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codeName="EstaPastaDeTrabalho"/>
  <mc:AlternateContent xmlns:mc="http://schemas.openxmlformats.org/markup-compatibility/2006">
    <mc:Choice Requires="x15">
      <x15ac:absPath xmlns:x15ac="http://schemas.microsoft.com/office/spreadsheetml/2010/11/ac" url="O:\Deb\Novonor - Agente de Cálculo\Bilaterais SANTANDER\"/>
    </mc:Choice>
  </mc:AlternateContent>
  <xr:revisionPtr revIDLastSave="0" documentId="13_ncr:1_{EEFB175C-015C-448F-BF27-3FE3632CA9A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1 CCB KG 271 398 114" sheetId="1" r:id="rId1"/>
  </sheets>
  <externalReferences>
    <externalReference r:id="rId2"/>
    <externalReference r:id="rId3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Q3682" i="1" l="1"/>
  <c r="Q3681" i="1"/>
  <c r="Q3680" i="1"/>
  <c r="Q3679" i="1"/>
  <c r="Q3678" i="1"/>
  <c r="Q3677" i="1"/>
  <c r="Q3676" i="1"/>
  <c r="Q3675" i="1"/>
  <c r="Q3674" i="1"/>
  <c r="Q3673" i="1"/>
  <c r="Q3672" i="1"/>
  <c r="Q3671" i="1"/>
  <c r="Q3670" i="1"/>
  <c r="Q3669" i="1"/>
  <c r="Q3668" i="1"/>
  <c r="Q3667" i="1"/>
  <c r="Q3666" i="1"/>
  <c r="Q3665" i="1"/>
  <c r="Q3664" i="1"/>
  <c r="Q3663" i="1"/>
  <c r="Q3662" i="1"/>
  <c r="Q3661" i="1"/>
  <c r="Q3660" i="1"/>
  <c r="Q3659" i="1"/>
  <c r="Q3658" i="1"/>
  <c r="Q3657" i="1"/>
  <c r="Q3656" i="1"/>
  <c r="Q3655" i="1"/>
  <c r="Q3654" i="1"/>
  <c r="Q3653" i="1"/>
  <c r="Q3652" i="1"/>
  <c r="Q3651" i="1"/>
  <c r="Q3650" i="1"/>
  <c r="Q3649" i="1"/>
  <c r="Q3648" i="1"/>
  <c r="Q3647" i="1"/>
  <c r="Q3646" i="1"/>
  <c r="Q3645" i="1"/>
  <c r="Q3644" i="1"/>
  <c r="Q3643" i="1"/>
  <c r="Q3642" i="1"/>
  <c r="Q3641" i="1"/>
  <c r="Q3640" i="1"/>
  <c r="Q3639" i="1"/>
  <c r="Q3638" i="1"/>
  <c r="Q3637" i="1"/>
  <c r="Q3636" i="1"/>
  <c r="Q3635" i="1"/>
  <c r="Q3634" i="1"/>
  <c r="Q3633" i="1"/>
  <c r="Q3632" i="1"/>
  <c r="Q3631" i="1"/>
  <c r="Q3630" i="1"/>
  <c r="Q3629" i="1"/>
  <c r="Q3628" i="1"/>
  <c r="Q3627" i="1"/>
  <c r="Q3626" i="1"/>
  <c r="Q3625" i="1"/>
  <c r="Q3624" i="1"/>
  <c r="Q3623" i="1"/>
  <c r="Q3622" i="1"/>
  <c r="Q3621" i="1"/>
  <c r="Q3620" i="1"/>
  <c r="Q3619" i="1"/>
  <c r="Q3618" i="1"/>
  <c r="Q3617" i="1"/>
  <c r="Q3616" i="1"/>
  <c r="Q3615" i="1"/>
  <c r="Q3614" i="1"/>
  <c r="Q3613" i="1"/>
  <c r="Q3612" i="1"/>
  <c r="Q3611" i="1"/>
  <c r="Q3610" i="1"/>
  <c r="Q3609" i="1"/>
  <c r="Q3608" i="1"/>
  <c r="Q3607" i="1"/>
  <c r="Q3606" i="1"/>
  <c r="Q3605" i="1"/>
  <c r="Q3604" i="1"/>
  <c r="Q3603" i="1"/>
  <c r="Q3602" i="1"/>
  <c r="Q3601" i="1"/>
  <c r="Q3600" i="1"/>
  <c r="Q3599" i="1"/>
  <c r="Q3598" i="1"/>
  <c r="Q3597" i="1"/>
  <c r="Q3596" i="1"/>
  <c r="Q3595" i="1"/>
  <c r="Q3594" i="1"/>
  <c r="Q3593" i="1"/>
  <c r="Q3592" i="1"/>
  <c r="Q3591" i="1"/>
  <c r="Q3590" i="1"/>
  <c r="Q3589" i="1"/>
  <c r="Q3588" i="1"/>
  <c r="Q3587" i="1"/>
  <c r="Q3586" i="1"/>
  <c r="Q3585" i="1"/>
  <c r="Q3584" i="1"/>
  <c r="Q3583" i="1"/>
  <c r="Q3582" i="1"/>
  <c r="Q3581" i="1"/>
  <c r="Q3580" i="1"/>
  <c r="Q3579" i="1"/>
  <c r="Q3578" i="1"/>
  <c r="Q3577" i="1"/>
  <c r="Q3576" i="1"/>
  <c r="Q3575" i="1"/>
  <c r="Q3574" i="1"/>
  <c r="Q3573" i="1"/>
  <c r="Q3572" i="1"/>
  <c r="Q3571" i="1"/>
  <c r="Q3570" i="1"/>
  <c r="Q3569" i="1"/>
  <c r="Q3568" i="1"/>
  <c r="Q3567" i="1"/>
  <c r="Q3566" i="1"/>
  <c r="Q3565" i="1"/>
  <c r="Q3564" i="1"/>
  <c r="Q3563" i="1"/>
  <c r="Q3562" i="1"/>
  <c r="Q3561" i="1"/>
  <c r="Q3560" i="1"/>
  <c r="Q3559" i="1"/>
  <c r="Q3558" i="1"/>
  <c r="Q3557" i="1"/>
  <c r="Q3556" i="1"/>
  <c r="Q3555" i="1"/>
  <c r="Q3554" i="1"/>
  <c r="Q3553" i="1"/>
  <c r="Q3552" i="1"/>
  <c r="Q3551" i="1"/>
  <c r="Q3550" i="1"/>
  <c r="Q3549" i="1"/>
  <c r="Q3548" i="1"/>
  <c r="Q3547" i="1"/>
  <c r="Q3546" i="1"/>
  <c r="Q3545" i="1"/>
  <c r="Q3544" i="1"/>
  <c r="Q3543" i="1"/>
  <c r="Q3542" i="1"/>
  <c r="Q3541" i="1"/>
  <c r="Q3540" i="1"/>
  <c r="Q3539" i="1"/>
  <c r="Q3538" i="1"/>
  <c r="Q3537" i="1"/>
  <c r="Q3536" i="1"/>
  <c r="Q3535" i="1"/>
  <c r="Q3534" i="1"/>
  <c r="Q3533" i="1"/>
  <c r="Q3532" i="1"/>
  <c r="Q3531" i="1"/>
  <c r="Q3530" i="1"/>
  <c r="Q3529" i="1"/>
  <c r="Q3528" i="1"/>
  <c r="Q3527" i="1"/>
  <c r="Q3526" i="1"/>
  <c r="Q3525" i="1"/>
  <c r="Q3524" i="1"/>
  <c r="Q3523" i="1"/>
  <c r="Q3522" i="1"/>
  <c r="Q3521" i="1"/>
  <c r="Q3520" i="1"/>
  <c r="Q3519" i="1"/>
  <c r="Q3518" i="1"/>
  <c r="Q3517" i="1"/>
  <c r="Q3516" i="1"/>
  <c r="Q3515" i="1"/>
  <c r="Q3514" i="1"/>
  <c r="Q3513" i="1"/>
  <c r="Q3512" i="1"/>
  <c r="Q3511" i="1"/>
  <c r="Q3510" i="1"/>
  <c r="Q3509" i="1"/>
  <c r="Q3508" i="1"/>
  <c r="Q3507" i="1"/>
  <c r="Q3506" i="1"/>
  <c r="Q3505" i="1"/>
  <c r="Q3504" i="1"/>
  <c r="Q3503" i="1"/>
  <c r="Q3502" i="1"/>
  <c r="Q3501" i="1"/>
  <c r="Q3500" i="1"/>
  <c r="Q3499" i="1"/>
  <c r="Q3498" i="1"/>
  <c r="Q3497" i="1"/>
  <c r="Q3496" i="1"/>
  <c r="Q3495" i="1"/>
  <c r="Q3494" i="1"/>
  <c r="Q3493" i="1"/>
  <c r="Q3492" i="1"/>
  <c r="Q3491" i="1"/>
  <c r="Q3490" i="1"/>
  <c r="Q3489" i="1"/>
  <c r="Q3488" i="1"/>
  <c r="Q3487" i="1"/>
  <c r="Q3486" i="1"/>
  <c r="Q3485" i="1"/>
  <c r="Q3484" i="1"/>
  <c r="Q3483" i="1"/>
  <c r="Q3482" i="1"/>
  <c r="Q3481" i="1"/>
  <c r="Q3480" i="1"/>
  <c r="Q3479" i="1"/>
  <c r="Q3478" i="1"/>
  <c r="Q3477" i="1"/>
  <c r="Q3476" i="1"/>
  <c r="Q3475" i="1"/>
  <c r="Q3474" i="1"/>
  <c r="Q3473" i="1"/>
  <c r="Q3472" i="1"/>
  <c r="Q3471" i="1"/>
  <c r="Q3470" i="1"/>
  <c r="Q3469" i="1"/>
  <c r="Q3468" i="1"/>
  <c r="Q3467" i="1"/>
  <c r="Q3466" i="1"/>
  <c r="Q3465" i="1"/>
  <c r="Q3464" i="1"/>
  <c r="Q3463" i="1"/>
  <c r="Q3462" i="1"/>
  <c r="Q3461" i="1"/>
  <c r="Q3460" i="1"/>
  <c r="Q3459" i="1"/>
  <c r="Q3458" i="1"/>
  <c r="Q3457" i="1"/>
  <c r="Q3456" i="1"/>
  <c r="Q3455" i="1"/>
  <c r="Q3454" i="1"/>
  <c r="Q3453" i="1"/>
  <c r="Q3452" i="1"/>
  <c r="Q3451" i="1"/>
  <c r="Q3450" i="1"/>
  <c r="Q3449" i="1"/>
  <c r="Q3448" i="1"/>
  <c r="Q3447" i="1"/>
  <c r="Q3446" i="1"/>
  <c r="Q3445" i="1"/>
  <c r="Q3444" i="1"/>
  <c r="Q3443" i="1"/>
  <c r="Q3442" i="1"/>
  <c r="Q3441" i="1"/>
  <c r="Q3440" i="1"/>
  <c r="Q3439" i="1"/>
  <c r="Q3438" i="1"/>
  <c r="Q3437" i="1"/>
  <c r="Q3436" i="1"/>
  <c r="Q3435" i="1"/>
  <c r="Q3434" i="1"/>
  <c r="Q3433" i="1"/>
  <c r="Q3432" i="1"/>
  <c r="Q3431" i="1"/>
  <c r="Q3430" i="1"/>
  <c r="Q3429" i="1"/>
  <c r="Q3428" i="1"/>
  <c r="Q3427" i="1"/>
  <c r="Q3426" i="1"/>
  <c r="Q3425" i="1"/>
  <c r="Q3424" i="1"/>
  <c r="Q3423" i="1"/>
  <c r="Q3422" i="1"/>
  <c r="Q3421" i="1"/>
  <c r="Q3420" i="1"/>
  <c r="Q3419" i="1"/>
  <c r="Q3418" i="1"/>
  <c r="Q3417" i="1"/>
  <c r="Q3416" i="1"/>
  <c r="Q3415" i="1"/>
  <c r="Q3414" i="1"/>
  <c r="Q3413" i="1"/>
  <c r="Q3412" i="1"/>
  <c r="Q3411" i="1"/>
  <c r="Q3410" i="1"/>
  <c r="Q3409" i="1"/>
  <c r="Q3408" i="1"/>
  <c r="Q3407" i="1"/>
  <c r="Q3406" i="1"/>
  <c r="Q3405" i="1"/>
  <c r="Q3404" i="1"/>
  <c r="Q3403" i="1"/>
  <c r="Q3402" i="1"/>
  <c r="Q3401" i="1"/>
  <c r="Q3400" i="1"/>
  <c r="Q3399" i="1"/>
  <c r="Q3398" i="1"/>
  <c r="Q3397" i="1"/>
  <c r="Q3396" i="1"/>
  <c r="Q3395" i="1"/>
  <c r="Q3394" i="1"/>
  <c r="Q3393" i="1"/>
  <c r="Q3392" i="1"/>
  <c r="Q3391" i="1"/>
  <c r="Q3390" i="1"/>
  <c r="Q3389" i="1"/>
  <c r="Q3388" i="1"/>
  <c r="Q3387" i="1"/>
  <c r="Q3386" i="1"/>
  <c r="Q3385" i="1"/>
  <c r="Q3384" i="1"/>
  <c r="Q3383" i="1"/>
  <c r="Q3382" i="1"/>
  <c r="Q3381" i="1"/>
  <c r="Q3380" i="1"/>
  <c r="Q3379" i="1"/>
  <c r="Q3378" i="1"/>
  <c r="Q3377" i="1"/>
  <c r="Q3376" i="1"/>
  <c r="Q3375" i="1"/>
  <c r="Q3374" i="1"/>
  <c r="Q3373" i="1"/>
  <c r="Q3372" i="1"/>
  <c r="Q3371" i="1"/>
  <c r="Q3370" i="1"/>
  <c r="Q3369" i="1"/>
  <c r="Q3368" i="1"/>
  <c r="Q3367" i="1"/>
  <c r="Q3366" i="1"/>
  <c r="Q3365" i="1"/>
  <c r="Q3364" i="1"/>
  <c r="Q3363" i="1"/>
  <c r="Q3362" i="1"/>
  <c r="Q3361" i="1"/>
  <c r="Q3360" i="1"/>
  <c r="Q3359" i="1"/>
  <c r="Q3358" i="1"/>
  <c r="Q3357" i="1"/>
  <c r="Q3356" i="1"/>
  <c r="Q3355" i="1"/>
  <c r="Q3354" i="1"/>
  <c r="Q3353" i="1"/>
  <c r="Q3352" i="1"/>
  <c r="Q3351" i="1"/>
  <c r="Q3350" i="1"/>
  <c r="Q3349" i="1"/>
  <c r="Q3348" i="1"/>
  <c r="Q3347" i="1"/>
  <c r="Q3346" i="1"/>
  <c r="Q3345" i="1"/>
  <c r="Q3344" i="1"/>
  <c r="Q3343" i="1"/>
  <c r="Q3342" i="1"/>
  <c r="Q3341" i="1"/>
  <c r="Q3340" i="1"/>
  <c r="Q3339" i="1"/>
  <c r="Q3338" i="1"/>
  <c r="Q3337" i="1"/>
  <c r="Q3336" i="1"/>
  <c r="Q3335" i="1"/>
  <c r="Q3334" i="1"/>
  <c r="Q3333" i="1"/>
  <c r="Q3332" i="1"/>
  <c r="Q3331" i="1"/>
  <c r="Q3330" i="1"/>
  <c r="Q3329" i="1"/>
  <c r="Q3328" i="1"/>
  <c r="Q3327" i="1"/>
  <c r="Q3326" i="1"/>
  <c r="Q3325" i="1"/>
  <c r="Q3324" i="1"/>
  <c r="Q3323" i="1"/>
  <c r="Q3322" i="1"/>
  <c r="Q3321" i="1"/>
  <c r="Q3320" i="1"/>
  <c r="Q3319" i="1"/>
  <c r="Q3318" i="1"/>
  <c r="Q3317" i="1"/>
  <c r="I3317" i="1"/>
  <c r="A3317" i="1"/>
  <c r="Q3316" i="1"/>
  <c r="Q3315" i="1"/>
  <c r="Q3314" i="1"/>
  <c r="Q3313" i="1"/>
  <c r="Q3312" i="1"/>
  <c r="Q3311" i="1"/>
  <c r="Q3310" i="1"/>
  <c r="I3310" i="1"/>
  <c r="I3311" i="1" s="1"/>
  <c r="A3310" i="1"/>
  <c r="R3310" i="1" s="1"/>
  <c r="Q3309" i="1"/>
  <c r="Q3308" i="1"/>
  <c r="Q3307" i="1"/>
  <c r="Q3306" i="1"/>
  <c r="Q3305" i="1"/>
  <c r="Q3304" i="1"/>
  <c r="Q3303" i="1"/>
  <c r="Q3302" i="1"/>
  <c r="Q3301" i="1"/>
  <c r="Q3300" i="1"/>
  <c r="Q3299" i="1"/>
  <c r="Q3298" i="1"/>
  <c r="Q3297" i="1"/>
  <c r="Q3296" i="1"/>
  <c r="Q3295" i="1"/>
  <c r="Q3294" i="1"/>
  <c r="Q3293" i="1"/>
  <c r="Q3292" i="1"/>
  <c r="Q3291" i="1"/>
  <c r="Q3290" i="1"/>
  <c r="Q3289" i="1"/>
  <c r="Q3288" i="1"/>
  <c r="Q3287" i="1"/>
  <c r="Q3286" i="1"/>
  <c r="Q3285" i="1"/>
  <c r="Q3284" i="1"/>
  <c r="Q3283" i="1"/>
  <c r="Q3282" i="1"/>
  <c r="Q3281" i="1"/>
  <c r="Q3280" i="1"/>
  <c r="Q3279" i="1"/>
  <c r="Q3278" i="1"/>
  <c r="Q3277" i="1"/>
  <c r="Q3276" i="1"/>
  <c r="Q3275" i="1"/>
  <c r="Q3274" i="1"/>
  <c r="Q3273" i="1"/>
  <c r="Q3272" i="1"/>
  <c r="Q3271" i="1"/>
  <c r="Q3270" i="1"/>
  <c r="Q3269" i="1"/>
  <c r="Q3268" i="1"/>
  <c r="Q3267" i="1"/>
  <c r="Q3266" i="1"/>
  <c r="Q3265" i="1"/>
  <c r="Q3264" i="1"/>
  <c r="Q3263" i="1"/>
  <c r="Q3262" i="1"/>
  <c r="Q3261" i="1"/>
  <c r="Q3260" i="1"/>
  <c r="Q3259" i="1"/>
  <c r="Q3258" i="1"/>
  <c r="Q3257" i="1"/>
  <c r="Q3256" i="1"/>
  <c r="Q3255" i="1"/>
  <c r="Q3254" i="1"/>
  <c r="Q3253" i="1"/>
  <c r="Q3252" i="1"/>
  <c r="Q3251" i="1"/>
  <c r="Q3250" i="1"/>
  <c r="Q3249" i="1"/>
  <c r="Q3248" i="1"/>
  <c r="Q3247" i="1"/>
  <c r="Q3246" i="1"/>
  <c r="Q3245" i="1"/>
  <c r="Q3244" i="1"/>
  <c r="Q3243" i="1"/>
  <c r="Q3242" i="1"/>
  <c r="Q3241" i="1"/>
  <c r="Q3240" i="1"/>
  <c r="Q3239" i="1"/>
  <c r="Q3238" i="1"/>
  <c r="Q3237" i="1"/>
  <c r="Q3236" i="1"/>
  <c r="Q3235" i="1"/>
  <c r="Q3234" i="1"/>
  <c r="Q3233" i="1"/>
  <c r="Q3232" i="1"/>
  <c r="Q3231" i="1"/>
  <c r="Q3230" i="1"/>
  <c r="Q3229" i="1"/>
  <c r="Q3228" i="1"/>
  <c r="Q3227" i="1"/>
  <c r="Q3226" i="1"/>
  <c r="Q3225" i="1"/>
  <c r="Q3224" i="1"/>
  <c r="Q3223" i="1"/>
  <c r="Q3222" i="1"/>
  <c r="Q3221" i="1"/>
  <c r="Q3220" i="1"/>
  <c r="Q3219" i="1"/>
  <c r="Q3218" i="1"/>
  <c r="Q3217" i="1"/>
  <c r="Q3216" i="1"/>
  <c r="Q3215" i="1"/>
  <c r="Q3214" i="1"/>
  <c r="Q3213" i="1"/>
  <c r="Q3212" i="1"/>
  <c r="Q3211" i="1"/>
  <c r="Q3210" i="1"/>
  <c r="Q3209" i="1"/>
  <c r="Q3208" i="1"/>
  <c r="Q3207" i="1"/>
  <c r="Q3206" i="1"/>
  <c r="Q3205" i="1"/>
  <c r="Q3204" i="1"/>
  <c r="Q3203" i="1"/>
  <c r="Q3202" i="1"/>
  <c r="Q3201" i="1"/>
  <c r="Q3200" i="1"/>
  <c r="Q3199" i="1"/>
  <c r="Q3198" i="1"/>
  <c r="Q3197" i="1"/>
  <c r="Q3196" i="1"/>
  <c r="Q3195" i="1"/>
  <c r="Q3194" i="1"/>
  <c r="Q3193" i="1"/>
  <c r="Q3192" i="1"/>
  <c r="Q3191" i="1"/>
  <c r="Q3190" i="1"/>
  <c r="Q3189" i="1"/>
  <c r="Q3188" i="1"/>
  <c r="Q3187" i="1"/>
  <c r="Q3186" i="1"/>
  <c r="Q3185" i="1"/>
  <c r="Q3184" i="1"/>
  <c r="Q3183" i="1"/>
  <c r="Q3182" i="1"/>
  <c r="Q3181" i="1"/>
  <c r="R3180" i="1"/>
  <c r="Q3180" i="1"/>
  <c r="I3180" i="1"/>
  <c r="A3180" i="1"/>
  <c r="Q3179" i="1"/>
  <c r="I3179" i="1"/>
  <c r="A3179" i="1"/>
  <c r="R3179" i="1" s="1"/>
  <c r="K1827" i="1"/>
  <c r="K1463" i="1"/>
  <c r="K869" i="1"/>
  <c r="K504" i="1"/>
  <c r="K413" i="1"/>
  <c r="K382" i="1"/>
  <c r="K199" i="1"/>
  <c r="K16" i="1"/>
  <c r="R3317" i="1" l="1"/>
  <c r="A3318" i="1"/>
  <c r="I3318" i="1"/>
  <c r="I3312" i="1"/>
  <c r="A3311" i="1"/>
  <c r="A3181" i="1"/>
  <c r="I3181" i="1"/>
  <c r="Q2586" i="1"/>
  <c r="I2586" i="1"/>
  <c r="A2586" i="1"/>
  <c r="R2586" i="1" s="1"/>
  <c r="I3319" i="1" l="1"/>
  <c r="R3318" i="1"/>
  <c r="A3319" i="1"/>
  <c r="A3312" i="1"/>
  <c r="R3311" i="1"/>
  <c r="I3313" i="1"/>
  <c r="A3182" i="1"/>
  <c r="R3181" i="1"/>
  <c r="I3182" i="1"/>
  <c r="I1828" i="1"/>
  <c r="A1827" i="1"/>
  <c r="A1828" i="1" s="1"/>
  <c r="L1463" i="1"/>
  <c r="I1463" i="1"/>
  <c r="I1464" i="1" s="1"/>
  <c r="A1463" i="1"/>
  <c r="A1464" i="1" s="1"/>
  <c r="A1465" i="1" s="1"/>
  <c r="I1160" i="1"/>
  <c r="I1161" i="1" s="1"/>
  <c r="A1160" i="1"/>
  <c r="I871" i="1"/>
  <c r="I870" i="1"/>
  <c r="A870" i="1"/>
  <c r="I869" i="1"/>
  <c r="A869" i="1"/>
  <c r="A850" i="1"/>
  <c r="A851" i="1" s="1"/>
  <c r="I849" i="1"/>
  <c r="A849" i="1"/>
  <c r="A795" i="1"/>
  <c r="I794" i="1"/>
  <c r="A794" i="1"/>
  <c r="A677" i="1"/>
  <c r="I676" i="1"/>
  <c r="I658" i="1"/>
  <c r="I659" i="1" s="1"/>
  <c r="I660" i="1" s="1"/>
  <c r="I661" i="1" s="1"/>
  <c r="I662" i="1" s="1"/>
  <c r="I663" i="1" s="1"/>
  <c r="I664" i="1" s="1"/>
  <c r="I665" i="1" s="1"/>
  <c r="I666" i="1" s="1"/>
  <c r="I667" i="1" s="1"/>
  <c r="I668" i="1" s="1"/>
  <c r="I669" i="1" s="1"/>
  <c r="I670" i="1" s="1"/>
  <c r="I671" i="1" s="1"/>
  <c r="I672" i="1" s="1"/>
  <c r="I673" i="1" s="1"/>
  <c r="I674" i="1" s="1"/>
  <c r="I675" i="1" s="1"/>
  <c r="A658" i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S198" i="1"/>
  <c r="A3320" i="1" l="1"/>
  <c r="R3319" i="1"/>
  <c r="I3320" i="1"/>
  <c r="A3313" i="1"/>
  <c r="R3312" i="1"/>
  <c r="I3314" i="1"/>
  <c r="I3183" i="1"/>
  <c r="A3183" i="1"/>
  <c r="R3182" i="1"/>
  <c r="A1829" i="1"/>
  <c r="L1827" i="1"/>
  <c r="I1829" i="1"/>
  <c r="A1466" i="1"/>
  <c r="I1465" i="1"/>
  <c r="I1162" i="1"/>
  <c r="A1161" i="1"/>
  <c r="I872" i="1"/>
  <c r="A871" i="1"/>
  <c r="L869" i="1"/>
  <c r="A852" i="1"/>
  <c r="I850" i="1"/>
  <c r="I795" i="1"/>
  <c r="A796" i="1"/>
  <c r="I677" i="1"/>
  <c r="A678" i="1"/>
  <c r="X198" i="1"/>
  <c r="W198" i="1"/>
  <c r="X197" i="1"/>
  <c r="W197" i="1"/>
  <c r="X196" i="1"/>
  <c r="W196" i="1"/>
  <c r="X195" i="1"/>
  <c r="W195" i="1"/>
  <c r="X194" i="1"/>
  <c r="W194" i="1"/>
  <c r="X193" i="1"/>
  <c r="W193" i="1"/>
  <c r="X192" i="1"/>
  <c r="W192" i="1"/>
  <c r="X191" i="1"/>
  <c r="W191" i="1"/>
  <c r="X190" i="1"/>
  <c r="W190" i="1"/>
  <c r="X189" i="1"/>
  <c r="W189" i="1"/>
  <c r="X188" i="1"/>
  <c r="W188" i="1"/>
  <c r="X187" i="1"/>
  <c r="W187" i="1"/>
  <c r="X186" i="1"/>
  <c r="W186" i="1"/>
  <c r="X185" i="1"/>
  <c r="W185" i="1"/>
  <c r="X184" i="1"/>
  <c r="W184" i="1"/>
  <c r="X183" i="1"/>
  <c r="W183" i="1"/>
  <c r="X182" i="1"/>
  <c r="W182" i="1"/>
  <c r="X181" i="1"/>
  <c r="W181" i="1"/>
  <c r="X180" i="1"/>
  <c r="W180" i="1"/>
  <c r="X179" i="1"/>
  <c r="W179" i="1"/>
  <c r="X178" i="1"/>
  <c r="W178" i="1"/>
  <c r="X177" i="1"/>
  <c r="W177" i="1"/>
  <c r="X176" i="1"/>
  <c r="W176" i="1"/>
  <c r="X175" i="1"/>
  <c r="W175" i="1"/>
  <c r="X174" i="1"/>
  <c r="W174" i="1"/>
  <c r="X173" i="1"/>
  <c r="W173" i="1"/>
  <c r="X172" i="1"/>
  <c r="W172" i="1"/>
  <c r="X171" i="1"/>
  <c r="W171" i="1"/>
  <c r="X170" i="1"/>
  <c r="W170" i="1"/>
  <c r="X169" i="1"/>
  <c r="W169" i="1"/>
  <c r="X168" i="1"/>
  <c r="W168" i="1"/>
  <c r="X167" i="1"/>
  <c r="W167" i="1"/>
  <c r="X166" i="1"/>
  <c r="W166" i="1"/>
  <c r="X165" i="1"/>
  <c r="W165" i="1"/>
  <c r="X164" i="1"/>
  <c r="W164" i="1"/>
  <c r="X163" i="1"/>
  <c r="W163" i="1"/>
  <c r="X162" i="1"/>
  <c r="W162" i="1"/>
  <c r="X161" i="1"/>
  <c r="W161" i="1"/>
  <c r="X160" i="1"/>
  <c r="W160" i="1"/>
  <c r="X159" i="1"/>
  <c r="W159" i="1"/>
  <c r="X158" i="1"/>
  <c r="W158" i="1"/>
  <c r="X157" i="1"/>
  <c r="W157" i="1"/>
  <c r="X156" i="1"/>
  <c r="W156" i="1"/>
  <c r="X155" i="1"/>
  <c r="W155" i="1"/>
  <c r="X154" i="1"/>
  <c r="W154" i="1"/>
  <c r="X153" i="1"/>
  <c r="W153" i="1"/>
  <c r="X152" i="1"/>
  <c r="W152" i="1"/>
  <c r="X151" i="1"/>
  <c r="W151" i="1"/>
  <c r="X150" i="1"/>
  <c r="W150" i="1"/>
  <c r="X149" i="1"/>
  <c r="W149" i="1"/>
  <c r="X148" i="1"/>
  <c r="W148" i="1"/>
  <c r="X147" i="1"/>
  <c r="W147" i="1"/>
  <c r="X146" i="1"/>
  <c r="W146" i="1"/>
  <c r="X145" i="1"/>
  <c r="W145" i="1"/>
  <c r="X144" i="1"/>
  <c r="W144" i="1"/>
  <c r="X143" i="1"/>
  <c r="W143" i="1"/>
  <c r="X142" i="1"/>
  <c r="W142" i="1"/>
  <c r="X141" i="1"/>
  <c r="W141" i="1"/>
  <c r="X140" i="1"/>
  <c r="W140" i="1"/>
  <c r="X139" i="1"/>
  <c r="W139" i="1"/>
  <c r="X138" i="1"/>
  <c r="W138" i="1"/>
  <c r="X137" i="1"/>
  <c r="W137" i="1"/>
  <c r="X136" i="1"/>
  <c r="W136" i="1"/>
  <c r="X135" i="1"/>
  <c r="W135" i="1"/>
  <c r="X134" i="1"/>
  <c r="W134" i="1"/>
  <c r="X133" i="1"/>
  <c r="W133" i="1"/>
  <c r="X132" i="1"/>
  <c r="W132" i="1"/>
  <c r="X131" i="1"/>
  <c r="W131" i="1"/>
  <c r="X130" i="1"/>
  <c r="W130" i="1"/>
  <c r="X129" i="1"/>
  <c r="W129" i="1"/>
  <c r="X128" i="1"/>
  <c r="W128" i="1"/>
  <c r="X127" i="1"/>
  <c r="W127" i="1"/>
  <c r="X126" i="1"/>
  <c r="W126" i="1"/>
  <c r="X125" i="1"/>
  <c r="W125" i="1"/>
  <c r="X124" i="1"/>
  <c r="W124" i="1"/>
  <c r="X123" i="1"/>
  <c r="W123" i="1"/>
  <c r="X122" i="1"/>
  <c r="W122" i="1"/>
  <c r="X121" i="1"/>
  <c r="W121" i="1"/>
  <c r="X120" i="1"/>
  <c r="W120" i="1"/>
  <c r="X119" i="1"/>
  <c r="W119" i="1"/>
  <c r="X118" i="1"/>
  <c r="W118" i="1"/>
  <c r="X117" i="1"/>
  <c r="W117" i="1"/>
  <c r="X116" i="1"/>
  <c r="W116" i="1"/>
  <c r="X115" i="1"/>
  <c r="W115" i="1"/>
  <c r="X114" i="1"/>
  <c r="W114" i="1"/>
  <c r="X113" i="1"/>
  <c r="W113" i="1"/>
  <c r="X112" i="1"/>
  <c r="W112" i="1"/>
  <c r="X111" i="1"/>
  <c r="W111" i="1"/>
  <c r="X110" i="1"/>
  <c r="W110" i="1"/>
  <c r="X109" i="1"/>
  <c r="W109" i="1"/>
  <c r="X108" i="1"/>
  <c r="W108" i="1"/>
  <c r="X107" i="1"/>
  <c r="W107" i="1"/>
  <c r="X106" i="1"/>
  <c r="W106" i="1"/>
  <c r="X105" i="1"/>
  <c r="W105" i="1"/>
  <c r="X104" i="1"/>
  <c r="W104" i="1"/>
  <c r="X103" i="1"/>
  <c r="W103" i="1"/>
  <c r="X102" i="1"/>
  <c r="W102" i="1"/>
  <c r="X101" i="1"/>
  <c r="W101" i="1"/>
  <c r="X100" i="1"/>
  <c r="W100" i="1"/>
  <c r="X99" i="1"/>
  <c r="W99" i="1"/>
  <c r="X98" i="1"/>
  <c r="W98" i="1"/>
  <c r="X97" i="1"/>
  <c r="W97" i="1"/>
  <c r="X96" i="1"/>
  <c r="W96" i="1"/>
  <c r="X95" i="1"/>
  <c r="W95" i="1"/>
  <c r="X94" i="1"/>
  <c r="W94" i="1"/>
  <c r="X93" i="1"/>
  <c r="W93" i="1"/>
  <c r="X92" i="1"/>
  <c r="W92" i="1"/>
  <c r="X91" i="1"/>
  <c r="W91" i="1"/>
  <c r="X90" i="1"/>
  <c r="W90" i="1"/>
  <c r="X89" i="1"/>
  <c r="W89" i="1"/>
  <c r="X88" i="1"/>
  <c r="W88" i="1"/>
  <c r="X87" i="1"/>
  <c r="W87" i="1"/>
  <c r="X86" i="1"/>
  <c r="W86" i="1"/>
  <c r="X85" i="1"/>
  <c r="W85" i="1"/>
  <c r="X84" i="1"/>
  <c r="W84" i="1"/>
  <c r="X83" i="1"/>
  <c r="W83" i="1"/>
  <c r="X82" i="1"/>
  <c r="W82" i="1"/>
  <c r="X81" i="1"/>
  <c r="W81" i="1"/>
  <c r="X80" i="1"/>
  <c r="W80" i="1"/>
  <c r="X79" i="1"/>
  <c r="W79" i="1"/>
  <c r="X78" i="1"/>
  <c r="W78" i="1"/>
  <c r="X77" i="1"/>
  <c r="W77" i="1"/>
  <c r="X76" i="1"/>
  <c r="W76" i="1"/>
  <c r="X75" i="1"/>
  <c r="W75" i="1"/>
  <c r="X74" i="1"/>
  <c r="W74" i="1"/>
  <c r="X73" i="1"/>
  <c r="W73" i="1"/>
  <c r="X72" i="1"/>
  <c r="W72" i="1"/>
  <c r="X71" i="1"/>
  <c r="W71" i="1"/>
  <c r="X70" i="1"/>
  <c r="W70" i="1"/>
  <c r="X69" i="1"/>
  <c r="W69" i="1"/>
  <c r="X68" i="1"/>
  <c r="W68" i="1"/>
  <c r="X67" i="1"/>
  <c r="W67" i="1"/>
  <c r="X66" i="1"/>
  <c r="W66" i="1"/>
  <c r="X65" i="1"/>
  <c r="W65" i="1"/>
  <c r="X64" i="1"/>
  <c r="W64" i="1"/>
  <c r="X63" i="1"/>
  <c r="W63" i="1"/>
  <c r="X62" i="1"/>
  <c r="W62" i="1"/>
  <c r="X61" i="1"/>
  <c r="W61" i="1"/>
  <c r="X60" i="1"/>
  <c r="W60" i="1"/>
  <c r="X59" i="1"/>
  <c r="W59" i="1"/>
  <c r="X58" i="1"/>
  <c r="W58" i="1"/>
  <c r="X57" i="1"/>
  <c r="W57" i="1"/>
  <c r="X56" i="1"/>
  <c r="W56" i="1"/>
  <c r="C16" i="1"/>
  <c r="B14" i="1"/>
  <c r="B13" i="1"/>
  <c r="C10" i="1"/>
  <c r="D10" i="1" s="1"/>
  <c r="E10" i="1" s="1"/>
  <c r="F10" i="1" s="1"/>
  <c r="G10" i="1" s="1"/>
  <c r="H10" i="1" s="1"/>
  <c r="I10" i="1" s="1"/>
  <c r="J10" i="1" s="1"/>
  <c r="K10" i="1" s="1"/>
  <c r="L10" i="1" s="1"/>
  <c r="M10" i="1" s="1"/>
  <c r="N10" i="1" s="1"/>
  <c r="O10" i="1" s="1"/>
  <c r="P10" i="1" s="1"/>
  <c r="Q10" i="1" s="1"/>
  <c r="R10" i="1" s="1"/>
  <c r="S10" i="1" s="1"/>
  <c r="J16" i="1"/>
  <c r="A16" i="1"/>
  <c r="A3321" i="1" l="1"/>
  <c r="R3320" i="1"/>
  <c r="I3321" i="1"/>
  <c r="I3315" i="1"/>
  <c r="A3314" i="1"/>
  <c r="R3313" i="1"/>
  <c r="R3183" i="1"/>
  <c r="A3184" i="1"/>
  <c r="I3184" i="1"/>
  <c r="A1830" i="1"/>
  <c r="I1830" i="1"/>
  <c r="A1467" i="1"/>
  <c r="I1466" i="1"/>
  <c r="A1162" i="1"/>
  <c r="I1163" i="1"/>
  <c r="I873" i="1"/>
  <c r="A872" i="1"/>
  <c r="I851" i="1"/>
  <c r="A853" i="1"/>
  <c r="I796" i="1"/>
  <c r="A797" i="1"/>
  <c r="I678" i="1"/>
  <c r="A679" i="1"/>
  <c r="L16" i="1"/>
  <c r="P16" i="1"/>
  <c r="C17" i="1" s="1"/>
  <c r="B1" i="1"/>
  <c r="AB57" i="1"/>
  <c r="AD57" i="1" s="1"/>
  <c r="X17" i="1" s="1"/>
  <c r="AE17" i="1"/>
  <c r="W17" i="1"/>
  <c r="I17" i="1"/>
  <c r="Y16" i="1"/>
  <c r="J17" i="1"/>
  <c r="K17" i="1" s="1"/>
  <c r="G16" i="1"/>
  <c r="G17" i="1" s="1"/>
  <c r="AC56" i="1"/>
  <c r="AB56" i="1" s="1"/>
  <c r="AD56" i="1" s="1"/>
  <c r="AA15" i="1"/>
  <c r="N3183" i="1" l="1"/>
  <c r="N3317" i="1"/>
  <c r="N3318" i="1"/>
  <c r="N3319" i="1"/>
  <c r="N3320" i="1"/>
  <c r="P3320" i="1" s="1"/>
  <c r="D3317" i="1"/>
  <c r="E3317" i="1" s="1"/>
  <c r="D3318" i="1"/>
  <c r="E3318" i="1" s="1"/>
  <c r="D3319" i="1"/>
  <c r="E3319" i="1" s="1"/>
  <c r="D3321" i="1"/>
  <c r="E3321" i="1" s="1"/>
  <c r="A3322" i="1"/>
  <c r="R3321" i="1"/>
  <c r="N3321" i="1"/>
  <c r="D3320" i="1"/>
  <c r="E3320" i="1" s="1"/>
  <c r="I3322" i="1"/>
  <c r="N2586" i="1"/>
  <c r="P2586" i="1" s="1"/>
  <c r="N3310" i="1"/>
  <c r="N3180" i="1"/>
  <c r="N3179" i="1"/>
  <c r="N3311" i="1"/>
  <c r="N3181" i="1"/>
  <c r="N3312" i="1"/>
  <c r="N3182" i="1"/>
  <c r="N3313" i="1"/>
  <c r="P3313" i="1" s="1"/>
  <c r="R3314" i="1"/>
  <c r="N3314" i="1"/>
  <c r="A3315" i="1"/>
  <c r="D3314" i="1"/>
  <c r="E3314" i="1" s="1"/>
  <c r="D3310" i="1"/>
  <c r="E3310" i="1" s="1"/>
  <c r="D3311" i="1"/>
  <c r="E3311" i="1" s="1"/>
  <c r="D3312" i="1"/>
  <c r="E3312" i="1" s="1"/>
  <c r="D3313" i="1"/>
  <c r="E3313" i="1" s="1"/>
  <c r="I3316" i="1"/>
  <c r="N3184" i="1"/>
  <c r="D3184" i="1"/>
  <c r="E3184" i="1" s="1"/>
  <c r="A3185" i="1"/>
  <c r="R3184" i="1"/>
  <c r="D3179" i="1"/>
  <c r="E3179" i="1" s="1"/>
  <c r="D3180" i="1"/>
  <c r="E3180" i="1" s="1"/>
  <c r="D3181" i="1"/>
  <c r="E3181" i="1" s="1"/>
  <c r="D3182" i="1"/>
  <c r="E3182" i="1" s="1"/>
  <c r="P3183" i="1"/>
  <c r="I3185" i="1"/>
  <c r="D3183" i="1"/>
  <c r="E3183" i="1" s="1"/>
  <c r="D2586" i="1"/>
  <c r="E2586" i="1" s="1"/>
  <c r="N1161" i="1"/>
  <c r="P1161" i="1" s="1"/>
  <c r="N1828" i="1"/>
  <c r="P1828" i="1" s="1"/>
  <c r="N1827" i="1"/>
  <c r="N1829" i="1"/>
  <c r="P1829" i="1" s="1"/>
  <c r="D1828" i="1"/>
  <c r="E1828" i="1" s="1"/>
  <c r="D1827" i="1"/>
  <c r="E1827" i="1" s="1"/>
  <c r="D1830" i="1"/>
  <c r="E1830" i="1" s="1"/>
  <c r="A1831" i="1"/>
  <c r="N1830" i="1"/>
  <c r="I1831" i="1"/>
  <c r="D1829" i="1"/>
  <c r="E1829" i="1" s="1"/>
  <c r="N672" i="1"/>
  <c r="P672" i="1" s="1"/>
  <c r="N662" i="1"/>
  <c r="P662" i="1" s="1"/>
  <c r="N1465" i="1"/>
  <c r="P1465" i="1" s="1"/>
  <c r="N669" i="1"/>
  <c r="P669" i="1" s="1"/>
  <c r="N660" i="1"/>
  <c r="N664" i="1"/>
  <c r="P664" i="1" s="1"/>
  <c r="N1463" i="1"/>
  <c r="N668" i="1"/>
  <c r="P668" i="1" s="1"/>
  <c r="N659" i="1"/>
  <c r="N675" i="1"/>
  <c r="P675" i="1" s="1"/>
  <c r="N663" i="1"/>
  <c r="P663" i="1" s="1"/>
  <c r="N870" i="1"/>
  <c r="P870" i="1" s="1"/>
  <c r="N667" i="1"/>
  <c r="P667" i="1" s="1"/>
  <c r="N658" i="1"/>
  <c r="N666" i="1"/>
  <c r="P666" i="1" s="1"/>
  <c r="N673" i="1"/>
  <c r="P673" i="1" s="1"/>
  <c r="N665" i="1"/>
  <c r="P665" i="1" s="1"/>
  <c r="N1160" i="1"/>
  <c r="P1160" i="1" s="1"/>
  <c r="N849" i="1"/>
  <c r="N677" i="1"/>
  <c r="P677" i="1" s="1"/>
  <c r="N671" i="1"/>
  <c r="P671" i="1" s="1"/>
  <c r="N794" i="1"/>
  <c r="N670" i="1"/>
  <c r="P670" i="1" s="1"/>
  <c r="N674" i="1"/>
  <c r="P674" i="1" s="1"/>
  <c r="N795" i="1"/>
  <c r="N851" i="1"/>
  <c r="N1464" i="1"/>
  <c r="N869" i="1"/>
  <c r="N661" i="1"/>
  <c r="P661" i="1" s="1"/>
  <c r="N850" i="1"/>
  <c r="N676" i="1"/>
  <c r="P676" i="1" s="1"/>
  <c r="N871" i="1"/>
  <c r="P871" i="1" s="1"/>
  <c r="N1466" i="1"/>
  <c r="P1466" i="1" s="1"/>
  <c r="N852" i="1"/>
  <c r="P852" i="1" s="1"/>
  <c r="N678" i="1"/>
  <c r="P678" i="1" s="1"/>
  <c r="N796" i="1"/>
  <c r="P796" i="1" s="1"/>
  <c r="D1463" i="1"/>
  <c r="E1463" i="1" s="1"/>
  <c r="D1464" i="1"/>
  <c r="E1464" i="1" s="1"/>
  <c r="D1465" i="1"/>
  <c r="E1465" i="1" s="1"/>
  <c r="D1467" i="1"/>
  <c r="E1467" i="1" s="1"/>
  <c r="A1468" i="1"/>
  <c r="N1467" i="1"/>
  <c r="I1467" i="1"/>
  <c r="D1466" i="1"/>
  <c r="E1466" i="1" s="1"/>
  <c r="D871" i="1"/>
  <c r="E871" i="1" s="1"/>
  <c r="D1160" i="1"/>
  <c r="E1160" i="1" s="1"/>
  <c r="I1164" i="1"/>
  <c r="D1161" i="1"/>
  <c r="E1161" i="1" s="1"/>
  <c r="A1163" i="1"/>
  <c r="N1162" i="1"/>
  <c r="D1162" i="1"/>
  <c r="E1162" i="1" s="1"/>
  <c r="I874" i="1"/>
  <c r="D872" i="1"/>
  <c r="E872" i="1" s="1"/>
  <c r="N872" i="1"/>
  <c r="A873" i="1"/>
  <c r="D852" i="1"/>
  <c r="E852" i="1" s="1"/>
  <c r="D869" i="1"/>
  <c r="E869" i="1" s="1"/>
  <c r="D870" i="1"/>
  <c r="E870" i="1" s="1"/>
  <c r="D796" i="1"/>
  <c r="E796" i="1" s="1"/>
  <c r="D851" i="1"/>
  <c r="E851" i="1" s="1"/>
  <c r="D850" i="1"/>
  <c r="E850" i="1" s="1"/>
  <c r="D849" i="1"/>
  <c r="E849" i="1" s="1"/>
  <c r="I852" i="1"/>
  <c r="D853" i="1"/>
  <c r="E853" i="1" s="1"/>
  <c r="N853" i="1"/>
  <c r="A854" i="1"/>
  <c r="N797" i="1"/>
  <c r="A798" i="1"/>
  <c r="D797" i="1"/>
  <c r="E797" i="1" s="1"/>
  <c r="D795" i="1"/>
  <c r="E795" i="1" s="1"/>
  <c r="D794" i="1"/>
  <c r="E794" i="1" s="1"/>
  <c r="I797" i="1"/>
  <c r="N679" i="1"/>
  <c r="D679" i="1"/>
  <c r="E679" i="1" s="1"/>
  <c r="A680" i="1"/>
  <c r="D669" i="1"/>
  <c r="E669" i="1" s="1"/>
  <c r="D668" i="1"/>
  <c r="E668" i="1" s="1"/>
  <c r="D666" i="1"/>
  <c r="E666" i="1" s="1"/>
  <c r="D665" i="1"/>
  <c r="E665" i="1" s="1"/>
  <c r="D659" i="1"/>
  <c r="E659" i="1" s="1"/>
  <c r="D674" i="1"/>
  <c r="E674" i="1" s="1"/>
  <c r="D663" i="1"/>
  <c r="E663" i="1" s="1"/>
  <c r="D670" i="1"/>
  <c r="E670" i="1" s="1"/>
  <c r="D675" i="1"/>
  <c r="E675" i="1" s="1"/>
  <c r="D671" i="1"/>
  <c r="E671" i="1" s="1"/>
  <c r="D658" i="1"/>
  <c r="E658" i="1" s="1"/>
  <c r="D673" i="1"/>
  <c r="E673" i="1" s="1"/>
  <c r="D667" i="1"/>
  <c r="E667" i="1" s="1"/>
  <c r="D664" i="1"/>
  <c r="E664" i="1" s="1"/>
  <c r="D662" i="1"/>
  <c r="E662" i="1" s="1"/>
  <c r="D677" i="1"/>
  <c r="E677" i="1" s="1"/>
  <c r="D676" i="1"/>
  <c r="E676" i="1" s="1"/>
  <c r="D660" i="1"/>
  <c r="E660" i="1" s="1"/>
  <c r="D661" i="1"/>
  <c r="E661" i="1" s="1"/>
  <c r="D672" i="1"/>
  <c r="E672" i="1" s="1"/>
  <c r="I679" i="1"/>
  <c r="D678" i="1"/>
  <c r="E678" i="1" s="1"/>
  <c r="AB17" i="1"/>
  <c r="Y17" i="1" s="1"/>
  <c r="X16" i="1"/>
  <c r="Z17" i="1" s="1"/>
  <c r="AA17" i="1" s="1"/>
  <c r="AD17" i="1" s="1"/>
  <c r="H16" i="1"/>
  <c r="M16" i="1" s="1"/>
  <c r="O16" i="1" s="1"/>
  <c r="B16" i="1" s="1"/>
  <c r="A17" i="1"/>
  <c r="I18" i="1"/>
  <c r="AG16" i="1"/>
  <c r="D16" i="1"/>
  <c r="E16" i="1" s="1"/>
  <c r="P3319" i="1" l="1"/>
  <c r="P3318" i="1"/>
  <c r="P3317" i="1"/>
  <c r="R3322" i="1"/>
  <c r="N3322" i="1"/>
  <c r="A3323" i="1"/>
  <c r="D3322" i="1"/>
  <c r="E3322" i="1" s="1"/>
  <c r="I3323" i="1"/>
  <c r="P3321" i="1"/>
  <c r="P3182" i="1"/>
  <c r="P3312" i="1"/>
  <c r="P3181" i="1"/>
  <c r="P3311" i="1"/>
  <c r="P3179" i="1"/>
  <c r="P3180" i="1"/>
  <c r="P3310" i="1"/>
  <c r="P3314" i="1"/>
  <c r="N3315" i="1"/>
  <c r="D3315" i="1"/>
  <c r="E3315" i="1" s="1"/>
  <c r="A3316" i="1"/>
  <c r="R3315" i="1"/>
  <c r="N3185" i="1"/>
  <c r="D3185" i="1"/>
  <c r="E3185" i="1" s="1"/>
  <c r="A3186" i="1"/>
  <c r="R3185" i="1"/>
  <c r="I3186" i="1"/>
  <c r="P3184" i="1"/>
  <c r="J1828" i="1"/>
  <c r="K1828" i="1" s="1"/>
  <c r="P1827" i="1"/>
  <c r="P1830" i="1"/>
  <c r="D1831" i="1"/>
  <c r="E1831" i="1" s="1"/>
  <c r="N1831" i="1"/>
  <c r="A1832" i="1"/>
  <c r="I1832" i="1"/>
  <c r="P1463" i="1"/>
  <c r="J1464" i="1"/>
  <c r="K1464" i="1" s="1"/>
  <c r="P850" i="1"/>
  <c r="P794" i="1"/>
  <c r="P658" i="1"/>
  <c r="P660" i="1"/>
  <c r="P869" i="1"/>
  <c r="J870" i="1"/>
  <c r="K870" i="1" s="1"/>
  <c r="P1464" i="1"/>
  <c r="P849" i="1"/>
  <c r="P851" i="1"/>
  <c r="P795" i="1"/>
  <c r="P659" i="1"/>
  <c r="I1468" i="1"/>
  <c r="P1467" i="1"/>
  <c r="D1468" i="1"/>
  <c r="E1468" i="1" s="1"/>
  <c r="A1469" i="1"/>
  <c r="N1468" i="1"/>
  <c r="I1165" i="1"/>
  <c r="P1162" i="1"/>
  <c r="A1164" i="1"/>
  <c r="N1163" i="1"/>
  <c r="D1163" i="1"/>
  <c r="E1163" i="1" s="1"/>
  <c r="D873" i="1"/>
  <c r="E873" i="1" s="1"/>
  <c r="A874" i="1"/>
  <c r="N873" i="1"/>
  <c r="I875" i="1"/>
  <c r="P872" i="1"/>
  <c r="I853" i="1"/>
  <c r="D854" i="1"/>
  <c r="E854" i="1" s="1"/>
  <c r="N854" i="1"/>
  <c r="A855" i="1"/>
  <c r="P853" i="1"/>
  <c r="I798" i="1"/>
  <c r="N798" i="1"/>
  <c r="A799" i="1"/>
  <c r="D798" i="1"/>
  <c r="E798" i="1" s="1"/>
  <c r="P797" i="1"/>
  <c r="I680" i="1"/>
  <c r="N680" i="1"/>
  <c r="D680" i="1"/>
  <c r="E680" i="1" s="1"/>
  <c r="A681" i="1"/>
  <c r="P679" i="1"/>
  <c r="A18" i="1"/>
  <c r="D18" i="1" s="1"/>
  <c r="E18" i="1" s="1"/>
  <c r="L17" i="1"/>
  <c r="F17" i="1"/>
  <c r="H17" i="1" s="1"/>
  <c r="D17" i="1"/>
  <c r="I19" i="1"/>
  <c r="D3323" i="1" l="1"/>
  <c r="E3323" i="1" s="1"/>
  <c r="N3323" i="1"/>
  <c r="A3324" i="1"/>
  <c r="R3323" i="1"/>
  <c r="P3322" i="1"/>
  <c r="I3324" i="1"/>
  <c r="N3316" i="1"/>
  <c r="D3316" i="1"/>
  <c r="E3316" i="1" s="1"/>
  <c r="R3316" i="1"/>
  <c r="P3315" i="1"/>
  <c r="P3185" i="1"/>
  <c r="I3187" i="1"/>
  <c r="D3186" i="1"/>
  <c r="E3186" i="1" s="1"/>
  <c r="A3187" i="1"/>
  <c r="R3186" i="1"/>
  <c r="N3186" i="1"/>
  <c r="L1464" i="1"/>
  <c r="L1828" i="1"/>
  <c r="J1829" i="1"/>
  <c r="K1829" i="1" s="1"/>
  <c r="P1831" i="1"/>
  <c r="I1833" i="1"/>
  <c r="D1832" i="1"/>
  <c r="E1832" i="1" s="1"/>
  <c r="N1832" i="1"/>
  <c r="A1833" i="1"/>
  <c r="L870" i="1"/>
  <c r="J871" i="1"/>
  <c r="K871" i="1" s="1"/>
  <c r="J1465" i="1"/>
  <c r="K1465" i="1" s="1"/>
  <c r="P1468" i="1"/>
  <c r="I1469" i="1"/>
  <c r="D1469" i="1"/>
  <c r="E1469" i="1" s="1"/>
  <c r="A1470" i="1"/>
  <c r="N1469" i="1"/>
  <c r="P1163" i="1"/>
  <c r="N1164" i="1"/>
  <c r="D1164" i="1"/>
  <c r="E1164" i="1" s="1"/>
  <c r="A1165" i="1"/>
  <c r="I1166" i="1"/>
  <c r="P873" i="1"/>
  <c r="D874" i="1"/>
  <c r="E874" i="1" s="1"/>
  <c r="N874" i="1"/>
  <c r="A875" i="1"/>
  <c r="I876" i="1"/>
  <c r="P854" i="1"/>
  <c r="D855" i="1"/>
  <c r="E855" i="1" s="1"/>
  <c r="N855" i="1"/>
  <c r="A856" i="1"/>
  <c r="I854" i="1"/>
  <c r="P798" i="1"/>
  <c r="N799" i="1"/>
  <c r="A800" i="1"/>
  <c r="D799" i="1"/>
  <c r="E799" i="1" s="1"/>
  <c r="I799" i="1"/>
  <c r="N681" i="1"/>
  <c r="A682" i="1"/>
  <c r="D681" i="1"/>
  <c r="E681" i="1" s="1"/>
  <c r="P680" i="1"/>
  <c r="I681" i="1"/>
  <c r="E17" i="1"/>
  <c r="A19" i="1"/>
  <c r="M17" i="1"/>
  <c r="O17" i="1" s="1"/>
  <c r="B17" i="1" s="1"/>
  <c r="I20" i="1"/>
  <c r="N3324" i="1" l="1"/>
  <c r="D3324" i="1"/>
  <c r="E3324" i="1" s="1"/>
  <c r="A3325" i="1"/>
  <c r="R3324" i="1"/>
  <c r="I3325" i="1"/>
  <c r="P3323" i="1"/>
  <c r="P3316" i="1"/>
  <c r="P3186" i="1"/>
  <c r="I3188" i="1"/>
  <c r="R3187" i="1"/>
  <c r="N3187" i="1"/>
  <c r="A3188" i="1"/>
  <c r="D3187" i="1"/>
  <c r="E3187" i="1" s="1"/>
  <c r="L1829" i="1"/>
  <c r="J1830" i="1"/>
  <c r="K1830" i="1" s="1"/>
  <c r="P1832" i="1"/>
  <c r="I1834" i="1"/>
  <c r="D1833" i="1"/>
  <c r="E1833" i="1" s="1"/>
  <c r="A1834" i="1"/>
  <c r="N1833" i="1"/>
  <c r="J1466" i="1"/>
  <c r="K1466" i="1" s="1"/>
  <c r="L1465" i="1"/>
  <c r="L871" i="1"/>
  <c r="J872" i="1"/>
  <c r="K872" i="1" s="1"/>
  <c r="I1470" i="1"/>
  <c r="P1469" i="1"/>
  <c r="D1470" i="1"/>
  <c r="E1470" i="1" s="1"/>
  <c r="A1471" i="1"/>
  <c r="N1470" i="1"/>
  <c r="P1164" i="1"/>
  <c r="I1167" i="1"/>
  <c r="N1165" i="1"/>
  <c r="A1166" i="1"/>
  <c r="D1165" i="1"/>
  <c r="E1165" i="1" s="1"/>
  <c r="D875" i="1"/>
  <c r="E875" i="1" s="1"/>
  <c r="N875" i="1"/>
  <c r="A876" i="1"/>
  <c r="P874" i="1"/>
  <c r="I877" i="1"/>
  <c r="D856" i="1"/>
  <c r="E856" i="1" s="1"/>
  <c r="N856" i="1"/>
  <c r="A857" i="1"/>
  <c r="P855" i="1"/>
  <c r="I855" i="1"/>
  <c r="P799" i="1"/>
  <c r="I800" i="1"/>
  <c r="N800" i="1"/>
  <c r="A801" i="1"/>
  <c r="D800" i="1"/>
  <c r="E800" i="1" s="1"/>
  <c r="N682" i="1"/>
  <c r="A683" i="1"/>
  <c r="D682" i="1"/>
  <c r="E682" i="1" s="1"/>
  <c r="I682" i="1"/>
  <c r="P681" i="1"/>
  <c r="F18" i="1"/>
  <c r="F19" i="1"/>
  <c r="D19" i="1"/>
  <c r="E19" i="1" s="1"/>
  <c r="A20" i="1"/>
  <c r="I21" i="1"/>
  <c r="D3325" i="1" l="1"/>
  <c r="E3325" i="1" s="1"/>
  <c r="A3326" i="1"/>
  <c r="R3325" i="1"/>
  <c r="N3325" i="1"/>
  <c r="P3324" i="1"/>
  <c r="I3326" i="1"/>
  <c r="N3188" i="1"/>
  <c r="D3188" i="1"/>
  <c r="E3188" i="1" s="1"/>
  <c r="A3189" i="1"/>
  <c r="R3188" i="1"/>
  <c r="P3187" i="1"/>
  <c r="I3189" i="1"/>
  <c r="L1830" i="1"/>
  <c r="J1831" i="1"/>
  <c r="K1831" i="1" s="1"/>
  <c r="I1835" i="1"/>
  <c r="P1833" i="1"/>
  <c r="D1834" i="1"/>
  <c r="E1834" i="1" s="1"/>
  <c r="A1835" i="1"/>
  <c r="N1834" i="1"/>
  <c r="L872" i="1"/>
  <c r="J873" i="1"/>
  <c r="K873" i="1" s="1"/>
  <c r="L1466" i="1"/>
  <c r="J1467" i="1"/>
  <c r="K1467" i="1" s="1"/>
  <c r="P1470" i="1"/>
  <c r="D1471" i="1"/>
  <c r="E1471" i="1" s="1"/>
  <c r="A1472" i="1"/>
  <c r="N1471" i="1"/>
  <c r="I1471" i="1"/>
  <c r="A1167" i="1"/>
  <c r="N1166" i="1"/>
  <c r="D1166" i="1"/>
  <c r="E1166" i="1" s="1"/>
  <c r="I1168" i="1"/>
  <c r="P1165" i="1"/>
  <c r="D876" i="1"/>
  <c r="E876" i="1" s="1"/>
  <c r="N876" i="1"/>
  <c r="A877" i="1"/>
  <c r="P875" i="1"/>
  <c r="I878" i="1"/>
  <c r="P856" i="1"/>
  <c r="I856" i="1"/>
  <c r="D857" i="1"/>
  <c r="E857" i="1" s="1"/>
  <c r="N857" i="1"/>
  <c r="A858" i="1"/>
  <c r="N801" i="1"/>
  <c r="A802" i="1"/>
  <c r="D801" i="1"/>
  <c r="E801" i="1" s="1"/>
  <c r="I801" i="1"/>
  <c r="P800" i="1"/>
  <c r="A684" i="1"/>
  <c r="N683" i="1"/>
  <c r="D683" i="1"/>
  <c r="E683" i="1" s="1"/>
  <c r="P682" i="1"/>
  <c r="I683" i="1"/>
  <c r="F20" i="1"/>
  <c r="D20" i="1"/>
  <c r="E20" i="1" s="1"/>
  <c r="A21" i="1"/>
  <c r="I22" i="1"/>
  <c r="P3325" i="1" l="1"/>
  <c r="I3327" i="1"/>
  <c r="R3326" i="1"/>
  <c r="N3326" i="1"/>
  <c r="A3327" i="1"/>
  <c r="D3326" i="1"/>
  <c r="E3326" i="1" s="1"/>
  <c r="I3190" i="1"/>
  <c r="N3189" i="1"/>
  <c r="D3189" i="1"/>
  <c r="E3189" i="1" s="1"/>
  <c r="A3190" i="1"/>
  <c r="R3189" i="1"/>
  <c r="P3188" i="1"/>
  <c r="L1831" i="1"/>
  <c r="J1832" i="1"/>
  <c r="K1832" i="1" s="1"/>
  <c r="P1834" i="1"/>
  <c r="D1835" i="1"/>
  <c r="E1835" i="1" s="1"/>
  <c r="N1835" i="1"/>
  <c r="A1836" i="1"/>
  <c r="I1836" i="1"/>
  <c r="L1467" i="1"/>
  <c r="J1468" i="1"/>
  <c r="K1468" i="1" s="1"/>
  <c r="L873" i="1"/>
  <c r="J874" i="1"/>
  <c r="K874" i="1" s="1"/>
  <c r="I1472" i="1"/>
  <c r="P1471" i="1"/>
  <c r="D1472" i="1"/>
  <c r="E1472" i="1" s="1"/>
  <c r="A1473" i="1"/>
  <c r="N1472" i="1"/>
  <c r="I1169" i="1"/>
  <c r="A1168" i="1"/>
  <c r="N1167" i="1"/>
  <c r="D1167" i="1"/>
  <c r="E1167" i="1" s="1"/>
  <c r="P1166" i="1"/>
  <c r="D877" i="1"/>
  <c r="E877" i="1" s="1"/>
  <c r="N877" i="1"/>
  <c r="A878" i="1"/>
  <c r="P876" i="1"/>
  <c r="I879" i="1"/>
  <c r="D858" i="1"/>
  <c r="E858" i="1" s="1"/>
  <c r="N858" i="1"/>
  <c r="A859" i="1"/>
  <c r="P857" i="1"/>
  <c r="I857" i="1"/>
  <c r="I802" i="1"/>
  <c r="P801" i="1"/>
  <c r="N802" i="1"/>
  <c r="A803" i="1"/>
  <c r="D802" i="1"/>
  <c r="E802" i="1" s="1"/>
  <c r="I684" i="1"/>
  <c r="P683" i="1"/>
  <c r="N684" i="1"/>
  <c r="D684" i="1"/>
  <c r="E684" i="1" s="1"/>
  <c r="A685" i="1"/>
  <c r="F21" i="1"/>
  <c r="D21" i="1"/>
  <c r="E21" i="1" s="1"/>
  <c r="A22" i="1"/>
  <c r="I23" i="1"/>
  <c r="N3327" i="1" l="1"/>
  <c r="D3327" i="1"/>
  <c r="E3327" i="1" s="1"/>
  <c r="A3328" i="1"/>
  <c r="R3327" i="1"/>
  <c r="P3326" i="1"/>
  <c r="I3328" i="1"/>
  <c r="D3190" i="1"/>
  <c r="E3190" i="1" s="1"/>
  <c r="A3191" i="1"/>
  <c r="R3190" i="1"/>
  <c r="N3190" i="1"/>
  <c r="I3191" i="1"/>
  <c r="P3189" i="1"/>
  <c r="L1832" i="1"/>
  <c r="J1833" i="1"/>
  <c r="K1833" i="1" s="1"/>
  <c r="I1837" i="1"/>
  <c r="P1835" i="1"/>
  <c r="D1836" i="1"/>
  <c r="E1836" i="1" s="1"/>
  <c r="N1836" i="1"/>
  <c r="A1837" i="1"/>
  <c r="L874" i="1"/>
  <c r="J875" i="1"/>
  <c r="K875" i="1" s="1"/>
  <c r="L1468" i="1"/>
  <c r="J1469" i="1"/>
  <c r="K1469" i="1" s="1"/>
  <c r="I1473" i="1"/>
  <c r="P1472" i="1"/>
  <c r="D1473" i="1"/>
  <c r="E1473" i="1" s="1"/>
  <c r="A1474" i="1"/>
  <c r="N1473" i="1"/>
  <c r="P1167" i="1"/>
  <c r="A1169" i="1"/>
  <c r="N1168" i="1"/>
  <c r="D1168" i="1"/>
  <c r="E1168" i="1" s="1"/>
  <c r="I1170" i="1"/>
  <c r="I880" i="1"/>
  <c r="D878" i="1"/>
  <c r="E878" i="1" s="1"/>
  <c r="A879" i="1"/>
  <c r="N878" i="1"/>
  <c r="P877" i="1"/>
  <c r="D859" i="1"/>
  <c r="E859" i="1" s="1"/>
  <c r="N859" i="1"/>
  <c r="A860" i="1"/>
  <c r="I858" i="1"/>
  <c r="P858" i="1"/>
  <c r="I803" i="1"/>
  <c r="N803" i="1"/>
  <c r="A804" i="1"/>
  <c r="D803" i="1"/>
  <c r="E803" i="1" s="1"/>
  <c r="P802" i="1"/>
  <c r="I685" i="1"/>
  <c r="N685" i="1"/>
  <c r="A686" i="1"/>
  <c r="D685" i="1"/>
  <c r="E685" i="1" s="1"/>
  <c r="P684" i="1"/>
  <c r="F22" i="1"/>
  <c r="D22" i="1"/>
  <c r="E22" i="1" s="1"/>
  <c r="A23" i="1"/>
  <c r="I24" i="1"/>
  <c r="P3327" i="1" l="1"/>
  <c r="I3329" i="1"/>
  <c r="N3328" i="1"/>
  <c r="D3328" i="1"/>
  <c r="E3328" i="1" s="1"/>
  <c r="R3328" i="1"/>
  <c r="A3329" i="1"/>
  <c r="I3192" i="1"/>
  <c r="P3190" i="1"/>
  <c r="R3191" i="1"/>
  <c r="N3191" i="1"/>
  <c r="A3192" i="1"/>
  <c r="D3191" i="1"/>
  <c r="E3191" i="1" s="1"/>
  <c r="L1833" i="1"/>
  <c r="J1834" i="1"/>
  <c r="K1834" i="1" s="1"/>
  <c r="D1837" i="1"/>
  <c r="E1837" i="1" s="1"/>
  <c r="A1838" i="1"/>
  <c r="N1837" i="1"/>
  <c r="P1836" i="1"/>
  <c r="I1838" i="1"/>
  <c r="L1469" i="1"/>
  <c r="J1470" i="1"/>
  <c r="K1470" i="1" s="1"/>
  <c r="L875" i="1"/>
  <c r="J876" i="1"/>
  <c r="K876" i="1" s="1"/>
  <c r="P1473" i="1"/>
  <c r="I1474" i="1"/>
  <c r="D1474" i="1"/>
  <c r="E1474" i="1" s="1"/>
  <c r="A1475" i="1"/>
  <c r="N1474" i="1"/>
  <c r="P1168" i="1"/>
  <c r="I1171" i="1"/>
  <c r="A1170" i="1"/>
  <c r="N1169" i="1"/>
  <c r="D1169" i="1"/>
  <c r="E1169" i="1" s="1"/>
  <c r="I881" i="1"/>
  <c r="P878" i="1"/>
  <c r="D879" i="1"/>
  <c r="E879" i="1" s="1"/>
  <c r="N879" i="1"/>
  <c r="A880" i="1"/>
  <c r="D860" i="1"/>
  <c r="E860" i="1" s="1"/>
  <c r="N860" i="1"/>
  <c r="A861" i="1"/>
  <c r="I859" i="1"/>
  <c r="P859" i="1"/>
  <c r="N804" i="1"/>
  <c r="A805" i="1"/>
  <c r="D804" i="1"/>
  <c r="E804" i="1" s="1"/>
  <c r="P803" i="1"/>
  <c r="I804" i="1"/>
  <c r="P685" i="1"/>
  <c r="A687" i="1"/>
  <c r="N686" i="1"/>
  <c r="D686" i="1"/>
  <c r="E686" i="1" s="1"/>
  <c r="I686" i="1"/>
  <c r="F23" i="1"/>
  <c r="D23" i="1"/>
  <c r="E23" i="1" s="1"/>
  <c r="A24" i="1"/>
  <c r="I25" i="1"/>
  <c r="D3329" i="1" l="1"/>
  <c r="E3329" i="1" s="1"/>
  <c r="A3330" i="1"/>
  <c r="R3329" i="1"/>
  <c r="N3329" i="1"/>
  <c r="I3330" i="1"/>
  <c r="P3328" i="1"/>
  <c r="N3192" i="1"/>
  <c r="D3192" i="1"/>
  <c r="E3192" i="1" s="1"/>
  <c r="A3193" i="1"/>
  <c r="R3192" i="1"/>
  <c r="P3191" i="1"/>
  <c r="I3193" i="1"/>
  <c r="L1834" i="1"/>
  <c r="J1835" i="1"/>
  <c r="K1835" i="1" s="1"/>
  <c r="I1839" i="1"/>
  <c r="P1837" i="1"/>
  <c r="D1838" i="1"/>
  <c r="E1838" i="1" s="1"/>
  <c r="A1839" i="1"/>
  <c r="N1838" i="1"/>
  <c r="L876" i="1"/>
  <c r="J877" i="1"/>
  <c r="K877" i="1" s="1"/>
  <c r="L1470" i="1"/>
  <c r="J1471" i="1"/>
  <c r="K1471" i="1" s="1"/>
  <c r="I1475" i="1"/>
  <c r="P1474" i="1"/>
  <c r="D1475" i="1"/>
  <c r="E1475" i="1" s="1"/>
  <c r="A1476" i="1"/>
  <c r="N1475" i="1"/>
  <c r="I1172" i="1"/>
  <c r="P1169" i="1"/>
  <c r="A1171" i="1"/>
  <c r="N1170" i="1"/>
  <c r="D1170" i="1"/>
  <c r="E1170" i="1" s="1"/>
  <c r="I882" i="1"/>
  <c r="D880" i="1"/>
  <c r="E880" i="1" s="1"/>
  <c r="N880" i="1"/>
  <c r="A881" i="1"/>
  <c r="P879" i="1"/>
  <c r="I860" i="1"/>
  <c r="D861" i="1"/>
  <c r="E861" i="1" s="1"/>
  <c r="N861" i="1"/>
  <c r="A862" i="1"/>
  <c r="P860" i="1"/>
  <c r="I805" i="1"/>
  <c r="N805" i="1"/>
  <c r="A806" i="1"/>
  <c r="D805" i="1"/>
  <c r="E805" i="1" s="1"/>
  <c r="P804" i="1"/>
  <c r="D687" i="1"/>
  <c r="E687" i="1" s="1"/>
  <c r="N687" i="1"/>
  <c r="A688" i="1"/>
  <c r="I687" i="1"/>
  <c r="P686" i="1"/>
  <c r="F24" i="1"/>
  <c r="D24" i="1"/>
  <c r="E24" i="1" s="1"/>
  <c r="A25" i="1"/>
  <c r="N20" i="1"/>
  <c r="P20" i="1" s="1"/>
  <c r="N18" i="1"/>
  <c r="P18" i="1" s="1"/>
  <c r="N23" i="1"/>
  <c r="P23" i="1" s="1"/>
  <c r="N19" i="1"/>
  <c r="P19" i="1" s="1"/>
  <c r="N17" i="1"/>
  <c r="N21" i="1"/>
  <c r="P21" i="1" s="1"/>
  <c r="N22" i="1"/>
  <c r="P22" i="1" s="1"/>
  <c r="N24" i="1"/>
  <c r="P24" i="1" s="1"/>
  <c r="I26" i="1"/>
  <c r="R3330" i="1" l="1"/>
  <c r="A3331" i="1"/>
  <c r="N3330" i="1"/>
  <c r="D3330" i="1"/>
  <c r="E3330" i="1" s="1"/>
  <c r="I3331" i="1"/>
  <c r="P3329" i="1"/>
  <c r="N3193" i="1"/>
  <c r="D3193" i="1"/>
  <c r="E3193" i="1" s="1"/>
  <c r="A3194" i="1"/>
  <c r="R3193" i="1"/>
  <c r="I3194" i="1"/>
  <c r="P3192" i="1"/>
  <c r="L1835" i="1"/>
  <c r="J1836" i="1"/>
  <c r="K1836" i="1" s="1"/>
  <c r="I1840" i="1"/>
  <c r="P1838" i="1"/>
  <c r="D1839" i="1"/>
  <c r="E1839" i="1" s="1"/>
  <c r="N1839" i="1"/>
  <c r="A1840" i="1"/>
  <c r="L1471" i="1"/>
  <c r="J1472" i="1"/>
  <c r="K1472" i="1" s="1"/>
  <c r="L877" i="1"/>
  <c r="J878" i="1"/>
  <c r="K878" i="1" s="1"/>
  <c r="P1475" i="1"/>
  <c r="N1476" i="1"/>
  <c r="D1476" i="1"/>
  <c r="E1476" i="1" s="1"/>
  <c r="A1477" i="1"/>
  <c r="I1476" i="1"/>
  <c r="I1173" i="1"/>
  <c r="P1170" i="1"/>
  <c r="A1172" i="1"/>
  <c r="N1171" i="1"/>
  <c r="D1171" i="1"/>
  <c r="E1171" i="1" s="1"/>
  <c r="P880" i="1"/>
  <c r="D881" i="1"/>
  <c r="E881" i="1" s="1"/>
  <c r="N881" i="1"/>
  <c r="A882" i="1"/>
  <c r="I883" i="1"/>
  <c r="I861" i="1"/>
  <c r="N862" i="1"/>
  <c r="A863" i="1"/>
  <c r="D862" i="1"/>
  <c r="E862" i="1" s="1"/>
  <c r="P861" i="1"/>
  <c r="I806" i="1"/>
  <c r="A807" i="1"/>
  <c r="D806" i="1"/>
  <c r="E806" i="1" s="1"/>
  <c r="N806" i="1"/>
  <c r="P805" i="1"/>
  <c r="N688" i="1"/>
  <c r="D688" i="1"/>
  <c r="E688" i="1" s="1"/>
  <c r="A689" i="1"/>
  <c r="P687" i="1"/>
  <c r="I688" i="1"/>
  <c r="F25" i="1"/>
  <c r="D25" i="1"/>
  <c r="E25" i="1" s="1"/>
  <c r="A26" i="1"/>
  <c r="N25" i="1"/>
  <c r="P25" i="1" s="1"/>
  <c r="J18" i="1"/>
  <c r="G18" i="1"/>
  <c r="P17" i="1"/>
  <c r="C18" i="1" s="1"/>
  <c r="C19" i="1" s="1"/>
  <c r="C20" i="1" s="1"/>
  <c r="C21" i="1" s="1"/>
  <c r="C22" i="1" s="1"/>
  <c r="C23" i="1" s="1"/>
  <c r="C24" i="1" s="1"/>
  <c r="C25" i="1" s="1"/>
  <c r="I27" i="1"/>
  <c r="N3331" i="1" l="1"/>
  <c r="D3331" i="1"/>
  <c r="E3331" i="1" s="1"/>
  <c r="R3331" i="1"/>
  <c r="A3332" i="1"/>
  <c r="I3332" i="1"/>
  <c r="P3330" i="1"/>
  <c r="D3194" i="1"/>
  <c r="E3194" i="1" s="1"/>
  <c r="A3195" i="1"/>
  <c r="R3194" i="1"/>
  <c r="N3194" i="1"/>
  <c r="P3193" i="1"/>
  <c r="I3195" i="1"/>
  <c r="K18" i="1"/>
  <c r="L18" i="1" s="1"/>
  <c r="L1836" i="1"/>
  <c r="J1837" i="1"/>
  <c r="K1837" i="1" s="1"/>
  <c r="D1840" i="1"/>
  <c r="E1840" i="1" s="1"/>
  <c r="N1840" i="1"/>
  <c r="A1841" i="1"/>
  <c r="I1841" i="1"/>
  <c r="P1839" i="1"/>
  <c r="L878" i="1"/>
  <c r="J879" i="1"/>
  <c r="K879" i="1" s="1"/>
  <c r="L1472" i="1"/>
  <c r="J1473" i="1"/>
  <c r="K1473" i="1" s="1"/>
  <c r="P1476" i="1"/>
  <c r="I1477" i="1"/>
  <c r="A1478" i="1"/>
  <c r="N1477" i="1"/>
  <c r="D1477" i="1"/>
  <c r="E1477" i="1" s="1"/>
  <c r="I1174" i="1"/>
  <c r="P1171" i="1"/>
  <c r="A1173" i="1"/>
  <c r="N1172" i="1"/>
  <c r="D1172" i="1"/>
  <c r="E1172" i="1" s="1"/>
  <c r="P881" i="1"/>
  <c r="I884" i="1"/>
  <c r="D882" i="1"/>
  <c r="E882" i="1" s="1"/>
  <c r="N882" i="1"/>
  <c r="A883" i="1"/>
  <c r="I862" i="1"/>
  <c r="P862" i="1"/>
  <c r="A864" i="1"/>
  <c r="D863" i="1"/>
  <c r="E863" i="1" s="1"/>
  <c r="N863" i="1"/>
  <c r="D807" i="1"/>
  <c r="E807" i="1" s="1"/>
  <c r="N807" i="1"/>
  <c r="A808" i="1"/>
  <c r="I807" i="1"/>
  <c r="P806" i="1"/>
  <c r="N689" i="1"/>
  <c r="D689" i="1"/>
  <c r="E689" i="1" s="1"/>
  <c r="A690" i="1"/>
  <c r="P688" i="1"/>
  <c r="I689" i="1"/>
  <c r="F26" i="1"/>
  <c r="D26" i="1"/>
  <c r="E26" i="1" s="1"/>
  <c r="A27" i="1"/>
  <c r="N26" i="1"/>
  <c r="P26" i="1" s="1"/>
  <c r="C26" i="1"/>
  <c r="H18" i="1"/>
  <c r="G19" i="1"/>
  <c r="J19" i="1"/>
  <c r="I28" i="1"/>
  <c r="P3331" i="1" l="1"/>
  <c r="I3333" i="1"/>
  <c r="N3332" i="1"/>
  <c r="D3332" i="1"/>
  <c r="E3332" i="1" s="1"/>
  <c r="A3333" i="1"/>
  <c r="R3332" i="1"/>
  <c r="I3196" i="1"/>
  <c r="R3195" i="1"/>
  <c r="N3195" i="1"/>
  <c r="A3196" i="1"/>
  <c r="D3195" i="1"/>
  <c r="E3195" i="1" s="1"/>
  <c r="P3194" i="1"/>
  <c r="K19" i="1"/>
  <c r="L19" i="1" s="1"/>
  <c r="L1837" i="1"/>
  <c r="J1838" i="1"/>
  <c r="K1838" i="1" s="1"/>
  <c r="D1841" i="1"/>
  <c r="E1841" i="1" s="1"/>
  <c r="A1842" i="1"/>
  <c r="N1841" i="1"/>
  <c r="P1840" i="1"/>
  <c r="I1842" i="1"/>
  <c r="L1473" i="1"/>
  <c r="J1474" i="1"/>
  <c r="K1474" i="1" s="1"/>
  <c r="L879" i="1"/>
  <c r="J880" i="1"/>
  <c r="K880" i="1" s="1"/>
  <c r="C27" i="1"/>
  <c r="I1478" i="1"/>
  <c r="P1477" i="1"/>
  <c r="A1479" i="1"/>
  <c r="N1478" i="1"/>
  <c r="D1478" i="1"/>
  <c r="E1478" i="1" s="1"/>
  <c r="A1174" i="1"/>
  <c r="N1173" i="1"/>
  <c r="D1173" i="1"/>
  <c r="E1173" i="1" s="1"/>
  <c r="I1175" i="1"/>
  <c r="P1172" i="1"/>
  <c r="I885" i="1"/>
  <c r="P882" i="1"/>
  <c r="D883" i="1"/>
  <c r="E883" i="1" s="1"/>
  <c r="A884" i="1"/>
  <c r="N883" i="1"/>
  <c r="I863" i="1"/>
  <c r="A865" i="1"/>
  <c r="D864" i="1"/>
  <c r="E864" i="1" s="1"/>
  <c r="N864" i="1"/>
  <c r="P863" i="1"/>
  <c r="N808" i="1"/>
  <c r="D808" i="1"/>
  <c r="E808" i="1" s="1"/>
  <c r="A809" i="1"/>
  <c r="P807" i="1"/>
  <c r="I808" i="1"/>
  <c r="I690" i="1"/>
  <c r="A691" i="1"/>
  <c r="D690" i="1"/>
  <c r="E690" i="1" s="1"/>
  <c r="N690" i="1"/>
  <c r="P689" i="1"/>
  <c r="F27" i="1"/>
  <c r="D27" i="1"/>
  <c r="E27" i="1" s="1"/>
  <c r="A28" i="1"/>
  <c r="N27" i="1"/>
  <c r="M18" i="1"/>
  <c r="O18" i="1" s="1"/>
  <c r="B18" i="1" s="1"/>
  <c r="J20" i="1"/>
  <c r="G20" i="1"/>
  <c r="H19" i="1"/>
  <c r="I29" i="1"/>
  <c r="D3333" i="1" l="1"/>
  <c r="E3333" i="1" s="1"/>
  <c r="A3334" i="1"/>
  <c r="R3333" i="1"/>
  <c r="N3333" i="1"/>
  <c r="P3332" i="1"/>
  <c r="I3334" i="1"/>
  <c r="N3196" i="1"/>
  <c r="D3196" i="1"/>
  <c r="E3196" i="1" s="1"/>
  <c r="A3197" i="1"/>
  <c r="R3196" i="1"/>
  <c r="P3195" i="1"/>
  <c r="I3197" i="1"/>
  <c r="K20" i="1"/>
  <c r="L20" i="1" s="1"/>
  <c r="L1838" i="1"/>
  <c r="J1839" i="1"/>
  <c r="K1839" i="1" s="1"/>
  <c r="P1841" i="1"/>
  <c r="D1842" i="1"/>
  <c r="E1842" i="1" s="1"/>
  <c r="A1843" i="1"/>
  <c r="N1842" i="1"/>
  <c r="I1843" i="1"/>
  <c r="L1474" i="1"/>
  <c r="J1475" i="1"/>
  <c r="K1475" i="1" s="1"/>
  <c r="L880" i="1"/>
  <c r="J881" i="1"/>
  <c r="K881" i="1" s="1"/>
  <c r="P1478" i="1"/>
  <c r="N1479" i="1"/>
  <c r="D1479" i="1"/>
  <c r="E1479" i="1" s="1"/>
  <c r="A1480" i="1"/>
  <c r="I1479" i="1"/>
  <c r="P1173" i="1"/>
  <c r="D1174" i="1"/>
  <c r="E1174" i="1" s="1"/>
  <c r="N1174" i="1"/>
  <c r="A1175" i="1"/>
  <c r="I1176" i="1"/>
  <c r="P883" i="1"/>
  <c r="I886" i="1"/>
  <c r="D884" i="1"/>
  <c r="E884" i="1" s="1"/>
  <c r="A885" i="1"/>
  <c r="N884" i="1"/>
  <c r="P864" i="1"/>
  <c r="D865" i="1"/>
  <c r="E865" i="1" s="1"/>
  <c r="A866" i="1"/>
  <c r="N865" i="1"/>
  <c r="I864" i="1"/>
  <c r="N809" i="1"/>
  <c r="D809" i="1"/>
  <c r="E809" i="1" s="1"/>
  <c r="A810" i="1"/>
  <c r="P808" i="1"/>
  <c r="I809" i="1"/>
  <c r="P690" i="1"/>
  <c r="N691" i="1"/>
  <c r="D691" i="1"/>
  <c r="E691" i="1" s="1"/>
  <c r="A692" i="1"/>
  <c r="I691" i="1"/>
  <c r="F28" i="1"/>
  <c r="D28" i="1"/>
  <c r="E28" i="1" s="1"/>
  <c r="A29" i="1"/>
  <c r="N28" i="1"/>
  <c r="P27" i="1"/>
  <c r="C28" i="1" s="1"/>
  <c r="M19" i="1"/>
  <c r="O19" i="1" s="1"/>
  <c r="B19" i="1" s="1"/>
  <c r="H20" i="1"/>
  <c r="G21" i="1"/>
  <c r="J21" i="1"/>
  <c r="I30" i="1"/>
  <c r="R3334" i="1" l="1"/>
  <c r="N3334" i="1"/>
  <c r="A3335" i="1"/>
  <c r="D3334" i="1"/>
  <c r="E3334" i="1" s="1"/>
  <c r="P3333" i="1"/>
  <c r="I3335" i="1"/>
  <c r="I3198" i="1"/>
  <c r="N3197" i="1"/>
  <c r="D3197" i="1"/>
  <c r="E3197" i="1" s="1"/>
  <c r="A3198" i="1"/>
  <c r="R3197" i="1"/>
  <c r="P3196" i="1"/>
  <c r="K21" i="1"/>
  <c r="L21" i="1" s="1"/>
  <c r="L1839" i="1"/>
  <c r="J1840" i="1"/>
  <c r="K1840" i="1" s="1"/>
  <c r="I1844" i="1"/>
  <c r="P1842" i="1"/>
  <c r="D1843" i="1"/>
  <c r="E1843" i="1" s="1"/>
  <c r="N1843" i="1"/>
  <c r="A1844" i="1"/>
  <c r="L881" i="1"/>
  <c r="J882" i="1"/>
  <c r="K882" i="1" s="1"/>
  <c r="L1475" i="1"/>
  <c r="J1476" i="1"/>
  <c r="K1476" i="1" s="1"/>
  <c r="A1481" i="1"/>
  <c r="D1480" i="1"/>
  <c r="E1480" i="1" s="1"/>
  <c r="N1480" i="1"/>
  <c r="P1479" i="1"/>
  <c r="I1480" i="1"/>
  <c r="I1177" i="1"/>
  <c r="D1175" i="1"/>
  <c r="E1175" i="1" s="1"/>
  <c r="N1175" i="1"/>
  <c r="A1176" i="1"/>
  <c r="P1174" i="1"/>
  <c r="P884" i="1"/>
  <c r="D885" i="1"/>
  <c r="E885" i="1" s="1"/>
  <c r="A886" i="1"/>
  <c r="N885" i="1"/>
  <c r="I887" i="1"/>
  <c r="I865" i="1"/>
  <c r="P865" i="1"/>
  <c r="D866" i="1"/>
  <c r="E866" i="1" s="1"/>
  <c r="N866" i="1"/>
  <c r="A867" i="1"/>
  <c r="D810" i="1"/>
  <c r="E810" i="1" s="1"/>
  <c r="A811" i="1"/>
  <c r="N810" i="1"/>
  <c r="P809" i="1"/>
  <c r="I810" i="1"/>
  <c r="P691" i="1"/>
  <c r="I692" i="1"/>
  <c r="N692" i="1"/>
  <c r="A693" i="1"/>
  <c r="D692" i="1"/>
  <c r="E692" i="1" s="1"/>
  <c r="F29" i="1"/>
  <c r="D29" i="1"/>
  <c r="E29" i="1" s="1"/>
  <c r="N29" i="1"/>
  <c r="A30" i="1"/>
  <c r="P28" i="1"/>
  <c r="C29" i="1" s="1"/>
  <c r="M20" i="1"/>
  <c r="O20" i="1" s="1"/>
  <c r="B20" i="1" s="1"/>
  <c r="J22" i="1"/>
  <c r="H21" i="1"/>
  <c r="G22" i="1"/>
  <c r="I31" i="1"/>
  <c r="I3336" i="1" l="1"/>
  <c r="N3335" i="1"/>
  <c r="D3335" i="1"/>
  <c r="E3335" i="1" s="1"/>
  <c r="R3335" i="1"/>
  <c r="A3336" i="1"/>
  <c r="P3334" i="1"/>
  <c r="P3197" i="1"/>
  <c r="I3199" i="1"/>
  <c r="D3198" i="1"/>
  <c r="E3198" i="1" s="1"/>
  <c r="A3199" i="1"/>
  <c r="R3198" i="1"/>
  <c r="N3198" i="1"/>
  <c r="K22" i="1"/>
  <c r="L22" i="1" s="1"/>
  <c r="L1840" i="1"/>
  <c r="J1841" i="1"/>
  <c r="K1841" i="1" s="1"/>
  <c r="D1844" i="1"/>
  <c r="E1844" i="1" s="1"/>
  <c r="N1844" i="1"/>
  <c r="A1845" i="1"/>
  <c r="I1845" i="1"/>
  <c r="P1843" i="1"/>
  <c r="L1476" i="1"/>
  <c r="J1477" i="1"/>
  <c r="K1477" i="1" s="1"/>
  <c r="L882" i="1"/>
  <c r="J883" i="1"/>
  <c r="K883" i="1" s="1"/>
  <c r="N1481" i="1"/>
  <c r="A1482" i="1"/>
  <c r="D1481" i="1"/>
  <c r="E1481" i="1" s="1"/>
  <c r="I1481" i="1"/>
  <c r="P1480" i="1"/>
  <c r="I1178" i="1"/>
  <c r="D1176" i="1"/>
  <c r="E1176" i="1" s="1"/>
  <c r="A1177" i="1"/>
  <c r="N1176" i="1"/>
  <c r="P1175" i="1"/>
  <c r="D886" i="1"/>
  <c r="E886" i="1" s="1"/>
  <c r="N886" i="1"/>
  <c r="A887" i="1"/>
  <c r="I888" i="1"/>
  <c r="P885" i="1"/>
  <c r="I866" i="1"/>
  <c r="D867" i="1"/>
  <c r="E867" i="1" s="1"/>
  <c r="A868" i="1"/>
  <c r="N867" i="1"/>
  <c r="P866" i="1"/>
  <c r="P810" i="1"/>
  <c r="I811" i="1"/>
  <c r="D811" i="1"/>
  <c r="E811" i="1" s="1"/>
  <c r="A812" i="1"/>
  <c r="N811" i="1"/>
  <c r="P692" i="1"/>
  <c r="I693" i="1"/>
  <c r="N693" i="1"/>
  <c r="D693" i="1"/>
  <c r="E693" i="1" s="1"/>
  <c r="A694" i="1"/>
  <c r="F30" i="1"/>
  <c r="P29" i="1"/>
  <c r="C30" i="1" s="1"/>
  <c r="D30" i="1"/>
  <c r="E30" i="1" s="1"/>
  <c r="N30" i="1"/>
  <c r="A31" i="1"/>
  <c r="H22" i="1"/>
  <c r="G23" i="1"/>
  <c r="M21" i="1"/>
  <c r="O21" i="1" s="1"/>
  <c r="B21" i="1" s="1"/>
  <c r="J23" i="1"/>
  <c r="I32" i="1"/>
  <c r="P3335" i="1" l="1"/>
  <c r="I3337" i="1"/>
  <c r="N3336" i="1"/>
  <c r="D3336" i="1"/>
  <c r="E3336" i="1" s="1"/>
  <c r="A3337" i="1"/>
  <c r="R3336" i="1"/>
  <c r="P3198" i="1"/>
  <c r="N3199" i="1"/>
  <c r="A3200" i="1"/>
  <c r="R3199" i="1"/>
  <c r="D3199" i="1"/>
  <c r="E3199" i="1" s="1"/>
  <c r="I3200" i="1"/>
  <c r="K23" i="1"/>
  <c r="L23" i="1" s="1"/>
  <c r="L1841" i="1"/>
  <c r="J1842" i="1"/>
  <c r="K1842" i="1" s="1"/>
  <c r="D1845" i="1"/>
  <c r="E1845" i="1" s="1"/>
  <c r="A1846" i="1"/>
  <c r="N1845" i="1"/>
  <c r="P1844" i="1"/>
  <c r="I1846" i="1"/>
  <c r="L1477" i="1"/>
  <c r="J1478" i="1"/>
  <c r="K1478" i="1" s="1"/>
  <c r="L883" i="1"/>
  <c r="J884" i="1"/>
  <c r="K884" i="1" s="1"/>
  <c r="A1483" i="1"/>
  <c r="D1482" i="1"/>
  <c r="E1482" i="1" s="1"/>
  <c r="N1482" i="1"/>
  <c r="P1481" i="1"/>
  <c r="I1482" i="1"/>
  <c r="I1179" i="1"/>
  <c r="P1176" i="1"/>
  <c r="D1177" i="1"/>
  <c r="E1177" i="1" s="1"/>
  <c r="A1178" i="1"/>
  <c r="N1177" i="1"/>
  <c r="I889" i="1"/>
  <c r="D887" i="1"/>
  <c r="E887" i="1" s="1"/>
  <c r="N887" i="1"/>
  <c r="A888" i="1"/>
  <c r="P886" i="1"/>
  <c r="P867" i="1"/>
  <c r="I867" i="1"/>
  <c r="D868" i="1"/>
  <c r="E868" i="1" s="1"/>
  <c r="I812" i="1"/>
  <c r="P811" i="1"/>
  <c r="D812" i="1"/>
  <c r="E812" i="1" s="1"/>
  <c r="A813" i="1"/>
  <c r="N812" i="1"/>
  <c r="A695" i="1"/>
  <c r="D694" i="1"/>
  <c r="E694" i="1" s="1"/>
  <c r="N694" i="1"/>
  <c r="P693" i="1"/>
  <c r="I694" i="1"/>
  <c r="F31" i="1"/>
  <c r="P30" i="1"/>
  <c r="C31" i="1" s="1"/>
  <c r="D31" i="1"/>
  <c r="E31" i="1" s="1"/>
  <c r="A32" i="1"/>
  <c r="N31" i="1"/>
  <c r="G24" i="1"/>
  <c r="H23" i="1"/>
  <c r="J24" i="1"/>
  <c r="M22" i="1"/>
  <c r="O22" i="1" s="1"/>
  <c r="B22" i="1" s="1"/>
  <c r="I33" i="1"/>
  <c r="D3337" i="1" l="1"/>
  <c r="E3337" i="1" s="1"/>
  <c r="A3338" i="1"/>
  <c r="R3337" i="1"/>
  <c r="N3337" i="1"/>
  <c r="P3336" i="1"/>
  <c r="I3338" i="1"/>
  <c r="I3201" i="1"/>
  <c r="D3200" i="1"/>
  <c r="E3200" i="1" s="1"/>
  <c r="A3201" i="1"/>
  <c r="R3200" i="1"/>
  <c r="N3200" i="1"/>
  <c r="P3199" i="1"/>
  <c r="K24" i="1"/>
  <c r="L24" i="1" s="1"/>
  <c r="L1842" i="1"/>
  <c r="J1843" i="1"/>
  <c r="K1843" i="1" s="1"/>
  <c r="P1845" i="1"/>
  <c r="D1846" i="1"/>
  <c r="E1846" i="1" s="1"/>
  <c r="A1847" i="1"/>
  <c r="N1846" i="1"/>
  <c r="I1847" i="1"/>
  <c r="L884" i="1"/>
  <c r="J885" i="1"/>
  <c r="K885" i="1" s="1"/>
  <c r="L1478" i="1"/>
  <c r="J1479" i="1"/>
  <c r="K1479" i="1" s="1"/>
  <c r="P1482" i="1"/>
  <c r="N1483" i="1"/>
  <c r="A1484" i="1"/>
  <c r="D1483" i="1"/>
  <c r="E1483" i="1" s="1"/>
  <c r="I1483" i="1"/>
  <c r="P1177" i="1"/>
  <c r="I1180" i="1"/>
  <c r="D1178" i="1"/>
  <c r="E1178" i="1" s="1"/>
  <c r="N1178" i="1"/>
  <c r="A1179" i="1"/>
  <c r="A889" i="1"/>
  <c r="D888" i="1"/>
  <c r="E888" i="1" s="1"/>
  <c r="N888" i="1"/>
  <c r="P887" i="1"/>
  <c r="I890" i="1"/>
  <c r="I868" i="1"/>
  <c r="P868" i="1"/>
  <c r="P812" i="1"/>
  <c r="I813" i="1"/>
  <c r="D813" i="1"/>
  <c r="E813" i="1" s="1"/>
  <c r="A814" i="1"/>
  <c r="N813" i="1"/>
  <c r="P694" i="1"/>
  <c r="A696" i="1"/>
  <c r="D695" i="1"/>
  <c r="E695" i="1" s="1"/>
  <c r="N695" i="1"/>
  <c r="I695" i="1"/>
  <c r="F32" i="1"/>
  <c r="D32" i="1"/>
  <c r="E32" i="1" s="1"/>
  <c r="N32" i="1"/>
  <c r="A33" i="1"/>
  <c r="P31" i="1"/>
  <c r="C32" i="1" s="1"/>
  <c r="M23" i="1"/>
  <c r="O23" i="1" s="1"/>
  <c r="B23" i="1" s="1"/>
  <c r="H24" i="1"/>
  <c r="G25" i="1"/>
  <c r="J25" i="1"/>
  <c r="I34" i="1"/>
  <c r="I3339" i="1" l="1"/>
  <c r="R3338" i="1"/>
  <c r="N3338" i="1"/>
  <c r="A3339" i="1"/>
  <c r="D3338" i="1"/>
  <c r="E3338" i="1" s="1"/>
  <c r="P3337" i="1"/>
  <c r="I3202" i="1"/>
  <c r="P3200" i="1"/>
  <c r="R3201" i="1"/>
  <c r="A3202" i="1"/>
  <c r="N3201" i="1"/>
  <c r="D3201" i="1"/>
  <c r="E3201" i="1" s="1"/>
  <c r="K25" i="1"/>
  <c r="L25" i="1" s="1"/>
  <c r="L1843" i="1"/>
  <c r="J1844" i="1"/>
  <c r="K1844" i="1" s="1"/>
  <c r="P1846" i="1"/>
  <c r="D1847" i="1"/>
  <c r="E1847" i="1" s="1"/>
  <c r="N1847" i="1"/>
  <c r="A1848" i="1"/>
  <c r="I1848" i="1"/>
  <c r="L1479" i="1"/>
  <c r="J1480" i="1"/>
  <c r="K1480" i="1" s="1"/>
  <c r="L885" i="1"/>
  <c r="J886" i="1"/>
  <c r="K886" i="1" s="1"/>
  <c r="I1484" i="1"/>
  <c r="A1485" i="1"/>
  <c r="D1484" i="1"/>
  <c r="E1484" i="1" s="1"/>
  <c r="N1484" i="1"/>
  <c r="P1483" i="1"/>
  <c r="D1179" i="1"/>
  <c r="E1179" i="1" s="1"/>
  <c r="A1180" i="1"/>
  <c r="N1179" i="1"/>
  <c r="P1178" i="1"/>
  <c r="I1181" i="1"/>
  <c r="P888" i="1"/>
  <c r="A890" i="1"/>
  <c r="D889" i="1"/>
  <c r="E889" i="1" s="1"/>
  <c r="N889" i="1"/>
  <c r="I891" i="1"/>
  <c r="I814" i="1"/>
  <c r="D814" i="1"/>
  <c r="E814" i="1" s="1"/>
  <c r="N814" i="1"/>
  <c r="A815" i="1"/>
  <c r="P813" i="1"/>
  <c r="I696" i="1"/>
  <c r="N696" i="1"/>
  <c r="D696" i="1"/>
  <c r="E696" i="1" s="1"/>
  <c r="A697" i="1"/>
  <c r="P695" i="1"/>
  <c r="F33" i="1"/>
  <c r="P32" i="1"/>
  <c r="C33" i="1" s="1"/>
  <c r="D33" i="1"/>
  <c r="E33" i="1" s="1"/>
  <c r="N33" i="1"/>
  <c r="A34" i="1"/>
  <c r="J26" i="1"/>
  <c r="G26" i="1"/>
  <c r="H25" i="1"/>
  <c r="M24" i="1"/>
  <c r="O24" i="1" s="1"/>
  <c r="B24" i="1" s="1"/>
  <c r="I35" i="1"/>
  <c r="I3340" i="1" l="1"/>
  <c r="P3338" i="1"/>
  <c r="N3339" i="1"/>
  <c r="D3339" i="1"/>
  <c r="E3339" i="1" s="1"/>
  <c r="A3340" i="1"/>
  <c r="R3339" i="1"/>
  <c r="A3203" i="1"/>
  <c r="R3202" i="1"/>
  <c r="N3202" i="1"/>
  <c r="D3202" i="1"/>
  <c r="E3202" i="1" s="1"/>
  <c r="I3203" i="1"/>
  <c r="P3201" i="1"/>
  <c r="K26" i="1"/>
  <c r="L26" i="1" s="1"/>
  <c r="L1844" i="1"/>
  <c r="J1845" i="1"/>
  <c r="K1845" i="1" s="1"/>
  <c r="P1847" i="1"/>
  <c r="I1849" i="1"/>
  <c r="D1848" i="1"/>
  <c r="E1848" i="1" s="1"/>
  <c r="N1848" i="1"/>
  <c r="A1849" i="1"/>
  <c r="L886" i="1"/>
  <c r="J887" i="1"/>
  <c r="K887" i="1" s="1"/>
  <c r="L1480" i="1"/>
  <c r="J1481" i="1"/>
  <c r="K1481" i="1" s="1"/>
  <c r="P1484" i="1"/>
  <c r="I1485" i="1"/>
  <c r="N1485" i="1"/>
  <c r="A1486" i="1"/>
  <c r="D1485" i="1"/>
  <c r="E1485" i="1" s="1"/>
  <c r="I1182" i="1"/>
  <c r="D1180" i="1"/>
  <c r="E1180" i="1" s="1"/>
  <c r="N1180" i="1"/>
  <c r="A1181" i="1"/>
  <c r="P1179" i="1"/>
  <c r="I892" i="1"/>
  <c r="P889" i="1"/>
  <c r="A891" i="1"/>
  <c r="D890" i="1"/>
  <c r="E890" i="1" s="1"/>
  <c r="N890" i="1"/>
  <c r="P814" i="1"/>
  <c r="I815" i="1"/>
  <c r="D815" i="1"/>
  <c r="E815" i="1" s="1"/>
  <c r="A816" i="1"/>
  <c r="N815" i="1"/>
  <c r="N697" i="1"/>
  <c r="A698" i="1"/>
  <c r="D697" i="1"/>
  <c r="E697" i="1" s="1"/>
  <c r="P696" i="1"/>
  <c r="I697" i="1"/>
  <c r="F34" i="1"/>
  <c r="P33" i="1"/>
  <c r="C34" i="1" s="1"/>
  <c r="D34" i="1"/>
  <c r="E34" i="1" s="1"/>
  <c r="N34" i="1"/>
  <c r="A35" i="1"/>
  <c r="M25" i="1"/>
  <c r="O25" i="1" s="1"/>
  <c r="B25" i="1" s="1"/>
  <c r="H26" i="1"/>
  <c r="G27" i="1"/>
  <c r="J27" i="1"/>
  <c r="I36" i="1"/>
  <c r="N3340" i="1" l="1"/>
  <c r="D3340" i="1"/>
  <c r="E3340" i="1" s="1"/>
  <c r="A3341" i="1"/>
  <c r="R3340" i="1"/>
  <c r="I3341" i="1"/>
  <c r="P3339" i="1"/>
  <c r="P3202" i="1"/>
  <c r="I3204" i="1"/>
  <c r="N3203" i="1"/>
  <c r="A3204" i="1"/>
  <c r="R3203" i="1"/>
  <c r="D3203" i="1"/>
  <c r="E3203" i="1" s="1"/>
  <c r="K27" i="1"/>
  <c r="L27" i="1" s="1"/>
  <c r="L1845" i="1"/>
  <c r="J1846" i="1"/>
  <c r="K1846" i="1" s="1"/>
  <c r="I1850" i="1"/>
  <c r="D1849" i="1"/>
  <c r="E1849" i="1" s="1"/>
  <c r="A1850" i="1"/>
  <c r="N1849" i="1"/>
  <c r="P1848" i="1"/>
  <c r="L887" i="1"/>
  <c r="J888" i="1"/>
  <c r="K888" i="1" s="1"/>
  <c r="L1481" i="1"/>
  <c r="J1482" i="1"/>
  <c r="K1482" i="1" s="1"/>
  <c r="A1487" i="1"/>
  <c r="D1486" i="1"/>
  <c r="E1486" i="1" s="1"/>
  <c r="N1486" i="1"/>
  <c r="P1485" i="1"/>
  <c r="I1486" i="1"/>
  <c r="D1181" i="1"/>
  <c r="E1181" i="1" s="1"/>
  <c r="A1182" i="1"/>
  <c r="N1181" i="1"/>
  <c r="P1180" i="1"/>
  <c r="I1183" i="1"/>
  <c r="P890" i="1"/>
  <c r="I893" i="1"/>
  <c r="A892" i="1"/>
  <c r="D891" i="1"/>
  <c r="E891" i="1" s="1"/>
  <c r="N891" i="1"/>
  <c r="I816" i="1"/>
  <c r="P815" i="1"/>
  <c r="A817" i="1"/>
  <c r="N816" i="1"/>
  <c r="D816" i="1"/>
  <c r="E816" i="1" s="1"/>
  <c r="A699" i="1"/>
  <c r="N698" i="1"/>
  <c r="D698" i="1"/>
  <c r="E698" i="1" s="1"/>
  <c r="I698" i="1"/>
  <c r="P697" i="1"/>
  <c r="F35" i="1"/>
  <c r="D35" i="1"/>
  <c r="E35" i="1" s="1"/>
  <c r="A36" i="1"/>
  <c r="N35" i="1"/>
  <c r="P34" i="1"/>
  <c r="C35" i="1" s="1"/>
  <c r="H27" i="1"/>
  <c r="G28" i="1"/>
  <c r="M26" i="1"/>
  <c r="O26" i="1" s="1"/>
  <c r="B26" i="1" s="1"/>
  <c r="J28" i="1"/>
  <c r="I37" i="1"/>
  <c r="D3341" i="1" l="1"/>
  <c r="E3341" i="1" s="1"/>
  <c r="A3342" i="1"/>
  <c r="R3341" i="1"/>
  <c r="N3341" i="1"/>
  <c r="P3340" i="1"/>
  <c r="I3342" i="1"/>
  <c r="I3205" i="1"/>
  <c r="D3204" i="1"/>
  <c r="E3204" i="1" s="1"/>
  <c r="A3205" i="1"/>
  <c r="R3204" i="1"/>
  <c r="N3204" i="1"/>
  <c r="P3203" i="1"/>
  <c r="K28" i="1"/>
  <c r="L28" i="1" s="1"/>
  <c r="L1846" i="1"/>
  <c r="J1847" i="1"/>
  <c r="K1847" i="1" s="1"/>
  <c r="P1849" i="1"/>
  <c r="D1850" i="1"/>
  <c r="E1850" i="1" s="1"/>
  <c r="A1851" i="1"/>
  <c r="N1850" i="1"/>
  <c r="I1851" i="1"/>
  <c r="L1482" i="1"/>
  <c r="J1483" i="1"/>
  <c r="K1483" i="1" s="1"/>
  <c r="L888" i="1"/>
  <c r="J889" i="1"/>
  <c r="K889" i="1" s="1"/>
  <c r="I1487" i="1"/>
  <c r="N1487" i="1"/>
  <c r="A1488" i="1"/>
  <c r="D1487" i="1"/>
  <c r="E1487" i="1" s="1"/>
  <c r="P1486" i="1"/>
  <c r="I1184" i="1"/>
  <c r="P1181" i="1"/>
  <c r="D1182" i="1"/>
  <c r="E1182" i="1" s="1"/>
  <c r="N1182" i="1"/>
  <c r="A1183" i="1"/>
  <c r="A893" i="1"/>
  <c r="D892" i="1"/>
  <c r="E892" i="1" s="1"/>
  <c r="N892" i="1"/>
  <c r="I894" i="1"/>
  <c r="P891" i="1"/>
  <c r="P816" i="1"/>
  <c r="I817" i="1"/>
  <c r="D817" i="1"/>
  <c r="E817" i="1" s="1"/>
  <c r="A818" i="1"/>
  <c r="N817" i="1"/>
  <c r="P698" i="1"/>
  <c r="N699" i="1"/>
  <c r="A700" i="1"/>
  <c r="D699" i="1"/>
  <c r="E699" i="1" s="1"/>
  <c r="I699" i="1"/>
  <c r="F36" i="1"/>
  <c r="P35" i="1"/>
  <c r="C36" i="1" s="1"/>
  <c r="D36" i="1"/>
  <c r="E36" i="1" s="1"/>
  <c r="N36" i="1"/>
  <c r="A37" i="1"/>
  <c r="J29" i="1"/>
  <c r="H28" i="1"/>
  <c r="G29" i="1"/>
  <c r="M27" i="1"/>
  <c r="O27" i="1" s="1"/>
  <c r="B27" i="1" s="1"/>
  <c r="I38" i="1"/>
  <c r="I3343" i="1" l="1"/>
  <c r="R3342" i="1"/>
  <c r="N3342" i="1"/>
  <c r="A3343" i="1"/>
  <c r="D3342" i="1"/>
  <c r="E3342" i="1" s="1"/>
  <c r="P3341" i="1"/>
  <c r="I3206" i="1"/>
  <c r="R3205" i="1"/>
  <c r="A3206" i="1"/>
  <c r="D3205" i="1"/>
  <c r="E3205" i="1" s="1"/>
  <c r="N3205" i="1"/>
  <c r="P3204" i="1"/>
  <c r="K29" i="1"/>
  <c r="L29" i="1" s="1"/>
  <c r="L1847" i="1"/>
  <c r="J1848" i="1"/>
  <c r="K1848" i="1" s="1"/>
  <c r="P1850" i="1"/>
  <c r="D1851" i="1"/>
  <c r="E1851" i="1" s="1"/>
  <c r="N1851" i="1"/>
  <c r="A1852" i="1"/>
  <c r="I1852" i="1"/>
  <c r="L889" i="1"/>
  <c r="J890" i="1"/>
  <c r="K890" i="1" s="1"/>
  <c r="L1483" i="1"/>
  <c r="J1484" i="1"/>
  <c r="K1484" i="1" s="1"/>
  <c r="N1488" i="1"/>
  <c r="A1489" i="1"/>
  <c r="D1488" i="1"/>
  <c r="E1488" i="1" s="1"/>
  <c r="P1487" i="1"/>
  <c r="I1488" i="1"/>
  <c r="D1183" i="1"/>
  <c r="E1183" i="1" s="1"/>
  <c r="N1183" i="1"/>
  <c r="A1184" i="1"/>
  <c r="P1182" i="1"/>
  <c r="I1185" i="1"/>
  <c r="I895" i="1"/>
  <c r="A894" i="1"/>
  <c r="D893" i="1"/>
  <c r="E893" i="1" s="1"/>
  <c r="N893" i="1"/>
  <c r="P892" i="1"/>
  <c r="I818" i="1"/>
  <c r="P817" i="1"/>
  <c r="D818" i="1"/>
  <c r="E818" i="1" s="1"/>
  <c r="A819" i="1"/>
  <c r="N818" i="1"/>
  <c r="N700" i="1"/>
  <c r="D700" i="1"/>
  <c r="E700" i="1" s="1"/>
  <c r="A701" i="1"/>
  <c r="P699" i="1"/>
  <c r="I700" i="1"/>
  <c r="F37" i="1"/>
  <c r="D37" i="1"/>
  <c r="E37" i="1" s="1"/>
  <c r="N37" i="1"/>
  <c r="A38" i="1"/>
  <c r="P36" i="1"/>
  <c r="C37" i="1" s="1"/>
  <c r="J30" i="1"/>
  <c r="G30" i="1"/>
  <c r="H29" i="1"/>
  <c r="M28" i="1"/>
  <c r="O28" i="1" s="1"/>
  <c r="B28" i="1" s="1"/>
  <c r="I39" i="1"/>
  <c r="I3344" i="1" l="1"/>
  <c r="P3342" i="1"/>
  <c r="N3343" i="1"/>
  <c r="D3343" i="1"/>
  <c r="E3343" i="1" s="1"/>
  <c r="A3344" i="1"/>
  <c r="R3343" i="1"/>
  <c r="I3207" i="1"/>
  <c r="P3205" i="1"/>
  <c r="A3207" i="1"/>
  <c r="R3206" i="1"/>
  <c r="D3206" i="1"/>
  <c r="E3206" i="1" s="1"/>
  <c r="N3206" i="1"/>
  <c r="K30" i="1"/>
  <c r="L30" i="1" s="1"/>
  <c r="L1848" i="1"/>
  <c r="J1849" i="1"/>
  <c r="K1849" i="1" s="1"/>
  <c r="D1852" i="1"/>
  <c r="E1852" i="1" s="1"/>
  <c r="A1853" i="1"/>
  <c r="N1852" i="1"/>
  <c r="P1851" i="1"/>
  <c r="I1853" i="1"/>
  <c r="L1484" i="1"/>
  <c r="J1485" i="1"/>
  <c r="K1485" i="1" s="1"/>
  <c r="L890" i="1"/>
  <c r="J891" i="1"/>
  <c r="K891" i="1" s="1"/>
  <c r="N1489" i="1"/>
  <c r="D1489" i="1"/>
  <c r="E1489" i="1" s="1"/>
  <c r="A1490" i="1"/>
  <c r="I1489" i="1"/>
  <c r="P1488" i="1"/>
  <c r="I1186" i="1"/>
  <c r="D1184" i="1"/>
  <c r="E1184" i="1" s="1"/>
  <c r="N1184" i="1"/>
  <c r="A1185" i="1"/>
  <c r="P1183" i="1"/>
  <c r="I896" i="1"/>
  <c r="P893" i="1"/>
  <c r="A895" i="1"/>
  <c r="D894" i="1"/>
  <c r="E894" i="1" s="1"/>
  <c r="N894" i="1"/>
  <c r="I819" i="1"/>
  <c r="P818" i="1"/>
  <c r="D819" i="1"/>
  <c r="E819" i="1" s="1"/>
  <c r="A820" i="1"/>
  <c r="N819" i="1"/>
  <c r="N701" i="1"/>
  <c r="D701" i="1"/>
  <c r="E701" i="1" s="1"/>
  <c r="A702" i="1"/>
  <c r="P700" i="1"/>
  <c r="I701" i="1"/>
  <c r="F38" i="1"/>
  <c r="D38" i="1"/>
  <c r="E38" i="1" s="1"/>
  <c r="A39" i="1"/>
  <c r="N38" i="1"/>
  <c r="P37" i="1"/>
  <c r="C38" i="1" s="1"/>
  <c r="M29" i="1"/>
  <c r="O29" i="1" s="1"/>
  <c r="B29" i="1" s="1"/>
  <c r="G31" i="1"/>
  <c r="H30" i="1"/>
  <c r="J31" i="1"/>
  <c r="I40" i="1"/>
  <c r="N3344" i="1" l="1"/>
  <c r="D3344" i="1"/>
  <c r="E3344" i="1" s="1"/>
  <c r="A3345" i="1"/>
  <c r="R3344" i="1"/>
  <c r="I3345" i="1"/>
  <c r="P3343" i="1"/>
  <c r="I3208" i="1"/>
  <c r="N3207" i="1"/>
  <c r="A3208" i="1"/>
  <c r="R3207" i="1"/>
  <c r="D3207" i="1"/>
  <c r="E3207" i="1" s="1"/>
  <c r="P3206" i="1"/>
  <c r="K31" i="1"/>
  <c r="L31" i="1" s="1"/>
  <c r="L1849" i="1"/>
  <c r="J1850" i="1"/>
  <c r="K1850" i="1" s="1"/>
  <c r="I1854" i="1"/>
  <c r="P1852" i="1"/>
  <c r="D1853" i="1"/>
  <c r="E1853" i="1" s="1"/>
  <c r="A1854" i="1"/>
  <c r="N1853" i="1"/>
  <c r="L891" i="1"/>
  <c r="J892" i="1"/>
  <c r="K892" i="1" s="1"/>
  <c r="L1485" i="1"/>
  <c r="J1486" i="1"/>
  <c r="K1486" i="1" s="1"/>
  <c r="N1490" i="1"/>
  <c r="D1490" i="1"/>
  <c r="E1490" i="1" s="1"/>
  <c r="A1491" i="1"/>
  <c r="P1489" i="1"/>
  <c r="I1490" i="1"/>
  <c r="P1184" i="1"/>
  <c r="I1187" i="1"/>
  <c r="D1185" i="1"/>
  <c r="E1185" i="1" s="1"/>
  <c r="N1185" i="1"/>
  <c r="A1186" i="1"/>
  <c r="P894" i="1"/>
  <c r="A896" i="1"/>
  <c r="D895" i="1"/>
  <c r="E895" i="1" s="1"/>
  <c r="N895" i="1"/>
  <c r="I897" i="1"/>
  <c r="P819" i="1"/>
  <c r="D820" i="1"/>
  <c r="E820" i="1" s="1"/>
  <c r="A821" i="1"/>
  <c r="N820" i="1"/>
  <c r="I820" i="1"/>
  <c r="I702" i="1"/>
  <c r="P701" i="1"/>
  <c r="A703" i="1"/>
  <c r="D702" i="1"/>
  <c r="E702" i="1" s="1"/>
  <c r="N702" i="1"/>
  <c r="F39" i="1"/>
  <c r="P38" i="1"/>
  <c r="C39" i="1" s="1"/>
  <c r="D39" i="1"/>
  <c r="E39" i="1" s="1"/>
  <c r="A40" i="1"/>
  <c r="N39" i="1"/>
  <c r="J32" i="1"/>
  <c r="M30" i="1"/>
  <c r="O30" i="1" s="1"/>
  <c r="B30" i="1" s="1"/>
  <c r="H31" i="1"/>
  <c r="G32" i="1"/>
  <c r="I41" i="1"/>
  <c r="D3345" i="1" l="1"/>
  <c r="E3345" i="1" s="1"/>
  <c r="A3346" i="1"/>
  <c r="R3345" i="1"/>
  <c r="N3345" i="1"/>
  <c r="P3344" i="1"/>
  <c r="I3346" i="1"/>
  <c r="D3208" i="1"/>
  <c r="E3208" i="1" s="1"/>
  <c r="A3209" i="1"/>
  <c r="R3208" i="1"/>
  <c r="N3208" i="1"/>
  <c r="P3207" i="1"/>
  <c r="I3209" i="1"/>
  <c r="K32" i="1"/>
  <c r="L32" i="1" s="1"/>
  <c r="L1850" i="1"/>
  <c r="J1851" i="1"/>
  <c r="K1851" i="1" s="1"/>
  <c r="P1853" i="1"/>
  <c r="D1854" i="1"/>
  <c r="E1854" i="1" s="1"/>
  <c r="A1855" i="1"/>
  <c r="N1854" i="1"/>
  <c r="I1855" i="1"/>
  <c r="L1486" i="1"/>
  <c r="J1487" i="1"/>
  <c r="K1487" i="1" s="1"/>
  <c r="L892" i="1"/>
  <c r="J893" i="1"/>
  <c r="K893" i="1" s="1"/>
  <c r="N1491" i="1"/>
  <c r="D1491" i="1"/>
  <c r="E1491" i="1" s="1"/>
  <c r="A1492" i="1"/>
  <c r="P1490" i="1"/>
  <c r="I1491" i="1"/>
  <c r="I1188" i="1"/>
  <c r="D1186" i="1"/>
  <c r="E1186" i="1" s="1"/>
  <c r="N1186" i="1"/>
  <c r="A1187" i="1"/>
  <c r="P1185" i="1"/>
  <c r="I898" i="1"/>
  <c r="P895" i="1"/>
  <c r="F40" i="1"/>
  <c r="A897" i="1"/>
  <c r="D896" i="1"/>
  <c r="E896" i="1" s="1"/>
  <c r="N896" i="1"/>
  <c r="I821" i="1"/>
  <c r="P820" i="1"/>
  <c r="D821" i="1"/>
  <c r="E821" i="1" s="1"/>
  <c r="A822" i="1"/>
  <c r="N821" i="1"/>
  <c r="P702" i="1"/>
  <c r="A704" i="1"/>
  <c r="D703" i="1"/>
  <c r="E703" i="1" s="1"/>
  <c r="N703" i="1"/>
  <c r="I703" i="1"/>
  <c r="D40" i="1"/>
  <c r="E40" i="1" s="1"/>
  <c r="A41" i="1"/>
  <c r="N40" i="1"/>
  <c r="P39" i="1"/>
  <c r="C40" i="1" s="1"/>
  <c r="M31" i="1"/>
  <c r="O31" i="1" s="1"/>
  <c r="B31" i="1" s="1"/>
  <c r="J33" i="1"/>
  <c r="H32" i="1"/>
  <c r="G33" i="1"/>
  <c r="I42" i="1"/>
  <c r="I3347" i="1" l="1"/>
  <c r="R3346" i="1"/>
  <c r="N3346" i="1"/>
  <c r="A3347" i="1"/>
  <c r="D3346" i="1"/>
  <c r="E3346" i="1" s="1"/>
  <c r="P3345" i="1"/>
  <c r="P3208" i="1"/>
  <c r="R3209" i="1"/>
  <c r="D3209" i="1"/>
  <c r="E3209" i="1" s="1"/>
  <c r="A3210" i="1"/>
  <c r="N3209" i="1"/>
  <c r="I3210" i="1"/>
  <c r="K33" i="1"/>
  <c r="L33" i="1" s="1"/>
  <c r="L1851" i="1"/>
  <c r="J1852" i="1"/>
  <c r="K1852" i="1" s="1"/>
  <c r="D1855" i="1"/>
  <c r="E1855" i="1" s="1"/>
  <c r="N1855" i="1"/>
  <c r="A1856" i="1"/>
  <c r="P1854" i="1"/>
  <c r="I1856" i="1"/>
  <c r="L893" i="1"/>
  <c r="J894" i="1"/>
  <c r="K894" i="1" s="1"/>
  <c r="L1487" i="1"/>
  <c r="J1488" i="1"/>
  <c r="K1488" i="1" s="1"/>
  <c r="N1492" i="1"/>
  <c r="D1492" i="1"/>
  <c r="E1492" i="1" s="1"/>
  <c r="A1493" i="1"/>
  <c r="P1491" i="1"/>
  <c r="I1492" i="1"/>
  <c r="D1187" i="1"/>
  <c r="E1187" i="1" s="1"/>
  <c r="N1187" i="1"/>
  <c r="A1188" i="1"/>
  <c r="P1186" i="1"/>
  <c r="I1189" i="1"/>
  <c r="A898" i="1"/>
  <c r="D897" i="1"/>
  <c r="E897" i="1" s="1"/>
  <c r="N897" i="1"/>
  <c r="I899" i="1"/>
  <c r="P896" i="1"/>
  <c r="F41" i="1"/>
  <c r="P821" i="1"/>
  <c r="I822" i="1"/>
  <c r="D822" i="1"/>
  <c r="E822" i="1" s="1"/>
  <c r="A823" i="1"/>
  <c r="N822" i="1"/>
  <c r="P703" i="1"/>
  <c r="N704" i="1"/>
  <c r="D704" i="1"/>
  <c r="E704" i="1" s="1"/>
  <c r="A705" i="1"/>
  <c r="I704" i="1"/>
  <c r="P40" i="1"/>
  <c r="C41" i="1" s="1"/>
  <c r="D41" i="1"/>
  <c r="E41" i="1" s="1"/>
  <c r="N41" i="1"/>
  <c r="A42" i="1"/>
  <c r="H33" i="1"/>
  <c r="G34" i="1"/>
  <c r="M32" i="1"/>
  <c r="O32" i="1" s="1"/>
  <c r="B32" i="1" s="1"/>
  <c r="J34" i="1"/>
  <c r="I43" i="1"/>
  <c r="I3348" i="1" l="1"/>
  <c r="N3347" i="1"/>
  <c r="D3347" i="1"/>
  <c r="E3347" i="1" s="1"/>
  <c r="A3348" i="1"/>
  <c r="R3347" i="1"/>
  <c r="P3346" i="1"/>
  <c r="P3209" i="1"/>
  <c r="I3211" i="1"/>
  <c r="D3210" i="1"/>
  <c r="E3210" i="1" s="1"/>
  <c r="N3210" i="1"/>
  <c r="R3210" i="1"/>
  <c r="A3211" i="1"/>
  <c r="K34" i="1"/>
  <c r="L34" i="1" s="1"/>
  <c r="L1852" i="1"/>
  <c r="J1853" i="1"/>
  <c r="K1853" i="1" s="1"/>
  <c r="I1857" i="1"/>
  <c r="D1856" i="1"/>
  <c r="E1856" i="1" s="1"/>
  <c r="N1856" i="1"/>
  <c r="A1857" i="1"/>
  <c r="P1855" i="1"/>
  <c r="L894" i="1"/>
  <c r="J895" i="1"/>
  <c r="K895" i="1" s="1"/>
  <c r="L1488" i="1"/>
  <c r="J1489" i="1"/>
  <c r="K1489" i="1" s="1"/>
  <c r="P1492" i="1"/>
  <c r="I1493" i="1"/>
  <c r="N1493" i="1"/>
  <c r="D1493" i="1"/>
  <c r="E1493" i="1" s="1"/>
  <c r="A1494" i="1"/>
  <c r="I1190" i="1"/>
  <c r="P1187" i="1"/>
  <c r="D1188" i="1"/>
  <c r="E1188" i="1" s="1"/>
  <c r="N1188" i="1"/>
  <c r="A1189" i="1"/>
  <c r="A899" i="1"/>
  <c r="D898" i="1"/>
  <c r="E898" i="1" s="1"/>
  <c r="N898" i="1"/>
  <c r="I900" i="1"/>
  <c r="P897" i="1"/>
  <c r="P822" i="1"/>
  <c r="D823" i="1"/>
  <c r="E823" i="1" s="1"/>
  <c r="N823" i="1"/>
  <c r="A824" i="1"/>
  <c r="I823" i="1"/>
  <c r="A706" i="1"/>
  <c r="D705" i="1"/>
  <c r="E705" i="1" s="1"/>
  <c r="N705" i="1"/>
  <c r="P704" i="1"/>
  <c r="I705" i="1"/>
  <c r="F42" i="1"/>
  <c r="P41" i="1"/>
  <c r="C42" i="1" s="1"/>
  <c r="D42" i="1"/>
  <c r="E42" i="1" s="1"/>
  <c r="N42" i="1"/>
  <c r="A43" i="1"/>
  <c r="J35" i="1"/>
  <c r="H34" i="1"/>
  <c r="G35" i="1"/>
  <c r="M33" i="1"/>
  <c r="O33" i="1" s="1"/>
  <c r="B33" i="1" s="1"/>
  <c r="I44" i="1"/>
  <c r="I3349" i="1" l="1"/>
  <c r="N3348" i="1"/>
  <c r="D3348" i="1"/>
  <c r="E3348" i="1" s="1"/>
  <c r="A3349" i="1"/>
  <c r="R3348" i="1"/>
  <c r="P3347" i="1"/>
  <c r="I3212" i="1"/>
  <c r="N3211" i="1"/>
  <c r="D3211" i="1"/>
  <c r="E3211" i="1" s="1"/>
  <c r="A3212" i="1"/>
  <c r="R3211" i="1"/>
  <c r="P3210" i="1"/>
  <c r="K35" i="1"/>
  <c r="L35" i="1" s="1"/>
  <c r="L1853" i="1"/>
  <c r="J1854" i="1"/>
  <c r="K1854" i="1" s="1"/>
  <c r="I1858" i="1"/>
  <c r="D1857" i="1"/>
  <c r="E1857" i="1" s="1"/>
  <c r="A1858" i="1"/>
  <c r="N1857" i="1"/>
  <c r="P1856" i="1"/>
  <c r="L1489" i="1"/>
  <c r="J1490" i="1"/>
  <c r="K1490" i="1" s="1"/>
  <c r="L895" i="1"/>
  <c r="J896" i="1"/>
  <c r="K896" i="1" s="1"/>
  <c r="P1493" i="1"/>
  <c r="I1494" i="1"/>
  <c r="N1494" i="1"/>
  <c r="D1494" i="1"/>
  <c r="E1494" i="1" s="1"/>
  <c r="A1495" i="1"/>
  <c r="I1191" i="1"/>
  <c r="D1189" i="1"/>
  <c r="E1189" i="1" s="1"/>
  <c r="N1189" i="1"/>
  <c r="A1190" i="1"/>
  <c r="P1188" i="1"/>
  <c r="I901" i="1"/>
  <c r="A900" i="1"/>
  <c r="D899" i="1"/>
  <c r="E899" i="1" s="1"/>
  <c r="N899" i="1"/>
  <c r="P898" i="1"/>
  <c r="N824" i="1"/>
  <c r="D824" i="1"/>
  <c r="E824" i="1" s="1"/>
  <c r="A825" i="1"/>
  <c r="P823" i="1"/>
  <c r="I824" i="1"/>
  <c r="P705" i="1"/>
  <c r="I706" i="1"/>
  <c r="N706" i="1"/>
  <c r="D706" i="1"/>
  <c r="E706" i="1" s="1"/>
  <c r="A707" i="1"/>
  <c r="F43" i="1"/>
  <c r="D43" i="1"/>
  <c r="E43" i="1" s="1"/>
  <c r="N43" i="1"/>
  <c r="A44" i="1"/>
  <c r="P42" i="1"/>
  <c r="C43" i="1" s="1"/>
  <c r="J36" i="1"/>
  <c r="H35" i="1"/>
  <c r="G36" i="1"/>
  <c r="M34" i="1"/>
  <c r="O34" i="1" s="1"/>
  <c r="B34" i="1" s="1"/>
  <c r="I45" i="1"/>
  <c r="P3348" i="1" l="1"/>
  <c r="I3350" i="1"/>
  <c r="D3349" i="1"/>
  <c r="E3349" i="1" s="1"/>
  <c r="A3350" i="1"/>
  <c r="R3349" i="1"/>
  <c r="N3349" i="1"/>
  <c r="P3211" i="1"/>
  <c r="I3213" i="1"/>
  <c r="D3212" i="1"/>
  <c r="E3212" i="1" s="1"/>
  <c r="A3213" i="1"/>
  <c r="R3212" i="1"/>
  <c r="N3212" i="1"/>
  <c r="K36" i="1"/>
  <c r="L36" i="1" s="1"/>
  <c r="F44" i="1"/>
  <c r="L1854" i="1"/>
  <c r="J1855" i="1"/>
  <c r="K1855" i="1" s="1"/>
  <c r="P1857" i="1"/>
  <c r="D1858" i="1"/>
  <c r="E1858" i="1" s="1"/>
  <c r="A1859" i="1"/>
  <c r="N1858" i="1"/>
  <c r="I1859" i="1"/>
  <c r="L896" i="1"/>
  <c r="J897" i="1"/>
  <c r="K897" i="1" s="1"/>
  <c r="L1490" i="1"/>
  <c r="J1491" i="1"/>
  <c r="K1491" i="1" s="1"/>
  <c r="I1495" i="1"/>
  <c r="N1495" i="1"/>
  <c r="D1495" i="1"/>
  <c r="E1495" i="1" s="1"/>
  <c r="A1496" i="1"/>
  <c r="P1494" i="1"/>
  <c r="I1192" i="1"/>
  <c r="D1190" i="1"/>
  <c r="E1190" i="1" s="1"/>
  <c r="A1191" i="1"/>
  <c r="N1190" i="1"/>
  <c r="P1189" i="1"/>
  <c r="A901" i="1"/>
  <c r="D900" i="1"/>
  <c r="E900" i="1" s="1"/>
  <c r="N900" i="1"/>
  <c r="I902" i="1"/>
  <c r="P899" i="1"/>
  <c r="N825" i="1"/>
  <c r="D825" i="1"/>
  <c r="E825" i="1" s="1"/>
  <c r="A826" i="1"/>
  <c r="I825" i="1"/>
  <c r="P824" i="1"/>
  <c r="D707" i="1"/>
  <c r="E707" i="1" s="1"/>
  <c r="A708" i="1"/>
  <c r="N707" i="1"/>
  <c r="P706" i="1"/>
  <c r="I707" i="1"/>
  <c r="D44" i="1"/>
  <c r="E44" i="1" s="1"/>
  <c r="N44" i="1"/>
  <c r="A45" i="1"/>
  <c r="P43" i="1"/>
  <c r="C44" i="1" s="1"/>
  <c r="G37" i="1"/>
  <c r="H36" i="1"/>
  <c r="M35" i="1"/>
  <c r="O35" i="1" s="1"/>
  <c r="B35" i="1" s="1"/>
  <c r="J37" i="1"/>
  <c r="I46" i="1"/>
  <c r="I3351" i="1" l="1"/>
  <c r="P3349" i="1"/>
  <c r="R3350" i="1"/>
  <c r="N3350" i="1"/>
  <c r="A3351" i="1"/>
  <c r="D3350" i="1"/>
  <c r="E3350" i="1" s="1"/>
  <c r="P3212" i="1"/>
  <c r="R3213" i="1"/>
  <c r="A3214" i="1"/>
  <c r="D3213" i="1"/>
  <c r="E3213" i="1" s="1"/>
  <c r="N3213" i="1"/>
  <c r="I3214" i="1"/>
  <c r="K37" i="1"/>
  <c r="L37" i="1" s="1"/>
  <c r="L1855" i="1"/>
  <c r="J1856" i="1"/>
  <c r="K1856" i="1" s="1"/>
  <c r="P1858" i="1"/>
  <c r="D1859" i="1"/>
  <c r="E1859" i="1" s="1"/>
  <c r="N1859" i="1"/>
  <c r="A1860" i="1"/>
  <c r="I1860" i="1"/>
  <c r="L1491" i="1"/>
  <c r="J1492" i="1"/>
  <c r="K1492" i="1" s="1"/>
  <c r="L897" i="1"/>
  <c r="J898" i="1"/>
  <c r="K898" i="1" s="1"/>
  <c r="N1496" i="1"/>
  <c r="D1496" i="1"/>
  <c r="E1496" i="1" s="1"/>
  <c r="A1497" i="1"/>
  <c r="P1495" i="1"/>
  <c r="I1496" i="1"/>
  <c r="I1193" i="1"/>
  <c r="P1190" i="1"/>
  <c r="D1191" i="1"/>
  <c r="E1191" i="1" s="1"/>
  <c r="N1191" i="1"/>
  <c r="A1192" i="1"/>
  <c r="P900" i="1"/>
  <c r="A902" i="1"/>
  <c r="D901" i="1"/>
  <c r="E901" i="1" s="1"/>
  <c r="N901" i="1"/>
  <c r="I903" i="1"/>
  <c r="P825" i="1"/>
  <c r="I826" i="1"/>
  <c r="D826" i="1"/>
  <c r="E826" i="1" s="1"/>
  <c r="A827" i="1"/>
  <c r="N826" i="1"/>
  <c r="F45" i="1"/>
  <c r="P707" i="1"/>
  <c r="I708" i="1"/>
  <c r="D708" i="1"/>
  <c r="E708" i="1" s="1"/>
  <c r="A709" i="1"/>
  <c r="N708" i="1"/>
  <c r="D45" i="1"/>
  <c r="E45" i="1" s="1"/>
  <c r="N45" i="1"/>
  <c r="A46" i="1"/>
  <c r="P44" i="1"/>
  <c r="C45" i="1" s="1"/>
  <c r="J38" i="1"/>
  <c r="M36" i="1"/>
  <c r="O36" i="1" s="1"/>
  <c r="B36" i="1" s="1"/>
  <c r="H37" i="1"/>
  <c r="G38" i="1"/>
  <c r="I47" i="1"/>
  <c r="I3352" i="1" l="1"/>
  <c r="N3351" i="1"/>
  <c r="D3351" i="1"/>
  <c r="E3351" i="1" s="1"/>
  <c r="A3352" i="1"/>
  <c r="R3351" i="1"/>
  <c r="P3350" i="1"/>
  <c r="N3214" i="1"/>
  <c r="A3215" i="1"/>
  <c r="R3214" i="1"/>
  <c r="D3214" i="1"/>
  <c r="E3214" i="1" s="1"/>
  <c r="I3215" i="1"/>
  <c r="P3213" i="1"/>
  <c r="K38" i="1"/>
  <c r="L38" i="1" s="1"/>
  <c r="L1856" i="1"/>
  <c r="J1857" i="1"/>
  <c r="K1857" i="1" s="1"/>
  <c r="P1859" i="1"/>
  <c r="I1861" i="1"/>
  <c r="D1860" i="1"/>
  <c r="E1860" i="1" s="1"/>
  <c r="N1860" i="1"/>
  <c r="A1861" i="1"/>
  <c r="L898" i="1"/>
  <c r="J899" i="1"/>
  <c r="K899" i="1" s="1"/>
  <c r="L1492" i="1"/>
  <c r="J1493" i="1"/>
  <c r="K1493" i="1" s="1"/>
  <c r="P1496" i="1"/>
  <c r="I1497" i="1"/>
  <c r="N1497" i="1"/>
  <c r="D1497" i="1"/>
  <c r="E1497" i="1" s="1"/>
  <c r="A1498" i="1"/>
  <c r="P1191" i="1"/>
  <c r="I1194" i="1"/>
  <c r="D1192" i="1"/>
  <c r="E1192" i="1" s="1"/>
  <c r="N1192" i="1"/>
  <c r="A1193" i="1"/>
  <c r="A903" i="1"/>
  <c r="D902" i="1"/>
  <c r="E902" i="1" s="1"/>
  <c r="N902" i="1"/>
  <c r="I904" i="1"/>
  <c r="P901" i="1"/>
  <c r="I827" i="1"/>
  <c r="P826" i="1"/>
  <c r="D827" i="1"/>
  <c r="E827" i="1" s="1"/>
  <c r="A828" i="1"/>
  <c r="N827" i="1"/>
  <c r="A710" i="1"/>
  <c r="D709" i="1"/>
  <c r="E709" i="1" s="1"/>
  <c r="N709" i="1"/>
  <c r="P708" i="1"/>
  <c r="I709" i="1"/>
  <c r="F46" i="1"/>
  <c r="D46" i="1"/>
  <c r="E46" i="1" s="1"/>
  <c r="A47" i="1"/>
  <c r="N46" i="1"/>
  <c r="P45" i="1"/>
  <c r="C46" i="1" s="1"/>
  <c r="M37" i="1"/>
  <c r="O37" i="1" s="1"/>
  <c r="B37" i="1" s="1"/>
  <c r="H38" i="1"/>
  <c r="G39" i="1"/>
  <c r="J39" i="1"/>
  <c r="I48" i="1"/>
  <c r="N3352" i="1" l="1"/>
  <c r="D3352" i="1"/>
  <c r="E3352" i="1" s="1"/>
  <c r="A3353" i="1"/>
  <c r="R3352" i="1"/>
  <c r="P3351" i="1"/>
  <c r="I3353" i="1"/>
  <c r="I3216" i="1"/>
  <c r="N3215" i="1"/>
  <c r="D3215" i="1"/>
  <c r="E3215" i="1" s="1"/>
  <c r="A3216" i="1"/>
  <c r="R3215" i="1"/>
  <c r="P3214" i="1"/>
  <c r="K39" i="1"/>
  <c r="L39" i="1" s="1"/>
  <c r="L1857" i="1"/>
  <c r="J1858" i="1"/>
  <c r="K1858" i="1" s="1"/>
  <c r="P1860" i="1"/>
  <c r="I1862" i="1"/>
  <c r="D1861" i="1"/>
  <c r="E1861" i="1" s="1"/>
  <c r="A1862" i="1"/>
  <c r="N1861" i="1"/>
  <c r="L1493" i="1"/>
  <c r="J1494" i="1"/>
  <c r="K1494" i="1" s="1"/>
  <c r="L899" i="1"/>
  <c r="J900" i="1"/>
  <c r="K900" i="1" s="1"/>
  <c r="N1498" i="1"/>
  <c r="D1498" i="1"/>
  <c r="E1498" i="1" s="1"/>
  <c r="A1499" i="1"/>
  <c r="I1498" i="1"/>
  <c r="P1497" i="1"/>
  <c r="P1192" i="1"/>
  <c r="D1193" i="1"/>
  <c r="E1193" i="1" s="1"/>
  <c r="N1193" i="1"/>
  <c r="A1194" i="1"/>
  <c r="I1195" i="1"/>
  <c r="I905" i="1"/>
  <c r="P902" i="1"/>
  <c r="A904" i="1"/>
  <c r="D903" i="1"/>
  <c r="E903" i="1" s="1"/>
  <c r="N903" i="1"/>
  <c r="P827" i="1"/>
  <c r="D828" i="1"/>
  <c r="E828" i="1" s="1"/>
  <c r="A829" i="1"/>
  <c r="N828" i="1"/>
  <c r="I828" i="1"/>
  <c r="I710" i="1"/>
  <c r="N710" i="1"/>
  <c r="A711" i="1"/>
  <c r="D710" i="1"/>
  <c r="E710" i="1" s="1"/>
  <c r="P709" i="1"/>
  <c r="F47" i="1"/>
  <c r="P46" i="1"/>
  <c r="C47" i="1" s="1"/>
  <c r="D47" i="1"/>
  <c r="E47" i="1" s="1"/>
  <c r="A48" i="1"/>
  <c r="N47" i="1"/>
  <c r="H39" i="1"/>
  <c r="G40" i="1"/>
  <c r="M38" i="1"/>
  <c r="O38" i="1" s="1"/>
  <c r="B38" i="1" s="1"/>
  <c r="J40" i="1"/>
  <c r="I49" i="1"/>
  <c r="D3353" i="1" l="1"/>
  <c r="E3353" i="1" s="1"/>
  <c r="A3354" i="1"/>
  <c r="R3353" i="1"/>
  <c r="N3353" i="1"/>
  <c r="I3354" i="1"/>
  <c r="P3352" i="1"/>
  <c r="P3215" i="1"/>
  <c r="I3217" i="1"/>
  <c r="D3216" i="1"/>
  <c r="E3216" i="1" s="1"/>
  <c r="A3217" i="1"/>
  <c r="R3216" i="1"/>
  <c r="N3216" i="1"/>
  <c r="K40" i="1"/>
  <c r="L40" i="1" s="1"/>
  <c r="L1858" i="1"/>
  <c r="J1859" i="1"/>
  <c r="K1859" i="1" s="1"/>
  <c r="I1863" i="1"/>
  <c r="P1861" i="1"/>
  <c r="D1862" i="1"/>
  <c r="E1862" i="1" s="1"/>
  <c r="A1863" i="1"/>
  <c r="N1862" i="1"/>
  <c r="L900" i="1"/>
  <c r="J901" i="1"/>
  <c r="K901" i="1" s="1"/>
  <c r="L1494" i="1"/>
  <c r="J1495" i="1"/>
  <c r="K1495" i="1" s="1"/>
  <c r="N1499" i="1"/>
  <c r="D1499" i="1"/>
  <c r="E1499" i="1" s="1"/>
  <c r="A1500" i="1"/>
  <c r="P1498" i="1"/>
  <c r="I1499" i="1"/>
  <c r="D1194" i="1"/>
  <c r="E1194" i="1" s="1"/>
  <c r="N1194" i="1"/>
  <c r="A1195" i="1"/>
  <c r="I1196" i="1"/>
  <c r="P1193" i="1"/>
  <c r="P903" i="1"/>
  <c r="I906" i="1"/>
  <c r="A905" i="1"/>
  <c r="D904" i="1"/>
  <c r="E904" i="1" s="1"/>
  <c r="N904" i="1"/>
  <c r="P828" i="1"/>
  <c r="I829" i="1"/>
  <c r="A830" i="1"/>
  <c r="D829" i="1"/>
  <c r="E829" i="1" s="1"/>
  <c r="N829" i="1"/>
  <c r="D711" i="1"/>
  <c r="E711" i="1" s="1"/>
  <c r="A712" i="1"/>
  <c r="N711" i="1"/>
  <c r="P710" i="1"/>
  <c r="I711" i="1"/>
  <c r="F48" i="1"/>
  <c r="D48" i="1"/>
  <c r="E48" i="1" s="1"/>
  <c r="A49" i="1"/>
  <c r="N48" i="1"/>
  <c r="P47" i="1"/>
  <c r="C48" i="1" s="1"/>
  <c r="M39" i="1"/>
  <c r="O39" i="1" s="1"/>
  <c r="B39" i="1" s="1"/>
  <c r="J41" i="1"/>
  <c r="H40" i="1"/>
  <c r="G41" i="1"/>
  <c r="I50" i="1"/>
  <c r="I3355" i="1" l="1"/>
  <c r="R3354" i="1"/>
  <c r="N3354" i="1"/>
  <c r="A3355" i="1"/>
  <c r="D3354" i="1"/>
  <c r="E3354" i="1" s="1"/>
  <c r="P3353" i="1"/>
  <c r="P3216" i="1"/>
  <c r="I3218" i="1"/>
  <c r="R3217" i="1"/>
  <c r="A3218" i="1"/>
  <c r="D3217" i="1"/>
  <c r="E3217" i="1" s="1"/>
  <c r="N3217" i="1"/>
  <c r="K41" i="1"/>
  <c r="L41" i="1" s="1"/>
  <c r="F49" i="1"/>
  <c r="L1859" i="1"/>
  <c r="J1860" i="1"/>
  <c r="K1860" i="1" s="1"/>
  <c r="P1862" i="1"/>
  <c r="D1863" i="1"/>
  <c r="E1863" i="1" s="1"/>
  <c r="N1863" i="1"/>
  <c r="A1864" i="1"/>
  <c r="I1864" i="1"/>
  <c r="L1495" i="1"/>
  <c r="J1496" i="1"/>
  <c r="K1496" i="1" s="1"/>
  <c r="L901" i="1"/>
  <c r="J902" i="1"/>
  <c r="K902" i="1" s="1"/>
  <c r="N1500" i="1"/>
  <c r="D1500" i="1"/>
  <c r="E1500" i="1" s="1"/>
  <c r="A1501" i="1"/>
  <c r="I1500" i="1"/>
  <c r="P1499" i="1"/>
  <c r="P1194" i="1"/>
  <c r="I1197" i="1"/>
  <c r="D1195" i="1"/>
  <c r="E1195" i="1" s="1"/>
  <c r="N1195" i="1"/>
  <c r="A1196" i="1"/>
  <c r="I907" i="1"/>
  <c r="P904" i="1"/>
  <c r="A906" i="1"/>
  <c r="D905" i="1"/>
  <c r="E905" i="1" s="1"/>
  <c r="N905" i="1"/>
  <c r="P829" i="1"/>
  <c r="D830" i="1"/>
  <c r="E830" i="1" s="1"/>
  <c r="N830" i="1"/>
  <c r="A831" i="1"/>
  <c r="I830" i="1"/>
  <c r="P711" i="1"/>
  <c r="I712" i="1"/>
  <c r="D712" i="1"/>
  <c r="E712" i="1" s="1"/>
  <c r="N712" i="1"/>
  <c r="A713" i="1"/>
  <c r="P48" i="1"/>
  <c r="C49" i="1" s="1"/>
  <c r="D49" i="1"/>
  <c r="E49" i="1" s="1"/>
  <c r="A50" i="1"/>
  <c r="N49" i="1"/>
  <c r="G42" i="1"/>
  <c r="H41" i="1"/>
  <c r="M40" i="1"/>
  <c r="O40" i="1" s="1"/>
  <c r="B40" i="1" s="1"/>
  <c r="J42" i="1"/>
  <c r="I51" i="1"/>
  <c r="P3354" i="1" l="1"/>
  <c r="I3356" i="1"/>
  <c r="N3355" i="1"/>
  <c r="D3355" i="1"/>
  <c r="E3355" i="1" s="1"/>
  <c r="A3356" i="1"/>
  <c r="R3355" i="1"/>
  <c r="P3217" i="1"/>
  <c r="N3218" i="1"/>
  <c r="D3218" i="1"/>
  <c r="E3218" i="1" s="1"/>
  <c r="A3219" i="1"/>
  <c r="R3218" i="1"/>
  <c r="I3219" i="1"/>
  <c r="K42" i="1"/>
  <c r="L42" i="1" s="1"/>
  <c r="L1860" i="1"/>
  <c r="J1861" i="1"/>
  <c r="K1861" i="1" s="1"/>
  <c r="P1863" i="1"/>
  <c r="I1865" i="1"/>
  <c r="D1864" i="1"/>
  <c r="E1864" i="1" s="1"/>
  <c r="N1864" i="1"/>
  <c r="A1865" i="1"/>
  <c r="L902" i="1"/>
  <c r="J903" i="1"/>
  <c r="K903" i="1" s="1"/>
  <c r="L1496" i="1"/>
  <c r="J1497" i="1"/>
  <c r="K1497" i="1" s="1"/>
  <c r="N1501" i="1"/>
  <c r="D1501" i="1"/>
  <c r="E1501" i="1" s="1"/>
  <c r="A1502" i="1"/>
  <c r="P1500" i="1"/>
  <c r="I1501" i="1"/>
  <c r="D1196" i="1"/>
  <c r="E1196" i="1" s="1"/>
  <c r="N1196" i="1"/>
  <c r="A1197" i="1"/>
  <c r="P1195" i="1"/>
  <c r="I1198" i="1"/>
  <c r="P905" i="1"/>
  <c r="I908" i="1"/>
  <c r="A907" i="1"/>
  <c r="D906" i="1"/>
  <c r="E906" i="1" s="1"/>
  <c r="N906" i="1"/>
  <c r="I831" i="1"/>
  <c r="P830" i="1"/>
  <c r="D831" i="1"/>
  <c r="E831" i="1" s="1"/>
  <c r="A832" i="1"/>
  <c r="N831" i="1"/>
  <c r="I713" i="1"/>
  <c r="P712" i="1"/>
  <c r="A714" i="1"/>
  <c r="N713" i="1"/>
  <c r="D713" i="1"/>
  <c r="E713" i="1" s="1"/>
  <c r="F50" i="1"/>
  <c r="P49" i="1"/>
  <c r="C50" i="1" s="1"/>
  <c r="D50" i="1"/>
  <c r="E50" i="1" s="1"/>
  <c r="N50" i="1"/>
  <c r="A51" i="1"/>
  <c r="J43" i="1"/>
  <c r="H42" i="1"/>
  <c r="G43" i="1"/>
  <c r="M41" i="1"/>
  <c r="O41" i="1" s="1"/>
  <c r="B41" i="1" s="1"/>
  <c r="I52" i="1"/>
  <c r="N3356" i="1" l="1"/>
  <c r="D3356" i="1"/>
  <c r="E3356" i="1" s="1"/>
  <c r="A3357" i="1"/>
  <c r="R3356" i="1"/>
  <c r="P3355" i="1"/>
  <c r="I3357" i="1"/>
  <c r="I3220" i="1"/>
  <c r="P3218" i="1"/>
  <c r="N3219" i="1"/>
  <c r="D3219" i="1"/>
  <c r="E3219" i="1" s="1"/>
  <c r="A3220" i="1"/>
  <c r="R3219" i="1"/>
  <c r="K43" i="1"/>
  <c r="L43" i="1" s="1"/>
  <c r="L1861" i="1"/>
  <c r="J1862" i="1"/>
  <c r="K1862" i="1" s="1"/>
  <c r="I1866" i="1"/>
  <c r="D1865" i="1"/>
  <c r="E1865" i="1" s="1"/>
  <c r="A1866" i="1"/>
  <c r="N1865" i="1"/>
  <c r="P1864" i="1"/>
  <c r="L1497" i="1"/>
  <c r="J1498" i="1"/>
  <c r="K1498" i="1" s="1"/>
  <c r="L903" i="1"/>
  <c r="J904" i="1"/>
  <c r="K904" i="1" s="1"/>
  <c r="I1502" i="1"/>
  <c r="N1502" i="1"/>
  <c r="A1503" i="1"/>
  <c r="D1502" i="1"/>
  <c r="E1502" i="1" s="1"/>
  <c r="P1501" i="1"/>
  <c r="D1197" i="1"/>
  <c r="E1197" i="1" s="1"/>
  <c r="N1197" i="1"/>
  <c r="A1198" i="1"/>
  <c r="P1196" i="1"/>
  <c r="I1199" i="1"/>
  <c r="P906" i="1"/>
  <c r="A908" i="1"/>
  <c r="D907" i="1"/>
  <c r="E907" i="1" s="1"/>
  <c r="N907" i="1"/>
  <c r="I909" i="1"/>
  <c r="I832" i="1"/>
  <c r="P831" i="1"/>
  <c r="A833" i="1"/>
  <c r="N832" i="1"/>
  <c r="D832" i="1"/>
  <c r="E832" i="1" s="1"/>
  <c r="A715" i="1"/>
  <c r="D714" i="1"/>
  <c r="E714" i="1" s="1"/>
  <c r="N714" i="1"/>
  <c r="I714" i="1"/>
  <c r="P713" i="1"/>
  <c r="F51" i="1"/>
  <c r="H51" i="1" s="1"/>
  <c r="P50" i="1"/>
  <c r="C51" i="1" s="1"/>
  <c r="D51" i="1"/>
  <c r="E51" i="1" s="1"/>
  <c r="N51" i="1"/>
  <c r="A52" i="1"/>
  <c r="M42" i="1"/>
  <c r="O42" i="1" s="1"/>
  <c r="B42" i="1" s="1"/>
  <c r="H43" i="1"/>
  <c r="G44" i="1"/>
  <c r="J44" i="1"/>
  <c r="I53" i="1"/>
  <c r="P3356" i="1" l="1"/>
  <c r="I3358" i="1"/>
  <c r="D3357" i="1"/>
  <c r="E3357" i="1" s="1"/>
  <c r="A3358" i="1"/>
  <c r="R3357" i="1"/>
  <c r="N3357" i="1"/>
  <c r="P3219" i="1"/>
  <c r="I3221" i="1"/>
  <c r="D3220" i="1"/>
  <c r="E3220" i="1" s="1"/>
  <c r="A3221" i="1"/>
  <c r="R3220" i="1"/>
  <c r="N3220" i="1"/>
  <c r="K44" i="1"/>
  <c r="L44" i="1" s="1"/>
  <c r="L1862" i="1"/>
  <c r="J1863" i="1"/>
  <c r="K1863" i="1" s="1"/>
  <c r="P1865" i="1"/>
  <c r="D1866" i="1"/>
  <c r="E1866" i="1" s="1"/>
  <c r="A1867" i="1"/>
  <c r="N1866" i="1"/>
  <c r="I1867" i="1"/>
  <c r="L904" i="1"/>
  <c r="J905" i="1"/>
  <c r="K905" i="1" s="1"/>
  <c r="L1498" i="1"/>
  <c r="J1499" i="1"/>
  <c r="K1499" i="1" s="1"/>
  <c r="D1503" i="1"/>
  <c r="E1503" i="1" s="1"/>
  <c r="N1503" i="1"/>
  <c r="A1504" i="1"/>
  <c r="P1502" i="1"/>
  <c r="I1503" i="1"/>
  <c r="D1198" i="1"/>
  <c r="E1198" i="1" s="1"/>
  <c r="N1198" i="1"/>
  <c r="A1199" i="1"/>
  <c r="P1197" i="1"/>
  <c r="I1200" i="1"/>
  <c r="I910" i="1"/>
  <c r="P907" i="1"/>
  <c r="A909" i="1"/>
  <c r="D908" i="1"/>
  <c r="E908" i="1" s="1"/>
  <c r="N908" i="1"/>
  <c r="P832" i="1"/>
  <c r="I833" i="1"/>
  <c r="A834" i="1"/>
  <c r="D833" i="1"/>
  <c r="E833" i="1" s="1"/>
  <c r="N833" i="1"/>
  <c r="D715" i="1"/>
  <c r="E715" i="1" s="1"/>
  <c r="N715" i="1"/>
  <c r="A716" i="1"/>
  <c r="I715" i="1"/>
  <c r="P714" i="1"/>
  <c r="F52" i="1"/>
  <c r="D52" i="1"/>
  <c r="E52" i="1" s="1"/>
  <c r="N52" i="1"/>
  <c r="A53" i="1"/>
  <c r="G52" i="1"/>
  <c r="P51" i="1"/>
  <c r="C52" i="1" s="1"/>
  <c r="G45" i="1"/>
  <c r="H44" i="1"/>
  <c r="M43" i="1"/>
  <c r="O43" i="1" s="1"/>
  <c r="B43" i="1" s="1"/>
  <c r="J45" i="1"/>
  <c r="I54" i="1"/>
  <c r="P3357" i="1" l="1"/>
  <c r="R3358" i="1"/>
  <c r="N3358" i="1"/>
  <c r="A3359" i="1"/>
  <c r="D3358" i="1"/>
  <c r="E3358" i="1" s="1"/>
  <c r="I3359" i="1"/>
  <c r="P3220" i="1"/>
  <c r="I3222" i="1"/>
  <c r="R3221" i="1"/>
  <c r="N3221" i="1"/>
  <c r="A3222" i="1"/>
  <c r="D3221" i="1"/>
  <c r="E3221" i="1" s="1"/>
  <c r="K45" i="1"/>
  <c r="L45" i="1" s="1"/>
  <c r="L1863" i="1"/>
  <c r="J1864" i="1"/>
  <c r="K1864" i="1" s="1"/>
  <c r="P1866" i="1"/>
  <c r="D1867" i="1"/>
  <c r="E1867" i="1" s="1"/>
  <c r="N1867" i="1"/>
  <c r="A1868" i="1"/>
  <c r="I1868" i="1"/>
  <c r="L1499" i="1"/>
  <c r="J1500" i="1"/>
  <c r="K1500" i="1" s="1"/>
  <c r="L905" i="1"/>
  <c r="J906" i="1"/>
  <c r="K906" i="1" s="1"/>
  <c r="I1504" i="1"/>
  <c r="D1504" i="1"/>
  <c r="E1504" i="1" s="1"/>
  <c r="N1504" i="1"/>
  <c r="A1505" i="1"/>
  <c r="P1503" i="1"/>
  <c r="I1201" i="1"/>
  <c r="D1199" i="1"/>
  <c r="E1199" i="1" s="1"/>
  <c r="N1199" i="1"/>
  <c r="A1200" i="1"/>
  <c r="P1198" i="1"/>
  <c r="P908" i="1"/>
  <c r="I911" i="1"/>
  <c r="A910" i="1"/>
  <c r="D909" i="1"/>
  <c r="E909" i="1" s="1"/>
  <c r="N909" i="1"/>
  <c r="F53" i="1"/>
  <c r="I834" i="1"/>
  <c r="P833" i="1"/>
  <c r="D834" i="1"/>
  <c r="E834" i="1" s="1"/>
  <c r="N834" i="1"/>
  <c r="A835" i="1"/>
  <c r="I716" i="1"/>
  <c r="D716" i="1"/>
  <c r="E716" i="1" s="1"/>
  <c r="N716" i="1"/>
  <c r="A717" i="1"/>
  <c r="P715" i="1"/>
  <c r="H52" i="1"/>
  <c r="D53" i="1"/>
  <c r="E53" i="1" s="1"/>
  <c r="A54" i="1"/>
  <c r="N53" i="1"/>
  <c r="P52" i="1"/>
  <c r="C53" i="1" s="1"/>
  <c r="G53" i="1"/>
  <c r="M44" i="1"/>
  <c r="O44" i="1" s="1"/>
  <c r="B44" i="1" s="1"/>
  <c r="J46" i="1"/>
  <c r="G46" i="1"/>
  <c r="H45" i="1"/>
  <c r="I55" i="1"/>
  <c r="I3360" i="1" l="1"/>
  <c r="R3359" i="1"/>
  <c r="N3359" i="1"/>
  <c r="D3359" i="1"/>
  <c r="E3359" i="1" s="1"/>
  <c r="A3360" i="1"/>
  <c r="P3358" i="1"/>
  <c r="I3223" i="1"/>
  <c r="N3222" i="1"/>
  <c r="D3222" i="1"/>
  <c r="E3222" i="1" s="1"/>
  <c r="A3223" i="1"/>
  <c r="R3222" i="1"/>
  <c r="P3221" i="1"/>
  <c r="K46" i="1"/>
  <c r="L46" i="1" s="1"/>
  <c r="L1864" i="1"/>
  <c r="J1865" i="1"/>
  <c r="K1865" i="1" s="1"/>
  <c r="D1868" i="1"/>
  <c r="E1868" i="1" s="1"/>
  <c r="A1869" i="1"/>
  <c r="N1868" i="1"/>
  <c r="I1869" i="1"/>
  <c r="P1867" i="1"/>
  <c r="L906" i="1"/>
  <c r="J907" i="1"/>
  <c r="K907" i="1" s="1"/>
  <c r="L1500" i="1"/>
  <c r="J1501" i="1"/>
  <c r="K1501" i="1" s="1"/>
  <c r="D1505" i="1"/>
  <c r="E1505" i="1" s="1"/>
  <c r="N1505" i="1"/>
  <c r="A1506" i="1"/>
  <c r="P1504" i="1"/>
  <c r="I1505" i="1"/>
  <c r="D1200" i="1"/>
  <c r="E1200" i="1" s="1"/>
  <c r="N1200" i="1"/>
  <c r="A1201" i="1"/>
  <c r="P1199" i="1"/>
  <c r="I1202" i="1"/>
  <c r="I912" i="1"/>
  <c r="P909" i="1"/>
  <c r="A911" i="1"/>
  <c r="D910" i="1"/>
  <c r="E910" i="1" s="1"/>
  <c r="N910" i="1"/>
  <c r="H53" i="1"/>
  <c r="D835" i="1"/>
  <c r="E835" i="1" s="1"/>
  <c r="N835" i="1"/>
  <c r="A836" i="1"/>
  <c r="P834" i="1"/>
  <c r="I835" i="1"/>
  <c r="A718" i="1"/>
  <c r="D717" i="1"/>
  <c r="E717" i="1" s="1"/>
  <c r="N717" i="1"/>
  <c r="I717" i="1"/>
  <c r="P716" i="1"/>
  <c r="F54" i="1"/>
  <c r="G54" i="1"/>
  <c r="P53" i="1"/>
  <c r="C54" i="1" s="1"/>
  <c r="D54" i="1"/>
  <c r="E54" i="1" s="1"/>
  <c r="A55" i="1"/>
  <c r="N54" i="1"/>
  <c r="J47" i="1"/>
  <c r="M45" i="1"/>
  <c r="O45" i="1" s="1"/>
  <c r="B45" i="1" s="1"/>
  <c r="G47" i="1"/>
  <c r="H46" i="1"/>
  <c r="I56" i="1"/>
  <c r="I3361" i="1" l="1"/>
  <c r="A3361" i="1"/>
  <c r="R3360" i="1"/>
  <c r="N3360" i="1"/>
  <c r="D3360" i="1"/>
  <c r="E3360" i="1" s="1"/>
  <c r="P3359" i="1"/>
  <c r="N3223" i="1"/>
  <c r="D3223" i="1"/>
  <c r="E3223" i="1" s="1"/>
  <c r="A3224" i="1"/>
  <c r="R3223" i="1"/>
  <c r="P3222" i="1"/>
  <c r="I3224" i="1"/>
  <c r="K47" i="1"/>
  <c r="L47" i="1" s="1"/>
  <c r="L1865" i="1"/>
  <c r="J1866" i="1"/>
  <c r="K1866" i="1" s="1"/>
  <c r="P1868" i="1"/>
  <c r="D1869" i="1"/>
  <c r="E1869" i="1" s="1"/>
  <c r="A1870" i="1"/>
  <c r="N1869" i="1"/>
  <c r="I1870" i="1"/>
  <c r="L1501" i="1"/>
  <c r="J1502" i="1"/>
  <c r="K1502" i="1" s="1"/>
  <c r="L907" i="1"/>
  <c r="J908" i="1"/>
  <c r="K908" i="1" s="1"/>
  <c r="D1506" i="1"/>
  <c r="E1506" i="1" s="1"/>
  <c r="N1506" i="1"/>
  <c r="A1507" i="1"/>
  <c r="P1505" i="1"/>
  <c r="I1506" i="1"/>
  <c r="D1201" i="1"/>
  <c r="E1201" i="1" s="1"/>
  <c r="N1201" i="1"/>
  <c r="A1202" i="1"/>
  <c r="P1200" i="1"/>
  <c r="I1203" i="1"/>
  <c r="I913" i="1"/>
  <c r="A912" i="1"/>
  <c r="D911" i="1"/>
  <c r="E911" i="1" s="1"/>
  <c r="N911" i="1"/>
  <c r="P910" i="1"/>
  <c r="A837" i="1"/>
  <c r="N836" i="1"/>
  <c r="D836" i="1"/>
  <c r="E836" i="1" s="1"/>
  <c r="I836" i="1"/>
  <c r="P835" i="1"/>
  <c r="P717" i="1"/>
  <c r="A719" i="1"/>
  <c r="D718" i="1"/>
  <c r="E718" i="1" s="1"/>
  <c r="N718" i="1"/>
  <c r="I718" i="1"/>
  <c r="H54" i="1"/>
  <c r="F55" i="1"/>
  <c r="P54" i="1"/>
  <c r="C55" i="1" s="1"/>
  <c r="G55" i="1"/>
  <c r="D55" i="1"/>
  <c r="E55" i="1" s="1"/>
  <c r="N55" i="1"/>
  <c r="A56" i="1"/>
  <c r="M46" i="1"/>
  <c r="O46" i="1" s="1"/>
  <c r="B46" i="1" s="1"/>
  <c r="H47" i="1"/>
  <c r="G48" i="1"/>
  <c r="J48" i="1"/>
  <c r="I57" i="1"/>
  <c r="N3361" i="1" l="1"/>
  <c r="A3362" i="1"/>
  <c r="R3361" i="1"/>
  <c r="D3361" i="1"/>
  <c r="E3361" i="1" s="1"/>
  <c r="I3362" i="1"/>
  <c r="P3360" i="1"/>
  <c r="I3225" i="1"/>
  <c r="P3223" i="1"/>
  <c r="D3224" i="1"/>
  <c r="E3224" i="1" s="1"/>
  <c r="A3225" i="1"/>
  <c r="R3224" i="1"/>
  <c r="N3224" i="1"/>
  <c r="K48" i="1"/>
  <c r="L48" i="1" s="1"/>
  <c r="L1866" i="1"/>
  <c r="J1867" i="1"/>
  <c r="K1867" i="1" s="1"/>
  <c r="I1871" i="1"/>
  <c r="P1869" i="1"/>
  <c r="D1870" i="1"/>
  <c r="E1870" i="1" s="1"/>
  <c r="A1871" i="1"/>
  <c r="N1870" i="1"/>
  <c r="L908" i="1"/>
  <c r="J909" i="1"/>
  <c r="K909" i="1" s="1"/>
  <c r="L1502" i="1"/>
  <c r="J1503" i="1"/>
  <c r="K1503" i="1" s="1"/>
  <c r="I1507" i="1"/>
  <c r="D1507" i="1"/>
  <c r="E1507" i="1" s="1"/>
  <c r="N1507" i="1"/>
  <c r="A1508" i="1"/>
  <c r="P1506" i="1"/>
  <c r="I1204" i="1"/>
  <c r="D1202" i="1"/>
  <c r="E1202" i="1" s="1"/>
  <c r="N1202" i="1"/>
  <c r="A1203" i="1"/>
  <c r="P1201" i="1"/>
  <c r="P911" i="1"/>
  <c r="A913" i="1"/>
  <c r="D912" i="1"/>
  <c r="E912" i="1" s="1"/>
  <c r="N912" i="1"/>
  <c r="I914" i="1"/>
  <c r="A838" i="1"/>
  <c r="D837" i="1"/>
  <c r="E837" i="1" s="1"/>
  <c r="N837" i="1"/>
  <c r="I837" i="1"/>
  <c r="P836" i="1"/>
  <c r="P718" i="1"/>
  <c r="I719" i="1"/>
  <c r="D719" i="1"/>
  <c r="E719" i="1" s="1"/>
  <c r="A720" i="1"/>
  <c r="N719" i="1"/>
  <c r="H55" i="1"/>
  <c r="F56" i="1"/>
  <c r="P55" i="1"/>
  <c r="C56" i="1" s="1"/>
  <c r="G56" i="1"/>
  <c r="D56" i="1"/>
  <c r="E56" i="1" s="1"/>
  <c r="A57" i="1"/>
  <c r="N56" i="1"/>
  <c r="H48" i="1"/>
  <c r="G49" i="1"/>
  <c r="M47" i="1"/>
  <c r="O47" i="1" s="1"/>
  <c r="B47" i="1" s="1"/>
  <c r="J49" i="1"/>
  <c r="I58" i="1"/>
  <c r="N3362" i="1" l="1"/>
  <c r="D3362" i="1"/>
  <c r="E3362" i="1" s="1"/>
  <c r="A3363" i="1"/>
  <c r="R3362" i="1"/>
  <c r="P3361" i="1"/>
  <c r="I3363" i="1"/>
  <c r="P3224" i="1"/>
  <c r="R3225" i="1"/>
  <c r="N3225" i="1"/>
  <c r="A3226" i="1"/>
  <c r="D3225" i="1"/>
  <c r="E3225" i="1" s="1"/>
  <c r="I3226" i="1"/>
  <c r="K49" i="1"/>
  <c r="L49" i="1" s="1"/>
  <c r="L1867" i="1"/>
  <c r="J1868" i="1"/>
  <c r="K1868" i="1" s="1"/>
  <c r="P1870" i="1"/>
  <c r="D1871" i="1"/>
  <c r="E1871" i="1" s="1"/>
  <c r="N1871" i="1"/>
  <c r="A1872" i="1"/>
  <c r="I1872" i="1"/>
  <c r="L1503" i="1"/>
  <c r="J1504" i="1"/>
  <c r="K1504" i="1" s="1"/>
  <c r="L909" i="1"/>
  <c r="J910" i="1"/>
  <c r="K910" i="1" s="1"/>
  <c r="I1508" i="1"/>
  <c r="D1508" i="1"/>
  <c r="E1508" i="1" s="1"/>
  <c r="N1508" i="1"/>
  <c r="A1509" i="1"/>
  <c r="P1507" i="1"/>
  <c r="D1203" i="1"/>
  <c r="E1203" i="1" s="1"/>
  <c r="N1203" i="1"/>
  <c r="A1204" i="1"/>
  <c r="P1202" i="1"/>
  <c r="I1205" i="1"/>
  <c r="I915" i="1"/>
  <c r="P912" i="1"/>
  <c r="A914" i="1"/>
  <c r="D913" i="1"/>
  <c r="E913" i="1" s="1"/>
  <c r="N913" i="1"/>
  <c r="I838" i="1"/>
  <c r="P837" i="1"/>
  <c r="D838" i="1"/>
  <c r="E838" i="1" s="1"/>
  <c r="N838" i="1"/>
  <c r="A839" i="1"/>
  <c r="D720" i="1"/>
  <c r="E720" i="1" s="1"/>
  <c r="N720" i="1"/>
  <c r="A721" i="1"/>
  <c r="I720" i="1"/>
  <c r="P719" i="1"/>
  <c r="H56" i="1"/>
  <c r="F57" i="1"/>
  <c r="P56" i="1"/>
  <c r="C57" i="1" s="1"/>
  <c r="G57" i="1"/>
  <c r="D57" i="1"/>
  <c r="E57" i="1" s="1"/>
  <c r="N57" i="1"/>
  <c r="A58" i="1"/>
  <c r="J50" i="1"/>
  <c r="H49" i="1"/>
  <c r="G50" i="1"/>
  <c r="H50" i="1" s="1"/>
  <c r="M48" i="1"/>
  <c r="O48" i="1" s="1"/>
  <c r="B48" i="1" s="1"/>
  <c r="I59" i="1"/>
  <c r="P3362" i="1" l="1"/>
  <c r="I3364" i="1"/>
  <c r="D3363" i="1"/>
  <c r="E3363" i="1" s="1"/>
  <c r="A3364" i="1"/>
  <c r="R3363" i="1"/>
  <c r="N3363" i="1"/>
  <c r="I3227" i="1"/>
  <c r="P3225" i="1"/>
  <c r="N3226" i="1"/>
  <c r="D3226" i="1"/>
  <c r="E3226" i="1" s="1"/>
  <c r="A3227" i="1"/>
  <c r="R3226" i="1"/>
  <c r="K50" i="1"/>
  <c r="L50" i="1" s="1"/>
  <c r="M50" i="1" s="1"/>
  <c r="O50" i="1" s="1"/>
  <c r="B50" i="1" s="1"/>
  <c r="L1868" i="1"/>
  <c r="J1869" i="1"/>
  <c r="K1869" i="1" s="1"/>
  <c r="I1873" i="1"/>
  <c r="D1872" i="1"/>
  <c r="E1872" i="1" s="1"/>
  <c r="A1873" i="1"/>
  <c r="N1872" i="1"/>
  <c r="P1871" i="1"/>
  <c r="L910" i="1"/>
  <c r="J911" i="1"/>
  <c r="K911" i="1" s="1"/>
  <c r="L1504" i="1"/>
  <c r="J1505" i="1"/>
  <c r="K1505" i="1" s="1"/>
  <c r="I1509" i="1"/>
  <c r="D1509" i="1"/>
  <c r="E1509" i="1" s="1"/>
  <c r="N1509" i="1"/>
  <c r="A1510" i="1"/>
  <c r="P1508" i="1"/>
  <c r="P1203" i="1"/>
  <c r="I1206" i="1"/>
  <c r="D1204" i="1"/>
  <c r="E1204" i="1" s="1"/>
  <c r="N1204" i="1"/>
  <c r="A1205" i="1"/>
  <c r="P913" i="1"/>
  <c r="I916" i="1"/>
  <c r="A915" i="1"/>
  <c r="N914" i="1"/>
  <c r="D914" i="1"/>
  <c r="E914" i="1" s="1"/>
  <c r="P838" i="1"/>
  <c r="I839" i="1"/>
  <c r="D839" i="1"/>
  <c r="E839" i="1" s="1"/>
  <c r="N839" i="1"/>
  <c r="A840" i="1"/>
  <c r="I721" i="1"/>
  <c r="A722" i="1"/>
  <c r="N721" i="1"/>
  <c r="D721" i="1"/>
  <c r="E721" i="1" s="1"/>
  <c r="P720" i="1"/>
  <c r="H57" i="1"/>
  <c r="F58" i="1"/>
  <c r="D58" i="1"/>
  <c r="E58" i="1" s="1"/>
  <c r="A59" i="1"/>
  <c r="N58" i="1"/>
  <c r="G58" i="1"/>
  <c r="P57" i="1"/>
  <c r="C58" i="1" s="1"/>
  <c r="M49" i="1"/>
  <c r="O49" i="1" s="1"/>
  <c r="B49" i="1" s="1"/>
  <c r="J51" i="1"/>
  <c r="I60" i="1"/>
  <c r="P3363" i="1" l="1"/>
  <c r="A3365" i="1"/>
  <c r="R3364" i="1"/>
  <c r="D3364" i="1"/>
  <c r="E3364" i="1" s="1"/>
  <c r="N3364" i="1"/>
  <c r="I3365" i="1"/>
  <c r="I3228" i="1"/>
  <c r="P3226" i="1"/>
  <c r="N3227" i="1"/>
  <c r="D3227" i="1"/>
  <c r="E3227" i="1" s="1"/>
  <c r="A3228" i="1"/>
  <c r="R3227" i="1"/>
  <c r="K51" i="1"/>
  <c r="L51" i="1" s="1"/>
  <c r="M51" i="1" s="1"/>
  <c r="O51" i="1" s="1"/>
  <c r="B51" i="1" s="1"/>
  <c r="L1869" i="1"/>
  <c r="J1870" i="1"/>
  <c r="K1870" i="1" s="1"/>
  <c r="P1872" i="1"/>
  <c r="D1873" i="1"/>
  <c r="E1873" i="1" s="1"/>
  <c r="A1874" i="1"/>
  <c r="N1873" i="1"/>
  <c r="I1874" i="1"/>
  <c r="L1505" i="1"/>
  <c r="J1506" i="1"/>
  <c r="K1506" i="1" s="1"/>
  <c r="L911" i="1"/>
  <c r="J912" i="1"/>
  <c r="K912" i="1" s="1"/>
  <c r="P1509" i="1"/>
  <c r="I1510" i="1"/>
  <c r="D1510" i="1"/>
  <c r="E1510" i="1" s="1"/>
  <c r="N1510" i="1"/>
  <c r="A1511" i="1"/>
  <c r="P1204" i="1"/>
  <c r="I1207" i="1"/>
  <c r="D1205" i="1"/>
  <c r="E1205" i="1" s="1"/>
  <c r="N1205" i="1"/>
  <c r="A1206" i="1"/>
  <c r="I917" i="1"/>
  <c r="P914" i="1"/>
  <c r="A916" i="1"/>
  <c r="N915" i="1"/>
  <c r="D915" i="1"/>
  <c r="E915" i="1" s="1"/>
  <c r="I840" i="1"/>
  <c r="P839" i="1"/>
  <c r="N840" i="1"/>
  <c r="A841" i="1"/>
  <c r="D840" i="1"/>
  <c r="E840" i="1" s="1"/>
  <c r="P721" i="1"/>
  <c r="A723" i="1"/>
  <c r="N722" i="1"/>
  <c r="D722" i="1"/>
  <c r="E722" i="1" s="1"/>
  <c r="I722" i="1"/>
  <c r="H58" i="1"/>
  <c r="F59" i="1"/>
  <c r="D59" i="1"/>
  <c r="E59" i="1" s="1"/>
  <c r="N59" i="1"/>
  <c r="A60" i="1"/>
  <c r="P58" i="1"/>
  <c r="C59" i="1" s="1"/>
  <c r="G59" i="1"/>
  <c r="J52" i="1"/>
  <c r="I61" i="1"/>
  <c r="I3366" i="1" l="1"/>
  <c r="N3365" i="1"/>
  <c r="A3366" i="1"/>
  <c r="R3365" i="1"/>
  <c r="D3365" i="1"/>
  <c r="E3365" i="1" s="1"/>
  <c r="P3364" i="1"/>
  <c r="I3229" i="1"/>
  <c r="P3227" i="1"/>
  <c r="D3228" i="1"/>
  <c r="E3228" i="1" s="1"/>
  <c r="A3229" i="1"/>
  <c r="R3228" i="1"/>
  <c r="N3228" i="1"/>
  <c r="K52" i="1"/>
  <c r="L52" i="1" s="1"/>
  <c r="M52" i="1" s="1"/>
  <c r="O52" i="1" s="1"/>
  <c r="B52" i="1" s="1"/>
  <c r="L1870" i="1"/>
  <c r="J1871" i="1"/>
  <c r="K1871" i="1" s="1"/>
  <c r="P1873" i="1"/>
  <c r="D1874" i="1"/>
  <c r="E1874" i="1" s="1"/>
  <c r="A1875" i="1"/>
  <c r="N1874" i="1"/>
  <c r="I1875" i="1"/>
  <c r="L912" i="1"/>
  <c r="J913" i="1"/>
  <c r="K913" i="1" s="1"/>
  <c r="L1506" i="1"/>
  <c r="J1507" i="1"/>
  <c r="K1507" i="1" s="1"/>
  <c r="I1511" i="1"/>
  <c r="D1511" i="1"/>
  <c r="E1511" i="1" s="1"/>
  <c r="N1511" i="1"/>
  <c r="A1512" i="1"/>
  <c r="P1510" i="1"/>
  <c r="I1208" i="1"/>
  <c r="D1206" i="1"/>
  <c r="E1206" i="1" s="1"/>
  <c r="N1206" i="1"/>
  <c r="A1207" i="1"/>
  <c r="P1205" i="1"/>
  <c r="I918" i="1"/>
  <c r="P915" i="1"/>
  <c r="A917" i="1"/>
  <c r="N916" i="1"/>
  <c r="D916" i="1"/>
  <c r="E916" i="1" s="1"/>
  <c r="P840" i="1"/>
  <c r="I841" i="1"/>
  <c r="D841" i="1"/>
  <c r="E841" i="1" s="1"/>
  <c r="N841" i="1"/>
  <c r="A842" i="1"/>
  <c r="D723" i="1"/>
  <c r="E723" i="1" s="1"/>
  <c r="N723" i="1"/>
  <c r="A724" i="1"/>
  <c r="F60" i="1"/>
  <c r="P722" i="1"/>
  <c r="I723" i="1"/>
  <c r="H59" i="1"/>
  <c r="D60" i="1"/>
  <c r="E60" i="1" s="1"/>
  <c r="A61" i="1"/>
  <c r="N60" i="1"/>
  <c r="G60" i="1"/>
  <c r="P59" i="1"/>
  <c r="C60" i="1" s="1"/>
  <c r="J53" i="1"/>
  <c r="I62" i="1"/>
  <c r="I3367" i="1" l="1"/>
  <c r="P3365" i="1"/>
  <c r="N3366" i="1"/>
  <c r="D3366" i="1"/>
  <c r="E3366" i="1" s="1"/>
  <c r="A3367" i="1"/>
  <c r="R3366" i="1"/>
  <c r="P3228" i="1"/>
  <c r="R3229" i="1"/>
  <c r="N3229" i="1"/>
  <c r="A3230" i="1"/>
  <c r="D3229" i="1"/>
  <c r="E3229" i="1" s="1"/>
  <c r="I3230" i="1"/>
  <c r="K53" i="1"/>
  <c r="L53" i="1" s="1"/>
  <c r="M53" i="1" s="1"/>
  <c r="O53" i="1" s="1"/>
  <c r="B53" i="1" s="1"/>
  <c r="L1871" i="1"/>
  <c r="J1872" i="1"/>
  <c r="K1872" i="1" s="1"/>
  <c r="D1875" i="1"/>
  <c r="E1875" i="1" s="1"/>
  <c r="N1875" i="1"/>
  <c r="A1876" i="1"/>
  <c r="I1876" i="1"/>
  <c r="P1874" i="1"/>
  <c r="L1507" i="1"/>
  <c r="J1508" i="1"/>
  <c r="K1508" i="1" s="1"/>
  <c r="L913" i="1"/>
  <c r="J914" i="1"/>
  <c r="K914" i="1" s="1"/>
  <c r="D1512" i="1"/>
  <c r="E1512" i="1" s="1"/>
  <c r="N1512" i="1"/>
  <c r="A1513" i="1"/>
  <c r="P1511" i="1"/>
  <c r="I1512" i="1"/>
  <c r="D1207" i="1"/>
  <c r="E1207" i="1" s="1"/>
  <c r="N1207" i="1"/>
  <c r="A1208" i="1"/>
  <c r="I1209" i="1"/>
  <c r="P1206" i="1"/>
  <c r="P916" i="1"/>
  <c r="I919" i="1"/>
  <c r="F61" i="1"/>
  <c r="A918" i="1"/>
  <c r="N917" i="1"/>
  <c r="D917" i="1"/>
  <c r="E917" i="1" s="1"/>
  <c r="P841" i="1"/>
  <c r="D842" i="1"/>
  <c r="E842" i="1" s="1"/>
  <c r="A843" i="1"/>
  <c r="N842" i="1"/>
  <c r="I842" i="1"/>
  <c r="P723" i="1"/>
  <c r="D724" i="1"/>
  <c r="E724" i="1" s="1"/>
  <c r="N724" i="1"/>
  <c r="A725" i="1"/>
  <c r="H60" i="1"/>
  <c r="I724" i="1"/>
  <c r="P60" i="1"/>
  <c r="C61" i="1" s="1"/>
  <c r="G61" i="1"/>
  <c r="D61" i="1"/>
  <c r="E61" i="1" s="1"/>
  <c r="N61" i="1"/>
  <c r="A62" i="1"/>
  <c r="J54" i="1"/>
  <c r="I63" i="1"/>
  <c r="D3367" i="1" l="1"/>
  <c r="E3367" i="1" s="1"/>
  <c r="A3368" i="1"/>
  <c r="R3367" i="1"/>
  <c r="N3367" i="1"/>
  <c r="I3368" i="1"/>
  <c r="P3366" i="1"/>
  <c r="P3229" i="1"/>
  <c r="I3231" i="1"/>
  <c r="N3230" i="1"/>
  <c r="D3230" i="1"/>
  <c r="E3230" i="1" s="1"/>
  <c r="A3231" i="1"/>
  <c r="R3230" i="1"/>
  <c r="K54" i="1"/>
  <c r="L54" i="1" s="1"/>
  <c r="M54" i="1" s="1"/>
  <c r="O54" i="1" s="1"/>
  <c r="B54" i="1" s="1"/>
  <c r="L1872" i="1"/>
  <c r="J1873" i="1"/>
  <c r="K1873" i="1" s="1"/>
  <c r="D1876" i="1"/>
  <c r="E1876" i="1" s="1"/>
  <c r="N1876" i="1"/>
  <c r="A1877" i="1"/>
  <c r="P1875" i="1"/>
  <c r="I1877" i="1"/>
  <c r="L914" i="1"/>
  <c r="J915" i="1"/>
  <c r="K915" i="1" s="1"/>
  <c r="L1508" i="1"/>
  <c r="J1509" i="1"/>
  <c r="K1509" i="1" s="1"/>
  <c r="D1513" i="1"/>
  <c r="E1513" i="1" s="1"/>
  <c r="N1513" i="1"/>
  <c r="A1514" i="1"/>
  <c r="I1513" i="1"/>
  <c r="P1512" i="1"/>
  <c r="I1210" i="1"/>
  <c r="D1208" i="1"/>
  <c r="E1208" i="1" s="1"/>
  <c r="N1208" i="1"/>
  <c r="A1209" i="1"/>
  <c r="P1207" i="1"/>
  <c r="H61" i="1"/>
  <c r="D918" i="1"/>
  <c r="E918" i="1" s="1"/>
  <c r="N918" i="1"/>
  <c r="A919" i="1"/>
  <c r="F62" i="1"/>
  <c r="P917" i="1"/>
  <c r="I920" i="1"/>
  <c r="I843" i="1"/>
  <c r="P842" i="1"/>
  <c r="D843" i="1"/>
  <c r="E843" i="1" s="1"/>
  <c r="A844" i="1"/>
  <c r="N843" i="1"/>
  <c r="I725" i="1"/>
  <c r="A726" i="1"/>
  <c r="N725" i="1"/>
  <c r="D725" i="1"/>
  <c r="E725" i="1" s="1"/>
  <c r="P724" i="1"/>
  <c r="P61" i="1"/>
  <c r="C62" i="1" s="1"/>
  <c r="G62" i="1"/>
  <c r="D62" i="1"/>
  <c r="E62" i="1" s="1"/>
  <c r="A63" i="1"/>
  <c r="N62" i="1"/>
  <c r="J55" i="1"/>
  <c r="I64" i="1"/>
  <c r="A3369" i="1" l="1"/>
  <c r="R3368" i="1"/>
  <c r="D3368" i="1"/>
  <c r="E3368" i="1" s="1"/>
  <c r="N3368" i="1"/>
  <c r="I3369" i="1"/>
  <c r="P3367" i="1"/>
  <c r="N3231" i="1"/>
  <c r="D3231" i="1"/>
  <c r="E3231" i="1" s="1"/>
  <c r="A3232" i="1"/>
  <c r="R3231" i="1"/>
  <c r="I3232" i="1"/>
  <c r="P3230" i="1"/>
  <c r="K55" i="1"/>
  <c r="L55" i="1" s="1"/>
  <c r="M55" i="1" s="1"/>
  <c r="O55" i="1" s="1"/>
  <c r="B55" i="1" s="1"/>
  <c r="L1873" i="1"/>
  <c r="J1874" i="1"/>
  <c r="K1874" i="1" s="1"/>
  <c r="I1878" i="1"/>
  <c r="D1877" i="1"/>
  <c r="E1877" i="1" s="1"/>
  <c r="A1878" i="1"/>
  <c r="N1877" i="1"/>
  <c r="P1876" i="1"/>
  <c r="L1509" i="1"/>
  <c r="J1510" i="1"/>
  <c r="K1510" i="1" s="1"/>
  <c r="L915" i="1"/>
  <c r="J916" i="1"/>
  <c r="K916" i="1" s="1"/>
  <c r="D1514" i="1"/>
  <c r="E1514" i="1" s="1"/>
  <c r="N1514" i="1"/>
  <c r="A1515" i="1"/>
  <c r="P1513" i="1"/>
  <c r="I1514" i="1"/>
  <c r="I1211" i="1"/>
  <c r="D1209" i="1"/>
  <c r="E1209" i="1" s="1"/>
  <c r="N1209" i="1"/>
  <c r="A1210" i="1"/>
  <c r="P1208" i="1"/>
  <c r="H62" i="1"/>
  <c r="I921" i="1"/>
  <c r="D919" i="1"/>
  <c r="E919" i="1" s="1"/>
  <c r="A920" i="1"/>
  <c r="N919" i="1"/>
  <c r="P918" i="1"/>
  <c r="F63" i="1"/>
  <c r="I844" i="1"/>
  <c r="P843" i="1"/>
  <c r="D844" i="1"/>
  <c r="E844" i="1" s="1"/>
  <c r="N844" i="1"/>
  <c r="A845" i="1"/>
  <c r="I726" i="1"/>
  <c r="A727" i="1"/>
  <c r="D726" i="1"/>
  <c r="E726" i="1" s="1"/>
  <c r="N726" i="1"/>
  <c r="P725" i="1"/>
  <c r="D63" i="1"/>
  <c r="E63" i="1" s="1"/>
  <c r="N63" i="1"/>
  <c r="A64" i="1"/>
  <c r="P62" i="1"/>
  <c r="C63" i="1" s="1"/>
  <c r="G63" i="1"/>
  <c r="J56" i="1"/>
  <c r="I65" i="1"/>
  <c r="N3369" i="1" l="1"/>
  <c r="A3370" i="1"/>
  <c r="R3369" i="1"/>
  <c r="D3369" i="1"/>
  <c r="E3369" i="1" s="1"/>
  <c r="I3370" i="1"/>
  <c r="P3368" i="1"/>
  <c r="D3232" i="1"/>
  <c r="E3232" i="1" s="1"/>
  <c r="A3233" i="1"/>
  <c r="R3232" i="1"/>
  <c r="N3232" i="1"/>
  <c r="I3233" i="1"/>
  <c r="P3231" i="1"/>
  <c r="K56" i="1"/>
  <c r="L56" i="1" s="1"/>
  <c r="M56" i="1" s="1"/>
  <c r="O56" i="1" s="1"/>
  <c r="B56" i="1" s="1"/>
  <c r="L1874" i="1"/>
  <c r="J1875" i="1"/>
  <c r="K1875" i="1" s="1"/>
  <c r="P1877" i="1"/>
  <c r="D1878" i="1"/>
  <c r="E1878" i="1" s="1"/>
  <c r="A1879" i="1"/>
  <c r="N1878" i="1"/>
  <c r="I1879" i="1"/>
  <c r="L916" i="1"/>
  <c r="J917" i="1"/>
  <c r="K917" i="1" s="1"/>
  <c r="L1510" i="1"/>
  <c r="J1511" i="1"/>
  <c r="K1511" i="1" s="1"/>
  <c r="I1515" i="1"/>
  <c r="D1515" i="1"/>
  <c r="E1515" i="1" s="1"/>
  <c r="N1515" i="1"/>
  <c r="A1516" i="1"/>
  <c r="P1514" i="1"/>
  <c r="I1212" i="1"/>
  <c r="D1210" i="1"/>
  <c r="E1210" i="1" s="1"/>
  <c r="N1210" i="1"/>
  <c r="A1211" i="1"/>
  <c r="P1209" i="1"/>
  <c r="H63" i="1"/>
  <c r="I922" i="1"/>
  <c r="P919" i="1"/>
  <c r="D920" i="1"/>
  <c r="E920" i="1" s="1"/>
  <c r="N920" i="1"/>
  <c r="A921" i="1"/>
  <c r="I845" i="1"/>
  <c r="D845" i="1"/>
  <c r="E845" i="1" s="1"/>
  <c r="N845" i="1"/>
  <c r="A846" i="1"/>
  <c r="P844" i="1"/>
  <c r="D727" i="1"/>
  <c r="E727" i="1" s="1"/>
  <c r="N727" i="1"/>
  <c r="A728" i="1"/>
  <c r="I727" i="1"/>
  <c r="P726" i="1"/>
  <c r="F64" i="1"/>
  <c r="D64" i="1"/>
  <c r="E64" i="1" s="1"/>
  <c r="N64" i="1"/>
  <c r="A65" i="1"/>
  <c r="P63" i="1"/>
  <c r="C64" i="1" s="1"/>
  <c r="G64" i="1"/>
  <c r="J57" i="1"/>
  <c r="I66" i="1"/>
  <c r="N3370" i="1" l="1"/>
  <c r="D3370" i="1"/>
  <c r="E3370" i="1" s="1"/>
  <c r="A3371" i="1"/>
  <c r="R3370" i="1"/>
  <c r="P3369" i="1"/>
  <c r="I3371" i="1"/>
  <c r="R3233" i="1"/>
  <c r="N3233" i="1"/>
  <c r="A3234" i="1"/>
  <c r="D3233" i="1"/>
  <c r="E3233" i="1" s="1"/>
  <c r="I3234" i="1"/>
  <c r="P3232" i="1"/>
  <c r="K57" i="1"/>
  <c r="L57" i="1" s="1"/>
  <c r="M57" i="1" s="1"/>
  <c r="O57" i="1" s="1"/>
  <c r="B57" i="1" s="1"/>
  <c r="L1875" i="1"/>
  <c r="J1876" i="1"/>
  <c r="K1876" i="1" s="1"/>
  <c r="I1880" i="1"/>
  <c r="P1878" i="1"/>
  <c r="D1879" i="1"/>
  <c r="E1879" i="1" s="1"/>
  <c r="N1879" i="1"/>
  <c r="A1880" i="1"/>
  <c r="L1511" i="1"/>
  <c r="J1512" i="1"/>
  <c r="K1512" i="1" s="1"/>
  <c r="L917" i="1"/>
  <c r="J918" i="1"/>
  <c r="K918" i="1" s="1"/>
  <c r="D1516" i="1"/>
  <c r="E1516" i="1" s="1"/>
  <c r="N1516" i="1"/>
  <c r="A1517" i="1"/>
  <c r="P1515" i="1"/>
  <c r="I1516" i="1"/>
  <c r="I1213" i="1"/>
  <c r="D1211" i="1"/>
  <c r="E1211" i="1" s="1"/>
  <c r="N1211" i="1"/>
  <c r="A1212" i="1"/>
  <c r="P1210" i="1"/>
  <c r="I923" i="1"/>
  <c r="D921" i="1"/>
  <c r="E921" i="1" s="1"/>
  <c r="A922" i="1"/>
  <c r="N921" i="1"/>
  <c r="P920" i="1"/>
  <c r="I846" i="1"/>
  <c r="F65" i="1"/>
  <c r="D846" i="1"/>
  <c r="E846" i="1" s="1"/>
  <c r="A847" i="1"/>
  <c r="N846" i="1"/>
  <c r="P845" i="1"/>
  <c r="D728" i="1"/>
  <c r="E728" i="1" s="1"/>
  <c r="N728" i="1"/>
  <c r="A729" i="1"/>
  <c r="P727" i="1"/>
  <c r="I728" i="1"/>
  <c r="H64" i="1"/>
  <c r="D65" i="1"/>
  <c r="E65" i="1" s="1"/>
  <c r="A66" i="1"/>
  <c r="N65" i="1"/>
  <c r="P64" i="1"/>
  <c r="C65" i="1" s="1"/>
  <c r="G65" i="1"/>
  <c r="J58" i="1"/>
  <c r="I67" i="1"/>
  <c r="I3372" i="1" l="1"/>
  <c r="D3371" i="1"/>
  <c r="E3371" i="1" s="1"/>
  <c r="A3372" i="1"/>
  <c r="R3371" i="1"/>
  <c r="N3371" i="1"/>
  <c r="P3370" i="1"/>
  <c r="N3234" i="1"/>
  <c r="D3234" i="1"/>
  <c r="E3234" i="1" s="1"/>
  <c r="A3235" i="1"/>
  <c r="R3234" i="1"/>
  <c r="P3233" i="1"/>
  <c r="I3235" i="1"/>
  <c r="K58" i="1"/>
  <c r="L58" i="1" s="1"/>
  <c r="M58" i="1" s="1"/>
  <c r="O58" i="1" s="1"/>
  <c r="B58" i="1" s="1"/>
  <c r="F66" i="1"/>
  <c r="L1876" i="1"/>
  <c r="J1877" i="1"/>
  <c r="K1877" i="1" s="1"/>
  <c r="D1880" i="1"/>
  <c r="E1880" i="1" s="1"/>
  <c r="N1880" i="1"/>
  <c r="A1881" i="1"/>
  <c r="P1879" i="1"/>
  <c r="I1881" i="1"/>
  <c r="L918" i="1"/>
  <c r="J919" i="1"/>
  <c r="K919" i="1" s="1"/>
  <c r="L1512" i="1"/>
  <c r="J1513" i="1"/>
  <c r="K1513" i="1" s="1"/>
  <c r="I1517" i="1"/>
  <c r="D1517" i="1"/>
  <c r="E1517" i="1" s="1"/>
  <c r="N1517" i="1"/>
  <c r="A1518" i="1"/>
  <c r="P1516" i="1"/>
  <c r="D1212" i="1"/>
  <c r="E1212" i="1" s="1"/>
  <c r="N1212" i="1"/>
  <c r="A1213" i="1"/>
  <c r="I1214" i="1"/>
  <c r="P1211" i="1"/>
  <c r="I924" i="1"/>
  <c r="P921" i="1"/>
  <c r="D922" i="1"/>
  <c r="E922" i="1" s="1"/>
  <c r="N922" i="1"/>
  <c r="A923" i="1"/>
  <c r="P846" i="1"/>
  <c r="I847" i="1"/>
  <c r="N847" i="1"/>
  <c r="D847" i="1"/>
  <c r="E847" i="1" s="1"/>
  <c r="A848" i="1"/>
  <c r="H65" i="1"/>
  <c r="P728" i="1"/>
  <c r="I729" i="1"/>
  <c r="D729" i="1"/>
  <c r="E729" i="1" s="1"/>
  <c r="A730" i="1"/>
  <c r="N729" i="1"/>
  <c r="G66" i="1"/>
  <c r="P65" i="1"/>
  <c r="C66" i="1" s="1"/>
  <c r="D66" i="1"/>
  <c r="E66" i="1" s="1"/>
  <c r="N66" i="1"/>
  <c r="A67" i="1"/>
  <c r="J59" i="1"/>
  <c r="I68" i="1"/>
  <c r="I3373" i="1" l="1"/>
  <c r="P3371" i="1"/>
  <c r="A3373" i="1"/>
  <c r="R3372" i="1"/>
  <c r="D3372" i="1"/>
  <c r="E3372" i="1" s="1"/>
  <c r="N3372" i="1"/>
  <c r="I3236" i="1"/>
  <c r="N3235" i="1"/>
  <c r="D3235" i="1"/>
  <c r="E3235" i="1" s="1"/>
  <c r="A3236" i="1"/>
  <c r="R3235" i="1"/>
  <c r="P3234" i="1"/>
  <c r="K59" i="1"/>
  <c r="L59" i="1" s="1"/>
  <c r="M59" i="1" s="1"/>
  <c r="O59" i="1" s="1"/>
  <c r="B59" i="1" s="1"/>
  <c r="H66" i="1"/>
  <c r="L1877" i="1"/>
  <c r="J1878" i="1"/>
  <c r="K1878" i="1" s="1"/>
  <c r="D1881" i="1"/>
  <c r="E1881" i="1" s="1"/>
  <c r="A1882" i="1"/>
  <c r="N1881" i="1"/>
  <c r="I1882" i="1"/>
  <c r="P1880" i="1"/>
  <c r="L1513" i="1"/>
  <c r="J1514" i="1"/>
  <c r="K1514" i="1" s="1"/>
  <c r="L919" i="1"/>
  <c r="J920" i="1"/>
  <c r="K920" i="1" s="1"/>
  <c r="D1518" i="1"/>
  <c r="E1518" i="1" s="1"/>
  <c r="N1518" i="1"/>
  <c r="A1519" i="1"/>
  <c r="P1517" i="1"/>
  <c r="I1518" i="1"/>
  <c r="D1213" i="1"/>
  <c r="E1213" i="1" s="1"/>
  <c r="N1213" i="1"/>
  <c r="A1214" i="1"/>
  <c r="P1212" i="1"/>
  <c r="I1215" i="1"/>
  <c r="D923" i="1"/>
  <c r="E923" i="1" s="1"/>
  <c r="A924" i="1"/>
  <c r="N923" i="1"/>
  <c r="P922" i="1"/>
  <c r="I925" i="1"/>
  <c r="P847" i="1"/>
  <c r="N848" i="1"/>
  <c r="D848" i="1"/>
  <c r="E848" i="1" s="1"/>
  <c r="I848" i="1"/>
  <c r="I730" i="1"/>
  <c r="P729" i="1"/>
  <c r="D730" i="1"/>
  <c r="E730" i="1" s="1"/>
  <c r="N730" i="1"/>
  <c r="A731" i="1"/>
  <c r="F67" i="1"/>
  <c r="P66" i="1"/>
  <c r="C67" i="1" s="1"/>
  <c r="G67" i="1"/>
  <c r="D67" i="1"/>
  <c r="E67" i="1" s="1"/>
  <c r="N67" i="1"/>
  <c r="A68" i="1"/>
  <c r="J60" i="1"/>
  <c r="I69" i="1"/>
  <c r="I3374" i="1" l="1"/>
  <c r="P3372" i="1"/>
  <c r="N3373" i="1"/>
  <c r="A3374" i="1"/>
  <c r="R3373" i="1"/>
  <c r="D3373" i="1"/>
  <c r="E3373" i="1" s="1"/>
  <c r="P3235" i="1"/>
  <c r="I3237" i="1"/>
  <c r="A3237" i="1"/>
  <c r="D3236" i="1"/>
  <c r="E3236" i="1" s="1"/>
  <c r="R3236" i="1"/>
  <c r="N3236" i="1"/>
  <c r="K60" i="1"/>
  <c r="L60" i="1" s="1"/>
  <c r="M60" i="1" s="1"/>
  <c r="O60" i="1" s="1"/>
  <c r="B60" i="1" s="1"/>
  <c r="L1878" i="1"/>
  <c r="J1879" i="1"/>
  <c r="K1879" i="1" s="1"/>
  <c r="D1882" i="1"/>
  <c r="E1882" i="1" s="1"/>
  <c r="A1883" i="1"/>
  <c r="N1882" i="1"/>
  <c r="I1883" i="1"/>
  <c r="P1881" i="1"/>
  <c r="L920" i="1"/>
  <c r="J921" i="1"/>
  <c r="K921" i="1" s="1"/>
  <c r="P848" i="1"/>
  <c r="L1514" i="1"/>
  <c r="J1515" i="1"/>
  <c r="K1515" i="1" s="1"/>
  <c r="D1519" i="1"/>
  <c r="E1519" i="1" s="1"/>
  <c r="N1519" i="1"/>
  <c r="A1520" i="1"/>
  <c r="P1518" i="1"/>
  <c r="I1519" i="1"/>
  <c r="P1213" i="1"/>
  <c r="I1216" i="1"/>
  <c r="D1214" i="1"/>
  <c r="E1214" i="1" s="1"/>
  <c r="N1214" i="1"/>
  <c r="A1215" i="1"/>
  <c r="P923" i="1"/>
  <c r="I926" i="1"/>
  <c r="D924" i="1"/>
  <c r="E924" i="1" s="1"/>
  <c r="N924" i="1"/>
  <c r="A925" i="1"/>
  <c r="I731" i="1"/>
  <c r="P730" i="1"/>
  <c r="D731" i="1"/>
  <c r="E731" i="1" s="1"/>
  <c r="A732" i="1"/>
  <c r="N731" i="1"/>
  <c r="F68" i="1"/>
  <c r="H67" i="1"/>
  <c r="G68" i="1"/>
  <c r="P67" i="1"/>
  <c r="C68" i="1" s="1"/>
  <c r="D68" i="1"/>
  <c r="E68" i="1" s="1"/>
  <c r="N68" i="1"/>
  <c r="A69" i="1"/>
  <c r="J61" i="1"/>
  <c r="I70" i="1"/>
  <c r="N3374" i="1" l="1"/>
  <c r="D3374" i="1"/>
  <c r="E3374" i="1" s="1"/>
  <c r="R3374" i="1"/>
  <c r="A3375" i="1"/>
  <c r="I3375" i="1"/>
  <c r="P3373" i="1"/>
  <c r="I3238" i="1"/>
  <c r="F69" i="1"/>
  <c r="P3236" i="1"/>
  <c r="A3238" i="1"/>
  <c r="R3237" i="1"/>
  <c r="D3237" i="1"/>
  <c r="E3237" i="1" s="1"/>
  <c r="N3237" i="1"/>
  <c r="K61" i="1"/>
  <c r="L61" i="1" s="1"/>
  <c r="M61" i="1" s="1"/>
  <c r="O61" i="1" s="1"/>
  <c r="B61" i="1" s="1"/>
  <c r="L1879" i="1"/>
  <c r="J1880" i="1"/>
  <c r="K1880" i="1" s="1"/>
  <c r="P1882" i="1"/>
  <c r="D1883" i="1"/>
  <c r="E1883" i="1" s="1"/>
  <c r="N1883" i="1"/>
  <c r="A1884" i="1"/>
  <c r="I1884" i="1"/>
  <c r="L1515" i="1"/>
  <c r="J1516" i="1"/>
  <c r="K1516" i="1" s="1"/>
  <c r="L921" i="1"/>
  <c r="J922" i="1"/>
  <c r="K922" i="1" s="1"/>
  <c r="I1520" i="1"/>
  <c r="D1520" i="1"/>
  <c r="E1520" i="1" s="1"/>
  <c r="N1520" i="1"/>
  <c r="A1521" i="1"/>
  <c r="P1519" i="1"/>
  <c r="D1215" i="1"/>
  <c r="E1215" i="1" s="1"/>
  <c r="A1216" i="1"/>
  <c r="N1215" i="1"/>
  <c r="P1214" i="1"/>
  <c r="I1217" i="1"/>
  <c r="D925" i="1"/>
  <c r="E925" i="1" s="1"/>
  <c r="A926" i="1"/>
  <c r="N925" i="1"/>
  <c r="P924" i="1"/>
  <c r="I927" i="1"/>
  <c r="P731" i="1"/>
  <c r="I732" i="1"/>
  <c r="D732" i="1"/>
  <c r="E732" i="1" s="1"/>
  <c r="N732" i="1"/>
  <c r="A733" i="1"/>
  <c r="H68" i="1"/>
  <c r="D69" i="1"/>
  <c r="E69" i="1" s="1"/>
  <c r="N69" i="1"/>
  <c r="A70" i="1"/>
  <c r="G69" i="1"/>
  <c r="P68" i="1"/>
  <c r="C69" i="1" s="1"/>
  <c r="J62" i="1"/>
  <c r="I71" i="1"/>
  <c r="P3374" i="1" l="1"/>
  <c r="I3376" i="1"/>
  <c r="D3375" i="1"/>
  <c r="E3375" i="1" s="1"/>
  <c r="A3376" i="1"/>
  <c r="R3375" i="1"/>
  <c r="N3375" i="1"/>
  <c r="H69" i="1"/>
  <c r="P3237" i="1"/>
  <c r="A3239" i="1"/>
  <c r="R3238" i="1"/>
  <c r="N3238" i="1"/>
  <c r="D3238" i="1"/>
  <c r="E3238" i="1" s="1"/>
  <c r="I3239" i="1"/>
  <c r="K62" i="1"/>
  <c r="L62" i="1" s="1"/>
  <c r="M62" i="1" s="1"/>
  <c r="O62" i="1" s="1"/>
  <c r="B62" i="1" s="1"/>
  <c r="L1880" i="1"/>
  <c r="J1881" i="1"/>
  <c r="K1881" i="1" s="1"/>
  <c r="A1885" i="1"/>
  <c r="D1884" i="1"/>
  <c r="E1884" i="1" s="1"/>
  <c r="N1884" i="1"/>
  <c r="P1883" i="1"/>
  <c r="I1885" i="1"/>
  <c r="L922" i="1"/>
  <c r="J923" i="1"/>
  <c r="K923" i="1" s="1"/>
  <c r="L1516" i="1"/>
  <c r="J1517" i="1"/>
  <c r="K1517" i="1" s="1"/>
  <c r="D1521" i="1"/>
  <c r="E1521" i="1" s="1"/>
  <c r="N1521" i="1"/>
  <c r="A1522" i="1"/>
  <c r="P1520" i="1"/>
  <c r="I1521" i="1"/>
  <c r="P1215" i="1"/>
  <c r="D1216" i="1"/>
  <c r="E1216" i="1" s="1"/>
  <c r="N1216" i="1"/>
  <c r="A1217" i="1"/>
  <c r="I1218" i="1"/>
  <c r="P925" i="1"/>
  <c r="D926" i="1"/>
  <c r="E926" i="1" s="1"/>
  <c r="N926" i="1"/>
  <c r="A927" i="1"/>
  <c r="I928" i="1"/>
  <c r="D733" i="1"/>
  <c r="E733" i="1" s="1"/>
  <c r="A734" i="1"/>
  <c r="N733" i="1"/>
  <c r="P732" i="1"/>
  <c r="I733" i="1"/>
  <c r="F70" i="1"/>
  <c r="G70" i="1"/>
  <c r="P69" i="1"/>
  <c r="C70" i="1" s="1"/>
  <c r="D70" i="1"/>
  <c r="E70" i="1" s="1"/>
  <c r="A71" i="1"/>
  <c r="N70" i="1"/>
  <c r="J63" i="1"/>
  <c r="I72" i="1"/>
  <c r="P3375" i="1" l="1"/>
  <c r="A3377" i="1"/>
  <c r="R3376" i="1"/>
  <c r="D3376" i="1"/>
  <c r="E3376" i="1" s="1"/>
  <c r="N3376" i="1"/>
  <c r="I3377" i="1"/>
  <c r="I3240" i="1"/>
  <c r="P3238" i="1"/>
  <c r="A3240" i="1"/>
  <c r="R3239" i="1"/>
  <c r="N3239" i="1"/>
  <c r="D3239" i="1"/>
  <c r="E3239" i="1" s="1"/>
  <c r="K63" i="1"/>
  <c r="L63" i="1" s="1"/>
  <c r="M63" i="1" s="1"/>
  <c r="O63" i="1" s="1"/>
  <c r="B63" i="1" s="1"/>
  <c r="L1881" i="1"/>
  <c r="J1882" i="1"/>
  <c r="K1882" i="1" s="1"/>
  <c r="P1884" i="1"/>
  <c r="I1886" i="1"/>
  <c r="A1886" i="1"/>
  <c r="D1885" i="1"/>
  <c r="E1885" i="1" s="1"/>
  <c r="N1885" i="1"/>
  <c r="L1517" i="1"/>
  <c r="J1518" i="1"/>
  <c r="K1518" i="1" s="1"/>
  <c r="L923" i="1"/>
  <c r="J924" i="1"/>
  <c r="K924" i="1" s="1"/>
  <c r="D1522" i="1"/>
  <c r="E1522" i="1" s="1"/>
  <c r="N1522" i="1"/>
  <c r="A1523" i="1"/>
  <c r="I1522" i="1"/>
  <c r="P1521" i="1"/>
  <c r="I1219" i="1"/>
  <c r="D1217" i="1"/>
  <c r="E1217" i="1" s="1"/>
  <c r="N1217" i="1"/>
  <c r="A1218" i="1"/>
  <c r="P1216" i="1"/>
  <c r="D927" i="1"/>
  <c r="E927" i="1" s="1"/>
  <c r="A928" i="1"/>
  <c r="N927" i="1"/>
  <c r="P926" i="1"/>
  <c r="I929" i="1"/>
  <c r="I734" i="1"/>
  <c r="D734" i="1"/>
  <c r="E734" i="1" s="1"/>
  <c r="A735" i="1"/>
  <c r="N734" i="1"/>
  <c r="P733" i="1"/>
  <c r="H70" i="1"/>
  <c r="F71" i="1"/>
  <c r="D71" i="1"/>
  <c r="E71" i="1" s="1"/>
  <c r="N71" i="1"/>
  <c r="A72" i="1"/>
  <c r="P70" i="1"/>
  <c r="C71" i="1" s="1"/>
  <c r="G71" i="1"/>
  <c r="J64" i="1"/>
  <c r="I73" i="1"/>
  <c r="N3377" i="1" l="1"/>
  <c r="A3378" i="1"/>
  <c r="R3377" i="1"/>
  <c r="D3377" i="1"/>
  <c r="E3377" i="1" s="1"/>
  <c r="I3378" i="1"/>
  <c r="P3376" i="1"/>
  <c r="A3241" i="1"/>
  <c r="R3240" i="1"/>
  <c r="N3240" i="1"/>
  <c r="D3240" i="1"/>
  <c r="E3240" i="1" s="1"/>
  <c r="P3239" i="1"/>
  <c r="I3241" i="1"/>
  <c r="K64" i="1"/>
  <c r="L64" i="1" s="1"/>
  <c r="M64" i="1" s="1"/>
  <c r="O64" i="1" s="1"/>
  <c r="B64" i="1" s="1"/>
  <c r="L1882" i="1"/>
  <c r="J1883" i="1"/>
  <c r="K1883" i="1" s="1"/>
  <c r="I1887" i="1"/>
  <c r="P1885" i="1"/>
  <c r="A1887" i="1"/>
  <c r="D1886" i="1"/>
  <c r="E1886" i="1" s="1"/>
  <c r="N1886" i="1"/>
  <c r="L1518" i="1"/>
  <c r="J1519" i="1"/>
  <c r="K1519" i="1" s="1"/>
  <c r="L924" i="1"/>
  <c r="J925" i="1"/>
  <c r="K925" i="1" s="1"/>
  <c r="D1523" i="1"/>
  <c r="E1523" i="1" s="1"/>
  <c r="N1523" i="1"/>
  <c r="A1524" i="1"/>
  <c r="P1522" i="1"/>
  <c r="I1523" i="1"/>
  <c r="I1220" i="1"/>
  <c r="D1218" i="1"/>
  <c r="E1218" i="1" s="1"/>
  <c r="N1218" i="1"/>
  <c r="A1219" i="1"/>
  <c r="P1217" i="1"/>
  <c r="P927" i="1"/>
  <c r="I930" i="1"/>
  <c r="D928" i="1"/>
  <c r="E928" i="1" s="1"/>
  <c r="N928" i="1"/>
  <c r="A929" i="1"/>
  <c r="I735" i="1"/>
  <c r="P734" i="1"/>
  <c r="D735" i="1"/>
  <c r="E735" i="1" s="1"/>
  <c r="N735" i="1"/>
  <c r="A736" i="1"/>
  <c r="H71" i="1"/>
  <c r="F72" i="1"/>
  <c r="D72" i="1"/>
  <c r="E72" i="1" s="1"/>
  <c r="A73" i="1"/>
  <c r="N72" i="1"/>
  <c r="G72" i="1"/>
  <c r="P71" i="1"/>
  <c r="C72" i="1" s="1"/>
  <c r="J65" i="1"/>
  <c r="I74" i="1"/>
  <c r="N3378" i="1" l="1"/>
  <c r="D3378" i="1"/>
  <c r="E3378" i="1" s="1"/>
  <c r="A3379" i="1"/>
  <c r="R3378" i="1"/>
  <c r="P3377" i="1"/>
  <c r="I3379" i="1"/>
  <c r="I3242" i="1"/>
  <c r="A3242" i="1"/>
  <c r="R3241" i="1"/>
  <c r="D3241" i="1"/>
  <c r="E3241" i="1" s="1"/>
  <c r="N3241" i="1"/>
  <c r="P3240" i="1"/>
  <c r="K65" i="1"/>
  <c r="L65" i="1" s="1"/>
  <c r="M65" i="1" s="1"/>
  <c r="O65" i="1" s="1"/>
  <c r="B65" i="1" s="1"/>
  <c r="L1883" i="1"/>
  <c r="J1884" i="1"/>
  <c r="K1884" i="1" s="1"/>
  <c r="P1886" i="1"/>
  <c r="A1888" i="1"/>
  <c r="D1887" i="1"/>
  <c r="E1887" i="1" s="1"/>
  <c r="N1887" i="1"/>
  <c r="I1888" i="1"/>
  <c r="L1519" i="1"/>
  <c r="J1520" i="1"/>
  <c r="K1520" i="1" s="1"/>
  <c r="L925" i="1"/>
  <c r="J926" i="1"/>
  <c r="K926" i="1" s="1"/>
  <c r="I1524" i="1"/>
  <c r="D1524" i="1"/>
  <c r="E1524" i="1" s="1"/>
  <c r="N1524" i="1"/>
  <c r="A1525" i="1"/>
  <c r="P1523" i="1"/>
  <c r="I1221" i="1"/>
  <c r="D1219" i="1"/>
  <c r="E1219" i="1" s="1"/>
  <c r="N1219" i="1"/>
  <c r="A1220" i="1"/>
  <c r="P1218" i="1"/>
  <c r="I931" i="1"/>
  <c r="D929" i="1"/>
  <c r="E929" i="1" s="1"/>
  <c r="A930" i="1"/>
  <c r="N929" i="1"/>
  <c r="P928" i="1"/>
  <c r="P735" i="1"/>
  <c r="D736" i="1"/>
  <c r="E736" i="1" s="1"/>
  <c r="A737" i="1"/>
  <c r="N736" i="1"/>
  <c r="I736" i="1"/>
  <c r="H72" i="1"/>
  <c r="F73" i="1"/>
  <c r="P72" i="1"/>
  <c r="C73" i="1" s="1"/>
  <c r="G73" i="1"/>
  <c r="D73" i="1"/>
  <c r="E73" i="1" s="1"/>
  <c r="A74" i="1"/>
  <c r="N73" i="1"/>
  <c r="J66" i="1"/>
  <c r="I75" i="1"/>
  <c r="I3380" i="1" l="1"/>
  <c r="D3379" i="1"/>
  <c r="E3379" i="1" s="1"/>
  <c r="A3380" i="1"/>
  <c r="R3379" i="1"/>
  <c r="N3379" i="1"/>
  <c r="P3378" i="1"/>
  <c r="N3242" i="1"/>
  <c r="D3242" i="1"/>
  <c r="E3242" i="1" s="1"/>
  <c r="R3242" i="1"/>
  <c r="A3243" i="1"/>
  <c r="P3241" i="1"/>
  <c r="I3243" i="1"/>
  <c r="K66" i="1"/>
  <c r="L66" i="1" s="1"/>
  <c r="M66" i="1" s="1"/>
  <c r="O66" i="1" s="1"/>
  <c r="B66" i="1" s="1"/>
  <c r="L1884" i="1"/>
  <c r="J1885" i="1"/>
  <c r="K1885" i="1" s="1"/>
  <c r="I1889" i="1"/>
  <c r="P1887" i="1"/>
  <c r="A1889" i="1"/>
  <c r="D1888" i="1"/>
  <c r="E1888" i="1" s="1"/>
  <c r="N1888" i="1"/>
  <c r="L926" i="1"/>
  <c r="J927" i="1"/>
  <c r="K927" i="1" s="1"/>
  <c r="L1520" i="1"/>
  <c r="J1521" i="1"/>
  <c r="K1521" i="1" s="1"/>
  <c r="D1525" i="1"/>
  <c r="E1525" i="1" s="1"/>
  <c r="N1525" i="1"/>
  <c r="A1526" i="1"/>
  <c r="P1524" i="1"/>
  <c r="I1525" i="1"/>
  <c r="I1222" i="1"/>
  <c r="D1220" i="1"/>
  <c r="E1220" i="1" s="1"/>
  <c r="N1220" i="1"/>
  <c r="A1221" i="1"/>
  <c r="P1219" i="1"/>
  <c r="I932" i="1"/>
  <c r="P929" i="1"/>
  <c r="D930" i="1"/>
  <c r="E930" i="1" s="1"/>
  <c r="N930" i="1"/>
  <c r="A931" i="1"/>
  <c r="P736" i="1"/>
  <c r="D737" i="1"/>
  <c r="E737" i="1" s="1"/>
  <c r="A738" i="1"/>
  <c r="N737" i="1"/>
  <c r="I737" i="1"/>
  <c r="H73" i="1"/>
  <c r="F74" i="1"/>
  <c r="D74" i="1"/>
  <c r="E74" i="1" s="1"/>
  <c r="N74" i="1"/>
  <c r="A75" i="1"/>
  <c r="P73" i="1"/>
  <c r="C74" i="1" s="1"/>
  <c r="G74" i="1"/>
  <c r="J67" i="1"/>
  <c r="I76" i="1"/>
  <c r="P3379" i="1" l="1"/>
  <c r="I3381" i="1"/>
  <c r="A3381" i="1"/>
  <c r="R3380" i="1"/>
  <c r="D3380" i="1"/>
  <c r="E3380" i="1" s="1"/>
  <c r="N3380" i="1"/>
  <c r="I3244" i="1"/>
  <c r="D3243" i="1"/>
  <c r="E3243" i="1" s="1"/>
  <c r="A3244" i="1"/>
  <c r="R3243" i="1"/>
  <c r="N3243" i="1"/>
  <c r="P3242" i="1"/>
  <c r="K67" i="1"/>
  <c r="L67" i="1" s="1"/>
  <c r="M67" i="1" s="1"/>
  <c r="O67" i="1" s="1"/>
  <c r="B67" i="1" s="1"/>
  <c r="L1885" i="1"/>
  <c r="J1886" i="1"/>
  <c r="K1886" i="1" s="1"/>
  <c r="P1888" i="1"/>
  <c r="I1890" i="1"/>
  <c r="A1890" i="1"/>
  <c r="D1889" i="1"/>
  <c r="E1889" i="1" s="1"/>
  <c r="N1889" i="1"/>
  <c r="L1521" i="1"/>
  <c r="J1522" i="1"/>
  <c r="K1522" i="1" s="1"/>
  <c r="L927" i="1"/>
  <c r="J928" i="1"/>
  <c r="K928" i="1" s="1"/>
  <c r="D1526" i="1"/>
  <c r="E1526" i="1" s="1"/>
  <c r="N1526" i="1"/>
  <c r="A1527" i="1"/>
  <c r="I1526" i="1"/>
  <c r="P1525" i="1"/>
  <c r="I1223" i="1"/>
  <c r="D1221" i="1"/>
  <c r="E1221" i="1" s="1"/>
  <c r="N1221" i="1"/>
  <c r="A1222" i="1"/>
  <c r="P1220" i="1"/>
  <c r="P930" i="1"/>
  <c r="I933" i="1"/>
  <c r="D931" i="1"/>
  <c r="E931" i="1" s="1"/>
  <c r="A932" i="1"/>
  <c r="N931" i="1"/>
  <c r="P737" i="1"/>
  <c r="D738" i="1"/>
  <c r="E738" i="1" s="1"/>
  <c r="N738" i="1"/>
  <c r="A739" i="1"/>
  <c r="I738" i="1"/>
  <c r="H74" i="1"/>
  <c r="F75" i="1"/>
  <c r="D75" i="1"/>
  <c r="E75" i="1" s="1"/>
  <c r="N75" i="1"/>
  <c r="A76" i="1"/>
  <c r="P74" i="1"/>
  <c r="C75" i="1" s="1"/>
  <c r="G75" i="1"/>
  <c r="J68" i="1"/>
  <c r="I77" i="1"/>
  <c r="P3380" i="1" l="1"/>
  <c r="I3382" i="1"/>
  <c r="N3381" i="1"/>
  <c r="A3382" i="1"/>
  <c r="R3381" i="1"/>
  <c r="D3381" i="1"/>
  <c r="E3381" i="1" s="1"/>
  <c r="A3245" i="1"/>
  <c r="R3244" i="1"/>
  <c r="D3244" i="1"/>
  <c r="E3244" i="1" s="1"/>
  <c r="N3244" i="1"/>
  <c r="I3245" i="1"/>
  <c r="P3243" i="1"/>
  <c r="K68" i="1"/>
  <c r="L68" i="1" s="1"/>
  <c r="M68" i="1" s="1"/>
  <c r="O68" i="1" s="1"/>
  <c r="B68" i="1" s="1"/>
  <c r="L1886" i="1"/>
  <c r="J1887" i="1"/>
  <c r="K1887" i="1" s="1"/>
  <c r="I1891" i="1"/>
  <c r="P1889" i="1"/>
  <c r="A1891" i="1"/>
  <c r="D1890" i="1"/>
  <c r="E1890" i="1" s="1"/>
  <c r="N1890" i="1"/>
  <c r="L928" i="1"/>
  <c r="J929" i="1"/>
  <c r="K929" i="1" s="1"/>
  <c r="L1522" i="1"/>
  <c r="J1523" i="1"/>
  <c r="K1523" i="1" s="1"/>
  <c r="D1527" i="1"/>
  <c r="E1527" i="1" s="1"/>
  <c r="N1527" i="1"/>
  <c r="A1528" i="1"/>
  <c r="P1526" i="1"/>
  <c r="I1527" i="1"/>
  <c r="I1224" i="1"/>
  <c r="D1222" i="1"/>
  <c r="E1222" i="1" s="1"/>
  <c r="N1222" i="1"/>
  <c r="A1223" i="1"/>
  <c r="P1221" i="1"/>
  <c r="P931" i="1"/>
  <c r="D932" i="1"/>
  <c r="E932" i="1" s="1"/>
  <c r="N932" i="1"/>
  <c r="A933" i="1"/>
  <c r="I934" i="1"/>
  <c r="I739" i="1"/>
  <c r="D739" i="1"/>
  <c r="E739" i="1" s="1"/>
  <c r="N739" i="1"/>
  <c r="A740" i="1"/>
  <c r="P738" i="1"/>
  <c r="H75" i="1"/>
  <c r="F76" i="1"/>
  <c r="D76" i="1"/>
  <c r="E76" i="1" s="1"/>
  <c r="N76" i="1"/>
  <c r="A77" i="1"/>
  <c r="G76" i="1"/>
  <c r="P75" i="1"/>
  <c r="C76" i="1" s="1"/>
  <c r="J69" i="1"/>
  <c r="I78" i="1"/>
  <c r="I3383" i="1" l="1"/>
  <c r="N3382" i="1"/>
  <c r="D3382" i="1"/>
  <c r="E3382" i="1" s="1"/>
  <c r="A3383" i="1"/>
  <c r="R3382" i="1"/>
  <c r="P3381" i="1"/>
  <c r="P3244" i="1"/>
  <c r="I3246" i="1"/>
  <c r="N3245" i="1"/>
  <c r="A3246" i="1"/>
  <c r="D3245" i="1"/>
  <c r="E3245" i="1" s="1"/>
  <c r="R3245" i="1"/>
  <c r="K69" i="1"/>
  <c r="L69" i="1" s="1"/>
  <c r="M69" i="1" s="1"/>
  <c r="O69" i="1" s="1"/>
  <c r="B69" i="1" s="1"/>
  <c r="L1887" i="1"/>
  <c r="J1888" i="1"/>
  <c r="K1888" i="1" s="1"/>
  <c r="P1890" i="1"/>
  <c r="A1892" i="1"/>
  <c r="D1891" i="1"/>
  <c r="E1891" i="1" s="1"/>
  <c r="N1891" i="1"/>
  <c r="I1892" i="1"/>
  <c r="L1523" i="1"/>
  <c r="J1524" i="1"/>
  <c r="K1524" i="1" s="1"/>
  <c r="L929" i="1"/>
  <c r="J930" i="1"/>
  <c r="K930" i="1" s="1"/>
  <c r="I1528" i="1"/>
  <c r="D1528" i="1"/>
  <c r="E1528" i="1" s="1"/>
  <c r="N1528" i="1"/>
  <c r="A1529" i="1"/>
  <c r="P1527" i="1"/>
  <c r="I1225" i="1"/>
  <c r="D1223" i="1"/>
  <c r="E1223" i="1" s="1"/>
  <c r="N1223" i="1"/>
  <c r="A1224" i="1"/>
  <c r="P1222" i="1"/>
  <c r="P932" i="1"/>
  <c r="I935" i="1"/>
  <c r="D933" i="1"/>
  <c r="E933" i="1" s="1"/>
  <c r="N933" i="1"/>
  <c r="A934" i="1"/>
  <c r="I740" i="1"/>
  <c r="D740" i="1"/>
  <c r="E740" i="1" s="1"/>
  <c r="A741" i="1"/>
  <c r="N740" i="1"/>
  <c r="P739" i="1"/>
  <c r="H76" i="1"/>
  <c r="F77" i="1"/>
  <c r="D77" i="1"/>
  <c r="E77" i="1" s="1"/>
  <c r="A78" i="1"/>
  <c r="N77" i="1"/>
  <c r="P76" i="1"/>
  <c r="C77" i="1" s="1"/>
  <c r="G77" i="1"/>
  <c r="J70" i="1"/>
  <c r="I79" i="1"/>
  <c r="P3382" i="1" l="1"/>
  <c r="I3384" i="1"/>
  <c r="D3383" i="1"/>
  <c r="E3383" i="1" s="1"/>
  <c r="A3384" i="1"/>
  <c r="R3383" i="1"/>
  <c r="N3383" i="1"/>
  <c r="I3247" i="1"/>
  <c r="N3246" i="1"/>
  <c r="D3246" i="1"/>
  <c r="E3246" i="1" s="1"/>
  <c r="A3247" i="1"/>
  <c r="R3246" i="1"/>
  <c r="P3245" i="1"/>
  <c r="K70" i="1"/>
  <c r="L70" i="1" s="1"/>
  <c r="M70" i="1" s="1"/>
  <c r="O70" i="1" s="1"/>
  <c r="B70" i="1" s="1"/>
  <c r="L1888" i="1"/>
  <c r="J1889" i="1"/>
  <c r="K1889" i="1" s="1"/>
  <c r="I1893" i="1"/>
  <c r="P1891" i="1"/>
  <c r="A1893" i="1"/>
  <c r="D1892" i="1"/>
  <c r="E1892" i="1" s="1"/>
  <c r="N1892" i="1"/>
  <c r="L930" i="1"/>
  <c r="J931" i="1"/>
  <c r="K931" i="1" s="1"/>
  <c r="L1524" i="1"/>
  <c r="J1525" i="1"/>
  <c r="K1525" i="1" s="1"/>
  <c r="D1529" i="1"/>
  <c r="E1529" i="1" s="1"/>
  <c r="N1529" i="1"/>
  <c r="A1530" i="1"/>
  <c r="P1528" i="1"/>
  <c r="I1529" i="1"/>
  <c r="I1226" i="1"/>
  <c r="D1224" i="1"/>
  <c r="E1224" i="1" s="1"/>
  <c r="N1224" i="1"/>
  <c r="A1225" i="1"/>
  <c r="P1223" i="1"/>
  <c r="I936" i="1"/>
  <c r="D934" i="1"/>
  <c r="E934" i="1" s="1"/>
  <c r="N934" i="1"/>
  <c r="A935" i="1"/>
  <c r="P933" i="1"/>
  <c r="I741" i="1"/>
  <c r="D741" i="1"/>
  <c r="E741" i="1" s="1"/>
  <c r="N741" i="1"/>
  <c r="A742" i="1"/>
  <c r="P740" i="1"/>
  <c r="H77" i="1"/>
  <c r="F78" i="1"/>
  <c r="G78" i="1"/>
  <c r="P77" i="1"/>
  <c r="C78" i="1" s="1"/>
  <c r="D78" i="1"/>
  <c r="E78" i="1" s="1"/>
  <c r="A79" i="1"/>
  <c r="N78" i="1"/>
  <c r="J71" i="1"/>
  <c r="I80" i="1"/>
  <c r="P3383" i="1" l="1"/>
  <c r="I3385" i="1"/>
  <c r="A3385" i="1"/>
  <c r="R3384" i="1"/>
  <c r="D3384" i="1"/>
  <c r="E3384" i="1" s="1"/>
  <c r="N3384" i="1"/>
  <c r="I3248" i="1"/>
  <c r="P3246" i="1"/>
  <c r="D3247" i="1"/>
  <c r="E3247" i="1" s="1"/>
  <c r="A3248" i="1"/>
  <c r="R3247" i="1"/>
  <c r="N3247" i="1"/>
  <c r="K71" i="1"/>
  <c r="L71" i="1" s="1"/>
  <c r="M71" i="1" s="1"/>
  <c r="O71" i="1" s="1"/>
  <c r="B71" i="1" s="1"/>
  <c r="L1889" i="1"/>
  <c r="J1890" i="1"/>
  <c r="K1890" i="1" s="1"/>
  <c r="P1892" i="1"/>
  <c r="A1894" i="1"/>
  <c r="D1893" i="1"/>
  <c r="E1893" i="1" s="1"/>
  <c r="N1893" i="1"/>
  <c r="I1894" i="1"/>
  <c r="L1525" i="1"/>
  <c r="J1526" i="1"/>
  <c r="K1526" i="1" s="1"/>
  <c r="L931" i="1"/>
  <c r="J932" i="1"/>
  <c r="K932" i="1" s="1"/>
  <c r="D1530" i="1"/>
  <c r="E1530" i="1" s="1"/>
  <c r="N1530" i="1"/>
  <c r="A1531" i="1"/>
  <c r="I1530" i="1"/>
  <c r="P1529" i="1"/>
  <c r="I1227" i="1"/>
  <c r="D1225" i="1"/>
  <c r="E1225" i="1" s="1"/>
  <c r="N1225" i="1"/>
  <c r="A1226" i="1"/>
  <c r="P1224" i="1"/>
  <c r="I937" i="1"/>
  <c r="D935" i="1"/>
  <c r="E935" i="1" s="1"/>
  <c r="N935" i="1"/>
  <c r="A936" i="1"/>
  <c r="P934" i="1"/>
  <c r="I742" i="1"/>
  <c r="D742" i="1"/>
  <c r="E742" i="1" s="1"/>
  <c r="A743" i="1"/>
  <c r="N742" i="1"/>
  <c r="P741" i="1"/>
  <c r="H78" i="1"/>
  <c r="F79" i="1"/>
  <c r="P78" i="1"/>
  <c r="C79" i="1" s="1"/>
  <c r="G79" i="1"/>
  <c r="D79" i="1"/>
  <c r="E79" i="1" s="1"/>
  <c r="N79" i="1"/>
  <c r="A80" i="1"/>
  <c r="J72" i="1"/>
  <c r="I81" i="1"/>
  <c r="P3384" i="1" l="1"/>
  <c r="N3385" i="1"/>
  <c r="A3386" i="1"/>
  <c r="R3385" i="1"/>
  <c r="D3385" i="1"/>
  <c r="E3385" i="1" s="1"/>
  <c r="I3386" i="1"/>
  <c r="P3247" i="1"/>
  <c r="I3249" i="1"/>
  <c r="A3249" i="1"/>
  <c r="R3248" i="1"/>
  <c r="N3248" i="1"/>
  <c r="D3248" i="1"/>
  <c r="E3248" i="1" s="1"/>
  <c r="K72" i="1"/>
  <c r="L72" i="1" s="1"/>
  <c r="M72" i="1" s="1"/>
  <c r="O72" i="1" s="1"/>
  <c r="B72" i="1" s="1"/>
  <c r="L1890" i="1"/>
  <c r="J1891" i="1"/>
  <c r="K1891" i="1" s="1"/>
  <c r="P1893" i="1"/>
  <c r="A1895" i="1"/>
  <c r="D1894" i="1"/>
  <c r="E1894" i="1" s="1"/>
  <c r="N1894" i="1"/>
  <c r="I1895" i="1"/>
  <c r="L932" i="1"/>
  <c r="J933" i="1"/>
  <c r="K933" i="1" s="1"/>
  <c r="L1526" i="1"/>
  <c r="J1527" i="1"/>
  <c r="K1527" i="1" s="1"/>
  <c r="D1531" i="1"/>
  <c r="E1531" i="1" s="1"/>
  <c r="N1531" i="1"/>
  <c r="A1532" i="1"/>
  <c r="P1530" i="1"/>
  <c r="I1531" i="1"/>
  <c r="I1228" i="1"/>
  <c r="D1226" i="1"/>
  <c r="E1226" i="1" s="1"/>
  <c r="N1226" i="1"/>
  <c r="A1227" i="1"/>
  <c r="P1225" i="1"/>
  <c r="P935" i="1"/>
  <c r="I938" i="1"/>
  <c r="F80" i="1"/>
  <c r="D936" i="1"/>
  <c r="E936" i="1" s="1"/>
  <c r="N936" i="1"/>
  <c r="A937" i="1"/>
  <c r="P742" i="1"/>
  <c r="D743" i="1"/>
  <c r="E743" i="1" s="1"/>
  <c r="A744" i="1"/>
  <c r="N743" i="1"/>
  <c r="I743" i="1"/>
  <c r="H79" i="1"/>
  <c r="P79" i="1"/>
  <c r="C80" i="1" s="1"/>
  <c r="G80" i="1"/>
  <c r="D80" i="1"/>
  <c r="E80" i="1" s="1"/>
  <c r="A81" i="1"/>
  <c r="N80" i="1"/>
  <c r="J73" i="1"/>
  <c r="I82" i="1"/>
  <c r="P3385" i="1" l="1"/>
  <c r="I3387" i="1"/>
  <c r="N3386" i="1"/>
  <c r="D3386" i="1"/>
  <c r="E3386" i="1" s="1"/>
  <c r="R3386" i="1"/>
  <c r="A3387" i="1"/>
  <c r="P3248" i="1"/>
  <c r="N3249" i="1"/>
  <c r="A3250" i="1"/>
  <c r="D3249" i="1"/>
  <c r="E3249" i="1" s="1"/>
  <c r="R3249" i="1"/>
  <c r="I3250" i="1"/>
  <c r="K73" i="1"/>
  <c r="L73" i="1" s="1"/>
  <c r="M73" i="1" s="1"/>
  <c r="O73" i="1" s="1"/>
  <c r="B73" i="1" s="1"/>
  <c r="L1891" i="1"/>
  <c r="J1892" i="1"/>
  <c r="K1892" i="1" s="1"/>
  <c r="P1894" i="1"/>
  <c r="A1896" i="1"/>
  <c r="D1895" i="1"/>
  <c r="E1895" i="1" s="1"/>
  <c r="N1895" i="1"/>
  <c r="I1896" i="1"/>
  <c r="L933" i="1"/>
  <c r="J934" i="1"/>
  <c r="K934" i="1" s="1"/>
  <c r="L1527" i="1"/>
  <c r="J1528" i="1"/>
  <c r="K1528" i="1" s="1"/>
  <c r="I1532" i="1"/>
  <c r="D1532" i="1"/>
  <c r="E1532" i="1" s="1"/>
  <c r="N1532" i="1"/>
  <c r="A1533" i="1"/>
  <c r="P1531" i="1"/>
  <c r="I1229" i="1"/>
  <c r="D1227" i="1"/>
  <c r="E1227" i="1" s="1"/>
  <c r="N1227" i="1"/>
  <c r="A1228" i="1"/>
  <c r="P1226" i="1"/>
  <c r="H80" i="1"/>
  <c r="D937" i="1"/>
  <c r="E937" i="1" s="1"/>
  <c r="N937" i="1"/>
  <c r="A938" i="1"/>
  <c r="P936" i="1"/>
  <c r="I939" i="1"/>
  <c r="I744" i="1"/>
  <c r="P743" i="1"/>
  <c r="D744" i="1"/>
  <c r="E744" i="1" s="1"/>
  <c r="N744" i="1"/>
  <c r="A745" i="1"/>
  <c r="F81" i="1"/>
  <c r="D81" i="1"/>
  <c r="E81" i="1" s="1"/>
  <c r="N81" i="1"/>
  <c r="A82" i="1"/>
  <c r="G81" i="1"/>
  <c r="P80" i="1"/>
  <c r="C81" i="1" s="1"/>
  <c r="J74" i="1"/>
  <c r="I83" i="1"/>
  <c r="D3387" i="1" l="1"/>
  <c r="E3387" i="1" s="1"/>
  <c r="A3388" i="1"/>
  <c r="R3387" i="1"/>
  <c r="N3387" i="1"/>
  <c r="P3386" i="1"/>
  <c r="I3388" i="1"/>
  <c r="I3251" i="1"/>
  <c r="N3250" i="1"/>
  <c r="D3250" i="1"/>
  <c r="E3250" i="1" s="1"/>
  <c r="A3251" i="1"/>
  <c r="R3250" i="1"/>
  <c r="P3249" i="1"/>
  <c r="F82" i="1"/>
  <c r="K74" i="1"/>
  <c r="L74" i="1" s="1"/>
  <c r="M74" i="1" s="1"/>
  <c r="O74" i="1" s="1"/>
  <c r="B74" i="1" s="1"/>
  <c r="L1892" i="1"/>
  <c r="J1893" i="1"/>
  <c r="K1893" i="1" s="1"/>
  <c r="A1897" i="1"/>
  <c r="D1896" i="1"/>
  <c r="E1896" i="1" s="1"/>
  <c r="N1896" i="1"/>
  <c r="I1897" i="1"/>
  <c r="P1895" i="1"/>
  <c r="L934" i="1"/>
  <c r="J935" i="1"/>
  <c r="K935" i="1" s="1"/>
  <c r="L1528" i="1"/>
  <c r="J1529" i="1"/>
  <c r="K1529" i="1" s="1"/>
  <c r="D1533" i="1"/>
  <c r="E1533" i="1" s="1"/>
  <c r="N1533" i="1"/>
  <c r="A1534" i="1"/>
  <c r="P1532" i="1"/>
  <c r="I1533" i="1"/>
  <c r="I1230" i="1"/>
  <c r="D1228" i="1"/>
  <c r="E1228" i="1" s="1"/>
  <c r="N1228" i="1"/>
  <c r="A1229" i="1"/>
  <c r="P1227" i="1"/>
  <c r="I940" i="1"/>
  <c r="D938" i="1"/>
  <c r="E938" i="1" s="1"/>
  <c r="N938" i="1"/>
  <c r="A939" i="1"/>
  <c r="P937" i="1"/>
  <c r="D745" i="1"/>
  <c r="E745" i="1" s="1"/>
  <c r="N745" i="1"/>
  <c r="A746" i="1"/>
  <c r="P744" i="1"/>
  <c r="I745" i="1"/>
  <c r="H81" i="1"/>
  <c r="P81" i="1"/>
  <c r="C82" i="1" s="1"/>
  <c r="G82" i="1"/>
  <c r="D82" i="1"/>
  <c r="E82" i="1" s="1"/>
  <c r="A83" i="1"/>
  <c r="N82" i="1"/>
  <c r="J75" i="1"/>
  <c r="I84" i="1"/>
  <c r="I3389" i="1" l="1"/>
  <c r="A3389" i="1"/>
  <c r="R3388" i="1"/>
  <c r="D3388" i="1"/>
  <c r="E3388" i="1" s="1"/>
  <c r="N3388" i="1"/>
  <c r="P3387" i="1"/>
  <c r="D3251" i="1"/>
  <c r="E3251" i="1" s="1"/>
  <c r="A3252" i="1"/>
  <c r="R3251" i="1"/>
  <c r="N3251" i="1"/>
  <c r="P3250" i="1"/>
  <c r="H82" i="1"/>
  <c r="I3252" i="1"/>
  <c r="K75" i="1"/>
  <c r="L75" i="1" s="1"/>
  <c r="M75" i="1" s="1"/>
  <c r="O75" i="1" s="1"/>
  <c r="B75" i="1" s="1"/>
  <c r="L1893" i="1"/>
  <c r="J1894" i="1"/>
  <c r="K1894" i="1" s="1"/>
  <c r="I1898" i="1"/>
  <c r="P1896" i="1"/>
  <c r="A1898" i="1"/>
  <c r="D1897" i="1"/>
  <c r="E1897" i="1" s="1"/>
  <c r="N1897" i="1"/>
  <c r="L1529" i="1"/>
  <c r="J1530" i="1"/>
  <c r="K1530" i="1" s="1"/>
  <c r="L935" i="1"/>
  <c r="J936" i="1"/>
  <c r="K936" i="1" s="1"/>
  <c r="D1534" i="1"/>
  <c r="E1534" i="1" s="1"/>
  <c r="N1534" i="1"/>
  <c r="A1535" i="1"/>
  <c r="I1534" i="1"/>
  <c r="P1533" i="1"/>
  <c r="P1228" i="1"/>
  <c r="I1231" i="1"/>
  <c r="D1229" i="1"/>
  <c r="E1229" i="1" s="1"/>
  <c r="N1229" i="1"/>
  <c r="A1230" i="1"/>
  <c r="P938" i="1"/>
  <c r="I941" i="1"/>
  <c r="D939" i="1"/>
  <c r="E939" i="1" s="1"/>
  <c r="N939" i="1"/>
  <c r="A940" i="1"/>
  <c r="P745" i="1"/>
  <c r="I746" i="1"/>
  <c r="D746" i="1"/>
  <c r="E746" i="1" s="1"/>
  <c r="A747" i="1"/>
  <c r="N746" i="1"/>
  <c r="F83" i="1"/>
  <c r="G83" i="1"/>
  <c r="P82" i="1"/>
  <c r="C83" i="1" s="1"/>
  <c r="D83" i="1"/>
  <c r="E83" i="1" s="1"/>
  <c r="A84" i="1"/>
  <c r="N83" i="1"/>
  <c r="J76" i="1"/>
  <c r="I85" i="1"/>
  <c r="N3389" i="1" l="1"/>
  <c r="A3390" i="1"/>
  <c r="R3389" i="1"/>
  <c r="D3389" i="1"/>
  <c r="E3389" i="1" s="1"/>
  <c r="I3390" i="1"/>
  <c r="P3388" i="1"/>
  <c r="A3253" i="1"/>
  <c r="R3252" i="1"/>
  <c r="D3252" i="1"/>
  <c r="E3252" i="1" s="1"/>
  <c r="N3252" i="1"/>
  <c r="I3253" i="1"/>
  <c r="P3251" i="1"/>
  <c r="K76" i="1"/>
  <c r="L76" i="1" s="1"/>
  <c r="M76" i="1" s="1"/>
  <c r="O76" i="1" s="1"/>
  <c r="B76" i="1" s="1"/>
  <c r="F84" i="1"/>
  <c r="L1894" i="1"/>
  <c r="J1895" i="1"/>
  <c r="K1895" i="1" s="1"/>
  <c r="P1897" i="1"/>
  <c r="A1899" i="1"/>
  <c r="D1898" i="1"/>
  <c r="E1898" i="1" s="1"/>
  <c r="N1898" i="1"/>
  <c r="I1899" i="1"/>
  <c r="L936" i="1"/>
  <c r="J937" i="1"/>
  <c r="K937" i="1" s="1"/>
  <c r="L1530" i="1"/>
  <c r="J1531" i="1"/>
  <c r="K1531" i="1" s="1"/>
  <c r="N1535" i="1"/>
  <c r="D1535" i="1"/>
  <c r="E1535" i="1" s="1"/>
  <c r="A1536" i="1"/>
  <c r="P1534" i="1"/>
  <c r="I1535" i="1"/>
  <c r="D1230" i="1"/>
  <c r="E1230" i="1" s="1"/>
  <c r="N1230" i="1"/>
  <c r="A1231" i="1"/>
  <c r="P1229" i="1"/>
  <c r="I1232" i="1"/>
  <c r="D940" i="1"/>
  <c r="E940" i="1" s="1"/>
  <c r="N940" i="1"/>
  <c r="A941" i="1"/>
  <c r="P939" i="1"/>
  <c r="I942" i="1"/>
  <c r="P746" i="1"/>
  <c r="I747" i="1"/>
  <c r="D747" i="1"/>
  <c r="E747" i="1" s="1"/>
  <c r="N747" i="1"/>
  <c r="A748" i="1"/>
  <c r="H83" i="1"/>
  <c r="P83" i="1"/>
  <c r="C84" i="1" s="1"/>
  <c r="G84" i="1"/>
  <c r="D84" i="1"/>
  <c r="E84" i="1" s="1"/>
  <c r="A85" i="1"/>
  <c r="N84" i="1"/>
  <c r="J77" i="1"/>
  <c r="I86" i="1"/>
  <c r="N3390" i="1" l="1"/>
  <c r="D3390" i="1"/>
  <c r="E3390" i="1" s="1"/>
  <c r="A3391" i="1"/>
  <c r="R3390" i="1"/>
  <c r="P3389" i="1"/>
  <c r="I3391" i="1"/>
  <c r="N3253" i="1"/>
  <c r="R3253" i="1"/>
  <c r="A3254" i="1"/>
  <c r="D3253" i="1"/>
  <c r="E3253" i="1" s="1"/>
  <c r="I3254" i="1"/>
  <c r="P3252" i="1"/>
  <c r="K77" i="1"/>
  <c r="L77" i="1" s="1"/>
  <c r="M77" i="1" s="1"/>
  <c r="O77" i="1" s="1"/>
  <c r="B77" i="1" s="1"/>
  <c r="H84" i="1"/>
  <c r="L1895" i="1"/>
  <c r="J1896" i="1"/>
  <c r="K1896" i="1" s="1"/>
  <c r="A1900" i="1"/>
  <c r="D1899" i="1"/>
  <c r="E1899" i="1" s="1"/>
  <c r="N1899" i="1"/>
  <c r="I1900" i="1"/>
  <c r="P1898" i="1"/>
  <c r="L937" i="1"/>
  <c r="J938" i="1"/>
  <c r="K938" i="1" s="1"/>
  <c r="L1531" i="1"/>
  <c r="J1532" i="1"/>
  <c r="K1532" i="1" s="1"/>
  <c r="I1536" i="1"/>
  <c r="N1536" i="1"/>
  <c r="A1537" i="1"/>
  <c r="D1536" i="1"/>
  <c r="E1536" i="1" s="1"/>
  <c r="P1535" i="1"/>
  <c r="D1231" i="1"/>
  <c r="E1231" i="1" s="1"/>
  <c r="A1232" i="1"/>
  <c r="N1231" i="1"/>
  <c r="P1230" i="1"/>
  <c r="I1233" i="1"/>
  <c r="I943" i="1"/>
  <c r="D941" i="1"/>
  <c r="E941" i="1" s="1"/>
  <c r="N941" i="1"/>
  <c r="A942" i="1"/>
  <c r="P940" i="1"/>
  <c r="D748" i="1"/>
  <c r="E748" i="1" s="1"/>
  <c r="N748" i="1"/>
  <c r="A749" i="1"/>
  <c r="I748" i="1"/>
  <c r="P747" i="1"/>
  <c r="F85" i="1"/>
  <c r="P84" i="1"/>
  <c r="C85" i="1" s="1"/>
  <c r="G85" i="1"/>
  <c r="D85" i="1"/>
  <c r="E85" i="1" s="1"/>
  <c r="A86" i="1"/>
  <c r="N85" i="1"/>
  <c r="J78" i="1"/>
  <c r="I87" i="1"/>
  <c r="D3391" i="1" l="1"/>
  <c r="E3391" i="1" s="1"/>
  <c r="A3392" i="1"/>
  <c r="R3391" i="1"/>
  <c r="N3391" i="1"/>
  <c r="P3390" i="1"/>
  <c r="I3392" i="1"/>
  <c r="N3254" i="1"/>
  <c r="D3254" i="1"/>
  <c r="E3254" i="1" s="1"/>
  <c r="A3255" i="1"/>
  <c r="R3254" i="1"/>
  <c r="P3253" i="1"/>
  <c r="I3255" i="1"/>
  <c r="K78" i="1"/>
  <c r="L78" i="1" s="1"/>
  <c r="M78" i="1" s="1"/>
  <c r="O78" i="1" s="1"/>
  <c r="B78" i="1" s="1"/>
  <c r="L1896" i="1"/>
  <c r="J1897" i="1"/>
  <c r="K1897" i="1" s="1"/>
  <c r="P1899" i="1"/>
  <c r="A1901" i="1"/>
  <c r="D1900" i="1"/>
  <c r="E1900" i="1" s="1"/>
  <c r="N1900" i="1"/>
  <c r="I1901" i="1"/>
  <c r="L1532" i="1"/>
  <c r="J1533" i="1"/>
  <c r="K1533" i="1" s="1"/>
  <c r="L938" i="1"/>
  <c r="J939" i="1"/>
  <c r="K939" i="1" s="1"/>
  <c r="N1537" i="1"/>
  <c r="A1538" i="1"/>
  <c r="D1537" i="1"/>
  <c r="E1537" i="1" s="1"/>
  <c r="P1536" i="1"/>
  <c r="I1537" i="1"/>
  <c r="P1231" i="1"/>
  <c r="I1234" i="1"/>
  <c r="A1233" i="1"/>
  <c r="N1232" i="1"/>
  <c r="D1232" i="1"/>
  <c r="E1232" i="1" s="1"/>
  <c r="D942" i="1"/>
  <c r="E942" i="1" s="1"/>
  <c r="N942" i="1"/>
  <c r="A943" i="1"/>
  <c r="P941" i="1"/>
  <c r="I944" i="1"/>
  <c r="I749" i="1"/>
  <c r="D749" i="1"/>
  <c r="E749" i="1" s="1"/>
  <c r="A750" i="1"/>
  <c r="N749" i="1"/>
  <c r="P748" i="1"/>
  <c r="H85" i="1"/>
  <c r="F86" i="1"/>
  <c r="G86" i="1"/>
  <c r="P85" i="1"/>
  <c r="C86" i="1" s="1"/>
  <c r="D86" i="1"/>
  <c r="E86" i="1" s="1"/>
  <c r="N86" i="1"/>
  <c r="A87" i="1"/>
  <c r="J79" i="1"/>
  <c r="I88" i="1"/>
  <c r="I3393" i="1" l="1"/>
  <c r="A3393" i="1"/>
  <c r="R3392" i="1"/>
  <c r="D3392" i="1"/>
  <c r="E3392" i="1" s="1"/>
  <c r="N3392" i="1"/>
  <c r="P3391" i="1"/>
  <c r="D3255" i="1"/>
  <c r="E3255" i="1" s="1"/>
  <c r="A3256" i="1"/>
  <c r="R3255" i="1"/>
  <c r="N3255" i="1"/>
  <c r="I3256" i="1"/>
  <c r="P3254" i="1"/>
  <c r="K79" i="1"/>
  <c r="L79" i="1" s="1"/>
  <c r="M79" i="1" s="1"/>
  <c r="O79" i="1" s="1"/>
  <c r="B79" i="1" s="1"/>
  <c r="L1897" i="1"/>
  <c r="J1898" i="1"/>
  <c r="K1898" i="1" s="1"/>
  <c r="A1902" i="1"/>
  <c r="D1901" i="1"/>
  <c r="E1901" i="1" s="1"/>
  <c r="N1901" i="1"/>
  <c r="I1902" i="1"/>
  <c r="P1900" i="1"/>
  <c r="L939" i="1"/>
  <c r="J940" i="1"/>
  <c r="K940" i="1" s="1"/>
  <c r="L1533" i="1"/>
  <c r="J1534" i="1"/>
  <c r="K1534" i="1" s="1"/>
  <c r="I1538" i="1"/>
  <c r="N1538" i="1"/>
  <c r="A1539" i="1"/>
  <c r="D1538" i="1"/>
  <c r="E1538" i="1" s="1"/>
  <c r="P1537" i="1"/>
  <c r="I1235" i="1"/>
  <c r="P1232" i="1"/>
  <c r="N1233" i="1"/>
  <c r="D1233" i="1"/>
  <c r="E1233" i="1" s="1"/>
  <c r="A1234" i="1"/>
  <c r="D943" i="1"/>
  <c r="E943" i="1" s="1"/>
  <c r="N943" i="1"/>
  <c r="A944" i="1"/>
  <c r="P942" i="1"/>
  <c r="I945" i="1"/>
  <c r="I750" i="1"/>
  <c r="P749" i="1"/>
  <c r="D750" i="1"/>
  <c r="E750" i="1" s="1"/>
  <c r="A751" i="1"/>
  <c r="N750" i="1"/>
  <c r="H86" i="1"/>
  <c r="F87" i="1"/>
  <c r="D87" i="1"/>
  <c r="E87" i="1" s="1"/>
  <c r="N87" i="1"/>
  <c r="A88" i="1"/>
  <c r="G87" i="1"/>
  <c r="P86" i="1"/>
  <c r="C87" i="1" s="1"/>
  <c r="J80" i="1"/>
  <c r="I89" i="1"/>
  <c r="N3393" i="1" l="1"/>
  <c r="A3394" i="1"/>
  <c r="R3393" i="1"/>
  <c r="D3393" i="1"/>
  <c r="E3393" i="1" s="1"/>
  <c r="I3394" i="1"/>
  <c r="P3392" i="1"/>
  <c r="P3255" i="1"/>
  <c r="A3257" i="1"/>
  <c r="R3256" i="1"/>
  <c r="N3256" i="1"/>
  <c r="D3256" i="1"/>
  <c r="E3256" i="1" s="1"/>
  <c r="I3257" i="1"/>
  <c r="K80" i="1"/>
  <c r="L80" i="1" s="1"/>
  <c r="M80" i="1" s="1"/>
  <c r="O80" i="1" s="1"/>
  <c r="B80" i="1" s="1"/>
  <c r="L1898" i="1"/>
  <c r="J1899" i="1"/>
  <c r="K1899" i="1" s="1"/>
  <c r="P1901" i="1"/>
  <c r="A1903" i="1"/>
  <c r="D1902" i="1"/>
  <c r="E1902" i="1" s="1"/>
  <c r="N1902" i="1"/>
  <c r="I1903" i="1"/>
  <c r="L1534" i="1"/>
  <c r="J1535" i="1"/>
  <c r="K1535" i="1" s="1"/>
  <c r="L940" i="1"/>
  <c r="J941" i="1"/>
  <c r="K941" i="1" s="1"/>
  <c r="N1539" i="1"/>
  <c r="D1539" i="1"/>
  <c r="E1539" i="1" s="1"/>
  <c r="A1540" i="1"/>
  <c r="P1538" i="1"/>
  <c r="I1539" i="1"/>
  <c r="A1235" i="1"/>
  <c r="N1234" i="1"/>
  <c r="D1234" i="1"/>
  <c r="E1234" i="1" s="1"/>
  <c r="I1236" i="1"/>
  <c r="P1233" i="1"/>
  <c r="D944" i="1"/>
  <c r="E944" i="1" s="1"/>
  <c r="N944" i="1"/>
  <c r="A945" i="1"/>
  <c r="P943" i="1"/>
  <c r="I946" i="1"/>
  <c r="P750" i="1"/>
  <c r="D751" i="1"/>
  <c r="E751" i="1" s="1"/>
  <c r="N751" i="1"/>
  <c r="A752" i="1"/>
  <c r="I751" i="1"/>
  <c r="H87" i="1"/>
  <c r="F88" i="1"/>
  <c r="D88" i="1"/>
  <c r="E88" i="1" s="1"/>
  <c r="N88" i="1"/>
  <c r="A89" i="1"/>
  <c r="P87" i="1"/>
  <c r="C88" i="1" s="1"/>
  <c r="G88" i="1"/>
  <c r="J81" i="1"/>
  <c r="I90" i="1"/>
  <c r="N3394" i="1" l="1"/>
  <c r="D3394" i="1"/>
  <c r="E3394" i="1" s="1"/>
  <c r="R3394" i="1"/>
  <c r="A3395" i="1"/>
  <c r="P3393" i="1"/>
  <c r="I3395" i="1"/>
  <c r="I3258" i="1"/>
  <c r="N3257" i="1"/>
  <c r="D3257" i="1"/>
  <c r="E3257" i="1" s="1"/>
  <c r="R3257" i="1"/>
  <c r="A3258" i="1"/>
  <c r="P3256" i="1"/>
  <c r="K81" i="1"/>
  <c r="L81" i="1" s="1"/>
  <c r="M81" i="1" s="1"/>
  <c r="O81" i="1" s="1"/>
  <c r="B81" i="1" s="1"/>
  <c r="L1899" i="1"/>
  <c r="J1900" i="1"/>
  <c r="K1900" i="1" s="1"/>
  <c r="P1902" i="1"/>
  <c r="A1904" i="1"/>
  <c r="D1903" i="1"/>
  <c r="E1903" i="1" s="1"/>
  <c r="N1903" i="1"/>
  <c r="I1904" i="1"/>
  <c r="L941" i="1"/>
  <c r="J942" i="1"/>
  <c r="K942" i="1" s="1"/>
  <c r="L1535" i="1"/>
  <c r="J1536" i="1"/>
  <c r="K1536" i="1" s="1"/>
  <c r="I1540" i="1"/>
  <c r="N1540" i="1"/>
  <c r="D1540" i="1"/>
  <c r="E1540" i="1" s="1"/>
  <c r="A1541" i="1"/>
  <c r="P1539" i="1"/>
  <c r="P1234" i="1"/>
  <c r="A1236" i="1"/>
  <c r="D1235" i="1"/>
  <c r="E1235" i="1" s="1"/>
  <c r="N1235" i="1"/>
  <c r="I1237" i="1"/>
  <c r="D945" i="1"/>
  <c r="E945" i="1" s="1"/>
  <c r="N945" i="1"/>
  <c r="A946" i="1"/>
  <c r="I947" i="1"/>
  <c r="P944" i="1"/>
  <c r="I752" i="1"/>
  <c r="D752" i="1"/>
  <c r="E752" i="1" s="1"/>
  <c r="A753" i="1"/>
  <c r="N752" i="1"/>
  <c r="P751" i="1"/>
  <c r="H88" i="1"/>
  <c r="F89" i="1"/>
  <c r="G89" i="1"/>
  <c r="P88" i="1"/>
  <c r="C89" i="1" s="1"/>
  <c r="D89" i="1"/>
  <c r="E89" i="1" s="1"/>
  <c r="A90" i="1"/>
  <c r="N89" i="1"/>
  <c r="J82" i="1"/>
  <c r="I91" i="1"/>
  <c r="I3396" i="1" l="1"/>
  <c r="P3394" i="1"/>
  <c r="D3395" i="1"/>
  <c r="E3395" i="1" s="1"/>
  <c r="A3396" i="1"/>
  <c r="R3395" i="1"/>
  <c r="N3395" i="1"/>
  <c r="N3258" i="1"/>
  <c r="D3258" i="1"/>
  <c r="E3258" i="1" s="1"/>
  <c r="A3259" i="1"/>
  <c r="R3258" i="1"/>
  <c r="P3257" i="1"/>
  <c r="I3259" i="1"/>
  <c r="K82" i="1"/>
  <c r="L82" i="1" s="1"/>
  <c r="M82" i="1" s="1"/>
  <c r="O82" i="1" s="1"/>
  <c r="B82" i="1" s="1"/>
  <c r="F90" i="1"/>
  <c r="L1900" i="1"/>
  <c r="J1901" i="1"/>
  <c r="K1901" i="1" s="1"/>
  <c r="A1905" i="1"/>
  <c r="D1904" i="1"/>
  <c r="E1904" i="1" s="1"/>
  <c r="N1904" i="1"/>
  <c r="I1905" i="1"/>
  <c r="P1903" i="1"/>
  <c r="L1536" i="1"/>
  <c r="J1537" i="1"/>
  <c r="K1537" i="1" s="1"/>
  <c r="L942" i="1"/>
  <c r="J943" i="1"/>
  <c r="K943" i="1" s="1"/>
  <c r="N1541" i="1"/>
  <c r="D1541" i="1"/>
  <c r="E1541" i="1" s="1"/>
  <c r="A1542" i="1"/>
  <c r="P1540" i="1"/>
  <c r="I1541" i="1"/>
  <c r="P1235" i="1"/>
  <c r="I1238" i="1"/>
  <c r="A1237" i="1"/>
  <c r="D1236" i="1"/>
  <c r="E1236" i="1" s="1"/>
  <c r="N1236" i="1"/>
  <c r="D946" i="1"/>
  <c r="E946" i="1" s="1"/>
  <c r="N946" i="1"/>
  <c r="A947" i="1"/>
  <c r="P945" i="1"/>
  <c r="I948" i="1"/>
  <c r="P752" i="1"/>
  <c r="D753" i="1"/>
  <c r="E753" i="1" s="1"/>
  <c r="N753" i="1"/>
  <c r="A754" i="1"/>
  <c r="I753" i="1"/>
  <c r="H89" i="1"/>
  <c r="G90" i="1"/>
  <c r="P89" i="1"/>
  <c r="C90" i="1" s="1"/>
  <c r="D90" i="1"/>
  <c r="E90" i="1" s="1"/>
  <c r="A91" i="1"/>
  <c r="N90" i="1"/>
  <c r="J83" i="1"/>
  <c r="I92" i="1"/>
  <c r="P3395" i="1" l="1"/>
  <c r="I3397" i="1"/>
  <c r="A3397" i="1"/>
  <c r="R3396" i="1"/>
  <c r="D3396" i="1"/>
  <c r="E3396" i="1" s="1"/>
  <c r="N3396" i="1"/>
  <c r="D3259" i="1"/>
  <c r="E3259" i="1" s="1"/>
  <c r="A3260" i="1"/>
  <c r="R3259" i="1"/>
  <c r="N3259" i="1"/>
  <c r="P3258" i="1"/>
  <c r="I3260" i="1"/>
  <c r="K83" i="1"/>
  <c r="L83" i="1" s="1"/>
  <c r="M83" i="1" s="1"/>
  <c r="O83" i="1" s="1"/>
  <c r="B83" i="1" s="1"/>
  <c r="H90" i="1"/>
  <c r="L1901" i="1"/>
  <c r="J1902" i="1"/>
  <c r="K1902" i="1" s="1"/>
  <c r="P1904" i="1"/>
  <c r="A1906" i="1"/>
  <c r="D1905" i="1"/>
  <c r="E1905" i="1" s="1"/>
  <c r="N1905" i="1"/>
  <c r="I1906" i="1"/>
  <c r="L1537" i="1"/>
  <c r="J1538" i="1"/>
  <c r="K1538" i="1" s="1"/>
  <c r="L943" i="1"/>
  <c r="J944" i="1"/>
  <c r="K944" i="1" s="1"/>
  <c r="N1542" i="1"/>
  <c r="A1543" i="1"/>
  <c r="D1542" i="1"/>
  <c r="E1542" i="1" s="1"/>
  <c r="P1541" i="1"/>
  <c r="I1542" i="1"/>
  <c r="P1236" i="1"/>
  <c r="A1238" i="1"/>
  <c r="N1237" i="1"/>
  <c r="D1237" i="1"/>
  <c r="E1237" i="1" s="1"/>
  <c r="I1239" i="1"/>
  <c r="I949" i="1"/>
  <c r="D947" i="1"/>
  <c r="E947" i="1" s="1"/>
  <c r="N947" i="1"/>
  <c r="A948" i="1"/>
  <c r="P946" i="1"/>
  <c r="P753" i="1"/>
  <c r="I754" i="1"/>
  <c r="D754" i="1"/>
  <c r="E754" i="1" s="1"/>
  <c r="A755" i="1"/>
  <c r="N754" i="1"/>
  <c r="F91" i="1"/>
  <c r="D91" i="1"/>
  <c r="E91" i="1" s="1"/>
  <c r="N91" i="1"/>
  <c r="A92" i="1"/>
  <c r="P90" i="1"/>
  <c r="C91" i="1" s="1"/>
  <c r="G91" i="1"/>
  <c r="J84" i="1"/>
  <c r="I93" i="1"/>
  <c r="P3396" i="1" l="1"/>
  <c r="I3398" i="1"/>
  <c r="N3397" i="1"/>
  <c r="A3398" i="1"/>
  <c r="R3397" i="1"/>
  <c r="D3397" i="1"/>
  <c r="E3397" i="1" s="1"/>
  <c r="P3259" i="1"/>
  <c r="A3261" i="1"/>
  <c r="R3260" i="1"/>
  <c r="N3260" i="1"/>
  <c r="D3260" i="1"/>
  <c r="E3260" i="1" s="1"/>
  <c r="I3261" i="1"/>
  <c r="K84" i="1"/>
  <c r="L84" i="1" s="1"/>
  <c r="M84" i="1" s="1"/>
  <c r="O84" i="1" s="1"/>
  <c r="B84" i="1" s="1"/>
  <c r="L1902" i="1"/>
  <c r="J1903" i="1"/>
  <c r="K1903" i="1" s="1"/>
  <c r="A1907" i="1"/>
  <c r="D1906" i="1"/>
  <c r="E1906" i="1" s="1"/>
  <c r="N1906" i="1"/>
  <c r="I1907" i="1"/>
  <c r="P1905" i="1"/>
  <c r="L944" i="1"/>
  <c r="J945" i="1"/>
  <c r="K945" i="1" s="1"/>
  <c r="L1538" i="1"/>
  <c r="J1539" i="1"/>
  <c r="K1539" i="1" s="1"/>
  <c r="N1543" i="1"/>
  <c r="D1543" i="1"/>
  <c r="E1543" i="1" s="1"/>
  <c r="A1544" i="1"/>
  <c r="P1542" i="1"/>
  <c r="I1543" i="1"/>
  <c r="I1240" i="1"/>
  <c r="P1237" i="1"/>
  <c r="A1239" i="1"/>
  <c r="N1238" i="1"/>
  <c r="D1238" i="1"/>
  <c r="E1238" i="1" s="1"/>
  <c r="P947" i="1"/>
  <c r="I950" i="1"/>
  <c r="D948" i="1"/>
  <c r="E948" i="1" s="1"/>
  <c r="N948" i="1"/>
  <c r="A949" i="1"/>
  <c r="D755" i="1"/>
  <c r="E755" i="1" s="1"/>
  <c r="N755" i="1"/>
  <c r="A756" i="1"/>
  <c r="I755" i="1"/>
  <c r="P754" i="1"/>
  <c r="F92" i="1"/>
  <c r="H91" i="1"/>
  <c r="D92" i="1"/>
  <c r="E92" i="1" s="1"/>
  <c r="N92" i="1"/>
  <c r="A93" i="1"/>
  <c r="P91" i="1"/>
  <c r="C92" i="1" s="1"/>
  <c r="G92" i="1"/>
  <c r="J85" i="1"/>
  <c r="I94" i="1"/>
  <c r="I3399" i="1" l="1"/>
  <c r="N3398" i="1"/>
  <c r="D3398" i="1"/>
  <c r="E3398" i="1" s="1"/>
  <c r="A3399" i="1"/>
  <c r="R3398" i="1"/>
  <c r="P3397" i="1"/>
  <c r="I3262" i="1"/>
  <c r="P3260" i="1"/>
  <c r="N3261" i="1"/>
  <c r="D3261" i="1"/>
  <c r="E3261" i="1" s="1"/>
  <c r="R3261" i="1"/>
  <c r="A3262" i="1"/>
  <c r="K85" i="1"/>
  <c r="L85" i="1" s="1"/>
  <c r="M85" i="1" s="1"/>
  <c r="O85" i="1" s="1"/>
  <c r="B85" i="1" s="1"/>
  <c r="L1903" i="1"/>
  <c r="J1904" i="1"/>
  <c r="K1904" i="1" s="1"/>
  <c r="I1908" i="1"/>
  <c r="P1906" i="1"/>
  <c r="A1908" i="1"/>
  <c r="D1907" i="1"/>
  <c r="E1907" i="1" s="1"/>
  <c r="N1907" i="1"/>
  <c r="L1539" i="1"/>
  <c r="J1540" i="1"/>
  <c r="K1540" i="1" s="1"/>
  <c r="L945" i="1"/>
  <c r="J946" i="1"/>
  <c r="K946" i="1" s="1"/>
  <c r="N1544" i="1"/>
  <c r="D1544" i="1"/>
  <c r="E1544" i="1" s="1"/>
  <c r="A1545" i="1"/>
  <c r="P1543" i="1"/>
  <c r="I1544" i="1"/>
  <c r="I1241" i="1"/>
  <c r="P1238" i="1"/>
  <c r="A1240" i="1"/>
  <c r="D1239" i="1"/>
  <c r="E1239" i="1" s="1"/>
  <c r="N1239" i="1"/>
  <c r="I951" i="1"/>
  <c r="D949" i="1"/>
  <c r="E949" i="1" s="1"/>
  <c r="N949" i="1"/>
  <c r="A950" i="1"/>
  <c r="P948" i="1"/>
  <c r="D756" i="1"/>
  <c r="E756" i="1" s="1"/>
  <c r="A757" i="1"/>
  <c r="N756" i="1"/>
  <c r="P755" i="1"/>
  <c r="I756" i="1"/>
  <c r="F93" i="1"/>
  <c r="H92" i="1"/>
  <c r="D93" i="1"/>
  <c r="E93" i="1" s="1"/>
  <c r="N93" i="1"/>
  <c r="A94" i="1"/>
  <c r="P92" i="1"/>
  <c r="C93" i="1" s="1"/>
  <c r="G93" i="1"/>
  <c r="J86" i="1"/>
  <c r="I95" i="1"/>
  <c r="P3398" i="1" l="1"/>
  <c r="I3400" i="1"/>
  <c r="D3399" i="1"/>
  <c r="E3399" i="1" s="1"/>
  <c r="A3400" i="1"/>
  <c r="R3399" i="1"/>
  <c r="N3399" i="1"/>
  <c r="N3262" i="1"/>
  <c r="D3262" i="1"/>
  <c r="E3262" i="1" s="1"/>
  <c r="A3263" i="1"/>
  <c r="R3262" i="1"/>
  <c r="I3263" i="1"/>
  <c r="P3261" i="1"/>
  <c r="K86" i="1"/>
  <c r="L86" i="1" s="1"/>
  <c r="M86" i="1" s="1"/>
  <c r="O86" i="1" s="1"/>
  <c r="B86" i="1" s="1"/>
  <c r="L1904" i="1"/>
  <c r="J1905" i="1"/>
  <c r="K1905" i="1" s="1"/>
  <c r="P1907" i="1"/>
  <c r="I1909" i="1"/>
  <c r="A1909" i="1"/>
  <c r="D1908" i="1"/>
  <c r="E1908" i="1" s="1"/>
  <c r="N1908" i="1"/>
  <c r="L946" i="1"/>
  <c r="J947" i="1"/>
  <c r="K947" i="1" s="1"/>
  <c r="L1540" i="1"/>
  <c r="J1541" i="1"/>
  <c r="K1541" i="1" s="1"/>
  <c r="N1545" i="1"/>
  <c r="D1545" i="1"/>
  <c r="E1545" i="1" s="1"/>
  <c r="A1546" i="1"/>
  <c r="P1544" i="1"/>
  <c r="I1545" i="1"/>
  <c r="I1242" i="1"/>
  <c r="P1239" i="1"/>
  <c r="A1241" i="1"/>
  <c r="D1240" i="1"/>
  <c r="E1240" i="1" s="1"/>
  <c r="N1240" i="1"/>
  <c r="I952" i="1"/>
  <c r="P949" i="1"/>
  <c r="D950" i="1"/>
  <c r="E950" i="1" s="1"/>
  <c r="N950" i="1"/>
  <c r="A951" i="1"/>
  <c r="H93" i="1"/>
  <c r="P756" i="1"/>
  <c r="I757" i="1"/>
  <c r="D757" i="1"/>
  <c r="E757" i="1" s="1"/>
  <c r="N757" i="1"/>
  <c r="A758" i="1"/>
  <c r="F94" i="1"/>
  <c r="P93" i="1"/>
  <c r="C94" i="1" s="1"/>
  <c r="G94" i="1"/>
  <c r="D94" i="1"/>
  <c r="E94" i="1" s="1"/>
  <c r="A95" i="1"/>
  <c r="N94" i="1"/>
  <c r="J87" i="1"/>
  <c r="I96" i="1"/>
  <c r="P3399" i="1" l="1"/>
  <c r="A3401" i="1"/>
  <c r="R3400" i="1"/>
  <c r="D3400" i="1"/>
  <c r="E3400" i="1" s="1"/>
  <c r="N3400" i="1"/>
  <c r="I3401" i="1"/>
  <c r="P3262" i="1"/>
  <c r="I3264" i="1"/>
  <c r="D3263" i="1"/>
  <c r="E3263" i="1" s="1"/>
  <c r="A3264" i="1"/>
  <c r="R3263" i="1"/>
  <c r="N3263" i="1"/>
  <c r="K87" i="1"/>
  <c r="L87" i="1" s="1"/>
  <c r="M87" i="1" s="1"/>
  <c r="O87" i="1" s="1"/>
  <c r="B87" i="1" s="1"/>
  <c r="L1905" i="1"/>
  <c r="J1906" i="1"/>
  <c r="K1906" i="1" s="1"/>
  <c r="P1908" i="1"/>
  <c r="A1910" i="1"/>
  <c r="D1909" i="1"/>
  <c r="E1909" i="1" s="1"/>
  <c r="N1909" i="1"/>
  <c r="I1910" i="1"/>
  <c r="L1541" i="1"/>
  <c r="J1542" i="1"/>
  <c r="K1542" i="1" s="1"/>
  <c r="L947" i="1"/>
  <c r="J948" i="1"/>
  <c r="K948" i="1" s="1"/>
  <c r="N1546" i="1"/>
  <c r="A1547" i="1"/>
  <c r="D1546" i="1"/>
  <c r="E1546" i="1" s="1"/>
  <c r="P1545" i="1"/>
  <c r="I1546" i="1"/>
  <c r="P1240" i="1"/>
  <c r="I1243" i="1"/>
  <c r="A1242" i="1"/>
  <c r="N1241" i="1"/>
  <c r="D1241" i="1"/>
  <c r="E1241" i="1" s="1"/>
  <c r="D951" i="1"/>
  <c r="E951" i="1" s="1"/>
  <c r="N951" i="1"/>
  <c r="A952" i="1"/>
  <c r="I953" i="1"/>
  <c r="P950" i="1"/>
  <c r="D758" i="1"/>
  <c r="E758" i="1" s="1"/>
  <c r="A759" i="1"/>
  <c r="N758" i="1"/>
  <c r="P757" i="1"/>
  <c r="I758" i="1"/>
  <c r="H94" i="1"/>
  <c r="F95" i="1"/>
  <c r="P94" i="1"/>
  <c r="C95" i="1" s="1"/>
  <c r="G95" i="1"/>
  <c r="D95" i="1"/>
  <c r="E95" i="1" s="1"/>
  <c r="A96" i="1"/>
  <c r="N95" i="1"/>
  <c r="J88" i="1"/>
  <c r="I97" i="1"/>
  <c r="N3401" i="1" l="1"/>
  <c r="A3402" i="1"/>
  <c r="R3401" i="1"/>
  <c r="D3401" i="1"/>
  <c r="E3401" i="1" s="1"/>
  <c r="I3402" i="1"/>
  <c r="P3400" i="1"/>
  <c r="P3263" i="1"/>
  <c r="A3265" i="1"/>
  <c r="R3264" i="1"/>
  <c r="N3264" i="1"/>
  <c r="D3264" i="1"/>
  <c r="E3264" i="1" s="1"/>
  <c r="I3265" i="1"/>
  <c r="K88" i="1"/>
  <c r="L88" i="1" s="1"/>
  <c r="M88" i="1" s="1"/>
  <c r="O88" i="1" s="1"/>
  <c r="B88" i="1" s="1"/>
  <c r="L1906" i="1"/>
  <c r="J1907" i="1"/>
  <c r="K1907" i="1" s="1"/>
  <c r="P1909" i="1"/>
  <c r="A1911" i="1"/>
  <c r="D1910" i="1"/>
  <c r="E1910" i="1" s="1"/>
  <c r="N1910" i="1"/>
  <c r="I1911" i="1"/>
  <c r="L1542" i="1"/>
  <c r="J1543" i="1"/>
  <c r="K1543" i="1" s="1"/>
  <c r="L948" i="1"/>
  <c r="J949" i="1"/>
  <c r="K949" i="1" s="1"/>
  <c r="N1547" i="1"/>
  <c r="D1547" i="1"/>
  <c r="E1547" i="1" s="1"/>
  <c r="A1548" i="1"/>
  <c r="P1546" i="1"/>
  <c r="I1547" i="1"/>
  <c r="P1241" i="1"/>
  <c r="A1243" i="1"/>
  <c r="N1242" i="1"/>
  <c r="D1242" i="1"/>
  <c r="E1242" i="1" s="1"/>
  <c r="I1244" i="1"/>
  <c r="I954" i="1"/>
  <c r="D952" i="1"/>
  <c r="E952" i="1" s="1"/>
  <c r="N952" i="1"/>
  <c r="A953" i="1"/>
  <c r="P951" i="1"/>
  <c r="I759" i="1"/>
  <c r="P758" i="1"/>
  <c r="D759" i="1"/>
  <c r="E759" i="1" s="1"/>
  <c r="N759" i="1"/>
  <c r="A760" i="1"/>
  <c r="H95" i="1"/>
  <c r="F96" i="1"/>
  <c r="G96" i="1"/>
  <c r="P95" i="1"/>
  <c r="C96" i="1" s="1"/>
  <c r="D96" i="1"/>
  <c r="E96" i="1" s="1"/>
  <c r="N96" i="1"/>
  <c r="A97" i="1"/>
  <c r="J89" i="1"/>
  <c r="I98" i="1"/>
  <c r="N3402" i="1" l="1"/>
  <c r="D3402" i="1"/>
  <c r="E3402" i="1" s="1"/>
  <c r="A3403" i="1"/>
  <c r="R3402" i="1"/>
  <c r="P3401" i="1"/>
  <c r="I3403" i="1"/>
  <c r="P3264" i="1"/>
  <c r="I3266" i="1"/>
  <c r="N3265" i="1"/>
  <c r="D3265" i="1"/>
  <c r="E3265" i="1" s="1"/>
  <c r="R3265" i="1"/>
  <c r="A3266" i="1"/>
  <c r="K89" i="1"/>
  <c r="L89" i="1" s="1"/>
  <c r="M89" i="1" s="1"/>
  <c r="O89" i="1" s="1"/>
  <c r="B89" i="1" s="1"/>
  <c r="L1907" i="1"/>
  <c r="J1908" i="1"/>
  <c r="K1908" i="1" s="1"/>
  <c r="P1910" i="1"/>
  <c r="A1912" i="1"/>
  <c r="D1911" i="1"/>
  <c r="E1911" i="1" s="1"/>
  <c r="N1911" i="1"/>
  <c r="I1912" i="1"/>
  <c r="L949" i="1"/>
  <c r="J950" i="1"/>
  <c r="K950" i="1" s="1"/>
  <c r="L1543" i="1"/>
  <c r="J1544" i="1"/>
  <c r="K1544" i="1" s="1"/>
  <c r="N1548" i="1"/>
  <c r="D1548" i="1"/>
  <c r="E1548" i="1" s="1"/>
  <c r="A1549" i="1"/>
  <c r="P1547" i="1"/>
  <c r="I1548" i="1"/>
  <c r="P1242" i="1"/>
  <c r="I1245" i="1"/>
  <c r="A1244" i="1"/>
  <c r="D1243" i="1"/>
  <c r="E1243" i="1" s="1"/>
  <c r="N1243" i="1"/>
  <c r="I955" i="1"/>
  <c r="P952" i="1"/>
  <c r="D953" i="1"/>
  <c r="E953" i="1" s="1"/>
  <c r="N953" i="1"/>
  <c r="A954" i="1"/>
  <c r="I760" i="1"/>
  <c r="D760" i="1"/>
  <c r="E760" i="1" s="1"/>
  <c r="A761" i="1"/>
  <c r="N760" i="1"/>
  <c r="P759" i="1"/>
  <c r="H96" i="1"/>
  <c r="F97" i="1"/>
  <c r="D97" i="1"/>
  <c r="E97" i="1" s="1"/>
  <c r="N97" i="1"/>
  <c r="A98" i="1"/>
  <c r="P96" i="1"/>
  <c r="C97" i="1" s="1"/>
  <c r="G97" i="1"/>
  <c r="J90" i="1"/>
  <c r="I99" i="1"/>
  <c r="D3403" i="1" l="1"/>
  <c r="E3403" i="1" s="1"/>
  <c r="A3404" i="1"/>
  <c r="R3403" i="1"/>
  <c r="N3403" i="1"/>
  <c r="I3404" i="1"/>
  <c r="P3402" i="1"/>
  <c r="N3266" i="1"/>
  <c r="D3266" i="1"/>
  <c r="E3266" i="1" s="1"/>
  <c r="A3267" i="1"/>
  <c r="R3266" i="1"/>
  <c r="P3265" i="1"/>
  <c r="I3267" i="1"/>
  <c r="K90" i="1"/>
  <c r="L90" i="1" s="1"/>
  <c r="M90" i="1" s="1"/>
  <c r="O90" i="1" s="1"/>
  <c r="B90" i="1" s="1"/>
  <c r="L1908" i="1"/>
  <c r="J1909" i="1"/>
  <c r="K1909" i="1" s="1"/>
  <c r="A1913" i="1"/>
  <c r="D1912" i="1"/>
  <c r="E1912" i="1" s="1"/>
  <c r="N1912" i="1"/>
  <c r="I1913" i="1"/>
  <c r="P1911" i="1"/>
  <c r="L1544" i="1"/>
  <c r="J1545" i="1"/>
  <c r="K1545" i="1" s="1"/>
  <c r="L950" i="1"/>
  <c r="J951" i="1"/>
  <c r="K951" i="1" s="1"/>
  <c r="N1549" i="1"/>
  <c r="D1549" i="1"/>
  <c r="E1549" i="1" s="1"/>
  <c r="A1550" i="1"/>
  <c r="P1548" i="1"/>
  <c r="I1549" i="1"/>
  <c r="P1243" i="1"/>
  <c r="A1245" i="1"/>
  <c r="D1244" i="1"/>
  <c r="E1244" i="1" s="1"/>
  <c r="N1244" i="1"/>
  <c r="I1246" i="1"/>
  <c r="D954" i="1"/>
  <c r="E954" i="1" s="1"/>
  <c r="N954" i="1"/>
  <c r="A955" i="1"/>
  <c r="P953" i="1"/>
  <c r="I956" i="1"/>
  <c r="D761" i="1"/>
  <c r="E761" i="1" s="1"/>
  <c r="N761" i="1"/>
  <c r="A762" i="1"/>
  <c r="I761" i="1"/>
  <c r="P760" i="1"/>
  <c r="F98" i="1"/>
  <c r="H97" i="1"/>
  <c r="P97" i="1"/>
  <c r="C98" i="1" s="1"/>
  <c r="G98" i="1"/>
  <c r="D98" i="1"/>
  <c r="E98" i="1" s="1"/>
  <c r="N98" i="1"/>
  <c r="A99" i="1"/>
  <c r="J91" i="1"/>
  <c r="I100" i="1"/>
  <c r="A3405" i="1" l="1"/>
  <c r="R3404" i="1"/>
  <c r="D3404" i="1"/>
  <c r="E3404" i="1" s="1"/>
  <c r="N3404" i="1"/>
  <c r="I3405" i="1"/>
  <c r="P3403" i="1"/>
  <c r="D3267" i="1"/>
  <c r="E3267" i="1" s="1"/>
  <c r="A3268" i="1"/>
  <c r="R3267" i="1"/>
  <c r="N3267" i="1"/>
  <c r="I3268" i="1"/>
  <c r="P3266" i="1"/>
  <c r="K91" i="1"/>
  <c r="L91" i="1" s="1"/>
  <c r="M91" i="1" s="1"/>
  <c r="O91" i="1" s="1"/>
  <c r="B91" i="1" s="1"/>
  <c r="L1909" i="1"/>
  <c r="J1910" i="1"/>
  <c r="K1910" i="1" s="1"/>
  <c r="I1914" i="1"/>
  <c r="P1912" i="1"/>
  <c r="A1914" i="1"/>
  <c r="D1913" i="1"/>
  <c r="E1913" i="1" s="1"/>
  <c r="N1913" i="1"/>
  <c r="L951" i="1"/>
  <c r="J952" i="1"/>
  <c r="K952" i="1" s="1"/>
  <c r="L1545" i="1"/>
  <c r="J1546" i="1"/>
  <c r="K1546" i="1" s="1"/>
  <c r="N1550" i="1"/>
  <c r="A1551" i="1"/>
  <c r="D1550" i="1"/>
  <c r="E1550" i="1" s="1"/>
  <c r="P1549" i="1"/>
  <c r="I1550" i="1"/>
  <c r="I1247" i="1"/>
  <c r="P1244" i="1"/>
  <c r="A1246" i="1"/>
  <c r="N1245" i="1"/>
  <c r="D1245" i="1"/>
  <c r="E1245" i="1" s="1"/>
  <c r="D955" i="1"/>
  <c r="E955" i="1" s="1"/>
  <c r="N955" i="1"/>
  <c r="A956" i="1"/>
  <c r="P954" i="1"/>
  <c r="I957" i="1"/>
  <c r="P761" i="1"/>
  <c r="I762" i="1"/>
  <c r="D762" i="1"/>
  <c r="E762" i="1" s="1"/>
  <c r="A763" i="1"/>
  <c r="N762" i="1"/>
  <c r="F99" i="1"/>
  <c r="H98" i="1"/>
  <c r="G99" i="1"/>
  <c r="P98" i="1"/>
  <c r="C99" i="1" s="1"/>
  <c r="D99" i="1"/>
  <c r="E99" i="1" s="1"/>
  <c r="N99" i="1"/>
  <c r="A100" i="1"/>
  <c r="J92" i="1"/>
  <c r="I101" i="1"/>
  <c r="I3406" i="1" l="1"/>
  <c r="N3405" i="1"/>
  <c r="A3406" i="1"/>
  <c r="R3405" i="1"/>
  <c r="D3405" i="1"/>
  <c r="E3405" i="1" s="1"/>
  <c r="F100" i="1"/>
  <c r="P3404" i="1"/>
  <c r="P3267" i="1"/>
  <c r="A3269" i="1"/>
  <c r="R3268" i="1"/>
  <c r="N3268" i="1"/>
  <c r="D3268" i="1"/>
  <c r="E3268" i="1" s="1"/>
  <c r="I3269" i="1"/>
  <c r="K92" i="1"/>
  <c r="L92" i="1" s="1"/>
  <c r="M92" i="1" s="1"/>
  <c r="O92" i="1" s="1"/>
  <c r="B92" i="1" s="1"/>
  <c r="L1910" i="1"/>
  <c r="J1911" i="1"/>
  <c r="K1911" i="1" s="1"/>
  <c r="A1915" i="1"/>
  <c r="D1914" i="1"/>
  <c r="E1914" i="1" s="1"/>
  <c r="N1914" i="1"/>
  <c r="I1915" i="1"/>
  <c r="P1913" i="1"/>
  <c r="L1546" i="1"/>
  <c r="J1547" i="1"/>
  <c r="K1547" i="1" s="1"/>
  <c r="L952" i="1"/>
  <c r="J953" i="1"/>
  <c r="K953" i="1" s="1"/>
  <c r="N1551" i="1"/>
  <c r="D1551" i="1"/>
  <c r="E1551" i="1" s="1"/>
  <c r="A1552" i="1"/>
  <c r="P1550" i="1"/>
  <c r="I1551" i="1"/>
  <c r="I1248" i="1"/>
  <c r="P1245" i="1"/>
  <c r="A1247" i="1"/>
  <c r="N1246" i="1"/>
  <c r="D1246" i="1"/>
  <c r="E1246" i="1" s="1"/>
  <c r="D956" i="1"/>
  <c r="E956" i="1" s="1"/>
  <c r="N956" i="1"/>
  <c r="A957" i="1"/>
  <c r="I958" i="1"/>
  <c r="P955" i="1"/>
  <c r="P762" i="1"/>
  <c r="I763" i="1"/>
  <c r="D763" i="1"/>
  <c r="E763" i="1" s="1"/>
  <c r="A764" i="1"/>
  <c r="N763" i="1"/>
  <c r="H99" i="1"/>
  <c r="D100" i="1"/>
  <c r="E100" i="1" s="1"/>
  <c r="N100" i="1"/>
  <c r="A101" i="1"/>
  <c r="P99" i="1"/>
  <c r="C100" i="1" s="1"/>
  <c r="G100" i="1"/>
  <c r="J93" i="1"/>
  <c r="I102" i="1"/>
  <c r="H100" i="1" l="1"/>
  <c r="P3405" i="1"/>
  <c r="N3406" i="1"/>
  <c r="D3406" i="1"/>
  <c r="E3406" i="1" s="1"/>
  <c r="R3406" i="1"/>
  <c r="A3407" i="1"/>
  <c r="I3407" i="1"/>
  <c r="P3268" i="1"/>
  <c r="I3270" i="1"/>
  <c r="R3269" i="1"/>
  <c r="N3269" i="1"/>
  <c r="D3269" i="1"/>
  <c r="E3269" i="1" s="1"/>
  <c r="A3270" i="1"/>
  <c r="K93" i="1"/>
  <c r="L93" i="1" s="1"/>
  <c r="M93" i="1" s="1"/>
  <c r="O93" i="1" s="1"/>
  <c r="B93" i="1" s="1"/>
  <c r="L1911" i="1"/>
  <c r="J1912" i="1"/>
  <c r="K1912" i="1" s="1"/>
  <c r="I1916" i="1"/>
  <c r="P1914" i="1"/>
  <c r="A1916" i="1"/>
  <c r="D1915" i="1"/>
  <c r="E1915" i="1" s="1"/>
  <c r="N1915" i="1"/>
  <c r="L953" i="1"/>
  <c r="J954" i="1"/>
  <c r="K954" i="1" s="1"/>
  <c r="L1547" i="1"/>
  <c r="J1548" i="1"/>
  <c r="K1548" i="1" s="1"/>
  <c r="N1552" i="1"/>
  <c r="D1552" i="1"/>
  <c r="E1552" i="1" s="1"/>
  <c r="A1553" i="1"/>
  <c r="P1551" i="1"/>
  <c r="I1552" i="1"/>
  <c r="P1246" i="1"/>
  <c r="I1249" i="1"/>
  <c r="A1248" i="1"/>
  <c r="D1247" i="1"/>
  <c r="E1247" i="1" s="1"/>
  <c r="N1247" i="1"/>
  <c r="I959" i="1"/>
  <c r="D957" i="1"/>
  <c r="E957" i="1" s="1"/>
  <c r="N957" i="1"/>
  <c r="A958" i="1"/>
  <c r="P956" i="1"/>
  <c r="I764" i="1"/>
  <c r="P763" i="1"/>
  <c r="F101" i="1"/>
  <c r="D764" i="1"/>
  <c r="E764" i="1" s="1"/>
  <c r="A765" i="1"/>
  <c r="N764" i="1"/>
  <c r="D101" i="1"/>
  <c r="E101" i="1" s="1"/>
  <c r="A102" i="1"/>
  <c r="N101" i="1"/>
  <c r="G101" i="1"/>
  <c r="P100" i="1"/>
  <c r="C101" i="1" s="1"/>
  <c r="J94" i="1"/>
  <c r="I103" i="1"/>
  <c r="D3407" i="1" l="1"/>
  <c r="E3407" i="1" s="1"/>
  <c r="A3408" i="1"/>
  <c r="R3407" i="1"/>
  <c r="N3407" i="1"/>
  <c r="I3408" i="1"/>
  <c r="P3406" i="1"/>
  <c r="I3271" i="1"/>
  <c r="R3270" i="1"/>
  <c r="N3270" i="1"/>
  <c r="D3270" i="1"/>
  <c r="E3270" i="1" s="1"/>
  <c r="A3271" i="1"/>
  <c r="P3269" i="1"/>
  <c r="K94" i="1"/>
  <c r="L94" i="1" s="1"/>
  <c r="M94" i="1" s="1"/>
  <c r="O94" i="1" s="1"/>
  <c r="B94" i="1" s="1"/>
  <c r="L1912" i="1"/>
  <c r="J1913" i="1"/>
  <c r="K1913" i="1" s="1"/>
  <c r="P1915" i="1"/>
  <c r="A1917" i="1"/>
  <c r="D1916" i="1"/>
  <c r="E1916" i="1" s="1"/>
  <c r="N1916" i="1"/>
  <c r="I1917" i="1"/>
  <c r="L1548" i="1"/>
  <c r="J1549" i="1"/>
  <c r="K1549" i="1" s="1"/>
  <c r="L954" i="1"/>
  <c r="J955" i="1"/>
  <c r="K955" i="1" s="1"/>
  <c r="N1553" i="1"/>
  <c r="D1553" i="1"/>
  <c r="E1553" i="1" s="1"/>
  <c r="A1554" i="1"/>
  <c r="P1552" i="1"/>
  <c r="I1553" i="1"/>
  <c r="I1250" i="1"/>
  <c r="A1249" i="1"/>
  <c r="D1248" i="1"/>
  <c r="E1248" i="1" s="1"/>
  <c r="N1248" i="1"/>
  <c r="P1247" i="1"/>
  <c r="D958" i="1"/>
  <c r="E958" i="1" s="1"/>
  <c r="N958" i="1"/>
  <c r="A959" i="1"/>
  <c r="P957" i="1"/>
  <c r="I960" i="1"/>
  <c r="H101" i="1"/>
  <c r="D765" i="1"/>
  <c r="E765" i="1" s="1"/>
  <c r="A766" i="1"/>
  <c r="N765" i="1"/>
  <c r="I765" i="1"/>
  <c r="P764" i="1"/>
  <c r="F102" i="1"/>
  <c r="P101" i="1"/>
  <c r="C102" i="1" s="1"/>
  <c r="G102" i="1"/>
  <c r="D102" i="1"/>
  <c r="E102" i="1" s="1"/>
  <c r="A103" i="1"/>
  <c r="N102" i="1"/>
  <c r="J95" i="1"/>
  <c r="I104" i="1"/>
  <c r="A3409" i="1" l="1"/>
  <c r="R3408" i="1"/>
  <c r="D3408" i="1"/>
  <c r="E3408" i="1" s="1"/>
  <c r="N3408" i="1"/>
  <c r="I3409" i="1"/>
  <c r="P3407" i="1"/>
  <c r="I3272" i="1"/>
  <c r="A3272" i="1"/>
  <c r="R3271" i="1"/>
  <c r="N3271" i="1"/>
  <c r="D3271" i="1"/>
  <c r="E3271" i="1" s="1"/>
  <c r="P3270" i="1"/>
  <c r="K95" i="1"/>
  <c r="L95" i="1" s="1"/>
  <c r="M95" i="1" s="1"/>
  <c r="O95" i="1" s="1"/>
  <c r="B95" i="1" s="1"/>
  <c r="L1913" i="1"/>
  <c r="J1914" i="1"/>
  <c r="K1914" i="1" s="1"/>
  <c r="I1918" i="1"/>
  <c r="P1916" i="1"/>
  <c r="A1918" i="1"/>
  <c r="D1917" i="1"/>
  <c r="E1917" i="1" s="1"/>
  <c r="N1917" i="1"/>
  <c r="L955" i="1"/>
  <c r="J956" i="1"/>
  <c r="K956" i="1" s="1"/>
  <c r="L1549" i="1"/>
  <c r="J1550" i="1"/>
  <c r="K1550" i="1" s="1"/>
  <c r="N1554" i="1"/>
  <c r="A1555" i="1"/>
  <c r="D1554" i="1"/>
  <c r="E1554" i="1" s="1"/>
  <c r="P1553" i="1"/>
  <c r="I1554" i="1"/>
  <c r="A1250" i="1"/>
  <c r="N1249" i="1"/>
  <c r="D1249" i="1"/>
  <c r="E1249" i="1" s="1"/>
  <c r="I1251" i="1"/>
  <c r="P1248" i="1"/>
  <c r="D959" i="1"/>
  <c r="E959" i="1" s="1"/>
  <c r="N959" i="1"/>
  <c r="A960" i="1"/>
  <c r="P958" i="1"/>
  <c r="I961" i="1"/>
  <c r="P765" i="1"/>
  <c r="D766" i="1"/>
  <c r="E766" i="1" s="1"/>
  <c r="A767" i="1"/>
  <c r="N766" i="1"/>
  <c r="I766" i="1"/>
  <c r="H102" i="1"/>
  <c r="F103" i="1"/>
  <c r="P102" i="1"/>
  <c r="C103" i="1" s="1"/>
  <c r="G103" i="1"/>
  <c r="D103" i="1"/>
  <c r="E103" i="1" s="1"/>
  <c r="N103" i="1"/>
  <c r="A104" i="1"/>
  <c r="J96" i="1"/>
  <c r="I105" i="1"/>
  <c r="N3409" i="1" l="1"/>
  <c r="A3410" i="1"/>
  <c r="R3409" i="1"/>
  <c r="D3409" i="1"/>
  <c r="E3409" i="1" s="1"/>
  <c r="P3408" i="1"/>
  <c r="I3410" i="1"/>
  <c r="A3273" i="1"/>
  <c r="R3272" i="1"/>
  <c r="N3272" i="1"/>
  <c r="D3272" i="1"/>
  <c r="E3272" i="1" s="1"/>
  <c r="I3273" i="1"/>
  <c r="P3271" i="1"/>
  <c r="K96" i="1"/>
  <c r="L96" i="1" s="1"/>
  <c r="M96" i="1" s="1"/>
  <c r="O96" i="1" s="1"/>
  <c r="B96" i="1" s="1"/>
  <c r="L1914" i="1"/>
  <c r="J1915" i="1"/>
  <c r="K1915" i="1" s="1"/>
  <c r="P1917" i="1"/>
  <c r="I1919" i="1"/>
  <c r="A1919" i="1"/>
  <c r="D1918" i="1"/>
  <c r="E1918" i="1" s="1"/>
  <c r="N1918" i="1"/>
  <c r="L1550" i="1"/>
  <c r="J1551" i="1"/>
  <c r="K1551" i="1" s="1"/>
  <c r="L956" i="1"/>
  <c r="J957" i="1"/>
  <c r="K957" i="1" s="1"/>
  <c r="N1555" i="1"/>
  <c r="D1555" i="1"/>
  <c r="E1555" i="1" s="1"/>
  <c r="A1556" i="1"/>
  <c r="P1554" i="1"/>
  <c r="I1555" i="1"/>
  <c r="P1249" i="1"/>
  <c r="A1251" i="1"/>
  <c r="N1250" i="1"/>
  <c r="D1250" i="1"/>
  <c r="E1250" i="1" s="1"/>
  <c r="I1252" i="1"/>
  <c r="D960" i="1"/>
  <c r="E960" i="1" s="1"/>
  <c r="N960" i="1"/>
  <c r="A961" i="1"/>
  <c r="I962" i="1"/>
  <c r="P959" i="1"/>
  <c r="P766" i="1"/>
  <c r="I767" i="1"/>
  <c r="D767" i="1"/>
  <c r="E767" i="1" s="1"/>
  <c r="A768" i="1"/>
  <c r="N767" i="1"/>
  <c r="H103" i="1"/>
  <c r="F104" i="1"/>
  <c r="D104" i="1"/>
  <c r="E104" i="1" s="1"/>
  <c r="A105" i="1"/>
  <c r="N104" i="1"/>
  <c r="P103" i="1"/>
  <c r="C104" i="1" s="1"/>
  <c r="G104" i="1"/>
  <c r="J97" i="1"/>
  <c r="I106" i="1"/>
  <c r="I3411" i="1" l="1"/>
  <c r="N3410" i="1"/>
  <c r="D3410" i="1"/>
  <c r="E3410" i="1" s="1"/>
  <c r="A3411" i="1"/>
  <c r="R3410" i="1"/>
  <c r="P3409" i="1"/>
  <c r="P3272" i="1"/>
  <c r="I3274" i="1"/>
  <c r="R3273" i="1"/>
  <c r="N3273" i="1"/>
  <c r="D3273" i="1"/>
  <c r="E3273" i="1" s="1"/>
  <c r="A3274" i="1"/>
  <c r="K97" i="1"/>
  <c r="L97" i="1" s="1"/>
  <c r="M97" i="1" s="1"/>
  <c r="O97" i="1" s="1"/>
  <c r="B97" i="1" s="1"/>
  <c r="L1915" i="1"/>
  <c r="J1916" i="1"/>
  <c r="K1916" i="1" s="1"/>
  <c r="A1920" i="1"/>
  <c r="D1919" i="1"/>
  <c r="E1919" i="1" s="1"/>
  <c r="N1919" i="1"/>
  <c r="I1920" i="1"/>
  <c r="P1918" i="1"/>
  <c r="L957" i="1"/>
  <c r="J958" i="1"/>
  <c r="K958" i="1" s="1"/>
  <c r="L1551" i="1"/>
  <c r="J1552" i="1"/>
  <c r="K1552" i="1" s="1"/>
  <c r="N1556" i="1"/>
  <c r="D1556" i="1"/>
  <c r="E1556" i="1" s="1"/>
  <c r="A1557" i="1"/>
  <c r="P1555" i="1"/>
  <c r="I1556" i="1"/>
  <c r="A1252" i="1"/>
  <c r="D1251" i="1"/>
  <c r="E1251" i="1" s="1"/>
  <c r="N1251" i="1"/>
  <c r="I1253" i="1"/>
  <c r="P1250" i="1"/>
  <c r="D961" i="1"/>
  <c r="E961" i="1" s="1"/>
  <c r="N961" i="1"/>
  <c r="A962" i="1"/>
  <c r="P960" i="1"/>
  <c r="I963" i="1"/>
  <c r="P767" i="1"/>
  <c r="D768" i="1"/>
  <c r="E768" i="1" s="1"/>
  <c r="A769" i="1"/>
  <c r="N768" i="1"/>
  <c r="I768" i="1"/>
  <c r="H104" i="1"/>
  <c r="F105" i="1"/>
  <c r="P104" i="1"/>
  <c r="C105" i="1" s="1"/>
  <c r="G105" i="1"/>
  <c r="D105" i="1"/>
  <c r="E105" i="1" s="1"/>
  <c r="N105" i="1"/>
  <c r="A106" i="1"/>
  <c r="J98" i="1"/>
  <c r="I107" i="1"/>
  <c r="P3410" i="1" l="1"/>
  <c r="I3412" i="1"/>
  <c r="D3411" i="1"/>
  <c r="E3411" i="1" s="1"/>
  <c r="A3412" i="1"/>
  <c r="R3411" i="1"/>
  <c r="N3411" i="1"/>
  <c r="N3274" i="1"/>
  <c r="D3274" i="1"/>
  <c r="E3274" i="1" s="1"/>
  <c r="R3274" i="1"/>
  <c r="A3275" i="1"/>
  <c r="P3273" i="1"/>
  <c r="I3275" i="1"/>
  <c r="K98" i="1"/>
  <c r="L98" i="1" s="1"/>
  <c r="M98" i="1" s="1"/>
  <c r="O98" i="1" s="1"/>
  <c r="B98" i="1" s="1"/>
  <c r="L1916" i="1"/>
  <c r="J1917" i="1"/>
  <c r="K1917" i="1" s="1"/>
  <c r="I1921" i="1"/>
  <c r="P1919" i="1"/>
  <c r="A1921" i="1"/>
  <c r="D1920" i="1"/>
  <c r="E1920" i="1" s="1"/>
  <c r="N1920" i="1"/>
  <c r="L1552" i="1"/>
  <c r="J1553" i="1"/>
  <c r="K1553" i="1" s="1"/>
  <c r="L958" i="1"/>
  <c r="J959" i="1"/>
  <c r="K959" i="1" s="1"/>
  <c r="N1557" i="1"/>
  <c r="D1557" i="1"/>
  <c r="E1557" i="1" s="1"/>
  <c r="A1558" i="1"/>
  <c r="P1556" i="1"/>
  <c r="I1557" i="1"/>
  <c r="P1251" i="1"/>
  <c r="A1253" i="1"/>
  <c r="D1252" i="1"/>
  <c r="E1252" i="1" s="1"/>
  <c r="N1252" i="1"/>
  <c r="I1254" i="1"/>
  <c r="D962" i="1"/>
  <c r="E962" i="1" s="1"/>
  <c r="N962" i="1"/>
  <c r="A963" i="1"/>
  <c r="I964" i="1"/>
  <c r="P961" i="1"/>
  <c r="F106" i="1"/>
  <c r="I769" i="1"/>
  <c r="P768" i="1"/>
  <c r="D769" i="1"/>
  <c r="E769" i="1" s="1"/>
  <c r="A770" i="1"/>
  <c r="N769" i="1"/>
  <c r="H105" i="1"/>
  <c r="D106" i="1"/>
  <c r="E106" i="1" s="1"/>
  <c r="A107" i="1"/>
  <c r="N106" i="1"/>
  <c r="G106" i="1"/>
  <c r="P105" i="1"/>
  <c r="C106" i="1" s="1"/>
  <c r="J99" i="1"/>
  <c r="I108" i="1"/>
  <c r="P3411" i="1" l="1"/>
  <c r="I3413" i="1"/>
  <c r="A3413" i="1"/>
  <c r="R3412" i="1"/>
  <c r="D3412" i="1"/>
  <c r="E3412" i="1" s="1"/>
  <c r="N3412" i="1"/>
  <c r="I3276" i="1"/>
  <c r="P3274" i="1"/>
  <c r="N3275" i="1"/>
  <c r="D3275" i="1"/>
  <c r="E3275" i="1" s="1"/>
  <c r="A3276" i="1"/>
  <c r="R3275" i="1"/>
  <c r="K99" i="1"/>
  <c r="L99" i="1" s="1"/>
  <c r="M99" i="1" s="1"/>
  <c r="O99" i="1" s="1"/>
  <c r="B99" i="1" s="1"/>
  <c r="L1917" i="1"/>
  <c r="J1918" i="1"/>
  <c r="K1918" i="1" s="1"/>
  <c r="P1920" i="1"/>
  <c r="A1922" i="1"/>
  <c r="D1921" i="1"/>
  <c r="E1921" i="1" s="1"/>
  <c r="N1921" i="1"/>
  <c r="I1922" i="1"/>
  <c r="L959" i="1"/>
  <c r="J960" i="1"/>
  <c r="K960" i="1" s="1"/>
  <c r="L1553" i="1"/>
  <c r="J1554" i="1"/>
  <c r="K1554" i="1" s="1"/>
  <c r="N1558" i="1"/>
  <c r="D1558" i="1"/>
  <c r="E1558" i="1" s="1"/>
  <c r="A1559" i="1"/>
  <c r="I1558" i="1"/>
  <c r="P1557" i="1"/>
  <c r="A1254" i="1"/>
  <c r="N1253" i="1"/>
  <c r="D1253" i="1"/>
  <c r="E1253" i="1" s="1"/>
  <c r="I1255" i="1"/>
  <c r="P1252" i="1"/>
  <c r="I965" i="1"/>
  <c r="H106" i="1"/>
  <c r="D963" i="1"/>
  <c r="E963" i="1" s="1"/>
  <c r="N963" i="1"/>
  <c r="A964" i="1"/>
  <c r="P962" i="1"/>
  <c r="P769" i="1"/>
  <c r="D770" i="1"/>
  <c r="E770" i="1" s="1"/>
  <c r="N770" i="1"/>
  <c r="A771" i="1"/>
  <c r="I770" i="1"/>
  <c r="F107" i="1"/>
  <c r="G107" i="1"/>
  <c r="P106" i="1"/>
  <c r="C107" i="1" s="1"/>
  <c r="D107" i="1"/>
  <c r="E107" i="1" s="1"/>
  <c r="A108" i="1"/>
  <c r="N107" i="1"/>
  <c r="J100" i="1"/>
  <c r="I109" i="1"/>
  <c r="I3414" i="1" l="1"/>
  <c r="P3412" i="1"/>
  <c r="N3413" i="1"/>
  <c r="A3414" i="1"/>
  <c r="R3413" i="1"/>
  <c r="D3413" i="1"/>
  <c r="E3413" i="1" s="1"/>
  <c r="I3277" i="1"/>
  <c r="P3275" i="1"/>
  <c r="D3276" i="1"/>
  <c r="E3276" i="1" s="1"/>
  <c r="A3277" i="1"/>
  <c r="R3276" i="1"/>
  <c r="N3276" i="1"/>
  <c r="K100" i="1"/>
  <c r="L100" i="1" s="1"/>
  <c r="M100" i="1" s="1"/>
  <c r="O100" i="1" s="1"/>
  <c r="B100" i="1" s="1"/>
  <c r="L1918" i="1"/>
  <c r="J1919" i="1"/>
  <c r="K1919" i="1" s="1"/>
  <c r="A1923" i="1"/>
  <c r="D1922" i="1"/>
  <c r="E1922" i="1" s="1"/>
  <c r="N1922" i="1"/>
  <c r="I1923" i="1"/>
  <c r="P1921" i="1"/>
  <c r="L960" i="1"/>
  <c r="J961" i="1"/>
  <c r="K961" i="1" s="1"/>
  <c r="L1554" i="1"/>
  <c r="J1555" i="1"/>
  <c r="K1555" i="1" s="1"/>
  <c r="I1559" i="1"/>
  <c r="N1559" i="1"/>
  <c r="D1559" i="1"/>
  <c r="E1559" i="1" s="1"/>
  <c r="A1560" i="1"/>
  <c r="P1558" i="1"/>
  <c r="P1253" i="1"/>
  <c r="A1255" i="1"/>
  <c r="D1254" i="1"/>
  <c r="E1254" i="1" s="1"/>
  <c r="N1254" i="1"/>
  <c r="I1256" i="1"/>
  <c r="I966" i="1"/>
  <c r="D964" i="1"/>
  <c r="E964" i="1" s="1"/>
  <c r="N964" i="1"/>
  <c r="A965" i="1"/>
  <c r="P963" i="1"/>
  <c r="I771" i="1"/>
  <c r="D771" i="1"/>
  <c r="E771" i="1" s="1"/>
  <c r="N771" i="1"/>
  <c r="A772" i="1"/>
  <c r="P770" i="1"/>
  <c r="F108" i="1"/>
  <c r="H107" i="1"/>
  <c r="D108" i="1"/>
  <c r="E108" i="1" s="1"/>
  <c r="A109" i="1"/>
  <c r="N108" i="1"/>
  <c r="P107" i="1"/>
  <c r="C108" i="1" s="1"/>
  <c r="G108" i="1"/>
  <c r="J101" i="1"/>
  <c r="I110" i="1"/>
  <c r="I3415" i="1" l="1"/>
  <c r="N3414" i="1"/>
  <c r="D3414" i="1"/>
  <c r="E3414" i="1" s="1"/>
  <c r="A3415" i="1"/>
  <c r="R3414" i="1"/>
  <c r="P3413" i="1"/>
  <c r="P3276" i="1"/>
  <c r="I3278" i="1"/>
  <c r="R3277" i="1"/>
  <c r="N3277" i="1"/>
  <c r="A3278" i="1"/>
  <c r="D3277" i="1"/>
  <c r="E3277" i="1" s="1"/>
  <c r="K101" i="1"/>
  <c r="L101" i="1" s="1"/>
  <c r="M101" i="1" s="1"/>
  <c r="O101" i="1" s="1"/>
  <c r="B101" i="1" s="1"/>
  <c r="L1919" i="1"/>
  <c r="J1920" i="1"/>
  <c r="K1920" i="1" s="1"/>
  <c r="P1922" i="1"/>
  <c r="A1924" i="1"/>
  <c r="D1923" i="1"/>
  <c r="E1923" i="1" s="1"/>
  <c r="N1923" i="1"/>
  <c r="I1924" i="1"/>
  <c r="L961" i="1"/>
  <c r="J962" i="1"/>
  <c r="K962" i="1" s="1"/>
  <c r="L1555" i="1"/>
  <c r="J1556" i="1"/>
  <c r="K1556" i="1" s="1"/>
  <c r="N1560" i="1"/>
  <c r="D1560" i="1"/>
  <c r="E1560" i="1" s="1"/>
  <c r="A1561" i="1"/>
  <c r="P1559" i="1"/>
  <c r="I1560" i="1"/>
  <c r="A1256" i="1"/>
  <c r="D1255" i="1"/>
  <c r="E1255" i="1" s="1"/>
  <c r="N1255" i="1"/>
  <c r="I1257" i="1"/>
  <c r="P1254" i="1"/>
  <c r="P964" i="1"/>
  <c r="I967" i="1"/>
  <c r="D965" i="1"/>
  <c r="E965" i="1" s="1"/>
  <c r="N965" i="1"/>
  <c r="A966" i="1"/>
  <c r="I772" i="1"/>
  <c r="D772" i="1"/>
  <c r="E772" i="1" s="1"/>
  <c r="A773" i="1"/>
  <c r="N772" i="1"/>
  <c r="P771" i="1"/>
  <c r="H108" i="1"/>
  <c r="F109" i="1"/>
  <c r="G109" i="1"/>
  <c r="P108" i="1"/>
  <c r="C109" i="1" s="1"/>
  <c r="D109" i="1"/>
  <c r="E109" i="1" s="1"/>
  <c r="N109" i="1"/>
  <c r="A110" i="1"/>
  <c r="J102" i="1"/>
  <c r="I111" i="1"/>
  <c r="I3416" i="1" l="1"/>
  <c r="D3415" i="1"/>
  <c r="E3415" i="1" s="1"/>
  <c r="A3416" i="1"/>
  <c r="R3415" i="1"/>
  <c r="N3415" i="1"/>
  <c r="P3414" i="1"/>
  <c r="P3277" i="1"/>
  <c r="N3278" i="1"/>
  <c r="D3278" i="1"/>
  <c r="E3278" i="1" s="1"/>
  <c r="A3279" i="1"/>
  <c r="R3278" i="1"/>
  <c r="I3279" i="1"/>
  <c r="K102" i="1"/>
  <c r="L102" i="1" s="1"/>
  <c r="M102" i="1" s="1"/>
  <c r="O102" i="1" s="1"/>
  <c r="B102" i="1" s="1"/>
  <c r="L1920" i="1"/>
  <c r="J1921" i="1"/>
  <c r="K1921" i="1" s="1"/>
  <c r="A1925" i="1"/>
  <c r="D1924" i="1"/>
  <c r="E1924" i="1" s="1"/>
  <c r="N1924" i="1"/>
  <c r="I1925" i="1"/>
  <c r="P1923" i="1"/>
  <c r="L1556" i="1"/>
  <c r="J1557" i="1"/>
  <c r="K1557" i="1" s="1"/>
  <c r="L962" i="1"/>
  <c r="J963" i="1"/>
  <c r="K963" i="1" s="1"/>
  <c r="N1561" i="1"/>
  <c r="D1561" i="1"/>
  <c r="E1561" i="1" s="1"/>
  <c r="A1562" i="1"/>
  <c r="P1560" i="1"/>
  <c r="I1561" i="1"/>
  <c r="P1255" i="1"/>
  <c r="A1257" i="1"/>
  <c r="D1256" i="1"/>
  <c r="E1256" i="1" s="1"/>
  <c r="N1256" i="1"/>
  <c r="I1258" i="1"/>
  <c r="D966" i="1"/>
  <c r="E966" i="1" s="1"/>
  <c r="N966" i="1"/>
  <c r="A967" i="1"/>
  <c r="I968" i="1"/>
  <c r="P965" i="1"/>
  <c r="D773" i="1"/>
  <c r="E773" i="1" s="1"/>
  <c r="A774" i="1"/>
  <c r="N773" i="1"/>
  <c r="P772" i="1"/>
  <c r="I773" i="1"/>
  <c r="H109" i="1"/>
  <c r="F110" i="1"/>
  <c r="P109" i="1"/>
  <c r="C110" i="1" s="1"/>
  <c r="G110" i="1"/>
  <c r="D110" i="1"/>
  <c r="E110" i="1" s="1"/>
  <c r="A111" i="1"/>
  <c r="N110" i="1"/>
  <c r="J103" i="1"/>
  <c r="I112" i="1"/>
  <c r="I3417" i="1" l="1"/>
  <c r="P3415" i="1"/>
  <c r="A3417" i="1"/>
  <c r="R3416" i="1"/>
  <c r="D3416" i="1"/>
  <c r="E3416" i="1" s="1"/>
  <c r="N3416" i="1"/>
  <c r="I3280" i="1"/>
  <c r="N3279" i="1"/>
  <c r="D3279" i="1"/>
  <c r="E3279" i="1" s="1"/>
  <c r="A3280" i="1"/>
  <c r="R3279" i="1"/>
  <c r="P3278" i="1"/>
  <c r="K103" i="1"/>
  <c r="L103" i="1" s="1"/>
  <c r="M103" i="1" s="1"/>
  <c r="O103" i="1" s="1"/>
  <c r="B103" i="1" s="1"/>
  <c r="L1921" i="1"/>
  <c r="J1922" i="1"/>
  <c r="K1922" i="1" s="1"/>
  <c r="I1926" i="1"/>
  <c r="P1924" i="1"/>
  <c r="A1926" i="1"/>
  <c r="D1925" i="1"/>
  <c r="E1925" i="1" s="1"/>
  <c r="N1925" i="1"/>
  <c r="L1557" i="1"/>
  <c r="J1558" i="1"/>
  <c r="K1558" i="1" s="1"/>
  <c r="L963" i="1"/>
  <c r="J964" i="1"/>
  <c r="K964" i="1" s="1"/>
  <c r="I1562" i="1"/>
  <c r="N1562" i="1"/>
  <c r="D1562" i="1"/>
  <c r="E1562" i="1" s="1"/>
  <c r="A1563" i="1"/>
  <c r="P1561" i="1"/>
  <c r="A1258" i="1"/>
  <c r="D1257" i="1"/>
  <c r="E1257" i="1" s="1"/>
  <c r="N1257" i="1"/>
  <c r="I1259" i="1"/>
  <c r="P1256" i="1"/>
  <c r="D967" i="1"/>
  <c r="E967" i="1" s="1"/>
  <c r="N967" i="1"/>
  <c r="A968" i="1"/>
  <c r="P966" i="1"/>
  <c r="I969" i="1"/>
  <c r="I774" i="1"/>
  <c r="D774" i="1"/>
  <c r="E774" i="1" s="1"/>
  <c r="N774" i="1"/>
  <c r="A775" i="1"/>
  <c r="P773" i="1"/>
  <c r="H110" i="1"/>
  <c r="F111" i="1"/>
  <c r="G111" i="1"/>
  <c r="P110" i="1"/>
  <c r="C111" i="1" s="1"/>
  <c r="D111" i="1"/>
  <c r="E111" i="1" s="1"/>
  <c r="A112" i="1"/>
  <c r="N111" i="1"/>
  <c r="J104" i="1"/>
  <c r="I113" i="1"/>
  <c r="P3416" i="1" l="1"/>
  <c r="I3418" i="1"/>
  <c r="N3417" i="1"/>
  <c r="A3418" i="1"/>
  <c r="R3417" i="1"/>
  <c r="D3417" i="1"/>
  <c r="E3417" i="1" s="1"/>
  <c r="P3279" i="1"/>
  <c r="I3281" i="1"/>
  <c r="D3280" i="1"/>
  <c r="E3280" i="1" s="1"/>
  <c r="A3281" i="1"/>
  <c r="R3280" i="1"/>
  <c r="N3280" i="1"/>
  <c r="K104" i="1"/>
  <c r="L104" i="1" s="1"/>
  <c r="M104" i="1" s="1"/>
  <c r="O104" i="1" s="1"/>
  <c r="B104" i="1" s="1"/>
  <c r="L1922" i="1"/>
  <c r="J1923" i="1"/>
  <c r="K1923" i="1" s="1"/>
  <c r="P1925" i="1"/>
  <c r="I1927" i="1"/>
  <c r="A1927" i="1"/>
  <c r="D1926" i="1"/>
  <c r="E1926" i="1" s="1"/>
  <c r="N1926" i="1"/>
  <c r="L964" i="1"/>
  <c r="J965" i="1"/>
  <c r="K965" i="1" s="1"/>
  <c r="L1558" i="1"/>
  <c r="J1559" i="1"/>
  <c r="K1559" i="1" s="1"/>
  <c r="P1562" i="1"/>
  <c r="I1563" i="1"/>
  <c r="A1564" i="1"/>
  <c r="D1563" i="1"/>
  <c r="E1563" i="1" s="1"/>
  <c r="N1563" i="1"/>
  <c r="P1257" i="1"/>
  <c r="A1259" i="1"/>
  <c r="D1258" i="1"/>
  <c r="E1258" i="1" s="1"/>
  <c r="N1258" i="1"/>
  <c r="I1260" i="1"/>
  <c r="I970" i="1"/>
  <c r="D968" i="1"/>
  <c r="E968" i="1" s="1"/>
  <c r="N968" i="1"/>
  <c r="A969" i="1"/>
  <c r="P967" i="1"/>
  <c r="I775" i="1"/>
  <c r="D775" i="1"/>
  <c r="E775" i="1" s="1"/>
  <c r="A776" i="1"/>
  <c r="N775" i="1"/>
  <c r="P774" i="1"/>
  <c r="H111" i="1"/>
  <c r="F112" i="1"/>
  <c r="D112" i="1"/>
  <c r="E112" i="1" s="1"/>
  <c r="A113" i="1"/>
  <c r="N112" i="1"/>
  <c r="G112" i="1"/>
  <c r="P111" i="1"/>
  <c r="C112" i="1" s="1"/>
  <c r="J105" i="1"/>
  <c r="I114" i="1"/>
  <c r="P3417" i="1" l="1"/>
  <c r="N3418" i="1"/>
  <c r="D3418" i="1"/>
  <c r="E3418" i="1" s="1"/>
  <c r="R3418" i="1"/>
  <c r="A3419" i="1"/>
  <c r="I3419" i="1"/>
  <c r="P3280" i="1"/>
  <c r="I3282" i="1"/>
  <c r="R3281" i="1"/>
  <c r="N3281" i="1"/>
  <c r="D3281" i="1"/>
  <c r="E3281" i="1" s="1"/>
  <c r="A3282" i="1"/>
  <c r="K105" i="1"/>
  <c r="L105" i="1" s="1"/>
  <c r="M105" i="1" s="1"/>
  <c r="O105" i="1" s="1"/>
  <c r="B105" i="1" s="1"/>
  <c r="L1923" i="1"/>
  <c r="J1924" i="1"/>
  <c r="K1924" i="1" s="1"/>
  <c r="I1928" i="1"/>
  <c r="P1926" i="1"/>
  <c r="A1928" i="1"/>
  <c r="D1927" i="1"/>
  <c r="E1927" i="1" s="1"/>
  <c r="N1927" i="1"/>
  <c r="L965" i="1"/>
  <c r="J966" i="1"/>
  <c r="K966" i="1" s="1"/>
  <c r="L1559" i="1"/>
  <c r="J1560" i="1"/>
  <c r="K1560" i="1" s="1"/>
  <c r="P1563" i="1"/>
  <c r="I1564" i="1"/>
  <c r="A1565" i="1"/>
  <c r="N1564" i="1"/>
  <c r="D1564" i="1"/>
  <c r="E1564" i="1" s="1"/>
  <c r="A1260" i="1"/>
  <c r="D1259" i="1"/>
  <c r="E1259" i="1" s="1"/>
  <c r="N1259" i="1"/>
  <c r="I1261" i="1"/>
  <c r="P1258" i="1"/>
  <c r="P968" i="1"/>
  <c r="I971" i="1"/>
  <c r="D969" i="1"/>
  <c r="E969" i="1" s="1"/>
  <c r="N969" i="1"/>
  <c r="A970" i="1"/>
  <c r="I776" i="1"/>
  <c r="P775" i="1"/>
  <c r="D776" i="1"/>
  <c r="E776" i="1" s="1"/>
  <c r="N776" i="1"/>
  <c r="A777" i="1"/>
  <c r="H112" i="1"/>
  <c r="F113" i="1"/>
  <c r="P112" i="1"/>
  <c r="C113" i="1" s="1"/>
  <c r="G113" i="1"/>
  <c r="D113" i="1"/>
  <c r="E113" i="1" s="1"/>
  <c r="A114" i="1"/>
  <c r="N113" i="1"/>
  <c r="J106" i="1"/>
  <c r="I115" i="1"/>
  <c r="I3420" i="1" l="1"/>
  <c r="D3419" i="1"/>
  <c r="E3419" i="1" s="1"/>
  <c r="A3420" i="1"/>
  <c r="R3419" i="1"/>
  <c r="N3419" i="1"/>
  <c r="P3418" i="1"/>
  <c r="N3282" i="1"/>
  <c r="D3282" i="1"/>
  <c r="E3282" i="1" s="1"/>
  <c r="A3283" i="1"/>
  <c r="R3282" i="1"/>
  <c r="I3283" i="1"/>
  <c r="P3281" i="1"/>
  <c r="K106" i="1"/>
  <c r="L106" i="1" s="1"/>
  <c r="M106" i="1" s="1"/>
  <c r="O106" i="1" s="1"/>
  <c r="B106" i="1" s="1"/>
  <c r="L1924" i="1"/>
  <c r="J1925" i="1"/>
  <c r="K1925" i="1" s="1"/>
  <c r="P1927" i="1"/>
  <c r="A1929" i="1"/>
  <c r="D1928" i="1"/>
  <c r="E1928" i="1" s="1"/>
  <c r="N1928" i="1"/>
  <c r="I1929" i="1"/>
  <c r="L1560" i="1"/>
  <c r="J1561" i="1"/>
  <c r="K1561" i="1" s="1"/>
  <c r="L966" i="1"/>
  <c r="J967" i="1"/>
  <c r="K967" i="1" s="1"/>
  <c r="P1564" i="1"/>
  <c r="A1566" i="1"/>
  <c r="D1565" i="1"/>
  <c r="E1565" i="1" s="1"/>
  <c r="N1565" i="1"/>
  <c r="I1565" i="1"/>
  <c r="P1259" i="1"/>
  <c r="A1261" i="1"/>
  <c r="D1260" i="1"/>
  <c r="E1260" i="1" s="1"/>
  <c r="N1260" i="1"/>
  <c r="I1262" i="1"/>
  <c r="D970" i="1"/>
  <c r="E970" i="1" s="1"/>
  <c r="N970" i="1"/>
  <c r="A971" i="1"/>
  <c r="I972" i="1"/>
  <c r="P969" i="1"/>
  <c r="D777" i="1"/>
  <c r="E777" i="1" s="1"/>
  <c r="A778" i="1"/>
  <c r="N777" i="1"/>
  <c r="I777" i="1"/>
  <c r="P776" i="1"/>
  <c r="H113" i="1"/>
  <c r="F114" i="1"/>
  <c r="D114" i="1"/>
  <c r="E114" i="1" s="1"/>
  <c r="A115" i="1"/>
  <c r="N114" i="1"/>
  <c r="P113" i="1"/>
  <c r="C114" i="1" s="1"/>
  <c r="G114" i="1"/>
  <c r="J107" i="1"/>
  <c r="I116" i="1"/>
  <c r="I3421" i="1" l="1"/>
  <c r="P3419" i="1"/>
  <c r="A3421" i="1"/>
  <c r="R3420" i="1"/>
  <c r="D3420" i="1"/>
  <c r="E3420" i="1" s="1"/>
  <c r="N3420" i="1"/>
  <c r="N3283" i="1"/>
  <c r="D3283" i="1"/>
  <c r="E3283" i="1" s="1"/>
  <c r="A3284" i="1"/>
  <c r="R3283" i="1"/>
  <c r="P3282" i="1"/>
  <c r="I3284" i="1"/>
  <c r="K107" i="1"/>
  <c r="L107" i="1" s="1"/>
  <c r="M107" i="1" s="1"/>
  <c r="O107" i="1" s="1"/>
  <c r="B107" i="1" s="1"/>
  <c r="L1925" i="1"/>
  <c r="J1926" i="1"/>
  <c r="K1926" i="1" s="1"/>
  <c r="A1930" i="1"/>
  <c r="D1929" i="1"/>
  <c r="E1929" i="1" s="1"/>
  <c r="N1929" i="1"/>
  <c r="I1930" i="1"/>
  <c r="P1928" i="1"/>
  <c r="L1561" i="1"/>
  <c r="J1562" i="1"/>
  <c r="K1562" i="1" s="1"/>
  <c r="L967" i="1"/>
  <c r="J968" i="1"/>
  <c r="K968" i="1" s="1"/>
  <c r="A1567" i="1"/>
  <c r="N1566" i="1"/>
  <c r="D1566" i="1"/>
  <c r="E1566" i="1" s="1"/>
  <c r="I1566" i="1"/>
  <c r="P1565" i="1"/>
  <c r="A1262" i="1"/>
  <c r="D1261" i="1"/>
  <c r="E1261" i="1" s="1"/>
  <c r="N1261" i="1"/>
  <c r="I1263" i="1"/>
  <c r="P1260" i="1"/>
  <c r="D971" i="1"/>
  <c r="E971" i="1" s="1"/>
  <c r="N971" i="1"/>
  <c r="A972" i="1"/>
  <c r="P970" i="1"/>
  <c r="I973" i="1"/>
  <c r="F115" i="1"/>
  <c r="I778" i="1"/>
  <c r="P777" i="1"/>
  <c r="D778" i="1"/>
  <c r="E778" i="1" s="1"/>
  <c r="A779" i="1"/>
  <c r="N778" i="1"/>
  <c r="H114" i="1"/>
  <c r="P114" i="1"/>
  <c r="C115" i="1" s="1"/>
  <c r="G115" i="1"/>
  <c r="D115" i="1"/>
  <c r="E115" i="1" s="1"/>
  <c r="N115" i="1"/>
  <c r="A116" i="1"/>
  <c r="J108" i="1"/>
  <c r="I117" i="1"/>
  <c r="P3420" i="1" l="1"/>
  <c r="I3422" i="1"/>
  <c r="N3421" i="1"/>
  <c r="A3422" i="1"/>
  <c r="R3421" i="1"/>
  <c r="D3421" i="1"/>
  <c r="E3421" i="1" s="1"/>
  <c r="I3285" i="1"/>
  <c r="P3283" i="1"/>
  <c r="D3284" i="1"/>
  <c r="E3284" i="1" s="1"/>
  <c r="A3285" i="1"/>
  <c r="R3284" i="1"/>
  <c r="N3284" i="1"/>
  <c r="K108" i="1"/>
  <c r="L108" i="1" s="1"/>
  <c r="M108" i="1" s="1"/>
  <c r="O108" i="1" s="1"/>
  <c r="B108" i="1" s="1"/>
  <c r="L1926" i="1"/>
  <c r="J1927" i="1"/>
  <c r="K1927" i="1" s="1"/>
  <c r="P1929" i="1"/>
  <c r="A1931" i="1"/>
  <c r="D1930" i="1"/>
  <c r="E1930" i="1" s="1"/>
  <c r="N1930" i="1"/>
  <c r="I1931" i="1"/>
  <c r="L968" i="1"/>
  <c r="J969" i="1"/>
  <c r="K969" i="1" s="1"/>
  <c r="L1562" i="1"/>
  <c r="J1563" i="1"/>
  <c r="K1563" i="1" s="1"/>
  <c r="P1566" i="1"/>
  <c r="A1568" i="1"/>
  <c r="D1567" i="1"/>
  <c r="E1567" i="1" s="1"/>
  <c r="N1567" i="1"/>
  <c r="I1567" i="1"/>
  <c r="P1261" i="1"/>
  <c r="A1263" i="1"/>
  <c r="D1262" i="1"/>
  <c r="E1262" i="1" s="1"/>
  <c r="N1262" i="1"/>
  <c r="I1264" i="1"/>
  <c r="I974" i="1"/>
  <c r="D972" i="1"/>
  <c r="E972" i="1" s="1"/>
  <c r="N972" i="1"/>
  <c r="A973" i="1"/>
  <c r="P971" i="1"/>
  <c r="P778" i="1"/>
  <c r="H115" i="1"/>
  <c r="D779" i="1"/>
  <c r="E779" i="1" s="1"/>
  <c r="A780" i="1"/>
  <c r="N779" i="1"/>
  <c r="I779" i="1"/>
  <c r="F116" i="1"/>
  <c r="G116" i="1"/>
  <c r="P115" i="1"/>
  <c r="C116" i="1" s="1"/>
  <c r="D116" i="1"/>
  <c r="E116" i="1" s="1"/>
  <c r="A117" i="1"/>
  <c r="N116" i="1"/>
  <c r="J109" i="1"/>
  <c r="I118" i="1"/>
  <c r="I3423" i="1" l="1"/>
  <c r="N3422" i="1"/>
  <c r="D3422" i="1"/>
  <c r="E3422" i="1" s="1"/>
  <c r="A3423" i="1"/>
  <c r="R3422" i="1"/>
  <c r="P3421" i="1"/>
  <c r="P3284" i="1"/>
  <c r="R3285" i="1"/>
  <c r="N3285" i="1"/>
  <c r="D3285" i="1"/>
  <c r="E3285" i="1" s="1"/>
  <c r="A3286" i="1"/>
  <c r="I3286" i="1"/>
  <c r="K109" i="1"/>
  <c r="L109" i="1" s="1"/>
  <c r="M109" i="1" s="1"/>
  <c r="O109" i="1" s="1"/>
  <c r="B109" i="1" s="1"/>
  <c r="L1927" i="1"/>
  <c r="J1928" i="1"/>
  <c r="K1928" i="1" s="1"/>
  <c r="A1932" i="1"/>
  <c r="N1931" i="1"/>
  <c r="D1931" i="1"/>
  <c r="E1931" i="1" s="1"/>
  <c r="I1932" i="1"/>
  <c r="P1930" i="1"/>
  <c r="L1563" i="1"/>
  <c r="J1564" i="1"/>
  <c r="K1564" i="1" s="1"/>
  <c r="L969" i="1"/>
  <c r="J970" i="1"/>
  <c r="K970" i="1" s="1"/>
  <c r="A1569" i="1"/>
  <c r="N1568" i="1"/>
  <c r="D1568" i="1"/>
  <c r="E1568" i="1" s="1"/>
  <c r="I1568" i="1"/>
  <c r="P1567" i="1"/>
  <c r="A1264" i="1"/>
  <c r="D1263" i="1"/>
  <c r="E1263" i="1" s="1"/>
  <c r="N1263" i="1"/>
  <c r="I1265" i="1"/>
  <c r="P1262" i="1"/>
  <c r="P972" i="1"/>
  <c r="I975" i="1"/>
  <c r="D973" i="1"/>
  <c r="E973" i="1" s="1"/>
  <c r="N973" i="1"/>
  <c r="A974" i="1"/>
  <c r="I780" i="1"/>
  <c r="P779" i="1"/>
  <c r="D780" i="1"/>
  <c r="E780" i="1" s="1"/>
  <c r="N780" i="1"/>
  <c r="A781" i="1"/>
  <c r="H116" i="1"/>
  <c r="F117" i="1"/>
  <c r="D117" i="1"/>
  <c r="E117" i="1" s="1"/>
  <c r="A118" i="1"/>
  <c r="N117" i="1"/>
  <c r="G117" i="1"/>
  <c r="P116" i="1"/>
  <c r="C117" i="1" s="1"/>
  <c r="J110" i="1"/>
  <c r="I119" i="1"/>
  <c r="I3424" i="1" l="1"/>
  <c r="P3422" i="1"/>
  <c r="D3423" i="1"/>
  <c r="E3423" i="1" s="1"/>
  <c r="A3424" i="1"/>
  <c r="R3423" i="1"/>
  <c r="N3423" i="1"/>
  <c r="N3286" i="1"/>
  <c r="D3286" i="1"/>
  <c r="E3286" i="1" s="1"/>
  <c r="A3287" i="1"/>
  <c r="R3286" i="1"/>
  <c r="I3287" i="1"/>
  <c r="P3285" i="1"/>
  <c r="K110" i="1"/>
  <c r="L110" i="1" s="1"/>
  <c r="M110" i="1" s="1"/>
  <c r="O110" i="1" s="1"/>
  <c r="B110" i="1" s="1"/>
  <c r="L1928" i="1"/>
  <c r="J1929" i="1"/>
  <c r="K1929" i="1" s="1"/>
  <c r="I1933" i="1"/>
  <c r="P1931" i="1"/>
  <c r="A1933" i="1"/>
  <c r="N1932" i="1"/>
  <c r="D1932" i="1"/>
  <c r="E1932" i="1" s="1"/>
  <c r="L970" i="1"/>
  <c r="J971" i="1"/>
  <c r="K971" i="1" s="1"/>
  <c r="L1564" i="1"/>
  <c r="J1565" i="1"/>
  <c r="K1565" i="1" s="1"/>
  <c r="I1569" i="1"/>
  <c r="P1568" i="1"/>
  <c r="A1570" i="1"/>
  <c r="D1569" i="1"/>
  <c r="E1569" i="1" s="1"/>
  <c r="N1569" i="1"/>
  <c r="P1263" i="1"/>
  <c r="A1265" i="1"/>
  <c r="D1264" i="1"/>
  <c r="E1264" i="1" s="1"/>
  <c r="N1264" i="1"/>
  <c r="I1266" i="1"/>
  <c r="I976" i="1"/>
  <c r="D974" i="1"/>
  <c r="E974" i="1" s="1"/>
  <c r="N974" i="1"/>
  <c r="A975" i="1"/>
  <c r="P973" i="1"/>
  <c r="D781" i="1"/>
  <c r="E781" i="1" s="1"/>
  <c r="A782" i="1"/>
  <c r="N781" i="1"/>
  <c r="P780" i="1"/>
  <c r="I781" i="1"/>
  <c r="H117" i="1"/>
  <c r="F118" i="1"/>
  <c r="G118" i="1"/>
  <c r="P117" i="1"/>
  <c r="C118" i="1" s="1"/>
  <c r="D118" i="1"/>
  <c r="E118" i="1" s="1"/>
  <c r="N118" i="1"/>
  <c r="A119" i="1"/>
  <c r="J111" i="1"/>
  <c r="I120" i="1"/>
  <c r="P3423" i="1" l="1"/>
  <c r="I3425" i="1"/>
  <c r="A3425" i="1"/>
  <c r="R3424" i="1"/>
  <c r="D3424" i="1"/>
  <c r="E3424" i="1" s="1"/>
  <c r="N3424" i="1"/>
  <c r="N3287" i="1"/>
  <c r="D3287" i="1"/>
  <c r="E3287" i="1" s="1"/>
  <c r="A3288" i="1"/>
  <c r="R3287" i="1"/>
  <c r="I3288" i="1"/>
  <c r="P3286" i="1"/>
  <c r="K111" i="1"/>
  <c r="L111" i="1" s="1"/>
  <c r="M111" i="1" s="1"/>
  <c r="O111" i="1" s="1"/>
  <c r="B111" i="1" s="1"/>
  <c r="L1929" i="1"/>
  <c r="J1930" i="1"/>
  <c r="K1930" i="1" s="1"/>
  <c r="I1934" i="1"/>
  <c r="P1932" i="1"/>
  <c r="A1934" i="1"/>
  <c r="N1933" i="1"/>
  <c r="D1933" i="1"/>
  <c r="E1933" i="1" s="1"/>
  <c r="L1565" i="1"/>
  <c r="J1566" i="1"/>
  <c r="K1566" i="1" s="1"/>
  <c r="L971" i="1"/>
  <c r="J972" i="1"/>
  <c r="K972" i="1" s="1"/>
  <c r="P1569" i="1"/>
  <c r="A1571" i="1"/>
  <c r="N1570" i="1"/>
  <c r="D1570" i="1"/>
  <c r="E1570" i="1" s="1"/>
  <c r="I1570" i="1"/>
  <c r="A1266" i="1"/>
  <c r="D1265" i="1"/>
  <c r="E1265" i="1" s="1"/>
  <c r="N1265" i="1"/>
  <c r="I1267" i="1"/>
  <c r="P1264" i="1"/>
  <c r="P974" i="1"/>
  <c r="I977" i="1"/>
  <c r="D975" i="1"/>
  <c r="E975" i="1" s="1"/>
  <c r="N975" i="1"/>
  <c r="A976" i="1"/>
  <c r="I782" i="1"/>
  <c r="P781" i="1"/>
  <c r="D782" i="1"/>
  <c r="E782" i="1" s="1"/>
  <c r="A783" i="1"/>
  <c r="N782" i="1"/>
  <c r="H118" i="1"/>
  <c r="F119" i="1"/>
  <c r="D119" i="1"/>
  <c r="E119" i="1" s="1"/>
  <c r="A120" i="1"/>
  <c r="N119" i="1"/>
  <c r="P118" i="1"/>
  <c r="C119" i="1" s="1"/>
  <c r="G119" i="1"/>
  <c r="J112" i="1"/>
  <c r="I121" i="1"/>
  <c r="I3426" i="1" l="1"/>
  <c r="P3424" i="1"/>
  <c r="N3425" i="1"/>
  <c r="A3426" i="1"/>
  <c r="R3425" i="1"/>
  <c r="D3425" i="1"/>
  <c r="E3425" i="1" s="1"/>
  <c r="D3288" i="1"/>
  <c r="E3288" i="1" s="1"/>
  <c r="A3289" i="1"/>
  <c r="R3288" i="1"/>
  <c r="N3288" i="1"/>
  <c r="I3289" i="1"/>
  <c r="P3287" i="1"/>
  <c r="K112" i="1"/>
  <c r="L112" i="1" s="1"/>
  <c r="M112" i="1" s="1"/>
  <c r="O112" i="1" s="1"/>
  <c r="B112" i="1" s="1"/>
  <c r="L1930" i="1"/>
  <c r="J1931" i="1"/>
  <c r="K1931" i="1" s="1"/>
  <c r="I1935" i="1"/>
  <c r="P1933" i="1"/>
  <c r="A1935" i="1"/>
  <c r="N1934" i="1"/>
  <c r="D1934" i="1"/>
  <c r="E1934" i="1" s="1"/>
  <c r="L972" i="1"/>
  <c r="J973" i="1"/>
  <c r="K973" i="1" s="1"/>
  <c r="L1566" i="1"/>
  <c r="J1567" i="1"/>
  <c r="K1567" i="1" s="1"/>
  <c r="P1570" i="1"/>
  <c r="A1572" i="1"/>
  <c r="N1571" i="1"/>
  <c r="D1571" i="1"/>
  <c r="E1571" i="1" s="1"/>
  <c r="I1571" i="1"/>
  <c r="P1265" i="1"/>
  <c r="A1267" i="1"/>
  <c r="D1266" i="1"/>
  <c r="E1266" i="1" s="1"/>
  <c r="N1266" i="1"/>
  <c r="I1268" i="1"/>
  <c r="I978" i="1"/>
  <c r="D976" i="1"/>
  <c r="E976" i="1" s="1"/>
  <c r="N976" i="1"/>
  <c r="A977" i="1"/>
  <c r="P975" i="1"/>
  <c r="D783" i="1"/>
  <c r="E783" i="1" s="1"/>
  <c r="A784" i="1"/>
  <c r="N783" i="1"/>
  <c r="I783" i="1"/>
  <c r="P782" i="1"/>
  <c r="F120" i="1"/>
  <c r="H119" i="1"/>
  <c r="P119" i="1"/>
  <c r="C120" i="1" s="1"/>
  <c r="G120" i="1"/>
  <c r="D120" i="1"/>
  <c r="E120" i="1" s="1"/>
  <c r="N120" i="1"/>
  <c r="A121" i="1"/>
  <c r="J113" i="1"/>
  <c r="I122" i="1"/>
  <c r="I3427" i="1" l="1"/>
  <c r="N3426" i="1"/>
  <c r="D3426" i="1"/>
  <c r="E3426" i="1" s="1"/>
  <c r="A3427" i="1"/>
  <c r="R3426" i="1"/>
  <c r="P3425" i="1"/>
  <c r="R3289" i="1"/>
  <c r="N3289" i="1"/>
  <c r="D3289" i="1"/>
  <c r="E3289" i="1" s="1"/>
  <c r="A3290" i="1"/>
  <c r="I3290" i="1"/>
  <c r="P3288" i="1"/>
  <c r="K113" i="1"/>
  <c r="L113" i="1" s="1"/>
  <c r="M113" i="1" s="1"/>
  <c r="O113" i="1" s="1"/>
  <c r="B113" i="1" s="1"/>
  <c r="L1931" i="1"/>
  <c r="J1932" i="1"/>
  <c r="K1932" i="1" s="1"/>
  <c r="A1936" i="1"/>
  <c r="N1935" i="1"/>
  <c r="D1935" i="1"/>
  <c r="E1935" i="1" s="1"/>
  <c r="I1936" i="1"/>
  <c r="P1934" i="1"/>
  <c r="L1567" i="1"/>
  <c r="J1568" i="1"/>
  <c r="K1568" i="1" s="1"/>
  <c r="L973" i="1"/>
  <c r="J974" i="1"/>
  <c r="K974" i="1" s="1"/>
  <c r="A1573" i="1"/>
  <c r="N1572" i="1"/>
  <c r="D1572" i="1"/>
  <c r="E1572" i="1" s="1"/>
  <c r="I1572" i="1"/>
  <c r="P1571" i="1"/>
  <c r="A1268" i="1"/>
  <c r="D1267" i="1"/>
  <c r="E1267" i="1" s="1"/>
  <c r="N1267" i="1"/>
  <c r="I1269" i="1"/>
  <c r="P1266" i="1"/>
  <c r="P976" i="1"/>
  <c r="I979" i="1"/>
  <c r="D977" i="1"/>
  <c r="E977" i="1" s="1"/>
  <c r="N977" i="1"/>
  <c r="A978" i="1"/>
  <c r="P783" i="1"/>
  <c r="D784" i="1"/>
  <c r="E784" i="1" s="1"/>
  <c r="N784" i="1"/>
  <c r="A785" i="1"/>
  <c r="I784" i="1"/>
  <c r="F121" i="1"/>
  <c r="H120" i="1"/>
  <c r="P120" i="1"/>
  <c r="C121" i="1" s="1"/>
  <c r="G121" i="1"/>
  <c r="D121" i="1"/>
  <c r="E121" i="1" s="1"/>
  <c r="A122" i="1"/>
  <c r="N121" i="1"/>
  <c r="J114" i="1"/>
  <c r="I123" i="1"/>
  <c r="P3426" i="1" l="1"/>
  <c r="D3427" i="1"/>
  <c r="E3427" i="1" s="1"/>
  <c r="A3428" i="1"/>
  <c r="R3427" i="1"/>
  <c r="N3427" i="1"/>
  <c r="I3428" i="1"/>
  <c r="N3290" i="1"/>
  <c r="D3290" i="1"/>
  <c r="E3290" i="1" s="1"/>
  <c r="A3291" i="1"/>
  <c r="R3290" i="1"/>
  <c r="P3289" i="1"/>
  <c r="I3291" i="1"/>
  <c r="K114" i="1"/>
  <c r="L114" i="1" s="1"/>
  <c r="M114" i="1" s="1"/>
  <c r="O114" i="1" s="1"/>
  <c r="B114" i="1" s="1"/>
  <c r="L1932" i="1"/>
  <c r="J1933" i="1"/>
  <c r="K1933" i="1" s="1"/>
  <c r="P1935" i="1"/>
  <c r="A1937" i="1"/>
  <c r="N1936" i="1"/>
  <c r="D1936" i="1"/>
  <c r="E1936" i="1" s="1"/>
  <c r="I1937" i="1"/>
  <c r="L974" i="1"/>
  <c r="J975" i="1"/>
  <c r="K975" i="1" s="1"/>
  <c r="L1568" i="1"/>
  <c r="J1569" i="1"/>
  <c r="K1569" i="1" s="1"/>
  <c r="P1572" i="1"/>
  <c r="A1574" i="1"/>
  <c r="N1573" i="1"/>
  <c r="D1573" i="1"/>
  <c r="E1573" i="1" s="1"/>
  <c r="I1573" i="1"/>
  <c r="I1270" i="1"/>
  <c r="P1267" i="1"/>
  <c r="A1269" i="1"/>
  <c r="D1268" i="1"/>
  <c r="E1268" i="1" s="1"/>
  <c r="N1268" i="1"/>
  <c r="D978" i="1"/>
  <c r="E978" i="1" s="1"/>
  <c r="N978" i="1"/>
  <c r="A979" i="1"/>
  <c r="F122" i="1"/>
  <c r="P977" i="1"/>
  <c r="I980" i="1"/>
  <c r="I785" i="1"/>
  <c r="D785" i="1"/>
  <c r="E785" i="1" s="1"/>
  <c r="A786" i="1"/>
  <c r="N785" i="1"/>
  <c r="P784" i="1"/>
  <c r="H121" i="1"/>
  <c r="G122" i="1"/>
  <c r="P121" i="1"/>
  <c r="C122" i="1" s="1"/>
  <c r="D122" i="1"/>
  <c r="E122" i="1" s="1"/>
  <c r="A123" i="1"/>
  <c r="N122" i="1"/>
  <c r="J115" i="1"/>
  <c r="I124" i="1"/>
  <c r="P3427" i="1" l="1"/>
  <c r="I3429" i="1"/>
  <c r="A3429" i="1"/>
  <c r="R3428" i="1"/>
  <c r="D3428" i="1"/>
  <c r="E3428" i="1" s="1"/>
  <c r="N3428" i="1"/>
  <c r="I3292" i="1"/>
  <c r="N3291" i="1"/>
  <c r="D3291" i="1"/>
  <c r="E3291" i="1" s="1"/>
  <c r="A3292" i="1"/>
  <c r="R3291" i="1"/>
  <c r="P3290" i="1"/>
  <c r="K115" i="1"/>
  <c r="L115" i="1" s="1"/>
  <c r="M115" i="1" s="1"/>
  <c r="O115" i="1" s="1"/>
  <c r="B115" i="1" s="1"/>
  <c r="L1933" i="1"/>
  <c r="J1934" i="1"/>
  <c r="K1934" i="1" s="1"/>
  <c r="P1936" i="1"/>
  <c r="A1938" i="1"/>
  <c r="N1937" i="1"/>
  <c r="D1937" i="1"/>
  <c r="E1937" i="1" s="1"/>
  <c r="I1938" i="1"/>
  <c r="L1569" i="1"/>
  <c r="J1570" i="1"/>
  <c r="K1570" i="1" s="1"/>
  <c r="L975" i="1"/>
  <c r="J976" i="1"/>
  <c r="K976" i="1" s="1"/>
  <c r="I1574" i="1"/>
  <c r="P1573" i="1"/>
  <c r="A1575" i="1"/>
  <c r="N1574" i="1"/>
  <c r="D1574" i="1"/>
  <c r="E1574" i="1" s="1"/>
  <c r="I1271" i="1"/>
  <c r="P1268" i="1"/>
  <c r="A1270" i="1"/>
  <c r="D1269" i="1"/>
  <c r="E1269" i="1" s="1"/>
  <c r="N1269" i="1"/>
  <c r="D979" i="1"/>
  <c r="E979" i="1" s="1"/>
  <c r="N979" i="1"/>
  <c r="A980" i="1"/>
  <c r="I981" i="1"/>
  <c r="P978" i="1"/>
  <c r="H122" i="1"/>
  <c r="I786" i="1"/>
  <c r="P785" i="1"/>
  <c r="D786" i="1"/>
  <c r="E786" i="1" s="1"/>
  <c r="A787" i="1"/>
  <c r="N786" i="1"/>
  <c r="F123" i="1"/>
  <c r="P122" i="1"/>
  <c r="C123" i="1" s="1"/>
  <c r="G123" i="1"/>
  <c r="D123" i="1"/>
  <c r="E123" i="1" s="1"/>
  <c r="A124" i="1"/>
  <c r="N123" i="1"/>
  <c r="J116" i="1"/>
  <c r="I125" i="1"/>
  <c r="N3429" i="1" l="1"/>
  <c r="A3430" i="1"/>
  <c r="R3429" i="1"/>
  <c r="D3429" i="1"/>
  <c r="E3429" i="1" s="1"/>
  <c r="P3428" i="1"/>
  <c r="I3430" i="1"/>
  <c r="P3291" i="1"/>
  <c r="I3293" i="1"/>
  <c r="D3292" i="1"/>
  <c r="E3292" i="1" s="1"/>
  <c r="A3293" i="1"/>
  <c r="R3292" i="1"/>
  <c r="N3292" i="1"/>
  <c r="K116" i="1"/>
  <c r="L116" i="1" s="1"/>
  <c r="M116" i="1" s="1"/>
  <c r="O116" i="1" s="1"/>
  <c r="B116" i="1" s="1"/>
  <c r="L1934" i="1"/>
  <c r="J1935" i="1"/>
  <c r="K1935" i="1" s="1"/>
  <c r="P1937" i="1"/>
  <c r="A1939" i="1"/>
  <c r="N1938" i="1"/>
  <c r="D1938" i="1"/>
  <c r="E1938" i="1" s="1"/>
  <c r="I1939" i="1"/>
  <c r="L976" i="1"/>
  <c r="J977" i="1"/>
  <c r="K977" i="1" s="1"/>
  <c r="L1570" i="1"/>
  <c r="J1571" i="1"/>
  <c r="K1571" i="1" s="1"/>
  <c r="P1574" i="1"/>
  <c r="A1576" i="1"/>
  <c r="N1575" i="1"/>
  <c r="D1575" i="1"/>
  <c r="E1575" i="1" s="1"/>
  <c r="I1575" i="1"/>
  <c r="P1269" i="1"/>
  <c r="I1272" i="1"/>
  <c r="A1271" i="1"/>
  <c r="D1270" i="1"/>
  <c r="E1270" i="1" s="1"/>
  <c r="N1270" i="1"/>
  <c r="I982" i="1"/>
  <c r="D980" i="1"/>
  <c r="E980" i="1" s="1"/>
  <c r="N980" i="1"/>
  <c r="A981" i="1"/>
  <c r="P979" i="1"/>
  <c r="P786" i="1"/>
  <c r="I787" i="1"/>
  <c r="N787" i="1"/>
  <c r="D787" i="1"/>
  <c r="E787" i="1" s="1"/>
  <c r="A788" i="1"/>
  <c r="F124" i="1"/>
  <c r="H123" i="1"/>
  <c r="D124" i="1"/>
  <c r="E124" i="1" s="1"/>
  <c r="N124" i="1"/>
  <c r="A125" i="1"/>
  <c r="G124" i="1"/>
  <c r="P123" i="1"/>
  <c r="C124" i="1" s="1"/>
  <c r="J117" i="1"/>
  <c r="I126" i="1"/>
  <c r="P3429" i="1" l="1"/>
  <c r="N3430" i="1"/>
  <c r="D3430" i="1"/>
  <c r="E3430" i="1" s="1"/>
  <c r="A3431" i="1"/>
  <c r="R3430" i="1"/>
  <c r="I3431" i="1"/>
  <c r="P3292" i="1"/>
  <c r="R3293" i="1"/>
  <c r="N3293" i="1"/>
  <c r="D3293" i="1"/>
  <c r="E3293" i="1" s="1"/>
  <c r="A3294" i="1"/>
  <c r="I3294" i="1"/>
  <c r="K117" i="1"/>
  <c r="L117" i="1" s="1"/>
  <c r="M117" i="1" s="1"/>
  <c r="O117" i="1" s="1"/>
  <c r="B117" i="1" s="1"/>
  <c r="L1935" i="1"/>
  <c r="J1936" i="1"/>
  <c r="K1936" i="1" s="1"/>
  <c r="P1938" i="1"/>
  <c r="A1940" i="1"/>
  <c r="N1939" i="1"/>
  <c r="D1939" i="1"/>
  <c r="E1939" i="1" s="1"/>
  <c r="I1940" i="1"/>
  <c r="L1571" i="1"/>
  <c r="J1572" i="1"/>
  <c r="K1572" i="1" s="1"/>
  <c r="L977" i="1"/>
  <c r="J978" i="1"/>
  <c r="K978" i="1" s="1"/>
  <c r="A1577" i="1"/>
  <c r="N1576" i="1"/>
  <c r="D1576" i="1"/>
  <c r="E1576" i="1" s="1"/>
  <c r="I1576" i="1"/>
  <c r="P1575" i="1"/>
  <c r="I1273" i="1"/>
  <c r="A1272" i="1"/>
  <c r="D1271" i="1"/>
  <c r="E1271" i="1" s="1"/>
  <c r="N1271" i="1"/>
  <c r="P1270" i="1"/>
  <c r="D981" i="1"/>
  <c r="E981" i="1" s="1"/>
  <c r="N981" i="1"/>
  <c r="A982" i="1"/>
  <c r="P980" i="1"/>
  <c r="I983" i="1"/>
  <c r="N788" i="1"/>
  <c r="D788" i="1"/>
  <c r="E788" i="1" s="1"/>
  <c r="A789" i="1"/>
  <c r="I788" i="1"/>
  <c r="P787" i="1"/>
  <c r="H124" i="1"/>
  <c r="F125" i="1"/>
  <c r="D125" i="1"/>
  <c r="E125" i="1" s="1"/>
  <c r="N125" i="1"/>
  <c r="A126" i="1"/>
  <c r="G125" i="1"/>
  <c r="P124" i="1"/>
  <c r="C125" i="1" s="1"/>
  <c r="J118" i="1"/>
  <c r="I127" i="1"/>
  <c r="I3432" i="1" l="1"/>
  <c r="D3431" i="1"/>
  <c r="E3431" i="1" s="1"/>
  <c r="A3432" i="1"/>
  <c r="R3431" i="1"/>
  <c r="N3431" i="1"/>
  <c r="P3430" i="1"/>
  <c r="I3295" i="1"/>
  <c r="N3294" i="1"/>
  <c r="D3294" i="1"/>
  <c r="E3294" i="1" s="1"/>
  <c r="A3295" i="1"/>
  <c r="R3294" i="1"/>
  <c r="P3293" i="1"/>
  <c r="K118" i="1"/>
  <c r="L118" i="1" s="1"/>
  <c r="M118" i="1" s="1"/>
  <c r="O118" i="1" s="1"/>
  <c r="B118" i="1" s="1"/>
  <c r="L1936" i="1"/>
  <c r="J1937" i="1"/>
  <c r="K1937" i="1" s="1"/>
  <c r="P1939" i="1"/>
  <c r="A1941" i="1"/>
  <c r="N1940" i="1"/>
  <c r="D1940" i="1"/>
  <c r="E1940" i="1" s="1"/>
  <c r="I1941" i="1"/>
  <c r="L1572" i="1"/>
  <c r="J1573" i="1"/>
  <c r="K1573" i="1" s="1"/>
  <c r="L978" i="1"/>
  <c r="J979" i="1"/>
  <c r="K979" i="1" s="1"/>
  <c r="I1577" i="1"/>
  <c r="P1576" i="1"/>
  <c r="A1578" i="1"/>
  <c r="D1577" i="1"/>
  <c r="E1577" i="1" s="1"/>
  <c r="N1577" i="1"/>
  <c r="A1273" i="1"/>
  <c r="D1272" i="1"/>
  <c r="E1272" i="1" s="1"/>
  <c r="N1272" i="1"/>
  <c r="I1274" i="1"/>
  <c r="P1271" i="1"/>
  <c r="D982" i="1"/>
  <c r="E982" i="1" s="1"/>
  <c r="N982" i="1"/>
  <c r="A983" i="1"/>
  <c r="I984" i="1"/>
  <c r="P981" i="1"/>
  <c r="N789" i="1"/>
  <c r="D789" i="1"/>
  <c r="E789" i="1" s="1"/>
  <c r="A790" i="1"/>
  <c r="P788" i="1"/>
  <c r="I789" i="1"/>
  <c r="H125" i="1"/>
  <c r="F126" i="1"/>
  <c r="D126" i="1"/>
  <c r="E126" i="1" s="1"/>
  <c r="A127" i="1"/>
  <c r="N126" i="1"/>
  <c r="P125" i="1"/>
  <c r="C126" i="1" s="1"/>
  <c r="G126" i="1"/>
  <c r="J119" i="1"/>
  <c r="I128" i="1"/>
  <c r="I3433" i="1" l="1"/>
  <c r="P3431" i="1"/>
  <c r="A3433" i="1"/>
  <c r="R3432" i="1"/>
  <c r="D3432" i="1"/>
  <c r="E3432" i="1" s="1"/>
  <c r="N3432" i="1"/>
  <c r="P3294" i="1"/>
  <c r="N3295" i="1"/>
  <c r="D3295" i="1"/>
  <c r="E3295" i="1" s="1"/>
  <c r="A3296" i="1"/>
  <c r="R3295" i="1"/>
  <c r="I3296" i="1"/>
  <c r="K119" i="1"/>
  <c r="L119" i="1" s="1"/>
  <c r="M119" i="1" s="1"/>
  <c r="O119" i="1" s="1"/>
  <c r="B119" i="1" s="1"/>
  <c r="L1937" i="1"/>
  <c r="J1938" i="1"/>
  <c r="K1938" i="1" s="1"/>
  <c r="P1940" i="1"/>
  <c r="A1942" i="1"/>
  <c r="N1941" i="1"/>
  <c r="D1941" i="1"/>
  <c r="E1941" i="1" s="1"/>
  <c r="I1942" i="1"/>
  <c r="L1573" i="1"/>
  <c r="J1574" i="1"/>
  <c r="K1574" i="1" s="1"/>
  <c r="L979" i="1"/>
  <c r="J980" i="1"/>
  <c r="K980" i="1" s="1"/>
  <c r="P1577" i="1"/>
  <c r="I1578" i="1"/>
  <c r="A1579" i="1"/>
  <c r="N1578" i="1"/>
  <c r="D1578" i="1"/>
  <c r="E1578" i="1" s="1"/>
  <c r="I1275" i="1"/>
  <c r="P1272" i="1"/>
  <c r="A1274" i="1"/>
  <c r="D1273" i="1"/>
  <c r="E1273" i="1" s="1"/>
  <c r="N1273" i="1"/>
  <c r="I985" i="1"/>
  <c r="D983" i="1"/>
  <c r="E983" i="1" s="1"/>
  <c r="N983" i="1"/>
  <c r="A984" i="1"/>
  <c r="P982" i="1"/>
  <c r="P789" i="1"/>
  <c r="I790" i="1"/>
  <c r="N790" i="1"/>
  <c r="D790" i="1"/>
  <c r="E790" i="1" s="1"/>
  <c r="A791" i="1"/>
  <c r="H126" i="1"/>
  <c r="F127" i="1"/>
  <c r="P126" i="1"/>
  <c r="C127" i="1" s="1"/>
  <c r="G127" i="1"/>
  <c r="D127" i="1"/>
  <c r="E127" i="1" s="1"/>
  <c r="A128" i="1"/>
  <c r="N127" i="1"/>
  <c r="J120" i="1"/>
  <c r="I129" i="1"/>
  <c r="I3434" i="1" l="1"/>
  <c r="N3433" i="1"/>
  <c r="A3434" i="1"/>
  <c r="R3433" i="1"/>
  <c r="D3433" i="1"/>
  <c r="E3433" i="1" s="1"/>
  <c r="P3432" i="1"/>
  <c r="P3295" i="1"/>
  <c r="I3297" i="1"/>
  <c r="D3296" i="1"/>
  <c r="E3296" i="1" s="1"/>
  <c r="A3297" i="1"/>
  <c r="R3296" i="1"/>
  <c r="N3296" i="1"/>
  <c r="K120" i="1"/>
  <c r="L120" i="1" s="1"/>
  <c r="M120" i="1" s="1"/>
  <c r="O120" i="1" s="1"/>
  <c r="B120" i="1" s="1"/>
  <c r="L1938" i="1"/>
  <c r="J1939" i="1"/>
  <c r="K1939" i="1" s="1"/>
  <c r="P1941" i="1"/>
  <c r="A1943" i="1"/>
  <c r="N1942" i="1"/>
  <c r="D1942" i="1"/>
  <c r="E1942" i="1" s="1"/>
  <c r="I1943" i="1"/>
  <c r="L980" i="1"/>
  <c r="J981" i="1"/>
  <c r="K981" i="1" s="1"/>
  <c r="L1574" i="1"/>
  <c r="J1575" i="1"/>
  <c r="K1575" i="1" s="1"/>
  <c r="I1579" i="1"/>
  <c r="P1578" i="1"/>
  <c r="A1580" i="1"/>
  <c r="D1579" i="1"/>
  <c r="E1579" i="1" s="1"/>
  <c r="N1579" i="1"/>
  <c r="P1273" i="1"/>
  <c r="I1276" i="1"/>
  <c r="A1275" i="1"/>
  <c r="D1274" i="1"/>
  <c r="E1274" i="1" s="1"/>
  <c r="N1274" i="1"/>
  <c r="P983" i="1"/>
  <c r="I986" i="1"/>
  <c r="D984" i="1"/>
  <c r="E984" i="1" s="1"/>
  <c r="N984" i="1"/>
  <c r="A985" i="1"/>
  <c r="N791" i="1"/>
  <c r="D791" i="1"/>
  <c r="E791" i="1" s="1"/>
  <c r="A792" i="1"/>
  <c r="P790" i="1"/>
  <c r="I791" i="1"/>
  <c r="H127" i="1"/>
  <c r="F128" i="1"/>
  <c r="D128" i="1"/>
  <c r="E128" i="1" s="1"/>
  <c r="A129" i="1"/>
  <c r="N128" i="1"/>
  <c r="G128" i="1"/>
  <c r="P127" i="1"/>
  <c r="C128" i="1" s="1"/>
  <c r="J121" i="1"/>
  <c r="I130" i="1"/>
  <c r="I3435" i="1" l="1"/>
  <c r="N3434" i="1"/>
  <c r="D3434" i="1"/>
  <c r="E3434" i="1" s="1"/>
  <c r="A3435" i="1"/>
  <c r="R3434" i="1"/>
  <c r="P3433" i="1"/>
  <c r="I3298" i="1"/>
  <c r="P3296" i="1"/>
  <c r="R3297" i="1"/>
  <c r="N3297" i="1"/>
  <c r="D3297" i="1"/>
  <c r="E3297" i="1" s="1"/>
  <c r="A3298" i="1"/>
  <c r="K121" i="1"/>
  <c r="L121" i="1" s="1"/>
  <c r="M121" i="1" s="1"/>
  <c r="O121" i="1" s="1"/>
  <c r="B121" i="1" s="1"/>
  <c r="L1939" i="1"/>
  <c r="J1940" i="1"/>
  <c r="K1940" i="1" s="1"/>
  <c r="P1942" i="1"/>
  <c r="A1944" i="1"/>
  <c r="N1943" i="1"/>
  <c r="D1943" i="1"/>
  <c r="E1943" i="1" s="1"/>
  <c r="I1944" i="1"/>
  <c r="L1575" i="1"/>
  <c r="J1576" i="1"/>
  <c r="K1576" i="1" s="1"/>
  <c r="L981" i="1"/>
  <c r="J982" i="1"/>
  <c r="K982" i="1" s="1"/>
  <c r="P1579" i="1"/>
  <c r="A1581" i="1"/>
  <c r="N1580" i="1"/>
  <c r="D1580" i="1"/>
  <c r="E1580" i="1" s="1"/>
  <c r="I1580" i="1"/>
  <c r="I1277" i="1"/>
  <c r="P1274" i="1"/>
  <c r="A1276" i="1"/>
  <c r="D1275" i="1"/>
  <c r="E1275" i="1" s="1"/>
  <c r="N1275" i="1"/>
  <c r="I987" i="1"/>
  <c r="D985" i="1"/>
  <c r="E985" i="1" s="1"/>
  <c r="N985" i="1"/>
  <c r="A986" i="1"/>
  <c r="P984" i="1"/>
  <c r="I792" i="1"/>
  <c r="P791" i="1"/>
  <c r="N792" i="1"/>
  <c r="D792" i="1"/>
  <c r="E792" i="1" s="1"/>
  <c r="A793" i="1"/>
  <c r="H128" i="1"/>
  <c r="F129" i="1"/>
  <c r="P128" i="1"/>
  <c r="C129" i="1" s="1"/>
  <c r="G129" i="1"/>
  <c r="D129" i="1"/>
  <c r="E129" i="1" s="1"/>
  <c r="A130" i="1"/>
  <c r="N129" i="1"/>
  <c r="J122" i="1"/>
  <c r="I131" i="1"/>
  <c r="P3434" i="1" l="1"/>
  <c r="I3436" i="1"/>
  <c r="D3435" i="1"/>
  <c r="E3435" i="1" s="1"/>
  <c r="A3436" i="1"/>
  <c r="R3435" i="1"/>
  <c r="N3435" i="1"/>
  <c r="P3297" i="1"/>
  <c r="I3299" i="1"/>
  <c r="N3298" i="1"/>
  <c r="D3298" i="1"/>
  <c r="E3298" i="1" s="1"/>
  <c r="A3299" i="1"/>
  <c r="R3298" i="1"/>
  <c r="K122" i="1"/>
  <c r="L122" i="1" s="1"/>
  <c r="M122" i="1" s="1"/>
  <c r="O122" i="1" s="1"/>
  <c r="B122" i="1" s="1"/>
  <c r="L1940" i="1"/>
  <c r="J1941" i="1"/>
  <c r="K1941" i="1" s="1"/>
  <c r="P1943" i="1"/>
  <c r="A1945" i="1"/>
  <c r="N1944" i="1"/>
  <c r="D1944" i="1"/>
  <c r="E1944" i="1" s="1"/>
  <c r="I1945" i="1"/>
  <c r="L1576" i="1"/>
  <c r="J1577" i="1"/>
  <c r="K1577" i="1" s="1"/>
  <c r="L982" i="1"/>
  <c r="J983" i="1"/>
  <c r="K983" i="1" s="1"/>
  <c r="I1581" i="1"/>
  <c r="P1580" i="1"/>
  <c r="A1582" i="1"/>
  <c r="D1581" i="1"/>
  <c r="E1581" i="1" s="1"/>
  <c r="N1581" i="1"/>
  <c r="I1278" i="1"/>
  <c r="P1275" i="1"/>
  <c r="A1277" i="1"/>
  <c r="D1276" i="1"/>
  <c r="E1276" i="1" s="1"/>
  <c r="N1276" i="1"/>
  <c r="P985" i="1"/>
  <c r="I988" i="1"/>
  <c r="D986" i="1"/>
  <c r="E986" i="1" s="1"/>
  <c r="N986" i="1"/>
  <c r="A987" i="1"/>
  <c r="N793" i="1"/>
  <c r="D793" i="1"/>
  <c r="E793" i="1" s="1"/>
  <c r="I793" i="1"/>
  <c r="P792" i="1"/>
  <c r="F130" i="1"/>
  <c r="H129" i="1"/>
  <c r="P129" i="1"/>
  <c r="C130" i="1" s="1"/>
  <c r="G130" i="1"/>
  <c r="D130" i="1"/>
  <c r="E130" i="1" s="1"/>
  <c r="N130" i="1"/>
  <c r="A131" i="1"/>
  <c r="J123" i="1"/>
  <c r="I132" i="1"/>
  <c r="P3435" i="1" l="1"/>
  <c r="A3437" i="1"/>
  <c r="R3436" i="1"/>
  <c r="D3436" i="1"/>
  <c r="E3436" i="1" s="1"/>
  <c r="N3436" i="1"/>
  <c r="I3437" i="1"/>
  <c r="N3299" i="1"/>
  <c r="D3299" i="1"/>
  <c r="E3299" i="1" s="1"/>
  <c r="A3300" i="1"/>
  <c r="R3299" i="1"/>
  <c r="P3298" i="1"/>
  <c r="I3300" i="1"/>
  <c r="K123" i="1"/>
  <c r="L123" i="1" s="1"/>
  <c r="M123" i="1" s="1"/>
  <c r="O123" i="1" s="1"/>
  <c r="B123" i="1" s="1"/>
  <c r="L1941" i="1"/>
  <c r="J1942" i="1"/>
  <c r="K1942" i="1" s="1"/>
  <c r="P1944" i="1"/>
  <c r="A1946" i="1"/>
  <c r="N1945" i="1"/>
  <c r="D1945" i="1"/>
  <c r="E1945" i="1" s="1"/>
  <c r="I1946" i="1"/>
  <c r="L983" i="1"/>
  <c r="J984" i="1"/>
  <c r="K984" i="1" s="1"/>
  <c r="P793" i="1"/>
  <c r="L1577" i="1"/>
  <c r="J1578" i="1"/>
  <c r="K1578" i="1" s="1"/>
  <c r="P1581" i="1"/>
  <c r="I1582" i="1"/>
  <c r="A1583" i="1"/>
  <c r="N1582" i="1"/>
  <c r="D1582" i="1"/>
  <c r="E1582" i="1" s="1"/>
  <c r="I1279" i="1"/>
  <c r="A1278" i="1"/>
  <c r="D1277" i="1"/>
  <c r="E1277" i="1" s="1"/>
  <c r="N1277" i="1"/>
  <c r="P1276" i="1"/>
  <c r="I989" i="1"/>
  <c r="D987" i="1"/>
  <c r="E987" i="1" s="1"/>
  <c r="N987" i="1"/>
  <c r="A988" i="1"/>
  <c r="P986" i="1"/>
  <c r="H130" i="1"/>
  <c r="F131" i="1"/>
  <c r="D131" i="1"/>
  <c r="E131" i="1" s="1"/>
  <c r="A132" i="1"/>
  <c r="N131" i="1"/>
  <c r="P130" i="1"/>
  <c r="C131" i="1" s="1"/>
  <c r="G131" i="1"/>
  <c r="J124" i="1"/>
  <c r="I133" i="1"/>
  <c r="I3438" i="1" l="1"/>
  <c r="P3436" i="1"/>
  <c r="N3437" i="1"/>
  <c r="A3438" i="1"/>
  <c r="R3437" i="1"/>
  <c r="D3437" i="1"/>
  <c r="E3437" i="1" s="1"/>
  <c r="I3301" i="1"/>
  <c r="D3300" i="1"/>
  <c r="E3300" i="1" s="1"/>
  <c r="A3301" i="1"/>
  <c r="R3300" i="1"/>
  <c r="N3300" i="1"/>
  <c r="P3299" i="1"/>
  <c r="K124" i="1"/>
  <c r="L124" i="1" s="1"/>
  <c r="M124" i="1" s="1"/>
  <c r="O124" i="1" s="1"/>
  <c r="B124" i="1" s="1"/>
  <c r="L1942" i="1"/>
  <c r="J1943" i="1"/>
  <c r="K1943" i="1" s="1"/>
  <c r="P1945" i="1"/>
  <c r="A1947" i="1"/>
  <c r="N1946" i="1"/>
  <c r="D1946" i="1"/>
  <c r="E1946" i="1" s="1"/>
  <c r="I1947" i="1"/>
  <c r="L1578" i="1"/>
  <c r="J1579" i="1"/>
  <c r="K1579" i="1" s="1"/>
  <c r="L984" i="1"/>
  <c r="J985" i="1"/>
  <c r="K985" i="1" s="1"/>
  <c r="A1584" i="1"/>
  <c r="D1583" i="1"/>
  <c r="E1583" i="1" s="1"/>
  <c r="N1583" i="1"/>
  <c r="I1583" i="1"/>
  <c r="P1582" i="1"/>
  <c r="A1279" i="1"/>
  <c r="D1278" i="1"/>
  <c r="E1278" i="1" s="1"/>
  <c r="N1278" i="1"/>
  <c r="I1280" i="1"/>
  <c r="P1277" i="1"/>
  <c r="D988" i="1"/>
  <c r="E988" i="1" s="1"/>
  <c r="N988" i="1"/>
  <c r="A989" i="1"/>
  <c r="I990" i="1"/>
  <c r="P987" i="1"/>
  <c r="H131" i="1"/>
  <c r="F132" i="1"/>
  <c r="G132" i="1"/>
  <c r="P131" i="1"/>
  <c r="C132" i="1" s="1"/>
  <c r="D132" i="1"/>
  <c r="E132" i="1" s="1"/>
  <c r="N132" i="1"/>
  <c r="A133" i="1"/>
  <c r="J125" i="1"/>
  <c r="I134" i="1"/>
  <c r="I3439" i="1" l="1"/>
  <c r="N3438" i="1"/>
  <c r="D3438" i="1"/>
  <c r="E3438" i="1" s="1"/>
  <c r="R3438" i="1"/>
  <c r="A3439" i="1"/>
  <c r="P3437" i="1"/>
  <c r="R3301" i="1"/>
  <c r="N3301" i="1"/>
  <c r="D3301" i="1"/>
  <c r="E3301" i="1" s="1"/>
  <c r="A3302" i="1"/>
  <c r="I3302" i="1"/>
  <c r="P3300" i="1"/>
  <c r="K125" i="1"/>
  <c r="L125" i="1" s="1"/>
  <c r="M125" i="1" s="1"/>
  <c r="O125" i="1" s="1"/>
  <c r="B125" i="1" s="1"/>
  <c r="L1943" i="1"/>
  <c r="J1944" i="1"/>
  <c r="K1944" i="1" s="1"/>
  <c r="P1946" i="1"/>
  <c r="A1948" i="1"/>
  <c r="N1947" i="1"/>
  <c r="D1947" i="1"/>
  <c r="E1947" i="1" s="1"/>
  <c r="I1948" i="1"/>
  <c r="L985" i="1"/>
  <c r="J986" i="1"/>
  <c r="K986" i="1" s="1"/>
  <c r="L1579" i="1"/>
  <c r="J1580" i="1"/>
  <c r="K1580" i="1" s="1"/>
  <c r="I1584" i="1"/>
  <c r="P1583" i="1"/>
  <c r="A1585" i="1"/>
  <c r="N1584" i="1"/>
  <c r="D1584" i="1"/>
  <c r="E1584" i="1" s="1"/>
  <c r="P1278" i="1"/>
  <c r="A1280" i="1"/>
  <c r="D1279" i="1"/>
  <c r="E1279" i="1" s="1"/>
  <c r="N1279" i="1"/>
  <c r="I1281" i="1"/>
  <c r="I991" i="1"/>
  <c r="D989" i="1"/>
  <c r="E989" i="1" s="1"/>
  <c r="N989" i="1"/>
  <c r="A990" i="1"/>
  <c r="P988" i="1"/>
  <c r="H132" i="1"/>
  <c r="F133" i="1"/>
  <c r="D133" i="1"/>
  <c r="E133" i="1" s="1"/>
  <c r="N133" i="1"/>
  <c r="A134" i="1"/>
  <c r="G133" i="1"/>
  <c r="P132" i="1"/>
  <c r="C133" i="1" s="1"/>
  <c r="J126" i="1"/>
  <c r="I135" i="1"/>
  <c r="D3439" i="1" l="1"/>
  <c r="E3439" i="1" s="1"/>
  <c r="A3440" i="1"/>
  <c r="R3439" i="1"/>
  <c r="N3439" i="1"/>
  <c r="I3440" i="1"/>
  <c r="P3438" i="1"/>
  <c r="N3302" i="1"/>
  <c r="D3302" i="1"/>
  <c r="E3302" i="1" s="1"/>
  <c r="A3303" i="1"/>
  <c r="R3302" i="1"/>
  <c r="P3301" i="1"/>
  <c r="I3303" i="1"/>
  <c r="K126" i="1"/>
  <c r="L126" i="1" s="1"/>
  <c r="M126" i="1" s="1"/>
  <c r="O126" i="1" s="1"/>
  <c r="B126" i="1" s="1"/>
  <c r="L1944" i="1"/>
  <c r="J1945" i="1"/>
  <c r="K1945" i="1" s="1"/>
  <c r="P1947" i="1"/>
  <c r="A1949" i="1"/>
  <c r="N1948" i="1"/>
  <c r="D1948" i="1"/>
  <c r="E1948" i="1" s="1"/>
  <c r="I1949" i="1"/>
  <c r="L1580" i="1"/>
  <c r="J1581" i="1"/>
  <c r="K1581" i="1" s="1"/>
  <c r="L986" i="1"/>
  <c r="J987" i="1"/>
  <c r="K987" i="1" s="1"/>
  <c r="A1586" i="1"/>
  <c r="D1585" i="1"/>
  <c r="E1585" i="1" s="1"/>
  <c r="N1585" i="1"/>
  <c r="I1585" i="1"/>
  <c r="P1584" i="1"/>
  <c r="A1281" i="1"/>
  <c r="D1280" i="1"/>
  <c r="E1280" i="1" s="1"/>
  <c r="N1280" i="1"/>
  <c r="I1282" i="1"/>
  <c r="P1279" i="1"/>
  <c r="P989" i="1"/>
  <c r="I992" i="1"/>
  <c r="D990" i="1"/>
  <c r="E990" i="1" s="1"/>
  <c r="N990" i="1"/>
  <c r="A991" i="1"/>
  <c r="H133" i="1"/>
  <c r="F134" i="1"/>
  <c r="D134" i="1"/>
  <c r="E134" i="1" s="1"/>
  <c r="N134" i="1"/>
  <c r="A135" i="1"/>
  <c r="P133" i="1"/>
  <c r="C134" i="1" s="1"/>
  <c r="G134" i="1"/>
  <c r="J127" i="1"/>
  <c r="I136" i="1"/>
  <c r="I3441" i="1" l="1"/>
  <c r="A3441" i="1"/>
  <c r="R3440" i="1"/>
  <c r="D3440" i="1"/>
  <c r="E3440" i="1" s="1"/>
  <c r="N3440" i="1"/>
  <c r="P3439" i="1"/>
  <c r="N3303" i="1"/>
  <c r="D3303" i="1"/>
  <c r="E3303" i="1" s="1"/>
  <c r="A3304" i="1"/>
  <c r="R3303" i="1"/>
  <c r="I3304" i="1"/>
  <c r="P3302" i="1"/>
  <c r="K127" i="1"/>
  <c r="L127" i="1" s="1"/>
  <c r="M127" i="1" s="1"/>
  <c r="O127" i="1" s="1"/>
  <c r="B127" i="1" s="1"/>
  <c r="L1945" i="1"/>
  <c r="J1946" i="1"/>
  <c r="K1946" i="1" s="1"/>
  <c r="P1948" i="1"/>
  <c r="A1950" i="1"/>
  <c r="N1949" i="1"/>
  <c r="D1949" i="1"/>
  <c r="E1949" i="1" s="1"/>
  <c r="I1950" i="1"/>
  <c r="L987" i="1"/>
  <c r="J988" i="1"/>
  <c r="K988" i="1" s="1"/>
  <c r="L1581" i="1"/>
  <c r="J1582" i="1"/>
  <c r="K1582" i="1" s="1"/>
  <c r="P1585" i="1"/>
  <c r="A1587" i="1"/>
  <c r="N1586" i="1"/>
  <c r="D1586" i="1"/>
  <c r="E1586" i="1" s="1"/>
  <c r="I1586" i="1"/>
  <c r="I1283" i="1"/>
  <c r="P1280" i="1"/>
  <c r="A1282" i="1"/>
  <c r="D1281" i="1"/>
  <c r="E1281" i="1" s="1"/>
  <c r="N1281" i="1"/>
  <c r="I993" i="1"/>
  <c r="D991" i="1"/>
  <c r="E991" i="1" s="1"/>
  <c r="N991" i="1"/>
  <c r="A992" i="1"/>
  <c r="P990" i="1"/>
  <c r="H134" i="1"/>
  <c r="F135" i="1"/>
  <c r="G135" i="1"/>
  <c r="P134" i="1"/>
  <c r="C135" i="1" s="1"/>
  <c r="D135" i="1"/>
  <c r="E135" i="1" s="1"/>
  <c r="N135" i="1"/>
  <c r="A136" i="1"/>
  <c r="J128" i="1"/>
  <c r="I137" i="1"/>
  <c r="P3440" i="1" l="1"/>
  <c r="I3442" i="1"/>
  <c r="N3441" i="1"/>
  <c r="A3442" i="1"/>
  <c r="R3441" i="1"/>
  <c r="D3441" i="1"/>
  <c r="E3441" i="1" s="1"/>
  <c r="P3303" i="1"/>
  <c r="I3305" i="1"/>
  <c r="D3304" i="1"/>
  <c r="E3304" i="1" s="1"/>
  <c r="A3305" i="1"/>
  <c r="R3304" i="1"/>
  <c r="N3304" i="1"/>
  <c r="K128" i="1"/>
  <c r="L128" i="1" s="1"/>
  <c r="M128" i="1" s="1"/>
  <c r="O128" i="1" s="1"/>
  <c r="B128" i="1" s="1"/>
  <c r="L1946" i="1"/>
  <c r="J1947" i="1"/>
  <c r="K1947" i="1" s="1"/>
  <c r="P1949" i="1"/>
  <c r="A1951" i="1"/>
  <c r="N1950" i="1"/>
  <c r="D1950" i="1"/>
  <c r="E1950" i="1" s="1"/>
  <c r="I1951" i="1"/>
  <c r="L988" i="1"/>
  <c r="J989" i="1"/>
  <c r="K989" i="1" s="1"/>
  <c r="L1582" i="1"/>
  <c r="J1583" i="1"/>
  <c r="K1583" i="1" s="1"/>
  <c r="I1587" i="1"/>
  <c r="P1586" i="1"/>
  <c r="A1588" i="1"/>
  <c r="N1587" i="1"/>
  <c r="D1587" i="1"/>
  <c r="E1587" i="1" s="1"/>
  <c r="P1281" i="1"/>
  <c r="I1284" i="1"/>
  <c r="A1283" i="1"/>
  <c r="D1282" i="1"/>
  <c r="E1282" i="1" s="1"/>
  <c r="N1282" i="1"/>
  <c r="D992" i="1"/>
  <c r="E992" i="1" s="1"/>
  <c r="N992" i="1"/>
  <c r="A993" i="1"/>
  <c r="I994" i="1"/>
  <c r="P991" i="1"/>
  <c r="H135" i="1"/>
  <c r="F136" i="1"/>
  <c r="D136" i="1"/>
  <c r="E136" i="1" s="1"/>
  <c r="F137" i="1" s="1"/>
  <c r="N136" i="1"/>
  <c r="A137" i="1"/>
  <c r="P135" i="1"/>
  <c r="C136" i="1" s="1"/>
  <c r="G136" i="1"/>
  <c r="J129" i="1"/>
  <c r="I138" i="1"/>
  <c r="N3442" i="1" l="1"/>
  <c r="D3442" i="1"/>
  <c r="E3442" i="1" s="1"/>
  <c r="A3443" i="1"/>
  <c r="R3442" i="1"/>
  <c r="P3441" i="1"/>
  <c r="I3443" i="1"/>
  <c r="R3305" i="1"/>
  <c r="N3305" i="1"/>
  <c r="D3305" i="1"/>
  <c r="E3305" i="1" s="1"/>
  <c r="A3306" i="1"/>
  <c r="I3306" i="1"/>
  <c r="P3304" i="1"/>
  <c r="K129" i="1"/>
  <c r="L129" i="1" s="1"/>
  <c r="M129" i="1" s="1"/>
  <c r="O129" i="1" s="1"/>
  <c r="B129" i="1" s="1"/>
  <c r="L1947" i="1"/>
  <c r="J1948" i="1"/>
  <c r="K1948" i="1" s="1"/>
  <c r="P1950" i="1"/>
  <c r="A1952" i="1"/>
  <c r="N1951" i="1"/>
  <c r="D1951" i="1"/>
  <c r="E1951" i="1" s="1"/>
  <c r="I1952" i="1"/>
  <c r="L1583" i="1"/>
  <c r="J1584" i="1"/>
  <c r="K1584" i="1" s="1"/>
  <c r="L989" i="1"/>
  <c r="J990" i="1"/>
  <c r="K990" i="1" s="1"/>
  <c r="P1587" i="1"/>
  <c r="A1589" i="1"/>
  <c r="N1588" i="1"/>
  <c r="D1588" i="1"/>
  <c r="E1588" i="1" s="1"/>
  <c r="I1588" i="1"/>
  <c r="P1282" i="1"/>
  <c r="A1284" i="1"/>
  <c r="D1283" i="1"/>
  <c r="E1283" i="1" s="1"/>
  <c r="N1283" i="1"/>
  <c r="I1285" i="1"/>
  <c r="I995" i="1"/>
  <c r="D993" i="1"/>
  <c r="E993" i="1" s="1"/>
  <c r="N993" i="1"/>
  <c r="A994" i="1"/>
  <c r="P992" i="1"/>
  <c r="H136" i="1"/>
  <c r="G137" i="1"/>
  <c r="H137" i="1" s="1"/>
  <c r="P136" i="1"/>
  <c r="C137" i="1" s="1"/>
  <c r="D137" i="1"/>
  <c r="E137" i="1" s="1"/>
  <c r="N137" i="1"/>
  <c r="A138" i="1"/>
  <c r="J130" i="1"/>
  <c r="I139" i="1"/>
  <c r="P3442" i="1" l="1"/>
  <c r="I3444" i="1"/>
  <c r="D3443" i="1"/>
  <c r="E3443" i="1" s="1"/>
  <c r="A3444" i="1"/>
  <c r="R3443" i="1"/>
  <c r="N3443" i="1"/>
  <c r="N3306" i="1"/>
  <c r="D3306" i="1"/>
  <c r="E3306" i="1" s="1"/>
  <c r="A3307" i="1"/>
  <c r="R3306" i="1"/>
  <c r="P3305" i="1"/>
  <c r="I3307" i="1"/>
  <c r="K130" i="1"/>
  <c r="L130" i="1" s="1"/>
  <c r="M130" i="1" s="1"/>
  <c r="O130" i="1" s="1"/>
  <c r="B130" i="1" s="1"/>
  <c r="L1948" i="1"/>
  <c r="J1949" i="1"/>
  <c r="K1949" i="1" s="1"/>
  <c r="P1951" i="1"/>
  <c r="A1953" i="1"/>
  <c r="N1952" i="1"/>
  <c r="D1952" i="1"/>
  <c r="E1952" i="1" s="1"/>
  <c r="I1953" i="1"/>
  <c r="L1584" i="1"/>
  <c r="J1585" i="1"/>
  <c r="K1585" i="1" s="1"/>
  <c r="L990" i="1"/>
  <c r="J991" i="1"/>
  <c r="K991" i="1" s="1"/>
  <c r="P1588" i="1"/>
  <c r="A1590" i="1"/>
  <c r="N1589" i="1"/>
  <c r="D1589" i="1"/>
  <c r="E1589" i="1" s="1"/>
  <c r="I1589" i="1"/>
  <c r="A1285" i="1"/>
  <c r="D1284" i="1"/>
  <c r="E1284" i="1" s="1"/>
  <c r="N1284" i="1"/>
  <c r="I1286" i="1"/>
  <c r="P1283" i="1"/>
  <c r="P993" i="1"/>
  <c r="I996" i="1"/>
  <c r="D994" i="1"/>
  <c r="E994" i="1" s="1"/>
  <c r="N994" i="1"/>
  <c r="A995" i="1"/>
  <c r="F138" i="1"/>
  <c r="D138" i="1"/>
  <c r="E138" i="1" s="1"/>
  <c r="N138" i="1"/>
  <c r="A139" i="1"/>
  <c r="G138" i="1"/>
  <c r="P137" i="1"/>
  <c r="C138" i="1" s="1"/>
  <c r="J131" i="1"/>
  <c r="I140" i="1"/>
  <c r="A3445" i="1" l="1"/>
  <c r="R3444" i="1"/>
  <c r="D3444" i="1"/>
  <c r="E3444" i="1" s="1"/>
  <c r="N3444" i="1"/>
  <c r="I3445" i="1"/>
  <c r="P3443" i="1"/>
  <c r="I3308" i="1"/>
  <c r="N3307" i="1"/>
  <c r="D3307" i="1"/>
  <c r="E3307" i="1" s="1"/>
  <c r="A3308" i="1"/>
  <c r="R3307" i="1"/>
  <c r="P3306" i="1"/>
  <c r="K131" i="1"/>
  <c r="L131" i="1" s="1"/>
  <c r="M131" i="1" s="1"/>
  <c r="O131" i="1" s="1"/>
  <c r="B131" i="1" s="1"/>
  <c r="L1949" i="1"/>
  <c r="J1950" i="1"/>
  <c r="K1950" i="1" s="1"/>
  <c r="P1952" i="1"/>
  <c r="A1954" i="1"/>
  <c r="N1953" i="1"/>
  <c r="D1953" i="1"/>
  <c r="E1953" i="1" s="1"/>
  <c r="I1954" i="1"/>
  <c r="L991" i="1"/>
  <c r="J992" i="1"/>
  <c r="K992" i="1" s="1"/>
  <c r="L1585" i="1"/>
  <c r="J1586" i="1"/>
  <c r="K1586" i="1" s="1"/>
  <c r="P1589" i="1"/>
  <c r="A1591" i="1"/>
  <c r="N1590" i="1"/>
  <c r="D1590" i="1"/>
  <c r="E1590" i="1" s="1"/>
  <c r="I1590" i="1"/>
  <c r="P1284" i="1"/>
  <c r="A1286" i="1"/>
  <c r="D1285" i="1"/>
  <c r="E1285" i="1" s="1"/>
  <c r="N1285" i="1"/>
  <c r="I1287" i="1"/>
  <c r="I997" i="1"/>
  <c r="A996" i="1"/>
  <c r="D995" i="1"/>
  <c r="E995" i="1" s="1"/>
  <c r="N995" i="1"/>
  <c r="P994" i="1"/>
  <c r="H138" i="1"/>
  <c r="F139" i="1"/>
  <c r="D139" i="1"/>
  <c r="E139" i="1" s="1"/>
  <c r="A140" i="1"/>
  <c r="N139" i="1"/>
  <c r="G139" i="1"/>
  <c r="P138" i="1"/>
  <c r="C139" i="1" s="1"/>
  <c r="J132" i="1"/>
  <c r="I141" i="1"/>
  <c r="I3446" i="1" l="1"/>
  <c r="N3445" i="1"/>
  <c r="A3446" i="1"/>
  <c r="R3445" i="1"/>
  <c r="D3445" i="1"/>
  <c r="E3445" i="1" s="1"/>
  <c r="P3444" i="1"/>
  <c r="I3309" i="1"/>
  <c r="P3307" i="1"/>
  <c r="D3308" i="1"/>
  <c r="E3308" i="1" s="1"/>
  <c r="A3309" i="1"/>
  <c r="R3308" i="1"/>
  <c r="N3308" i="1"/>
  <c r="K132" i="1"/>
  <c r="L132" i="1" s="1"/>
  <c r="M132" i="1" s="1"/>
  <c r="O132" i="1" s="1"/>
  <c r="B132" i="1" s="1"/>
  <c r="L1950" i="1"/>
  <c r="J1951" i="1"/>
  <c r="K1951" i="1" s="1"/>
  <c r="P1953" i="1"/>
  <c r="A1955" i="1"/>
  <c r="N1954" i="1"/>
  <c r="D1954" i="1"/>
  <c r="E1954" i="1" s="1"/>
  <c r="I1955" i="1"/>
  <c r="L1586" i="1"/>
  <c r="J1587" i="1"/>
  <c r="K1587" i="1" s="1"/>
  <c r="L992" i="1"/>
  <c r="J993" i="1"/>
  <c r="K993" i="1" s="1"/>
  <c r="P1590" i="1"/>
  <c r="A1592" i="1"/>
  <c r="N1591" i="1"/>
  <c r="D1591" i="1"/>
  <c r="E1591" i="1" s="1"/>
  <c r="I1591" i="1"/>
  <c r="A1287" i="1"/>
  <c r="D1286" i="1"/>
  <c r="E1286" i="1" s="1"/>
  <c r="N1286" i="1"/>
  <c r="I1288" i="1"/>
  <c r="P1285" i="1"/>
  <c r="A997" i="1"/>
  <c r="N996" i="1"/>
  <c r="D996" i="1"/>
  <c r="E996" i="1" s="1"/>
  <c r="I998" i="1"/>
  <c r="P995" i="1"/>
  <c r="H139" i="1"/>
  <c r="F140" i="1"/>
  <c r="P139" i="1"/>
  <c r="C140" i="1" s="1"/>
  <c r="G140" i="1"/>
  <c r="D140" i="1"/>
  <c r="E140" i="1" s="1"/>
  <c r="N140" i="1"/>
  <c r="A141" i="1"/>
  <c r="J133" i="1"/>
  <c r="I142" i="1"/>
  <c r="N3446" i="1" l="1"/>
  <c r="D3446" i="1"/>
  <c r="E3446" i="1" s="1"/>
  <c r="A3447" i="1"/>
  <c r="R3446" i="1"/>
  <c r="P3445" i="1"/>
  <c r="I3447" i="1"/>
  <c r="P3308" i="1"/>
  <c r="R3309" i="1"/>
  <c r="N3309" i="1"/>
  <c r="D3309" i="1"/>
  <c r="E3309" i="1" s="1"/>
  <c r="K133" i="1"/>
  <c r="L133" i="1" s="1"/>
  <c r="M133" i="1" s="1"/>
  <c r="O133" i="1" s="1"/>
  <c r="B133" i="1" s="1"/>
  <c r="L1951" i="1"/>
  <c r="J1952" i="1"/>
  <c r="K1952" i="1" s="1"/>
  <c r="A1956" i="1"/>
  <c r="N1955" i="1"/>
  <c r="D1955" i="1"/>
  <c r="E1955" i="1" s="1"/>
  <c r="P1954" i="1"/>
  <c r="I1956" i="1"/>
  <c r="L993" i="1"/>
  <c r="J994" i="1"/>
  <c r="K994" i="1" s="1"/>
  <c r="L1587" i="1"/>
  <c r="J1588" i="1"/>
  <c r="K1588" i="1" s="1"/>
  <c r="P1591" i="1"/>
  <c r="I1592" i="1"/>
  <c r="A1593" i="1"/>
  <c r="N1592" i="1"/>
  <c r="D1592" i="1"/>
  <c r="E1592" i="1" s="1"/>
  <c r="P1286" i="1"/>
  <c r="A1288" i="1"/>
  <c r="D1287" i="1"/>
  <c r="E1287" i="1" s="1"/>
  <c r="N1287" i="1"/>
  <c r="I1289" i="1"/>
  <c r="P996" i="1"/>
  <c r="A998" i="1"/>
  <c r="N997" i="1"/>
  <c r="D997" i="1"/>
  <c r="E997" i="1" s="1"/>
  <c r="I999" i="1"/>
  <c r="F141" i="1"/>
  <c r="H140" i="1"/>
  <c r="D141" i="1"/>
  <c r="E141" i="1" s="1"/>
  <c r="N141" i="1"/>
  <c r="A142" i="1"/>
  <c r="P140" i="1"/>
  <c r="C141" i="1" s="1"/>
  <c r="G141" i="1"/>
  <c r="J134" i="1"/>
  <c r="I143" i="1"/>
  <c r="D3447" i="1" l="1"/>
  <c r="E3447" i="1" s="1"/>
  <c r="A3448" i="1"/>
  <c r="R3447" i="1"/>
  <c r="N3447" i="1"/>
  <c r="I3448" i="1"/>
  <c r="P3446" i="1"/>
  <c r="P3309" i="1"/>
  <c r="K134" i="1"/>
  <c r="L134" i="1" s="1"/>
  <c r="M134" i="1" s="1"/>
  <c r="O134" i="1" s="1"/>
  <c r="B134" i="1" s="1"/>
  <c r="L1952" i="1"/>
  <c r="J1953" i="1"/>
  <c r="K1953" i="1" s="1"/>
  <c r="I1957" i="1"/>
  <c r="P1955" i="1"/>
  <c r="A1957" i="1"/>
  <c r="N1956" i="1"/>
  <c r="D1956" i="1"/>
  <c r="E1956" i="1" s="1"/>
  <c r="L1588" i="1"/>
  <c r="J1589" i="1"/>
  <c r="K1589" i="1" s="1"/>
  <c r="L994" i="1"/>
  <c r="J995" i="1"/>
  <c r="K995" i="1" s="1"/>
  <c r="I1593" i="1"/>
  <c r="P1592" i="1"/>
  <c r="A1594" i="1"/>
  <c r="D1593" i="1"/>
  <c r="E1593" i="1" s="1"/>
  <c r="N1593" i="1"/>
  <c r="A1289" i="1"/>
  <c r="D1288" i="1"/>
  <c r="E1288" i="1" s="1"/>
  <c r="N1288" i="1"/>
  <c r="I1290" i="1"/>
  <c r="P1287" i="1"/>
  <c r="P997" i="1"/>
  <c r="A999" i="1"/>
  <c r="N998" i="1"/>
  <c r="D998" i="1"/>
  <c r="E998" i="1" s="1"/>
  <c r="I1000" i="1"/>
  <c r="F142" i="1"/>
  <c r="H141" i="1"/>
  <c r="D142" i="1"/>
  <c r="E142" i="1" s="1"/>
  <c r="N142" i="1"/>
  <c r="A143" i="1"/>
  <c r="P141" i="1"/>
  <c r="C142" i="1" s="1"/>
  <c r="G142" i="1"/>
  <c r="J135" i="1"/>
  <c r="I144" i="1"/>
  <c r="A3449" i="1" l="1"/>
  <c r="R3448" i="1"/>
  <c r="D3448" i="1"/>
  <c r="E3448" i="1" s="1"/>
  <c r="N3448" i="1"/>
  <c r="I3449" i="1"/>
  <c r="P3447" i="1"/>
  <c r="K135" i="1"/>
  <c r="L135" i="1" s="1"/>
  <c r="M135" i="1" s="1"/>
  <c r="O135" i="1" s="1"/>
  <c r="B135" i="1" s="1"/>
  <c r="L1953" i="1"/>
  <c r="J1954" i="1"/>
  <c r="K1954" i="1" s="1"/>
  <c r="P1956" i="1"/>
  <c r="I1958" i="1"/>
  <c r="A1958" i="1"/>
  <c r="N1957" i="1"/>
  <c r="D1957" i="1"/>
  <c r="E1957" i="1" s="1"/>
  <c r="L995" i="1"/>
  <c r="J996" i="1"/>
  <c r="K996" i="1" s="1"/>
  <c r="L1589" i="1"/>
  <c r="J1590" i="1"/>
  <c r="K1590" i="1" s="1"/>
  <c r="P1593" i="1"/>
  <c r="I1594" i="1"/>
  <c r="A1595" i="1"/>
  <c r="N1594" i="1"/>
  <c r="D1594" i="1"/>
  <c r="E1594" i="1" s="1"/>
  <c r="I1291" i="1"/>
  <c r="P1288" i="1"/>
  <c r="A1290" i="1"/>
  <c r="D1289" i="1"/>
  <c r="E1289" i="1" s="1"/>
  <c r="N1289" i="1"/>
  <c r="A1000" i="1"/>
  <c r="N999" i="1"/>
  <c r="D999" i="1"/>
  <c r="E999" i="1" s="1"/>
  <c r="I1001" i="1"/>
  <c r="P998" i="1"/>
  <c r="H142" i="1"/>
  <c r="F143" i="1"/>
  <c r="D143" i="1"/>
  <c r="E143" i="1" s="1"/>
  <c r="N143" i="1"/>
  <c r="A144" i="1"/>
  <c r="G143" i="1"/>
  <c r="P142" i="1"/>
  <c r="C143" i="1" s="1"/>
  <c r="J136" i="1"/>
  <c r="I145" i="1"/>
  <c r="N3449" i="1" l="1"/>
  <c r="A3450" i="1"/>
  <c r="R3449" i="1"/>
  <c r="D3449" i="1"/>
  <c r="E3449" i="1" s="1"/>
  <c r="I3450" i="1"/>
  <c r="P3448" i="1"/>
  <c r="K136" i="1"/>
  <c r="L136" i="1" s="1"/>
  <c r="M136" i="1" s="1"/>
  <c r="O136" i="1" s="1"/>
  <c r="B136" i="1" s="1"/>
  <c r="L1954" i="1"/>
  <c r="J1955" i="1"/>
  <c r="K1955" i="1" s="1"/>
  <c r="I1959" i="1"/>
  <c r="P1957" i="1"/>
  <c r="A1959" i="1"/>
  <c r="N1958" i="1"/>
  <c r="D1958" i="1"/>
  <c r="E1958" i="1" s="1"/>
  <c r="L1590" i="1"/>
  <c r="J1591" i="1"/>
  <c r="K1591" i="1" s="1"/>
  <c r="L996" i="1"/>
  <c r="J997" i="1"/>
  <c r="K997" i="1" s="1"/>
  <c r="A1596" i="1"/>
  <c r="D1595" i="1"/>
  <c r="E1595" i="1" s="1"/>
  <c r="N1595" i="1"/>
  <c r="I1595" i="1"/>
  <c r="P1594" i="1"/>
  <c r="I1292" i="1"/>
  <c r="P1289" i="1"/>
  <c r="A1291" i="1"/>
  <c r="D1290" i="1"/>
  <c r="E1290" i="1" s="1"/>
  <c r="N1290" i="1"/>
  <c r="P999" i="1"/>
  <c r="A1001" i="1"/>
  <c r="N1000" i="1"/>
  <c r="D1000" i="1"/>
  <c r="E1000" i="1" s="1"/>
  <c r="I1002" i="1"/>
  <c r="H143" i="1"/>
  <c r="F144" i="1"/>
  <c r="D144" i="1"/>
  <c r="E144" i="1" s="1"/>
  <c r="A145" i="1"/>
  <c r="N144" i="1"/>
  <c r="G144" i="1"/>
  <c r="P143" i="1"/>
  <c r="C144" i="1" s="1"/>
  <c r="J137" i="1"/>
  <c r="I146" i="1"/>
  <c r="N3450" i="1" l="1"/>
  <c r="D3450" i="1"/>
  <c r="E3450" i="1" s="1"/>
  <c r="R3450" i="1"/>
  <c r="A3451" i="1"/>
  <c r="P3449" i="1"/>
  <c r="I3451" i="1"/>
  <c r="K137" i="1"/>
  <c r="L137" i="1" s="1"/>
  <c r="M137" i="1" s="1"/>
  <c r="O137" i="1" s="1"/>
  <c r="B137" i="1" s="1"/>
  <c r="L1955" i="1"/>
  <c r="J1956" i="1"/>
  <c r="K1956" i="1" s="1"/>
  <c r="P1958" i="1"/>
  <c r="I1960" i="1"/>
  <c r="A1960" i="1"/>
  <c r="N1959" i="1"/>
  <c r="D1959" i="1"/>
  <c r="E1959" i="1" s="1"/>
  <c r="L997" i="1"/>
  <c r="J998" i="1"/>
  <c r="K998" i="1" s="1"/>
  <c r="L1591" i="1"/>
  <c r="J1592" i="1"/>
  <c r="K1592" i="1" s="1"/>
  <c r="I1596" i="1"/>
  <c r="P1595" i="1"/>
  <c r="A1597" i="1"/>
  <c r="N1596" i="1"/>
  <c r="D1596" i="1"/>
  <c r="E1596" i="1" s="1"/>
  <c r="P1290" i="1"/>
  <c r="I1293" i="1"/>
  <c r="A1292" i="1"/>
  <c r="D1291" i="1"/>
  <c r="E1291" i="1" s="1"/>
  <c r="N1291" i="1"/>
  <c r="A1002" i="1"/>
  <c r="N1001" i="1"/>
  <c r="D1001" i="1"/>
  <c r="E1001" i="1" s="1"/>
  <c r="I1003" i="1"/>
  <c r="P1000" i="1"/>
  <c r="H144" i="1"/>
  <c r="F145" i="1"/>
  <c r="D145" i="1"/>
  <c r="E145" i="1" s="1"/>
  <c r="N145" i="1"/>
  <c r="A146" i="1"/>
  <c r="G145" i="1"/>
  <c r="P144" i="1"/>
  <c r="C145" i="1" s="1"/>
  <c r="J138" i="1"/>
  <c r="I147" i="1"/>
  <c r="I3452" i="1" l="1"/>
  <c r="P3450" i="1"/>
  <c r="D3451" i="1"/>
  <c r="E3451" i="1" s="1"/>
  <c r="A3452" i="1"/>
  <c r="R3451" i="1"/>
  <c r="N3451" i="1"/>
  <c r="K138" i="1"/>
  <c r="L138" i="1" s="1"/>
  <c r="M138" i="1" s="1"/>
  <c r="O138" i="1" s="1"/>
  <c r="B138" i="1" s="1"/>
  <c r="L1956" i="1"/>
  <c r="J1957" i="1"/>
  <c r="K1957" i="1" s="1"/>
  <c r="I1961" i="1"/>
  <c r="P1959" i="1"/>
  <c r="A1961" i="1"/>
  <c r="N1960" i="1"/>
  <c r="D1960" i="1"/>
  <c r="E1960" i="1" s="1"/>
  <c r="L1592" i="1"/>
  <c r="J1593" i="1"/>
  <c r="K1593" i="1" s="1"/>
  <c r="L998" i="1"/>
  <c r="J999" i="1"/>
  <c r="K999" i="1" s="1"/>
  <c r="A1598" i="1"/>
  <c r="D1597" i="1"/>
  <c r="E1597" i="1" s="1"/>
  <c r="N1597" i="1"/>
  <c r="I1597" i="1"/>
  <c r="P1596" i="1"/>
  <c r="P1291" i="1"/>
  <c r="A1293" i="1"/>
  <c r="N1292" i="1"/>
  <c r="D1292" i="1"/>
  <c r="E1292" i="1" s="1"/>
  <c r="I1294" i="1"/>
  <c r="I1004" i="1"/>
  <c r="P1001" i="1"/>
  <c r="A1003" i="1"/>
  <c r="D1002" i="1"/>
  <c r="E1002" i="1" s="1"/>
  <c r="N1002" i="1"/>
  <c r="H145" i="1"/>
  <c r="F146" i="1"/>
  <c r="D146" i="1"/>
  <c r="E146" i="1" s="1"/>
  <c r="A147" i="1"/>
  <c r="N146" i="1"/>
  <c r="P145" i="1"/>
  <c r="C146" i="1" s="1"/>
  <c r="G146" i="1"/>
  <c r="J139" i="1"/>
  <c r="I148" i="1"/>
  <c r="P3451" i="1" l="1"/>
  <c r="I3453" i="1"/>
  <c r="A3453" i="1"/>
  <c r="R3452" i="1"/>
  <c r="D3452" i="1"/>
  <c r="E3452" i="1" s="1"/>
  <c r="N3452" i="1"/>
  <c r="K139" i="1"/>
  <c r="L139" i="1" s="1"/>
  <c r="M139" i="1" s="1"/>
  <c r="O139" i="1" s="1"/>
  <c r="B139" i="1" s="1"/>
  <c r="L1957" i="1"/>
  <c r="J1958" i="1"/>
  <c r="K1958" i="1" s="1"/>
  <c r="P1960" i="1"/>
  <c r="A1962" i="1"/>
  <c r="N1961" i="1"/>
  <c r="D1961" i="1"/>
  <c r="E1961" i="1" s="1"/>
  <c r="I1962" i="1"/>
  <c r="L1593" i="1"/>
  <c r="J1594" i="1"/>
  <c r="K1594" i="1" s="1"/>
  <c r="L999" i="1"/>
  <c r="J1000" i="1"/>
  <c r="K1000" i="1" s="1"/>
  <c r="P1597" i="1"/>
  <c r="A1599" i="1"/>
  <c r="N1598" i="1"/>
  <c r="D1598" i="1"/>
  <c r="E1598" i="1" s="1"/>
  <c r="I1598" i="1"/>
  <c r="A1294" i="1"/>
  <c r="N1293" i="1"/>
  <c r="D1293" i="1"/>
  <c r="E1293" i="1" s="1"/>
  <c r="I1295" i="1"/>
  <c r="P1292" i="1"/>
  <c r="P1002" i="1"/>
  <c r="I1005" i="1"/>
  <c r="A1004" i="1"/>
  <c r="N1003" i="1"/>
  <c r="D1003" i="1"/>
  <c r="E1003" i="1" s="1"/>
  <c r="H146" i="1"/>
  <c r="F147" i="1"/>
  <c r="P146" i="1"/>
  <c r="C147" i="1" s="1"/>
  <c r="G147" i="1"/>
  <c r="D147" i="1"/>
  <c r="E147" i="1" s="1"/>
  <c r="N147" i="1"/>
  <c r="A148" i="1"/>
  <c r="J140" i="1"/>
  <c r="I149" i="1"/>
  <c r="I3454" i="1" l="1"/>
  <c r="P3452" i="1"/>
  <c r="N3453" i="1"/>
  <c r="A3454" i="1"/>
  <c r="R3453" i="1"/>
  <c r="D3453" i="1"/>
  <c r="E3453" i="1" s="1"/>
  <c r="K140" i="1"/>
  <c r="L140" i="1" s="1"/>
  <c r="M140" i="1" s="1"/>
  <c r="O140" i="1" s="1"/>
  <c r="B140" i="1" s="1"/>
  <c r="L1958" i="1"/>
  <c r="J1959" i="1"/>
  <c r="K1959" i="1" s="1"/>
  <c r="I1963" i="1"/>
  <c r="P1961" i="1"/>
  <c r="A1963" i="1"/>
  <c r="N1962" i="1"/>
  <c r="D1962" i="1"/>
  <c r="E1962" i="1" s="1"/>
  <c r="L1594" i="1"/>
  <c r="J1595" i="1"/>
  <c r="K1595" i="1" s="1"/>
  <c r="L1000" i="1"/>
  <c r="J1001" i="1"/>
  <c r="K1001" i="1" s="1"/>
  <c r="A1600" i="1"/>
  <c r="D1599" i="1"/>
  <c r="E1599" i="1" s="1"/>
  <c r="N1599" i="1"/>
  <c r="I1599" i="1"/>
  <c r="P1598" i="1"/>
  <c r="P1293" i="1"/>
  <c r="A1295" i="1"/>
  <c r="N1294" i="1"/>
  <c r="D1294" i="1"/>
  <c r="E1294" i="1" s="1"/>
  <c r="I1296" i="1"/>
  <c r="I1006" i="1"/>
  <c r="P1003" i="1"/>
  <c r="A1005" i="1"/>
  <c r="D1004" i="1"/>
  <c r="E1004" i="1" s="1"/>
  <c r="N1004" i="1"/>
  <c r="F148" i="1"/>
  <c r="H147" i="1"/>
  <c r="G148" i="1"/>
  <c r="P147" i="1"/>
  <c r="C148" i="1" s="1"/>
  <c r="D148" i="1"/>
  <c r="E148" i="1" s="1"/>
  <c r="A149" i="1"/>
  <c r="N148" i="1"/>
  <c r="J141" i="1"/>
  <c r="I150" i="1"/>
  <c r="P3453" i="1" l="1"/>
  <c r="I3455" i="1"/>
  <c r="N3454" i="1"/>
  <c r="D3454" i="1"/>
  <c r="E3454" i="1" s="1"/>
  <c r="A3455" i="1"/>
  <c r="R3454" i="1"/>
  <c r="K141" i="1"/>
  <c r="L141" i="1" s="1"/>
  <c r="M141" i="1" s="1"/>
  <c r="O141" i="1" s="1"/>
  <c r="B141" i="1" s="1"/>
  <c r="L1959" i="1"/>
  <c r="J1960" i="1"/>
  <c r="K1960" i="1" s="1"/>
  <c r="I1964" i="1"/>
  <c r="P1962" i="1"/>
  <c r="A1964" i="1"/>
  <c r="N1963" i="1"/>
  <c r="D1963" i="1"/>
  <c r="E1963" i="1" s="1"/>
  <c r="L1001" i="1"/>
  <c r="J1002" i="1"/>
  <c r="K1002" i="1" s="1"/>
  <c r="L1595" i="1"/>
  <c r="J1596" i="1"/>
  <c r="K1596" i="1" s="1"/>
  <c r="P1599" i="1"/>
  <c r="A1601" i="1"/>
  <c r="N1600" i="1"/>
  <c r="D1600" i="1"/>
  <c r="E1600" i="1" s="1"/>
  <c r="I1600" i="1"/>
  <c r="A1296" i="1"/>
  <c r="N1295" i="1"/>
  <c r="D1295" i="1"/>
  <c r="E1295" i="1" s="1"/>
  <c r="I1297" i="1"/>
  <c r="P1294" i="1"/>
  <c r="A1006" i="1"/>
  <c r="N1005" i="1"/>
  <c r="D1005" i="1"/>
  <c r="E1005" i="1" s="1"/>
  <c r="P1004" i="1"/>
  <c r="I1007" i="1"/>
  <c r="H148" i="1"/>
  <c r="F149" i="1"/>
  <c r="P148" i="1"/>
  <c r="C149" i="1" s="1"/>
  <c r="G149" i="1"/>
  <c r="D149" i="1"/>
  <c r="E149" i="1" s="1"/>
  <c r="N149" i="1"/>
  <c r="A150" i="1"/>
  <c r="J142" i="1"/>
  <c r="I151" i="1"/>
  <c r="I3456" i="1" l="1"/>
  <c r="D3455" i="1"/>
  <c r="E3455" i="1" s="1"/>
  <c r="A3456" i="1"/>
  <c r="R3455" i="1"/>
  <c r="N3455" i="1"/>
  <c r="P3454" i="1"/>
  <c r="K142" i="1"/>
  <c r="L142" i="1" s="1"/>
  <c r="M142" i="1" s="1"/>
  <c r="O142" i="1" s="1"/>
  <c r="B142" i="1" s="1"/>
  <c r="L1960" i="1"/>
  <c r="J1961" i="1"/>
  <c r="K1961" i="1" s="1"/>
  <c r="P1963" i="1"/>
  <c r="A1965" i="1"/>
  <c r="N1964" i="1"/>
  <c r="D1964" i="1"/>
  <c r="E1964" i="1" s="1"/>
  <c r="I1965" i="1"/>
  <c r="L1596" i="1"/>
  <c r="J1597" i="1"/>
  <c r="K1597" i="1" s="1"/>
  <c r="L1002" i="1"/>
  <c r="J1003" i="1"/>
  <c r="K1003" i="1" s="1"/>
  <c r="A1602" i="1"/>
  <c r="D1601" i="1"/>
  <c r="E1601" i="1" s="1"/>
  <c r="N1601" i="1"/>
  <c r="I1601" i="1"/>
  <c r="P1600" i="1"/>
  <c r="P1295" i="1"/>
  <c r="A1297" i="1"/>
  <c r="N1296" i="1"/>
  <c r="D1296" i="1"/>
  <c r="E1296" i="1" s="1"/>
  <c r="I1298" i="1"/>
  <c r="I1008" i="1"/>
  <c r="P1005" i="1"/>
  <c r="A1007" i="1"/>
  <c r="D1006" i="1"/>
  <c r="E1006" i="1" s="1"/>
  <c r="N1006" i="1"/>
  <c r="F150" i="1"/>
  <c r="H149" i="1"/>
  <c r="D150" i="1"/>
  <c r="E150" i="1" s="1"/>
  <c r="N150" i="1"/>
  <c r="A151" i="1"/>
  <c r="G150" i="1"/>
  <c r="P149" i="1"/>
  <c r="C150" i="1" s="1"/>
  <c r="J143" i="1"/>
  <c r="I152" i="1"/>
  <c r="P3455" i="1" l="1"/>
  <c r="I3457" i="1"/>
  <c r="A3457" i="1"/>
  <c r="R3456" i="1"/>
  <c r="D3456" i="1"/>
  <c r="E3456" i="1" s="1"/>
  <c r="N3456" i="1"/>
  <c r="K143" i="1"/>
  <c r="L143" i="1" s="1"/>
  <c r="M143" i="1" s="1"/>
  <c r="O143" i="1" s="1"/>
  <c r="B143" i="1" s="1"/>
  <c r="L1961" i="1"/>
  <c r="J1962" i="1"/>
  <c r="K1962" i="1" s="1"/>
  <c r="P1964" i="1"/>
  <c r="A1966" i="1"/>
  <c r="N1965" i="1"/>
  <c r="D1965" i="1"/>
  <c r="E1965" i="1" s="1"/>
  <c r="I1966" i="1"/>
  <c r="L1003" i="1"/>
  <c r="J1004" i="1"/>
  <c r="K1004" i="1" s="1"/>
  <c r="L1597" i="1"/>
  <c r="J1598" i="1"/>
  <c r="K1598" i="1" s="1"/>
  <c r="I1602" i="1"/>
  <c r="P1601" i="1"/>
  <c r="A1603" i="1"/>
  <c r="N1602" i="1"/>
  <c r="D1602" i="1"/>
  <c r="E1602" i="1" s="1"/>
  <c r="D1297" i="1"/>
  <c r="E1297" i="1" s="1"/>
  <c r="N1297" i="1"/>
  <c r="A1298" i="1"/>
  <c r="I1299" i="1"/>
  <c r="P1296" i="1"/>
  <c r="I1009" i="1"/>
  <c r="F151" i="1"/>
  <c r="P1006" i="1"/>
  <c r="A1008" i="1"/>
  <c r="D1007" i="1"/>
  <c r="E1007" i="1" s="1"/>
  <c r="N1007" i="1"/>
  <c r="H150" i="1"/>
  <c r="P150" i="1"/>
  <c r="C151" i="1" s="1"/>
  <c r="G151" i="1"/>
  <c r="D151" i="1"/>
  <c r="E151" i="1" s="1"/>
  <c r="N151" i="1"/>
  <c r="A152" i="1"/>
  <c r="J144" i="1"/>
  <c r="I153" i="1"/>
  <c r="N3457" i="1" l="1"/>
  <c r="A3458" i="1"/>
  <c r="R3457" i="1"/>
  <c r="D3457" i="1"/>
  <c r="E3457" i="1" s="1"/>
  <c r="P3456" i="1"/>
  <c r="I3458" i="1"/>
  <c r="K144" i="1"/>
  <c r="L144" i="1" s="1"/>
  <c r="M144" i="1" s="1"/>
  <c r="O144" i="1" s="1"/>
  <c r="B144" i="1" s="1"/>
  <c r="L1962" i="1"/>
  <c r="J1963" i="1"/>
  <c r="K1963" i="1" s="1"/>
  <c r="P1965" i="1"/>
  <c r="A1967" i="1"/>
  <c r="N1966" i="1"/>
  <c r="D1966" i="1"/>
  <c r="E1966" i="1" s="1"/>
  <c r="I1967" i="1"/>
  <c r="L1004" i="1"/>
  <c r="J1005" i="1"/>
  <c r="K1005" i="1" s="1"/>
  <c r="L1598" i="1"/>
  <c r="J1599" i="1"/>
  <c r="K1599" i="1" s="1"/>
  <c r="P1602" i="1"/>
  <c r="A1604" i="1"/>
  <c r="N1603" i="1"/>
  <c r="D1603" i="1"/>
  <c r="E1603" i="1" s="1"/>
  <c r="I1603" i="1"/>
  <c r="D1298" i="1"/>
  <c r="E1298" i="1" s="1"/>
  <c r="A1299" i="1"/>
  <c r="N1298" i="1"/>
  <c r="P1297" i="1"/>
  <c r="I1300" i="1"/>
  <c r="A1009" i="1"/>
  <c r="D1008" i="1"/>
  <c r="E1008" i="1" s="1"/>
  <c r="N1008" i="1"/>
  <c r="H151" i="1"/>
  <c r="I1010" i="1"/>
  <c r="P1007" i="1"/>
  <c r="F152" i="1"/>
  <c r="D152" i="1"/>
  <c r="E152" i="1" s="1"/>
  <c r="A153" i="1"/>
  <c r="N152" i="1"/>
  <c r="P151" i="1"/>
  <c r="C152" i="1" s="1"/>
  <c r="G152" i="1"/>
  <c r="J145" i="1"/>
  <c r="I154" i="1"/>
  <c r="N3458" i="1" l="1"/>
  <c r="D3458" i="1"/>
  <c r="E3458" i="1" s="1"/>
  <c r="A3459" i="1"/>
  <c r="R3458" i="1"/>
  <c r="P3457" i="1"/>
  <c r="I3459" i="1"/>
  <c r="K145" i="1"/>
  <c r="L145" i="1" s="1"/>
  <c r="M145" i="1" s="1"/>
  <c r="O145" i="1" s="1"/>
  <c r="B145" i="1" s="1"/>
  <c r="L1963" i="1"/>
  <c r="J1964" i="1"/>
  <c r="K1964" i="1" s="1"/>
  <c r="A1968" i="1"/>
  <c r="N1967" i="1"/>
  <c r="D1967" i="1"/>
  <c r="E1967" i="1" s="1"/>
  <c r="P1966" i="1"/>
  <c r="I1968" i="1"/>
  <c r="L1599" i="1"/>
  <c r="J1600" i="1"/>
  <c r="K1600" i="1" s="1"/>
  <c r="L1005" i="1"/>
  <c r="J1006" i="1"/>
  <c r="K1006" i="1" s="1"/>
  <c r="P1603" i="1"/>
  <c r="A1605" i="1"/>
  <c r="N1604" i="1"/>
  <c r="D1604" i="1"/>
  <c r="E1604" i="1" s="1"/>
  <c r="I1604" i="1"/>
  <c r="P1298" i="1"/>
  <c r="D1299" i="1"/>
  <c r="E1299" i="1" s="1"/>
  <c r="A1300" i="1"/>
  <c r="N1299" i="1"/>
  <c r="I1301" i="1"/>
  <c r="P1008" i="1"/>
  <c r="A1010" i="1"/>
  <c r="N1009" i="1"/>
  <c r="D1009" i="1"/>
  <c r="E1009" i="1" s="1"/>
  <c r="I1011" i="1"/>
  <c r="H152" i="1"/>
  <c r="F153" i="1"/>
  <c r="G153" i="1"/>
  <c r="P152" i="1"/>
  <c r="C153" i="1" s="1"/>
  <c r="D153" i="1"/>
  <c r="E153" i="1" s="1"/>
  <c r="N153" i="1"/>
  <c r="A154" i="1"/>
  <c r="J146" i="1"/>
  <c r="I155" i="1"/>
  <c r="N3459" i="1" l="1"/>
  <c r="D3459" i="1"/>
  <c r="E3459" i="1" s="1"/>
  <c r="A3460" i="1"/>
  <c r="R3459" i="1"/>
  <c r="P3458" i="1"/>
  <c r="I3460" i="1"/>
  <c r="K146" i="1"/>
  <c r="L146" i="1" s="1"/>
  <c r="M146" i="1" s="1"/>
  <c r="O146" i="1" s="1"/>
  <c r="B146" i="1" s="1"/>
  <c r="L1964" i="1"/>
  <c r="J1965" i="1"/>
  <c r="K1965" i="1" s="1"/>
  <c r="I1969" i="1"/>
  <c r="P1967" i="1"/>
  <c r="A1969" i="1"/>
  <c r="N1968" i="1"/>
  <c r="D1968" i="1"/>
  <c r="E1968" i="1" s="1"/>
  <c r="L1006" i="1"/>
  <c r="J1007" i="1"/>
  <c r="K1007" i="1" s="1"/>
  <c r="L1600" i="1"/>
  <c r="J1601" i="1"/>
  <c r="K1601" i="1" s="1"/>
  <c r="P1604" i="1"/>
  <c r="A1606" i="1"/>
  <c r="N1605" i="1"/>
  <c r="D1605" i="1"/>
  <c r="E1605" i="1" s="1"/>
  <c r="I1605" i="1"/>
  <c r="I1302" i="1"/>
  <c r="P1299" i="1"/>
  <c r="D1300" i="1"/>
  <c r="E1300" i="1" s="1"/>
  <c r="N1300" i="1"/>
  <c r="A1301" i="1"/>
  <c r="P1009" i="1"/>
  <c r="A1011" i="1"/>
  <c r="D1010" i="1"/>
  <c r="E1010" i="1" s="1"/>
  <c r="N1010" i="1"/>
  <c r="I1012" i="1"/>
  <c r="F154" i="1"/>
  <c r="H153" i="1"/>
  <c r="D154" i="1"/>
  <c r="E154" i="1" s="1"/>
  <c r="N154" i="1"/>
  <c r="A155" i="1"/>
  <c r="G154" i="1"/>
  <c r="P153" i="1"/>
  <c r="C154" i="1" s="1"/>
  <c r="J147" i="1"/>
  <c r="I156" i="1"/>
  <c r="I3461" i="1" l="1"/>
  <c r="P3459" i="1"/>
  <c r="N3460" i="1"/>
  <c r="A3461" i="1"/>
  <c r="D3460" i="1"/>
  <c r="E3460" i="1" s="1"/>
  <c r="R3460" i="1"/>
  <c r="K147" i="1"/>
  <c r="L147" i="1" s="1"/>
  <c r="M147" i="1" s="1"/>
  <c r="O147" i="1" s="1"/>
  <c r="B147" i="1" s="1"/>
  <c r="L1965" i="1"/>
  <c r="J1966" i="1"/>
  <c r="K1966" i="1" s="1"/>
  <c r="P1968" i="1"/>
  <c r="I1970" i="1"/>
  <c r="A1970" i="1"/>
  <c r="N1969" i="1"/>
  <c r="D1969" i="1"/>
  <c r="E1969" i="1" s="1"/>
  <c r="L1601" i="1"/>
  <c r="J1602" i="1"/>
  <c r="K1602" i="1" s="1"/>
  <c r="L1007" i="1"/>
  <c r="J1008" i="1"/>
  <c r="K1008" i="1" s="1"/>
  <c r="P1605" i="1"/>
  <c r="A1607" i="1"/>
  <c r="N1606" i="1"/>
  <c r="D1606" i="1"/>
  <c r="E1606" i="1" s="1"/>
  <c r="I1606" i="1"/>
  <c r="D1301" i="1"/>
  <c r="E1301" i="1" s="1"/>
  <c r="A1302" i="1"/>
  <c r="N1301" i="1"/>
  <c r="I1303" i="1"/>
  <c r="P1300" i="1"/>
  <c r="P1010" i="1"/>
  <c r="A1012" i="1"/>
  <c r="D1011" i="1"/>
  <c r="E1011" i="1" s="1"/>
  <c r="N1011" i="1"/>
  <c r="I1013" i="1"/>
  <c r="H154" i="1"/>
  <c r="F155" i="1"/>
  <c r="D155" i="1"/>
  <c r="E155" i="1" s="1"/>
  <c r="N155" i="1"/>
  <c r="A156" i="1"/>
  <c r="P154" i="1"/>
  <c r="C155" i="1" s="1"/>
  <c r="G155" i="1"/>
  <c r="J148" i="1"/>
  <c r="I157" i="1"/>
  <c r="D3461" i="1" l="1"/>
  <c r="E3461" i="1" s="1"/>
  <c r="R3461" i="1"/>
  <c r="A3462" i="1"/>
  <c r="N3461" i="1"/>
  <c r="I3462" i="1"/>
  <c r="P3460" i="1"/>
  <c r="K148" i="1"/>
  <c r="L148" i="1" s="1"/>
  <c r="M148" i="1" s="1"/>
  <c r="O148" i="1" s="1"/>
  <c r="B148" i="1" s="1"/>
  <c r="L1966" i="1"/>
  <c r="J1967" i="1"/>
  <c r="K1967" i="1" s="1"/>
  <c r="I1971" i="1"/>
  <c r="P1969" i="1"/>
  <c r="A1971" i="1"/>
  <c r="N1970" i="1"/>
  <c r="D1970" i="1"/>
  <c r="E1970" i="1" s="1"/>
  <c r="L1008" i="1"/>
  <c r="J1009" i="1"/>
  <c r="K1009" i="1" s="1"/>
  <c r="L1602" i="1"/>
  <c r="J1603" i="1"/>
  <c r="K1603" i="1" s="1"/>
  <c r="P1606" i="1"/>
  <c r="A1608" i="1"/>
  <c r="N1607" i="1"/>
  <c r="D1607" i="1"/>
  <c r="E1607" i="1" s="1"/>
  <c r="I1607" i="1"/>
  <c r="D1302" i="1"/>
  <c r="E1302" i="1" s="1"/>
  <c r="A1303" i="1"/>
  <c r="N1302" i="1"/>
  <c r="I1304" i="1"/>
  <c r="P1301" i="1"/>
  <c r="A1013" i="1"/>
  <c r="D1012" i="1"/>
  <c r="E1012" i="1" s="1"/>
  <c r="N1012" i="1"/>
  <c r="I1014" i="1"/>
  <c r="P1011" i="1"/>
  <c r="H155" i="1"/>
  <c r="F156" i="1"/>
  <c r="G156" i="1"/>
  <c r="P155" i="1"/>
  <c r="C156" i="1" s="1"/>
  <c r="D156" i="1"/>
  <c r="E156" i="1" s="1"/>
  <c r="N156" i="1"/>
  <c r="A157" i="1"/>
  <c r="J149" i="1"/>
  <c r="I158" i="1"/>
  <c r="R3462" i="1" l="1"/>
  <c r="A3463" i="1"/>
  <c r="D3462" i="1"/>
  <c r="E3462" i="1" s="1"/>
  <c r="N3462" i="1"/>
  <c r="I3463" i="1"/>
  <c r="P3461" i="1"/>
  <c r="K149" i="1"/>
  <c r="L149" i="1" s="1"/>
  <c r="M149" i="1" s="1"/>
  <c r="O149" i="1" s="1"/>
  <c r="B149" i="1" s="1"/>
  <c r="L1967" i="1"/>
  <c r="J1968" i="1"/>
  <c r="K1968" i="1" s="1"/>
  <c r="P1970" i="1"/>
  <c r="I1972" i="1"/>
  <c r="A1972" i="1"/>
  <c r="N1971" i="1"/>
  <c r="D1971" i="1"/>
  <c r="E1971" i="1" s="1"/>
  <c r="L1603" i="1"/>
  <c r="J1604" i="1"/>
  <c r="K1604" i="1" s="1"/>
  <c r="L1009" i="1"/>
  <c r="J1010" i="1"/>
  <c r="K1010" i="1" s="1"/>
  <c r="P1607" i="1"/>
  <c r="A1609" i="1"/>
  <c r="N1608" i="1"/>
  <c r="D1608" i="1"/>
  <c r="E1608" i="1" s="1"/>
  <c r="I1608" i="1"/>
  <c r="P1302" i="1"/>
  <c r="D1303" i="1"/>
  <c r="E1303" i="1" s="1"/>
  <c r="A1304" i="1"/>
  <c r="N1303" i="1"/>
  <c r="I1305" i="1"/>
  <c r="I1015" i="1"/>
  <c r="P1012" i="1"/>
  <c r="A1014" i="1"/>
  <c r="N1013" i="1"/>
  <c r="D1013" i="1"/>
  <c r="E1013" i="1" s="1"/>
  <c r="H156" i="1"/>
  <c r="F157" i="1"/>
  <c r="D157" i="1"/>
  <c r="E157" i="1" s="1"/>
  <c r="A158" i="1"/>
  <c r="N157" i="1"/>
  <c r="P156" i="1"/>
  <c r="C157" i="1" s="1"/>
  <c r="G157" i="1"/>
  <c r="J150" i="1"/>
  <c r="I159" i="1"/>
  <c r="I3464" i="1" l="1"/>
  <c r="P3462" i="1"/>
  <c r="N3463" i="1"/>
  <c r="D3463" i="1"/>
  <c r="E3463" i="1" s="1"/>
  <c r="R3463" i="1"/>
  <c r="A3464" i="1"/>
  <c r="K150" i="1"/>
  <c r="L150" i="1" s="1"/>
  <c r="M150" i="1" s="1"/>
  <c r="O150" i="1" s="1"/>
  <c r="B150" i="1" s="1"/>
  <c r="L1968" i="1"/>
  <c r="J1969" i="1"/>
  <c r="K1969" i="1" s="1"/>
  <c r="I1973" i="1"/>
  <c r="P1971" i="1"/>
  <c r="A1973" i="1"/>
  <c r="N1972" i="1"/>
  <c r="D1972" i="1"/>
  <c r="E1972" i="1" s="1"/>
  <c r="L1010" i="1"/>
  <c r="J1011" i="1"/>
  <c r="K1011" i="1" s="1"/>
  <c r="L1604" i="1"/>
  <c r="J1605" i="1"/>
  <c r="K1605" i="1" s="1"/>
  <c r="P1608" i="1"/>
  <c r="A1610" i="1"/>
  <c r="D1609" i="1"/>
  <c r="E1609" i="1" s="1"/>
  <c r="N1609" i="1"/>
  <c r="I1609" i="1"/>
  <c r="I1306" i="1"/>
  <c r="P1303" i="1"/>
  <c r="D1304" i="1"/>
  <c r="E1304" i="1" s="1"/>
  <c r="N1304" i="1"/>
  <c r="A1305" i="1"/>
  <c r="A1015" i="1"/>
  <c r="D1014" i="1"/>
  <c r="E1014" i="1" s="1"/>
  <c r="N1014" i="1"/>
  <c r="I1016" i="1"/>
  <c r="P1013" i="1"/>
  <c r="H157" i="1"/>
  <c r="F158" i="1"/>
  <c r="P157" i="1"/>
  <c r="C158" i="1" s="1"/>
  <c r="G158" i="1"/>
  <c r="D158" i="1"/>
  <c r="E158" i="1" s="1"/>
  <c r="N158" i="1"/>
  <c r="A159" i="1"/>
  <c r="J151" i="1"/>
  <c r="I160" i="1"/>
  <c r="I3465" i="1" l="1"/>
  <c r="P3463" i="1"/>
  <c r="N3464" i="1"/>
  <c r="A3465" i="1"/>
  <c r="D3464" i="1"/>
  <c r="E3464" i="1" s="1"/>
  <c r="R3464" i="1"/>
  <c r="K151" i="1"/>
  <c r="L151" i="1" s="1"/>
  <c r="M151" i="1" s="1"/>
  <c r="O151" i="1" s="1"/>
  <c r="B151" i="1" s="1"/>
  <c r="L1969" i="1"/>
  <c r="J1970" i="1"/>
  <c r="K1970" i="1" s="1"/>
  <c r="F159" i="1"/>
  <c r="P1972" i="1"/>
  <c r="I1974" i="1"/>
  <c r="A1974" i="1"/>
  <c r="N1973" i="1"/>
  <c r="D1973" i="1"/>
  <c r="E1973" i="1" s="1"/>
  <c r="L1605" i="1"/>
  <c r="J1606" i="1"/>
  <c r="K1606" i="1" s="1"/>
  <c r="L1011" i="1"/>
  <c r="J1012" i="1"/>
  <c r="K1012" i="1" s="1"/>
  <c r="P1609" i="1"/>
  <c r="A1611" i="1"/>
  <c r="N1610" i="1"/>
  <c r="D1610" i="1"/>
  <c r="E1610" i="1" s="1"/>
  <c r="I1610" i="1"/>
  <c r="I1307" i="1"/>
  <c r="D1305" i="1"/>
  <c r="E1305" i="1" s="1"/>
  <c r="A1306" i="1"/>
  <c r="N1305" i="1"/>
  <c r="P1304" i="1"/>
  <c r="P1014" i="1"/>
  <c r="A1016" i="1"/>
  <c r="D1015" i="1"/>
  <c r="E1015" i="1" s="1"/>
  <c r="N1015" i="1"/>
  <c r="I1017" i="1"/>
  <c r="H158" i="1"/>
  <c r="G159" i="1"/>
  <c r="P158" i="1"/>
  <c r="C159" i="1" s="1"/>
  <c r="D159" i="1"/>
  <c r="E159" i="1" s="1"/>
  <c r="A160" i="1"/>
  <c r="N159" i="1"/>
  <c r="J152" i="1"/>
  <c r="I161" i="1"/>
  <c r="I3466" i="1" l="1"/>
  <c r="D3465" i="1"/>
  <c r="A3466" i="1"/>
  <c r="R3465" i="1"/>
  <c r="N3465" i="1"/>
  <c r="E3465" i="1"/>
  <c r="P3464" i="1"/>
  <c r="K152" i="1"/>
  <c r="L152" i="1" s="1"/>
  <c r="M152" i="1" s="1"/>
  <c r="O152" i="1" s="1"/>
  <c r="B152" i="1" s="1"/>
  <c r="L1970" i="1"/>
  <c r="J1971" i="1"/>
  <c r="K1971" i="1" s="1"/>
  <c r="H159" i="1"/>
  <c r="P1973" i="1"/>
  <c r="A1975" i="1"/>
  <c r="N1974" i="1"/>
  <c r="D1974" i="1"/>
  <c r="E1974" i="1" s="1"/>
  <c r="I1975" i="1"/>
  <c r="L1012" i="1"/>
  <c r="J1013" i="1"/>
  <c r="K1013" i="1" s="1"/>
  <c r="L1606" i="1"/>
  <c r="J1607" i="1"/>
  <c r="K1607" i="1" s="1"/>
  <c r="P1610" i="1"/>
  <c r="A1612" i="1"/>
  <c r="D1611" i="1"/>
  <c r="E1611" i="1" s="1"/>
  <c r="N1611" i="1"/>
  <c r="I1611" i="1"/>
  <c r="I1308" i="1"/>
  <c r="P1305" i="1"/>
  <c r="D1306" i="1"/>
  <c r="E1306" i="1" s="1"/>
  <c r="A1307" i="1"/>
  <c r="N1306" i="1"/>
  <c r="A1017" i="1"/>
  <c r="D1016" i="1"/>
  <c r="E1016" i="1" s="1"/>
  <c r="N1016" i="1"/>
  <c r="I1018" i="1"/>
  <c r="P1015" i="1"/>
  <c r="F160" i="1"/>
  <c r="G160" i="1"/>
  <c r="P159" i="1"/>
  <c r="C160" i="1" s="1"/>
  <c r="D160" i="1"/>
  <c r="E160" i="1" s="1"/>
  <c r="A161" i="1"/>
  <c r="N160" i="1"/>
  <c r="J153" i="1"/>
  <c r="I162" i="1"/>
  <c r="R3466" i="1" l="1"/>
  <c r="A3467" i="1"/>
  <c r="N3466" i="1"/>
  <c r="D3466" i="1"/>
  <c r="E3466" i="1" s="1"/>
  <c r="I3467" i="1"/>
  <c r="P3465" i="1"/>
  <c r="K153" i="1"/>
  <c r="L153" i="1" s="1"/>
  <c r="M153" i="1" s="1"/>
  <c r="O153" i="1" s="1"/>
  <c r="B153" i="1" s="1"/>
  <c r="L1971" i="1"/>
  <c r="J1972" i="1"/>
  <c r="K1972" i="1" s="1"/>
  <c r="I1976" i="1"/>
  <c r="P1974" i="1"/>
  <c r="A1976" i="1"/>
  <c r="N1975" i="1"/>
  <c r="D1975" i="1"/>
  <c r="E1975" i="1" s="1"/>
  <c r="L1607" i="1"/>
  <c r="J1608" i="1"/>
  <c r="K1608" i="1" s="1"/>
  <c r="L1013" i="1"/>
  <c r="J1014" i="1"/>
  <c r="K1014" i="1" s="1"/>
  <c r="A1613" i="1"/>
  <c r="D1612" i="1"/>
  <c r="E1612" i="1" s="1"/>
  <c r="N1612" i="1"/>
  <c r="I1612" i="1"/>
  <c r="P1611" i="1"/>
  <c r="I1309" i="1"/>
  <c r="P1306" i="1"/>
  <c r="D1307" i="1"/>
  <c r="E1307" i="1" s="1"/>
  <c r="A1308" i="1"/>
  <c r="N1307" i="1"/>
  <c r="I1019" i="1"/>
  <c r="P1016" i="1"/>
  <c r="A1018" i="1"/>
  <c r="N1017" i="1"/>
  <c r="D1017" i="1"/>
  <c r="E1017" i="1" s="1"/>
  <c r="H160" i="1"/>
  <c r="F161" i="1"/>
  <c r="P160" i="1"/>
  <c r="C161" i="1" s="1"/>
  <c r="G161" i="1"/>
  <c r="D161" i="1"/>
  <c r="E161" i="1" s="1"/>
  <c r="N161" i="1"/>
  <c r="A162" i="1"/>
  <c r="J154" i="1"/>
  <c r="I163" i="1"/>
  <c r="I3468" i="1" l="1"/>
  <c r="R3467" i="1"/>
  <c r="D3467" i="1"/>
  <c r="E3467" i="1" s="1"/>
  <c r="A3468" i="1"/>
  <c r="N3467" i="1"/>
  <c r="P3466" i="1"/>
  <c r="K154" i="1"/>
  <c r="L154" i="1" s="1"/>
  <c r="M154" i="1" s="1"/>
  <c r="O154" i="1" s="1"/>
  <c r="B154" i="1" s="1"/>
  <c r="L1972" i="1"/>
  <c r="J1973" i="1"/>
  <c r="K1973" i="1" s="1"/>
  <c r="P1975" i="1"/>
  <c r="A1977" i="1"/>
  <c r="N1976" i="1"/>
  <c r="D1976" i="1"/>
  <c r="E1976" i="1" s="1"/>
  <c r="I1977" i="1"/>
  <c r="L1014" i="1"/>
  <c r="J1015" i="1"/>
  <c r="K1015" i="1" s="1"/>
  <c r="L1608" i="1"/>
  <c r="J1609" i="1"/>
  <c r="K1609" i="1" s="1"/>
  <c r="P1612" i="1"/>
  <c r="A1614" i="1"/>
  <c r="D1613" i="1"/>
  <c r="E1613" i="1" s="1"/>
  <c r="N1613" i="1"/>
  <c r="I1613" i="1"/>
  <c r="P1307" i="1"/>
  <c r="I1310" i="1"/>
  <c r="D1308" i="1"/>
  <c r="E1308" i="1" s="1"/>
  <c r="N1308" i="1"/>
  <c r="A1309" i="1"/>
  <c r="P1017" i="1"/>
  <c r="I1020" i="1"/>
  <c r="A1019" i="1"/>
  <c r="D1018" i="1"/>
  <c r="E1018" i="1" s="1"/>
  <c r="N1018" i="1"/>
  <c r="F162" i="1"/>
  <c r="H161" i="1"/>
  <c r="D162" i="1"/>
  <c r="E162" i="1" s="1"/>
  <c r="N162" i="1"/>
  <c r="A163" i="1"/>
  <c r="G162" i="1"/>
  <c r="P161" i="1"/>
  <c r="C162" i="1" s="1"/>
  <c r="J155" i="1"/>
  <c r="I164" i="1"/>
  <c r="I3469" i="1" l="1"/>
  <c r="P3467" i="1"/>
  <c r="N3468" i="1"/>
  <c r="A3469" i="1"/>
  <c r="D3468" i="1"/>
  <c r="E3468" i="1" s="1"/>
  <c r="R3468" i="1"/>
  <c r="K155" i="1"/>
  <c r="L155" i="1" s="1"/>
  <c r="M155" i="1" s="1"/>
  <c r="O155" i="1" s="1"/>
  <c r="B155" i="1" s="1"/>
  <c r="L1973" i="1"/>
  <c r="J1974" i="1"/>
  <c r="K1974" i="1" s="1"/>
  <c r="A1978" i="1"/>
  <c r="N1977" i="1"/>
  <c r="D1977" i="1"/>
  <c r="E1977" i="1" s="1"/>
  <c r="P1976" i="1"/>
  <c r="I1978" i="1"/>
  <c r="L1609" i="1"/>
  <c r="J1610" i="1"/>
  <c r="K1610" i="1" s="1"/>
  <c r="L1015" i="1"/>
  <c r="J1016" i="1"/>
  <c r="K1016" i="1" s="1"/>
  <c r="I1614" i="1"/>
  <c r="P1613" i="1"/>
  <c r="A1615" i="1"/>
  <c r="N1614" i="1"/>
  <c r="D1614" i="1"/>
  <c r="E1614" i="1" s="1"/>
  <c r="D1309" i="1"/>
  <c r="E1309" i="1" s="1"/>
  <c r="A1310" i="1"/>
  <c r="N1309" i="1"/>
  <c r="P1308" i="1"/>
  <c r="I1311" i="1"/>
  <c r="I1021" i="1"/>
  <c r="P1018" i="1"/>
  <c r="A1020" i="1"/>
  <c r="D1019" i="1"/>
  <c r="E1019" i="1" s="1"/>
  <c r="N1019" i="1"/>
  <c r="H162" i="1"/>
  <c r="F163" i="1"/>
  <c r="P162" i="1"/>
  <c r="C163" i="1" s="1"/>
  <c r="G163" i="1"/>
  <c r="D163" i="1"/>
  <c r="E163" i="1" s="1"/>
  <c r="A164" i="1"/>
  <c r="N163" i="1"/>
  <c r="J156" i="1"/>
  <c r="I165" i="1"/>
  <c r="D3469" i="1" l="1"/>
  <c r="A3470" i="1"/>
  <c r="N3469" i="1"/>
  <c r="R3469" i="1"/>
  <c r="E3469" i="1"/>
  <c r="P3468" i="1"/>
  <c r="I3470" i="1"/>
  <c r="K156" i="1"/>
  <c r="L156" i="1" s="1"/>
  <c r="M156" i="1" s="1"/>
  <c r="O156" i="1" s="1"/>
  <c r="B156" i="1" s="1"/>
  <c r="L1974" i="1"/>
  <c r="J1975" i="1"/>
  <c r="K1975" i="1" s="1"/>
  <c r="P1977" i="1"/>
  <c r="F164" i="1"/>
  <c r="A1979" i="1"/>
  <c r="N1978" i="1"/>
  <c r="D1978" i="1"/>
  <c r="E1978" i="1" s="1"/>
  <c r="I1979" i="1"/>
  <c r="L1016" i="1"/>
  <c r="J1017" i="1"/>
  <c r="K1017" i="1" s="1"/>
  <c r="L1610" i="1"/>
  <c r="J1611" i="1"/>
  <c r="K1611" i="1" s="1"/>
  <c r="P1614" i="1"/>
  <c r="A1616" i="1"/>
  <c r="D1615" i="1"/>
  <c r="E1615" i="1" s="1"/>
  <c r="N1615" i="1"/>
  <c r="I1615" i="1"/>
  <c r="P1309" i="1"/>
  <c r="I1312" i="1"/>
  <c r="D1310" i="1"/>
  <c r="E1310" i="1" s="1"/>
  <c r="A1311" i="1"/>
  <c r="N1310" i="1"/>
  <c r="P1019" i="1"/>
  <c r="I1022" i="1"/>
  <c r="A1021" i="1"/>
  <c r="D1020" i="1"/>
  <c r="E1020" i="1" s="1"/>
  <c r="N1020" i="1"/>
  <c r="H163" i="1"/>
  <c r="P163" i="1"/>
  <c r="C164" i="1" s="1"/>
  <c r="G164" i="1"/>
  <c r="D164" i="1"/>
  <c r="E164" i="1" s="1"/>
  <c r="A165" i="1"/>
  <c r="N164" i="1"/>
  <c r="J157" i="1"/>
  <c r="I166" i="1"/>
  <c r="P3469" i="1" l="1"/>
  <c r="I3471" i="1"/>
  <c r="R3470" i="1"/>
  <c r="D3470" i="1"/>
  <c r="E3470" i="1" s="1"/>
  <c r="N3470" i="1"/>
  <c r="A3471" i="1"/>
  <c r="K157" i="1"/>
  <c r="L157" i="1" s="1"/>
  <c r="M157" i="1" s="1"/>
  <c r="O157" i="1" s="1"/>
  <c r="B157" i="1" s="1"/>
  <c r="L1975" i="1"/>
  <c r="J1976" i="1"/>
  <c r="K1976" i="1" s="1"/>
  <c r="H164" i="1"/>
  <c r="I1980" i="1"/>
  <c r="P1978" i="1"/>
  <c r="A1980" i="1"/>
  <c r="N1979" i="1"/>
  <c r="D1979" i="1"/>
  <c r="E1979" i="1" s="1"/>
  <c r="L1611" i="1"/>
  <c r="J1612" i="1"/>
  <c r="K1612" i="1" s="1"/>
  <c r="L1017" i="1"/>
  <c r="J1018" i="1"/>
  <c r="K1018" i="1" s="1"/>
  <c r="P1615" i="1"/>
  <c r="A1617" i="1"/>
  <c r="N1616" i="1"/>
  <c r="D1616" i="1"/>
  <c r="E1616" i="1" s="1"/>
  <c r="I1616" i="1"/>
  <c r="I1313" i="1"/>
  <c r="P1310" i="1"/>
  <c r="D1311" i="1"/>
  <c r="E1311" i="1" s="1"/>
  <c r="A1312" i="1"/>
  <c r="N1311" i="1"/>
  <c r="I1023" i="1"/>
  <c r="P1020" i="1"/>
  <c r="A1022" i="1"/>
  <c r="N1021" i="1"/>
  <c r="D1021" i="1"/>
  <c r="E1021" i="1" s="1"/>
  <c r="F165" i="1"/>
  <c r="P164" i="1"/>
  <c r="C165" i="1" s="1"/>
  <c r="G165" i="1"/>
  <c r="D165" i="1"/>
  <c r="E165" i="1" s="1"/>
  <c r="N165" i="1"/>
  <c r="A166" i="1"/>
  <c r="J158" i="1"/>
  <c r="I167" i="1"/>
  <c r="R3471" i="1" l="1"/>
  <c r="D3471" i="1"/>
  <c r="E3471" i="1" s="1"/>
  <c r="N3471" i="1"/>
  <c r="A3472" i="1"/>
  <c r="P3470" i="1"/>
  <c r="I3472" i="1"/>
  <c r="K158" i="1"/>
  <c r="L158" i="1" s="1"/>
  <c r="M158" i="1" s="1"/>
  <c r="O158" i="1" s="1"/>
  <c r="B158" i="1" s="1"/>
  <c r="L1976" i="1"/>
  <c r="J1977" i="1"/>
  <c r="K1977" i="1" s="1"/>
  <c r="P1979" i="1"/>
  <c r="A1981" i="1"/>
  <c r="N1980" i="1"/>
  <c r="D1980" i="1"/>
  <c r="E1980" i="1" s="1"/>
  <c r="I1981" i="1"/>
  <c r="L1018" i="1"/>
  <c r="J1019" i="1"/>
  <c r="K1019" i="1" s="1"/>
  <c r="L1612" i="1"/>
  <c r="J1613" i="1"/>
  <c r="K1613" i="1" s="1"/>
  <c r="P1616" i="1"/>
  <c r="A1618" i="1"/>
  <c r="D1617" i="1"/>
  <c r="E1617" i="1" s="1"/>
  <c r="N1617" i="1"/>
  <c r="I1617" i="1"/>
  <c r="P1311" i="1"/>
  <c r="D1312" i="1"/>
  <c r="E1312" i="1" s="1"/>
  <c r="N1312" i="1"/>
  <c r="A1313" i="1"/>
  <c r="I1314" i="1"/>
  <c r="P1021" i="1"/>
  <c r="A1023" i="1"/>
  <c r="D1022" i="1"/>
  <c r="E1022" i="1" s="1"/>
  <c r="N1022" i="1"/>
  <c r="I1024" i="1"/>
  <c r="F166" i="1"/>
  <c r="H165" i="1"/>
  <c r="D166" i="1"/>
  <c r="E166" i="1" s="1"/>
  <c r="A167" i="1"/>
  <c r="N166" i="1"/>
  <c r="G166" i="1"/>
  <c r="P165" i="1"/>
  <c r="C166" i="1" s="1"/>
  <c r="J159" i="1"/>
  <c r="I168" i="1"/>
  <c r="I3473" i="1" l="1"/>
  <c r="N3472" i="1"/>
  <c r="A3473" i="1"/>
  <c r="D3472" i="1"/>
  <c r="E3472" i="1" s="1"/>
  <c r="R3472" i="1"/>
  <c r="P3471" i="1"/>
  <c r="K159" i="1"/>
  <c r="L159" i="1" s="1"/>
  <c r="M159" i="1" s="1"/>
  <c r="O159" i="1" s="1"/>
  <c r="B159" i="1" s="1"/>
  <c r="L1977" i="1"/>
  <c r="J1978" i="1"/>
  <c r="K1978" i="1" s="1"/>
  <c r="P1980" i="1"/>
  <c r="A1982" i="1"/>
  <c r="N1981" i="1"/>
  <c r="D1981" i="1"/>
  <c r="E1981" i="1" s="1"/>
  <c r="I1982" i="1"/>
  <c r="L1613" i="1"/>
  <c r="J1614" i="1"/>
  <c r="K1614" i="1" s="1"/>
  <c r="L1019" i="1"/>
  <c r="J1020" i="1"/>
  <c r="K1020" i="1" s="1"/>
  <c r="A1619" i="1"/>
  <c r="N1618" i="1"/>
  <c r="D1618" i="1"/>
  <c r="E1618" i="1" s="1"/>
  <c r="P1617" i="1"/>
  <c r="I1618" i="1"/>
  <c r="I1315" i="1"/>
  <c r="D1313" i="1"/>
  <c r="E1313" i="1" s="1"/>
  <c r="A1314" i="1"/>
  <c r="N1313" i="1"/>
  <c r="P1312" i="1"/>
  <c r="A1024" i="1"/>
  <c r="D1023" i="1"/>
  <c r="E1023" i="1" s="1"/>
  <c r="N1023" i="1"/>
  <c r="I1025" i="1"/>
  <c r="P1022" i="1"/>
  <c r="F167" i="1"/>
  <c r="H166" i="1"/>
  <c r="G167" i="1"/>
  <c r="P166" i="1"/>
  <c r="C167" i="1" s="1"/>
  <c r="D167" i="1"/>
  <c r="E167" i="1" s="1"/>
  <c r="N167" i="1"/>
  <c r="A168" i="1"/>
  <c r="J160" i="1"/>
  <c r="I169" i="1"/>
  <c r="P3472" i="1" l="1"/>
  <c r="D3473" i="1"/>
  <c r="A3474" i="1"/>
  <c r="N3473" i="1"/>
  <c r="R3473" i="1"/>
  <c r="E3473" i="1"/>
  <c r="I3474" i="1"/>
  <c r="K160" i="1"/>
  <c r="L160" i="1" s="1"/>
  <c r="M160" i="1" s="1"/>
  <c r="O160" i="1" s="1"/>
  <c r="B160" i="1" s="1"/>
  <c r="L1978" i="1"/>
  <c r="J1979" i="1"/>
  <c r="K1979" i="1" s="1"/>
  <c r="P1981" i="1"/>
  <c r="A1983" i="1"/>
  <c r="N1982" i="1"/>
  <c r="D1982" i="1"/>
  <c r="E1982" i="1" s="1"/>
  <c r="I1983" i="1"/>
  <c r="L1020" i="1"/>
  <c r="J1021" i="1"/>
  <c r="K1021" i="1" s="1"/>
  <c r="L1614" i="1"/>
  <c r="J1615" i="1"/>
  <c r="K1615" i="1" s="1"/>
  <c r="P1618" i="1"/>
  <c r="A1620" i="1"/>
  <c r="N1619" i="1"/>
  <c r="D1619" i="1"/>
  <c r="E1619" i="1" s="1"/>
  <c r="I1619" i="1"/>
  <c r="I1316" i="1"/>
  <c r="P1313" i="1"/>
  <c r="D1314" i="1"/>
  <c r="E1314" i="1" s="1"/>
  <c r="A1315" i="1"/>
  <c r="N1314" i="1"/>
  <c r="I1026" i="1"/>
  <c r="P1023" i="1"/>
  <c r="A1025" i="1"/>
  <c r="D1024" i="1"/>
  <c r="E1024" i="1" s="1"/>
  <c r="N1024" i="1"/>
  <c r="H167" i="1"/>
  <c r="F168" i="1"/>
  <c r="D168" i="1"/>
  <c r="E168" i="1" s="1"/>
  <c r="N168" i="1"/>
  <c r="A169" i="1"/>
  <c r="G168" i="1"/>
  <c r="P167" i="1"/>
  <c r="C168" i="1" s="1"/>
  <c r="J161" i="1"/>
  <c r="I170" i="1"/>
  <c r="I3475" i="1" l="1"/>
  <c r="R3474" i="1"/>
  <c r="D3474" i="1"/>
  <c r="E3474" i="1" s="1"/>
  <c r="N3474" i="1"/>
  <c r="A3475" i="1"/>
  <c r="P3473" i="1"/>
  <c r="K161" i="1"/>
  <c r="L161" i="1" s="1"/>
  <c r="M161" i="1" s="1"/>
  <c r="O161" i="1" s="1"/>
  <c r="B161" i="1" s="1"/>
  <c r="L1979" i="1"/>
  <c r="J1980" i="1"/>
  <c r="K1980" i="1" s="1"/>
  <c r="P1982" i="1"/>
  <c r="A1984" i="1"/>
  <c r="N1983" i="1"/>
  <c r="D1983" i="1"/>
  <c r="E1983" i="1" s="1"/>
  <c r="I1984" i="1"/>
  <c r="L1615" i="1"/>
  <c r="J1616" i="1"/>
  <c r="K1616" i="1" s="1"/>
  <c r="L1021" i="1"/>
  <c r="J1022" i="1"/>
  <c r="K1022" i="1" s="1"/>
  <c r="P1619" i="1"/>
  <c r="A1621" i="1"/>
  <c r="N1620" i="1"/>
  <c r="D1620" i="1"/>
  <c r="E1620" i="1" s="1"/>
  <c r="I1620" i="1"/>
  <c r="D1315" i="1"/>
  <c r="E1315" i="1" s="1"/>
  <c r="A1316" i="1"/>
  <c r="N1315" i="1"/>
  <c r="I1317" i="1"/>
  <c r="P1314" i="1"/>
  <c r="P1024" i="1"/>
  <c r="I1027" i="1"/>
  <c r="A1026" i="1"/>
  <c r="N1025" i="1"/>
  <c r="D1025" i="1"/>
  <c r="E1025" i="1" s="1"/>
  <c r="F169" i="1"/>
  <c r="H168" i="1"/>
  <c r="D169" i="1"/>
  <c r="E169" i="1" s="1"/>
  <c r="N169" i="1"/>
  <c r="A170" i="1"/>
  <c r="P168" i="1"/>
  <c r="C169" i="1" s="1"/>
  <c r="G169" i="1"/>
  <c r="J162" i="1"/>
  <c r="I171" i="1"/>
  <c r="I3476" i="1" l="1"/>
  <c r="R3475" i="1"/>
  <c r="N3475" i="1"/>
  <c r="A3476" i="1"/>
  <c r="D3475" i="1"/>
  <c r="E3475" i="1" s="1"/>
  <c r="P3474" i="1"/>
  <c r="K162" i="1"/>
  <c r="L162" i="1" s="1"/>
  <c r="M162" i="1" s="1"/>
  <c r="O162" i="1" s="1"/>
  <c r="B162" i="1" s="1"/>
  <c r="L1980" i="1"/>
  <c r="J1981" i="1"/>
  <c r="K1981" i="1" s="1"/>
  <c r="P1983" i="1"/>
  <c r="A1985" i="1"/>
  <c r="N1984" i="1"/>
  <c r="D1984" i="1"/>
  <c r="E1984" i="1" s="1"/>
  <c r="I1985" i="1"/>
  <c r="L1022" i="1"/>
  <c r="J1023" i="1"/>
  <c r="K1023" i="1" s="1"/>
  <c r="L1616" i="1"/>
  <c r="J1617" i="1"/>
  <c r="K1617" i="1" s="1"/>
  <c r="A1622" i="1"/>
  <c r="N1621" i="1"/>
  <c r="D1621" i="1"/>
  <c r="E1621" i="1" s="1"/>
  <c r="I1621" i="1"/>
  <c r="P1620" i="1"/>
  <c r="P1315" i="1"/>
  <c r="D1316" i="1"/>
  <c r="E1316" i="1" s="1"/>
  <c r="N1316" i="1"/>
  <c r="A1317" i="1"/>
  <c r="I1318" i="1"/>
  <c r="I1028" i="1"/>
  <c r="P1025" i="1"/>
  <c r="A1027" i="1"/>
  <c r="D1026" i="1"/>
  <c r="E1026" i="1" s="1"/>
  <c r="N1026" i="1"/>
  <c r="H169" i="1"/>
  <c r="F170" i="1"/>
  <c r="D170" i="1"/>
  <c r="E170" i="1" s="1"/>
  <c r="N170" i="1"/>
  <c r="A171" i="1"/>
  <c r="P169" i="1"/>
  <c r="C170" i="1" s="1"/>
  <c r="G170" i="1"/>
  <c r="J163" i="1"/>
  <c r="I172" i="1"/>
  <c r="I3477" i="1" l="1"/>
  <c r="N3476" i="1"/>
  <c r="A3477" i="1"/>
  <c r="R3476" i="1"/>
  <c r="D3476" i="1"/>
  <c r="E3476" i="1" s="1"/>
  <c r="P3475" i="1"/>
  <c r="K163" i="1"/>
  <c r="L163" i="1" s="1"/>
  <c r="M163" i="1" s="1"/>
  <c r="O163" i="1" s="1"/>
  <c r="B163" i="1" s="1"/>
  <c r="L1981" i="1"/>
  <c r="J1982" i="1"/>
  <c r="K1982" i="1" s="1"/>
  <c r="P1984" i="1"/>
  <c r="A1986" i="1"/>
  <c r="N1985" i="1"/>
  <c r="D1985" i="1"/>
  <c r="E1985" i="1" s="1"/>
  <c r="I1986" i="1"/>
  <c r="L1617" i="1"/>
  <c r="J1618" i="1"/>
  <c r="K1618" i="1" s="1"/>
  <c r="L1023" i="1"/>
  <c r="J1024" i="1"/>
  <c r="K1024" i="1" s="1"/>
  <c r="P1621" i="1"/>
  <c r="A1623" i="1"/>
  <c r="N1622" i="1"/>
  <c r="D1622" i="1"/>
  <c r="E1622" i="1" s="1"/>
  <c r="I1622" i="1"/>
  <c r="I1319" i="1"/>
  <c r="D1317" i="1"/>
  <c r="E1317" i="1" s="1"/>
  <c r="A1318" i="1"/>
  <c r="N1317" i="1"/>
  <c r="P1316" i="1"/>
  <c r="I1029" i="1"/>
  <c r="P1026" i="1"/>
  <c r="A1028" i="1"/>
  <c r="D1027" i="1"/>
  <c r="E1027" i="1" s="1"/>
  <c r="N1027" i="1"/>
  <c r="H170" i="1"/>
  <c r="F171" i="1"/>
  <c r="D171" i="1"/>
  <c r="E171" i="1" s="1"/>
  <c r="N171" i="1"/>
  <c r="A172" i="1"/>
  <c r="G171" i="1"/>
  <c r="P170" i="1"/>
  <c r="C171" i="1" s="1"/>
  <c r="J164" i="1"/>
  <c r="I173" i="1"/>
  <c r="I3478" i="1" l="1"/>
  <c r="D3477" i="1"/>
  <c r="E3477" i="1" s="1"/>
  <c r="A3478" i="1"/>
  <c r="N3477" i="1"/>
  <c r="R3477" i="1"/>
  <c r="P3476" i="1"/>
  <c r="K164" i="1"/>
  <c r="L164" i="1" s="1"/>
  <c r="M164" i="1" s="1"/>
  <c r="O164" i="1" s="1"/>
  <c r="B164" i="1" s="1"/>
  <c r="L1982" i="1"/>
  <c r="J1983" i="1"/>
  <c r="K1983" i="1" s="1"/>
  <c r="P1985" i="1"/>
  <c r="A1987" i="1"/>
  <c r="N1986" i="1"/>
  <c r="D1986" i="1"/>
  <c r="E1986" i="1" s="1"/>
  <c r="I1987" i="1"/>
  <c r="L1024" i="1"/>
  <c r="J1025" i="1"/>
  <c r="K1025" i="1" s="1"/>
  <c r="L1618" i="1"/>
  <c r="J1619" i="1"/>
  <c r="K1619" i="1" s="1"/>
  <c r="P1622" i="1"/>
  <c r="I1623" i="1"/>
  <c r="A1624" i="1"/>
  <c r="N1623" i="1"/>
  <c r="D1623" i="1"/>
  <c r="E1623" i="1" s="1"/>
  <c r="I1320" i="1"/>
  <c r="P1317" i="1"/>
  <c r="D1318" i="1"/>
  <c r="E1318" i="1" s="1"/>
  <c r="A1319" i="1"/>
  <c r="N1318" i="1"/>
  <c r="P1027" i="1"/>
  <c r="A1029" i="1"/>
  <c r="D1028" i="1"/>
  <c r="E1028" i="1" s="1"/>
  <c r="N1028" i="1"/>
  <c r="I1030" i="1"/>
  <c r="H171" i="1"/>
  <c r="F172" i="1"/>
  <c r="D172" i="1"/>
  <c r="E172" i="1" s="1"/>
  <c r="A173" i="1"/>
  <c r="N172" i="1"/>
  <c r="P171" i="1"/>
  <c r="C172" i="1" s="1"/>
  <c r="G172" i="1"/>
  <c r="J165" i="1"/>
  <c r="I174" i="1"/>
  <c r="I3479" i="1" l="1"/>
  <c r="P3477" i="1"/>
  <c r="R3478" i="1"/>
  <c r="D3478" i="1"/>
  <c r="E3478" i="1" s="1"/>
  <c r="A3479" i="1"/>
  <c r="N3478" i="1"/>
  <c r="K165" i="1"/>
  <c r="L165" i="1" s="1"/>
  <c r="M165" i="1" s="1"/>
  <c r="O165" i="1" s="1"/>
  <c r="B165" i="1" s="1"/>
  <c r="L1983" i="1"/>
  <c r="J1984" i="1"/>
  <c r="K1984" i="1" s="1"/>
  <c r="P1986" i="1"/>
  <c r="A1988" i="1"/>
  <c r="N1987" i="1"/>
  <c r="D1987" i="1"/>
  <c r="E1987" i="1" s="1"/>
  <c r="I1988" i="1"/>
  <c r="L1619" i="1"/>
  <c r="J1620" i="1"/>
  <c r="K1620" i="1" s="1"/>
  <c r="L1025" i="1"/>
  <c r="J1026" i="1"/>
  <c r="K1026" i="1" s="1"/>
  <c r="I1624" i="1"/>
  <c r="P1623" i="1"/>
  <c r="A1625" i="1"/>
  <c r="N1624" i="1"/>
  <c r="D1624" i="1"/>
  <c r="E1624" i="1" s="1"/>
  <c r="P1318" i="1"/>
  <c r="I1321" i="1"/>
  <c r="D1319" i="1"/>
  <c r="E1319" i="1" s="1"/>
  <c r="A1320" i="1"/>
  <c r="N1319" i="1"/>
  <c r="A1030" i="1"/>
  <c r="N1029" i="1"/>
  <c r="D1029" i="1"/>
  <c r="E1029" i="1" s="1"/>
  <c r="I1031" i="1"/>
  <c r="P1028" i="1"/>
  <c r="H172" i="1"/>
  <c r="F173" i="1"/>
  <c r="P172" i="1"/>
  <c r="C173" i="1" s="1"/>
  <c r="G173" i="1"/>
  <c r="D173" i="1"/>
  <c r="E173" i="1" s="1"/>
  <c r="A174" i="1"/>
  <c r="N173" i="1"/>
  <c r="J166" i="1"/>
  <c r="I175" i="1"/>
  <c r="I3480" i="1" l="1"/>
  <c r="R3479" i="1"/>
  <c r="A3480" i="1"/>
  <c r="N3479" i="1"/>
  <c r="D3479" i="1"/>
  <c r="E3479" i="1" s="1"/>
  <c r="P3478" i="1"/>
  <c r="K166" i="1"/>
  <c r="L166" i="1" s="1"/>
  <c r="M166" i="1" s="1"/>
  <c r="O166" i="1" s="1"/>
  <c r="B166" i="1" s="1"/>
  <c r="L1984" i="1"/>
  <c r="J1985" i="1"/>
  <c r="K1985" i="1" s="1"/>
  <c r="P1987" i="1"/>
  <c r="A1989" i="1"/>
  <c r="N1988" i="1"/>
  <c r="D1988" i="1"/>
  <c r="E1988" i="1" s="1"/>
  <c r="I1989" i="1"/>
  <c r="L1026" i="1"/>
  <c r="J1027" i="1"/>
  <c r="K1027" i="1" s="1"/>
  <c r="L1620" i="1"/>
  <c r="J1621" i="1"/>
  <c r="K1621" i="1" s="1"/>
  <c r="P1624" i="1"/>
  <c r="I1625" i="1"/>
  <c r="A1626" i="1"/>
  <c r="N1625" i="1"/>
  <c r="D1625" i="1"/>
  <c r="E1625" i="1" s="1"/>
  <c r="P1319" i="1"/>
  <c r="D1320" i="1"/>
  <c r="E1320" i="1" s="1"/>
  <c r="N1320" i="1"/>
  <c r="A1321" i="1"/>
  <c r="I1322" i="1"/>
  <c r="P1029" i="1"/>
  <c r="A1031" i="1"/>
  <c r="D1030" i="1"/>
  <c r="E1030" i="1" s="1"/>
  <c r="N1030" i="1"/>
  <c r="I1032" i="1"/>
  <c r="H173" i="1"/>
  <c r="F174" i="1"/>
  <c r="D174" i="1"/>
  <c r="E174" i="1" s="1"/>
  <c r="N174" i="1"/>
  <c r="A175" i="1"/>
  <c r="P173" i="1"/>
  <c r="C174" i="1" s="1"/>
  <c r="G174" i="1"/>
  <c r="J167" i="1"/>
  <c r="I176" i="1"/>
  <c r="I3481" i="1" l="1"/>
  <c r="N3480" i="1"/>
  <c r="A3481" i="1"/>
  <c r="D3480" i="1"/>
  <c r="E3480" i="1" s="1"/>
  <c r="R3480" i="1"/>
  <c r="P3479" i="1"/>
  <c r="K167" i="1"/>
  <c r="L167" i="1" s="1"/>
  <c r="M167" i="1" s="1"/>
  <c r="O167" i="1" s="1"/>
  <c r="B167" i="1" s="1"/>
  <c r="L1985" i="1"/>
  <c r="J1986" i="1"/>
  <c r="K1986" i="1" s="1"/>
  <c r="P1988" i="1"/>
  <c r="A1990" i="1"/>
  <c r="N1989" i="1"/>
  <c r="D1989" i="1"/>
  <c r="E1989" i="1" s="1"/>
  <c r="I1990" i="1"/>
  <c r="L1621" i="1"/>
  <c r="J1622" i="1"/>
  <c r="K1622" i="1" s="1"/>
  <c r="L1027" i="1"/>
  <c r="J1028" i="1"/>
  <c r="K1028" i="1" s="1"/>
  <c r="A1627" i="1"/>
  <c r="N1626" i="1"/>
  <c r="D1626" i="1"/>
  <c r="E1626" i="1" s="1"/>
  <c r="I1626" i="1"/>
  <c r="P1625" i="1"/>
  <c r="I1323" i="1"/>
  <c r="D1321" i="1"/>
  <c r="E1321" i="1" s="1"/>
  <c r="A1322" i="1"/>
  <c r="N1321" i="1"/>
  <c r="P1320" i="1"/>
  <c r="A1032" i="1"/>
  <c r="D1031" i="1"/>
  <c r="E1031" i="1" s="1"/>
  <c r="N1031" i="1"/>
  <c r="I1033" i="1"/>
  <c r="P1030" i="1"/>
  <c r="H174" i="1"/>
  <c r="F175" i="1"/>
  <c r="D175" i="1"/>
  <c r="E175" i="1" s="1"/>
  <c r="N175" i="1"/>
  <c r="A176" i="1"/>
  <c r="G175" i="1"/>
  <c r="P174" i="1"/>
  <c r="C175" i="1" s="1"/>
  <c r="J168" i="1"/>
  <c r="I177" i="1"/>
  <c r="I3482" i="1" l="1"/>
  <c r="D3481" i="1"/>
  <c r="E3481" i="1" s="1"/>
  <c r="A3482" i="1"/>
  <c r="N3481" i="1"/>
  <c r="R3481" i="1"/>
  <c r="P3480" i="1"/>
  <c r="K168" i="1"/>
  <c r="L168" i="1" s="1"/>
  <c r="M168" i="1" s="1"/>
  <c r="O168" i="1" s="1"/>
  <c r="B168" i="1" s="1"/>
  <c r="L1986" i="1"/>
  <c r="J1987" i="1"/>
  <c r="K1987" i="1" s="1"/>
  <c r="P1989" i="1"/>
  <c r="A1991" i="1"/>
  <c r="N1990" i="1"/>
  <c r="D1990" i="1"/>
  <c r="E1990" i="1" s="1"/>
  <c r="I1991" i="1"/>
  <c r="L1028" i="1"/>
  <c r="J1029" i="1"/>
  <c r="K1029" i="1" s="1"/>
  <c r="L1622" i="1"/>
  <c r="J1623" i="1"/>
  <c r="K1623" i="1" s="1"/>
  <c r="P1626" i="1"/>
  <c r="A1628" i="1"/>
  <c r="N1627" i="1"/>
  <c r="D1627" i="1"/>
  <c r="E1627" i="1" s="1"/>
  <c r="I1627" i="1"/>
  <c r="I1324" i="1"/>
  <c r="P1321" i="1"/>
  <c r="D1322" i="1"/>
  <c r="E1322" i="1" s="1"/>
  <c r="A1323" i="1"/>
  <c r="N1322" i="1"/>
  <c r="I1034" i="1"/>
  <c r="P1031" i="1"/>
  <c r="A1033" i="1"/>
  <c r="D1032" i="1"/>
  <c r="E1032" i="1" s="1"/>
  <c r="N1032" i="1"/>
  <c r="H175" i="1"/>
  <c r="F176" i="1"/>
  <c r="D176" i="1"/>
  <c r="E176" i="1" s="1"/>
  <c r="A177" i="1"/>
  <c r="N176" i="1"/>
  <c r="P175" i="1"/>
  <c r="C176" i="1" s="1"/>
  <c r="G176" i="1"/>
  <c r="J169" i="1"/>
  <c r="I178" i="1"/>
  <c r="R3482" i="1" l="1"/>
  <c r="D3482" i="1"/>
  <c r="E3482" i="1" s="1"/>
  <c r="A3483" i="1"/>
  <c r="N3482" i="1"/>
  <c r="P3481" i="1"/>
  <c r="I3483" i="1"/>
  <c r="K169" i="1"/>
  <c r="L169" i="1" s="1"/>
  <c r="M169" i="1" s="1"/>
  <c r="O169" i="1" s="1"/>
  <c r="B169" i="1" s="1"/>
  <c r="L1987" i="1"/>
  <c r="J1988" i="1"/>
  <c r="K1988" i="1" s="1"/>
  <c r="P1990" i="1"/>
  <c r="A1992" i="1"/>
  <c r="N1991" i="1"/>
  <c r="D1991" i="1"/>
  <c r="E1991" i="1" s="1"/>
  <c r="I1992" i="1"/>
  <c r="L1623" i="1"/>
  <c r="J1624" i="1"/>
  <c r="K1624" i="1" s="1"/>
  <c r="L1029" i="1"/>
  <c r="J1030" i="1"/>
  <c r="K1030" i="1" s="1"/>
  <c r="A1629" i="1"/>
  <c r="N1628" i="1"/>
  <c r="D1628" i="1"/>
  <c r="E1628" i="1" s="1"/>
  <c r="I1628" i="1"/>
  <c r="P1627" i="1"/>
  <c r="P1322" i="1"/>
  <c r="I1325" i="1"/>
  <c r="D1323" i="1"/>
  <c r="E1323" i="1" s="1"/>
  <c r="A1324" i="1"/>
  <c r="N1323" i="1"/>
  <c r="P1032" i="1"/>
  <c r="I1035" i="1"/>
  <c r="A1034" i="1"/>
  <c r="N1033" i="1"/>
  <c r="D1033" i="1"/>
  <c r="E1033" i="1" s="1"/>
  <c r="H176" i="1"/>
  <c r="F177" i="1"/>
  <c r="G177" i="1"/>
  <c r="P176" i="1"/>
  <c r="C177" i="1" s="1"/>
  <c r="D177" i="1"/>
  <c r="E177" i="1" s="1"/>
  <c r="A178" i="1"/>
  <c r="N177" i="1"/>
  <c r="J170" i="1"/>
  <c r="I179" i="1"/>
  <c r="P3482" i="1" l="1"/>
  <c r="I3484" i="1"/>
  <c r="R3483" i="1"/>
  <c r="D3483" i="1"/>
  <c r="E3483" i="1" s="1"/>
  <c r="A3484" i="1"/>
  <c r="N3483" i="1"/>
  <c r="K170" i="1"/>
  <c r="L170" i="1" s="1"/>
  <c r="M170" i="1" s="1"/>
  <c r="O170" i="1" s="1"/>
  <c r="B170" i="1" s="1"/>
  <c r="L1988" i="1"/>
  <c r="J1989" i="1"/>
  <c r="K1989" i="1" s="1"/>
  <c r="P1991" i="1"/>
  <c r="A1993" i="1"/>
  <c r="N1992" i="1"/>
  <c r="D1992" i="1"/>
  <c r="E1992" i="1" s="1"/>
  <c r="I1993" i="1"/>
  <c r="F178" i="1"/>
  <c r="L1030" i="1"/>
  <c r="J1031" i="1"/>
  <c r="K1031" i="1" s="1"/>
  <c r="L1624" i="1"/>
  <c r="J1625" i="1"/>
  <c r="K1625" i="1" s="1"/>
  <c r="I1629" i="1"/>
  <c r="P1628" i="1"/>
  <c r="A1630" i="1"/>
  <c r="D1629" i="1"/>
  <c r="E1629" i="1" s="1"/>
  <c r="N1629" i="1"/>
  <c r="P1323" i="1"/>
  <c r="D1324" i="1"/>
  <c r="E1324" i="1" s="1"/>
  <c r="N1324" i="1"/>
  <c r="A1325" i="1"/>
  <c r="I1326" i="1"/>
  <c r="P1033" i="1"/>
  <c r="I1036" i="1"/>
  <c r="A1035" i="1"/>
  <c r="D1034" i="1"/>
  <c r="E1034" i="1" s="1"/>
  <c r="N1034" i="1"/>
  <c r="H177" i="1"/>
  <c r="P177" i="1"/>
  <c r="C178" i="1" s="1"/>
  <c r="G178" i="1"/>
  <c r="D178" i="1"/>
  <c r="E178" i="1" s="1"/>
  <c r="A179" i="1"/>
  <c r="N178" i="1"/>
  <c r="J171" i="1"/>
  <c r="I180" i="1"/>
  <c r="I3485" i="1" l="1"/>
  <c r="P3483" i="1"/>
  <c r="N3484" i="1"/>
  <c r="A3485" i="1"/>
  <c r="D3484" i="1"/>
  <c r="E3484" i="1" s="1"/>
  <c r="R3484" i="1"/>
  <c r="K171" i="1"/>
  <c r="L171" i="1" s="1"/>
  <c r="M171" i="1" s="1"/>
  <c r="O171" i="1" s="1"/>
  <c r="B171" i="1" s="1"/>
  <c r="L1989" i="1"/>
  <c r="J1990" i="1"/>
  <c r="K1990" i="1" s="1"/>
  <c r="P1992" i="1"/>
  <c r="H178" i="1"/>
  <c r="A1994" i="1"/>
  <c r="N1993" i="1"/>
  <c r="D1993" i="1"/>
  <c r="E1993" i="1" s="1"/>
  <c r="I1994" i="1"/>
  <c r="L1625" i="1"/>
  <c r="J1626" i="1"/>
  <c r="K1626" i="1" s="1"/>
  <c r="L1031" i="1"/>
  <c r="J1032" i="1"/>
  <c r="K1032" i="1" s="1"/>
  <c r="P1629" i="1"/>
  <c r="I1630" i="1"/>
  <c r="A1631" i="1"/>
  <c r="N1630" i="1"/>
  <c r="D1630" i="1"/>
  <c r="E1630" i="1" s="1"/>
  <c r="F179" i="1"/>
  <c r="I1327" i="1"/>
  <c r="D1325" i="1"/>
  <c r="E1325" i="1" s="1"/>
  <c r="A1326" i="1"/>
  <c r="N1325" i="1"/>
  <c r="P1324" i="1"/>
  <c r="I1037" i="1"/>
  <c r="P1034" i="1"/>
  <c r="A1036" i="1"/>
  <c r="D1035" i="1"/>
  <c r="E1035" i="1" s="1"/>
  <c r="N1035" i="1"/>
  <c r="P178" i="1"/>
  <c r="C179" i="1" s="1"/>
  <c r="G179" i="1"/>
  <c r="D179" i="1"/>
  <c r="E179" i="1" s="1"/>
  <c r="A180" i="1"/>
  <c r="N179" i="1"/>
  <c r="J172" i="1"/>
  <c r="I181" i="1"/>
  <c r="D3485" i="1" l="1"/>
  <c r="E3485" i="1" s="1"/>
  <c r="A3486" i="1"/>
  <c r="N3485" i="1"/>
  <c r="R3485" i="1"/>
  <c r="I3486" i="1"/>
  <c r="P3484" i="1"/>
  <c r="K172" i="1"/>
  <c r="L172" i="1" s="1"/>
  <c r="M172" i="1" s="1"/>
  <c r="O172" i="1" s="1"/>
  <c r="B172" i="1" s="1"/>
  <c r="L1990" i="1"/>
  <c r="J1991" i="1"/>
  <c r="K1991" i="1" s="1"/>
  <c r="I1995" i="1"/>
  <c r="P1993" i="1"/>
  <c r="A1995" i="1"/>
  <c r="N1994" i="1"/>
  <c r="D1994" i="1"/>
  <c r="E1994" i="1" s="1"/>
  <c r="L1032" i="1"/>
  <c r="J1033" i="1"/>
  <c r="K1033" i="1" s="1"/>
  <c r="L1626" i="1"/>
  <c r="J1627" i="1"/>
  <c r="K1627" i="1" s="1"/>
  <c r="P1630" i="1"/>
  <c r="A1632" i="1"/>
  <c r="D1631" i="1"/>
  <c r="E1631" i="1" s="1"/>
  <c r="N1631" i="1"/>
  <c r="I1631" i="1"/>
  <c r="H179" i="1"/>
  <c r="I1328" i="1"/>
  <c r="P1325" i="1"/>
  <c r="D1326" i="1"/>
  <c r="E1326" i="1" s="1"/>
  <c r="A1327" i="1"/>
  <c r="N1326" i="1"/>
  <c r="P1035" i="1"/>
  <c r="A1037" i="1"/>
  <c r="D1036" i="1"/>
  <c r="E1036" i="1" s="1"/>
  <c r="N1036" i="1"/>
  <c r="I1038" i="1"/>
  <c r="F180" i="1"/>
  <c r="G180" i="1"/>
  <c r="P179" i="1"/>
  <c r="C180" i="1" s="1"/>
  <c r="D180" i="1"/>
  <c r="E180" i="1" s="1"/>
  <c r="A181" i="1"/>
  <c r="N180" i="1"/>
  <c r="J173" i="1"/>
  <c r="I182" i="1"/>
  <c r="P3485" i="1" l="1"/>
  <c r="R3486" i="1"/>
  <c r="D3486" i="1"/>
  <c r="E3486" i="1" s="1"/>
  <c r="N3486" i="1"/>
  <c r="A3487" i="1"/>
  <c r="I3487" i="1"/>
  <c r="K173" i="1"/>
  <c r="L173" i="1" s="1"/>
  <c r="M173" i="1" s="1"/>
  <c r="O173" i="1" s="1"/>
  <c r="B173" i="1" s="1"/>
  <c r="L1991" i="1"/>
  <c r="J1992" i="1"/>
  <c r="K1992" i="1" s="1"/>
  <c r="I1996" i="1"/>
  <c r="A1996" i="1"/>
  <c r="N1995" i="1"/>
  <c r="D1995" i="1"/>
  <c r="E1995" i="1" s="1"/>
  <c r="P1994" i="1"/>
  <c r="L1627" i="1"/>
  <c r="J1628" i="1"/>
  <c r="K1628" i="1" s="1"/>
  <c r="L1033" i="1"/>
  <c r="J1034" i="1"/>
  <c r="K1034" i="1" s="1"/>
  <c r="I1632" i="1"/>
  <c r="P1631" i="1"/>
  <c r="A1633" i="1"/>
  <c r="N1632" i="1"/>
  <c r="D1632" i="1"/>
  <c r="E1632" i="1" s="1"/>
  <c r="P1326" i="1"/>
  <c r="I1329" i="1"/>
  <c r="D1327" i="1"/>
  <c r="E1327" i="1" s="1"/>
  <c r="A1328" i="1"/>
  <c r="N1327" i="1"/>
  <c r="P1036" i="1"/>
  <c r="I1039" i="1"/>
  <c r="A1038" i="1"/>
  <c r="N1037" i="1"/>
  <c r="D1037" i="1"/>
  <c r="E1037" i="1" s="1"/>
  <c r="H180" i="1"/>
  <c r="F181" i="1"/>
  <c r="D181" i="1"/>
  <c r="E181" i="1" s="1"/>
  <c r="N181" i="1"/>
  <c r="A182" i="1"/>
  <c r="G181" i="1"/>
  <c r="P180" i="1"/>
  <c r="C181" i="1" s="1"/>
  <c r="J174" i="1"/>
  <c r="I183" i="1"/>
  <c r="R3487" i="1" l="1"/>
  <c r="D3487" i="1"/>
  <c r="E3487" i="1" s="1"/>
  <c r="N3487" i="1"/>
  <c r="A3488" i="1"/>
  <c r="P3486" i="1"/>
  <c r="I3488" i="1"/>
  <c r="K174" i="1"/>
  <c r="L174" i="1" s="1"/>
  <c r="M174" i="1" s="1"/>
  <c r="O174" i="1" s="1"/>
  <c r="B174" i="1" s="1"/>
  <c r="L1992" i="1"/>
  <c r="J1993" i="1"/>
  <c r="K1993" i="1" s="1"/>
  <c r="A1997" i="1"/>
  <c r="N1996" i="1"/>
  <c r="D1996" i="1"/>
  <c r="E1996" i="1" s="1"/>
  <c r="I1997" i="1"/>
  <c r="P1995" i="1"/>
  <c r="L1034" i="1"/>
  <c r="J1035" i="1"/>
  <c r="K1035" i="1" s="1"/>
  <c r="L1628" i="1"/>
  <c r="J1629" i="1"/>
  <c r="K1629" i="1" s="1"/>
  <c r="P1632" i="1"/>
  <c r="A1634" i="1"/>
  <c r="D1633" i="1"/>
  <c r="E1633" i="1" s="1"/>
  <c r="N1633" i="1"/>
  <c r="I1633" i="1"/>
  <c r="P1327" i="1"/>
  <c r="D1328" i="1"/>
  <c r="E1328" i="1" s="1"/>
  <c r="N1328" i="1"/>
  <c r="A1329" i="1"/>
  <c r="I1330" i="1"/>
  <c r="I1040" i="1"/>
  <c r="P1037" i="1"/>
  <c r="A1039" i="1"/>
  <c r="D1038" i="1"/>
  <c r="E1038" i="1" s="1"/>
  <c r="N1038" i="1"/>
  <c r="H181" i="1"/>
  <c r="F182" i="1"/>
  <c r="D182" i="1"/>
  <c r="E182" i="1" s="1"/>
  <c r="A183" i="1"/>
  <c r="N182" i="1"/>
  <c r="G182" i="1"/>
  <c r="P181" i="1"/>
  <c r="C182" i="1" s="1"/>
  <c r="J175" i="1"/>
  <c r="I184" i="1"/>
  <c r="I3489" i="1" l="1"/>
  <c r="P3487" i="1"/>
  <c r="N3488" i="1"/>
  <c r="A3489" i="1"/>
  <c r="D3488" i="1"/>
  <c r="E3488" i="1" s="1"/>
  <c r="R3488" i="1"/>
  <c r="K175" i="1"/>
  <c r="L175" i="1" s="1"/>
  <c r="M175" i="1" s="1"/>
  <c r="O175" i="1" s="1"/>
  <c r="B175" i="1" s="1"/>
  <c r="L1993" i="1"/>
  <c r="J1994" i="1"/>
  <c r="K1994" i="1" s="1"/>
  <c r="I1998" i="1"/>
  <c r="P1996" i="1"/>
  <c r="A1998" i="1"/>
  <c r="N1997" i="1"/>
  <c r="D1997" i="1"/>
  <c r="E1997" i="1" s="1"/>
  <c r="L1629" i="1"/>
  <c r="J1630" i="1"/>
  <c r="K1630" i="1" s="1"/>
  <c r="L1035" i="1"/>
  <c r="J1036" i="1"/>
  <c r="K1036" i="1" s="1"/>
  <c r="A1635" i="1"/>
  <c r="N1634" i="1"/>
  <c r="D1634" i="1"/>
  <c r="E1634" i="1" s="1"/>
  <c r="I1634" i="1"/>
  <c r="P1633" i="1"/>
  <c r="F183" i="1"/>
  <c r="I1331" i="1"/>
  <c r="D1329" i="1"/>
  <c r="E1329" i="1" s="1"/>
  <c r="A1330" i="1"/>
  <c r="N1329" i="1"/>
  <c r="P1328" i="1"/>
  <c r="P1038" i="1"/>
  <c r="A1040" i="1"/>
  <c r="D1039" i="1"/>
  <c r="E1039" i="1" s="1"/>
  <c r="N1039" i="1"/>
  <c r="I1041" i="1"/>
  <c r="H182" i="1"/>
  <c r="G183" i="1"/>
  <c r="P182" i="1"/>
  <c r="C183" i="1" s="1"/>
  <c r="D183" i="1"/>
  <c r="E183" i="1" s="1"/>
  <c r="N183" i="1"/>
  <c r="A184" i="1"/>
  <c r="J176" i="1"/>
  <c r="I185" i="1"/>
  <c r="D3489" i="1" l="1"/>
  <c r="E3489" i="1" s="1"/>
  <c r="A3490" i="1"/>
  <c r="N3489" i="1"/>
  <c r="R3489" i="1"/>
  <c r="I3490" i="1"/>
  <c r="P3488" i="1"/>
  <c r="K176" i="1"/>
  <c r="L176" i="1" s="1"/>
  <c r="M176" i="1" s="1"/>
  <c r="O176" i="1" s="1"/>
  <c r="B176" i="1" s="1"/>
  <c r="L1994" i="1"/>
  <c r="J1995" i="1"/>
  <c r="K1995" i="1" s="1"/>
  <c r="A1999" i="1"/>
  <c r="N1998" i="1"/>
  <c r="D1998" i="1"/>
  <c r="E1998" i="1" s="1"/>
  <c r="P1997" i="1"/>
  <c r="I1999" i="1"/>
  <c r="L1036" i="1"/>
  <c r="J1037" i="1"/>
  <c r="K1037" i="1" s="1"/>
  <c r="L1630" i="1"/>
  <c r="J1631" i="1"/>
  <c r="K1631" i="1" s="1"/>
  <c r="I1635" i="1"/>
  <c r="P1634" i="1"/>
  <c r="A1636" i="1"/>
  <c r="N1635" i="1"/>
  <c r="D1635" i="1"/>
  <c r="E1635" i="1" s="1"/>
  <c r="H183" i="1"/>
  <c r="I1332" i="1"/>
  <c r="P1329" i="1"/>
  <c r="D1330" i="1"/>
  <c r="E1330" i="1" s="1"/>
  <c r="A1331" i="1"/>
  <c r="N1330" i="1"/>
  <c r="A1041" i="1"/>
  <c r="D1040" i="1"/>
  <c r="E1040" i="1" s="1"/>
  <c r="N1040" i="1"/>
  <c r="I1042" i="1"/>
  <c r="P1039" i="1"/>
  <c r="F184" i="1"/>
  <c r="P183" i="1"/>
  <c r="C184" i="1" s="1"/>
  <c r="G184" i="1"/>
  <c r="D184" i="1"/>
  <c r="E184" i="1" s="1"/>
  <c r="A185" i="1"/>
  <c r="N184" i="1"/>
  <c r="J177" i="1"/>
  <c r="I186" i="1"/>
  <c r="R3490" i="1" l="1"/>
  <c r="D3490" i="1"/>
  <c r="E3490" i="1" s="1"/>
  <c r="A3491" i="1"/>
  <c r="N3490" i="1"/>
  <c r="I3491" i="1"/>
  <c r="P3489" i="1"/>
  <c r="K177" i="1"/>
  <c r="L177" i="1" s="1"/>
  <c r="M177" i="1" s="1"/>
  <c r="O177" i="1" s="1"/>
  <c r="B177" i="1" s="1"/>
  <c r="L1995" i="1"/>
  <c r="J1996" i="1"/>
  <c r="K1996" i="1" s="1"/>
  <c r="I2000" i="1"/>
  <c r="P1998" i="1"/>
  <c r="A2000" i="1"/>
  <c r="N1999" i="1"/>
  <c r="D1999" i="1"/>
  <c r="E1999" i="1" s="1"/>
  <c r="L1631" i="1"/>
  <c r="J1632" i="1"/>
  <c r="K1632" i="1" s="1"/>
  <c r="L1037" i="1"/>
  <c r="J1038" i="1"/>
  <c r="K1038" i="1" s="1"/>
  <c r="A1637" i="1"/>
  <c r="N1636" i="1"/>
  <c r="D1636" i="1"/>
  <c r="E1636" i="1" s="1"/>
  <c r="I1636" i="1"/>
  <c r="P1635" i="1"/>
  <c r="I1333" i="1"/>
  <c r="P1330" i="1"/>
  <c r="D1331" i="1"/>
  <c r="E1331" i="1" s="1"/>
  <c r="A1332" i="1"/>
  <c r="N1331" i="1"/>
  <c r="P1040" i="1"/>
  <c r="A1042" i="1"/>
  <c r="N1041" i="1"/>
  <c r="D1041" i="1"/>
  <c r="E1041" i="1" s="1"/>
  <c r="I1043" i="1"/>
  <c r="H184" i="1"/>
  <c r="F185" i="1"/>
  <c r="G185" i="1"/>
  <c r="P184" i="1"/>
  <c r="C185" i="1" s="1"/>
  <c r="D185" i="1"/>
  <c r="E185" i="1" s="1"/>
  <c r="F186" i="1" s="1"/>
  <c r="A186" i="1"/>
  <c r="N185" i="1"/>
  <c r="J178" i="1"/>
  <c r="I187" i="1"/>
  <c r="P3490" i="1" l="1"/>
  <c r="N3491" i="1"/>
  <c r="R3491" i="1"/>
  <c r="A3492" i="1"/>
  <c r="D3491" i="1"/>
  <c r="E3491" i="1" s="1"/>
  <c r="I3492" i="1"/>
  <c r="K178" i="1"/>
  <c r="L178" i="1" s="1"/>
  <c r="M178" i="1" s="1"/>
  <c r="O178" i="1" s="1"/>
  <c r="B178" i="1" s="1"/>
  <c r="L1996" i="1"/>
  <c r="J1997" i="1"/>
  <c r="K1997" i="1" s="1"/>
  <c r="I2001" i="1"/>
  <c r="P1999" i="1"/>
  <c r="A2001" i="1"/>
  <c r="N2000" i="1"/>
  <c r="D2000" i="1"/>
  <c r="E2000" i="1" s="1"/>
  <c r="L1038" i="1"/>
  <c r="J1039" i="1"/>
  <c r="K1039" i="1" s="1"/>
  <c r="L1632" i="1"/>
  <c r="J1633" i="1"/>
  <c r="K1633" i="1" s="1"/>
  <c r="P1636" i="1"/>
  <c r="A1638" i="1"/>
  <c r="N1637" i="1"/>
  <c r="D1637" i="1"/>
  <c r="E1637" i="1" s="1"/>
  <c r="I1637" i="1"/>
  <c r="P1331" i="1"/>
  <c r="D1332" i="1"/>
  <c r="E1332" i="1" s="1"/>
  <c r="N1332" i="1"/>
  <c r="A1333" i="1"/>
  <c r="I1334" i="1"/>
  <c r="A1043" i="1"/>
  <c r="D1042" i="1"/>
  <c r="E1042" i="1" s="1"/>
  <c r="N1042" i="1"/>
  <c r="P1041" i="1"/>
  <c r="I1044" i="1"/>
  <c r="H185" i="1"/>
  <c r="P185" i="1"/>
  <c r="C186" i="1" s="1"/>
  <c r="G186" i="1"/>
  <c r="H186" i="1" s="1"/>
  <c r="D186" i="1"/>
  <c r="E186" i="1" s="1"/>
  <c r="A187" i="1"/>
  <c r="N186" i="1"/>
  <c r="J179" i="1"/>
  <c r="I188" i="1"/>
  <c r="I3493" i="1" l="1"/>
  <c r="P3491" i="1"/>
  <c r="N3492" i="1"/>
  <c r="D3492" i="1"/>
  <c r="E3492" i="1" s="1"/>
  <c r="A3493" i="1"/>
  <c r="R3492" i="1"/>
  <c r="K179" i="1"/>
  <c r="L179" i="1" s="1"/>
  <c r="M179" i="1" s="1"/>
  <c r="O179" i="1" s="1"/>
  <c r="B179" i="1" s="1"/>
  <c r="L1997" i="1"/>
  <c r="J1998" i="1"/>
  <c r="K1998" i="1" s="1"/>
  <c r="P2000" i="1"/>
  <c r="I2002" i="1"/>
  <c r="A2002" i="1"/>
  <c r="N2001" i="1"/>
  <c r="D2001" i="1"/>
  <c r="E2001" i="1" s="1"/>
  <c r="L1633" i="1"/>
  <c r="J1634" i="1"/>
  <c r="K1634" i="1" s="1"/>
  <c r="L1039" i="1"/>
  <c r="J1040" i="1"/>
  <c r="K1040" i="1" s="1"/>
  <c r="A1639" i="1"/>
  <c r="N1638" i="1"/>
  <c r="D1638" i="1"/>
  <c r="E1638" i="1" s="1"/>
  <c r="I1638" i="1"/>
  <c r="P1637" i="1"/>
  <c r="F187" i="1"/>
  <c r="I1335" i="1"/>
  <c r="D1333" i="1"/>
  <c r="E1333" i="1" s="1"/>
  <c r="A1334" i="1"/>
  <c r="N1333" i="1"/>
  <c r="P1332" i="1"/>
  <c r="P1042" i="1"/>
  <c r="I1045" i="1"/>
  <c r="A1044" i="1"/>
  <c r="D1043" i="1"/>
  <c r="E1043" i="1" s="1"/>
  <c r="N1043" i="1"/>
  <c r="G187" i="1"/>
  <c r="P186" i="1"/>
  <c r="C187" i="1" s="1"/>
  <c r="D187" i="1"/>
  <c r="E187" i="1" s="1"/>
  <c r="N187" i="1"/>
  <c r="A188" i="1"/>
  <c r="J180" i="1"/>
  <c r="I189" i="1"/>
  <c r="I3494" i="1" l="1"/>
  <c r="P3492" i="1"/>
  <c r="D3493" i="1"/>
  <c r="E3493" i="1" s="1"/>
  <c r="A3494" i="1"/>
  <c r="R3493" i="1"/>
  <c r="N3493" i="1"/>
  <c r="K180" i="1"/>
  <c r="L180" i="1" s="1"/>
  <c r="M180" i="1" s="1"/>
  <c r="O180" i="1" s="1"/>
  <c r="B180" i="1" s="1"/>
  <c r="L1998" i="1"/>
  <c r="J1999" i="1"/>
  <c r="K1999" i="1" s="1"/>
  <c r="I2003" i="1"/>
  <c r="F188" i="1"/>
  <c r="P2001" i="1"/>
  <c r="A2003" i="1"/>
  <c r="N2002" i="1"/>
  <c r="D2002" i="1"/>
  <c r="E2002" i="1" s="1"/>
  <c r="L1040" i="1"/>
  <c r="J1041" i="1"/>
  <c r="K1041" i="1" s="1"/>
  <c r="L1634" i="1"/>
  <c r="J1635" i="1"/>
  <c r="K1635" i="1" s="1"/>
  <c r="P1638" i="1"/>
  <c r="I1639" i="1"/>
  <c r="A1640" i="1"/>
  <c r="N1639" i="1"/>
  <c r="D1639" i="1"/>
  <c r="E1639" i="1" s="1"/>
  <c r="D1334" i="1"/>
  <c r="E1334" i="1" s="1"/>
  <c r="A1335" i="1"/>
  <c r="N1334" i="1"/>
  <c r="H187" i="1"/>
  <c r="P1333" i="1"/>
  <c r="I1336" i="1"/>
  <c r="I1046" i="1"/>
  <c r="A1045" i="1"/>
  <c r="D1044" i="1"/>
  <c r="E1044" i="1" s="1"/>
  <c r="N1044" i="1"/>
  <c r="P1043" i="1"/>
  <c r="D188" i="1"/>
  <c r="E188" i="1" s="1"/>
  <c r="N188" i="1"/>
  <c r="A189" i="1"/>
  <c r="G188" i="1"/>
  <c r="P187" i="1"/>
  <c r="C188" i="1" s="1"/>
  <c r="J181" i="1"/>
  <c r="I190" i="1"/>
  <c r="P3493" i="1" l="1"/>
  <c r="R3494" i="1"/>
  <c r="D3494" i="1"/>
  <c r="E3494" i="1" s="1"/>
  <c r="N3494" i="1"/>
  <c r="A3495" i="1"/>
  <c r="I3495" i="1"/>
  <c r="K181" i="1"/>
  <c r="L181" i="1" s="1"/>
  <c r="M181" i="1" s="1"/>
  <c r="O181" i="1" s="1"/>
  <c r="B181" i="1" s="1"/>
  <c r="L1999" i="1"/>
  <c r="J2000" i="1"/>
  <c r="K2000" i="1" s="1"/>
  <c r="H188" i="1"/>
  <c r="P2002" i="1"/>
  <c r="A2004" i="1"/>
  <c r="N2003" i="1"/>
  <c r="D2003" i="1"/>
  <c r="E2003" i="1" s="1"/>
  <c r="I2004" i="1"/>
  <c r="L1635" i="1"/>
  <c r="J1636" i="1"/>
  <c r="K1636" i="1" s="1"/>
  <c r="L1041" i="1"/>
  <c r="J1042" i="1"/>
  <c r="K1042" i="1" s="1"/>
  <c r="A1641" i="1"/>
  <c r="N1640" i="1"/>
  <c r="D1640" i="1"/>
  <c r="E1640" i="1" s="1"/>
  <c r="I1640" i="1"/>
  <c r="P1639" i="1"/>
  <c r="P1334" i="1"/>
  <c r="D1335" i="1"/>
  <c r="E1335" i="1" s="1"/>
  <c r="A1336" i="1"/>
  <c r="N1335" i="1"/>
  <c r="I1337" i="1"/>
  <c r="A1046" i="1"/>
  <c r="N1045" i="1"/>
  <c r="D1045" i="1"/>
  <c r="E1045" i="1" s="1"/>
  <c r="I1047" i="1"/>
  <c r="P1044" i="1"/>
  <c r="F189" i="1"/>
  <c r="D189" i="1"/>
  <c r="E189" i="1" s="1"/>
  <c r="A190" i="1"/>
  <c r="N189" i="1"/>
  <c r="G189" i="1"/>
  <c r="P188" i="1"/>
  <c r="C189" i="1" s="1"/>
  <c r="J182" i="1"/>
  <c r="I191" i="1"/>
  <c r="N3495" i="1" l="1"/>
  <c r="R3495" i="1"/>
  <c r="D3495" i="1"/>
  <c r="E3495" i="1" s="1"/>
  <c r="A3496" i="1"/>
  <c r="P3494" i="1"/>
  <c r="I3496" i="1"/>
  <c r="K182" i="1"/>
  <c r="L182" i="1" s="1"/>
  <c r="M182" i="1" s="1"/>
  <c r="O182" i="1" s="1"/>
  <c r="B182" i="1" s="1"/>
  <c r="L2000" i="1"/>
  <c r="J2001" i="1"/>
  <c r="K2001" i="1" s="1"/>
  <c r="A2005" i="1"/>
  <c r="N2004" i="1"/>
  <c r="D2004" i="1"/>
  <c r="E2004" i="1" s="1"/>
  <c r="I2005" i="1"/>
  <c r="P2003" i="1"/>
  <c r="L1042" i="1"/>
  <c r="J1043" i="1"/>
  <c r="K1043" i="1" s="1"/>
  <c r="L1636" i="1"/>
  <c r="J1637" i="1"/>
  <c r="K1637" i="1" s="1"/>
  <c r="I1641" i="1"/>
  <c r="P1640" i="1"/>
  <c r="A1642" i="1"/>
  <c r="N1641" i="1"/>
  <c r="D1641" i="1"/>
  <c r="E1641" i="1" s="1"/>
  <c r="I1338" i="1"/>
  <c r="P1335" i="1"/>
  <c r="D1336" i="1"/>
  <c r="E1336" i="1" s="1"/>
  <c r="A1337" i="1"/>
  <c r="N1336" i="1"/>
  <c r="I1048" i="1"/>
  <c r="P1045" i="1"/>
  <c r="N1046" i="1"/>
  <c r="D1046" i="1"/>
  <c r="E1046" i="1" s="1"/>
  <c r="A1047" i="1"/>
  <c r="H189" i="1"/>
  <c r="F190" i="1"/>
  <c r="G190" i="1"/>
  <c r="P189" i="1"/>
  <c r="C190" i="1" s="1"/>
  <c r="D190" i="1"/>
  <c r="E190" i="1" s="1"/>
  <c r="A191" i="1"/>
  <c r="N190" i="1"/>
  <c r="J183" i="1"/>
  <c r="I192" i="1"/>
  <c r="I3497" i="1" l="1"/>
  <c r="P3495" i="1"/>
  <c r="N3496" i="1"/>
  <c r="D3496" i="1"/>
  <c r="E3496" i="1" s="1"/>
  <c r="A3497" i="1"/>
  <c r="R3496" i="1"/>
  <c r="K183" i="1"/>
  <c r="L183" i="1" s="1"/>
  <c r="M183" i="1" s="1"/>
  <c r="O183" i="1" s="1"/>
  <c r="B183" i="1" s="1"/>
  <c r="L2001" i="1"/>
  <c r="J2002" i="1"/>
  <c r="K2002" i="1" s="1"/>
  <c r="I2006" i="1"/>
  <c r="P2004" i="1"/>
  <c r="A2006" i="1"/>
  <c r="N2005" i="1"/>
  <c r="D2005" i="1"/>
  <c r="E2005" i="1" s="1"/>
  <c r="L1637" i="1"/>
  <c r="J1638" i="1"/>
  <c r="K1638" i="1" s="1"/>
  <c r="L1043" i="1"/>
  <c r="J1044" i="1"/>
  <c r="K1044" i="1" s="1"/>
  <c r="P1641" i="1"/>
  <c r="A1643" i="1"/>
  <c r="N1642" i="1"/>
  <c r="D1642" i="1"/>
  <c r="E1642" i="1" s="1"/>
  <c r="I1642" i="1"/>
  <c r="I1339" i="1"/>
  <c r="D1337" i="1"/>
  <c r="E1337" i="1" s="1"/>
  <c r="A1338" i="1"/>
  <c r="N1337" i="1"/>
  <c r="P1336" i="1"/>
  <c r="A1048" i="1"/>
  <c r="N1047" i="1"/>
  <c r="D1047" i="1"/>
  <c r="E1047" i="1" s="1"/>
  <c r="I1049" i="1"/>
  <c r="P1046" i="1"/>
  <c r="F191" i="1"/>
  <c r="H190" i="1"/>
  <c r="D191" i="1"/>
  <c r="E191" i="1" s="1"/>
  <c r="N191" i="1"/>
  <c r="A192" i="1"/>
  <c r="P190" i="1"/>
  <c r="C191" i="1" s="1"/>
  <c r="G191" i="1"/>
  <c r="J184" i="1"/>
  <c r="I193" i="1"/>
  <c r="D3497" i="1" l="1"/>
  <c r="A3498" i="1"/>
  <c r="R3497" i="1"/>
  <c r="N3497" i="1"/>
  <c r="E3497" i="1"/>
  <c r="I3498" i="1"/>
  <c r="P3496" i="1"/>
  <c r="K184" i="1"/>
  <c r="L184" i="1" s="1"/>
  <c r="M184" i="1" s="1"/>
  <c r="O184" i="1" s="1"/>
  <c r="B184" i="1" s="1"/>
  <c r="L2002" i="1"/>
  <c r="J2003" i="1"/>
  <c r="K2003" i="1" s="1"/>
  <c r="P2005" i="1"/>
  <c r="A2007" i="1"/>
  <c r="N2006" i="1"/>
  <c r="D2006" i="1"/>
  <c r="E2006" i="1" s="1"/>
  <c r="I2007" i="1"/>
  <c r="L1044" i="1"/>
  <c r="J1045" i="1"/>
  <c r="K1045" i="1" s="1"/>
  <c r="L1638" i="1"/>
  <c r="J1639" i="1"/>
  <c r="K1639" i="1" s="1"/>
  <c r="A1644" i="1"/>
  <c r="N1643" i="1"/>
  <c r="D1643" i="1"/>
  <c r="E1643" i="1" s="1"/>
  <c r="I1643" i="1"/>
  <c r="P1642" i="1"/>
  <c r="F192" i="1"/>
  <c r="I1340" i="1"/>
  <c r="P1337" i="1"/>
  <c r="D1338" i="1"/>
  <c r="E1338" i="1" s="1"/>
  <c r="A1339" i="1"/>
  <c r="N1338" i="1"/>
  <c r="P1047" i="1"/>
  <c r="N1048" i="1"/>
  <c r="D1048" i="1"/>
  <c r="E1048" i="1" s="1"/>
  <c r="A1049" i="1"/>
  <c r="I1050" i="1"/>
  <c r="H191" i="1"/>
  <c r="D192" i="1"/>
  <c r="E192" i="1" s="1"/>
  <c r="N192" i="1"/>
  <c r="A193" i="1"/>
  <c r="G192" i="1"/>
  <c r="P191" i="1"/>
  <c r="C192" i="1" s="1"/>
  <c r="J185" i="1"/>
  <c r="I194" i="1"/>
  <c r="P3497" i="1" l="1"/>
  <c r="R3498" i="1"/>
  <c r="D3498" i="1"/>
  <c r="E3498" i="1" s="1"/>
  <c r="N3498" i="1"/>
  <c r="A3499" i="1"/>
  <c r="I3499" i="1"/>
  <c r="K185" i="1"/>
  <c r="L185" i="1" s="1"/>
  <c r="M185" i="1" s="1"/>
  <c r="O185" i="1" s="1"/>
  <c r="B185" i="1" s="1"/>
  <c r="L2003" i="1"/>
  <c r="J2004" i="1"/>
  <c r="K2004" i="1" s="1"/>
  <c r="A2008" i="1"/>
  <c r="N2007" i="1"/>
  <c r="D2007" i="1"/>
  <c r="E2007" i="1" s="1"/>
  <c r="I2008" i="1"/>
  <c r="P2006" i="1"/>
  <c r="L1639" i="1"/>
  <c r="J1640" i="1"/>
  <c r="K1640" i="1" s="1"/>
  <c r="L1045" i="1"/>
  <c r="J1046" i="1"/>
  <c r="K1046" i="1" s="1"/>
  <c r="I1644" i="1"/>
  <c r="F193" i="1"/>
  <c r="P1643" i="1"/>
  <c r="A1645" i="1"/>
  <c r="N1644" i="1"/>
  <c r="D1644" i="1"/>
  <c r="E1644" i="1" s="1"/>
  <c r="H192" i="1"/>
  <c r="P1338" i="1"/>
  <c r="I1341" i="1"/>
  <c r="D1339" i="1"/>
  <c r="E1339" i="1" s="1"/>
  <c r="A1340" i="1"/>
  <c r="N1339" i="1"/>
  <c r="A1050" i="1"/>
  <c r="D1049" i="1"/>
  <c r="E1049" i="1" s="1"/>
  <c r="N1049" i="1"/>
  <c r="P1048" i="1"/>
  <c r="I1051" i="1"/>
  <c r="D193" i="1"/>
  <c r="E193" i="1" s="1"/>
  <c r="A194" i="1"/>
  <c r="N193" i="1"/>
  <c r="G193" i="1"/>
  <c r="P192" i="1"/>
  <c r="C193" i="1" s="1"/>
  <c r="J186" i="1"/>
  <c r="I195" i="1"/>
  <c r="I3500" i="1" l="1"/>
  <c r="P3498" i="1"/>
  <c r="N3499" i="1"/>
  <c r="R3499" i="1"/>
  <c r="A3500" i="1"/>
  <c r="D3499" i="1"/>
  <c r="E3499" i="1" s="1"/>
  <c r="K186" i="1"/>
  <c r="L186" i="1" s="1"/>
  <c r="M186" i="1" s="1"/>
  <c r="O186" i="1" s="1"/>
  <c r="B186" i="1" s="1"/>
  <c r="L2004" i="1"/>
  <c r="J2005" i="1"/>
  <c r="K2005" i="1" s="1"/>
  <c r="I2009" i="1"/>
  <c r="P2007" i="1"/>
  <c r="A2009" i="1"/>
  <c r="N2008" i="1"/>
  <c r="D2008" i="1"/>
  <c r="E2008" i="1" s="1"/>
  <c r="L1046" i="1"/>
  <c r="J1047" i="1"/>
  <c r="K1047" i="1" s="1"/>
  <c r="L1640" i="1"/>
  <c r="J1641" i="1"/>
  <c r="K1641" i="1" s="1"/>
  <c r="H193" i="1"/>
  <c r="P1644" i="1"/>
  <c r="A1646" i="1"/>
  <c r="D1645" i="1"/>
  <c r="E1645" i="1" s="1"/>
  <c r="N1645" i="1"/>
  <c r="I1645" i="1"/>
  <c r="I1342" i="1"/>
  <c r="P1339" i="1"/>
  <c r="D1340" i="1"/>
  <c r="E1340" i="1" s="1"/>
  <c r="A1341" i="1"/>
  <c r="N1340" i="1"/>
  <c r="P1049" i="1"/>
  <c r="I1052" i="1"/>
  <c r="N1050" i="1"/>
  <c r="D1050" i="1"/>
  <c r="E1050" i="1" s="1"/>
  <c r="A1051" i="1"/>
  <c r="F194" i="1"/>
  <c r="D194" i="1"/>
  <c r="E194" i="1" s="1"/>
  <c r="N194" i="1"/>
  <c r="A195" i="1"/>
  <c r="G194" i="1"/>
  <c r="P193" i="1"/>
  <c r="C194" i="1" s="1"/>
  <c r="J187" i="1"/>
  <c r="I196" i="1"/>
  <c r="N3500" i="1" l="1"/>
  <c r="D3500" i="1"/>
  <c r="E3500" i="1" s="1"/>
  <c r="A3501" i="1"/>
  <c r="R3500" i="1"/>
  <c r="I3501" i="1"/>
  <c r="P3499" i="1"/>
  <c r="K187" i="1"/>
  <c r="L187" i="1" s="1"/>
  <c r="M187" i="1" s="1"/>
  <c r="O187" i="1" s="1"/>
  <c r="B187" i="1" s="1"/>
  <c r="L2005" i="1"/>
  <c r="J2006" i="1"/>
  <c r="K2006" i="1" s="1"/>
  <c r="P2008" i="1"/>
  <c r="I2010" i="1"/>
  <c r="A2010" i="1"/>
  <c r="N2009" i="1"/>
  <c r="D2009" i="1"/>
  <c r="E2009" i="1" s="1"/>
  <c r="L1641" i="1"/>
  <c r="J1642" i="1"/>
  <c r="K1642" i="1" s="1"/>
  <c r="L1047" i="1"/>
  <c r="J1048" i="1"/>
  <c r="K1048" i="1" s="1"/>
  <c r="I1646" i="1"/>
  <c r="P1645" i="1"/>
  <c r="A1647" i="1"/>
  <c r="N1646" i="1"/>
  <c r="D1646" i="1"/>
  <c r="E1646" i="1" s="1"/>
  <c r="D1341" i="1"/>
  <c r="E1341" i="1" s="1"/>
  <c r="A1342" i="1"/>
  <c r="N1341" i="1"/>
  <c r="I1343" i="1"/>
  <c r="P1340" i="1"/>
  <c r="A1052" i="1"/>
  <c r="D1051" i="1"/>
  <c r="E1051" i="1" s="1"/>
  <c r="N1051" i="1"/>
  <c r="P1050" i="1"/>
  <c r="I1053" i="1"/>
  <c r="H194" i="1"/>
  <c r="F195" i="1"/>
  <c r="D195" i="1"/>
  <c r="E195" i="1" s="1"/>
  <c r="N195" i="1"/>
  <c r="A196" i="1"/>
  <c r="G195" i="1"/>
  <c r="P194" i="1"/>
  <c r="C195" i="1" s="1"/>
  <c r="J188" i="1"/>
  <c r="I197" i="1"/>
  <c r="D3501" i="1" l="1"/>
  <c r="E3501" i="1" s="1"/>
  <c r="A3502" i="1"/>
  <c r="R3501" i="1"/>
  <c r="N3501" i="1"/>
  <c r="P3500" i="1"/>
  <c r="I3502" i="1"/>
  <c r="K188" i="1"/>
  <c r="L188" i="1" s="1"/>
  <c r="M188" i="1" s="1"/>
  <c r="O188" i="1" s="1"/>
  <c r="B188" i="1" s="1"/>
  <c r="L2006" i="1"/>
  <c r="J2007" i="1"/>
  <c r="K2007" i="1" s="1"/>
  <c r="I2011" i="1"/>
  <c r="P2009" i="1"/>
  <c r="A2011" i="1"/>
  <c r="N2010" i="1"/>
  <c r="D2010" i="1"/>
  <c r="E2010" i="1" s="1"/>
  <c r="L1048" i="1"/>
  <c r="J1049" i="1"/>
  <c r="K1049" i="1" s="1"/>
  <c r="L1642" i="1"/>
  <c r="J1643" i="1"/>
  <c r="K1643" i="1" s="1"/>
  <c r="P1646" i="1"/>
  <c r="A1648" i="1"/>
  <c r="D1647" i="1"/>
  <c r="E1647" i="1" s="1"/>
  <c r="N1647" i="1"/>
  <c r="I1647" i="1"/>
  <c r="D1342" i="1"/>
  <c r="E1342" i="1" s="1"/>
  <c r="A1343" i="1"/>
  <c r="N1342" i="1"/>
  <c r="I1344" i="1"/>
  <c r="P1341" i="1"/>
  <c r="P1051" i="1"/>
  <c r="N1052" i="1"/>
  <c r="D1052" i="1"/>
  <c r="E1052" i="1" s="1"/>
  <c r="A1053" i="1"/>
  <c r="I1054" i="1"/>
  <c r="F196" i="1"/>
  <c r="H195" i="1"/>
  <c r="D196" i="1"/>
  <c r="E196" i="1" s="1"/>
  <c r="N196" i="1"/>
  <c r="A197" i="1"/>
  <c r="P195" i="1"/>
  <c r="C196" i="1" s="1"/>
  <c r="G196" i="1"/>
  <c r="J189" i="1"/>
  <c r="I198" i="1"/>
  <c r="R3502" i="1" l="1"/>
  <c r="D3502" i="1"/>
  <c r="E3502" i="1" s="1"/>
  <c r="A3503" i="1"/>
  <c r="N3502" i="1"/>
  <c r="I3503" i="1"/>
  <c r="P3501" i="1"/>
  <c r="K189" i="1"/>
  <c r="L189" i="1" s="1"/>
  <c r="M189" i="1" s="1"/>
  <c r="O189" i="1" s="1"/>
  <c r="B189" i="1" s="1"/>
  <c r="L2007" i="1"/>
  <c r="J2008" i="1"/>
  <c r="K2008" i="1" s="1"/>
  <c r="P2010" i="1"/>
  <c r="I2012" i="1"/>
  <c r="A2012" i="1"/>
  <c r="N2011" i="1"/>
  <c r="D2011" i="1"/>
  <c r="E2011" i="1" s="1"/>
  <c r="L1643" i="1"/>
  <c r="J1644" i="1"/>
  <c r="K1644" i="1" s="1"/>
  <c r="L1049" i="1"/>
  <c r="J1050" i="1"/>
  <c r="K1050" i="1" s="1"/>
  <c r="A1649" i="1"/>
  <c r="D1648" i="1"/>
  <c r="E1648" i="1" s="1"/>
  <c r="N1648" i="1"/>
  <c r="I1648" i="1"/>
  <c r="P1647" i="1"/>
  <c r="P1342" i="1"/>
  <c r="D1343" i="1"/>
  <c r="E1343" i="1" s="1"/>
  <c r="A1344" i="1"/>
  <c r="N1343" i="1"/>
  <c r="I1345" i="1"/>
  <c r="P1052" i="1"/>
  <c r="I1055" i="1"/>
  <c r="A1054" i="1"/>
  <c r="D1053" i="1"/>
  <c r="E1053" i="1" s="1"/>
  <c r="N1053" i="1"/>
  <c r="H196" i="1"/>
  <c r="F197" i="1"/>
  <c r="D197" i="1"/>
  <c r="E197" i="1" s="1"/>
  <c r="N197" i="1"/>
  <c r="A198" i="1"/>
  <c r="G197" i="1"/>
  <c r="P196" i="1"/>
  <c r="C197" i="1" s="1"/>
  <c r="J190" i="1"/>
  <c r="I3504" i="1" l="1"/>
  <c r="P3502" i="1"/>
  <c r="N3503" i="1"/>
  <c r="R3503" i="1"/>
  <c r="D3503" i="1"/>
  <c r="E3503" i="1" s="1"/>
  <c r="A3504" i="1"/>
  <c r="K190" i="1"/>
  <c r="L190" i="1" s="1"/>
  <c r="M190" i="1" s="1"/>
  <c r="O190" i="1" s="1"/>
  <c r="B190" i="1" s="1"/>
  <c r="L2008" i="1"/>
  <c r="J2009" i="1"/>
  <c r="K2009" i="1" s="1"/>
  <c r="I2013" i="1"/>
  <c r="P2011" i="1"/>
  <c r="A2013" i="1"/>
  <c r="N2012" i="1"/>
  <c r="D2012" i="1"/>
  <c r="E2012" i="1" s="1"/>
  <c r="L1050" i="1"/>
  <c r="J1051" i="1"/>
  <c r="K1051" i="1" s="1"/>
  <c r="L1644" i="1"/>
  <c r="J1645" i="1"/>
  <c r="K1645" i="1" s="1"/>
  <c r="I1649" i="1"/>
  <c r="P1648" i="1"/>
  <c r="A1650" i="1"/>
  <c r="N1649" i="1"/>
  <c r="D1649" i="1"/>
  <c r="E1649" i="1" s="1"/>
  <c r="I1346" i="1"/>
  <c r="P1343" i="1"/>
  <c r="D1344" i="1"/>
  <c r="E1344" i="1" s="1"/>
  <c r="A1345" i="1"/>
  <c r="N1344" i="1"/>
  <c r="P1053" i="1"/>
  <c r="N1054" i="1"/>
  <c r="D1054" i="1"/>
  <c r="E1054" i="1" s="1"/>
  <c r="A1055" i="1"/>
  <c r="I1056" i="1"/>
  <c r="A199" i="1"/>
  <c r="N199" i="1" s="1"/>
  <c r="H197" i="1"/>
  <c r="F198" i="1"/>
  <c r="D198" i="1"/>
  <c r="E198" i="1" s="1"/>
  <c r="P197" i="1"/>
  <c r="C198" i="1" s="1"/>
  <c r="G198" i="1"/>
  <c r="J191" i="1"/>
  <c r="I200" i="1"/>
  <c r="N3504" i="1" l="1"/>
  <c r="D3504" i="1"/>
  <c r="E3504" i="1" s="1"/>
  <c r="A3505" i="1"/>
  <c r="R3504" i="1"/>
  <c r="P3503" i="1"/>
  <c r="I3505" i="1"/>
  <c r="K191" i="1"/>
  <c r="L191" i="1" s="1"/>
  <c r="M191" i="1" s="1"/>
  <c r="O191" i="1" s="1"/>
  <c r="B191" i="1" s="1"/>
  <c r="L2009" i="1"/>
  <c r="J2010" i="1"/>
  <c r="K2010" i="1" s="1"/>
  <c r="P2012" i="1"/>
  <c r="A2014" i="1"/>
  <c r="N2013" i="1"/>
  <c r="D2013" i="1"/>
  <c r="E2013" i="1" s="1"/>
  <c r="I2014" i="1"/>
  <c r="L1051" i="1"/>
  <c r="J1052" i="1"/>
  <c r="K1052" i="1" s="1"/>
  <c r="L1645" i="1"/>
  <c r="J1646" i="1"/>
  <c r="K1646" i="1" s="1"/>
  <c r="P1649" i="1"/>
  <c r="A1651" i="1"/>
  <c r="N1650" i="1"/>
  <c r="D1650" i="1"/>
  <c r="E1650" i="1" s="1"/>
  <c r="I1650" i="1"/>
  <c r="I1347" i="1"/>
  <c r="P1344" i="1"/>
  <c r="D1345" i="1"/>
  <c r="E1345" i="1" s="1"/>
  <c r="A1346" i="1"/>
  <c r="N1345" i="1"/>
  <c r="I1057" i="1"/>
  <c r="A1056" i="1"/>
  <c r="D1055" i="1"/>
  <c r="E1055" i="1" s="1"/>
  <c r="N1055" i="1"/>
  <c r="P1054" i="1"/>
  <c r="F199" i="1"/>
  <c r="P199" i="1"/>
  <c r="D199" i="1"/>
  <c r="E199" i="1" s="1"/>
  <c r="G199" i="1"/>
  <c r="L199" i="1"/>
  <c r="H198" i="1"/>
  <c r="A200" i="1"/>
  <c r="P198" i="1"/>
  <c r="J192" i="1"/>
  <c r="I201" i="1"/>
  <c r="P3504" i="1" l="1"/>
  <c r="D3505" i="1"/>
  <c r="E3505" i="1" s="1"/>
  <c r="A3506" i="1"/>
  <c r="R3505" i="1"/>
  <c r="N3505" i="1"/>
  <c r="I3506" i="1"/>
  <c r="K192" i="1"/>
  <c r="L192" i="1" s="1"/>
  <c r="M192" i="1" s="1"/>
  <c r="O192" i="1" s="1"/>
  <c r="B192" i="1" s="1"/>
  <c r="L2010" i="1"/>
  <c r="J2011" i="1"/>
  <c r="K2011" i="1" s="1"/>
  <c r="P2013" i="1"/>
  <c r="A2015" i="1"/>
  <c r="N2014" i="1"/>
  <c r="D2014" i="1"/>
  <c r="E2014" i="1" s="1"/>
  <c r="I2015" i="1"/>
  <c r="L1052" i="1"/>
  <c r="J1053" i="1"/>
  <c r="K1053" i="1" s="1"/>
  <c r="L1646" i="1"/>
  <c r="J1647" i="1"/>
  <c r="K1647" i="1" s="1"/>
  <c r="I1651" i="1"/>
  <c r="P1650" i="1"/>
  <c r="A1652" i="1"/>
  <c r="D1651" i="1"/>
  <c r="E1651" i="1" s="1"/>
  <c r="N1651" i="1"/>
  <c r="I1348" i="1"/>
  <c r="P1345" i="1"/>
  <c r="D1346" i="1"/>
  <c r="E1346" i="1" s="1"/>
  <c r="A1347" i="1"/>
  <c r="N1346" i="1"/>
  <c r="P1055" i="1"/>
  <c r="N1056" i="1"/>
  <c r="D1056" i="1"/>
  <c r="E1056" i="1" s="1"/>
  <c r="A1057" i="1"/>
  <c r="I1058" i="1"/>
  <c r="H199" i="1"/>
  <c r="M199" i="1" s="1"/>
  <c r="F200" i="1"/>
  <c r="D200" i="1"/>
  <c r="E200" i="1" s="1"/>
  <c r="N200" i="1"/>
  <c r="A201" i="1"/>
  <c r="G200" i="1"/>
  <c r="J193" i="1"/>
  <c r="I202" i="1"/>
  <c r="P3505" i="1" l="1"/>
  <c r="I3507" i="1"/>
  <c r="R3506" i="1"/>
  <c r="D3506" i="1"/>
  <c r="E3506" i="1" s="1"/>
  <c r="N3506" i="1"/>
  <c r="A3507" i="1"/>
  <c r="K193" i="1"/>
  <c r="L193" i="1" s="1"/>
  <c r="M193" i="1" s="1"/>
  <c r="O193" i="1" s="1"/>
  <c r="B193" i="1" s="1"/>
  <c r="L2011" i="1"/>
  <c r="J2012" i="1"/>
  <c r="K2012" i="1" s="1"/>
  <c r="A2016" i="1"/>
  <c r="D2015" i="1"/>
  <c r="E2015" i="1" s="1"/>
  <c r="N2015" i="1"/>
  <c r="I2016" i="1"/>
  <c r="P2014" i="1"/>
  <c r="L1647" i="1"/>
  <c r="J1648" i="1"/>
  <c r="K1648" i="1" s="1"/>
  <c r="L1053" i="1"/>
  <c r="J1054" i="1"/>
  <c r="K1054" i="1" s="1"/>
  <c r="P1651" i="1"/>
  <c r="I1652" i="1"/>
  <c r="D1652" i="1"/>
  <c r="E1652" i="1" s="1"/>
  <c r="N1652" i="1"/>
  <c r="A1653" i="1"/>
  <c r="P1346" i="1"/>
  <c r="I1349" i="1"/>
  <c r="D1347" i="1"/>
  <c r="E1347" i="1" s="1"/>
  <c r="A1348" i="1"/>
  <c r="N1347" i="1"/>
  <c r="P1056" i="1"/>
  <c r="I1059" i="1"/>
  <c r="A1058" i="1"/>
  <c r="D1057" i="1"/>
  <c r="E1057" i="1" s="1"/>
  <c r="N1057" i="1"/>
  <c r="H200" i="1"/>
  <c r="F201" i="1"/>
  <c r="D201" i="1"/>
  <c r="E201" i="1" s="1"/>
  <c r="N201" i="1"/>
  <c r="A202" i="1"/>
  <c r="G201" i="1"/>
  <c r="P200" i="1"/>
  <c r="J194" i="1"/>
  <c r="I203" i="1"/>
  <c r="P3506" i="1" l="1"/>
  <c r="N3507" i="1"/>
  <c r="R3507" i="1"/>
  <c r="D3507" i="1"/>
  <c r="E3507" i="1" s="1"/>
  <c r="A3508" i="1"/>
  <c r="I3508" i="1"/>
  <c r="K194" i="1"/>
  <c r="L194" i="1" s="1"/>
  <c r="M194" i="1" s="1"/>
  <c r="O194" i="1" s="1"/>
  <c r="B194" i="1" s="1"/>
  <c r="L2012" i="1"/>
  <c r="J2013" i="1"/>
  <c r="K2013" i="1" s="1"/>
  <c r="P2015" i="1"/>
  <c r="N2016" i="1"/>
  <c r="D2016" i="1"/>
  <c r="E2016" i="1" s="1"/>
  <c r="A2017" i="1"/>
  <c r="I2017" i="1"/>
  <c r="L1054" i="1"/>
  <c r="J1055" i="1"/>
  <c r="K1055" i="1" s="1"/>
  <c r="L1648" i="1"/>
  <c r="J1649" i="1"/>
  <c r="K1649" i="1" s="1"/>
  <c r="I1653" i="1"/>
  <c r="N1653" i="1"/>
  <c r="D1653" i="1"/>
  <c r="E1653" i="1" s="1"/>
  <c r="A1654" i="1"/>
  <c r="P1652" i="1"/>
  <c r="P1347" i="1"/>
  <c r="D1348" i="1"/>
  <c r="E1348" i="1" s="1"/>
  <c r="A1349" i="1"/>
  <c r="N1348" i="1"/>
  <c r="I1350" i="1"/>
  <c r="I1060" i="1"/>
  <c r="P1057" i="1"/>
  <c r="N1058" i="1"/>
  <c r="D1058" i="1"/>
  <c r="E1058" i="1" s="1"/>
  <c r="A1059" i="1"/>
  <c r="F202" i="1"/>
  <c r="H201" i="1"/>
  <c r="D202" i="1"/>
  <c r="E202" i="1" s="1"/>
  <c r="N202" i="1"/>
  <c r="A203" i="1"/>
  <c r="G202" i="1"/>
  <c r="P201" i="1"/>
  <c r="J195" i="1"/>
  <c r="I204" i="1"/>
  <c r="I3509" i="1" l="1"/>
  <c r="P3507" i="1"/>
  <c r="N3508" i="1"/>
  <c r="D3508" i="1"/>
  <c r="E3508" i="1" s="1"/>
  <c r="A3509" i="1"/>
  <c r="R3508" i="1"/>
  <c r="K195" i="1"/>
  <c r="L195" i="1" s="1"/>
  <c r="M195" i="1" s="1"/>
  <c r="O195" i="1" s="1"/>
  <c r="B195" i="1" s="1"/>
  <c r="L2013" i="1"/>
  <c r="J2014" i="1"/>
  <c r="K2014" i="1" s="1"/>
  <c r="P2016" i="1"/>
  <c r="I2018" i="1"/>
  <c r="A2018" i="1"/>
  <c r="N2017" i="1"/>
  <c r="D2017" i="1"/>
  <c r="E2017" i="1" s="1"/>
  <c r="L1649" i="1"/>
  <c r="J1650" i="1"/>
  <c r="K1650" i="1" s="1"/>
  <c r="L1055" i="1"/>
  <c r="J1056" i="1"/>
  <c r="K1056" i="1" s="1"/>
  <c r="N1654" i="1"/>
  <c r="A1655" i="1"/>
  <c r="D1654" i="1"/>
  <c r="E1654" i="1" s="1"/>
  <c r="P1653" i="1"/>
  <c r="I1654" i="1"/>
  <c r="I1351" i="1"/>
  <c r="P1348" i="1"/>
  <c r="D1349" i="1"/>
  <c r="E1349" i="1" s="1"/>
  <c r="A1350" i="1"/>
  <c r="N1349" i="1"/>
  <c r="A1060" i="1"/>
  <c r="N1059" i="1"/>
  <c r="D1059" i="1"/>
  <c r="E1059" i="1" s="1"/>
  <c r="P1058" i="1"/>
  <c r="I1061" i="1"/>
  <c r="H202" i="1"/>
  <c r="F203" i="1"/>
  <c r="D203" i="1"/>
  <c r="E203" i="1" s="1"/>
  <c r="A204" i="1"/>
  <c r="N203" i="1"/>
  <c r="P202" i="1"/>
  <c r="G203" i="1"/>
  <c r="J196" i="1"/>
  <c r="I205" i="1"/>
  <c r="I3510" i="1" l="1"/>
  <c r="D3509" i="1"/>
  <c r="E3509" i="1" s="1"/>
  <c r="A3510" i="1"/>
  <c r="R3509" i="1"/>
  <c r="N3509" i="1"/>
  <c r="P3508" i="1"/>
  <c r="K196" i="1"/>
  <c r="L196" i="1" s="1"/>
  <c r="M196" i="1" s="1"/>
  <c r="O196" i="1" s="1"/>
  <c r="B196" i="1" s="1"/>
  <c r="L2014" i="1"/>
  <c r="J2015" i="1"/>
  <c r="K2015" i="1" s="1"/>
  <c r="A2019" i="1"/>
  <c r="N2018" i="1"/>
  <c r="D2018" i="1"/>
  <c r="E2018" i="1" s="1"/>
  <c r="I2019" i="1"/>
  <c r="P2017" i="1"/>
  <c r="L1056" i="1"/>
  <c r="J1057" i="1"/>
  <c r="K1057" i="1" s="1"/>
  <c r="L1650" i="1"/>
  <c r="J1651" i="1"/>
  <c r="K1651" i="1" s="1"/>
  <c r="I1655" i="1"/>
  <c r="A1656" i="1"/>
  <c r="D1655" i="1"/>
  <c r="E1655" i="1" s="1"/>
  <c r="N1655" i="1"/>
  <c r="P1654" i="1"/>
  <c r="I1352" i="1"/>
  <c r="P1349" i="1"/>
  <c r="D1350" i="1"/>
  <c r="E1350" i="1" s="1"/>
  <c r="A1351" i="1"/>
  <c r="N1350" i="1"/>
  <c r="N1060" i="1"/>
  <c r="D1060" i="1"/>
  <c r="E1060" i="1" s="1"/>
  <c r="A1061" i="1"/>
  <c r="P1059" i="1"/>
  <c r="I1062" i="1"/>
  <c r="H203" i="1"/>
  <c r="F204" i="1"/>
  <c r="D204" i="1"/>
  <c r="E204" i="1" s="1"/>
  <c r="N204" i="1"/>
  <c r="A205" i="1"/>
  <c r="G204" i="1"/>
  <c r="P203" i="1"/>
  <c r="J197" i="1"/>
  <c r="I206" i="1"/>
  <c r="R3510" i="1" l="1"/>
  <c r="D3510" i="1"/>
  <c r="E3510" i="1" s="1"/>
  <c r="A3511" i="1"/>
  <c r="N3510" i="1"/>
  <c r="I3511" i="1"/>
  <c r="P3509" i="1"/>
  <c r="K197" i="1"/>
  <c r="L197" i="1" s="1"/>
  <c r="M197" i="1" s="1"/>
  <c r="O197" i="1" s="1"/>
  <c r="B197" i="1" s="1"/>
  <c r="L2015" i="1"/>
  <c r="J2016" i="1"/>
  <c r="K2016" i="1" s="1"/>
  <c r="I2020" i="1"/>
  <c r="P2018" i="1"/>
  <c r="A2020" i="1"/>
  <c r="N2019" i="1"/>
  <c r="D2019" i="1"/>
  <c r="E2019" i="1" s="1"/>
  <c r="L1651" i="1"/>
  <c r="J1652" i="1"/>
  <c r="K1652" i="1" s="1"/>
  <c r="L1057" i="1"/>
  <c r="J1058" i="1"/>
  <c r="K1058" i="1" s="1"/>
  <c r="N1656" i="1"/>
  <c r="A1657" i="1"/>
  <c r="D1656" i="1"/>
  <c r="E1656" i="1" s="1"/>
  <c r="I1656" i="1"/>
  <c r="P1655" i="1"/>
  <c r="P1350" i="1"/>
  <c r="I1353" i="1"/>
  <c r="D1351" i="1"/>
  <c r="E1351" i="1" s="1"/>
  <c r="A1352" i="1"/>
  <c r="N1351" i="1"/>
  <c r="A1062" i="1"/>
  <c r="N1061" i="1"/>
  <c r="D1061" i="1"/>
  <c r="E1061" i="1" s="1"/>
  <c r="P1060" i="1"/>
  <c r="I1063" i="1"/>
  <c r="H204" i="1"/>
  <c r="F205" i="1"/>
  <c r="D205" i="1"/>
  <c r="E205" i="1" s="1"/>
  <c r="N205" i="1"/>
  <c r="A206" i="1"/>
  <c r="P204" i="1"/>
  <c r="G205" i="1"/>
  <c r="J198" i="1"/>
  <c r="I207" i="1"/>
  <c r="N3511" i="1" l="1"/>
  <c r="R3511" i="1"/>
  <c r="A3512" i="1"/>
  <c r="D3511" i="1"/>
  <c r="E3511" i="1" s="1"/>
  <c r="I3512" i="1"/>
  <c r="P3510" i="1"/>
  <c r="K198" i="1"/>
  <c r="L198" i="1" s="1"/>
  <c r="M198" i="1" s="1"/>
  <c r="O198" i="1" s="1"/>
  <c r="B198" i="1" s="1"/>
  <c r="L2016" i="1"/>
  <c r="J2017" i="1"/>
  <c r="K2017" i="1" s="1"/>
  <c r="I2021" i="1"/>
  <c r="P2019" i="1"/>
  <c r="N2020" i="1"/>
  <c r="D2020" i="1"/>
  <c r="E2020" i="1" s="1"/>
  <c r="A2021" i="1"/>
  <c r="L1058" i="1"/>
  <c r="J1059" i="1"/>
  <c r="K1059" i="1" s="1"/>
  <c r="L1652" i="1"/>
  <c r="J1653" i="1"/>
  <c r="K1653" i="1" s="1"/>
  <c r="I1657" i="1"/>
  <c r="N1657" i="1"/>
  <c r="D1657" i="1"/>
  <c r="E1657" i="1" s="1"/>
  <c r="A1658" i="1"/>
  <c r="P1656" i="1"/>
  <c r="I1354" i="1"/>
  <c r="P1351" i="1"/>
  <c r="D1352" i="1"/>
  <c r="E1352" i="1" s="1"/>
  <c r="A1353" i="1"/>
  <c r="N1352" i="1"/>
  <c r="P1061" i="1"/>
  <c r="I1064" i="1"/>
  <c r="N1062" i="1"/>
  <c r="D1062" i="1"/>
  <c r="E1062" i="1" s="1"/>
  <c r="A1063" i="1"/>
  <c r="H205" i="1"/>
  <c r="F206" i="1"/>
  <c r="D206" i="1"/>
  <c r="E206" i="1" s="1"/>
  <c r="N206" i="1"/>
  <c r="A207" i="1"/>
  <c r="P205" i="1"/>
  <c r="G206" i="1"/>
  <c r="I208" i="1"/>
  <c r="N3512" i="1" l="1"/>
  <c r="D3512" i="1"/>
  <c r="E3512" i="1" s="1"/>
  <c r="A3513" i="1"/>
  <c r="R3512" i="1"/>
  <c r="P3511" i="1"/>
  <c r="I3513" i="1"/>
  <c r="L2017" i="1"/>
  <c r="J2018" i="1"/>
  <c r="K2018" i="1" s="1"/>
  <c r="P2020" i="1"/>
  <c r="I2022" i="1"/>
  <c r="A2022" i="1"/>
  <c r="N2021" i="1"/>
  <c r="D2021" i="1"/>
  <c r="E2021" i="1" s="1"/>
  <c r="L1653" i="1"/>
  <c r="J1654" i="1"/>
  <c r="K1654" i="1" s="1"/>
  <c r="L1059" i="1"/>
  <c r="J1060" i="1"/>
  <c r="K1060" i="1" s="1"/>
  <c r="P1657" i="1"/>
  <c r="I1658" i="1"/>
  <c r="N1658" i="1"/>
  <c r="D1658" i="1"/>
  <c r="E1658" i="1" s="1"/>
  <c r="A1659" i="1"/>
  <c r="I1355" i="1"/>
  <c r="P1352" i="1"/>
  <c r="A1354" i="1"/>
  <c r="D1353" i="1"/>
  <c r="E1353" i="1" s="1"/>
  <c r="N1353" i="1"/>
  <c r="I1065" i="1"/>
  <c r="A1064" i="1"/>
  <c r="D1063" i="1"/>
  <c r="E1063" i="1" s="1"/>
  <c r="N1063" i="1"/>
  <c r="P1062" i="1"/>
  <c r="O199" i="1"/>
  <c r="B199" i="1" s="1"/>
  <c r="C200" i="1"/>
  <c r="C201" i="1" s="1"/>
  <c r="C202" i="1" s="1"/>
  <c r="C203" i="1" s="1"/>
  <c r="C204" i="1" s="1"/>
  <c r="C205" i="1" s="1"/>
  <c r="C206" i="1" s="1"/>
  <c r="H206" i="1"/>
  <c r="F207" i="1"/>
  <c r="D207" i="1"/>
  <c r="E207" i="1" s="1"/>
  <c r="N207" i="1"/>
  <c r="A208" i="1"/>
  <c r="G207" i="1"/>
  <c r="P206" i="1"/>
  <c r="J200" i="1"/>
  <c r="I209" i="1"/>
  <c r="I3514" i="1" l="1"/>
  <c r="D3513" i="1"/>
  <c r="E3513" i="1" s="1"/>
  <c r="A3514" i="1"/>
  <c r="R3513" i="1"/>
  <c r="N3513" i="1"/>
  <c r="P3512" i="1"/>
  <c r="K200" i="1"/>
  <c r="L200" i="1" s="1"/>
  <c r="M200" i="1" s="1"/>
  <c r="O200" i="1" s="1"/>
  <c r="B200" i="1" s="1"/>
  <c r="L2018" i="1"/>
  <c r="J2019" i="1"/>
  <c r="K2019" i="1" s="1"/>
  <c r="I2023" i="1"/>
  <c r="P2021" i="1"/>
  <c r="A2023" i="1"/>
  <c r="N2022" i="1"/>
  <c r="D2022" i="1"/>
  <c r="E2022" i="1" s="1"/>
  <c r="L1060" i="1"/>
  <c r="J1061" i="1"/>
  <c r="K1061" i="1" s="1"/>
  <c r="L1654" i="1"/>
  <c r="J1655" i="1"/>
  <c r="K1655" i="1" s="1"/>
  <c r="I1659" i="1"/>
  <c r="A1660" i="1"/>
  <c r="D1659" i="1"/>
  <c r="E1659" i="1" s="1"/>
  <c r="N1659" i="1"/>
  <c r="P1658" i="1"/>
  <c r="P1353" i="1"/>
  <c r="I1356" i="1"/>
  <c r="A1355" i="1"/>
  <c r="D1354" i="1"/>
  <c r="E1354" i="1" s="1"/>
  <c r="N1354" i="1"/>
  <c r="N1064" i="1"/>
  <c r="D1064" i="1"/>
  <c r="E1064" i="1" s="1"/>
  <c r="A1065" i="1"/>
  <c r="P1063" i="1"/>
  <c r="I1066" i="1"/>
  <c r="C207" i="1"/>
  <c r="H207" i="1"/>
  <c r="F208" i="1"/>
  <c r="D208" i="1"/>
  <c r="E208" i="1" s="1"/>
  <c r="N208" i="1"/>
  <c r="A209" i="1"/>
  <c r="P207" i="1"/>
  <c r="G208" i="1"/>
  <c r="J201" i="1"/>
  <c r="I210" i="1"/>
  <c r="R3514" i="1" l="1"/>
  <c r="D3514" i="1"/>
  <c r="E3514" i="1" s="1"/>
  <c r="A3515" i="1"/>
  <c r="N3514" i="1"/>
  <c r="I3515" i="1"/>
  <c r="P3513" i="1"/>
  <c r="K201" i="1"/>
  <c r="L201" i="1" s="1"/>
  <c r="M201" i="1" s="1"/>
  <c r="O201" i="1" s="1"/>
  <c r="B201" i="1" s="1"/>
  <c r="L2019" i="1"/>
  <c r="J2020" i="1"/>
  <c r="K2020" i="1" s="1"/>
  <c r="P2022" i="1"/>
  <c r="I2024" i="1"/>
  <c r="A2024" i="1"/>
  <c r="N2023" i="1"/>
  <c r="D2023" i="1"/>
  <c r="E2023" i="1" s="1"/>
  <c r="L1061" i="1"/>
  <c r="J1062" i="1"/>
  <c r="K1062" i="1" s="1"/>
  <c r="L1655" i="1"/>
  <c r="J1656" i="1"/>
  <c r="K1656" i="1" s="1"/>
  <c r="P1659" i="1"/>
  <c r="A1661" i="1"/>
  <c r="N1660" i="1"/>
  <c r="D1660" i="1"/>
  <c r="E1660" i="1" s="1"/>
  <c r="I1660" i="1"/>
  <c r="I1357" i="1"/>
  <c r="P1354" i="1"/>
  <c r="A1356" i="1"/>
  <c r="D1355" i="1"/>
  <c r="E1355" i="1" s="1"/>
  <c r="N1355" i="1"/>
  <c r="I1067" i="1"/>
  <c r="A1066" i="1"/>
  <c r="N1065" i="1"/>
  <c r="D1065" i="1"/>
  <c r="E1065" i="1" s="1"/>
  <c r="P1064" i="1"/>
  <c r="C208" i="1"/>
  <c r="H208" i="1"/>
  <c r="F209" i="1"/>
  <c r="D209" i="1"/>
  <c r="E209" i="1" s="1"/>
  <c r="N209" i="1"/>
  <c r="A210" i="1"/>
  <c r="G209" i="1"/>
  <c r="P208" i="1"/>
  <c r="J202" i="1"/>
  <c r="I211" i="1"/>
  <c r="N3515" i="1" l="1"/>
  <c r="R3515" i="1"/>
  <c r="D3515" i="1"/>
  <c r="E3515" i="1" s="1"/>
  <c r="A3516" i="1"/>
  <c r="I3516" i="1"/>
  <c r="P3514" i="1"/>
  <c r="K202" i="1"/>
  <c r="L202" i="1" s="1"/>
  <c r="M202" i="1" s="1"/>
  <c r="O202" i="1" s="1"/>
  <c r="B202" i="1" s="1"/>
  <c r="L2020" i="1"/>
  <c r="J2021" i="1"/>
  <c r="K2021" i="1" s="1"/>
  <c r="P2023" i="1"/>
  <c r="N2024" i="1"/>
  <c r="D2024" i="1"/>
  <c r="E2024" i="1" s="1"/>
  <c r="A2025" i="1"/>
  <c r="I2025" i="1"/>
  <c r="L1062" i="1"/>
  <c r="J1063" i="1"/>
  <c r="K1063" i="1" s="1"/>
  <c r="L1656" i="1"/>
  <c r="J1657" i="1"/>
  <c r="K1657" i="1" s="1"/>
  <c r="P1660" i="1"/>
  <c r="N1661" i="1"/>
  <c r="D1661" i="1"/>
  <c r="E1661" i="1" s="1"/>
  <c r="A1662" i="1"/>
  <c r="I1661" i="1"/>
  <c r="I1358" i="1"/>
  <c r="P1355" i="1"/>
  <c r="A1357" i="1"/>
  <c r="D1356" i="1"/>
  <c r="E1356" i="1" s="1"/>
  <c r="N1356" i="1"/>
  <c r="P1065" i="1"/>
  <c r="N1066" i="1"/>
  <c r="D1066" i="1"/>
  <c r="E1066" i="1" s="1"/>
  <c r="A1067" i="1"/>
  <c r="I1068" i="1"/>
  <c r="F210" i="1"/>
  <c r="C209" i="1"/>
  <c r="H209" i="1"/>
  <c r="D210" i="1"/>
  <c r="E210" i="1" s="1"/>
  <c r="N210" i="1"/>
  <c r="A211" i="1"/>
  <c r="G210" i="1"/>
  <c r="P209" i="1"/>
  <c r="J203" i="1"/>
  <c r="I212" i="1"/>
  <c r="N3516" i="1" l="1"/>
  <c r="D3516" i="1"/>
  <c r="E3516" i="1" s="1"/>
  <c r="A3517" i="1"/>
  <c r="R3516" i="1"/>
  <c r="P3515" i="1"/>
  <c r="I3517" i="1"/>
  <c r="K203" i="1"/>
  <c r="L203" i="1" s="1"/>
  <c r="M203" i="1" s="1"/>
  <c r="O203" i="1" s="1"/>
  <c r="B203" i="1" s="1"/>
  <c r="L2021" i="1"/>
  <c r="J2022" i="1"/>
  <c r="K2022" i="1" s="1"/>
  <c r="I2026" i="1"/>
  <c r="A2026" i="1"/>
  <c r="N2025" i="1"/>
  <c r="D2025" i="1"/>
  <c r="E2025" i="1" s="1"/>
  <c r="P2024" i="1"/>
  <c r="C210" i="1"/>
  <c r="L1063" i="1"/>
  <c r="J1064" i="1"/>
  <c r="K1064" i="1" s="1"/>
  <c r="L1657" i="1"/>
  <c r="J1658" i="1"/>
  <c r="K1658" i="1" s="1"/>
  <c r="P1661" i="1"/>
  <c r="I1662" i="1"/>
  <c r="N1662" i="1"/>
  <c r="D1662" i="1"/>
  <c r="E1662" i="1" s="1"/>
  <c r="A1663" i="1"/>
  <c r="P1356" i="1"/>
  <c r="I1359" i="1"/>
  <c r="A1358" i="1"/>
  <c r="D1357" i="1"/>
  <c r="E1357" i="1" s="1"/>
  <c r="N1357" i="1"/>
  <c r="P1066" i="1"/>
  <c r="I1069" i="1"/>
  <c r="A1068" i="1"/>
  <c r="D1067" i="1"/>
  <c r="E1067" i="1" s="1"/>
  <c r="N1067" i="1"/>
  <c r="H210" i="1"/>
  <c r="F211" i="1"/>
  <c r="D211" i="1"/>
  <c r="E211" i="1" s="1"/>
  <c r="A212" i="1"/>
  <c r="N211" i="1"/>
  <c r="P210" i="1"/>
  <c r="G211" i="1"/>
  <c r="J204" i="1"/>
  <c r="I213" i="1"/>
  <c r="I3518" i="1" l="1"/>
  <c r="D3517" i="1"/>
  <c r="E3517" i="1" s="1"/>
  <c r="A3518" i="1"/>
  <c r="R3517" i="1"/>
  <c r="N3517" i="1"/>
  <c r="P3516" i="1"/>
  <c r="K204" i="1"/>
  <c r="L204" i="1" s="1"/>
  <c r="M204" i="1" s="1"/>
  <c r="O204" i="1" s="1"/>
  <c r="B204" i="1" s="1"/>
  <c r="L2022" i="1"/>
  <c r="J2023" i="1"/>
  <c r="K2023" i="1" s="1"/>
  <c r="P2025" i="1"/>
  <c r="A2027" i="1"/>
  <c r="N2026" i="1"/>
  <c r="D2026" i="1"/>
  <c r="E2026" i="1" s="1"/>
  <c r="I2027" i="1"/>
  <c r="C211" i="1"/>
  <c r="L1658" i="1"/>
  <c r="J1659" i="1"/>
  <c r="K1659" i="1" s="1"/>
  <c r="L1064" i="1"/>
  <c r="J1065" i="1"/>
  <c r="K1065" i="1" s="1"/>
  <c r="I1663" i="1"/>
  <c r="A1664" i="1"/>
  <c r="N1663" i="1"/>
  <c r="D1663" i="1"/>
  <c r="E1663" i="1" s="1"/>
  <c r="P1662" i="1"/>
  <c r="P1357" i="1"/>
  <c r="A1359" i="1"/>
  <c r="D1358" i="1"/>
  <c r="E1358" i="1" s="1"/>
  <c r="N1358" i="1"/>
  <c r="I1360" i="1"/>
  <c r="P1067" i="1"/>
  <c r="N1068" i="1"/>
  <c r="D1068" i="1"/>
  <c r="E1068" i="1" s="1"/>
  <c r="A1069" i="1"/>
  <c r="I1070" i="1"/>
  <c r="H211" i="1"/>
  <c r="F212" i="1"/>
  <c r="G212" i="1"/>
  <c r="P211" i="1"/>
  <c r="D212" i="1"/>
  <c r="E212" i="1" s="1"/>
  <c r="N212" i="1"/>
  <c r="A213" i="1"/>
  <c r="J205" i="1"/>
  <c r="I214" i="1"/>
  <c r="R3518" i="1" l="1"/>
  <c r="D3518" i="1"/>
  <c r="E3518" i="1" s="1"/>
  <c r="N3518" i="1"/>
  <c r="A3519" i="1"/>
  <c r="I3519" i="1"/>
  <c r="P3517" i="1"/>
  <c r="K205" i="1"/>
  <c r="L205" i="1" s="1"/>
  <c r="M205" i="1" s="1"/>
  <c r="O205" i="1" s="1"/>
  <c r="B205" i="1" s="1"/>
  <c r="C212" i="1"/>
  <c r="L2023" i="1"/>
  <c r="J2024" i="1"/>
  <c r="K2024" i="1" s="1"/>
  <c r="P2026" i="1"/>
  <c r="A2028" i="1"/>
  <c r="D2027" i="1"/>
  <c r="E2027" i="1" s="1"/>
  <c r="N2027" i="1"/>
  <c r="I2028" i="1"/>
  <c r="L1065" i="1"/>
  <c r="J1066" i="1"/>
  <c r="K1066" i="1" s="1"/>
  <c r="L1659" i="1"/>
  <c r="J1660" i="1"/>
  <c r="K1660" i="1" s="1"/>
  <c r="P1663" i="1"/>
  <c r="A1665" i="1"/>
  <c r="D1664" i="1"/>
  <c r="E1664" i="1" s="1"/>
  <c r="N1664" i="1"/>
  <c r="I1664" i="1"/>
  <c r="I1361" i="1"/>
  <c r="P1358" i="1"/>
  <c r="A1360" i="1"/>
  <c r="D1359" i="1"/>
  <c r="E1359" i="1" s="1"/>
  <c r="N1359" i="1"/>
  <c r="I1071" i="1"/>
  <c r="A1070" i="1"/>
  <c r="N1069" i="1"/>
  <c r="D1069" i="1"/>
  <c r="E1069" i="1" s="1"/>
  <c r="P1068" i="1"/>
  <c r="F213" i="1"/>
  <c r="H212" i="1"/>
  <c r="G213" i="1"/>
  <c r="P212" i="1"/>
  <c r="D213" i="1"/>
  <c r="E213" i="1" s="1"/>
  <c r="N213" i="1"/>
  <c r="A214" i="1"/>
  <c r="J206" i="1"/>
  <c r="I215" i="1"/>
  <c r="N3519" i="1" l="1"/>
  <c r="R3519" i="1"/>
  <c r="A3520" i="1"/>
  <c r="D3519" i="1"/>
  <c r="E3519" i="1" s="1"/>
  <c r="I3520" i="1"/>
  <c r="P3518" i="1"/>
  <c r="C213" i="1"/>
  <c r="K206" i="1"/>
  <c r="L206" i="1" s="1"/>
  <c r="M206" i="1" s="1"/>
  <c r="O206" i="1" s="1"/>
  <c r="B206" i="1" s="1"/>
  <c r="L2024" i="1"/>
  <c r="J2025" i="1"/>
  <c r="K2025" i="1" s="1"/>
  <c r="N2028" i="1"/>
  <c r="D2028" i="1"/>
  <c r="E2028" i="1" s="1"/>
  <c r="A2029" i="1"/>
  <c r="I2029" i="1"/>
  <c r="P2027" i="1"/>
  <c r="L1660" i="1"/>
  <c r="J1661" i="1"/>
  <c r="K1661" i="1" s="1"/>
  <c r="L1066" i="1"/>
  <c r="J1067" i="1"/>
  <c r="K1067" i="1" s="1"/>
  <c r="P1664" i="1"/>
  <c r="N1665" i="1"/>
  <c r="D1665" i="1"/>
  <c r="E1665" i="1" s="1"/>
  <c r="A1666" i="1"/>
  <c r="I1665" i="1"/>
  <c r="P1359" i="1"/>
  <c r="I1362" i="1"/>
  <c r="A1361" i="1"/>
  <c r="N1360" i="1"/>
  <c r="D1360" i="1"/>
  <c r="E1360" i="1" s="1"/>
  <c r="P1069" i="1"/>
  <c r="N1070" i="1"/>
  <c r="D1070" i="1"/>
  <c r="E1070" i="1" s="1"/>
  <c r="A1071" i="1"/>
  <c r="I1072" i="1"/>
  <c r="H213" i="1"/>
  <c r="F214" i="1"/>
  <c r="D214" i="1"/>
  <c r="E214" i="1" s="1"/>
  <c r="F215" i="1" s="1"/>
  <c r="N214" i="1"/>
  <c r="A215" i="1"/>
  <c r="G214" i="1"/>
  <c r="P213" i="1"/>
  <c r="J207" i="1"/>
  <c r="I216" i="1"/>
  <c r="I3521" i="1" l="1"/>
  <c r="P3519" i="1"/>
  <c r="N3520" i="1"/>
  <c r="D3520" i="1"/>
  <c r="E3520" i="1" s="1"/>
  <c r="A3521" i="1"/>
  <c r="R3520" i="1"/>
  <c r="C214" i="1"/>
  <c r="K207" i="1"/>
  <c r="L207" i="1" s="1"/>
  <c r="M207" i="1" s="1"/>
  <c r="O207" i="1" s="1"/>
  <c r="B207" i="1" s="1"/>
  <c r="L2025" i="1"/>
  <c r="J2026" i="1"/>
  <c r="K2026" i="1" s="1"/>
  <c r="I2030" i="1"/>
  <c r="A2030" i="1"/>
  <c r="N2029" i="1"/>
  <c r="D2029" i="1"/>
  <c r="E2029" i="1" s="1"/>
  <c r="P2028" i="1"/>
  <c r="L1661" i="1"/>
  <c r="J1662" i="1"/>
  <c r="K1662" i="1" s="1"/>
  <c r="L1067" i="1"/>
  <c r="J1068" i="1"/>
  <c r="K1068" i="1" s="1"/>
  <c r="N1666" i="1"/>
  <c r="D1666" i="1"/>
  <c r="E1666" i="1" s="1"/>
  <c r="A1667" i="1"/>
  <c r="P1665" i="1"/>
  <c r="I1666" i="1"/>
  <c r="I1363" i="1"/>
  <c r="P1360" i="1"/>
  <c r="A1362" i="1"/>
  <c r="N1361" i="1"/>
  <c r="D1361" i="1"/>
  <c r="E1361" i="1" s="1"/>
  <c r="P1070" i="1"/>
  <c r="I1073" i="1"/>
  <c r="A1072" i="1"/>
  <c r="N1071" i="1"/>
  <c r="D1071" i="1"/>
  <c r="E1071" i="1" s="1"/>
  <c r="H214" i="1"/>
  <c r="D215" i="1"/>
  <c r="E215" i="1" s="1"/>
  <c r="N215" i="1"/>
  <c r="A216" i="1"/>
  <c r="G215" i="1"/>
  <c r="H215" i="1" s="1"/>
  <c r="P214" i="1"/>
  <c r="J208" i="1"/>
  <c r="I217" i="1"/>
  <c r="D3521" i="1" l="1"/>
  <c r="A3522" i="1"/>
  <c r="R3521" i="1"/>
  <c r="N3521" i="1"/>
  <c r="E3521" i="1"/>
  <c r="I3522" i="1"/>
  <c r="P3520" i="1"/>
  <c r="C215" i="1"/>
  <c r="K208" i="1"/>
  <c r="L208" i="1" s="1"/>
  <c r="M208" i="1" s="1"/>
  <c r="O208" i="1" s="1"/>
  <c r="B208" i="1" s="1"/>
  <c r="L2026" i="1"/>
  <c r="J2027" i="1"/>
  <c r="K2027" i="1" s="1"/>
  <c r="P2029" i="1"/>
  <c r="A2031" i="1"/>
  <c r="N2030" i="1"/>
  <c r="D2030" i="1"/>
  <c r="E2030" i="1" s="1"/>
  <c r="I2031" i="1"/>
  <c r="L1068" i="1"/>
  <c r="J1069" i="1"/>
  <c r="K1069" i="1" s="1"/>
  <c r="L1662" i="1"/>
  <c r="J1663" i="1"/>
  <c r="K1663" i="1" s="1"/>
  <c r="A1668" i="1"/>
  <c r="N1667" i="1"/>
  <c r="D1667" i="1"/>
  <c r="E1667" i="1" s="1"/>
  <c r="I1667" i="1"/>
  <c r="P1666" i="1"/>
  <c r="P1361" i="1"/>
  <c r="I1364" i="1"/>
  <c r="A1363" i="1"/>
  <c r="N1362" i="1"/>
  <c r="D1362" i="1"/>
  <c r="E1362" i="1" s="1"/>
  <c r="I1074" i="1"/>
  <c r="P1071" i="1"/>
  <c r="N1072" i="1"/>
  <c r="D1072" i="1"/>
  <c r="E1072" i="1" s="1"/>
  <c r="A1073" i="1"/>
  <c r="F216" i="1"/>
  <c r="D216" i="1"/>
  <c r="E216" i="1" s="1"/>
  <c r="A217" i="1"/>
  <c r="N216" i="1"/>
  <c r="P215" i="1"/>
  <c r="C216" i="1" s="1"/>
  <c r="G216" i="1"/>
  <c r="J209" i="1"/>
  <c r="I218" i="1"/>
  <c r="R3522" i="1" l="1"/>
  <c r="D3522" i="1"/>
  <c r="E3522" i="1" s="1"/>
  <c r="A3523" i="1"/>
  <c r="N3522" i="1"/>
  <c r="I3523" i="1"/>
  <c r="P3521" i="1"/>
  <c r="K209" i="1"/>
  <c r="L209" i="1" s="1"/>
  <c r="M209" i="1" s="1"/>
  <c r="O209" i="1" s="1"/>
  <c r="B209" i="1" s="1"/>
  <c r="L2027" i="1"/>
  <c r="J2028" i="1"/>
  <c r="K2028" i="1" s="1"/>
  <c r="A2032" i="1"/>
  <c r="D2031" i="1"/>
  <c r="E2031" i="1" s="1"/>
  <c r="N2031" i="1"/>
  <c r="I2032" i="1"/>
  <c r="P2030" i="1"/>
  <c r="L1663" i="1"/>
  <c r="J1664" i="1"/>
  <c r="K1664" i="1" s="1"/>
  <c r="L1069" i="1"/>
  <c r="J1070" i="1"/>
  <c r="K1070" i="1" s="1"/>
  <c r="I1668" i="1"/>
  <c r="P1667" i="1"/>
  <c r="A1669" i="1"/>
  <c r="N1668" i="1"/>
  <c r="D1668" i="1"/>
  <c r="E1668" i="1" s="1"/>
  <c r="I1365" i="1"/>
  <c r="P1362" i="1"/>
  <c r="A1364" i="1"/>
  <c r="N1363" i="1"/>
  <c r="D1363" i="1"/>
  <c r="E1363" i="1" s="1"/>
  <c r="A1074" i="1"/>
  <c r="N1073" i="1"/>
  <c r="D1073" i="1"/>
  <c r="E1073" i="1" s="1"/>
  <c r="P1072" i="1"/>
  <c r="I1075" i="1"/>
  <c r="H216" i="1"/>
  <c r="F217" i="1"/>
  <c r="G217" i="1"/>
  <c r="P216" i="1"/>
  <c r="C217" i="1" s="1"/>
  <c r="D217" i="1"/>
  <c r="E217" i="1" s="1"/>
  <c r="F218" i="1" s="1"/>
  <c r="N217" i="1"/>
  <c r="A218" i="1"/>
  <c r="J210" i="1"/>
  <c r="I219" i="1"/>
  <c r="P3522" i="1" l="1"/>
  <c r="N3523" i="1"/>
  <c r="R3523" i="1"/>
  <c r="A3524" i="1"/>
  <c r="D3523" i="1"/>
  <c r="E3523" i="1" s="1"/>
  <c r="I3524" i="1"/>
  <c r="K210" i="1"/>
  <c r="L210" i="1" s="1"/>
  <c r="M210" i="1" s="1"/>
  <c r="O210" i="1" s="1"/>
  <c r="B210" i="1" s="1"/>
  <c r="L2028" i="1"/>
  <c r="J2029" i="1"/>
  <c r="K2029" i="1" s="1"/>
  <c r="I2033" i="1"/>
  <c r="P2031" i="1"/>
  <c r="N2032" i="1"/>
  <c r="D2032" i="1"/>
  <c r="E2032" i="1" s="1"/>
  <c r="A2033" i="1"/>
  <c r="L1070" i="1"/>
  <c r="J1071" i="1"/>
  <c r="K1071" i="1" s="1"/>
  <c r="L1664" i="1"/>
  <c r="J1665" i="1"/>
  <c r="K1665" i="1" s="1"/>
  <c r="P1668" i="1"/>
  <c r="I1669" i="1"/>
  <c r="D1669" i="1"/>
  <c r="E1669" i="1" s="1"/>
  <c r="A1670" i="1"/>
  <c r="N1669" i="1"/>
  <c r="P1363" i="1"/>
  <c r="I1366" i="1"/>
  <c r="A1365" i="1"/>
  <c r="N1364" i="1"/>
  <c r="D1364" i="1"/>
  <c r="E1364" i="1" s="1"/>
  <c r="I1076" i="1"/>
  <c r="P1073" i="1"/>
  <c r="N1074" i="1"/>
  <c r="D1074" i="1"/>
  <c r="E1074" i="1" s="1"/>
  <c r="A1075" i="1"/>
  <c r="H217" i="1"/>
  <c r="D218" i="1"/>
  <c r="E218" i="1" s="1"/>
  <c r="A219" i="1"/>
  <c r="N218" i="1"/>
  <c r="P217" i="1"/>
  <c r="C218" i="1" s="1"/>
  <c r="G218" i="1"/>
  <c r="H218" i="1" s="1"/>
  <c r="J211" i="1"/>
  <c r="I220" i="1"/>
  <c r="P3523" i="1" l="1"/>
  <c r="I3525" i="1"/>
  <c r="N3524" i="1"/>
  <c r="D3524" i="1"/>
  <c r="E3524" i="1" s="1"/>
  <c r="A3525" i="1"/>
  <c r="R3524" i="1"/>
  <c r="K211" i="1"/>
  <c r="L211" i="1" s="1"/>
  <c r="M211" i="1" s="1"/>
  <c r="O211" i="1" s="1"/>
  <c r="B211" i="1" s="1"/>
  <c r="L2029" i="1"/>
  <c r="J2030" i="1"/>
  <c r="K2030" i="1" s="1"/>
  <c r="P2032" i="1"/>
  <c r="A2034" i="1"/>
  <c r="N2033" i="1"/>
  <c r="D2033" i="1"/>
  <c r="E2033" i="1" s="1"/>
  <c r="I2034" i="1"/>
  <c r="L1665" i="1"/>
  <c r="J1666" i="1"/>
  <c r="K1666" i="1" s="1"/>
  <c r="L1071" i="1"/>
  <c r="J1072" i="1"/>
  <c r="K1072" i="1" s="1"/>
  <c r="I1670" i="1"/>
  <c r="P1669" i="1"/>
  <c r="N1670" i="1"/>
  <c r="A1671" i="1"/>
  <c r="D1670" i="1"/>
  <c r="E1670" i="1" s="1"/>
  <c r="I1367" i="1"/>
  <c r="P1364" i="1"/>
  <c r="A1366" i="1"/>
  <c r="N1365" i="1"/>
  <c r="D1365" i="1"/>
  <c r="E1365" i="1" s="1"/>
  <c r="I1077" i="1"/>
  <c r="A1076" i="1"/>
  <c r="N1075" i="1"/>
  <c r="D1075" i="1"/>
  <c r="E1075" i="1" s="1"/>
  <c r="P1074" i="1"/>
  <c r="F219" i="1"/>
  <c r="P218" i="1"/>
  <c r="C219" i="1" s="1"/>
  <c r="G219" i="1"/>
  <c r="D219" i="1"/>
  <c r="E219" i="1" s="1"/>
  <c r="A220" i="1"/>
  <c r="N219" i="1"/>
  <c r="J212" i="1"/>
  <c r="I221" i="1"/>
  <c r="D3525" i="1" l="1"/>
  <c r="E3525" i="1" s="1"/>
  <c r="A3526" i="1"/>
  <c r="R3525" i="1"/>
  <c r="N3525" i="1"/>
  <c r="P3524" i="1"/>
  <c r="I3526" i="1"/>
  <c r="K212" i="1"/>
  <c r="L212" i="1" s="1"/>
  <c r="M212" i="1" s="1"/>
  <c r="O212" i="1" s="1"/>
  <c r="B212" i="1" s="1"/>
  <c r="L2030" i="1"/>
  <c r="J2031" i="1"/>
  <c r="K2031" i="1" s="1"/>
  <c r="A2035" i="1"/>
  <c r="N2034" i="1"/>
  <c r="D2034" i="1"/>
  <c r="E2034" i="1" s="1"/>
  <c r="I2035" i="1"/>
  <c r="P2033" i="1"/>
  <c r="L1666" i="1"/>
  <c r="J1667" i="1"/>
  <c r="K1667" i="1" s="1"/>
  <c r="L1072" i="1"/>
  <c r="J1073" i="1"/>
  <c r="K1073" i="1" s="1"/>
  <c r="P1670" i="1"/>
  <c r="I1671" i="1"/>
  <c r="A1672" i="1"/>
  <c r="D1671" i="1"/>
  <c r="E1671" i="1" s="1"/>
  <c r="N1671" i="1"/>
  <c r="P1365" i="1"/>
  <c r="I1368" i="1"/>
  <c r="A1367" i="1"/>
  <c r="D1366" i="1"/>
  <c r="E1366" i="1" s="1"/>
  <c r="N1366" i="1"/>
  <c r="N1076" i="1"/>
  <c r="D1076" i="1"/>
  <c r="E1076" i="1" s="1"/>
  <c r="A1077" i="1"/>
  <c r="I1078" i="1"/>
  <c r="P1075" i="1"/>
  <c r="F220" i="1"/>
  <c r="H219" i="1"/>
  <c r="D220" i="1"/>
  <c r="E220" i="1" s="1"/>
  <c r="N220" i="1"/>
  <c r="A221" i="1"/>
  <c r="G220" i="1"/>
  <c r="P219" i="1"/>
  <c r="C220" i="1" s="1"/>
  <c r="J213" i="1"/>
  <c r="I222" i="1"/>
  <c r="I3527" i="1" l="1"/>
  <c r="R3526" i="1"/>
  <c r="D3526" i="1"/>
  <c r="E3526" i="1" s="1"/>
  <c r="N3526" i="1"/>
  <c r="A3527" i="1"/>
  <c r="P3525" i="1"/>
  <c r="K213" i="1"/>
  <c r="L213" i="1" s="1"/>
  <c r="M213" i="1" s="1"/>
  <c r="O213" i="1" s="1"/>
  <c r="B213" i="1" s="1"/>
  <c r="L2031" i="1"/>
  <c r="J2032" i="1"/>
  <c r="K2032" i="1" s="1"/>
  <c r="I2036" i="1"/>
  <c r="P2034" i="1"/>
  <c r="A2036" i="1"/>
  <c r="N2035" i="1"/>
  <c r="D2035" i="1"/>
  <c r="E2035" i="1" s="1"/>
  <c r="L1073" i="1"/>
  <c r="J1074" i="1"/>
  <c r="K1074" i="1" s="1"/>
  <c r="L1667" i="1"/>
  <c r="J1668" i="1"/>
  <c r="K1668" i="1" s="1"/>
  <c r="I1672" i="1"/>
  <c r="P1671" i="1"/>
  <c r="A1673" i="1"/>
  <c r="D1672" i="1"/>
  <c r="E1672" i="1" s="1"/>
  <c r="N1672" i="1"/>
  <c r="P1366" i="1"/>
  <c r="A1368" i="1"/>
  <c r="D1367" i="1"/>
  <c r="E1367" i="1" s="1"/>
  <c r="N1367" i="1"/>
  <c r="I1369" i="1"/>
  <c r="I1079" i="1"/>
  <c r="A1078" i="1"/>
  <c r="D1077" i="1"/>
  <c r="E1077" i="1" s="1"/>
  <c r="N1077" i="1"/>
  <c r="P1076" i="1"/>
  <c r="H220" i="1"/>
  <c r="F221" i="1"/>
  <c r="D221" i="1"/>
  <c r="E221" i="1" s="1"/>
  <c r="N221" i="1"/>
  <c r="A222" i="1"/>
  <c r="P220" i="1"/>
  <c r="C221" i="1" s="1"/>
  <c r="G221" i="1"/>
  <c r="J214" i="1"/>
  <c r="I223" i="1"/>
  <c r="I3528" i="1" l="1"/>
  <c r="P3526" i="1"/>
  <c r="N3527" i="1"/>
  <c r="R3527" i="1"/>
  <c r="D3527" i="1"/>
  <c r="E3527" i="1" s="1"/>
  <c r="A3528" i="1"/>
  <c r="K214" i="1"/>
  <c r="L214" i="1" s="1"/>
  <c r="M214" i="1" s="1"/>
  <c r="O214" i="1" s="1"/>
  <c r="B214" i="1" s="1"/>
  <c r="L2032" i="1"/>
  <c r="J2033" i="1"/>
  <c r="K2033" i="1" s="1"/>
  <c r="I2037" i="1"/>
  <c r="P2035" i="1"/>
  <c r="N2036" i="1"/>
  <c r="D2036" i="1"/>
  <c r="E2036" i="1" s="1"/>
  <c r="A2037" i="1"/>
  <c r="L1074" i="1"/>
  <c r="J1075" i="1"/>
  <c r="K1075" i="1" s="1"/>
  <c r="L1668" i="1"/>
  <c r="J1669" i="1"/>
  <c r="K1669" i="1" s="1"/>
  <c r="P1672" i="1"/>
  <c r="I1673" i="1"/>
  <c r="D1673" i="1"/>
  <c r="E1673" i="1" s="1"/>
  <c r="A1674" i="1"/>
  <c r="N1673" i="1"/>
  <c r="A1369" i="1"/>
  <c r="D1368" i="1"/>
  <c r="E1368" i="1" s="1"/>
  <c r="N1368" i="1"/>
  <c r="I1370" i="1"/>
  <c r="P1367" i="1"/>
  <c r="P1077" i="1"/>
  <c r="N1078" i="1"/>
  <c r="D1078" i="1"/>
  <c r="E1078" i="1" s="1"/>
  <c r="A1079" i="1"/>
  <c r="I1080" i="1"/>
  <c r="H221" i="1"/>
  <c r="F222" i="1"/>
  <c r="D222" i="1"/>
  <c r="E222" i="1" s="1"/>
  <c r="A223" i="1"/>
  <c r="N222" i="1"/>
  <c r="P221" i="1"/>
  <c r="C222" i="1" s="1"/>
  <c r="G222" i="1"/>
  <c r="J215" i="1"/>
  <c r="I224" i="1"/>
  <c r="I3529" i="1" l="1"/>
  <c r="P3527" i="1"/>
  <c r="N3528" i="1"/>
  <c r="D3528" i="1"/>
  <c r="E3528" i="1" s="1"/>
  <c r="A3529" i="1"/>
  <c r="R3528" i="1"/>
  <c r="K215" i="1"/>
  <c r="L215" i="1" s="1"/>
  <c r="M215" i="1" s="1"/>
  <c r="O215" i="1" s="1"/>
  <c r="B215" i="1" s="1"/>
  <c r="L2033" i="1"/>
  <c r="J2034" i="1"/>
  <c r="K2034" i="1" s="1"/>
  <c r="A2038" i="1"/>
  <c r="N2037" i="1"/>
  <c r="D2037" i="1"/>
  <c r="E2037" i="1" s="1"/>
  <c r="I2038" i="1"/>
  <c r="P2036" i="1"/>
  <c r="L1669" i="1"/>
  <c r="J1670" i="1"/>
  <c r="K1670" i="1" s="1"/>
  <c r="L1075" i="1"/>
  <c r="J1076" i="1"/>
  <c r="K1076" i="1" s="1"/>
  <c r="I1674" i="1"/>
  <c r="P1673" i="1"/>
  <c r="N1674" i="1"/>
  <c r="D1674" i="1"/>
  <c r="E1674" i="1" s="1"/>
  <c r="A1675" i="1"/>
  <c r="P1368" i="1"/>
  <c r="A1370" i="1"/>
  <c r="N1369" i="1"/>
  <c r="D1369" i="1"/>
  <c r="E1369" i="1" s="1"/>
  <c r="I1371" i="1"/>
  <c r="P1078" i="1"/>
  <c r="I1081" i="1"/>
  <c r="A1080" i="1"/>
  <c r="D1079" i="1"/>
  <c r="E1079" i="1" s="1"/>
  <c r="N1079" i="1"/>
  <c r="F223" i="1"/>
  <c r="H222" i="1"/>
  <c r="G223" i="1"/>
  <c r="P222" i="1"/>
  <c r="C223" i="1" s="1"/>
  <c r="D223" i="1"/>
  <c r="E223" i="1" s="1"/>
  <c r="N223" i="1"/>
  <c r="A224" i="1"/>
  <c r="J216" i="1"/>
  <c r="I225" i="1"/>
  <c r="I3530" i="1" l="1"/>
  <c r="D3529" i="1"/>
  <c r="E3529" i="1" s="1"/>
  <c r="A3530" i="1"/>
  <c r="R3529" i="1"/>
  <c r="N3529" i="1"/>
  <c r="P3528" i="1"/>
  <c r="K216" i="1"/>
  <c r="L216" i="1" s="1"/>
  <c r="M216" i="1" s="1"/>
  <c r="O216" i="1" s="1"/>
  <c r="B216" i="1" s="1"/>
  <c r="L2034" i="1"/>
  <c r="J2035" i="1"/>
  <c r="K2035" i="1" s="1"/>
  <c r="I2039" i="1"/>
  <c r="P2037" i="1"/>
  <c r="A2039" i="1"/>
  <c r="N2038" i="1"/>
  <c r="D2038" i="1"/>
  <c r="E2038" i="1" s="1"/>
  <c r="L1076" i="1"/>
  <c r="J1077" i="1"/>
  <c r="K1077" i="1" s="1"/>
  <c r="L1670" i="1"/>
  <c r="J1671" i="1"/>
  <c r="K1671" i="1" s="1"/>
  <c r="A1676" i="1"/>
  <c r="D1675" i="1"/>
  <c r="E1675" i="1" s="1"/>
  <c r="N1675" i="1"/>
  <c r="P1674" i="1"/>
  <c r="I1675" i="1"/>
  <c r="A1371" i="1"/>
  <c r="D1370" i="1"/>
  <c r="E1370" i="1" s="1"/>
  <c r="N1370" i="1"/>
  <c r="I1372" i="1"/>
  <c r="P1369" i="1"/>
  <c r="I1082" i="1"/>
  <c r="P1079" i="1"/>
  <c r="N1080" i="1"/>
  <c r="D1080" i="1"/>
  <c r="E1080" i="1" s="1"/>
  <c r="A1081" i="1"/>
  <c r="H223" i="1"/>
  <c r="F224" i="1"/>
  <c r="P223" i="1"/>
  <c r="C224" i="1" s="1"/>
  <c r="G224" i="1"/>
  <c r="D224" i="1"/>
  <c r="E224" i="1" s="1"/>
  <c r="A225" i="1"/>
  <c r="N224" i="1"/>
  <c r="J217" i="1"/>
  <c r="I226" i="1"/>
  <c r="I3531" i="1" l="1"/>
  <c r="P3529" i="1"/>
  <c r="R3530" i="1"/>
  <c r="D3530" i="1"/>
  <c r="E3530" i="1" s="1"/>
  <c r="N3530" i="1"/>
  <c r="A3531" i="1"/>
  <c r="K217" i="1"/>
  <c r="L217" i="1" s="1"/>
  <c r="M217" i="1" s="1"/>
  <c r="O217" i="1" s="1"/>
  <c r="B217" i="1" s="1"/>
  <c r="L2035" i="1"/>
  <c r="J2036" i="1"/>
  <c r="K2036" i="1" s="1"/>
  <c r="P2038" i="1"/>
  <c r="A2040" i="1"/>
  <c r="N2039" i="1"/>
  <c r="D2039" i="1"/>
  <c r="E2039" i="1" s="1"/>
  <c r="I2040" i="1"/>
  <c r="L1671" i="1"/>
  <c r="J1672" i="1"/>
  <c r="K1672" i="1" s="1"/>
  <c r="L1077" i="1"/>
  <c r="J1078" i="1"/>
  <c r="K1078" i="1" s="1"/>
  <c r="P1675" i="1"/>
  <c r="I1676" i="1"/>
  <c r="A1677" i="1"/>
  <c r="D1676" i="1"/>
  <c r="E1676" i="1" s="1"/>
  <c r="N1676" i="1"/>
  <c r="P1370" i="1"/>
  <c r="A1372" i="1"/>
  <c r="D1371" i="1"/>
  <c r="E1371" i="1" s="1"/>
  <c r="N1371" i="1"/>
  <c r="I1373" i="1"/>
  <c r="A1082" i="1"/>
  <c r="D1081" i="1"/>
  <c r="E1081" i="1" s="1"/>
  <c r="N1081" i="1"/>
  <c r="P1080" i="1"/>
  <c r="I1083" i="1"/>
  <c r="F225" i="1"/>
  <c r="H224" i="1"/>
  <c r="G225" i="1"/>
  <c r="P224" i="1"/>
  <c r="C225" i="1" s="1"/>
  <c r="D225" i="1"/>
  <c r="E225" i="1" s="1"/>
  <c r="N225" i="1"/>
  <c r="A226" i="1"/>
  <c r="J218" i="1"/>
  <c r="I227" i="1"/>
  <c r="N3531" i="1" l="1"/>
  <c r="R3531" i="1"/>
  <c r="A3532" i="1"/>
  <c r="D3531" i="1"/>
  <c r="E3531" i="1" s="1"/>
  <c r="I3532" i="1"/>
  <c r="P3530" i="1"/>
  <c r="K218" i="1"/>
  <c r="L218" i="1" s="1"/>
  <c r="M218" i="1" s="1"/>
  <c r="O218" i="1" s="1"/>
  <c r="B218" i="1" s="1"/>
  <c r="L2036" i="1"/>
  <c r="J2037" i="1"/>
  <c r="K2037" i="1" s="1"/>
  <c r="I2041" i="1"/>
  <c r="P2039" i="1"/>
  <c r="N2040" i="1"/>
  <c r="D2040" i="1"/>
  <c r="E2040" i="1" s="1"/>
  <c r="A2041" i="1"/>
  <c r="L1078" i="1"/>
  <c r="J1079" i="1"/>
  <c r="K1079" i="1" s="1"/>
  <c r="L1672" i="1"/>
  <c r="J1673" i="1"/>
  <c r="K1673" i="1" s="1"/>
  <c r="I1677" i="1"/>
  <c r="P1676" i="1"/>
  <c r="D1677" i="1"/>
  <c r="E1677" i="1" s="1"/>
  <c r="N1677" i="1"/>
  <c r="A1678" i="1"/>
  <c r="A1373" i="1"/>
  <c r="D1372" i="1"/>
  <c r="E1372" i="1" s="1"/>
  <c r="N1372" i="1"/>
  <c r="I1374" i="1"/>
  <c r="P1371" i="1"/>
  <c r="P1081" i="1"/>
  <c r="A1083" i="1"/>
  <c r="D1082" i="1"/>
  <c r="E1082" i="1" s="1"/>
  <c r="N1082" i="1"/>
  <c r="I1084" i="1"/>
  <c r="H225" i="1"/>
  <c r="F226" i="1"/>
  <c r="D226" i="1"/>
  <c r="E226" i="1" s="1"/>
  <c r="N226" i="1"/>
  <c r="A227" i="1"/>
  <c r="G226" i="1"/>
  <c r="P225" i="1"/>
  <c r="C226" i="1" s="1"/>
  <c r="J219" i="1"/>
  <c r="I228" i="1"/>
  <c r="N3532" i="1" l="1"/>
  <c r="D3532" i="1"/>
  <c r="E3532" i="1" s="1"/>
  <c r="A3533" i="1"/>
  <c r="R3532" i="1"/>
  <c r="I3533" i="1"/>
  <c r="P3531" i="1"/>
  <c r="K219" i="1"/>
  <c r="L219" i="1" s="1"/>
  <c r="M219" i="1" s="1"/>
  <c r="O219" i="1" s="1"/>
  <c r="B219" i="1" s="1"/>
  <c r="L2037" i="1"/>
  <c r="J2038" i="1"/>
  <c r="K2038" i="1" s="1"/>
  <c r="A2042" i="1"/>
  <c r="N2041" i="1"/>
  <c r="D2041" i="1"/>
  <c r="E2041" i="1" s="1"/>
  <c r="P2040" i="1"/>
  <c r="I2042" i="1"/>
  <c r="L1673" i="1"/>
  <c r="J1674" i="1"/>
  <c r="K1674" i="1" s="1"/>
  <c r="L1079" i="1"/>
  <c r="J1080" i="1"/>
  <c r="K1080" i="1" s="1"/>
  <c r="N1678" i="1"/>
  <c r="D1678" i="1"/>
  <c r="E1678" i="1" s="1"/>
  <c r="A1679" i="1"/>
  <c r="I1678" i="1"/>
  <c r="P1677" i="1"/>
  <c r="P1372" i="1"/>
  <c r="A1374" i="1"/>
  <c r="N1373" i="1"/>
  <c r="D1373" i="1"/>
  <c r="E1373" i="1" s="1"/>
  <c r="I1375" i="1"/>
  <c r="A1084" i="1"/>
  <c r="N1083" i="1"/>
  <c r="D1083" i="1"/>
  <c r="E1083" i="1" s="1"/>
  <c r="I1085" i="1"/>
  <c r="P1082" i="1"/>
  <c r="H226" i="1"/>
  <c r="F227" i="1"/>
  <c r="D227" i="1"/>
  <c r="E227" i="1" s="1"/>
  <c r="N227" i="1"/>
  <c r="A228" i="1"/>
  <c r="G227" i="1"/>
  <c r="P226" i="1"/>
  <c r="C227" i="1" s="1"/>
  <c r="J220" i="1"/>
  <c r="I229" i="1"/>
  <c r="D3533" i="1" l="1"/>
  <c r="E3533" i="1" s="1"/>
  <c r="A3534" i="1"/>
  <c r="R3533" i="1"/>
  <c r="N3533" i="1"/>
  <c r="P3532" i="1"/>
  <c r="I3534" i="1"/>
  <c r="K220" i="1"/>
  <c r="L220" i="1" s="1"/>
  <c r="M220" i="1" s="1"/>
  <c r="O220" i="1" s="1"/>
  <c r="B220" i="1" s="1"/>
  <c r="L2038" i="1"/>
  <c r="J2039" i="1"/>
  <c r="K2039" i="1" s="1"/>
  <c r="I2043" i="1"/>
  <c r="P2041" i="1"/>
  <c r="A2043" i="1"/>
  <c r="N2042" i="1"/>
  <c r="D2042" i="1"/>
  <c r="E2042" i="1" s="1"/>
  <c r="L1080" i="1"/>
  <c r="J1081" i="1"/>
  <c r="K1081" i="1" s="1"/>
  <c r="L1674" i="1"/>
  <c r="J1675" i="1"/>
  <c r="K1675" i="1" s="1"/>
  <c r="A1680" i="1"/>
  <c r="D1679" i="1"/>
  <c r="E1679" i="1" s="1"/>
  <c r="N1679" i="1"/>
  <c r="P1678" i="1"/>
  <c r="I1679" i="1"/>
  <c r="A1375" i="1"/>
  <c r="D1374" i="1"/>
  <c r="E1374" i="1" s="1"/>
  <c r="N1374" i="1"/>
  <c r="I1376" i="1"/>
  <c r="P1373" i="1"/>
  <c r="I1086" i="1"/>
  <c r="P1083" i="1"/>
  <c r="A1085" i="1"/>
  <c r="D1084" i="1"/>
  <c r="E1084" i="1" s="1"/>
  <c r="N1084" i="1"/>
  <c r="H227" i="1"/>
  <c r="F228" i="1"/>
  <c r="D228" i="1"/>
  <c r="E228" i="1" s="1"/>
  <c r="N228" i="1"/>
  <c r="A229" i="1"/>
  <c r="G228" i="1"/>
  <c r="P227" i="1"/>
  <c r="C228" i="1" s="1"/>
  <c r="J221" i="1"/>
  <c r="I230" i="1"/>
  <c r="P3533" i="1" l="1"/>
  <c r="R3534" i="1"/>
  <c r="D3534" i="1"/>
  <c r="E3534" i="1" s="1"/>
  <c r="A3535" i="1"/>
  <c r="N3534" i="1"/>
  <c r="I3535" i="1"/>
  <c r="K221" i="1"/>
  <c r="L221" i="1" s="1"/>
  <c r="M221" i="1" s="1"/>
  <c r="O221" i="1" s="1"/>
  <c r="B221" i="1" s="1"/>
  <c r="L2039" i="1"/>
  <c r="J2040" i="1"/>
  <c r="K2040" i="1" s="1"/>
  <c r="I2044" i="1"/>
  <c r="P2042" i="1"/>
  <c r="A2044" i="1"/>
  <c r="D2043" i="1"/>
  <c r="E2043" i="1" s="1"/>
  <c r="N2043" i="1"/>
  <c r="L1675" i="1"/>
  <c r="J1676" i="1"/>
  <c r="K1676" i="1" s="1"/>
  <c r="L1081" i="1"/>
  <c r="J1082" i="1"/>
  <c r="K1082" i="1" s="1"/>
  <c r="P1679" i="1"/>
  <c r="I1680" i="1"/>
  <c r="N1680" i="1"/>
  <c r="A1681" i="1"/>
  <c r="D1680" i="1"/>
  <c r="E1680" i="1" s="1"/>
  <c r="P1374" i="1"/>
  <c r="A1376" i="1"/>
  <c r="D1375" i="1"/>
  <c r="E1375" i="1" s="1"/>
  <c r="N1375" i="1"/>
  <c r="I1377" i="1"/>
  <c r="P1084" i="1"/>
  <c r="A1086" i="1"/>
  <c r="D1085" i="1"/>
  <c r="E1085" i="1" s="1"/>
  <c r="N1085" i="1"/>
  <c r="I1087" i="1"/>
  <c r="H228" i="1"/>
  <c r="F229" i="1"/>
  <c r="D229" i="1"/>
  <c r="E229" i="1" s="1"/>
  <c r="N229" i="1"/>
  <c r="A230" i="1"/>
  <c r="G229" i="1"/>
  <c r="P228" i="1"/>
  <c r="C229" i="1" s="1"/>
  <c r="J222" i="1"/>
  <c r="I231" i="1"/>
  <c r="P3534" i="1" l="1"/>
  <c r="I3536" i="1"/>
  <c r="N3535" i="1"/>
  <c r="R3535" i="1"/>
  <c r="D3535" i="1"/>
  <c r="E3535" i="1" s="1"/>
  <c r="A3536" i="1"/>
  <c r="K222" i="1"/>
  <c r="L222" i="1" s="1"/>
  <c r="M222" i="1" s="1"/>
  <c r="O222" i="1" s="1"/>
  <c r="B222" i="1" s="1"/>
  <c r="L2040" i="1"/>
  <c r="J2041" i="1"/>
  <c r="K2041" i="1" s="1"/>
  <c r="N2044" i="1"/>
  <c r="D2044" i="1"/>
  <c r="E2044" i="1" s="1"/>
  <c r="A2045" i="1"/>
  <c r="P2043" i="1"/>
  <c r="I2045" i="1"/>
  <c r="L1082" i="1"/>
  <c r="J1083" i="1"/>
  <c r="K1083" i="1" s="1"/>
  <c r="L1676" i="1"/>
  <c r="J1677" i="1"/>
  <c r="K1677" i="1" s="1"/>
  <c r="I1681" i="1"/>
  <c r="D1681" i="1"/>
  <c r="E1681" i="1" s="1"/>
  <c r="A1682" i="1"/>
  <c r="N1681" i="1"/>
  <c r="P1680" i="1"/>
  <c r="A1377" i="1"/>
  <c r="D1376" i="1"/>
  <c r="E1376" i="1" s="1"/>
  <c r="N1376" i="1"/>
  <c r="I1378" i="1"/>
  <c r="P1375" i="1"/>
  <c r="A1087" i="1"/>
  <c r="D1086" i="1"/>
  <c r="E1086" i="1" s="1"/>
  <c r="N1086" i="1"/>
  <c r="I1088" i="1"/>
  <c r="P1085" i="1"/>
  <c r="H229" i="1"/>
  <c r="F230" i="1"/>
  <c r="D230" i="1"/>
  <c r="E230" i="1" s="1"/>
  <c r="A231" i="1"/>
  <c r="N230" i="1"/>
  <c r="P229" i="1"/>
  <c r="C230" i="1" s="1"/>
  <c r="G230" i="1"/>
  <c r="J223" i="1"/>
  <c r="I232" i="1"/>
  <c r="N3536" i="1" l="1"/>
  <c r="D3536" i="1"/>
  <c r="E3536" i="1" s="1"/>
  <c r="A3537" i="1"/>
  <c r="R3536" i="1"/>
  <c r="I3537" i="1"/>
  <c r="P3535" i="1"/>
  <c r="K223" i="1"/>
  <c r="L223" i="1" s="1"/>
  <c r="M223" i="1" s="1"/>
  <c r="O223" i="1" s="1"/>
  <c r="B223" i="1" s="1"/>
  <c r="L2041" i="1"/>
  <c r="J2042" i="1"/>
  <c r="K2042" i="1" s="1"/>
  <c r="A2046" i="1"/>
  <c r="N2045" i="1"/>
  <c r="D2045" i="1"/>
  <c r="E2045" i="1" s="1"/>
  <c r="I2046" i="1"/>
  <c r="P2044" i="1"/>
  <c r="L1677" i="1"/>
  <c r="J1678" i="1"/>
  <c r="K1678" i="1" s="1"/>
  <c r="L1083" i="1"/>
  <c r="J1084" i="1"/>
  <c r="K1084" i="1" s="1"/>
  <c r="N1682" i="1"/>
  <c r="D1682" i="1"/>
  <c r="E1682" i="1" s="1"/>
  <c r="A1683" i="1"/>
  <c r="I1682" i="1"/>
  <c r="P1681" i="1"/>
  <c r="P1376" i="1"/>
  <c r="A1378" i="1"/>
  <c r="N1377" i="1"/>
  <c r="D1377" i="1"/>
  <c r="E1377" i="1" s="1"/>
  <c r="I1379" i="1"/>
  <c r="P1086" i="1"/>
  <c r="A1088" i="1"/>
  <c r="N1087" i="1"/>
  <c r="D1087" i="1"/>
  <c r="E1087" i="1" s="1"/>
  <c r="I1089" i="1"/>
  <c r="F231" i="1"/>
  <c r="H230" i="1"/>
  <c r="P230" i="1"/>
  <c r="C231" i="1" s="1"/>
  <c r="G231" i="1"/>
  <c r="D231" i="1"/>
  <c r="E231" i="1" s="1"/>
  <c r="N231" i="1"/>
  <c r="A232" i="1"/>
  <c r="J224" i="1"/>
  <c r="I233" i="1"/>
  <c r="P3536" i="1" l="1"/>
  <c r="D3537" i="1"/>
  <c r="E3537" i="1" s="1"/>
  <c r="A3538" i="1"/>
  <c r="R3537" i="1"/>
  <c r="N3537" i="1"/>
  <c r="I3538" i="1"/>
  <c r="K224" i="1"/>
  <c r="L224" i="1" s="1"/>
  <c r="M224" i="1" s="1"/>
  <c r="O224" i="1" s="1"/>
  <c r="B224" i="1" s="1"/>
  <c r="L2042" i="1"/>
  <c r="J2043" i="1"/>
  <c r="K2043" i="1" s="1"/>
  <c r="I2047" i="1"/>
  <c r="P2045" i="1"/>
  <c r="A2047" i="1"/>
  <c r="N2046" i="1"/>
  <c r="D2046" i="1"/>
  <c r="E2046" i="1" s="1"/>
  <c r="L1084" i="1"/>
  <c r="J1085" i="1"/>
  <c r="K1085" i="1" s="1"/>
  <c r="L1678" i="1"/>
  <c r="J1679" i="1"/>
  <c r="K1679" i="1" s="1"/>
  <c r="I1683" i="1"/>
  <c r="A1684" i="1"/>
  <c r="N1683" i="1"/>
  <c r="D1683" i="1"/>
  <c r="E1683" i="1" s="1"/>
  <c r="P1682" i="1"/>
  <c r="A1379" i="1"/>
  <c r="D1378" i="1"/>
  <c r="E1378" i="1" s="1"/>
  <c r="N1378" i="1"/>
  <c r="I1380" i="1"/>
  <c r="P1377" i="1"/>
  <c r="I1090" i="1"/>
  <c r="P1087" i="1"/>
  <c r="A1089" i="1"/>
  <c r="D1088" i="1"/>
  <c r="E1088" i="1" s="1"/>
  <c r="N1088" i="1"/>
  <c r="F232" i="1"/>
  <c r="H231" i="1"/>
  <c r="P231" i="1"/>
  <c r="C232" i="1" s="1"/>
  <c r="G232" i="1"/>
  <c r="D232" i="1"/>
  <c r="E232" i="1" s="1"/>
  <c r="N232" i="1"/>
  <c r="A233" i="1"/>
  <c r="J225" i="1"/>
  <c r="I234" i="1"/>
  <c r="I3539" i="1" l="1"/>
  <c r="P3537" i="1"/>
  <c r="R3538" i="1"/>
  <c r="D3538" i="1"/>
  <c r="E3538" i="1" s="1"/>
  <c r="N3538" i="1"/>
  <c r="A3539" i="1"/>
  <c r="K225" i="1"/>
  <c r="L225" i="1" s="1"/>
  <c r="M225" i="1" s="1"/>
  <c r="O225" i="1" s="1"/>
  <c r="B225" i="1" s="1"/>
  <c r="L2043" i="1"/>
  <c r="J2044" i="1"/>
  <c r="K2044" i="1" s="1"/>
  <c r="P2046" i="1"/>
  <c r="A2048" i="1"/>
  <c r="D2047" i="1"/>
  <c r="E2047" i="1" s="1"/>
  <c r="N2047" i="1"/>
  <c r="I2048" i="1"/>
  <c r="L1679" i="1"/>
  <c r="J1680" i="1"/>
  <c r="K1680" i="1" s="1"/>
  <c r="L1085" i="1"/>
  <c r="J1086" i="1"/>
  <c r="K1086" i="1" s="1"/>
  <c r="P1683" i="1"/>
  <c r="A1685" i="1"/>
  <c r="D1684" i="1"/>
  <c r="E1684" i="1" s="1"/>
  <c r="N1684" i="1"/>
  <c r="I1684" i="1"/>
  <c r="P1378" i="1"/>
  <c r="A1380" i="1"/>
  <c r="D1379" i="1"/>
  <c r="E1379" i="1" s="1"/>
  <c r="N1379" i="1"/>
  <c r="I1381" i="1"/>
  <c r="P1088" i="1"/>
  <c r="A1090" i="1"/>
  <c r="D1089" i="1"/>
  <c r="E1089" i="1" s="1"/>
  <c r="N1089" i="1"/>
  <c r="I1091" i="1"/>
  <c r="F233" i="1"/>
  <c r="H232" i="1"/>
  <c r="P232" i="1"/>
  <c r="C233" i="1" s="1"/>
  <c r="G233" i="1"/>
  <c r="D233" i="1"/>
  <c r="E233" i="1" s="1"/>
  <c r="A234" i="1"/>
  <c r="N233" i="1"/>
  <c r="J226" i="1"/>
  <c r="I235" i="1"/>
  <c r="I3540" i="1" l="1"/>
  <c r="P3538" i="1"/>
  <c r="N3539" i="1"/>
  <c r="R3539" i="1"/>
  <c r="D3539" i="1"/>
  <c r="E3539" i="1" s="1"/>
  <c r="A3540" i="1"/>
  <c r="K226" i="1"/>
  <c r="L226" i="1" s="1"/>
  <c r="M226" i="1" s="1"/>
  <c r="O226" i="1" s="1"/>
  <c r="B226" i="1" s="1"/>
  <c r="L2044" i="1"/>
  <c r="J2045" i="1"/>
  <c r="K2045" i="1" s="1"/>
  <c r="N2048" i="1"/>
  <c r="D2048" i="1"/>
  <c r="E2048" i="1" s="1"/>
  <c r="A2049" i="1"/>
  <c r="I2049" i="1"/>
  <c r="P2047" i="1"/>
  <c r="L1086" i="1"/>
  <c r="J1087" i="1"/>
  <c r="K1087" i="1" s="1"/>
  <c r="L1680" i="1"/>
  <c r="J1681" i="1"/>
  <c r="K1681" i="1" s="1"/>
  <c r="D1685" i="1"/>
  <c r="E1685" i="1" s="1"/>
  <c r="A1686" i="1"/>
  <c r="N1685" i="1"/>
  <c r="I1685" i="1"/>
  <c r="P1684" i="1"/>
  <c r="P1379" i="1"/>
  <c r="A1381" i="1"/>
  <c r="D1380" i="1"/>
  <c r="E1380" i="1" s="1"/>
  <c r="N1380" i="1"/>
  <c r="I1382" i="1"/>
  <c r="P1089" i="1"/>
  <c r="A1091" i="1"/>
  <c r="D1090" i="1"/>
  <c r="E1090" i="1" s="1"/>
  <c r="N1090" i="1"/>
  <c r="I1092" i="1"/>
  <c r="H233" i="1"/>
  <c r="F234" i="1"/>
  <c r="P233" i="1"/>
  <c r="C234" i="1" s="1"/>
  <c r="G234" i="1"/>
  <c r="D234" i="1"/>
  <c r="E234" i="1" s="1"/>
  <c r="A235" i="1"/>
  <c r="N234" i="1"/>
  <c r="J227" i="1"/>
  <c r="I236" i="1"/>
  <c r="I3541" i="1" l="1"/>
  <c r="P3539" i="1"/>
  <c r="N3540" i="1"/>
  <c r="D3540" i="1"/>
  <c r="E3540" i="1" s="1"/>
  <c r="A3541" i="1"/>
  <c r="R3540" i="1"/>
  <c r="K227" i="1"/>
  <c r="L227" i="1" s="1"/>
  <c r="M227" i="1" s="1"/>
  <c r="O227" i="1" s="1"/>
  <c r="B227" i="1" s="1"/>
  <c r="L2045" i="1"/>
  <c r="J2046" i="1"/>
  <c r="K2046" i="1" s="1"/>
  <c r="A2050" i="1"/>
  <c r="N2049" i="1"/>
  <c r="D2049" i="1"/>
  <c r="E2049" i="1" s="1"/>
  <c r="P2048" i="1"/>
  <c r="I2050" i="1"/>
  <c r="L1681" i="1"/>
  <c r="J1682" i="1"/>
  <c r="K1682" i="1" s="1"/>
  <c r="L1087" i="1"/>
  <c r="J1088" i="1"/>
  <c r="K1088" i="1" s="1"/>
  <c r="I1686" i="1"/>
  <c r="P1685" i="1"/>
  <c r="N1686" i="1"/>
  <c r="A1687" i="1"/>
  <c r="D1686" i="1"/>
  <c r="E1686" i="1" s="1"/>
  <c r="A1382" i="1"/>
  <c r="N1381" i="1"/>
  <c r="D1381" i="1"/>
  <c r="E1381" i="1" s="1"/>
  <c r="I1383" i="1"/>
  <c r="P1380" i="1"/>
  <c r="P1090" i="1"/>
  <c r="A1092" i="1"/>
  <c r="N1091" i="1"/>
  <c r="D1091" i="1"/>
  <c r="E1091" i="1" s="1"/>
  <c r="I1093" i="1"/>
  <c r="F235" i="1"/>
  <c r="H234" i="1"/>
  <c r="G235" i="1"/>
  <c r="P234" i="1"/>
  <c r="C235" i="1" s="1"/>
  <c r="D235" i="1"/>
  <c r="E235" i="1" s="1"/>
  <c r="N235" i="1"/>
  <c r="A236" i="1"/>
  <c r="J228" i="1"/>
  <c r="I237" i="1"/>
  <c r="D3541" i="1" l="1"/>
  <c r="E3541" i="1" s="1"/>
  <c r="A3542" i="1"/>
  <c r="R3541" i="1"/>
  <c r="N3541" i="1"/>
  <c r="I3542" i="1"/>
  <c r="P3540" i="1"/>
  <c r="K228" i="1"/>
  <c r="L228" i="1" s="1"/>
  <c r="M228" i="1" s="1"/>
  <c r="O228" i="1" s="1"/>
  <c r="B228" i="1" s="1"/>
  <c r="L2046" i="1"/>
  <c r="J2047" i="1"/>
  <c r="K2047" i="1" s="1"/>
  <c r="P2049" i="1"/>
  <c r="I2051" i="1"/>
  <c r="A2051" i="1"/>
  <c r="N2050" i="1"/>
  <c r="D2050" i="1"/>
  <c r="E2050" i="1" s="1"/>
  <c r="L1088" i="1"/>
  <c r="J1089" i="1"/>
  <c r="K1089" i="1" s="1"/>
  <c r="L1682" i="1"/>
  <c r="J1683" i="1"/>
  <c r="K1683" i="1" s="1"/>
  <c r="I1687" i="1"/>
  <c r="N1687" i="1"/>
  <c r="D1687" i="1"/>
  <c r="E1687" i="1" s="1"/>
  <c r="A1688" i="1"/>
  <c r="P1686" i="1"/>
  <c r="P1381" i="1"/>
  <c r="A1383" i="1"/>
  <c r="D1382" i="1"/>
  <c r="E1382" i="1" s="1"/>
  <c r="N1382" i="1"/>
  <c r="I1384" i="1"/>
  <c r="P1091" i="1"/>
  <c r="A1093" i="1"/>
  <c r="D1092" i="1"/>
  <c r="E1092" i="1" s="1"/>
  <c r="N1092" i="1"/>
  <c r="I1094" i="1"/>
  <c r="H235" i="1"/>
  <c r="F236" i="1"/>
  <c r="D236" i="1"/>
  <c r="E236" i="1" s="1"/>
  <c r="A237" i="1"/>
  <c r="N236" i="1"/>
  <c r="P235" i="1"/>
  <c r="C236" i="1" s="1"/>
  <c r="G236" i="1"/>
  <c r="J229" i="1"/>
  <c r="I238" i="1"/>
  <c r="R3542" i="1" l="1"/>
  <c r="D3542" i="1"/>
  <c r="E3542" i="1" s="1"/>
  <c r="A3543" i="1"/>
  <c r="N3542" i="1"/>
  <c r="I3543" i="1"/>
  <c r="P3541" i="1"/>
  <c r="K229" i="1"/>
  <c r="L229" i="1" s="1"/>
  <c r="M229" i="1" s="1"/>
  <c r="O229" i="1" s="1"/>
  <c r="B229" i="1" s="1"/>
  <c r="L2047" i="1"/>
  <c r="J2048" i="1"/>
  <c r="K2048" i="1" s="1"/>
  <c r="P2050" i="1"/>
  <c r="A2052" i="1"/>
  <c r="N2051" i="1"/>
  <c r="D2051" i="1"/>
  <c r="E2051" i="1" s="1"/>
  <c r="I2052" i="1"/>
  <c r="L1683" i="1"/>
  <c r="J1684" i="1"/>
  <c r="K1684" i="1" s="1"/>
  <c r="L1089" i="1"/>
  <c r="J1090" i="1"/>
  <c r="K1090" i="1" s="1"/>
  <c r="P1687" i="1"/>
  <c r="I1688" i="1"/>
  <c r="N1688" i="1"/>
  <c r="A1689" i="1"/>
  <c r="D1688" i="1"/>
  <c r="E1688" i="1" s="1"/>
  <c r="I1385" i="1"/>
  <c r="A1384" i="1"/>
  <c r="D1383" i="1"/>
  <c r="E1383" i="1" s="1"/>
  <c r="N1383" i="1"/>
  <c r="P1382" i="1"/>
  <c r="I1095" i="1"/>
  <c r="D1093" i="1"/>
  <c r="E1093" i="1" s="1"/>
  <c r="A1094" i="1"/>
  <c r="N1093" i="1"/>
  <c r="P1092" i="1"/>
  <c r="F237" i="1"/>
  <c r="H236" i="1"/>
  <c r="P236" i="1"/>
  <c r="C237" i="1" s="1"/>
  <c r="G237" i="1"/>
  <c r="D237" i="1"/>
  <c r="E237" i="1" s="1"/>
  <c r="A238" i="1"/>
  <c r="N237" i="1"/>
  <c r="J230" i="1"/>
  <c r="I239" i="1"/>
  <c r="P3542" i="1" l="1"/>
  <c r="N3543" i="1"/>
  <c r="R3543" i="1"/>
  <c r="A3544" i="1"/>
  <c r="D3543" i="1"/>
  <c r="E3543" i="1" s="1"/>
  <c r="I3544" i="1"/>
  <c r="K230" i="1"/>
  <c r="L230" i="1" s="1"/>
  <c r="M230" i="1" s="1"/>
  <c r="O230" i="1" s="1"/>
  <c r="B230" i="1" s="1"/>
  <c r="L2048" i="1"/>
  <c r="J2049" i="1"/>
  <c r="K2049" i="1" s="1"/>
  <c r="N2052" i="1"/>
  <c r="D2052" i="1"/>
  <c r="E2052" i="1" s="1"/>
  <c r="A2053" i="1"/>
  <c r="I2053" i="1"/>
  <c r="P2051" i="1"/>
  <c r="L1090" i="1"/>
  <c r="J1091" i="1"/>
  <c r="K1091" i="1" s="1"/>
  <c r="L1684" i="1"/>
  <c r="J1685" i="1"/>
  <c r="K1685" i="1" s="1"/>
  <c r="N1689" i="1"/>
  <c r="D1689" i="1"/>
  <c r="E1689" i="1" s="1"/>
  <c r="A1690" i="1"/>
  <c r="P1688" i="1"/>
  <c r="I1689" i="1"/>
  <c r="A1385" i="1"/>
  <c r="D1384" i="1"/>
  <c r="E1384" i="1" s="1"/>
  <c r="N1384" i="1"/>
  <c r="I1386" i="1"/>
  <c r="P1383" i="1"/>
  <c r="I1096" i="1"/>
  <c r="P1093" i="1"/>
  <c r="D1094" i="1"/>
  <c r="E1094" i="1" s="1"/>
  <c r="N1094" i="1"/>
  <c r="A1095" i="1"/>
  <c r="F238" i="1"/>
  <c r="H237" i="1"/>
  <c r="P237" i="1"/>
  <c r="C238" i="1" s="1"/>
  <c r="G238" i="1"/>
  <c r="D238" i="1"/>
  <c r="E238" i="1" s="1"/>
  <c r="N238" i="1"/>
  <c r="A239" i="1"/>
  <c r="J231" i="1"/>
  <c r="I240" i="1"/>
  <c r="P3543" i="1" l="1"/>
  <c r="I3545" i="1"/>
  <c r="N3544" i="1"/>
  <c r="D3544" i="1"/>
  <c r="E3544" i="1" s="1"/>
  <c r="A3545" i="1"/>
  <c r="R3544" i="1"/>
  <c r="K231" i="1"/>
  <c r="L231" i="1" s="1"/>
  <c r="M231" i="1" s="1"/>
  <c r="O231" i="1" s="1"/>
  <c r="B231" i="1" s="1"/>
  <c r="L2049" i="1"/>
  <c r="J2050" i="1"/>
  <c r="K2050" i="1" s="1"/>
  <c r="A2054" i="1"/>
  <c r="N2053" i="1"/>
  <c r="D2053" i="1"/>
  <c r="E2053" i="1" s="1"/>
  <c r="P2052" i="1"/>
  <c r="I2054" i="1"/>
  <c r="L1685" i="1"/>
  <c r="J1686" i="1"/>
  <c r="K1686" i="1" s="1"/>
  <c r="L1091" i="1"/>
  <c r="J1092" i="1"/>
  <c r="K1092" i="1" s="1"/>
  <c r="A1691" i="1"/>
  <c r="D1690" i="1"/>
  <c r="E1690" i="1" s="1"/>
  <c r="N1690" i="1"/>
  <c r="I1690" i="1"/>
  <c r="P1689" i="1"/>
  <c r="A1386" i="1"/>
  <c r="N1385" i="1"/>
  <c r="D1385" i="1"/>
  <c r="E1385" i="1" s="1"/>
  <c r="I1387" i="1"/>
  <c r="P1384" i="1"/>
  <c r="D1095" i="1"/>
  <c r="E1095" i="1" s="1"/>
  <c r="N1095" i="1"/>
  <c r="A1096" i="1"/>
  <c r="P1094" i="1"/>
  <c r="I1097" i="1"/>
  <c r="F239" i="1"/>
  <c r="H238" i="1"/>
  <c r="P238" i="1"/>
  <c r="C239" i="1" s="1"/>
  <c r="G239" i="1"/>
  <c r="D239" i="1"/>
  <c r="E239" i="1" s="1"/>
  <c r="A240" i="1"/>
  <c r="N239" i="1"/>
  <c r="J232" i="1"/>
  <c r="I241" i="1"/>
  <c r="D3545" i="1" l="1"/>
  <c r="E3545" i="1" s="1"/>
  <c r="A3546" i="1"/>
  <c r="R3545" i="1"/>
  <c r="N3545" i="1"/>
  <c r="P3544" i="1"/>
  <c r="I3546" i="1"/>
  <c r="K232" i="1"/>
  <c r="L232" i="1" s="1"/>
  <c r="M232" i="1" s="1"/>
  <c r="O232" i="1" s="1"/>
  <c r="B232" i="1" s="1"/>
  <c r="L2050" i="1"/>
  <c r="J2051" i="1"/>
  <c r="K2051" i="1" s="1"/>
  <c r="P2053" i="1"/>
  <c r="I2055" i="1"/>
  <c r="A2055" i="1"/>
  <c r="N2054" i="1"/>
  <c r="D2054" i="1"/>
  <c r="E2054" i="1" s="1"/>
  <c r="L1092" i="1"/>
  <c r="J1093" i="1"/>
  <c r="K1093" i="1" s="1"/>
  <c r="L1686" i="1"/>
  <c r="J1687" i="1"/>
  <c r="K1687" i="1" s="1"/>
  <c r="I1691" i="1"/>
  <c r="P1690" i="1"/>
  <c r="N1691" i="1"/>
  <c r="D1691" i="1"/>
  <c r="E1691" i="1" s="1"/>
  <c r="A1692" i="1"/>
  <c r="P1385" i="1"/>
  <c r="A1387" i="1"/>
  <c r="D1386" i="1"/>
  <c r="E1386" i="1" s="1"/>
  <c r="N1386" i="1"/>
  <c r="I1388" i="1"/>
  <c r="D1096" i="1"/>
  <c r="E1096" i="1" s="1"/>
  <c r="A1097" i="1"/>
  <c r="N1096" i="1"/>
  <c r="I1098" i="1"/>
  <c r="P1095" i="1"/>
  <c r="H239" i="1"/>
  <c r="F240" i="1"/>
  <c r="G240" i="1"/>
  <c r="P239" i="1"/>
  <c r="C240" i="1" s="1"/>
  <c r="D240" i="1"/>
  <c r="E240" i="1" s="1"/>
  <c r="A241" i="1"/>
  <c r="N240" i="1"/>
  <c r="J233" i="1"/>
  <c r="I242" i="1"/>
  <c r="I3547" i="1" l="1"/>
  <c r="R3546" i="1"/>
  <c r="D3546" i="1"/>
  <c r="E3546" i="1" s="1"/>
  <c r="A3547" i="1"/>
  <c r="N3546" i="1"/>
  <c r="P3545" i="1"/>
  <c r="K233" i="1"/>
  <c r="L233" i="1" s="1"/>
  <c r="M233" i="1" s="1"/>
  <c r="O233" i="1" s="1"/>
  <c r="B233" i="1" s="1"/>
  <c r="L2051" i="1"/>
  <c r="J2052" i="1"/>
  <c r="K2052" i="1" s="1"/>
  <c r="P2054" i="1"/>
  <c r="A2056" i="1"/>
  <c r="N2055" i="1"/>
  <c r="D2055" i="1"/>
  <c r="E2055" i="1" s="1"/>
  <c r="I2056" i="1"/>
  <c r="L1687" i="1"/>
  <c r="J1688" i="1"/>
  <c r="K1688" i="1" s="1"/>
  <c r="L1093" i="1"/>
  <c r="J1094" i="1"/>
  <c r="K1094" i="1" s="1"/>
  <c r="N1692" i="1"/>
  <c r="D1692" i="1"/>
  <c r="E1692" i="1" s="1"/>
  <c r="A1693" i="1"/>
  <c r="I1692" i="1"/>
  <c r="P1691" i="1"/>
  <c r="P1386" i="1"/>
  <c r="I1389" i="1"/>
  <c r="A1388" i="1"/>
  <c r="D1387" i="1"/>
  <c r="E1387" i="1" s="1"/>
  <c r="N1387" i="1"/>
  <c r="P1096" i="1"/>
  <c r="D1097" i="1"/>
  <c r="E1097" i="1" s="1"/>
  <c r="A1098" i="1"/>
  <c r="N1097" i="1"/>
  <c r="I1099" i="1"/>
  <c r="F241" i="1"/>
  <c r="H240" i="1"/>
  <c r="P240" i="1"/>
  <c r="C241" i="1" s="1"/>
  <c r="G241" i="1"/>
  <c r="D241" i="1"/>
  <c r="E241" i="1" s="1"/>
  <c r="N241" i="1"/>
  <c r="A242" i="1"/>
  <c r="J234" i="1"/>
  <c r="I243" i="1"/>
  <c r="I3548" i="1" l="1"/>
  <c r="N3547" i="1"/>
  <c r="R3547" i="1"/>
  <c r="D3547" i="1"/>
  <c r="E3547" i="1" s="1"/>
  <c r="A3548" i="1"/>
  <c r="P3546" i="1"/>
  <c r="K234" i="1"/>
  <c r="L234" i="1" s="1"/>
  <c r="M234" i="1" s="1"/>
  <c r="O234" i="1" s="1"/>
  <c r="B234" i="1" s="1"/>
  <c r="L2052" i="1"/>
  <c r="J2053" i="1"/>
  <c r="K2053" i="1" s="1"/>
  <c r="P2055" i="1"/>
  <c r="N2056" i="1"/>
  <c r="D2056" i="1"/>
  <c r="E2056" i="1" s="1"/>
  <c r="A2057" i="1"/>
  <c r="I2057" i="1"/>
  <c r="L1094" i="1"/>
  <c r="J1095" i="1"/>
  <c r="K1095" i="1" s="1"/>
  <c r="L1688" i="1"/>
  <c r="J1689" i="1"/>
  <c r="K1689" i="1" s="1"/>
  <c r="N1693" i="1"/>
  <c r="D1693" i="1"/>
  <c r="E1693" i="1" s="1"/>
  <c r="A1694" i="1"/>
  <c r="P1692" i="1"/>
  <c r="I1693" i="1"/>
  <c r="I1390" i="1"/>
  <c r="F242" i="1"/>
  <c r="P1387" i="1"/>
  <c r="A1389" i="1"/>
  <c r="D1388" i="1"/>
  <c r="E1388" i="1" s="1"/>
  <c r="N1388" i="1"/>
  <c r="P1097" i="1"/>
  <c r="I1100" i="1"/>
  <c r="D1098" i="1"/>
  <c r="E1098" i="1" s="1"/>
  <c r="N1098" i="1"/>
  <c r="A1099" i="1"/>
  <c r="H241" i="1"/>
  <c r="D242" i="1"/>
  <c r="E242" i="1" s="1"/>
  <c r="N242" i="1"/>
  <c r="A243" i="1"/>
  <c r="G242" i="1"/>
  <c r="P241" i="1"/>
  <c r="C242" i="1" s="1"/>
  <c r="J235" i="1"/>
  <c r="I244" i="1"/>
  <c r="P3547" i="1" l="1"/>
  <c r="I3549" i="1"/>
  <c r="N3548" i="1"/>
  <c r="D3548" i="1"/>
  <c r="E3548" i="1" s="1"/>
  <c r="A3549" i="1"/>
  <c r="R3548" i="1"/>
  <c r="K235" i="1"/>
  <c r="L235" i="1" s="1"/>
  <c r="M235" i="1" s="1"/>
  <c r="O235" i="1" s="1"/>
  <c r="B235" i="1" s="1"/>
  <c r="L2053" i="1"/>
  <c r="J2054" i="1"/>
  <c r="K2054" i="1" s="1"/>
  <c r="P2056" i="1"/>
  <c r="I2058" i="1"/>
  <c r="A2058" i="1"/>
  <c r="N2057" i="1"/>
  <c r="D2057" i="1"/>
  <c r="E2057" i="1" s="1"/>
  <c r="L1689" i="1"/>
  <c r="J1690" i="1"/>
  <c r="K1690" i="1" s="1"/>
  <c r="L1095" i="1"/>
  <c r="J1096" i="1"/>
  <c r="K1096" i="1" s="1"/>
  <c r="F243" i="1"/>
  <c r="I1694" i="1"/>
  <c r="N1694" i="1"/>
  <c r="A1695" i="1"/>
  <c r="D1694" i="1"/>
  <c r="E1694" i="1" s="1"/>
  <c r="P1693" i="1"/>
  <c r="P1388" i="1"/>
  <c r="I1391" i="1"/>
  <c r="A1390" i="1"/>
  <c r="N1389" i="1"/>
  <c r="D1389" i="1"/>
  <c r="E1389" i="1" s="1"/>
  <c r="H242" i="1"/>
  <c r="I1101" i="1"/>
  <c r="D1099" i="1"/>
  <c r="E1099" i="1" s="1"/>
  <c r="A1100" i="1"/>
  <c r="N1099" i="1"/>
  <c r="P1098" i="1"/>
  <c r="D243" i="1"/>
  <c r="E243" i="1" s="1"/>
  <c r="A244" i="1"/>
  <c r="N243" i="1"/>
  <c r="G243" i="1"/>
  <c r="P242" i="1"/>
  <c r="C243" i="1" s="1"/>
  <c r="J236" i="1"/>
  <c r="I245" i="1"/>
  <c r="D3549" i="1" l="1"/>
  <c r="E3549" i="1" s="1"/>
  <c r="A3550" i="1"/>
  <c r="R3549" i="1"/>
  <c r="N3549" i="1"/>
  <c r="P3548" i="1"/>
  <c r="I3550" i="1"/>
  <c r="K236" i="1"/>
  <c r="L236" i="1" s="1"/>
  <c r="M236" i="1" s="1"/>
  <c r="O236" i="1" s="1"/>
  <c r="B236" i="1" s="1"/>
  <c r="L2054" i="1"/>
  <c r="J2055" i="1"/>
  <c r="K2055" i="1" s="1"/>
  <c r="I2059" i="1"/>
  <c r="P2057" i="1"/>
  <c r="A2059" i="1"/>
  <c r="N2058" i="1"/>
  <c r="D2058" i="1"/>
  <c r="E2058" i="1" s="1"/>
  <c r="L1096" i="1"/>
  <c r="J1097" i="1"/>
  <c r="K1097" i="1" s="1"/>
  <c r="L1690" i="1"/>
  <c r="J1691" i="1"/>
  <c r="K1691" i="1" s="1"/>
  <c r="H243" i="1"/>
  <c r="P1694" i="1"/>
  <c r="I1695" i="1"/>
  <c r="A1696" i="1"/>
  <c r="N1695" i="1"/>
  <c r="D1695" i="1"/>
  <c r="E1695" i="1" s="1"/>
  <c r="I1392" i="1"/>
  <c r="P1389" i="1"/>
  <c r="A1391" i="1"/>
  <c r="D1390" i="1"/>
  <c r="E1390" i="1" s="1"/>
  <c r="N1390" i="1"/>
  <c r="I1102" i="1"/>
  <c r="P1099" i="1"/>
  <c r="D1100" i="1"/>
  <c r="E1100" i="1" s="1"/>
  <c r="N1100" i="1"/>
  <c r="A1101" i="1"/>
  <c r="F244" i="1"/>
  <c r="G244" i="1"/>
  <c r="P243" i="1"/>
  <c r="C244" i="1" s="1"/>
  <c r="D244" i="1"/>
  <c r="E244" i="1" s="1"/>
  <c r="A245" i="1"/>
  <c r="N244" i="1"/>
  <c r="J237" i="1"/>
  <c r="I246" i="1"/>
  <c r="I3551" i="1" l="1"/>
  <c r="R3550" i="1"/>
  <c r="D3550" i="1"/>
  <c r="E3550" i="1" s="1"/>
  <c r="N3550" i="1"/>
  <c r="A3551" i="1"/>
  <c r="P3549" i="1"/>
  <c r="K237" i="1"/>
  <c r="L237" i="1" s="1"/>
  <c r="M237" i="1" s="1"/>
  <c r="O237" i="1" s="1"/>
  <c r="B237" i="1" s="1"/>
  <c r="L2055" i="1"/>
  <c r="J2056" i="1"/>
  <c r="K2056" i="1" s="1"/>
  <c r="P2058" i="1"/>
  <c r="A2060" i="1"/>
  <c r="D2059" i="1"/>
  <c r="E2059" i="1" s="1"/>
  <c r="N2059" i="1"/>
  <c r="I2060" i="1"/>
  <c r="L1691" i="1"/>
  <c r="J1692" i="1"/>
  <c r="K1692" i="1" s="1"/>
  <c r="L1097" i="1"/>
  <c r="J1098" i="1"/>
  <c r="K1098" i="1" s="1"/>
  <c r="P1695" i="1"/>
  <c r="N1696" i="1"/>
  <c r="D1696" i="1"/>
  <c r="E1696" i="1" s="1"/>
  <c r="A1697" i="1"/>
  <c r="I1696" i="1"/>
  <c r="P1390" i="1"/>
  <c r="I1393" i="1"/>
  <c r="A1392" i="1"/>
  <c r="D1391" i="1"/>
  <c r="E1391" i="1" s="1"/>
  <c r="N1391" i="1"/>
  <c r="I1103" i="1"/>
  <c r="D1101" i="1"/>
  <c r="E1101" i="1" s="1"/>
  <c r="A1102" i="1"/>
  <c r="N1101" i="1"/>
  <c r="P1100" i="1"/>
  <c r="F245" i="1"/>
  <c r="H244" i="1"/>
  <c r="D245" i="1"/>
  <c r="E245" i="1" s="1"/>
  <c r="N245" i="1"/>
  <c r="A246" i="1"/>
  <c r="P244" i="1"/>
  <c r="C245" i="1" s="1"/>
  <c r="G245" i="1"/>
  <c r="J238" i="1"/>
  <c r="I247" i="1"/>
  <c r="I3552" i="1" l="1"/>
  <c r="P3550" i="1"/>
  <c r="N3551" i="1"/>
  <c r="R3551" i="1"/>
  <c r="A3552" i="1"/>
  <c r="D3551" i="1"/>
  <c r="E3551" i="1" s="1"/>
  <c r="K238" i="1"/>
  <c r="L238" i="1" s="1"/>
  <c r="M238" i="1" s="1"/>
  <c r="O238" i="1" s="1"/>
  <c r="B238" i="1" s="1"/>
  <c r="L2056" i="1"/>
  <c r="J2057" i="1"/>
  <c r="K2057" i="1" s="1"/>
  <c r="I2061" i="1"/>
  <c r="P2059" i="1"/>
  <c r="N2060" i="1"/>
  <c r="D2060" i="1"/>
  <c r="E2060" i="1" s="1"/>
  <c r="A2061" i="1"/>
  <c r="L1098" i="1"/>
  <c r="J1099" i="1"/>
  <c r="K1099" i="1" s="1"/>
  <c r="L1692" i="1"/>
  <c r="J1693" i="1"/>
  <c r="K1693" i="1" s="1"/>
  <c r="I1697" i="1"/>
  <c r="A1698" i="1"/>
  <c r="D1697" i="1"/>
  <c r="E1697" i="1" s="1"/>
  <c r="N1697" i="1"/>
  <c r="P1696" i="1"/>
  <c r="P1391" i="1"/>
  <c r="A1393" i="1"/>
  <c r="D1392" i="1"/>
  <c r="E1392" i="1" s="1"/>
  <c r="N1392" i="1"/>
  <c r="I1394" i="1"/>
  <c r="P1101" i="1"/>
  <c r="D1102" i="1"/>
  <c r="E1102" i="1" s="1"/>
  <c r="N1102" i="1"/>
  <c r="A1103" i="1"/>
  <c r="I1104" i="1"/>
  <c r="H245" i="1"/>
  <c r="F246" i="1"/>
  <c r="D246" i="1"/>
  <c r="E246" i="1" s="1"/>
  <c r="A247" i="1"/>
  <c r="N246" i="1"/>
  <c r="P245" i="1"/>
  <c r="C246" i="1" s="1"/>
  <c r="G246" i="1"/>
  <c r="J239" i="1"/>
  <c r="I248" i="1"/>
  <c r="N3552" i="1" l="1"/>
  <c r="D3552" i="1"/>
  <c r="E3552" i="1" s="1"/>
  <c r="A3553" i="1"/>
  <c r="R3552" i="1"/>
  <c r="I3553" i="1"/>
  <c r="P3551" i="1"/>
  <c r="K239" i="1"/>
  <c r="L239" i="1" s="1"/>
  <c r="M239" i="1" s="1"/>
  <c r="O239" i="1" s="1"/>
  <c r="B239" i="1" s="1"/>
  <c r="L2057" i="1"/>
  <c r="J2058" i="1"/>
  <c r="K2058" i="1" s="1"/>
  <c r="A2062" i="1"/>
  <c r="N2061" i="1"/>
  <c r="D2061" i="1"/>
  <c r="E2061" i="1" s="1"/>
  <c r="I2062" i="1"/>
  <c r="P2060" i="1"/>
  <c r="L1693" i="1"/>
  <c r="J1694" i="1"/>
  <c r="K1694" i="1" s="1"/>
  <c r="L1099" i="1"/>
  <c r="J1100" i="1"/>
  <c r="K1100" i="1" s="1"/>
  <c r="N1698" i="1"/>
  <c r="A1699" i="1"/>
  <c r="D1698" i="1"/>
  <c r="E1698" i="1" s="1"/>
  <c r="I1698" i="1"/>
  <c r="P1697" i="1"/>
  <c r="A1394" i="1"/>
  <c r="N1393" i="1"/>
  <c r="D1393" i="1"/>
  <c r="E1393" i="1" s="1"/>
  <c r="I1395" i="1"/>
  <c r="P1392" i="1"/>
  <c r="P1102" i="1"/>
  <c r="I1105" i="1"/>
  <c r="D1103" i="1"/>
  <c r="E1103" i="1" s="1"/>
  <c r="A1104" i="1"/>
  <c r="N1103" i="1"/>
  <c r="H246" i="1"/>
  <c r="F247" i="1"/>
  <c r="P246" i="1"/>
  <c r="C247" i="1" s="1"/>
  <c r="G247" i="1"/>
  <c r="D247" i="1"/>
  <c r="E247" i="1" s="1"/>
  <c r="N247" i="1"/>
  <c r="A248" i="1"/>
  <c r="J240" i="1"/>
  <c r="I249" i="1"/>
  <c r="D3553" i="1" l="1"/>
  <c r="E3553" i="1" s="1"/>
  <c r="A3554" i="1"/>
  <c r="R3553" i="1"/>
  <c r="N3553" i="1"/>
  <c r="P3552" i="1"/>
  <c r="I3554" i="1"/>
  <c r="K240" i="1"/>
  <c r="L240" i="1" s="1"/>
  <c r="M240" i="1" s="1"/>
  <c r="O240" i="1" s="1"/>
  <c r="B240" i="1" s="1"/>
  <c r="L2058" i="1"/>
  <c r="J2059" i="1"/>
  <c r="K2059" i="1" s="1"/>
  <c r="P2061" i="1"/>
  <c r="A2063" i="1"/>
  <c r="N2062" i="1"/>
  <c r="D2062" i="1"/>
  <c r="E2062" i="1" s="1"/>
  <c r="I2063" i="1"/>
  <c r="L1100" i="1"/>
  <c r="J1101" i="1"/>
  <c r="K1101" i="1" s="1"/>
  <c r="L1694" i="1"/>
  <c r="J1695" i="1"/>
  <c r="K1695" i="1" s="1"/>
  <c r="N1699" i="1"/>
  <c r="D1699" i="1"/>
  <c r="E1699" i="1" s="1"/>
  <c r="A1700" i="1"/>
  <c r="P1698" i="1"/>
  <c r="I1699" i="1"/>
  <c r="P1393" i="1"/>
  <c r="A1395" i="1"/>
  <c r="D1394" i="1"/>
  <c r="E1394" i="1" s="1"/>
  <c r="N1394" i="1"/>
  <c r="F248" i="1"/>
  <c r="I1396" i="1"/>
  <c r="P1103" i="1"/>
  <c r="D1104" i="1"/>
  <c r="E1104" i="1" s="1"/>
  <c r="N1104" i="1"/>
  <c r="A1105" i="1"/>
  <c r="I1106" i="1"/>
  <c r="H247" i="1"/>
  <c r="D248" i="1"/>
  <c r="E248" i="1" s="1"/>
  <c r="A249" i="1"/>
  <c r="N248" i="1"/>
  <c r="G248" i="1"/>
  <c r="P247" i="1"/>
  <c r="C248" i="1" s="1"/>
  <c r="J241" i="1"/>
  <c r="I250" i="1"/>
  <c r="I3555" i="1" l="1"/>
  <c r="P3553" i="1"/>
  <c r="R3554" i="1"/>
  <c r="D3554" i="1"/>
  <c r="E3554" i="1" s="1"/>
  <c r="A3555" i="1"/>
  <c r="N3554" i="1"/>
  <c r="K241" i="1"/>
  <c r="L241" i="1" s="1"/>
  <c r="M241" i="1" s="1"/>
  <c r="O241" i="1" s="1"/>
  <c r="B241" i="1" s="1"/>
  <c r="L2059" i="1"/>
  <c r="J2060" i="1"/>
  <c r="K2060" i="1" s="1"/>
  <c r="I2064" i="1"/>
  <c r="A2064" i="1"/>
  <c r="D2063" i="1"/>
  <c r="E2063" i="1" s="1"/>
  <c r="N2063" i="1"/>
  <c r="P2062" i="1"/>
  <c r="L1101" i="1"/>
  <c r="J1102" i="1"/>
  <c r="K1102" i="1" s="1"/>
  <c r="L1695" i="1"/>
  <c r="J1696" i="1"/>
  <c r="K1696" i="1" s="1"/>
  <c r="P1699" i="1"/>
  <c r="I1700" i="1"/>
  <c r="N1700" i="1"/>
  <c r="A1701" i="1"/>
  <c r="D1700" i="1"/>
  <c r="E1700" i="1" s="1"/>
  <c r="H248" i="1"/>
  <c r="A1396" i="1"/>
  <c r="D1395" i="1"/>
  <c r="E1395" i="1" s="1"/>
  <c r="N1395" i="1"/>
  <c r="I1397" i="1"/>
  <c r="P1394" i="1"/>
  <c r="I1107" i="1"/>
  <c r="D1105" i="1"/>
  <c r="E1105" i="1" s="1"/>
  <c r="A1106" i="1"/>
  <c r="N1105" i="1"/>
  <c r="P1104" i="1"/>
  <c r="F249" i="1"/>
  <c r="G249" i="1"/>
  <c r="P248" i="1"/>
  <c r="C249" i="1" s="1"/>
  <c r="D249" i="1"/>
  <c r="E249" i="1" s="1"/>
  <c r="N249" i="1"/>
  <c r="A250" i="1"/>
  <c r="J242" i="1"/>
  <c r="I251" i="1"/>
  <c r="P3554" i="1" l="1"/>
  <c r="N3555" i="1"/>
  <c r="R3555" i="1"/>
  <c r="A3556" i="1"/>
  <c r="D3555" i="1"/>
  <c r="E3555" i="1" s="1"/>
  <c r="I3556" i="1"/>
  <c r="K242" i="1"/>
  <c r="L242" i="1" s="1"/>
  <c r="M242" i="1" s="1"/>
  <c r="O242" i="1" s="1"/>
  <c r="B242" i="1" s="1"/>
  <c r="L2060" i="1"/>
  <c r="J2061" i="1"/>
  <c r="K2061" i="1" s="1"/>
  <c r="N2064" i="1"/>
  <c r="D2064" i="1"/>
  <c r="E2064" i="1" s="1"/>
  <c r="A2065" i="1"/>
  <c r="I2065" i="1"/>
  <c r="P2063" i="1"/>
  <c r="L1696" i="1"/>
  <c r="J1697" i="1"/>
  <c r="K1697" i="1" s="1"/>
  <c r="L1102" i="1"/>
  <c r="J1103" i="1"/>
  <c r="K1103" i="1" s="1"/>
  <c r="I1701" i="1"/>
  <c r="A1702" i="1"/>
  <c r="N1701" i="1"/>
  <c r="D1701" i="1"/>
  <c r="E1701" i="1" s="1"/>
  <c r="P1700" i="1"/>
  <c r="P1395" i="1"/>
  <c r="A1397" i="1"/>
  <c r="D1396" i="1"/>
  <c r="E1396" i="1" s="1"/>
  <c r="N1396" i="1"/>
  <c r="I1398" i="1"/>
  <c r="D1106" i="1"/>
  <c r="E1106" i="1" s="1"/>
  <c r="N1106" i="1"/>
  <c r="A1107" i="1"/>
  <c r="I1108" i="1"/>
  <c r="P1105" i="1"/>
  <c r="F250" i="1"/>
  <c r="H249" i="1"/>
  <c r="G250" i="1"/>
  <c r="P249" i="1"/>
  <c r="C250" i="1" s="1"/>
  <c r="D250" i="1"/>
  <c r="E250" i="1" s="1"/>
  <c r="N250" i="1"/>
  <c r="A251" i="1"/>
  <c r="J243" i="1"/>
  <c r="I252" i="1"/>
  <c r="N3556" i="1" l="1"/>
  <c r="D3556" i="1"/>
  <c r="E3556" i="1" s="1"/>
  <c r="A3557" i="1"/>
  <c r="R3556" i="1"/>
  <c r="P3555" i="1"/>
  <c r="I3557" i="1"/>
  <c r="K243" i="1"/>
  <c r="L243" i="1" s="1"/>
  <c r="M243" i="1" s="1"/>
  <c r="O243" i="1" s="1"/>
  <c r="B243" i="1" s="1"/>
  <c r="L2061" i="1"/>
  <c r="J2062" i="1"/>
  <c r="K2062" i="1" s="1"/>
  <c r="A2066" i="1"/>
  <c r="N2065" i="1"/>
  <c r="D2065" i="1"/>
  <c r="E2065" i="1" s="1"/>
  <c r="P2064" i="1"/>
  <c r="I2066" i="1"/>
  <c r="L1103" i="1"/>
  <c r="J1104" i="1"/>
  <c r="K1104" i="1" s="1"/>
  <c r="L1697" i="1"/>
  <c r="J1698" i="1"/>
  <c r="K1698" i="1" s="1"/>
  <c r="N1702" i="1"/>
  <c r="D1702" i="1"/>
  <c r="E1702" i="1" s="1"/>
  <c r="A1703" i="1"/>
  <c r="I1702" i="1"/>
  <c r="P1701" i="1"/>
  <c r="A1398" i="1"/>
  <c r="N1397" i="1"/>
  <c r="D1397" i="1"/>
  <c r="E1397" i="1" s="1"/>
  <c r="I1399" i="1"/>
  <c r="P1396" i="1"/>
  <c r="F251" i="1"/>
  <c r="D1107" i="1"/>
  <c r="E1107" i="1" s="1"/>
  <c r="A1108" i="1"/>
  <c r="N1107" i="1"/>
  <c r="P1106" i="1"/>
  <c r="I1109" i="1"/>
  <c r="H250" i="1"/>
  <c r="D251" i="1"/>
  <c r="E251" i="1" s="1"/>
  <c r="A252" i="1"/>
  <c r="N251" i="1"/>
  <c r="P250" i="1"/>
  <c r="C251" i="1" s="1"/>
  <c r="G251" i="1"/>
  <c r="J244" i="1"/>
  <c r="I253" i="1"/>
  <c r="I3558" i="1" l="1"/>
  <c r="D3557" i="1"/>
  <c r="E3557" i="1" s="1"/>
  <c r="A3558" i="1"/>
  <c r="R3557" i="1"/>
  <c r="N3557" i="1"/>
  <c r="P3556" i="1"/>
  <c r="K244" i="1"/>
  <c r="L244" i="1" s="1"/>
  <c r="M244" i="1" s="1"/>
  <c r="O244" i="1" s="1"/>
  <c r="B244" i="1" s="1"/>
  <c r="L2062" i="1"/>
  <c r="J2063" i="1"/>
  <c r="K2063" i="1" s="1"/>
  <c r="P2065" i="1"/>
  <c r="A2067" i="1"/>
  <c r="N2066" i="1"/>
  <c r="D2066" i="1"/>
  <c r="E2066" i="1" s="1"/>
  <c r="I2067" i="1"/>
  <c r="L1104" i="1"/>
  <c r="J1105" i="1"/>
  <c r="K1105" i="1" s="1"/>
  <c r="L1698" i="1"/>
  <c r="J1699" i="1"/>
  <c r="K1699" i="1" s="1"/>
  <c r="I1703" i="1"/>
  <c r="D1703" i="1"/>
  <c r="E1703" i="1" s="1"/>
  <c r="A1704" i="1"/>
  <c r="N1703" i="1"/>
  <c r="P1702" i="1"/>
  <c r="P1397" i="1"/>
  <c r="A1399" i="1"/>
  <c r="N1398" i="1"/>
  <c r="D1398" i="1"/>
  <c r="E1398" i="1" s="1"/>
  <c r="I1400" i="1"/>
  <c r="H251" i="1"/>
  <c r="P1107" i="1"/>
  <c r="I1110" i="1"/>
  <c r="D1108" i="1"/>
  <c r="E1108" i="1" s="1"/>
  <c r="N1108" i="1"/>
  <c r="A1109" i="1"/>
  <c r="F252" i="1"/>
  <c r="P251" i="1"/>
  <c r="C252" i="1" s="1"/>
  <c r="G252" i="1"/>
  <c r="D252" i="1"/>
  <c r="E252" i="1" s="1"/>
  <c r="N252" i="1"/>
  <c r="A253" i="1"/>
  <c r="J245" i="1"/>
  <c r="I254" i="1"/>
  <c r="R3558" i="1" l="1"/>
  <c r="D3558" i="1"/>
  <c r="E3558" i="1" s="1"/>
  <c r="A3559" i="1"/>
  <c r="N3558" i="1"/>
  <c r="I3559" i="1"/>
  <c r="P3557" i="1"/>
  <c r="K245" i="1"/>
  <c r="L245" i="1" s="1"/>
  <c r="M245" i="1" s="1"/>
  <c r="O245" i="1" s="1"/>
  <c r="B245" i="1" s="1"/>
  <c r="L2063" i="1"/>
  <c r="J2064" i="1"/>
  <c r="K2064" i="1" s="1"/>
  <c r="P2066" i="1"/>
  <c r="A2068" i="1"/>
  <c r="N2067" i="1"/>
  <c r="D2067" i="1"/>
  <c r="E2067" i="1" s="1"/>
  <c r="I2068" i="1"/>
  <c r="L1699" i="1"/>
  <c r="J1700" i="1"/>
  <c r="K1700" i="1" s="1"/>
  <c r="L1105" i="1"/>
  <c r="J1106" i="1"/>
  <c r="K1106" i="1" s="1"/>
  <c r="P1703" i="1"/>
  <c r="N1704" i="1"/>
  <c r="D1704" i="1"/>
  <c r="E1704" i="1" s="1"/>
  <c r="A1705" i="1"/>
  <c r="I1704" i="1"/>
  <c r="P1398" i="1"/>
  <c r="A1400" i="1"/>
  <c r="N1399" i="1"/>
  <c r="D1399" i="1"/>
  <c r="E1399" i="1" s="1"/>
  <c r="I1401" i="1"/>
  <c r="I1111" i="1"/>
  <c r="D1109" i="1"/>
  <c r="E1109" i="1" s="1"/>
  <c r="A1110" i="1"/>
  <c r="N1109" i="1"/>
  <c r="P1108" i="1"/>
  <c r="F253" i="1"/>
  <c r="H252" i="1"/>
  <c r="P252" i="1"/>
  <c r="C253" i="1" s="1"/>
  <c r="G253" i="1"/>
  <c r="D253" i="1"/>
  <c r="E253" i="1" s="1"/>
  <c r="N253" i="1"/>
  <c r="A254" i="1"/>
  <c r="J246" i="1"/>
  <c r="I255" i="1"/>
  <c r="N3559" i="1" l="1"/>
  <c r="R3559" i="1"/>
  <c r="A3560" i="1"/>
  <c r="D3559" i="1"/>
  <c r="E3559" i="1" s="1"/>
  <c r="I3560" i="1"/>
  <c r="P3558" i="1"/>
  <c r="K246" i="1"/>
  <c r="L246" i="1" s="1"/>
  <c r="M246" i="1" s="1"/>
  <c r="O246" i="1" s="1"/>
  <c r="B246" i="1" s="1"/>
  <c r="L2064" i="1"/>
  <c r="J2065" i="1"/>
  <c r="K2065" i="1" s="1"/>
  <c r="P2067" i="1"/>
  <c r="N2068" i="1"/>
  <c r="D2068" i="1"/>
  <c r="E2068" i="1" s="1"/>
  <c r="A2069" i="1"/>
  <c r="I2069" i="1"/>
  <c r="L1106" i="1"/>
  <c r="J1107" i="1"/>
  <c r="K1107" i="1" s="1"/>
  <c r="L1700" i="1"/>
  <c r="J1701" i="1"/>
  <c r="K1701" i="1" s="1"/>
  <c r="P1704" i="1"/>
  <c r="I1705" i="1"/>
  <c r="A1706" i="1"/>
  <c r="D1705" i="1"/>
  <c r="E1705" i="1" s="1"/>
  <c r="N1705" i="1"/>
  <c r="P1399" i="1"/>
  <c r="A1401" i="1"/>
  <c r="N1400" i="1"/>
  <c r="D1400" i="1"/>
  <c r="E1400" i="1" s="1"/>
  <c r="F254" i="1"/>
  <c r="I1402" i="1"/>
  <c r="I1112" i="1"/>
  <c r="D1110" i="1"/>
  <c r="E1110" i="1" s="1"/>
  <c r="N1110" i="1"/>
  <c r="A1111" i="1"/>
  <c r="P1109" i="1"/>
  <c r="H253" i="1"/>
  <c r="P253" i="1"/>
  <c r="C254" i="1" s="1"/>
  <c r="G254" i="1"/>
  <c r="D254" i="1"/>
  <c r="E254" i="1" s="1"/>
  <c r="N254" i="1"/>
  <c r="A255" i="1"/>
  <c r="J247" i="1"/>
  <c r="I256" i="1"/>
  <c r="N3560" i="1" l="1"/>
  <c r="D3560" i="1"/>
  <c r="E3560" i="1" s="1"/>
  <c r="A3561" i="1"/>
  <c r="R3560" i="1"/>
  <c r="P3559" i="1"/>
  <c r="I3561" i="1"/>
  <c r="K247" i="1"/>
  <c r="L247" i="1" s="1"/>
  <c r="M247" i="1" s="1"/>
  <c r="O247" i="1" s="1"/>
  <c r="B247" i="1" s="1"/>
  <c r="L2065" i="1"/>
  <c r="J2066" i="1"/>
  <c r="K2066" i="1" s="1"/>
  <c r="P2068" i="1"/>
  <c r="I2070" i="1"/>
  <c r="A2070" i="1"/>
  <c r="N2069" i="1"/>
  <c r="D2069" i="1"/>
  <c r="E2069" i="1" s="1"/>
  <c r="L1701" i="1"/>
  <c r="J1702" i="1"/>
  <c r="K1702" i="1" s="1"/>
  <c r="L1107" i="1"/>
  <c r="J1108" i="1"/>
  <c r="K1108" i="1" s="1"/>
  <c r="I1706" i="1"/>
  <c r="P1705" i="1"/>
  <c r="N1706" i="1"/>
  <c r="A1707" i="1"/>
  <c r="D1706" i="1"/>
  <c r="E1706" i="1" s="1"/>
  <c r="P1400" i="1"/>
  <c r="A1402" i="1"/>
  <c r="N1401" i="1"/>
  <c r="D1401" i="1"/>
  <c r="E1401" i="1" s="1"/>
  <c r="I1403" i="1"/>
  <c r="H254" i="1"/>
  <c r="P1110" i="1"/>
  <c r="D1111" i="1"/>
  <c r="E1111" i="1" s="1"/>
  <c r="A1112" i="1"/>
  <c r="N1111" i="1"/>
  <c r="I1113" i="1"/>
  <c r="F255" i="1"/>
  <c r="P254" i="1"/>
  <c r="C255" i="1" s="1"/>
  <c r="G255" i="1"/>
  <c r="D255" i="1"/>
  <c r="E255" i="1" s="1"/>
  <c r="N255" i="1"/>
  <c r="A256" i="1"/>
  <c r="J248" i="1"/>
  <c r="I257" i="1"/>
  <c r="I3562" i="1" l="1"/>
  <c r="D3561" i="1"/>
  <c r="E3561" i="1" s="1"/>
  <c r="A3562" i="1"/>
  <c r="R3561" i="1"/>
  <c r="N3561" i="1"/>
  <c r="P3560" i="1"/>
  <c r="K248" i="1"/>
  <c r="L248" i="1" s="1"/>
  <c r="M248" i="1" s="1"/>
  <c r="O248" i="1" s="1"/>
  <c r="B248" i="1" s="1"/>
  <c r="L2066" i="1"/>
  <c r="J2067" i="1"/>
  <c r="K2067" i="1" s="1"/>
  <c r="P2069" i="1"/>
  <c r="A2071" i="1"/>
  <c r="N2070" i="1"/>
  <c r="D2070" i="1"/>
  <c r="E2070" i="1" s="1"/>
  <c r="I2071" i="1"/>
  <c r="L1108" i="1"/>
  <c r="J1109" i="1"/>
  <c r="K1109" i="1" s="1"/>
  <c r="L1702" i="1"/>
  <c r="J1703" i="1"/>
  <c r="K1703" i="1" s="1"/>
  <c r="I1707" i="1"/>
  <c r="N1707" i="1"/>
  <c r="A1708" i="1"/>
  <c r="D1707" i="1"/>
  <c r="E1707" i="1" s="1"/>
  <c r="P1706" i="1"/>
  <c r="A1403" i="1"/>
  <c r="N1402" i="1"/>
  <c r="D1402" i="1"/>
  <c r="E1402" i="1" s="1"/>
  <c r="I1404" i="1"/>
  <c r="P1401" i="1"/>
  <c r="D1112" i="1"/>
  <c r="E1112" i="1" s="1"/>
  <c r="N1112" i="1"/>
  <c r="A1113" i="1"/>
  <c r="P1111" i="1"/>
  <c r="I1114" i="1"/>
  <c r="F256" i="1"/>
  <c r="H255" i="1"/>
  <c r="D256" i="1"/>
  <c r="E256" i="1" s="1"/>
  <c r="N256" i="1"/>
  <c r="A257" i="1"/>
  <c r="G256" i="1"/>
  <c r="P255" i="1"/>
  <c r="C256" i="1" s="1"/>
  <c r="J249" i="1"/>
  <c r="I258" i="1"/>
  <c r="I3563" i="1" l="1"/>
  <c r="P3561" i="1"/>
  <c r="R3562" i="1"/>
  <c r="D3562" i="1"/>
  <c r="E3562" i="1" s="1"/>
  <c r="A3563" i="1"/>
  <c r="N3562" i="1"/>
  <c r="K249" i="1"/>
  <c r="L249" i="1" s="1"/>
  <c r="M249" i="1" s="1"/>
  <c r="O249" i="1" s="1"/>
  <c r="B249" i="1" s="1"/>
  <c r="L2067" i="1"/>
  <c r="J2068" i="1"/>
  <c r="K2068" i="1" s="1"/>
  <c r="A2072" i="1"/>
  <c r="N2071" i="1"/>
  <c r="D2071" i="1"/>
  <c r="E2071" i="1" s="1"/>
  <c r="I2072" i="1"/>
  <c r="P2070" i="1"/>
  <c r="L1703" i="1"/>
  <c r="J1704" i="1"/>
  <c r="K1704" i="1" s="1"/>
  <c r="L1109" i="1"/>
  <c r="J1110" i="1"/>
  <c r="K1110" i="1" s="1"/>
  <c r="N1708" i="1"/>
  <c r="D1708" i="1"/>
  <c r="E1708" i="1" s="1"/>
  <c r="A1709" i="1"/>
  <c r="P1707" i="1"/>
  <c r="I1708" i="1"/>
  <c r="P1402" i="1"/>
  <c r="A1404" i="1"/>
  <c r="N1403" i="1"/>
  <c r="D1403" i="1"/>
  <c r="E1403" i="1" s="1"/>
  <c r="I1405" i="1"/>
  <c r="D1113" i="1"/>
  <c r="E1113" i="1" s="1"/>
  <c r="A1114" i="1"/>
  <c r="N1113" i="1"/>
  <c r="P1112" i="1"/>
  <c r="I1115" i="1"/>
  <c r="H256" i="1"/>
  <c r="F257" i="1"/>
  <c r="D257" i="1"/>
  <c r="E257" i="1" s="1"/>
  <c r="N257" i="1"/>
  <c r="A258" i="1"/>
  <c r="P256" i="1"/>
  <c r="C257" i="1" s="1"/>
  <c r="G257" i="1"/>
  <c r="J250" i="1"/>
  <c r="I259" i="1"/>
  <c r="P3562" i="1" l="1"/>
  <c r="N3563" i="1"/>
  <c r="R3563" i="1"/>
  <c r="D3563" i="1"/>
  <c r="E3563" i="1" s="1"/>
  <c r="A3564" i="1"/>
  <c r="I3564" i="1"/>
  <c r="K250" i="1"/>
  <c r="L250" i="1" s="1"/>
  <c r="M250" i="1" s="1"/>
  <c r="O250" i="1" s="1"/>
  <c r="B250" i="1" s="1"/>
  <c r="L2068" i="1"/>
  <c r="J2069" i="1"/>
  <c r="K2069" i="1" s="1"/>
  <c r="I2073" i="1"/>
  <c r="P2071" i="1"/>
  <c r="N2072" i="1"/>
  <c r="D2072" i="1"/>
  <c r="E2072" i="1" s="1"/>
  <c r="A2073" i="1"/>
  <c r="L1110" i="1"/>
  <c r="J1111" i="1"/>
  <c r="K1111" i="1" s="1"/>
  <c r="L1704" i="1"/>
  <c r="J1705" i="1"/>
  <c r="K1705" i="1" s="1"/>
  <c r="D1709" i="1"/>
  <c r="E1709" i="1" s="1"/>
  <c r="A1710" i="1"/>
  <c r="N1709" i="1"/>
  <c r="P1708" i="1"/>
  <c r="I1709" i="1"/>
  <c r="P1403" i="1"/>
  <c r="I1406" i="1"/>
  <c r="A1405" i="1"/>
  <c r="N1404" i="1"/>
  <c r="D1404" i="1"/>
  <c r="E1404" i="1" s="1"/>
  <c r="P1113" i="1"/>
  <c r="D1114" i="1"/>
  <c r="E1114" i="1" s="1"/>
  <c r="N1114" i="1"/>
  <c r="A1115" i="1"/>
  <c r="I1116" i="1"/>
  <c r="H257" i="1"/>
  <c r="F258" i="1"/>
  <c r="D258" i="1"/>
  <c r="E258" i="1" s="1"/>
  <c r="F259" i="1" s="1"/>
  <c r="N258" i="1"/>
  <c r="A259" i="1"/>
  <c r="P257" i="1"/>
  <c r="C258" i="1" s="1"/>
  <c r="G258" i="1"/>
  <c r="J251" i="1"/>
  <c r="I260" i="1"/>
  <c r="P3563" i="1" l="1"/>
  <c r="I3565" i="1"/>
  <c r="N3564" i="1"/>
  <c r="D3564" i="1"/>
  <c r="E3564" i="1" s="1"/>
  <c r="A3565" i="1"/>
  <c r="R3564" i="1"/>
  <c r="K251" i="1"/>
  <c r="L251" i="1" s="1"/>
  <c r="M251" i="1" s="1"/>
  <c r="O251" i="1" s="1"/>
  <c r="B251" i="1" s="1"/>
  <c r="L2069" i="1"/>
  <c r="J2070" i="1"/>
  <c r="K2070" i="1" s="1"/>
  <c r="A2074" i="1"/>
  <c r="N2073" i="1"/>
  <c r="D2073" i="1"/>
  <c r="E2073" i="1" s="1"/>
  <c r="I2074" i="1"/>
  <c r="P2072" i="1"/>
  <c r="L1705" i="1"/>
  <c r="J1706" i="1"/>
  <c r="K1706" i="1" s="1"/>
  <c r="L1111" i="1"/>
  <c r="J1112" i="1"/>
  <c r="K1112" i="1" s="1"/>
  <c r="P1709" i="1"/>
  <c r="N1710" i="1"/>
  <c r="D1710" i="1"/>
  <c r="E1710" i="1" s="1"/>
  <c r="A1711" i="1"/>
  <c r="I1710" i="1"/>
  <c r="A1406" i="1"/>
  <c r="N1405" i="1"/>
  <c r="D1405" i="1"/>
  <c r="E1405" i="1" s="1"/>
  <c r="P1404" i="1"/>
  <c r="I1407" i="1"/>
  <c r="P1114" i="1"/>
  <c r="I1117" i="1"/>
  <c r="D1115" i="1"/>
  <c r="E1115" i="1" s="1"/>
  <c r="A1116" i="1"/>
  <c r="N1115" i="1"/>
  <c r="H258" i="1"/>
  <c r="D259" i="1"/>
  <c r="E259" i="1" s="1"/>
  <c r="N259" i="1"/>
  <c r="A260" i="1"/>
  <c r="G259" i="1"/>
  <c r="H259" i="1" s="1"/>
  <c r="P258" i="1"/>
  <c r="C259" i="1" s="1"/>
  <c r="J252" i="1"/>
  <c r="I261" i="1"/>
  <c r="I3566" i="1" l="1"/>
  <c r="D3565" i="1"/>
  <c r="E3565" i="1" s="1"/>
  <c r="A3566" i="1"/>
  <c r="R3565" i="1"/>
  <c r="N3565" i="1"/>
  <c r="P3564" i="1"/>
  <c r="K252" i="1"/>
  <c r="L252" i="1" s="1"/>
  <c r="M252" i="1" s="1"/>
  <c r="O252" i="1" s="1"/>
  <c r="B252" i="1" s="1"/>
  <c r="L2070" i="1"/>
  <c r="J2071" i="1"/>
  <c r="K2071" i="1" s="1"/>
  <c r="I2075" i="1"/>
  <c r="P2073" i="1"/>
  <c r="A2075" i="1"/>
  <c r="N2074" i="1"/>
  <c r="D2074" i="1"/>
  <c r="E2074" i="1" s="1"/>
  <c r="L1112" i="1"/>
  <c r="J1113" i="1"/>
  <c r="K1113" i="1" s="1"/>
  <c r="L1706" i="1"/>
  <c r="J1707" i="1"/>
  <c r="K1707" i="1" s="1"/>
  <c r="N1711" i="1"/>
  <c r="D1711" i="1"/>
  <c r="E1711" i="1" s="1"/>
  <c r="A1712" i="1"/>
  <c r="P1710" i="1"/>
  <c r="I1711" i="1"/>
  <c r="P1405" i="1"/>
  <c r="A1407" i="1"/>
  <c r="N1406" i="1"/>
  <c r="D1406" i="1"/>
  <c r="E1406" i="1" s="1"/>
  <c r="I1408" i="1"/>
  <c r="I1118" i="1"/>
  <c r="P1115" i="1"/>
  <c r="D1116" i="1"/>
  <c r="E1116" i="1" s="1"/>
  <c r="N1116" i="1"/>
  <c r="A1117" i="1"/>
  <c r="F260" i="1"/>
  <c r="P259" i="1"/>
  <c r="C260" i="1" s="1"/>
  <c r="G260" i="1"/>
  <c r="D260" i="1"/>
  <c r="E260" i="1" s="1"/>
  <c r="A261" i="1"/>
  <c r="N260" i="1"/>
  <c r="J253" i="1"/>
  <c r="I262" i="1"/>
  <c r="P3565" i="1" l="1"/>
  <c r="I3567" i="1"/>
  <c r="R3566" i="1"/>
  <c r="D3566" i="1"/>
  <c r="E3566" i="1" s="1"/>
  <c r="A3567" i="1"/>
  <c r="N3566" i="1"/>
  <c r="K253" i="1"/>
  <c r="L253" i="1" s="1"/>
  <c r="M253" i="1" s="1"/>
  <c r="O253" i="1" s="1"/>
  <c r="B253" i="1" s="1"/>
  <c r="L2071" i="1"/>
  <c r="J2072" i="1"/>
  <c r="K2072" i="1" s="1"/>
  <c r="P2074" i="1"/>
  <c r="A2076" i="1"/>
  <c r="N2075" i="1"/>
  <c r="D2075" i="1"/>
  <c r="E2075" i="1" s="1"/>
  <c r="I2076" i="1"/>
  <c r="L1707" i="1"/>
  <c r="J1708" i="1"/>
  <c r="K1708" i="1" s="1"/>
  <c r="L1113" i="1"/>
  <c r="J1114" i="1"/>
  <c r="K1114" i="1" s="1"/>
  <c r="N1712" i="1"/>
  <c r="D1712" i="1"/>
  <c r="E1712" i="1" s="1"/>
  <c r="A1713" i="1"/>
  <c r="I1712" i="1"/>
  <c r="P1711" i="1"/>
  <c r="F261" i="1"/>
  <c r="A1408" i="1"/>
  <c r="N1407" i="1"/>
  <c r="D1407" i="1"/>
  <c r="E1407" i="1" s="1"/>
  <c r="I1409" i="1"/>
  <c r="P1406" i="1"/>
  <c r="D1117" i="1"/>
  <c r="E1117" i="1" s="1"/>
  <c r="A1118" i="1"/>
  <c r="N1117" i="1"/>
  <c r="P1116" i="1"/>
  <c r="I1119" i="1"/>
  <c r="H260" i="1"/>
  <c r="D261" i="1"/>
  <c r="E261" i="1" s="1"/>
  <c r="N261" i="1"/>
  <c r="A262" i="1"/>
  <c r="P260" i="1"/>
  <c r="C261" i="1" s="1"/>
  <c r="G261" i="1"/>
  <c r="J254" i="1"/>
  <c r="I263" i="1"/>
  <c r="P3566" i="1" l="1"/>
  <c r="N3567" i="1"/>
  <c r="R3567" i="1"/>
  <c r="A3568" i="1"/>
  <c r="D3567" i="1"/>
  <c r="E3567" i="1" s="1"/>
  <c r="I3568" i="1"/>
  <c r="K254" i="1"/>
  <c r="L254" i="1" s="1"/>
  <c r="M254" i="1" s="1"/>
  <c r="O254" i="1" s="1"/>
  <c r="B254" i="1" s="1"/>
  <c r="L2072" i="1"/>
  <c r="J2073" i="1"/>
  <c r="K2073" i="1" s="1"/>
  <c r="P2075" i="1"/>
  <c r="I2077" i="1"/>
  <c r="N2076" i="1"/>
  <c r="D2076" i="1"/>
  <c r="E2076" i="1" s="1"/>
  <c r="A2077" i="1"/>
  <c r="L1114" i="1"/>
  <c r="J1115" i="1"/>
  <c r="K1115" i="1" s="1"/>
  <c r="L1708" i="1"/>
  <c r="J1709" i="1"/>
  <c r="K1709" i="1" s="1"/>
  <c r="I1713" i="1"/>
  <c r="A1714" i="1"/>
  <c r="D1713" i="1"/>
  <c r="E1713" i="1" s="1"/>
  <c r="N1713" i="1"/>
  <c r="P1712" i="1"/>
  <c r="P1407" i="1"/>
  <c r="A1409" i="1"/>
  <c r="N1408" i="1"/>
  <c r="D1408" i="1"/>
  <c r="E1408" i="1" s="1"/>
  <c r="H261" i="1"/>
  <c r="I1410" i="1"/>
  <c r="D1118" i="1"/>
  <c r="E1118" i="1" s="1"/>
  <c r="N1118" i="1"/>
  <c r="A1119" i="1"/>
  <c r="I1120" i="1"/>
  <c r="P1117" i="1"/>
  <c r="F262" i="1"/>
  <c r="D262" i="1"/>
  <c r="E262" i="1" s="1"/>
  <c r="A263" i="1"/>
  <c r="N262" i="1"/>
  <c r="P261" i="1"/>
  <c r="C262" i="1" s="1"/>
  <c r="G262" i="1"/>
  <c r="J255" i="1"/>
  <c r="I264" i="1"/>
  <c r="P3567" i="1" l="1"/>
  <c r="N3568" i="1"/>
  <c r="D3568" i="1"/>
  <c r="E3568" i="1" s="1"/>
  <c r="A3569" i="1"/>
  <c r="R3568" i="1"/>
  <c r="I3569" i="1"/>
  <c r="K255" i="1"/>
  <c r="L255" i="1" s="1"/>
  <c r="M255" i="1" s="1"/>
  <c r="O255" i="1" s="1"/>
  <c r="B255" i="1" s="1"/>
  <c r="L2073" i="1"/>
  <c r="J2074" i="1"/>
  <c r="K2074" i="1" s="1"/>
  <c r="I2078" i="1"/>
  <c r="A2078" i="1"/>
  <c r="N2077" i="1"/>
  <c r="D2077" i="1"/>
  <c r="E2077" i="1" s="1"/>
  <c r="P2076" i="1"/>
  <c r="L1709" i="1"/>
  <c r="J1710" i="1"/>
  <c r="K1710" i="1" s="1"/>
  <c r="L1115" i="1"/>
  <c r="J1116" i="1"/>
  <c r="K1116" i="1" s="1"/>
  <c r="I1714" i="1"/>
  <c r="P1713" i="1"/>
  <c r="N1714" i="1"/>
  <c r="A1715" i="1"/>
  <c r="D1714" i="1"/>
  <c r="E1714" i="1" s="1"/>
  <c r="A1410" i="1"/>
  <c r="N1409" i="1"/>
  <c r="D1409" i="1"/>
  <c r="E1409" i="1" s="1"/>
  <c r="I1411" i="1"/>
  <c r="P1408" i="1"/>
  <c r="F263" i="1"/>
  <c r="I1121" i="1"/>
  <c r="D1119" i="1"/>
  <c r="E1119" i="1" s="1"/>
  <c r="A1120" i="1"/>
  <c r="N1119" i="1"/>
  <c r="P1118" i="1"/>
  <c r="H262" i="1"/>
  <c r="D263" i="1"/>
  <c r="E263" i="1" s="1"/>
  <c r="N263" i="1"/>
  <c r="A264" i="1"/>
  <c r="G263" i="1"/>
  <c r="P262" i="1"/>
  <c r="C263" i="1" s="1"/>
  <c r="J256" i="1"/>
  <c r="I265" i="1"/>
  <c r="D3569" i="1" l="1"/>
  <c r="E3569" i="1" s="1"/>
  <c r="A3570" i="1"/>
  <c r="R3569" i="1"/>
  <c r="N3569" i="1"/>
  <c r="I3570" i="1"/>
  <c r="P3568" i="1"/>
  <c r="K256" i="1"/>
  <c r="L256" i="1" s="1"/>
  <c r="M256" i="1" s="1"/>
  <c r="O256" i="1" s="1"/>
  <c r="B256" i="1" s="1"/>
  <c r="L2074" i="1"/>
  <c r="J2075" i="1"/>
  <c r="K2075" i="1" s="1"/>
  <c r="A2079" i="1"/>
  <c r="N2078" i="1"/>
  <c r="D2078" i="1"/>
  <c r="E2078" i="1" s="1"/>
  <c r="I2079" i="1"/>
  <c r="P2077" i="1"/>
  <c r="L1116" i="1"/>
  <c r="J1117" i="1"/>
  <c r="K1117" i="1" s="1"/>
  <c r="L1710" i="1"/>
  <c r="J1711" i="1"/>
  <c r="K1711" i="1" s="1"/>
  <c r="I1715" i="1"/>
  <c r="N1715" i="1"/>
  <c r="D1715" i="1"/>
  <c r="E1715" i="1" s="1"/>
  <c r="A1716" i="1"/>
  <c r="P1714" i="1"/>
  <c r="P1409" i="1"/>
  <c r="A1411" i="1"/>
  <c r="N1410" i="1"/>
  <c r="D1410" i="1"/>
  <c r="E1410" i="1" s="1"/>
  <c r="I1412" i="1"/>
  <c r="P1119" i="1"/>
  <c r="I1122" i="1"/>
  <c r="H263" i="1"/>
  <c r="D1120" i="1"/>
  <c r="E1120" i="1" s="1"/>
  <c r="N1120" i="1"/>
  <c r="A1121" i="1"/>
  <c r="F264" i="1"/>
  <c r="D264" i="1"/>
  <c r="E264" i="1" s="1"/>
  <c r="A265" i="1"/>
  <c r="N264" i="1"/>
  <c r="P263" i="1"/>
  <c r="C264" i="1" s="1"/>
  <c r="G264" i="1"/>
  <c r="J257" i="1"/>
  <c r="I266" i="1"/>
  <c r="R3570" i="1" l="1"/>
  <c r="D3570" i="1"/>
  <c r="E3570" i="1" s="1"/>
  <c r="A3571" i="1"/>
  <c r="N3570" i="1"/>
  <c r="I3571" i="1"/>
  <c r="P3569" i="1"/>
  <c r="K257" i="1"/>
  <c r="L257" i="1" s="1"/>
  <c r="M257" i="1" s="1"/>
  <c r="O257" i="1" s="1"/>
  <c r="B257" i="1" s="1"/>
  <c r="L2075" i="1"/>
  <c r="J2076" i="1"/>
  <c r="K2076" i="1" s="1"/>
  <c r="P2078" i="1"/>
  <c r="A2080" i="1"/>
  <c r="D2079" i="1"/>
  <c r="E2079" i="1" s="1"/>
  <c r="N2079" i="1"/>
  <c r="I2080" i="1"/>
  <c r="L1711" i="1"/>
  <c r="J1712" i="1"/>
  <c r="K1712" i="1" s="1"/>
  <c r="L1117" i="1"/>
  <c r="J1118" i="1"/>
  <c r="K1118" i="1" s="1"/>
  <c r="N1716" i="1"/>
  <c r="D1716" i="1"/>
  <c r="E1716" i="1" s="1"/>
  <c r="A1717" i="1"/>
  <c r="P1715" i="1"/>
  <c r="I1716" i="1"/>
  <c r="P1410" i="1"/>
  <c r="A1412" i="1"/>
  <c r="N1411" i="1"/>
  <c r="D1411" i="1"/>
  <c r="E1411" i="1" s="1"/>
  <c r="I1413" i="1"/>
  <c r="D1121" i="1"/>
  <c r="E1121" i="1" s="1"/>
  <c r="A1122" i="1"/>
  <c r="N1121" i="1"/>
  <c r="P1120" i="1"/>
  <c r="I1123" i="1"/>
  <c r="H264" i="1"/>
  <c r="F265" i="1"/>
  <c r="D265" i="1"/>
  <c r="E265" i="1" s="1"/>
  <c r="N265" i="1"/>
  <c r="A266" i="1"/>
  <c r="P264" i="1"/>
  <c r="C265" i="1" s="1"/>
  <c r="G265" i="1"/>
  <c r="J258" i="1"/>
  <c r="I267" i="1"/>
  <c r="P3570" i="1" l="1"/>
  <c r="N3571" i="1"/>
  <c r="R3571" i="1"/>
  <c r="D3571" i="1"/>
  <c r="E3571" i="1" s="1"/>
  <c r="A3572" i="1"/>
  <c r="I3572" i="1"/>
  <c r="K258" i="1"/>
  <c r="L258" i="1" s="1"/>
  <c r="M258" i="1" s="1"/>
  <c r="O258" i="1" s="1"/>
  <c r="B258" i="1" s="1"/>
  <c r="L2076" i="1"/>
  <c r="J2077" i="1"/>
  <c r="K2077" i="1" s="1"/>
  <c r="N2080" i="1"/>
  <c r="D2080" i="1"/>
  <c r="E2080" i="1" s="1"/>
  <c r="A2081" i="1"/>
  <c r="I2081" i="1"/>
  <c r="P2079" i="1"/>
  <c r="L1118" i="1"/>
  <c r="J1119" i="1"/>
  <c r="K1119" i="1" s="1"/>
  <c r="L1712" i="1"/>
  <c r="J1713" i="1"/>
  <c r="K1713" i="1" s="1"/>
  <c r="I1717" i="1"/>
  <c r="N1717" i="1"/>
  <c r="D1717" i="1"/>
  <c r="E1717" i="1" s="1"/>
  <c r="A1718" i="1"/>
  <c r="P1716" i="1"/>
  <c r="A1413" i="1"/>
  <c r="N1412" i="1"/>
  <c r="D1412" i="1"/>
  <c r="E1412" i="1" s="1"/>
  <c r="I1414" i="1"/>
  <c r="P1411" i="1"/>
  <c r="D1122" i="1"/>
  <c r="E1122" i="1" s="1"/>
  <c r="N1122" i="1"/>
  <c r="A1123" i="1"/>
  <c r="I1124" i="1"/>
  <c r="P1121" i="1"/>
  <c r="H265" i="1"/>
  <c r="F266" i="1"/>
  <c r="G266" i="1"/>
  <c r="P265" i="1"/>
  <c r="C266" i="1" s="1"/>
  <c r="D266" i="1"/>
  <c r="E266" i="1" s="1"/>
  <c r="N266" i="1"/>
  <c r="A267" i="1"/>
  <c r="J259" i="1"/>
  <c r="I268" i="1"/>
  <c r="P3571" i="1" l="1"/>
  <c r="I3573" i="1"/>
  <c r="N3572" i="1"/>
  <c r="D3572" i="1"/>
  <c r="E3572" i="1" s="1"/>
  <c r="A3573" i="1"/>
  <c r="R3572" i="1"/>
  <c r="K259" i="1"/>
  <c r="L259" i="1" s="1"/>
  <c r="M259" i="1" s="1"/>
  <c r="O259" i="1" s="1"/>
  <c r="B259" i="1" s="1"/>
  <c r="L2077" i="1"/>
  <c r="J2078" i="1"/>
  <c r="K2078" i="1" s="1"/>
  <c r="I2082" i="1"/>
  <c r="A2082" i="1"/>
  <c r="N2081" i="1"/>
  <c r="D2081" i="1"/>
  <c r="E2081" i="1" s="1"/>
  <c r="P2080" i="1"/>
  <c r="L1713" i="1"/>
  <c r="J1714" i="1"/>
  <c r="K1714" i="1" s="1"/>
  <c r="L1119" i="1"/>
  <c r="J1120" i="1"/>
  <c r="K1120" i="1" s="1"/>
  <c r="P1717" i="1"/>
  <c r="I1718" i="1"/>
  <c r="N1718" i="1"/>
  <c r="D1718" i="1"/>
  <c r="E1718" i="1" s="1"/>
  <c r="A1719" i="1"/>
  <c r="I1415" i="1"/>
  <c r="P1412" i="1"/>
  <c r="A1414" i="1"/>
  <c r="N1413" i="1"/>
  <c r="D1413" i="1"/>
  <c r="E1413" i="1" s="1"/>
  <c r="I1125" i="1"/>
  <c r="D1123" i="1"/>
  <c r="E1123" i="1" s="1"/>
  <c r="A1124" i="1"/>
  <c r="N1123" i="1"/>
  <c r="P1122" i="1"/>
  <c r="F267" i="1"/>
  <c r="H266" i="1"/>
  <c r="D267" i="1"/>
  <c r="E267" i="1" s="1"/>
  <c r="N267" i="1"/>
  <c r="A268" i="1"/>
  <c r="G267" i="1"/>
  <c r="P266" i="1"/>
  <c r="C267" i="1" s="1"/>
  <c r="J260" i="1"/>
  <c r="I269" i="1"/>
  <c r="D3573" i="1" l="1"/>
  <c r="E3573" i="1" s="1"/>
  <c r="A3574" i="1"/>
  <c r="R3573" i="1"/>
  <c r="N3573" i="1"/>
  <c r="P3572" i="1"/>
  <c r="I3574" i="1"/>
  <c r="K260" i="1"/>
  <c r="L260" i="1" s="1"/>
  <c r="M260" i="1" s="1"/>
  <c r="O260" i="1" s="1"/>
  <c r="B260" i="1" s="1"/>
  <c r="L2078" i="1"/>
  <c r="J2079" i="1"/>
  <c r="K2079" i="1" s="1"/>
  <c r="A2083" i="1"/>
  <c r="N2082" i="1"/>
  <c r="D2082" i="1"/>
  <c r="E2082" i="1" s="1"/>
  <c r="I2083" i="1"/>
  <c r="P2081" i="1"/>
  <c r="L1120" i="1"/>
  <c r="J1121" i="1"/>
  <c r="K1121" i="1" s="1"/>
  <c r="L1714" i="1"/>
  <c r="J1715" i="1"/>
  <c r="K1715" i="1" s="1"/>
  <c r="I1719" i="1"/>
  <c r="N1719" i="1"/>
  <c r="D1719" i="1"/>
  <c r="E1719" i="1" s="1"/>
  <c r="A1720" i="1"/>
  <c r="P1718" i="1"/>
  <c r="I1416" i="1"/>
  <c r="P1413" i="1"/>
  <c r="A1415" i="1"/>
  <c r="N1414" i="1"/>
  <c r="D1414" i="1"/>
  <c r="E1414" i="1" s="1"/>
  <c r="P1123" i="1"/>
  <c r="D1124" i="1"/>
  <c r="E1124" i="1" s="1"/>
  <c r="N1124" i="1"/>
  <c r="A1125" i="1"/>
  <c r="I1126" i="1"/>
  <c r="H267" i="1"/>
  <c r="F268" i="1"/>
  <c r="D268" i="1"/>
  <c r="E268" i="1" s="1"/>
  <c r="N268" i="1"/>
  <c r="A269" i="1"/>
  <c r="G268" i="1"/>
  <c r="P267" i="1"/>
  <c r="C268" i="1" s="1"/>
  <c r="J261" i="1"/>
  <c r="I270" i="1"/>
  <c r="I3575" i="1" l="1"/>
  <c r="R3574" i="1"/>
  <c r="D3574" i="1"/>
  <c r="E3574" i="1" s="1"/>
  <c r="A3575" i="1"/>
  <c r="N3574" i="1"/>
  <c r="P3573" i="1"/>
  <c r="K261" i="1"/>
  <c r="L261" i="1" s="1"/>
  <c r="M261" i="1" s="1"/>
  <c r="O261" i="1" s="1"/>
  <c r="B261" i="1" s="1"/>
  <c r="L2079" i="1"/>
  <c r="J2080" i="1"/>
  <c r="K2080" i="1" s="1"/>
  <c r="I2084" i="1"/>
  <c r="P2082" i="1"/>
  <c r="A2084" i="1"/>
  <c r="N2083" i="1"/>
  <c r="D2083" i="1"/>
  <c r="E2083" i="1" s="1"/>
  <c r="L1715" i="1"/>
  <c r="J1716" i="1"/>
  <c r="K1716" i="1" s="1"/>
  <c r="L1121" i="1"/>
  <c r="J1122" i="1"/>
  <c r="K1122" i="1" s="1"/>
  <c r="P1719" i="1"/>
  <c r="I1720" i="1"/>
  <c r="N1720" i="1"/>
  <c r="D1720" i="1"/>
  <c r="E1720" i="1" s="1"/>
  <c r="A1721" i="1"/>
  <c r="P1414" i="1"/>
  <c r="I1417" i="1"/>
  <c r="A1416" i="1"/>
  <c r="N1415" i="1"/>
  <c r="D1415" i="1"/>
  <c r="E1415" i="1" s="1"/>
  <c r="P1124" i="1"/>
  <c r="I1127" i="1"/>
  <c r="D1125" i="1"/>
  <c r="E1125" i="1" s="1"/>
  <c r="A1126" i="1"/>
  <c r="N1125" i="1"/>
  <c r="H268" i="1"/>
  <c r="F269" i="1"/>
  <c r="D269" i="1"/>
  <c r="E269" i="1" s="1"/>
  <c r="A270" i="1"/>
  <c r="N269" i="1"/>
  <c r="P268" i="1"/>
  <c r="C269" i="1" s="1"/>
  <c r="G269" i="1"/>
  <c r="J262" i="1"/>
  <c r="I271" i="1"/>
  <c r="I3576" i="1" l="1"/>
  <c r="P3574" i="1"/>
  <c r="N3575" i="1"/>
  <c r="R3575" i="1"/>
  <c r="D3575" i="1"/>
  <c r="E3575" i="1" s="1"/>
  <c r="A3576" i="1"/>
  <c r="K262" i="1"/>
  <c r="L262" i="1" s="1"/>
  <c r="M262" i="1" s="1"/>
  <c r="O262" i="1" s="1"/>
  <c r="B262" i="1" s="1"/>
  <c r="L2080" i="1"/>
  <c r="J2081" i="1"/>
  <c r="K2081" i="1" s="1"/>
  <c r="P2083" i="1"/>
  <c r="N2084" i="1"/>
  <c r="D2084" i="1"/>
  <c r="E2084" i="1" s="1"/>
  <c r="A2085" i="1"/>
  <c r="I2085" i="1"/>
  <c r="L1122" i="1"/>
  <c r="J1123" i="1"/>
  <c r="K1123" i="1" s="1"/>
  <c r="L1716" i="1"/>
  <c r="J1717" i="1"/>
  <c r="K1717" i="1" s="1"/>
  <c r="I1721" i="1"/>
  <c r="A1722" i="1"/>
  <c r="D1721" i="1"/>
  <c r="E1721" i="1" s="1"/>
  <c r="N1721" i="1"/>
  <c r="P1720" i="1"/>
  <c r="P1415" i="1"/>
  <c r="A1417" i="1"/>
  <c r="D1416" i="1"/>
  <c r="E1416" i="1" s="1"/>
  <c r="N1416" i="1"/>
  <c r="I1418" i="1"/>
  <c r="I1128" i="1"/>
  <c r="P1125" i="1"/>
  <c r="D1126" i="1"/>
  <c r="E1126" i="1" s="1"/>
  <c r="N1126" i="1"/>
  <c r="A1127" i="1"/>
  <c r="H269" i="1"/>
  <c r="F270" i="1"/>
  <c r="G270" i="1"/>
  <c r="P269" i="1"/>
  <c r="C270" i="1" s="1"/>
  <c r="D270" i="1"/>
  <c r="E270" i="1" s="1"/>
  <c r="A271" i="1"/>
  <c r="N270" i="1"/>
  <c r="J263" i="1"/>
  <c r="I272" i="1"/>
  <c r="I3577" i="1" l="1"/>
  <c r="F271" i="1"/>
  <c r="N3576" i="1"/>
  <c r="D3576" i="1"/>
  <c r="E3576" i="1" s="1"/>
  <c r="A3577" i="1"/>
  <c r="R3576" i="1"/>
  <c r="P3575" i="1"/>
  <c r="K263" i="1"/>
  <c r="L263" i="1" s="1"/>
  <c r="M263" i="1" s="1"/>
  <c r="O263" i="1" s="1"/>
  <c r="B263" i="1" s="1"/>
  <c r="L2081" i="1"/>
  <c r="J2082" i="1"/>
  <c r="K2082" i="1" s="1"/>
  <c r="P2084" i="1"/>
  <c r="I2086" i="1"/>
  <c r="A2086" i="1"/>
  <c r="N2085" i="1"/>
  <c r="D2085" i="1"/>
  <c r="E2085" i="1" s="1"/>
  <c r="L1717" i="1"/>
  <c r="J1718" i="1"/>
  <c r="K1718" i="1" s="1"/>
  <c r="L1123" i="1"/>
  <c r="J1124" i="1"/>
  <c r="K1124" i="1" s="1"/>
  <c r="N1722" i="1"/>
  <c r="A1723" i="1"/>
  <c r="D1722" i="1"/>
  <c r="E1722" i="1" s="1"/>
  <c r="I1722" i="1"/>
  <c r="P1721" i="1"/>
  <c r="I1419" i="1"/>
  <c r="P1416" i="1"/>
  <c r="A1418" i="1"/>
  <c r="D1417" i="1"/>
  <c r="E1417" i="1" s="1"/>
  <c r="N1417" i="1"/>
  <c r="I1129" i="1"/>
  <c r="D1127" i="1"/>
  <c r="E1127" i="1" s="1"/>
  <c r="A1128" i="1"/>
  <c r="N1127" i="1"/>
  <c r="P1126" i="1"/>
  <c r="H270" i="1"/>
  <c r="G271" i="1"/>
  <c r="P270" i="1"/>
  <c r="C271" i="1" s="1"/>
  <c r="D271" i="1"/>
  <c r="E271" i="1" s="1"/>
  <c r="A272" i="1"/>
  <c r="N271" i="1"/>
  <c r="J264" i="1"/>
  <c r="I273" i="1"/>
  <c r="H271" i="1" l="1"/>
  <c r="D3577" i="1"/>
  <c r="E3577" i="1" s="1"/>
  <c r="A3578" i="1"/>
  <c r="R3577" i="1"/>
  <c r="N3577" i="1"/>
  <c r="I3578" i="1"/>
  <c r="P3576" i="1"/>
  <c r="K264" i="1"/>
  <c r="L264" i="1" s="1"/>
  <c r="M264" i="1" s="1"/>
  <c r="O264" i="1" s="1"/>
  <c r="B264" i="1" s="1"/>
  <c r="L2082" i="1"/>
  <c r="J2083" i="1"/>
  <c r="K2083" i="1" s="1"/>
  <c r="I2087" i="1"/>
  <c r="P2085" i="1"/>
  <c r="A2087" i="1"/>
  <c r="N2086" i="1"/>
  <c r="D2086" i="1"/>
  <c r="E2086" i="1" s="1"/>
  <c r="L1124" i="1"/>
  <c r="J1125" i="1"/>
  <c r="K1125" i="1" s="1"/>
  <c r="L1718" i="1"/>
  <c r="J1719" i="1"/>
  <c r="K1719" i="1" s="1"/>
  <c r="I1723" i="1"/>
  <c r="N1723" i="1"/>
  <c r="D1723" i="1"/>
  <c r="E1723" i="1" s="1"/>
  <c r="A1724" i="1"/>
  <c r="P1722" i="1"/>
  <c r="P1417" i="1"/>
  <c r="I1420" i="1"/>
  <c r="A1419" i="1"/>
  <c r="N1418" i="1"/>
  <c r="D1418" i="1"/>
  <c r="E1418" i="1" s="1"/>
  <c r="P1127" i="1"/>
  <c r="D1128" i="1"/>
  <c r="E1128" i="1" s="1"/>
  <c r="N1128" i="1"/>
  <c r="A1129" i="1"/>
  <c r="I1130" i="1"/>
  <c r="F272" i="1"/>
  <c r="P271" i="1"/>
  <c r="C272" i="1" s="1"/>
  <c r="G272" i="1"/>
  <c r="D272" i="1"/>
  <c r="E272" i="1" s="1"/>
  <c r="A273" i="1"/>
  <c r="N272" i="1"/>
  <c r="J265" i="1"/>
  <c r="I274" i="1"/>
  <c r="R3578" i="1" l="1"/>
  <c r="D3578" i="1"/>
  <c r="E3578" i="1" s="1"/>
  <c r="A3579" i="1"/>
  <c r="N3578" i="1"/>
  <c r="P3577" i="1"/>
  <c r="I3579" i="1"/>
  <c r="K265" i="1"/>
  <c r="L265" i="1" s="1"/>
  <c r="M265" i="1" s="1"/>
  <c r="O265" i="1" s="1"/>
  <c r="B265" i="1" s="1"/>
  <c r="L2083" i="1"/>
  <c r="J2084" i="1"/>
  <c r="K2084" i="1" s="1"/>
  <c r="I2088" i="1"/>
  <c r="P2086" i="1"/>
  <c r="A2088" i="1"/>
  <c r="N2087" i="1"/>
  <c r="D2087" i="1"/>
  <c r="E2087" i="1" s="1"/>
  <c r="L1719" i="1"/>
  <c r="J1720" i="1"/>
  <c r="K1720" i="1" s="1"/>
  <c r="L1125" i="1"/>
  <c r="J1126" i="1"/>
  <c r="K1126" i="1" s="1"/>
  <c r="P1723" i="1"/>
  <c r="I1724" i="1"/>
  <c r="N1724" i="1"/>
  <c r="D1724" i="1"/>
  <c r="E1724" i="1" s="1"/>
  <c r="A1725" i="1"/>
  <c r="I1421" i="1"/>
  <c r="P1418" i="1"/>
  <c r="A1420" i="1"/>
  <c r="D1419" i="1"/>
  <c r="E1419" i="1" s="1"/>
  <c r="N1419" i="1"/>
  <c r="H272" i="1"/>
  <c r="D1129" i="1"/>
  <c r="E1129" i="1" s="1"/>
  <c r="A1130" i="1"/>
  <c r="N1129" i="1"/>
  <c r="P1128" i="1"/>
  <c r="I1131" i="1"/>
  <c r="F273" i="1"/>
  <c r="G273" i="1"/>
  <c r="P272" i="1"/>
  <c r="C273" i="1" s="1"/>
  <c r="D273" i="1"/>
  <c r="E273" i="1" s="1"/>
  <c r="A274" i="1"/>
  <c r="N273" i="1"/>
  <c r="J266" i="1"/>
  <c r="I275" i="1"/>
  <c r="N3579" i="1" l="1"/>
  <c r="R3579" i="1"/>
  <c r="A3580" i="1"/>
  <c r="D3579" i="1"/>
  <c r="E3579" i="1" s="1"/>
  <c r="I3580" i="1"/>
  <c r="P3578" i="1"/>
  <c r="K266" i="1"/>
  <c r="L266" i="1" s="1"/>
  <c r="M266" i="1" s="1"/>
  <c r="O266" i="1" s="1"/>
  <c r="B266" i="1" s="1"/>
  <c r="L2084" i="1"/>
  <c r="J2085" i="1"/>
  <c r="K2085" i="1" s="1"/>
  <c r="P2087" i="1"/>
  <c r="I2089" i="1"/>
  <c r="N2088" i="1"/>
  <c r="D2088" i="1"/>
  <c r="E2088" i="1" s="1"/>
  <c r="A2089" i="1"/>
  <c r="L1126" i="1"/>
  <c r="J1127" i="1"/>
  <c r="K1127" i="1" s="1"/>
  <c r="L1720" i="1"/>
  <c r="J1721" i="1"/>
  <c r="K1721" i="1" s="1"/>
  <c r="I1725" i="1"/>
  <c r="P1724" i="1"/>
  <c r="N1725" i="1"/>
  <c r="D1725" i="1"/>
  <c r="E1725" i="1" s="1"/>
  <c r="A1726" i="1"/>
  <c r="P1419" i="1"/>
  <c r="I1422" i="1"/>
  <c r="A1421" i="1"/>
  <c r="D1420" i="1"/>
  <c r="E1420" i="1" s="1"/>
  <c r="N1420" i="1"/>
  <c r="P1129" i="1"/>
  <c r="D1130" i="1"/>
  <c r="E1130" i="1" s="1"/>
  <c r="N1130" i="1"/>
  <c r="A1131" i="1"/>
  <c r="I1132" i="1"/>
  <c r="H273" i="1"/>
  <c r="F274" i="1"/>
  <c r="P273" i="1"/>
  <c r="C274" i="1" s="1"/>
  <c r="G274" i="1"/>
  <c r="D274" i="1"/>
  <c r="E274" i="1" s="1"/>
  <c r="N274" i="1"/>
  <c r="A275" i="1"/>
  <c r="J267" i="1"/>
  <c r="I276" i="1"/>
  <c r="N3580" i="1" l="1"/>
  <c r="D3580" i="1"/>
  <c r="E3580" i="1" s="1"/>
  <c r="A3581" i="1"/>
  <c r="R3580" i="1"/>
  <c r="P3579" i="1"/>
  <c r="I3581" i="1"/>
  <c r="K267" i="1"/>
  <c r="L267" i="1" s="1"/>
  <c r="M267" i="1" s="1"/>
  <c r="O267" i="1" s="1"/>
  <c r="B267" i="1" s="1"/>
  <c r="L2085" i="1"/>
  <c r="J2086" i="1"/>
  <c r="K2086" i="1" s="1"/>
  <c r="I2090" i="1"/>
  <c r="A2090" i="1"/>
  <c r="N2089" i="1"/>
  <c r="D2089" i="1"/>
  <c r="E2089" i="1" s="1"/>
  <c r="P2088" i="1"/>
  <c r="L1721" i="1"/>
  <c r="J1722" i="1"/>
  <c r="K1722" i="1" s="1"/>
  <c r="L1127" i="1"/>
  <c r="J1128" i="1"/>
  <c r="K1128" i="1" s="1"/>
  <c r="I1726" i="1"/>
  <c r="N1726" i="1"/>
  <c r="A1727" i="1"/>
  <c r="D1726" i="1"/>
  <c r="E1726" i="1" s="1"/>
  <c r="P1725" i="1"/>
  <c r="I1423" i="1"/>
  <c r="P1420" i="1"/>
  <c r="A1422" i="1"/>
  <c r="D1421" i="1"/>
  <c r="E1421" i="1" s="1"/>
  <c r="N1421" i="1"/>
  <c r="I1133" i="1"/>
  <c r="D1131" i="1"/>
  <c r="E1131" i="1" s="1"/>
  <c r="A1132" i="1"/>
  <c r="N1131" i="1"/>
  <c r="P1130" i="1"/>
  <c r="F275" i="1"/>
  <c r="H274" i="1"/>
  <c r="D275" i="1"/>
  <c r="E275" i="1" s="1"/>
  <c r="A276" i="1"/>
  <c r="N275" i="1"/>
  <c r="G275" i="1"/>
  <c r="P274" i="1"/>
  <c r="C275" i="1" s="1"/>
  <c r="J268" i="1"/>
  <c r="I277" i="1"/>
  <c r="I3582" i="1" l="1"/>
  <c r="D3581" i="1"/>
  <c r="E3581" i="1" s="1"/>
  <c r="A3582" i="1"/>
  <c r="R3581" i="1"/>
  <c r="N3581" i="1"/>
  <c r="P3580" i="1"/>
  <c r="K268" i="1"/>
  <c r="L268" i="1" s="1"/>
  <c r="M268" i="1" s="1"/>
  <c r="O268" i="1" s="1"/>
  <c r="B268" i="1" s="1"/>
  <c r="L2086" i="1"/>
  <c r="J2087" i="1"/>
  <c r="K2087" i="1" s="1"/>
  <c r="P2089" i="1"/>
  <c r="A2091" i="1"/>
  <c r="N2090" i="1"/>
  <c r="D2090" i="1"/>
  <c r="E2090" i="1" s="1"/>
  <c r="I2091" i="1"/>
  <c r="L1128" i="1"/>
  <c r="J1129" i="1"/>
  <c r="K1129" i="1" s="1"/>
  <c r="L1722" i="1"/>
  <c r="J1723" i="1"/>
  <c r="K1723" i="1" s="1"/>
  <c r="A1728" i="1"/>
  <c r="D1727" i="1"/>
  <c r="E1727" i="1" s="1"/>
  <c r="N1727" i="1"/>
  <c r="P1726" i="1"/>
  <c r="I1727" i="1"/>
  <c r="P1421" i="1"/>
  <c r="I1424" i="1"/>
  <c r="A1423" i="1"/>
  <c r="D1422" i="1"/>
  <c r="E1422" i="1" s="1"/>
  <c r="N1422" i="1"/>
  <c r="I1134" i="1"/>
  <c r="P1131" i="1"/>
  <c r="D1132" i="1"/>
  <c r="E1132" i="1" s="1"/>
  <c r="A1133" i="1"/>
  <c r="N1132" i="1"/>
  <c r="H275" i="1"/>
  <c r="F276" i="1"/>
  <c r="G276" i="1"/>
  <c r="P275" i="1"/>
  <c r="C276" i="1" s="1"/>
  <c r="D276" i="1"/>
  <c r="E276" i="1" s="1"/>
  <c r="A277" i="1"/>
  <c r="N276" i="1"/>
  <c r="J269" i="1"/>
  <c r="I278" i="1"/>
  <c r="R3582" i="1" l="1"/>
  <c r="D3582" i="1"/>
  <c r="E3582" i="1" s="1"/>
  <c r="A3583" i="1"/>
  <c r="N3582" i="1"/>
  <c r="I3583" i="1"/>
  <c r="P3581" i="1"/>
  <c r="K269" i="1"/>
  <c r="L269" i="1" s="1"/>
  <c r="M269" i="1" s="1"/>
  <c r="O269" i="1" s="1"/>
  <c r="B269" i="1" s="1"/>
  <c r="L2087" i="1"/>
  <c r="J2088" i="1"/>
  <c r="K2088" i="1" s="1"/>
  <c r="P2090" i="1"/>
  <c r="A2092" i="1"/>
  <c r="N2091" i="1"/>
  <c r="D2091" i="1"/>
  <c r="E2091" i="1" s="1"/>
  <c r="I2092" i="1"/>
  <c r="L1723" i="1"/>
  <c r="J1724" i="1"/>
  <c r="K1724" i="1" s="1"/>
  <c r="L1129" i="1"/>
  <c r="J1130" i="1"/>
  <c r="K1130" i="1" s="1"/>
  <c r="I1728" i="1"/>
  <c r="P1727" i="1"/>
  <c r="N1728" i="1"/>
  <c r="A1729" i="1"/>
  <c r="D1728" i="1"/>
  <c r="E1728" i="1" s="1"/>
  <c r="I1425" i="1"/>
  <c r="P1422" i="1"/>
  <c r="A1424" i="1"/>
  <c r="D1423" i="1"/>
  <c r="E1423" i="1" s="1"/>
  <c r="N1423" i="1"/>
  <c r="P1132" i="1"/>
  <c r="D1133" i="1"/>
  <c r="E1133" i="1" s="1"/>
  <c r="N1133" i="1"/>
  <c r="A1134" i="1"/>
  <c r="I1135" i="1"/>
  <c r="F277" i="1"/>
  <c r="H276" i="1"/>
  <c r="D277" i="1"/>
  <c r="E277" i="1" s="1"/>
  <c r="N277" i="1"/>
  <c r="A278" i="1"/>
  <c r="P276" i="1"/>
  <c r="C277" i="1" s="1"/>
  <c r="G277" i="1"/>
  <c r="J270" i="1"/>
  <c r="I279" i="1"/>
  <c r="R3583" i="1" l="1"/>
  <c r="A3584" i="1"/>
  <c r="D3583" i="1"/>
  <c r="E3583" i="1" s="1"/>
  <c r="N3583" i="1"/>
  <c r="P3582" i="1"/>
  <c r="I3584" i="1"/>
  <c r="K270" i="1"/>
  <c r="L270" i="1" s="1"/>
  <c r="M270" i="1" s="1"/>
  <c r="O270" i="1" s="1"/>
  <c r="B270" i="1" s="1"/>
  <c r="L2088" i="1"/>
  <c r="J2089" i="1"/>
  <c r="K2089" i="1" s="1"/>
  <c r="P2091" i="1"/>
  <c r="N2092" i="1"/>
  <c r="D2092" i="1"/>
  <c r="E2092" i="1" s="1"/>
  <c r="A2093" i="1"/>
  <c r="I2093" i="1"/>
  <c r="L1130" i="1"/>
  <c r="J1131" i="1"/>
  <c r="K1131" i="1" s="1"/>
  <c r="L1724" i="1"/>
  <c r="J1725" i="1"/>
  <c r="K1725" i="1" s="1"/>
  <c r="I1729" i="1"/>
  <c r="A1730" i="1"/>
  <c r="N1729" i="1"/>
  <c r="D1729" i="1"/>
  <c r="E1729" i="1" s="1"/>
  <c r="P1728" i="1"/>
  <c r="P1423" i="1"/>
  <c r="I1426" i="1"/>
  <c r="A1425" i="1"/>
  <c r="D1424" i="1"/>
  <c r="E1424" i="1" s="1"/>
  <c r="N1424" i="1"/>
  <c r="I1136" i="1"/>
  <c r="D1134" i="1"/>
  <c r="E1134" i="1" s="1"/>
  <c r="N1134" i="1"/>
  <c r="A1135" i="1"/>
  <c r="P1133" i="1"/>
  <c r="H277" i="1"/>
  <c r="F278" i="1"/>
  <c r="D278" i="1"/>
  <c r="E278" i="1" s="1"/>
  <c r="A279" i="1"/>
  <c r="N278" i="1"/>
  <c r="G278" i="1"/>
  <c r="P277" i="1"/>
  <c r="C278" i="1" s="1"/>
  <c r="J271" i="1"/>
  <c r="I280" i="1"/>
  <c r="P3583" i="1" l="1"/>
  <c r="I3585" i="1"/>
  <c r="A3585" i="1"/>
  <c r="R3584" i="1"/>
  <c r="N3584" i="1"/>
  <c r="D3584" i="1"/>
  <c r="E3584" i="1" s="1"/>
  <c r="K271" i="1"/>
  <c r="L271" i="1" s="1"/>
  <c r="M271" i="1" s="1"/>
  <c r="O271" i="1" s="1"/>
  <c r="B271" i="1" s="1"/>
  <c r="L2089" i="1"/>
  <c r="J2090" i="1"/>
  <c r="K2090" i="1" s="1"/>
  <c r="P2092" i="1"/>
  <c r="I2094" i="1"/>
  <c r="A2094" i="1"/>
  <c r="N2093" i="1"/>
  <c r="D2093" i="1"/>
  <c r="E2093" i="1" s="1"/>
  <c r="L1131" i="1"/>
  <c r="J1132" i="1"/>
  <c r="K1132" i="1" s="1"/>
  <c r="L1725" i="1"/>
  <c r="J1726" i="1"/>
  <c r="K1726" i="1" s="1"/>
  <c r="N1730" i="1"/>
  <c r="A1731" i="1"/>
  <c r="D1730" i="1"/>
  <c r="E1730" i="1" s="1"/>
  <c r="I1730" i="1"/>
  <c r="P1729" i="1"/>
  <c r="I1427" i="1"/>
  <c r="P1424" i="1"/>
  <c r="A1426" i="1"/>
  <c r="D1425" i="1"/>
  <c r="E1425" i="1" s="1"/>
  <c r="N1425" i="1"/>
  <c r="D1135" i="1"/>
  <c r="E1135" i="1" s="1"/>
  <c r="A1136" i="1"/>
  <c r="N1135" i="1"/>
  <c r="P1134" i="1"/>
  <c r="I1137" i="1"/>
  <c r="F279" i="1"/>
  <c r="H278" i="1"/>
  <c r="P278" i="1"/>
  <c r="C279" i="1" s="1"/>
  <c r="G279" i="1"/>
  <c r="D279" i="1"/>
  <c r="E279" i="1" s="1"/>
  <c r="A280" i="1"/>
  <c r="N279" i="1"/>
  <c r="J272" i="1"/>
  <c r="I281" i="1"/>
  <c r="I3586" i="1" l="1"/>
  <c r="P3584" i="1"/>
  <c r="R3585" i="1"/>
  <c r="A3586" i="1"/>
  <c r="D3585" i="1"/>
  <c r="E3585" i="1" s="1"/>
  <c r="N3585" i="1"/>
  <c r="K272" i="1"/>
  <c r="L272" i="1" s="1"/>
  <c r="M272" i="1" s="1"/>
  <c r="O272" i="1" s="1"/>
  <c r="B272" i="1" s="1"/>
  <c r="L2090" i="1"/>
  <c r="J2091" i="1"/>
  <c r="K2091" i="1" s="1"/>
  <c r="I2095" i="1"/>
  <c r="P2093" i="1"/>
  <c r="A2095" i="1"/>
  <c r="N2094" i="1"/>
  <c r="D2094" i="1"/>
  <c r="E2094" i="1" s="1"/>
  <c r="L1726" i="1"/>
  <c r="J1727" i="1"/>
  <c r="K1727" i="1" s="1"/>
  <c r="L1132" i="1"/>
  <c r="J1133" i="1"/>
  <c r="K1133" i="1" s="1"/>
  <c r="I1731" i="1"/>
  <c r="A1732" i="1"/>
  <c r="N1731" i="1"/>
  <c r="D1731" i="1"/>
  <c r="E1731" i="1" s="1"/>
  <c r="P1730" i="1"/>
  <c r="P1425" i="1"/>
  <c r="I1428" i="1"/>
  <c r="A1427" i="1"/>
  <c r="D1426" i="1"/>
  <c r="E1426" i="1" s="1"/>
  <c r="N1426" i="1"/>
  <c r="P1135" i="1"/>
  <c r="D1136" i="1"/>
  <c r="E1136" i="1" s="1"/>
  <c r="N1136" i="1"/>
  <c r="A1137" i="1"/>
  <c r="I1138" i="1"/>
  <c r="H279" i="1"/>
  <c r="F280" i="1"/>
  <c r="P279" i="1"/>
  <c r="C280" i="1" s="1"/>
  <c r="G280" i="1"/>
  <c r="D280" i="1"/>
  <c r="E280" i="1" s="1"/>
  <c r="A281" i="1"/>
  <c r="N280" i="1"/>
  <c r="J273" i="1"/>
  <c r="I282" i="1"/>
  <c r="R3586" i="1" l="1"/>
  <c r="N3586" i="1"/>
  <c r="A3587" i="1"/>
  <c r="D3586" i="1"/>
  <c r="E3586" i="1" s="1"/>
  <c r="I3587" i="1"/>
  <c r="P3585" i="1"/>
  <c r="K273" i="1"/>
  <c r="L273" i="1" s="1"/>
  <c r="M273" i="1" s="1"/>
  <c r="O273" i="1" s="1"/>
  <c r="B273" i="1" s="1"/>
  <c r="L2091" i="1"/>
  <c r="J2092" i="1"/>
  <c r="K2092" i="1" s="1"/>
  <c r="A2096" i="1"/>
  <c r="D2095" i="1"/>
  <c r="E2095" i="1" s="1"/>
  <c r="N2095" i="1"/>
  <c r="I2096" i="1"/>
  <c r="P2094" i="1"/>
  <c r="L1133" i="1"/>
  <c r="J1134" i="1"/>
  <c r="K1134" i="1" s="1"/>
  <c r="L1727" i="1"/>
  <c r="J1728" i="1"/>
  <c r="K1728" i="1" s="1"/>
  <c r="P1731" i="1"/>
  <c r="A1733" i="1"/>
  <c r="D1732" i="1"/>
  <c r="E1732" i="1" s="1"/>
  <c r="N1732" i="1"/>
  <c r="I1732" i="1"/>
  <c r="I1429" i="1"/>
  <c r="P1426" i="1"/>
  <c r="A1428" i="1"/>
  <c r="D1427" i="1"/>
  <c r="E1427" i="1" s="1"/>
  <c r="N1427" i="1"/>
  <c r="P1136" i="1"/>
  <c r="I1139" i="1"/>
  <c r="D1137" i="1"/>
  <c r="E1137" i="1" s="1"/>
  <c r="A1138" i="1"/>
  <c r="N1137" i="1"/>
  <c r="F281" i="1"/>
  <c r="H280" i="1"/>
  <c r="P280" i="1"/>
  <c r="C281" i="1" s="1"/>
  <c r="G281" i="1"/>
  <c r="D281" i="1"/>
  <c r="E281" i="1" s="1"/>
  <c r="N281" i="1"/>
  <c r="A282" i="1"/>
  <c r="J274" i="1"/>
  <c r="I283" i="1"/>
  <c r="P3586" i="1" l="1"/>
  <c r="R3587" i="1"/>
  <c r="A3588" i="1"/>
  <c r="N3587" i="1"/>
  <c r="D3587" i="1"/>
  <c r="E3587" i="1" s="1"/>
  <c r="I3588" i="1"/>
  <c r="K274" i="1"/>
  <c r="L274" i="1" s="1"/>
  <c r="M274" i="1" s="1"/>
  <c r="O274" i="1" s="1"/>
  <c r="B274" i="1" s="1"/>
  <c r="L2092" i="1"/>
  <c r="J2093" i="1"/>
  <c r="K2093" i="1" s="1"/>
  <c r="P2095" i="1"/>
  <c r="I2097" i="1"/>
  <c r="N2096" i="1"/>
  <c r="D2096" i="1"/>
  <c r="E2096" i="1" s="1"/>
  <c r="A2097" i="1"/>
  <c r="L1728" i="1"/>
  <c r="J1729" i="1"/>
  <c r="K1729" i="1" s="1"/>
  <c r="L1134" i="1"/>
  <c r="J1135" i="1"/>
  <c r="K1135" i="1" s="1"/>
  <c r="A1734" i="1"/>
  <c r="D1733" i="1"/>
  <c r="E1733" i="1" s="1"/>
  <c r="N1733" i="1"/>
  <c r="I1733" i="1"/>
  <c r="P1732" i="1"/>
  <c r="A1429" i="1"/>
  <c r="D1428" i="1"/>
  <c r="E1428" i="1" s="1"/>
  <c r="N1428" i="1"/>
  <c r="P1427" i="1"/>
  <c r="I1430" i="1"/>
  <c r="I1140" i="1"/>
  <c r="P1137" i="1"/>
  <c r="D1138" i="1"/>
  <c r="E1138" i="1" s="1"/>
  <c r="A1139" i="1"/>
  <c r="N1138" i="1"/>
  <c r="H281" i="1"/>
  <c r="F282" i="1"/>
  <c r="G282" i="1"/>
  <c r="P281" i="1"/>
  <c r="C282" i="1" s="1"/>
  <c r="D282" i="1"/>
  <c r="E282" i="1" s="1"/>
  <c r="A283" i="1"/>
  <c r="N282" i="1"/>
  <c r="J275" i="1"/>
  <c r="I284" i="1"/>
  <c r="I3589" i="1" l="1"/>
  <c r="P3587" i="1"/>
  <c r="A3589" i="1"/>
  <c r="R3588" i="1"/>
  <c r="D3588" i="1"/>
  <c r="E3588" i="1" s="1"/>
  <c r="N3588" i="1"/>
  <c r="K275" i="1"/>
  <c r="L275" i="1" s="1"/>
  <c r="M275" i="1" s="1"/>
  <c r="O275" i="1" s="1"/>
  <c r="B275" i="1" s="1"/>
  <c r="L2093" i="1"/>
  <c r="J2094" i="1"/>
  <c r="K2094" i="1" s="1"/>
  <c r="I2098" i="1"/>
  <c r="A2098" i="1"/>
  <c r="N2097" i="1"/>
  <c r="D2097" i="1"/>
  <c r="E2097" i="1" s="1"/>
  <c r="P2096" i="1"/>
  <c r="L1135" i="1"/>
  <c r="J1136" i="1"/>
  <c r="K1136" i="1" s="1"/>
  <c r="L1729" i="1"/>
  <c r="J1730" i="1"/>
  <c r="K1730" i="1" s="1"/>
  <c r="I1734" i="1"/>
  <c r="P1733" i="1"/>
  <c r="A1735" i="1"/>
  <c r="N1734" i="1"/>
  <c r="D1734" i="1"/>
  <c r="E1734" i="1" s="1"/>
  <c r="P1428" i="1"/>
  <c r="I1431" i="1"/>
  <c r="A1430" i="1"/>
  <c r="D1429" i="1"/>
  <c r="E1429" i="1" s="1"/>
  <c r="N1429" i="1"/>
  <c r="I1141" i="1"/>
  <c r="P1138" i="1"/>
  <c r="D1139" i="1"/>
  <c r="E1139" i="1" s="1"/>
  <c r="A1140" i="1"/>
  <c r="N1139" i="1"/>
  <c r="F283" i="1"/>
  <c r="H282" i="1"/>
  <c r="G283" i="1"/>
  <c r="P282" i="1"/>
  <c r="C283" i="1" s="1"/>
  <c r="D283" i="1"/>
  <c r="E283" i="1" s="1"/>
  <c r="A284" i="1"/>
  <c r="N283" i="1"/>
  <c r="J276" i="1"/>
  <c r="I285" i="1"/>
  <c r="I3590" i="1" l="1"/>
  <c r="P3588" i="1"/>
  <c r="N3589" i="1"/>
  <c r="A3590" i="1"/>
  <c r="R3589" i="1"/>
  <c r="D3589" i="1"/>
  <c r="E3589" i="1" s="1"/>
  <c r="K276" i="1"/>
  <c r="L276" i="1" s="1"/>
  <c r="M276" i="1" s="1"/>
  <c r="O276" i="1" s="1"/>
  <c r="B276" i="1" s="1"/>
  <c r="L2094" i="1"/>
  <c r="J2095" i="1"/>
  <c r="K2095" i="1" s="1"/>
  <c r="P2097" i="1"/>
  <c r="A2099" i="1"/>
  <c r="N2098" i="1"/>
  <c r="D2098" i="1"/>
  <c r="E2098" i="1" s="1"/>
  <c r="I2099" i="1"/>
  <c r="L1730" i="1"/>
  <c r="J1731" i="1"/>
  <c r="K1731" i="1" s="1"/>
  <c r="L1136" i="1"/>
  <c r="J1137" i="1"/>
  <c r="K1137" i="1" s="1"/>
  <c r="A1736" i="1"/>
  <c r="N1735" i="1"/>
  <c r="D1735" i="1"/>
  <c r="E1735" i="1" s="1"/>
  <c r="P1734" i="1"/>
  <c r="I1735" i="1"/>
  <c r="I1432" i="1"/>
  <c r="P1429" i="1"/>
  <c r="A1431" i="1"/>
  <c r="D1430" i="1"/>
  <c r="E1430" i="1" s="1"/>
  <c r="N1430" i="1"/>
  <c r="P1139" i="1"/>
  <c r="I1142" i="1"/>
  <c r="D1140" i="1"/>
  <c r="E1140" i="1" s="1"/>
  <c r="N1140" i="1"/>
  <c r="A1141" i="1"/>
  <c r="H283" i="1"/>
  <c r="F284" i="1"/>
  <c r="G284" i="1"/>
  <c r="P283" i="1"/>
  <c r="C284" i="1" s="1"/>
  <c r="D284" i="1"/>
  <c r="E284" i="1" s="1"/>
  <c r="A285" i="1"/>
  <c r="N284" i="1"/>
  <c r="J277" i="1"/>
  <c r="I286" i="1"/>
  <c r="I3591" i="1" l="1"/>
  <c r="D3590" i="1"/>
  <c r="E3590" i="1" s="1"/>
  <c r="N3590" i="1"/>
  <c r="R3590" i="1"/>
  <c r="A3591" i="1"/>
  <c r="P3589" i="1"/>
  <c r="K277" i="1"/>
  <c r="L277" i="1" s="1"/>
  <c r="M277" i="1" s="1"/>
  <c r="O277" i="1" s="1"/>
  <c r="B277" i="1" s="1"/>
  <c r="L2095" i="1"/>
  <c r="J2096" i="1"/>
  <c r="K2096" i="1" s="1"/>
  <c r="P2098" i="1"/>
  <c r="A2100" i="1"/>
  <c r="N2099" i="1"/>
  <c r="D2099" i="1"/>
  <c r="E2099" i="1" s="1"/>
  <c r="I2100" i="1"/>
  <c r="L1137" i="1"/>
  <c r="J1138" i="1"/>
  <c r="K1138" i="1" s="1"/>
  <c r="L1731" i="1"/>
  <c r="J1732" i="1"/>
  <c r="K1732" i="1" s="1"/>
  <c r="P1735" i="1"/>
  <c r="A1737" i="1"/>
  <c r="D1736" i="1"/>
  <c r="E1736" i="1" s="1"/>
  <c r="N1736" i="1"/>
  <c r="I1736" i="1"/>
  <c r="A1432" i="1"/>
  <c r="D1431" i="1"/>
  <c r="E1431" i="1" s="1"/>
  <c r="N1431" i="1"/>
  <c r="P1430" i="1"/>
  <c r="I1433" i="1"/>
  <c r="I1143" i="1"/>
  <c r="D1141" i="1"/>
  <c r="E1141" i="1" s="1"/>
  <c r="A1142" i="1"/>
  <c r="N1141" i="1"/>
  <c r="P1140" i="1"/>
  <c r="F285" i="1"/>
  <c r="H284" i="1"/>
  <c r="P284" i="1"/>
  <c r="C285" i="1" s="1"/>
  <c r="G285" i="1"/>
  <c r="D285" i="1"/>
  <c r="E285" i="1" s="1"/>
  <c r="N285" i="1"/>
  <c r="A286" i="1"/>
  <c r="J278" i="1"/>
  <c r="I287" i="1"/>
  <c r="R3591" i="1" l="1"/>
  <c r="D3591" i="1"/>
  <c r="E3591" i="1" s="1"/>
  <c r="N3591" i="1"/>
  <c r="A3592" i="1"/>
  <c r="P3590" i="1"/>
  <c r="I3592" i="1"/>
  <c r="K278" i="1"/>
  <c r="L278" i="1" s="1"/>
  <c r="M278" i="1" s="1"/>
  <c r="O278" i="1" s="1"/>
  <c r="B278" i="1" s="1"/>
  <c r="L2096" i="1"/>
  <c r="J2097" i="1"/>
  <c r="K2097" i="1" s="1"/>
  <c r="P2099" i="1"/>
  <c r="N2100" i="1"/>
  <c r="D2100" i="1"/>
  <c r="E2100" i="1" s="1"/>
  <c r="A2101" i="1"/>
  <c r="I2101" i="1"/>
  <c r="L1732" i="1"/>
  <c r="J1733" i="1"/>
  <c r="K1733" i="1" s="1"/>
  <c r="L1138" i="1"/>
  <c r="J1139" i="1"/>
  <c r="K1139" i="1" s="1"/>
  <c r="A1738" i="1"/>
  <c r="D1737" i="1"/>
  <c r="E1737" i="1" s="1"/>
  <c r="N1737" i="1"/>
  <c r="I1737" i="1"/>
  <c r="P1736" i="1"/>
  <c r="P1431" i="1"/>
  <c r="A1433" i="1"/>
  <c r="D1432" i="1"/>
  <c r="E1432" i="1" s="1"/>
  <c r="N1432" i="1"/>
  <c r="I1434" i="1"/>
  <c r="P1141" i="1"/>
  <c r="D1142" i="1"/>
  <c r="E1142" i="1" s="1"/>
  <c r="N1142" i="1"/>
  <c r="A1143" i="1"/>
  <c r="I1144" i="1"/>
  <c r="F286" i="1"/>
  <c r="H285" i="1"/>
  <c r="D286" i="1"/>
  <c r="E286" i="1" s="1"/>
  <c r="N286" i="1"/>
  <c r="A287" i="1"/>
  <c r="P285" i="1"/>
  <c r="C286" i="1" s="1"/>
  <c r="G286" i="1"/>
  <c r="J279" i="1"/>
  <c r="I288" i="1"/>
  <c r="I3593" i="1" l="1"/>
  <c r="A3593" i="1"/>
  <c r="R3592" i="1"/>
  <c r="N3592" i="1"/>
  <c r="D3592" i="1"/>
  <c r="E3592" i="1" s="1"/>
  <c r="P3591" i="1"/>
  <c r="K279" i="1"/>
  <c r="L279" i="1" s="1"/>
  <c r="M279" i="1" s="1"/>
  <c r="O279" i="1" s="1"/>
  <c r="B279" i="1" s="1"/>
  <c r="L2097" i="1"/>
  <c r="J2098" i="1"/>
  <c r="K2098" i="1" s="1"/>
  <c r="P2100" i="1"/>
  <c r="A2102" i="1"/>
  <c r="N2101" i="1"/>
  <c r="D2101" i="1"/>
  <c r="E2101" i="1" s="1"/>
  <c r="I2102" i="1"/>
  <c r="L1139" i="1"/>
  <c r="J1140" i="1"/>
  <c r="K1140" i="1" s="1"/>
  <c r="L1733" i="1"/>
  <c r="J1734" i="1"/>
  <c r="K1734" i="1" s="1"/>
  <c r="I1738" i="1"/>
  <c r="P1737" i="1"/>
  <c r="A1739" i="1"/>
  <c r="D1738" i="1"/>
  <c r="E1738" i="1" s="1"/>
  <c r="N1738" i="1"/>
  <c r="A1434" i="1"/>
  <c r="D1433" i="1"/>
  <c r="E1433" i="1" s="1"/>
  <c r="N1433" i="1"/>
  <c r="I1435" i="1"/>
  <c r="P1432" i="1"/>
  <c r="D1143" i="1"/>
  <c r="E1143" i="1" s="1"/>
  <c r="N1143" i="1"/>
  <c r="A1144" i="1"/>
  <c r="H286" i="1"/>
  <c r="P1142" i="1"/>
  <c r="I1145" i="1"/>
  <c r="F287" i="1"/>
  <c r="P286" i="1"/>
  <c r="C287" i="1" s="1"/>
  <c r="G287" i="1"/>
  <c r="D287" i="1"/>
  <c r="E287" i="1" s="1"/>
  <c r="A288" i="1"/>
  <c r="N287" i="1"/>
  <c r="J280" i="1"/>
  <c r="I289" i="1"/>
  <c r="N3593" i="1" l="1"/>
  <c r="A3594" i="1"/>
  <c r="D3593" i="1"/>
  <c r="E3593" i="1" s="1"/>
  <c r="R3593" i="1"/>
  <c r="I3594" i="1"/>
  <c r="P3592" i="1"/>
  <c r="K280" i="1"/>
  <c r="L280" i="1" s="1"/>
  <c r="M280" i="1" s="1"/>
  <c r="O280" i="1" s="1"/>
  <c r="B280" i="1" s="1"/>
  <c r="L2098" i="1"/>
  <c r="J2099" i="1"/>
  <c r="K2099" i="1" s="1"/>
  <c r="P2101" i="1"/>
  <c r="A2103" i="1"/>
  <c r="N2102" i="1"/>
  <c r="D2102" i="1"/>
  <c r="E2102" i="1" s="1"/>
  <c r="I2103" i="1"/>
  <c r="L1734" i="1"/>
  <c r="J1735" i="1"/>
  <c r="K1735" i="1" s="1"/>
  <c r="L1140" i="1"/>
  <c r="J1141" i="1"/>
  <c r="K1141" i="1" s="1"/>
  <c r="P1738" i="1"/>
  <c r="A1740" i="1"/>
  <c r="D1739" i="1"/>
  <c r="E1739" i="1" s="1"/>
  <c r="N1739" i="1"/>
  <c r="I1739" i="1"/>
  <c r="P1433" i="1"/>
  <c r="A1435" i="1"/>
  <c r="D1434" i="1"/>
  <c r="E1434" i="1" s="1"/>
  <c r="N1434" i="1"/>
  <c r="I1436" i="1"/>
  <c r="D1144" i="1"/>
  <c r="E1144" i="1" s="1"/>
  <c r="N1144" i="1"/>
  <c r="A1145" i="1"/>
  <c r="P1143" i="1"/>
  <c r="I1146" i="1"/>
  <c r="H287" i="1"/>
  <c r="F288" i="1"/>
  <c r="D288" i="1"/>
  <c r="E288" i="1" s="1"/>
  <c r="N288" i="1"/>
  <c r="A289" i="1"/>
  <c r="G288" i="1"/>
  <c r="P287" i="1"/>
  <c r="C288" i="1" s="1"/>
  <c r="J281" i="1"/>
  <c r="I290" i="1"/>
  <c r="D3594" i="1" l="1"/>
  <c r="E3594" i="1" s="1"/>
  <c r="N3594" i="1"/>
  <c r="A3595" i="1"/>
  <c r="R3594" i="1"/>
  <c r="P3593" i="1"/>
  <c r="I3595" i="1"/>
  <c r="K281" i="1"/>
  <c r="L281" i="1" s="1"/>
  <c r="M281" i="1" s="1"/>
  <c r="O281" i="1" s="1"/>
  <c r="B281" i="1" s="1"/>
  <c r="L2099" i="1"/>
  <c r="J2100" i="1"/>
  <c r="K2100" i="1" s="1"/>
  <c r="P2102" i="1"/>
  <c r="A2104" i="1"/>
  <c r="N2103" i="1"/>
  <c r="D2103" i="1"/>
  <c r="E2103" i="1" s="1"/>
  <c r="I2104" i="1"/>
  <c r="L1141" i="1"/>
  <c r="J1142" i="1"/>
  <c r="K1142" i="1" s="1"/>
  <c r="L1735" i="1"/>
  <c r="J1736" i="1"/>
  <c r="K1736" i="1" s="1"/>
  <c r="P1739" i="1"/>
  <c r="I1740" i="1"/>
  <c r="A1741" i="1"/>
  <c r="D1740" i="1"/>
  <c r="E1740" i="1" s="1"/>
  <c r="N1740" i="1"/>
  <c r="I1437" i="1"/>
  <c r="A1436" i="1"/>
  <c r="D1435" i="1"/>
  <c r="E1435" i="1" s="1"/>
  <c r="N1435" i="1"/>
  <c r="P1434" i="1"/>
  <c r="I1147" i="1"/>
  <c r="D1145" i="1"/>
  <c r="E1145" i="1" s="1"/>
  <c r="N1145" i="1"/>
  <c r="A1146" i="1"/>
  <c r="P1144" i="1"/>
  <c r="H288" i="1"/>
  <c r="F289" i="1"/>
  <c r="D289" i="1"/>
  <c r="E289" i="1" s="1"/>
  <c r="N289" i="1"/>
  <c r="A290" i="1"/>
  <c r="P288" i="1"/>
  <c r="C289" i="1" s="1"/>
  <c r="G289" i="1"/>
  <c r="J282" i="1"/>
  <c r="I291" i="1"/>
  <c r="I3596" i="1" l="1"/>
  <c r="P3594" i="1"/>
  <c r="R3595" i="1"/>
  <c r="A3596" i="1"/>
  <c r="D3595" i="1"/>
  <c r="E3595" i="1" s="1"/>
  <c r="N3595" i="1"/>
  <c r="K282" i="1"/>
  <c r="L282" i="1" s="1"/>
  <c r="M282" i="1" s="1"/>
  <c r="O282" i="1" s="1"/>
  <c r="B282" i="1" s="1"/>
  <c r="L2100" i="1"/>
  <c r="J2101" i="1"/>
  <c r="K2101" i="1" s="1"/>
  <c r="N2104" i="1"/>
  <c r="D2104" i="1"/>
  <c r="E2104" i="1" s="1"/>
  <c r="A2105" i="1"/>
  <c r="I2105" i="1"/>
  <c r="P2103" i="1"/>
  <c r="L1142" i="1"/>
  <c r="J1143" i="1"/>
  <c r="K1143" i="1" s="1"/>
  <c r="L1736" i="1"/>
  <c r="J1737" i="1"/>
  <c r="K1737" i="1" s="1"/>
  <c r="P1740" i="1"/>
  <c r="A1742" i="1"/>
  <c r="D1741" i="1"/>
  <c r="E1741" i="1" s="1"/>
  <c r="N1741" i="1"/>
  <c r="I1741" i="1"/>
  <c r="A1437" i="1"/>
  <c r="D1436" i="1"/>
  <c r="E1436" i="1" s="1"/>
  <c r="N1436" i="1"/>
  <c r="I1438" i="1"/>
  <c r="P1435" i="1"/>
  <c r="I1148" i="1"/>
  <c r="D1146" i="1"/>
  <c r="E1146" i="1" s="1"/>
  <c r="A1147" i="1"/>
  <c r="N1146" i="1"/>
  <c r="P1145" i="1"/>
  <c r="F290" i="1"/>
  <c r="H289" i="1"/>
  <c r="D290" i="1"/>
  <c r="E290" i="1" s="1"/>
  <c r="A291" i="1"/>
  <c r="N290" i="1"/>
  <c r="P289" i="1"/>
  <c r="C290" i="1" s="1"/>
  <c r="G290" i="1"/>
  <c r="J283" i="1"/>
  <c r="I292" i="1"/>
  <c r="A3597" i="1" l="1"/>
  <c r="R3596" i="1"/>
  <c r="N3596" i="1"/>
  <c r="D3596" i="1"/>
  <c r="E3596" i="1" s="1"/>
  <c r="I3597" i="1"/>
  <c r="P3595" i="1"/>
  <c r="K283" i="1"/>
  <c r="L283" i="1" s="1"/>
  <c r="M283" i="1" s="1"/>
  <c r="O283" i="1" s="1"/>
  <c r="B283" i="1" s="1"/>
  <c r="L2101" i="1"/>
  <c r="J2102" i="1"/>
  <c r="K2102" i="1" s="1"/>
  <c r="A2106" i="1"/>
  <c r="N2105" i="1"/>
  <c r="D2105" i="1"/>
  <c r="E2105" i="1" s="1"/>
  <c r="I2106" i="1"/>
  <c r="P2104" i="1"/>
  <c r="L1737" i="1"/>
  <c r="J1738" i="1"/>
  <c r="K1738" i="1" s="1"/>
  <c r="L1143" i="1"/>
  <c r="J1144" i="1"/>
  <c r="K1144" i="1" s="1"/>
  <c r="A1743" i="1"/>
  <c r="D1742" i="1"/>
  <c r="E1742" i="1" s="1"/>
  <c r="N1742" i="1"/>
  <c r="I1742" i="1"/>
  <c r="P1741" i="1"/>
  <c r="P1436" i="1"/>
  <c r="A1438" i="1"/>
  <c r="D1437" i="1"/>
  <c r="E1437" i="1" s="1"/>
  <c r="N1437" i="1"/>
  <c r="I1439" i="1"/>
  <c r="I1149" i="1"/>
  <c r="P1146" i="1"/>
  <c r="D1147" i="1"/>
  <c r="E1147" i="1" s="1"/>
  <c r="N1147" i="1"/>
  <c r="A1148" i="1"/>
  <c r="F291" i="1"/>
  <c r="H290" i="1"/>
  <c r="P290" i="1"/>
  <c r="C291" i="1" s="1"/>
  <c r="G291" i="1"/>
  <c r="D291" i="1"/>
  <c r="E291" i="1" s="1"/>
  <c r="A292" i="1"/>
  <c r="N291" i="1"/>
  <c r="J284" i="1"/>
  <c r="I293" i="1"/>
  <c r="N3597" i="1" l="1"/>
  <c r="D3597" i="1"/>
  <c r="E3597" i="1" s="1"/>
  <c r="R3597" i="1"/>
  <c r="A3598" i="1"/>
  <c r="I3598" i="1"/>
  <c r="P3596" i="1"/>
  <c r="K284" i="1"/>
  <c r="L284" i="1" s="1"/>
  <c r="M284" i="1" s="1"/>
  <c r="O284" i="1" s="1"/>
  <c r="B284" i="1" s="1"/>
  <c r="L2102" i="1"/>
  <c r="J2103" i="1"/>
  <c r="K2103" i="1" s="1"/>
  <c r="P2105" i="1"/>
  <c r="A2107" i="1"/>
  <c r="N2106" i="1"/>
  <c r="D2106" i="1"/>
  <c r="E2106" i="1" s="1"/>
  <c r="I2107" i="1"/>
  <c r="L1144" i="1"/>
  <c r="J1145" i="1"/>
  <c r="K1145" i="1" s="1"/>
  <c r="L1738" i="1"/>
  <c r="J1739" i="1"/>
  <c r="K1739" i="1" s="1"/>
  <c r="I1743" i="1"/>
  <c r="P1742" i="1"/>
  <c r="A1744" i="1"/>
  <c r="D1743" i="1"/>
  <c r="E1743" i="1" s="1"/>
  <c r="N1743" i="1"/>
  <c r="A1439" i="1"/>
  <c r="D1438" i="1"/>
  <c r="E1438" i="1" s="1"/>
  <c r="N1438" i="1"/>
  <c r="I1440" i="1"/>
  <c r="P1437" i="1"/>
  <c r="I1150" i="1"/>
  <c r="D1148" i="1"/>
  <c r="E1148" i="1" s="1"/>
  <c r="A1149" i="1"/>
  <c r="N1148" i="1"/>
  <c r="P1147" i="1"/>
  <c r="F292" i="1"/>
  <c r="H291" i="1"/>
  <c r="D292" i="1"/>
  <c r="E292" i="1" s="1"/>
  <c r="N292" i="1"/>
  <c r="A293" i="1"/>
  <c r="G292" i="1"/>
  <c r="P291" i="1"/>
  <c r="C292" i="1" s="1"/>
  <c r="J285" i="1"/>
  <c r="I294" i="1"/>
  <c r="P3597" i="1" l="1"/>
  <c r="I3599" i="1"/>
  <c r="D3598" i="1"/>
  <c r="E3598" i="1" s="1"/>
  <c r="N3598" i="1"/>
  <c r="A3599" i="1"/>
  <c r="R3598" i="1"/>
  <c r="K285" i="1"/>
  <c r="L285" i="1" s="1"/>
  <c r="M285" i="1" s="1"/>
  <c r="O285" i="1" s="1"/>
  <c r="B285" i="1" s="1"/>
  <c r="L2103" i="1"/>
  <c r="J2104" i="1"/>
  <c r="K2104" i="1" s="1"/>
  <c r="P2106" i="1"/>
  <c r="A2108" i="1"/>
  <c r="N2107" i="1"/>
  <c r="D2107" i="1"/>
  <c r="E2107" i="1" s="1"/>
  <c r="I2108" i="1"/>
  <c r="L1739" i="1"/>
  <c r="J1740" i="1"/>
  <c r="K1740" i="1" s="1"/>
  <c r="L1145" i="1"/>
  <c r="J1146" i="1"/>
  <c r="K1146" i="1" s="1"/>
  <c r="P1743" i="1"/>
  <c r="A1745" i="1"/>
  <c r="D1744" i="1"/>
  <c r="E1744" i="1" s="1"/>
  <c r="N1744" i="1"/>
  <c r="I1744" i="1"/>
  <c r="P1438" i="1"/>
  <c r="A1440" i="1"/>
  <c r="D1439" i="1"/>
  <c r="E1439" i="1" s="1"/>
  <c r="N1439" i="1"/>
  <c r="I1441" i="1"/>
  <c r="D1149" i="1"/>
  <c r="E1149" i="1" s="1"/>
  <c r="N1149" i="1"/>
  <c r="A1150" i="1"/>
  <c r="P1148" i="1"/>
  <c r="I1151" i="1"/>
  <c r="H292" i="1"/>
  <c r="F293" i="1"/>
  <c r="D293" i="1"/>
  <c r="E293" i="1" s="1"/>
  <c r="A294" i="1"/>
  <c r="N293" i="1"/>
  <c r="G293" i="1"/>
  <c r="P292" i="1"/>
  <c r="C293" i="1" s="1"/>
  <c r="J286" i="1"/>
  <c r="I295" i="1"/>
  <c r="R3599" i="1" l="1"/>
  <c r="A3600" i="1"/>
  <c r="N3599" i="1"/>
  <c r="D3599" i="1"/>
  <c r="E3599" i="1" s="1"/>
  <c r="P3598" i="1"/>
  <c r="I3600" i="1"/>
  <c r="K286" i="1"/>
  <c r="L286" i="1" s="1"/>
  <c r="M286" i="1" s="1"/>
  <c r="O286" i="1" s="1"/>
  <c r="B286" i="1" s="1"/>
  <c r="L2104" i="1"/>
  <c r="J2105" i="1"/>
  <c r="K2105" i="1" s="1"/>
  <c r="P2107" i="1"/>
  <c r="N2108" i="1"/>
  <c r="D2108" i="1"/>
  <c r="E2108" i="1" s="1"/>
  <c r="A2109" i="1"/>
  <c r="I2109" i="1"/>
  <c r="L1146" i="1"/>
  <c r="J1147" i="1"/>
  <c r="K1147" i="1" s="1"/>
  <c r="L1740" i="1"/>
  <c r="J1741" i="1"/>
  <c r="K1741" i="1" s="1"/>
  <c r="I1745" i="1"/>
  <c r="P1744" i="1"/>
  <c r="A1746" i="1"/>
  <c r="N1745" i="1"/>
  <c r="D1745" i="1"/>
  <c r="E1745" i="1" s="1"/>
  <c r="A1441" i="1"/>
  <c r="D1440" i="1"/>
  <c r="E1440" i="1" s="1"/>
  <c r="N1440" i="1"/>
  <c r="I1442" i="1"/>
  <c r="P1439" i="1"/>
  <c r="D1150" i="1"/>
  <c r="E1150" i="1" s="1"/>
  <c r="N1150" i="1"/>
  <c r="A1151" i="1"/>
  <c r="P1149" i="1"/>
  <c r="I1152" i="1"/>
  <c r="H293" i="1"/>
  <c r="F294" i="1"/>
  <c r="P293" i="1"/>
  <c r="C294" i="1" s="1"/>
  <c r="G294" i="1"/>
  <c r="D294" i="1"/>
  <c r="E294" i="1" s="1"/>
  <c r="A295" i="1"/>
  <c r="N294" i="1"/>
  <c r="J287" i="1"/>
  <c r="I296" i="1"/>
  <c r="I3601" i="1" l="1"/>
  <c r="P3599" i="1"/>
  <c r="A3601" i="1"/>
  <c r="N3600" i="1"/>
  <c r="R3600" i="1"/>
  <c r="D3600" i="1"/>
  <c r="E3600" i="1" s="1"/>
  <c r="K287" i="1"/>
  <c r="L287" i="1" s="1"/>
  <c r="M287" i="1" s="1"/>
  <c r="O287" i="1" s="1"/>
  <c r="B287" i="1" s="1"/>
  <c r="L2105" i="1"/>
  <c r="J2106" i="1"/>
  <c r="K2106" i="1" s="1"/>
  <c r="P2108" i="1"/>
  <c r="I2110" i="1"/>
  <c r="A2110" i="1"/>
  <c r="N2109" i="1"/>
  <c r="D2109" i="1"/>
  <c r="E2109" i="1" s="1"/>
  <c r="L1741" i="1"/>
  <c r="J1742" i="1"/>
  <c r="K1742" i="1" s="1"/>
  <c r="L1147" i="1"/>
  <c r="J1148" i="1"/>
  <c r="K1148" i="1" s="1"/>
  <c r="I1746" i="1"/>
  <c r="P1745" i="1"/>
  <c r="A1747" i="1"/>
  <c r="N1746" i="1"/>
  <c r="D1746" i="1"/>
  <c r="E1746" i="1" s="1"/>
  <c r="I1443" i="1"/>
  <c r="P1440" i="1"/>
  <c r="A1442" i="1"/>
  <c r="D1441" i="1"/>
  <c r="E1441" i="1" s="1"/>
  <c r="N1441" i="1"/>
  <c r="D1151" i="1"/>
  <c r="E1151" i="1" s="1"/>
  <c r="N1151" i="1"/>
  <c r="A1152" i="1"/>
  <c r="P1150" i="1"/>
  <c r="I1153" i="1"/>
  <c r="F295" i="1"/>
  <c r="H294" i="1"/>
  <c r="D295" i="1"/>
  <c r="E295" i="1" s="1"/>
  <c r="N295" i="1"/>
  <c r="A296" i="1"/>
  <c r="G295" i="1"/>
  <c r="P294" i="1"/>
  <c r="C295" i="1" s="1"/>
  <c r="J288" i="1"/>
  <c r="I297" i="1"/>
  <c r="I3602" i="1" l="1"/>
  <c r="P3600" i="1"/>
  <c r="N3601" i="1"/>
  <c r="A3602" i="1"/>
  <c r="R3601" i="1"/>
  <c r="D3601" i="1"/>
  <c r="E3601" i="1" s="1"/>
  <c r="K288" i="1"/>
  <c r="L288" i="1" s="1"/>
  <c r="M288" i="1" s="1"/>
  <c r="O288" i="1" s="1"/>
  <c r="B288" i="1" s="1"/>
  <c r="L2106" i="1"/>
  <c r="J2107" i="1"/>
  <c r="K2107" i="1" s="1"/>
  <c r="I2111" i="1"/>
  <c r="P2109" i="1"/>
  <c r="A2111" i="1"/>
  <c r="N2110" i="1"/>
  <c r="D2110" i="1"/>
  <c r="E2110" i="1" s="1"/>
  <c r="L1148" i="1"/>
  <c r="J1149" i="1"/>
  <c r="K1149" i="1" s="1"/>
  <c r="L1742" i="1"/>
  <c r="J1743" i="1"/>
  <c r="K1743" i="1" s="1"/>
  <c r="A1748" i="1"/>
  <c r="N1747" i="1"/>
  <c r="D1747" i="1"/>
  <c r="E1747" i="1" s="1"/>
  <c r="P1746" i="1"/>
  <c r="I1747" i="1"/>
  <c r="A1443" i="1"/>
  <c r="D1442" i="1"/>
  <c r="E1442" i="1" s="1"/>
  <c r="N1442" i="1"/>
  <c r="P1441" i="1"/>
  <c r="I1444" i="1"/>
  <c r="D1152" i="1"/>
  <c r="E1152" i="1" s="1"/>
  <c r="A1153" i="1"/>
  <c r="N1152" i="1"/>
  <c r="P1151" i="1"/>
  <c r="I1154" i="1"/>
  <c r="H295" i="1"/>
  <c r="F296" i="1"/>
  <c r="D296" i="1"/>
  <c r="E296" i="1" s="1"/>
  <c r="A297" i="1"/>
  <c r="N296" i="1"/>
  <c r="P295" i="1"/>
  <c r="C296" i="1" s="1"/>
  <c r="G296" i="1"/>
  <c r="J289" i="1"/>
  <c r="I298" i="1"/>
  <c r="I3603" i="1" l="1"/>
  <c r="D3602" i="1"/>
  <c r="E3602" i="1" s="1"/>
  <c r="N3602" i="1"/>
  <c r="R3602" i="1"/>
  <c r="A3603" i="1"/>
  <c r="P3601" i="1"/>
  <c r="K289" i="1"/>
  <c r="L289" i="1" s="1"/>
  <c r="M289" i="1" s="1"/>
  <c r="O289" i="1" s="1"/>
  <c r="B289" i="1" s="1"/>
  <c r="L2107" i="1"/>
  <c r="J2108" i="1"/>
  <c r="K2108" i="1" s="1"/>
  <c r="I2112" i="1"/>
  <c r="P2110" i="1"/>
  <c r="A2112" i="1"/>
  <c r="D2111" i="1"/>
  <c r="E2111" i="1" s="1"/>
  <c r="N2111" i="1"/>
  <c r="L1743" i="1"/>
  <c r="J1744" i="1"/>
  <c r="K1744" i="1" s="1"/>
  <c r="L1149" i="1"/>
  <c r="J1150" i="1"/>
  <c r="K1150" i="1" s="1"/>
  <c r="I1748" i="1"/>
  <c r="P1747" i="1"/>
  <c r="A1749" i="1"/>
  <c r="N1748" i="1"/>
  <c r="D1748" i="1"/>
  <c r="E1748" i="1" s="1"/>
  <c r="P1442" i="1"/>
  <c r="I1445" i="1"/>
  <c r="A1444" i="1"/>
  <c r="D1443" i="1"/>
  <c r="E1443" i="1" s="1"/>
  <c r="N1443" i="1"/>
  <c r="D1153" i="1"/>
  <c r="E1153" i="1" s="1"/>
  <c r="N1153" i="1"/>
  <c r="A1154" i="1"/>
  <c r="P1152" i="1"/>
  <c r="I1155" i="1"/>
  <c r="H296" i="1"/>
  <c r="F297" i="1"/>
  <c r="P296" i="1"/>
  <c r="C297" i="1" s="1"/>
  <c r="G297" i="1"/>
  <c r="D297" i="1"/>
  <c r="E297" i="1" s="1"/>
  <c r="A298" i="1"/>
  <c r="N297" i="1"/>
  <c r="J290" i="1"/>
  <c r="I299" i="1"/>
  <c r="P3602" i="1" l="1"/>
  <c r="I3604" i="1"/>
  <c r="A3604" i="1"/>
  <c r="R3603" i="1"/>
  <c r="D3603" i="1"/>
  <c r="E3603" i="1" s="1"/>
  <c r="N3603" i="1"/>
  <c r="K290" i="1"/>
  <c r="L290" i="1" s="1"/>
  <c r="M290" i="1" s="1"/>
  <c r="O290" i="1" s="1"/>
  <c r="B290" i="1" s="1"/>
  <c r="L2108" i="1"/>
  <c r="J2109" i="1"/>
  <c r="K2109" i="1" s="1"/>
  <c r="P2111" i="1"/>
  <c r="I2113" i="1"/>
  <c r="N2112" i="1"/>
  <c r="D2112" i="1"/>
  <c r="E2112" i="1" s="1"/>
  <c r="A2113" i="1"/>
  <c r="L1744" i="1"/>
  <c r="J1745" i="1"/>
  <c r="K1745" i="1" s="1"/>
  <c r="L1150" i="1"/>
  <c r="J1151" i="1"/>
  <c r="K1151" i="1" s="1"/>
  <c r="I1749" i="1"/>
  <c r="P1748" i="1"/>
  <c r="A1750" i="1"/>
  <c r="N1749" i="1"/>
  <c r="D1749" i="1"/>
  <c r="E1749" i="1" s="1"/>
  <c r="F298" i="1"/>
  <c r="I1446" i="1"/>
  <c r="P1443" i="1"/>
  <c r="A1445" i="1"/>
  <c r="D1444" i="1"/>
  <c r="E1444" i="1" s="1"/>
  <c r="N1444" i="1"/>
  <c r="D1154" i="1"/>
  <c r="E1154" i="1" s="1"/>
  <c r="A1155" i="1"/>
  <c r="N1154" i="1"/>
  <c r="P1153" i="1"/>
  <c r="I1156" i="1"/>
  <c r="H297" i="1"/>
  <c r="D298" i="1"/>
  <c r="E298" i="1" s="1"/>
  <c r="A299" i="1"/>
  <c r="N298" i="1"/>
  <c r="P297" i="1"/>
  <c r="C298" i="1" s="1"/>
  <c r="G298" i="1"/>
  <c r="J291" i="1"/>
  <c r="I300" i="1"/>
  <c r="I3605" i="1" l="1"/>
  <c r="P3603" i="1"/>
  <c r="A3605" i="1"/>
  <c r="R3604" i="1"/>
  <c r="D3604" i="1"/>
  <c r="E3604" i="1" s="1"/>
  <c r="N3604" i="1"/>
  <c r="K291" i="1"/>
  <c r="L291" i="1" s="1"/>
  <c r="M291" i="1" s="1"/>
  <c r="O291" i="1" s="1"/>
  <c r="B291" i="1" s="1"/>
  <c r="L2109" i="1"/>
  <c r="J2110" i="1"/>
  <c r="K2110" i="1" s="1"/>
  <c r="I2114" i="1"/>
  <c r="A2114" i="1"/>
  <c r="N2113" i="1"/>
  <c r="D2113" i="1"/>
  <c r="E2113" i="1" s="1"/>
  <c r="P2112" i="1"/>
  <c r="L1151" i="1"/>
  <c r="J1152" i="1"/>
  <c r="K1152" i="1" s="1"/>
  <c r="L1745" i="1"/>
  <c r="J1746" i="1"/>
  <c r="K1746" i="1" s="1"/>
  <c r="P1749" i="1"/>
  <c r="I1750" i="1"/>
  <c r="A1751" i="1"/>
  <c r="N1750" i="1"/>
  <c r="D1750" i="1"/>
  <c r="E1750" i="1" s="1"/>
  <c r="P1444" i="1"/>
  <c r="I1447" i="1"/>
  <c r="A1446" i="1"/>
  <c r="D1445" i="1"/>
  <c r="E1445" i="1" s="1"/>
  <c r="N1445" i="1"/>
  <c r="H298" i="1"/>
  <c r="D1155" i="1"/>
  <c r="E1155" i="1" s="1"/>
  <c r="N1155" i="1"/>
  <c r="A1156" i="1"/>
  <c r="P1154" i="1"/>
  <c r="I1157" i="1"/>
  <c r="F299" i="1"/>
  <c r="G299" i="1"/>
  <c r="P298" i="1"/>
  <c r="C299" i="1" s="1"/>
  <c r="D299" i="1"/>
  <c r="E299" i="1" s="1"/>
  <c r="N299" i="1"/>
  <c r="A300" i="1"/>
  <c r="J292" i="1"/>
  <c r="I301" i="1"/>
  <c r="P3604" i="1" l="1"/>
  <c r="I3606" i="1"/>
  <c r="N3605" i="1"/>
  <c r="A3606" i="1"/>
  <c r="D3605" i="1"/>
  <c r="E3605" i="1" s="1"/>
  <c r="R3605" i="1"/>
  <c r="K292" i="1"/>
  <c r="L292" i="1" s="1"/>
  <c r="M292" i="1" s="1"/>
  <c r="O292" i="1" s="1"/>
  <c r="B292" i="1" s="1"/>
  <c r="L2110" i="1"/>
  <c r="J2111" i="1"/>
  <c r="K2111" i="1" s="1"/>
  <c r="P2113" i="1"/>
  <c r="A2115" i="1"/>
  <c r="N2114" i="1"/>
  <c r="D2114" i="1"/>
  <c r="E2114" i="1" s="1"/>
  <c r="I2115" i="1"/>
  <c r="L1152" i="1"/>
  <c r="J1153" i="1"/>
  <c r="K1153" i="1" s="1"/>
  <c r="L1746" i="1"/>
  <c r="J1747" i="1"/>
  <c r="K1747" i="1" s="1"/>
  <c r="I1751" i="1"/>
  <c r="P1750" i="1"/>
  <c r="A1752" i="1"/>
  <c r="N1751" i="1"/>
  <c r="D1751" i="1"/>
  <c r="E1751" i="1" s="1"/>
  <c r="I1448" i="1"/>
  <c r="P1445" i="1"/>
  <c r="A1447" i="1"/>
  <c r="D1446" i="1"/>
  <c r="E1446" i="1" s="1"/>
  <c r="N1446" i="1"/>
  <c r="D1156" i="1"/>
  <c r="E1156" i="1" s="1"/>
  <c r="A1157" i="1"/>
  <c r="N1156" i="1"/>
  <c r="P1155" i="1"/>
  <c r="I1158" i="1"/>
  <c r="F300" i="1"/>
  <c r="H299" i="1"/>
  <c r="G300" i="1"/>
  <c r="P299" i="1"/>
  <c r="C300" i="1" s="1"/>
  <c r="D300" i="1"/>
  <c r="E300" i="1" s="1"/>
  <c r="N300" i="1"/>
  <c r="A301" i="1"/>
  <c r="J293" i="1"/>
  <c r="I302" i="1"/>
  <c r="D3606" i="1" l="1"/>
  <c r="E3606" i="1" s="1"/>
  <c r="A3607" i="1"/>
  <c r="N3606" i="1"/>
  <c r="R3606" i="1"/>
  <c r="P3605" i="1"/>
  <c r="I3607" i="1"/>
  <c r="K293" i="1"/>
  <c r="L293" i="1" s="1"/>
  <c r="M293" i="1" s="1"/>
  <c r="O293" i="1" s="1"/>
  <c r="B293" i="1" s="1"/>
  <c r="L2111" i="1"/>
  <c r="J2112" i="1"/>
  <c r="K2112" i="1" s="1"/>
  <c r="P2114" i="1"/>
  <c r="A2116" i="1"/>
  <c r="N2115" i="1"/>
  <c r="D2115" i="1"/>
  <c r="E2115" i="1" s="1"/>
  <c r="I2116" i="1"/>
  <c r="L1747" i="1"/>
  <c r="J1748" i="1"/>
  <c r="K1748" i="1" s="1"/>
  <c r="L1153" i="1"/>
  <c r="J1154" i="1"/>
  <c r="K1154" i="1" s="1"/>
  <c r="P1751" i="1"/>
  <c r="I1752" i="1"/>
  <c r="A1753" i="1"/>
  <c r="D1752" i="1"/>
  <c r="E1752" i="1" s="1"/>
  <c r="N1752" i="1"/>
  <c r="P1446" i="1"/>
  <c r="I1449" i="1"/>
  <c r="A1448" i="1"/>
  <c r="D1447" i="1"/>
  <c r="E1447" i="1" s="1"/>
  <c r="N1447" i="1"/>
  <c r="P1156" i="1"/>
  <c r="D1157" i="1"/>
  <c r="E1157" i="1" s="1"/>
  <c r="N1157" i="1"/>
  <c r="A1158" i="1"/>
  <c r="I1159" i="1"/>
  <c r="F301" i="1"/>
  <c r="H300" i="1"/>
  <c r="D301" i="1"/>
  <c r="E301" i="1" s="1"/>
  <c r="N301" i="1"/>
  <c r="A302" i="1"/>
  <c r="P300" i="1"/>
  <c r="C301" i="1" s="1"/>
  <c r="G301" i="1"/>
  <c r="J294" i="1"/>
  <c r="I303" i="1"/>
  <c r="P3606" i="1" l="1"/>
  <c r="I3608" i="1"/>
  <c r="A3608" i="1"/>
  <c r="R3607" i="1"/>
  <c r="N3607" i="1"/>
  <c r="D3607" i="1"/>
  <c r="E3607" i="1" s="1"/>
  <c r="K294" i="1"/>
  <c r="L294" i="1" s="1"/>
  <c r="M294" i="1" s="1"/>
  <c r="O294" i="1" s="1"/>
  <c r="B294" i="1" s="1"/>
  <c r="L2112" i="1"/>
  <c r="J2113" i="1"/>
  <c r="K2113" i="1" s="1"/>
  <c r="P2115" i="1"/>
  <c r="N2116" i="1"/>
  <c r="D2116" i="1"/>
  <c r="E2116" i="1" s="1"/>
  <c r="A2117" i="1"/>
  <c r="I2117" i="1"/>
  <c r="L1748" i="1"/>
  <c r="J1749" i="1"/>
  <c r="K1749" i="1" s="1"/>
  <c r="L1154" i="1"/>
  <c r="J1155" i="1"/>
  <c r="K1155" i="1" s="1"/>
  <c r="P1752" i="1"/>
  <c r="I1753" i="1"/>
  <c r="A1754" i="1"/>
  <c r="N1753" i="1"/>
  <c r="D1753" i="1"/>
  <c r="E1753" i="1" s="1"/>
  <c r="I1450" i="1"/>
  <c r="P1447" i="1"/>
  <c r="A1449" i="1"/>
  <c r="D1448" i="1"/>
  <c r="E1448" i="1" s="1"/>
  <c r="N1448" i="1"/>
  <c r="D1158" i="1"/>
  <c r="E1158" i="1" s="1"/>
  <c r="A1159" i="1"/>
  <c r="N1158" i="1"/>
  <c r="P1157" i="1"/>
  <c r="H301" i="1"/>
  <c r="F302" i="1"/>
  <c r="D302" i="1"/>
  <c r="E302" i="1" s="1"/>
  <c r="N302" i="1"/>
  <c r="A303" i="1"/>
  <c r="P301" i="1"/>
  <c r="C302" i="1" s="1"/>
  <c r="G302" i="1"/>
  <c r="J295" i="1"/>
  <c r="I304" i="1"/>
  <c r="P3607" i="1" l="1"/>
  <c r="D3608" i="1"/>
  <c r="E3608" i="1" s="1"/>
  <c r="A3609" i="1"/>
  <c r="N3608" i="1"/>
  <c r="R3608" i="1"/>
  <c r="I3609" i="1"/>
  <c r="K295" i="1"/>
  <c r="L295" i="1" s="1"/>
  <c r="M295" i="1" s="1"/>
  <c r="O295" i="1" s="1"/>
  <c r="B295" i="1" s="1"/>
  <c r="L2113" i="1"/>
  <c r="J2114" i="1"/>
  <c r="K2114" i="1" s="1"/>
  <c r="A2118" i="1"/>
  <c r="N2117" i="1"/>
  <c r="D2117" i="1"/>
  <c r="E2117" i="1" s="1"/>
  <c r="I2118" i="1"/>
  <c r="P2116" i="1"/>
  <c r="L1155" i="1"/>
  <c r="J1156" i="1"/>
  <c r="K1156" i="1" s="1"/>
  <c r="L1749" i="1"/>
  <c r="J1750" i="1"/>
  <c r="K1750" i="1" s="1"/>
  <c r="A1755" i="1"/>
  <c r="N1754" i="1"/>
  <c r="D1754" i="1"/>
  <c r="E1754" i="1" s="1"/>
  <c r="I1754" i="1"/>
  <c r="P1753" i="1"/>
  <c r="I1451" i="1"/>
  <c r="P1448" i="1"/>
  <c r="A1450" i="1"/>
  <c r="D1449" i="1"/>
  <c r="E1449" i="1" s="1"/>
  <c r="N1449" i="1"/>
  <c r="P1158" i="1"/>
  <c r="D1159" i="1"/>
  <c r="E1159" i="1" s="1"/>
  <c r="N1159" i="1"/>
  <c r="H302" i="1"/>
  <c r="F303" i="1"/>
  <c r="D303" i="1"/>
  <c r="E303" i="1" s="1"/>
  <c r="A304" i="1"/>
  <c r="N303" i="1"/>
  <c r="P302" i="1"/>
  <c r="C303" i="1" s="1"/>
  <c r="G303" i="1"/>
  <c r="J296" i="1"/>
  <c r="I305" i="1"/>
  <c r="P3608" i="1" l="1"/>
  <c r="I3610" i="1"/>
  <c r="N3609" i="1"/>
  <c r="R3609" i="1"/>
  <c r="D3609" i="1"/>
  <c r="E3609" i="1" s="1"/>
  <c r="A3610" i="1"/>
  <c r="K296" i="1"/>
  <c r="L296" i="1" s="1"/>
  <c r="M296" i="1" s="1"/>
  <c r="O296" i="1" s="1"/>
  <c r="B296" i="1" s="1"/>
  <c r="L2114" i="1"/>
  <c r="J2115" i="1"/>
  <c r="K2115" i="1" s="1"/>
  <c r="I2119" i="1"/>
  <c r="P2117" i="1"/>
  <c r="A2119" i="1"/>
  <c r="N2118" i="1"/>
  <c r="D2118" i="1"/>
  <c r="E2118" i="1" s="1"/>
  <c r="L1750" i="1"/>
  <c r="J1751" i="1"/>
  <c r="K1751" i="1" s="1"/>
  <c r="L1156" i="1"/>
  <c r="J1157" i="1"/>
  <c r="K1157" i="1" s="1"/>
  <c r="I1755" i="1"/>
  <c r="P1754" i="1"/>
  <c r="A1756" i="1"/>
  <c r="N1755" i="1"/>
  <c r="D1755" i="1"/>
  <c r="E1755" i="1" s="1"/>
  <c r="P1449" i="1"/>
  <c r="I1452" i="1"/>
  <c r="A1451" i="1"/>
  <c r="D1450" i="1"/>
  <c r="E1450" i="1" s="1"/>
  <c r="N1450" i="1"/>
  <c r="P1159" i="1"/>
  <c r="H303" i="1"/>
  <c r="F304" i="1"/>
  <c r="P303" i="1"/>
  <c r="C304" i="1" s="1"/>
  <c r="G304" i="1"/>
  <c r="D304" i="1"/>
  <c r="E304" i="1" s="1"/>
  <c r="N304" i="1"/>
  <c r="A305" i="1"/>
  <c r="J297" i="1"/>
  <c r="I306" i="1"/>
  <c r="D3610" i="1" l="1"/>
  <c r="E3610" i="1" s="1"/>
  <c r="A3611" i="1"/>
  <c r="R3610" i="1"/>
  <c r="N3610" i="1"/>
  <c r="P3609" i="1"/>
  <c r="I3611" i="1"/>
  <c r="K297" i="1"/>
  <c r="L297" i="1" s="1"/>
  <c r="M297" i="1" s="1"/>
  <c r="O297" i="1" s="1"/>
  <c r="B297" i="1" s="1"/>
  <c r="L2115" i="1"/>
  <c r="J2116" i="1"/>
  <c r="K2116" i="1" s="1"/>
  <c r="P2118" i="1"/>
  <c r="I2120" i="1"/>
  <c r="A2120" i="1"/>
  <c r="N2119" i="1"/>
  <c r="D2119" i="1"/>
  <c r="E2119" i="1" s="1"/>
  <c r="L1157" i="1"/>
  <c r="J1158" i="1"/>
  <c r="K1158" i="1" s="1"/>
  <c r="L1751" i="1"/>
  <c r="J1752" i="1"/>
  <c r="K1752" i="1" s="1"/>
  <c r="I1756" i="1"/>
  <c r="P1755" i="1"/>
  <c r="A1757" i="1"/>
  <c r="D1756" i="1"/>
  <c r="E1756" i="1" s="1"/>
  <c r="N1756" i="1"/>
  <c r="A1452" i="1"/>
  <c r="D1451" i="1"/>
  <c r="E1451" i="1" s="1"/>
  <c r="N1451" i="1"/>
  <c r="I1453" i="1"/>
  <c r="P1450" i="1"/>
  <c r="H304" i="1"/>
  <c r="F305" i="1"/>
  <c r="P304" i="1"/>
  <c r="C305" i="1" s="1"/>
  <c r="G305" i="1"/>
  <c r="D305" i="1"/>
  <c r="E305" i="1" s="1"/>
  <c r="A306" i="1"/>
  <c r="N305" i="1"/>
  <c r="J298" i="1"/>
  <c r="I307" i="1"/>
  <c r="I3612" i="1" l="1"/>
  <c r="A3612" i="1"/>
  <c r="R3611" i="1"/>
  <c r="N3611" i="1"/>
  <c r="D3611" i="1"/>
  <c r="E3611" i="1" s="1"/>
  <c r="P3610" i="1"/>
  <c r="K298" i="1"/>
  <c r="L298" i="1" s="1"/>
  <c r="M298" i="1" s="1"/>
  <c r="O298" i="1" s="1"/>
  <c r="B298" i="1" s="1"/>
  <c r="L2116" i="1"/>
  <c r="J2117" i="1"/>
  <c r="K2117" i="1" s="1"/>
  <c r="P2119" i="1"/>
  <c r="N2120" i="1"/>
  <c r="D2120" i="1"/>
  <c r="E2120" i="1" s="1"/>
  <c r="A2121" i="1"/>
  <c r="I2121" i="1"/>
  <c r="L1752" i="1"/>
  <c r="J1753" i="1"/>
  <c r="K1753" i="1" s="1"/>
  <c r="L1158" i="1"/>
  <c r="J1159" i="1"/>
  <c r="K1159" i="1" s="1"/>
  <c r="P1756" i="1"/>
  <c r="I1757" i="1"/>
  <c r="A1758" i="1"/>
  <c r="N1757" i="1"/>
  <c r="D1757" i="1"/>
  <c r="E1757" i="1" s="1"/>
  <c r="P1451" i="1"/>
  <c r="A1453" i="1"/>
  <c r="D1452" i="1"/>
  <c r="E1452" i="1" s="1"/>
  <c r="N1452" i="1"/>
  <c r="I1454" i="1"/>
  <c r="F306" i="1"/>
  <c r="H305" i="1"/>
  <c r="D306" i="1"/>
  <c r="E306" i="1" s="1"/>
  <c r="N306" i="1"/>
  <c r="A307" i="1"/>
  <c r="P305" i="1"/>
  <c r="C306" i="1" s="1"/>
  <c r="G306" i="1"/>
  <c r="J299" i="1"/>
  <c r="I308" i="1"/>
  <c r="I3613" i="1" l="1"/>
  <c r="D3612" i="1"/>
  <c r="E3612" i="1" s="1"/>
  <c r="A3613" i="1"/>
  <c r="R3612" i="1"/>
  <c r="N3612" i="1"/>
  <c r="P3611" i="1"/>
  <c r="K299" i="1"/>
  <c r="L299" i="1" s="1"/>
  <c r="M299" i="1" s="1"/>
  <c r="O299" i="1" s="1"/>
  <c r="B299" i="1" s="1"/>
  <c r="L2117" i="1"/>
  <c r="J2118" i="1"/>
  <c r="K2118" i="1" s="1"/>
  <c r="P2120" i="1"/>
  <c r="I2122" i="1"/>
  <c r="A2122" i="1"/>
  <c r="N2121" i="1"/>
  <c r="D2121" i="1"/>
  <c r="E2121" i="1" s="1"/>
  <c r="L1159" i="1"/>
  <c r="J1160" i="1"/>
  <c r="K1160" i="1" s="1"/>
  <c r="L1753" i="1"/>
  <c r="J1754" i="1"/>
  <c r="K1754" i="1" s="1"/>
  <c r="A1759" i="1"/>
  <c r="N1758" i="1"/>
  <c r="D1758" i="1"/>
  <c r="E1758" i="1" s="1"/>
  <c r="I1758" i="1"/>
  <c r="P1757" i="1"/>
  <c r="I1455" i="1"/>
  <c r="P1452" i="1"/>
  <c r="A1454" i="1"/>
  <c r="D1453" i="1"/>
  <c r="E1453" i="1" s="1"/>
  <c r="N1453" i="1"/>
  <c r="H306" i="1"/>
  <c r="F307" i="1"/>
  <c r="P306" i="1"/>
  <c r="C307" i="1" s="1"/>
  <c r="G307" i="1"/>
  <c r="D307" i="1"/>
  <c r="E307" i="1" s="1"/>
  <c r="N307" i="1"/>
  <c r="A308" i="1"/>
  <c r="J300" i="1"/>
  <c r="I309" i="1"/>
  <c r="I3614" i="1" l="1"/>
  <c r="P3612" i="1"/>
  <c r="N3613" i="1"/>
  <c r="R3613" i="1"/>
  <c r="A3614" i="1"/>
  <c r="D3613" i="1"/>
  <c r="E3613" i="1" s="1"/>
  <c r="K300" i="1"/>
  <c r="L300" i="1" s="1"/>
  <c r="M300" i="1" s="1"/>
  <c r="O300" i="1" s="1"/>
  <c r="B300" i="1" s="1"/>
  <c r="L2118" i="1"/>
  <c r="J2119" i="1"/>
  <c r="K2119" i="1" s="1"/>
  <c r="A2123" i="1"/>
  <c r="N2122" i="1"/>
  <c r="D2122" i="1"/>
  <c r="E2122" i="1" s="1"/>
  <c r="I2123" i="1"/>
  <c r="P2121" i="1"/>
  <c r="L1754" i="1"/>
  <c r="J1755" i="1"/>
  <c r="K1755" i="1" s="1"/>
  <c r="L1160" i="1"/>
  <c r="J1161" i="1"/>
  <c r="K1161" i="1" s="1"/>
  <c r="I1759" i="1"/>
  <c r="P1758" i="1"/>
  <c r="A1760" i="1"/>
  <c r="N1759" i="1"/>
  <c r="D1759" i="1"/>
  <c r="E1759" i="1" s="1"/>
  <c r="P1453" i="1"/>
  <c r="I1456" i="1"/>
  <c r="A1455" i="1"/>
  <c r="D1454" i="1"/>
  <c r="E1454" i="1" s="1"/>
  <c r="N1454" i="1"/>
  <c r="H307" i="1"/>
  <c r="F308" i="1"/>
  <c r="P307" i="1"/>
  <c r="C308" i="1" s="1"/>
  <c r="G308" i="1"/>
  <c r="D308" i="1"/>
  <c r="E308" i="1" s="1"/>
  <c r="A309" i="1"/>
  <c r="N308" i="1"/>
  <c r="J301" i="1"/>
  <c r="I310" i="1"/>
  <c r="I3615" i="1" l="1"/>
  <c r="P3613" i="1"/>
  <c r="N3614" i="1"/>
  <c r="D3614" i="1"/>
  <c r="E3614" i="1" s="1"/>
  <c r="A3615" i="1"/>
  <c r="R3614" i="1"/>
  <c r="K301" i="1"/>
  <c r="L301" i="1" s="1"/>
  <c r="M301" i="1" s="1"/>
  <c r="O301" i="1" s="1"/>
  <c r="B301" i="1" s="1"/>
  <c r="L2119" i="1"/>
  <c r="J2120" i="1"/>
  <c r="K2120" i="1" s="1"/>
  <c r="I2124" i="1"/>
  <c r="P2122" i="1"/>
  <c r="A2124" i="1"/>
  <c r="D2123" i="1"/>
  <c r="E2123" i="1" s="1"/>
  <c r="N2123" i="1"/>
  <c r="L1161" i="1"/>
  <c r="J1162" i="1"/>
  <c r="K1162" i="1" s="1"/>
  <c r="L1755" i="1"/>
  <c r="J1756" i="1"/>
  <c r="K1756" i="1" s="1"/>
  <c r="P1759" i="1"/>
  <c r="A1761" i="1"/>
  <c r="N1760" i="1"/>
  <c r="D1760" i="1"/>
  <c r="E1760" i="1" s="1"/>
  <c r="I1760" i="1"/>
  <c r="P1454" i="1"/>
  <c r="I1457" i="1"/>
  <c r="A1456" i="1"/>
  <c r="D1455" i="1"/>
  <c r="E1455" i="1" s="1"/>
  <c r="N1455" i="1"/>
  <c r="F309" i="1"/>
  <c r="H308" i="1"/>
  <c r="G309" i="1"/>
  <c r="P308" i="1"/>
  <c r="C309" i="1" s="1"/>
  <c r="D309" i="1"/>
  <c r="E309" i="1" s="1"/>
  <c r="N309" i="1"/>
  <c r="A310" i="1"/>
  <c r="J302" i="1"/>
  <c r="I311" i="1"/>
  <c r="I3616" i="1" l="1"/>
  <c r="R3615" i="1"/>
  <c r="D3615" i="1"/>
  <c r="E3615" i="1" s="1"/>
  <c r="A3616" i="1"/>
  <c r="N3615" i="1"/>
  <c r="P3614" i="1"/>
  <c r="K302" i="1"/>
  <c r="L302" i="1" s="1"/>
  <c r="M302" i="1" s="1"/>
  <c r="O302" i="1" s="1"/>
  <c r="B302" i="1" s="1"/>
  <c r="L2120" i="1"/>
  <c r="J2121" i="1"/>
  <c r="K2121" i="1" s="1"/>
  <c r="I2125" i="1"/>
  <c r="P2123" i="1"/>
  <c r="N2124" i="1"/>
  <c r="D2124" i="1"/>
  <c r="E2124" i="1" s="1"/>
  <c r="A2125" i="1"/>
  <c r="L1756" i="1"/>
  <c r="J1757" i="1"/>
  <c r="K1757" i="1" s="1"/>
  <c r="L1162" i="1"/>
  <c r="J1163" i="1"/>
  <c r="K1163" i="1" s="1"/>
  <c r="P1760" i="1"/>
  <c r="A1762" i="1"/>
  <c r="D1761" i="1"/>
  <c r="E1761" i="1" s="1"/>
  <c r="N1761" i="1"/>
  <c r="I1761" i="1"/>
  <c r="P1455" i="1"/>
  <c r="I1458" i="1"/>
  <c r="A1457" i="1"/>
  <c r="D1456" i="1"/>
  <c r="E1456" i="1" s="1"/>
  <c r="N1456" i="1"/>
  <c r="F310" i="1"/>
  <c r="H309" i="1"/>
  <c r="P309" i="1"/>
  <c r="C310" i="1" s="1"/>
  <c r="G310" i="1"/>
  <c r="D310" i="1"/>
  <c r="E310" i="1" s="1"/>
  <c r="N310" i="1"/>
  <c r="A311" i="1"/>
  <c r="J303" i="1"/>
  <c r="I312" i="1"/>
  <c r="I3617" i="1" l="1"/>
  <c r="A3617" i="1"/>
  <c r="R3616" i="1"/>
  <c r="D3616" i="1"/>
  <c r="E3616" i="1" s="1"/>
  <c r="N3616" i="1"/>
  <c r="P3615" i="1"/>
  <c r="K303" i="1"/>
  <c r="L303" i="1" s="1"/>
  <c r="M303" i="1" s="1"/>
  <c r="O303" i="1" s="1"/>
  <c r="B303" i="1" s="1"/>
  <c r="L2121" i="1"/>
  <c r="J2122" i="1"/>
  <c r="K2122" i="1" s="1"/>
  <c r="A2126" i="1"/>
  <c r="N2125" i="1"/>
  <c r="D2125" i="1"/>
  <c r="E2125" i="1" s="1"/>
  <c r="I2126" i="1"/>
  <c r="P2124" i="1"/>
  <c r="L1163" i="1"/>
  <c r="J1164" i="1"/>
  <c r="K1164" i="1" s="1"/>
  <c r="L1757" i="1"/>
  <c r="J1758" i="1"/>
  <c r="K1758" i="1" s="1"/>
  <c r="A1763" i="1"/>
  <c r="D1762" i="1"/>
  <c r="E1762" i="1" s="1"/>
  <c r="N1762" i="1"/>
  <c r="I1762" i="1"/>
  <c r="P1761" i="1"/>
  <c r="I1459" i="1"/>
  <c r="P1456" i="1"/>
  <c r="A1458" i="1"/>
  <c r="D1457" i="1"/>
  <c r="E1457" i="1" s="1"/>
  <c r="N1457" i="1"/>
  <c r="F311" i="1"/>
  <c r="H310" i="1"/>
  <c r="P310" i="1"/>
  <c r="C311" i="1" s="1"/>
  <c r="G311" i="1"/>
  <c r="D311" i="1"/>
  <c r="E311" i="1" s="1"/>
  <c r="N311" i="1"/>
  <c r="A312" i="1"/>
  <c r="J304" i="1"/>
  <c r="I313" i="1"/>
  <c r="P3616" i="1" l="1"/>
  <c r="A3618" i="1"/>
  <c r="N3617" i="1"/>
  <c r="D3617" i="1"/>
  <c r="E3617" i="1" s="1"/>
  <c r="R3617" i="1"/>
  <c r="I3618" i="1"/>
  <c r="K304" i="1"/>
  <c r="L304" i="1" s="1"/>
  <c r="M304" i="1" s="1"/>
  <c r="O304" i="1" s="1"/>
  <c r="B304" i="1" s="1"/>
  <c r="L2122" i="1"/>
  <c r="J2123" i="1"/>
  <c r="K2123" i="1" s="1"/>
  <c r="I2127" i="1"/>
  <c r="P2125" i="1"/>
  <c r="A2127" i="1"/>
  <c r="N2126" i="1"/>
  <c r="D2126" i="1"/>
  <c r="E2126" i="1" s="1"/>
  <c r="L1758" i="1"/>
  <c r="J1759" i="1"/>
  <c r="K1759" i="1" s="1"/>
  <c r="L1164" i="1"/>
  <c r="J1165" i="1"/>
  <c r="K1165" i="1" s="1"/>
  <c r="P1762" i="1"/>
  <c r="A1764" i="1"/>
  <c r="N1763" i="1"/>
  <c r="D1763" i="1"/>
  <c r="E1763" i="1" s="1"/>
  <c r="I1763" i="1"/>
  <c r="P1457" i="1"/>
  <c r="I1460" i="1"/>
  <c r="A1459" i="1"/>
  <c r="D1458" i="1"/>
  <c r="E1458" i="1" s="1"/>
  <c r="N1458" i="1"/>
  <c r="F312" i="1"/>
  <c r="H311" i="1"/>
  <c r="D312" i="1"/>
  <c r="E312" i="1" s="1"/>
  <c r="N312" i="1"/>
  <c r="A313" i="1"/>
  <c r="P311" i="1"/>
  <c r="C312" i="1" s="1"/>
  <c r="G312" i="1"/>
  <c r="J305" i="1"/>
  <c r="I314" i="1"/>
  <c r="I3619" i="1" l="1"/>
  <c r="N3618" i="1"/>
  <c r="D3618" i="1"/>
  <c r="E3618" i="1" s="1"/>
  <c r="A3619" i="1"/>
  <c r="R3618" i="1"/>
  <c r="P3617" i="1"/>
  <c r="K305" i="1"/>
  <c r="L305" i="1" s="1"/>
  <c r="M305" i="1" s="1"/>
  <c r="O305" i="1" s="1"/>
  <c r="B305" i="1" s="1"/>
  <c r="L2123" i="1"/>
  <c r="J2124" i="1"/>
  <c r="K2124" i="1" s="1"/>
  <c r="P2126" i="1"/>
  <c r="I2128" i="1"/>
  <c r="A2128" i="1"/>
  <c r="D2127" i="1"/>
  <c r="E2127" i="1" s="1"/>
  <c r="N2127" i="1"/>
  <c r="L1165" i="1"/>
  <c r="J1166" i="1"/>
  <c r="K1166" i="1" s="1"/>
  <c r="L1759" i="1"/>
  <c r="J1760" i="1"/>
  <c r="K1760" i="1" s="1"/>
  <c r="I1764" i="1"/>
  <c r="P1763" i="1"/>
  <c r="A1765" i="1"/>
  <c r="D1764" i="1"/>
  <c r="E1764" i="1" s="1"/>
  <c r="N1764" i="1"/>
  <c r="A1460" i="1"/>
  <c r="D1459" i="1"/>
  <c r="E1459" i="1" s="1"/>
  <c r="N1459" i="1"/>
  <c r="I1461" i="1"/>
  <c r="P1458" i="1"/>
  <c r="H312" i="1"/>
  <c r="F313" i="1"/>
  <c r="D313" i="1"/>
  <c r="E313" i="1" s="1"/>
  <c r="A314" i="1"/>
  <c r="N313" i="1"/>
  <c r="P312" i="1"/>
  <c r="C313" i="1" s="1"/>
  <c r="G313" i="1"/>
  <c r="J306" i="1"/>
  <c r="I315" i="1"/>
  <c r="R3619" i="1" l="1"/>
  <c r="D3619" i="1"/>
  <c r="E3619" i="1" s="1"/>
  <c r="N3619" i="1"/>
  <c r="A3620" i="1"/>
  <c r="I3620" i="1"/>
  <c r="P3618" i="1"/>
  <c r="K306" i="1"/>
  <c r="L306" i="1" s="1"/>
  <c r="M306" i="1" s="1"/>
  <c r="O306" i="1" s="1"/>
  <c r="B306" i="1" s="1"/>
  <c r="L2124" i="1"/>
  <c r="J2125" i="1"/>
  <c r="K2125" i="1" s="1"/>
  <c r="P2127" i="1"/>
  <c r="N2128" i="1"/>
  <c r="D2128" i="1"/>
  <c r="E2128" i="1" s="1"/>
  <c r="A2129" i="1"/>
  <c r="I2129" i="1"/>
  <c r="L1760" i="1"/>
  <c r="J1761" i="1"/>
  <c r="K1761" i="1" s="1"/>
  <c r="L1166" i="1"/>
  <c r="J1167" i="1"/>
  <c r="K1167" i="1" s="1"/>
  <c r="P1764" i="1"/>
  <c r="A1766" i="1"/>
  <c r="D1765" i="1"/>
  <c r="E1765" i="1" s="1"/>
  <c r="N1765" i="1"/>
  <c r="I1765" i="1"/>
  <c r="P1459" i="1"/>
  <c r="A1461" i="1"/>
  <c r="D1460" i="1"/>
  <c r="E1460" i="1" s="1"/>
  <c r="N1460" i="1"/>
  <c r="I1462" i="1"/>
  <c r="H313" i="1"/>
  <c r="F314" i="1"/>
  <c r="P313" i="1"/>
  <c r="C314" i="1" s="1"/>
  <c r="G314" i="1"/>
  <c r="D314" i="1"/>
  <c r="E314" i="1" s="1"/>
  <c r="N314" i="1"/>
  <c r="A315" i="1"/>
  <c r="J307" i="1"/>
  <c r="I316" i="1"/>
  <c r="A3621" i="1" l="1"/>
  <c r="R3620" i="1"/>
  <c r="D3620" i="1"/>
  <c r="E3620" i="1" s="1"/>
  <c r="N3620" i="1"/>
  <c r="I3621" i="1"/>
  <c r="P3619" i="1"/>
  <c r="K307" i="1"/>
  <c r="L307" i="1" s="1"/>
  <c r="M307" i="1" s="1"/>
  <c r="O307" i="1" s="1"/>
  <c r="B307" i="1" s="1"/>
  <c r="L2125" i="1"/>
  <c r="J2126" i="1"/>
  <c r="K2126" i="1" s="1"/>
  <c r="I2130" i="1"/>
  <c r="D2129" i="1"/>
  <c r="E2129" i="1" s="1"/>
  <c r="A2130" i="1"/>
  <c r="N2129" i="1"/>
  <c r="P2128" i="1"/>
  <c r="L1167" i="1"/>
  <c r="J1168" i="1"/>
  <c r="K1168" i="1" s="1"/>
  <c r="L1761" i="1"/>
  <c r="J1762" i="1"/>
  <c r="K1762" i="1" s="1"/>
  <c r="A1767" i="1"/>
  <c r="D1766" i="1"/>
  <c r="E1766" i="1" s="1"/>
  <c r="N1766" i="1"/>
  <c r="I1766" i="1"/>
  <c r="P1765" i="1"/>
  <c r="P1460" i="1"/>
  <c r="A1462" i="1"/>
  <c r="D1461" i="1"/>
  <c r="E1461" i="1" s="1"/>
  <c r="N1461" i="1"/>
  <c r="H314" i="1"/>
  <c r="F315" i="1"/>
  <c r="P314" i="1"/>
  <c r="C315" i="1" s="1"/>
  <c r="G315" i="1"/>
  <c r="D315" i="1"/>
  <c r="E315" i="1" s="1"/>
  <c r="A316" i="1"/>
  <c r="N315" i="1"/>
  <c r="J308" i="1"/>
  <c r="I317" i="1"/>
  <c r="A3622" i="1" l="1"/>
  <c r="N3621" i="1"/>
  <c r="D3621" i="1"/>
  <c r="E3621" i="1" s="1"/>
  <c r="R3621" i="1"/>
  <c r="I3622" i="1"/>
  <c r="P3620" i="1"/>
  <c r="K308" i="1"/>
  <c r="L308" i="1" s="1"/>
  <c r="M308" i="1" s="1"/>
  <c r="O308" i="1" s="1"/>
  <c r="B308" i="1" s="1"/>
  <c r="L2126" i="1"/>
  <c r="J2127" i="1"/>
  <c r="K2127" i="1" s="1"/>
  <c r="D2130" i="1"/>
  <c r="E2130" i="1" s="1"/>
  <c r="A2131" i="1"/>
  <c r="N2130" i="1"/>
  <c r="I2131" i="1"/>
  <c r="P2129" i="1"/>
  <c r="L1762" i="1"/>
  <c r="J1763" i="1"/>
  <c r="K1763" i="1" s="1"/>
  <c r="L1168" i="1"/>
  <c r="J1169" i="1"/>
  <c r="K1169" i="1" s="1"/>
  <c r="I1767" i="1"/>
  <c r="P1766" i="1"/>
  <c r="A1768" i="1"/>
  <c r="N1767" i="1"/>
  <c r="D1767" i="1"/>
  <c r="E1767" i="1" s="1"/>
  <c r="P1461" i="1"/>
  <c r="D1462" i="1"/>
  <c r="E1462" i="1" s="1"/>
  <c r="F316" i="1"/>
  <c r="H315" i="1"/>
  <c r="P315" i="1"/>
  <c r="C316" i="1" s="1"/>
  <c r="G316" i="1"/>
  <c r="D316" i="1"/>
  <c r="E316" i="1" s="1"/>
  <c r="A317" i="1"/>
  <c r="N316" i="1"/>
  <c r="J309" i="1"/>
  <c r="I318" i="1"/>
  <c r="N3622" i="1" l="1"/>
  <c r="D3622" i="1"/>
  <c r="E3622" i="1" s="1"/>
  <c r="A3623" i="1"/>
  <c r="R3622" i="1"/>
  <c r="P3621" i="1"/>
  <c r="I3623" i="1"/>
  <c r="K309" i="1"/>
  <c r="L309" i="1" s="1"/>
  <c r="M309" i="1" s="1"/>
  <c r="O309" i="1" s="1"/>
  <c r="B309" i="1" s="1"/>
  <c r="L2127" i="1"/>
  <c r="J2128" i="1"/>
  <c r="K2128" i="1" s="1"/>
  <c r="I2132" i="1"/>
  <c r="P2130" i="1"/>
  <c r="D2131" i="1"/>
  <c r="E2131" i="1" s="1"/>
  <c r="A2132" i="1"/>
  <c r="N2131" i="1"/>
  <c r="L1763" i="1"/>
  <c r="J1764" i="1"/>
  <c r="K1764" i="1" s="1"/>
  <c r="L1169" i="1"/>
  <c r="J1170" i="1"/>
  <c r="K1170" i="1" s="1"/>
  <c r="P1767" i="1"/>
  <c r="A1769" i="1"/>
  <c r="D1768" i="1"/>
  <c r="E1768" i="1" s="1"/>
  <c r="N1768" i="1"/>
  <c r="I1768" i="1"/>
  <c r="P1462" i="1"/>
  <c r="F317" i="1"/>
  <c r="H316" i="1"/>
  <c r="G317" i="1"/>
  <c r="P316" i="1"/>
  <c r="C317" i="1" s="1"/>
  <c r="D317" i="1"/>
  <c r="E317" i="1" s="1"/>
  <c r="N317" i="1"/>
  <c r="A318" i="1"/>
  <c r="J310" i="1"/>
  <c r="I319" i="1"/>
  <c r="P3622" i="1" l="1"/>
  <c r="I3624" i="1"/>
  <c r="R3623" i="1"/>
  <c r="D3623" i="1"/>
  <c r="E3623" i="1" s="1"/>
  <c r="N3623" i="1"/>
  <c r="A3624" i="1"/>
  <c r="K310" i="1"/>
  <c r="L310" i="1" s="1"/>
  <c r="M310" i="1" s="1"/>
  <c r="O310" i="1" s="1"/>
  <c r="B310" i="1" s="1"/>
  <c r="L2128" i="1"/>
  <c r="J2129" i="1"/>
  <c r="K2129" i="1" s="1"/>
  <c r="P2131" i="1"/>
  <c r="I2133" i="1"/>
  <c r="D2132" i="1"/>
  <c r="E2132" i="1" s="1"/>
  <c r="N2132" i="1"/>
  <c r="A2133" i="1"/>
  <c r="L1764" i="1"/>
  <c r="J1765" i="1"/>
  <c r="K1765" i="1" s="1"/>
  <c r="L1170" i="1"/>
  <c r="J1171" i="1"/>
  <c r="K1171" i="1" s="1"/>
  <c r="A1770" i="1"/>
  <c r="D1769" i="1"/>
  <c r="E1769" i="1" s="1"/>
  <c r="N1769" i="1"/>
  <c r="P1768" i="1"/>
  <c r="I1769" i="1"/>
  <c r="F318" i="1"/>
  <c r="H317" i="1"/>
  <c r="D318" i="1"/>
  <c r="E318" i="1" s="1"/>
  <c r="A319" i="1"/>
  <c r="N318" i="1"/>
  <c r="P317" i="1"/>
  <c r="C318" i="1" s="1"/>
  <c r="G318" i="1"/>
  <c r="J311" i="1"/>
  <c r="I320" i="1"/>
  <c r="A3625" i="1" l="1"/>
  <c r="R3624" i="1"/>
  <c r="D3624" i="1"/>
  <c r="E3624" i="1" s="1"/>
  <c r="N3624" i="1"/>
  <c r="P3623" i="1"/>
  <c r="I3625" i="1"/>
  <c r="K311" i="1"/>
  <c r="L311" i="1" s="1"/>
  <c r="M311" i="1" s="1"/>
  <c r="O311" i="1" s="1"/>
  <c r="B311" i="1" s="1"/>
  <c r="L2129" i="1"/>
  <c r="J2130" i="1"/>
  <c r="K2130" i="1" s="1"/>
  <c r="I2134" i="1"/>
  <c r="D2133" i="1"/>
  <c r="E2133" i="1" s="1"/>
  <c r="A2134" i="1"/>
  <c r="N2133" i="1"/>
  <c r="P2132" i="1"/>
  <c r="L1765" i="1"/>
  <c r="J1766" i="1"/>
  <c r="K1766" i="1" s="1"/>
  <c r="L1171" i="1"/>
  <c r="J1172" i="1"/>
  <c r="K1172" i="1" s="1"/>
  <c r="P1769" i="1"/>
  <c r="A1771" i="1"/>
  <c r="D1770" i="1"/>
  <c r="E1770" i="1" s="1"/>
  <c r="N1770" i="1"/>
  <c r="I1770" i="1"/>
  <c r="H318" i="1"/>
  <c r="F319" i="1"/>
  <c r="P318" i="1"/>
  <c r="C319" i="1" s="1"/>
  <c r="G319" i="1"/>
  <c r="D319" i="1"/>
  <c r="E319" i="1" s="1"/>
  <c r="A320" i="1"/>
  <c r="N319" i="1"/>
  <c r="J312" i="1"/>
  <c r="I321" i="1"/>
  <c r="I3626" i="1" l="1"/>
  <c r="A3626" i="1"/>
  <c r="N3625" i="1"/>
  <c r="D3625" i="1"/>
  <c r="E3625" i="1" s="1"/>
  <c r="R3625" i="1"/>
  <c r="P3624" i="1"/>
  <c r="K312" i="1"/>
  <c r="L312" i="1" s="1"/>
  <c r="M312" i="1" s="1"/>
  <c r="O312" i="1" s="1"/>
  <c r="B312" i="1" s="1"/>
  <c r="L2130" i="1"/>
  <c r="J2131" i="1"/>
  <c r="K2131" i="1" s="1"/>
  <c r="P2133" i="1"/>
  <c r="D2134" i="1"/>
  <c r="E2134" i="1" s="1"/>
  <c r="A2135" i="1"/>
  <c r="N2134" i="1"/>
  <c r="I2135" i="1"/>
  <c r="L1172" i="1"/>
  <c r="J1173" i="1"/>
  <c r="K1173" i="1" s="1"/>
  <c r="L1766" i="1"/>
  <c r="J1767" i="1"/>
  <c r="K1767" i="1" s="1"/>
  <c r="P1770" i="1"/>
  <c r="I1771" i="1"/>
  <c r="D1771" i="1"/>
  <c r="E1771" i="1" s="1"/>
  <c r="A1772" i="1"/>
  <c r="N1771" i="1"/>
  <c r="F320" i="1"/>
  <c r="H319" i="1"/>
  <c r="P319" i="1"/>
  <c r="C320" i="1" s="1"/>
  <c r="G320" i="1"/>
  <c r="D320" i="1"/>
  <c r="E320" i="1" s="1"/>
  <c r="A321" i="1"/>
  <c r="N320" i="1"/>
  <c r="J313" i="1"/>
  <c r="I322" i="1"/>
  <c r="N3626" i="1" l="1"/>
  <c r="D3626" i="1"/>
  <c r="E3626" i="1" s="1"/>
  <c r="A3627" i="1"/>
  <c r="R3626" i="1"/>
  <c r="I3627" i="1"/>
  <c r="P3625" i="1"/>
  <c r="K313" i="1"/>
  <c r="L313" i="1" s="1"/>
  <c r="M313" i="1" s="1"/>
  <c r="O313" i="1" s="1"/>
  <c r="B313" i="1" s="1"/>
  <c r="L2131" i="1"/>
  <c r="J2132" i="1"/>
  <c r="K2132" i="1" s="1"/>
  <c r="D2135" i="1"/>
  <c r="E2135" i="1" s="1"/>
  <c r="A2136" i="1"/>
  <c r="N2135" i="1"/>
  <c r="I2136" i="1"/>
  <c r="P2134" i="1"/>
  <c r="L1173" i="1"/>
  <c r="J1174" i="1"/>
  <c r="K1174" i="1" s="1"/>
  <c r="L1767" i="1"/>
  <c r="J1768" i="1"/>
  <c r="K1768" i="1" s="1"/>
  <c r="P1771" i="1"/>
  <c r="D1772" i="1"/>
  <c r="E1772" i="1" s="1"/>
  <c r="N1772" i="1"/>
  <c r="A1773" i="1"/>
  <c r="I1772" i="1"/>
  <c r="F321" i="1"/>
  <c r="H320" i="1"/>
  <c r="P320" i="1"/>
  <c r="C321" i="1" s="1"/>
  <c r="G321" i="1"/>
  <c r="D321" i="1"/>
  <c r="E321" i="1" s="1"/>
  <c r="A322" i="1"/>
  <c r="N321" i="1"/>
  <c r="J314" i="1"/>
  <c r="I323" i="1"/>
  <c r="R3627" i="1" l="1"/>
  <c r="D3627" i="1"/>
  <c r="E3627" i="1" s="1"/>
  <c r="A3628" i="1"/>
  <c r="N3627" i="1"/>
  <c r="P3626" i="1"/>
  <c r="I3628" i="1"/>
  <c r="K314" i="1"/>
  <c r="L314" i="1" s="1"/>
  <c r="M314" i="1" s="1"/>
  <c r="O314" i="1" s="1"/>
  <c r="B314" i="1" s="1"/>
  <c r="L2132" i="1"/>
  <c r="J2133" i="1"/>
  <c r="K2133" i="1" s="1"/>
  <c r="P2135" i="1"/>
  <c r="D2136" i="1"/>
  <c r="E2136" i="1" s="1"/>
  <c r="N2136" i="1"/>
  <c r="A2137" i="1"/>
  <c r="I2137" i="1"/>
  <c r="L1768" i="1"/>
  <c r="J1769" i="1"/>
  <c r="K1769" i="1" s="1"/>
  <c r="L1174" i="1"/>
  <c r="J1175" i="1"/>
  <c r="K1175" i="1" s="1"/>
  <c r="P1772" i="1"/>
  <c r="I1773" i="1"/>
  <c r="D1773" i="1"/>
  <c r="E1773" i="1" s="1"/>
  <c r="A1774" i="1"/>
  <c r="N1773" i="1"/>
  <c r="F322" i="1"/>
  <c r="H321" i="1"/>
  <c r="G322" i="1"/>
  <c r="P321" i="1"/>
  <c r="C322" i="1" s="1"/>
  <c r="D322" i="1"/>
  <c r="E322" i="1" s="1"/>
  <c r="A323" i="1"/>
  <c r="N322" i="1"/>
  <c r="J315" i="1"/>
  <c r="I324" i="1"/>
  <c r="P3627" i="1" l="1"/>
  <c r="A3629" i="1"/>
  <c r="R3628" i="1"/>
  <c r="D3628" i="1"/>
  <c r="E3628" i="1" s="1"/>
  <c r="N3628" i="1"/>
  <c r="I3629" i="1"/>
  <c r="K315" i="1"/>
  <c r="L315" i="1" s="1"/>
  <c r="M315" i="1" s="1"/>
  <c r="O315" i="1" s="1"/>
  <c r="B315" i="1" s="1"/>
  <c r="L2133" i="1"/>
  <c r="J2134" i="1"/>
  <c r="K2134" i="1" s="1"/>
  <c r="I2138" i="1"/>
  <c r="P2136" i="1"/>
  <c r="D2137" i="1"/>
  <c r="E2137" i="1" s="1"/>
  <c r="A2138" i="1"/>
  <c r="N2137" i="1"/>
  <c r="L1769" i="1"/>
  <c r="J1770" i="1"/>
  <c r="K1770" i="1" s="1"/>
  <c r="L1175" i="1"/>
  <c r="J1176" i="1"/>
  <c r="K1176" i="1" s="1"/>
  <c r="I1774" i="1"/>
  <c r="P1773" i="1"/>
  <c r="D1774" i="1"/>
  <c r="E1774" i="1" s="1"/>
  <c r="N1774" i="1"/>
  <c r="A1775" i="1"/>
  <c r="F323" i="1"/>
  <c r="H322" i="1"/>
  <c r="P322" i="1"/>
  <c r="C323" i="1" s="1"/>
  <c r="G323" i="1"/>
  <c r="D323" i="1"/>
  <c r="E323" i="1" s="1"/>
  <c r="N323" i="1"/>
  <c r="A324" i="1"/>
  <c r="J316" i="1"/>
  <c r="I325" i="1"/>
  <c r="I3630" i="1" l="1"/>
  <c r="P3628" i="1"/>
  <c r="A3630" i="1"/>
  <c r="N3629" i="1"/>
  <c r="D3629" i="1"/>
  <c r="E3629" i="1" s="1"/>
  <c r="R3629" i="1"/>
  <c r="K316" i="1"/>
  <c r="L316" i="1" s="1"/>
  <c r="M316" i="1" s="1"/>
  <c r="O316" i="1" s="1"/>
  <c r="B316" i="1" s="1"/>
  <c r="L2134" i="1"/>
  <c r="J2135" i="1"/>
  <c r="K2135" i="1" s="1"/>
  <c r="I2139" i="1"/>
  <c r="P2137" i="1"/>
  <c r="D2138" i="1"/>
  <c r="E2138" i="1" s="1"/>
  <c r="A2139" i="1"/>
  <c r="N2138" i="1"/>
  <c r="L1176" i="1"/>
  <c r="J1177" i="1"/>
  <c r="K1177" i="1" s="1"/>
  <c r="L1770" i="1"/>
  <c r="J1771" i="1"/>
  <c r="K1771" i="1" s="1"/>
  <c r="I1775" i="1"/>
  <c r="P1774" i="1"/>
  <c r="D1775" i="1"/>
  <c r="E1775" i="1" s="1"/>
  <c r="A1776" i="1"/>
  <c r="N1775" i="1"/>
  <c r="H323" i="1"/>
  <c r="F324" i="1"/>
  <c r="D324" i="1"/>
  <c r="E324" i="1" s="1"/>
  <c r="N324" i="1"/>
  <c r="A325" i="1"/>
  <c r="P323" i="1"/>
  <c r="C324" i="1" s="1"/>
  <c r="G324" i="1"/>
  <c r="J317" i="1"/>
  <c r="I326" i="1"/>
  <c r="I3631" i="1" l="1"/>
  <c r="P3629" i="1"/>
  <c r="N3630" i="1"/>
  <c r="D3630" i="1"/>
  <c r="E3630" i="1" s="1"/>
  <c r="A3631" i="1"/>
  <c r="R3630" i="1"/>
  <c r="K317" i="1"/>
  <c r="L317" i="1" s="1"/>
  <c r="M317" i="1" s="1"/>
  <c r="O317" i="1" s="1"/>
  <c r="B317" i="1" s="1"/>
  <c r="L2135" i="1"/>
  <c r="J2136" i="1"/>
  <c r="K2136" i="1" s="1"/>
  <c r="I2140" i="1"/>
  <c r="P2138" i="1"/>
  <c r="D2139" i="1"/>
  <c r="E2139" i="1" s="1"/>
  <c r="A2140" i="1"/>
  <c r="N2139" i="1"/>
  <c r="L1771" i="1"/>
  <c r="J1772" i="1"/>
  <c r="K1772" i="1" s="1"/>
  <c r="L1177" i="1"/>
  <c r="J1178" i="1"/>
  <c r="K1178" i="1" s="1"/>
  <c r="I1776" i="1"/>
  <c r="P1775" i="1"/>
  <c r="D1776" i="1"/>
  <c r="E1776" i="1" s="1"/>
  <c r="N1776" i="1"/>
  <c r="A1777" i="1"/>
  <c r="H324" i="1"/>
  <c r="F325" i="1"/>
  <c r="P324" i="1"/>
  <c r="C325" i="1" s="1"/>
  <c r="G325" i="1"/>
  <c r="D325" i="1"/>
  <c r="E325" i="1" s="1"/>
  <c r="N325" i="1"/>
  <c r="A326" i="1"/>
  <c r="J318" i="1"/>
  <c r="I327" i="1"/>
  <c r="I3632" i="1" l="1"/>
  <c r="R3631" i="1"/>
  <c r="D3631" i="1"/>
  <c r="E3631" i="1" s="1"/>
  <c r="N3631" i="1"/>
  <c r="A3632" i="1"/>
  <c r="P3630" i="1"/>
  <c r="K318" i="1"/>
  <c r="L318" i="1" s="1"/>
  <c r="M318" i="1" s="1"/>
  <c r="O318" i="1" s="1"/>
  <c r="B318" i="1" s="1"/>
  <c r="L2136" i="1"/>
  <c r="J2137" i="1"/>
  <c r="K2137" i="1" s="1"/>
  <c r="P2139" i="1"/>
  <c r="D2140" i="1"/>
  <c r="E2140" i="1" s="1"/>
  <c r="N2140" i="1"/>
  <c r="A2141" i="1"/>
  <c r="I2141" i="1"/>
  <c r="L1178" i="1"/>
  <c r="J1179" i="1"/>
  <c r="K1179" i="1" s="1"/>
  <c r="L1772" i="1"/>
  <c r="J1773" i="1"/>
  <c r="K1773" i="1" s="1"/>
  <c r="F326" i="1"/>
  <c r="I1777" i="1"/>
  <c r="D1777" i="1"/>
  <c r="E1777" i="1" s="1"/>
  <c r="A1778" i="1"/>
  <c r="N1777" i="1"/>
  <c r="P1776" i="1"/>
  <c r="H325" i="1"/>
  <c r="D326" i="1"/>
  <c r="E326" i="1" s="1"/>
  <c r="A327" i="1"/>
  <c r="N326" i="1"/>
  <c r="G326" i="1"/>
  <c r="P325" i="1"/>
  <c r="C326" i="1" s="1"/>
  <c r="J319" i="1"/>
  <c r="I328" i="1"/>
  <c r="A3633" i="1" l="1"/>
  <c r="R3632" i="1"/>
  <c r="D3632" i="1"/>
  <c r="E3632" i="1" s="1"/>
  <c r="N3632" i="1"/>
  <c r="I3633" i="1"/>
  <c r="P3631" i="1"/>
  <c r="K319" i="1"/>
  <c r="L319" i="1" s="1"/>
  <c r="M319" i="1" s="1"/>
  <c r="O319" i="1" s="1"/>
  <c r="B319" i="1" s="1"/>
  <c r="L2137" i="1"/>
  <c r="J2138" i="1"/>
  <c r="K2138" i="1" s="1"/>
  <c r="I2142" i="1"/>
  <c r="D2141" i="1"/>
  <c r="E2141" i="1" s="1"/>
  <c r="A2142" i="1"/>
  <c r="N2141" i="1"/>
  <c r="P2140" i="1"/>
  <c r="L1773" i="1"/>
  <c r="J1774" i="1"/>
  <c r="K1774" i="1" s="1"/>
  <c r="L1179" i="1"/>
  <c r="J1180" i="1"/>
  <c r="K1180" i="1" s="1"/>
  <c r="I1778" i="1"/>
  <c r="P1777" i="1"/>
  <c r="D1778" i="1"/>
  <c r="E1778" i="1" s="1"/>
  <c r="N1778" i="1"/>
  <c r="A1779" i="1"/>
  <c r="H326" i="1"/>
  <c r="F327" i="1"/>
  <c r="P326" i="1"/>
  <c r="C327" i="1" s="1"/>
  <c r="G327" i="1"/>
  <c r="D327" i="1"/>
  <c r="E327" i="1" s="1"/>
  <c r="A328" i="1"/>
  <c r="N327" i="1"/>
  <c r="J320" i="1"/>
  <c r="I329" i="1"/>
  <c r="A3634" i="1" l="1"/>
  <c r="N3633" i="1"/>
  <c r="D3633" i="1"/>
  <c r="E3633" i="1" s="1"/>
  <c r="R3633" i="1"/>
  <c r="P3632" i="1"/>
  <c r="I3634" i="1"/>
  <c r="K320" i="1"/>
  <c r="L320" i="1" s="1"/>
  <c r="M320" i="1" s="1"/>
  <c r="O320" i="1" s="1"/>
  <c r="B320" i="1" s="1"/>
  <c r="L2138" i="1"/>
  <c r="J2139" i="1"/>
  <c r="K2139" i="1" s="1"/>
  <c r="P2141" i="1"/>
  <c r="D2142" i="1"/>
  <c r="E2142" i="1" s="1"/>
  <c r="A2143" i="1"/>
  <c r="N2142" i="1"/>
  <c r="I2143" i="1"/>
  <c r="L1180" i="1"/>
  <c r="J1181" i="1"/>
  <c r="K1181" i="1" s="1"/>
  <c r="L1774" i="1"/>
  <c r="J1775" i="1"/>
  <c r="K1775" i="1" s="1"/>
  <c r="I1779" i="1"/>
  <c r="D1779" i="1"/>
  <c r="E1779" i="1" s="1"/>
  <c r="A1780" i="1"/>
  <c r="N1779" i="1"/>
  <c r="P1778" i="1"/>
  <c r="F328" i="1"/>
  <c r="H327" i="1"/>
  <c r="G328" i="1"/>
  <c r="P327" i="1"/>
  <c r="C328" i="1" s="1"/>
  <c r="D328" i="1"/>
  <c r="E328" i="1" s="1"/>
  <c r="A329" i="1"/>
  <c r="N328" i="1"/>
  <c r="J321" i="1"/>
  <c r="I330" i="1"/>
  <c r="R3634" i="1" l="1"/>
  <c r="D3634" i="1"/>
  <c r="E3634" i="1" s="1"/>
  <c r="N3634" i="1"/>
  <c r="A3635" i="1"/>
  <c r="P3633" i="1"/>
  <c r="I3635" i="1"/>
  <c r="K321" i="1"/>
  <c r="L321" i="1" s="1"/>
  <c r="M321" i="1" s="1"/>
  <c r="O321" i="1" s="1"/>
  <c r="B321" i="1" s="1"/>
  <c r="L2139" i="1"/>
  <c r="J2140" i="1"/>
  <c r="K2140" i="1" s="1"/>
  <c r="P2142" i="1"/>
  <c r="D2143" i="1"/>
  <c r="E2143" i="1" s="1"/>
  <c r="A2144" i="1"/>
  <c r="N2143" i="1"/>
  <c r="I2144" i="1"/>
  <c r="L1775" i="1"/>
  <c r="J1776" i="1"/>
  <c r="K1776" i="1" s="1"/>
  <c r="L1181" i="1"/>
  <c r="J1182" i="1"/>
  <c r="K1182" i="1" s="1"/>
  <c r="I1780" i="1"/>
  <c r="P1779" i="1"/>
  <c r="D1780" i="1"/>
  <c r="E1780" i="1" s="1"/>
  <c r="N1780" i="1"/>
  <c r="A1781" i="1"/>
  <c r="F329" i="1"/>
  <c r="H328" i="1"/>
  <c r="G329" i="1"/>
  <c r="P328" i="1"/>
  <c r="C329" i="1" s="1"/>
  <c r="D329" i="1"/>
  <c r="E329" i="1" s="1"/>
  <c r="A330" i="1"/>
  <c r="N329" i="1"/>
  <c r="J322" i="1"/>
  <c r="I331" i="1"/>
  <c r="A3636" i="1" l="1"/>
  <c r="D3635" i="1"/>
  <c r="E3635" i="1" s="1"/>
  <c r="R3635" i="1"/>
  <c r="N3635" i="1"/>
  <c r="I3636" i="1"/>
  <c r="P3634" i="1"/>
  <c r="K322" i="1"/>
  <c r="L322" i="1" s="1"/>
  <c r="M322" i="1" s="1"/>
  <c r="O322" i="1" s="1"/>
  <c r="B322" i="1" s="1"/>
  <c r="L2140" i="1"/>
  <c r="J2141" i="1"/>
  <c r="K2141" i="1" s="1"/>
  <c r="P2143" i="1"/>
  <c r="D2144" i="1"/>
  <c r="E2144" i="1" s="1"/>
  <c r="N2144" i="1"/>
  <c r="A2145" i="1"/>
  <c r="I2145" i="1"/>
  <c r="L1776" i="1"/>
  <c r="J1777" i="1"/>
  <c r="K1777" i="1" s="1"/>
  <c r="L1182" i="1"/>
  <c r="J1183" i="1"/>
  <c r="K1183" i="1" s="1"/>
  <c r="P1780" i="1"/>
  <c r="I1781" i="1"/>
  <c r="D1781" i="1"/>
  <c r="E1781" i="1" s="1"/>
  <c r="N1781" i="1"/>
  <c r="A1782" i="1"/>
  <c r="F330" i="1"/>
  <c r="H329" i="1"/>
  <c r="D330" i="1"/>
  <c r="E330" i="1" s="1"/>
  <c r="A331" i="1"/>
  <c r="N330" i="1"/>
  <c r="P329" i="1"/>
  <c r="C330" i="1" s="1"/>
  <c r="G330" i="1"/>
  <c r="J323" i="1"/>
  <c r="I332" i="1"/>
  <c r="A3637" i="1" l="1"/>
  <c r="R3636" i="1"/>
  <c r="D3636" i="1"/>
  <c r="E3636" i="1" s="1"/>
  <c r="N3636" i="1"/>
  <c r="I3637" i="1"/>
  <c r="P3635" i="1"/>
  <c r="K323" i="1"/>
  <c r="L323" i="1" s="1"/>
  <c r="M323" i="1" s="1"/>
  <c r="O323" i="1" s="1"/>
  <c r="B323" i="1" s="1"/>
  <c r="L2141" i="1"/>
  <c r="J2142" i="1"/>
  <c r="K2142" i="1" s="1"/>
  <c r="D2145" i="1"/>
  <c r="E2145" i="1" s="1"/>
  <c r="A2146" i="1"/>
  <c r="N2145" i="1"/>
  <c r="P2144" i="1"/>
  <c r="I2146" i="1"/>
  <c r="L1183" i="1"/>
  <c r="J1184" i="1"/>
  <c r="K1184" i="1" s="1"/>
  <c r="L1777" i="1"/>
  <c r="J1778" i="1"/>
  <c r="K1778" i="1" s="1"/>
  <c r="I1782" i="1"/>
  <c r="D1782" i="1"/>
  <c r="E1782" i="1" s="1"/>
  <c r="N1782" i="1"/>
  <c r="A1783" i="1"/>
  <c r="P1781" i="1"/>
  <c r="F331" i="1"/>
  <c r="H330" i="1"/>
  <c r="G331" i="1"/>
  <c r="P330" i="1"/>
  <c r="C331" i="1" s="1"/>
  <c r="D331" i="1"/>
  <c r="E331" i="1" s="1"/>
  <c r="A332" i="1"/>
  <c r="N331" i="1"/>
  <c r="J324" i="1"/>
  <c r="I333" i="1"/>
  <c r="I3638" i="1" l="1"/>
  <c r="A3638" i="1"/>
  <c r="D3637" i="1"/>
  <c r="E3637" i="1" s="1"/>
  <c r="R3637" i="1"/>
  <c r="N3637" i="1"/>
  <c r="P3636" i="1"/>
  <c r="K324" i="1"/>
  <c r="L324" i="1" s="1"/>
  <c r="M324" i="1" s="1"/>
  <c r="O324" i="1" s="1"/>
  <c r="B324" i="1" s="1"/>
  <c r="L2142" i="1"/>
  <c r="J2143" i="1"/>
  <c r="K2143" i="1" s="1"/>
  <c r="P2145" i="1"/>
  <c r="I2147" i="1"/>
  <c r="D2146" i="1"/>
  <c r="E2146" i="1" s="1"/>
  <c r="A2147" i="1"/>
  <c r="N2146" i="1"/>
  <c r="L1778" i="1"/>
  <c r="J1779" i="1"/>
  <c r="K1779" i="1" s="1"/>
  <c r="L1184" i="1"/>
  <c r="J1185" i="1"/>
  <c r="K1185" i="1" s="1"/>
  <c r="D1783" i="1"/>
  <c r="E1783" i="1" s="1"/>
  <c r="N1783" i="1"/>
  <c r="A1784" i="1"/>
  <c r="P1782" i="1"/>
  <c r="I1783" i="1"/>
  <c r="F332" i="1"/>
  <c r="H331" i="1"/>
  <c r="G332" i="1"/>
  <c r="P331" i="1"/>
  <c r="C332" i="1" s="1"/>
  <c r="D332" i="1"/>
  <c r="E332" i="1" s="1"/>
  <c r="N332" i="1"/>
  <c r="A333" i="1"/>
  <c r="J325" i="1"/>
  <c r="I334" i="1"/>
  <c r="I3639" i="1" l="1"/>
  <c r="R3638" i="1"/>
  <c r="D3638" i="1"/>
  <c r="E3638" i="1" s="1"/>
  <c r="N3638" i="1"/>
  <c r="A3639" i="1"/>
  <c r="P3637" i="1"/>
  <c r="K325" i="1"/>
  <c r="L325" i="1" s="1"/>
  <c r="M325" i="1" s="1"/>
  <c r="O325" i="1" s="1"/>
  <c r="B325" i="1" s="1"/>
  <c r="L2143" i="1"/>
  <c r="J2144" i="1"/>
  <c r="K2144" i="1" s="1"/>
  <c r="I2148" i="1"/>
  <c r="P2146" i="1"/>
  <c r="D2147" i="1"/>
  <c r="E2147" i="1" s="1"/>
  <c r="A2148" i="1"/>
  <c r="N2147" i="1"/>
  <c r="L1185" i="1"/>
  <c r="J1186" i="1"/>
  <c r="K1186" i="1" s="1"/>
  <c r="L1779" i="1"/>
  <c r="J1780" i="1"/>
  <c r="K1780" i="1" s="1"/>
  <c r="I1784" i="1"/>
  <c r="D1784" i="1"/>
  <c r="E1784" i="1" s="1"/>
  <c r="N1784" i="1"/>
  <c r="A1785" i="1"/>
  <c r="P1783" i="1"/>
  <c r="F333" i="1"/>
  <c r="H332" i="1"/>
  <c r="D333" i="1"/>
  <c r="E333" i="1" s="1"/>
  <c r="N333" i="1"/>
  <c r="A334" i="1"/>
  <c r="G333" i="1"/>
  <c r="P332" i="1"/>
  <c r="C333" i="1" s="1"/>
  <c r="J326" i="1"/>
  <c r="I335" i="1"/>
  <c r="I3640" i="1" l="1"/>
  <c r="A3640" i="1"/>
  <c r="N3639" i="1"/>
  <c r="R3639" i="1"/>
  <c r="D3639" i="1"/>
  <c r="E3639" i="1" s="1"/>
  <c r="P3638" i="1"/>
  <c r="K326" i="1"/>
  <c r="L326" i="1" s="1"/>
  <c r="M326" i="1" s="1"/>
  <c r="O326" i="1" s="1"/>
  <c r="B326" i="1" s="1"/>
  <c r="L2144" i="1"/>
  <c r="J2145" i="1"/>
  <c r="K2145" i="1" s="1"/>
  <c r="P2147" i="1"/>
  <c r="D2148" i="1"/>
  <c r="E2148" i="1" s="1"/>
  <c r="N2148" i="1"/>
  <c r="A2149" i="1"/>
  <c r="I2149" i="1"/>
  <c r="L1780" i="1"/>
  <c r="J1781" i="1"/>
  <c r="K1781" i="1" s="1"/>
  <c r="L1186" i="1"/>
  <c r="J1187" i="1"/>
  <c r="K1187" i="1" s="1"/>
  <c r="P1784" i="1"/>
  <c r="I1785" i="1"/>
  <c r="D1785" i="1"/>
  <c r="E1785" i="1" s="1"/>
  <c r="A1786" i="1"/>
  <c r="N1785" i="1"/>
  <c r="H333" i="1"/>
  <c r="F334" i="1"/>
  <c r="D334" i="1"/>
  <c r="E334" i="1" s="1"/>
  <c r="N334" i="1"/>
  <c r="A335" i="1"/>
  <c r="P333" i="1"/>
  <c r="C334" i="1" s="1"/>
  <c r="G334" i="1"/>
  <c r="J327" i="1"/>
  <c r="I336" i="1"/>
  <c r="I3641" i="1" l="1"/>
  <c r="P3639" i="1"/>
  <c r="A3641" i="1"/>
  <c r="R3640" i="1"/>
  <c r="D3640" i="1"/>
  <c r="E3640" i="1" s="1"/>
  <c r="N3640" i="1"/>
  <c r="K327" i="1"/>
  <c r="L327" i="1" s="1"/>
  <c r="M327" i="1" s="1"/>
  <c r="O327" i="1" s="1"/>
  <c r="B327" i="1" s="1"/>
  <c r="L2145" i="1"/>
  <c r="J2146" i="1"/>
  <c r="K2146" i="1" s="1"/>
  <c r="I2150" i="1"/>
  <c r="D2149" i="1"/>
  <c r="E2149" i="1" s="1"/>
  <c r="A2150" i="1"/>
  <c r="N2149" i="1"/>
  <c r="P2148" i="1"/>
  <c r="L1187" i="1"/>
  <c r="J1188" i="1"/>
  <c r="K1188" i="1" s="1"/>
  <c r="L1781" i="1"/>
  <c r="J1782" i="1"/>
  <c r="K1782" i="1" s="1"/>
  <c r="P1785" i="1"/>
  <c r="D1786" i="1"/>
  <c r="E1786" i="1" s="1"/>
  <c r="N1786" i="1"/>
  <c r="A1787" i="1"/>
  <c r="I1786" i="1"/>
  <c r="F335" i="1"/>
  <c r="H334" i="1"/>
  <c r="D335" i="1"/>
  <c r="E335" i="1" s="1"/>
  <c r="N335" i="1"/>
  <c r="A336" i="1"/>
  <c r="P334" i="1"/>
  <c r="C335" i="1" s="1"/>
  <c r="G335" i="1"/>
  <c r="J328" i="1"/>
  <c r="I337" i="1"/>
  <c r="I3642" i="1" l="1"/>
  <c r="P3640" i="1"/>
  <c r="N3641" i="1"/>
  <c r="A3642" i="1"/>
  <c r="D3641" i="1"/>
  <c r="E3641" i="1" s="1"/>
  <c r="R3641" i="1"/>
  <c r="K328" i="1"/>
  <c r="L328" i="1" s="1"/>
  <c r="M328" i="1" s="1"/>
  <c r="O328" i="1" s="1"/>
  <c r="B328" i="1" s="1"/>
  <c r="L2146" i="1"/>
  <c r="J2147" i="1"/>
  <c r="K2147" i="1" s="1"/>
  <c r="D2150" i="1"/>
  <c r="E2150" i="1" s="1"/>
  <c r="A2151" i="1"/>
  <c r="N2150" i="1"/>
  <c r="I2151" i="1"/>
  <c r="P2149" i="1"/>
  <c r="L1188" i="1"/>
  <c r="J1189" i="1"/>
  <c r="K1189" i="1" s="1"/>
  <c r="L1782" i="1"/>
  <c r="J1783" i="1"/>
  <c r="K1783" i="1" s="1"/>
  <c r="D1787" i="1"/>
  <c r="E1787" i="1" s="1"/>
  <c r="A1788" i="1"/>
  <c r="N1787" i="1"/>
  <c r="P1786" i="1"/>
  <c r="I1787" i="1"/>
  <c r="H335" i="1"/>
  <c r="F336" i="1"/>
  <c r="D336" i="1"/>
  <c r="E336" i="1" s="1"/>
  <c r="A337" i="1"/>
  <c r="N336" i="1"/>
  <c r="P335" i="1"/>
  <c r="C336" i="1" s="1"/>
  <c r="G336" i="1"/>
  <c r="J329" i="1"/>
  <c r="I338" i="1"/>
  <c r="N3642" i="1" l="1"/>
  <c r="D3642" i="1"/>
  <c r="E3642" i="1" s="1"/>
  <c r="A3643" i="1"/>
  <c r="R3642" i="1"/>
  <c r="I3643" i="1"/>
  <c r="P3641" i="1"/>
  <c r="K329" i="1"/>
  <c r="L329" i="1" s="1"/>
  <c r="M329" i="1" s="1"/>
  <c r="O329" i="1" s="1"/>
  <c r="B329" i="1" s="1"/>
  <c r="L2147" i="1"/>
  <c r="J2148" i="1"/>
  <c r="K2148" i="1" s="1"/>
  <c r="I2152" i="1"/>
  <c r="P2150" i="1"/>
  <c r="D2151" i="1"/>
  <c r="E2151" i="1" s="1"/>
  <c r="A2152" i="1"/>
  <c r="N2151" i="1"/>
  <c r="L1783" i="1"/>
  <c r="J1784" i="1"/>
  <c r="K1784" i="1" s="1"/>
  <c r="L1189" i="1"/>
  <c r="J1190" i="1"/>
  <c r="K1190" i="1" s="1"/>
  <c r="I1788" i="1"/>
  <c r="P1787" i="1"/>
  <c r="D1788" i="1"/>
  <c r="E1788" i="1" s="1"/>
  <c r="N1788" i="1"/>
  <c r="A1789" i="1"/>
  <c r="H336" i="1"/>
  <c r="F337" i="1"/>
  <c r="P336" i="1"/>
  <c r="C337" i="1" s="1"/>
  <c r="G337" i="1"/>
  <c r="D337" i="1"/>
  <c r="E337" i="1" s="1"/>
  <c r="N337" i="1"/>
  <c r="A338" i="1"/>
  <c r="J330" i="1"/>
  <c r="I339" i="1"/>
  <c r="D3643" i="1" l="1"/>
  <c r="E3643" i="1" s="1"/>
  <c r="A3644" i="1"/>
  <c r="R3643" i="1"/>
  <c r="N3643" i="1"/>
  <c r="P3642" i="1"/>
  <c r="I3644" i="1"/>
  <c r="K330" i="1"/>
  <c r="L330" i="1" s="1"/>
  <c r="M330" i="1" s="1"/>
  <c r="O330" i="1" s="1"/>
  <c r="B330" i="1" s="1"/>
  <c r="L2148" i="1"/>
  <c r="J2149" i="1"/>
  <c r="K2149" i="1" s="1"/>
  <c r="I2153" i="1"/>
  <c r="P2151" i="1"/>
  <c r="D2152" i="1"/>
  <c r="E2152" i="1" s="1"/>
  <c r="N2152" i="1"/>
  <c r="A2153" i="1"/>
  <c r="L1190" i="1"/>
  <c r="J1191" i="1"/>
  <c r="K1191" i="1" s="1"/>
  <c r="L1784" i="1"/>
  <c r="J1785" i="1"/>
  <c r="K1785" i="1" s="1"/>
  <c r="I1789" i="1"/>
  <c r="D1789" i="1"/>
  <c r="E1789" i="1" s="1"/>
  <c r="A1790" i="1"/>
  <c r="N1789" i="1"/>
  <c r="P1788" i="1"/>
  <c r="F338" i="1"/>
  <c r="H337" i="1"/>
  <c r="D338" i="1"/>
  <c r="E338" i="1" s="1"/>
  <c r="N338" i="1"/>
  <c r="A339" i="1"/>
  <c r="P337" i="1"/>
  <c r="C338" i="1" s="1"/>
  <c r="G338" i="1"/>
  <c r="J331" i="1"/>
  <c r="I340" i="1"/>
  <c r="I3645" i="1" l="1"/>
  <c r="A3645" i="1"/>
  <c r="R3644" i="1"/>
  <c r="D3644" i="1"/>
  <c r="E3644" i="1" s="1"/>
  <c r="N3644" i="1"/>
  <c r="P3643" i="1"/>
  <c r="K331" i="1"/>
  <c r="L331" i="1" s="1"/>
  <c r="M331" i="1" s="1"/>
  <c r="O331" i="1" s="1"/>
  <c r="B331" i="1" s="1"/>
  <c r="L2149" i="1"/>
  <c r="J2150" i="1"/>
  <c r="K2150" i="1" s="1"/>
  <c r="I2154" i="1"/>
  <c r="D2153" i="1"/>
  <c r="E2153" i="1" s="1"/>
  <c r="A2154" i="1"/>
  <c r="N2153" i="1"/>
  <c r="P2152" i="1"/>
  <c r="L1785" i="1"/>
  <c r="J1786" i="1"/>
  <c r="K1786" i="1" s="1"/>
  <c r="L1191" i="1"/>
  <c r="J1192" i="1"/>
  <c r="K1192" i="1" s="1"/>
  <c r="P1789" i="1"/>
  <c r="D1790" i="1"/>
  <c r="E1790" i="1" s="1"/>
  <c r="N1790" i="1"/>
  <c r="A1791" i="1"/>
  <c r="I1790" i="1"/>
  <c r="H338" i="1"/>
  <c r="F339" i="1"/>
  <c r="D339" i="1"/>
  <c r="E339" i="1" s="1"/>
  <c r="A340" i="1"/>
  <c r="N339" i="1"/>
  <c r="P338" i="1"/>
  <c r="C339" i="1" s="1"/>
  <c r="G339" i="1"/>
  <c r="J332" i="1"/>
  <c r="I341" i="1"/>
  <c r="N3645" i="1" l="1"/>
  <c r="A3646" i="1"/>
  <c r="D3645" i="1"/>
  <c r="E3645" i="1" s="1"/>
  <c r="R3645" i="1"/>
  <c r="I3646" i="1"/>
  <c r="P3644" i="1"/>
  <c r="K332" i="1"/>
  <c r="L332" i="1" s="1"/>
  <c r="M332" i="1" s="1"/>
  <c r="O332" i="1" s="1"/>
  <c r="B332" i="1" s="1"/>
  <c r="L2150" i="1"/>
  <c r="J2151" i="1"/>
  <c r="K2151" i="1" s="1"/>
  <c r="D2154" i="1"/>
  <c r="E2154" i="1" s="1"/>
  <c r="A2155" i="1"/>
  <c r="N2154" i="1"/>
  <c r="I2155" i="1"/>
  <c r="P2153" i="1"/>
  <c r="L1192" i="1"/>
  <c r="J1193" i="1"/>
  <c r="K1193" i="1" s="1"/>
  <c r="L1786" i="1"/>
  <c r="J1787" i="1"/>
  <c r="K1787" i="1" s="1"/>
  <c r="D1791" i="1"/>
  <c r="E1791" i="1" s="1"/>
  <c r="A1792" i="1"/>
  <c r="N1791" i="1"/>
  <c r="P1790" i="1"/>
  <c r="I1791" i="1"/>
  <c r="F340" i="1"/>
  <c r="H339" i="1"/>
  <c r="P339" i="1"/>
  <c r="C340" i="1" s="1"/>
  <c r="G340" i="1"/>
  <c r="D340" i="1"/>
  <c r="E340" i="1" s="1"/>
  <c r="N340" i="1"/>
  <c r="A341" i="1"/>
  <c r="J333" i="1"/>
  <c r="I342" i="1"/>
  <c r="N3646" i="1" l="1"/>
  <c r="D3646" i="1"/>
  <c r="E3646" i="1" s="1"/>
  <c r="R3646" i="1"/>
  <c r="A3647" i="1"/>
  <c r="P3645" i="1"/>
  <c r="I3647" i="1"/>
  <c r="K333" i="1"/>
  <c r="L333" i="1" s="1"/>
  <c r="M333" i="1" s="1"/>
  <c r="O333" i="1" s="1"/>
  <c r="B333" i="1" s="1"/>
  <c r="L2151" i="1"/>
  <c r="J2152" i="1"/>
  <c r="K2152" i="1" s="1"/>
  <c r="I2156" i="1"/>
  <c r="P2154" i="1"/>
  <c r="D2155" i="1"/>
  <c r="E2155" i="1" s="1"/>
  <c r="A2156" i="1"/>
  <c r="N2155" i="1"/>
  <c r="L1193" i="1"/>
  <c r="J1194" i="1"/>
  <c r="K1194" i="1" s="1"/>
  <c r="L1787" i="1"/>
  <c r="J1788" i="1"/>
  <c r="K1788" i="1" s="1"/>
  <c r="P1791" i="1"/>
  <c r="I1792" i="1"/>
  <c r="D1792" i="1"/>
  <c r="E1792" i="1" s="1"/>
  <c r="N1792" i="1"/>
  <c r="A1793" i="1"/>
  <c r="F341" i="1"/>
  <c r="H340" i="1"/>
  <c r="P340" i="1"/>
  <c r="C341" i="1" s="1"/>
  <c r="G341" i="1"/>
  <c r="D341" i="1"/>
  <c r="E341" i="1" s="1"/>
  <c r="N341" i="1"/>
  <c r="A342" i="1"/>
  <c r="J334" i="1"/>
  <c r="I343" i="1"/>
  <c r="I3648" i="1" l="1"/>
  <c r="P3646" i="1"/>
  <c r="D3647" i="1"/>
  <c r="E3647" i="1" s="1"/>
  <c r="A3648" i="1"/>
  <c r="R3647" i="1"/>
  <c r="N3647" i="1"/>
  <c r="K334" i="1"/>
  <c r="L334" i="1" s="1"/>
  <c r="M334" i="1" s="1"/>
  <c r="O334" i="1" s="1"/>
  <c r="B334" i="1" s="1"/>
  <c r="L2152" i="1"/>
  <c r="J2153" i="1"/>
  <c r="K2153" i="1" s="1"/>
  <c r="I2157" i="1"/>
  <c r="P2155" i="1"/>
  <c r="D2156" i="1"/>
  <c r="E2156" i="1" s="1"/>
  <c r="N2156" i="1"/>
  <c r="A2157" i="1"/>
  <c r="L1788" i="1"/>
  <c r="J1789" i="1"/>
  <c r="K1789" i="1" s="1"/>
  <c r="L1194" i="1"/>
  <c r="J1195" i="1"/>
  <c r="K1195" i="1" s="1"/>
  <c r="I1793" i="1"/>
  <c r="D1793" i="1"/>
  <c r="E1793" i="1" s="1"/>
  <c r="A1794" i="1"/>
  <c r="N1793" i="1"/>
  <c r="P1792" i="1"/>
  <c r="H341" i="1"/>
  <c r="F342" i="1"/>
  <c r="G342" i="1"/>
  <c r="P341" i="1"/>
  <c r="C342" i="1" s="1"/>
  <c r="D342" i="1"/>
  <c r="E342" i="1" s="1"/>
  <c r="A343" i="1"/>
  <c r="N342" i="1"/>
  <c r="J335" i="1"/>
  <c r="I344" i="1"/>
  <c r="P3647" i="1" l="1"/>
  <c r="A3649" i="1"/>
  <c r="R3648" i="1"/>
  <c r="N3648" i="1"/>
  <c r="D3648" i="1"/>
  <c r="E3648" i="1" s="1"/>
  <c r="I3649" i="1"/>
  <c r="K335" i="1"/>
  <c r="L335" i="1" s="1"/>
  <c r="M335" i="1" s="1"/>
  <c r="O335" i="1" s="1"/>
  <c r="B335" i="1" s="1"/>
  <c r="L2153" i="1"/>
  <c r="J2154" i="1"/>
  <c r="K2154" i="1" s="1"/>
  <c r="D2157" i="1"/>
  <c r="E2157" i="1" s="1"/>
  <c r="A2158" i="1"/>
  <c r="N2157" i="1"/>
  <c r="P2156" i="1"/>
  <c r="I2158" i="1"/>
  <c r="L1789" i="1"/>
  <c r="J1790" i="1"/>
  <c r="K1790" i="1" s="1"/>
  <c r="L1195" i="1"/>
  <c r="J1196" i="1"/>
  <c r="K1196" i="1" s="1"/>
  <c r="P1793" i="1"/>
  <c r="I1794" i="1"/>
  <c r="D1794" i="1"/>
  <c r="E1794" i="1" s="1"/>
  <c r="N1794" i="1"/>
  <c r="A1795" i="1"/>
  <c r="H342" i="1"/>
  <c r="F343" i="1"/>
  <c r="D343" i="1"/>
  <c r="E343" i="1" s="1"/>
  <c r="A344" i="1"/>
  <c r="N343" i="1"/>
  <c r="P342" i="1"/>
  <c r="C343" i="1" s="1"/>
  <c r="G343" i="1"/>
  <c r="J336" i="1"/>
  <c r="I345" i="1"/>
  <c r="N3649" i="1" l="1"/>
  <c r="A3650" i="1"/>
  <c r="R3649" i="1"/>
  <c r="D3649" i="1"/>
  <c r="E3649" i="1" s="1"/>
  <c r="I3650" i="1"/>
  <c r="P3648" i="1"/>
  <c r="K336" i="1"/>
  <c r="L336" i="1" s="1"/>
  <c r="M336" i="1" s="1"/>
  <c r="O336" i="1" s="1"/>
  <c r="B336" i="1" s="1"/>
  <c r="L2154" i="1"/>
  <c r="J2155" i="1"/>
  <c r="K2155" i="1" s="1"/>
  <c r="P2157" i="1"/>
  <c r="I2159" i="1"/>
  <c r="D2158" i="1"/>
  <c r="E2158" i="1" s="1"/>
  <c r="A2159" i="1"/>
  <c r="N2158" i="1"/>
  <c r="L1196" i="1"/>
  <c r="J1197" i="1"/>
  <c r="K1197" i="1" s="1"/>
  <c r="L1790" i="1"/>
  <c r="J1791" i="1"/>
  <c r="K1791" i="1" s="1"/>
  <c r="D1795" i="1"/>
  <c r="E1795" i="1" s="1"/>
  <c r="A1796" i="1"/>
  <c r="N1795" i="1"/>
  <c r="P1794" i="1"/>
  <c r="I1795" i="1"/>
  <c r="H343" i="1"/>
  <c r="F344" i="1"/>
  <c r="P343" i="1"/>
  <c r="C344" i="1" s="1"/>
  <c r="G344" i="1"/>
  <c r="D344" i="1"/>
  <c r="E344" i="1" s="1"/>
  <c r="A345" i="1"/>
  <c r="N344" i="1"/>
  <c r="J337" i="1"/>
  <c r="I346" i="1"/>
  <c r="N3650" i="1" l="1"/>
  <c r="D3650" i="1"/>
  <c r="E3650" i="1" s="1"/>
  <c r="A3651" i="1"/>
  <c r="R3650" i="1"/>
  <c r="P3649" i="1"/>
  <c r="I3651" i="1"/>
  <c r="K337" i="1"/>
  <c r="L337" i="1" s="1"/>
  <c r="M337" i="1" s="1"/>
  <c r="O337" i="1" s="1"/>
  <c r="B337" i="1" s="1"/>
  <c r="L2155" i="1"/>
  <c r="J2156" i="1"/>
  <c r="K2156" i="1" s="1"/>
  <c r="I2160" i="1"/>
  <c r="P2158" i="1"/>
  <c r="D2159" i="1"/>
  <c r="E2159" i="1" s="1"/>
  <c r="A2160" i="1"/>
  <c r="N2159" i="1"/>
  <c r="L1791" i="1"/>
  <c r="J1792" i="1"/>
  <c r="K1792" i="1" s="1"/>
  <c r="L1197" i="1"/>
  <c r="J1198" i="1"/>
  <c r="K1198" i="1" s="1"/>
  <c r="D1796" i="1"/>
  <c r="E1796" i="1" s="1"/>
  <c r="N1796" i="1"/>
  <c r="A1797" i="1"/>
  <c r="I1796" i="1"/>
  <c r="P1795" i="1"/>
  <c r="F345" i="1"/>
  <c r="H344" i="1"/>
  <c r="D345" i="1"/>
  <c r="E345" i="1" s="1"/>
  <c r="A346" i="1"/>
  <c r="N345" i="1"/>
  <c r="P344" i="1"/>
  <c r="C345" i="1" s="1"/>
  <c r="G345" i="1"/>
  <c r="J338" i="1"/>
  <c r="I347" i="1"/>
  <c r="D3651" i="1" l="1"/>
  <c r="E3651" i="1" s="1"/>
  <c r="A3652" i="1"/>
  <c r="R3651" i="1"/>
  <c r="N3651" i="1"/>
  <c r="I3652" i="1"/>
  <c r="P3650" i="1"/>
  <c r="K338" i="1"/>
  <c r="L338" i="1" s="1"/>
  <c r="M338" i="1" s="1"/>
  <c r="O338" i="1" s="1"/>
  <c r="B338" i="1" s="1"/>
  <c r="L2156" i="1"/>
  <c r="J2157" i="1"/>
  <c r="K2157" i="1" s="1"/>
  <c r="D2160" i="1"/>
  <c r="E2160" i="1" s="1"/>
  <c r="N2160" i="1"/>
  <c r="A2161" i="1"/>
  <c r="P2159" i="1"/>
  <c r="I2161" i="1"/>
  <c r="L1792" i="1"/>
  <c r="J1793" i="1"/>
  <c r="K1793" i="1" s="1"/>
  <c r="L1198" i="1"/>
  <c r="J1199" i="1"/>
  <c r="K1199" i="1" s="1"/>
  <c r="D1797" i="1"/>
  <c r="E1797" i="1" s="1"/>
  <c r="N1797" i="1"/>
  <c r="A1798" i="1"/>
  <c r="I1797" i="1"/>
  <c r="P1796" i="1"/>
  <c r="H345" i="1"/>
  <c r="F346" i="1"/>
  <c r="P345" i="1"/>
  <c r="C346" i="1" s="1"/>
  <c r="G346" i="1"/>
  <c r="D346" i="1"/>
  <c r="E346" i="1" s="1"/>
  <c r="N346" i="1"/>
  <c r="A347" i="1"/>
  <c r="J339" i="1"/>
  <c r="I348" i="1"/>
  <c r="A3653" i="1" l="1"/>
  <c r="R3652" i="1"/>
  <c r="N3652" i="1"/>
  <c r="D3652" i="1"/>
  <c r="E3652" i="1" s="1"/>
  <c r="I3653" i="1"/>
  <c r="P3651" i="1"/>
  <c r="K339" i="1"/>
  <c r="L339" i="1" s="1"/>
  <c r="M339" i="1" s="1"/>
  <c r="O339" i="1" s="1"/>
  <c r="B339" i="1" s="1"/>
  <c r="L2157" i="1"/>
  <c r="J2158" i="1"/>
  <c r="K2158" i="1" s="1"/>
  <c r="D2161" i="1"/>
  <c r="E2161" i="1" s="1"/>
  <c r="A2162" i="1"/>
  <c r="N2161" i="1"/>
  <c r="I2162" i="1"/>
  <c r="P2160" i="1"/>
  <c r="J1200" i="1"/>
  <c r="K1200" i="1" s="1"/>
  <c r="L1199" i="1"/>
  <c r="L1793" i="1"/>
  <c r="J1794" i="1"/>
  <c r="K1794" i="1" s="1"/>
  <c r="D1798" i="1"/>
  <c r="E1798" i="1" s="1"/>
  <c r="N1798" i="1"/>
  <c r="A1799" i="1"/>
  <c r="P1797" i="1"/>
  <c r="I1798" i="1"/>
  <c r="F347" i="1"/>
  <c r="H346" i="1"/>
  <c r="D347" i="1"/>
  <c r="E347" i="1" s="1"/>
  <c r="N347" i="1"/>
  <c r="A348" i="1"/>
  <c r="G347" i="1"/>
  <c r="P346" i="1"/>
  <c r="C347" i="1" s="1"/>
  <c r="J340" i="1"/>
  <c r="I349" i="1"/>
  <c r="N3653" i="1" l="1"/>
  <c r="A3654" i="1"/>
  <c r="R3653" i="1"/>
  <c r="D3653" i="1"/>
  <c r="E3653" i="1" s="1"/>
  <c r="I3654" i="1"/>
  <c r="P3652" i="1"/>
  <c r="K340" i="1"/>
  <c r="L340" i="1" s="1"/>
  <c r="M340" i="1" s="1"/>
  <c r="O340" i="1" s="1"/>
  <c r="B340" i="1" s="1"/>
  <c r="L2158" i="1"/>
  <c r="J2159" i="1"/>
  <c r="K2159" i="1" s="1"/>
  <c r="I2163" i="1"/>
  <c r="P2161" i="1"/>
  <c r="D2162" i="1"/>
  <c r="E2162" i="1" s="1"/>
  <c r="A2163" i="1"/>
  <c r="N2162" i="1"/>
  <c r="J1201" i="1"/>
  <c r="K1201" i="1" s="1"/>
  <c r="L1200" i="1"/>
  <c r="L1794" i="1"/>
  <c r="J1795" i="1"/>
  <c r="K1795" i="1" s="1"/>
  <c r="P1798" i="1"/>
  <c r="N1799" i="1"/>
  <c r="D1799" i="1"/>
  <c r="E1799" i="1" s="1"/>
  <c r="A1800" i="1"/>
  <c r="I1799" i="1"/>
  <c r="H347" i="1"/>
  <c r="F348" i="1"/>
  <c r="D348" i="1"/>
  <c r="E348" i="1" s="1"/>
  <c r="A349" i="1"/>
  <c r="N348" i="1"/>
  <c r="G348" i="1"/>
  <c r="P347" i="1"/>
  <c r="C348" i="1" s="1"/>
  <c r="J341" i="1"/>
  <c r="I350" i="1"/>
  <c r="N3654" i="1" l="1"/>
  <c r="D3654" i="1"/>
  <c r="E3654" i="1" s="1"/>
  <c r="A3655" i="1"/>
  <c r="R3654" i="1"/>
  <c r="P3653" i="1"/>
  <c r="I3655" i="1"/>
  <c r="K341" i="1"/>
  <c r="L341" i="1" s="1"/>
  <c r="M341" i="1" s="1"/>
  <c r="O341" i="1" s="1"/>
  <c r="B341" i="1" s="1"/>
  <c r="L2159" i="1"/>
  <c r="J2160" i="1"/>
  <c r="K2160" i="1" s="1"/>
  <c r="P2162" i="1"/>
  <c r="D2163" i="1"/>
  <c r="E2163" i="1" s="1"/>
  <c r="A2164" i="1"/>
  <c r="N2163" i="1"/>
  <c r="I2164" i="1"/>
  <c r="L1795" i="1"/>
  <c r="J1796" i="1"/>
  <c r="K1796" i="1" s="1"/>
  <c r="J1202" i="1"/>
  <c r="K1202" i="1" s="1"/>
  <c r="L1201" i="1"/>
  <c r="P1799" i="1"/>
  <c r="D1800" i="1"/>
  <c r="E1800" i="1" s="1"/>
  <c r="N1800" i="1"/>
  <c r="A1801" i="1"/>
  <c r="I1800" i="1"/>
  <c r="H348" i="1"/>
  <c r="F349" i="1"/>
  <c r="G349" i="1"/>
  <c r="P348" i="1"/>
  <c r="C349" i="1" s="1"/>
  <c r="D349" i="1"/>
  <c r="E349" i="1" s="1"/>
  <c r="A350" i="1"/>
  <c r="N349" i="1"/>
  <c r="J342" i="1"/>
  <c r="I351" i="1"/>
  <c r="I3656" i="1" l="1"/>
  <c r="A3656" i="1"/>
  <c r="D3655" i="1"/>
  <c r="E3655" i="1" s="1"/>
  <c r="N3655" i="1"/>
  <c r="R3655" i="1"/>
  <c r="P3654" i="1"/>
  <c r="K342" i="1"/>
  <c r="L342" i="1" s="1"/>
  <c r="M342" i="1" s="1"/>
  <c r="O342" i="1" s="1"/>
  <c r="B342" i="1" s="1"/>
  <c r="L2160" i="1"/>
  <c r="J2161" i="1"/>
  <c r="K2161" i="1" s="1"/>
  <c r="I2165" i="1"/>
  <c r="P2163" i="1"/>
  <c r="D2164" i="1"/>
  <c r="E2164" i="1" s="1"/>
  <c r="N2164" i="1"/>
  <c r="A2165" i="1"/>
  <c r="L1202" i="1"/>
  <c r="J1203" i="1"/>
  <c r="K1203" i="1" s="1"/>
  <c r="L1796" i="1"/>
  <c r="J1797" i="1"/>
  <c r="K1797" i="1" s="1"/>
  <c r="I1801" i="1"/>
  <c r="D1801" i="1"/>
  <c r="E1801" i="1" s="1"/>
  <c r="N1801" i="1"/>
  <c r="A1802" i="1"/>
  <c r="P1800" i="1"/>
  <c r="F350" i="1"/>
  <c r="H349" i="1"/>
  <c r="G350" i="1"/>
  <c r="P349" i="1"/>
  <c r="C350" i="1" s="1"/>
  <c r="D350" i="1"/>
  <c r="E350" i="1" s="1"/>
  <c r="A351" i="1"/>
  <c r="N350" i="1"/>
  <c r="J343" i="1"/>
  <c r="I352" i="1"/>
  <c r="R3656" i="1" l="1"/>
  <c r="A3657" i="1"/>
  <c r="N3656" i="1"/>
  <c r="D3656" i="1"/>
  <c r="E3656" i="1" s="1"/>
  <c r="I3657" i="1"/>
  <c r="P3655" i="1"/>
  <c r="K343" i="1"/>
  <c r="L343" i="1" s="1"/>
  <c r="M343" i="1" s="1"/>
  <c r="O343" i="1" s="1"/>
  <c r="B343" i="1" s="1"/>
  <c r="L2161" i="1"/>
  <c r="J2162" i="1"/>
  <c r="K2162" i="1" s="1"/>
  <c r="D2165" i="1"/>
  <c r="E2165" i="1" s="1"/>
  <c r="A2166" i="1"/>
  <c r="N2165" i="1"/>
  <c r="P2164" i="1"/>
  <c r="I2166" i="1"/>
  <c r="L1797" i="1"/>
  <c r="J1798" i="1"/>
  <c r="K1798" i="1" s="1"/>
  <c r="L1203" i="1"/>
  <c r="J1204" i="1"/>
  <c r="K1204" i="1" s="1"/>
  <c r="P1801" i="1"/>
  <c r="D1802" i="1"/>
  <c r="E1802" i="1" s="1"/>
  <c r="N1802" i="1"/>
  <c r="A1803" i="1"/>
  <c r="I1802" i="1"/>
  <c r="H350" i="1"/>
  <c r="F351" i="1"/>
  <c r="P350" i="1"/>
  <c r="C351" i="1" s="1"/>
  <c r="G351" i="1"/>
  <c r="D351" i="1"/>
  <c r="E351" i="1" s="1"/>
  <c r="A352" i="1"/>
  <c r="N351" i="1"/>
  <c r="J344" i="1"/>
  <c r="I353" i="1"/>
  <c r="A3658" i="1" l="1"/>
  <c r="R3657" i="1"/>
  <c r="N3657" i="1"/>
  <c r="D3657" i="1"/>
  <c r="E3657" i="1" s="1"/>
  <c r="I3658" i="1"/>
  <c r="P3656" i="1"/>
  <c r="K344" i="1"/>
  <c r="L344" i="1" s="1"/>
  <c r="M344" i="1" s="1"/>
  <c r="O344" i="1" s="1"/>
  <c r="B344" i="1" s="1"/>
  <c r="L2162" i="1"/>
  <c r="J2163" i="1"/>
  <c r="K2163" i="1" s="1"/>
  <c r="I2167" i="1"/>
  <c r="P2165" i="1"/>
  <c r="D2166" i="1"/>
  <c r="E2166" i="1" s="1"/>
  <c r="A2167" i="1"/>
  <c r="N2166" i="1"/>
  <c r="L1204" i="1"/>
  <c r="J1205" i="1"/>
  <c r="K1205" i="1" s="1"/>
  <c r="L1798" i="1"/>
  <c r="J1799" i="1"/>
  <c r="K1799" i="1" s="1"/>
  <c r="I1803" i="1"/>
  <c r="D1803" i="1"/>
  <c r="E1803" i="1" s="1"/>
  <c r="N1803" i="1"/>
  <c r="A1804" i="1"/>
  <c r="P1802" i="1"/>
  <c r="F352" i="1"/>
  <c r="H351" i="1"/>
  <c r="G352" i="1"/>
  <c r="P351" i="1"/>
  <c r="C352" i="1" s="1"/>
  <c r="D352" i="1"/>
  <c r="E352" i="1" s="1"/>
  <c r="N352" i="1"/>
  <c r="A353" i="1"/>
  <c r="J345" i="1"/>
  <c r="I354" i="1"/>
  <c r="I3659" i="1" l="1"/>
  <c r="N3658" i="1"/>
  <c r="D3658" i="1"/>
  <c r="E3658" i="1" s="1"/>
  <c r="R3658" i="1"/>
  <c r="A3659" i="1"/>
  <c r="P3657" i="1"/>
  <c r="K345" i="1"/>
  <c r="L345" i="1" s="1"/>
  <c r="M345" i="1" s="1"/>
  <c r="O345" i="1" s="1"/>
  <c r="B345" i="1" s="1"/>
  <c r="L2163" i="1"/>
  <c r="J2164" i="1"/>
  <c r="K2164" i="1" s="1"/>
  <c r="P2166" i="1"/>
  <c r="D2167" i="1"/>
  <c r="E2167" i="1" s="1"/>
  <c r="A2168" i="1"/>
  <c r="N2167" i="1"/>
  <c r="I2168" i="1"/>
  <c r="L1799" i="1"/>
  <c r="J1800" i="1"/>
  <c r="K1800" i="1" s="1"/>
  <c r="J1206" i="1"/>
  <c r="K1206" i="1" s="1"/>
  <c r="L1205" i="1"/>
  <c r="I1804" i="1"/>
  <c r="P1803" i="1"/>
  <c r="D1804" i="1"/>
  <c r="E1804" i="1" s="1"/>
  <c r="N1804" i="1"/>
  <c r="A1805" i="1"/>
  <c r="H352" i="1"/>
  <c r="F353" i="1"/>
  <c r="D353" i="1"/>
  <c r="E353" i="1" s="1"/>
  <c r="N353" i="1"/>
  <c r="A354" i="1"/>
  <c r="G353" i="1"/>
  <c r="P352" i="1"/>
  <c r="C353" i="1" s="1"/>
  <c r="J346" i="1"/>
  <c r="I355" i="1"/>
  <c r="P3658" i="1" l="1"/>
  <c r="I3660" i="1"/>
  <c r="A3660" i="1"/>
  <c r="D3659" i="1"/>
  <c r="R3659" i="1"/>
  <c r="E3659" i="1"/>
  <c r="N3659" i="1"/>
  <c r="K346" i="1"/>
  <c r="L346" i="1" s="1"/>
  <c r="M346" i="1" s="1"/>
  <c r="O346" i="1" s="1"/>
  <c r="B346" i="1" s="1"/>
  <c r="L2164" i="1"/>
  <c r="J2165" i="1"/>
  <c r="K2165" i="1" s="1"/>
  <c r="I2169" i="1"/>
  <c r="P2167" i="1"/>
  <c r="D2168" i="1"/>
  <c r="E2168" i="1" s="1"/>
  <c r="N2168" i="1"/>
  <c r="A2169" i="1"/>
  <c r="L1800" i="1"/>
  <c r="J1801" i="1"/>
  <c r="K1801" i="1" s="1"/>
  <c r="J1207" i="1"/>
  <c r="K1207" i="1" s="1"/>
  <c r="L1206" i="1"/>
  <c r="D1805" i="1"/>
  <c r="E1805" i="1" s="1"/>
  <c r="N1805" i="1"/>
  <c r="A1806" i="1"/>
  <c r="P1804" i="1"/>
  <c r="I1805" i="1"/>
  <c r="H353" i="1"/>
  <c r="F354" i="1"/>
  <c r="D354" i="1"/>
  <c r="E354" i="1" s="1"/>
  <c r="A355" i="1"/>
  <c r="N354" i="1"/>
  <c r="P353" i="1"/>
  <c r="C354" i="1" s="1"/>
  <c r="G354" i="1"/>
  <c r="J347" i="1"/>
  <c r="I356" i="1"/>
  <c r="I3661" i="1" l="1"/>
  <c r="P3659" i="1"/>
  <c r="R3660" i="1"/>
  <c r="A3661" i="1"/>
  <c r="N3660" i="1"/>
  <c r="D3660" i="1"/>
  <c r="E3660" i="1" s="1"/>
  <c r="K347" i="1"/>
  <c r="L347" i="1" s="1"/>
  <c r="M347" i="1" s="1"/>
  <c r="O347" i="1" s="1"/>
  <c r="B347" i="1" s="1"/>
  <c r="L2165" i="1"/>
  <c r="J2166" i="1"/>
  <c r="K2166" i="1" s="1"/>
  <c r="D2169" i="1"/>
  <c r="E2169" i="1" s="1"/>
  <c r="A2170" i="1"/>
  <c r="N2169" i="1"/>
  <c r="P2168" i="1"/>
  <c r="I2170" i="1"/>
  <c r="L1207" i="1"/>
  <c r="J1208" i="1"/>
  <c r="K1208" i="1" s="1"/>
  <c r="L1801" i="1"/>
  <c r="J1802" i="1"/>
  <c r="K1802" i="1" s="1"/>
  <c r="D1806" i="1"/>
  <c r="E1806" i="1" s="1"/>
  <c r="N1806" i="1"/>
  <c r="A1807" i="1"/>
  <c r="P1805" i="1"/>
  <c r="I1806" i="1"/>
  <c r="H354" i="1"/>
  <c r="F355" i="1"/>
  <c r="P354" i="1"/>
  <c r="C355" i="1" s="1"/>
  <c r="G355" i="1"/>
  <c r="D355" i="1"/>
  <c r="E355" i="1" s="1"/>
  <c r="A356" i="1"/>
  <c r="N355" i="1"/>
  <c r="J348" i="1"/>
  <c r="I357" i="1"/>
  <c r="P3660" i="1" l="1"/>
  <c r="A3662" i="1"/>
  <c r="N3661" i="1"/>
  <c r="D3661" i="1"/>
  <c r="E3661" i="1" s="1"/>
  <c r="R3661" i="1"/>
  <c r="I3662" i="1"/>
  <c r="K348" i="1"/>
  <c r="L348" i="1" s="1"/>
  <c r="M348" i="1" s="1"/>
  <c r="O348" i="1" s="1"/>
  <c r="B348" i="1" s="1"/>
  <c r="L2166" i="1"/>
  <c r="J2167" i="1"/>
  <c r="K2167" i="1" s="1"/>
  <c r="P2169" i="1"/>
  <c r="I2171" i="1"/>
  <c r="D2170" i="1"/>
  <c r="E2170" i="1" s="1"/>
  <c r="A2171" i="1"/>
  <c r="N2170" i="1"/>
  <c r="L1802" i="1"/>
  <c r="J1803" i="1"/>
  <c r="K1803" i="1" s="1"/>
  <c r="L1208" i="1"/>
  <c r="J1209" i="1"/>
  <c r="K1209" i="1" s="1"/>
  <c r="D1807" i="1"/>
  <c r="E1807" i="1" s="1"/>
  <c r="N1807" i="1"/>
  <c r="A1808" i="1"/>
  <c r="P1806" i="1"/>
  <c r="I1807" i="1"/>
  <c r="F356" i="1"/>
  <c r="H355" i="1"/>
  <c r="D356" i="1"/>
  <c r="E356" i="1" s="1"/>
  <c r="A357" i="1"/>
  <c r="N356" i="1"/>
  <c r="G356" i="1"/>
  <c r="P355" i="1"/>
  <c r="C356" i="1" s="1"/>
  <c r="J349" i="1"/>
  <c r="I358" i="1"/>
  <c r="I3663" i="1" l="1"/>
  <c r="N3662" i="1"/>
  <c r="D3662" i="1"/>
  <c r="E3662" i="1" s="1"/>
  <c r="A3663" i="1"/>
  <c r="R3662" i="1"/>
  <c r="P3661" i="1"/>
  <c r="K349" i="1"/>
  <c r="L349" i="1" s="1"/>
  <c r="M349" i="1" s="1"/>
  <c r="O349" i="1" s="1"/>
  <c r="B349" i="1" s="1"/>
  <c r="L2167" i="1"/>
  <c r="J2168" i="1"/>
  <c r="K2168" i="1" s="1"/>
  <c r="I2172" i="1"/>
  <c r="P2170" i="1"/>
  <c r="D2171" i="1"/>
  <c r="E2171" i="1" s="1"/>
  <c r="A2172" i="1"/>
  <c r="N2171" i="1"/>
  <c r="L1209" i="1"/>
  <c r="J1210" i="1"/>
  <c r="K1210" i="1" s="1"/>
  <c r="L1803" i="1"/>
  <c r="J1804" i="1"/>
  <c r="K1804" i="1" s="1"/>
  <c r="D1808" i="1"/>
  <c r="E1808" i="1" s="1"/>
  <c r="A1809" i="1"/>
  <c r="N1808" i="1"/>
  <c r="P1807" i="1"/>
  <c r="I1808" i="1"/>
  <c r="H356" i="1"/>
  <c r="F357" i="1"/>
  <c r="G357" i="1"/>
  <c r="P356" i="1"/>
  <c r="C357" i="1" s="1"/>
  <c r="D357" i="1"/>
  <c r="E357" i="1" s="1"/>
  <c r="N357" i="1"/>
  <c r="A358" i="1"/>
  <c r="J350" i="1"/>
  <c r="I359" i="1"/>
  <c r="A3664" i="1" l="1"/>
  <c r="D3663" i="1"/>
  <c r="E3663" i="1" s="1"/>
  <c r="R3663" i="1"/>
  <c r="N3663" i="1"/>
  <c r="P3662" i="1"/>
  <c r="I3664" i="1"/>
  <c r="K350" i="1"/>
  <c r="L350" i="1" s="1"/>
  <c r="M350" i="1" s="1"/>
  <c r="O350" i="1" s="1"/>
  <c r="B350" i="1" s="1"/>
  <c r="L2168" i="1"/>
  <c r="J2169" i="1"/>
  <c r="K2169" i="1" s="1"/>
  <c r="P2171" i="1"/>
  <c r="D2172" i="1"/>
  <c r="E2172" i="1" s="1"/>
  <c r="N2172" i="1"/>
  <c r="A2173" i="1"/>
  <c r="I2173" i="1"/>
  <c r="L1804" i="1"/>
  <c r="J1805" i="1"/>
  <c r="K1805" i="1" s="1"/>
  <c r="L1210" i="1"/>
  <c r="J1211" i="1"/>
  <c r="K1211" i="1" s="1"/>
  <c r="P1808" i="1"/>
  <c r="I1809" i="1"/>
  <c r="D1809" i="1"/>
  <c r="E1809" i="1" s="1"/>
  <c r="A1810" i="1"/>
  <c r="N1809" i="1"/>
  <c r="F358" i="1"/>
  <c r="H357" i="1"/>
  <c r="P357" i="1"/>
  <c r="C358" i="1" s="1"/>
  <c r="G358" i="1"/>
  <c r="D358" i="1"/>
  <c r="E358" i="1" s="1"/>
  <c r="A359" i="1"/>
  <c r="N358" i="1"/>
  <c r="J351" i="1"/>
  <c r="I360" i="1"/>
  <c r="I3665" i="1" l="1"/>
  <c r="P3663" i="1"/>
  <c r="R3664" i="1"/>
  <c r="A3665" i="1"/>
  <c r="D3664" i="1"/>
  <c r="E3664" i="1" s="1"/>
  <c r="N3664" i="1"/>
  <c r="K351" i="1"/>
  <c r="L351" i="1" s="1"/>
  <c r="M351" i="1" s="1"/>
  <c r="O351" i="1" s="1"/>
  <c r="B351" i="1" s="1"/>
  <c r="L2169" i="1"/>
  <c r="J2170" i="1"/>
  <c r="K2170" i="1" s="1"/>
  <c r="D2173" i="1"/>
  <c r="E2173" i="1" s="1"/>
  <c r="A2174" i="1"/>
  <c r="N2173" i="1"/>
  <c r="I2174" i="1"/>
  <c r="P2172" i="1"/>
  <c r="J1212" i="1"/>
  <c r="K1212" i="1" s="1"/>
  <c r="L1211" i="1"/>
  <c r="L1805" i="1"/>
  <c r="J1806" i="1"/>
  <c r="K1806" i="1" s="1"/>
  <c r="I1810" i="1"/>
  <c r="P1809" i="1"/>
  <c r="D1810" i="1"/>
  <c r="E1810" i="1" s="1"/>
  <c r="N1810" i="1"/>
  <c r="A1811" i="1"/>
  <c r="F359" i="1"/>
  <c r="H358" i="1"/>
  <c r="D359" i="1"/>
  <c r="E359" i="1" s="1"/>
  <c r="A360" i="1"/>
  <c r="N359" i="1"/>
  <c r="G359" i="1"/>
  <c r="P358" i="1"/>
  <c r="C359" i="1" s="1"/>
  <c r="J352" i="1"/>
  <c r="I361" i="1"/>
  <c r="P3664" i="1" l="1"/>
  <c r="I3666" i="1"/>
  <c r="N3665" i="1"/>
  <c r="D3665" i="1"/>
  <c r="R3665" i="1"/>
  <c r="E3665" i="1"/>
  <c r="A3666" i="1"/>
  <c r="K352" i="1"/>
  <c r="L352" i="1" s="1"/>
  <c r="M352" i="1" s="1"/>
  <c r="O352" i="1" s="1"/>
  <c r="B352" i="1" s="1"/>
  <c r="L2170" i="1"/>
  <c r="J2171" i="1"/>
  <c r="K2171" i="1" s="1"/>
  <c r="I2175" i="1"/>
  <c r="P2173" i="1"/>
  <c r="D2174" i="1"/>
  <c r="E2174" i="1" s="1"/>
  <c r="A2175" i="1"/>
  <c r="N2174" i="1"/>
  <c r="L1806" i="1"/>
  <c r="J1807" i="1"/>
  <c r="K1807" i="1" s="1"/>
  <c r="L1212" i="1"/>
  <c r="J1213" i="1"/>
  <c r="K1213" i="1" s="1"/>
  <c r="D1811" i="1"/>
  <c r="E1811" i="1" s="1"/>
  <c r="N1811" i="1"/>
  <c r="A1812" i="1"/>
  <c r="I1811" i="1"/>
  <c r="P1810" i="1"/>
  <c r="H359" i="1"/>
  <c r="F360" i="1"/>
  <c r="P359" i="1"/>
  <c r="C360" i="1" s="1"/>
  <c r="G360" i="1"/>
  <c r="D360" i="1"/>
  <c r="E360" i="1" s="1"/>
  <c r="A361" i="1"/>
  <c r="N360" i="1"/>
  <c r="J353" i="1"/>
  <c r="I362" i="1"/>
  <c r="N3666" i="1" l="1"/>
  <c r="R3666" i="1"/>
  <c r="D3666" i="1"/>
  <c r="E3666" i="1" s="1"/>
  <c r="A3667" i="1"/>
  <c r="P3665" i="1"/>
  <c r="I3667" i="1"/>
  <c r="K353" i="1"/>
  <c r="L353" i="1" s="1"/>
  <c r="M353" i="1" s="1"/>
  <c r="O353" i="1" s="1"/>
  <c r="B353" i="1" s="1"/>
  <c r="L2171" i="1"/>
  <c r="J2172" i="1"/>
  <c r="K2172" i="1" s="1"/>
  <c r="P2174" i="1"/>
  <c r="D2175" i="1"/>
  <c r="E2175" i="1" s="1"/>
  <c r="A2176" i="1"/>
  <c r="N2175" i="1"/>
  <c r="I2176" i="1"/>
  <c r="L1213" i="1"/>
  <c r="J1214" i="1"/>
  <c r="K1214" i="1" s="1"/>
  <c r="L1807" i="1"/>
  <c r="J1808" i="1"/>
  <c r="K1808" i="1" s="1"/>
  <c r="D1812" i="1"/>
  <c r="E1812" i="1" s="1"/>
  <c r="A1813" i="1"/>
  <c r="N1812" i="1"/>
  <c r="P1811" i="1"/>
  <c r="I1812" i="1"/>
  <c r="F361" i="1"/>
  <c r="H360" i="1"/>
  <c r="P360" i="1"/>
  <c r="C361" i="1" s="1"/>
  <c r="G361" i="1"/>
  <c r="D361" i="1"/>
  <c r="E361" i="1" s="1"/>
  <c r="N361" i="1"/>
  <c r="A362" i="1"/>
  <c r="J354" i="1"/>
  <c r="I363" i="1"/>
  <c r="I3668" i="1" l="1"/>
  <c r="A3668" i="1"/>
  <c r="D3667" i="1"/>
  <c r="E3667" i="1" s="1"/>
  <c r="R3667" i="1"/>
  <c r="N3667" i="1"/>
  <c r="P3666" i="1"/>
  <c r="K354" i="1"/>
  <c r="L354" i="1" s="1"/>
  <c r="M354" i="1" s="1"/>
  <c r="O354" i="1" s="1"/>
  <c r="B354" i="1" s="1"/>
  <c r="L2172" i="1"/>
  <c r="J2173" i="1"/>
  <c r="K2173" i="1" s="1"/>
  <c r="I2177" i="1"/>
  <c r="P2175" i="1"/>
  <c r="D2176" i="1"/>
  <c r="E2176" i="1" s="1"/>
  <c r="N2176" i="1"/>
  <c r="A2177" i="1"/>
  <c r="L1214" i="1"/>
  <c r="J1215" i="1"/>
  <c r="K1215" i="1" s="1"/>
  <c r="L1808" i="1"/>
  <c r="J1809" i="1"/>
  <c r="K1809" i="1" s="1"/>
  <c r="P1812" i="1"/>
  <c r="D1813" i="1"/>
  <c r="E1813" i="1" s="1"/>
  <c r="N1813" i="1"/>
  <c r="A1814" i="1"/>
  <c r="I1813" i="1"/>
  <c r="F362" i="1"/>
  <c r="H361" i="1"/>
  <c r="D362" i="1"/>
  <c r="E362" i="1" s="1"/>
  <c r="A363" i="1"/>
  <c r="N362" i="1"/>
  <c r="G362" i="1"/>
  <c r="P361" i="1"/>
  <c r="C362" i="1" s="1"/>
  <c r="J355" i="1"/>
  <c r="I364" i="1"/>
  <c r="R3668" i="1" l="1"/>
  <c r="N3668" i="1"/>
  <c r="D3668" i="1"/>
  <c r="A3669" i="1"/>
  <c r="E3668" i="1"/>
  <c r="I3669" i="1"/>
  <c r="P3667" i="1"/>
  <c r="K355" i="1"/>
  <c r="L355" i="1" s="1"/>
  <c r="M355" i="1" s="1"/>
  <c r="O355" i="1" s="1"/>
  <c r="B355" i="1" s="1"/>
  <c r="L2173" i="1"/>
  <c r="J2174" i="1"/>
  <c r="K2174" i="1" s="1"/>
  <c r="D2177" i="1"/>
  <c r="E2177" i="1" s="1"/>
  <c r="A2178" i="1"/>
  <c r="N2177" i="1"/>
  <c r="I2178" i="1"/>
  <c r="P2176" i="1"/>
  <c r="L1809" i="1"/>
  <c r="J1810" i="1"/>
  <c r="K1810" i="1" s="1"/>
  <c r="L1215" i="1"/>
  <c r="J1216" i="1"/>
  <c r="K1216" i="1" s="1"/>
  <c r="P1813" i="1"/>
  <c r="I1814" i="1"/>
  <c r="D1814" i="1"/>
  <c r="E1814" i="1" s="1"/>
  <c r="N1814" i="1"/>
  <c r="A1815" i="1"/>
  <c r="H362" i="1"/>
  <c r="F363" i="1"/>
  <c r="P362" i="1"/>
  <c r="C363" i="1" s="1"/>
  <c r="G363" i="1"/>
  <c r="D363" i="1"/>
  <c r="E363" i="1" s="1"/>
  <c r="N363" i="1"/>
  <c r="A364" i="1"/>
  <c r="J356" i="1"/>
  <c r="I365" i="1"/>
  <c r="P3668" i="1" l="1"/>
  <c r="I3670" i="1"/>
  <c r="N3669" i="1"/>
  <c r="D3669" i="1"/>
  <c r="E3669" i="1" s="1"/>
  <c r="A3670" i="1"/>
  <c r="R3669" i="1"/>
  <c r="K356" i="1"/>
  <c r="L356" i="1" s="1"/>
  <c r="M356" i="1" s="1"/>
  <c r="O356" i="1" s="1"/>
  <c r="B356" i="1" s="1"/>
  <c r="L2174" i="1"/>
  <c r="J2175" i="1"/>
  <c r="K2175" i="1" s="1"/>
  <c r="P2177" i="1"/>
  <c r="D2178" i="1"/>
  <c r="E2178" i="1" s="1"/>
  <c r="A2179" i="1"/>
  <c r="N2178" i="1"/>
  <c r="I2179" i="1"/>
  <c r="L1216" i="1"/>
  <c r="J1217" i="1"/>
  <c r="K1217" i="1" s="1"/>
  <c r="L1810" i="1"/>
  <c r="J1811" i="1"/>
  <c r="K1811" i="1" s="1"/>
  <c r="I1815" i="1"/>
  <c r="P1814" i="1"/>
  <c r="D1815" i="1"/>
  <c r="E1815" i="1" s="1"/>
  <c r="N1815" i="1"/>
  <c r="A1816" i="1"/>
  <c r="F364" i="1"/>
  <c r="H363" i="1"/>
  <c r="P363" i="1"/>
  <c r="C364" i="1" s="1"/>
  <c r="G364" i="1"/>
  <c r="D364" i="1"/>
  <c r="E364" i="1" s="1"/>
  <c r="A365" i="1"/>
  <c r="N364" i="1"/>
  <c r="J357" i="1"/>
  <c r="I366" i="1"/>
  <c r="I3671" i="1" l="1"/>
  <c r="N3670" i="1"/>
  <c r="A3671" i="1"/>
  <c r="R3670" i="1"/>
  <c r="D3670" i="1"/>
  <c r="E3670" i="1" s="1"/>
  <c r="P3669" i="1"/>
  <c r="K357" i="1"/>
  <c r="L357" i="1" s="1"/>
  <c r="M357" i="1" s="1"/>
  <c r="O357" i="1" s="1"/>
  <c r="B357" i="1" s="1"/>
  <c r="L2175" i="1"/>
  <c r="J2176" i="1"/>
  <c r="K2176" i="1" s="1"/>
  <c r="P2178" i="1"/>
  <c r="D2179" i="1"/>
  <c r="E2179" i="1" s="1"/>
  <c r="A2180" i="1"/>
  <c r="N2179" i="1"/>
  <c r="I2180" i="1"/>
  <c r="L1811" i="1"/>
  <c r="J1812" i="1"/>
  <c r="K1812" i="1" s="1"/>
  <c r="L1217" i="1"/>
  <c r="J1218" i="1"/>
  <c r="K1218" i="1" s="1"/>
  <c r="D1816" i="1"/>
  <c r="E1816" i="1" s="1"/>
  <c r="A1817" i="1"/>
  <c r="N1816" i="1"/>
  <c r="P1815" i="1"/>
  <c r="I1816" i="1"/>
  <c r="H364" i="1"/>
  <c r="F365" i="1"/>
  <c r="P364" i="1"/>
  <c r="C365" i="1" s="1"/>
  <c r="G365" i="1"/>
  <c r="D365" i="1"/>
  <c r="E365" i="1" s="1"/>
  <c r="A366" i="1"/>
  <c r="N365" i="1"/>
  <c r="J358" i="1"/>
  <c r="I367" i="1"/>
  <c r="P3670" i="1" l="1"/>
  <c r="I3672" i="1"/>
  <c r="A3672" i="1"/>
  <c r="D3671" i="1"/>
  <c r="E3671" i="1" s="1"/>
  <c r="R3671" i="1"/>
  <c r="N3671" i="1"/>
  <c r="K358" i="1"/>
  <c r="L358" i="1" s="1"/>
  <c r="M358" i="1" s="1"/>
  <c r="O358" i="1" s="1"/>
  <c r="B358" i="1" s="1"/>
  <c r="L2176" i="1"/>
  <c r="J2177" i="1"/>
  <c r="K2177" i="1" s="1"/>
  <c r="P2179" i="1"/>
  <c r="D2180" i="1"/>
  <c r="E2180" i="1" s="1"/>
  <c r="N2180" i="1"/>
  <c r="A2181" i="1"/>
  <c r="I2181" i="1"/>
  <c r="L1218" i="1"/>
  <c r="J1219" i="1"/>
  <c r="K1219" i="1" s="1"/>
  <c r="L1812" i="1"/>
  <c r="J1813" i="1"/>
  <c r="K1813" i="1" s="1"/>
  <c r="P1816" i="1"/>
  <c r="I1817" i="1"/>
  <c r="D1817" i="1"/>
  <c r="E1817" i="1" s="1"/>
  <c r="A1818" i="1"/>
  <c r="N1817" i="1"/>
  <c r="F366" i="1"/>
  <c r="H365" i="1"/>
  <c r="G366" i="1"/>
  <c r="P365" i="1"/>
  <c r="C366" i="1" s="1"/>
  <c r="D366" i="1"/>
  <c r="E366" i="1" s="1"/>
  <c r="A367" i="1"/>
  <c r="N366" i="1"/>
  <c r="J359" i="1"/>
  <c r="I368" i="1"/>
  <c r="I3673" i="1" l="1"/>
  <c r="P3671" i="1"/>
  <c r="R3672" i="1"/>
  <c r="N3672" i="1"/>
  <c r="D3672" i="1"/>
  <c r="E3672" i="1" s="1"/>
  <c r="A3673" i="1"/>
  <c r="K359" i="1"/>
  <c r="L359" i="1" s="1"/>
  <c r="M359" i="1" s="1"/>
  <c r="O359" i="1" s="1"/>
  <c r="B359" i="1" s="1"/>
  <c r="L2177" i="1"/>
  <c r="J2178" i="1"/>
  <c r="K2178" i="1" s="1"/>
  <c r="D2181" i="1"/>
  <c r="E2181" i="1" s="1"/>
  <c r="A2182" i="1"/>
  <c r="N2181" i="1"/>
  <c r="P2180" i="1"/>
  <c r="I2182" i="1"/>
  <c r="L1219" i="1"/>
  <c r="J1220" i="1"/>
  <c r="K1220" i="1" s="1"/>
  <c r="L1813" i="1"/>
  <c r="J1814" i="1"/>
  <c r="K1814" i="1" s="1"/>
  <c r="I1818" i="1"/>
  <c r="D1818" i="1"/>
  <c r="E1818" i="1" s="1"/>
  <c r="N1818" i="1"/>
  <c r="A1819" i="1"/>
  <c r="P1817" i="1"/>
  <c r="H366" i="1"/>
  <c r="F367" i="1"/>
  <c r="P366" i="1"/>
  <c r="C367" i="1" s="1"/>
  <c r="G367" i="1"/>
  <c r="D367" i="1"/>
  <c r="E367" i="1" s="1"/>
  <c r="A368" i="1"/>
  <c r="N367" i="1"/>
  <c r="J360" i="1"/>
  <c r="I369" i="1"/>
  <c r="R3673" i="1" l="1"/>
  <c r="N3673" i="1"/>
  <c r="D3673" i="1"/>
  <c r="E3673" i="1" s="1"/>
  <c r="A3674" i="1"/>
  <c r="I3674" i="1"/>
  <c r="P3672" i="1"/>
  <c r="K360" i="1"/>
  <c r="L360" i="1" s="1"/>
  <c r="M360" i="1" s="1"/>
  <c r="O360" i="1" s="1"/>
  <c r="B360" i="1" s="1"/>
  <c r="L2178" i="1"/>
  <c r="J2179" i="1"/>
  <c r="K2179" i="1" s="1"/>
  <c r="P2181" i="1"/>
  <c r="I2183" i="1"/>
  <c r="D2182" i="1"/>
  <c r="E2182" i="1" s="1"/>
  <c r="A2183" i="1"/>
  <c r="N2182" i="1"/>
  <c r="L1814" i="1"/>
  <c r="J1815" i="1"/>
  <c r="K1815" i="1" s="1"/>
  <c r="J1221" i="1"/>
  <c r="K1221" i="1" s="1"/>
  <c r="L1220" i="1"/>
  <c r="D1819" i="1"/>
  <c r="E1819" i="1" s="1"/>
  <c r="N1819" i="1"/>
  <c r="A1820" i="1"/>
  <c r="P1818" i="1"/>
  <c r="I1819" i="1"/>
  <c r="F368" i="1"/>
  <c r="H367" i="1"/>
  <c r="D368" i="1"/>
  <c r="E368" i="1" s="1"/>
  <c r="A369" i="1"/>
  <c r="N368" i="1"/>
  <c r="G368" i="1"/>
  <c r="P367" i="1"/>
  <c r="C368" i="1" s="1"/>
  <c r="J361" i="1"/>
  <c r="I370" i="1"/>
  <c r="P3673" i="1" l="1"/>
  <c r="I3675" i="1"/>
  <c r="N3674" i="1"/>
  <c r="A3675" i="1"/>
  <c r="R3674" i="1"/>
  <c r="D3674" i="1"/>
  <c r="E3674" i="1" s="1"/>
  <c r="K361" i="1"/>
  <c r="L361" i="1" s="1"/>
  <c r="M361" i="1" s="1"/>
  <c r="O361" i="1" s="1"/>
  <c r="B361" i="1" s="1"/>
  <c r="L2179" i="1"/>
  <c r="J2180" i="1"/>
  <c r="K2180" i="1" s="1"/>
  <c r="I2184" i="1"/>
  <c r="P2182" i="1"/>
  <c r="D2183" i="1"/>
  <c r="E2183" i="1" s="1"/>
  <c r="A2184" i="1"/>
  <c r="N2183" i="1"/>
  <c r="L1221" i="1"/>
  <c r="J1222" i="1"/>
  <c r="K1222" i="1" s="1"/>
  <c r="L1815" i="1"/>
  <c r="J1816" i="1"/>
  <c r="K1816" i="1" s="1"/>
  <c r="D1820" i="1"/>
  <c r="E1820" i="1" s="1"/>
  <c r="N1820" i="1"/>
  <c r="A1821" i="1"/>
  <c r="P1819" i="1"/>
  <c r="I1820" i="1"/>
  <c r="H368" i="1"/>
  <c r="F369" i="1"/>
  <c r="G369" i="1"/>
  <c r="P368" i="1"/>
  <c r="C369" i="1" s="1"/>
  <c r="D369" i="1"/>
  <c r="E369" i="1" s="1"/>
  <c r="A370" i="1"/>
  <c r="N369" i="1"/>
  <c r="J362" i="1"/>
  <c r="I371" i="1"/>
  <c r="I3676" i="1" l="1"/>
  <c r="A3676" i="1"/>
  <c r="D3675" i="1"/>
  <c r="N3675" i="1"/>
  <c r="R3675" i="1"/>
  <c r="E3675" i="1"/>
  <c r="P3674" i="1"/>
  <c r="K362" i="1"/>
  <c r="L362" i="1" s="1"/>
  <c r="M362" i="1" s="1"/>
  <c r="O362" i="1" s="1"/>
  <c r="B362" i="1" s="1"/>
  <c r="L2180" i="1"/>
  <c r="J2181" i="1"/>
  <c r="K2181" i="1" s="1"/>
  <c r="I2185" i="1"/>
  <c r="P2183" i="1"/>
  <c r="D2184" i="1"/>
  <c r="E2184" i="1" s="1"/>
  <c r="N2184" i="1"/>
  <c r="A2185" i="1"/>
  <c r="L1816" i="1"/>
  <c r="J1817" i="1"/>
  <c r="K1817" i="1" s="1"/>
  <c r="L1222" i="1"/>
  <c r="J1223" i="1"/>
  <c r="K1223" i="1" s="1"/>
  <c r="D1821" i="1"/>
  <c r="E1821" i="1" s="1"/>
  <c r="A1822" i="1"/>
  <c r="N1821" i="1"/>
  <c r="P1820" i="1"/>
  <c r="I1821" i="1"/>
  <c r="F370" i="1"/>
  <c r="H369" i="1"/>
  <c r="D370" i="1"/>
  <c r="E370" i="1" s="1"/>
  <c r="N370" i="1"/>
  <c r="A371" i="1"/>
  <c r="P369" i="1"/>
  <c r="C370" i="1" s="1"/>
  <c r="G370" i="1"/>
  <c r="J363" i="1"/>
  <c r="I372" i="1"/>
  <c r="I3677" i="1" l="1"/>
  <c r="P3675" i="1"/>
  <c r="R3676" i="1"/>
  <c r="N3676" i="1"/>
  <c r="D3676" i="1"/>
  <c r="E3676" i="1" s="1"/>
  <c r="A3677" i="1"/>
  <c r="K363" i="1"/>
  <c r="L363" i="1" s="1"/>
  <c r="M363" i="1" s="1"/>
  <c r="O363" i="1" s="1"/>
  <c r="B363" i="1" s="1"/>
  <c r="L2181" i="1"/>
  <c r="J2182" i="1"/>
  <c r="K2182" i="1" s="1"/>
  <c r="P2184" i="1"/>
  <c r="I2186" i="1"/>
  <c r="D2185" i="1"/>
  <c r="E2185" i="1" s="1"/>
  <c r="N2185" i="1"/>
  <c r="A2186" i="1"/>
  <c r="L1223" i="1"/>
  <c r="J1224" i="1"/>
  <c r="K1224" i="1" s="1"/>
  <c r="L1817" i="1"/>
  <c r="J1818" i="1"/>
  <c r="K1818" i="1" s="1"/>
  <c r="P1821" i="1"/>
  <c r="D1822" i="1"/>
  <c r="E1822" i="1" s="1"/>
  <c r="N1822" i="1"/>
  <c r="A1823" i="1"/>
  <c r="I1822" i="1"/>
  <c r="H370" i="1"/>
  <c r="F371" i="1"/>
  <c r="D371" i="1"/>
  <c r="E371" i="1" s="1"/>
  <c r="A372" i="1"/>
  <c r="N371" i="1"/>
  <c r="P370" i="1"/>
  <c r="C371" i="1" s="1"/>
  <c r="G371" i="1"/>
  <c r="J364" i="1"/>
  <c r="I373" i="1"/>
  <c r="A3678" i="1" l="1"/>
  <c r="R3677" i="1"/>
  <c r="N3677" i="1"/>
  <c r="D3677" i="1"/>
  <c r="E3677" i="1" s="1"/>
  <c r="I3678" i="1"/>
  <c r="P3676" i="1"/>
  <c r="K364" i="1"/>
  <c r="L364" i="1" s="1"/>
  <c r="M364" i="1" s="1"/>
  <c r="O364" i="1" s="1"/>
  <c r="B364" i="1" s="1"/>
  <c r="L2182" i="1"/>
  <c r="J2183" i="1"/>
  <c r="K2183" i="1" s="1"/>
  <c r="I2187" i="1"/>
  <c r="D2186" i="1"/>
  <c r="E2186" i="1" s="1"/>
  <c r="N2186" i="1"/>
  <c r="A2187" i="1"/>
  <c r="P2185" i="1"/>
  <c r="L1818" i="1"/>
  <c r="J1819" i="1"/>
  <c r="K1819" i="1" s="1"/>
  <c r="L1224" i="1"/>
  <c r="J1225" i="1"/>
  <c r="K1225" i="1" s="1"/>
  <c r="P1822" i="1"/>
  <c r="I1823" i="1"/>
  <c r="D1823" i="1"/>
  <c r="E1823" i="1" s="1"/>
  <c r="N1823" i="1"/>
  <c r="A1824" i="1"/>
  <c r="H371" i="1"/>
  <c r="F372" i="1"/>
  <c r="P371" i="1"/>
  <c r="C372" i="1" s="1"/>
  <c r="G372" i="1"/>
  <c r="D372" i="1"/>
  <c r="E372" i="1" s="1"/>
  <c r="A373" i="1"/>
  <c r="N372" i="1"/>
  <c r="J365" i="1"/>
  <c r="I374" i="1"/>
  <c r="P3677" i="1" l="1"/>
  <c r="N3678" i="1"/>
  <c r="A3679" i="1"/>
  <c r="R3678" i="1"/>
  <c r="D3678" i="1"/>
  <c r="E3678" i="1" s="1"/>
  <c r="I3679" i="1"/>
  <c r="K365" i="1"/>
  <c r="L365" i="1" s="1"/>
  <c r="M365" i="1" s="1"/>
  <c r="O365" i="1" s="1"/>
  <c r="B365" i="1" s="1"/>
  <c r="L2183" i="1"/>
  <c r="J2184" i="1"/>
  <c r="K2184" i="1" s="1"/>
  <c r="P2186" i="1"/>
  <c r="I2188" i="1"/>
  <c r="D2187" i="1"/>
  <c r="E2187" i="1" s="1"/>
  <c r="N2187" i="1"/>
  <c r="A2188" i="1"/>
  <c r="L1225" i="1"/>
  <c r="J1226" i="1"/>
  <c r="K1226" i="1" s="1"/>
  <c r="L1819" i="1"/>
  <c r="J1820" i="1"/>
  <c r="K1820" i="1" s="1"/>
  <c r="I1824" i="1"/>
  <c r="D1824" i="1"/>
  <c r="E1824" i="1" s="1"/>
  <c r="A1825" i="1"/>
  <c r="N1824" i="1"/>
  <c r="P1823" i="1"/>
  <c r="F373" i="1"/>
  <c r="H372" i="1"/>
  <c r="P372" i="1"/>
  <c r="C373" i="1" s="1"/>
  <c r="G373" i="1"/>
  <c r="D373" i="1"/>
  <c r="E373" i="1" s="1"/>
  <c r="N373" i="1"/>
  <c r="A374" i="1"/>
  <c r="J366" i="1"/>
  <c r="I375" i="1"/>
  <c r="P3678" i="1" l="1"/>
  <c r="I3680" i="1"/>
  <c r="A3680" i="1"/>
  <c r="D3679" i="1"/>
  <c r="E3679" i="1" s="1"/>
  <c r="N3679" i="1"/>
  <c r="R3679" i="1"/>
  <c r="K366" i="1"/>
  <c r="L366" i="1" s="1"/>
  <c r="M366" i="1" s="1"/>
  <c r="O366" i="1" s="1"/>
  <c r="B366" i="1" s="1"/>
  <c r="L2184" i="1"/>
  <c r="J2185" i="1"/>
  <c r="K2185" i="1" s="1"/>
  <c r="D2188" i="1"/>
  <c r="E2188" i="1" s="1"/>
  <c r="N2188" i="1"/>
  <c r="A2189" i="1"/>
  <c r="P2187" i="1"/>
  <c r="I2189" i="1"/>
  <c r="J1227" i="1"/>
  <c r="K1227" i="1" s="1"/>
  <c r="L1226" i="1"/>
  <c r="L1820" i="1"/>
  <c r="J1821" i="1"/>
  <c r="K1821" i="1" s="1"/>
  <c r="I1825" i="1"/>
  <c r="D1825" i="1"/>
  <c r="E1825" i="1" s="1"/>
  <c r="A1826" i="1"/>
  <c r="N1825" i="1"/>
  <c r="P1824" i="1"/>
  <c r="H373" i="1"/>
  <c r="F374" i="1"/>
  <c r="G374" i="1"/>
  <c r="P373" i="1"/>
  <c r="C374" i="1" s="1"/>
  <c r="D374" i="1"/>
  <c r="E374" i="1" s="1"/>
  <c r="N374" i="1"/>
  <c r="A375" i="1"/>
  <c r="J367" i="1"/>
  <c r="I376" i="1"/>
  <c r="P3679" i="1" l="1"/>
  <c r="R3680" i="1"/>
  <c r="N3680" i="1"/>
  <c r="D3680" i="1"/>
  <c r="E3680" i="1" s="1"/>
  <c r="A3681" i="1"/>
  <c r="I3681" i="1"/>
  <c r="K367" i="1"/>
  <c r="L367" i="1" s="1"/>
  <c r="M367" i="1" s="1"/>
  <c r="O367" i="1" s="1"/>
  <c r="B367" i="1" s="1"/>
  <c r="L2185" i="1"/>
  <c r="J2186" i="1"/>
  <c r="K2186" i="1" s="1"/>
  <c r="D2189" i="1"/>
  <c r="E2189" i="1" s="1"/>
  <c r="N2189" i="1"/>
  <c r="A2190" i="1"/>
  <c r="P2188" i="1"/>
  <c r="I2190" i="1"/>
  <c r="L1821" i="1"/>
  <c r="J1822" i="1"/>
  <c r="K1822" i="1" s="1"/>
  <c r="L1227" i="1"/>
  <c r="J1228" i="1"/>
  <c r="K1228" i="1" s="1"/>
  <c r="D1826" i="1"/>
  <c r="E1826" i="1" s="1"/>
  <c r="I1826" i="1"/>
  <c r="P1825" i="1"/>
  <c r="F375" i="1"/>
  <c r="H374" i="1"/>
  <c r="P374" i="1"/>
  <c r="C375" i="1" s="1"/>
  <c r="G375" i="1"/>
  <c r="D375" i="1"/>
  <c r="E375" i="1" s="1"/>
  <c r="A376" i="1"/>
  <c r="N375" i="1"/>
  <c r="J368" i="1"/>
  <c r="I377" i="1"/>
  <c r="I3682" i="1" l="1"/>
  <c r="A3682" i="1"/>
  <c r="R3681" i="1"/>
  <c r="N3681" i="1"/>
  <c r="D3681" i="1"/>
  <c r="E3681" i="1" s="1"/>
  <c r="P3680" i="1"/>
  <c r="K368" i="1"/>
  <c r="L368" i="1" s="1"/>
  <c r="M368" i="1" s="1"/>
  <c r="O368" i="1" s="1"/>
  <c r="B368" i="1" s="1"/>
  <c r="L2186" i="1"/>
  <c r="J2187" i="1"/>
  <c r="K2187" i="1" s="1"/>
  <c r="D2190" i="1"/>
  <c r="E2190" i="1" s="1"/>
  <c r="N2190" i="1"/>
  <c r="A2191" i="1"/>
  <c r="P2189" i="1"/>
  <c r="I2191" i="1"/>
  <c r="L1822" i="1"/>
  <c r="J1823" i="1"/>
  <c r="K1823" i="1" s="1"/>
  <c r="L1228" i="1"/>
  <c r="J1229" i="1"/>
  <c r="K1229" i="1" s="1"/>
  <c r="P1826" i="1"/>
  <c r="F376" i="1"/>
  <c r="H375" i="1"/>
  <c r="D376" i="1"/>
  <c r="E376" i="1" s="1"/>
  <c r="N376" i="1"/>
  <c r="A377" i="1"/>
  <c r="P375" i="1"/>
  <c r="C376" i="1" s="1"/>
  <c r="G376" i="1"/>
  <c r="J369" i="1"/>
  <c r="I378" i="1"/>
  <c r="P3681" i="1" l="1"/>
  <c r="R3682" i="1"/>
  <c r="N3682" i="1"/>
  <c r="D3682" i="1"/>
  <c r="E3682" i="1" s="1"/>
  <c r="K369" i="1"/>
  <c r="L369" i="1" s="1"/>
  <c r="M369" i="1" s="1"/>
  <c r="O369" i="1" s="1"/>
  <c r="B369" i="1" s="1"/>
  <c r="L2187" i="1"/>
  <c r="J2188" i="1"/>
  <c r="K2188" i="1" s="1"/>
  <c r="D2191" i="1"/>
  <c r="E2191" i="1" s="1"/>
  <c r="N2191" i="1"/>
  <c r="A2192" i="1"/>
  <c r="P2190" i="1"/>
  <c r="I2192" i="1"/>
  <c r="L1229" i="1"/>
  <c r="J1230" i="1"/>
  <c r="K1230" i="1" s="1"/>
  <c r="L1823" i="1"/>
  <c r="J1824" i="1"/>
  <c r="K1824" i="1" s="1"/>
  <c r="H376" i="1"/>
  <c r="F377" i="1"/>
  <c r="D377" i="1"/>
  <c r="E377" i="1" s="1"/>
  <c r="A378" i="1"/>
  <c r="N377" i="1"/>
  <c r="P376" i="1"/>
  <c r="C377" i="1" s="1"/>
  <c r="G377" i="1"/>
  <c r="J370" i="1"/>
  <c r="I379" i="1"/>
  <c r="P3682" i="1" l="1"/>
  <c r="K370" i="1"/>
  <c r="L370" i="1" s="1"/>
  <c r="M370" i="1" s="1"/>
  <c r="O370" i="1" s="1"/>
  <c r="B370" i="1" s="1"/>
  <c r="L2188" i="1"/>
  <c r="J2189" i="1"/>
  <c r="K2189" i="1" s="1"/>
  <c r="D2192" i="1"/>
  <c r="E2192" i="1" s="1"/>
  <c r="N2192" i="1"/>
  <c r="A2193" i="1"/>
  <c r="I2193" i="1"/>
  <c r="P2191" i="1"/>
  <c r="L1824" i="1"/>
  <c r="J1825" i="1"/>
  <c r="K1825" i="1" s="1"/>
  <c r="L1230" i="1"/>
  <c r="J1231" i="1"/>
  <c r="K1231" i="1" s="1"/>
  <c r="F378" i="1"/>
  <c r="H377" i="1"/>
  <c r="G378" i="1"/>
  <c r="P377" i="1"/>
  <c r="C378" i="1" s="1"/>
  <c r="D378" i="1"/>
  <c r="E378" i="1" s="1"/>
  <c r="N378" i="1"/>
  <c r="A379" i="1"/>
  <c r="J371" i="1"/>
  <c r="I380" i="1"/>
  <c r="K371" i="1" l="1"/>
  <c r="L371" i="1" s="1"/>
  <c r="M371" i="1" s="1"/>
  <c r="O371" i="1" s="1"/>
  <c r="B371" i="1" s="1"/>
  <c r="L2189" i="1"/>
  <c r="J2190" i="1"/>
  <c r="K2190" i="1" s="1"/>
  <c r="P2192" i="1"/>
  <c r="I2194" i="1"/>
  <c r="D2193" i="1"/>
  <c r="E2193" i="1" s="1"/>
  <c r="N2193" i="1"/>
  <c r="A2194" i="1"/>
  <c r="L1231" i="1"/>
  <c r="J1232" i="1"/>
  <c r="K1232" i="1" s="1"/>
  <c r="L1825" i="1"/>
  <c r="J1826" i="1"/>
  <c r="K1826" i="1" s="1"/>
  <c r="F379" i="1"/>
  <c r="H378" i="1"/>
  <c r="G379" i="1"/>
  <c r="P378" i="1"/>
  <c r="C379" i="1" s="1"/>
  <c r="D379" i="1"/>
  <c r="E379" i="1" s="1"/>
  <c r="A380" i="1"/>
  <c r="N379" i="1"/>
  <c r="J372" i="1"/>
  <c r="I381" i="1"/>
  <c r="K372" i="1" l="1"/>
  <c r="L372" i="1" s="1"/>
  <c r="M372" i="1" s="1"/>
  <c r="O372" i="1" s="1"/>
  <c r="B372" i="1" s="1"/>
  <c r="L1826" i="1"/>
  <c r="L2190" i="1"/>
  <c r="J2191" i="1"/>
  <c r="K2191" i="1" s="1"/>
  <c r="D2194" i="1"/>
  <c r="E2194" i="1" s="1"/>
  <c r="N2194" i="1"/>
  <c r="A2195" i="1"/>
  <c r="P2193" i="1"/>
  <c r="I2195" i="1"/>
  <c r="L1232" i="1"/>
  <c r="J1233" i="1"/>
  <c r="K1233" i="1" s="1"/>
  <c r="F380" i="1"/>
  <c r="H379" i="1"/>
  <c r="G380" i="1"/>
  <c r="P379" i="1"/>
  <c r="C380" i="1" s="1"/>
  <c r="D380" i="1"/>
  <c r="E380" i="1" s="1"/>
  <c r="N380" i="1"/>
  <c r="A381" i="1"/>
  <c r="J373" i="1"/>
  <c r="K373" i="1" l="1"/>
  <c r="L373" i="1" s="1"/>
  <c r="M373" i="1" s="1"/>
  <c r="O373" i="1" s="1"/>
  <c r="B373" i="1" s="1"/>
  <c r="L2191" i="1"/>
  <c r="J2192" i="1"/>
  <c r="K2192" i="1" s="1"/>
  <c r="I2196" i="1"/>
  <c r="D2195" i="1"/>
  <c r="E2195" i="1" s="1"/>
  <c r="N2195" i="1"/>
  <c r="A2196" i="1"/>
  <c r="P2194" i="1"/>
  <c r="L1233" i="1"/>
  <c r="J1234" i="1"/>
  <c r="K1234" i="1" s="1"/>
  <c r="H380" i="1"/>
  <c r="I383" i="1"/>
  <c r="I384" i="1" s="1"/>
  <c r="I385" i="1" s="1"/>
  <c r="I386" i="1" s="1"/>
  <c r="F381" i="1"/>
  <c r="G381" i="1"/>
  <c r="P380" i="1"/>
  <c r="C381" i="1" s="1"/>
  <c r="D381" i="1"/>
  <c r="E381" i="1" s="1"/>
  <c r="A382" i="1"/>
  <c r="J374" i="1"/>
  <c r="K374" i="1" l="1"/>
  <c r="L374" i="1" s="1"/>
  <c r="M374" i="1" s="1"/>
  <c r="O374" i="1" s="1"/>
  <c r="B374" i="1" s="1"/>
  <c r="L2192" i="1"/>
  <c r="J2193" i="1"/>
  <c r="K2193" i="1" s="1"/>
  <c r="I2197" i="1"/>
  <c r="D2196" i="1"/>
  <c r="E2196" i="1" s="1"/>
  <c r="N2196" i="1"/>
  <c r="A2197" i="1"/>
  <c r="P2195" i="1"/>
  <c r="L1234" i="1"/>
  <c r="J1235" i="1"/>
  <c r="K1235" i="1" s="1"/>
  <c r="L382" i="1"/>
  <c r="A383" i="1"/>
  <c r="I387" i="1"/>
  <c r="I388" i="1" s="1"/>
  <c r="H381" i="1"/>
  <c r="F382" i="1"/>
  <c r="D382" i="1"/>
  <c r="E382" i="1" s="1"/>
  <c r="N382" i="1"/>
  <c r="P381" i="1"/>
  <c r="G382" i="1"/>
  <c r="J375" i="1"/>
  <c r="K375" i="1" l="1"/>
  <c r="L375" i="1" s="1"/>
  <c r="M375" i="1" s="1"/>
  <c r="O375" i="1" s="1"/>
  <c r="B375" i="1" s="1"/>
  <c r="L2193" i="1"/>
  <c r="J2194" i="1"/>
  <c r="K2194" i="1" s="1"/>
  <c r="P2196" i="1"/>
  <c r="I2198" i="1"/>
  <c r="D2197" i="1"/>
  <c r="E2197" i="1" s="1"/>
  <c r="N2197" i="1"/>
  <c r="A2198" i="1"/>
  <c r="G383" i="1"/>
  <c r="J1236" i="1"/>
  <c r="K1236" i="1" s="1"/>
  <c r="L1235" i="1"/>
  <c r="I389" i="1"/>
  <c r="I390" i="1" s="1"/>
  <c r="I391" i="1" s="1"/>
  <c r="N383" i="1"/>
  <c r="A384" i="1"/>
  <c r="D383" i="1"/>
  <c r="E383" i="1" s="1"/>
  <c r="F383" i="1"/>
  <c r="H382" i="1"/>
  <c r="P382" i="1"/>
  <c r="J376" i="1"/>
  <c r="K376" i="1" l="1"/>
  <c r="L376" i="1" s="1"/>
  <c r="M376" i="1" s="1"/>
  <c r="O376" i="1" s="1"/>
  <c r="B376" i="1" s="1"/>
  <c r="H383" i="1"/>
  <c r="L2194" i="1"/>
  <c r="J2195" i="1"/>
  <c r="K2195" i="1" s="1"/>
  <c r="I2199" i="1"/>
  <c r="D2198" i="1"/>
  <c r="E2198" i="1" s="1"/>
  <c r="N2198" i="1"/>
  <c r="A2199" i="1"/>
  <c r="P2197" i="1"/>
  <c r="L1236" i="1"/>
  <c r="J1237" i="1"/>
  <c r="K1237" i="1" s="1"/>
  <c r="A385" i="1"/>
  <c r="N384" i="1"/>
  <c r="D384" i="1"/>
  <c r="E384" i="1" s="1"/>
  <c r="P383" i="1"/>
  <c r="F384" i="1"/>
  <c r="I392" i="1"/>
  <c r="I393" i="1" s="1"/>
  <c r="G384" i="1"/>
  <c r="J377" i="1"/>
  <c r="H384" i="1" l="1"/>
  <c r="K377" i="1"/>
  <c r="L377" i="1" s="1"/>
  <c r="M377" i="1" s="1"/>
  <c r="O377" i="1" s="1"/>
  <c r="B377" i="1" s="1"/>
  <c r="L2195" i="1"/>
  <c r="J2196" i="1"/>
  <c r="K2196" i="1" s="1"/>
  <c r="D2199" i="1"/>
  <c r="E2199" i="1" s="1"/>
  <c r="N2199" i="1"/>
  <c r="A2200" i="1"/>
  <c r="I2200" i="1"/>
  <c r="P2198" i="1"/>
  <c r="G385" i="1"/>
  <c r="L1237" i="1"/>
  <c r="J1238" i="1"/>
  <c r="K1238" i="1" s="1"/>
  <c r="P384" i="1"/>
  <c r="A386" i="1"/>
  <c r="N385" i="1"/>
  <c r="D385" i="1"/>
  <c r="E385" i="1" s="1"/>
  <c r="I394" i="1"/>
  <c r="F385" i="1"/>
  <c r="H385" i="1" s="1"/>
  <c r="J378" i="1"/>
  <c r="K378" i="1" l="1"/>
  <c r="L378" i="1" s="1"/>
  <c r="M378" i="1" s="1"/>
  <c r="O378" i="1" s="1"/>
  <c r="B378" i="1" s="1"/>
  <c r="L2196" i="1"/>
  <c r="J2197" i="1"/>
  <c r="K2197" i="1" s="1"/>
  <c r="D2200" i="1"/>
  <c r="E2200" i="1" s="1"/>
  <c r="N2200" i="1"/>
  <c r="A2201" i="1"/>
  <c r="P2199" i="1"/>
  <c r="I2201" i="1"/>
  <c r="L1238" i="1"/>
  <c r="J1239" i="1"/>
  <c r="K1239" i="1" s="1"/>
  <c r="I395" i="1"/>
  <c r="I396" i="1" s="1"/>
  <c r="F386" i="1"/>
  <c r="P385" i="1"/>
  <c r="G386" i="1"/>
  <c r="N386" i="1"/>
  <c r="D386" i="1"/>
  <c r="E386" i="1" s="1"/>
  <c r="A387" i="1"/>
  <c r="J379" i="1"/>
  <c r="K379" i="1" l="1"/>
  <c r="L379" i="1" s="1"/>
  <c r="M379" i="1" s="1"/>
  <c r="O379" i="1" s="1"/>
  <c r="B379" i="1" s="1"/>
  <c r="L2197" i="1"/>
  <c r="J2198" i="1"/>
  <c r="K2198" i="1" s="1"/>
  <c r="I2202" i="1"/>
  <c r="D2201" i="1"/>
  <c r="E2201" i="1" s="1"/>
  <c r="N2201" i="1"/>
  <c r="A2202" i="1"/>
  <c r="P2200" i="1"/>
  <c r="L1239" i="1"/>
  <c r="J1240" i="1"/>
  <c r="K1240" i="1" s="1"/>
  <c r="A388" i="1"/>
  <c r="N387" i="1"/>
  <c r="D387" i="1"/>
  <c r="E387" i="1" s="1"/>
  <c r="H386" i="1"/>
  <c r="F387" i="1"/>
  <c r="P386" i="1"/>
  <c r="G387" i="1"/>
  <c r="I397" i="1"/>
  <c r="I398" i="1" s="1"/>
  <c r="I399" i="1" s="1"/>
  <c r="I400" i="1" s="1"/>
  <c r="I401" i="1" s="1"/>
  <c r="I402" i="1" s="1"/>
  <c r="I403" i="1" s="1"/>
  <c r="J380" i="1"/>
  <c r="K380" i="1" l="1"/>
  <c r="L380" i="1" s="1"/>
  <c r="M380" i="1" s="1"/>
  <c r="O380" i="1" s="1"/>
  <c r="B380" i="1" s="1"/>
  <c r="L2198" i="1"/>
  <c r="J2199" i="1"/>
  <c r="K2199" i="1" s="1"/>
  <c r="D2202" i="1"/>
  <c r="E2202" i="1" s="1"/>
  <c r="N2202" i="1"/>
  <c r="A2203" i="1"/>
  <c r="P2201" i="1"/>
  <c r="I2203" i="1"/>
  <c r="G388" i="1"/>
  <c r="L1240" i="1"/>
  <c r="J1241" i="1"/>
  <c r="K1241" i="1" s="1"/>
  <c r="F388" i="1"/>
  <c r="P387" i="1"/>
  <c r="D388" i="1"/>
  <c r="E388" i="1" s="1"/>
  <c r="A389" i="1"/>
  <c r="N388" i="1"/>
  <c r="I404" i="1"/>
  <c r="H387" i="1"/>
  <c r="J381" i="1"/>
  <c r="K381" i="1" s="1"/>
  <c r="L381" i="1" l="1"/>
  <c r="M381" i="1" s="1"/>
  <c r="O381" i="1" s="1"/>
  <c r="B381" i="1" s="1"/>
  <c r="L2199" i="1"/>
  <c r="J2200" i="1"/>
  <c r="K2200" i="1" s="1"/>
  <c r="H388" i="1"/>
  <c r="D2203" i="1"/>
  <c r="E2203" i="1" s="1"/>
  <c r="N2203" i="1"/>
  <c r="A2204" i="1"/>
  <c r="P2202" i="1"/>
  <c r="I2204" i="1"/>
  <c r="L1241" i="1"/>
  <c r="J1242" i="1"/>
  <c r="K1242" i="1" s="1"/>
  <c r="I405" i="1"/>
  <c r="P388" i="1"/>
  <c r="D389" i="1"/>
  <c r="E389" i="1" s="1"/>
  <c r="A390" i="1"/>
  <c r="N389" i="1"/>
  <c r="G389" i="1"/>
  <c r="F389" i="1"/>
  <c r="J383" i="1"/>
  <c r="K383" i="1" s="1"/>
  <c r="H389" i="1" l="1"/>
  <c r="L2200" i="1"/>
  <c r="J2201" i="1"/>
  <c r="K2201" i="1" s="1"/>
  <c r="G390" i="1"/>
  <c r="T383" i="1"/>
  <c r="C383" i="1"/>
  <c r="C384" i="1" s="1"/>
  <c r="C385" i="1" s="1"/>
  <c r="C386" i="1" s="1"/>
  <c r="C387" i="1" s="1"/>
  <c r="C388" i="1" s="1"/>
  <c r="C389" i="1" s="1"/>
  <c r="D2204" i="1"/>
  <c r="E2204" i="1" s="1"/>
  <c r="N2204" i="1"/>
  <c r="A2205" i="1"/>
  <c r="I2205" i="1"/>
  <c r="P2203" i="1"/>
  <c r="L1242" i="1"/>
  <c r="J1243" i="1"/>
  <c r="K1243" i="1" s="1"/>
  <c r="J384" i="1"/>
  <c r="K384" i="1" s="1"/>
  <c r="L383" i="1"/>
  <c r="M383" i="1" s="1"/>
  <c r="P389" i="1"/>
  <c r="N390" i="1"/>
  <c r="D390" i="1"/>
  <c r="E390" i="1" s="1"/>
  <c r="A391" i="1"/>
  <c r="F390" i="1"/>
  <c r="H390" i="1" s="1"/>
  <c r="I406" i="1"/>
  <c r="I407" i="1" s="1"/>
  <c r="M382" i="1"/>
  <c r="G391" i="1" l="1"/>
  <c r="L2201" i="1"/>
  <c r="J2202" i="1"/>
  <c r="K2202" i="1" s="1"/>
  <c r="O383" i="1"/>
  <c r="B383" i="1" s="1"/>
  <c r="C390" i="1"/>
  <c r="O382" i="1"/>
  <c r="B382" i="1" s="1"/>
  <c r="I2206" i="1"/>
  <c r="D2205" i="1"/>
  <c r="E2205" i="1" s="1"/>
  <c r="N2205" i="1"/>
  <c r="A2206" i="1"/>
  <c r="P2204" i="1"/>
  <c r="J385" i="1"/>
  <c r="K385" i="1" s="1"/>
  <c r="L384" i="1"/>
  <c r="M384" i="1" s="1"/>
  <c r="O384" i="1" s="1"/>
  <c r="B384" i="1" s="1"/>
  <c r="L1243" i="1"/>
  <c r="J1244" i="1"/>
  <c r="K1244" i="1" s="1"/>
  <c r="F391" i="1"/>
  <c r="H391" i="1" s="1"/>
  <c r="D391" i="1"/>
  <c r="E391" i="1" s="1"/>
  <c r="N391" i="1"/>
  <c r="A392" i="1"/>
  <c r="I408" i="1"/>
  <c r="P390" i="1"/>
  <c r="C391" i="1" l="1"/>
  <c r="L2202" i="1"/>
  <c r="J2203" i="1"/>
  <c r="K2203" i="1" s="1"/>
  <c r="P2205" i="1"/>
  <c r="I2207" i="1"/>
  <c r="D2206" i="1"/>
  <c r="E2206" i="1" s="1"/>
  <c r="N2206" i="1"/>
  <c r="A2207" i="1"/>
  <c r="L1244" i="1"/>
  <c r="J1245" i="1"/>
  <c r="K1245" i="1" s="1"/>
  <c r="J386" i="1"/>
  <c r="K386" i="1" s="1"/>
  <c r="L385" i="1"/>
  <c r="M385" i="1" s="1"/>
  <c r="O385" i="1" s="1"/>
  <c r="B385" i="1" s="1"/>
  <c r="F392" i="1"/>
  <c r="H392" i="1" s="1"/>
  <c r="P391" i="1"/>
  <c r="I409" i="1"/>
  <c r="N392" i="1"/>
  <c r="D392" i="1"/>
  <c r="E392" i="1" s="1"/>
  <c r="A393" i="1"/>
  <c r="G392" i="1"/>
  <c r="C392" i="1" l="1"/>
  <c r="L2203" i="1"/>
  <c r="J2204" i="1"/>
  <c r="K2204" i="1" s="1"/>
  <c r="D2207" i="1"/>
  <c r="E2207" i="1" s="1"/>
  <c r="N2207" i="1"/>
  <c r="A2208" i="1"/>
  <c r="I2208" i="1"/>
  <c r="P2206" i="1"/>
  <c r="J387" i="1"/>
  <c r="K387" i="1" s="1"/>
  <c r="L386" i="1"/>
  <c r="M386" i="1" s="1"/>
  <c r="O386" i="1" s="1"/>
  <c r="B386" i="1" s="1"/>
  <c r="L1245" i="1"/>
  <c r="J1246" i="1"/>
  <c r="K1246" i="1" s="1"/>
  <c r="F393" i="1"/>
  <c r="P392" i="1"/>
  <c r="I410" i="1"/>
  <c r="G393" i="1"/>
  <c r="N393" i="1"/>
  <c r="A394" i="1"/>
  <c r="D393" i="1"/>
  <c r="E393" i="1" s="1"/>
  <c r="C393" i="1" l="1"/>
  <c r="L2204" i="1"/>
  <c r="J2205" i="1"/>
  <c r="K2205" i="1" s="1"/>
  <c r="P2207" i="1"/>
  <c r="I2209" i="1"/>
  <c r="N2208" i="1"/>
  <c r="D2208" i="1"/>
  <c r="E2208" i="1" s="1"/>
  <c r="A2209" i="1"/>
  <c r="L1246" i="1"/>
  <c r="J1247" i="1"/>
  <c r="K1247" i="1" s="1"/>
  <c r="J388" i="1"/>
  <c r="K388" i="1" s="1"/>
  <c r="L387" i="1"/>
  <c r="M387" i="1" s="1"/>
  <c r="O387" i="1" s="1"/>
  <c r="B387" i="1" s="1"/>
  <c r="F394" i="1"/>
  <c r="H393" i="1"/>
  <c r="N394" i="1"/>
  <c r="D394" i="1"/>
  <c r="E394" i="1" s="1"/>
  <c r="A395" i="1"/>
  <c r="P393" i="1"/>
  <c r="I411" i="1"/>
  <c r="G394" i="1"/>
  <c r="C394" i="1" l="1"/>
  <c r="L2205" i="1"/>
  <c r="J2206" i="1"/>
  <c r="K2206" i="1" s="1"/>
  <c r="G395" i="1"/>
  <c r="P2208" i="1"/>
  <c r="I2210" i="1"/>
  <c r="A2210" i="1"/>
  <c r="N2209" i="1"/>
  <c r="D2209" i="1"/>
  <c r="E2209" i="1" s="1"/>
  <c r="L1247" i="1"/>
  <c r="J1248" i="1"/>
  <c r="K1248" i="1" s="1"/>
  <c r="J389" i="1"/>
  <c r="K389" i="1" s="1"/>
  <c r="L388" i="1"/>
  <c r="M388" i="1" s="1"/>
  <c r="O388" i="1" s="1"/>
  <c r="B388" i="1" s="1"/>
  <c r="F395" i="1"/>
  <c r="H395" i="1" s="1"/>
  <c r="H394" i="1"/>
  <c r="I412" i="1"/>
  <c r="N395" i="1"/>
  <c r="A396" i="1"/>
  <c r="D395" i="1"/>
  <c r="E395" i="1" s="1"/>
  <c r="P394" i="1"/>
  <c r="G396" i="1" l="1"/>
  <c r="C395" i="1"/>
  <c r="L2206" i="1"/>
  <c r="J2207" i="1"/>
  <c r="K2207" i="1" s="1"/>
  <c r="I2211" i="1"/>
  <c r="P2209" i="1"/>
  <c r="N2210" i="1"/>
  <c r="A2211" i="1"/>
  <c r="D2210" i="1"/>
  <c r="E2210" i="1" s="1"/>
  <c r="L1248" i="1"/>
  <c r="J1249" i="1"/>
  <c r="K1249" i="1" s="1"/>
  <c r="L389" i="1"/>
  <c r="M389" i="1" s="1"/>
  <c r="O389" i="1" s="1"/>
  <c r="B389" i="1" s="1"/>
  <c r="J390" i="1"/>
  <c r="K390" i="1" s="1"/>
  <c r="F396" i="1"/>
  <c r="H396" i="1" s="1"/>
  <c r="P395" i="1"/>
  <c r="I413" i="1"/>
  <c r="A397" i="1"/>
  <c r="N396" i="1"/>
  <c r="D396" i="1"/>
  <c r="E396" i="1" s="1"/>
  <c r="C396" i="1" l="1"/>
  <c r="L2207" i="1"/>
  <c r="J2208" i="1"/>
  <c r="K2208" i="1" s="1"/>
  <c r="P2210" i="1"/>
  <c r="I2212" i="1"/>
  <c r="D2211" i="1"/>
  <c r="E2211" i="1" s="1"/>
  <c r="A2212" i="1"/>
  <c r="N2211" i="1"/>
  <c r="L390" i="1"/>
  <c r="M390" i="1" s="1"/>
  <c r="O390" i="1" s="1"/>
  <c r="B390" i="1" s="1"/>
  <c r="J391" i="1"/>
  <c r="K391" i="1" s="1"/>
  <c r="L1249" i="1"/>
  <c r="J1250" i="1"/>
  <c r="K1250" i="1" s="1"/>
  <c r="F397" i="1"/>
  <c r="P396" i="1"/>
  <c r="A398" i="1"/>
  <c r="N397" i="1"/>
  <c r="D397" i="1"/>
  <c r="E397" i="1" s="1"/>
  <c r="I414" i="1"/>
  <c r="G397" i="1"/>
  <c r="C397" i="1" l="1"/>
  <c r="L2208" i="1"/>
  <c r="J2209" i="1"/>
  <c r="K2209" i="1" s="1"/>
  <c r="N2212" i="1"/>
  <c r="D2212" i="1"/>
  <c r="E2212" i="1" s="1"/>
  <c r="A2213" i="1"/>
  <c r="P2211" i="1"/>
  <c r="I2213" i="1"/>
  <c r="L1250" i="1"/>
  <c r="J1251" i="1"/>
  <c r="K1251" i="1" s="1"/>
  <c r="L391" i="1"/>
  <c r="M391" i="1" s="1"/>
  <c r="O391" i="1" s="1"/>
  <c r="B391" i="1" s="1"/>
  <c r="J392" i="1"/>
  <c r="K392" i="1" s="1"/>
  <c r="F398" i="1"/>
  <c r="H397" i="1"/>
  <c r="P397" i="1"/>
  <c r="C398" i="1" s="1"/>
  <c r="I415" i="1"/>
  <c r="A399" i="1"/>
  <c r="D398" i="1"/>
  <c r="E398" i="1" s="1"/>
  <c r="N398" i="1"/>
  <c r="G398" i="1"/>
  <c r="L2209" i="1" l="1"/>
  <c r="J2210" i="1"/>
  <c r="K2210" i="1" s="1"/>
  <c r="I2214" i="1"/>
  <c r="A2214" i="1"/>
  <c r="N2213" i="1"/>
  <c r="D2213" i="1"/>
  <c r="E2213" i="1" s="1"/>
  <c r="P2212" i="1"/>
  <c r="L392" i="1"/>
  <c r="M392" i="1" s="1"/>
  <c r="O392" i="1" s="1"/>
  <c r="B392" i="1" s="1"/>
  <c r="J393" i="1"/>
  <c r="K393" i="1" s="1"/>
  <c r="J1252" i="1"/>
  <c r="K1252" i="1" s="1"/>
  <c r="L1251" i="1"/>
  <c r="F399" i="1"/>
  <c r="I416" i="1"/>
  <c r="I417" i="1" s="1"/>
  <c r="A400" i="1"/>
  <c r="N399" i="1"/>
  <c r="D399" i="1"/>
  <c r="E399" i="1" s="1"/>
  <c r="P398" i="1"/>
  <c r="C399" i="1" s="1"/>
  <c r="G399" i="1"/>
  <c r="H398" i="1"/>
  <c r="L2210" i="1" l="1"/>
  <c r="J2211" i="1"/>
  <c r="K2211" i="1" s="1"/>
  <c r="P2213" i="1"/>
  <c r="N2214" i="1"/>
  <c r="D2214" i="1"/>
  <c r="E2214" i="1" s="1"/>
  <c r="A2215" i="1"/>
  <c r="I2215" i="1"/>
  <c r="L1252" i="1"/>
  <c r="J1253" i="1"/>
  <c r="K1253" i="1" s="1"/>
  <c r="L393" i="1"/>
  <c r="M393" i="1" s="1"/>
  <c r="O393" i="1" s="1"/>
  <c r="B393" i="1" s="1"/>
  <c r="J394" i="1"/>
  <c r="K394" i="1" s="1"/>
  <c r="H399" i="1"/>
  <c r="F400" i="1"/>
  <c r="P399" i="1"/>
  <c r="C400" i="1" s="1"/>
  <c r="A401" i="1"/>
  <c r="D400" i="1"/>
  <c r="E400" i="1" s="1"/>
  <c r="N400" i="1"/>
  <c r="G400" i="1"/>
  <c r="I418" i="1"/>
  <c r="L2211" i="1" l="1"/>
  <c r="J2212" i="1"/>
  <c r="K2212" i="1" s="1"/>
  <c r="P2214" i="1"/>
  <c r="D2215" i="1"/>
  <c r="E2215" i="1" s="1"/>
  <c r="N2215" i="1"/>
  <c r="A2216" i="1"/>
  <c r="I2216" i="1"/>
  <c r="L394" i="1"/>
  <c r="M394" i="1" s="1"/>
  <c r="O394" i="1" s="1"/>
  <c r="B394" i="1" s="1"/>
  <c r="J395" i="1"/>
  <c r="K395" i="1" s="1"/>
  <c r="L1253" i="1"/>
  <c r="J1254" i="1"/>
  <c r="K1254" i="1" s="1"/>
  <c r="F401" i="1"/>
  <c r="P400" i="1"/>
  <c r="C401" i="1" s="1"/>
  <c r="A402" i="1"/>
  <c r="N401" i="1"/>
  <c r="D401" i="1"/>
  <c r="E401" i="1" s="1"/>
  <c r="I419" i="1"/>
  <c r="I420" i="1" s="1"/>
  <c r="I421" i="1" s="1"/>
  <c r="I422" i="1" s="1"/>
  <c r="I423" i="1" s="1"/>
  <c r="G401" i="1"/>
  <c r="H400" i="1"/>
  <c r="L2212" i="1" l="1"/>
  <c r="J2213" i="1"/>
  <c r="K2213" i="1" s="1"/>
  <c r="N2216" i="1"/>
  <c r="D2216" i="1"/>
  <c r="E2216" i="1" s="1"/>
  <c r="A2217" i="1"/>
  <c r="P2215" i="1"/>
  <c r="I2217" i="1"/>
  <c r="L395" i="1"/>
  <c r="M395" i="1" s="1"/>
  <c r="O395" i="1" s="1"/>
  <c r="B395" i="1" s="1"/>
  <c r="J396" i="1"/>
  <c r="K396" i="1" s="1"/>
  <c r="L1254" i="1"/>
  <c r="J1255" i="1"/>
  <c r="K1255" i="1" s="1"/>
  <c r="F402" i="1"/>
  <c r="P401" i="1"/>
  <c r="C402" i="1" s="1"/>
  <c r="D402" i="1"/>
  <c r="E402" i="1" s="1"/>
  <c r="A403" i="1"/>
  <c r="N402" i="1"/>
  <c r="G402" i="1"/>
  <c r="I424" i="1"/>
  <c r="I425" i="1" s="1"/>
  <c r="H401" i="1"/>
  <c r="L2213" i="1" l="1"/>
  <c r="J2214" i="1"/>
  <c r="K2214" i="1" s="1"/>
  <c r="A2218" i="1"/>
  <c r="N2217" i="1"/>
  <c r="D2217" i="1"/>
  <c r="E2217" i="1" s="1"/>
  <c r="I2218" i="1"/>
  <c r="P2216" i="1"/>
  <c r="L1255" i="1"/>
  <c r="J1256" i="1"/>
  <c r="K1256" i="1" s="1"/>
  <c r="L396" i="1"/>
  <c r="M396" i="1" s="1"/>
  <c r="O396" i="1" s="1"/>
  <c r="B396" i="1" s="1"/>
  <c r="J397" i="1"/>
  <c r="K397" i="1" s="1"/>
  <c r="H402" i="1"/>
  <c r="F403" i="1"/>
  <c r="P402" i="1"/>
  <c r="C403" i="1" s="1"/>
  <c r="I426" i="1"/>
  <c r="A404" i="1"/>
  <c r="N403" i="1"/>
  <c r="D403" i="1"/>
  <c r="E403" i="1" s="1"/>
  <c r="G403" i="1"/>
  <c r="L2214" i="1" l="1"/>
  <c r="J2215" i="1"/>
  <c r="K2215" i="1" s="1"/>
  <c r="I2219" i="1"/>
  <c r="P2217" i="1"/>
  <c r="N2218" i="1"/>
  <c r="A2219" i="1"/>
  <c r="D2218" i="1"/>
  <c r="E2218" i="1" s="1"/>
  <c r="L397" i="1"/>
  <c r="M397" i="1" s="1"/>
  <c r="O397" i="1" s="1"/>
  <c r="B397" i="1" s="1"/>
  <c r="J398" i="1"/>
  <c r="K398" i="1" s="1"/>
  <c r="L1256" i="1"/>
  <c r="J1257" i="1"/>
  <c r="K1257" i="1" s="1"/>
  <c r="F404" i="1"/>
  <c r="P403" i="1"/>
  <c r="C404" i="1" s="1"/>
  <c r="I427" i="1"/>
  <c r="I428" i="1" s="1"/>
  <c r="I429" i="1" s="1"/>
  <c r="I430" i="1" s="1"/>
  <c r="G404" i="1"/>
  <c r="H403" i="1"/>
  <c r="A405" i="1"/>
  <c r="N404" i="1"/>
  <c r="D404" i="1"/>
  <c r="E404" i="1" s="1"/>
  <c r="L2215" i="1" l="1"/>
  <c r="J2216" i="1"/>
  <c r="K2216" i="1" s="1"/>
  <c r="P2218" i="1"/>
  <c r="D2219" i="1"/>
  <c r="E2219" i="1" s="1"/>
  <c r="A2220" i="1"/>
  <c r="N2219" i="1"/>
  <c r="I2220" i="1"/>
  <c r="G405" i="1"/>
  <c r="L1257" i="1"/>
  <c r="J1258" i="1"/>
  <c r="K1258" i="1" s="1"/>
  <c r="L398" i="1"/>
  <c r="M398" i="1" s="1"/>
  <c r="O398" i="1" s="1"/>
  <c r="B398" i="1" s="1"/>
  <c r="J399" i="1"/>
  <c r="K399" i="1" s="1"/>
  <c r="F405" i="1"/>
  <c r="D405" i="1"/>
  <c r="E405" i="1" s="1"/>
  <c r="A406" i="1"/>
  <c r="N405" i="1"/>
  <c r="I431" i="1"/>
  <c r="I432" i="1" s="1"/>
  <c r="I433" i="1" s="1"/>
  <c r="I434" i="1" s="1"/>
  <c r="H404" i="1"/>
  <c r="P404" i="1"/>
  <c r="C405" i="1" s="1"/>
  <c r="H405" i="1" l="1"/>
  <c r="L2216" i="1"/>
  <c r="J2217" i="1"/>
  <c r="K2217" i="1" s="1"/>
  <c r="P2219" i="1"/>
  <c r="N2220" i="1"/>
  <c r="D2220" i="1"/>
  <c r="E2220" i="1" s="1"/>
  <c r="A2221" i="1"/>
  <c r="I2221" i="1"/>
  <c r="L399" i="1"/>
  <c r="M399" i="1" s="1"/>
  <c r="O399" i="1" s="1"/>
  <c r="B399" i="1" s="1"/>
  <c r="J400" i="1"/>
  <c r="K400" i="1" s="1"/>
  <c r="J1259" i="1"/>
  <c r="K1259" i="1" s="1"/>
  <c r="L1258" i="1"/>
  <c r="F406" i="1"/>
  <c r="P405" i="1"/>
  <c r="C406" i="1" s="1"/>
  <c r="I435" i="1"/>
  <c r="A407" i="1"/>
  <c r="N406" i="1"/>
  <c r="D406" i="1"/>
  <c r="E406" i="1" s="1"/>
  <c r="G406" i="1"/>
  <c r="L2217" i="1" l="1"/>
  <c r="J2218" i="1"/>
  <c r="K2218" i="1" s="1"/>
  <c r="A2222" i="1"/>
  <c r="N2221" i="1"/>
  <c r="D2221" i="1"/>
  <c r="E2221" i="1" s="1"/>
  <c r="P2220" i="1"/>
  <c r="I2222" i="1"/>
  <c r="L400" i="1"/>
  <c r="M400" i="1" s="1"/>
  <c r="O400" i="1" s="1"/>
  <c r="B400" i="1" s="1"/>
  <c r="J401" i="1"/>
  <c r="K401" i="1" s="1"/>
  <c r="L1259" i="1"/>
  <c r="J1260" i="1"/>
  <c r="K1260" i="1" s="1"/>
  <c r="F407" i="1"/>
  <c r="P406" i="1"/>
  <c r="C407" i="1" s="1"/>
  <c r="D407" i="1"/>
  <c r="E407" i="1" s="1"/>
  <c r="A408" i="1"/>
  <c r="N407" i="1"/>
  <c r="I436" i="1"/>
  <c r="G407" i="1"/>
  <c r="H406" i="1"/>
  <c r="L2218" i="1" l="1"/>
  <c r="J2219" i="1"/>
  <c r="K2219" i="1" s="1"/>
  <c r="I2223" i="1"/>
  <c r="P2221" i="1"/>
  <c r="N2222" i="1"/>
  <c r="D2222" i="1"/>
  <c r="E2222" i="1" s="1"/>
  <c r="A2223" i="1"/>
  <c r="J1261" i="1"/>
  <c r="K1261" i="1" s="1"/>
  <c r="L1260" i="1"/>
  <c r="L401" i="1"/>
  <c r="M401" i="1" s="1"/>
  <c r="O401" i="1" s="1"/>
  <c r="B401" i="1" s="1"/>
  <c r="J402" i="1"/>
  <c r="K402" i="1" s="1"/>
  <c r="H407" i="1"/>
  <c r="F408" i="1"/>
  <c r="P407" i="1"/>
  <c r="C408" i="1" s="1"/>
  <c r="A409" i="1"/>
  <c r="N408" i="1"/>
  <c r="D408" i="1"/>
  <c r="E408" i="1" s="1"/>
  <c r="G408" i="1"/>
  <c r="I437" i="1"/>
  <c r="L2219" i="1" l="1"/>
  <c r="J2220" i="1"/>
  <c r="K2220" i="1" s="1"/>
  <c r="P2222" i="1"/>
  <c r="D2223" i="1"/>
  <c r="E2223" i="1" s="1"/>
  <c r="N2223" i="1"/>
  <c r="A2224" i="1"/>
  <c r="I2224" i="1"/>
  <c r="L402" i="1"/>
  <c r="M402" i="1" s="1"/>
  <c r="O402" i="1" s="1"/>
  <c r="B402" i="1" s="1"/>
  <c r="J403" i="1"/>
  <c r="K403" i="1" s="1"/>
  <c r="J1262" i="1"/>
  <c r="K1262" i="1" s="1"/>
  <c r="L1261" i="1"/>
  <c r="F409" i="1"/>
  <c r="H408" i="1"/>
  <c r="A410" i="1"/>
  <c r="N409" i="1"/>
  <c r="D409" i="1"/>
  <c r="E409" i="1" s="1"/>
  <c r="I438" i="1"/>
  <c r="I439" i="1" s="1"/>
  <c r="I440" i="1" s="1"/>
  <c r="I441" i="1" s="1"/>
  <c r="I442" i="1" s="1"/>
  <c r="I443" i="1" s="1"/>
  <c r="I444" i="1" s="1"/>
  <c r="I445" i="1" s="1"/>
  <c r="I446" i="1" s="1"/>
  <c r="I447" i="1" s="1"/>
  <c r="P408" i="1"/>
  <c r="C409" i="1" s="1"/>
  <c r="G409" i="1"/>
  <c r="L2220" i="1" l="1"/>
  <c r="J2221" i="1"/>
  <c r="K2221" i="1" s="1"/>
  <c r="I2225" i="1"/>
  <c r="N2224" i="1"/>
  <c r="D2224" i="1"/>
  <c r="E2224" i="1" s="1"/>
  <c r="A2225" i="1"/>
  <c r="P2223" i="1"/>
  <c r="L1262" i="1"/>
  <c r="J1263" i="1"/>
  <c r="K1263" i="1" s="1"/>
  <c r="L403" i="1"/>
  <c r="M403" i="1" s="1"/>
  <c r="O403" i="1" s="1"/>
  <c r="B403" i="1" s="1"/>
  <c r="J404" i="1"/>
  <c r="K404" i="1" s="1"/>
  <c r="F410" i="1"/>
  <c r="H409" i="1"/>
  <c r="P409" i="1"/>
  <c r="C410" i="1" s="1"/>
  <c r="I448" i="1"/>
  <c r="I449" i="1" s="1"/>
  <c r="I450" i="1" s="1"/>
  <c r="I451" i="1" s="1"/>
  <c r="I452" i="1" s="1"/>
  <c r="I453" i="1" s="1"/>
  <c r="G410" i="1"/>
  <c r="A411" i="1"/>
  <c r="D410" i="1"/>
  <c r="E410" i="1" s="1"/>
  <c r="N410" i="1"/>
  <c r="L2221" i="1" l="1"/>
  <c r="J2222" i="1"/>
  <c r="K2222" i="1" s="1"/>
  <c r="A2226" i="1"/>
  <c r="N2225" i="1"/>
  <c r="D2225" i="1"/>
  <c r="E2225" i="1" s="1"/>
  <c r="P2224" i="1"/>
  <c r="I2226" i="1"/>
  <c r="G411" i="1"/>
  <c r="L404" i="1"/>
  <c r="M404" i="1" s="1"/>
  <c r="O404" i="1" s="1"/>
  <c r="B404" i="1" s="1"/>
  <c r="J405" i="1"/>
  <c r="K405" i="1" s="1"/>
  <c r="L1263" i="1"/>
  <c r="J1264" i="1"/>
  <c r="K1264" i="1" s="1"/>
  <c r="F411" i="1"/>
  <c r="A412" i="1"/>
  <c r="N411" i="1"/>
  <c r="D411" i="1"/>
  <c r="E411" i="1" s="1"/>
  <c r="I454" i="1"/>
  <c r="I455" i="1" s="1"/>
  <c r="I456" i="1" s="1"/>
  <c r="I457" i="1" s="1"/>
  <c r="P410" i="1"/>
  <c r="C411" i="1" s="1"/>
  <c r="H410" i="1"/>
  <c r="H411" i="1" l="1"/>
  <c r="L2222" i="1"/>
  <c r="J2223" i="1"/>
  <c r="K2223" i="1" s="1"/>
  <c r="G412" i="1"/>
  <c r="P2225" i="1"/>
  <c r="I2227" i="1"/>
  <c r="N2226" i="1"/>
  <c r="A2227" i="1"/>
  <c r="D2226" i="1"/>
  <c r="E2226" i="1" s="1"/>
  <c r="L405" i="1"/>
  <c r="M405" i="1" s="1"/>
  <c r="O405" i="1" s="1"/>
  <c r="B405" i="1" s="1"/>
  <c r="J406" i="1"/>
  <c r="K406" i="1" s="1"/>
  <c r="L1264" i="1"/>
  <c r="J1265" i="1"/>
  <c r="K1265" i="1" s="1"/>
  <c r="F412" i="1"/>
  <c r="H412" i="1" s="1"/>
  <c r="I458" i="1"/>
  <c r="I459" i="1" s="1"/>
  <c r="I460" i="1" s="1"/>
  <c r="I461" i="1" s="1"/>
  <c r="P411" i="1"/>
  <c r="C412" i="1" s="1"/>
  <c r="A413" i="1"/>
  <c r="D412" i="1"/>
  <c r="E412" i="1" s="1"/>
  <c r="L2223" i="1" l="1"/>
  <c r="J2224" i="1"/>
  <c r="K2224" i="1" s="1"/>
  <c r="I2228" i="1"/>
  <c r="D2227" i="1"/>
  <c r="E2227" i="1" s="1"/>
  <c r="A2228" i="1"/>
  <c r="N2227" i="1"/>
  <c r="P2226" i="1"/>
  <c r="L1265" i="1"/>
  <c r="J1266" i="1"/>
  <c r="K1266" i="1" s="1"/>
  <c r="L406" i="1"/>
  <c r="M406" i="1" s="1"/>
  <c r="O406" i="1" s="1"/>
  <c r="B406" i="1" s="1"/>
  <c r="J407" i="1"/>
  <c r="K407" i="1" s="1"/>
  <c r="F413" i="1"/>
  <c r="P412" i="1"/>
  <c r="L413" i="1"/>
  <c r="A414" i="1"/>
  <c r="N413" i="1"/>
  <c r="D413" i="1"/>
  <c r="E413" i="1" s="1"/>
  <c r="G413" i="1"/>
  <c r="I462" i="1"/>
  <c r="I463" i="1" s="1"/>
  <c r="I464" i="1" s="1"/>
  <c r="L2224" i="1" l="1"/>
  <c r="J2225" i="1"/>
  <c r="K2225" i="1" s="1"/>
  <c r="N2228" i="1"/>
  <c r="D2228" i="1"/>
  <c r="E2228" i="1" s="1"/>
  <c r="A2229" i="1"/>
  <c r="I2229" i="1"/>
  <c r="P2227" i="1"/>
  <c r="L407" i="1"/>
  <c r="M407" i="1" s="1"/>
  <c r="O407" i="1" s="1"/>
  <c r="B407" i="1" s="1"/>
  <c r="J408" i="1"/>
  <c r="K408" i="1" s="1"/>
  <c r="L1266" i="1"/>
  <c r="J1267" i="1"/>
  <c r="K1267" i="1" s="1"/>
  <c r="H413" i="1"/>
  <c r="M413" i="1" s="1"/>
  <c r="F414" i="1"/>
  <c r="G414" i="1"/>
  <c r="A415" i="1"/>
  <c r="N414" i="1"/>
  <c r="D414" i="1"/>
  <c r="E414" i="1" s="1"/>
  <c r="J414" i="1"/>
  <c r="P413" i="1"/>
  <c r="I465" i="1"/>
  <c r="I466" i="1" s="1"/>
  <c r="I467" i="1" s="1"/>
  <c r="I468" i="1" s="1"/>
  <c r="I469" i="1" s="1"/>
  <c r="I470" i="1" s="1"/>
  <c r="H414" i="1" l="1"/>
  <c r="K414" i="1"/>
  <c r="L414" i="1" s="1"/>
  <c r="M414" i="1" s="1"/>
  <c r="L2225" i="1"/>
  <c r="J2226" i="1"/>
  <c r="K2226" i="1" s="1"/>
  <c r="I2230" i="1"/>
  <c r="A2230" i="1"/>
  <c r="N2229" i="1"/>
  <c r="D2229" i="1"/>
  <c r="E2229" i="1" s="1"/>
  <c r="P2228" i="1"/>
  <c r="L1267" i="1"/>
  <c r="J1268" i="1"/>
  <c r="K1268" i="1" s="1"/>
  <c r="L408" i="1"/>
  <c r="M408" i="1" s="1"/>
  <c r="O408" i="1" s="1"/>
  <c r="B408" i="1" s="1"/>
  <c r="J409" i="1"/>
  <c r="K409" i="1" s="1"/>
  <c r="F415" i="1"/>
  <c r="P414" i="1"/>
  <c r="J415" i="1"/>
  <c r="A416" i="1"/>
  <c r="N415" i="1"/>
  <c r="D415" i="1"/>
  <c r="E415" i="1" s="1"/>
  <c r="I471" i="1"/>
  <c r="I472" i="1" s="1"/>
  <c r="I473" i="1" s="1"/>
  <c r="I474" i="1" s="1"/>
  <c r="I475" i="1" s="1"/>
  <c r="G415" i="1"/>
  <c r="K415" i="1" l="1"/>
  <c r="L415" i="1" s="1"/>
  <c r="L2226" i="1"/>
  <c r="J2227" i="1"/>
  <c r="K2227" i="1" s="1"/>
  <c r="P2229" i="1"/>
  <c r="N2230" i="1"/>
  <c r="D2230" i="1"/>
  <c r="E2230" i="1" s="1"/>
  <c r="A2231" i="1"/>
  <c r="I2231" i="1"/>
  <c r="L409" i="1"/>
  <c r="M409" i="1" s="1"/>
  <c r="O409" i="1" s="1"/>
  <c r="B409" i="1" s="1"/>
  <c r="J410" i="1"/>
  <c r="K410" i="1" s="1"/>
  <c r="J1269" i="1"/>
  <c r="K1269" i="1" s="1"/>
  <c r="L1268" i="1"/>
  <c r="F416" i="1"/>
  <c r="H415" i="1"/>
  <c r="J416" i="1"/>
  <c r="P415" i="1"/>
  <c r="A417" i="1"/>
  <c r="N416" i="1"/>
  <c r="D416" i="1"/>
  <c r="E416" i="1" s="1"/>
  <c r="G416" i="1"/>
  <c r="I476" i="1"/>
  <c r="K416" i="1" l="1"/>
  <c r="L416" i="1" s="1"/>
  <c r="M415" i="1"/>
  <c r="L2227" i="1"/>
  <c r="J2228" i="1"/>
  <c r="K2228" i="1" s="1"/>
  <c r="P2230" i="1"/>
  <c r="D2231" i="1"/>
  <c r="E2231" i="1" s="1"/>
  <c r="N2231" i="1"/>
  <c r="A2232" i="1"/>
  <c r="I2232" i="1"/>
  <c r="J1270" i="1"/>
  <c r="K1270" i="1" s="1"/>
  <c r="L1269" i="1"/>
  <c r="L410" i="1"/>
  <c r="M410" i="1" s="1"/>
  <c r="O410" i="1" s="1"/>
  <c r="B410" i="1" s="1"/>
  <c r="J411" i="1"/>
  <c r="K411" i="1" s="1"/>
  <c r="F417" i="1"/>
  <c r="H417" i="1" s="1"/>
  <c r="G417" i="1"/>
  <c r="A418" i="1"/>
  <c r="N417" i="1"/>
  <c r="D417" i="1"/>
  <c r="E417" i="1" s="1"/>
  <c r="P416" i="1"/>
  <c r="J417" i="1"/>
  <c r="I477" i="1"/>
  <c r="H416" i="1"/>
  <c r="M416" i="1" l="1"/>
  <c r="K417" i="1"/>
  <c r="L417" i="1" s="1"/>
  <c r="M417" i="1" s="1"/>
  <c r="L2228" i="1"/>
  <c r="J2229" i="1"/>
  <c r="K2229" i="1" s="1"/>
  <c r="P2231" i="1"/>
  <c r="I2233" i="1"/>
  <c r="N2232" i="1"/>
  <c r="D2232" i="1"/>
  <c r="E2232" i="1" s="1"/>
  <c r="A2233" i="1"/>
  <c r="L411" i="1"/>
  <c r="M411" i="1" s="1"/>
  <c r="O411" i="1" s="1"/>
  <c r="B411" i="1" s="1"/>
  <c r="J412" i="1"/>
  <c r="J1271" i="1"/>
  <c r="K1271" i="1" s="1"/>
  <c r="L1270" i="1"/>
  <c r="F418" i="1"/>
  <c r="A419" i="1"/>
  <c r="N418" i="1"/>
  <c r="D418" i="1"/>
  <c r="E418" i="1" s="1"/>
  <c r="J418" i="1"/>
  <c r="P417" i="1"/>
  <c r="I478" i="1"/>
  <c r="G418" i="1"/>
  <c r="K412" i="1" l="1"/>
  <c r="L412" i="1" s="1"/>
  <c r="M412" i="1" s="1"/>
  <c r="O412" i="1" s="1"/>
  <c r="B412" i="1" s="1"/>
  <c r="C413" i="1" s="1"/>
  <c r="K418" i="1"/>
  <c r="L418" i="1" s="1"/>
  <c r="L2229" i="1"/>
  <c r="J2230" i="1"/>
  <c r="K2230" i="1" s="1"/>
  <c r="P2232" i="1"/>
  <c r="I2234" i="1"/>
  <c r="A2234" i="1"/>
  <c r="N2233" i="1"/>
  <c r="D2233" i="1"/>
  <c r="E2233" i="1" s="1"/>
  <c r="L1271" i="1"/>
  <c r="J1272" i="1"/>
  <c r="K1272" i="1" s="1"/>
  <c r="F419" i="1"/>
  <c r="J419" i="1"/>
  <c r="P418" i="1"/>
  <c r="I479" i="1"/>
  <c r="D419" i="1"/>
  <c r="E419" i="1" s="1"/>
  <c r="A420" i="1"/>
  <c r="N419" i="1"/>
  <c r="G419" i="1"/>
  <c r="H418" i="1"/>
  <c r="O413" i="1" l="1"/>
  <c r="B413" i="1" s="1"/>
  <c r="C414" i="1"/>
  <c r="C415" i="1" s="1"/>
  <c r="M418" i="1"/>
  <c r="K419" i="1"/>
  <c r="L419" i="1" s="1"/>
  <c r="L2230" i="1"/>
  <c r="J2231" i="1"/>
  <c r="K2231" i="1" s="1"/>
  <c r="I2235" i="1"/>
  <c r="P2233" i="1"/>
  <c r="N2234" i="1"/>
  <c r="A2235" i="1"/>
  <c r="D2234" i="1"/>
  <c r="E2234" i="1" s="1"/>
  <c r="J1273" i="1"/>
  <c r="K1273" i="1" s="1"/>
  <c r="L1272" i="1"/>
  <c r="F420" i="1"/>
  <c r="A421" i="1"/>
  <c r="N420" i="1"/>
  <c r="D420" i="1"/>
  <c r="E420" i="1" s="1"/>
  <c r="G420" i="1"/>
  <c r="P419" i="1"/>
  <c r="J420" i="1"/>
  <c r="I480" i="1"/>
  <c r="H419" i="1"/>
  <c r="O414" i="1" l="1"/>
  <c r="B414" i="1" s="1"/>
  <c r="M419" i="1"/>
  <c r="K420" i="1"/>
  <c r="L420" i="1" s="1"/>
  <c r="L2231" i="1"/>
  <c r="J2232" i="1"/>
  <c r="K2232" i="1" s="1"/>
  <c r="D2235" i="1"/>
  <c r="E2235" i="1" s="1"/>
  <c r="A2236" i="1"/>
  <c r="N2235" i="1"/>
  <c r="I2236" i="1"/>
  <c r="P2234" i="1"/>
  <c r="L1273" i="1"/>
  <c r="J1274" i="1"/>
  <c r="K1274" i="1" s="1"/>
  <c r="G421" i="1"/>
  <c r="C416" i="1"/>
  <c r="O415" i="1"/>
  <c r="B415" i="1" s="1"/>
  <c r="F421" i="1"/>
  <c r="H420" i="1"/>
  <c r="J421" i="1"/>
  <c r="P420" i="1"/>
  <c r="I481" i="1"/>
  <c r="A422" i="1"/>
  <c r="N421" i="1"/>
  <c r="D421" i="1"/>
  <c r="E421" i="1" s="1"/>
  <c r="M420" i="1" l="1"/>
  <c r="K421" i="1"/>
  <c r="L421" i="1" s="1"/>
  <c r="H421" i="1"/>
  <c r="L2232" i="1"/>
  <c r="J2233" i="1"/>
  <c r="K2233" i="1" s="1"/>
  <c r="I2237" i="1"/>
  <c r="P2235" i="1"/>
  <c r="N2236" i="1"/>
  <c r="D2236" i="1"/>
  <c r="E2236" i="1" s="1"/>
  <c r="A2237" i="1"/>
  <c r="O416" i="1"/>
  <c r="B416" i="1" s="1"/>
  <c r="C417" i="1"/>
  <c r="L1274" i="1"/>
  <c r="J1275" i="1"/>
  <c r="K1275" i="1" s="1"/>
  <c r="F422" i="1"/>
  <c r="J422" i="1"/>
  <c r="P421" i="1"/>
  <c r="I482" i="1"/>
  <c r="I483" i="1" s="1"/>
  <c r="D422" i="1"/>
  <c r="E422" i="1" s="1"/>
  <c r="A423" i="1"/>
  <c r="N422" i="1"/>
  <c r="G422" i="1"/>
  <c r="M421" i="1" l="1"/>
  <c r="K422" i="1"/>
  <c r="L422" i="1" s="1"/>
  <c r="L2233" i="1"/>
  <c r="J2234" i="1"/>
  <c r="K2234" i="1" s="1"/>
  <c r="P2236" i="1"/>
  <c r="I2238" i="1"/>
  <c r="A2238" i="1"/>
  <c r="N2237" i="1"/>
  <c r="D2237" i="1"/>
  <c r="E2237" i="1" s="1"/>
  <c r="O417" i="1"/>
  <c r="B417" i="1" s="1"/>
  <c r="C418" i="1"/>
  <c r="J1276" i="1"/>
  <c r="K1276" i="1" s="1"/>
  <c r="L1275" i="1"/>
  <c r="F423" i="1"/>
  <c r="A424" i="1"/>
  <c r="N423" i="1"/>
  <c r="D423" i="1"/>
  <c r="E423" i="1" s="1"/>
  <c r="I484" i="1"/>
  <c r="G423" i="1"/>
  <c r="P422" i="1"/>
  <c r="J423" i="1"/>
  <c r="H422" i="1"/>
  <c r="K423" i="1" l="1"/>
  <c r="L423" i="1" s="1"/>
  <c r="M422" i="1"/>
  <c r="L2234" i="1"/>
  <c r="J2235" i="1"/>
  <c r="K2235" i="1" s="1"/>
  <c r="G424" i="1"/>
  <c r="N2238" i="1"/>
  <c r="D2238" i="1"/>
  <c r="E2238" i="1" s="1"/>
  <c r="A2239" i="1"/>
  <c r="I2239" i="1"/>
  <c r="P2237" i="1"/>
  <c r="J1277" i="1"/>
  <c r="K1277" i="1" s="1"/>
  <c r="L1276" i="1"/>
  <c r="O418" i="1"/>
  <c r="B418" i="1" s="1"/>
  <c r="C419" i="1"/>
  <c r="F424" i="1"/>
  <c r="H424" i="1" s="1"/>
  <c r="I485" i="1"/>
  <c r="H423" i="1"/>
  <c r="J424" i="1"/>
  <c r="P423" i="1"/>
  <c r="A425" i="1"/>
  <c r="D424" i="1"/>
  <c r="E424" i="1" s="1"/>
  <c r="N424" i="1"/>
  <c r="K424" i="1" l="1"/>
  <c r="L424" i="1" s="1"/>
  <c r="M424" i="1" s="1"/>
  <c r="M423" i="1"/>
  <c r="L2235" i="1"/>
  <c r="J2236" i="1"/>
  <c r="K2236" i="1" s="1"/>
  <c r="I2240" i="1"/>
  <c r="D2239" i="1"/>
  <c r="E2239" i="1" s="1"/>
  <c r="N2239" i="1"/>
  <c r="A2240" i="1"/>
  <c r="P2238" i="1"/>
  <c r="J1278" i="1"/>
  <c r="K1278" i="1" s="1"/>
  <c r="L1277" i="1"/>
  <c r="O419" i="1"/>
  <c r="B419" i="1" s="1"/>
  <c r="C420" i="1"/>
  <c r="F425" i="1"/>
  <c r="A426" i="1"/>
  <c r="N425" i="1"/>
  <c r="D425" i="1"/>
  <c r="E425" i="1" s="1"/>
  <c r="I486" i="1"/>
  <c r="I487" i="1" s="1"/>
  <c r="I488" i="1" s="1"/>
  <c r="I489" i="1" s="1"/>
  <c r="I490" i="1" s="1"/>
  <c r="P424" i="1"/>
  <c r="J425" i="1"/>
  <c r="G425" i="1"/>
  <c r="K425" i="1" l="1"/>
  <c r="L425" i="1" s="1"/>
  <c r="L2236" i="1"/>
  <c r="J2237" i="1"/>
  <c r="K2237" i="1" s="1"/>
  <c r="I2241" i="1"/>
  <c r="N2240" i="1"/>
  <c r="D2240" i="1"/>
  <c r="E2240" i="1" s="1"/>
  <c r="A2241" i="1"/>
  <c r="P2239" i="1"/>
  <c r="C421" i="1"/>
  <c r="O420" i="1"/>
  <c r="B420" i="1" s="1"/>
  <c r="L1278" i="1"/>
  <c r="J1279" i="1"/>
  <c r="K1279" i="1" s="1"/>
  <c r="F426" i="1"/>
  <c r="J426" i="1"/>
  <c r="P425" i="1"/>
  <c r="I491" i="1"/>
  <c r="G426" i="1"/>
  <c r="H425" i="1"/>
  <c r="A427" i="1"/>
  <c r="N426" i="1"/>
  <c r="D426" i="1"/>
  <c r="E426" i="1" s="1"/>
  <c r="K426" i="1" l="1"/>
  <c r="L426" i="1" s="1"/>
  <c r="M425" i="1"/>
  <c r="L2237" i="1"/>
  <c r="J2238" i="1"/>
  <c r="K2238" i="1" s="1"/>
  <c r="A2242" i="1"/>
  <c r="N2241" i="1"/>
  <c r="D2241" i="1"/>
  <c r="E2241" i="1" s="1"/>
  <c r="P2240" i="1"/>
  <c r="I2242" i="1"/>
  <c r="L1279" i="1"/>
  <c r="J1280" i="1"/>
  <c r="K1280" i="1" s="1"/>
  <c r="C422" i="1"/>
  <c r="O421" i="1"/>
  <c r="B421" i="1" s="1"/>
  <c r="F427" i="1"/>
  <c r="A428" i="1"/>
  <c r="N427" i="1"/>
  <c r="D427" i="1"/>
  <c r="E427" i="1" s="1"/>
  <c r="G427" i="1"/>
  <c r="I492" i="1"/>
  <c r="J427" i="1"/>
  <c r="P426" i="1"/>
  <c r="H426" i="1"/>
  <c r="M426" i="1" l="1"/>
  <c r="K427" i="1"/>
  <c r="L427" i="1" s="1"/>
  <c r="L2238" i="1"/>
  <c r="J2239" i="1"/>
  <c r="K2239" i="1" s="1"/>
  <c r="P2241" i="1"/>
  <c r="I2243" i="1"/>
  <c r="N2242" i="1"/>
  <c r="A2243" i="1"/>
  <c r="D2242" i="1"/>
  <c r="E2242" i="1" s="1"/>
  <c r="G428" i="1"/>
  <c r="O422" i="1"/>
  <c r="B422" i="1" s="1"/>
  <c r="C423" i="1"/>
  <c r="L1280" i="1"/>
  <c r="J1281" i="1"/>
  <c r="K1281" i="1" s="1"/>
  <c r="F428" i="1"/>
  <c r="H427" i="1"/>
  <c r="I493" i="1"/>
  <c r="I494" i="1" s="1"/>
  <c r="J428" i="1"/>
  <c r="P427" i="1"/>
  <c r="N428" i="1"/>
  <c r="D428" i="1"/>
  <c r="E428" i="1" s="1"/>
  <c r="A429" i="1"/>
  <c r="K428" i="1" l="1"/>
  <c r="L428" i="1" s="1"/>
  <c r="M427" i="1"/>
  <c r="H428" i="1"/>
  <c r="L2239" i="1"/>
  <c r="J2240" i="1"/>
  <c r="K2240" i="1" s="1"/>
  <c r="D2243" i="1"/>
  <c r="E2243" i="1" s="1"/>
  <c r="A2244" i="1"/>
  <c r="N2243" i="1"/>
  <c r="P2242" i="1"/>
  <c r="G429" i="1"/>
  <c r="I2244" i="1"/>
  <c r="L1281" i="1"/>
  <c r="J1282" i="1"/>
  <c r="K1282" i="1" s="1"/>
  <c r="C424" i="1"/>
  <c r="O423" i="1"/>
  <c r="B423" i="1" s="1"/>
  <c r="F429" i="1"/>
  <c r="J429" i="1"/>
  <c r="P428" i="1"/>
  <c r="N429" i="1"/>
  <c r="A430" i="1"/>
  <c r="D429" i="1"/>
  <c r="E429" i="1" s="1"/>
  <c r="I495" i="1"/>
  <c r="I496" i="1" s="1"/>
  <c r="M428" i="1" l="1"/>
  <c r="K429" i="1"/>
  <c r="L429" i="1" s="1"/>
  <c r="H429" i="1"/>
  <c r="L2240" i="1"/>
  <c r="J2241" i="1"/>
  <c r="K2241" i="1" s="1"/>
  <c r="P2243" i="1"/>
  <c r="N2244" i="1"/>
  <c r="D2244" i="1"/>
  <c r="E2244" i="1" s="1"/>
  <c r="A2245" i="1"/>
  <c r="I2245" i="1"/>
  <c r="L1282" i="1"/>
  <c r="J1283" i="1"/>
  <c r="K1283" i="1" s="1"/>
  <c r="C425" i="1"/>
  <c r="O424" i="1"/>
  <c r="B424" i="1" s="1"/>
  <c r="F430" i="1"/>
  <c r="J430" i="1"/>
  <c r="P429" i="1"/>
  <c r="D430" i="1"/>
  <c r="E430" i="1" s="1"/>
  <c r="A431" i="1"/>
  <c r="N430" i="1"/>
  <c r="I497" i="1"/>
  <c r="I498" i="1" s="1"/>
  <c r="I499" i="1" s="1"/>
  <c r="G430" i="1"/>
  <c r="M429" i="1" l="1"/>
  <c r="K430" i="1"/>
  <c r="L430" i="1" s="1"/>
  <c r="L2241" i="1"/>
  <c r="J2242" i="1"/>
  <c r="K2242" i="1" s="1"/>
  <c r="I2246" i="1"/>
  <c r="P2244" i="1"/>
  <c r="A2246" i="1"/>
  <c r="N2245" i="1"/>
  <c r="D2245" i="1"/>
  <c r="E2245" i="1" s="1"/>
  <c r="O425" i="1"/>
  <c r="B425" i="1" s="1"/>
  <c r="C426" i="1"/>
  <c r="J1284" i="1"/>
  <c r="K1284" i="1" s="1"/>
  <c r="L1283" i="1"/>
  <c r="H430" i="1"/>
  <c r="F431" i="1"/>
  <c r="A432" i="1"/>
  <c r="D431" i="1"/>
  <c r="E431" i="1" s="1"/>
  <c r="N431" i="1"/>
  <c r="P430" i="1"/>
  <c r="J431" i="1"/>
  <c r="G431" i="1"/>
  <c r="I500" i="1"/>
  <c r="I501" i="1" s="1"/>
  <c r="M430" i="1" l="1"/>
  <c r="K431" i="1"/>
  <c r="L431" i="1" s="1"/>
  <c r="L2242" i="1"/>
  <c r="J2243" i="1"/>
  <c r="K2243" i="1" s="1"/>
  <c r="P2245" i="1"/>
  <c r="I2247" i="1"/>
  <c r="N2246" i="1"/>
  <c r="D2246" i="1"/>
  <c r="E2246" i="1" s="1"/>
  <c r="A2247" i="1"/>
  <c r="O426" i="1"/>
  <c r="B426" i="1" s="1"/>
  <c r="C427" i="1"/>
  <c r="L1284" i="1"/>
  <c r="J1285" i="1"/>
  <c r="K1285" i="1" s="1"/>
  <c r="H431" i="1"/>
  <c r="F432" i="1"/>
  <c r="P431" i="1"/>
  <c r="J432" i="1"/>
  <c r="I502" i="1"/>
  <c r="G432" i="1"/>
  <c r="N432" i="1"/>
  <c r="D432" i="1"/>
  <c r="E432" i="1" s="1"/>
  <c r="A433" i="1"/>
  <c r="M431" i="1" l="1"/>
  <c r="K432" i="1"/>
  <c r="L432" i="1" s="1"/>
  <c r="L2243" i="1"/>
  <c r="J2244" i="1"/>
  <c r="K2244" i="1" s="1"/>
  <c r="I2248" i="1"/>
  <c r="D2247" i="1"/>
  <c r="E2247" i="1" s="1"/>
  <c r="N2247" i="1"/>
  <c r="A2248" i="1"/>
  <c r="P2246" i="1"/>
  <c r="L1285" i="1"/>
  <c r="J1286" i="1"/>
  <c r="K1286" i="1" s="1"/>
  <c r="C428" i="1"/>
  <c r="O427" i="1"/>
  <c r="B427" i="1" s="1"/>
  <c r="F433" i="1"/>
  <c r="J433" i="1"/>
  <c r="P432" i="1"/>
  <c r="G433" i="1"/>
  <c r="H432" i="1"/>
  <c r="I503" i="1"/>
  <c r="N433" i="1"/>
  <c r="D433" i="1"/>
  <c r="E433" i="1" s="1"/>
  <c r="A434" i="1"/>
  <c r="K433" i="1" l="1"/>
  <c r="L433" i="1" s="1"/>
  <c r="M432" i="1"/>
  <c r="L2244" i="1"/>
  <c r="J2245" i="1"/>
  <c r="K2245" i="1" s="1"/>
  <c r="N2248" i="1"/>
  <c r="D2248" i="1"/>
  <c r="E2248" i="1" s="1"/>
  <c r="A2249" i="1"/>
  <c r="P2247" i="1"/>
  <c r="I2249" i="1"/>
  <c r="O428" i="1"/>
  <c r="B428" i="1" s="1"/>
  <c r="C429" i="1"/>
  <c r="J1287" i="1"/>
  <c r="K1287" i="1" s="1"/>
  <c r="L1286" i="1"/>
  <c r="F434" i="1"/>
  <c r="I504" i="1"/>
  <c r="G434" i="1"/>
  <c r="P433" i="1"/>
  <c r="J434" i="1"/>
  <c r="H433" i="1"/>
  <c r="D434" i="1"/>
  <c r="E434" i="1" s="1"/>
  <c r="A435" i="1"/>
  <c r="N434" i="1"/>
  <c r="M433" i="1" l="1"/>
  <c r="K434" i="1"/>
  <c r="L434" i="1" s="1"/>
  <c r="L2245" i="1"/>
  <c r="J2246" i="1"/>
  <c r="K2246" i="1" s="1"/>
  <c r="A2250" i="1"/>
  <c r="N2249" i="1"/>
  <c r="D2249" i="1"/>
  <c r="E2249" i="1" s="1"/>
  <c r="P2248" i="1"/>
  <c r="I2250" i="1"/>
  <c r="J1288" i="1"/>
  <c r="K1288" i="1" s="1"/>
  <c r="L1287" i="1"/>
  <c r="O429" i="1"/>
  <c r="B429" i="1" s="1"/>
  <c r="C430" i="1"/>
  <c r="F435" i="1"/>
  <c r="G435" i="1"/>
  <c r="P434" i="1"/>
  <c r="J435" i="1"/>
  <c r="I505" i="1"/>
  <c r="A436" i="1"/>
  <c r="D435" i="1"/>
  <c r="E435" i="1" s="1"/>
  <c r="N435" i="1"/>
  <c r="H434" i="1"/>
  <c r="M434" i="1" l="1"/>
  <c r="K435" i="1"/>
  <c r="L435" i="1" s="1"/>
  <c r="L2246" i="1"/>
  <c r="J2247" i="1"/>
  <c r="K2247" i="1" s="1"/>
  <c r="I2251" i="1"/>
  <c r="P2249" i="1"/>
  <c r="N2250" i="1"/>
  <c r="A2251" i="1"/>
  <c r="D2250" i="1"/>
  <c r="E2250" i="1" s="1"/>
  <c r="C431" i="1"/>
  <c r="O430" i="1"/>
  <c r="B430" i="1" s="1"/>
  <c r="L1288" i="1"/>
  <c r="J1289" i="1"/>
  <c r="K1289" i="1" s="1"/>
  <c r="F436" i="1"/>
  <c r="A437" i="1"/>
  <c r="N436" i="1"/>
  <c r="D436" i="1"/>
  <c r="E436" i="1" s="1"/>
  <c r="I506" i="1"/>
  <c r="J436" i="1"/>
  <c r="P435" i="1"/>
  <c r="G436" i="1"/>
  <c r="H435" i="1"/>
  <c r="K436" i="1" l="1"/>
  <c r="L436" i="1" s="1"/>
  <c r="M435" i="1"/>
  <c r="L2247" i="1"/>
  <c r="J2248" i="1"/>
  <c r="K2248" i="1" s="1"/>
  <c r="P2250" i="1"/>
  <c r="D2251" i="1"/>
  <c r="E2251" i="1" s="1"/>
  <c r="A2252" i="1"/>
  <c r="N2251" i="1"/>
  <c r="I2252" i="1"/>
  <c r="L1289" i="1"/>
  <c r="J1290" i="1"/>
  <c r="K1290" i="1" s="1"/>
  <c r="O431" i="1"/>
  <c r="B431" i="1" s="1"/>
  <c r="C432" i="1"/>
  <c r="F437" i="1"/>
  <c r="P436" i="1"/>
  <c r="J437" i="1"/>
  <c r="I507" i="1"/>
  <c r="I508" i="1" s="1"/>
  <c r="I509" i="1" s="1"/>
  <c r="G437" i="1"/>
  <c r="A438" i="1"/>
  <c r="N437" i="1"/>
  <c r="D437" i="1"/>
  <c r="E437" i="1" s="1"/>
  <c r="H436" i="1"/>
  <c r="M436" i="1" l="1"/>
  <c r="K437" i="1"/>
  <c r="L437" i="1" s="1"/>
  <c r="L2248" i="1"/>
  <c r="J2249" i="1"/>
  <c r="K2249" i="1" s="1"/>
  <c r="I2253" i="1"/>
  <c r="P2251" i="1"/>
  <c r="N2252" i="1"/>
  <c r="D2252" i="1"/>
  <c r="E2252" i="1" s="1"/>
  <c r="A2253" i="1"/>
  <c r="C433" i="1"/>
  <c r="O432" i="1"/>
  <c r="B432" i="1" s="1"/>
  <c r="L1290" i="1"/>
  <c r="J1291" i="1"/>
  <c r="K1291" i="1" s="1"/>
  <c r="F438" i="1"/>
  <c r="P437" i="1"/>
  <c r="J438" i="1"/>
  <c r="G438" i="1"/>
  <c r="I510" i="1"/>
  <c r="I511" i="1" s="1"/>
  <c r="I512" i="1" s="1"/>
  <c r="A439" i="1"/>
  <c r="D438" i="1"/>
  <c r="E438" i="1" s="1"/>
  <c r="N438" i="1"/>
  <c r="H437" i="1"/>
  <c r="M437" i="1" l="1"/>
  <c r="K438" i="1"/>
  <c r="L438" i="1" s="1"/>
  <c r="L2249" i="1"/>
  <c r="J2250" i="1"/>
  <c r="K2250" i="1" s="1"/>
  <c r="P2252" i="1"/>
  <c r="I2254" i="1"/>
  <c r="A2254" i="1"/>
  <c r="N2253" i="1"/>
  <c r="D2253" i="1"/>
  <c r="E2253" i="1" s="1"/>
  <c r="G439" i="1"/>
  <c r="L1291" i="1"/>
  <c r="J1292" i="1"/>
  <c r="K1292" i="1" s="1"/>
  <c r="C434" i="1"/>
  <c r="O433" i="1"/>
  <c r="B433" i="1" s="1"/>
  <c r="F439" i="1"/>
  <c r="I513" i="1"/>
  <c r="I514" i="1" s="1"/>
  <c r="D439" i="1"/>
  <c r="E439" i="1" s="1"/>
  <c r="A440" i="1"/>
  <c r="N439" i="1"/>
  <c r="J439" i="1"/>
  <c r="P438" i="1"/>
  <c r="H438" i="1"/>
  <c r="M438" i="1" l="1"/>
  <c r="K439" i="1"/>
  <c r="L439" i="1" s="1"/>
  <c r="H439" i="1"/>
  <c r="L2250" i="1"/>
  <c r="J2251" i="1"/>
  <c r="K2251" i="1" s="1"/>
  <c r="G440" i="1"/>
  <c r="I2255" i="1"/>
  <c r="N2254" i="1"/>
  <c r="D2254" i="1"/>
  <c r="E2254" i="1" s="1"/>
  <c r="A2255" i="1"/>
  <c r="P2253" i="1"/>
  <c r="O434" i="1"/>
  <c r="B434" i="1" s="1"/>
  <c r="C435" i="1"/>
  <c r="L1292" i="1"/>
  <c r="J1293" i="1"/>
  <c r="K1293" i="1" s="1"/>
  <c r="F440" i="1"/>
  <c r="I515" i="1"/>
  <c r="J440" i="1"/>
  <c r="P439" i="1"/>
  <c r="A441" i="1"/>
  <c r="N440" i="1"/>
  <c r="D440" i="1"/>
  <c r="E440" i="1" s="1"/>
  <c r="H440" i="1" l="1"/>
  <c r="M439" i="1"/>
  <c r="K440" i="1"/>
  <c r="L440" i="1" s="1"/>
  <c r="L2251" i="1"/>
  <c r="J2252" i="1"/>
  <c r="K2252" i="1" s="1"/>
  <c r="D2255" i="1"/>
  <c r="E2255" i="1" s="1"/>
  <c r="N2255" i="1"/>
  <c r="A2256" i="1"/>
  <c r="P2254" i="1"/>
  <c r="I2256" i="1"/>
  <c r="L1293" i="1"/>
  <c r="J1294" i="1"/>
  <c r="K1294" i="1" s="1"/>
  <c r="O435" i="1"/>
  <c r="B435" i="1" s="1"/>
  <c r="C436" i="1"/>
  <c r="F441" i="1"/>
  <c r="J441" i="1"/>
  <c r="P440" i="1"/>
  <c r="I516" i="1"/>
  <c r="D441" i="1"/>
  <c r="E441" i="1" s="1"/>
  <c r="A442" i="1"/>
  <c r="N441" i="1"/>
  <c r="G441" i="1"/>
  <c r="M440" i="1" l="1"/>
  <c r="K441" i="1"/>
  <c r="L441" i="1" s="1"/>
  <c r="L2252" i="1"/>
  <c r="J2253" i="1"/>
  <c r="K2253" i="1" s="1"/>
  <c r="I2257" i="1"/>
  <c r="N2256" i="1"/>
  <c r="D2256" i="1"/>
  <c r="E2256" i="1" s="1"/>
  <c r="A2257" i="1"/>
  <c r="P2255" i="1"/>
  <c r="J1295" i="1"/>
  <c r="K1295" i="1" s="1"/>
  <c r="L1294" i="1"/>
  <c r="C437" i="1"/>
  <c r="O436" i="1"/>
  <c r="B436" i="1" s="1"/>
  <c r="F442" i="1"/>
  <c r="J442" i="1"/>
  <c r="P441" i="1"/>
  <c r="I517" i="1"/>
  <c r="I518" i="1" s="1"/>
  <c r="I519" i="1" s="1"/>
  <c r="I520" i="1" s="1"/>
  <c r="A443" i="1"/>
  <c r="N442" i="1"/>
  <c r="D442" i="1"/>
  <c r="E442" i="1" s="1"/>
  <c r="G442" i="1"/>
  <c r="H441" i="1"/>
  <c r="M441" i="1" l="1"/>
  <c r="K442" i="1"/>
  <c r="L442" i="1" s="1"/>
  <c r="L2253" i="1"/>
  <c r="J2254" i="1"/>
  <c r="K2254" i="1" s="1"/>
  <c r="A2258" i="1"/>
  <c r="N2257" i="1"/>
  <c r="D2257" i="1"/>
  <c r="E2257" i="1" s="1"/>
  <c r="P2256" i="1"/>
  <c r="I2258" i="1"/>
  <c r="O437" i="1"/>
  <c r="B437" i="1" s="1"/>
  <c r="C438" i="1"/>
  <c r="L1295" i="1"/>
  <c r="J1296" i="1"/>
  <c r="K1296" i="1" s="1"/>
  <c r="F443" i="1"/>
  <c r="H442" i="1"/>
  <c r="D443" i="1"/>
  <c r="E443" i="1" s="1"/>
  <c r="A444" i="1"/>
  <c r="N443" i="1"/>
  <c r="J443" i="1"/>
  <c r="P442" i="1"/>
  <c r="I521" i="1"/>
  <c r="I522" i="1" s="1"/>
  <c r="I523" i="1" s="1"/>
  <c r="I524" i="1" s="1"/>
  <c r="I525" i="1" s="1"/>
  <c r="G443" i="1"/>
  <c r="M442" i="1" l="1"/>
  <c r="K443" i="1"/>
  <c r="L443" i="1" s="1"/>
  <c r="L2254" i="1"/>
  <c r="J2255" i="1"/>
  <c r="K2255" i="1" s="1"/>
  <c r="I2259" i="1"/>
  <c r="P2257" i="1"/>
  <c r="N2258" i="1"/>
  <c r="A2259" i="1"/>
  <c r="D2258" i="1"/>
  <c r="E2258" i="1" s="1"/>
  <c r="G444" i="1"/>
  <c r="L1296" i="1"/>
  <c r="J1297" i="1"/>
  <c r="K1297" i="1" s="1"/>
  <c r="C439" i="1"/>
  <c r="O438" i="1"/>
  <c r="B438" i="1" s="1"/>
  <c r="F444" i="1"/>
  <c r="H444" i="1" s="1"/>
  <c r="H443" i="1"/>
  <c r="I526" i="1"/>
  <c r="J444" i="1"/>
  <c r="P443" i="1"/>
  <c r="D444" i="1"/>
  <c r="E444" i="1" s="1"/>
  <c r="A445" i="1"/>
  <c r="N444" i="1"/>
  <c r="K444" i="1" l="1"/>
  <c r="L444" i="1" s="1"/>
  <c r="M444" i="1" s="1"/>
  <c r="M443" i="1"/>
  <c r="L2255" i="1"/>
  <c r="J2256" i="1"/>
  <c r="K2256" i="1" s="1"/>
  <c r="P2258" i="1"/>
  <c r="D2259" i="1"/>
  <c r="E2259" i="1" s="1"/>
  <c r="A2260" i="1"/>
  <c r="N2259" i="1"/>
  <c r="I2260" i="1"/>
  <c r="C440" i="1"/>
  <c r="O439" i="1"/>
  <c r="B439" i="1" s="1"/>
  <c r="L1297" i="1"/>
  <c r="J1298" i="1"/>
  <c r="K1298" i="1" s="1"/>
  <c r="F445" i="1"/>
  <c r="N445" i="1"/>
  <c r="D445" i="1"/>
  <c r="E445" i="1" s="1"/>
  <c r="A446" i="1"/>
  <c r="J445" i="1"/>
  <c r="P444" i="1"/>
  <c r="G445" i="1"/>
  <c r="I527" i="1"/>
  <c r="I528" i="1" s="1"/>
  <c r="I529" i="1" s="1"/>
  <c r="I530" i="1" s="1"/>
  <c r="K445" i="1" l="1"/>
  <c r="L445" i="1" s="1"/>
  <c r="L2256" i="1"/>
  <c r="J2257" i="1"/>
  <c r="K2257" i="1" s="1"/>
  <c r="G446" i="1"/>
  <c r="P2259" i="1"/>
  <c r="N2260" i="1"/>
  <c r="D2260" i="1"/>
  <c r="E2260" i="1" s="1"/>
  <c r="A2261" i="1"/>
  <c r="I2261" i="1"/>
  <c r="L1298" i="1"/>
  <c r="J1299" i="1"/>
  <c r="K1299" i="1" s="1"/>
  <c r="C441" i="1"/>
  <c r="O440" i="1"/>
  <c r="B440" i="1" s="1"/>
  <c r="F446" i="1"/>
  <c r="I531" i="1"/>
  <c r="I532" i="1" s="1"/>
  <c r="A447" i="1"/>
  <c r="D446" i="1"/>
  <c r="E446" i="1" s="1"/>
  <c r="N446" i="1"/>
  <c r="H445" i="1"/>
  <c r="J446" i="1"/>
  <c r="P445" i="1"/>
  <c r="M445" i="1" l="1"/>
  <c r="K446" i="1"/>
  <c r="L446" i="1" s="1"/>
  <c r="H446" i="1"/>
  <c r="L2257" i="1"/>
  <c r="J2258" i="1"/>
  <c r="K2258" i="1" s="1"/>
  <c r="A2262" i="1"/>
  <c r="N2261" i="1"/>
  <c r="D2261" i="1"/>
  <c r="E2261" i="1" s="1"/>
  <c r="I2262" i="1"/>
  <c r="P2260" i="1"/>
  <c r="J1300" i="1"/>
  <c r="K1300" i="1" s="1"/>
  <c r="L1299" i="1"/>
  <c r="O441" i="1"/>
  <c r="B441" i="1" s="1"/>
  <c r="C442" i="1"/>
  <c r="F447" i="1"/>
  <c r="J447" i="1"/>
  <c r="P446" i="1"/>
  <c r="D447" i="1"/>
  <c r="E447" i="1" s="1"/>
  <c r="N447" i="1"/>
  <c r="A448" i="1"/>
  <c r="G447" i="1"/>
  <c r="I533" i="1"/>
  <c r="I534" i="1" s="1"/>
  <c r="I535" i="1" s="1"/>
  <c r="I536" i="1" s="1"/>
  <c r="I537" i="1" s="1"/>
  <c r="I538" i="1" s="1"/>
  <c r="I539" i="1" s="1"/>
  <c r="M446" i="1" l="1"/>
  <c r="K447" i="1"/>
  <c r="L447" i="1" s="1"/>
  <c r="L2258" i="1"/>
  <c r="J2259" i="1"/>
  <c r="K2259" i="1" s="1"/>
  <c r="I2263" i="1"/>
  <c r="P2261" i="1"/>
  <c r="N2262" i="1"/>
  <c r="D2262" i="1"/>
  <c r="E2262" i="1" s="1"/>
  <c r="A2263" i="1"/>
  <c r="C443" i="1"/>
  <c r="O442" i="1"/>
  <c r="B442" i="1" s="1"/>
  <c r="L1300" i="1"/>
  <c r="J1301" i="1"/>
  <c r="K1301" i="1" s="1"/>
  <c r="F448" i="1"/>
  <c r="J448" i="1"/>
  <c r="P447" i="1"/>
  <c r="G448" i="1"/>
  <c r="A449" i="1"/>
  <c r="N448" i="1"/>
  <c r="D448" i="1"/>
  <c r="E448" i="1" s="1"/>
  <c r="I540" i="1"/>
  <c r="H447" i="1"/>
  <c r="M447" i="1" l="1"/>
  <c r="K448" i="1"/>
  <c r="L448" i="1" s="1"/>
  <c r="L2259" i="1"/>
  <c r="J2260" i="1"/>
  <c r="K2260" i="1" s="1"/>
  <c r="P2262" i="1"/>
  <c r="D2263" i="1"/>
  <c r="E2263" i="1" s="1"/>
  <c r="N2263" i="1"/>
  <c r="A2264" i="1"/>
  <c r="I2264" i="1"/>
  <c r="L1301" i="1"/>
  <c r="J1302" i="1"/>
  <c r="K1302" i="1" s="1"/>
  <c r="O443" i="1"/>
  <c r="B443" i="1" s="1"/>
  <c r="C444" i="1"/>
  <c r="F449" i="1"/>
  <c r="A450" i="1"/>
  <c r="N449" i="1"/>
  <c r="D449" i="1"/>
  <c r="E449" i="1" s="1"/>
  <c r="J449" i="1"/>
  <c r="P448" i="1"/>
  <c r="G449" i="1"/>
  <c r="I541" i="1"/>
  <c r="I542" i="1" s="1"/>
  <c r="I543" i="1" s="1"/>
  <c r="I544" i="1" s="1"/>
  <c r="I545" i="1" s="1"/>
  <c r="I546" i="1" s="1"/>
  <c r="I547" i="1" s="1"/>
  <c r="I548" i="1" s="1"/>
  <c r="I549" i="1" s="1"/>
  <c r="I550" i="1" s="1"/>
  <c r="I551" i="1" s="1"/>
  <c r="I552" i="1" s="1"/>
  <c r="I553" i="1" s="1"/>
  <c r="I554" i="1" s="1"/>
  <c r="I555" i="1" s="1"/>
  <c r="I556" i="1" s="1"/>
  <c r="I557" i="1" s="1"/>
  <c r="I558" i="1" s="1"/>
  <c r="I559" i="1" s="1"/>
  <c r="I560" i="1" s="1"/>
  <c r="I561" i="1" s="1"/>
  <c r="I562" i="1" s="1"/>
  <c r="H448" i="1"/>
  <c r="M448" i="1" l="1"/>
  <c r="K449" i="1"/>
  <c r="L449" i="1" s="1"/>
  <c r="L2260" i="1"/>
  <c r="J2261" i="1"/>
  <c r="K2261" i="1" s="1"/>
  <c r="P2263" i="1"/>
  <c r="I2265" i="1"/>
  <c r="N2264" i="1"/>
  <c r="D2264" i="1"/>
  <c r="E2264" i="1" s="1"/>
  <c r="A2265" i="1"/>
  <c r="G450" i="1"/>
  <c r="C445" i="1"/>
  <c r="O444" i="1"/>
  <c r="B444" i="1" s="1"/>
  <c r="L1302" i="1"/>
  <c r="J1303" i="1"/>
  <c r="K1303" i="1" s="1"/>
  <c r="F450" i="1"/>
  <c r="H450" i="1" s="1"/>
  <c r="J450" i="1"/>
  <c r="P449" i="1"/>
  <c r="D450" i="1"/>
  <c r="E450" i="1" s="1"/>
  <c r="A451" i="1"/>
  <c r="N450" i="1"/>
  <c r="I563" i="1"/>
  <c r="H449" i="1"/>
  <c r="M449" i="1" l="1"/>
  <c r="K450" i="1"/>
  <c r="L450" i="1" s="1"/>
  <c r="M450" i="1" s="1"/>
  <c r="L2261" i="1"/>
  <c r="J2262" i="1"/>
  <c r="K2262" i="1" s="1"/>
  <c r="P2264" i="1"/>
  <c r="I2266" i="1"/>
  <c r="A2266" i="1"/>
  <c r="N2265" i="1"/>
  <c r="D2265" i="1"/>
  <c r="E2265" i="1" s="1"/>
  <c r="L1303" i="1"/>
  <c r="J1304" i="1"/>
  <c r="K1304" i="1" s="1"/>
  <c r="C446" i="1"/>
  <c r="O445" i="1"/>
  <c r="B445" i="1" s="1"/>
  <c r="F451" i="1"/>
  <c r="N451" i="1"/>
  <c r="D451" i="1"/>
  <c r="E451" i="1" s="1"/>
  <c r="A452" i="1"/>
  <c r="J451" i="1"/>
  <c r="P450" i="1"/>
  <c r="I564" i="1"/>
  <c r="I565" i="1" s="1"/>
  <c r="I566" i="1" s="1"/>
  <c r="I567" i="1" s="1"/>
  <c r="I568" i="1" s="1"/>
  <c r="I569" i="1" s="1"/>
  <c r="I570" i="1" s="1"/>
  <c r="I571" i="1" s="1"/>
  <c r="I572" i="1" s="1"/>
  <c r="I573" i="1" s="1"/>
  <c r="I574" i="1" s="1"/>
  <c r="I575" i="1" s="1"/>
  <c r="I576" i="1" s="1"/>
  <c r="I577" i="1" s="1"/>
  <c r="I578" i="1" s="1"/>
  <c r="I579" i="1" s="1"/>
  <c r="I580" i="1" s="1"/>
  <c r="I581" i="1" s="1"/>
  <c r="G451" i="1"/>
  <c r="K451" i="1" l="1"/>
  <c r="L451" i="1" s="1"/>
  <c r="L2262" i="1"/>
  <c r="J2263" i="1"/>
  <c r="K2263" i="1" s="1"/>
  <c r="N2266" i="1"/>
  <c r="A2267" i="1"/>
  <c r="D2266" i="1"/>
  <c r="E2266" i="1" s="1"/>
  <c r="I2267" i="1"/>
  <c r="P2265" i="1"/>
  <c r="C447" i="1"/>
  <c r="O446" i="1"/>
  <c r="B446" i="1" s="1"/>
  <c r="J1305" i="1"/>
  <c r="K1305" i="1" s="1"/>
  <c r="L1304" i="1"/>
  <c r="G452" i="1"/>
  <c r="F452" i="1"/>
  <c r="H452" i="1" s="1"/>
  <c r="I582" i="1"/>
  <c r="I583" i="1" s="1"/>
  <c r="I584" i="1" s="1"/>
  <c r="I585" i="1" s="1"/>
  <c r="I586" i="1" s="1"/>
  <c r="H451" i="1"/>
  <c r="A453" i="1"/>
  <c r="N452" i="1"/>
  <c r="D452" i="1"/>
  <c r="E452" i="1" s="1"/>
  <c r="J452" i="1"/>
  <c r="P451" i="1"/>
  <c r="K452" i="1" l="1"/>
  <c r="L452" i="1" s="1"/>
  <c r="M452" i="1" s="1"/>
  <c r="M451" i="1"/>
  <c r="L2263" i="1"/>
  <c r="J2264" i="1"/>
  <c r="K2264" i="1" s="1"/>
  <c r="I2268" i="1"/>
  <c r="D2267" i="1"/>
  <c r="E2267" i="1" s="1"/>
  <c r="A2268" i="1"/>
  <c r="N2267" i="1"/>
  <c r="P2266" i="1"/>
  <c r="J1306" i="1"/>
  <c r="K1306" i="1" s="1"/>
  <c r="L1305" i="1"/>
  <c r="O447" i="1"/>
  <c r="B447" i="1" s="1"/>
  <c r="C448" i="1"/>
  <c r="F453" i="1"/>
  <c r="J453" i="1"/>
  <c r="P452" i="1"/>
  <c r="I587" i="1"/>
  <c r="I588" i="1" s="1"/>
  <c r="I589" i="1" s="1"/>
  <c r="I590" i="1" s="1"/>
  <c r="I591" i="1" s="1"/>
  <c r="I592" i="1" s="1"/>
  <c r="I593" i="1" s="1"/>
  <c r="I594" i="1" s="1"/>
  <c r="I595" i="1" s="1"/>
  <c r="I596" i="1" s="1"/>
  <c r="I597" i="1" s="1"/>
  <c r="A454" i="1"/>
  <c r="D453" i="1"/>
  <c r="E453" i="1" s="1"/>
  <c r="N453" i="1"/>
  <c r="G453" i="1"/>
  <c r="K453" i="1" l="1"/>
  <c r="L453" i="1" s="1"/>
  <c r="L2264" i="1"/>
  <c r="J2265" i="1"/>
  <c r="K2265" i="1" s="1"/>
  <c r="N2268" i="1"/>
  <c r="D2268" i="1"/>
  <c r="E2268" i="1" s="1"/>
  <c r="A2269" i="1"/>
  <c r="I2269" i="1"/>
  <c r="P2267" i="1"/>
  <c r="O448" i="1"/>
  <c r="B448" i="1" s="1"/>
  <c r="C449" i="1"/>
  <c r="J1307" i="1"/>
  <c r="K1307" i="1" s="1"/>
  <c r="L1306" i="1"/>
  <c r="G454" i="1"/>
  <c r="F454" i="1"/>
  <c r="H454" i="1" s="1"/>
  <c r="H453" i="1"/>
  <c r="I598" i="1"/>
  <c r="I599" i="1" s="1"/>
  <c r="I600" i="1" s="1"/>
  <c r="I601" i="1" s="1"/>
  <c r="I602" i="1" s="1"/>
  <c r="I603" i="1" s="1"/>
  <c r="I604" i="1" s="1"/>
  <c r="A455" i="1"/>
  <c r="N454" i="1"/>
  <c r="D454" i="1"/>
  <c r="E454" i="1" s="1"/>
  <c r="J454" i="1"/>
  <c r="P453" i="1"/>
  <c r="M453" i="1" l="1"/>
  <c r="K454" i="1"/>
  <c r="L454" i="1" s="1"/>
  <c r="M454" i="1" s="1"/>
  <c r="L2265" i="1"/>
  <c r="J2266" i="1"/>
  <c r="K2266" i="1" s="1"/>
  <c r="G455" i="1"/>
  <c r="I2270" i="1"/>
  <c r="A2270" i="1"/>
  <c r="N2269" i="1"/>
  <c r="D2269" i="1"/>
  <c r="E2269" i="1" s="1"/>
  <c r="P2268" i="1"/>
  <c r="J1308" i="1"/>
  <c r="K1308" i="1" s="1"/>
  <c r="L1307" i="1"/>
  <c r="C450" i="1"/>
  <c r="O449" i="1"/>
  <c r="B449" i="1" s="1"/>
  <c r="F455" i="1"/>
  <c r="H455" i="1" s="1"/>
  <c r="I605" i="1"/>
  <c r="I606" i="1" s="1"/>
  <c r="I607" i="1" s="1"/>
  <c r="I608" i="1" s="1"/>
  <c r="I609" i="1" s="1"/>
  <c r="J455" i="1"/>
  <c r="P454" i="1"/>
  <c r="N455" i="1"/>
  <c r="A456" i="1"/>
  <c r="D455" i="1"/>
  <c r="E455" i="1" s="1"/>
  <c r="K455" i="1" l="1"/>
  <c r="L455" i="1" s="1"/>
  <c r="M455" i="1" s="1"/>
  <c r="L2266" i="1"/>
  <c r="J2267" i="1"/>
  <c r="K2267" i="1" s="1"/>
  <c r="P2269" i="1"/>
  <c r="N2270" i="1"/>
  <c r="D2270" i="1"/>
  <c r="E2270" i="1" s="1"/>
  <c r="A2271" i="1"/>
  <c r="I2271" i="1"/>
  <c r="C451" i="1"/>
  <c r="O450" i="1"/>
  <c r="B450" i="1" s="1"/>
  <c r="J1309" i="1"/>
  <c r="K1309" i="1" s="1"/>
  <c r="L1308" i="1"/>
  <c r="F456" i="1"/>
  <c r="D456" i="1"/>
  <c r="E456" i="1" s="1"/>
  <c r="A457" i="1"/>
  <c r="N456" i="1"/>
  <c r="I610" i="1"/>
  <c r="I611" i="1" s="1"/>
  <c r="I612" i="1" s="1"/>
  <c r="I613" i="1" s="1"/>
  <c r="I614" i="1" s="1"/>
  <c r="I615" i="1" s="1"/>
  <c r="I616" i="1" s="1"/>
  <c r="I617" i="1" s="1"/>
  <c r="J456" i="1"/>
  <c r="P455" i="1"/>
  <c r="G456" i="1"/>
  <c r="K456" i="1" l="1"/>
  <c r="L456" i="1" s="1"/>
  <c r="L2267" i="1"/>
  <c r="J2268" i="1"/>
  <c r="K2268" i="1" s="1"/>
  <c r="D2271" i="1"/>
  <c r="E2271" i="1" s="1"/>
  <c r="N2271" i="1"/>
  <c r="A2272" i="1"/>
  <c r="P2270" i="1"/>
  <c r="I2272" i="1"/>
  <c r="G457" i="1"/>
  <c r="J1310" i="1"/>
  <c r="K1310" i="1" s="1"/>
  <c r="L1309" i="1"/>
  <c r="O451" i="1"/>
  <c r="B451" i="1" s="1"/>
  <c r="C452" i="1"/>
  <c r="F457" i="1"/>
  <c r="I618" i="1"/>
  <c r="I619" i="1" s="1"/>
  <c r="I620" i="1" s="1"/>
  <c r="I621" i="1" s="1"/>
  <c r="I622" i="1" s="1"/>
  <c r="I623" i="1" s="1"/>
  <c r="I624" i="1" s="1"/>
  <c r="I625" i="1" s="1"/>
  <c r="I626" i="1" s="1"/>
  <c r="I627" i="1" s="1"/>
  <c r="I628" i="1" s="1"/>
  <c r="I629" i="1" s="1"/>
  <c r="J457" i="1"/>
  <c r="P456" i="1"/>
  <c r="H456" i="1"/>
  <c r="N457" i="1"/>
  <c r="A458" i="1"/>
  <c r="D457" i="1"/>
  <c r="E457" i="1" s="1"/>
  <c r="M456" i="1" l="1"/>
  <c r="K457" i="1"/>
  <c r="L457" i="1" s="1"/>
  <c r="H457" i="1"/>
  <c r="L2268" i="1"/>
  <c r="J2269" i="1"/>
  <c r="K2269" i="1" s="1"/>
  <c r="I2273" i="1"/>
  <c r="N2272" i="1"/>
  <c r="D2272" i="1"/>
  <c r="E2272" i="1" s="1"/>
  <c r="A2273" i="1"/>
  <c r="P2271" i="1"/>
  <c r="C453" i="1"/>
  <c r="O452" i="1"/>
  <c r="B452" i="1" s="1"/>
  <c r="L1310" i="1"/>
  <c r="J1311" i="1"/>
  <c r="K1311" i="1" s="1"/>
  <c r="F458" i="1"/>
  <c r="J458" i="1"/>
  <c r="P457" i="1"/>
  <c r="G458" i="1"/>
  <c r="I630" i="1"/>
  <c r="I631" i="1" s="1"/>
  <c r="I632" i="1" s="1"/>
  <c r="D458" i="1"/>
  <c r="E458" i="1" s="1"/>
  <c r="A459" i="1"/>
  <c r="N458" i="1"/>
  <c r="M457" i="1" l="1"/>
  <c r="K458" i="1"/>
  <c r="L458" i="1" s="1"/>
  <c r="L2269" i="1"/>
  <c r="J2270" i="1"/>
  <c r="K2270" i="1" s="1"/>
  <c r="P2272" i="1"/>
  <c r="A2274" i="1"/>
  <c r="N2273" i="1"/>
  <c r="D2273" i="1"/>
  <c r="E2273" i="1" s="1"/>
  <c r="I2274" i="1"/>
  <c r="J1312" i="1"/>
  <c r="K1312" i="1" s="1"/>
  <c r="L1311" i="1"/>
  <c r="O453" i="1"/>
  <c r="B453" i="1" s="1"/>
  <c r="C454" i="1"/>
  <c r="F459" i="1"/>
  <c r="H458" i="1"/>
  <c r="I633" i="1"/>
  <c r="G459" i="1"/>
  <c r="N459" i="1"/>
  <c r="D459" i="1"/>
  <c r="E459" i="1" s="1"/>
  <c r="A460" i="1"/>
  <c r="J459" i="1"/>
  <c r="P458" i="1"/>
  <c r="M458" i="1" l="1"/>
  <c r="K459" i="1"/>
  <c r="L459" i="1" s="1"/>
  <c r="L2270" i="1"/>
  <c r="J2271" i="1"/>
  <c r="K2271" i="1" s="1"/>
  <c r="N2274" i="1"/>
  <c r="A2275" i="1"/>
  <c r="D2274" i="1"/>
  <c r="E2274" i="1" s="1"/>
  <c r="P2273" i="1"/>
  <c r="I2275" i="1"/>
  <c r="C455" i="1"/>
  <c r="O454" i="1"/>
  <c r="B454" i="1" s="1"/>
  <c r="J1313" i="1"/>
  <c r="K1313" i="1" s="1"/>
  <c r="L1312" i="1"/>
  <c r="F460" i="1"/>
  <c r="P459" i="1"/>
  <c r="J460" i="1"/>
  <c r="G460" i="1"/>
  <c r="I634" i="1"/>
  <c r="I635" i="1" s="1"/>
  <c r="N460" i="1"/>
  <c r="D460" i="1"/>
  <c r="E460" i="1" s="1"/>
  <c r="A461" i="1"/>
  <c r="H459" i="1"/>
  <c r="M459" i="1" l="1"/>
  <c r="K460" i="1"/>
  <c r="L460" i="1" s="1"/>
  <c r="L2271" i="1"/>
  <c r="J2272" i="1"/>
  <c r="K2272" i="1" s="1"/>
  <c r="I2276" i="1"/>
  <c r="D2275" i="1"/>
  <c r="E2275" i="1" s="1"/>
  <c r="A2276" i="1"/>
  <c r="N2275" i="1"/>
  <c r="P2274" i="1"/>
  <c r="J1314" i="1"/>
  <c r="K1314" i="1" s="1"/>
  <c r="L1313" i="1"/>
  <c r="O455" i="1"/>
  <c r="B455" i="1" s="1"/>
  <c r="C456" i="1"/>
  <c r="F461" i="1"/>
  <c r="J461" i="1"/>
  <c r="P460" i="1"/>
  <c r="I636" i="1"/>
  <c r="I637" i="1" s="1"/>
  <c r="I638" i="1" s="1"/>
  <c r="I639" i="1" s="1"/>
  <c r="I640" i="1" s="1"/>
  <c r="G461" i="1"/>
  <c r="H460" i="1"/>
  <c r="A462" i="1"/>
  <c r="D461" i="1"/>
  <c r="E461" i="1" s="1"/>
  <c r="N461" i="1"/>
  <c r="K461" i="1" l="1"/>
  <c r="L461" i="1" s="1"/>
  <c r="M460" i="1"/>
  <c r="L2272" i="1"/>
  <c r="J2273" i="1"/>
  <c r="K2273" i="1" s="1"/>
  <c r="P2275" i="1"/>
  <c r="I2277" i="1"/>
  <c r="N2276" i="1"/>
  <c r="D2276" i="1"/>
  <c r="E2276" i="1" s="1"/>
  <c r="A2277" i="1"/>
  <c r="G462" i="1"/>
  <c r="O456" i="1"/>
  <c r="B456" i="1" s="1"/>
  <c r="C457" i="1"/>
  <c r="L1314" i="1"/>
  <c r="J1315" i="1"/>
  <c r="K1315" i="1" s="1"/>
  <c r="F462" i="1"/>
  <c r="H462" i="1" s="1"/>
  <c r="A463" i="1"/>
  <c r="N462" i="1"/>
  <c r="D462" i="1"/>
  <c r="E462" i="1" s="1"/>
  <c r="H461" i="1"/>
  <c r="I641" i="1"/>
  <c r="J462" i="1"/>
  <c r="P461" i="1"/>
  <c r="K462" i="1" l="1"/>
  <c r="L462" i="1" s="1"/>
  <c r="M462" i="1" s="1"/>
  <c r="M461" i="1"/>
  <c r="L2273" i="1"/>
  <c r="J2274" i="1"/>
  <c r="K2274" i="1" s="1"/>
  <c r="P2276" i="1"/>
  <c r="I2278" i="1"/>
  <c r="G463" i="1"/>
  <c r="A2278" i="1"/>
  <c r="N2277" i="1"/>
  <c r="D2277" i="1"/>
  <c r="E2277" i="1" s="1"/>
  <c r="L1315" i="1"/>
  <c r="J1316" i="1"/>
  <c r="K1316" i="1" s="1"/>
  <c r="C458" i="1"/>
  <c r="O457" i="1"/>
  <c r="B457" i="1" s="1"/>
  <c r="F463" i="1"/>
  <c r="H463" i="1" s="1"/>
  <c r="I642" i="1"/>
  <c r="I643" i="1" s="1"/>
  <c r="I644" i="1" s="1"/>
  <c r="I645" i="1" s="1"/>
  <c r="I646" i="1" s="1"/>
  <c r="P462" i="1"/>
  <c r="J463" i="1"/>
  <c r="N463" i="1"/>
  <c r="D463" i="1"/>
  <c r="E463" i="1" s="1"/>
  <c r="A464" i="1"/>
  <c r="K463" i="1" l="1"/>
  <c r="L463" i="1" s="1"/>
  <c r="M463" i="1" s="1"/>
  <c r="L2274" i="1"/>
  <c r="J2275" i="1"/>
  <c r="K2275" i="1" s="1"/>
  <c r="I2279" i="1"/>
  <c r="N2278" i="1"/>
  <c r="D2278" i="1"/>
  <c r="E2278" i="1" s="1"/>
  <c r="A2279" i="1"/>
  <c r="P2277" i="1"/>
  <c r="G464" i="1"/>
  <c r="C459" i="1"/>
  <c r="O458" i="1"/>
  <c r="B458" i="1" s="1"/>
  <c r="L1316" i="1"/>
  <c r="J1317" i="1"/>
  <c r="K1317" i="1" s="1"/>
  <c r="F464" i="1"/>
  <c r="H464" i="1" s="1"/>
  <c r="I647" i="1"/>
  <c r="I648" i="1" s="1"/>
  <c r="I649" i="1" s="1"/>
  <c r="I650" i="1" s="1"/>
  <c r="I651" i="1" s="1"/>
  <c r="I652" i="1" s="1"/>
  <c r="J464" i="1"/>
  <c r="P463" i="1"/>
  <c r="D464" i="1"/>
  <c r="E464" i="1" s="1"/>
  <c r="A465" i="1"/>
  <c r="N464" i="1"/>
  <c r="K464" i="1" l="1"/>
  <c r="L464" i="1" s="1"/>
  <c r="M464" i="1" s="1"/>
  <c r="L2275" i="1"/>
  <c r="J2276" i="1"/>
  <c r="K2276" i="1" s="1"/>
  <c r="D2279" i="1"/>
  <c r="E2279" i="1" s="1"/>
  <c r="N2279" i="1"/>
  <c r="A2280" i="1"/>
  <c r="P2278" i="1"/>
  <c r="I2280" i="1"/>
  <c r="L1317" i="1"/>
  <c r="J1318" i="1"/>
  <c r="K1318" i="1" s="1"/>
  <c r="C460" i="1"/>
  <c r="O459" i="1"/>
  <c r="B459" i="1" s="1"/>
  <c r="F465" i="1"/>
  <c r="I653" i="1"/>
  <c r="I654" i="1" s="1"/>
  <c r="I655" i="1" s="1"/>
  <c r="A466" i="1"/>
  <c r="D465" i="1"/>
  <c r="E465" i="1" s="1"/>
  <c r="N465" i="1"/>
  <c r="J465" i="1"/>
  <c r="P464" i="1"/>
  <c r="G465" i="1"/>
  <c r="K465" i="1" l="1"/>
  <c r="L465" i="1" s="1"/>
  <c r="L2276" i="1"/>
  <c r="J2277" i="1"/>
  <c r="K2277" i="1" s="1"/>
  <c r="N2280" i="1"/>
  <c r="D2280" i="1"/>
  <c r="E2280" i="1" s="1"/>
  <c r="A2281" i="1"/>
  <c r="I2281" i="1"/>
  <c r="P2279" i="1"/>
  <c r="C461" i="1"/>
  <c r="O460" i="1"/>
  <c r="B460" i="1" s="1"/>
  <c r="L1318" i="1"/>
  <c r="J1319" i="1"/>
  <c r="K1319" i="1" s="1"/>
  <c r="F466" i="1"/>
  <c r="G466" i="1"/>
  <c r="I656" i="1"/>
  <c r="I657" i="1" s="1"/>
  <c r="J466" i="1"/>
  <c r="P465" i="1"/>
  <c r="N466" i="1"/>
  <c r="D466" i="1"/>
  <c r="E466" i="1" s="1"/>
  <c r="A467" i="1"/>
  <c r="H465" i="1"/>
  <c r="M465" i="1" l="1"/>
  <c r="K466" i="1"/>
  <c r="L466" i="1" s="1"/>
  <c r="L2277" i="1"/>
  <c r="J2278" i="1"/>
  <c r="K2278" i="1" s="1"/>
  <c r="I2282" i="1"/>
  <c r="A2282" i="1"/>
  <c r="N2281" i="1"/>
  <c r="D2281" i="1"/>
  <c r="E2281" i="1" s="1"/>
  <c r="P2280" i="1"/>
  <c r="J1320" i="1"/>
  <c r="K1320" i="1" s="1"/>
  <c r="L1319" i="1"/>
  <c r="C462" i="1"/>
  <c r="O461" i="1"/>
  <c r="B461" i="1" s="1"/>
  <c r="F467" i="1"/>
  <c r="H466" i="1"/>
  <c r="J467" i="1"/>
  <c r="P466" i="1"/>
  <c r="N467" i="1"/>
  <c r="D467" i="1"/>
  <c r="E467" i="1" s="1"/>
  <c r="A468" i="1"/>
  <c r="G467" i="1"/>
  <c r="M466" i="1" l="1"/>
  <c r="K467" i="1"/>
  <c r="L467" i="1" s="1"/>
  <c r="L2278" i="1"/>
  <c r="J2279" i="1"/>
  <c r="K2279" i="1" s="1"/>
  <c r="P2281" i="1"/>
  <c r="A2283" i="1"/>
  <c r="D2282" i="1"/>
  <c r="E2282" i="1" s="1"/>
  <c r="N2282" i="1"/>
  <c r="I2283" i="1"/>
  <c r="C463" i="1"/>
  <c r="O462" i="1"/>
  <c r="B462" i="1" s="1"/>
  <c r="L1320" i="1"/>
  <c r="J1321" i="1"/>
  <c r="K1321" i="1" s="1"/>
  <c r="F468" i="1"/>
  <c r="P467" i="1"/>
  <c r="J468" i="1"/>
  <c r="G468" i="1"/>
  <c r="A469" i="1"/>
  <c r="N468" i="1"/>
  <c r="D468" i="1"/>
  <c r="E468" i="1" s="1"/>
  <c r="H467" i="1"/>
  <c r="M467" i="1" l="1"/>
  <c r="K468" i="1"/>
  <c r="L468" i="1" s="1"/>
  <c r="L2279" i="1"/>
  <c r="J2280" i="1"/>
  <c r="K2280" i="1" s="1"/>
  <c r="P2282" i="1"/>
  <c r="N2283" i="1"/>
  <c r="D2283" i="1"/>
  <c r="E2283" i="1" s="1"/>
  <c r="A2284" i="1"/>
  <c r="I2284" i="1"/>
  <c r="J1322" i="1"/>
  <c r="K1322" i="1" s="1"/>
  <c r="L1321" i="1"/>
  <c r="G469" i="1"/>
  <c r="C464" i="1"/>
  <c r="O463" i="1"/>
  <c r="B463" i="1" s="1"/>
  <c r="F469" i="1"/>
  <c r="H469" i="1" s="1"/>
  <c r="A470" i="1"/>
  <c r="N469" i="1"/>
  <c r="D469" i="1"/>
  <c r="E469" i="1" s="1"/>
  <c r="H468" i="1"/>
  <c r="J469" i="1"/>
  <c r="P468" i="1"/>
  <c r="K469" i="1" l="1"/>
  <c r="L469" i="1" s="1"/>
  <c r="M469" i="1" s="1"/>
  <c r="M468" i="1"/>
  <c r="L2280" i="1"/>
  <c r="J2281" i="1"/>
  <c r="K2281" i="1" s="1"/>
  <c r="A2285" i="1"/>
  <c r="N2284" i="1"/>
  <c r="D2284" i="1"/>
  <c r="E2284" i="1" s="1"/>
  <c r="P2283" i="1"/>
  <c r="G470" i="1"/>
  <c r="I2285" i="1"/>
  <c r="C465" i="1"/>
  <c r="O464" i="1"/>
  <c r="B464" i="1" s="1"/>
  <c r="L1322" i="1"/>
  <c r="J1323" i="1"/>
  <c r="K1323" i="1" s="1"/>
  <c r="F470" i="1"/>
  <c r="P469" i="1"/>
  <c r="J470" i="1"/>
  <c r="N470" i="1"/>
  <c r="D470" i="1"/>
  <c r="E470" i="1" s="1"/>
  <c r="A471" i="1"/>
  <c r="K470" i="1" l="1"/>
  <c r="L470" i="1" s="1"/>
  <c r="H470" i="1"/>
  <c r="L2281" i="1"/>
  <c r="J2282" i="1"/>
  <c r="K2282" i="1" s="1"/>
  <c r="P2284" i="1"/>
  <c r="D2285" i="1"/>
  <c r="E2285" i="1" s="1"/>
  <c r="A2286" i="1"/>
  <c r="N2285" i="1"/>
  <c r="I2286" i="1"/>
  <c r="J1324" i="1"/>
  <c r="K1324" i="1" s="1"/>
  <c r="L1323" i="1"/>
  <c r="O465" i="1"/>
  <c r="B465" i="1" s="1"/>
  <c r="C466" i="1"/>
  <c r="F471" i="1"/>
  <c r="J471" i="1"/>
  <c r="P470" i="1"/>
  <c r="G471" i="1"/>
  <c r="A472" i="1"/>
  <c r="D471" i="1"/>
  <c r="E471" i="1" s="1"/>
  <c r="N471" i="1"/>
  <c r="M470" i="1" l="1"/>
  <c r="K471" i="1"/>
  <c r="L471" i="1" s="1"/>
  <c r="L2282" i="1"/>
  <c r="J2283" i="1"/>
  <c r="K2283" i="1" s="1"/>
  <c r="P2285" i="1"/>
  <c r="N2286" i="1"/>
  <c r="D2286" i="1"/>
  <c r="E2286" i="1" s="1"/>
  <c r="A2287" i="1"/>
  <c r="I2287" i="1"/>
  <c r="C467" i="1"/>
  <c r="O466" i="1"/>
  <c r="B466" i="1" s="1"/>
  <c r="L1324" i="1"/>
  <c r="J1325" i="1"/>
  <c r="K1325" i="1" s="1"/>
  <c r="F472" i="1"/>
  <c r="H471" i="1"/>
  <c r="A473" i="1"/>
  <c r="N472" i="1"/>
  <c r="D472" i="1"/>
  <c r="E472" i="1" s="1"/>
  <c r="G472" i="1"/>
  <c r="J472" i="1"/>
  <c r="P471" i="1"/>
  <c r="M471" i="1" l="1"/>
  <c r="K472" i="1"/>
  <c r="L472" i="1" s="1"/>
  <c r="L2283" i="1"/>
  <c r="J2284" i="1"/>
  <c r="K2284" i="1" s="1"/>
  <c r="N2287" i="1"/>
  <c r="D2287" i="1"/>
  <c r="E2287" i="1" s="1"/>
  <c r="A2288" i="1"/>
  <c r="P2286" i="1"/>
  <c r="I2288" i="1"/>
  <c r="J1326" i="1"/>
  <c r="K1326" i="1" s="1"/>
  <c r="L1325" i="1"/>
  <c r="C468" i="1"/>
  <c r="O467" i="1"/>
  <c r="B467" i="1" s="1"/>
  <c r="F473" i="1"/>
  <c r="H473" i="1" s="1"/>
  <c r="G473" i="1"/>
  <c r="H472" i="1"/>
  <c r="A474" i="1"/>
  <c r="N473" i="1"/>
  <c r="D473" i="1"/>
  <c r="E473" i="1" s="1"/>
  <c r="J473" i="1"/>
  <c r="P472" i="1"/>
  <c r="K473" i="1" l="1"/>
  <c r="L473" i="1" s="1"/>
  <c r="M473" i="1" s="1"/>
  <c r="M472" i="1"/>
  <c r="L2284" i="1"/>
  <c r="J2285" i="1"/>
  <c r="K2285" i="1" s="1"/>
  <c r="N2288" i="1"/>
  <c r="D2288" i="1"/>
  <c r="E2288" i="1" s="1"/>
  <c r="A2289" i="1"/>
  <c r="I2289" i="1"/>
  <c r="P2287" i="1"/>
  <c r="C469" i="1"/>
  <c r="O468" i="1"/>
  <c r="B468" i="1" s="1"/>
  <c r="L1326" i="1"/>
  <c r="J1327" i="1"/>
  <c r="K1327" i="1" s="1"/>
  <c r="F474" i="1"/>
  <c r="J474" i="1"/>
  <c r="P473" i="1"/>
  <c r="N474" i="1"/>
  <c r="D474" i="1"/>
  <c r="E474" i="1" s="1"/>
  <c r="A475" i="1"/>
  <c r="G474" i="1"/>
  <c r="K474" i="1" l="1"/>
  <c r="L474" i="1" s="1"/>
  <c r="L2285" i="1"/>
  <c r="J2286" i="1"/>
  <c r="K2286" i="1" s="1"/>
  <c r="I2290" i="1"/>
  <c r="N2289" i="1"/>
  <c r="D2289" i="1"/>
  <c r="E2289" i="1" s="1"/>
  <c r="A2290" i="1"/>
  <c r="P2288" i="1"/>
  <c r="J1328" i="1"/>
  <c r="K1328" i="1" s="1"/>
  <c r="L1327" i="1"/>
  <c r="C470" i="1"/>
  <c r="O469" i="1"/>
  <c r="B469" i="1" s="1"/>
  <c r="H474" i="1"/>
  <c r="F475" i="1"/>
  <c r="J475" i="1"/>
  <c r="P474" i="1"/>
  <c r="D475" i="1"/>
  <c r="E475" i="1" s="1"/>
  <c r="A476" i="1"/>
  <c r="N475" i="1"/>
  <c r="G475" i="1"/>
  <c r="K475" i="1" l="1"/>
  <c r="L475" i="1" s="1"/>
  <c r="M474" i="1"/>
  <c r="L2286" i="1"/>
  <c r="J2287" i="1"/>
  <c r="K2287" i="1" s="1"/>
  <c r="P2289" i="1"/>
  <c r="N2290" i="1"/>
  <c r="D2290" i="1"/>
  <c r="E2290" i="1" s="1"/>
  <c r="A2291" i="1"/>
  <c r="I2291" i="1"/>
  <c r="L1328" i="1"/>
  <c r="J1329" i="1"/>
  <c r="K1329" i="1" s="1"/>
  <c r="C471" i="1"/>
  <c r="O470" i="1"/>
  <c r="B470" i="1" s="1"/>
  <c r="F476" i="1"/>
  <c r="J476" i="1"/>
  <c r="P475" i="1"/>
  <c r="N476" i="1"/>
  <c r="D476" i="1"/>
  <c r="E476" i="1" s="1"/>
  <c r="A477" i="1"/>
  <c r="G476" i="1"/>
  <c r="H475" i="1"/>
  <c r="K476" i="1" l="1"/>
  <c r="L476" i="1" s="1"/>
  <c r="M475" i="1"/>
  <c r="L2287" i="1"/>
  <c r="J2288" i="1"/>
  <c r="K2288" i="1" s="1"/>
  <c r="N2291" i="1"/>
  <c r="D2291" i="1"/>
  <c r="E2291" i="1" s="1"/>
  <c r="A2292" i="1"/>
  <c r="P2290" i="1"/>
  <c r="I2292" i="1"/>
  <c r="O471" i="1"/>
  <c r="B471" i="1" s="1"/>
  <c r="C472" i="1"/>
  <c r="L1329" i="1"/>
  <c r="J1330" i="1"/>
  <c r="K1330" i="1" s="1"/>
  <c r="F477" i="1"/>
  <c r="H476" i="1"/>
  <c r="J477" i="1"/>
  <c r="P476" i="1"/>
  <c r="N477" i="1"/>
  <c r="D477" i="1"/>
  <c r="E477" i="1" s="1"/>
  <c r="A478" i="1"/>
  <c r="G477" i="1"/>
  <c r="M476" i="1" l="1"/>
  <c r="K477" i="1"/>
  <c r="L477" i="1" s="1"/>
  <c r="L2288" i="1"/>
  <c r="J2289" i="1"/>
  <c r="K2289" i="1" s="1"/>
  <c r="N2292" i="1"/>
  <c r="D2292" i="1"/>
  <c r="E2292" i="1" s="1"/>
  <c r="A2293" i="1"/>
  <c r="I2293" i="1"/>
  <c r="P2291" i="1"/>
  <c r="L1330" i="1"/>
  <c r="J1331" i="1"/>
  <c r="K1331" i="1" s="1"/>
  <c r="C473" i="1"/>
  <c r="O472" i="1"/>
  <c r="B472" i="1" s="1"/>
  <c r="F478" i="1"/>
  <c r="G478" i="1"/>
  <c r="J478" i="1"/>
  <c r="P477" i="1"/>
  <c r="N478" i="1"/>
  <c r="D478" i="1"/>
  <c r="E478" i="1" s="1"/>
  <c r="A479" i="1"/>
  <c r="H477" i="1"/>
  <c r="M477" i="1" l="1"/>
  <c r="K478" i="1"/>
  <c r="L478" i="1" s="1"/>
  <c r="L2289" i="1"/>
  <c r="J2290" i="1"/>
  <c r="K2290" i="1" s="1"/>
  <c r="N2293" i="1"/>
  <c r="D2293" i="1"/>
  <c r="E2293" i="1" s="1"/>
  <c r="A2294" i="1"/>
  <c r="I2294" i="1"/>
  <c r="P2292" i="1"/>
  <c r="L1331" i="1"/>
  <c r="J1332" i="1"/>
  <c r="K1332" i="1" s="1"/>
  <c r="O473" i="1"/>
  <c r="B473" i="1" s="1"/>
  <c r="C474" i="1"/>
  <c r="F479" i="1"/>
  <c r="J479" i="1"/>
  <c r="P478" i="1"/>
  <c r="G479" i="1"/>
  <c r="A480" i="1"/>
  <c r="N479" i="1"/>
  <c r="D479" i="1"/>
  <c r="E479" i="1" s="1"/>
  <c r="H478" i="1"/>
  <c r="K479" i="1" l="1"/>
  <c r="L479" i="1" s="1"/>
  <c r="M478" i="1"/>
  <c r="L2290" i="1"/>
  <c r="J2291" i="1"/>
  <c r="K2291" i="1" s="1"/>
  <c r="I2295" i="1"/>
  <c r="N2294" i="1"/>
  <c r="D2294" i="1"/>
  <c r="E2294" i="1" s="1"/>
  <c r="A2295" i="1"/>
  <c r="P2293" i="1"/>
  <c r="C475" i="1"/>
  <c r="O474" i="1"/>
  <c r="B474" i="1" s="1"/>
  <c r="L1332" i="1"/>
  <c r="J1333" i="1"/>
  <c r="K1333" i="1" s="1"/>
  <c r="F480" i="1"/>
  <c r="J480" i="1"/>
  <c r="P479" i="1"/>
  <c r="G480" i="1"/>
  <c r="H479" i="1"/>
  <c r="D480" i="1"/>
  <c r="E480" i="1" s="1"/>
  <c r="A481" i="1"/>
  <c r="N480" i="1"/>
  <c r="K480" i="1" l="1"/>
  <c r="L480" i="1" s="1"/>
  <c r="M479" i="1"/>
  <c r="L2291" i="1"/>
  <c r="J2292" i="1"/>
  <c r="K2292" i="1" s="1"/>
  <c r="N2295" i="1"/>
  <c r="D2295" i="1"/>
  <c r="E2295" i="1" s="1"/>
  <c r="A2296" i="1"/>
  <c r="P2294" i="1"/>
  <c r="I2296" i="1"/>
  <c r="J1334" i="1"/>
  <c r="K1334" i="1" s="1"/>
  <c r="L1333" i="1"/>
  <c r="G481" i="1"/>
  <c r="O475" i="1"/>
  <c r="B475" i="1" s="1"/>
  <c r="C476" i="1"/>
  <c r="F481" i="1"/>
  <c r="H481" i="1" s="1"/>
  <c r="H480" i="1"/>
  <c r="N481" i="1"/>
  <c r="A482" i="1"/>
  <c r="D481" i="1"/>
  <c r="E481" i="1" s="1"/>
  <c r="J481" i="1"/>
  <c r="P480" i="1"/>
  <c r="M480" i="1" l="1"/>
  <c r="K481" i="1"/>
  <c r="L481" i="1" s="1"/>
  <c r="M481" i="1" s="1"/>
  <c r="L2292" i="1"/>
  <c r="J2293" i="1"/>
  <c r="K2293" i="1" s="1"/>
  <c r="N2296" i="1"/>
  <c r="D2296" i="1"/>
  <c r="E2296" i="1" s="1"/>
  <c r="A2297" i="1"/>
  <c r="P2295" i="1"/>
  <c r="I2297" i="1"/>
  <c r="C477" i="1"/>
  <c r="O476" i="1"/>
  <c r="B476" i="1" s="1"/>
  <c r="L1334" i="1"/>
  <c r="J1335" i="1"/>
  <c r="K1335" i="1" s="1"/>
  <c r="F482" i="1"/>
  <c r="J482" i="1"/>
  <c r="P481" i="1"/>
  <c r="A483" i="1"/>
  <c r="D482" i="1"/>
  <c r="E482" i="1" s="1"/>
  <c r="N482" i="1"/>
  <c r="G482" i="1"/>
  <c r="K482" i="1" l="1"/>
  <c r="L482" i="1" s="1"/>
  <c r="L2293" i="1"/>
  <c r="J2294" i="1"/>
  <c r="K2294" i="1" s="1"/>
  <c r="N2297" i="1"/>
  <c r="D2297" i="1"/>
  <c r="E2297" i="1" s="1"/>
  <c r="A2298" i="1"/>
  <c r="I2298" i="1"/>
  <c r="P2296" i="1"/>
  <c r="L1335" i="1"/>
  <c r="J1336" i="1"/>
  <c r="K1336" i="1" s="1"/>
  <c r="O477" i="1"/>
  <c r="B477" i="1" s="1"/>
  <c r="C478" i="1"/>
  <c r="H482" i="1"/>
  <c r="F483" i="1"/>
  <c r="D483" i="1"/>
  <c r="E483" i="1" s="1"/>
  <c r="A484" i="1"/>
  <c r="N483" i="1"/>
  <c r="G483" i="1"/>
  <c r="J483" i="1"/>
  <c r="P482" i="1"/>
  <c r="M482" i="1" l="1"/>
  <c r="K483" i="1"/>
  <c r="L483" i="1" s="1"/>
  <c r="L2294" i="1"/>
  <c r="J2295" i="1"/>
  <c r="K2295" i="1" s="1"/>
  <c r="I2299" i="1"/>
  <c r="N2298" i="1"/>
  <c r="D2298" i="1"/>
  <c r="E2298" i="1" s="1"/>
  <c r="A2299" i="1"/>
  <c r="P2297" i="1"/>
  <c r="O478" i="1"/>
  <c r="B478" i="1" s="1"/>
  <c r="C479" i="1"/>
  <c r="J1337" i="1"/>
  <c r="K1337" i="1" s="1"/>
  <c r="L1336" i="1"/>
  <c r="G484" i="1"/>
  <c r="F484" i="1"/>
  <c r="H484" i="1" s="1"/>
  <c r="J484" i="1"/>
  <c r="P483" i="1"/>
  <c r="H483" i="1"/>
  <c r="D484" i="1"/>
  <c r="E484" i="1" s="1"/>
  <c r="N484" i="1"/>
  <c r="A485" i="1"/>
  <c r="M483" i="1" l="1"/>
  <c r="K484" i="1"/>
  <c r="L484" i="1" s="1"/>
  <c r="M484" i="1" s="1"/>
  <c r="L2295" i="1"/>
  <c r="J2296" i="1"/>
  <c r="K2296" i="1" s="1"/>
  <c r="N2299" i="1"/>
  <c r="D2299" i="1"/>
  <c r="E2299" i="1" s="1"/>
  <c r="A2300" i="1"/>
  <c r="P2298" i="1"/>
  <c r="I2300" i="1"/>
  <c r="L1337" i="1"/>
  <c r="J1338" i="1"/>
  <c r="K1338" i="1" s="1"/>
  <c r="O479" i="1"/>
  <c r="B479" i="1" s="1"/>
  <c r="C480" i="1"/>
  <c r="F485" i="1"/>
  <c r="P484" i="1"/>
  <c r="J485" i="1"/>
  <c r="D485" i="1"/>
  <c r="E485" i="1" s="1"/>
  <c r="N485" i="1"/>
  <c r="A486" i="1"/>
  <c r="G485" i="1"/>
  <c r="K485" i="1" l="1"/>
  <c r="L485" i="1" s="1"/>
  <c r="L2296" i="1"/>
  <c r="J2297" i="1"/>
  <c r="K2297" i="1" s="1"/>
  <c r="N2300" i="1"/>
  <c r="D2300" i="1"/>
  <c r="E2300" i="1" s="1"/>
  <c r="A2301" i="1"/>
  <c r="I2301" i="1"/>
  <c r="P2299" i="1"/>
  <c r="C481" i="1"/>
  <c r="O480" i="1"/>
  <c r="B480" i="1" s="1"/>
  <c r="L1338" i="1"/>
  <c r="J1339" i="1"/>
  <c r="K1339" i="1" s="1"/>
  <c r="H485" i="1"/>
  <c r="F486" i="1"/>
  <c r="J486" i="1"/>
  <c r="P485" i="1"/>
  <c r="G486" i="1"/>
  <c r="A487" i="1"/>
  <c r="N486" i="1"/>
  <c r="D486" i="1"/>
  <c r="E486" i="1" s="1"/>
  <c r="M485" i="1" l="1"/>
  <c r="K486" i="1"/>
  <c r="L486" i="1" s="1"/>
  <c r="L2297" i="1"/>
  <c r="J2298" i="1"/>
  <c r="K2298" i="1" s="1"/>
  <c r="N2301" i="1"/>
  <c r="D2301" i="1"/>
  <c r="E2301" i="1" s="1"/>
  <c r="A2302" i="1"/>
  <c r="I2302" i="1"/>
  <c r="P2300" i="1"/>
  <c r="J1340" i="1"/>
  <c r="K1340" i="1" s="1"/>
  <c r="L1339" i="1"/>
  <c r="C482" i="1"/>
  <c r="O481" i="1"/>
  <c r="B481" i="1" s="1"/>
  <c r="F487" i="1"/>
  <c r="D487" i="1"/>
  <c r="E487" i="1" s="1"/>
  <c r="A488" i="1"/>
  <c r="N487" i="1"/>
  <c r="J487" i="1"/>
  <c r="P486" i="1"/>
  <c r="G487" i="1"/>
  <c r="H486" i="1"/>
  <c r="K487" i="1" l="1"/>
  <c r="L487" i="1" s="1"/>
  <c r="M486" i="1"/>
  <c r="L2298" i="1"/>
  <c r="J2299" i="1"/>
  <c r="K2299" i="1" s="1"/>
  <c r="I2303" i="1"/>
  <c r="N2302" i="1"/>
  <c r="D2302" i="1"/>
  <c r="E2302" i="1" s="1"/>
  <c r="A2303" i="1"/>
  <c r="P2301" i="1"/>
  <c r="C483" i="1"/>
  <c r="O482" i="1"/>
  <c r="B482" i="1" s="1"/>
  <c r="J1341" i="1"/>
  <c r="K1341" i="1" s="1"/>
  <c r="L1340" i="1"/>
  <c r="F488" i="1"/>
  <c r="H487" i="1"/>
  <c r="J488" i="1"/>
  <c r="P487" i="1"/>
  <c r="A489" i="1"/>
  <c r="D488" i="1"/>
  <c r="E488" i="1" s="1"/>
  <c r="N488" i="1"/>
  <c r="G488" i="1"/>
  <c r="M487" i="1" l="1"/>
  <c r="K488" i="1"/>
  <c r="L488" i="1" s="1"/>
  <c r="L2299" i="1"/>
  <c r="J2300" i="1"/>
  <c r="K2300" i="1" s="1"/>
  <c r="N2303" i="1"/>
  <c r="D2303" i="1"/>
  <c r="E2303" i="1" s="1"/>
  <c r="A2304" i="1"/>
  <c r="P2302" i="1"/>
  <c r="I2304" i="1"/>
  <c r="J1342" i="1"/>
  <c r="K1342" i="1" s="1"/>
  <c r="L1341" i="1"/>
  <c r="O483" i="1"/>
  <c r="B483" i="1" s="1"/>
  <c r="C484" i="1"/>
  <c r="H488" i="1"/>
  <c r="F489" i="1"/>
  <c r="J489" i="1"/>
  <c r="P488" i="1"/>
  <c r="A490" i="1"/>
  <c r="D489" i="1"/>
  <c r="E489" i="1" s="1"/>
  <c r="N489" i="1"/>
  <c r="G489" i="1"/>
  <c r="M488" i="1" l="1"/>
  <c r="K489" i="1"/>
  <c r="L489" i="1" s="1"/>
  <c r="L2300" i="1"/>
  <c r="J2301" i="1"/>
  <c r="K2301" i="1" s="1"/>
  <c r="I2305" i="1"/>
  <c r="N2304" i="1"/>
  <c r="D2304" i="1"/>
  <c r="E2304" i="1" s="1"/>
  <c r="A2305" i="1"/>
  <c r="P2303" i="1"/>
  <c r="C485" i="1"/>
  <c r="O484" i="1"/>
  <c r="B484" i="1" s="1"/>
  <c r="L1342" i="1"/>
  <c r="J1343" i="1"/>
  <c r="K1343" i="1" s="1"/>
  <c r="F490" i="1"/>
  <c r="G490" i="1"/>
  <c r="J490" i="1"/>
  <c r="P489" i="1"/>
  <c r="A491" i="1"/>
  <c r="D490" i="1"/>
  <c r="E490" i="1" s="1"/>
  <c r="N490" i="1"/>
  <c r="H489" i="1"/>
  <c r="M489" i="1" l="1"/>
  <c r="K490" i="1"/>
  <c r="L490" i="1" s="1"/>
  <c r="L2301" i="1"/>
  <c r="J2302" i="1"/>
  <c r="K2302" i="1" s="1"/>
  <c r="N2305" i="1"/>
  <c r="D2305" i="1"/>
  <c r="E2305" i="1" s="1"/>
  <c r="A2306" i="1"/>
  <c r="P2304" i="1"/>
  <c r="I2306" i="1"/>
  <c r="J1344" i="1"/>
  <c r="K1344" i="1" s="1"/>
  <c r="L1343" i="1"/>
  <c r="C486" i="1"/>
  <c r="O485" i="1"/>
  <c r="B485" i="1" s="1"/>
  <c r="F491" i="1"/>
  <c r="P490" i="1"/>
  <c r="J491" i="1"/>
  <c r="A492" i="1"/>
  <c r="N491" i="1"/>
  <c r="D491" i="1"/>
  <c r="E491" i="1" s="1"/>
  <c r="G491" i="1"/>
  <c r="H490" i="1"/>
  <c r="M490" i="1" l="1"/>
  <c r="K491" i="1"/>
  <c r="L491" i="1" s="1"/>
  <c r="L2302" i="1"/>
  <c r="J2303" i="1"/>
  <c r="K2303" i="1" s="1"/>
  <c r="N2306" i="1"/>
  <c r="D2306" i="1"/>
  <c r="E2306" i="1" s="1"/>
  <c r="A2307" i="1"/>
  <c r="P2305" i="1"/>
  <c r="I2307" i="1"/>
  <c r="G492" i="1"/>
  <c r="O486" i="1"/>
  <c r="B486" i="1" s="1"/>
  <c r="C487" i="1"/>
  <c r="L1344" i="1"/>
  <c r="J1345" i="1"/>
  <c r="K1345" i="1" s="1"/>
  <c r="F492" i="1"/>
  <c r="J492" i="1"/>
  <c r="P491" i="1"/>
  <c r="D492" i="1"/>
  <c r="E492" i="1" s="1"/>
  <c r="A493" i="1"/>
  <c r="N492" i="1"/>
  <c r="H491" i="1"/>
  <c r="H492" i="1" l="1"/>
  <c r="M491" i="1"/>
  <c r="K492" i="1"/>
  <c r="L492" i="1" s="1"/>
  <c r="L2303" i="1"/>
  <c r="J2304" i="1"/>
  <c r="K2304" i="1" s="1"/>
  <c r="N2307" i="1"/>
  <c r="D2307" i="1"/>
  <c r="E2307" i="1" s="1"/>
  <c r="A2308" i="1"/>
  <c r="I2308" i="1"/>
  <c r="P2306" i="1"/>
  <c r="J1346" i="1"/>
  <c r="K1346" i="1" s="1"/>
  <c r="L1345" i="1"/>
  <c r="C488" i="1"/>
  <c r="O487" i="1"/>
  <c r="B487" i="1" s="1"/>
  <c r="F493" i="1"/>
  <c r="J493" i="1"/>
  <c r="P492" i="1"/>
  <c r="D493" i="1"/>
  <c r="E493" i="1" s="1"/>
  <c r="N493" i="1"/>
  <c r="A494" i="1"/>
  <c r="G493" i="1"/>
  <c r="M492" i="1" l="1"/>
  <c r="K493" i="1"/>
  <c r="L493" i="1" s="1"/>
  <c r="L2304" i="1"/>
  <c r="J2305" i="1"/>
  <c r="K2305" i="1" s="1"/>
  <c r="I2309" i="1"/>
  <c r="N2308" i="1"/>
  <c r="D2308" i="1"/>
  <c r="E2308" i="1" s="1"/>
  <c r="A2309" i="1"/>
  <c r="P2307" i="1"/>
  <c r="C489" i="1"/>
  <c r="O488" i="1"/>
  <c r="B488" i="1" s="1"/>
  <c r="L1346" i="1"/>
  <c r="J1347" i="1"/>
  <c r="K1347" i="1" s="1"/>
  <c r="H493" i="1"/>
  <c r="F494" i="1"/>
  <c r="A495" i="1"/>
  <c r="D494" i="1"/>
  <c r="E494" i="1" s="1"/>
  <c r="N494" i="1"/>
  <c r="J494" i="1"/>
  <c r="P493" i="1"/>
  <c r="G494" i="1"/>
  <c r="M493" i="1" l="1"/>
  <c r="K494" i="1"/>
  <c r="L494" i="1" s="1"/>
  <c r="L2305" i="1"/>
  <c r="J2306" i="1"/>
  <c r="K2306" i="1" s="1"/>
  <c r="P2308" i="1"/>
  <c r="N2309" i="1"/>
  <c r="D2309" i="1"/>
  <c r="E2309" i="1" s="1"/>
  <c r="A2310" i="1"/>
  <c r="I2310" i="1"/>
  <c r="J1348" i="1"/>
  <c r="K1348" i="1" s="1"/>
  <c r="L1347" i="1"/>
  <c r="O489" i="1"/>
  <c r="B489" i="1" s="1"/>
  <c r="C490" i="1"/>
  <c r="F495" i="1"/>
  <c r="H494" i="1"/>
  <c r="J495" i="1"/>
  <c r="P494" i="1"/>
  <c r="G495" i="1"/>
  <c r="N495" i="1"/>
  <c r="A496" i="1"/>
  <c r="D495" i="1"/>
  <c r="E495" i="1" s="1"/>
  <c r="M494" i="1" l="1"/>
  <c r="K495" i="1"/>
  <c r="L495" i="1" s="1"/>
  <c r="L2306" i="1"/>
  <c r="J2307" i="1"/>
  <c r="K2307" i="1" s="1"/>
  <c r="P2309" i="1"/>
  <c r="I2311" i="1"/>
  <c r="N2310" i="1"/>
  <c r="D2310" i="1"/>
  <c r="E2310" i="1" s="1"/>
  <c r="A2311" i="1"/>
  <c r="O490" i="1"/>
  <c r="B490" i="1" s="1"/>
  <c r="C491" i="1"/>
  <c r="L1348" i="1"/>
  <c r="J1349" i="1"/>
  <c r="K1349" i="1" s="1"/>
  <c r="F496" i="1"/>
  <c r="H495" i="1"/>
  <c r="J496" i="1"/>
  <c r="P495" i="1"/>
  <c r="G496" i="1"/>
  <c r="D496" i="1"/>
  <c r="E496" i="1" s="1"/>
  <c r="A497" i="1"/>
  <c r="N496" i="1"/>
  <c r="M495" i="1" l="1"/>
  <c r="K496" i="1"/>
  <c r="L496" i="1" s="1"/>
  <c r="L2307" i="1"/>
  <c r="J2308" i="1"/>
  <c r="K2308" i="1" s="1"/>
  <c r="I2312" i="1"/>
  <c r="P2310" i="1"/>
  <c r="N2311" i="1"/>
  <c r="D2311" i="1"/>
  <c r="E2311" i="1" s="1"/>
  <c r="A2312" i="1"/>
  <c r="J1350" i="1"/>
  <c r="K1350" i="1" s="1"/>
  <c r="L1349" i="1"/>
  <c r="G497" i="1"/>
  <c r="C492" i="1"/>
  <c r="O491" i="1"/>
  <c r="B491" i="1" s="1"/>
  <c r="F497" i="1"/>
  <c r="H497" i="1" s="1"/>
  <c r="A498" i="1"/>
  <c r="N497" i="1"/>
  <c r="D497" i="1"/>
  <c r="E497" i="1" s="1"/>
  <c r="H496" i="1"/>
  <c r="J497" i="1"/>
  <c r="P496" i="1"/>
  <c r="K497" i="1" l="1"/>
  <c r="L497" i="1" s="1"/>
  <c r="M497" i="1" s="1"/>
  <c r="M496" i="1"/>
  <c r="L2308" i="1"/>
  <c r="J2309" i="1"/>
  <c r="K2309" i="1" s="1"/>
  <c r="P2311" i="1"/>
  <c r="N2312" i="1"/>
  <c r="D2312" i="1"/>
  <c r="E2312" i="1" s="1"/>
  <c r="A2313" i="1"/>
  <c r="I2313" i="1"/>
  <c r="C493" i="1"/>
  <c r="O492" i="1"/>
  <c r="B492" i="1" s="1"/>
  <c r="J1351" i="1"/>
  <c r="K1351" i="1" s="1"/>
  <c r="L1350" i="1"/>
  <c r="F498" i="1"/>
  <c r="J498" i="1"/>
  <c r="P497" i="1"/>
  <c r="A499" i="1"/>
  <c r="D498" i="1"/>
  <c r="E498" i="1" s="1"/>
  <c r="N498" i="1"/>
  <c r="G498" i="1"/>
  <c r="K498" i="1" l="1"/>
  <c r="L498" i="1" s="1"/>
  <c r="L2309" i="1"/>
  <c r="J2310" i="1"/>
  <c r="K2310" i="1" s="1"/>
  <c r="P2312" i="1"/>
  <c r="I2314" i="1"/>
  <c r="N2313" i="1"/>
  <c r="D2313" i="1"/>
  <c r="E2313" i="1" s="1"/>
  <c r="A2314" i="1"/>
  <c r="J1352" i="1"/>
  <c r="K1352" i="1" s="1"/>
  <c r="L1351" i="1"/>
  <c r="C494" i="1"/>
  <c r="O493" i="1"/>
  <c r="B493" i="1" s="1"/>
  <c r="H498" i="1"/>
  <c r="F499" i="1"/>
  <c r="J499" i="1"/>
  <c r="P498" i="1"/>
  <c r="A500" i="1"/>
  <c r="D499" i="1"/>
  <c r="E499" i="1" s="1"/>
  <c r="N499" i="1"/>
  <c r="G499" i="1"/>
  <c r="K499" i="1" l="1"/>
  <c r="L499" i="1" s="1"/>
  <c r="M498" i="1"/>
  <c r="L2310" i="1"/>
  <c r="J2311" i="1"/>
  <c r="K2311" i="1" s="1"/>
  <c r="P2313" i="1"/>
  <c r="I2315" i="1"/>
  <c r="N2314" i="1"/>
  <c r="D2314" i="1"/>
  <c r="E2314" i="1" s="1"/>
  <c r="A2315" i="1"/>
  <c r="C495" i="1"/>
  <c r="O494" i="1"/>
  <c r="B494" i="1" s="1"/>
  <c r="G500" i="1"/>
  <c r="J1353" i="1"/>
  <c r="K1353" i="1" s="1"/>
  <c r="L1352" i="1"/>
  <c r="F500" i="1"/>
  <c r="H499" i="1"/>
  <c r="J500" i="1"/>
  <c r="P499" i="1"/>
  <c r="D500" i="1"/>
  <c r="E500" i="1" s="1"/>
  <c r="N500" i="1"/>
  <c r="A501" i="1"/>
  <c r="H500" i="1" l="1"/>
  <c r="K500" i="1"/>
  <c r="L500" i="1" s="1"/>
  <c r="M499" i="1"/>
  <c r="L2311" i="1"/>
  <c r="J2312" i="1"/>
  <c r="K2312" i="1" s="1"/>
  <c r="I2316" i="1"/>
  <c r="N2315" i="1"/>
  <c r="D2315" i="1"/>
  <c r="E2315" i="1" s="1"/>
  <c r="A2316" i="1"/>
  <c r="P2314" i="1"/>
  <c r="J1354" i="1"/>
  <c r="K1354" i="1" s="1"/>
  <c r="L1353" i="1"/>
  <c r="C496" i="1"/>
  <c r="O495" i="1"/>
  <c r="B495" i="1" s="1"/>
  <c r="F501" i="1"/>
  <c r="A502" i="1"/>
  <c r="D501" i="1"/>
  <c r="E501" i="1" s="1"/>
  <c r="N501" i="1"/>
  <c r="J501" i="1"/>
  <c r="P500" i="1"/>
  <c r="G501" i="1"/>
  <c r="M500" i="1" l="1"/>
  <c r="K501" i="1"/>
  <c r="L501" i="1" s="1"/>
  <c r="L2312" i="1"/>
  <c r="J2313" i="1"/>
  <c r="K2313" i="1" s="1"/>
  <c r="P2315" i="1"/>
  <c r="I2317" i="1"/>
  <c r="N2316" i="1"/>
  <c r="D2316" i="1"/>
  <c r="E2316" i="1" s="1"/>
  <c r="A2317" i="1"/>
  <c r="O496" i="1"/>
  <c r="B496" i="1" s="1"/>
  <c r="C497" i="1"/>
  <c r="J1355" i="1"/>
  <c r="K1355" i="1" s="1"/>
  <c r="L1354" i="1"/>
  <c r="F502" i="1"/>
  <c r="J502" i="1"/>
  <c r="P501" i="1"/>
  <c r="G502" i="1"/>
  <c r="D502" i="1"/>
  <c r="E502" i="1" s="1"/>
  <c r="A503" i="1"/>
  <c r="N502" i="1"/>
  <c r="H501" i="1"/>
  <c r="K502" i="1" l="1"/>
  <c r="L502" i="1" s="1"/>
  <c r="M501" i="1"/>
  <c r="L2313" i="1"/>
  <c r="J2314" i="1"/>
  <c r="K2314" i="1" s="1"/>
  <c r="P2316" i="1"/>
  <c r="I2318" i="1"/>
  <c r="N2317" i="1"/>
  <c r="D2317" i="1"/>
  <c r="E2317" i="1" s="1"/>
  <c r="A2318" i="1"/>
  <c r="J1356" i="1"/>
  <c r="K1356" i="1" s="1"/>
  <c r="L1355" i="1"/>
  <c r="C498" i="1"/>
  <c r="O497" i="1"/>
  <c r="B497" i="1" s="1"/>
  <c r="F503" i="1"/>
  <c r="G503" i="1"/>
  <c r="J503" i="1"/>
  <c r="K503" i="1" s="1"/>
  <c r="P502" i="1"/>
  <c r="D503" i="1"/>
  <c r="E503" i="1" s="1"/>
  <c r="A504" i="1"/>
  <c r="H502" i="1"/>
  <c r="M502" i="1" l="1"/>
  <c r="L503" i="1"/>
  <c r="H503" i="1"/>
  <c r="L2314" i="1"/>
  <c r="J2315" i="1"/>
  <c r="K2315" i="1" s="1"/>
  <c r="I2319" i="1"/>
  <c r="N2318" i="1"/>
  <c r="D2318" i="1"/>
  <c r="E2318" i="1" s="1"/>
  <c r="A2319" i="1"/>
  <c r="P2317" i="1"/>
  <c r="C499" i="1"/>
  <c r="O498" i="1"/>
  <c r="B498" i="1" s="1"/>
  <c r="J1357" i="1"/>
  <c r="K1357" i="1" s="1"/>
  <c r="L1356" i="1"/>
  <c r="F504" i="1"/>
  <c r="L504" i="1"/>
  <c r="P503" i="1"/>
  <c r="A505" i="1"/>
  <c r="D504" i="1"/>
  <c r="E504" i="1" s="1"/>
  <c r="N504" i="1"/>
  <c r="G504" i="1"/>
  <c r="M503" i="1" l="1"/>
  <c r="L2315" i="1"/>
  <c r="J2316" i="1"/>
  <c r="K2316" i="1" s="1"/>
  <c r="I2320" i="1"/>
  <c r="P2318" i="1"/>
  <c r="N2319" i="1"/>
  <c r="D2319" i="1"/>
  <c r="E2319" i="1" s="1"/>
  <c r="A2320" i="1"/>
  <c r="L1357" i="1"/>
  <c r="J1358" i="1"/>
  <c r="K1358" i="1" s="1"/>
  <c r="C500" i="1"/>
  <c r="O499" i="1"/>
  <c r="B499" i="1" s="1"/>
  <c r="F505" i="1"/>
  <c r="D505" i="1"/>
  <c r="E505" i="1" s="1"/>
  <c r="A506" i="1"/>
  <c r="N505" i="1"/>
  <c r="J505" i="1"/>
  <c r="P504" i="1"/>
  <c r="G505" i="1"/>
  <c r="H504" i="1"/>
  <c r="M504" i="1" s="1"/>
  <c r="K505" i="1" l="1"/>
  <c r="L505" i="1" s="1"/>
  <c r="L2316" i="1"/>
  <c r="J2317" i="1"/>
  <c r="K2317" i="1" s="1"/>
  <c r="P2319" i="1"/>
  <c r="I2321" i="1"/>
  <c r="N2320" i="1"/>
  <c r="D2320" i="1"/>
  <c r="E2320" i="1" s="1"/>
  <c r="A2321" i="1"/>
  <c r="G506" i="1"/>
  <c r="L1358" i="1"/>
  <c r="J1359" i="1"/>
  <c r="K1359" i="1" s="1"/>
  <c r="C501" i="1"/>
  <c r="O500" i="1"/>
  <c r="B500" i="1" s="1"/>
  <c r="F506" i="1"/>
  <c r="J506" i="1"/>
  <c r="P505" i="1"/>
  <c r="A507" i="1"/>
  <c r="D506" i="1"/>
  <c r="E506" i="1" s="1"/>
  <c r="N506" i="1"/>
  <c r="H505" i="1"/>
  <c r="H506" i="1" l="1"/>
  <c r="K506" i="1"/>
  <c r="L506" i="1" s="1"/>
  <c r="M505" i="1"/>
  <c r="L2317" i="1"/>
  <c r="J2318" i="1"/>
  <c r="K2318" i="1" s="1"/>
  <c r="I2322" i="1"/>
  <c r="A2322" i="1"/>
  <c r="N2321" i="1"/>
  <c r="D2321" i="1"/>
  <c r="E2321" i="1" s="1"/>
  <c r="P2320" i="1"/>
  <c r="O501" i="1"/>
  <c r="B501" i="1" s="1"/>
  <c r="C502" i="1"/>
  <c r="L1359" i="1"/>
  <c r="J1360" i="1"/>
  <c r="K1360" i="1" s="1"/>
  <c r="F507" i="1"/>
  <c r="J507" i="1"/>
  <c r="P506" i="1"/>
  <c r="A508" i="1"/>
  <c r="D507" i="1"/>
  <c r="E507" i="1" s="1"/>
  <c r="N507" i="1"/>
  <c r="G507" i="1"/>
  <c r="M506" i="1" l="1"/>
  <c r="K507" i="1"/>
  <c r="L507" i="1" s="1"/>
  <c r="L2318" i="1"/>
  <c r="J2319" i="1"/>
  <c r="K2319" i="1" s="1"/>
  <c r="P2321" i="1"/>
  <c r="D2322" i="1"/>
  <c r="E2322" i="1" s="1"/>
  <c r="A2323" i="1"/>
  <c r="N2322" i="1"/>
  <c r="I2323" i="1"/>
  <c r="L1360" i="1"/>
  <c r="J1361" i="1"/>
  <c r="K1361" i="1" s="1"/>
  <c r="O502" i="1"/>
  <c r="B502" i="1" s="1"/>
  <c r="C503" i="1"/>
  <c r="O503" i="1" s="1"/>
  <c r="B503" i="1" s="1"/>
  <c r="H507" i="1"/>
  <c r="F508" i="1"/>
  <c r="N508" i="1"/>
  <c r="A509" i="1"/>
  <c r="D508" i="1"/>
  <c r="E508" i="1" s="1"/>
  <c r="J508" i="1"/>
  <c r="P507" i="1"/>
  <c r="G508" i="1"/>
  <c r="K508" i="1" l="1"/>
  <c r="L508" i="1" s="1"/>
  <c r="M507" i="1"/>
  <c r="L2319" i="1"/>
  <c r="J2320" i="1"/>
  <c r="K2320" i="1" s="1"/>
  <c r="T505" i="1"/>
  <c r="P2322" i="1"/>
  <c r="D2323" i="1"/>
  <c r="E2323" i="1" s="1"/>
  <c r="A2324" i="1"/>
  <c r="N2323" i="1"/>
  <c r="I2324" i="1"/>
  <c r="L1361" i="1"/>
  <c r="J1362" i="1"/>
  <c r="K1362" i="1" s="1"/>
  <c r="H508" i="1"/>
  <c r="F509" i="1"/>
  <c r="J509" i="1"/>
  <c r="P508" i="1"/>
  <c r="A510" i="1"/>
  <c r="D509" i="1"/>
  <c r="E509" i="1" s="1"/>
  <c r="N509" i="1"/>
  <c r="G509" i="1"/>
  <c r="K509" i="1" l="1"/>
  <c r="L509" i="1" s="1"/>
  <c r="M508" i="1"/>
  <c r="L2320" i="1"/>
  <c r="J2321" i="1"/>
  <c r="K2321" i="1" s="1"/>
  <c r="C505" i="1"/>
  <c r="O504" i="1"/>
  <c r="B504" i="1" s="1"/>
  <c r="D2324" i="1"/>
  <c r="E2324" i="1" s="1"/>
  <c r="A2325" i="1"/>
  <c r="N2324" i="1"/>
  <c r="I2325" i="1"/>
  <c r="P2323" i="1"/>
  <c r="L1362" i="1"/>
  <c r="J1363" i="1"/>
  <c r="K1363" i="1" s="1"/>
  <c r="F510" i="1"/>
  <c r="H509" i="1"/>
  <c r="A511" i="1"/>
  <c r="D510" i="1"/>
  <c r="E510" i="1" s="1"/>
  <c r="N510" i="1"/>
  <c r="J510" i="1"/>
  <c r="P509" i="1"/>
  <c r="G510" i="1"/>
  <c r="M509" i="1" l="1"/>
  <c r="K510" i="1"/>
  <c r="L510" i="1" s="1"/>
  <c r="L2321" i="1"/>
  <c r="J2322" i="1"/>
  <c r="K2322" i="1" s="1"/>
  <c r="O505" i="1"/>
  <c r="B505" i="1" s="1"/>
  <c r="C506" i="1"/>
  <c r="I2326" i="1"/>
  <c r="P2324" i="1"/>
  <c r="D2325" i="1"/>
  <c r="E2325" i="1" s="1"/>
  <c r="A2326" i="1"/>
  <c r="N2325" i="1"/>
  <c r="L1363" i="1"/>
  <c r="J1364" i="1"/>
  <c r="K1364" i="1" s="1"/>
  <c r="F511" i="1"/>
  <c r="G511" i="1"/>
  <c r="A512" i="1"/>
  <c r="D511" i="1"/>
  <c r="E511" i="1" s="1"/>
  <c r="N511" i="1"/>
  <c r="P510" i="1"/>
  <c r="J511" i="1"/>
  <c r="H510" i="1"/>
  <c r="M510" i="1" l="1"/>
  <c r="K511" i="1"/>
  <c r="L511" i="1" s="1"/>
  <c r="L2322" i="1"/>
  <c r="J2323" i="1"/>
  <c r="K2323" i="1" s="1"/>
  <c r="C507" i="1"/>
  <c r="O506" i="1"/>
  <c r="B506" i="1" s="1"/>
  <c r="P2325" i="1"/>
  <c r="D2326" i="1"/>
  <c r="E2326" i="1" s="1"/>
  <c r="A2327" i="1"/>
  <c r="N2326" i="1"/>
  <c r="I2327" i="1"/>
  <c r="L1364" i="1"/>
  <c r="J1365" i="1"/>
  <c r="K1365" i="1" s="1"/>
  <c r="H511" i="1"/>
  <c r="F512" i="1"/>
  <c r="A513" i="1"/>
  <c r="D512" i="1"/>
  <c r="E512" i="1" s="1"/>
  <c r="N512" i="1"/>
  <c r="J512" i="1"/>
  <c r="P511" i="1"/>
  <c r="G512" i="1"/>
  <c r="M511" i="1" l="1"/>
  <c r="K512" i="1"/>
  <c r="L512" i="1" s="1"/>
  <c r="L2323" i="1"/>
  <c r="J2324" i="1"/>
  <c r="K2324" i="1" s="1"/>
  <c r="O507" i="1"/>
  <c r="B507" i="1" s="1"/>
  <c r="C508" i="1"/>
  <c r="I2328" i="1"/>
  <c r="P2326" i="1"/>
  <c r="D2327" i="1"/>
  <c r="E2327" i="1" s="1"/>
  <c r="A2328" i="1"/>
  <c r="N2327" i="1"/>
  <c r="L1365" i="1"/>
  <c r="J1366" i="1"/>
  <c r="K1366" i="1" s="1"/>
  <c r="F513" i="1"/>
  <c r="P512" i="1"/>
  <c r="J513" i="1"/>
  <c r="G513" i="1"/>
  <c r="A514" i="1"/>
  <c r="D513" i="1"/>
  <c r="E513" i="1" s="1"/>
  <c r="N513" i="1"/>
  <c r="H512" i="1"/>
  <c r="M512" i="1" l="1"/>
  <c r="K513" i="1"/>
  <c r="L513" i="1" s="1"/>
  <c r="L2324" i="1"/>
  <c r="J2325" i="1"/>
  <c r="K2325" i="1" s="1"/>
  <c r="O508" i="1"/>
  <c r="B508" i="1" s="1"/>
  <c r="C509" i="1"/>
  <c r="D2328" i="1"/>
  <c r="E2328" i="1" s="1"/>
  <c r="A2329" i="1"/>
  <c r="N2328" i="1"/>
  <c r="P2327" i="1"/>
  <c r="I2329" i="1"/>
  <c r="L1366" i="1"/>
  <c r="J1367" i="1"/>
  <c r="K1367" i="1" s="1"/>
  <c r="F514" i="1"/>
  <c r="H513" i="1"/>
  <c r="J514" i="1"/>
  <c r="P513" i="1"/>
  <c r="A515" i="1"/>
  <c r="D514" i="1"/>
  <c r="E514" i="1" s="1"/>
  <c r="N514" i="1"/>
  <c r="G514" i="1"/>
  <c r="M513" i="1" l="1"/>
  <c r="K514" i="1"/>
  <c r="L514" i="1" s="1"/>
  <c r="L2325" i="1"/>
  <c r="J2326" i="1"/>
  <c r="K2326" i="1" s="1"/>
  <c r="O509" i="1"/>
  <c r="B509" i="1" s="1"/>
  <c r="C510" i="1"/>
  <c r="P2328" i="1"/>
  <c r="I2330" i="1"/>
  <c r="D2329" i="1"/>
  <c r="E2329" i="1" s="1"/>
  <c r="A2330" i="1"/>
  <c r="N2329" i="1"/>
  <c r="L1367" i="1"/>
  <c r="J1368" i="1"/>
  <c r="K1368" i="1" s="1"/>
  <c r="F515" i="1"/>
  <c r="J515" i="1"/>
  <c r="P514" i="1"/>
  <c r="G515" i="1"/>
  <c r="A516" i="1"/>
  <c r="D515" i="1"/>
  <c r="E515" i="1" s="1"/>
  <c r="N515" i="1"/>
  <c r="H514" i="1"/>
  <c r="M514" i="1" l="1"/>
  <c r="K515" i="1"/>
  <c r="L515" i="1" s="1"/>
  <c r="L2326" i="1"/>
  <c r="J2327" i="1"/>
  <c r="K2327" i="1" s="1"/>
  <c r="O510" i="1"/>
  <c r="B510" i="1" s="1"/>
  <c r="C511" i="1"/>
  <c r="I2331" i="1"/>
  <c r="P2329" i="1"/>
  <c r="D2330" i="1"/>
  <c r="E2330" i="1" s="1"/>
  <c r="A2331" i="1"/>
  <c r="N2330" i="1"/>
  <c r="L1368" i="1"/>
  <c r="J1369" i="1"/>
  <c r="K1369" i="1" s="1"/>
  <c r="F516" i="1"/>
  <c r="H515" i="1"/>
  <c r="A517" i="1"/>
  <c r="N516" i="1"/>
  <c r="D516" i="1"/>
  <c r="E516" i="1" s="1"/>
  <c r="G516" i="1"/>
  <c r="J516" i="1"/>
  <c r="P515" i="1"/>
  <c r="M515" i="1" l="1"/>
  <c r="K516" i="1"/>
  <c r="L516" i="1" s="1"/>
  <c r="L2327" i="1"/>
  <c r="J2328" i="1"/>
  <c r="K2328" i="1" s="1"/>
  <c r="O511" i="1"/>
  <c r="B511" i="1" s="1"/>
  <c r="C512" i="1"/>
  <c r="P2330" i="1"/>
  <c r="D2331" i="1"/>
  <c r="E2331" i="1" s="1"/>
  <c r="A2332" i="1"/>
  <c r="N2331" i="1"/>
  <c r="I2332" i="1"/>
  <c r="G517" i="1"/>
  <c r="L1369" i="1"/>
  <c r="J1370" i="1"/>
  <c r="K1370" i="1" s="1"/>
  <c r="F517" i="1"/>
  <c r="J517" i="1"/>
  <c r="P516" i="1"/>
  <c r="H516" i="1"/>
  <c r="A518" i="1"/>
  <c r="D517" i="1"/>
  <c r="E517" i="1" s="1"/>
  <c r="N517" i="1"/>
  <c r="M516" i="1" l="1"/>
  <c r="K517" i="1"/>
  <c r="L517" i="1" s="1"/>
  <c r="H517" i="1"/>
  <c r="L2328" i="1"/>
  <c r="J2329" i="1"/>
  <c r="K2329" i="1" s="1"/>
  <c r="C513" i="1"/>
  <c r="O512" i="1"/>
  <c r="B512" i="1" s="1"/>
  <c r="I2333" i="1"/>
  <c r="P2331" i="1"/>
  <c r="D2332" i="1"/>
  <c r="E2332" i="1" s="1"/>
  <c r="A2333" i="1"/>
  <c r="N2332" i="1"/>
  <c r="L1370" i="1"/>
  <c r="J1371" i="1"/>
  <c r="K1371" i="1" s="1"/>
  <c r="F518" i="1"/>
  <c r="A519" i="1"/>
  <c r="D518" i="1"/>
  <c r="E518" i="1" s="1"/>
  <c r="N518" i="1"/>
  <c r="J518" i="1"/>
  <c r="P517" i="1"/>
  <c r="G518" i="1"/>
  <c r="M517" i="1" l="1"/>
  <c r="K518" i="1"/>
  <c r="L518" i="1" s="1"/>
  <c r="L2329" i="1"/>
  <c r="J2330" i="1"/>
  <c r="K2330" i="1" s="1"/>
  <c r="O513" i="1"/>
  <c r="B513" i="1" s="1"/>
  <c r="C514" i="1"/>
  <c r="P2332" i="1"/>
  <c r="D2333" i="1"/>
  <c r="E2333" i="1" s="1"/>
  <c r="A2334" i="1"/>
  <c r="N2333" i="1"/>
  <c r="I2334" i="1"/>
  <c r="L1371" i="1"/>
  <c r="J1372" i="1"/>
  <c r="K1372" i="1" s="1"/>
  <c r="F519" i="1"/>
  <c r="J519" i="1"/>
  <c r="P518" i="1"/>
  <c r="G519" i="1"/>
  <c r="H518" i="1"/>
  <c r="N519" i="1"/>
  <c r="A520" i="1"/>
  <c r="D519" i="1"/>
  <c r="E519" i="1" s="1"/>
  <c r="M518" i="1" l="1"/>
  <c r="K519" i="1"/>
  <c r="L519" i="1" s="1"/>
  <c r="L2330" i="1"/>
  <c r="J2331" i="1"/>
  <c r="K2331" i="1" s="1"/>
  <c r="C515" i="1"/>
  <c r="O514" i="1"/>
  <c r="B514" i="1" s="1"/>
  <c r="P2333" i="1"/>
  <c r="D2334" i="1"/>
  <c r="E2334" i="1" s="1"/>
  <c r="A2335" i="1"/>
  <c r="N2334" i="1"/>
  <c r="I2335" i="1"/>
  <c r="L1372" i="1"/>
  <c r="J1373" i="1"/>
  <c r="K1373" i="1" s="1"/>
  <c r="F520" i="1"/>
  <c r="P519" i="1"/>
  <c r="J520" i="1"/>
  <c r="G520" i="1"/>
  <c r="H519" i="1"/>
  <c r="D520" i="1"/>
  <c r="E520" i="1" s="1"/>
  <c r="A521" i="1"/>
  <c r="N520" i="1"/>
  <c r="H520" i="1" l="1"/>
  <c r="K520" i="1"/>
  <c r="L520" i="1" s="1"/>
  <c r="M519" i="1"/>
  <c r="L2331" i="1"/>
  <c r="J2332" i="1"/>
  <c r="K2332" i="1" s="1"/>
  <c r="O515" i="1"/>
  <c r="B515" i="1" s="1"/>
  <c r="C516" i="1"/>
  <c r="P2334" i="1"/>
  <c r="D2335" i="1"/>
  <c r="E2335" i="1" s="1"/>
  <c r="A2336" i="1"/>
  <c r="N2335" i="1"/>
  <c r="I2336" i="1"/>
  <c r="L1373" i="1"/>
  <c r="J1374" i="1"/>
  <c r="K1374" i="1" s="1"/>
  <c r="F521" i="1"/>
  <c r="G521" i="1"/>
  <c r="P520" i="1"/>
  <c r="J521" i="1"/>
  <c r="D521" i="1"/>
  <c r="E521" i="1" s="1"/>
  <c r="N521" i="1"/>
  <c r="A522" i="1"/>
  <c r="M520" i="1" l="1"/>
  <c r="K521" i="1"/>
  <c r="L521" i="1" s="1"/>
  <c r="L2332" i="1"/>
  <c r="J2333" i="1"/>
  <c r="K2333" i="1" s="1"/>
  <c r="O516" i="1"/>
  <c r="B516" i="1" s="1"/>
  <c r="C517" i="1"/>
  <c r="I2337" i="1"/>
  <c r="P2335" i="1"/>
  <c r="D2336" i="1"/>
  <c r="E2336" i="1" s="1"/>
  <c r="A2337" i="1"/>
  <c r="N2336" i="1"/>
  <c r="L1374" i="1"/>
  <c r="J1375" i="1"/>
  <c r="K1375" i="1" s="1"/>
  <c r="F522" i="1"/>
  <c r="P521" i="1"/>
  <c r="J522" i="1"/>
  <c r="G522" i="1"/>
  <c r="N522" i="1"/>
  <c r="A523" i="1"/>
  <c r="D522" i="1"/>
  <c r="E522" i="1" s="1"/>
  <c r="H521" i="1"/>
  <c r="K522" i="1" l="1"/>
  <c r="L522" i="1" s="1"/>
  <c r="M521" i="1"/>
  <c r="L2333" i="1"/>
  <c r="J2334" i="1"/>
  <c r="K2334" i="1" s="1"/>
  <c r="O517" i="1"/>
  <c r="B517" i="1" s="1"/>
  <c r="C518" i="1"/>
  <c r="I2338" i="1"/>
  <c r="P2336" i="1"/>
  <c r="D2337" i="1"/>
  <c r="E2337" i="1" s="1"/>
  <c r="A2338" i="1"/>
  <c r="N2337" i="1"/>
  <c r="L1375" i="1"/>
  <c r="J1376" i="1"/>
  <c r="K1376" i="1" s="1"/>
  <c r="F523" i="1"/>
  <c r="A524" i="1"/>
  <c r="D523" i="1"/>
  <c r="E523" i="1" s="1"/>
  <c r="N523" i="1"/>
  <c r="P522" i="1"/>
  <c r="J523" i="1"/>
  <c r="G523" i="1"/>
  <c r="H522" i="1"/>
  <c r="M522" i="1" l="1"/>
  <c r="K523" i="1"/>
  <c r="L523" i="1" s="1"/>
  <c r="L2334" i="1"/>
  <c r="J2335" i="1"/>
  <c r="K2335" i="1" s="1"/>
  <c r="C519" i="1"/>
  <c r="O518" i="1"/>
  <c r="B518" i="1" s="1"/>
  <c r="I2339" i="1"/>
  <c r="P2337" i="1"/>
  <c r="D2338" i="1"/>
  <c r="E2338" i="1" s="1"/>
  <c r="A2339" i="1"/>
  <c r="N2338" i="1"/>
  <c r="J1377" i="1"/>
  <c r="K1377" i="1" s="1"/>
  <c r="L1376" i="1"/>
  <c r="H523" i="1"/>
  <c r="F524" i="1"/>
  <c r="P523" i="1"/>
  <c r="J524" i="1"/>
  <c r="G524" i="1"/>
  <c r="N524" i="1"/>
  <c r="A525" i="1"/>
  <c r="D524" i="1"/>
  <c r="E524" i="1" s="1"/>
  <c r="M523" i="1" l="1"/>
  <c r="K524" i="1"/>
  <c r="L524" i="1" s="1"/>
  <c r="L2335" i="1"/>
  <c r="J2336" i="1"/>
  <c r="K2336" i="1" s="1"/>
  <c r="C520" i="1"/>
  <c r="O519" i="1"/>
  <c r="B519" i="1" s="1"/>
  <c r="P2338" i="1"/>
  <c r="I2340" i="1"/>
  <c r="D2339" i="1"/>
  <c r="E2339" i="1" s="1"/>
  <c r="A2340" i="1"/>
  <c r="N2339" i="1"/>
  <c r="L1377" i="1"/>
  <c r="J1378" i="1"/>
  <c r="K1378" i="1" s="1"/>
  <c r="F525" i="1"/>
  <c r="A526" i="1"/>
  <c r="D525" i="1"/>
  <c r="E525" i="1" s="1"/>
  <c r="N525" i="1"/>
  <c r="P524" i="1"/>
  <c r="J525" i="1"/>
  <c r="G525" i="1"/>
  <c r="H524" i="1"/>
  <c r="K525" i="1" l="1"/>
  <c r="L525" i="1" s="1"/>
  <c r="M524" i="1"/>
  <c r="L2336" i="1"/>
  <c r="J2337" i="1"/>
  <c r="K2337" i="1" s="1"/>
  <c r="O520" i="1"/>
  <c r="B520" i="1" s="1"/>
  <c r="C521" i="1"/>
  <c r="D2340" i="1"/>
  <c r="E2340" i="1" s="1"/>
  <c r="A2341" i="1"/>
  <c r="N2340" i="1"/>
  <c r="P2339" i="1"/>
  <c r="I2341" i="1"/>
  <c r="G526" i="1"/>
  <c r="L1378" i="1"/>
  <c r="J1379" i="1"/>
  <c r="K1379" i="1" s="1"/>
  <c r="F526" i="1"/>
  <c r="H526" i="1" s="1"/>
  <c r="P525" i="1"/>
  <c r="J526" i="1"/>
  <c r="H525" i="1"/>
  <c r="N526" i="1"/>
  <c r="A527" i="1"/>
  <c r="D526" i="1"/>
  <c r="E526" i="1" s="1"/>
  <c r="M525" i="1" l="1"/>
  <c r="K526" i="1"/>
  <c r="L526" i="1" s="1"/>
  <c r="M526" i="1" s="1"/>
  <c r="L2337" i="1"/>
  <c r="J2338" i="1"/>
  <c r="K2338" i="1" s="1"/>
  <c r="C522" i="1"/>
  <c r="O521" i="1"/>
  <c r="B521" i="1" s="1"/>
  <c r="I2342" i="1"/>
  <c r="P2340" i="1"/>
  <c r="D2341" i="1"/>
  <c r="E2341" i="1" s="1"/>
  <c r="A2342" i="1"/>
  <c r="N2341" i="1"/>
  <c r="L1379" i="1"/>
  <c r="J1380" i="1"/>
  <c r="K1380" i="1" s="1"/>
  <c r="F527" i="1"/>
  <c r="J527" i="1"/>
  <c r="P526" i="1"/>
  <c r="A528" i="1"/>
  <c r="D527" i="1"/>
  <c r="E527" i="1" s="1"/>
  <c r="N527" i="1"/>
  <c r="G527" i="1"/>
  <c r="K527" i="1" l="1"/>
  <c r="L527" i="1" s="1"/>
  <c r="L2338" i="1"/>
  <c r="J2339" i="1"/>
  <c r="K2339" i="1" s="1"/>
  <c r="O522" i="1"/>
  <c r="B522" i="1" s="1"/>
  <c r="C523" i="1"/>
  <c r="I2343" i="1"/>
  <c r="P2341" i="1"/>
  <c r="D2342" i="1"/>
  <c r="E2342" i="1" s="1"/>
  <c r="A2343" i="1"/>
  <c r="N2342" i="1"/>
  <c r="L1380" i="1"/>
  <c r="J1381" i="1"/>
  <c r="K1381" i="1" s="1"/>
  <c r="H527" i="1"/>
  <c r="F528" i="1"/>
  <c r="J528" i="1"/>
  <c r="P527" i="1"/>
  <c r="N528" i="1"/>
  <c r="A529" i="1"/>
  <c r="D528" i="1"/>
  <c r="E528" i="1" s="1"/>
  <c r="G528" i="1"/>
  <c r="K528" i="1" l="1"/>
  <c r="L528" i="1" s="1"/>
  <c r="M527" i="1"/>
  <c r="L2339" i="1"/>
  <c r="J2340" i="1"/>
  <c r="K2340" i="1" s="1"/>
  <c r="C524" i="1"/>
  <c r="O523" i="1"/>
  <c r="B523" i="1" s="1"/>
  <c r="D2343" i="1"/>
  <c r="E2343" i="1" s="1"/>
  <c r="A2344" i="1"/>
  <c r="N2343" i="1"/>
  <c r="P2342" i="1"/>
  <c r="I2344" i="1"/>
  <c r="L1381" i="1"/>
  <c r="J1382" i="1"/>
  <c r="K1382" i="1" s="1"/>
  <c r="F529" i="1"/>
  <c r="P528" i="1"/>
  <c r="J529" i="1"/>
  <c r="N529" i="1"/>
  <c r="D529" i="1"/>
  <c r="E529" i="1" s="1"/>
  <c r="A530" i="1"/>
  <c r="G529" i="1"/>
  <c r="H528" i="1"/>
  <c r="M528" i="1" l="1"/>
  <c r="K529" i="1"/>
  <c r="L529" i="1" s="1"/>
  <c r="L2340" i="1"/>
  <c r="J2341" i="1"/>
  <c r="K2341" i="1" s="1"/>
  <c r="O524" i="1"/>
  <c r="B524" i="1" s="1"/>
  <c r="C525" i="1"/>
  <c r="P2343" i="1"/>
  <c r="I2345" i="1"/>
  <c r="D2344" i="1"/>
  <c r="E2344" i="1" s="1"/>
  <c r="A2345" i="1"/>
  <c r="N2344" i="1"/>
  <c r="J1383" i="1"/>
  <c r="K1383" i="1" s="1"/>
  <c r="L1382" i="1"/>
  <c r="H529" i="1"/>
  <c r="F530" i="1"/>
  <c r="N530" i="1"/>
  <c r="A531" i="1"/>
  <c r="D530" i="1"/>
  <c r="E530" i="1" s="1"/>
  <c r="P529" i="1"/>
  <c r="J530" i="1"/>
  <c r="G530" i="1"/>
  <c r="M529" i="1" l="1"/>
  <c r="K530" i="1"/>
  <c r="L530" i="1" s="1"/>
  <c r="L2341" i="1"/>
  <c r="J2342" i="1"/>
  <c r="K2342" i="1" s="1"/>
  <c r="C526" i="1"/>
  <c r="O525" i="1"/>
  <c r="B525" i="1" s="1"/>
  <c r="P2344" i="1"/>
  <c r="D2345" i="1"/>
  <c r="E2345" i="1" s="1"/>
  <c r="A2346" i="1"/>
  <c r="N2345" i="1"/>
  <c r="I2346" i="1"/>
  <c r="G531" i="1"/>
  <c r="L1383" i="1"/>
  <c r="J1384" i="1"/>
  <c r="K1384" i="1" s="1"/>
  <c r="F531" i="1"/>
  <c r="H531" i="1" s="1"/>
  <c r="H530" i="1"/>
  <c r="N531" i="1"/>
  <c r="D531" i="1"/>
  <c r="E531" i="1" s="1"/>
  <c r="A532" i="1"/>
  <c r="P530" i="1"/>
  <c r="J531" i="1"/>
  <c r="K531" i="1" l="1"/>
  <c r="L531" i="1" s="1"/>
  <c r="M531" i="1" s="1"/>
  <c r="M530" i="1"/>
  <c r="L2342" i="1"/>
  <c r="J2343" i="1"/>
  <c r="K2343" i="1" s="1"/>
  <c r="C527" i="1"/>
  <c r="O526" i="1"/>
  <c r="B526" i="1" s="1"/>
  <c r="P2345" i="1"/>
  <c r="N2346" i="1"/>
  <c r="D2346" i="1"/>
  <c r="E2346" i="1" s="1"/>
  <c r="A2347" i="1"/>
  <c r="G532" i="1"/>
  <c r="I2347" i="1"/>
  <c r="L1384" i="1"/>
  <c r="J1385" i="1"/>
  <c r="K1385" i="1" s="1"/>
  <c r="F532" i="1"/>
  <c r="H532" i="1" s="1"/>
  <c r="A533" i="1"/>
  <c r="N532" i="1"/>
  <c r="D532" i="1"/>
  <c r="E532" i="1" s="1"/>
  <c r="P531" i="1"/>
  <c r="J532" i="1"/>
  <c r="K532" i="1" l="1"/>
  <c r="L532" i="1" s="1"/>
  <c r="M532" i="1" s="1"/>
  <c r="L2343" i="1"/>
  <c r="J2344" i="1"/>
  <c r="K2344" i="1" s="1"/>
  <c r="C528" i="1"/>
  <c r="O527" i="1"/>
  <c r="B527" i="1" s="1"/>
  <c r="P2346" i="1"/>
  <c r="N2347" i="1"/>
  <c r="D2347" i="1"/>
  <c r="E2347" i="1" s="1"/>
  <c r="A2348" i="1"/>
  <c r="I2348" i="1"/>
  <c r="J1386" i="1"/>
  <c r="K1386" i="1" s="1"/>
  <c r="L1385" i="1"/>
  <c r="F533" i="1"/>
  <c r="P532" i="1"/>
  <c r="J533" i="1"/>
  <c r="D533" i="1"/>
  <c r="E533" i="1" s="1"/>
  <c r="A534" i="1"/>
  <c r="N533" i="1"/>
  <c r="G533" i="1"/>
  <c r="K533" i="1" l="1"/>
  <c r="L533" i="1" s="1"/>
  <c r="L2344" i="1"/>
  <c r="J2345" i="1"/>
  <c r="K2345" i="1" s="1"/>
  <c r="C529" i="1"/>
  <c r="O528" i="1"/>
  <c r="B528" i="1" s="1"/>
  <c r="P2347" i="1"/>
  <c r="I2349" i="1"/>
  <c r="N2348" i="1"/>
  <c r="D2348" i="1"/>
  <c r="E2348" i="1" s="1"/>
  <c r="A2349" i="1"/>
  <c r="L1386" i="1"/>
  <c r="J1387" i="1"/>
  <c r="K1387" i="1" s="1"/>
  <c r="H533" i="1"/>
  <c r="F534" i="1"/>
  <c r="A535" i="1"/>
  <c r="N534" i="1"/>
  <c r="D534" i="1"/>
  <c r="E534" i="1" s="1"/>
  <c r="G534" i="1"/>
  <c r="P533" i="1"/>
  <c r="J534" i="1"/>
  <c r="M533" i="1" l="1"/>
  <c r="K534" i="1"/>
  <c r="L534" i="1" s="1"/>
  <c r="L2345" i="1"/>
  <c r="J2346" i="1"/>
  <c r="K2346" i="1" s="1"/>
  <c r="O529" i="1"/>
  <c r="B529" i="1" s="1"/>
  <c r="C530" i="1"/>
  <c r="I2350" i="1"/>
  <c r="N2349" i="1"/>
  <c r="D2349" i="1"/>
  <c r="E2349" i="1" s="1"/>
  <c r="A2350" i="1"/>
  <c r="P2348" i="1"/>
  <c r="G535" i="1"/>
  <c r="J1388" i="1"/>
  <c r="K1388" i="1" s="1"/>
  <c r="L1387" i="1"/>
  <c r="F535" i="1"/>
  <c r="P534" i="1"/>
  <c r="J535" i="1"/>
  <c r="H534" i="1"/>
  <c r="N535" i="1"/>
  <c r="A536" i="1"/>
  <c r="D535" i="1"/>
  <c r="E535" i="1" s="1"/>
  <c r="M534" i="1" l="1"/>
  <c r="K535" i="1"/>
  <c r="L535" i="1" s="1"/>
  <c r="H535" i="1"/>
  <c r="L2346" i="1"/>
  <c r="J2347" i="1"/>
  <c r="K2347" i="1" s="1"/>
  <c r="O530" i="1"/>
  <c r="B530" i="1" s="1"/>
  <c r="C531" i="1"/>
  <c r="P2349" i="1"/>
  <c r="I2351" i="1"/>
  <c r="N2350" i="1"/>
  <c r="D2350" i="1"/>
  <c r="E2350" i="1" s="1"/>
  <c r="A2351" i="1"/>
  <c r="L1388" i="1"/>
  <c r="J1389" i="1"/>
  <c r="K1389" i="1" s="1"/>
  <c r="F536" i="1"/>
  <c r="A537" i="1"/>
  <c r="N536" i="1"/>
  <c r="D536" i="1"/>
  <c r="E536" i="1" s="1"/>
  <c r="P535" i="1"/>
  <c r="J536" i="1"/>
  <c r="G536" i="1"/>
  <c r="M535" i="1" l="1"/>
  <c r="K536" i="1"/>
  <c r="L536" i="1" s="1"/>
  <c r="L2347" i="1"/>
  <c r="J2348" i="1"/>
  <c r="K2348" i="1" s="1"/>
  <c r="O531" i="1"/>
  <c r="B531" i="1" s="1"/>
  <c r="C532" i="1"/>
  <c r="P2350" i="1"/>
  <c r="I2352" i="1"/>
  <c r="N2351" i="1"/>
  <c r="D2351" i="1"/>
  <c r="E2351" i="1" s="1"/>
  <c r="A2352" i="1"/>
  <c r="L1389" i="1"/>
  <c r="J1390" i="1"/>
  <c r="K1390" i="1" s="1"/>
  <c r="F537" i="1"/>
  <c r="P536" i="1"/>
  <c r="J537" i="1"/>
  <c r="A538" i="1"/>
  <c r="N537" i="1"/>
  <c r="D537" i="1"/>
  <c r="E537" i="1" s="1"/>
  <c r="G537" i="1"/>
  <c r="H536" i="1"/>
  <c r="M536" i="1" l="1"/>
  <c r="K537" i="1"/>
  <c r="L537" i="1" s="1"/>
  <c r="L2348" i="1"/>
  <c r="J2349" i="1"/>
  <c r="K2349" i="1" s="1"/>
  <c r="C533" i="1"/>
  <c r="O532" i="1"/>
  <c r="B532" i="1" s="1"/>
  <c r="N2352" i="1"/>
  <c r="D2352" i="1"/>
  <c r="E2352" i="1" s="1"/>
  <c r="A2353" i="1"/>
  <c r="P2351" i="1"/>
  <c r="I2353" i="1"/>
  <c r="L1390" i="1"/>
  <c r="J1391" i="1"/>
  <c r="K1391" i="1" s="1"/>
  <c r="F538" i="1"/>
  <c r="H537" i="1"/>
  <c r="P537" i="1"/>
  <c r="J538" i="1"/>
  <c r="A539" i="1"/>
  <c r="N538" i="1"/>
  <c r="D538" i="1"/>
  <c r="E538" i="1" s="1"/>
  <c r="G538" i="1"/>
  <c r="K538" i="1" l="1"/>
  <c r="L538" i="1" s="1"/>
  <c r="M537" i="1"/>
  <c r="L2349" i="1"/>
  <c r="J2350" i="1"/>
  <c r="K2350" i="1" s="1"/>
  <c r="O533" i="1"/>
  <c r="B533" i="1" s="1"/>
  <c r="C534" i="1"/>
  <c r="I2354" i="1"/>
  <c r="N2353" i="1"/>
  <c r="D2353" i="1"/>
  <c r="E2353" i="1" s="1"/>
  <c r="A2354" i="1"/>
  <c r="P2352" i="1"/>
  <c r="L1391" i="1"/>
  <c r="J1392" i="1"/>
  <c r="K1392" i="1" s="1"/>
  <c r="H538" i="1"/>
  <c r="F539" i="1"/>
  <c r="A540" i="1"/>
  <c r="N539" i="1"/>
  <c r="D539" i="1"/>
  <c r="E539" i="1" s="1"/>
  <c r="J539" i="1"/>
  <c r="P538" i="1"/>
  <c r="G539" i="1"/>
  <c r="K539" i="1" l="1"/>
  <c r="L539" i="1" s="1"/>
  <c r="M538" i="1"/>
  <c r="L2350" i="1"/>
  <c r="J2351" i="1"/>
  <c r="K2351" i="1" s="1"/>
  <c r="C535" i="1"/>
  <c r="O534" i="1"/>
  <c r="B534" i="1" s="1"/>
  <c r="P2353" i="1"/>
  <c r="I2355" i="1"/>
  <c r="N2354" i="1"/>
  <c r="D2354" i="1"/>
  <c r="E2354" i="1" s="1"/>
  <c r="A2355" i="1"/>
  <c r="L1392" i="1"/>
  <c r="J1393" i="1"/>
  <c r="K1393" i="1" s="1"/>
  <c r="F540" i="1"/>
  <c r="G540" i="1"/>
  <c r="P539" i="1"/>
  <c r="J540" i="1"/>
  <c r="A541" i="1"/>
  <c r="N540" i="1"/>
  <c r="D540" i="1"/>
  <c r="E540" i="1" s="1"/>
  <c r="H539" i="1"/>
  <c r="K540" i="1" l="1"/>
  <c r="L540" i="1" s="1"/>
  <c r="M539" i="1"/>
  <c r="H540" i="1"/>
  <c r="L2351" i="1"/>
  <c r="J2352" i="1"/>
  <c r="K2352" i="1" s="1"/>
  <c r="C536" i="1"/>
  <c r="O535" i="1"/>
  <c r="B535" i="1" s="1"/>
  <c r="I2356" i="1"/>
  <c r="N2355" i="1"/>
  <c r="D2355" i="1"/>
  <c r="E2355" i="1" s="1"/>
  <c r="A2356" i="1"/>
  <c r="P2354" i="1"/>
  <c r="L1393" i="1"/>
  <c r="J1394" i="1"/>
  <c r="K1394" i="1" s="1"/>
  <c r="F541" i="1"/>
  <c r="A542" i="1"/>
  <c r="N541" i="1"/>
  <c r="D541" i="1"/>
  <c r="E541" i="1" s="1"/>
  <c r="P540" i="1"/>
  <c r="J541" i="1"/>
  <c r="G541" i="1"/>
  <c r="K541" i="1" l="1"/>
  <c r="L541" i="1" s="1"/>
  <c r="M540" i="1"/>
  <c r="L2352" i="1"/>
  <c r="J2353" i="1"/>
  <c r="K2353" i="1" s="1"/>
  <c r="O536" i="1"/>
  <c r="B536" i="1" s="1"/>
  <c r="C537" i="1"/>
  <c r="P2355" i="1"/>
  <c r="I2357" i="1"/>
  <c r="N2356" i="1"/>
  <c r="D2356" i="1"/>
  <c r="E2356" i="1" s="1"/>
  <c r="A2357" i="1"/>
  <c r="G542" i="1"/>
  <c r="L1394" i="1"/>
  <c r="J1395" i="1"/>
  <c r="K1395" i="1" s="1"/>
  <c r="F542" i="1"/>
  <c r="H542" i="1" s="1"/>
  <c r="H541" i="1"/>
  <c r="P541" i="1"/>
  <c r="J542" i="1"/>
  <c r="N542" i="1"/>
  <c r="A543" i="1"/>
  <c r="D542" i="1"/>
  <c r="E542" i="1" s="1"/>
  <c r="K542" i="1" l="1"/>
  <c r="L542" i="1" s="1"/>
  <c r="M542" i="1" s="1"/>
  <c r="M541" i="1"/>
  <c r="L2353" i="1"/>
  <c r="J2354" i="1"/>
  <c r="K2354" i="1" s="1"/>
  <c r="O537" i="1"/>
  <c r="B537" i="1" s="1"/>
  <c r="C538" i="1"/>
  <c r="N2357" i="1"/>
  <c r="D2357" i="1"/>
  <c r="E2357" i="1" s="1"/>
  <c r="A2358" i="1"/>
  <c r="P2356" i="1"/>
  <c r="I2358" i="1"/>
  <c r="L1395" i="1"/>
  <c r="J1396" i="1"/>
  <c r="K1396" i="1" s="1"/>
  <c r="F543" i="1"/>
  <c r="P542" i="1"/>
  <c r="J543" i="1"/>
  <c r="G543" i="1"/>
  <c r="A544" i="1"/>
  <c r="N543" i="1"/>
  <c r="D543" i="1"/>
  <c r="E543" i="1" s="1"/>
  <c r="K543" i="1" l="1"/>
  <c r="L543" i="1" s="1"/>
  <c r="L2354" i="1"/>
  <c r="J2355" i="1"/>
  <c r="K2355" i="1" s="1"/>
  <c r="O538" i="1"/>
  <c r="B538" i="1" s="1"/>
  <c r="C539" i="1"/>
  <c r="I2359" i="1"/>
  <c r="N2358" i="1"/>
  <c r="D2358" i="1"/>
  <c r="E2358" i="1" s="1"/>
  <c r="A2359" i="1"/>
  <c r="P2357" i="1"/>
  <c r="L1396" i="1"/>
  <c r="J1397" i="1"/>
  <c r="K1397" i="1" s="1"/>
  <c r="F544" i="1"/>
  <c r="H543" i="1"/>
  <c r="G544" i="1"/>
  <c r="P543" i="1"/>
  <c r="J544" i="1"/>
  <c r="D544" i="1"/>
  <c r="E544" i="1" s="1"/>
  <c r="A545" i="1"/>
  <c r="N544" i="1"/>
  <c r="M543" i="1" l="1"/>
  <c r="K544" i="1"/>
  <c r="L544" i="1" s="1"/>
  <c r="L2355" i="1"/>
  <c r="J2356" i="1"/>
  <c r="K2356" i="1" s="1"/>
  <c r="C540" i="1"/>
  <c r="O539" i="1"/>
  <c r="B539" i="1" s="1"/>
  <c r="I2360" i="1"/>
  <c r="N2359" i="1"/>
  <c r="D2359" i="1"/>
  <c r="E2359" i="1" s="1"/>
  <c r="A2360" i="1"/>
  <c r="P2358" i="1"/>
  <c r="L1397" i="1"/>
  <c r="J1398" i="1"/>
  <c r="K1398" i="1" s="1"/>
  <c r="F545" i="1"/>
  <c r="P544" i="1"/>
  <c r="J545" i="1"/>
  <c r="A546" i="1"/>
  <c r="D545" i="1"/>
  <c r="E545" i="1" s="1"/>
  <c r="N545" i="1"/>
  <c r="G545" i="1"/>
  <c r="H544" i="1"/>
  <c r="M544" i="1" l="1"/>
  <c r="K545" i="1"/>
  <c r="L545" i="1" s="1"/>
  <c r="L2356" i="1"/>
  <c r="J2357" i="1"/>
  <c r="K2357" i="1" s="1"/>
  <c r="C541" i="1"/>
  <c r="O540" i="1"/>
  <c r="B540" i="1" s="1"/>
  <c r="N2360" i="1"/>
  <c r="D2360" i="1"/>
  <c r="E2360" i="1" s="1"/>
  <c r="A2361" i="1"/>
  <c r="P2359" i="1"/>
  <c r="I2361" i="1"/>
  <c r="G546" i="1"/>
  <c r="L1398" i="1"/>
  <c r="J1399" i="1"/>
  <c r="K1399" i="1" s="1"/>
  <c r="F546" i="1"/>
  <c r="H545" i="1"/>
  <c r="P545" i="1"/>
  <c r="J546" i="1"/>
  <c r="N546" i="1"/>
  <c r="A547" i="1"/>
  <c r="D546" i="1"/>
  <c r="E546" i="1" s="1"/>
  <c r="K546" i="1" l="1"/>
  <c r="L546" i="1" s="1"/>
  <c r="M545" i="1"/>
  <c r="H546" i="1"/>
  <c r="L2357" i="1"/>
  <c r="J2358" i="1"/>
  <c r="K2358" i="1" s="1"/>
  <c r="C542" i="1"/>
  <c r="O541" i="1"/>
  <c r="B541" i="1" s="1"/>
  <c r="I2362" i="1"/>
  <c r="N2361" i="1"/>
  <c r="D2361" i="1"/>
  <c r="E2361" i="1" s="1"/>
  <c r="A2362" i="1"/>
  <c r="P2360" i="1"/>
  <c r="L1399" i="1"/>
  <c r="J1400" i="1"/>
  <c r="K1400" i="1" s="1"/>
  <c r="F547" i="1"/>
  <c r="N547" i="1"/>
  <c r="A548" i="1"/>
  <c r="D547" i="1"/>
  <c r="E547" i="1" s="1"/>
  <c r="P546" i="1"/>
  <c r="J547" i="1"/>
  <c r="G547" i="1"/>
  <c r="K547" i="1" l="1"/>
  <c r="L547" i="1" s="1"/>
  <c r="M546" i="1"/>
  <c r="L2358" i="1"/>
  <c r="J2359" i="1"/>
  <c r="K2359" i="1" s="1"/>
  <c r="C543" i="1"/>
  <c r="O542" i="1"/>
  <c r="B542" i="1" s="1"/>
  <c r="N2362" i="1"/>
  <c r="D2362" i="1"/>
  <c r="E2362" i="1" s="1"/>
  <c r="A2363" i="1"/>
  <c r="P2361" i="1"/>
  <c r="I2363" i="1"/>
  <c r="L1400" i="1"/>
  <c r="J1401" i="1"/>
  <c r="K1401" i="1" s="1"/>
  <c r="F548" i="1"/>
  <c r="A549" i="1"/>
  <c r="N548" i="1"/>
  <c r="D548" i="1"/>
  <c r="E548" i="1" s="1"/>
  <c r="P547" i="1"/>
  <c r="J548" i="1"/>
  <c r="G548" i="1"/>
  <c r="H547" i="1"/>
  <c r="K548" i="1" l="1"/>
  <c r="L548" i="1" s="1"/>
  <c r="M547" i="1"/>
  <c r="L2359" i="1"/>
  <c r="J2360" i="1"/>
  <c r="K2360" i="1" s="1"/>
  <c r="C544" i="1"/>
  <c r="O543" i="1"/>
  <c r="B543" i="1" s="1"/>
  <c r="N2363" i="1"/>
  <c r="D2363" i="1"/>
  <c r="E2363" i="1" s="1"/>
  <c r="A2364" i="1"/>
  <c r="P2362" i="1"/>
  <c r="I2364" i="1"/>
  <c r="G549" i="1"/>
  <c r="L1401" i="1"/>
  <c r="J1402" i="1"/>
  <c r="K1402" i="1" s="1"/>
  <c r="F549" i="1"/>
  <c r="P548" i="1"/>
  <c r="J549" i="1"/>
  <c r="H548" i="1"/>
  <c r="D549" i="1"/>
  <c r="E549" i="1" s="1"/>
  <c r="A550" i="1"/>
  <c r="N549" i="1"/>
  <c r="M548" i="1" l="1"/>
  <c r="K549" i="1"/>
  <c r="L549" i="1" s="1"/>
  <c r="H549" i="1"/>
  <c r="L2360" i="1"/>
  <c r="J2361" i="1"/>
  <c r="K2361" i="1" s="1"/>
  <c r="C545" i="1"/>
  <c r="O544" i="1"/>
  <c r="B544" i="1" s="1"/>
  <c r="N2364" i="1"/>
  <c r="D2364" i="1"/>
  <c r="E2364" i="1" s="1"/>
  <c r="A2365" i="1"/>
  <c r="I2365" i="1"/>
  <c r="P2363" i="1"/>
  <c r="L1402" i="1"/>
  <c r="J1403" i="1"/>
  <c r="K1403" i="1" s="1"/>
  <c r="F550" i="1"/>
  <c r="P549" i="1"/>
  <c r="J550" i="1"/>
  <c r="A551" i="1"/>
  <c r="N550" i="1"/>
  <c r="D550" i="1"/>
  <c r="E550" i="1" s="1"/>
  <c r="G550" i="1"/>
  <c r="M549" i="1" l="1"/>
  <c r="K550" i="1"/>
  <c r="L550" i="1" s="1"/>
  <c r="L2361" i="1"/>
  <c r="J2362" i="1"/>
  <c r="K2362" i="1" s="1"/>
  <c r="C546" i="1"/>
  <c r="O545" i="1"/>
  <c r="B545" i="1" s="1"/>
  <c r="P2364" i="1"/>
  <c r="I2366" i="1"/>
  <c r="N2365" i="1"/>
  <c r="D2365" i="1"/>
  <c r="E2365" i="1" s="1"/>
  <c r="A2366" i="1"/>
  <c r="L1403" i="1"/>
  <c r="J1404" i="1"/>
  <c r="K1404" i="1" s="1"/>
  <c r="F551" i="1"/>
  <c r="P550" i="1"/>
  <c r="J551" i="1"/>
  <c r="G551" i="1"/>
  <c r="N551" i="1"/>
  <c r="A552" i="1"/>
  <c r="D551" i="1"/>
  <c r="E551" i="1" s="1"/>
  <c r="H550" i="1"/>
  <c r="M550" i="1" l="1"/>
  <c r="K551" i="1"/>
  <c r="L551" i="1" s="1"/>
  <c r="L2362" i="1"/>
  <c r="J2363" i="1"/>
  <c r="K2363" i="1" s="1"/>
  <c r="O546" i="1"/>
  <c r="B546" i="1" s="1"/>
  <c r="C547" i="1"/>
  <c r="N2366" i="1"/>
  <c r="D2366" i="1"/>
  <c r="E2366" i="1" s="1"/>
  <c r="A2367" i="1"/>
  <c r="P2365" i="1"/>
  <c r="I2367" i="1"/>
  <c r="L1404" i="1"/>
  <c r="J1405" i="1"/>
  <c r="K1405" i="1" s="1"/>
  <c r="F552" i="1"/>
  <c r="A553" i="1"/>
  <c r="D552" i="1"/>
  <c r="E552" i="1" s="1"/>
  <c r="N552" i="1"/>
  <c r="P551" i="1"/>
  <c r="J552" i="1"/>
  <c r="G552" i="1"/>
  <c r="H551" i="1"/>
  <c r="K552" i="1" l="1"/>
  <c r="L552" i="1" s="1"/>
  <c r="M551" i="1"/>
  <c r="L2363" i="1"/>
  <c r="J2364" i="1"/>
  <c r="K2364" i="1" s="1"/>
  <c r="O547" i="1"/>
  <c r="B547" i="1" s="1"/>
  <c r="C548" i="1"/>
  <c r="I2368" i="1"/>
  <c r="N2367" i="1"/>
  <c r="D2367" i="1"/>
  <c r="E2367" i="1" s="1"/>
  <c r="A2368" i="1"/>
  <c r="P2366" i="1"/>
  <c r="L1405" i="1"/>
  <c r="J1406" i="1"/>
  <c r="K1406" i="1" s="1"/>
  <c r="F553" i="1"/>
  <c r="H552" i="1"/>
  <c r="P552" i="1"/>
  <c r="J553" i="1"/>
  <c r="G553" i="1"/>
  <c r="A554" i="1"/>
  <c r="N553" i="1"/>
  <c r="D553" i="1"/>
  <c r="E553" i="1" s="1"/>
  <c r="M552" i="1" l="1"/>
  <c r="K553" i="1"/>
  <c r="L553" i="1" s="1"/>
  <c r="L2364" i="1"/>
  <c r="J2365" i="1"/>
  <c r="K2365" i="1" s="1"/>
  <c r="C549" i="1"/>
  <c r="O548" i="1"/>
  <c r="B548" i="1" s="1"/>
  <c r="P2367" i="1"/>
  <c r="N2368" i="1"/>
  <c r="D2368" i="1"/>
  <c r="E2368" i="1" s="1"/>
  <c r="A2369" i="1"/>
  <c r="I2369" i="1"/>
  <c r="L1406" i="1"/>
  <c r="J1407" i="1"/>
  <c r="K1407" i="1" s="1"/>
  <c r="F554" i="1"/>
  <c r="N554" i="1"/>
  <c r="A555" i="1"/>
  <c r="D554" i="1"/>
  <c r="E554" i="1" s="1"/>
  <c r="J554" i="1"/>
  <c r="P553" i="1"/>
  <c r="G554" i="1"/>
  <c r="H553" i="1"/>
  <c r="M553" i="1" l="1"/>
  <c r="K554" i="1"/>
  <c r="L554" i="1" s="1"/>
  <c r="L2365" i="1"/>
  <c r="J2366" i="1"/>
  <c r="K2366" i="1" s="1"/>
  <c r="C550" i="1"/>
  <c r="O549" i="1"/>
  <c r="B549" i="1" s="1"/>
  <c r="I2370" i="1"/>
  <c r="N2369" i="1"/>
  <c r="D2369" i="1"/>
  <c r="E2369" i="1" s="1"/>
  <c r="A2370" i="1"/>
  <c r="P2368" i="1"/>
  <c r="G555" i="1"/>
  <c r="L1407" i="1"/>
  <c r="J1408" i="1"/>
  <c r="K1408" i="1" s="1"/>
  <c r="F555" i="1"/>
  <c r="H554" i="1"/>
  <c r="A556" i="1"/>
  <c r="N555" i="1"/>
  <c r="D555" i="1"/>
  <c r="E555" i="1" s="1"/>
  <c r="J555" i="1"/>
  <c r="P554" i="1"/>
  <c r="H555" i="1" l="1"/>
  <c r="K555" i="1"/>
  <c r="L555" i="1" s="1"/>
  <c r="M554" i="1"/>
  <c r="L2366" i="1"/>
  <c r="J2367" i="1"/>
  <c r="K2367" i="1" s="1"/>
  <c r="C551" i="1"/>
  <c r="O550" i="1"/>
  <c r="B550" i="1" s="1"/>
  <c r="P2369" i="1"/>
  <c r="I2371" i="1"/>
  <c r="N2370" i="1"/>
  <c r="D2370" i="1"/>
  <c r="E2370" i="1" s="1"/>
  <c r="A2371" i="1"/>
  <c r="L1408" i="1"/>
  <c r="J1409" i="1"/>
  <c r="K1409" i="1" s="1"/>
  <c r="F556" i="1"/>
  <c r="P555" i="1"/>
  <c r="J556" i="1"/>
  <c r="A557" i="1"/>
  <c r="N556" i="1"/>
  <c r="D556" i="1"/>
  <c r="E556" i="1" s="1"/>
  <c r="G556" i="1"/>
  <c r="M555" i="1" l="1"/>
  <c r="K556" i="1"/>
  <c r="L556" i="1" s="1"/>
  <c r="L2367" i="1"/>
  <c r="J2368" i="1"/>
  <c r="K2368" i="1" s="1"/>
  <c r="O551" i="1"/>
  <c r="B551" i="1" s="1"/>
  <c r="C552" i="1"/>
  <c r="I2372" i="1"/>
  <c r="N2371" i="1"/>
  <c r="D2371" i="1"/>
  <c r="E2371" i="1" s="1"/>
  <c r="A2372" i="1"/>
  <c r="P2370" i="1"/>
  <c r="L1409" i="1"/>
  <c r="J1410" i="1"/>
  <c r="K1410" i="1" s="1"/>
  <c r="H556" i="1"/>
  <c r="F557" i="1"/>
  <c r="D557" i="1"/>
  <c r="E557" i="1" s="1"/>
  <c r="A558" i="1"/>
  <c r="N557" i="1"/>
  <c r="P556" i="1"/>
  <c r="J557" i="1"/>
  <c r="G557" i="1"/>
  <c r="M556" i="1" l="1"/>
  <c r="K557" i="1"/>
  <c r="L557" i="1" s="1"/>
  <c r="L2368" i="1"/>
  <c r="J2369" i="1"/>
  <c r="K2369" i="1" s="1"/>
  <c r="C553" i="1"/>
  <c r="O552" i="1"/>
  <c r="B552" i="1" s="1"/>
  <c r="P2371" i="1"/>
  <c r="I2373" i="1"/>
  <c r="N2372" i="1"/>
  <c r="D2372" i="1"/>
  <c r="E2372" i="1" s="1"/>
  <c r="A2373" i="1"/>
  <c r="L1410" i="1"/>
  <c r="J1411" i="1"/>
  <c r="K1411" i="1" s="1"/>
  <c r="F558" i="1"/>
  <c r="P557" i="1"/>
  <c r="J558" i="1"/>
  <c r="N558" i="1"/>
  <c r="A559" i="1"/>
  <c r="D558" i="1"/>
  <c r="E558" i="1" s="1"/>
  <c r="G558" i="1"/>
  <c r="H557" i="1"/>
  <c r="M557" i="1" l="1"/>
  <c r="K558" i="1"/>
  <c r="L558" i="1" s="1"/>
  <c r="L2369" i="1"/>
  <c r="J2370" i="1"/>
  <c r="K2370" i="1" s="1"/>
  <c r="O553" i="1"/>
  <c r="B553" i="1" s="1"/>
  <c r="C554" i="1"/>
  <c r="I2374" i="1"/>
  <c r="N2373" i="1"/>
  <c r="D2373" i="1"/>
  <c r="E2373" i="1" s="1"/>
  <c r="A2374" i="1"/>
  <c r="P2372" i="1"/>
  <c r="L1411" i="1"/>
  <c r="J1412" i="1"/>
  <c r="K1412" i="1" s="1"/>
  <c r="H558" i="1"/>
  <c r="F559" i="1"/>
  <c r="P558" i="1"/>
  <c r="J559" i="1"/>
  <c r="A560" i="1"/>
  <c r="N559" i="1"/>
  <c r="D559" i="1"/>
  <c r="E559" i="1" s="1"/>
  <c r="G559" i="1"/>
  <c r="M558" i="1" l="1"/>
  <c r="K559" i="1"/>
  <c r="L559" i="1" s="1"/>
  <c r="L2370" i="1"/>
  <c r="J2371" i="1"/>
  <c r="K2371" i="1" s="1"/>
  <c r="O554" i="1"/>
  <c r="B554" i="1" s="1"/>
  <c r="C555" i="1"/>
  <c r="P2373" i="1"/>
  <c r="I2375" i="1"/>
  <c r="N2374" i="1"/>
  <c r="D2374" i="1"/>
  <c r="E2374" i="1" s="1"/>
  <c r="A2375" i="1"/>
  <c r="L1412" i="1"/>
  <c r="J1413" i="1"/>
  <c r="K1413" i="1" s="1"/>
  <c r="H559" i="1"/>
  <c r="F560" i="1"/>
  <c r="P559" i="1"/>
  <c r="J560" i="1"/>
  <c r="G560" i="1"/>
  <c r="A561" i="1"/>
  <c r="N560" i="1"/>
  <c r="D560" i="1"/>
  <c r="E560" i="1" s="1"/>
  <c r="K560" i="1" l="1"/>
  <c r="L560" i="1" s="1"/>
  <c r="M559" i="1"/>
  <c r="L2371" i="1"/>
  <c r="J2372" i="1"/>
  <c r="K2372" i="1" s="1"/>
  <c r="C556" i="1"/>
  <c r="O555" i="1"/>
  <c r="B555" i="1" s="1"/>
  <c r="I2376" i="1"/>
  <c r="F561" i="1"/>
  <c r="N2375" i="1"/>
  <c r="D2375" i="1"/>
  <c r="E2375" i="1" s="1"/>
  <c r="A2376" i="1"/>
  <c r="P2374" i="1"/>
  <c r="L1413" i="1"/>
  <c r="J1414" i="1"/>
  <c r="K1414" i="1" s="1"/>
  <c r="H560" i="1"/>
  <c r="G561" i="1"/>
  <c r="A562" i="1"/>
  <c r="N561" i="1"/>
  <c r="D561" i="1"/>
  <c r="E561" i="1" s="1"/>
  <c r="P560" i="1"/>
  <c r="J561" i="1"/>
  <c r="M560" i="1" l="1"/>
  <c r="K561" i="1"/>
  <c r="L561" i="1" s="1"/>
  <c r="L2372" i="1"/>
  <c r="J2373" i="1"/>
  <c r="K2373" i="1" s="1"/>
  <c r="O556" i="1"/>
  <c r="B556" i="1" s="1"/>
  <c r="C557" i="1"/>
  <c r="P2375" i="1"/>
  <c r="F562" i="1"/>
  <c r="I2377" i="1"/>
  <c r="N2376" i="1"/>
  <c r="D2376" i="1"/>
  <c r="E2376" i="1" s="1"/>
  <c r="A2377" i="1"/>
  <c r="L1414" i="1"/>
  <c r="J1415" i="1"/>
  <c r="K1415" i="1" s="1"/>
  <c r="P561" i="1"/>
  <c r="J562" i="1"/>
  <c r="A563" i="1"/>
  <c r="N562" i="1"/>
  <c r="D562" i="1"/>
  <c r="E562" i="1" s="1"/>
  <c r="G562" i="1"/>
  <c r="H561" i="1"/>
  <c r="M561" i="1" l="1"/>
  <c r="K562" i="1"/>
  <c r="L562" i="1" s="1"/>
  <c r="L2373" i="1"/>
  <c r="J2374" i="1"/>
  <c r="K2374" i="1" s="1"/>
  <c r="C558" i="1"/>
  <c r="O557" i="1"/>
  <c r="B557" i="1" s="1"/>
  <c r="I2378" i="1"/>
  <c r="F563" i="1"/>
  <c r="N2377" i="1"/>
  <c r="D2377" i="1"/>
  <c r="E2377" i="1" s="1"/>
  <c r="A2378" i="1"/>
  <c r="P2376" i="1"/>
  <c r="G563" i="1"/>
  <c r="L1415" i="1"/>
  <c r="J1416" i="1"/>
  <c r="K1416" i="1" s="1"/>
  <c r="P562" i="1"/>
  <c r="J563" i="1"/>
  <c r="A564" i="1"/>
  <c r="D563" i="1"/>
  <c r="E563" i="1" s="1"/>
  <c r="N563" i="1"/>
  <c r="H562" i="1"/>
  <c r="M562" i="1" l="1"/>
  <c r="K563" i="1"/>
  <c r="L563" i="1" s="1"/>
  <c r="L2374" i="1"/>
  <c r="J2375" i="1"/>
  <c r="K2375" i="1" s="1"/>
  <c r="C559" i="1"/>
  <c r="O558" i="1"/>
  <c r="B558" i="1" s="1"/>
  <c r="H563" i="1"/>
  <c r="P2377" i="1"/>
  <c r="F564" i="1"/>
  <c r="I2379" i="1"/>
  <c r="N2378" i="1"/>
  <c r="D2378" i="1"/>
  <c r="E2378" i="1" s="1"/>
  <c r="A2379" i="1"/>
  <c r="L1416" i="1"/>
  <c r="J1417" i="1"/>
  <c r="K1417" i="1" s="1"/>
  <c r="J564" i="1"/>
  <c r="P563" i="1"/>
  <c r="A565" i="1"/>
  <c r="N564" i="1"/>
  <c r="D564" i="1"/>
  <c r="E564" i="1" s="1"/>
  <c r="G564" i="1"/>
  <c r="M563" i="1" l="1"/>
  <c r="K564" i="1"/>
  <c r="L564" i="1" s="1"/>
  <c r="L2375" i="1"/>
  <c r="J2376" i="1"/>
  <c r="K2376" i="1" s="1"/>
  <c r="O559" i="1"/>
  <c r="B559" i="1" s="1"/>
  <c r="C560" i="1"/>
  <c r="F565" i="1"/>
  <c r="N2379" i="1"/>
  <c r="D2379" i="1"/>
  <c r="E2379" i="1" s="1"/>
  <c r="A2380" i="1"/>
  <c r="P2378" i="1"/>
  <c r="I2380" i="1"/>
  <c r="L1417" i="1"/>
  <c r="J1418" i="1"/>
  <c r="K1418" i="1" s="1"/>
  <c r="D565" i="1"/>
  <c r="E565" i="1" s="1"/>
  <c r="A566" i="1"/>
  <c r="N565" i="1"/>
  <c r="P564" i="1"/>
  <c r="J565" i="1"/>
  <c r="G565" i="1"/>
  <c r="H564" i="1"/>
  <c r="M564" i="1" l="1"/>
  <c r="K565" i="1"/>
  <c r="L565" i="1" s="1"/>
  <c r="L2376" i="1"/>
  <c r="J2377" i="1"/>
  <c r="K2377" i="1" s="1"/>
  <c r="O560" i="1"/>
  <c r="B560" i="1" s="1"/>
  <c r="C561" i="1"/>
  <c r="I2381" i="1"/>
  <c r="N2380" i="1"/>
  <c r="D2380" i="1"/>
  <c r="E2380" i="1" s="1"/>
  <c r="A2381" i="1"/>
  <c r="H565" i="1"/>
  <c r="P2379" i="1"/>
  <c r="F566" i="1"/>
  <c r="L1418" i="1"/>
  <c r="J1419" i="1"/>
  <c r="K1419" i="1" s="1"/>
  <c r="P565" i="1"/>
  <c r="J566" i="1"/>
  <c r="A567" i="1"/>
  <c r="N566" i="1"/>
  <c r="D566" i="1"/>
  <c r="E566" i="1" s="1"/>
  <c r="G566" i="1"/>
  <c r="F567" i="1" l="1"/>
  <c r="M565" i="1"/>
  <c r="K566" i="1"/>
  <c r="L566" i="1" s="1"/>
  <c r="L2377" i="1"/>
  <c r="J2378" i="1"/>
  <c r="K2378" i="1" s="1"/>
  <c r="O561" i="1"/>
  <c r="B561" i="1" s="1"/>
  <c r="C562" i="1"/>
  <c r="N2381" i="1"/>
  <c r="D2381" i="1"/>
  <c r="E2381" i="1" s="1"/>
  <c r="A2382" i="1"/>
  <c r="P2380" i="1"/>
  <c r="I2382" i="1"/>
  <c r="L1419" i="1"/>
  <c r="J1420" i="1"/>
  <c r="K1420" i="1" s="1"/>
  <c r="A568" i="1"/>
  <c r="N567" i="1"/>
  <c r="D567" i="1"/>
  <c r="E567" i="1" s="1"/>
  <c r="P566" i="1"/>
  <c r="J567" i="1"/>
  <c r="G567" i="1"/>
  <c r="H566" i="1"/>
  <c r="M566" i="1" l="1"/>
  <c r="K567" i="1"/>
  <c r="L567" i="1" s="1"/>
  <c r="L2378" i="1"/>
  <c r="J2379" i="1"/>
  <c r="K2379" i="1" s="1"/>
  <c r="O562" i="1"/>
  <c r="B562" i="1" s="1"/>
  <c r="C563" i="1"/>
  <c r="F568" i="1"/>
  <c r="I2383" i="1"/>
  <c r="N2382" i="1"/>
  <c r="D2382" i="1"/>
  <c r="E2382" i="1" s="1"/>
  <c r="A2383" i="1"/>
  <c r="P2381" i="1"/>
  <c r="G568" i="1"/>
  <c r="L1420" i="1"/>
  <c r="J1421" i="1"/>
  <c r="K1421" i="1" s="1"/>
  <c r="P567" i="1"/>
  <c r="J568" i="1"/>
  <c r="D568" i="1"/>
  <c r="E568" i="1" s="1"/>
  <c r="A569" i="1"/>
  <c r="N568" i="1"/>
  <c r="H567" i="1"/>
  <c r="M567" i="1" l="1"/>
  <c r="K568" i="1"/>
  <c r="L568" i="1" s="1"/>
  <c r="L2379" i="1"/>
  <c r="J2380" i="1"/>
  <c r="K2380" i="1" s="1"/>
  <c r="O563" i="1"/>
  <c r="B563" i="1" s="1"/>
  <c r="C564" i="1"/>
  <c r="P2382" i="1"/>
  <c r="H568" i="1"/>
  <c r="I2384" i="1"/>
  <c r="F569" i="1"/>
  <c r="N2383" i="1"/>
  <c r="D2383" i="1"/>
  <c r="E2383" i="1" s="1"/>
  <c r="A2384" i="1"/>
  <c r="L1421" i="1"/>
  <c r="J1422" i="1"/>
  <c r="K1422" i="1" s="1"/>
  <c r="D569" i="1"/>
  <c r="E569" i="1" s="1"/>
  <c r="A570" i="1"/>
  <c r="N569" i="1"/>
  <c r="P568" i="1"/>
  <c r="J569" i="1"/>
  <c r="G569" i="1"/>
  <c r="K569" i="1" l="1"/>
  <c r="L569" i="1" s="1"/>
  <c r="M568" i="1"/>
  <c r="L2380" i="1"/>
  <c r="J2381" i="1"/>
  <c r="K2381" i="1" s="1"/>
  <c r="O564" i="1"/>
  <c r="B564" i="1" s="1"/>
  <c r="C565" i="1"/>
  <c r="I2385" i="1"/>
  <c r="H569" i="1"/>
  <c r="N2384" i="1"/>
  <c r="D2384" i="1"/>
  <c r="E2384" i="1" s="1"/>
  <c r="A2385" i="1"/>
  <c r="P2383" i="1"/>
  <c r="F570" i="1"/>
  <c r="L1422" i="1"/>
  <c r="J1423" i="1"/>
  <c r="K1423" i="1" s="1"/>
  <c r="P569" i="1"/>
  <c r="J570" i="1"/>
  <c r="A571" i="1"/>
  <c r="N570" i="1"/>
  <c r="D570" i="1"/>
  <c r="E570" i="1" s="1"/>
  <c r="G570" i="1"/>
  <c r="K570" i="1" l="1"/>
  <c r="L570" i="1" s="1"/>
  <c r="M569" i="1"/>
  <c r="L2381" i="1"/>
  <c r="J2382" i="1"/>
  <c r="K2382" i="1" s="1"/>
  <c r="C566" i="1"/>
  <c r="O565" i="1"/>
  <c r="B565" i="1" s="1"/>
  <c r="N2385" i="1"/>
  <c r="D2385" i="1"/>
  <c r="E2385" i="1" s="1"/>
  <c r="A2386" i="1"/>
  <c r="F571" i="1"/>
  <c r="P2384" i="1"/>
  <c r="I2386" i="1"/>
  <c r="H570" i="1"/>
  <c r="L1423" i="1"/>
  <c r="J1424" i="1"/>
  <c r="K1424" i="1" s="1"/>
  <c r="P570" i="1"/>
  <c r="J571" i="1"/>
  <c r="D571" i="1"/>
  <c r="E571" i="1" s="1"/>
  <c r="A572" i="1"/>
  <c r="N571" i="1"/>
  <c r="G571" i="1"/>
  <c r="M570" i="1" l="1"/>
  <c r="K571" i="1"/>
  <c r="L571" i="1" s="1"/>
  <c r="L2382" i="1"/>
  <c r="J2383" i="1"/>
  <c r="K2383" i="1" s="1"/>
  <c r="C567" i="1"/>
  <c r="O566" i="1"/>
  <c r="B566" i="1" s="1"/>
  <c r="F572" i="1"/>
  <c r="N2386" i="1"/>
  <c r="D2386" i="1"/>
  <c r="E2386" i="1" s="1"/>
  <c r="A2387" i="1"/>
  <c r="P2385" i="1"/>
  <c r="I2387" i="1"/>
  <c r="L1424" i="1"/>
  <c r="J1425" i="1"/>
  <c r="K1425" i="1" s="1"/>
  <c r="G572" i="1"/>
  <c r="N572" i="1"/>
  <c r="D572" i="1"/>
  <c r="E572" i="1" s="1"/>
  <c r="A573" i="1"/>
  <c r="P571" i="1"/>
  <c r="J572" i="1"/>
  <c r="H571" i="1"/>
  <c r="M571" i="1" l="1"/>
  <c r="K572" i="1"/>
  <c r="L572" i="1" s="1"/>
  <c r="L2383" i="1"/>
  <c r="J2384" i="1"/>
  <c r="K2384" i="1" s="1"/>
  <c r="C568" i="1"/>
  <c r="O567" i="1"/>
  <c r="B567" i="1" s="1"/>
  <c r="N2387" i="1"/>
  <c r="D2387" i="1"/>
  <c r="E2387" i="1" s="1"/>
  <c r="A2388" i="1"/>
  <c r="F573" i="1"/>
  <c r="H572" i="1"/>
  <c r="I2388" i="1"/>
  <c r="P2386" i="1"/>
  <c r="L1425" i="1"/>
  <c r="J1426" i="1"/>
  <c r="K1426" i="1" s="1"/>
  <c r="A574" i="1"/>
  <c r="D573" i="1"/>
  <c r="E573" i="1" s="1"/>
  <c r="N573" i="1"/>
  <c r="P572" i="1"/>
  <c r="J573" i="1"/>
  <c r="G573" i="1"/>
  <c r="K573" i="1" l="1"/>
  <c r="L573" i="1" s="1"/>
  <c r="M572" i="1"/>
  <c r="L2384" i="1"/>
  <c r="J2385" i="1"/>
  <c r="K2385" i="1" s="1"/>
  <c r="C569" i="1"/>
  <c r="O568" i="1"/>
  <c r="B568" i="1" s="1"/>
  <c r="H573" i="1"/>
  <c r="F574" i="1"/>
  <c r="I2389" i="1"/>
  <c r="N2388" i="1"/>
  <c r="D2388" i="1"/>
  <c r="E2388" i="1" s="1"/>
  <c r="A2389" i="1"/>
  <c r="P2387" i="1"/>
  <c r="L1426" i="1"/>
  <c r="J1427" i="1"/>
  <c r="K1427" i="1" s="1"/>
  <c r="P573" i="1"/>
  <c r="J574" i="1"/>
  <c r="G574" i="1"/>
  <c r="A575" i="1"/>
  <c r="D574" i="1"/>
  <c r="E574" i="1" s="1"/>
  <c r="N574" i="1"/>
  <c r="M573" i="1" l="1"/>
  <c r="K574" i="1"/>
  <c r="L574" i="1" s="1"/>
  <c r="L2385" i="1"/>
  <c r="J2386" i="1"/>
  <c r="K2386" i="1" s="1"/>
  <c r="C570" i="1"/>
  <c r="O569" i="1"/>
  <c r="B569" i="1" s="1"/>
  <c r="I2390" i="1"/>
  <c r="N2389" i="1"/>
  <c r="D2389" i="1"/>
  <c r="E2389" i="1" s="1"/>
  <c r="A2390" i="1"/>
  <c r="F575" i="1"/>
  <c r="P2388" i="1"/>
  <c r="L1427" i="1"/>
  <c r="J1428" i="1"/>
  <c r="K1428" i="1" s="1"/>
  <c r="G575" i="1"/>
  <c r="A576" i="1"/>
  <c r="N575" i="1"/>
  <c r="D575" i="1"/>
  <c r="E575" i="1" s="1"/>
  <c r="H574" i="1"/>
  <c r="P574" i="1"/>
  <c r="J575" i="1"/>
  <c r="K575" i="1" l="1"/>
  <c r="L575" i="1" s="1"/>
  <c r="M574" i="1"/>
  <c r="G576" i="1"/>
  <c r="L2386" i="1"/>
  <c r="J2387" i="1"/>
  <c r="K2387" i="1" s="1"/>
  <c r="C571" i="1"/>
  <c r="O570" i="1"/>
  <c r="B570" i="1" s="1"/>
  <c r="H575" i="1"/>
  <c r="F576" i="1"/>
  <c r="H576" i="1" s="1"/>
  <c r="N2390" i="1"/>
  <c r="D2390" i="1"/>
  <c r="E2390" i="1" s="1"/>
  <c r="A2391" i="1"/>
  <c r="P2389" i="1"/>
  <c r="I2391" i="1"/>
  <c r="L1428" i="1"/>
  <c r="J1429" i="1"/>
  <c r="K1429" i="1" s="1"/>
  <c r="P575" i="1"/>
  <c r="J576" i="1"/>
  <c r="A577" i="1"/>
  <c r="D576" i="1"/>
  <c r="E576" i="1" s="1"/>
  <c r="N576" i="1"/>
  <c r="K576" i="1" l="1"/>
  <c r="L576" i="1" s="1"/>
  <c r="M576" i="1" s="1"/>
  <c r="M575" i="1"/>
  <c r="G577" i="1"/>
  <c r="L2387" i="1"/>
  <c r="J2388" i="1"/>
  <c r="K2388" i="1" s="1"/>
  <c r="O571" i="1"/>
  <c r="B571" i="1" s="1"/>
  <c r="C572" i="1"/>
  <c r="P2390" i="1"/>
  <c r="I2392" i="1"/>
  <c r="F577" i="1"/>
  <c r="H577" i="1" s="1"/>
  <c r="N2391" i="1"/>
  <c r="D2391" i="1"/>
  <c r="E2391" i="1" s="1"/>
  <c r="A2392" i="1"/>
  <c r="L1429" i="1"/>
  <c r="J1430" i="1"/>
  <c r="K1430" i="1" s="1"/>
  <c r="N577" i="1"/>
  <c r="A578" i="1"/>
  <c r="D577" i="1"/>
  <c r="E577" i="1" s="1"/>
  <c r="P576" i="1"/>
  <c r="J577" i="1"/>
  <c r="K577" i="1" l="1"/>
  <c r="L577" i="1" s="1"/>
  <c r="M577" i="1" s="1"/>
  <c r="G578" i="1"/>
  <c r="L2388" i="1"/>
  <c r="J2389" i="1"/>
  <c r="K2389" i="1" s="1"/>
  <c r="C573" i="1"/>
  <c r="O572" i="1"/>
  <c r="B572" i="1" s="1"/>
  <c r="F578" i="1"/>
  <c r="H578" i="1" s="1"/>
  <c r="N2392" i="1"/>
  <c r="D2392" i="1"/>
  <c r="E2392" i="1" s="1"/>
  <c r="A2393" i="1"/>
  <c r="I2393" i="1"/>
  <c r="P2391" i="1"/>
  <c r="L1430" i="1"/>
  <c r="J1431" i="1"/>
  <c r="K1431" i="1" s="1"/>
  <c r="D578" i="1"/>
  <c r="E578" i="1" s="1"/>
  <c r="A579" i="1"/>
  <c r="N578" i="1"/>
  <c r="P577" i="1"/>
  <c r="J578" i="1"/>
  <c r="G579" i="1" l="1"/>
  <c r="K578" i="1"/>
  <c r="L578" i="1" s="1"/>
  <c r="M578" i="1" s="1"/>
  <c r="L2389" i="1"/>
  <c r="J2390" i="1"/>
  <c r="K2390" i="1" s="1"/>
  <c r="O573" i="1"/>
  <c r="B573" i="1" s="1"/>
  <c r="C574" i="1"/>
  <c r="N2393" i="1"/>
  <c r="D2393" i="1"/>
  <c r="E2393" i="1" s="1"/>
  <c r="A2394" i="1"/>
  <c r="I2394" i="1"/>
  <c r="F579" i="1"/>
  <c r="H579" i="1" s="1"/>
  <c r="P2392" i="1"/>
  <c r="J1432" i="1"/>
  <c r="K1432" i="1" s="1"/>
  <c r="L1431" i="1"/>
  <c r="D579" i="1"/>
  <c r="E579" i="1" s="1"/>
  <c r="A580" i="1"/>
  <c r="N579" i="1"/>
  <c r="P578" i="1"/>
  <c r="J579" i="1"/>
  <c r="K579" i="1" l="1"/>
  <c r="L579" i="1" s="1"/>
  <c r="M579" i="1" s="1"/>
  <c r="L2390" i="1"/>
  <c r="J2391" i="1"/>
  <c r="K2391" i="1" s="1"/>
  <c r="C575" i="1"/>
  <c r="O574" i="1"/>
  <c r="B574" i="1" s="1"/>
  <c r="I2395" i="1"/>
  <c r="N2394" i="1"/>
  <c r="D2394" i="1"/>
  <c r="E2394" i="1" s="1"/>
  <c r="A2395" i="1"/>
  <c r="F580" i="1"/>
  <c r="P2393" i="1"/>
  <c r="L1432" i="1"/>
  <c r="J1433" i="1"/>
  <c r="K1433" i="1" s="1"/>
  <c r="J580" i="1"/>
  <c r="P579" i="1"/>
  <c r="A581" i="1"/>
  <c r="D580" i="1"/>
  <c r="E580" i="1" s="1"/>
  <c r="N580" i="1"/>
  <c r="G580" i="1"/>
  <c r="K580" i="1" l="1"/>
  <c r="L580" i="1" s="1"/>
  <c r="L2391" i="1"/>
  <c r="J2392" i="1"/>
  <c r="K2392" i="1" s="1"/>
  <c r="O575" i="1"/>
  <c r="B575" i="1" s="1"/>
  <c r="C576" i="1"/>
  <c r="H580" i="1"/>
  <c r="F581" i="1"/>
  <c r="N2395" i="1"/>
  <c r="D2395" i="1"/>
  <c r="E2395" i="1" s="1"/>
  <c r="A2396" i="1"/>
  <c r="P2394" i="1"/>
  <c r="I2396" i="1"/>
  <c r="L1433" i="1"/>
  <c r="J1434" i="1"/>
  <c r="K1434" i="1" s="1"/>
  <c r="D581" i="1"/>
  <c r="E581" i="1" s="1"/>
  <c r="N581" i="1"/>
  <c r="A582" i="1"/>
  <c r="G581" i="1"/>
  <c r="P580" i="1"/>
  <c r="J581" i="1"/>
  <c r="M580" i="1" l="1"/>
  <c r="K581" i="1"/>
  <c r="L581" i="1" s="1"/>
  <c r="L2392" i="1"/>
  <c r="J2393" i="1"/>
  <c r="K2393" i="1" s="1"/>
  <c r="C577" i="1"/>
  <c r="O576" i="1"/>
  <c r="B576" i="1" s="1"/>
  <c r="P2395" i="1"/>
  <c r="I2397" i="1"/>
  <c r="F582" i="1"/>
  <c r="N2396" i="1"/>
  <c r="D2396" i="1"/>
  <c r="E2396" i="1" s="1"/>
  <c r="A2397" i="1"/>
  <c r="L1434" i="1"/>
  <c r="J1435" i="1"/>
  <c r="K1435" i="1" s="1"/>
  <c r="G582" i="1"/>
  <c r="H581" i="1"/>
  <c r="A583" i="1"/>
  <c r="D582" i="1"/>
  <c r="E582" i="1" s="1"/>
  <c r="N582" i="1"/>
  <c r="J582" i="1"/>
  <c r="P581" i="1"/>
  <c r="K582" i="1" l="1"/>
  <c r="L582" i="1" s="1"/>
  <c r="H582" i="1"/>
  <c r="M581" i="1"/>
  <c r="L2393" i="1"/>
  <c r="J2394" i="1"/>
  <c r="K2394" i="1" s="1"/>
  <c r="O577" i="1"/>
  <c r="B577" i="1" s="1"/>
  <c r="C578" i="1"/>
  <c r="F583" i="1"/>
  <c r="N2397" i="1"/>
  <c r="D2397" i="1"/>
  <c r="E2397" i="1" s="1"/>
  <c r="A2398" i="1"/>
  <c r="I2398" i="1"/>
  <c r="P2396" i="1"/>
  <c r="L1435" i="1"/>
  <c r="J1436" i="1"/>
  <c r="K1436" i="1" s="1"/>
  <c r="J583" i="1"/>
  <c r="P582" i="1"/>
  <c r="A584" i="1"/>
  <c r="N583" i="1"/>
  <c r="D583" i="1"/>
  <c r="E583" i="1" s="1"/>
  <c r="G583" i="1"/>
  <c r="M582" i="1" l="1"/>
  <c r="K583" i="1"/>
  <c r="L583" i="1" s="1"/>
  <c r="L2394" i="1"/>
  <c r="J2395" i="1"/>
  <c r="K2395" i="1" s="1"/>
  <c r="C579" i="1"/>
  <c r="O578" i="1"/>
  <c r="B578" i="1" s="1"/>
  <c r="F584" i="1"/>
  <c r="N2398" i="1"/>
  <c r="D2398" i="1"/>
  <c r="E2398" i="1" s="1"/>
  <c r="A2399" i="1"/>
  <c r="I2399" i="1"/>
  <c r="P2397" i="1"/>
  <c r="L1436" i="1"/>
  <c r="J1437" i="1"/>
  <c r="K1437" i="1" s="1"/>
  <c r="N584" i="1"/>
  <c r="A585" i="1"/>
  <c r="D584" i="1"/>
  <c r="E584" i="1" s="1"/>
  <c r="P583" i="1"/>
  <c r="J584" i="1"/>
  <c r="G584" i="1"/>
  <c r="H583" i="1"/>
  <c r="M583" i="1" l="1"/>
  <c r="K584" i="1"/>
  <c r="L584" i="1" s="1"/>
  <c r="L2395" i="1"/>
  <c r="J2396" i="1"/>
  <c r="K2396" i="1" s="1"/>
  <c r="C580" i="1"/>
  <c r="O579" i="1"/>
  <c r="B579" i="1" s="1"/>
  <c r="N2399" i="1"/>
  <c r="D2399" i="1"/>
  <c r="E2399" i="1" s="1"/>
  <c r="A2400" i="1"/>
  <c r="F585" i="1"/>
  <c r="P2398" i="1"/>
  <c r="I2400" i="1"/>
  <c r="G585" i="1"/>
  <c r="L1437" i="1"/>
  <c r="J1438" i="1"/>
  <c r="K1438" i="1" s="1"/>
  <c r="D585" i="1"/>
  <c r="E585" i="1" s="1"/>
  <c r="A586" i="1"/>
  <c r="N585" i="1"/>
  <c r="P584" i="1"/>
  <c r="J585" i="1"/>
  <c r="H584" i="1"/>
  <c r="M584" i="1" l="1"/>
  <c r="K585" i="1"/>
  <c r="L585" i="1" s="1"/>
  <c r="L2396" i="1"/>
  <c r="J2397" i="1"/>
  <c r="K2397" i="1" s="1"/>
  <c r="O580" i="1"/>
  <c r="B580" i="1" s="1"/>
  <c r="C581" i="1"/>
  <c r="I2401" i="1"/>
  <c r="H585" i="1"/>
  <c r="F586" i="1"/>
  <c r="N2400" i="1"/>
  <c r="D2400" i="1"/>
  <c r="E2400" i="1" s="1"/>
  <c r="A2401" i="1"/>
  <c r="P2399" i="1"/>
  <c r="L1438" i="1"/>
  <c r="J1439" i="1"/>
  <c r="K1439" i="1" s="1"/>
  <c r="N586" i="1"/>
  <c r="A587" i="1"/>
  <c r="D586" i="1"/>
  <c r="E586" i="1" s="1"/>
  <c r="P585" i="1"/>
  <c r="J586" i="1"/>
  <c r="G586" i="1"/>
  <c r="K586" i="1" l="1"/>
  <c r="L586" i="1" s="1"/>
  <c r="M585" i="1"/>
  <c r="L2397" i="1"/>
  <c r="J2398" i="1"/>
  <c r="K2398" i="1" s="1"/>
  <c r="C582" i="1"/>
  <c r="O581" i="1"/>
  <c r="B581" i="1" s="1"/>
  <c r="F587" i="1"/>
  <c r="H587" i="1" s="1"/>
  <c r="N2401" i="1"/>
  <c r="D2401" i="1"/>
  <c r="E2401" i="1" s="1"/>
  <c r="A2402" i="1"/>
  <c r="P2400" i="1"/>
  <c r="I2402" i="1"/>
  <c r="G587" i="1"/>
  <c r="L1439" i="1"/>
  <c r="J1440" i="1"/>
  <c r="K1440" i="1" s="1"/>
  <c r="H586" i="1"/>
  <c r="A588" i="1"/>
  <c r="N587" i="1"/>
  <c r="D587" i="1"/>
  <c r="E587" i="1" s="1"/>
  <c r="P586" i="1"/>
  <c r="J587" i="1"/>
  <c r="M586" i="1" l="1"/>
  <c r="K587" i="1"/>
  <c r="L587" i="1" s="1"/>
  <c r="M587" i="1" s="1"/>
  <c r="L2398" i="1"/>
  <c r="J2399" i="1"/>
  <c r="K2399" i="1" s="1"/>
  <c r="C583" i="1"/>
  <c r="O582" i="1"/>
  <c r="B582" i="1" s="1"/>
  <c r="F588" i="1"/>
  <c r="I2403" i="1"/>
  <c r="N2402" i="1"/>
  <c r="D2402" i="1"/>
  <c r="E2402" i="1" s="1"/>
  <c r="A2403" i="1"/>
  <c r="P2401" i="1"/>
  <c r="J1441" i="1"/>
  <c r="K1441" i="1" s="1"/>
  <c r="L1440" i="1"/>
  <c r="P587" i="1"/>
  <c r="J588" i="1"/>
  <c r="G588" i="1"/>
  <c r="A589" i="1"/>
  <c r="D588" i="1"/>
  <c r="E588" i="1" s="1"/>
  <c r="N588" i="1"/>
  <c r="K588" i="1" l="1"/>
  <c r="L588" i="1" s="1"/>
  <c r="L2399" i="1"/>
  <c r="J2400" i="1"/>
  <c r="K2400" i="1" s="1"/>
  <c r="O583" i="1"/>
  <c r="B583" i="1" s="1"/>
  <c r="C584" i="1"/>
  <c r="F589" i="1"/>
  <c r="N2403" i="1"/>
  <c r="D2403" i="1"/>
  <c r="E2403" i="1" s="1"/>
  <c r="A2404" i="1"/>
  <c r="P2402" i="1"/>
  <c r="I2404" i="1"/>
  <c r="L1441" i="1"/>
  <c r="J1442" i="1"/>
  <c r="K1442" i="1" s="1"/>
  <c r="J589" i="1"/>
  <c r="P588" i="1"/>
  <c r="D589" i="1"/>
  <c r="E589" i="1" s="1"/>
  <c r="A590" i="1"/>
  <c r="N589" i="1"/>
  <c r="G589" i="1"/>
  <c r="H588" i="1"/>
  <c r="K589" i="1" l="1"/>
  <c r="L589" i="1" s="1"/>
  <c r="M588" i="1"/>
  <c r="L2400" i="1"/>
  <c r="J2401" i="1"/>
  <c r="K2401" i="1" s="1"/>
  <c r="O584" i="1"/>
  <c r="B584" i="1" s="1"/>
  <c r="C585" i="1"/>
  <c r="I2405" i="1"/>
  <c r="N2404" i="1"/>
  <c r="D2404" i="1"/>
  <c r="E2404" i="1" s="1"/>
  <c r="A2405" i="1"/>
  <c r="F590" i="1"/>
  <c r="P2403" i="1"/>
  <c r="J1443" i="1"/>
  <c r="K1443" i="1" s="1"/>
  <c r="L1442" i="1"/>
  <c r="G590" i="1"/>
  <c r="P589" i="1"/>
  <c r="J590" i="1"/>
  <c r="D590" i="1"/>
  <c r="E590" i="1" s="1"/>
  <c r="A591" i="1"/>
  <c r="N590" i="1"/>
  <c r="H589" i="1"/>
  <c r="M589" i="1" l="1"/>
  <c r="K590" i="1"/>
  <c r="L590" i="1" s="1"/>
  <c r="L2401" i="1"/>
  <c r="J2402" i="1"/>
  <c r="K2402" i="1" s="1"/>
  <c r="O585" i="1"/>
  <c r="B585" i="1" s="1"/>
  <c r="C586" i="1"/>
  <c r="N2405" i="1"/>
  <c r="D2405" i="1"/>
  <c r="E2405" i="1" s="1"/>
  <c r="A2406" i="1"/>
  <c r="P2404" i="1"/>
  <c r="F591" i="1"/>
  <c r="I2406" i="1"/>
  <c r="J1444" i="1"/>
  <c r="K1444" i="1" s="1"/>
  <c r="L1443" i="1"/>
  <c r="D591" i="1"/>
  <c r="E591" i="1" s="1"/>
  <c r="N591" i="1"/>
  <c r="A592" i="1"/>
  <c r="P590" i="1"/>
  <c r="J591" i="1"/>
  <c r="G591" i="1"/>
  <c r="H590" i="1"/>
  <c r="K591" i="1" l="1"/>
  <c r="L591" i="1" s="1"/>
  <c r="M590" i="1"/>
  <c r="L2402" i="1"/>
  <c r="J2403" i="1"/>
  <c r="K2403" i="1" s="1"/>
  <c r="O586" i="1"/>
  <c r="B586" i="1" s="1"/>
  <c r="C587" i="1"/>
  <c r="F592" i="1"/>
  <c r="I2407" i="1"/>
  <c r="N2406" i="1"/>
  <c r="D2406" i="1"/>
  <c r="E2406" i="1" s="1"/>
  <c r="A2407" i="1"/>
  <c r="P2405" i="1"/>
  <c r="G592" i="1"/>
  <c r="L1444" i="1"/>
  <c r="J1445" i="1"/>
  <c r="K1445" i="1" s="1"/>
  <c r="H591" i="1"/>
  <c r="A593" i="1"/>
  <c r="D592" i="1"/>
  <c r="E592" i="1" s="1"/>
  <c r="N592" i="1"/>
  <c r="J592" i="1"/>
  <c r="P591" i="1"/>
  <c r="K592" i="1" l="1"/>
  <c r="L592" i="1" s="1"/>
  <c r="M591" i="1"/>
  <c r="L2403" i="1"/>
  <c r="J2404" i="1"/>
  <c r="K2404" i="1" s="1"/>
  <c r="O587" i="1"/>
  <c r="B587" i="1" s="1"/>
  <c r="C588" i="1"/>
  <c r="P2406" i="1"/>
  <c r="N2407" i="1"/>
  <c r="D2407" i="1"/>
  <c r="E2407" i="1" s="1"/>
  <c r="A2408" i="1"/>
  <c r="H592" i="1"/>
  <c r="I2408" i="1"/>
  <c r="F593" i="1"/>
  <c r="L1445" i="1"/>
  <c r="J1446" i="1"/>
  <c r="K1446" i="1" s="1"/>
  <c r="P592" i="1"/>
  <c r="J593" i="1"/>
  <c r="A594" i="1"/>
  <c r="D593" i="1"/>
  <c r="E593" i="1" s="1"/>
  <c r="N593" i="1"/>
  <c r="G593" i="1"/>
  <c r="M592" i="1" l="1"/>
  <c r="K593" i="1"/>
  <c r="L593" i="1" s="1"/>
  <c r="L2404" i="1"/>
  <c r="J2405" i="1"/>
  <c r="K2405" i="1" s="1"/>
  <c r="C589" i="1"/>
  <c r="O588" i="1"/>
  <c r="B588" i="1" s="1"/>
  <c r="N2408" i="1"/>
  <c r="D2408" i="1"/>
  <c r="E2408" i="1" s="1"/>
  <c r="A2409" i="1"/>
  <c r="F594" i="1"/>
  <c r="P2407" i="1"/>
  <c r="I2409" i="1"/>
  <c r="G594" i="1"/>
  <c r="L1446" i="1"/>
  <c r="J1447" i="1"/>
  <c r="K1447" i="1" s="1"/>
  <c r="P593" i="1"/>
  <c r="J594" i="1"/>
  <c r="A595" i="1"/>
  <c r="D594" i="1"/>
  <c r="E594" i="1" s="1"/>
  <c r="N594" i="1"/>
  <c r="H593" i="1"/>
  <c r="M593" i="1" l="1"/>
  <c r="K594" i="1"/>
  <c r="L594" i="1" s="1"/>
  <c r="L2405" i="1"/>
  <c r="J2406" i="1"/>
  <c r="K2406" i="1" s="1"/>
  <c r="H594" i="1"/>
  <c r="C590" i="1"/>
  <c r="O589" i="1"/>
  <c r="B589" i="1" s="1"/>
  <c r="F595" i="1"/>
  <c r="I2410" i="1"/>
  <c r="N2409" i="1"/>
  <c r="D2409" i="1"/>
  <c r="E2409" i="1" s="1"/>
  <c r="A2410" i="1"/>
  <c r="P2408" i="1"/>
  <c r="L1447" i="1"/>
  <c r="J1448" i="1"/>
  <c r="K1448" i="1" s="1"/>
  <c r="P594" i="1"/>
  <c r="J595" i="1"/>
  <c r="D595" i="1"/>
  <c r="E595" i="1" s="1"/>
  <c r="A596" i="1"/>
  <c r="N595" i="1"/>
  <c r="G595" i="1"/>
  <c r="M594" i="1" l="1"/>
  <c r="K595" i="1"/>
  <c r="L595" i="1" s="1"/>
  <c r="L2406" i="1"/>
  <c r="J2407" i="1"/>
  <c r="K2407" i="1" s="1"/>
  <c r="C591" i="1"/>
  <c r="O590" i="1"/>
  <c r="B590" i="1" s="1"/>
  <c r="P2409" i="1"/>
  <c r="N2410" i="1"/>
  <c r="D2410" i="1"/>
  <c r="E2410" i="1" s="1"/>
  <c r="A2411" i="1"/>
  <c r="I2411" i="1"/>
  <c r="F596" i="1"/>
  <c r="L1448" i="1"/>
  <c r="J1449" i="1"/>
  <c r="K1449" i="1" s="1"/>
  <c r="G596" i="1"/>
  <c r="N596" i="1"/>
  <c r="A597" i="1"/>
  <c r="D596" i="1"/>
  <c r="E596" i="1" s="1"/>
  <c r="P595" i="1"/>
  <c r="J596" i="1"/>
  <c r="H595" i="1"/>
  <c r="M595" i="1" l="1"/>
  <c r="K596" i="1"/>
  <c r="L596" i="1" s="1"/>
  <c r="L2407" i="1"/>
  <c r="J2408" i="1"/>
  <c r="K2408" i="1" s="1"/>
  <c r="O591" i="1"/>
  <c r="B591" i="1" s="1"/>
  <c r="C592" i="1"/>
  <c r="F597" i="1"/>
  <c r="N2411" i="1"/>
  <c r="D2411" i="1"/>
  <c r="E2411" i="1" s="1"/>
  <c r="A2412" i="1"/>
  <c r="P2410" i="1"/>
  <c r="H596" i="1"/>
  <c r="I2412" i="1"/>
  <c r="L1449" i="1"/>
  <c r="J1450" i="1"/>
  <c r="K1450" i="1" s="1"/>
  <c r="A598" i="1"/>
  <c r="D597" i="1"/>
  <c r="E597" i="1" s="1"/>
  <c r="N597" i="1"/>
  <c r="P596" i="1"/>
  <c r="J597" i="1"/>
  <c r="G597" i="1"/>
  <c r="M596" i="1" l="1"/>
  <c r="K597" i="1"/>
  <c r="L597" i="1" s="1"/>
  <c r="L2408" i="1"/>
  <c r="J2409" i="1"/>
  <c r="K2409" i="1" s="1"/>
  <c r="C593" i="1"/>
  <c r="O592" i="1"/>
  <c r="B592" i="1" s="1"/>
  <c r="I2413" i="1"/>
  <c r="N2412" i="1"/>
  <c r="D2412" i="1"/>
  <c r="E2412" i="1" s="1"/>
  <c r="A2413" i="1"/>
  <c r="F598" i="1"/>
  <c r="P2411" i="1"/>
  <c r="L1450" i="1"/>
  <c r="J1451" i="1"/>
  <c r="K1451" i="1" s="1"/>
  <c r="G598" i="1"/>
  <c r="J598" i="1"/>
  <c r="P597" i="1"/>
  <c r="A599" i="1"/>
  <c r="N598" i="1"/>
  <c r="D598" i="1"/>
  <c r="E598" i="1" s="1"/>
  <c r="H597" i="1"/>
  <c r="M597" i="1" l="1"/>
  <c r="K598" i="1"/>
  <c r="L598" i="1" s="1"/>
  <c r="L2409" i="1"/>
  <c r="J2410" i="1"/>
  <c r="K2410" i="1" s="1"/>
  <c r="C594" i="1"/>
  <c r="O593" i="1"/>
  <c r="B593" i="1" s="1"/>
  <c r="N2413" i="1"/>
  <c r="D2413" i="1"/>
  <c r="E2413" i="1" s="1"/>
  <c r="A2414" i="1"/>
  <c r="F599" i="1"/>
  <c r="P2412" i="1"/>
  <c r="I2414" i="1"/>
  <c r="H598" i="1"/>
  <c r="L1451" i="1"/>
  <c r="J1452" i="1"/>
  <c r="K1452" i="1" s="1"/>
  <c r="P598" i="1"/>
  <c r="J599" i="1"/>
  <c r="D599" i="1"/>
  <c r="E599" i="1" s="1"/>
  <c r="A600" i="1"/>
  <c r="N599" i="1"/>
  <c r="G599" i="1"/>
  <c r="M598" i="1" l="1"/>
  <c r="K599" i="1"/>
  <c r="L599" i="1" s="1"/>
  <c r="L2410" i="1"/>
  <c r="J2411" i="1"/>
  <c r="K2411" i="1" s="1"/>
  <c r="O594" i="1"/>
  <c r="B594" i="1" s="1"/>
  <c r="C595" i="1"/>
  <c r="F600" i="1"/>
  <c r="I2415" i="1"/>
  <c r="N2414" i="1"/>
  <c r="D2414" i="1"/>
  <c r="E2414" i="1" s="1"/>
  <c r="A2415" i="1"/>
  <c r="H599" i="1"/>
  <c r="P2413" i="1"/>
  <c r="L1452" i="1"/>
  <c r="J1453" i="1"/>
  <c r="K1453" i="1" s="1"/>
  <c r="A601" i="1"/>
  <c r="D600" i="1"/>
  <c r="E600" i="1" s="1"/>
  <c r="N600" i="1"/>
  <c r="P599" i="1"/>
  <c r="J600" i="1"/>
  <c r="G600" i="1"/>
  <c r="M599" i="1" l="1"/>
  <c r="K600" i="1"/>
  <c r="L600" i="1" s="1"/>
  <c r="L2411" i="1"/>
  <c r="J2412" i="1"/>
  <c r="K2412" i="1" s="1"/>
  <c r="O595" i="1"/>
  <c r="B595" i="1" s="1"/>
  <c r="C596" i="1"/>
  <c r="I2416" i="1"/>
  <c r="N2415" i="1"/>
  <c r="D2415" i="1"/>
  <c r="E2415" i="1" s="1"/>
  <c r="A2416" i="1"/>
  <c r="P2414" i="1"/>
  <c r="F601" i="1"/>
  <c r="L1453" i="1"/>
  <c r="J1454" i="1"/>
  <c r="K1454" i="1" s="1"/>
  <c r="P600" i="1"/>
  <c r="J601" i="1"/>
  <c r="N601" i="1"/>
  <c r="A602" i="1"/>
  <c r="D601" i="1"/>
  <c r="E601" i="1" s="1"/>
  <c r="G601" i="1"/>
  <c r="H600" i="1"/>
  <c r="M600" i="1" l="1"/>
  <c r="K601" i="1"/>
  <c r="L601" i="1" s="1"/>
  <c r="L2412" i="1"/>
  <c r="J2413" i="1"/>
  <c r="K2413" i="1" s="1"/>
  <c r="O596" i="1"/>
  <c r="B596" i="1" s="1"/>
  <c r="C597" i="1"/>
  <c r="H601" i="1"/>
  <c r="F602" i="1"/>
  <c r="N2416" i="1"/>
  <c r="D2416" i="1"/>
  <c r="E2416" i="1" s="1"/>
  <c r="A2417" i="1"/>
  <c r="P2415" i="1"/>
  <c r="I2417" i="1"/>
  <c r="L1454" i="1"/>
  <c r="J1455" i="1"/>
  <c r="K1455" i="1" s="1"/>
  <c r="P601" i="1"/>
  <c r="J602" i="1"/>
  <c r="A603" i="1"/>
  <c r="N602" i="1"/>
  <c r="D602" i="1"/>
  <c r="E602" i="1" s="1"/>
  <c r="G602" i="1"/>
  <c r="M601" i="1" l="1"/>
  <c r="K602" i="1"/>
  <c r="L602" i="1" s="1"/>
  <c r="L2413" i="1"/>
  <c r="J2414" i="1"/>
  <c r="K2414" i="1" s="1"/>
  <c r="O597" i="1"/>
  <c r="B597" i="1" s="1"/>
  <c r="C598" i="1"/>
  <c r="N2417" i="1"/>
  <c r="D2417" i="1"/>
  <c r="E2417" i="1" s="1"/>
  <c r="A2418" i="1"/>
  <c r="P2416" i="1"/>
  <c r="F603" i="1"/>
  <c r="I2418" i="1"/>
  <c r="L1455" i="1"/>
  <c r="J1456" i="1"/>
  <c r="K1456" i="1" s="1"/>
  <c r="G603" i="1"/>
  <c r="A604" i="1"/>
  <c r="D603" i="1"/>
  <c r="E603" i="1" s="1"/>
  <c r="N603" i="1"/>
  <c r="J603" i="1"/>
  <c r="P602" i="1"/>
  <c r="H602" i="1"/>
  <c r="M602" i="1" l="1"/>
  <c r="K603" i="1"/>
  <c r="L603" i="1" s="1"/>
  <c r="L2414" i="1"/>
  <c r="J2415" i="1"/>
  <c r="K2415" i="1" s="1"/>
  <c r="C599" i="1"/>
  <c r="O598" i="1"/>
  <c r="B598" i="1" s="1"/>
  <c r="H603" i="1"/>
  <c r="I2419" i="1"/>
  <c r="F604" i="1"/>
  <c r="N2418" i="1"/>
  <c r="D2418" i="1"/>
  <c r="E2418" i="1" s="1"/>
  <c r="A2419" i="1"/>
  <c r="P2417" i="1"/>
  <c r="L1456" i="1"/>
  <c r="J1457" i="1"/>
  <c r="K1457" i="1" s="1"/>
  <c r="N604" i="1"/>
  <c r="A605" i="1"/>
  <c r="D604" i="1"/>
  <c r="E604" i="1" s="1"/>
  <c r="P603" i="1"/>
  <c r="J604" i="1"/>
  <c r="G604" i="1"/>
  <c r="M603" i="1" l="1"/>
  <c r="K604" i="1"/>
  <c r="L604" i="1" s="1"/>
  <c r="L2415" i="1"/>
  <c r="J2416" i="1"/>
  <c r="K2416" i="1" s="1"/>
  <c r="C600" i="1"/>
  <c r="O599" i="1"/>
  <c r="B599" i="1" s="1"/>
  <c r="I2420" i="1"/>
  <c r="F605" i="1"/>
  <c r="N2419" i="1"/>
  <c r="D2419" i="1"/>
  <c r="E2419" i="1" s="1"/>
  <c r="A2420" i="1"/>
  <c r="P2418" i="1"/>
  <c r="G605" i="1"/>
  <c r="L1457" i="1"/>
  <c r="J1458" i="1"/>
  <c r="K1458" i="1" s="1"/>
  <c r="H604" i="1"/>
  <c r="A606" i="1"/>
  <c r="D605" i="1"/>
  <c r="E605" i="1" s="1"/>
  <c r="N605" i="1"/>
  <c r="P604" i="1"/>
  <c r="J605" i="1"/>
  <c r="M604" i="1" l="1"/>
  <c r="K605" i="1"/>
  <c r="L605" i="1" s="1"/>
  <c r="L2416" i="1"/>
  <c r="J2417" i="1"/>
  <c r="K2417" i="1" s="1"/>
  <c r="O600" i="1"/>
  <c r="B600" i="1" s="1"/>
  <c r="C601" i="1"/>
  <c r="H605" i="1"/>
  <c r="P2419" i="1"/>
  <c r="F606" i="1"/>
  <c r="I2421" i="1"/>
  <c r="N2420" i="1"/>
  <c r="D2420" i="1"/>
  <c r="E2420" i="1" s="1"/>
  <c r="A2421" i="1"/>
  <c r="L1458" i="1"/>
  <c r="J1459" i="1"/>
  <c r="K1459" i="1" s="1"/>
  <c r="P605" i="1"/>
  <c r="J606" i="1"/>
  <c r="G606" i="1"/>
  <c r="N606" i="1"/>
  <c r="A607" i="1"/>
  <c r="D606" i="1"/>
  <c r="E606" i="1" s="1"/>
  <c r="M605" i="1" l="1"/>
  <c r="K606" i="1"/>
  <c r="L606" i="1" s="1"/>
  <c r="L2417" i="1"/>
  <c r="J2418" i="1"/>
  <c r="K2418" i="1" s="1"/>
  <c r="O601" i="1"/>
  <c r="B601" i="1" s="1"/>
  <c r="C602" i="1"/>
  <c r="N2421" i="1"/>
  <c r="D2421" i="1"/>
  <c r="E2421" i="1" s="1"/>
  <c r="A2422" i="1"/>
  <c r="F607" i="1"/>
  <c r="P2420" i="1"/>
  <c r="I2422" i="1"/>
  <c r="L1459" i="1"/>
  <c r="J1460" i="1"/>
  <c r="K1460" i="1" s="1"/>
  <c r="N607" i="1"/>
  <c r="A608" i="1"/>
  <c r="D607" i="1"/>
  <c r="E607" i="1" s="1"/>
  <c r="G607" i="1"/>
  <c r="H606" i="1"/>
  <c r="P606" i="1"/>
  <c r="J607" i="1"/>
  <c r="M606" i="1" l="1"/>
  <c r="K607" i="1"/>
  <c r="L607" i="1" s="1"/>
  <c r="L2418" i="1"/>
  <c r="J2419" i="1"/>
  <c r="K2419" i="1" s="1"/>
  <c r="O602" i="1"/>
  <c r="B602" i="1" s="1"/>
  <c r="C603" i="1"/>
  <c r="I2423" i="1"/>
  <c r="N2422" i="1"/>
  <c r="D2422" i="1"/>
  <c r="E2422" i="1" s="1"/>
  <c r="A2423" i="1"/>
  <c r="F608" i="1"/>
  <c r="P2421" i="1"/>
  <c r="G608" i="1"/>
  <c r="L1460" i="1"/>
  <c r="J1461" i="1"/>
  <c r="K1461" i="1" s="1"/>
  <c r="H607" i="1"/>
  <c r="A609" i="1"/>
  <c r="N608" i="1"/>
  <c r="D608" i="1"/>
  <c r="E608" i="1" s="1"/>
  <c r="P607" i="1"/>
  <c r="J608" i="1"/>
  <c r="H608" i="1" l="1"/>
  <c r="K608" i="1"/>
  <c r="L608" i="1" s="1"/>
  <c r="M607" i="1"/>
  <c r="L2419" i="1"/>
  <c r="J2420" i="1"/>
  <c r="K2420" i="1" s="1"/>
  <c r="O603" i="1"/>
  <c r="B603" i="1" s="1"/>
  <c r="C604" i="1"/>
  <c r="G609" i="1"/>
  <c r="N2423" i="1"/>
  <c r="D2423" i="1"/>
  <c r="E2423" i="1" s="1"/>
  <c r="A2424" i="1"/>
  <c r="P2422" i="1"/>
  <c r="F609" i="1"/>
  <c r="H609" i="1" s="1"/>
  <c r="I2424" i="1"/>
  <c r="J1462" i="1"/>
  <c r="K1462" i="1" s="1"/>
  <c r="L1461" i="1"/>
  <c r="D609" i="1"/>
  <c r="E609" i="1" s="1"/>
  <c r="N609" i="1"/>
  <c r="A610" i="1"/>
  <c r="P608" i="1"/>
  <c r="J609" i="1"/>
  <c r="M608" i="1" l="1"/>
  <c r="K609" i="1"/>
  <c r="L609" i="1" s="1"/>
  <c r="M609" i="1" s="1"/>
  <c r="L2420" i="1"/>
  <c r="J2421" i="1"/>
  <c r="K2421" i="1" s="1"/>
  <c r="O604" i="1"/>
  <c r="B604" i="1" s="1"/>
  <c r="C605" i="1"/>
  <c r="N2424" i="1"/>
  <c r="D2424" i="1"/>
  <c r="E2424" i="1" s="1"/>
  <c r="A2425" i="1"/>
  <c r="P2423" i="1"/>
  <c r="F610" i="1"/>
  <c r="I2425" i="1"/>
  <c r="D610" i="1"/>
  <c r="E610" i="1" s="1"/>
  <c r="F611" i="1" s="1"/>
  <c r="N610" i="1"/>
  <c r="A611" i="1"/>
  <c r="P609" i="1"/>
  <c r="J610" i="1"/>
  <c r="G610" i="1"/>
  <c r="K610" i="1" l="1"/>
  <c r="L610" i="1" s="1"/>
  <c r="L2421" i="1"/>
  <c r="J2422" i="1"/>
  <c r="K2422" i="1" s="1"/>
  <c r="O605" i="1"/>
  <c r="B605" i="1" s="1"/>
  <c r="C606" i="1"/>
  <c r="N2425" i="1"/>
  <c r="D2425" i="1"/>
  <c r="E2425" i="1" s="1"/>
  <c r="A2426" i="1"/>
  <c r="P2424" i="1"/>
  <c r="I2426" i="1"/>
  <c r="G611" i="1"/>
  <c r="H611" i="1" s="1"/>
  <c r="A612" i="1"/>
  <c r="D611" i="1"/>
  <c r="E611" i="1" s="1"/>
  <c r="N611" i="1"/>
  <c r="H610" i="1"/>
  <c r="P610" i="1"/>
  <c r="J611" i="1"/>
  <c r="M610" i="1" l="1"/>
  <c r="K611" i="1"/>
  <c r="L611" i="1" s="1"/>
  <c r="M611" i="1" s="1"/>
  <c r="L2422" i="1"/>
  <c r="J2423" i="1"/>
  <c r="K2423" i="1" s="1"/>
  <c r="C607" i="1"/>
  <c r="O606" i="1"/>
  <c r="B606" i="1" s="1"/>
  <c r="F612" i="1"/>
  <c r="I2427" i="1"/>
  <c r="N2426" i="1"/>
  <c r="D2426" i="1"/>
  <c r="E2426" i="1" s="1"/>
  <c r="A2427" i="1"/>
  <c r="P2425" i="1"/>
  <c r="J612" i="1"/>
  <c r="P611" i="1"/>
  <c r="A613" i="1"/>
  <c r="N612" i="1"/>
  <c r="D612" i="1"/>
  <c r="E612" i="1" s="1"/>
  <c r="G612" i="1"/>
  <c r="K612" i="1" l="1"/>
  <c r="L612" i="1" s="1"/>
  <c r="L2423" i="1"/>
  <c r="J2424" i="1"/>
  <c r="K2424" i="1" s="1"/>
  <c r="O607" i="1"/>
  <c r="B607" i="1" s="1"/>
  <c r="C608" i="1"/>
  <c r="N2427" i="1"/>
  <c r="D2427" i="1"/>
  <c r="E2427" i="1" s="1"/>
  <c r="A2428" i="1"/>
  <c r="P2426" i="1"/>
  <c r="I2428" i="1"/>
  <c r="F613" i="1"/>
  <c r="P612" i="1"/>
  <c r="J613" i="1"/>
  <c r="A614" i="1"/>
  <c r="D613" i="1"/>
  <c r="E613" i="1" s="1"/>
  <c r="N613" i="1"/>
  <c r="G613" i="1"/>
  <c r="H612" i="1"/>
  <c r="K613" i="1" l="1"/>
  <c r="L613" i="1" s="1"/>
  <c r="M612" i="1"/>
  <c r="L2424" i="1"/>
  <c r="J2425" i="1"/>
  <c r="K2425" i="1" s="1"/>
  <c r="C609" i="1"/>
  <c r="O608" i="1"/>
  <c r="B608" i="1" s="1"/>
  <c r="N2428" i="1"/>
  <c r="D2428" i="1"/>
  <c r="E2428" i="1" s="1"/>
  <c r="A2429" i="1"/>
  <c r="F614" i="1"/>
  <c r="I2429" i="1"/>
  <c r="P2427" i="1"/>
  <c r="G614" i="1"/>
  <c r="J614" i="1"/>
  <c r="P613" i="1"/>
  <c r="A615" i="1"/>
  <c r="N614" i="1"/>
  <c r="D614" i="1"/>
  <c r="E614" i="1" s="1"/>
  <c r="H613" i="1"/>
  <c r="H614" i="1" l="1"/>
  <c r="K614" i="1"/>
  <c r="L614" i="1" s="1"/>
  <c r="M614" i="1" s="1"/>
  <c r="M613" i="1"/>
  <c r="L2425" i="1"/>
  <c r="J2426" i="1"/>
  <c r="K2426" i="1" s="1"/>
  <c r="C610" i="1"/>
  <c r="O609" i="1"/>
  <c r="B609" i="1" s="1"/>
  <c r="F615" i="1"/>
  <c r="N2429" i="1"/>
  <c r="D2429" i="1"/>
  <c r="E2429" i="1" s="1"/>
  <c r="A2430" i="1"/>
  <c r="I2430" i="1"/>
  <c r="P2428" i="1"/>
  <c r="P614" i="1"/>
  <c r="J615" i="1"/>
  <c r="A616" i="1"/>
  <c r="D615" i="1"/>
  <c r="E615" i="1" s="1"/>
  <c r="N615" i="1"/>
  <c r="G615" i="1"/>
  <c r="K615" i="1" l="1"/>
  <c r="L615" i="1" s="1"/>
  <c r="L2426" i="1"/>
  <c r="J2427" i="1"/>
  <c r="K2427" i="1" s="1"/>
  <c r="O610" i="1"/>
  <c r="B610" i="1" s="1"/>
  <c r="C611" i="1"/>
  <c r="F616" i="1"/>
  <c r="I2431" i="1"/>
  <c r="N2430" i="1"/>
  <c r="D2430" i="1"/>
  <c r="E2430" i="1" s="1"/>
  <c r="A2431" i="1"/>
  <c r="P2429" i="1"/>
  <c r="P615" i="1"/>
  <c r="J616" i="1"/>
  <c r="N616" i="1"/>
  <c r="D616" i="1"/>
  <c r="E616" i="1" s="1"/>
  <c r="A617" i="1"/>
  <c r="G616" i="1"/>
  <c r="H615" i="1"/>
  <c r="M615" i="1" l="1"/>
  <c r="K616" i="1"/>
  <c r="L616" i="1" s="1"/>
  <c r="L2427" i="1"/>
  <c r="J2428" i="1"/>
  <c r="K2428" i="1" s="1"/>
  <c r="C612" i="1"/>
  <c r="O611" i="1"/>
  <c r="B611" i="1" s="1"/>
  <c r="H616" i="1"/>
  <c r="I2432" i="1"/>
  <c r="P2430" i="1"/>
  <c r="F617" i="1"/>
  <c r="N2431" i="1"/>
  <c r="D2431" i="1"/>
  <c r="E2431" i="1" s="1"/>
  <c r="A2432" i="1"/>
  <c r="D617" i="1"/>
  <c r="E617" i="1" s="1"/>
  <c r="A618" i="1"/>
  <c r="N617" i="1"/>
  <c r="P616" i="1"/>
  <c r="J617" i="1"/>
  <c r="G617" i="1"/>
  <c r="M616" i="1" l="1"/>
  <c r="K617" i="1"/>
  <c r="L617" i="1" s="1"/>
  <c r="L2428" i="1"/>
  <c r="J2429" i="1"/>
  <c r="K2429" i="1" s="1"/>
  <c r="C613" i="1"/>
  <c r="O612" i="1"/>
  <c r="B612" i="1" s="1"/>
  <c r="N2432" i="1"/>
  <c r="D2432" i="1"/>
  <c r="E2432" i="1" s="1"/>
  <c r="A2433" i="1"/>
  <c r="P2431" i="1"/>
  <c r="I2433" i="1"/>
  <c r="F618" i="1"/>
  <c r="G618" i="1"/>
  <c r="J618" i="1"/>
  <c r="P617" i="1"/>
  <c r="H617" i="1"/>
  <c r="D618" i="1"/>
  <c r="E618" i="1" s="1"/>
  <c r="A619" i="1"/>
  <c r="N618" i="1"/>
  <c r="H618" i="1" l="1"/>
  <c r="K618" i="1"/>
  <c r="L618" i="1" s="1"/>
  <c r="M617" i="1"/>
  <c r="L2429" i="1"/>
  <c r="J2430" i="1"/>
  <c r="K2430" i="1" s="1"/>
  <c r="C614" i="1"/>
  <c r="O613" i="1"/>
  <c r="B613" i="1" s="1"/>
  <c r="F619" i="1"/>
  <c r="N2433" i="1"/>
  <c r="D2433" i="1"/>
  <c r="E2433" i="1" s="1"/>
  <c r="A2434" i="1"/>
  <c r="I2434" i="1"/>
  <c r="P2432" i="1"/>
  <c r="P618" i="1"/>
  <c r="J619" i="1"/>
  <c r="D619" i="1"/>
  <c r="E619" i="1" s="1"/>
  <c r="A620" i="1"/>
  <c r="N619" i="1"/>
  <c r="G619" i="1"/>
  <c r="M618" i="1" l="1"/>
  <c r="K619" i="1"/>
  <c r="L619" i="1" s="1"/>
  <c r="L2430" i="1"/>
  <c r="J2431" i="1"/>
  <c r="K2431" i="1" s="1"/>
  <c r="O614" i="1"/>
  <c r="B614" i="1" s="1"/>
  <c r="C615" i="1"/>
  <c r="P2433" i="1"/>
  <c r="H619" i="1"/>
  <c r="I2435" i="1"/>
  <c r="F620" i="1"/>
  <c r="N2434" i="1"/>
  <c r="D2434" i="1"/>
  <c r="E2434" i="1" s="1"/>
  <c r="A2435" i="1"/>
  <c r="P619" i="1"/>
  <c r="J620" i="1"/>
  <c r="N620" i="1"/>
  <c r="D620" i="1"/>
  <c r="E620" i="1" s="1"/>
  <c r="A621" i="1"/>
  <c r="G620" i="1"/>
  <c r="M619" i="1" l="1"/>
  <c r="K620" i="1"/>
  <c r="L620" i="1" s="1"/>
  <c r="L2431" i="1"/>
  <c r="J2432" i="1"/>
  <c r="K2432" i="1" s="1"/>
  <c r="C616" i="1"/>
  <c r="O615" i="1"/>
  <c r="B615" i="1" s="1"/>
  <c r="I2436" i="1"/>
  <c r="H620" i="1"/>
  <c r="F621" i="1"/>
  <c r="N2435" i="1"/>
  <c r="D2435" i="1"/>
  <c r="E2435" i="1" s="1"/>
  <c r="A2436" i="1"/>
  <c r="P2434" i="1"/>
  <c r="D621" i="1"/>
  <c r="E621" i="1" s="1"/>
  <c r="A622" i="1"/>
  <c r="N621" i="1"/>
  <c r="P620" i="1"/>
  <c r="J621" i="1"/>
  <c r="G621" i="1"/>
  <c r="K621" i="1" l="1"/>
  <c r="L621" i="1" s="1"/>
  <c r="M620" i="1"/>
  <c r="L2432" i="1"/>
  <c r="J2433" i="1"/>
  <c r="K2433" i="1" s="1"/>
  <c r="O616" i="1"/>
  <c r="B616" i="1" s="1"/>
  <c r="C617" i="1"/>
  <c r="F622" i="1"/>
  <c r="I2437" i="1"/>
  <c r="N2436" i="1"/>
  <c r="D2436" i="1"/>
  <c r="E2436" i="1" s="1"/>
  <c r="A2437" i="1"/>
  <c r="P2435" i="1"/>
  <c r="P621" i="1"/>
  <c r="J622" i="1"/>
  <c r="N622" i="1"/>
  <c r="D622" i="1"/>
  <c r="E622" i="1" s="1"/>
  <c r="A623" i="1"/>
  <c r="G622" i="1"/>
  <c r="H621" i="1"/>
  <c r="K622" i="1" l="1"/>
  <c r="L622" i="1" s="1"/>
  <c r="M621" i="1"/>
  <c r="L2433" i="1"/>
  <c r="J2434" i="1"/>
  <c r="K2434" i="1" s="1"/>
  <c r="G623" i="1"/>
  <c r="O617" i="1"/>
  <c r="B617" i="1" s="1"/>
  <c r="C618" i="1"/>
  <c r="F623" i="1"/>
  <c r="H623" i="1" s="1"/>
  <c r="N2437" i="1"/>
  <c r="D2437" i="1"/>
  <c r="E2437" i="1" s="1"/>
  <c r="A2438" i="1"/>
  <c r="P2436" i="1"/>
  <c r="I2438" i="1"/>
  <c r="D623" i="1"/>
  <c r="E623" i="1" s="1"/>
  <c r="A624" i="1"/>
  <c r="N623" i="1"/>
  <c r="G624" i="1" s="1"/>
  <c r="P622" i="1"/>
  <c r="J623" i="1"/>
  <c r="H622" i="1"/>
  <c r="M622" i="1" l="1"/>
  <c r="K623" i="1"/>
  <c r="L623" i="1" s="1"/>
  <c r="M623" i="1" s="1"/>
  <c r="L2434" i="1"/>
  <c r="J2435" i="1"/>
  <c r="K2435" i="1" s="1"/>
  <c r="C619" i="1"/>
  <c r="O618" i="1"/>
  <c r="B618" i="1" s="1"/>
  <c r="I2439" i="1"/>
  <c r="N2438" i="1"/>
  <c r="D2438" i="1"/>
  <c r="E2438" i="1" s="1"/>
  <c r="A2439" i="1"/>
  <c r="F624" i="1"/>
  <c r="H624" i="1" s="1"/>
  <c r="P2437" i="1"/>
  <c r="P623" i="1"/>
  <c r="J624" i="1"/>
  <c r="D624" i="1"/>
  <c r="E624" i="1" s="1"/>
  <c r="A625" i="1"/>
  <c r="N624" i="1"/>
  <c r="K624" i="1" l="1"/>
  <c r="L624" i="1" s="1"/>
  <c r="M624" i="1" s="1"/>
  <c r="L2435" i="1"/>
  <c r="J2436" i="1"/>
  <c r="K2436" i="1" s="1"/>
  <c r="O619" i="1"/>
  <c r="B619" i="1" s="1"/>
  <c r="C620" i="1"/>
  <c r="N2439" i="1"/>
  <c r="D2439" i="1"/>
  <c r="E2439" i="1" s="1"/>
  <c r="A2440" i="1"/>
  <c r="F625" i="1"/>
  <c r="P2438" i="1"/>
  <c r="I2440" i="1"/>
  <c r="D625" i="1"/>
  <c r="E625" i="1" s="1"/>
  <c r="A626" i="1"/>
  <c r="N625" i="1"/>
  <c r="P624" i="1"/>
  <c r="J625" i="1"/>
  <c r="G625" i="1"/>
  <c r="K625" i="1" l="1"/>
  <c r="L625" i="1" s="1"/>
  <c r="L2436" i="1"/>
  <c r="J2437" i="1"/>
  <c r="K2437" i="1" s="1"/>
  <c r="C621" i="1"/>
  <c r="O620" i="1"/>
  <c r="B620" i="1" s="1"/>
  <c r="F626" i="1"/>
  <c r="I2441" i="1"/>
  <c r="H625" i="1"/>
  <c r="N2440" i="1"/>
  <c r="D2440" i="1"/>
  <c r="E2440" i="1" s="1"/>
  <c r="A2441" i="1"/>
  <c r="P2439" i="1"/>
  <c r="J626" i="1"/>
  <c r="P625" i="1"/>
  <c r="G626" i="1"/>
  <c r="A627" i="1"/>
  <c r="N626" i="1"/>
  <c r="D626" i="1"/>
  <c r="E626" i="1" s="1"/>
  <c r="M625" i="1" l="1"/>
  <c r="K626" i="1"/>
  <c r="L626" i="1" s="1"/>
  <c r="L2437" i="1"/>
  <c r="J2438" i="1"/>
  <c r="K2438" i="1" s="1"/>
  <c r="O621" i="1"/>
  <c r="B621" i="1" s="1"/>
  <c r="C622" i="1"/>
  <c r="F627" i="1"/>
  <c r="I2442" i="1"/>
  <c r="H626" i="1"/>
  <c r="N2441" i="1"/>
  <c r="D2441" i="1"/>
  <c r="E2441" i="1" s="1"/>
  <c r="A2442" i="1"/>
  <c r="P2440" i="1"/>
  <c r="J627" i="1"/>
  <c r="P626" i="1"/>
  <c r="G627" i="1"/>
  <c r="N627" i="1"/>
  <c r="D627" i="1"/>
  <c r="E627" i="1" s="1"/>
  <c r="A628" i="1"/>
  <c r="K627" i="1" l="1"/>
  <c r="L627" i="1" s="1"/>
  <c r="M626" i="1"/>
  <c r="L2438" i="1"/>
  <c r="J2439" i="1"/>
  <c r="K2439" i="1" s="1"/>
  <c r="C623" i="1"/>
  <c r="O622" i="1"/>
  <c r="B622" i="1" s="1"/>
  <c r="P2441" i="1"/>
  <c r="N2442" i="1"/>
  <c r="D2442" i="1"/>
  <c r="E2442" i="1" s="1"/>
  <c r="A2443" i="1"/>
  <c r="F628" i="1"/>
  <c r="I2443" i="1"/>
  <c r="P627" i="1"/>
  <c r="J628" i="1"/>
  <c r="N628" i="1"/>
  <c r="D628" i="1"/>
  <c r="E628" i="1" s="1"/>
  <c r="A629" i="1"/>
  <c r="G628" i="1"/>
  <c r="H627" i="1"/>
  <c r="K628" i="1" l="1"/>
  <c r="L628" i="1" s="1"/>
  <c r="M627" i="1"/>
  <c r="L2439" i="1"/>
  <c r="J2440" i="1"/>
  <c r="K2440" i="1" s="1"/>
  <c r="C624" i="1"/>
  <c r="O623" i="1"/>
  <c r="B623" i="1" s="1"/>
  <c r="F629" i="1"/>
  <c r="N2443" i="1"/>
  <c r="D2443" i="1"/>
  <c r="E2443" i="1" s="1"/>
  <c r="A2444" i="1"/>
  <c r="I2444" i="1"/>
  <c r="P2442" i="1"/>
  <c r="P628" i="1"/>
  <c r="J629" i="1"/>
  <c r="G629" i="1"/>
  <c r="N629" i="1"/>
  <c r="D629" i="1"/>
  <c r="E629" i="1" s="1"/>
  <c r="A630" i="1"/>
  <c r="H628" i="1"/>
  <c r="K629" i="1" l="1"/>
  <c r="L629" i="1" s="1"/>
  <c r="M628" i="1"/>
  <c r="L2440" i="1"/>
  <c r="J2441" i="1"/>
  <c r="K2441" i="1" s="1"/>
  <c r="O624" i="1"/>
  <c r="B624" i="1" s="1"/>
  <c r="C625" i="1"/>
  <c r="F630" i="1"/>
  <c r="P2443" i="1"/>
  <c r="N2444" i="1"/>
  <c r="D2444" i="1"/>
  <c r="E2444" i="1" s="1"/>
  <c r="A2445" i="1"/>
  <c r="I2445" i="1"/>
  <c r="H629" i="1"/>
  <c r="D630" i="1"/>
  <c r="E630" i="1" s="1"/>
  <c r="N630" i="1"/>
  <c r="A631" i="1"/>
  <c r="G630" i="1"/>
  <c r="J630" i="1"/>
  <c r="P629" i="1"/>
  <c r="M629" i="1" l="1"/>
  <c r="K630" i="1"/>
  <c r="L630" i="1" s="1"/>
  <c r="L2441" i="1"/>
  <c r="J2442" i="1"/>
  <c r="K2442" i="1" s="1"/>
  <c r="C626" i="1"/>
  <c r="O625" i="1"/>
  <c r="B625" i="1" s="1"/>
  <c r="N2445" i="1"/>
  <c r="D2445" i="1"/>
  <c r="E2445" i="1" s="1"/>
  <c r="A2446" i="1"/>
  <c r="F631" i="1"/>
  <c r="P2444" i="1"/>
  <c r="I2446" i="1"/>
  <c r="G631" i="1"/>
  <c r="H630" i="1"/>
  <c r="N631" i="1"/>
  <c r="D631" i="1"/>
  <c r="E631" i="1" s="1"/>
  <c r="A632" i="1"/>
  <c r="P630" i="1"/>
  <c r="J631" i="1"/>
  <c r="K631" i="1" l="1"/>
  <c r="L631" i="1" s="1"/>
  <c r="M630" i="1"/>
  <c r="L2442" i="1"/>
  <c r="J2443" i="1"/>
  <c r="K2443" i="1" s="1"/>
  <c r="O626" i="1"/>
  <c r="B626" i="1" s="1"/>
  <c r="C627" i="1"/>
  <c r="I2447" i="1"/>
  <c r="F632" i="1"/>
  <c r="N2446" i="1"/>
  <c r="D2446" i="1"/>
  <c r="E2446" i="1" s="1"/>
  <c r="A2447" i="1"/>
  <c r="H631" i="1"/>
  <c r="P2445" i="1"/>
  <c r="P631" i="1"/>
  <c r="J632" i="1"/>
  <c r="A633" i="1"/>
  <c r="N632" i="1"/>
  <c r="D632" i="1"/>
  <c r="E632" i="1" s="1"/>
  <c r="G632" i="1"/>
  <c r="M631" i="1" l="1"/>
  <c r="K632" i="1"/>
  <c r="L632" i="1" s="1"/>
  <c r="L2443" i="1"/>
  <c r="J2444" i="1"/>
  <c r="K2444" i="1" s="1"/>
  <c r="C628" i="1"/>
  <c r="O627" i="1"/>
  <c r="B627" i="1" s="1"/>
  <c r="P2446" i="1"/>
  <c r="F633" i="1"/>
  <c r="N2447" i="1"/>
  <c r="D2447" i="1"/>
  <c r="E2447" i="1" s="1"/>
  <c r="A2448" i="1"/>
  <c r="I2448" i="1"/>
  <c r="G633" i="1"/>
  <c r="J633" i="1"/>
  <c r="P632" i="1"/>
  <c r="N633" i="1"/>
  <c r="D633" i="1"/>
  <c r="E633" i="1" s="1"/>
  <c r="A634" i="1"/>
  <c r="H632" i="1"/>
  <c r="K633" i="1" l="1"/>
  <c r="L633" i="1" s="1"/>
  <c r="M632" i="1"/>
  <c r="L2444" i="1"/>
  <c r="J2445" i="1"/>
  <c r="K2445" i="1" s="1"/>
  <c r="C629" i="1"/>
  <c r="O628" i="1"/>
  <c r="B628" i="1" s="1"/>
  <c r="F634" i="1"/>
  <c r="N2448" i="1"/>
  <c r="D2448" i="1"/>
  <c r="E2448" i="1" s="1"/>
  <c r="A2449" i="1"/>
  <c r="I2449" i="1"/>
  <c r="P2447" i="1"/>
  <c r="N634" i="1"/>
  <c r="D634" i="1"/>
  <c r="E634" i="1" s="1"/>
  <c r="A635" i="1"/>
  <c r="G634" i="1"/>
  <c r="P633" i="1"/>
  <c r="J634" i="1"/>
  <c r="H633" i="1"/>
  <c r="M633" i="1" l="1"/>
  <c r="K634" i="1"/>
  <c r="L634" i="1" s="1"/>
  <c r="G635" i="1"/>
  <c r="L2445" i="1"/>
  <c r="J2446" i="1"/>
  <c r="K2446" i="1" s="1"/>
  <c r="C630" i="1"/>
  <c r="O629" i="1"/>
  <c r="B629" i="1" s="1"/>
  <c r="F635" i="1"/>
  <c r="H635" i="1" s="1"/>
  <c r="N2449" i="1"/>
  <c r="D2449" i="1"/>
  <c r="E2449" i="1" s="1"/>
  <c r="A2450" i="1"/>
  <c r="I2450" i="1"/>
  <c r="P2448" i="1"/>
  <c r="N635" i="1"/>
  <c r="D635" i="1"/>
  <c r="E635" i="1" s="1"/>
  <c r="A636" i="1"/>
  <c r="J635" i="1"/>
  <c r="P634" i="1"/>
  <c r="H634" i="1"/>
  <c r="G636" i="1" l="1"/>
  <c r="K635" i="1"/>
  <c r="L635" i="1" s="1"/>
  <c r="M635" i="1" s="1"/>
  <c r="M634" i="1"/>
  <c r="L2446" i="1"/>
  <c r="J2447" i="1"/>
  <c r="K2447" i="1" s="1"/>
  <c r="O630" i="1"/>
  <c r="B630" i="1" s="1"/>
  <c r="C631" i="1"/>
  <c r="I2451" i="1"/>
  <c r="F636" i="1"/>
  <c r="H636" i="1" s="1"/>
  <c r="N2450" i="1"/>
  <c r="D2450" i="1"/>
  <c r="E2450" i="1" s="1"/>
  <c r="A2451" i="1"/>
  <c r="P2449" i="1"/>
  <c r="A637" i="1"/>
  <c r="D636" i="1"/>
  <c r="E636" i="1" s="1"/>
  <c r="N636" i="1"/>
  <c r="P635" i="1"/>
  <c r="J636" i="1"/>
  <c r="K636" i="1" l="1"/>
  <c r="L636" i="1" s="1"/>
  <c r="M636" i="1" s="1"/>
  <c r="L2447" i="1"/>
  <c r="J2448" i="1"/>
  <c r="K2448" i="1" s="1"/>
  <c r="C632" i="1"/>
  <c r="O631" i="1"/>
  <c r="B631" i="1" s="1"/>
  <c r="P2450" i="1"/>
  <c r="I2452" i="1"/>
  <c r="F637" i="1"/>
  <c r="N2451" i="1"/>
  <c r="D2451" i="1"/>
  <c r="E2451" i="1" s="1"/>
  <c r="A2452" i="1"/>
  <c r="A638" i="1"/>
  <c r="D637" i="1"/>
  <c r="E637" i="1" s="1"/>
  <c r="N637" i="1"/>
  <c r="P636" i="1"/>
  <c r="J637" i="1"/>
  <c r="G637" i="1"/>
  <c r="K637" i="1" l="1"/>
  <c r="L637" i="1" s="1"/>
  <c r="L2448" i="1"/>
  <c r="J2449" i="1"/>
  <c r="K2449" i="1" s="1"/>
  <c r="C633" i="1"/>
  <c r="O632" i="1"/>
  <c r="B632" i="1" s="1"/>
  <c r="F638" i="1"/>
  <c r="I2453" i="1"/>
  <c r="N2452" i="1"/>
  <c r="D2452" i="1"/>
  <c r="E2452" i="1" s="1"/>
  <c r="A2453" i="1"/>
  <c r="P2451" i="1"/>
  <c r="G638" i="1"/>
  <c r="J638" i="1"/>
  <c r="P637" i="1"/>
  <c r="N638" i="1"/>
  <c r="D638" i="1"/>
  <c r="E638" i="1" s="1"/>
  <c r="A639" i="1"/>
  <c r="H637" i="1"/>
  <c r="K638" i="1" l="1"/>
  <c r="L638" i="1" s="1"/>
  <c r="M637" i="1"/>
  <c r="L2449" i="1"/>
  <c r="J2450" i="1"/>
  <c r="K2450" i="1" s="1"/>
  <c r="C634" i="1"/>
  <c r="O633" i="1"/>
  <c r="B633" i="1" s="1"/>
  <c r="I2454" i="1"/>
  <c r="F639" i="1"/>
  <c r="N2453" i="1"/>
  <c r="D2453" i="1"/>
  <c r="E2453" i="1" s="1"/>
  <c r="A2454" i="1"/>
  <c r="H638" i="1"/>
  <c r="P2452" i="1"/>
  <c r="N639" i="1"/>
  <c r="D639" i="1"/>
  <c r="E639" i="1" s="1"/>
  <c r="A640" i="1"/>
  <c r="P638" i="1"/>
  <c r="J639" i="1"/>
  <c r="G639" i="1"/>
  <c r="M638" i="1" l="1"/>
  <c r="K639" i="1"/>
  <c r="L639" i="1" s="1"/>
  <c r="G640" i="1"/>
  <c r="L2450" i="1"/>
  <c r="J2451" i="1"/>
  <c r="K2451" i="1" s="1"/>
  <c r="O634" i="1"/>
  <c r="B634" i="1" s="1"/>
  <c r="C635" i="1"/>
  <c r="F640" i="1"/>
  <c r="I2455" i="1"/>
  <c r="P2453" i="1"/>
  <c r="N2454" i="1"/>
  <c r="D2454" i="1"/>
  <c r="E2454" i="1" s="1"/>
  <c r="A2455" i="1"/>
  <c r="H639" i="1"/>
  <c r="N640" i="1"/>
  <c r="A641" i="1"/>
  <c r="D640" i="1"/>
  <c r="E640" i="1" s="1"/>
  <c r="P639" i="1"/>
  <c r="J640" i="1"/>
  <c r="H640" i="1" l="1"/>
  <c r="M639" i="1"/>
  <c r="K640" i="1"/>
  <c r="L640" i="1" s="1"/>
  <c r="L2451" i="1"/>
  <c r="J2452" i="1"/>
  <c r="K2452" i="1" s="1"/>
  <c r="C636" i="1"/>
  <c r="O635" i="1"/>
  <c r="B635" i="1" s="1"/>
  <c r="N2455" i="1"/>
  <c r="D2455" i="1"/>
  <c r="E2455" i="1" s="1"/>
  <c r="A2456" i="1"/>
  <c r="P2454" i="1"/>
  <c r="I2456" i="1"/>
  <c r="F641" i="1"/>
  <c r="J641" i="1"/>
  <c r="P640" i="1"/>
  <c r="A642" i="1"/>
  <c r="N641" i="1"/>
  <c r="D641" i="1"/>
  <c r="E641" i="1" s="1"/>
  <c r="G641" i="1"/>
  <c r="M640" i="1" l="1"/>
  <c r="K641" i="1"/>
  <c r="L641" i="1" s="1"/>
  <c r="L2452" i="1"/>
  <c r="J2453" i="1"/>
  <c r="K2453" i="1" s="1"/>
  <c r="O636" i="1"/>
  <c r="B636" i="1" s="1"/>
  <c r="C637" i="1"/>
  <c r="H641" i="1"/>
  <c r="F642" i="1"/>
  <c r="I2457" i="1"/>
  <c r="N2456" i="1"/>
  <c r="D2456" i="1"/>
  <c r="E2456" i="1" s="1"/>
  <c r="A2457" i="1"/>
  <c r="P2455" i="1"/>
  <c r="P641" i="1"/>
  <c r="J642" i="1"/>
  <c r="G642" i="1"/>
  <c r="A643" i="1"/>
  <c r="N642" i="1"/>
  <c r="D642" i="1"/>
  <c r="E642" i="1" s="1"/>
  <c r="K642" i="1" l="1"/>
  <c r="L642" i="1" s="1"/>
  <c r="M641" i="1"/>
  <c r="L2453" i="1"/>
  <c r="J2454" i="1"/>
  <c r="K2454" i="1" s="1"/>
  <c r="C638" i="1"/>
  <c r="O637" i="1"/>
  <c r="B637" i="1" s="1"/>
  <c r="N2457" i="1"/>
  <c r="D2457" i="1"/>
  <c r="E2457" i="1" s="1"/>
  <c r="A2458" i="1"/>
  <c r="I2458" i="1"/>
  <c r="P2456" i="1"/>
  <c r="F643" i="1"/>
  <c r="H642" i="1"/>
  <c r="P642" i="1"/>
  <c r="J643" i="1"/>
  <c r="D643" i="1"/>
  <c r="E643" i="1" s="1"/>
  <c r="A644" i="1"/>
  <c r="N643" i="1"/>
  <c r="G643" i="1"/>
  <c r="K643" i="1" l="1"/>
  <c r="L643" i="1" s="1"/>
  <c r="M642" i="1"/>
  <c r="L2454" i="1"/>
  <c r="J2455" i="1"/>
  <c r="K2455" i="1" s="1"/>
  <c r="C639" i="1"/>
  <c r="O638" i="1"/>
  <c r="B638" i="1" s="1"/>
  <c r="F644" i="1"/>
  <c r="I2459" i="1"/>
  <c r="N2458" i="1"/>
  <c r="D2458" i="1"/>
  <c r="E2458" i="1" s="1"/>
  <c r="A2459" i="1"/>
  <c r="P2457" i="1"/>
  <c r="G644" i="1"/>
  <c r="H643" i="1"/>
  <c r="J644" i="1"/>
  <c r="P643" i="1"/>
  <c r="A645" i="1"/>
  <c r="D644" i="1"/>
  <c r="E644" i="1" s="1"/>
  <c r="N644" i="1"/>
  <c r="M643" i="1" l="1"/>
  <c r="K644" i="1"/>
  <c r="L644" i="1" s="1"/>
  <c r="L2455" i="1"/>
  <c r="J2456" i="1"/>
  <c r="K2456" i="1" s="1"/>
  <c r="C640" i="1"/>
  <c r="O639" i="1"/>
  <c r="B639" i="1" s="1"/>
  <c r="I2460" i="1"/>
  <c r="P2458" i="1"/>
  <c r="H644" i="1"/>
  <c r="N2459" i="1"/>
  <c r="D2459" i="1"/>
  <c r="E2459" i="1" s="1"/>
  <c r="A2460" i="1"/>
  <c r="F645" i="1"/>
  <c r="P644" i="1"/>
  <c r="J645" i="1"/>
  <c r="N645" i="1"/>
  <c r="D645" i="1"/>
  <c r="E645" i="1" s="1"/>
  <c r="A646" i="1"/>
  <c r="G645" i="1"/>
  <c r="K645" i="1" l="1"/>
  <c r="L645" i="1" s="1"/>
  <c r="M644" i="1"/>
  <c r="L2456" i="1"/>
  <c r="J2457" i="1"/>
  <c r="K2457" i="1" s="1"/>
  <c r="O640" i="1"/>
  <c r="B640" i="1" s="1"/>
  <c r="C641" i="1"/>
  <c r="P2459" i="1"/>
  <c r="F646" i="1"/>
  <c r="I2461" i="1"/>
  <c r="N2460" i="1"/>
  <c r="D2460" i="1"/>
  <c r="E2460" i="1" s="1"/>
  <c r="A2461" i="1"/>
  <c r="N646" i="1"/>
  <c r="A647" i="1"/>
  <c r="D646" i="1"/>
  <c r="E646" i="1" s="1"/>
  <c r="P645" i="1"/>
  <c r="J646" i="1"/>
  <c r="G646" i="1"/>
  <c r="H645" i="1"/>
  <c r="K646" i="1" l="1"/>
  <c r="L646" i="1" s="1"/>
  <c r="M645" i="1"/>
  <c r="L2457" i="1"/>
  <c r="J2458" i="1"/>
  <c r="K2458" i="1" s="1"/>
  <c r="O641" i="1"/>
  <c r="B641" i="1" s="1"/>
  <c r="C642" i="1"/>
  <c r="N2461" i="1"/>
  <c r="D2461" i="1"/>
  <c r="E2461" i="1" s="1"/>
  <c r="A2462" i="1"/>
  <c r="P2460" i="1"/>
  <c r="I2462" i="1"/>
  <c r="F647" i="1"/>
  <c r="H647" i="1" s="1"/>
  <c r="G647" i="1"/>
  <c r="H646" i="1"/>
  <c r="N647" i="1"/>
  <c r="D647" i="1"/>
  <c r="E647" i="1" s="1"/>
  <c r="A648" i="1"/>
  <c r="J647" i="1"/>
  <c r="P646" i="1"/>
  <c r="M646" i="1" l="1"/>
  <c r="K647" i="1"/>
  <c r="L647" i="1" s="1"/>
  <c r="M647" i="1" s="1"/>
  <c r="L2458" i="1"/>
  <c r="J2459" i="1"/>
  <c r="K2459" i="1" s="1"/>
  <c r="C643" i="1"/>
  <c r="O642" i="1"/>
  <c r="B642" i="1" s="1"/>
  <c r="F648" i="1"/>
  <c r="N2462" i="1"/>
  <c r="D2462" i="1"/>
  <c r="E2462" i="1" s="1"/>
  <c r="A2463" i="1"/>
  <c r="I2463" i="1"/>
  <c r="P2461" i="1"/>
  <c r="A649" i="1"/>
  <c r="N648" i="1"/>
  <c r="D648" i="1"/>
  <c r="E648" i="1" s="1"/>
  <c r="P647" i="1"/>
  <c r="J648" i="1"/>
  <c r="G648" i="1"/>
  <c r="K648" i="1" l="1"/>
  <c r="L648" i="1" s="1"/>
  <c r="G649" i="1"/>
  <c r="L2459" i="1"/>
  <c r="J2460" i="1"/>
  <c r="K2460" i="1" s="1"/>
  <c r="O643" i="1"/>
  <c r="B643" i="1" s="1"/>
  <c r="C644" i="1"/>
  <c r="N2463" i="1"/>
  <c r="D2463" i="1"/>
  <c r="E2463" i="1" s="1"/>
  <c r="A2464" i="1"/>
  <c r="I2464" i="1"/>
  <c r="P2462" i="1"/>
  <c r="F649" i="1"/>
  <c r="H649" i="1" s="1"/>
  <c r="H648" i="1"/>
  <c r="J649" i="1"/>
  <c r="P648" i="1"/>
  <c r="D649" i="1"/>
  <c r="E649" i="1" s="1"/>
  <c r="A650" i="1"/>
  <c r="N649" i="1"/>
  <c r="G650" i="1" s="1"/>
  <c r="F650" i="1" l="1"/>
  <c r="H650" i="1" s="1"/>
  <c r="M648" i="1"/>
  <c r="K649" i="1"/>
  <c r="L649" i="1" s="1"/>
  <c r="M649" i="1" s="1"/>
  <c r="L2460" i="1"/>
  <c r="J2461" i="1"/>
  <c r="K2461" i="1" s="1"/>
  <c r="O644" i="1"/>
  <c r="B644" i="1" s="1"/>
  <c r="C645" i="1"/>
  <c r="N2464" i="1"/>
  <c r="D2464" i="1"/>
  <c r="E2464" i="1" s="1"/>
  <c r="A2465" i="1"/>
  <c r="P2463" i="1"/>
  <c r="I2465" i="1"/>
  <c r="N650" i="1"/>
  <c r="D650" i="1"/>
  <c r="E650" i="1" s="1"/>
  <c r="A651" i="1"/>
  <c r="P649" i="1"/>
  <c r="J650" i="1"/>
  <c r="K650" i="1" l="1"/>
  <c r="L650" i="1" s="1"/>
  <c r="M650" i="1" s="1"/>
  <c r="L2461" i="1"/>
  <c r="J2462" i="1"/>
  <c r="K2462" i="1" s="1"/>
  <c r="O645" i="1"/>
  <c r="B645" i="1" s="1"/>
  <c r="C646" i="1"/>
  <c r="F651" i="1"/>
  <c r="I2466" i="1"/>
  <c r="N2465" i="1"/>
  <c r="D2465" i="1"/>
  <c r="E2465" i="1" s="1"/>
  <c r="A2466" i="1"/>
  <c r="P2464" i="1"/>
  <c r="N651" i="1"/>
  <c r="D651" i="1"/>
  <c r="E651" i="1" s="1"/>
  <c r="A652" i="1"/>
  <c r="P650" i="1"/>
  <c r="J651" i="1"/>
  <c r="G651" i="1"/>
  <c r="K651" i="1" l="1"/>
  <c r="L651" i="1" s="1"/>
  <c r="L2462" i="1"/>
  <c r="J2463" i="1"/>
  <c r="K2463" i="1" s="1"/>
  <c r="G652" i="1"/>
  <c r="O646" i="1"/>
  <c r="B646" i="1" s="1"/>
  <c r="C647" i="1"/>
  <c r="P2465" i="1"/>
  <c r="I2467" i="1"/>
  <c r="F652" i="1"/>
  <c r="N2466" i="1"/>
  <c r="D2466" i="1"/>
  <c r="E2466" i="1" s="1"/>
  <c r="A2467" i="1"/>
  <c r="H651" i="1"/>
  <c r="N652" i="1"/>
  <c r="D652" i="1"/>
  <c r="E652" i="1" s="1"/>
  <c r="A653" i="1"/>
  <c r="P651" i="1"/>
  <c r="J652" i="1"/>
  <c r="H652" i="1" l="1"/>
  <c r="M651" i="1"/>
  <c r="K652" i="1"/>
  <c r="L652" i="1" s="1"/>
  <c r="M652" i="1" s="1"/>
  <c r="G653" i="1"/>
  <c r="L2463" i="1"/>
  <c r="J2464" i="1"/>
  <c r="K2464" i="1" s="1"/>
  <c r="C648" i="1"/>
  <c r="O647" i="1"/>
  <c r="B647" i="1" s="1"/>
  <c r="F653" i="1"/>
  <c r="H653" i="1" s="1"/>
  <c r="I2468" i="1"/>
  <c r="P2466" i="1"/>
  <c r="N2467" i="1"/>
  <c r="D2467" i="1"/>
  <c r="E2467" i="1" s="1"/>
  <c r="A2468" i="1"/>
  <c r="A654" i="1"/>
  <c r="D653" i="1"/>
  <c r="E653" i="1" s="1"/>
  <c r="N653" i="1"/>
  <c r="P652" i="1"/>
  <c r="J653" i="1"/>
  <c r="K653" i="1" l="1"/>
  <c r="L653" i="1" s="1"/>
  <c r="M653" i="1" s="1"/>
  <c r="L2464" i="1"/>
  <c r="J2465" i="1"/>
  <c r="K2465" i="1" s="1"/>
  <c r="C649" i="1"/>
  <c r="O648" i="1"/>
  <c r="B648" i="1" s="1"/>
  <c r="F654" i="1"/>
  <c r="N2468" i="1"/>
  <c r="D2468" i="1"/>
  <c r="E2468" i="1" s="1"/>
  <c r="A2469" i="1"/>
  <c r="I2469" i="1"/>
  <c r="P2467" i="1"/>
  <c r="P653" i="1"/>
  <c r="J654" i="1"/>
  <c r="N654" i="1"/>
  <c r="A655" i="1"/>
  <c r="D654" i="1"/>
  <c r="E654" i="1" s="1"/>
  <c r="G654" i="1"/>
  <c r="K654" i="1" l="1"/>
  <c r="L654" i="1" s="1"/>
  <c r="L2465" i="1"/>
  <c r="J2466" i="1"/>
  <c r="K2466" i="1" s="1"/>
  <c r="O649" i="1"/>
  <c r="B649" i="1" s="1"/>
  <c r="C650" i="1"/>
  <c r="H654" i="1"/>
  <c r="N2469" i="1"/>
  <c r="D2469" i="1"/>
  <c r="E2469" i="1" s="1"/>
  <c r="A2470" i="1"/>
  <c r="P2468" i="1"/>
  <c r="I2470" i="1"/>
  <c r="F655" i="1"/>
  <c r="P654" i="1"/>
  <c r="J655" i="1"/>
  <c r="N655" i="1"/>
  <c r="D655" i="1"/>
  <c r="E655" i="1" s="1"/>
  <c r="A656" i="1"/>
  <c r="G655" i="1"/>
  <c r="K655" i="1" l="1"/>
  <c r="L655" i="1" s="1"/>
  <c r="M654" i="1"/>
  <c r="L2466" i="1"/>
  <c r="J2467" i="1"/>
  <c r="K2467" i="1" s="1"/>
  <c r="C651" i="1"/>
  <c r="O650" i="1"/>
  <c r="B650" i="1" s="1"/>
  <c r="I2471" i="1"/>
  <c r="N2470" i="1"/>
  <c r="D2470" i="1"/>
  <c r="E2470" i="1" s="1"/>
  <c r="A2471" i="1"/>
  <c r="P2469" i="1"/>
  <c r="F656" i="1"/>
  <c r="A657" i="1"/>
  <c r="N656" i="1"/>
  <c r="D656" i="1"/>
  <c r="E656" i="1" s="1"/>
  <c r="P655" i="1"/>
  <c r="J656" i="1"/>
  <c r="G656" i="1"/>
  <c r="H655" i="1"/>
  <c r="K656" i="1" l="1"/>
  <c r="L656" i="1" s="1"/>
  <c r="M655" i="1"/>
  <c r="L2467" i="1"/>
  <c r="J2468" i="1"/>
  <c r="K2468" i="1" s="1"/>
  <c r="G657" i="1"/>
  <c r="C652" i="1"/>
  <c r="O651" i="1"/>
  <c r="B651" i="1" s="1"/>
  <c r="N2471" i="1"/>
  <c r="D2471" i="1"/>
  <c r="E2471" i="1" s="1"/>
  <c r="A2472" i="1"/>
  <c r="P2470" i="1"/>
  <c r="F657" i="1"/>
  <c r="I2472" i="1"/>
  <c r="P656" i="1"/>
  <c r="J657" i="1"/>
  <c r="N657" i="1"/>
  <c r="J658" i="1" s="1"/>
  <c r="K658" i="1" s="1"/>
  <c r="D657" i="1"/>
  <c r="E657" i="1" s="1"/>
  <c r="F2466" i="1" s="1"/>
  <c r="H656" i="1"/>
  <c r="F2472" i="1" l="1"/>
  <c r="K657" i="1"/>
  <c r="L657" i="1" s="1"/>
  <c r="M656" i="1"/>
  <c r="H657" i="1"/>
  <c r="L2468" i="1"/>
  <c r="J2469" i="1"/>
  <c r="K2469" i="1" s="1"/>
  <c r="F2469" i="1"/>
  <c r="C653" i="1"/>
  <c r="O652" i="1"/>
  <c r="B652" i="1" s="1"/>
  <c r="F2470" i="1"/>
  <c r="F2468" i="1"/>
  <c r="F2467" i="1"/>
  <c r="F2471" i="1"/>
  <c r="F2186" i="1"/>
  <c r="F2187" i="1"/>
  <c r="F2188" i="1"/>
  <c r="F2189" i="1"/>
  <c r="F1835" i="1"/>
  <c r="F1983" i="1"/>
  <c r="F2042" i="1"/>
  <c r="F2001" i="1"/>
  <c r="F2015" i="1"/>
  <c r="F1973" i="1"/>
  <c r="F2007" i="1"/>
  <c r="F2153" i="1"/>
  <c r="F1918" i="1"/>
  <c r="F2158" i="1"/>
  <c r="F1987" i="1"/>
  <c r="F1952" i="1"/>
  <c r="F2027" i="1"/>
  <c r="F1989" i="1"/>
  <c r="F1862" i="1"/>
  <c r="F2069" i="1"/>
  <c r="F1890" i="1"/>
  <c r="F2076" i="1"/>
  <c r="F2009" i="1"/>
  <c r="F2047" i="1"/>
  <c r="F1976" i="1"/>
  <c r="F1997" i="1"/>
  <c r="F2169" i="1"/>
  <c r="F1964" i="1"/>
  <c r="F2172" i="1"/>
  <c r="F1876" i="1"/>
  <c r="F1958" i="1"/>
  <c r="F1933" i="1"/>
  <c r="F2173" i="1"/>
  <c r="F2012" i="1"/>
  <c r="F2100" i="1"/>
  <c r="F1873" i="1"/>
  <c r="F1878" i="1"/>
  <c r="F2098" i="1"/>
  <c r="F1932" i="1"/>
  <c r="F1965" i="1"/>
  <c r="F2059" i="1"/>
  <c r="F1948" i="1"/>
  <c r="F2017" i="1"/>
  <c r="F2074" i="1"/>
  <c r="F1851" i="1"/>
  <c r="F1959" i="1"/>
  <c r="F1912" i="1"/>
  <c r="F1830" i="1"/>
  <c r="F1847" i="1"/>
  <c r="F2050" i="1"/>
  <c r="F1966" i="1"/>
  <c r="F2171" i="1"/>
  <c r="F1995" i="1"/>
  <c r="F2139" i="1"/>
  <c r="F2037" i="1"/>
  <c r="F1879" i="1"/>
  <c r="F1858" i="1"/>
  <c r="F2054" i="1"/>
  <c r="F2115" i="1"/>
  <c r="F1972" i="1"/>
  <c r="F1930" i="1"/>
  <c r="F1854" i="1"/>
  <c r="F1978" i="1"/>
  <c r="F2011" i="1"/>
  <c r="F1887" i="1"/>
  <c r="F2120" i="1"/>
  <c r="F1921" i="1"/>
  <c r="F1852" i="1"/>
  <c r="F2065" i="1"/>
  <c r="F2152" i="1"/>
  <c r="F1855" i="1"/>
  <c r="F1949" i="1"/>
  <c r="F2140" i="1"/>
  <c r="F1846" i="1"/>
  <c r="F2016" i="1"/>
  <c r="F2091" i="1"/>
  <c r="F1843" i="1"/>
  <c r="F1859" i="1"/>
  <c r="F2175" i="1"/>
  <c r="F2138" i="1"/>
  <c r="F2097" i="1"/>
  <c r="F1834" i="1"/>
  <c r="F2165" i="1"/>
  <c r="F1863" i="1"/>
  <c r="F2043" i="1"/>
  <c r="F2038" i="1"/>
  <c r="F1842" i="1"/>
  <c r="F2145" i="1"/>
  <c r="F2075" i="1"/>
  <c r="F1999" i="1"/>
  <c r="F2144" i="1"/>
  <c r="F2092" i="1"/>
  <c r="F2034" i="1"/>
  <c r="F1956" i="1"/>
  <c r="F2126" i="1"/>
  <c r="F2058" i="1"/>
  <c r="F1849" i="1"/>
  <c r="F2164" i="1"/>
  <c r="F1865" i="1"/>
  <c r="F2112" i="1"/>
  <c r="F2081" i="1"/>
  <c r="F1827" i="1"/>
  <c r="F2022" i="1"/>
  <c r="F2044" i="1"/>
  <c r="F2028" i="1"/>
  <c r="F1942" i="1"/>
  <c r="F1874" i="1"/>
  <c r="F2000" i="1"/>
  <c r="F1975" i="1"/>
  <c r="F2023" i="1"/>
  <c r="F1897" i="1"/>
  <c r="F2116" i="1"/>
  <c r="F1909" i="1"/>
  <c r="F1970" i="1"/>
  <c r="F1833" i="1"/>
  <c r="F2102" i="1"/>
  <c r="F1982" i="1"/>
  <c r="F1951" i="1"/>
  <c r="F2156" i="1"/>
  <c r="F1864" i="1"/>
  <c r="F1953" i="1"/>
  <c r="F1913" i="1"/>
  <c r="F1845" i="1"/>
  <c r="F1872" i="1"/>
  <c r="F2025" i="1"/>
  <c r="F1850" i="1"/>
  <c r="F2133" i="1"/>
  <c r="F1883" i="1"/>
  <c r="F2062" i="1"/>
  <c r="F2109" i="1"/>
  <c r="F1884" i="1"/>
  <c r="F2168" i="1"/>
  <c r="F1954" i="1"/>
  <c r="F1934" i="1"/>
  <c r="F1900" i="1"/>
  <c r="F1946" i="1"/>
  <c r="F1856" i="1"/>
  <c r="F1893" i="1"/>
  <c r="F1920" i="1"/>
  <c r="F2041" i="1"/>
  <c r="F1996" i="1"/>
  <c r="F2157" i="1"/>
  <c r="F2121" i="1"/>
  <c r="F1837" i="1"/>
  <c r="F2162" i="1"/>
  <c r="F2045" i="1"/>
  <c r="F1860" i="1"/>
  <c r="F2130" i="1"/>
  <c r="F2066" i="1"/>
  <c r="F2106" i="1"/>
  <c r="F2107" i="1"/>
  <c r="F2010" i="1"/>
  <c r="F1910" i="1"/>
  <c r="F1870" i="1"/>
  <c r="F1947" i="1"/>
  <c r="F2049" i="1"/>
  <c r="F2110" i="1"/>
  <c r="F2006" i="1"/>
  <c r="F1868" i="1"/>
  <c r="F1957" i="1"/>
  <c r="F1984" i="1"/>
  <c r="F2086" i="1"/>
  <c r="F2182" i="1"/>
  <c r="F2135" i="1"/>
  <c r="F1994" i="1"/>
  <c r="F1917" i="1"/>
  <c r="F1998" i="1"/>
  <c r="F2089" i="1"/>
  <c r="F1924" i="1"/>
  <c r="F2117" i="1"/>
  <c r="F2123" i="1"/>
  <c r="F2146" i="1"/>
  <c r="F2131" i="1"/>
  <c r="F1888" i="1"/>
  <c r="F1828" i="1"/>
  <c r="F2179" i="1"/>
  <c r="F2084" i="1"/>
  <c r="F2008" i="1"/>
  <c r="F1832" i="1"/>
  <c r="F2035" i="1"/>
  <c r="F1895" i="1"/>
  <c r="F2082" i="1"/>
  <c r="F1929" i="1"/>
  <c r="F1991" i="1"/>
  <c r="F2136" i="1"/>
  <c r="F1915" i="1"/>
  <c r="F2013" i="1"/>
  <c r="F1937" i="1"/>
  <c r="F1905" i="1"/>
  <c r="F2057" i="1"/>
  <c r="F1981" i="1"/>
  <c r="F2125" i="1"/>
  <c r="F1927" i="1"/>
  <c r="F1880" i="1"/>
  <c r="F2030" i="1"/>
  <c r="F2060" i="1"/>
  <c r="F1894" i="1"/>
  <c r="F1869" i="1"/>
  <c r="F1980" i="1"/>
  <c r="F2004" i="1"/>
  <c r="F1919" i="1"/>
  <c r="F1955" i="1"/>
  <c r="F1898" i="1"/>
  <c r="F2180" i="1"/>
  <c r="F2132" i="1"/>
  <c r="F1896" i="1"/>
  <c r="F1841" i="1"/>
  <c r="F1938" i="1"/>
  <c r="F1936" i="1"/>
  <c r="F2040" i="1"/>
  <c r="F2124" i="1"/>
  <c r="F2099" i="1"/>
  <c r="F2002" i="1"/>
  <c r="F2021" i="1"/>
  <c r="F2085" i="1"/>
  <c r="F2103" i="1"/>
  <c r="F2174" i="1"/>
  <c r="F2088" i="1"/>
  <c r="F1853" i="1"/>
  <c r="F2094" i="1"/>
  <c r="F2003" i="1"/>
  <c r="F1831" i="1"/>
  <c r="F1962" i="1"/>
  <c r="F1925" i="1"/>
  <c r="F1939" i="1"/>
  <c r="F2093" i="1"/>
  <c r="F2129" i="1"/>
  <c r="F2020" i="1"/>
  <c r="F1961" i="1"/>
  <c r="F1829" i="1"/>
  <c r="F1922" i="1"/>
  <c r="F2068" i="1"/>
  <c r="F1857" i="1"/>
  <c r="F2163" i="1"/>
  <c r="F2005" i="1"/>
  <c r="F1928" i="1"/>
  <c r="F2190" i="1"/>
  <c r="F2154" i="1"/>
  <c r="F1881" i="1"/>
  <c r="F1941" i="1"/>
  <c r="F2147" i="1"/>
  <c r="F2177" i="1"/>
  <c r="F2101" i="1"/>
  <c r="F1885" i="1"/>
  <c r="F1848" i="1"/>
  <c r="F1926" i="1"/>
  <c r="F2067" i="1"/>
  <c r="F1871" i="1"/>
  <c r="F1892" i="1"/>
  <c r="F1916" i="1"/>
  <c r="F1901" i="1"/>
  <c r="F2090" i="1"/>
  <c r="F1985" i="1"/>
  <c r="F1902" i="1"/>
  <c r="F1968" i="1"/>
  <c r="F1963" i="1"/>
  <c r="F1866" i="1"/>
  <c r="F1974" i="1"/>
  <c r="F2113" i="1"/>
  <c r="F2155" i="1"/>
  <c r="F2191" i="1"/>
  <c r="F1990" i="1"/>
  <c r="F2014" i="1"/>
  <c r="F1944" i="1"/>
  <c r="F2137" i="1"/>
  <c r="F2073" i="1"/>
  <c r="F1906" i="1"/>
  <c r="F1899" i="1"/>
  <c r="F1908" i="1"/>
  <c r="F2056" i="1"/>
  <c r="F2108" i="1"/>
  <c r="F2185" i="1"/>
  <c r="F1935" i="1"/>
  <c r="F2048" i="1"/>
  <c r="F1940" i="1"/>
  <c r="F1988" i="1"/>
  <c r="F1986" i="1"/>
  <c r="F2072" i="1"/>
  <c r="F1993" i="1"/>
  <c r="F1992" i="1"/>
  <c r="F1979" i="1"/>
  <c r="F1844" i="1"/>
  <c r="F2161" i="1"/>
  <c r="F1931" i="1"/>
  <c r="F1977" i="1"/>
  <c r="F2083" i="1"/>
  <c r="F2026" i="1"/>
  <c r="F1907" i="1"/>
  <c r="F1886" i="1"/>
  <c r="F2079" i="1"/>
  <c r="F2178" i="1"/>
  <c r="F2118" i="1"/>
  <c r="F1911" i="1"/>
  <c r="F1971" i="1"/>
  <c r="F1839" i="1"/>
  <c r="F2166" i="1"/>
  <c r="F2151" i="1"/>
  <c r="F1923" i="1"/>
  <c r="F2052" i="1"/>
  <c r="F1861" i="1"/>
  <c r="F2148" i="1"/>
  <c r="F2018" i="1"/>
  <c r="F2141" i="1"/>
  <c r="F2053" i="1"/>
  <c r="F2176" i="1"/>
  <c r="F2063" i="1"/>
  <c r="F1867" i="1"/>
  <c r="F2181" i="1"/>
  <c r="F1914" i="1"/>
  <c r="F1969" i="1"/>
  <c r="F1882" i="1"/>
  <c r="F2019" i="1"/>
  <c r="F2143" i="1"/>
  <c r="F2127" i="1"/>
  <c r="F1875" i="1"/>
  <c r="F1838" i="1"/>
  <c r="F2122" i="1"/>
  <c r="F2184" i="1"/>
  <c r="F2077" i="1"/>
  <c r="F2105" i="1"/>
  <c r="F2160" i="1"/>
  <c r="F2055" i="1"/>
  <c r="F2128" i="1"/>
  <c r="F2170" i="1"/>
  <c r="F2046" i="1"/>
  <c r="F1840" i="1"/>
  <c r="F1943" i="1"/>
  <c r="F2031" i="1"/>
  <c r="F2064" i="1"/>
  <c r="F2029" i="1"/>
  <c r="F1960" i="1"/>
  <c r="F1903" i="1"/>
  <c r="F2134" i="1"/>
  <c r="F1945" i="1"/>
  <c r="F2033" i="1"/>
  <c r="F2080" i="1"/>
  <c r="F2036" i="1"/>
  <c r="F2051" i="1"/>
  <c r="F2183" i="1"/>
  <c r="F1877" i="1"/>
  <c r="F2142" i="1"/>
  <c r="F1950" i="1"/>
  <c r="F2150" i="1"/>
  <c r="F2024" i="1"/>
  <c r="F2167" i="1"/>
  <c r="F2149" i="1"/>
  <c r="F2096" i="1"/>
  <c r="F2095" i="1"/>
  <c r="F2070" i="1"/>
  <c r="F1836" i="1"/>
  <c r="F1904" i="1"/>
  <c r="F2111" i="1"/>
  <c r="F1967" i="1"/>
  <c r="F2071" i="1"/>
  <c r="F2061" i="1"/>
  <c r="F2114" i="1"/>
  <c r="F1891" i="1"/>
  <c r="F2087" i="1"/>
  <c r="F2192" i="1"/>
  <c r="F2119" i="1"/>
  <c r="F2159" i="1"/>
  <c r="F2032" i="1"/>
  <c r="F2078" i="1"/>
  <c r="F2194" i="1"/>
  <c r="F2193" i="1"/>
  <c r="F1889" i="1"/>
  <c r="F2104" i="1"/>
  <c r="F2039" i="1"/>
  <c r="F2196" i="1"/>
  <c r="F2195" i="1"/>
  <c r="F2197" i="1"/>
  <c r="F2199" i="1"/>
  <c r="F2198" i="1"/>
  <c r="F2201" i="1"/>
  <c r="F2203" i="1"/>
  <c r="F2200" i="1"/>
  <c r="F2205" i="1"/>
  <c r="F2202" i="1"/>
  <c r="F2204" i="1"/>
  <c r="F2206" i="1"/>
  <c r="F2209" i="1"/>
  <c r="F2208" i="1"/>
  <c r="F2207" i="1"/>
  <c r="F2211" i="1"/>
  <c r="F2210" i="1"/>
  <c r="F2212" i="1"/>
  <c r="F2213" i="1"/>
  <c r="F2215" i="1"/>
  <c r="F2214" i="1"/>
  <c r="F2217" i="1"/>
  <c r="F2216" i="1"/>
  <c r="F2219" i="1"/>
  <c r="F2218" i="1"/>
  <c r="F2220" i="1"/>
  <c r="F2221" i="1"/>
  <c r="F2222" i="1"/>
  <c r="F2223" i="1"/>
  <c r="F2225" i="1"/>
  <c r="F2224" i="1"/>
  <c r="F2226" i="1"/>
  <c r="F2227" i="1"/>
  <c r="F2228" i="1"/>
  <c r="F2229" i="1"/>
  <c r="F2230" i="1"/>
  <c r="F2231" i="1"/>
  <c r="F2234" i="1"/>
  <c r="F2233" i="1"/>
  <c r="F2232" i="1"/>
  <c r="F2235" i="1"/>
  <c r="F2238" i="1"/>
  <c r="F2237" i="1"/>
  <c r="F2236" i="1"/>
  <c r="F2239" i="1"/>
  <c r="F2242" i="1"/>
  <c r="F2241" i="1"/>
  <c r="F2240" i="1"/>
  <c r="F2244" i="1"/>
  <c r="F2243" i="1"/>
  <c r="F2246" i="1"/>
  <c r="F2245" i="1"/>
  <c r="F2247" i="1"/>
  <c r="F2248" i="1"/>
  <c r="F2249" i="1"/>
  <c r="F2251" i="1"/>
  <c r="F2252" i="1"/>
  <c r="F2250" i="1"/>
  <c r="F2253" i="1"/>
  <c r="F2254" i="1"/>
  <c r="F2255" i="1"/>
  <c r="F2257" i="1"/>
  <c r="F2256" i="1"/>
  <c r="F2258" i="1"/>
  <c r="F2261" i="1"/>
  <c r="F2259" i="1"/>
  <c r="F2260" i="1"/>
  <c r="F2263" i="1"/>
  <c r="F2262" i="1"/>
  <c r="F2265" i="1"/>
  <c r="F2264" i="1"/>
  <c r="F2267" i="1"/>
  <c r="F2266" i="1"/>
  <c r="F2268" i="1"/>
  <c r="F2270" i="1"/>
  <c r="F2269" i="1"/>
  <c r="F2271" i="1"/>
  <c r="F2272" i="1"/>
  <c r="F2274" i="1"/>
  <c r="F2275" i="1"/>
  <c r="F2273" i="1"/>
  <c r="F2276" i="1"/>
  <c r="F2278" i="1"/>
  <c r="F2279" i="1"/>
  <c r="F2277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2" i="1"/>
  <c r="F2300" i="1"/>
  <c r="F2301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6" i="1"/>
  <c r="F2315" i="1"/>
  <c r="F2317" i="1"/>
  <c r="F2318" i="1"/>
  <c r="F2320" i="1"/>
  <c r="F2319" i="1"/>
  <c r="F2321" i="1"/>
  <c r="F2322" i="1"/>
  <c r="F2323" i="1"/>
  <c r="F2324" i="1"/>
  <c r="F2325" i="1"/>
  <c r="F2327" i="1"/>
  <c r="F2326" i="1"/>
  <c r="F2328" i="1"/>
  <c r="F2330" i="1"/>
  <c r="F2329" i="1"/>
  <c r="F2331" i="1"/>
  <c r="F2332" i="1"/>
  <c r="F2333" i="1"/>
  <c r="F2334" i="1"/>
  <c r="F2336" i="1"/>
  <c r="F2335" i="1"/>
  <c r="F2338" i="1"/>
  <c r="F2337" i="1"/>
  <c r="F2339" i="1"/>
  <c r="F2340" i="1"/>
  <c r="F2341" i="1"/>
  <c r="F2342" i="1"/>
  <c r="F2343" i="1"/>
  <c r="F2344" i="1"/>
  <c r="F2345" i="1"/>
  <c r="F2346" i="1"/>
  <c r="F2347" i="1"/>
  <c r="F2349" i="1"/>
  <c r="F2348" i="1"/>
  <c r="F2350" i="1"/>
  <c r="F2351" i="1"/>
  <c r="F2352" i="1"/>
  <c r="F2353" i="1"/>
  <c r="F2354" i="1"/>
  <c r="F2357" i="1"/>
  <c r="F2356" i="1"/>
  <c r="F2355" i="1"/>
  <c r="F2359" i="1"/>
  <c r="F2358" i="1"/>
  <c r="F2360" i="1"/>
  <c r="F2361" i="1"/>
  <c r="F2362" i="1"/>
  <c r="F2363" i="1"/>
  <c r="F2364" i="1"/>
  <c r="F2365" i="1"/>
  <c r="F2366" i="1"/>
  <c r="F2367" i="1"/>
  <c r="F2368" i="1"/>
  <c r="F2370" i="1"/>
  <c r="F2369" i="1"/>
  <c r="F2371" i="1"/>
  <c r="F2373" i="1"/>
  <c r="F2372" i="1"/>
  <c r="F2374" i="1"/>
  <c r="F2377" i="1"/>
  <c r="F2375" i="1"/>
  <c r="F2378" i="1"/>
  <c r="F2376" i="1"/>
  <c r="F2379" i="1"/>
  <c r="F2380" i="1"/>
  <c r="F2381" i="1"/>
  <c r="F2382" i="1"/>
  <c r="F2383" i="1"/>
  <c r="F2384" i="1"/>
  <c r="F2386" i="1"/>
  <c r="F2385" i="1"/>
  <c r="F2387" i="1"/>
  <c r="F2389" i="1"/>
  <c r="F2388" i="1"/>
  <c r="F2391" i="1"/>
  <c r="F2390" i="1"/>
  <c r="F2392" i="1"/>
  <c r="F2393" i="1"/>
  <c r="F2394" i="1"/>
  <c r="F2395" i="1"/>
  <c r="F2397" i="1"/>
  <c r="F2396" i="1"/>
  <c r="F2399" i="1"/>
  <c r="F2398" i="1"/>
  <c r="F2400" i="1"/>
  <c r="F2402" i="1"/>
  <c r="F2401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2" i="1"/>
  <c r="F2420" i="1"/>
  <c r="F2421" i="1"/>
  <c r="F2423" i="1"/>
  <c r="F2424" i="1"/>
  <c r="F2425" i="1"/>
  <c r="F2426" i="1"/>
  <c r="F2428" i="1"/>
  <c r="F2427" i="1"/>
  <c r="F2429" i="1"/>
  <c r="F2430" i="1"/>
  <c r="F2431" i="1"/>
  <c r="F2433" i="1"/>
  <c r="F2432" i="1"/>
  <c r="F2434" i="1"/>
  <c r="F2436" i="1"/>
  <c r="F2435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7" i="1"/>
  <c r="F2456" i="1"/>
  <c r="F2460" i="1"/>
  <c r="F2458" i="1"/>
  <c r="F2459" i="1"/>
  <c r="F2462" i="1"/>
  <c r="F2461" i="1"/>
  <c r="F2463" i="1"/>
  <c r="F2465" i="1"/>
  <c r="F2464" i="1"/>
  <c r="I2473" i="1"/>
  <c r="N2472" i="1"/>
  <c r="D2472" i="1"/>
  <c r="E2472" i="1" s="1"/>
  <c r="A2473" i="1"/>
  <c r="P2471" i="1"/>
  <c r="L658" i="1"/>
  <c r="J659" i="1"/>
  <c r="K659" i="1" s="1"/>
  <c r="G658" i="1"/>
  <c r="G659" i="1" s="1"/>
  <c r="G660" i="1" s="1"/>
  <c r="G661" i="1" s="1"/>
  <c r="G662" i="1" s="1"/>
  <c r="G663" i="1" s="1"/>
  <c r="G664" i="1" s="1"/>
  <c r="G665" i="1" s="1"/>
  <c r="G666" i="1" s="1"/>
  <c r="G667" i="1" s="1"/>
  <c r="G668" i="1" s="1"/>
  <c r="G669" i="1" s="1"/>
  <c r="G670" i="1" s="1"/>
  <c r="G671" i="1" s="1"/>
  <c r="G672" i="1" s="1"/>
  <c r="G673" i="1" s="1"/>
  <c r="G674" i="1" s="1"/>
  <c r="G675" i="1" s="1"/>
  <c r="G676" i="1" s="1"/>
  <c r="G677" i="1" s="1"/>
  <c r="G678" i="1" s="1"/>
  <c r="G679" i="1" s="1"/>
  <c r="G680" i="1" s="1"/>
  <c r="G681" i="1" s="1"/>
  <c r="G682" i="1" s="1"/>
  <c r="G683" i="1" s="1"/>
  <c r="G684" i="1" s="1"/>
  <c r="G685" i="1" s="1"/>
  <c r="G686" i="1" s="1"/>
  <c r="G687" i="1" s="1"/>
  <c r="G688" i="1" s="1"/>
  <c r="G689" i="1" s="1"/>
  <c r="G690" i="1" s="1"/>
  <c r="G691" i="1" s="1"/>
  <c r="G692" i="1" s="1"/>
  <c r="G693" i="1" s="1"/>
  <c r="G694" i="1" s="1"/>
  <c r="G695" i="1" s="1"/>
  <c r="G696" i="1" s="1"/>
  <c r="G697" i="1" s="1"/>
  <c r="G698" i="1" s="1"/>
  <c r="G699" i="1" s="1"/>
  <c r="G700" i="1" s="1"/>
  <c r="G701" i="1" s="1"/>
  <c r="G702" i="1" s="1"/>
  <c r="G703" i="1" s="1"/>
  <c r="G704" i="1" s="1"/>
  <c r="G705" i="1" s="1"/>
  <c r="G706" i="1" s="1"/>
  <c r="G707" i="1" s="1"/>
  <c r="G708" i="1" s="1"/>
  <c r="G709" i="1" s="1"/>
  <c r="G710" i="1" s="1"/>
  <c r="G711" i="1" s="1"/>
  <c r="G712" i="1" s="1"/>
  <c r="G713" i="1" s="1"/>
  <c r="G714" i="1" s="1"/>
  <c r="G715" i="1" s="1"/>
  <c r="G716" i="1" s="1"/>
  <c r="G717" i="1" s="1"/>
  <c r="G718" i="1" s="1"/>
  <c r="G719" i="1" s="1"/>
  <c r="G720" i="1" s="1"/>
  <c r="G721" i="1" s="1"/>
  <c r="G722" i="1" s="1"/>
  <c r="G723" i="1" s="1"/>
  <c r="G724" i="1" s="1"/>
  <c r="G725" i="1" s="1"/>
  <c r="G726" i="1" s="1"/>
  <c r="G727" i="1" s="1"/>
  <c r="G728" i="1" s="1"/>
  <c r="G729" i="1" s="1"/>
  <c r="G730" i="1" s="1"/>
  <c r="G731" i="1" s="1"/>
  <c r="G732" i="1" s="1"/>
  <c r="G733" i="1" s="1"/>
  <c r="G734" i="1" s="1"/>
  <c r="G735" i="1" s="1"/>
  <c r="G736" i="1" s="1"/>
  <c r="G737" i="1" s="1"/>
  <c r="G738" i="1" s="1"/>
  <c r="G739" i="1" s="1"/>
  <c r="G740" i="1" s="1"/>
  <c r="G741" i="1" s="1"/>
  <c r="G742" i="1" s="1"/>
  <c r="G743" i="1" s="1"/>
  <c r="G744" i="1" s="1"/>
  <c r="G745" i="1" s="1"/>
  <c r="G746" i="1" s="1"/>
  <c r="G747" i="1" s="1"/>
  <c r="G748" i="1" s="1"/>
  <c r="G749" i="1" s="1"/>
  <c r="G750" i="1" s="1"/>
  <c r="G751" i="1" s="1"/>
  <c r="G752" i="1" s="1"/>
  <c r="G753" i="1" s="1"/>
  <c r="G754" i="1" s="1"/>
  <c r="G755" i="1" s="1"/>
  <c r="G756" i="1" s="1"/>
  <c r="G757" i="1" s="1"/>
  <c r="G758" i="1" s="1"/>
  <c r="G759" i="1" s="1"/>
  <c r="G760" i="1" s="1"/>
  <c r="G761" i="1" s="1"/>
  <c r="G762" i="1" s="1"/>
  <c r="G763" i="1" s="1"/>
  <c r="G764" i="1" s="1"/>
  <c r="G765" i="1" s="1"/>
  <c r="G766" i="1" s="1"/>
  <c r="G767" i="1" s="1"/>
  <c r="G768" i="1" s="1"/>
  <c r="G769" i="1" s="1"/>
  <c r="G770" i="1" s="1"/>
  <c r="G771" i="1" s="1"/>
  <c r="G772" i="1" s="1"/>
  <c r="G773" i="1" s="1"/>
  <c r="G774" i="1" s="1"/>
  <c r="G775" i="1" s="1"/>
  <c r="G776" i="1" s="1"/>
  <c r="G777" i="1" s="1"/>
  <c r="G778" i="1" s="1"/>
  <c r="G779" i="1" s="1"/>
  <c r="G780" i="1" s="1"/>
  <c r="G781" i="1" s="1"/>
  <c r="G782" i="1" s="1"/>
  <c r="G783" i="1" s="1"/>
  <c r="G784" i="1" s="1"/>
  <c r="G785" i="1" s="1"/>
  <c r="G786" i="1" s="1"/>
  <c r="G787" i="1" s="1"/>
  <c r="G788" i="1" s="1"/>
  <c r="G789" i="1" s="1"/>
  <c r="G790" i="1" s="1"/>
  <c r="G791" i="1" s="1"/>
  <c r="G792" i="1" s="1"/>
  <c r="G793" i="1" s="1"/>
  <c r="G794" i="1" s="1"/>
  <c r="G795" i="1" s="1"/>
  <c r="G796" i="1" s="1"/>
  <c r="G797" i="1" s="1"/>
  <c r="G798" i="1" s="1"/>
  <c r="G799" i="1" s="1"/>
  <c r="G800" i="1" s="1"/>
  <c r="G801" i="1" s="1"/>
  <c r="G802" i="1" s="1"/>
  <c r="G803" i="1" s="1"/>
  <c r="G804" i="1" s="1"/>
  <c r="G805" i="1" s="1"/>
  <c r="G806" i="1" s="1"/>
  <c r="G807" i="1" s="1"/>
  <c r="G808" i="1" s="1"/>
  <c r="G809" i="1" s="1"/>
  <c r="G810" i="1" s="1"/>
  <c r="G811" i="1" s="1"/>
  <c r="G812" i="1" s="1"/>
  <c r="G813" i="1" s="1"/>
  <c r="G814" i="1" s="1"/>
  <c r="G815" i="1" s="1"/>
  <c r="G816" i="1" s="1"/>
  <c r="G817" i="1" s="1"/>
  <c r="G818" i="1" s="1"/>
  <c r="G819" i="1" s="1"/>
  <c r="G820" i="1" s="1"/>
  <c r="G821" i="1" s="1"/>
  <c r="G822" i="1" s="1"/>
  <c r="G823" i="1" s="1"/>
  <c r="G824" i="1" s="1"/>
  <c r="G825" i="1" s="1"/>
  <c r="G826" i="1" s="1"/>
  <c r="G827" i="1" s="1"/>
  <c r="G828" i="1" s="1"/>
  <c r="G829" i="1" s="1"/>
  <c r="G830" i="1" s="1"/>
  <c r="G831" i="1" s="1"/>
  <c r="G832" i="1" s="1"/>
  <c r="G833" i="1" s="1"/>
  <c r="G834" i="1" s="1"/>
  <c r="G835" i="1" s="1"/>
  <c r="G836" i="1" s="1"/>
  <c r="G837" i="1" s="1"/>
  <c r="G838" i="1" s="1"/>
  <c r="G839" i="1" s="1"/>
  <c r="G840" i="1" s="1"/>
  <c r="G841" i="1" s="1"/>
  <c r="G842" i="1" s="1"/>
  <c r="G843" i="1" s="1"/>
  <c r="G844" i="1" s="1"/>
  <c r="G845" i="1" s="1"/>
  <c r="G846" i="1" s="1"/>
  <c r="G847" i="1" s="1"/>
  <c r="G848" i="1" s="1"/>
  <c r="G849" i="1" s="1"/>
  <c r="G850" i="1" s="1"/>
  <c r="G851" i="1" s="1"/>
  <c r="G852" i="1" s="1"/>
  <c r="G853" i="1" s="1"/>
  <c r="G854" i="1" s="1"/>
  <c r="G855" i="1" s="1"/>
  <c r="G856" i="1" s="1"/>
  <c r="G857" i="1" s="1"/>
  <c r="G858" i="1" s="1"/>
  <c r="G859" i="1" s="1"/>
  <c r="G860" i="1" s="1"/>
  <c r="G861" i="1" s="1"/>
  <c r="G862" i="1" s="1"/>
  <c r="G863" i="1" s="1"/>
  <c r="G864" i="1" s="1"/>
  <c r="G865" i="1" s="1"/>
  <c r="G866" i="1" s="1"/>
  <c r="G867" i="1" s="1"/>
  <c r="G868" i="1" s="1"/>
  <c r="F1764" i="1"/>
  <c r="F1765" i="1"/>
  <c r="F1766" i="1"/>
  <c r="F1767" i="1"/>
  <c r="F1536" i="1"/>
  <c r="F1719" i="1"/>
  <c r="F1768" i="1"/>
  <c r="F1464" i="1"/>
  <c r="F1676" i="1"/>
  <c r="F1554" i="1"/>
  <c r="F1577" i="1"/>
  <c r="F1512" i="1"/>
  <c r="F1533" i="1"/>
  <c r="F1488" i="1"/>
  <c r="F1665" i="1"/>
  <c r="F1747" i="1"/>
  <c r="F1489" i="1"/>
  <c r="F1622" i="1"/>
  <c r="F1759" i="1"/>
  <c r="F1627" i="1"/>
  <c r="F1641" i="1"/>
  <c r="F1529" i="1"/>
  <c r="F1560" i="1"/>
  <c r="F1708" i="1"/>
  <c r="F1573" i="1"/>
  <c r="F1540" i="1"/>
  <c r="F1629" i="1"/>
  <c r="F1647" i="1"/>
  <c r="F1607" i="1"/>
  <c r="F1470" i="1"/>
  <c r="F1725" i="1"/>
  <c r="F1482" i="1"/>
  <c r="F1706" i="1"/>
  <c r="F1531" i="1"/>
  <c r="F1565" i="1"/>
  <c r="F1608" i="1"/>
  <c r="F1631" i="1"/>
  <c r="F1609" i="1"/>
  <c r="F1544" i="1"/>
  <c r="F1640" i="1"/>
  <c r="F1657" i="1"/>
  <c r="F1613" i="1"/>
  <c r="F1734" i="1"/>
  <c r="F1466" i="1"/>
  <c r="F1594" i="1"/>
  <c r="F1699" i="1"/>
  <c r="F1740" i="1"/>
  <c r="F1517" i="1"/>
  <c r="F1655" i="1"/>
  <c r="F1741" i="1"/>
  <c r="F1601" i="1"/>
  <c r="F1493" i="1"/>
  <c r="F1717" i="1"/>
  <c r="F1656" i="1"/>
  <c r="F1660" i="1"/>
  <c r="F1571" i="1"/>
  <c r="F1504" i="1"/>
  <c r="F1661" i="1"/>
  <c r="F1735" i="1"/>
  <c r="F1578" i="1"/>
  <c r="F1525" i="1"/>
  <c r="F1684" i="1"/>
  <c r="F1548" i="1"/>
  <c r="F1617" i="1"/>
  <c r="F1563" i="1"/>
  <c r="F1585" i="1"/>
  <c r="F1722" i="1"/>
  <c r="F1538" i="1"/>
  <c r="F1682" i="1"/>
  <c r="F1730" i="1"/>
  <c r="F1736" i="1"/>
  <c r="F1575" i="1"/>
  <c r="F1667" i="1"/>
  <c r="F1511" i="1"/>
  <c r="F1591" i="1"/>
  <c r="F1597" i="1"/>
  <c r="F1675" i="1"/>
  <c r="F1600" i="1"/>
  <c r="F1751" i="1"/>
  <c r="F1649" i="1"/>
  <c r="F1552" i="1"/>
  <c r="F1632" i="1"/>
  <c r="F1650" i="1"/>
  <c r="F1472" i="1"/>
  <c r="F1758" i="1"/>
  <c r="F1602" i="1"/>
  <c r="F1680" i="1"/>
  <c r="F1507" i="1"/>
  <c r="F1683" i="1"/>
  <c r="F1645" i="1"/>
  <c r="F1666" i="1"/>
  <c r="F1663" i="1"/>
  <c r="F1500" i="1"/>
  <c r="F1673" i="1"/>
  <c r="F1659" i="1"/>
  <c r="F1497" i="1"/>
  <c r="F1463" i="1"/>
  <c r="F1593" i="1"/>
  <c r="F1559" i="1"/>
  <c r="F1620" i="1"/>
  <c r="F1576" i="1"/>
  <c r="F1696" i="1"/>
  <c r="F1519" i="1"/>
  <c r="F1687" i="1"/>
  <c r="F1515" i="1"/>
  <c r="F1570" i="1"/>
  <c r="F1670" i="1"/>
  <c r="F1761" i="1"/>
  <c r="F1621" i="1"/>
  <c r="F1584" i="1"/>
  <c r="F1715" i="1"/>
  <c r="F1549" i="1"/>
  <c r="F1743" i="1"/>
  <c r="F1495" i="1"/>
  <c r="F1558" i="1"/>
  <c r="F1569" i="1"/>
  <c r="F1483" i="1"/>
  <c r="F1652" i="1"/>
  <c r="F1539" i="1"/>
  <c r="F1756" i="1"/>
  <c r="F1599" i="1"/>
  <c r="F1592" i="1"/>
  <c r="F1612" i="1"/>
  <c r="F1520" i="1"/>
  <c r="F1614" i="1"/>
  <c r="F1510" i="1"/>
  <c r="F1499" i="1"/>
  <c r="F1749" i="1"/>
  <c r="F1752" i="1"/>
  <c r="F1718" i="1"/>
  <c r="F1685" i="1"/>
  <c r="F1760" i="1"/>
  <c r="F1677" i="1"/>
  <c r="F1574" i="1"/>
  <c r="F1556" i="1"/>
  <c r="F1615" i="1"/>
  <c r="F1716" i="1"/>
  <c r="F1630" i="1"/>
  <c r="F1625" i="1"/>
  <c r="F1551" i="1"/>
  <c r="F1674" i="1"/>
  <c r="F1561" i="1"/>
  <c r="F1729" i="1"/>
  <c r="F1668" i="1"/>
  <c r="F1502" i="1"/>
  <c r="F1572" i="1"/>
  <c r="F1701" i="1"/>
  <c r="F1757" i="1"/>
  <c r="F1624" i="1"/>
  <c r="F1705" i="1"/>
  <c r="F1732" i="1"/>
  <c r="F1636" i="1"/>
  <c r="F1711" i="1"/>
  <c r="F1566" i="1"/>
  <c r="F1541" i="1"/>
  <c r="F1543" i="1"/>
  <c r="F1671" i="1"/>
  <c r="F1635" i="1"/>
  <c r="F1473" i="1"/>
  <c r="F1763" i="1"/>
  <c r="F1678" i="1"/>
  <c r="F1567" i="1"/>
  <c r="F1703" i="1"/>
  <c r="F1686" i="1"/>
  <c r="F1480" i="1"/>
  <c r="F1528" i="1"/>
  <c r="F1646" i="1"/>
  <c r="F1465" i="1"/>
  <c r="F1755" i="1"/>
  <c r="F1474" i="1"/>
  <c r="F1712" i="1"/>
  <c r="F1479" i="1"/>
  <c r="F1486" i="1"/>
  <c r="F1581" i="1"/>
  <c r="F1689" i="1"/>
  <c r="F1583" i="1"/>
  <c r="F1530" i="1"/>
  <c r="F1697" i="1"/>
  <c r="F1568" i="1"/>
  <c r="F1702" i="1"/>
  <c r="F1505" i="1"/>
  <c r="F1633" i="1"/>
  <c r="F1727" i="1"/>
  <c r="F1750" i="1"/>
  <c r="F1723" i="1"/>
  <c r="F1562" i="1"/>
  <c r="F1471" i="1"/>
  <c r="F1611" i="1"/>
  <c r="F1550" i="1"/>
  <c r="F1590" i="1"/>
  <c r="F1492" i="1"/>
  <c r="F1494" i="1"/>
  <c r="F1700" i="1"/>
  <c r="F1731" i="1"/>
  <c r="F1714" i="1"/>
  <c r="F1595" i="1"/>
  <c r="F1623" i="1"/>
  <c r="F1726" i="1"/>
  <c r="F1469" i="1"/>
  <c r="F1513" i="1"/>
  <c r="F1692" i="1"/>
  <c r="F1542" i="1"/>
  <c r="F1651" i="1"/>
  <c r="F1626" i="1"/>
  <c r="F1532" i="1"/>
  <c r="F1688" i="1"/>
  <c r="F1527" i="1"/>
  <c r="F1564" i="1"/>
  <c r="F1658" i="1"/>
  <c r="F1535" i="1"/>
  <c r="F1693" i="1"/>
  <c r="F1679" i="1"/>
  <c r="F1537" i="1"/>
  <c r="F1654" i="1"/>
  <c r="F1694" i="1"/>
  <c r="F1618" i="1"/>
  <c r="F1508" i="1"/>
  <c r="F1501" i="1"/>
  <c r="F1476" i="1"/>
  <c r="F1580" i="1"/>
  <c r="F1639" i="1"/>
  <c r="F1691" i="1"/>
  <c r="F1709" i="1"/>
  <c r="F1526" i="1"/>
  <c r="F1555" i="1"/>
  <c r="F1503" i="1"/>
  <c r="F1604" i="1"/>
  <c r="F1748" i="1"/>
  <c r="F1669" i="1"/>
  <c r="F1643" i="1"/>
  <c r="F1662" i="1"/>
  <c r="F1509" i="1"/>
  <c r="F1485" i="1"/>
  <c r="F1518" i="1"/>
  <c r="F1710" i="1"/>
  <c r="F1589" i="1"/>
  <c r="F1628" i="1"/>
  <c r="F1545" i="1"/>
  <c r="F1606" i="1"/>
  <c r="F1637" i="1"/>
  <c r="F1484" i="1"/>
  <c r="F1478" i="1"/>
  <c r="F1695" i="1"/>
  <c r="F1634" i="1"/>
  <c r="F1605" i="1"/>
  <c r="F1475" i="1"/>
  <c r="F1619" i="1"/>
  <c r="F1588" i="1"/>
  <c r="F1648" i="1"/>
  <c r="F1664" i="1"/>
  <c r="F1598" i="1"/>
  <c r="F1498" i="1"/>
  <c r="F1547" i="1"/>
  <c r="F1653" i="1"/>
  <c r="F1644" i="1"/>
  <c r="F1496" i="1"/>
  <c r="F1516" i="1"/>
  <c r="F1753" i="1"/>
  <c r="F1742" i="1"/>
  <c r="F1506" i="1"/>
  <c r="F1557" i="1"/>
  <c r="F1490" i="1"/>
  <c r="F1596" i="1"/>
  <c r="F1603" i="1"/>
  <c r="F1642" i="1"/>
  <c r="F1720" i="1"/>
  <c r="F1733" i="1"/>
  <c r="F1769" i="1"/>
  <c r="F1477" i="1"/>
  <c r="F1704" i="1"/>
  <c r="F1553" i="1"/>
  <c r="F1524" i="1"/>
  <c r="F1467" i="1"/>
  <c r="F1698" i="1"/>
  <c r="F1610" i="1"/>
  <c r="F1745" i="1"/>
  <c r="F1724" i="1"/>
  <c r="F1523" i="1"/>
  <c r="F1728" i="1"/>
  <c r="F1690" i="1"/>
  <c r="F1582" i="1"/>
  <c r="F1707" i="1"/>
  <c r="F1491" i="1"/>
  <c r="F1487" i="1"/>
  <c r="F1738" i="1"/>
  <c r="F1579" i="1"/>
  <c r="F1638" i="1"/>
  <c r="F1672" i="1"/>
  <c r="F1744" i="1"/>
  <c r="F1514" i="1"/>
  <c r="F1534" i="1"/>
  <c r="F1739" i="1"/>
  <c r="F1681" i="1"/>
  <c r="F1746" i="1"/>
  <c r="F1587" i="1"/>
  <c r="F1521" i="1"/>
  <c r="F1737" i="1"/>
  <c r="F1468" i="1"/>
  <c r="F1713" i="1"/>
  <c r="F1522" i="1"/>
  <c r="F1586" i="1"/>
  <c r="F1546" i="1"/>
  <c r="F1754" i="1"/>
  <c r="F1616" i="1"/>
  <c r="F1721" i="1"/>
  <c r="F1762" i="1"/>
  <c r="F1481" i="1"/>
  <c r="F1771" i="1"/>
  <c r="F1770" i="1"/>
  <c r="F1772" i="1"/>
  <c r="F1775" i="1"/>
  <c r="F1773" i="1"/>
  <c r="F1774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1" i="1"/>
  <c r="F1790" i="1"/>
  <c r="F1793" i="1"/>
  <c r="F1792" i="1"/>
  <c r="F1794" i="1"/>
  <c r="F1795" i="1"/>
  <c r="F1796" i="1"/>
  <c r="F1797" i="1"/>
  <c r="F1800" i="1"/>
  <c r="F1799" i="1"/>
  <c r="F1798" i="1"/>
  <c r="F1802" i="1"/>
  <c r="F1801" i="1"/>
  <c r="F1803" i="1"/>
  <c r="F1804" i="1"/>
  <c r="F1805" i="1"/>
  <c r="F1806" i="1"/>
  <c r="F1808" i="1"/>
  <c r="F1807" i="1"/>
  <c r="F1809" i="1"/>
  <c r="F1810" i="1"/>
  <c r="F1811" i="1"/>
  <c r="F1812" i="1"/>
  <c r="F1814" i="1"/>
  <c r="F1813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446" i="1"/>
  <c r="F1447" i="1"/>
  <c r="F1449" i="1"/>
  <c r="F1448" i="1"/>
  <c r="F1232" i="1"/>
  <c r="F1398" i="1"/>
  <c r="F1450" i="1"/>
  <c r="F1258" i="1"/>
  <c r="F1395" i="1"/>
  <c r="F1310" i="1"/>
  <c r="F1366" i="1"/>
  <c r="F1274" i="1"/>
  <c r="F1172" i="1"/>
  <c r="F1354" i="1"/>
  <c r="F1439" i="1"/>
  <c r="F1403" i="1"/>
  <c r="F1303" i="1"/>
  <c r="F1253" i="1"/>
  <c r="F1187" i="1"/>
  <c r="F1427" i="1"/>
  <c r="F1249" i="1"/>
  <c r="F1311" i="1"/>
  <c r="F1275" i="1"/>
  <c r="F1266" i="1"/>
  <c r="F1390" i="1"/>
  <c r="F1369" i="1"/>
  <c r="F1435" i="1"/>
  <c r="F1286" i="1"/>
  <c r="F1267" i="1"/>
  <c r="F1324" i="1"/>
  <c r="F1282" i="1"/>
  <c r="F1346" i="1"/>
  <c r="F1379" i="1"/>
  <c r="F1283" i="1"/>
  <c r="F1298" i="1"/>
  <c r="F1347" i="1"/>
  <c r="F1195" i="1"/>
  <c r="F1313" i="1"/>
  <c r="F1443" i="1"/>
  <c r="F1188" i="1"/>
  <c r="F1198" i="1"/>
  <c r="F1277" i="1"/>
  <c r="F1255" i="1"/>
  <c r="F1348" i="1"/>
  <c r="F1345" i="1"/>
  <c r="F1374" i="1"/>
  <c r="F1196" i="1"/>
  <c r="F1244" i="1"/>
  <c r="F1260" i="1"/>
  <c r="F1416" i="1"/>
  <c r="F1163" i="1"/>
  <c r="F1382" i="1"/>
  <c r="F1246" i="1"/>
  <c r="F1356" i="1"/>
  <c r="F1251" i="1"/>
  <c r="F1332" i="1"/>
  <c r="F1216" i="1"/>
  <c r="F1281" i="1"/>
  <c r="F1221" i="1"/>
  <c r="F1442" i="1"/>
  <c r="F1396" i="1"/>
  <c r="F1375" i="1"/>
  <c r="F1410" i="1"/>
  <c r="F1370" i="1"/>
  <c r="F1225" i="1"/>
  <c r="F1425" i="1"/>
  <c r="F1417" i="1"/>
  <c r="F1259" i="1"/>
  <c r="F1429" i="1"/>
  <c r="F1234" i="1"/>
  <c r="F1424" i="1"/>
  <c r="F1428" i="1"/>
  <c r="F1228" i="1"/>
  <c r="F1287" i="1"/>
  <c r="F1290" i="1"/>
  <c r="F1441" i="1"/>
  <c r="F1412" i="1"/>
  <c r="F1401" i="1"/>
  <c r="F1385" i="1"/>
  <c r="F1380" i="1"/>
  <c r="F1394" i="1"/>
  <c r="F1248" i="1"/>
  <c r="F1229" i="1"/>
  <c r="F1211" i="1"/>
  <c r="F1320" i="1"/>
  <c r="F1381" i="1"/>
  <c r="F1426" i="1"/>
  <c r="F1301" i="1"/>
  <c r="F1408" i="1"/>
  <c r="F1337" i="1"/>
  <c r="F1192" i="1"/>
  <c r="F1185" i="1"/>
  <c r="F1296" i="1"/>
  <c r="F1318" i="1"/>
  <c r="F1315" i="1"/>
  <c r="F1368" i="1"/>
  <c r="F1180" i="1"/>
  <c r="F1336" i="1"/>
  <c r="F1199" i="1"/>
  <c r="F1252" i="1"/>
  <c r="F1205" i="1"/>
  <c r="F1402" i="1"/>
  <c r="F1222" i="1"/>
  <c r="F1186" i="1"/>
  <c r="F1178" i="1"/>
  <c r="F1355" i="1"/>
  <c r="F1304" i="1"/>
  <c r="F1250" i="1"/>
  <c r="F1203" i="1"/>
  <c r="F1432" i="1"/>
  <c r="F1297" i="1"/>
  <c r="F1388" i="1"/>
  <c r="F1433" i="1"/>
  <c r="F1181" i="1"/>
  <c r="F1294" i="1"/>
  <c r="F1305" i="1"/>
  <c r="F1208" i="1"/>
  <c r="F1170" i="1"/>
  <c r="F1176" i="1"/>
  <c r="F1226" i="1"/>
  <c r="F1160" i="1"/>
  <c r="F1319" i="1"/>
  <c r="F1371" i="1"/>
  <c r="F1326" i="1"/>
  <c r="F1179" i="1"/>
  <c r="F1365" i="1"/>
  <c r="F1173" i="1"/>
  <c r="F1280" i="1"/>
  <c r="F1438" i="1"/>
  <c r="F1184" i="1"/>
  <c r="F1202" i="1"/>
  <c r="F1241" i="1"/>
  <c r="F1405" i="1"/>
  <c r="F1383" i="1"/>
  <c r="F1265" i="1"/>
  <c r="F1257" i="1"/>
  <c r="F1306" i="1"/>
  <c r="F1312" i="1"/>
  <c r="F1217" i="1"/>
  <c r="F1391" i="1"/>
  <c r="F1451" i="1"/>
  <c r="F1344" i="1"/>
  <c r="F1357" i="1"/>
  <c r="F1328" i="1"/>
  <c r="F1247" i="1"/>
  <c r="F1413" i="1"/>
  <c r="F1422" i="1"/>
  <c r="F1373" i="1"/>
  <c r="F1191" i="1"/>
  <c r="F1367" i="1"/>
  <c r="F1264" i="1"/>
  <c r="F1340" i="1"/>
  <c r="F1237" i="1"/>
  <c r="F1349" i="1"/>
  <c r="F1227" i="1"/>
  <c r="F1322" i="1"/>
  <c r="F1254" i="1"/>
  <c r="F1316" i="1"/>
  <c r="F1334" i="1"/>
  <c r="F1327" i="1"/>
  <c r="F1207" i="1"/>
  <c r="F1363" i="1"/>
  <c r="F1418" i="1"/>
  <c r="F1360" i="1"/>
  <c r="F1169" i="1"/>
  <c r="F1400" i="1"/>
  <c r="F1434" i="1"/>
  <c r="F1219" i="1"/>
  <c r="F1164" i="1"/>
  <c r="F1300" i="1"/>
  <c r="F1409" i="1"/>
  <c r="F1189" i="1"/>
  <c r="F1204" i="1"/>
  <c r="F1364" i="1"/>
  <c r="F1430" i="1"/>
  <c r="F1223" i="1"/>
  <c r="F1270" i="1"/>
  <c r="F1361" i="1"/>
  <c r="F1376" i="1"/>
  <c r="F1262" i="1"/>
  <c r="F1242" i="1"/>
  <c r="F1419" i="1"/>
  <c r="F1372" i="1"/>
  <c r="F1233" i="1"/>
  <c r="F1387" i="1"/>
  <c r="F1323" i="1"/>
  <c r="F1397" i="1"/>
  <c r="F1268" i="1"/>
  <c r="F1230" i="1"/>
  <c r="F1269" i="1"/>
  <c r="F1352" i="1"/>
  <c r="F1321" i="1"/>
  <c r="F1406" i="1"/>
  <c r="F1210" i="1"/>
  <c r="F1214" i="1"/>
  <c r="F1407" i="1"/>
  <c r="F1166" i="1"/>
  <c r="F1399" i="1"/>
  <c r="F1165" i="1"/>
  <c r="F1293" i="1"/>
  <c r="F1284" i="1"/>
  <c r="F1273" i="1"/>
  <c r="F1325" i="1"/>
  <c r="F1271" i="1"/>
  <c r="F1353" i="1"/>
  <c r="F1291" i="1"/>
  <c r="F1190" i="1"/>
  <c r="F1431" i="1"/>
  <c r="F1309" i="1"/>
  <c r="F1206" i="1"/>
  <c r="F1335" i="1"/>
  <c r="F1308" i="1"/>
  <c r="F1377" i="1"/>
  <c r="F1278" i="1"/>
  <c r="F1437" i="1"/>
  <c r="F1331" i="1"/>
  <c r="F1314" i="1"/>
  <c r="F1171" i="1"/>
  <c r="F1384" i="1"/>
  <c r="F1218" i="1"/>
  <c r="F1238" i="1"/>
  <c r="F1235" i="1"/>
  <c r="F1182" i="1"/>
  <c r="F1183" i="1"/>
  <c r="F1240" i="1"/>
  <c r="F1285" i="1"/>
  <c r="F1276" i="1"/>
  <c r="F1389" i="1"/>
  <c r="F1411" i="1"/>
  <c r="F1359" i="1"/>
  <c r="F1174" i="1"/>
  <c r="F1231" i="1"/>
  <c r="F1236" i="1"/>
  <c r="F1362" i="1"/>
  <c r="F1358" i="1"/>
  <c r="F1243" i="1"/>
  <c r="F1200" i="1"/>
  <c r="F1333" i="1"/>
  <c r="F1317" i="1"/>
  <c r="F1256" i="1"/>
  <c r="F1194" i="1"/>
  <c r="F1177" i="1"/>
  <c r="F1197" i="1"/>
  <c r="F1342" i="1"/>
  <c r="F1168" i="1"/>
  <c r="F1212" i="1"/>
  <c r="F1167" i="1"/>
  <c r="F1341" i="1"/>
  <c r="F1220" i="1"/>
  <c r="F1292" i="1"/>
  <c r="F1393" i="1"/>
  <c r="F1386" i="1"/>
  <c r="F1161" i="1"/>
  <c r="F1414" i="1"/>
  <c r="F1295" i="1"/>
  <c r="F1299" i="1"/>
  <c r="F1245" i="1"/>
  <c r="F1421" i="1"/>
  <c r="F1350" i="1"/>
  <c r="F1279" i="1"/>
  <c r="F1175" i="1"/>
  <c r="F1436" i="1"/>
  <c r="F1209" i="1"/>
  <c r="F1378" i="1"/>
  <c r="F1440" i="1"/>
  <c r="F1351" i="1"/>
  <c r="F1415" i="1"/>
  <c r="F1339" i="1"/>
  <c r="F1263" i="1"/>
  <c r="F1261" i="1"/>
  <c r="F1329" i="1"/>
  <c r="F1404" i="1"/>
  <c r="F1452" i="1"/>
  <c r="F1343" i="1"/>
  <c r="F1445" i="1"/>
  <c r="F1289" i="1"/>
  <c r="F1193" i="1"/>
  <c r="F1239" i="1"/>
  <c r="F1213" i="1"/>
  <c r="F1307" i="1"/>
  <c r="F1330" i="1"/>
  <c r="F1288" i="1"/>
  <c r="F1201" i="1"/>
  <c r="F1444" i="1"/>
  <c r="F1215" i="1"/>
  <c r="F1272" i="1"/>
  <c r="F1338" i="1"/>
  <c r="F1162" i="1"/>
  <c r="F1392" i="1"/>
  <c r="F1423" i="1"/>
  <c r="F1420" i="1"/>
  <c r="F1302" i="1"/>
  <c r="F1453" i="1"/>
  <c r="F1224" i="1"/>
  <c r="F1454" i="1"/>
  <c r="F1456" i="1"/>
  <c r="F1457" i="1"/>
  <c r="F1455" i="1"/>
  <c r="F1458" i="1"/>
  <c r="F1459" i="1"/>
  <c r="F1460" i="1"/>
  <c r="F1461" i="1"/>
  <c r="F1462" i="1"/>
  <c r="F985" i="1"/>
  <c r="F983" i="1"/>
  <c r="F984" i="1"/>
  <c r="F987" i="1"/>
  <c r="F986" i="1"/>
  <c r="F911" i="1"/>
  <c r="F938" i="1"/>
  <c r="F956" i="1"/>
  <c r="F939" i="1"/>
  <c r="F943" i="1"/>
  <c r="F884" i="1"/>
  <c r="F921" i="1"/>
  <c r="F869" i="1"/>
  <c r="F907" i="1"/>
  <c r="F879" i="1"/>
  <c r="F870" i="1"/>
  <c r="F959" i="1"/>
  <c r="F934" i="1"/>
  <c r="F968" i="1"/>
  <c r="F899" i="1"/>
  <c r="F942" i="1"/>
  <c r="F916" i="1"/>
  <c r="F896" i="1"/>
  <c r="F972" i="1"/>
  <c r="F915" i="1"/>
  <c r="F962" i="1"/>
  <c r="F935" i="1"/>
  <c r="F958" i="1"/>
  <c r="F894" i="1"/>
  <c r="F910" i="1"/>
  <c r="F902" i="1"/>
  <c r="F978" i="1"/>
  <c r="F901" i="1"/>
  <c r="F941" i="1"/>
  <c r="F880" i="1"/>
  <c r="F920" i="1"/>
  <c r="F924" i="1"/>
  <c r="F955" i="1"/>
  <c r="F966" i="1"/>
  <c r="F982" i="1"/>
  <c r="F947" i="1"/>
  <c r="F928" i="1"/>
  <c r="F948" i="1"/>
  <c r="F903" i="1"/>
  <c r="F881" i="1"/>
  <c r="F977" i="1"/>
  <c r="F872" i="1"/>
  <c r="F933" i="1"/>
  <c r="F940" i="1"/>
  <c r="F973" i="1"/>
  <c r="F971" i="1"/>
  <c r="F954" i="1"/>
  <c r="F890" i="1"/>
  <c r="F898" i="1"/>
  <c r="F980" i="1"/>
  <c r="F906" i="1"/>
  <c r="F951" i="1"/>
  <c r="F960" i="1"/>
  <c r="F874" i="1"/>
  <c r="F950" i="1"/>
  <c r="F964" i="1"/>
  <c r="F937" i="1"/>
  <c r="F926" i="1"/>
  <c r="F981" i="1"/>
  <c r="F877" i="1"/>
  <c r="F878" i="1"/>
  <c r="F967" i="1"/>
  <c r="F953" i="1"/>
  <c r="F883" i="1"/>
  <c r="F944" i="1"/>
  <c r="F886" i="1"/>
  <c r="F945" i="1"/>
  <c r="F918" i="1"/>
  <c r="F919" i="1"/>
  <c r="F875" i="1"/>
  <c r="F975" i="1"/>
  <c r="F961" i="1"/>
  <c r="F891" i="1"/>
  <c r="F888" i="1"/>
  <c r="F952" i="1"/>
  <c r="F970" i="1"/>
  <c r="F929" i="1"/>
  <c r="F909" i="1"/>
  <c r="F922" i="1"/>
  <c r="F912" i="1"/>
  <c r="F895" i="1"/>
  <c r="F905" i="1"/>
  <c r="F885" i="1"/>
  <c r="F893" i="1"/>
  <c r="F988" i="1"/>
  <c r="F979" i="1"/>
  <c r="F969" i="1"/>
  <c r="F908" i="1"/>
  <c r="F913" i="1"/>
  <c r="F897" i="1"/>
  <c r="F904" i="1"/>
  <c r="F946" i="1"/>
  <c r="F914" i="1"/>
  <c r="F965" i="1"/>
  <c r="F949" i="1"/>
  <c r="F873" i="1"/>
  <c r="F936" i="1"/>
  <c r="F889" i="1"/>
  <c r="F917" i="1"/>
  <c r="F887" i="1"/>
  <c r="F925" i="1"/>
  <c r="F927" i="1"/>
  <c r="F882" i="1"/>
  <c r="F974" i="1"/>
  <c r="F871" i="1"/>
  <c r="F989" i="1"/>
  <c r="F876" i="1"/>
  <c r="F892" i="1"/>
  <c r="F976" i="1"/>
  <c r="F923" i="1"/>
  <c r="F900" i="1"/>
  <c r="F963" i="1"/>
  <c r="F932" i="1"/>
  <c r="F931" i="1"/>
  <c r="F957" i="1"/>
  <c r="F930" i="1"/>
  <c r="F990" i="1"/>
  <c r="F991" i="1"/>
  <c r="F993" i="1"/>
  <c r="F992" i="1"/>
  <c r="F995" i="1"/>
  <c r="F994" i="1"/>
  <c r="F997" i="1"/>
  <c r="F996" i="1"/>
  <c r="F998" i="1"/>
  <c r="F999" i="1"/>
  <c r="F1001" i="1"/>
  <c r="F1000" i="1"/>
  <c r="F1003" i="1"/>
  <c r="F1002" i="1"/>
  <c r="F1005" i="1"/>
  <c r="F1004" i="1"/>
  <c r="F1007" i="1"/>
  <c r="F1006" i="1"/>
  <c r="F1009" i="1"/>
  <c r="F1008" i="1"/>
  <c r="F1010" i="1"/>
  <c r="F1011" i="1"/>
  <c r="F1012" i="1"/>
  <c r="F1015" i="1"/>
  <c r="F1013" i="1"/>
  <c r="F1014" i="1"/>
  <c r="F1017" i="1"/>
  <c r="F1016" i="1"/>
  <c r="F1018" i="1"/>
  <c r="F1019" i="1"/>
  <c r="F1021" i="1"/>
  <c r="F1020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5" i="1"/>
  <c r="F1034" i="1"/>
  <c r="F1036" i="1"/>
  <c r="F1037" i="1"/>
  <c r="F1039" i="1"/>
  <c r="F1038" i="1"/>
  <c r="F1040" i="1"/>
  <c r="F1041" i="1"/>
  <c r="F1043" i="1"/>
  <c r="F1042" i="1"/>
  <c r="F1044" i="1"/>
  <c r="F1045" i="1"/>
  <c r="F1046" i="1"/>
  <c r="F1047" i="1"/>
  <c r="F1049" i="1"/>
  <c r="F1048" i="1"/>
  <c r="F1050" i="1"/>
  <c r="F1052" i="1"/>
  <c r="F1051" i="1"/>
  <c r="F1053" i="1"/>
  <c r="F1054" i="1"/>
  <c r="F1055" i="1"/>
  <c r="F1056" i="1"/>
  <c r="F1057" i="1"/>
  <c r="F1058" i="1"/>
  <c r="F1059" i="1"/>
  <c r="F1060" i="1"/>
  <c r="F1061" i="1"/>
  <c r="F1062" i="1"/>
  <c r="F1063" i="1"/>
  <c r="F1065" i="1"/>
  <c r="F1064" i="1"/>
  <c r="F1066" i="1"/>
  <c r="F1067" i="1"/>
  <c r="F1068" i="1"/>
  <c r="F1069" i="1"/>
  <c r="F1070" i="1"/>
  <c r="F1071" i="1"/>
  <c r="F1072" i="1"/>
  <c r="F1074" i="1"/>
  <c r="F1073" i="1"/>
  <c r="F1076" i="1"/>
  <c r="F1075" i="1"/>
  <c r="F1077" i="1"/>
  <c r="F1078" i="1"/>
  <c r="F1079" i="1"/>
  <c r="F1080" i="1"/>
  <c r="F1081" i="1"/>
  <c r="F1083" i="1"/>
  <c r="F1082" i="1"/>
  <c r="F1084" i="1"/>
  <c r="F1086" i="1"/>
  <c r="F1085" i="1"/>
  <c r="F1087" i="1"/>
  <c r="F1088" i="1"/>
  <c r="F1089" i="1"/>
  <c r="F1090" i="1"/>
  <c r="F1092" i="1"/>
  <c r="F1093" i="1"/>
  <c r="F1091" i="1"/>
  <c r="F1094" i="1"/>
  <c r="F1095" i="1"/>
  <c r="F1096" i="1"/>
  <c r="F1097" i="1"/>
  <c r="F1098" i="1"/>
  <c r="F1099" i="1"/>
  <c r="F1100" i="1"/>
  <c r="F1101" i="1"/>
  <c r="F1102" i="1"/>
  <c r="F1105" i="1"/>
  <c r="F1103" i="1"/>
  <c r="F1104" i="1"/>
  <c r="F1107" i="1"/>
  <c r="F1106" i="1"/>
  <c r="F1109" i="1"/>
  <c r="F1108" i="1"/>
  <c r="F1110" i="1"/>
  <c r="F1111" i="1"/>
  <c r="F1113" i="1"/>
  <c r="F1112" i="1"/>
  <c r="F1114" i="1"/>
  <c r="F1115" i="1"/>
  <c r="F1116" i="1"/>
  <c r="F1117" i="1"/>
  <c r="F1119" i="1"/>
  <c r="F1118" i="1"/>
  <c r="F1121" i="1"/>
  <c r="F1120" i="1"/>
  <c r="F1122" i="1"/>
  <c r="F1124" i="1"/>
  <c r="F1123" i="1"/>
  <c r="F1126" i="1"/>
  <c r="F1125" i="1"/>
  <c r="F1128" i="1"/>
  <c r="F1127" i="1"/>
  <c r="F1130" i="1"/>
  <c r="F1129" i="1"/>
  <c r="F1131" i="1"/>
  <c r="F1132" i="1"/>
  <c r="F1134" i="1"/>
  <c r="F1133" i="1"/>
  <c r="F1135" i="1"/>
  <c r="F1136" i="1"/>
  <c r="F1138" i="1"/>
  <c r="F1137" i="1"/>
  <c r="F1140" i="1"/>
  <c r="F1139" i="1"/>
  <c r="F1142" i="1"/>
  <c r="F1141" i="1"/>
  <c r="F1143" i="1"/>
  <c r="F1144" i="1"/>
  <c r="F1146" i="1"/>
  <c r="F1145" i="1"/>
  <c r="F1147" i="1"/>
  <c r="F1148" i="1"/>
  <c r="F1149" i="1"/>
  <c r="F1150" i="1"/>
  <c r="F1152" i="1"/>
  <c r="F1151" i="1"/>
  <c r="F1153" i="1"/>
  <c r="F1154" i="1"/>
  <c r="F1155" i="1"/>
  <c r="F1157" i="1"/>
  <c r="F1156" i="1"/>
  <c r="F1159" i="1"/>
  <c r="F1158" i="1"/>
  <c r="F856" i="1"/>
  <c r="F858" i="1"/>
  <c r="H858" i="1" s="1"/>
  <c r="F861" i="1"/>
  <c r="F855" i="1"/>
  <c r="F860" i="1"/>
  <c r="F865" i="1"/>
  <c r="F849" i="1"/>
  <c r="F868" i="1"/>
  <c r="F859" i="1"/>
  <c r="F850" i="1"/>
  <c r="H850" i="1" s="1"/>
  <c r="F851" i="1"/>
  <c r="F852" i="1"/>
  <c r="F857" i="1"/>
  <c r="F864" i="1"/>
  <c r="F863" i="1"/>
  <c r="F853" i="1"/>
  <c r="F867" i="1"/>
  <c r="F862" i="1"/>
  <c r="H862" i="1" s="1"/>
  <c r="F854" i="1"/>
  <c r="F866" i="1"/>
  <c r="F800" i="1"/>
  <c r="F794" i="1"/>
  <c r="F801" i="1"/>
  <c r="F796" i="1"/>
  <c r="F818" i="1"/>
  <c r="F827" i="1"/>
  <c r="H827" i="1" s="1"/>
  <c r="F837" i="1"/>
  <c r="F804" i="1"/>
  <c r="F839" i="1"/>
  <c r="F845" i="1"/>
  <c r="F838" i="1"/>
  <c r="F808" i="1"/>
  <c r="F819" i="1"/>
  <c r="F829" i="1"/>
  <c r="H829" i="1" s="1"/>
  <c r="F831" i="1"/>
  <c r="F842" i="1"/>
  <c r="F848" i="1"/>
  <c r="F810" i="1"/>
  <c r="F820" i="1"/>
  <c r="F807" i="1"/>
  <c r="F833" i="1"/>
  <c r="F844" i="1"/>
  <c r="H844" i="1" s="1"/>
  <c r="F814" i="1"/>
  <c r="F812" i="1"/>
  <c r="F795" i="1"/>
  <c r="F809" i="1"/>
  <c r="F798" i="1"/>
  <c r="F841" i="1"/>
  <c r="F813" i="1"/>
  <c r="F832" i="1"/>
  <c r="H832" i="1" s="1"/>
  <c r="F821" i="1"/>
  <c r="F830" i="1"/>
  <c r="F822" i="1"/>
  <c r="F834" i="1"/>
  <c r="F806" i="1"/>
  <c r="F802" i="1"/>
  <c r="F805" i="1"/>
  <c r="F797" i="1"/>
  <c r="H797" i="1" s="1"/>
  <c r="F826" i="1"/>
  <c r="F843" i="1"/>
  <c r="F824" i="1"/>
  <c r="F846" i="1"/>
  <c r="F811" i="1"/>
  <c r="F823" i="1"/>
  <c r="F817" i="1"/>
  <c r="F835" i="1"/>
  <c r="H835" i="1" s="1"/>
  <c r="F799" i="1"/>
  <c r="F840" i="1"/>
  <c r="F816" i="1"/>
  <c r="F803" i="1"/>
  <c r="F847" i="1"/>
  <c r="F828" i="1"/>
  <c r="F836" i="1"/>
  <c r="F815" i="1"/>
  <c r="H815" i="1" s="1"/>
  <c r="F825" i="1"/>
  <c r="F676" i="1"/>
  <c r="F662" i="1"/>
  <c r="F661" i="1"/>
  <c r="F671" i="1"/>
  <c r="F677" i="1"/>
  <c r="F678" i="1"/>
  <c r="F673" i="1"/>
  <c r="H673" i="1" s="1"/>
  <c r="F668" i="1"/>
  <c r="F684" i="1"/>
  <c r="F670" i="1"/>
  <c r="F681" i="1"/>
  <c r="F659" i="1"/>
  <c r="F682" i="1"/>
  <c r="F685" i="1"/>
  <c r="F658" i="1"/>
  <c r="H658" i="1" s="1"/>
  <c r="F660" i="1"/>
  <c r="F675" i="1"/>
  <c r="F665" i="1"/>
  <c r="F679" i="1"/>
  <c r="F667" i="1"/>
  <c r="F663" i="1"/>
  <c r="F664" i="1"/>
  <c r="F680" i="1"/>
  <c r="H680" i="1" s="1"/>
  <c r="F669" i="1"/>
  <c r="F666" i="1"/>
  <c r="F672" i="1"/>
  <c r="F683" i="1"/>
  <c r="F674" i="1"/>
  <c r="F686" i="1"/>
  <c r="F687" i="1"/>
  <c r="F689" i="1"/>
  <c r="H689" i="1" s="1"/>
  <c r="F688" i="1"/>
  <c r="F690" i="1"/>
  <c r="F691" i="1"/>
  <c r="F692" i="1"/>
  <c r="F693" i="1"/>
  <c r="F694" i="1"/>
  <c r="F696" i="1"/>
  <c r="F695" i="1"/>
  <c r="H695" i="1" s="1"/>
  <c r="F698" i="1"/>
  <c r="F697" i="1"/>
  <c r="F700" i="1"/>
  <c r="F699" i="1"/>
  <c r="F701" i="1"/>
  <c r="F702" i="1"/>
  <c r="F704" i="1"/>
  <c r="F703" i="1"/>
  <c r="H703" i="1" s="1"/>
  <c r="F705" i="1"/>
  <c r="F706" i="1"/>
  <c r="F707" i="1"/>
  <c r="F708" i="1"/>
  <c r="F709" i="1"/>
  <c r="F710" i="1"/>
  <c r="F711" i="1"/>
  <c r="F712" i="1"/>
  <c r="H712" i="1" s="1"/>
  <c r="F713" i="1"/>
  <c r="F714" i="1"/>
  <c r="F715" i="1"/>
  <c r="F716" i="1"/>
  <c r="F718" i="1"/>
  <c r="F717" i="1"/>
  <c r="F719" i="1"/>
  <c r="F721" i="1"/>
  <c r="H721" i="1" s="1"/>
  <c r="F720" i="1"/>
  <c r="F722" i="1"/>
  <c r="F723" i="1"/>
  <c r="F724" i="1"/>
  <c r="F725" i="1"/>
  <c r="F726" i="1"/>
  <c r="F728" i="1"/>
  <c r="F727" i="1"/>
  <c r="H727" i="1" s="1"/>
  <c r="F729" i="1"/>
  <c r="F730" i="1"/>
  <c r="F731" i="1"/>
  <c r="F732" i="1"/>
  <c r="F733" i="1"/>
  <c r="F735" i="1"/>
  <c r="F734" i="1"/>
  <c r="F736" i="1"/>
  <c r="H736" i="1" s="1"/>
  <c r="F737" i="1"/>
  <c r="F738" i="1"/>
  <c r="F739" i="1"/>
  <c r="F740" i="1"/>
  <c r="F741" i="1"/>
  <c r="F743" i="1"/>
  <c r="F742" i="1"/>
  <c r="F744" i="1"/>
  <c r="H744" i="1" s="1"/>
  <c r="F746" i="1"/>
  <c r="F745" i="1"/>
  <c r="F747" i="1"/>
  <c r="F748" i="1"/>
  <c r="F750" i="1"/>
  <c r="F749" i="1"/>
  <c r="F751" i="1"/>
  <c r="F753" i="1"/>
  <c r="H753" i="1" s="1"/>
  <c r="F752" i="1"/>
  <c r="F754" i="1"/>
  <c r="F756" i="1"/>
  <c r="F757" i="1"/>
  <c r="F755" i="1"/>
  <c r="F758" i="1"/>
  <c r="F760" i="1"/>
  <c r="F759" i="1"/>
  <c r="H759" i="1" s="1"/>
  <c r="F761" i="1"/>
  <c r="F763" i="1"/>
  <c r="F764" i="1"/>
  <c r="F762" i="1"/>
  <c r="F765" i="1"/>
  <c r="F766" i="1"/>
  <c r="F767" i="1"/>
  <c r="F769" i="1"/>
  <c r="H769" i="1" s="1"/>
  <c r="F768" i="1"/>
  <c r="F770" i="1"/>
  <c r="F771" i="1"/>
  <c r="F772" i="1"/>
  <c r="F774" i="1"/>
  <c r="F773" i="1"/>
  <c r="F776" i="1"/>
  <c r="F775" i="1"/>
  <c r="H775" i="1" s="1"/>
  <c r="F778" i="1"/>
  <c r="F777" i="1"/>
  <c r="F779" i="1"/>
  <c r="F781" i="1"/>
  <c r="F780" i="1"/>
  <c r="F783" i="1"/>
  <c r="F782" i="1"/>
  <c r="F784" i="1"/>
  <c r="H784" i="1" s="1"/>
  <c r="F785" i="1"/>
  <c r="F786" i="1"/>
  <c r="F787" i="1"/>
  <c r="F788" i="1"/>
  <c r="F789" i="1"/>
  <c r="F790" i="1"/>
  <c r="F791" i="1"/>
  <c r="F792" i="1"/>
  <c r="H792" i="1" s="1"/>
  <c r="F793" i="1"/>
  <c r="P657" i="1"/>
  <c r="F2473" i="1" l="1"/>
  <c r="M657" i="1"/>
  <c r="M658" i="1"/>
  <c r="L2469" i="1"/>
  <c r="J2470" i="1"/>
  <c r="K2470" i="1" s="1"/>
  <c r="H781" i="1"/>
  <c r="H748" i="1"/>
  <c r="H716" i="1"/>
  <c r="H683" i="1"/>
  <c r="H803" i="1"/>
  <c r="H845" i="1"/>
  <c r="H793" i="1"/>
  <c r="H785" i="1"/>
  <c r="H778" i="1"/>
  <c r="H768" i="1"/>
  <c r="H761" i="1"/>
  <c r="H752" i="1"/>
  <c r="H746" i="1"/>
  <c r="H737" i="1"/>
  <c r="H729" i="1"/>
  <c r="H720" i="1"/>
  <c r="H713" i="1"/>
  <c r="H705" i="1"/>
  <c r="H698" i="1"/>
  <c r="H688" i="1"/>
  <c r="H669" i="1"/>
  <c r="H660" i="1"/>
  <c r="H668" i="1"/>
  <c r="H825" i="1"/>
  <c r="H799" i="1"/>
  <c r="H826" i="1"/>
  <c r="H821" i="1"/>
  <c r="H814" i="1"/>
  <c r="H831" i="1"/>
  <c r="H837" i="1"/>
  <c r="H854" i="1"/>
  <c r="H851" i="1"/>
  <c r="H861" i="1"/>
  <c r="H791" i="1"/>
  <c r="H782" i="1"/>
  <c r="H776" i="1"/>
  <c r="H767" i="1"/>
  <c r="H760" i="1"/>
  <c r="H751" i="1"/>
  <c r="H742" i="1"/>
  <c r="H734" i="1"/>
  <c r="H728" i="1"/>
  <c r="H719" i="1"/>
  <c r="H711" i="1"/>
  <c r="H704" i="1"/>
  <c r="H696" i="1"/>
  <c r="H687" i="1"/>
  <c r="H664" i="1"/>
  <c r="H685" i="1"/>
  <c r="H678" i="1"/>
  <c r="H836" i="1"/>
  <c r="H817" i="1"/>
  <c r="H805" i="1"/>
  <c r="H813" i="1"/>
  <c r="H833" i="1"/>
  <c r="H819" i="1"/>
  <c r="H818" i="1"/>
  <c r="H867" i="1"/>
  <c r="H859" i="1"/>
  <c r="H856" i="1"/>
  <c r="H790" i="1"/>
  <c r="H773" i="1"/>
  <c r="H758" i="1"/>
  <c r="H743" i="1"/>
  <c r="H726" i="1"/>
  <c r="H710" i="1"/>
  <c r="H694" i="1"/>
  <c r="H663" i="1"/>
  <c r="H677" i="1"/>
  <c r="H823" i="1"/>
  <c r="H841" i="1"/>
  <c r="H808" i="1"/>
  <c r="H853" i="1"/>
  <c r="H783" i="1"/>
  <c r="H766" i="1"/>
  <c r="H749" i="1"/>
  <c r="H735" i="1"/>
  <c r="H717" i="1"/>
  <c r="H702" i="1"/>
  <c r="H686" i="1"/>
  <c r="H682" i="1"/>
  <c r="H828" i="1"/>
  <c r="H802" i="1"/>
  <c r="H807" i="1"/>
  <c r="H796" i="1"/>
  <c r="H789" i="1"/>
  <c r="H780" i="1"/>
  <c r="H774" i="1"/>
  <c r="H765" i="1"/>
  <c r="H755" i="1"/>
  <c r="H750" i="1"/>
  <c r="H741" i="1"/>
  <c r="H733" i="1"/>
  <c r="H725" i="1"/>
  <c r="H718" i="1"/>
  <c r="H709" i="1"/>
  <c r="H701" i="1"/>
  <c r="H693" i="1"/>
  <c r="H674" i="1"/>
  <c r="H667" i="1"/>
  <c r="H659" i="1"/>
  <c r="H671" i="1"/>
  <c r="H847" i="1"/>
  <c r="H811" i="1"/>
  <c r="H806" i="1"/>
  <c r="H798" i="1"/>
  <c r="H820" i="1"/>
  <c r="H838" i="1"/>
  <c r="H801" i="1"/>
  <c r="H863" i="1"/>
  <c r="H849" i="1"/>
  <c r="H772" i="1"/>
  <c r="H740" i="1"/>
  <c r="H708" i="1"/>
  <c r="H679" i="1"/>
  <c r="H846" i="1"/>
  <c r="H810" i="1"/>
  <c r="H865" i="1"/>
  <c r="H762" i="1"/>
  <c r="H732" i="1"/>
  <c r="H699" i="1"/>
  <c r="H681" i="1"/>
  <c r="H834" i="1"/>
  <c r="H794" i="1"/>
  <c r="H787" i="1"/>
  <c r="H771" i="1"/>
  <c r="H756" i="1"/>
  <c r="H739" i="1"/>
  <c r="H723" i="1"/>
  <c r="H707" i="1"/>
  <c r="H691" i="1"/>
  <c r="H665" i="1"/>
  <c r="H662" i="1"/>
  <c r="H824" i="1"/>
  <c r="H795" i="1"/>
  <c r="H848" i="1"/>
  <c r="H800" i="1"/>
  <c r="H860" i="1"/>
  <c r="H788" i="1"/>
  <c r="H757" i="1"/>
  <c r="H724" i="1"/>
  <c r="H692" i="1"/>
  <c r="H661" i="1"/>
  <c r="H809" i="1"/>
  <c r="H864" i="1"/>
  <c r="H779" i="1"/>
  <c r="H764" i="1"/>
  <c r="H747" i="1"/>
  <c r="H731" i="1"/>
  <c r="H715" i="1"/>
  <c r="H700" i="1"/>
  <c r="H672" i="1"/>
  <c r="H670" i="1"/>
  <c r="H816" i="1"/>
  <c r="H822" i="1"/>
  <c r="H839" i="1"/>
  <c r="H857" i="1"/>
  <c r="H786" i="1"/>
  <c r="H777" i="1"/>
  <c r="H770" i="1"/>
  <c r="H763" i="1"/>
  <c r="H754" i="1"/>
  <c r="H745" i="1"/>
  <c r="H738" i="1"/>
  <c r="H730" i="1"/>
  <c r="H722" i="1"/>
  <c r="H714" i="1"/>
  <c r="H706" i="1"/>
  <c r="H697" i="1"/>
  <c r="H690" i="1"/>
  <c r="H666" i="1"/>
  <c r="H675" i="1"/>
  <c r="H684" i="1"/>
  <c r="H676" i="1"/>
  <c r="H840" i="1"/>
  <c r="H843" i="1"/>
  <c r="H830" i="1"/>
  <c r="H812" i="1"/>
  <c r="H842" i="1"/>
  <c r="H804" i="1"/>
  <c r="H866" i="1"/>
  <c r="H852" i="1"/>
  <c r="H855" i="1"/>
  <c r="O653" i="1"/>
  <c r="B653" i="1" s="1"/>
  <c r="C654" i="1"/>
  <c r="P2472" i="1"/>
  <c r="I2474" i="1"/>
  <c r="N2473" i="1"/>
  <c r="D2473" i="1"/>
  <c r="E2473" i="1" s="1"/>
  <c r="A2474" i="1"/>
  <c r="L659" i="1"/>
  <c r="J660" i="1"/>
  <c r="K660" i="1" s="1"/>
  <c r="H868" i="1"/>
  <c r="G869" i="1"/>
  <c r="F2474" i="1" l="1"/>
  <c r="L2470" i="1"/>
  <c r="J2471" i="1"/>
  <c r="K2471" i="1" s="1"/>
  <c r="M659" i="1"/>
  <c r="O654" i="1"/>
  <c r="B654" i="1" s="1"/>
  <c r="C655" i="1"/>
  <c r="N2474" i="1"/>
  <c r="D2474" i="1"/>
  <c r="E2474" i="1" s="1"/>
  <c r="A2475" i="1"/>
  <c r="I2475" i="1"/>
  <c r="P2473" i="1"/>
  <c r="L660" i="1"/>
  <c r="M660" i="1" s="1"/>
  <c r="J661" i="1"/>
  <c r="K661" i="1" s="1"/>
  <c r="G870" i="1"/>
  <c r="H869" i="1"/>
  <c r="M869" i="1" s="1"/>
  <c r="F2475" i="1" l="1"/>
  <c r="L2471" i="1"/>
  <c r="J2472" i="1"/>
  <c r="K2472" i="1" s="1"/>
  <c r="C656" i="1"/>
  <c r="O655" i="1"/>
  <c r="B655" i="1" s="1"/>
  <c r="I2476" i="1"/>
  <c r="N2475" i="1"/>
  <c r="D2475" i="1"/>
  <c r="E2475" i="1" s="1"/>
  <c r="A2476" i="1"/>
  <c r="P2474" i="1"/>
  <c r="L661" i="1"/>
  <c r="M661" i="1" s="1"/>
  <c r="J662" i="1"/>
  <c r="K662" i="1" s="1"/>
  <c r="G871" i="1"/>
  <c r="H870" i="1"/>
  <c r="M870" i="1" s="1"/>
  <c r="F2476" i="1" l="1"/>
  <c r="L2472" i="1"/>
  <c r="J2473" i="1"/>
  <c r="K2473" i="1" s="1"/>
  <c r="O656" i="1"/>
  <c r="B656" i="1" s="1"/>
  <c r="C657" i="1"/>
  <c r="P2475" i="1"/>
  <c r="I2477" i="1"/>
  <c r="A2477" i="1"/>
  <c r="D2476" i="1"/>
  <c r="E2476" i="1" s="1"/>
  <c r="N2476" i="1"/>
  <c r="J663" i="1"/>
  <c r="K663" i="1" s="1"/>
  <c r="L662" i="1"/>
  <c r="M662" i="1" s="1"/>
  <c r="G872" i="1"/>
  <c r="H871" i="1"/>
  <c r="M871" i="1" s="1"/>
  <c r="F2477" i="1" l="1"/>
  <c r="L2473" i="1"/>
  <c r="J2474" i="1"/>
  <c r="K2474" i="1" s="1"/>
  <c r="O657" i="1"/>
  <c r="B657" i="1" s="1"/>
  <c r="C658" i="1"/>
  <c r="I2478" i="1"/>
  <c r="N2477" i="1"/>
  <c r="D2477" i="1"/>
  <c r="E2477" i="1" s="1"/>
  <c r="A2478" i="1"/>
  <c r="P2476" i="1"/>
  <c r="L663" i="1"/>
  <c r="M663" i="1" s="1"/>
  <c r="J664" i="1"/>
  <c r="K664" i="1" s="1"/>
  <c r="G873" i="1"/>
  <c r="H872" i="1"/>
  <c r="M872" i="1" s="1"/>
  <c r="F2478" i="1" l="1"/>
  <c r="L2474" i="1"/>
  <c r="J2475" i="1"/>
  <c r="K2475" i="1" s="1"/>
  <c r="C659" i="1"/>
  <c r="O658" i="1"/>
  <c r="B658" i="1" s="1"/>
  <c r="A2479" i="1"/>
  <c r="N2478" i="1"/>
  <c r="D2478" i="1"/>
  <c r="E2478" i="1" s="1"/>
  <c r="P2477" i="1"/>
  <c r="I2479" i="1"/>
  <c r="L664" i="1"/>
  <c r="M664" i="1" s="1"/>
  <c r="J665" i="1"/>
  <c r="K665" i="1" s="1"/>
  <c r="G874" i="1"/>
  <c r="H873" i="1"/>
  <c r="M873" i="1" s="1"/>
  <c r="F2479" i="1" l="1"/>
  <c r="L2475" i="1"/>
  <c r="J2476" i="1"/>
  <c r="K2476" i="1" s="1"/>
  <c r="C660" i="1"/>
  <c r="O659" i="1"/>
  <c r="B659" i="1" s="1"/>
  <c r="P2478" i="1"/>
  <c r="I2480" i="1"/>
  <c r="N2479" i="1"/>
  <c r="D2479" i="1"/>
  <c r="E2479" i="1" s="1"/>
  <c r="A2480" i="1"/>
  <c r="L665" i="1"/>
  <c r="M665" i="1" s="1"/>
  <c r="J666" i="1"/>
  <c r="K666" i="1" s="1"/>
  <c r="G875" i="1"/>
  <c r="H874" i="1"/>
  <c r="M874" i="1" s="1"/>
  <c r="F2480" i="1" l="1"/>
  <c r="L2476" i="1"/>
  <c r="J2477" i="1"/>
  <c r="K2477" i="1" s="1"/>
  <c r="C661" i="1"/>
  <c r="O660" i="1"/>
  <c r="B660" i="1" s="1"/>
  <c r="A2481" i="1"/>
  <c r="D2480" i="1"/>
  <c r="E2480" i="1" s="1"/>
  <c r="N2480" i="1"/>
  <c r="P2479" i="1"/>
  <c r="I2481" i="1"/>
  <c r="J667" i="1"/>
  <c r="K667" i="1" s="1"/>
  <c r="L666" i="1"/>
  <c r="M666" i="1" s="1"/>
  <c r="G876" i="1"/>
  <c r="H875" i="1"/>
  <c r="M875" i="1" s="1"/>
  <c r="F2481" i="1" l="1"/>
  <c r="L2477" i="1"/>
  <c r="J2478" i="1"/>
  <c r="K2478" i="1" s="1"/>
  <c r="C662" i="1"/>
  <c r="O661" i="1"/>
  <c r="B661" i="1" s="1"/>
  <c r="I2482" i="1"/>
  <c r="N2481" i="1"/>
  <c r="D2481" i="1"/>
  <c r="E2481" i="1" s="1"/>
  <c r="A2482" i="1"/>
  <c r="P2480" i="1"/>
  <c r="L667" i="1"/>
  <c r="M667" i="1" s="1"/>
  <c r="J668" i="1"/>
  <c r="K668" i="1" s="1"/>
  <c r="G877" i="1"/>
  <c r="H876" i="1"/>
  <c r="M876" i="1" s="1"/>
  <c r="F2482" i="1" l="1"/>
  <c r="L2478" i="1"/>
  <c r="J2479" i="1"/>
  <c r="K2479" i="1" s="1"/>
  <c r="C663" i="1"/>
  <c r="O662" i="1"/>
  <c r="B662" i="1" s="1"/>
  <c r="A2483" i="1"/>
  <c r="N2482" i="1"/>
  <c r="D2482" i="1"/>
  <c r="E2482" i="1" s="1"/>
  <c r="P2481" i="1"/>
  <c r="I2483" i="1"/>
  <c r="J669" i="1"/>
  <c r="K669" i="1" s="1"/>
  <c r="L668" i="1"/>
  <c r="M668" i="1" s="1"/>
  <c r="G878" i="1"/>
  <c r="H877" i="1"/>
  <c r="M877" i="1" s="1"/>
  <c r="F2483" i="1" l="1"/>
  <c r="L2479" i="1"/>
  <c r="J2480" i="1"/>
  <c r="K2480" i="1" s="1"/>
  <c r="C664" i="1"/>
  <c r="O663" i="1"/>
  <c r="B663" i="1" s="1"/>
  <c r="N2483" i="1"/>
  <c r="D2483" i="1"/>
  <c r="E2483" i="1" s="1"/>
  <c r="A2484" i="1"/>
  <c r="P2482" i="1"/>
  <c r="I2484" i="1"/>
  <c r="L669" i="1"/>
  <c r="M669" i="1" s="1"/>
  <c r="J670" i="1"/>
  <c r="K670" i="1" s="1"/>
  <c r="G879" i="1"/>
  <c r="H878" i="1"/>
  <c r="M878" i="1" s="1"/>
  <c r="F2484" i="1" l="1"/>
  <c r="L2480" i="1"/>
  <c r="J2481" i="1"/>
  <c r="K2481" i="1" s="1"/>
  <c r="C665" i="1"/>
  <c r="O664" i="1"/>
  <c r="B664" i="1" s="1"/>
  <c r="A2485" i="1"/>
  <c r="D2484" i="1"/>
  <c r="E2484" i="1" s="1"/>
  <c r="N2484" i="1"/>
  <c r="P2483" i="1"/>
  <c r="I2485" i="1"/>
  <c r="L670" i="1"/>
  <c r="M670" i="1" s="1"/>
  <c r="J671" i="1"/>
  <c r="K671" i="1" s="1"/>
  <c r="G880" i="1"/>
  <c r="H879" i="1"/>
  <c r="M879" i="1" s="1"/>
  <c r="F2485" i="1" l="1"/>
  <c r="L2481" i="1"/>
  <c r="J2482" i="1"/>
  <c r="K2482" i="1" s="1"/>
  <c r="C666" i="1"/>
  <c r="O665" i="1"/>
  <c r="B665" i="1" s="1"/>
  <c r="N2485" i="1"/>
  <c r="D2485" i="1"/>
  <c r="E2485" i="1" s="1"/>
  <c r="A2486" i="1"/>
  <c r="P2484" i="1"/>
  <c r="I2486" i="1"/>
  <c r="L671" i="1"/>
  <c r="M671" i="1" s="1"/>
  <c r="J672" i="1"/>
  <c r="K672" i="1" s="1"/>
  <c r="G881" i="1"/>
  <c r="H880" i="1"/>
  <c r="M880" i="1" s="1"/>
  <c r="F2486" i="1" l="1"/>
  <c r="L2482" i="1"/>
  <c r="J2483" i="1"/>
  <c r="K2483" i="1" s="1"/>
  <c r="C667" i="1"/>
  <c r="O666" i="1"/>
  <c r="B666" i="1" s="1"/>
  <c r="A2487" i="1"/>
  <c r="N2486" i="1"/>
  <c r="D2486" i="1"/>
  <c r="E2486" i="1" s="1"/>
  <c r="I2487" i="1"/>
  <c r="P2485" i="1"/>
  <c r="L672" i="1"/>
  <c r="M672" i="1" s="1"/>
  <c r="J673" i="1"/>
  <c r="K673" i="1" s="1"/>
  <c r="G882" i="1"/>
  <c r="H881" i="1"/>
  <c r="M881" i="1" s="1"/>
  <c r="F2487" i="1" l="1"/>
  <c r="L2483" i="1"/>
  <c r="J2484" i="1"/>
  <c r="K2484" i="1" s="1"/>
  <c r="C668" i="1"/>
  <c r="O667" i="1"/>
  <c r="B667" i="1" s="1"/>
  <c r="I2488" i="1"/>
  <c r="N2487" i="1"/>
  <c r="D2487" i="1"/>
  <c r="E2487" i="1" s="1"/>
  <c r="A2488" i="1"/>
  <c r="P2486" i="1"/>
  <c r="J674" i="1"/>
  <c r="K674" i="1" s="1"/>
  <c r="L673" i="1"/>
  <c r="M673" i="1" s="1"/>
  <c r="G883" i="1"/>
  <c r="H882" i="1"/>
  <c r="M882" i="1" s="1"/>
  <c r="F2488" i="1" l="1"/>
  <c r="L2484" i="1"/>
  <c r="J2485" i="1"/>
  <c r="K2485" i="1" s="1"/>
  <c r="C669" i="1"/>
  <c r="O668" i="1"/>
  <c r="B668" i="1" s="1"/>
  <c r="P2487" i="1"/>
  <c r="I2489" i="1"/>
  <c r="A2489" i="1"/>
  <c r="D2488" i="1"/>
  <c r="E2488" i="1" s="1"/>
  <c r="N2488" i="1"/>
  <c r="L674" i="1"/>
  <c r="M674" i="1" s="1"/>
  <c r="J675" i="1"/>
  <c r="K675" i="1" s="1"/>
  <c r="G884" i="1"/>
  <c r="H883" i="1"/>
  <c r="M883" i="1" s="1"/>
  <c r="F2489" i="1" l="1"/>
  <c r="L2485" i="1"/>
  <c r="J2486" i="1"/>
  <c r="K2486" i="1" s="1"/>
  <c r="C670" i="1"/>
  <c r="O669" i="1"/>
  <c r="B669" i="1" s="1"/>
  <c r="I2490" i="1"/>
  <c r="P2488" i="1"/>
  <c r="N2489" i="1"/>
  <c r="D2489" i="1"/>
  <c r="E2489" i="1" s="1"/>
  <c r="A2490" i="1"/>
  <c r="L675" i="1"/>
  <c r="M675" i="1" s="1"/>
  <c r="J676" i="1"/>
  <c r="K676" i="1" s="1"/>
  <c r="G885" i="1"/>
  <c r="H884" i="1"/>
  <c r="M884" i="1" s="1"/>
  <c r="F2490" i="1" l="1"/>
  <c r="L2486" i="1"/>
  <c r="J2487" i="1"/>
  <c r="K2487" i="1" s="1"/>
  <c r="C671" i="1"/>
  <c r="O670" i="1"/>
  <c r="B670" i="1" s="1"/>
  <c r="I2491" i="1"/>
  <c r="A2491" i="1"/>
  <c r="N2490" i="1"/>
  <c r="D2490" i="1"/>
  <c r="E2490" i="1" s="1"/>
  <c r="P2489" i="1"/>
  <c r="L676" i="1"/>
  <c r="M676" i="1" s="1"/>
  <c r="J677" i="1"/>
  <c r="K677" i="1" s="1"/>
  <c r="G886" i="1"/>
  <c r="H885" i="1"/>
  <c r="M885" i="1" s="1"/>
  <c r="F2491" i="1" l="1"/>
  <c r="L2487" i="1"/>
  <c r="J2488" i="1"/>
  <c r="K2488" i="1" s="1"/>
  <c r="C672" i="1"/>
  <c r="O671" i="1"/>
  <c r="B671" i="1" s="1"/>
  <c r="N2491" i="1"/>
  <c r="D2491" i="1"/>
  <c r="E2491" i="1" s="1"/>
  <c r="A2492" i="1"/>
  <c r="I2492" i="1"/>
  <c r="P2490" i="1"/>
  <c r="L677" i="1"/>
  <c r="M677" i="1" s="1"/>
  <c r="J678" i="1"/>
  <c r="K678" i="1" s="1"/>
  <c r="G887" i="1"/>
  <c r="H886" i="1"/>
  <c r="M886" i="1" s="1"/>
  <c r="F2492" i="1" l="1"/>
  <c r="L2488" i="1"/>
  <c r="J2489" i="1"/>
  <c r="K2489" i="1" s="1"/>
  <c r="C673" i="1"/>
  <c r="O672" i="1"/>
  <c r="B672" i="1" s="1"/>
  <c r="A2493" i="1"/>
  <c r="D2492" i="1"/>
  <c r="E2492" i="1" s="1"/>
  <c r="N2492" i="1"/>
  <c r="P2491" i="1"/>
  <c r="I2493" i="1"/>
  <c r="L678" i="1"/>
  <c r="M678" i="1" s="1"/>
  <c r="J679" i="1"/>
  <c r="K679" i="1" s="1"/>
  <c r="G888" i="1"/>
  <c r="H887" i="1"/>
  <c r="M887" i="1" s="1"/>
  <c r="F2493" i="1" l="1"/>
  <c r="L2489" i="1"/>
  <c r="J2490" i="1"/>
  <c r="K2490" i="1" s="1"/>
  <c r="C674" i="1"/>
  <c r="O673" i="1"/>
  <c r="B673" i="1" s="1"/>
  <c r="N2493" i="1"/>
  <c r="D2493" i="1"/>
  <c r="E2493" i="1" s="1"/>
  <c r="A2494" i="1"/>
  <c r="P2492" i="1"/>
  <c r="I2494" i="1"/>
  <c r="L679" i="1"/>
  <c r="M679" i="1" s="1"/>
  <c r="J680" i="1"/>
  <c r="K680" i="1" s="1"/>
  <c r="G889" i="1"/>
  <c r="H888" i="1"/>
  <c r="M888" i="1" s="1"/>
  <c r="F2494" i="1" l="1"/>
  <c r="L2490" i="1"/>
  <c r="J2491" i="1"/>
  <c r="K2491" i="1" s="1"/>
  <c r="C675" i="1"/>
  <c r="O674" i="1"/>
  <c r="B674" i="1" s="1"/>
  <c r="A2495" i="1"/>
  <c r="N2494" i="1"/>
  <c r="D2494" i="1"/>
  <c r="E2494" i="1" s="1"/>
  <c r="I2495" i="1"/>
  <c r="P2493" i="1"/>
  <c r="L680" i="1"/>
  <c r="M680" i="1" s="1"/>
  <c r="J681" i="1"/>
  <c r="K681" i="1" s="1"/>
  <c r="G890" i="1"/>
  <c r="H889" i="1"/>
  <c r="M889" i="1" s="1"/>
  <c r="F2495" i="1" l="1"/>
  <c r="L2491" i="1"/>
  <c r="J2492" i="1"/>
  <c r="K2492" i="1" s="1"/>
  <c r="C676" i="1"/>
  <c r="O675" i="1"/>
  <c r="B675" i="1" s="1"/>
  <c r="P2494" i="1"/>
  <c r="N2495" i="1"/>
  <c r="D2495" i="1"/>
  <c r="E2495" i="1" s="1"/>
  <c r="A2496" i="1"/>
  <c r="I2496" i="1"/>
  <c r="J682" i="1"/>
  <c r="K682" i="1" s="1"/>
  <c r="L681" i="1"/>
  <c r="M681" i="1" s="1"/>
  <c r="G891" i="1"/>
  <c r="H890" i="1"/>
  <c r="M890" i="1" s="1"/>
  <c r="F2496" i="1" l="1"/>
  <c r="L2492" i="1"/>
  <c r="J2493" i="1"/>
  <c r="K2493" i="1" s="1"/>
  <c r="C677" i="1"/>
  <c r="O676" i="1"/>
  <c r="B676" i="1" s="1"/>
  <c r="A2497" i="1"/>
  <c r="D2496" i="1"/>
  <c r="E2496" i="1" s="1"/>
  <c r="N2496" i="1"/>
  <c r="P2495" i="1"/>
  <c r="I2497" i="1"/>
  <c r="L682" i="1"/>
  <c r="M682" i="1" s="1"/>
  <c r="J683" i="1"/>
  <c r="K683" i="1" s="1"/>
  <c r="G892" i="1"/>
  <c r="H891" i="1"/>
  <c r="M891" i="1" s="1"/>
  <c r="F2497" i="1" l="1"/>
  <c r="L2493" i="1"/>
  <c r="J2494" i="1"/>
  <c r="K2494" i="1" s="1"/>
  <c r="C678" i="1"/>
  <c r="O677" i="1"/>
  <c r="B677" i="1" s="1"/>
  <c r="N2497" i="1"/>
  <c r="D2497" i="1"/>
  <c r="E2497" i="1" s="1"/>
  <c r="A2498" i="1"/>
  <c r="P2496" i="1"/>
  <c r="I2498" i="1"/>
  <c r="J684" i="1"/>
  <c r="K684" i="1" s="1"/>
  <c r="L683" i="1"/>
  <c r="M683" i="1" s="1"/>
  <c r="G893" i="1"/>
  <c r="H892" i="1"/>
  <c r="M892" i="1" s="1"/>
  <c r="F2498" i="1" l="1"/>
  <c r="L2494" i="1"/>
  <c r="J2495" i="1"/>
  <c r="K2495" i="1" s="1"/>
  <c r="C679" i="1"/>
  <c r="O678" i="1"/>
  <c r="B678" i="1" s="1"/>
  <c r="A2499" i="1"/>
  <c r="N2498" i="1"/>
  <c r="D2498" i="1"/>
  <c r="E2498" i="1" s="1"/>
  <c r="I2499" i="1"/>
  <c r="P2497" i="1"/>
  <c r="L684" i="1"/>
  <c r="M684" i="1" s="1"/>
  <c r="J685" i="1"/>
  <c r="K685" i="1" s="1"/>
  <c r="G894" i="1"/>
  <c r="H893" i="1"/>
  <c r="M893" i="1" s="1"/>
  <c r="F2499" i="1" l="1"/>
  <c r="L2495" i="1"/>
  <c r="J2496" i="1"/>
  <c r="K2496" i="1" s="1"/>
  <c r="C680" i="1"/>
  <c r="O679" i="1"/>
  <c r="B679" i="1" s="1"/>
  <c r="I2500" i="1"/>
  <c r="P2498" i="1"/>
  <c r="N2499" i="1"/>
  <c r="D2499" i="1"/>
  <c r="E2499" i="1" s="1"/>
  <c r="A2500" i="1"/>
  <c r="L685" i="1"/>
  <c r="M685" i="1" s="1"/>
  <c r="J686" i="1"/>
  <c r="K686" i="1" s="1"/>
  <c r="G895" i="1"/>
  <c r="H894" i="1"/>
  <c r="M894" i="1" s="1"/>
  <c r="F2500" i="1" l="1"/>
  <c r="L2496" i="1"/>
  <c r="J2497" i="1"/>
  <c r="K2497" i="1" s="1"/>
  <c r="C681" i="1"/>
  <c r="O680" i="1"/>
  <c r="B680" i="1" s="1"/>
  <c r="A2501" i="1"/>
  <c r="D2500" i="1"/>
  <c r="E2500" i="1" s="1"/>
  <c r="N2500" i="1"/>
  <c r="I2501" i="1"/>
  <c r="P2499" i="1"/>
  <c r="L686" i="1"/>
  <c r="M686" i="1" s="1"/>
  <c r="J687" i="1"/>
  <c r="K687" i="1" s="1"/>
  <c r="G896" i="1"/>
  <c r="H895" i="1"/>
  <c r="M895" i="1" s="1"/>
  <c r="F2501" i="1" l="1"/>
  <c r="L2497" i="1"/>
  <c r="J2498" i="1"/>
  <c r="K2498" i="1" s="1"/>
  <c r="C682" i="1"/>
  <c r="O681" i="1"/>
  <c r="B681" i="1" s="1"/>
  <c r="I2502" i="1"/>
  <c r="P2500" i="1"/>
  <c r="N2501" i="1"/>
  <c r="D2501" i="1"/>
  <c r="E2501" i="1" s="1"/>
  <c r="A2502" i="1"/>
  <c r="L687" i="1"/>
  <c r="M687" i="1" s="1"/>
  <c r="J688" i="1"/>
  <c r="K688" i="1" s="1"/>
  <c r="G897" i="1"/>
  <c r="H896" i="1"/>
  <c r="M896" i="1" s="1"/>
  <c r="F2502" i="1" l="1"/>
  <c r="L2498" i="1"/>
  <c r="J2499" i="1"/>
  <c r="K2499" i="1" s="1"/>
  <c r="C683" i="1"/>
  <c r="O682" i="1"/>
  <c r="B682" i="1" s="1"/>
  <c r="P2501" i="1"/>
  <c r="I2503" i="1"/>
  <c r="A2503" i="1"/>
  <c r="N2502" i="1"/>
  <c r="D2502" i="1"/>
  <c r="E2502" i="1" s="1"/>
  <c r="L688" i="1"/>
  <c r="M688" i="1" s="1"/>
  <c r="J689" i="1"/>
  <c r="K689" i="1" s="1"/>
  <c r="G898" i="1"/>
  <c r="H897" i="1"/>
  <c r="M897" i="1" s="1"/>
  <c r="F2503" i="1" l="1"/>
  <c r="L2499" i="1"/>
  <c r="J2500" i="1"/>
  <c r="K2500" i="1" s="1"/>
  <c r="C684" i="1"/>
  <c r="O683" i="1"/>
  <c r="B683" i="1" s="1"/>
  <c r="I2504" i="1"/>
  <c r="P2502" i="1"/>
  <c r="N2503" i="1"/>
  <c r="D2503" i="1"/>
  <c r="E2503" i="1" s="1"/>
  <c r="A2504" i="1"/>
  <c r="L689" i="1"/>
  <c r="M689" i="1" s="1"/>
  <c r="J690" i="1"/>
  <c r="K690" i="1" s="1"/>
  <c r="G899" i="1"/>
  <c r="H898" i="1"/>
  <c r="M898" i="1" s="1"/>
  <c r="F2504" i="1" l="1"/>
  <c r="L2500" i="1"/>
  <c r="J2501" i="1"/>
  <c r="K2501" i="1" s="1"/>
  <c r="C685" i="1"/>
  <c r="O684" i="1"/>
  <c r="B684" i="1" s="1"/>
  <c r="N2504" i="1"/>
  <c r="D2504" i="1"/>
  <c r="E2504" i="1" s="1"/>
  <c r="A2505" i="1"/>
  <c r="I2505" i="1"/>
  <c r="P2503" i="1"/>
  <c r="L690" i="1"/>
  <c r="M690" i="1" s="1"/>
  <c r="J691" i="1"/>
  <c r="K691" i="1" s="1"/>
  <c r="G900" i="1"/>
  <c r="H899" i="1"/>
  <c r="M899" i="1" s="1"/>
  <c r="F2505" i="1" l="1"/>
  <c r="L2501" i="1"/>
  <c r="J2502" i="1"/>
  <c r="K2502" i="1" s="1"/>
  <c r="C686" i="1"/>
  <c r="O685" i="1"/>
  <c r="B685" i="1" s="1"/>
  <c r="N2505" i="1"/>
  <c r="A2506" i="1"/>
  <c r="D2505" i="1"/>
  <c r="E2505" i="1" s="1"/>
  <c r="P2504" i="1"/>
  <c r="I2506" i="1"/>
  <c r="L691" i="1"/>
  <c r="M691" i="1" s="1"/>
  <c r="J692" i="1"/>
  <c r="K692" i="1" s="1"/>
  <c r="G901" i="1"/>
  <c r="H900" i="1"/>
  <c r="M900" i="1" s="1"/>
  <c r="F2506" i="1" l="1"/>
  <c r="L2502" i="1"/>
  <c r="J2503" i="1"/>
  <c r="K2503" i="1" s="1"/>
  <c r="C687" i="1"/>
  <c r="O686" i="1"/>
  <c r="B686" i="1" s="1"/>
  <c r="I2507" i="1"/>
  <c r="P2505" i="1"/>
  <c r="N2506" i="1"/>
  <c r="A2507" i="1"/>
  <c r="D2506" i="1"/>
  <c r="E2506" i="1" s="1"/>
  <c r="L692" i="1"/>
  <c r="M692" i="1" s="1"/>
  <c r="J693" i="1"/>
  <c r="K693" i="1" s="1"/>
  <c r="G902" i="1"/>
  <c r="H901" i="1"/>
  <c r="M901" i="1" s="1"/>
  <c r="F2507" i="1" l="1"/>
  <c r="L2503" i="1"/>
  <c r="J2504" i="1"/>
  <c r="K2504" i="1" s="1"/>
  <c r="C688" i="1"/>
  <c r="O687" i="1"/>
  <c r="B687" i="1" s="1"/>
  <c r="P2506" i="1"/>
  <c r="I2508" i="1"/>
  <c r="N2507" i="1"/>
  <c r="D2507" i="1"/>
  <c r="E2507" i="1" s="1"/>
  <c r="A2508" i="1"/>
  <c r="J694" i="1"/>
  <c r="K694" i="1" s="1"/>
  <c r="L693" i="1"/>
  <c r="M693" i="1" s="1"/>
  <c r="G903" i="1"/>
  <c r="H902" i="1"/>
  <c r="M902" i="1" s="1"/>
  <c r="F2508" i="1" l="1"/>
  <c r="L2504" i="1"/>
  <c r="J2505" i="1"/>
  <c r="K2505" i="1" s="1"/>
  <c r="C689" i="1"/>
  <c r="O688" i="1"/>
  <c r="B688" i="1" s="1"/>
  <c r="I2509" i="1"/>
  <c r="N2508" i="1"/>
  <c r="D2508" i="1"/>
  <c r="E2508" i="1" s="1"/>
  <c r="A2509" i="1"/>
  <c r="P2507" i="1"/>
  <c r="L694" i="1"/>
  <c r="M694" i="1" s="1"/>
  <c r="J695" i="1"/>
  <c r="K695" i="1" s="1"/>
  <c r="G904" i="1"/>
  <c r="H903" i="1"/>
  <c r="M903" i="1" s="1"/>
  <c r="F2509" i="1" l="1"/>
  <c r="L2505" i="1"/>
  <c r="J2506" i="1"/>
  <c r="K2506" i="1" s="1"/>
  <c r="C690" i="1"/>
  <c r="O689" i="1"/>
  <c r="B689" i="1" s="1"/>
  <c r="I2510" i="1"/>
  <c r="P2508" i="1"/>
  <c r="N2509" i="1"/>
  <c r="D2509" i="1"/>
  <c r="E2509" i="1" s="1"/>
  <c r="A2510" i="1"/>
  <c r="J696" i="1"/>
  <c r="K696" i="1" s="1"/>
  <c r="L695" i="1"/>
  <c r="M695" i="1" s="1"/>
  <c r="G905" i="1"/>
  <c r="H904" i="1"/>
  <c r="M904" i="1" s="1"/>
  <c r="F2510" i="1" l="1"/>
  <c r="L2506" i="1"/>
  <c r="J2507" i="1"/>
  <c r="K2507" i="1" s="1"/>
  <c r="C691" i="1"/>
  <c r="O690" i="1"/>
  <c r="B690" i="1" s="1"/>
  <c r="N2510" i="1"/>
  <c r="A2511" i="1"/>
  <c r="D2510" i="1"/>
  <c r="E2510" i="1" s="1"/>
  <c r="I2511" i="1"/>
  <c r="P2509" i="1"/>
  <c r="L696" i="1"/>
  <c r="M696" i="1" s="1"/>
  <c r="J697" i="1"/>
  <c r="K697" i="1" s="1"/>
  <c r="G906" i="1"/>
  <c r="H905" i="1"/>
  <c r="M905" i="1" s="1"/>
  <c r="F2511" i="1" l="1"/>
  <c r="L2507" i="1"/>
  <c r="J2508" i="1"/>
  <c r="K2508" i="1" s="1"/>
  <c r="C692" i="1"/>
  <c r="O691" i="1"/>
  <c r="B691" i="1" s="1"/>
  <c r="I2512" i="1"/>
  <c r="N2511" i="1"/>
  <c r="D2511" i="1"/>
  <c r="E2511" i="1" s="1"/>
  <c r="A2512" i="1"/>
  <c r="P2510" i="1"/>
  <c r="L697" i="1"/>
  <c r="M697" i="1" s="1"/>
  <c r="J698" i="1"/>
  <c r="K698" i="1" s="1"/>
  <c r="G907" i="1"/>
  <c r="H906" i="1"/>
  <c r="M906" i="1" s="1"/>
  <c r="F2512" i="1" l="1"/>
  <c r="L2508" i="1"/>
  <c r="J2509" i="1"/>
  <c r="K2509" i="1" s="1"/>
  <c r="C693" i="1"/>
  <c r="O692" i="1"/>
  <c r="B692" i="1" s="1"/>
  <c r="N2512" i="1"/>
  <c r="D2512" i="1"/>
  <c r="E2512" i="1" s="1"/>
  <c r="A2513" i="1"/>
  <c r="P2511" i="1"/>
  <c r="I2513" i="1"/>
  <c r="L698" i="1"/>
  <c r="M698" i="1" s="1"/>
  <c r="J699" i="1"/>
  <c r="K699" i="1" s="1"/>
  <c r="G908" i="1"/>
  <c r="H907" i="1"/>
  <c r="M907" i="1" s="1"/>
  <c r="F2513" i="1" l="1"/>
  <c r="L2509" i="1"/>
  <c r="J2510" i="1"/>
  <c r="K2510" i="1" s="1"/>
  <c r="C694" i="1"/>
  <c r="O693" i="1"/>
  <c r="B693" i="1" s="1"/>
  <c r="N2513" i="1"/>
  <c r="A2514" i="1"/>
  <c r="D2513" i="1"/>
  <c r="E2513" i="1" s="1"/>
  <c r="I2514" i="1"/>
  <c r="P2512" i="1"/>
  <c r="L699" i="1"/>
  <c r="M699" i="1" s="1"/>
  <c r="J700" i="1"/>
  <c r="K700" i="1" s="1"/>
  <c r="G909" i="1"/>
  <c r="H908" i="1"/>
  <c r="M908" i="1" s="1"/>
  <c r="F2514" i="1" l="1"/>
  <c r="L2510" i="1"/>
  <c r="J2511" i="1"/>
  <c r="K2511" i="1" s="1"/>
  <c r="C695" i="1"/>
  <c r="O694" i="1"/>
  <c r="B694" i="1" s="1"/>
  <c r="I2515" i="1"/>
  <c r="N2514" i="1"/>
  <c r="A2515" i="1"/>
  <c r="D2514" i="1"/>
  <c r="E2514" i="1" s="1"/>
  <c r="P2513" i="1"/>
  <c r="L700" i="1"/>
  <c r="M700" i="1" s="1"/>
  <c r="J701" i="1"/>
  <c r="K701" i="1" s="1"/>
  <c r="G910" i="1"/>
  <c r="H909" i="1"/>
  <c r="M909" i="1" s="1"/>
  <c r="F2515" i="1" l="1"/>
  <c r="L2511" i="1"/>
  <c r="J2512" i="1"/>
  <c r="K2512" i="1" s="1"/>
  <c r="C696" i="1"/>
  <c r="O695" i="1"/>
  <c r="B695" i="1" s="1"/>
  <c r="N2515" i="1"/>
  <c r="D2515" i="1"/>
  <c r="E2515" i="1" s="1"/>
  <c r="A2516" i="1"/>
  <c r="I2516" i="1"/>
  <c r="P2514" i="1"/>
  <c r="L701" i="1"/>
  <c r="M701" i="1" s="1"/>
  <c r="J702" i="1"/>
  <c r="K702" i="1" s="1"/>
  <c r="G911" i="1"/>
  <c r="H910" i="1"/>
  <c r="M910" i="1" s="1"/>
  <c r="F2516" i="1" l="1"/>
  <c r="L2512" i="1"/>
  <c r="J2513" i="1"/>
  <c r="K2513" i="1" s="1"/>
  <c r="C697" i="1"/>
  <c r="O696" i="1"/>
  <c r="B696" i="1" s="1"/>
  <c r="P2515" i="1"/>
  <c r="N2516" i="1"/>
  <c r="D2516" i="1"/>
  <c r="E2516" i="1" s="1"/>
  <c r="A2517" i="1"/>
  <c r="I2517" i="1"/>
  <c r="J703" i="1"/>
  <c r="K703" i="1" s="1"/>
  <c r="L702" i="1"/>
  <c r="M702" i="1" s="1"/>
  <c r="G912" i="1"/>
  <c r="H911" i="1"/>
  <c r="M911" i="1" s="1"/>
  <c r="F2517" i="1" l="1"/>
  <c r="L2513" i="1"/>
  <c r="J2514" i="1"/>
  <c r="K2514" i="1" s="1"/>
  <c r="C698" i="1"/>
  <c r="O697" i="1"/>
  <c r="B697" i="1" s="1"/>
  <c r="P2516" i="1"/>
  <c r="I2518" i="1"/>
  <c r="N2517" i="1"/>
  <c r="D2517" i="1"/>
  <c r="E2517" i="1" s="1"/>
  <c r="A2518" i="1"/>
  <c r="L703" i="1"/>
  <c r="M703" i="1" s="1"/>
  <c r="J704" i="1"/>
  <c r="K704" i="1" s="1"/>
  <c r="G913" i="1"/>
  <c r="H912" i="1"/>
  <c r="M912" i="1" s="1"/>
  <c r="F2518" i="1" l="1"/>
  <c r="L2514" i="1"/>
  <c r="J2515" i="1"/>
  <c r="K2515" i="1" s="1"/>
  <c r="C699" i="1"/>
  <c r="O698" i="1"/>
  <c r="B698" i="1" s="1"/>
  <c r="I2519" i="1"/>
  <c r="N2518" i="1"/>
  <c r="A2519" i="1"/>
  <c r="D2518" i="1"/>
  <c r="E2518" i="1" s="1"/>
  <c r="P2517" i="1"/>
  <c r="L704" i="1"/>
  <c r="M704" i="1" s="1"/>
  <c r="J705" i="1"/>
  <c r="K705" i="1" s="1"/>
  <c r="G914" i="1"/>
  <c r="H913" i="1"/>
  <c r="M913" i="1" s="1"/>
  <c r="F2519" i="1" l="1"/>
  <c r="L2515" i="1"/>
  <c r="J2516" i="1"/>
  <c r="K2516" i="1" s="1"/>
  <c r="C700" i="1"/>
  <c r="O699" i="1"/>
  <c r="B699" i="1" s="1"/>
  <c r="N2519" i="1"/>
  <c r="D2519" i="1"/>
  <c r="E2519" i="1" s="1"/>
  <c r="A2520" i="1"/>
  <c r="I2520" i="1"/>
  <c r="P2518" i="1"/>
  <c r="L705" i="1"/>
  <c r="M705" i="1" s="1"/>
  <c r="J706" i="1"/>
  <c r="K706" i="1" s="1"/>
  <c r="G915" i="1"/>
  <c r="H914" i="1"/>
  <c r="M914" i="1" s="1"/>
  <c r="F2520" i="1" l="1"/>
  <c r="L2516" i="1"/>
  <c r="J2517" i="1"/>
  <c r="K2517" i="1" s="1"/>
  <c r="C701" i="1"/>
  <c r="O700" i="1"/>
  <c r="B700" i="1" s="1"/>
  <c r="I2521" i="1"/>
  <c r="N2520" i="1"/>
  <c r="D2520" i="1"/>
  <c r="E2520" i="1" s="1"/>
  <c r="A2521" i="1"/>
  <c r="P2519" i="1"/>
  <c r="L706" i="1"/>
  <c r="M706" i="1" s="1"/>
  <c r="J707" i="1"/>
  <c r="K707" i="1" s="1"/>
  <c r="G916" i="1"/>
  <c r="H915" i="1"/>
  <c r="M915" i="1" s="1"/>
  <c r="F2521" i="1" l="1"/>
  <c r="L2517" i="1"/>
  <c r="J2518" i="1"/>
  <c r="K2518" i="1" s="1"/>
  <c r="C702" i="1"/>
  <c r="O701" i="1"/>
  <c r="B701" i="1" s="1"/>
  <c r="N2521" i="1"/>
  <c r="A2522" i="1"/>
  <c r="D2521" i="1"/>
  <c r="E2521" i="1" s="1"/>
  <c r="I2522" i="1"/>
  <c r="P2520" i="1"/>
  <c r="J708" i="1"/>
  <c r="K708" i="1" s="1"/>
  <c r="L707" i="1"/>
  <c r="M707" i="1" s="1"/>
  <c r="G917" i="1"/>
  <c r="H916" i="1"/>
  <c r="M916" i="1" s="1"/>
  <c r="F2522" i="1" l="1"/>
  <c r="L2518" i="1"/>
  <c r="J2519" i="1"/>
  <c r="K2519" i="1" s="1"/>
  <c r="C703" i="1"/>
  <c r="O702" i="1"/>
  <c r="B702" i="1" s="1"/>
  <c r="N2522" i="1"/>
  <c r="A2523" i="1"/>
  <c r="D2522" i="1"/>
  <c r="E2522" i="1" s="1"/>
  <c r="I2523" i="1"/>
  <c r="P2521" i="1"/>
  <c r="L708" i="1"/>
  <c r="M708" i="1" s="1"/>
  <c r="J709" i="1"/>
  <c r="K709" i="1" s="1"/>
  <c r="G918" i="1"/>
  <c r="H917" i="1"/>
  <c r="M917" i="1" s="1"/>
  <c r="F2523" i="1" l="1"/>
  <c r="L2519" i="1"/>
  <c r="J2520" i="1"/>
  <c r="K2520" i="1" s="1"/>
  <c r="C704" i="1"/>
  <c r="O703" i="1"/>
  <c r="B703" i="1" s="1"/>
  <c r="N2523" i="1"/>
  <c r="D2523" i="1"/>
  <c r="E2523" i="1" s="1"/>
  <c r="A2524" i="1"/>
  <c r="P2522" i="1"/>
  <c r="I2524" i="1"/>
  <c r="L709" i="1"/>
  <c r="M709" i="1" s="1"/>
  <c r="J710" i="1"/>
  <c r="K710" i="1" s="1"/>
  <c r="G919" i="1"/>
  <c r="H918" i="1"/>
  <c r="M918" i="1" s="1"/>
  <c r="F2524" i="1" l="1"/>
  <c r="L2520" i="1"/>
  <c r="J2521" i="1"/>
  <c r="K2521" i="1" s="1"/>
  <c r="C705" i="1"/>
  <c r="O704" i="1"/>
  <c r="B704" i="1" s="1"/>
  <c r="P2523" i="1"/>
  <c r="N2524" i="1"/>
  <c r="D2524" i="1"/>
  <c r="E2524" i="1" s="1"/>
  <c r="A2525" i="1"/>
  <c r="I2525" i="1"/>
  <c r="L710" i="1"/>
  <c r="M710" i="1" s="1"/>
  <c r="J711" i="1"/>
  <c r="K711" i="1" s="1"/>
  <c r="G920" i="1"/>
  <c r="H919" i="1"/>
  <c r="M919" i="1" s="1"/>
  <c r="F2525" i="1" l="1"/>
  <c r="L2521" i="1"/>
  <c r="J2522" i="1"/>
  <c r="K2522" i="1" s="1"/>
  <c r="C706" i="1"/>
  <c r="O705" i="1"/>
  <c r="B705" i="1" s="1"/>
  <c r="P2524" i="1"/>
  <c r="I2526" i="1"/>
  <c r="N2525" i="1"/>
  <c r="D2525" i="1"/>
  <c r="E2525" i="1" s="1"/>
  <c r="A2526" i="1"/>
  <c r="L711" i="1"/>
  <c r="M711" i="1" s="1"/>
  <c r="J712" i="1"/>
  <c r="K712" i="1" s="1"/>
  <c r="G921" i="1"/>
  <c r="H920" i="1"/>
  <c r="M920" i="1" s="1"/>
  <c r="F2526" i="1" l="1"/>
  <c r="L2522" i="1"/>
  <c r="J2523" i="1"/>
  <c r="K2523" i="1" s="1"/>
  <c r="C707" i="1"/>
  <c r="O706" i="1"/>
  <c r="B706" i="1" s="1"/>
  <c r="I2527" i="1"/>
  <c r="N2526" i="1"/>
  <c r="A2527" i="1"/>
  <c r="D2526" i="1"/>
  <c r="E2526" i="1" s="1"/>
  <c r="P2525" i="1"/>
  <c r="L712" i="1"/>
  <c r="M712" i="1" s="1"/>
  <c r="J713" i="1"/>
  <c r="K713" i="1" s="1"/>
  <c r="G922" i="1"/>
  <c r="H921" i="1"/>
  <c r="M921" i="1" s="1"/>
  <c r="F2527" i="1" l="1"/>
  <c r="L2523" i="1"/>
  <c r="J2524" i="1"/>
  <c r="K2524" i="1" s="1"/>
  <c r="C708" i="1"/>
  <c r="O707" i="1"/>
  <c r="B707" i="1" s="1"/>
  <c r="N2527" i="1"/>
  <c r="D2527" i="1"/>
  <c r="E2527" i="1" s="1"/>
  <c r="A2528" i="1"/>
  <c r="P2526" i="1"/>
  <c r="I2528" i="1"/>
  <c r="L713" i="1"/>
  <c r="M713" i="1" s="1"/>
  <c r="J714" i="1"/>
  <c r="K714" i="1" s="1"/>
  <c r="G923" i="1"/>
  <c r="H922" i="1"/>
  <c r="M922" i="1" s="1"/>
  <c r="F2528" i="1" l="1"/>
  <c r="L2524" i="1"/>
  <c r="J2525" i="1"/>
  <c r="K2525" i="1" s="1"/>
  <c r="C709" i="1"/>
  <c r="O708" i="1"/>
  <c r="B708" i="1" s="1"/>
  <c r="P2527" i="1"/>
  <c r="N2528" i="1"/>
  <c r="D2528" i="1"/>
  <c r="E2528" i="1" s="1"/>
  <c r="A2529" i="1"/>
  <c r="I2529" i="1"/>
  <c r="L714" i="1"/>
  <c r="M714" i="1" s="1"/>
  <c r="J715" i="1"/>
  <c r="K715" i="1" s="1"/>
  <c r="G924" i="1"/>
  <c r="H923" i="1"/>
  <c r="M923" i="1" s="1"/>
  <c r="F2529" i="1" l="1"/>
  <c r="L2525" i="1"/>
  <c r="J2526" i="1"/>
  <c r="K2526" i="1" s="1"/>
  <c r="C710" i="1"/>
  <c r="O709" i="1"/>
  <c r="B709" i="1" s="1"/>
  <c r="P2528" i="1"/>
  <c r="N2529" i="1"/>
  <c r="A2530" i="1"/>
  <c r="D2529" i="1"/>
  <c r="E2529" i="1" s="1"/>
  <c r="I2530" i="1"/>
  <c r="J716" i="1"/>
  <c r="K716" i="1" s="1"/>
  <c r="L715" i="1"/>
  <c r="M715" i="1" s="1"/>
  <c r="G925" i="1"/>
  <c r="H924" i="1"/>
  <c r="M924" i="1" s="1"/>
  <c r="F2530" i="1" l="1"/>
  <c r="L2526" i="1"/>
  <c r="J2527" i="1"/>
  <c r="K2527" i="1" s="1"/>
  <c r="C711" i="1"/>
  <c r="O710" i="1"/>
  <c r="B710" i="1" s="1"/>
  <c r="I2531" i="1"/>
  <c r="P2529" i="1"/>
  <c r="N2530" i="1"/>
  <c r="A2531" i="1"/>
  <c r="D2530" i="1"/>
  <c r="E2530" i="1" s="1"/>
  <c r="L716" i="1"/>
  <c r="M716" i="1" s="1"/>
  <c r="J717" i="1"/>
  <c r="K717" i="1" s="1"/>
  <c r="G926" i="1"/>
  <c r="H925" i="1"/>
  <c r="M925" i="1" s="1"/>
  <c r="F2531" i="1" l="1"/>
  <c r="L2527" i="1"/>
  <c r="J2528" i="1"/>
  <c r="K2528" i="1" s="1"/>
  <c r="C712" i="1"/>
  <c r="O711" i="1"/>
  <c r="B711" i="1" s="1"/>
  <c r="P2530" i="1"/>
  <c r="I2532" i="1"/>
  <c r="N2531" i="1"/>
  <c r="D2531" i="1"/>
  <c r="E2531" i="1" s="1"/>
  <c r="A2532" i="1"/>
  <c r="J718" i="1"/>
  <c r="K718" i="1" s="1"/>
  <c r="L717" i="1"/>
  <c r="M717" i="1" s="1"/>
  <c r="G927" i="1"/>
  <c r="H926" i="1"/>
  <c r="M926" i="1" s="1"/>
  <c r="F2532" i="1" l="1"/>
  <c r="L2528" i="1"/>
  <c r="J2529" i="1"/>
  <c r="K2529" i="1" s="1"/>
  <c r="C713" i="1"/>
  <c r="O712" i="1"/>
  <c r="B712" i="1" s="1"/>
  <c r="I2533" i="1"/>
  <c r="N2532" i="1"/>
  <c r="D2532" i="1"/>
  <c r="E2532" i="1" s="1"/>
  <c r="A2533" i="1"/>
  <c r="P2531" i="1"/>
  <c r="J719" i="1"/>
  <c r="K719" i="1" s="1"/>
  <c r="L718" i="1"/>
  <c r="M718" i="1" s="1"/>
  <c r="G928" i="1"/>
  <c r="H927" i="1"/>
  <c r="M927" i="1" s="1"/>
  <c r="F2533" i="1" l="1"/>
  <c r="L2529" i="1"/>
  <c r="J2530" i="1"/>
  <c r="K2530" i="1" s="1"/>
  <c r="C714" i="1"/>
  <c r="O713" i="1"/>
  <c r="B713" i="1" s="1"/>
  <c r="N2533" i="1"/>
  <c r="D2533" i="1"/>
  <c r="E2533" i="1" s="1"/>
  <c r="A2534" i="1"/>
  <c r="P2532" i="1"/>
  <c r="I2534" i="1"/>
  <c r="J720" i="1"/>
  <c r="K720" i="1" s="1"/>
  <c r="L719" i="1"/>
  <c r="M719" i="1" s="1"/>
  <c r="G929" i="1"/>
  <c r="H928" i="1"/>
  <c r="M928" i="1" s="1"/>
  <c r="F2534" i="1" l="1"/>
  <c r="L2530" i="1"/>
  <c r="J2531" i="1"/>
  <c r="K2531" i="1" s="1"/>
  <c r="C715" i="1"/>
  <c r="O714" i="1"/>
  <c r="B714" i="1" s="1"/>
  <c r="N2534" i="1"/>
  <c r="A2535" i="1"/>
  <c r="D2534" i="1"/>
  <c r="E2534" i="1" s="1"/>
  <c r="I2535" i="1"/>
  <c r="P2533" i="1"/>
  <c r="L720" i="1"/>
  <c r="M720" i="1" s="1"/>
  <c r="J721" i="1"/>
  <c r="K721" i="1" s="1"/>
  <c r="G930" i="1"/>
  <c r="H929" i="1"/>
  <c r="M929" i="1" s="1"/>
  <c r="F2535" i="1" l="1"/>
  <c r="L2531" i="1"/>
  <c r="J2532" i="1"/>
  <c r="K2532" i="1" s="1"/>
  <c r="C716" i="1"/>
  <c r="O715" i="1"/>
  <c r="B715" i="1" s="1"/>
  <c r="I2536" i="1"/>
  <c r="N2535" i="1"/>
  <c r="D2535" i="1"/>
  <c r="E2535" i="1" s="1"/>
  <c r="A2536" i="1"/>
  <c r="P2534" i="1"/>
  <c r="L721" i="1"/>
  <c r="M721" i="1" s="1"/>
  <c r="J722" i="1"/>
  <c r="K722" i="1" s="1"/>
  <c r="G931" i="1"/>
  <c r="H930" i="1"/>
  <c r="M930" i="1" s="1"/>
  <c r="F2536" i="1" l="1"/>
  <c r="L2532" i="1"/>
  <c r="J2533" i="1"/>
  <c r="K2533" i="1" s="1"/>
  <c r="C717" i="1"/>
  <c r="O716" i="1"/>
  <c r="B716" i="1" s="1"/>
  <c r="N2536" i="1"/>
  <c r="D2536" i="1"/>
  <c r="E2536" i="1" s="1"/>
  <c r="A2537" i="1"/>
  <c r="I2537" i="1"/>
  <c r="P2535" i="1"/>
  <c r="J723" i="1"/>
  <c r="K723" i="1" s="1"/>
  <c r="L722" i="1"/>
  <c r="M722" i="1" s="1"/>
  <c r="G932" i="1"/>
  <c r="H931" i="1"/>
  <c r="M931" i="1" s="1"/>
  <c r="F2537" i="1" l="1"/>
  <c r="L2533" i="1"/>
  <c r="J2534" i="1"/>
  <c r="K2534" i="1" s="1"/>
  <c r="C718" i="1"/>
  <c r="O717" i="1"/>
  <c r="B717" i="1" s="1"/>
  <c r="N2537" i="1"/>
  <c r="A2538" i="1"/>
  <c r="D2537" i="1"/>
  <c r="E2537" i="1" s="1"/>
  <c r="I2538" i="1"/>
  <c r="P2536" i="1"/>
  <c r="J724" i="1"/>
  <c r="K724" i="1" s="1"/>
  <c r="L723" i="1"/>
  <c r="M723" i="1" s="1"/>
  <c r="G933" i="1"/>
  <c r="H932" i="1"/>
  <c r="M932" i="1" s="1"/>
  <c r="F2538" i="1" l="1"/>
  <c r="L2534" i="1"/>
  <c r="J2535" i="1"/>
  <c r="K2535" i="1" s="1"/>
  <c r="C719" i="1"/>
  <c r="O718" i="1"/>
  <c r="B718" i="1" s="1"/>
  <c r="I2539" i="1"/>
  <c r="N2538" i="1"/>
  <c r="A2539" i="1"/>
  <c r="D2538" i="1"/>
  <c r="E2538" i="1" s="1"/>
  <c r="P2537" i="1"/>
  <c r="L724" i="1"/>
  <c r="M724" i="1" s="1"/>
  <c r="J725" i="1"/>
  <c r="K725" i="1" s="1"/>
  <c r="G934" i="1"/>
  <c r="H933" i="1"/>
  <c r="M933" i="1" s="1"/>
  <c r="F2539" i="1" l="1"/>
  <c r="L2535" i="1"/>
  <c r="J2536" i="1"/>
  <c r="K2536" i="1" s="1"/>
  <c r="C720" i="1"/>
  <c r="O719" i="1"/>
  <c r="B719" i="1" s="1"/>
  <c r="N2539" i="1"/>
  <c r="D2539" i="1"/>
  <c r="E2539" i="1" s="1"/>
  <c r="A2540" i="1"/>
  <c r="P2538" i="1"/>
  <c r="I2540" i="1"/>
  <c r="L725" i="1"/>
  <c r="M725" i="1" s="1"/>
  <c r="J726" i="1"/>
  <c r="K726" i="1" s="1"/>
  <c r="G935" i="1"/>
  <c r="H934" i="1"/>
  <c r="M934" i="1" s="1"/>
  <c r="F2540" i="1" l="1"/>
  <c r="L2536" i="1"/>
  <c r="J2537" i="1"/>
  <c r="K2537" i="1" s="1"/>
  <c r="C721" i="1"/>
  <c r="O720" i="1"/>
  <c r="B720" i="1" s="1"/>
  <c r="N2540" i="1"/>
  <c r="D2540" i="1"/>
  <c r="E2540" i="1" s="1"/>
  <c r="A2541" i="1"/>
  <c r="P2539" i="1"/>
  <c r="I2541" i="1"/>
  <c r="L726" i="1"/>
  <c r="M726" i="1" s="1"/>
  <c r="J727" i="1"/>
  <c r="K727" i="1" s="1"/>
  <c r="G936" i="1"/>
  <c r="H935" i="1"/>
  <c r="M935" i="1" s="1"/>
  <c r="F2541" i="1" l="1"/>
  <c r="L2537" i="1"/>
  <c r="J2538" i="1"/>
  <c r="K2538" i="1" s="1"/>
  <c r="C722" i="1"/>
  <c r="O721" i="1"/>
  <c r="B721" i="1" s="1"/>
  <c r="I2542" i="1"/>
  <c r="N2541" i="1"/>
  <c r="D2541" i="1"/>
  <c r="E2541" i="1" s="1"/>
  <c r="A2542" i="1"/>
  <c r="P2540" i="1"/>
  <c r="L727" i="1"/>
  <c r="M727" i="1" s="1"/>
  <c r="J728" i="1"/>
  <c r="K728" i="1" s="1"/>
  <c r="G937" i="1"/>
  <c r="H936" i="1"/>
  <c r="M936" i="1" s="1"/>
  <c r="F2542" i="1" l="1"/>
  <c r="L2538" i="1"/>
  <c r="J2539" i="1"/>
  <c r="K2539" i="1" s="1"/>
  <c r="C723" i="1"/>
  <c r="O722" i="1"/>
  <c r="B722" i="1" s="1"/>
  <c r="P2541" i="1"/>
  <c r="I2543" i="1"/>
  <c r="N2542" i="1"/>
  <c r="A2543" i="1"/>
  <c r="D2542" i="1"/>
  <c r="E2542" i="1" s="1"/>
  <c r="L728" i="1"/>
  <c r="M728" i="1" s="1"/>
  <c r="J729" i="1"/>
  <c r="K729" i="1" s="1"/>
  <c r="G938" i="1"/>
  <c r="H937" i="1"/>
  <c r="M937" i="1" s="1"/>
  <c r="F2543" i="1" l="1"/>
  <c r="L2539" i="1"/>
  <c r="J2540" i="1"/>
  <c r="K2540" i="1" s="1"/>
  <c r="C724" i="1"/>
  <c r="O723" i="1"/>
  <c r="B723" i="1" s="1"/>
  <c r="I2544" i="1"/>
  <c r="N2543" i="1"/>
  <c r="D2543" i="1"/>
  <c r="E2543" i="1" s="1"/>
  <c r="A2544" i="1"/>
  <c r="P2542" i="1"/>
  <c r="L729" i="1"/>
  <c r="M729" i="1" s="1"/>
  <c r="J730" i="1"/>
  <c r="K730" i="1" s="1"/>
  <c r="G939" i="1"/>
  <c r="H938" i="1"/>
  <c r="M938" i="1" s="1"/>
  <c r="F2544" i="1" l="1"/>
  <c r="L2540" i="1"/>
  <c r="J2541" i="1"/>
  <c r="K2541" i="1" s="1"/>
  <c r="C725" i="1"/>
  <c r="O724" i="1"/>
  <c r="B724" i="1" s="1"/>
  <c r="P2543" i="1"/>
  <c r="I2545" i="1"/>
  <c r="N2544" i="1"/>
  <c r="D2544" i="1"/>
  <c r="E2544" i="1" s="1"/>
  <c r="A2545" i="1"/>
  <c r="L730" i="1"/>
  <c r="M730" i="1" s="1"/>
  <c r="J731" i="1"/>
  <c r="K731" i="1" s="1"/>
  <c r="G940" i="1"/>
  <c r="H939" i="1"/>
  <c r="M939" i="1" s="1"/>
  <c r="F2545" i="1" l="1"/>
  <c r="L2541" i="1"/>
  <c r="J2542" i="1"/>
  <c r="K2542" i="1" s="1"/>
  <c r="C726" i="1"/>
  <c r="O725" i="1"/>
  <c r="B725" i="1" s="1"/>
  <c r="P2544" i="1"/>
  <c r="N2545" i="1"/>
  <c r="A2546" i="1"/>
  <c r="D2545" i="1"/>
  <c r="E2545" i="1" s="1"/>
  <c r="I2546" i="1"/>
  <c r="L731" i="1"/>
  <c r="M731" i="1" s="1"/>
  <c r="J732" i="1"/>
  <c r="K732" i="1" s="1"/>
  <c r="G941" i="1"/>
  <c r="H940" i="1"/>
  <c r="M940" i="1" s="1"/>
  <c r="F2546" i="1" l="1"/>
  <c r="L2542" i="1"/>
  <c r="J2543" i="1"/>
  <c r="K2543" i="1" s="1"/>
  <c r="C727" i="1"/>
  <c r="O726" i="1"/>
  <c r="B726" i="1" s="1"/>
  <c r="I2547" i="1"/>
  <c r="P2545" i="1"/>
  <c r="N2546" i="1"/>
  <c r="A2547" i="1"/>
  <c r="D2546" i="1"/>
  <c r="E2546" i="1" s="1"/>
  <c r="J733" i="1"/>
  <c r="K733" i="1" s="1"/>
  <c r="L732" i="1"/>
  <c r="M732" i="1" s="1"/>
  <c r="G942" i="1"/>
  <c r="H941" i="1"/>
  <c r="M941" i="1" s="1"/>
  <c r="F2547" i="1" l="1"/>
  <c r="L2543" i="1"/>
  <c r="J2544" i="1"/>
  <c r="K2544" i="1" s="1"/>
  <c r="C728" i="1"/>
  <c r="O727" i="1"/>
  <c r="B727" i="1" s="1"/>
  <c r="I2548" i="1"/>
  <c r="N2547" i="1"/>
  <c r="D2547" i="1"/>
  <c r="E2547" i="1" s="1"/>
  <c r="A2548" i="1"/>
  <c r="P2546" i="1"/>
  <c r="L733" i="1"/>
  <c r="M733" i="1" s="1"/>
  <c r="J734" i="1"/>
  <c r="K734" i="1" s="1"/>
  <c r="G943" i="1"/>
  <c r="H942" i="1"/>
  <c r="M942" i="1" s="1"/>
  <c r="F2548" i="1" l="1"/>
  <c r="L2544" i="1"/>
  <c r="J2545" i="1"/>
  <c r="K2545" i="1" s="1"/>
  <c r="C729" i="1"/>
  <c r="O728" i="1"/>
  <c r="B728" i="1" s="1"/>
  <c r="N2548" i="1"/>
  <c r="D2548" i="1"/>
  <c r="E2548" i="1" s="1"/>
  <c r="A2549" i="1"/>
  <c r="P2547" i="1"/>
  <c r="I2549" i="1"/>
  <c r="J735" i="1"/>
  <c r="K735" i="1" s="1"/>
  <c r="L734" i="1"/>
  <c r="M734" i="1" s="1"/>
  <c r="G944" i="1"/>
  <c r="H943" i="1"/>
  <c r="M943" i="1" s="1"/>
  <c r="F2549" i="1" l="1"/>
  <c r="L2545" i="1"/>
  <c r="J2546" i="1"/>
  <c r="K2546" i="1" s="1"/>
  <c r="C730" i="1"/>
  <c r="O729" i="1"/>
  <c r="B729" i="1" s="1"/>
  <c r="I2550" i="1"/>
  <c r="N2549" i="1"/>
  <c r="D2549" i="1"/>
  <c r="E2549" i="1" s="1"/>
  <c r="A2550" i="1"/>
  <c r="P2548" i="1"/>
  <c r="J736" i="1"/>
  <c r="K736" i="1" s="1"/>
  <c r="L735" i="1"/>
  <c r="M735" i="1" s="1"/>
  <c r="G945" i="1"/>
  <c r="H944" i="1"/>
  <c r="M944" i="1" s="1"/>
  <c r="F2550" i="1" l="1"/>
  <c r="L2546" i="1"/>
  <c r="J2547" i="1"/>
  <c r="K2547" i="1" s="1"/>
  <c r="C731" i="1"/>
  <c r="O730" i="1"/>
  <c r="B730" i="1" s="1"/>
  <c r="P2549" i="1"/>
  <c r="I2551" i="1"/>
  <c r="N2550" i="1"/>
  <c r="A2551" i="1"/>
  <c r="D2550" i="1"/>
  <c r="E2550" i="1" s="1"/>
  <c r="L736" i="1"/>
  <c r="M736" i="1" s="1"/>
  <c r="J737" i="1"/>
  <c r="K737" i="1" s="1"/>
  <c r="G946" i="1"/>
  <c r="H945" i="1"/>
  <c r="M945" i="1" s="1"/>
  <c r="F2551" i="1" l="1"/>
  <c r="L2547" i="1"/>
  <c r="J2548" i="1"/>
  <c r="K2548" i="1" s="1"/>
  <c r="C732" i="1"/>
  <c r="O731" i="1"/>
  <c r="B731" i="1" s="1"/>
  <c r="I2552" i="1"/>
  <c r="N2551" i="1"/>
  <c r="D2551" i="1"/>
  <c r="E2551" i="1" s="1"/>
  <c r="A2552" i="1"/>
  <c r="P2550" i="1"/>
  <c r="J738" i="1"/>
  <c r="K738" i="1" s="1"/>
  <c r="L737" i="1"/>
  <c r="M737" i="1" s="1"/>
  <c r="G947" i="1"/>
  <c r="H946" i="1"/>
  <c r="M946" i="1" s="1"/>
  <c r="F2552" i="1" l="1"/>
  <c r="L2548" i="1"/>
  <c r="J2549" i="1"/>
  <c r="K2549" i="1" s="1"/>
  <c r="C733" i="1"/>
  <c r="O732" i="1"/>
  <c r="B732" i="1" s="1"/>
  <c r="P2551" i="1"/>
  <c r="N2552" i="1"/>
  <c r="D2552" i="1"/>
  <c r="E2552" i="1" s="1"/>
  <c r="A2553" i="1"/>
  <c r="I2553" i="1"/>
  <c r="L738" i="1"/>
  <c r="M738" i="1" s="1"/>
  <c r="J739" i="1"/>
  <c r="K739" i="1" s="1"/>
  <c r="G948" i="1"/>
  <c r="H947" i="1"/>
  <c r="M947" i="1" s="1"/>
  <c r="F2553" i="1" l="1"/>
  <c r="L2549" i="1"/>
  <c r="J2550" i="1"/>
  <c r="K2550" i="1" s="1"/>
  <c r="C734" i="1"/>
  <c r="O733" i="1"/>
  <c r="B733" i="1" s="1"/>
  <c r="P2552" i="1"/>
  <c r="N2553" i="1"/>
  <c r="A2554" i="1"/>
  <c r="D2553" i="1"/>
  <c r="E2553" i="1" s="1"/>
  <c r="I2554" i="1"/>
  <c r="J740" i="1"/>
  <c r="K740" i="1" s="1"/>
  <c r="L739" i="1"/>
  <c r="M739" i="1" s="1"/>
  <c r="G949" i="1"/>
  <c r="H948" i="1"/>
  <c r="M948" i="1" s="1"/>
  <c r="F2554" i="1" l="1"/>
  <c r="L2550" i="1"/>
  <c r="J2551" i="1"/>
  <c r="K2551" i="1" s="1"/>
  <c r="C735" i="1"/>
  <c r="O734" i="1"/>
  <c r="B734" i="1" s="1"/>
  <c r="P2553" i="1"/>
  <c r="N2554" i="1"/>
  <c r="A2555" i="1"/>
  <c r="D2554" i="1"/>
  <c r="E2554" i="1" s="1"/>
  <c r="I2555" i="1"/>
  <c r="L740" i="1"/>
  <c r="M740" i="1" s="1"/>
  <c r="J741" i="1"/>
  <c r="K741" i="1" s="1"/>
  <c r="G950" i="1"/>
  <c r="H949" i="1"/>
  <c r="M949" i="1" s="1"/>
  <c r="F2555" i="1" l="1"/>
  <c r="L2551" i="1"/>
  <c r="J2552" i="1"/>
  <c r="K2552" i="1" s="1"/>
  <c r="C736" i="1"/>
  <c r="O735" i="1"/>
  <c r="B735" i="1" s="1"/>
  <c r="P2554" i="1"/>
  <c r="I2556" i="1"/>
  <c r="N2555" i="1"/>
  <c r="D2555" i="1"/>
  <c r="E2555" i="1" s="1"/>
  <c r="A2556" i="1"/>
  <c r="L741" i="1"/>
  <c r="M741" i="1" s="1"/>
  <c r="J742" i="1"/>
  <c r="K742" i="1" s="1"/>
  <c r="G951" i="1"/>
  <c r="H950" i="1"/>
  <c r="M950" i="1" s="1"/>
  <c r="F2556" i="1" l="1"/>
  <c r="L2552" i="1"/>
  <c r="J2553" i="1"/>
  <c r="K2553" i="1" s="1"/>
  <c r="C737" i="1"/>
  <c r="O736" i="1"/>
  <c r="B736" i="1" s="1"/>
  <c r="N2556" i="1"/>
  <c r="D2556" i="1"/>
  <c r="E2556" i="1" s="1"/>
  <c r="A2557" i="1"/>
  <c r="I2557" i="1"/>
  <c r="P2555" i="1"/>
  <c r="J743" i="1"/>
  <c r="K743" i="1" s="1"/>
  <c r="L742" i="1"/>
  <c r="M742" i="1" s="1"/>
  <c r="G952" i="1"/>
  <c r="H951" i="1"/>
  <c r="M951" i="1" s="1"/>
  <c r="F2557" i="1" l="1"/>
  <c r="L2553" i="1"/>
  <c r="J2554" i="1"/>
  <c r="K2554" i="1" s="1"/>
  <c r="C738" i="1"/>
  <c r="O737" i="1"/>
  <c r="B737" i="1" s="1"/>
  <c r="I2558" i="1"/>
  <c r="N2557" i="1"/>
  <c r="D2557" i="1"/>
  <c r="E2557" i="1" s="1"/>
  <c r="A2558" i="1"/>
  <c r="P2556" i="1"/>
  <c r="J744" i="1"/>
  <c r="K744" i="1" s="1"/>
  <c r="L743" i="1"/>
  <c r="M743" i="1" s="1"/>
  <c r="G953" i="1"/>
  <c r="H952" i="1"/>
  <c r="M952" i="1" s="1"/>
  <c r="F2558" i="1" l="1"/>
  <c r="L2554" i="1"/>
  <c r="J2555" i="1"/>
  <c r="K2555" i="1" s="1"/>
  <c r="C739" i="1"/>
  <c r="O738" i="1"/>
  <c r="B738" i="1" s="1"/>
  <c r="N2558" i="1"/>
  <c r="A2559" i="1"/>
  <c r="D2558" i="1"/>
  <c r="E2558" i="1" s="1"/>
  <c r="I2559" i="1"/>
  <c r="P2557" i="1"/>
  <c r="L744" i="1"/>
  <c r="M744" i="1" s="1"/>
  <c r="J745" i="1"/>
  <c r="K745" i="1" s="1"/>
  <c r="G954" i="1"/>
  <c r="H953" i="1"/>
  <c r="M953" i="1" s="1"/>
  <c r="F2559" i="1" l="1"/>
  <c r="L2555" i="1"/>
  <c r="J2556" i="1"/>
  <c r="K2556" i="1" s="1"/>
  <c r="C740" i="1"/>
  <c r="O739" i="1"/>
  <c r="B739" i="1" s="1"/>
  <c r="N2559" i="1"/>
  <c r="D2559" i="1"/>
  <c r="E2559" i="1" s="1"/>
  <c r="A2560" i="1"/>
  <c r="P2558" i="1"/>
  <c r="I2560" i="1"/>
  <c r="L745" i="1"/>
  <c r="M745" i="1" s="1"/>
  <c r="J746" i="1"/>
  <c r="K746" i="1" s="1"/>
  <c r="G955" i="1"/>
  <c r="H954" i="1"/>
  <c r="M954" i="1" s="1"/>
  <c r="F2560" i="1" l="1"/>
  <c r="L2556" i="1"/>
  <c r="J2557" i="1"/>
  <c r="K2557" i="1" s="1"/>
  <c r="C741" i="1"/>
  <c r="O740" i="1"/>
  <c r="B740" i="1" s="1"/>
  <c r="N2560" i="1"/>
  <c r="D2560" i="1"/>
  <c r="E2560" i="1" s="1"/>
  <c r="A2561" i="1"/>
  <c r="P2559" i="1"/>
  <c r="I2561" i="1"/>
  <c r="L746" i="1"/>
  <c r="M746" i="1" s="1"/>
  <c r="J747" i="1"/>
  <c r="K747" i="1" s="1"/>
  <c r="G956" i="1"/>
  <c r="H955" i="1"/>
  <c r="M955" i="1" s="1"/>
  <c r="F2561" i="1" l="1"/>
  <c r="L2557" i="1"/>
  <c r="J2558" i="1"/>
  <c r="K2558" i="1" s="1"/>
  <c r="C742" i="1"/>
  <c r="O741" i="1"/>
  <c r="B741" i="1" s="1"/>
  <c r="I2562" i="1"/>
  <c r="N2561" i="1"/>
  <c r="A2562" i="1"/>
  <c r="D2561" i="1"/>
  <c r="E2561" i="1" s="1"/>
  <c r="P2560" i="1"/>
  <c r="L747" i="1"/>
  <c r="M747" i="1" s="1"/>
  <c r="J748" i="1"/>
  <c r="K748" i="1" s="1"/>
  <c r="G957" i="1"/>
  <c r="H956" i="1"/>
  <c r="M956" i="1" s="1"/>
  <c r="F2562" i="1" l="1"/>
  <c r="L2558" i="1"/>
  <c r="J2559" i="1"/>
  <c r="K2559" i="1" s="1"/>
  <c r="C743" i="1"/>
  <c r="O742" i="1"/>
  <c r="B742" i="1" s="1"/>
  <c r="P2561" i="1"/>
  <c r="N2562" i="1"/>
  <c r="A2563" i="1"/>
  <c r="D2562" i="1"/>
  <c r="E2562" i="1" s="1"/>
  <c r="I2563" i="1"/>
  <c r="L748" i="1"/>
  <c r="M748" i="1" s="1"/>
  <c r="J749" i="1"/>
  <c r="K749" i="1" s="1"/>
  <c r="G958" i="1"/>
  <c r="H957" i="1"/>
  <c r="M957" i="1" s="1"/>
  <c r="F2563" i="1" l="1"/>
  <c r="L2559" i="1"/>
  <c r="J2560" i="1"/>
  <c r="K2560" i="1" s="1"/>
  <c r="C744" i="1"/>
  <c r="O743" i="1"/>
  <c r="B743" i="1" s="1"/>
  <c r="N2563" i="1"/>
  <c r="D2563" i="1"/>
  <c r="E2563" i="1" s="1"/>
  <c r="A2564" i="1"/>
  <c r="P2562" i="1"/>
  <c r="I2564" i="1"/>
  <c r="L749" i="1"/>
  <c r="M749" i="1" s="1"/>
  <c r="J750" i="1"/>
  <c r="K750" i="1" s="1"/>
  <c r="G959" i="1"/>
  <c r="H958" i="1"/>
  <c r="M958" i="1" s="1"/>
  <c r="F2564" i="1" l="1"/>
  <c r="L2560" i="1"/>
  <c r="J2561" i="1"/>
  <c r="K2561" i="1" s="1"/>
  <c r="C745" i="1"/>
  <c r="O744" i="1"/>
  <c r="B744" i="1" s="1"/>
  <c r="N2564" i="1"/>
  <c r="D2564" i="1"/>
  <c r="E2564" i="1" s="1"/>
  <c r="A2565" i="1"/>
  <c r="I2565" i="1"/>
  <c r="P2563" i="1"/>
  <c r="L750" i="1"/>
  <c r="M750" i="1" s="1"/>
  <c r="J751" i="1"/>
  <c r="K751" i="1" s="1"/>
  <c r="G960" i="1"/>
  <c r="H959" i="1"/>
  <c r="M959" i="1" s="1"/>
  <c r="F2565" i="1" l="1"/>
  <c r="L2561" i="1"/>
  <c r="J2562" i="1"/>
  <c r="K2562" i="1" s="1"/>
  <c r="C746" i="1"/>
  <c r="O745" i="1"/>
  <c r="B745" i="1" s="1"/>
  <c r="N2565" i="1"/>
  <c r="D2565" i="1"/>
  <c r="E2565" i="1" s="1"/>
  <c r="A2566" i="1"/>
  <c r="P2564" i="1"/>
  <c r="I2566" i="1"/>
  <c r="J752" i="1"/>
  <c r="K752" i="1" s="1"/>
  <c r="L751" i="1"/>
  <c r="M751" i="1" s="1"/>
  <c r="G961" i="1"/>
  <c r="H960" i="1"/>
  <c r="M960" i="1" s="1"/>
  <c r="F2566" i="1" l="1"/>
  <c r="L2562" i="1"/>
  <c r="J2563" i="1"/>
  <c r="K2563" i="1" s="1"/>
  <c r="C747" i="1"/>
  <c r="O746" i="1"/>
  <c r="B746" i="1" s="1"/>
  <c r="N2566" i="1"/>
  <c r="A2567" i="1"/>
  <c r="D2566" i="1"/>
  <c r="E2566" i="1" s="1"/>
  <c r="I2567" i="1"/>
  <c r="P2565" i="1"/>
  <c r="L752" i="1"/>
  <c r="M752" i="1" s="1"/>
  <c r="J753" i="1"/>
  <c r="K753" i="1" s="1"/>
  <c r="G962" i="1"/>
  <c r="H961" i="1"/>
  <c r="M961" i="1" s="1"/>
  <c r="F2567" i="1" l="1"/>
  <c r="L2563" i="1"/>
  <c r="J2564" i="1"/>
  <c r="K2564" i="1" s="1"/>
  <c r="C748" i="1"/>
  <c r="O747" i="1"/>
  <c r="B747" i="1" s="1"/>
  <c r="I2568" i="1"/>
  <c r="N2567" i="1"/>
  <c r="D2567" i="1"/>
  <c r="E2567" i="1" s="1"/>
  <c r="A2568" i="1"/>
  <c r="P2566" i="1"/>
  <c r="L753" i="1"/>
  <c r="M753" i="1" s="1"/>
  <c r="J754" i="1"/>
  <c r="K754" i="1" s="1"/>
  <c r="G963" i="1"/>
  <c r="H962" i="1"/>
  <c r="M962" i="1" s="1"/>
  <c r="F2568" i="1" l="1"/>
  <c r="L2564" i="1"/>
  <c r="J2565" i="1"/>
  <c r="K2565" i="1" s="1"/>
  <c r="C749" i="1"/>
  <c r="O748" i="1"/>
  <c r="B748" i="1" s="1"/>
  <c r="N2568" i="1"/>
  <c r="D2568" i="1"/>
  <c r="E2568" i="1" s="1"/>
  <c r="A2569" i="1"/>
  <c r="I2569" i="1"/>
  <c r="P2567" i="1"/>
  <c r="L754" i="1"/>
  <c r="M754" i="1" s="1"/>
  <c r="J755" i="1"/>
  <c r="K755" i="1" s="1"/>
  <c r="G964" i="1"/>
  <c r="H963" i="1"/>
  <c r="M963" i="1" s="1"/>
  <c r="F2569" i="1" l="1"/>
  <c r="L2565" i="1"/>
  <c r="J2566" i="1"/>
  <c r="K2566" i="1" s="1"/>
  <c r="C750" i="1"/>
  <c r="O749" i="1"/>
  <c r="B749" i="1" s="1"/>
  <c r="N2569" i="1"/>
  <c r="A2570" i="1"/>
  <c r="D2569" i="1"/>
  <c r="E2569" i="1" s="1"/>
  <c r="P2568" i="1"/>
  <c r="I2570" i="1"/>
  <c r="L755" i="1"/>
  <c r="M755" i="1" s="1"/>
  <c r="J756" i="1"/>
  <c r="K756" i="1" s="1"/>
  <c r="G965" i="1"/>
  <c r="H964" i="1"/>
  <c r="M964" i="1" s="1"/>
  <c r="F2570" i="1" l="1"/>
  <c r="L2566" i="1"/>
  <c r="J2567" i="1"/>
  <c r="K2567" i="1" s="1"/>
  <c r="C751" i="1"/>
  <c r="O750" i="1"/>
  <c r="B750" i="1" s="1"/>
  <c r="N2570" i="1"/>
  <c r="A2571" i="1"/>
  <c r="D2570" i="1"/>
  <c r="E2570" i="1" s="1"/>
  <c r="I2571" i="1"/>
  <c r="P2569" i="1"/>
  <c r="J757" i="1"/>
  <c r="K757" i="1" s="1"/>
  <c r="L756" i="1"/>
  <c r="M756" i="1" s="1"/>
  <c r="G966" i="1"/>
  <c r="H965" i="1"/>
  <c r="M965" i="1" s="1"/>
  <c r="F2571" i="1" l="1"/>
  <c r="L2567" i="1"/>
  <c r="J2568" i="1"/>
  <c r="K2568" i="1" s="1"/>
  <c r="C752" i="1"/>
  <c r="O751" i="1"/>
  <c r="B751" i="1" s="1"/>
  <c r="I2572" i="1"/>
  <c r="P2570" i="1"/>
  <c r="N2571" i="1"/>
  <c r="D2571" i="1"/>
  <c r="E2571" i="1" s="1"/>
  <c r="A2572" i="1"/>
  <c r="L757" i="1"/>
  <c r="M757" i="1" s="1"/>
  <c r="J758" i="1"/>
  <c r="K758" i="1" s="1"/>
  <c r="G967" i="1"/>
  <c r="H966" i="1"/>
  <c r="M966" i="1" s="1"/>
  <c r="F2572" i="1" l="1"/>
  <c r="L2568" i="1"/>
  <c r="J2569" i="1"/>
  <c r="K2569" i="1" s="1"/>
  <c r="C753" i="1"/>
  <c r="O752" i="1"/>
  <c r="B752" i="1" s="1"/>
  <c r="I2573" i="1"/>
  <c r="P2571" i="1"/>
  <c r="N2572" i="1"/>
  <c r="D2572" i="1"/>
  <c r="E2572" i="1" s="1"/>
  <c r="A2573" i="1"/>
  <c r="L758" i="1"/>
  <c r="M758" i="1" s="1"/>
  <c r="J759" i="1"/>
  <c r="K759" i="1" s="1"/>
  <c r="G968" i="1"/>
  <c r="H967" i="1"/>
  <c r="M967" i="1" s="1"/>
  <c r="F2573" i="1" l="1"/>
  <c r="L2569" i="1"/>
  <c r="J2570" i="1"/>
  <c r="K2570" i="1" s="1"/>
  <c r="C754" i="1"/>
  <c r="O753" i="1"/>
  <c r="B753" i="1" s="1"/>
  <c r="N2573" i="1"/>
  <c r="D2573" i="1"/>
  <c r="E2573" i="1" s="1"/>
  <c r="A2574" i="1"/>
  <c r="I2574" i="1"/>
  <c r="P2572" i="1"/>
  <c r="L759" i="1"/>
  <c r="M759" i="1" s="1"/>
  <c r="J760" i="1"/>
  <c r="K760" i="1" s="1"/>
  <c r="G969" i="1"/>
  <c r="H968" i="1"/>
  <c r="M968" i="1" s="1"/>
  <c r="F2574" i="1" l="1"/>
  <c r="L2570" i="1"/>
  <c r="J2571" i="1"/>
  <c r="K2571" i="1" s="1"/>
  <c r="C755" i="1"/>
  <c r="O754" i="1"/>
  <c r="B754" i="1" s="1"/>
  <c r="I2575" i="1"/>
  <c r="N2574" i="1"/>
  <c r="A2575" i="1"/>
  <c r="D2574" i="1"/>
  <c r="E2574" i="1" s="1"/>
  <c r="P2573" i="1"/>
  <c r="J761" i="1"/>
  <c r="K761" i="1" s="1"/>
  <c r="L760" i="1"/>
  <c r="M760" i="1" s="1"/>
  <c r="G970" i="1"/>
  <c r="H969" i="1"/>
  <c r="M969" i="1" s="1"/>
  <c r="F2575" i="1" l="1"/>
  <c r="L2571" i="1"/>
  <c r="J2572" i="1"/>
  <c r="K2572" i="1" s="1"/>
  <c r="C756" i="1"/>
  <c r="O755" i="1"/>
  <c r="B755" i="1" s="1"/>
  <c r="N2575" i="1"/>
  <c r="D2575" i="1"/>
  <c r="E2575" i="1" s="1"/>
  <c r="A2576" i="1"/>
  <c r="P2574" i="1"/>
  <c r="I2576" i="1"/>
  <c r="J762" i="1"/>
  <c r="K762" i="1" s="1"/>
  <c r="L761" i="1"/>
  <c r="M761" i="1" s="1"/>
  <c r="G971" i="1"/>
  <c r="H970" i="1"/>
  <c r="M970" i="1" s="1"/>
  <c r="F2576" i="1" l="1"/>
  <c r="L2572" i="1"/>
  <c r="J2573" i="1"/>
  <c r="K2573" i="1" s="1"/>
  <c r="C757" i="1"/>
  <c r="O756" i="1"/>
  <c r="B756" i="1" s="1"/>
  <c r="N2576" i="1"/>
  <c r="D2576" i="1"/>
  <c r="E2576" i="1" s="1"/>
  <c r="A2577" i="1"/>
  <c r="I2577" i="1"/>
  <c r="P2575" i="1"/>
  <c r="L762" i="1"/>
  <c r="M762" i="1" s="1"/>
  <c r="J763" i="1"/>
  <c r="K763" i="1" s="1"/>
  <c r="G972" i="1"/>
  <c r="H971" i="1"/>
  <c r="M971" i="1" s="1"/>
  <c r="F2577" i="1" l="1"/>
  <c r="L2573" i="1"/>
  <c r="J2574" i="1"/>
  <c r="K2574" i="1" s="1"/>
  <c r="C758" i="1"/>
  <c r="O757" i="1"/>
  <c r="B757" i="1" s="1"/>
  <c r="N2577" i="1"/>
  <c r="A2578" i="1"/>
  <c r="D2577" i="1"/>
  <c r="E2577" i="1" s="1"/>
  <c r="P2576" i="1"/>
  <c r="I2578" i="1"/>
  <c r="J764" i="1"/>
  <c r="K764" i="1" s="1"/>
  <c r="L763" i="1"/>
  <c r="M763" i="1" s="1"/>
  <c r="G973" i="1"/>
  <c r="H972" i="1"/>
  <c r="M972" i="1" s="1"/>
  <c r="F2578" i="1" l="1"/>
  <c r="L2574" i="1"/>
  <c r="J2575" i="1"/>
  <c r="K2575" i="1" s="1"/>
  <c r="C759" i="1"/>
  <c r="O758" i="1"/>
  <c r="B758" i="1" s="1"/>
  <c r="P2577" i="1"/>
  <c r="N2578" i="1"/>
  <c r="A2579" i="1"/>
  <c r="D2578" i="1"/>
  <c r="E2578" i="1" s="1"/>
  <c r="I2579" i="1"/>
  <c r="J765" i="1"/>
  <c r="K765" i="1" s="1"/>
  <c r="L764" i="1"/>
  <c r="M764" i="1" s="1"/>
  <c r="G974" i="1"/>
  <c r="H973" i="1"/>
  <c r="M973" i="1" s="1"/>
  <c r="F2579" i="1" l="1"/>
  <c r="L2575" i="1"/>
  <c r="J2576" i="1"/>
  <c r="K2576" i="1" s="1"/>
  <c r="C760" i="1"/>
  <c r="O759" i="1"/>
  <c r="B759" i="1" s="1"/>
  <c r="P2578" i="1"/>
  <c r="N2579" i="1"/>
  <c r="D2579" i="1"/>
  <c r="E2579" i="1" s="1"/>
  <c r="A2580" i="1"/>
  <c r="I2580" i="1"/>
  <c r="L765" i="1"/>
  <c r="M765" i="1" s="1"/>
  <c r="J766" i="1"/>
  <c r="K766" i="1" s="1"/>
  <c r="G975" i="1"/>
  <c r="H974" i="1"/>
  <c r="M974" i="1" s="1"/>
  <c r="F2580" i="1" l="1"/>
  <c r="L2576" i="1"/>
  <c r="J2577" i="1"/>
  <c r="K2577" i="1" s="1"/>
  <c r="C761" i="1"/>
  <c r="O760" i="1"/>
  <c r="B760" i="1" s="1"/>
  <c r="P2579" i="1"/>
  <c r="I2581" i="1"/>
  <c r="N2580" i="1"/>
  <c r="D2580" i="1"/>
  <c r="E2580" i="1" s="1"/>
  <c r="A2581" i="1"/>
  <c r="J767" i="1"/>
  <c r="K767" i="1" s="1"/>
  <c r="L766" i="1"/>
  <c r="M766" i="1" s="1"/>
  <c r="G976" i="1"/>
  <c r="H975" i="1"/>
  <c r="M975" i="1" s="1"/>
  <c r="F2581" i="1" l="1"/>
  <c r="L2577" i="1"/>
  <c r="J2578" i="1"/>
  <c r="K2578" i="1" s="1"/>
  <c r="C762" i="1"/>
  <c r="O761" i="1"/>
  <c r="B761" i="1" s="1"/>
  <c r="I2582" i="1"/>
  <c r="N2581" i="1"/>
  <c r="D2581" i="1"/>
  <c r="E2581" i="1" s="1"/>
  <c r="A2582" i="1"/>
  <c r="P2580" i="1"/>
  <c r="J768" i="1"/>
  <c r="K768" i="1" s="1"/>
  <c r="L767" i="1"/>
  <c r="M767" i="1" s="1"/>
  <c r="G977" i="1"/>
  <c r="H976" i="1"/>
  <c r="M976" i="1" s="1"/>
  <c r="F2582" i="1" l="1"/>
  <c r="L2578" i="1"/>
  <c r="J2579" i="1"/>
  <c r="K2579" i="1" s="1"/>
  <c r="C763" i="1"/>
  <c r="O762" i="1"/>
  <c r="B762" i="1" s="1"/>
  <c r="P2581" i="1"/>
  <c r="I2583" i="1"/>
  <c r="N2582" i="1"/>
  <c r="A2583" i="1"/>
  <c r="D2582" i="1"/>
  <c r="E2582" i="1" s="1"/>
  <c r="J769" i="1"/>
  <c r="K769" i="1" s="1"/>
  <c r="L768" i="1"/>
  <c r="M768" i="1" s="1"/>
  <c r="G978" i="1"/>
  <c r="H977" i="1"/>
  <c r="M977" i="1" s="1"/>
  <c r="F2583" i="1" l="1"/>
  <c r="L2579" i="1"/>
  <c r="J2580" i="1"/>
  <c r="K2580" i="1" s="1"/>
  <c r="C764" i="1"/>
  <c r="O763" i="1"/>
  <c r="B763" i="1" s="1"/>
  <c r="I2584" i="1"/>
  <c r="N2583" i="1"/>
  <c r="D2583" i="1"/>
  <c r="E2583" i="1" s="1"/>
  <c r="A2584" i="1"/>
  <c r="P2582" i="1"/>
  <c r="L769" i="1"/>
  <c r="M769" i="1" s="1"/>
  <c r="J770" i="1"/>
  <c r="K770" i="1" s="1"/>
  <c r="G979" i="1"/>
  <c r="H978" i="1"/>
  <c r="M978" i="1" s="1"/>
  <c r="F2584" i="1" l="1"/>
  <c r="L2580" i="1"/>
  <c r="J2581" i="1"/>
  <c r="K2581" i="1" s="1"/>
  <c r="C765" i="1"/>
  <c r="O764" i="1"/>
  <c r="B764" i="1" s="1"/>
  <c r="N2584" i="1"/>
  <c r="D2584" i="1"/>
  <c r="E2584" i="1" s="1"/>
  <c r="A2585" i="1"/>
  <c r="P2583" i="1"/>
  <c r="I2585" i="1"/>
  <c r="J771" i="1"/>
  <c r="K771" i="1" s="1"/>
  <c r="L770" i="1"/>
  <c r="M770" i="1" s="1"/>
  <c r="G980" i="1"/>
  <c r="H979" i="1"/>
  <c r="M979" i="1" s="1"/>
  <c r="F2585" i="1" l="1"/>
  <c r="L2581" i="1"/>
  <c r="J2582" i="1"/>
  <c r="K2582" i="1" s="1"/>
  <c r="C766" i="1"/>
  <c r="O765" i="1"/>
  <c r="B765" i="1" s="1"/>
  <c r="N2585" i="1"/>
  <c r="D2585" i="1"/>
  <c r="E2585" i="1" s="1"/>
  <c r="P2584" i="1"/>
  <c r="J772" i="1"/>
  <c r="K772" i="1" s="1"/>
  <c r="L771" i="1"/>
  <c r="M771" i="1" s="1"/>
  <c r="G981" i="1"/>
  <c r="H980" i="1"/>
  <c r="M980" i="1" s="1"/>
  <c r="F2586" i="1" l="1"/>
  <c r="L2582" i="1"/>
  <c r="J2583" i="1"/>
  <c r="K2583" i="1" s="1"/>
  <c r="C767" i="1"/>
  <c r="O766" i="1"/>
  <c r="B766" i="1" s="1"/>
  <c r="I2587" i="1"/>
  <c r="A2587" i="1"/>
  <c r="F2587" i="1"/>
  <c r="P2585" i="1"/>
  <c r="L772" i="1"/>
  <c r="M772" i="1" s="1"/>
  <c r="J773" i="1"/>
  <c r="K773" i="1" s="1"/>
  <c r="G982" i="1"/>
  <c r="H981" i="1"/>
  <c r="M981" i="1" s="1"/>
  <c r="L2583" i="1" l="1"/>
  <c r="J2584" i="1"/>
  <c r="K2584" i="1" s="1"/>
  <c r="C768" i="1"/>
  <c r="O767" i="1"/>
  <c r="B767" i="1" s="1"/>
  <c r="N2587" i="1"/>
  <c r="D2587" i="1"/>
  <c r="E2587" i="1" s="1"/>
  <c r="F2588" i="1" s="1"/>
  <c r="A2588" i="1"/>
  <c r="I2588" i="1"/>
  <c r="J774" i="1"/>
  <c r="K774" i="1" s="1"/>
  <c r="L773" i="1"/>
  <c r="M773" i="1" s="1"/>
  <c r="G983" i="1"/>
  <c r="H982" i="1"/>
  <c r="M982" i="1" s="1"/>
  <c r="L2584" i="1" l="1"/>
  <c r="J2585" i="1"/>
  <c r="K2585" i="1" s="1"/>
  <c r="C769" i="1"/>
  <c r="O768" i="1"/>
  <c r="B768" i="1" s="1"/>
  <c r="P2587" i="1"/>
  <c r="N2588" i="1"/>
  <c r="D2588" i="1"/>
  <c r="E2588" i="1" s="1"/>
  <c r="F2589" i="1" s="1"/>
  <c r="A2589" i="1"/>
  <c r="I2589" i="1"/>
  <c r="J775" i="1"/>
  <c r="K775" i="1" s="1"/>
  <c r="L774" i="1"/>
  <c r="M774" i="1" s="1"/>
  <c r="G984" i="1"/>
  <c r="H983" i="1"/>
  <c r="M983" i="1" s="1"/>
  <c r="J2586" i="1" l="1"/>
  <c r="L2585" i="1"/>
  <c r="C770" i="1"/>
  <c r="O769" i="1"/>
  <c r="B769" i="1" s="1"/>
  <c r="I2590" i="1"/>
  <c r="P2588" i="1"/>
  <c r="N2589" i="1"/>
  <c r="D2589" i="1"/>
  <c r="E2589" i="1" s="1"/>
  <c r="F2590" i="1" s="1"/>
  <c r="A2590" i="1"/>
  <c r="J776" i="1"/>
  <c r="K776" i="1" s="1"/>
  <c r="L775" i="1"/>
  <c r="M775" i="1" s="1"/>
  <c r="G985" i="1"/>
  <c r="H984" i="1"/>
  <c r="M984" i="1" s="1"/>
  <c r="K2586" i="1" l="1"/>
  <c r="L2586" i="1" s="1"/>
  <c r="J2587" i="1"/>
  <c r="K2587" i="1" s="1"/>
  <c r="C771" i="1"/>
  <c r="O770" i="1"/>
  <c r="B770" i="1" s="1"/>
  <c r="N2590" i="1"/>
  <c r="A2591" i="1"/>
  <c r="D2590" i="1"/>
  <c r="E2590" i="1" s="1"/>
  <c r="F2591" i="1" s="1"/>
  <c r="I2591" i="1"/>
  <c r="P2589" i="1"/>
  <c r="L776" i="1"/>
  <c r="M776" i="1" s="1"/>
  <c r="J777" i="1"/>
  <c r="K777" i="1" s="1"/>
  <c r="G986" i="1"/>
  <c r="H985" i="1"/>
  <c r="M985" i="1" s="1"/>
  <c r="L2587" i="1" l="1"/>
  <c r="J2588" i="1"/>
  <c r="K2588" i="1" s="1"/>
  <c r="C772" i="1"/>
  <c r="O771" i="1"/>
  <c r="B771" i="1" s="1"/>
  <c r="I2592" i="1"/>
  <c r="P2590" i="1"/>
  <c r="N2591" i="1"/>
  <c r="D2591" i="1"/>
  <c r="E2591" i="1" s="1"/>
  <c r="F2592" i="1" s="1"/>
  <c r="A2592" i="1"/>
  <c r="J778" i="1"/>
  <c r="K778" i="1" s="1"/>
  <c r="L777" i="1"/>
  <c r="M777" i="1" s="1"/>
  <c r="G987" i="1"/>
  <c r="H986" i="1"/>
  <c r="M986" i="1" s="1"/>
  <c r="L2588" i="1" l="1"/>
  <c r="J2589" i="1"/>
  <c r="K2589" i="1" s="1"/>
  <c r="C773" i="1"/>
  <c r="O772" i="1"/>
  <c r="B772" i="1" s="1"/>
  <c r="P2591" i="1"/>
  <c r="I2593" i="1"/>
  <c r="N2592" i="1"/>
  <c r="D2592" i="1"/>
  <c r="E2592" i="1" s="1"/>
  <c r="F2593" i="1" s="1"/>
  <c r="A2593" i="1"/>
  <c r="L778" i="1"/>
  <c r="M778" i="1" s="1"/>
  <c r="J779" i="1"/>
  <c r="K779" i="1" s="1"/>
  <c r="G988" i="1"/>
  <c r="H987" i="1"/>
  <c r="M987" i="1" s="1"/>
  <c r="L2589" i="1" l="1"/>
  <c r="J2590" i="1"/>
  <c r="K2590" i="1" s="1"/>
  <c r="C774" i="1"/>
  <c r="O773" i="1"/>
  <c r="B773" i="1" s="1"/>
  <c r="I2594" i="1"/>
  <c r="N2593" i="1"/>
  <c r="A2594" i="1"/>
  <c r="D2593" i="1"/>
  <c r="E2593" i="1" s="1"/>
  <c r="F2594" i="1" s="1"/>
  <c r="P2592" i="1"/>
  <c r="L779" i="1"/>
  <c r="M779" i="1" s="1"/>
  <c r="J780" i="1"/>
  <c r="K780" i="1" s="1"/>
  <c r="G989" i="1"/>
  <c r="H988" i="1"/>
  <c r="M988" i="1" s="1"/>
  <c r="L2590" i="1" l="1"/>
  <c r="J2591" i="1"/>
  <c r="K2591" i="1" s="1"/>
  <c r="C775" i="1"/>
  <c r="O774" i="1"/>
  <c r="B774" i="1" s="1"/>
  <c r="N2594" i="1"/>
  <c r="A2595" i="1"/>
  <c r="D2594" i="1"/>
  <c r="E2594" i="1" s="1"/>
  <c r="F2595" i="1" s="1"/>
  <c r="I2595" i="1"/>
  <c r="P2593" i="1"/>
  <c r="J781" i="1"/>
  <c r="K781" i="1" s="1"/>
  <c r="L780" i="1"/>
  <c r="M780" i="1" s="1"/>
  <c r="G990" i="1"/>
  <c r="H989" i="1"/>
  <c r="M989" i="1" s="1"/>
  <c r="L2591" i="1" l="1"/>
  <c r="J2592" i="1"/>
  <c r="K2592" i="1" s="1"/>
  <c r="C776" i="1"/>
  <c r="O775" i="1"/>
  <c r="B775" i="1" s="1"/>
  <c r="I2596" i="1"/>
  <c r="N2595" i="1"/>
  <c r="D2595" i="1"/>
  <c r="E2595" i="1" s="1"/>
  <c r="F2596" i="1" s="1"/>
  <c r="A2596" i="1"/>
  <c r="P2594" i="1"/>
  <c r="L781" i="1"/>
  <c r="M781" i="1" s="1"/>
  <c r="J782" i="1"/>
  <c r="K782" i="1" s="1"/>
  <c r="G991" i="1"/>
  <c r="H990" i="1"/>
  <c r="M990" i="1" s="1"/>
  <c r="L2592" i="1" l="1"/>
  <c r="J2593" i="1"/>
  <c r="K2593" i="1" s="1"/>
  <c r="C777" i="1"/>
  <c r="O776" i="1"/>
  <c r="B776" i="1" s="1"/>
  <c r="N2596" i="1"/>
  <c r="D2596" i="1"/>
  <c r="E2596" i="1" s="1"/>
  <c r="F2597" i="1" s="1"/>
  <c r="A2597" i="1"/>
  <c r="P2595" i="1"/>
  <c r="I2597" i="1"/>
  <c r="J783" i="1"/>
  <c r="K783" i="1" s="1"/>
  <c r="L782" i="1"/>
  <c r="M782" i="1" s="1"/>
  <c r="G992" i="1"/>
  <c r="H991" i="1"/>
  <c r="M991" i="1" s="1"/>
  <c r="L2593" i="1" l="1"/>
  <c r="J2594" i="1"/>
  <c r="K2594" i="1" s="1"/>
  <c r="C778" i="1"/>
  <c r="O777" i="1"/>
  <c r="B777" i="1" s="1"/>
  <c r="N2597" i="1"/>
  <c r="A2598" i="1"/>
  <c r="D2597" i="1"/>
  <c r="E2597" i="1" s="1"/>
  <c r="F2598" i="1" s="1"/>
  <c r="P2596" i="1"/>
  <c r="I2598" i="1"/>
  <c r="L783" i="1"/>
  <c r="M783" i="1" s="1"/>
  <c r="J784" i="1"/>
  <c r="K784" i="1" s="1"/>
  <c r="G993" i="1"/>
  <c r="H992" i="1"/>
  <c r="M992" i="1" s="1"/>
  <c r="L2594" i="1" l="1"/>
  <c r="J2595" i="1"/>
  <c r="K2595" i="1" s="1"/>
  <c r="C779" i="1"/>
  <c r="O778" i="1"/>
  <c r="B778" i="1" s="1"/>
  <c r="N2598" i="1"/>
  <c r="A2599" i="1"/>
  <c r="D2598" i="1"/>
  <c r="E2598" i="1" s="1"/>
  <c r="F2599" i="1" s="1"/>
  <c r="P2597" i="1"/>
  <c r="I2599" i="1"/>
  <c r="L784" i="1"/>
  <c r="M784" i="1" s="1"/>
  <c r="J785" i="1"/>
  <c r="K785" i="1" s="1"/>
  <c r="G994" i="1"/>
  <c r="H993" i="1"/>
  <c r="M993" i="1" s="1"/>
  <c r="L2595" i="1" l="1"/>
  <c r="J2596" i="1"/>
  <c r="K2596" i="1" s="1"/>
  <c r="C780" i="1"/>
  <c r="O779" i="1"/>
  <c r="B779" i="1" s="1"/>
  <c r="I2600" i="1"/>
  <c r="N2599" i="1"/>
  <c r="A2600" i="1"/>
  <c r="D2599" i="1"/>
  <c r="E2599" i="1" s="1"/>
  <c r="F2600" i="1" s="1"/>
  <c r="P2598" i="1"/>
  <c r="L785" i="1"/>
  <c r="M785" i="1" s="1"/>
  <c r="J786" i="1"/>
  <c r="K786" i="1" s="1"/>
  <c r="G995" i="1"/>
  <c r="H994" i="1"/>
  <c r="M994" i="1" s="1"/>
  <c r="L2596" i="1" l="1"/>
  <c r="J2597" i="1"/>
  <c r="K2597" i="1" s="1"/>
  <c r="C781" i="1"/>
  <c r="O780" i="1"/>
  <c r="B780" i="1" s="1"/>
  <c r="N2600" i="1"/>
  <c r="A2601" i="1"/>
  <c r="D2600" i="1"/>
  <c r="E2600" i="1" s="1"/>
  <c r="F2601" i="1" s="1"/>
  <c r="P2599" i="1"/>
  <c r="I2601" i="1"/>
  <c r="J787" i="1"/>
  <c r="K787" i="1" s="1"/>
  <c r="L786" i="1"/>
  <c r="M786" i="1" s="1"/>
  <c r="G996" i="1"/>
  <c r="H995" i="1"/>
  <c r="M995" i="1" s="1"/>
  <c r="L2597" i="1" l="1"/>
  <c r="J2598" i="1"/>
  <c r="K2598" i="1" s="1"/>
  <c r="C782" i="1"/>
  <c r="O781" i="1"/>
  <c r="B781" i="1" s="1"/>
  <c r="I2602" i="1"/>
  <c r="N2601" i="1"/>
  <c r="A2602" i="1"/>
  <c r="D2601" i="1"/>
  <c r="E2601" i="1" s="1"/>
  <c r="F2602" i="1" s="1"/>
  <c r="P2600" i="1"/>
  <c r="L787" i="1"/>
  <c r="M787" i="1" s="1"/>
  <c r="J788" i="1"/>
  <c r="K788" i="1" s="1"/>
  <c r="G997" i="1"/>
  <c r="H996" i="1"/>
  <c r="M996" i="1" s="1"/>
  <c r="L2598" i="1" l="1"/>
  <c r="J2599" i="1"/>
  <c r="K2599" i="1" s="1"/>
  <c r="C783" i="1"/>
  <c r="O782" i="1"/>
  <c r="B782" i="1" s="1"/>
  <c r="N2602" i="1"/>
  <c r="A2603" i="1"/>
  <c r="D2602" i="1"/>
  <c r="E2602" i="1" s="1"/>
  <c r="F2603" i="1" s="1"/>
  <c r="P2601" i="1"/>
  <c r="I2603" i="1"/>
  <c r="L788" i="1"/>
  <c r="M788" i="1" s="1"/>
  <c r="J789" i="1"/>
  <c r="K789" i="1" s="1"/>
  <c r="G998" i="1"/>
  <c r="H997" i="1"/>
  <c r="M997" i="1" s="1"/>
  <c r="L2599" i="1" l="1"/>
  <c r="J2600" i="1"/>
  <c r="K2600" i="1" s="1"/>
  <c r="C784" i="1"/>
  <c r="O783" i="1"/>
  <c r="B783" i="1" s="1"/>
  <c r="N2603" i="1"/>
  <c r="A2604" i="1"/>
  <c r="D2603" i="1"/>
  <c r="E2603" i="1" s="1"/>
  <c r="F2604" i="1" s="1"/>
  <c r="P2602" i="1"/>
  <c r="I2604" i="1"/>
  <c r="L789" i="1"/>
  <c r="M789" i="1" s="1"/>
  <c r="J790" i="1"/>
  <c r="K790" i="1" s="1"/>
  <c r="G999" i="1"/>
  <c r="H998" i="1"/>
  <c r="M998" i="1" s="1"/>
  <c r="L2600" i="1" l="1"/>
  <c r="J2601" i="1"/>
  <c r="K2601" i="1" s="1"/>
  <c r="C785" i="1"/>
  <c r="O784" i="1"/>
  <c r="B784" i="1" s="1"/>
  <c r="N2604" i="1"/>
  <c r="A2605" i="1"/>
  <c r="D2604" i="1"/>
  <c r="E2604" i="1" s="1"/>
  <c r="F2605" i="1" s="1"/>
  <c r="P2603" i="1"/>
  <c r="I2605" i="1"/>
  <c r="J791" i="1"/>
  <c r="K791" i="1" s="1"/>
  <c r="L790" i="1"/>
  <c r="M790" i="1" s="1"/>
  <c r="G1000" i="1"/>
  <c r="H999" i="1"/>
  <c r="M999" i="1" s="1"/>
  <c r="L2601" i="1" l="1"/>
  <c r="J2602" i="1"/>
  <c r="K2602" i="1" s="1"/>
  <c r="C786" i="1"/>
  <c r="O785" i="1"/>
  <c r="B785" i="1" s="1"/>
  <c r="I2606" i="1"/>
  <c r="N2605" i="1"/>
  <c r="A2606" i="1"/>
  <c r="D2605" i="1"/>
  <c r="E2605" i="1" s="1"/>
  <c r="F2606" i="1" s="1"/>
  <c r="P2604" i="1"/>
  <c r="L791" i="1"/>
  <c r="M791" i="1" s="1"/>
  <c r="J792" i="1"/>
  <c r="K792" i="1" s="1"/>
  <c r="G1001" i="1"/>
  <c r="H1000" i="1"/>
  <c r="M1000" i="1" s="1"/>
  <c r="L2602" i="1" l="1"/>
  <c r="J2603" i="1"/>
  <c r="K2603" i="1" s="1"/>
  <c r="C787" i="1"/>
  <c r="O786" i="1"/>
  <c r="B786" i="1" s="1"/>
  <c r="N2606" i="1"/>
  <c r="A2607" i="1"/>
  <c r="D2606" i="1"/>
  <c r="E2606" i="1" s="1"/>
  <c r="F2607" i="1" s="1"/>
  <c r="P2605" i="1"/>
  <c r="I2607" i="1"/>
  <c r="J793" i="1"/>
  <c r="K793" i="1" s="1"/>
  <c r="L792" i="1"/>
  <c r="M792" i="1" s="1"/>
  <c r="G1002" i="1"/>
  <c r="H1001" i="1"/>
  <c r="M1001" i="1" s="1"/>
  <c r="L2603" i="1" l="1"/>
  <c r="J2604" i="1"/>
  <c r="K2604" i="1" s="1"/>
  <c r="C788" i="1"/>
  <c r="O787" i="1"/>
  <c r="B787" i="1" s="1"/>
  <c r="I2608" i="1"/>
  <c r="N2607" i="1"/>
  <c r="A2608" i="1"/>
  <c r="D2607" i="1"/>
  <c r="E2607" i="1" s="1"/>
  <c r="F2608" i="1" s="1"/>
  <c r="P2606" i="1"/>
  <c r="L793" i="1"/>
  <c r="M793" i="1" s="1"/>
  <c r="J794" i="1"/>
  <c r="K794" i="1" s="1"/>
  <c r="G1003" i="1"/>
  <c r="H1002" i="1"/>
  <c r="M1002" i="1" s="1"/>
  <c r="L2604" i="1" l="1"/>
  <c r="J2605" i="1"/>
  <c r="K2605" i="1" s="1"/>
  <c r="C789" i="1"/>
  <c r="O788" i="1"/>
  <c r="B788" i="1" s="1"/>
  <c r="N2608" i="1"/>
  <c r="A2609" i="1"/>
  <c r="D2608" i="1"/>
  <c r="E2608" i="1" s="1"/>
  <c r="F2609" i="1" s="1"/>
  <c r="P2607" i="1"/>
  <c r="I2609" i="1"/>
  <c r="L794" i="1"/>
  <c r="M794" i="1" s="1"/>
  <c r="J795" i="1"/>
  <c r="K795" i="1" s="1"/>
  <c r="G1004" i="1"/>
  <c r="H1003" i="1"/>
  <c r="M1003" i="1" s="1"/>
  <c r="L2605" i="1" l="1"/>
  <c r="J2606" i="1"/>
  <c r="K2606" i="1" s="1"/>
  <c r="C790" i="1"/>
  <c r="O789" i="1"/>
  <c r="B789" i="1" s="1"/>
  <c r="I2610" i="1"/>
  <c r="N2609" i="1"/>
  <c r="A2610" i="1"/>
  <c r="D2609" i="1"/>
  <c r="E2609" i="1" s="1"/>
  <c r="F2610" i="1" s="1"/>
  <c r="P2608" i="1"/>
  <c r="L795" i="1"/>
  <c r="M795" i="1" s="1"/>
  <c r="J796" i="1"/>
  <c r="K796" i="1" s="1"/>
  <c r="G1005" i="1"/>
  <c r="H1004" i="1"/>
  <c r="M1004" i="1" s="1"/>
  <c r="L2606" i="1" l="1"/>
  <c r="J2607" i="1"/>
  <c r="K2607" i="1" s="1"/>
  <c r="C791" i="1"/>
  <c r="O790" i="1"/>
  <c r="B790" i="1" s="1"/>
  <c r="N2610" i="1"/>
  <c r="A2611" i="1"/>
  <c r="D2610" i="1"/>
  <c r="E2610" i="1" s="1"/>
  <c r="F2611" i="1" s="1"/>
  <c r="P2609" i="1"/>
  <c r="I2611" i="1"/>
  <c r="L796" i="1"/>
  <c r="M796" i="1" s="1"/>
  <c r="J797" i="1"/>
  <c r="K797" i="1" s="1"/>
  <c r="G1006" i="1"/>
  <c r="H1005" i="1"/>
  <c r="M1005" i="1" s="1"/>
  <c r="L2607" i="1" l="1"/>
  <c r="J2608" i="1"/>
  <c r="K2608" i="1" s="1"/>
  <c r="C792" i="1"/>
  <c r="O791" i="1"/>
  <c r="B791" i="1" s="1"/>
  <c r="I2612" i="1"/>
  <c r="N2611" i="1"/>
  <c r="A2612" i="1"/>
  <c r="D2611" i="1"/>
  <c r="E2611" i="1" s="1"/>
  <c r="F2612" i="1" s="1"/>
  <c r="P2610" i="1"/>
  <c r="L797" i="1"/>
  <c r="M797" i="1" s="1"/>
  <c r="J798" i="1"/>
  <c r="K798" i="1" s="1"/>
  <c r="G1007" i="1"/>
  <c r="H1006" i="1"/>
  <c r="M1006" i="1" s="1"/>
  <c r="L2608" i="1" l="1"/>
  <c r="J2609" i="1"/>
  <c r="K2609" i="1" s="1"/>
  <c r="C793" i="1"/>
  <c r="O792" i="1"/>
  <c r="B792" i="1" s="1"/>
  <c r="N2612" i="1"/>
  <c r="A2613" i="1"/>
  <c r="D2612" i="1"/>
  <c r="E2612" i="1" s="1"/>
  <c r="F2613" i="1" s="1"/>
  <c r="P2611" i="1"/>
  <c r="I2613" i="1"/>
  <c r="L798" i="1"/>
  <c r="M798" i="1" s="1"/>
  <c r="J799" i="1"/>
  <c r="K799" i="1" s="1"/>
  <c r="G1008" i="1"/>
  <c r="H1007" i="1"/>
  <c r="M1007" i="1" s="1"/>
  <c r="L2609" i="1" l="1"/>
  <c r="J2610" i="1"/>
  <c r="K2610" i="1" s="1"/>
  <c r="C794" i="1"/>
  <c r="O793" i="1"/>
  <c r="B793" i="1" s="1"/>
  <c r="N2613" i="1"/>
  <c r="A2614" i="1"/>
  <c r="D2613" i="1"/>
  <c r="E2613" i="1" s="1"/>
  <c r="F2614" i="1" s="1"/>
  <c r="I2614" i="1"/>
  <c r="P2612" i="1"/>
  <c r="L799" i="1"/>
  <c r="M799" i="1" s="1"/>
  <c r="J800" i="1"/>
  <c r="K800" i="1" s="1"/>
  <c r="G1009" i="1"/>
  <c r="H1008" i="1"/>
  <c r="M1008" i="1" s="1"/>
  <c r="L2610" i="1" l="1"/>
  <c r="J2611" i="1"/>
  <c r="K2611" i="1" s="1"/>
  <c r="C795" i="1"/>
  <c r="O794" i="1"/>
  <c r="B794" i="1" s="1"/>
  <c r="N2614" i="1"/>
  <c r="A2615" i="1"/>
  <c r="D2614" i="1"/>
  <c r="E2614" i="1" s="1"/>
  <c r="F2615" i="1" s="1"/>
  <c r="P2613" i="1"/>
  <c r="I2615" i="1"/>
  <c r="L800" i="1"/>
  <c r="M800" i="1" s="1"/>
  <c r="J801" i="1"/>
  <c r="K801" i="1" s="1"/>
  <c r="G1010" i="1"/>
  <c r="H1009" i="1"/>
  <c r="M1009" i="1" s="1"/>
  <c r="L2611" i="1" l="1"/>
  <c r="J2612" i="1"/>
  <c r="K2612" i="1" s="1"/>
  <c r="C796" i="1"/>
  <c r="O795" i="1"/>
  <c r="B795" i="1" s="1"/>
  <c r="I2616" i="1"/>
  <c r="N2615" i="1"/>
  <c r="A2616" i="1"/>
  <c r="D2615" i="1"/>
  <c r="E2615" i="1" s="1"/>
  <c r="F2616" i="1" s="1"/>
  <c r="P2614" i="1"/>
  <c r="L801" i="1"/>
  <c r="M801" i="1" s="1"/>
  <c r="J802" i="1"/>
  <c r="K802" i="1" s="1"/>
  <c r="G1011" i="1"/>
  <c r="H1010" i="1"/>
  <c r="M1010" i="1" s="1"/>
  <c r="L2612" i="1" l="1"/>
  <c r="J2613" i="1"/>
  <c r="K2613" i="1" s="1"/>
  <c r="C797" i="1"/>
  <c r="O796" i="1"/>
  <c r="B796" i="1" s="1"/>
  <c r="N2616" i="1"/>
  <c r="A2617" i="1"/>
  <c r="D2616" i="1"/>
  <c r="E2616" i="1" s="1"/>
  <c r="F2617" i="1" s="1"/>
  <c r="P2615" i="1"/>
  <c r="I2617" i="1"/>
  <c r="L802" i="1"/>
  <c r="M802" i="1" s="1"/>
  <c r="J803" i="1"/>
  <c r="K803" i="1" s="1"/>
  <c r="G1012" i="1"/>
  <c r="H1011" i="1"/>
  <c r="M1011" i="1" s="1"/>
  <c r="L2613" i="1" l="1"/>
  <c r="J2614" i="1"/>
  <c r="K2614" i="1" s="1"/>
  <c r="C798" i="1"/>
  <c r="O797" i="1"/>
  <c r="B797" i="1" s="1"/>
  <c r="P2616" i="1"/>
  <c r="N2617" i="1"/>
  <c r="A2618" i="1"/>
  <c r="D2617" i="1"/>
  <c r="E2617" i="1" s="1"/>
  <c r="F2618" i="1" s="1"/>
  <c r="I2618" i="1"/>
  <c r="L803" i="1"/>
  <c r="M803" i="1" s="1"/>
  <c r="J804" i="1"/>
  <c r="K804" i="1" s="1"/>
  <c r="G1013" i="1"/>
  <c r="H1012" i="1"/>
  <c r="M1012" i="1" s="1"/>
  <c r="L2614" i="1" l="1"/>
  <c r="J2615" i="1"/>
  <c r="K2615" i="1" s="1"/>
  <c r="C799" i="1"/>
  <c r="O798" i="1"/>
  <c r="B798" i="1" s="1"/>
  <c r="P2617" i="1"/>
  <c r="I2619" i="1"/>
  <c r="N2618" i="1"/>
  <c r="A2619" i="1"/>
  <c r="D2618" i="1"/>
  <c r="E2618" i="1" s="1"/>
  <c r="F2619" i="1" s="1"/>
  <c r="L804" i="1"/>
  <c r="M804" i="1" s="1"/>
  <c r="J805" i="1"/>
  <c r="K805" i="1" s="1"/>
  <c r="G1014" i="1"/>
  <c r="H1013" i="1"/>
  <c r="M1013" i="1" s="1"/>
  <c r="L2615" i="1" l="1"/>
  <c r="J2616" i="1"/>
  <c r="K2616" i="1" s="1"/>
  <c r="C800" i="1"/>
  <c r="O799" i="1"/>
  <c r="B799" i="1" s="1"/>
  <c r="I2620" i="1"/>
  <c r="N2619" i="1"/>
  <c r="A2620" i="1"/>
  <c r="D2619" i="1"/>
  <c r="E2619" i="1" s="1"/>
  <c r="F2620" i="1" s="1"/>
  <c r="P2618" i="1"/>
  <c r="L805" i="1"/>
  <c r="M805" i="1" s="1"/>
  <c r="J806" i="1"/>
  <c r="K806" i="1" s="1"/>
  <c r="G1015" i="1"/>
  <c r="H1014" i="1"/>
  <c r="M1014" i="1" s="1"/>
  <c r="L2616" i="1" l="1"/>
  <c r="J2617" i="1"/>
  <c r="K2617" i="1" s="1"/>
  <c r="C801" i="1"/>
  <c r="O800" i="1"/>
  <c r="B800" i="1" s="1"/>
  <c r="N2620" i="1"/>
  <c r="A2621" i="1"/>
  <c r="D2620" i="1"/>
  <c r="E2620" i="1" s="1"/>
  <c r="F2621" i="1" s="1"/>
  <c r="P2619" i="1"/>
  <c r="I2621" i="1"/>
  <c r="L806" i="1"/>
  <c r="M806" i="1" s="1"/>
  <c r="J807" i="1"/>
  <c r="K807" i="1" s="1"/>
  <c r="G1016" i="1"/>
  <c r="H1015" i="1"/>
  <c r="M1015" i="1" s="1"/>
  <c r="L2617" i="1" l="1"/>
  <c r="J2618" i="1"/>
  <c r="K2618" i="1" s="1"/>
  <c r="C802" i="1"/>
  <c r="O801" i="1"/>
  <c r="B801" i="1" s="1"/>
  <c r="I2622" i="1"/>
  <c r="N2621" i="1"/>
  <c r="A2622" i="1"/>
  <c r="D2621" i="1"/>
  <c r="E2621" i="1" s="1"/>
  <c r="F2622" i="1" s="1"/>
  <c r="P2620" i="1"/>
  <c r="L807" i="1"/>
  <c r="M807" i="1" s="1"/>
  <c r="J808" i="1"/>
  <c r="K808" i="1" s="1"/>
  <c r="G1017" i="1"/>
  <c r="H1016" i="1"/>
  <c r="M1016" i="1" s="1"/>
  <c r="L2618" i="1" l="1"/>
  <c r="J2619" i="1"/>
  <c r="K2619" i="1" s="1"/>
  <c r="C803" i="1"/>
  <c r="O802" i="1"/>
  <c r="B802" i="1" s="1"/>
  <c r="N2622" i="1"/>
  <c r="A2623" i="1"/>
  <c r="D2622" i="1"/>
  <c r="E2622" i="1" s="1"/>
  <c r="F2623" i="1" s="1"/>
  <c r="P2621" i="1"/>
  <c r="I2623" i="1"/>
  <c r="L808" i="1"/>
  <c r="M808" i="1" s="1"/>
  <c r="J809" i="1"/>
  <c r="K809" i="1" s="1"/>
  <c r="G1018" i="1"/>
  <c r="H1017" i="1"/>
  <c r="M1017" i="1" s="1"/>
  <c r="L2619" i="1" l="1"/>
  <c r="J2620" i="1"/>
  <c r="K2620" i="1" s="1"/>
  <c r="C804" i="1"/>
  <c r="O803" i="1"/>
  <c r="B803" i="1" s="1"/>
  <c r="P2622" i="1"/>
  <c r="N2623" i="1"/>
  <c r="A2624" i="1"/>
  <c r="D2623" i="1"/>
  <c r="E2623" i="1" s="1"/>
  <c r="F2624" i="1" s="1"/>
  <c r="I2624" i="1"/>
  <c r="L809" i="1"/>
  <c r="M809" i="1" s="1"/>
  <c r="J810" i="1"/>
  <c r="K810" i="1" s="1"/>
  <c r="G1019" i="1"/>
  <c r="H1018" i="1"/>
  <c r="M1018" i="1" s="1"/>
  <c r="L2620" i="1" l="1"/>
  <c r="J2621" i="1"/>
  <c r="K2621" i="1" s="1"/>
  <c r="C805" i="1"/>
  <c r="O804" i="1"/>
  <c r="B804" i="1" s="1"/>
  <c r="P2623" i="1"/>
  <c r="I2625" i="1"/>
  <c r="N2624" i="1"/>
  <c r="A2625" i="1"/>
  <c r="D2624" i="1"/>
  <c r="E2624" i="1" s="1"/>
  <c r="F2625" i="1" s="1"/>
  <c r="L810" i="1"/>
  <c r="M810" i="1" s="1"/>
  <c r="J811" i="1"/>
  <c r="K811" i="1" s="1"/>
  <c r="G1020" i="1"/>
  <c r="H1019" i="1"/>
  <c r="M1019" i="1" s="1"/>
  <c r="L2621" i="1" l="1"/>
  <c r="J2622" i="1"/>
  <c r="K2622" i="1" s="1"/>
  <c r="C806" i="1"/>
  <c r="O805" i="1"/>
  <c r="B805" i="1" s="1"/>
  <c r="N2625" i="1"/>
  <c r="A2626" i="1"/>
  <c r="D2625" i="1"/>
  <c r="E2625" i="1" s="1"/>
  <c r="F2626" i="1" s="1"/>
  <c r="I2626" i="1"/>
  <c r="P2624" i="1"/>
  <c r="L811" i="1"/>
  <c r="M811" i="1" s="1"/>
  <c r="J812" i="1"/>
  <c r="K812" i="1" s="1"/>
  <c r="G1021" i="1"/>
  <c r="H1020" i="1"/>
  <c r="M1020" i="1" s="1"/>
  <c r="L2622" i="1" l="1"/>
  <c r="J2623" i="1"/>
  <c r="K2623" i="1" s="1"/>
  <c r="C807" i="1"/>
  <c r="O806" i="1"/>
  <c r="B806" i="1" s="1"/>
  <c r="N2626" i="1"/>
  <c r="A2627" i="1"/>
  <c r="D2626" i="1"/>
  <c r="E2626" i="1" s="1"/>
  <c r="F2627" i="1" s="1"/>
  <c r="P2625" i="1"/>
  <c r="I2627" i="1"/>
  <c r="L812" i="1"/>
  <c r="M812" i="1" s="1"/>
  <c r="J813" i="1"/>
  <c r="K813" i="1" s="1"/>
  <c r="G1022" i="1"/>
  <c r="H1021" i="1"/>
  <c r="M1021" i="1" s="1"/>
  <c r="L2623" i="1" l="1"/>
  <c r="J2624" i="1"/>
  <c r="K2624" i="1" s="1"/>
  <c r="C808" i="1"/>
  <c r="O807" i="1"/>
  <c r="B807" i="1" s="1"/>
  <c r="I2628" i="1"/>
  <c r="N2627" i="1"/>
  <c r="A2628" i="1"/>
  <c r="D2627" i="1"/>
  <c r="E2627" i="1" s="1"/>
  <c r="F2628" i="1" s="1"/>
  <c r="P2626" i="1"/>
  <c r="L813" i="1"/>
  <c r="M813" i="1" s="1"/>
  <c r="J814" i="1"/>
  <c r="K814" i="1" s="1"/>
  <c r="G1023" i="1"/>
  <c r="H1022" i="1"/>
  <c r="M1022" i="1" s="1"/>
  <c r="L2624" i="1" l="1"/>
  <c r="J2625" i="1"/>
  <c r="K2625" i="1" s="1"/>
  <c r="C809" i="1"/>
  <c r="O808" i="1"/>
  <c r="B808" i="1" s="1"/>
  <c r="N2628" i="1"/>
  <c r="A2629" i="1"/>
  <c r="D2628" i="1"/>
  <c r="E2628" i="1" s="1"/>
  <c r="F2629" i="1" s="1"/>
  <c r="P2627" i="1"/>
  <c r="I2629" i="1"/>
  <c r="L814" i="1"/>
  <c r="M814" i="1" s="1"/>
  <c r="J815" i="1"/>
  <c r="K815" i="1" s="1"/>
  <c r="G1024" i="1"/>
  <c r="H1023" i="1"/>
  <c r="M1023" i="1" s="1"/>
  <c r="L2625" i="1" l="1"/>
  <c r="J2626" i="1"/>
  <c r="K2626" i="1" s="1"/>
  <c r="C810" i="1"/>
  <c r="O809" i="1"/>
  <c r="B809" i="1" s="1"/>
  <c r="P2628" i="1"/>
  <c r="N2629" i="1"/>
  <c r="A2630" i="1"/>
  <c r="D2629" i="1"/>
  <c r="E2629" i="1" s="1"/>
  <c r="F2630" i="1" s="1"/>
  <c r="I2630" i="1"/>
  <c r="L815" i="1"/>
  <c r="M815" i="1" s="1"/>
  <c r="J816" i="1"/>
  <c r="K816" i="1" s="1"/>
  <c r="G1025" i="1"/>
  <c r="H1024" i="1"/>
  <c r="M1024" i="1" s="1"/>
  <c r="L2626" i="1" l="1"/>
  <c r="J2627" i="1"/>
  <c r="K2627" i="1" s="1"/>
  <c r="C811" i="1"/>
  <c r="O810" i="1"/>
  <c r="B810" i="1" s="1"/>
  <c r="N2630" i="1"/>
  <c r="A2631" i="1"/>
  <c r="D2630" i="1"/>
  <c r="E2630" i="1" s="1"/>
  <c r="F2631" i="1" s="1"/>
  <c r="I2631" i="1"/>
  <c r="P2629" i="1"/>
  <c r="L816" i="1"/>
  <c r="M816" i="1" s="1"/>
  <c r="J817" i="1"/>
  <c r="K817" i="1" s="1"/>
  <c r="G1026" i="1"/>
  <c r="H1025" i="1"/>
  <c r="M1025" i="1" s="1"/>
  <c r="L2627" i="1" l="1"/>
  <c r="J2628" i="1"/>
  <c r="K2628" i="1" s="1"/>
  <c r="C812" i="1"/>
  <c r="O811" i="1"/>
  <c r="B811" i="1" s="1"/>
  <c r="N2631" i="1"/>
  <c r="A2632" i="1"/>
  <c r="D2631" i="1"/>
  <c r="E2631" i="1" s="1"/>
  <c r="F2632" i="1" s="1"/>
  <c r="P2630" i="1"/>
  <c r="I2632" i="1"/>
  <c r="L817" i="1"/>
  <c r="M817" i="1" s="1"/>
  <c r="J818" i="1"/>
  <c r="K818" i="1" s="1"/>
  <c r="G1027" i="1"/>
  <c r="H1026" i="1"/>
  <c r="M1026" i="1" s="1"/>
  <c r="L2628" i="1" l="1"/>
  <c r="J2629" i="1"/>
  <c r="K2629" i="1" s="1"/>
  <c r="C813" i="1"/>
  <c r="O812" i="1"/>
  <c r="B812" i="1" s="1"/>
  <c r="I2633" i="1"/>
  <c r="N2632" i="1"/>
  <c r="A2633" i="1"/>
  <c r="D2632" i="1"/>
  <c r="E2632" i="1" s="1"/>
  <c r="F2633" i="1" s="1"/>
  <c r="P2631" i="1"/>
  <c r="L818" i="1"/>
  <c r="M818" i="1" s="1"/>
  <c r="J819" i="1"/>
  <c r="K819" i="1" s="1"/>
  <c r="G1028" i="1"/>
  <c r="H1027" i="1"/>
  <c r="M1027" i="1" s="1"/>
  <c r="L2629" i="1" l="1"/>
  <c r="J2630" i="1"/>
  <c r="K2630" i="1" s="1"/>
  <c r="C814" i="1"/>
  <c r="O813" i="1"/>
  <c r="B813" i="1" s="1"/>
  <c r="N2633" i="1"/>
  <c r="A2634" i="1"/>
  <c r="D2633" i="1"/>
  <c r="E2633" i="1" s="1"/>
  <c r="F2634" i="1" s="1"/>
  <c r="P2632" i="1"/>
  <c r="I2634" i="1"/>
  <c r="L819" i="1"/>
  <c r="M819" i="1" s="1"/>
  <c r="J820" i="1"/>
  <c r="K820" i="1" s="1"/>
  <c r="G1029" i="1"/>
  <c r="H1028" i="1"/>
  <c r="M1028" i="1" s="1"/>
  <c r="L2630" i="1" l="1"/>
  <c r="J2631" i="1"/>
  <c r="K2631" i="1" s="1"/>
  <c r="C815" i="1"/>
  <c r="O814" i="1"/>
  <c r="B814" i="1" s="1"/>
  <c r="N2634" i="1"/>
  <c r="A2635" i="1"/>
  <c r="D2634" i="1"/>
  <c r="E2634" i="1" s="1"/>
  <c r="F2635" i="1" s="1"/>
  <c r="I2635" i="1"/>
  <c r="P2633" i="1"/>
  <c r="L820" i="1"/>
  <c r="M820" i="1" s="1"/>
  <c r="J821" i="1"/>
  <c r="K821" i="1" s="1"/>
  <c r="G1030" i="1"/>
  <c r="H1029" i="1"/>
  <c r="M1029" i="1" s="1"/>
  <c r="L2631" i="1" l="1"/>
  <c r="J2632" i="1"/>
  <c r="K2632" i="1" s="1"/>
  <c r="C816" i="1"/>
  <c r="O815" i="1"/>
  <c r="B815" i="1" s="1"/>
  <c r="P2634" i="1"/>
  <c r="N2635" i="1"/>
  <c r="A2636" i="1"/>
  <c r="D2635" i="1"/>
  <c r="E2635" i="1" s="1"/>
  <c r="F2636" i="1" s="1"/>
  <c r="I2636" i="1"/>
  <c r="L821" i="1"/>
  <c r="M821" i="1" s="1"/>
  <c r="J822" i="1"/>
  <c r="K822" i="1" s="1"/>
  <c r="G1031" i="1"/>
  <c r="H1030" i="1"/>
  <c r="M1030" i="1" s="1"/>
  <c r="L2632" i="1" l="1"/>
  <c r="J2633" i="1"/>
  <c r="K2633" i="1" s="1"/>
  <c r="C817" i="1"/>
  <c r="O816" i="1"/>
  <c r="B816" i="1" s="1"/>
  <c r="N2636" i="1"/>
  <c r="A2637" i="1"/>
  <c r="D2636" i="1"/>
  <c r="E2636" i="1" s="1"/>
  <c r="F2637" i="1" s="1"/>
  <c r="P2635" i="1"/>
  <c r="I2637" i="1"/>
  <c r="L822" i="1"/>
  <c r="M822" i="1" s="1"/>
  <c r="J823" i="1"/>
  <c r="K823" i="1" s="1"/>
  <c r="G1032" i="1"/>
  <c r="H1031" i="1"/>
  <c r="M1031" i="1" s="1"/>
  <c r="L2633" i="1" l="1"/>
  <c r="J2634" i="1"/>
  <c r="K2634" i="1" s="1"/>
  <c r="C818" i="1"/>
  <c r="O817" i="1"/>
  <c r="B817" i="1" s="1"/>
  <c r="N2637" i="1"/>
  <c r="A2638" i="1"/>
  <c r="D2637" i="1"/>
  <c r="E2637" i="1" s="1"/>
  <c r="F2638" i="1" s="1"/>
  <c r="P2636" i="1"/>
  <c r="I2638" i="1"/>
  <c r="L823" i="1"/>
  <c r="M823" i="1" s="1"/>
  <c r="J824" i="1"/>
  <c r="K824" i="1" s="1"/>
  <c r="G1033" i="1"/>
  <c r="H1032" i="1"/>
  <c r="M1032" i="1" s="1"/>
  <c r="L2634" i="1" l="1"/>
  <c r="J2635" i="1"/>
  <c r="K2635" i="1" s="1"/>
  <c r="C819" i="1"/>
  <c r="O818" i="1"/>
  <c r="B818" i="1" s="1"/>
  <c r="I2639" i="1"/>
  <c r="N2638" i="1"/>
  <c r="A2639" i="1"/>
  <c r="D2638" i="1"/>
  <c r="E2638" i="1" s="1"/>
  <c r="F2639" i="1" s="1"/>
  <c r="P2637" i="1"/>
  <c r="L824" i="1"/>
  <c r="M824" i="1" s="1"/>
  <c r="J825" i="1"/>
  <c r="K825" i="1" s="1"/>
  <c r="G1034" i="1"/>
  <c r="H1033" i="1"/>
  <c r="M1033" i="1" s="1"/>
  <c r="L2635" i="1" l="1"/>
  <c r="J2636" i="1"/>
  <c r="K2636" i="1" s="1"/>
  <c r="C820" i="1"/>
  <c r="O819" i="1"/>
  <c r="B819" i="1" s="1"/>
  <c r="N2639" i="1"/>
  <c r="A2640" i="1"/>
  <c r="D2639" i="1"/>
  <c r="E2639" i="1" s="1"/>
  <c r="F2640" i="1" s="1"/>
  <c r="P2638" i="1"/>
  <c r="I2640" i="1"/>
  <c r="L825" i="1"/>
  <c r="M825" i="1" s="1"/>
  <c r="J826" i="1"/>
  <c r="K826" i="1" s="1"/>
  <c r="G1035" i="1"/>
  <c r="H1034" i="1"/>
  <c r="M1034" i="1" s="1"/>
  <c r="L2636" i="1" l="1"/>
  <c r="J2637" i="1"/>
  <c r="K2637" i="1" s="1"/>
  <c r="C821" i="1"/>
  <c r="O820" i="1"/>
  <c r="B820" i="1" s="1"/>
  <c r="I2641" i="1"/>
  <c r="N2640" i="1"/>
  <c r="A2641" i="1"/>
  <c r="D2640" i="1"/>
  <c r="E2640" i="1" s="1"/>
  <c r="F2641" i="1" s="1"/>
  <c r="P2639" i="1"/>
  <c r="L826" i="1"/>
  <c r="M826" i="1" s="1"/>
  <c r="J827" i="1"/>
  <c r="K827" i="1" s="1"/>
  <c r="G1036" i="1"/>
  <c r="H1035" i="1"/>
  <c r="M1035" i="1" s="1"/>
  <c r="L2637" i="1" l="1"/>
  <c r="J2638" i="1"/>
  <c r="K2638" i="1" s="1"/>
  <c r="C822" i="1"/>
  <c r="O821" i="1"/>
  <c r="B821" i="1" s="1"/>
  <c r="I2642" i="1"/>
  <c r="N2641" i="1"/>
  <c r="A2642" i="1"/>
  <c r="D2641" i="1"/>
  <c r="E2641" i="1" s="1"/>
  <c r="F2642" i="1" s="1"/>
  <c r="P2640" i="1"/>
  <c r="L827" i="1"/>
  <c r="M827" i="1" s="1"/>
  <c r="J828" i="1"/>
  <c r="K828" i="1" s="1"/>
  <c r="G1037" i="1"/>
  <c r="H1036" i="1"/>
  <c r="M1036" i="1" s="1"/>
  <c r="L2638" i="1" l="1"/>
  <c r="J2639" i="1"/>
  <c r="K2639" i="1" s="1"/>
  <c r="C823" i="1"/>
  <c r="O822" i="1"/>
  <c r="B822" i="1" s="1"/>
  <c r="N2642" i="1"/>
  <c r="A2643" i="1"/>
  <c r="D2642" i="1"/>
  <c r="E2642" i="1" s="1"/>
  <c r="F2643" i="1" s="1"/>
  <c r="P2641" i="1"/>
  <c r="I2643" i="1"/>
  <c r="L828" i="1"/>
  <c r="M828" i="1" s="1"/>
  <c r="J829" i="1"/>
  <c r="K829" i="1" s="1"/>
  <c r="G1038" i="1"/>
  <c r="H1037" i="1"/>
  <c r="M1037" i="1" s="1"/>
  <c r="L2639" i="1" l="1"/>
  <c r="J2640" i="1"/>
  <c r="K2640" i="1" s="1"/>
  <c r="C824" i="1"/>
  <c r="O823" i="1"/>
  <c r="B823" i="1" s="1"/>
  <c r="P2642" i="1"/>
  <c r="N2643" i="1"/>
  <c r="A2644" i="1"/>
  <c r="D2643" i="1"/>
  <c r="E2643" i="1" s="1"/>
  <c r="F2644" i="1" s="1"/>
  <c r="I2644" i="1"/>
  <c r="L829" i="1"/>
  <c r="M829" i="1" s="1"/>
  <c r="J830" i="1"/>
  <c r="K830" i="1" s="1"/>
  <c r="G1039" i="1"/>
  <c r="H1038" i="1"/>
  <c r="M1038" i="1" s="1"/>
  <c r="L2640" i="1" l="1"/>
  <c r="J2641" i="1"/>
  <c r="K2641" i="1" s="1"/>
  <c r="C825" i="1"/>
  <c r="O824" i="1"/>
  <c r="B824" i="1" s="1"/>
  <c r="N2644" i="1"/>
  <c r="A2645" i="1"/>
  <c r="D2644" i="1"/>
  <c r="E2644" i="1" s="1"/>
  <c r="F2645" i="1" s="1"/>
  <c r="P2643" i="1"/>
  <c r="I2645" i="1"/>
  <c r="L830" i="1"/>
  <c r="M830" i="1" s="1"/>
  <c r="J831" i="1"/>
  <c r="K831" i="1" s="1"/>
  <c r="G1040" i="1"/>
  <c r="H1039" i="1"/>
  <c r="M1039" i="1" s="1"/>
  <c r="L2641" i="1" l="1"/>
  <c r="J2642" i="1"/>
  <c r="K2642" i="1" s="1"/>
  <c r="C826" i="1"/>
  <c r="O825" i="1"/>
  <c r="B825" i="1" s="1"/>
  <c r="N2645" i="1"/>
  <c r="A2646" i="1"/>
  <c r="D2645" i="1"/>
  <c r="E2645" i="1" s="1"/>
  <c r="F2646" i="1" s="1"/>
  <c r="I2646" i="1"/>
  <c r="P2644" i="1"/>
  <c r="L831" i="1"/>
  <c r="M831" i="1" s="1"/>
  <c r="J832" i="1"/>
  <c r="K832" i="1" s="1"/>
  <c r="G1041" i="1"/>
  <c r="H1040" i="1"/>
  <c r="M1040" i="1" s="1"/>
  <c r="L2642" i="1" l="1"/>
  <c r="J2643" i="1"/>
  <c r="K2643" i="1" s="1"/>
  <c r="C827" i="1"/>
  <c r="O826" i="1"/>
  <c r="B826" i="1" s="1"/>
  <c r="P2645" i="1"/>
  <c r="N2646" i="1"/>
  <c r="A2647" i="1"/>
  <c r="D2646" i="1"/>
  <c r="E2646" i="1" s="1"/>
  <c r="F2647" i="1" s="1"/>
  <c r="I2647" i="1"/>
  <c r="L832" i="1"/>
  <c r="M832" i="1" s="1"/>
  <c r="J833" i="1"/>
  <c r="K833" i="1" s="1"/>
  <c r="G1042" i="1"/>
  <c r="H1041" i="1"/>
  <c r="M1041" i="1" s="1"/>
  <c r="L2643" i="1" l="1"/>
  <c r="J2644" i="1"/>
  <c r="K2644" i="1" s="1"/>
  <c r="C828" i="1"/>
  <c r="O827" i="1"/>
  <c r="B827" i="1" s="1"/>
  <c r="N2647" i="1"/>
  <c r="A2648" i="1"/>
  <c r="D2647" i="1"/>
  <c r="E2647" i="1" s="1"/>
  <c r="F2648" i="1" s="1"/>
  <c r="P2646" i="1"/>
  <c r="I2648" i="1"/>
  <c r="L833" i="1"/>
  <c r="M833" i="1" s="1"/>
  <c r="J834" i="1"/>
  <c r="K834" i="1" s="1"/>
  <c r="G1043" i="1"/>
  <c r="H1042" i="1"/>
  <c r="M1042" i="1" s="1"/>
  <c r="L2644" i="1" l="1"/>
  <c r="J2645" i="1"/>
  <c r="K2645" i="1" s="1"/>
  <c r="C829" i="1"/>
  <c r="O828" i="1"/>
  <c r="B828" i="1" s="1"/>
  <c r="N2648" i="1"/>
  <c r="A2649" i="1"/>
  <c r="D2648" i="1"/>
  <c r="E2648" i="1" s="1"/>
  <c r="F2649" i="1" s="1"/>
  <c r="I2649" i="1"/>
  <c r="P2647" i="1"/>
  <c r="L834" i="1"/>
  <c r="M834" i="1" s="1"/>
  <c r="J835" i="1"/>
  <c r="K835" i="1" s="1"/>
  <c r="G1044" i="1"/>
  <c r="H1043" i="1"/>
  <c r="M1043" i="1" s="1"/>
  <c r="L2645" i="1" l="1"/>
  <c r="J2646" i="1"/>
  <c r="K2646" i="1" s="1"/>
  <c r="C830" i="1"/>
  <c r="O829" i="1"/>
  <c r="B829" i="1" s="1"/>
  <c r="P2648" i="1"/>
  <c r="N2649" i="1"/>
  <c r="A2650" i="1"/>
  <c r="D2649" i="1"/>
  <c r="E2649" i="1" s="1"/>
  <c r="F2650" i="1" s="1"/>
  <c r="I2650" i="1"/>
  <c r="L835" i="1"/>
  <c r="M835" i="1" s="1"/>
  <c r="J836" i="1"/>
  <c r="K836" i="1" s="1"/>
  <c r="G1045" i="1"/>
  <c r="H1044" i="1"/>
  <c r="M1044" i="1" s="1"/>
  <c r="L2646" i="1" l="1"/>
  <c r="J2647" i="1"/>
  <c r="K2647" i="1" s="1"/>
  <c r="C831" i="1"/>
  <c r="O830" i="1"/>
  <c r="B830" i="1" s="1"/>
  <c r="N2650" i="1"/>
  <c r="A2651" i="1"/>
  <c r="D2650" i="1"/>
  <c r="E2650" i="1" s="1"/>
  <c r="F2651" i="1" s="1"/>
  <c r="P2649" i="1"/>
  <c r="I2651" i="1"/>
  <c r="L836" i="1"/>
  <c r="M836" i="1" s="1"/>
  <c r="J837" i="1"/>
  <c r="K837" i="1" s="1"/>
  <c r="G1046" i="1"/>
  <c r="H1045" i="1"/>
  <c r="M1045" i="1" s="1"/>
  <c r="L2647" i="1" l="1"/>
  <c r="J2648" i="1"/>
  <c r="K2648" i="1" s="1"/>
  <c r="C832" i="1"/>
  <c r="O831" i="1"/>
  <c r="B831" i="1" s="1"/>
  <c r="P2650" i="1"/>
  <c r="N2651" i="1"/>
  <c r="A2652" i="1"/>
  <c r="D2651" i="1"/>
  <c r="E2651" i="1" s="1"/>
  <c r="F2652" i="1" s="1"/>
  <c r="I2652" i="1"/>
  <c r="L837" i="1"/>
  <c r="M837" i="1" s="1"/>
  <c r="J838" i="1"/>
  <c r="K838" i="1" s="1"/>
  <c r="G1047" i="1"/>
  <c r="H1046" i="1"/>
  <c r="M1046" i="1" s="1"/>
  <c r="L2648" i="1" l="1"/>
  <c r="J2649" i="1"/>
  <c r="K2649" i="1" s="1"/>
  <c r="C833" i="1"/>
  <c r="O832" i="1"/>
  <c r="B832" i="1" s="1"/>
  <c r="N2652" i="1"/>
  <c r="A2653" i="1"/>
  <c r="D2652" i="1"/>
  <c r="E2652" i="1" s="1"/>
  <c r="F2653" i="1" s="1"/>
  <c r="P2651" i="1"/>
  <c r="I2653" i="1"/>
  <c r="L838" i="1"/>
  <c r="M838" i="1" s="1"/>
  <c r="J839" i="1"/>
  <c r="K839" i="1" s="1"/>
  <c r="G1048" i="1"/>
  <c r="H1047" i="1"/>
  <c r="M1047" i="1" s="1"/>
  <c r="L2649" i="1" l="1"/>
  <c r="J2650" i="1"/>
  <c r="K2650" i="1" s="1"/>
  <c r="C834" i="1"/>
  <c r="O833" i="1"/>
  <c r="B833" i="1" s="1"/>
  <c r="I2654" i="1"/>
  <c r="N2653" i="1"/>
  <c r="A2654" i="1"/>
  <c r="D2653" i="1"/>
  <c r="E2653" i="1" s="1"/>
  <c r="F2654" i="1" s="1"/>
  <c r="P2652" i="1"/>
  <c r="L839" i="1"/>
  <c r="M839" i="1" s="1"/>
  <c r="J840" i="1"/>
  <c r="K840" i="1" s="1"/>
  <c r="G1049" i="1"/>
  <c r="H1048" i="1"/>
  <c r="M1048" i="1" s="1"/>
  <c r="L2650" i="1" l="1"/>
  <c r="J2651" i="1"/>
  <c r="K2651" i="1" s="1"/>
  <c r="C835" i="1"/>
  <c r="O834" i="1"/>
  <c r="B834" i="1" s="1"/>
  <c r="N2654" i="1"/>
  <c r="A2655" i="1"/>
  <c r="D2654" i="1"/>
  <c r="E2654" i="1" s="1"/>
  <c r="F2655" i="1" s="1"/>
  <c r="P2653" i="1"/>
  <c r="I2655" i="1"/>
  <c r="L840" i="1"/>
  <c r="M840" i="1" s="1"/>
  <c r="J841" i="1"/>
  <c r="K841" i="1" s="1"/>
  <c r="G1050" i="1"/>
  <c r="H1049" i="1"/>
  <c r="M1049" i="1" s="1"/>
  <c r="L2651" i="1" l="1"/>
  <c r="J2652" i="1"/>
  <c r="K2652" i="1" s="1"/>
  <c r="C836" i="1"/>
  <c r="O835" i="1"/>
  <c r="B835" i="1" s="1"/>
  <c r="P2654" i="1"/>
  <c r="N2655" i="1"/>
  <c r="A2656" i="1"/>
  <c r="D2655" i="1"/>
  <c r="E2655" i="1" s="1"/>
  <c r="F2656" i="1" s="1"/>
  <c r="I2656" i="1"/>
  <c r="L841" i="1"/>
  <c r="M841" i="1" s="1"/>
  <c r="J842" i="1"/>
  <c r="K842" i="1" s="1"/>
  <c r="G1051" i="1"/>
  <c r="H1050" i="1"/>
  <c r="M1050" i="1" s="1"/>
  <c r="L2652" i="1" l="1"/>
  <c r="J2653" i="1"/>
  <c r="K2653" i="1" s="1"/>
  <c r="C837" i="1"/>
  <c r="O836" i="1"/>
  <c r="B836" i="1" s="1"/>
  <c r="N2656" i="1"/>
  <c r="A2657" i="1"/>
  <c r="D2656" i="1"/>
  <c r="E2656" i="1" s="1"/>
  <c r="F2657" i="1" s="1"/>
  <c r="P2655" i="1"/>
  <c r="I2657" i="1"/>
  <c r="L842" i="1"/>
  <c r="M842" i="1" s="1"/>
  <c r="J843" i="1"/>
  <c r="K843" i="1" s="1"/>
  <c r="G1052" i="1"/>
  <c r="H1051" i="1"/>
  <c r="M1051" i="1" s="1"/>
  <c r="L2653" i="1" l="1"/>
  <c r="J2654" i="1"/>
  <c r="K2654" i="1" s="1"/>
  <c r="C838" i="1"/>
  <c r="O837" i="1"/>
  <c r="B837" i="1" s="1"/>
  <c r="N2657" i="1"/>
  <c r="A2658" i="1"/>
  <c r="D2657" i="1"/>
  <c r="E2657" i="1" s="1"/>
  <c r="F2658" i="1" s="1"/>
  <c r="I2658" i="1"/>
  <c r="P2656" i="1"/>
  <c r="L843" i="1"/>
  <c r="M843" i="1" s="1"/>
  <c r="J844" i="1"/>
  <c r="K844" i="1" s="1"/>
  <c r="G1053" i="1"/>
  <c r="H1052" i="1"/>
  <c r="M1052" i="1" s="1"/>
  <c r="L2654" i="1" l="1"/>
  <c r="J2655" i="1"/>
  <c r="K2655" i="1" s="1"/>
  <c r="C839" i="1"/>
  <c r="O838" i="1"/>
  <c r="B838" i="1" s="1"/>
  <c r="P2657" i="1"/>
  <c r="N2658" i="1"/>
  <c r="A2659" i="1"/>
  <c r="D2658" i="1"/>
  <c r="E2658" i="1" s="1"/>
  <c r="F2659" i="1" s="1"/>
  <c r="I2659" i="1"/>
  <c r="L844" i="1"/>
  <c r="M844" i="1" s="1"/>
  <c r="J845" i="1"/>
  <c r="K845" i="1" s="1"/>
  <c r="G1054" i="1"/>
  <c r="H1053" i="1"/>
  <c r="M1053" i="1" s="1"/>
  <c r="L2655" i="1" l="1"/>
  <c r="J2656" i="1"/>
  <c r="K2656" i="1" s="1"/>
  <c r="C840" i="1"/>
  <c r="O839" i="1"/>
  <c r="B839" i="1" s="1"/>
  <c r="N2659" i="1"/>
  <c r="A2660" i="1"/>
  <c r="D2659" i="1"/>
  <c r="E2659" i="1" s="1"/>
  <c r="F2660" i="1" s="1"/>
  <c r="I2660" i="1"/>
  <c r="P2658" i="1"/>
  <c r="L845" i="1"/>
  <c r="M845" i="1" s="1"/>
  <c r="J846" i="1"/>
  <c r="K846" i="1" s="1"/>
  <c r="G1055" i="1"/>
  <c r="H1054" i="1"/>
  <c r="M1054" i="1" s="1"/>
  <c r="L2656" i="1" l="1"/>
  <c r="J2657" i="1"/>
  <c r="K2657" i="1" s="1"/>
  <c r="C841" i="1"/>
  <c r="O840" i="1"/>
  <c r="B840" i="1" s="1"/>
  <c r="I2661" i="1"/>
  <c r="N2660" i="1"/>
  <c r="A2661" i="1"/>
  <c r="D2660" i="1"/>
  <c r="E2660" i="1" s="1"/>
  <c r="F2661" i="1" s="1"/>
  <c r="P2659" i="1"/>
  <c r="L846" i="1"/>
  <c r="M846" i="1" s="1"/>
  <c r="J847" i="1"/>
  <c r="K847" i="1" s="1"/>
  <c r="G1056" i="1"/>
  <c r="H1055" i="1"/>
  <c r="M1055" i="1" s="1"/>
  <c r="L2657" i="1" l="1"/>
  <c r="J2658" i="1"/>
  <c r="K2658" i="1" s="1"/>
  <c r="C842" i="1"/>
  <c r="O841" i="1"/>
  <c r="B841" i="1" s="1"/>
  <c r="N2661" i="1"/>
  <c r="A2662" i="1"/>
  <c r="D2661" i="1"/>
  <c r="E2661" i="1" s="1"/>
  <c r="F2662" i="1" s="1"/>
  <c r="P2660" i="1"/>
  <c r="I2662" i="1"/>
  <c r="L847" i="1"/>
  <c r="M847" i="1" s="1"/>
  <c r="J848" i="1"/>
  <c r="K848" i="1" s="1"/>
  <c r="G1057" i="1"/>
  <c r="H1056" i="1"/>
  <c r="M1056" i="1" s="1"/>
  <c r="L2658" i="1" l="1"/>
  <c r="J2659" i="1"/>
  <c r="K2659" i="1" s="1"/>
  <c r="C843" i="1"/>
  <c r="O842" i="1"/>
  <c r="B842" i="1" s="1"/>
  <c r="P2661" i="1"/>
  <c r="I2663" i="1"/>
  <c r="N2662" i="1"/>
  <c r="A2663" i="1"/>
  <c r="D2662" i="1"/>
  <c r="E2662" i="1" s="1"/>
  <c r="F2663" i="1" s="1"/>
  <c r="L848" i="1"/>
  <c r="M848" i="1" s="1"/>
  <c r="J849" i="1"/>
  <c r="K849" i="1" s="1"/>
  <c r="G1058" i="1"/>
  <c r="H1057" i="1"/>
  <c r="M1057" i="1" s="1"/>
  <c r="L2659" i="1" l="1"/>
  <c r="J2660" i="1"/>
  <c r="K2660" i="1" s="1"/>
  <c r="C844" i="1"/>
  <c r="O843" i="1"/>
  <c r="B843" i="1" s="1"/>
  <c r="P2662" i="1"/>
  <c r="I2664" i="1"/>
  <c r="N2663" i="1"/>
  <c r="A2664" i="1"/>
  <c r="D2663" i="1"/>
  <c r="E2663" i="1" s="1"/>
  <c r="F2664" i="1" s="1"/>
  <c r="L849" i="1"/>
  <c r="M849" i="1" s="1"/>
  <c r="J850" i="1"/>
  <c r="K850" i="1" s="1"/>
  <c r="G1059" i="1"/>
  <c r="H1058" i="1"/>
  <c r="M1058" i="1" s="1"/>
  <c r="L2660" i="1" l="1"/>
  <c r="J2661" i="1"/>
  <c r="K2661" i="1" s="1"/>
  <c r="C845" i="1"/>
  <c r="O844" i="1"/>
  <c r="B844" i="1" s="1"/>
  <c r="I2665" i="1"/>
  <c r="N2664" i="1"/>
  <c r="A2665" i="1"/>
  <c r="D2664" i="1"/>
  <c r="E2664" i="1" s="1"/>
  <c r="F2665" i="1" s="1"/>
  <c r="P2663" i="1"/>
  <c r="L850" i="1"/>
  <c r="M850" i="1" s="1"/>
  <c r="J851" i="1"/>
  <c r="K851" i="1" s="1"/>
  <c r="G1060" i="1"/>
  <c r="H1059" i="1"/>
  <c r="M1059" i="1" s="1"/>
  <c r="L2661" i="1" l="1"/>
  <c r="J2662" i="1"/>
  <c r="K2662" i="1" s="1"/>
  <c r="C846" i="1"/>
  <c r="O845" i="1"/>
  <c r="B845" i="1" s="1"/>
  <c r="N2665" i="1"/>
  <c r="A2666" i="1"/>
  <c r="D2665" i="1"/>
  <c r="E2665" i="1" s="1"/>
  <c r="F2666" i="1" s="1"/>
  <c r="P2664" i="1"/>
  <c r="I2666" i="1"/>
  <c r="L851" i="1"/>
  <c r="M851" i="1" s="1"/>
  <c r="J852" i="1"/>
  <c r="K852" i="1" s="1"/>
  <c r="G1061" i="1"/>
  <c r="H1060" i="1"/>
  <c r="M1060" i="1" s="1"/>
  <c r="L2662" i="1" l="1"/>
  <c r="J2663" i="1"/>
  <c r="K2663" i="1" s="1"/>
  <c r="C847" i="1"/>
  <c r="O846" i="1"/>
  <c r="B846" i="1" s="1"/>
  <c r="P2665" i="1"/>
  <c r="N2666" i="1"/>
  <c r="A2667" i="1"/>
  <c r="D2666" i="1"/>
  <c r="E2666" i="1" s="1"/>
  <c r="F2667" i="1" s="1"/>
  <c r="I2667" i="1"/>
  <c r="L852" i="1"/>
  <c r="M852" i="1" s="1"/>
  <c r="J853" i="1"/>
  <c r="K853" i="1" s="1"/>
  <c r="G1062" i="1"/>
  <c r="H1061" i="1"/>
  <c r="M1061" i="1" s="1"/>
  <c r="L2663" i="1" l="1"/>
  <c r="J2664" i="1"/>
  <c r="K2664" i="1" s="1"/>
  <c r="C848" i="1"/>
  <c r="O847" i="1"/>
  <c r="B847" i="1" s="1"/>
  <c r="P2666" i="1"/>
  <c r="I2668" i="1"/>
  <c r="N2667" i="1"/>
  <c r="A2668" i="1"/>
  <c r="D2667" i="1"/>
  <c r="E2667" i="1" s="1"/>
  <c r="F2668" i="1" s="1"/>
  <c r="L853" i="1"/>
  <c r="M853" i="1" s="1"/>
  <c r="J854" i="1"/>
  <c r="K854" i="1" s="1"/>
  <c r="G1063" i="1"/>
  <c r="H1062" i="1"/>
  <c r="M1062" i="1" s="1"/>
  <c r="L2664" i="1" l="1"/>
  <c r="J2665" i="1"/>
  <c r="K2665" i="1" s="1"/>
  <c r="C849" i="1"/>
  <c r="O848" i="1"/>
  <c r="B848" i="1" s="1"/>
  <c r="I2669" i="1"/>
  <c r="N2668" i="1"/>
  <c r="A2669" i="1"/>
  <c r="D2668" i="1"/>
  <c r="E2668" i="1" s="1"/>
  <c r="F2669" i="1" s="1"/>
  <c r="P2667" i="1"/>
  <c r="L854" i="1"/>
  <c r="M854" i="1" s="1"/>
  <c r="J855" i="1"/>
  <c r="K855" i="1" s="1"/>
  <c r="G1064" i="1"/>
  <c r="H1063" i="1"/>
  <c r="M1063" i="1" s="1"/>
  <c r="L2665" i="1" l="1"/>
  <c r="J2666" i="1"/>
  <c r="K2666" i="1" s="1"/>
  <c r="C850" i="1"/>
  <c r="O849" i="1"/>
  <c r="B849" i="1" s="1"/>
  <c r="N2669" i="1"/>
  <c r="A2670" i="1"/>
  <c r="D2669" i="1"/>
  <c r="E2669" i="1" s="1"/>
  <c r="F2670" i="1" s="1"/>
  <c r="P2668" i="1"/>
  <c r="I2670" i="1"/>
  <c r="L855" i="1"/>
  <c r="M855" i="1" s="1"/>
  <c r="J856" i="1"/>
  <c r="K856" i="1" s="1"/>
  <c r="G1065" i="1"/>
  <c r="H1064" i="1"/>
  <c r="M1064" i="1" s="1"/>
  <c r="L2666" i="1" l="1"/>
  <c r="J2667" i="1"/>
  <c r="K2667" i="1" s="1"/>
  <c r="C851" i="1"/>
  <c r="O850" i="1"/>
  <c r="B850" i="1" s="1"/>
  <c r="P2669" i="1"/>
  <c r="I2671" i="1"/>
  <c r="N2670" i="1"/>
  <c r="A2671" i="1"/>
  <c r="D2670" i="1"/>
  <c r="E2670" i="1" s="1"/>
  <c r="F2671" i="1" s="1"/>
  <c r="L856" i="1"/>
  <c r="M856" i="1" s="1"/>
  <c r="J857" i="1"/>
  <c r="K857" i="1" s="1"/>
  <c r="G1066" i="1"/>
  <c r="H1065" i="1"/>
  <c r="M1065" i="1" s="1"/>
  <c r="L2667" i="1" l="1"/>
  <c r="J2668" i="1"/>
  <c r="K2668" i="1" s="1"/>
  <c r="C852" i="1"/>
  <c r="O851" i="1"/>
  <c r="B851" i="1" s="1"/>
  <c r="P2670" i="1"/>
  <c r="N2671" i="1"/>
  <c r="A2672" i="1"/>
  <c r="D2671" i="1"/>
  <c r="E2671" i="1" s="1"/>
  <c r="F2672" i="1" s="1"/>
  <c r="I2672" i="1"/>
  <c r="L857" i="1"/>
  <c r="M857" i="1" s="1"/>
  <c r="J858" i="1"/>
  <c r="K858" i="1" s="1"/>
  <c r="G1067" i="1"/>
  <c r="H1066" i="1"/>
  <c r="M1066" i="1" s="1"/>
  <c r="L2668" i="1" l="1"/>
  <c r="J2669" i="1"/>
  <c r="K2669" i="1" s="1"/>
  <c r="C853" i="1"/>
  <c r="O852" i="1"/>
  <c r="B852" i="1" s="1"/>
  <c r="N2672" i="1"/>
  <c r="A2673" i="1"/>
  <c r="D2672" i="1"/>
  <c r="E2672" i="1" s="1"/>
  <c r="F2673" i="1" s="1"/>
  <c r="I2673" i="1"/>
  <c r="P2671" i="1"/>
  <c r="L858" i="1"/>
  <c r="M858" i="1" s="1"/>
  <c r="J859" i="1"/>
  <c r="K859" i="1" s="1"/>
  <c r="G1068" i="1"/>
  <c r="H1067" i="1"/>
  <c r="M1067" i="1" s="1"/>
  <c r="L2669" i="1" l="1"/>
  <c r="J2670" i="1"/>
  <c r="K2670" i="1" s="1"/>
  <c r="C854" i="1"/>
  <c r="O853" i="1"/>
  <c r="B853" i="1" s="1"/>
  <c r="I2674" i="1"/>
  <c r="N2673" i="1"/>
  <c r="A2674" i="1"/>
  <c r="D2673" i="1"/>
  <c r="E2673" i="1" s="1"/>
  <c r="F2674" i="1" s="1"/>
  <c r="P2672" i="1"/>
  <c r="L859" i="1"/>
  <c r="M859" i="1" s="1"/>
  <c r="J860" i="1"/>
  <c r="K860" i="1" s="1"/>
  <c r="G1069" i="1"/>
  <c r="H1068" i="1"/>
  <c r="M1068" i="1" s="1"/>
  <c r="L2670" i="1" l="1"/>
  <c r="J2671" i="1"/>
  <c r="K2671" i="1" s="1"/>
  <c r="C855" i="1"/>
  <c r="O854" i="1"/>
  <c r="B854" i="1" s="1"/>
  <c r="N2674" i="1"/>
  <c r="A2675" i="1"/>
  <c r="D2674" i="1"/>
  <c r="E2674" i="1" s="1"/>
  <c r="F2675" i="1" s="1"/>
  <c r="P2673" i="1"/>
  <c r="I2675" i="1"/>
  <c r="L860" i="1"/>
  <c r="M860" i="1" s="1"/>
  <c r="J861" i="1"/>
  <c r="K861" i="1" s="1"/>
  <c r="G1070" i="1"/>
  <c r="H1069" i="1"/>
  <c r="M1069" i="1" s="1"/>
  <c r="L2671" i="1" l="1"/>
  <c r="J2672" i="1"/>
  <c r="K2672" i="1" s="1"/>
  <c r="C856" i="1"/>
  <c r="O855" i="1"/>
  <c r="B855" i="1" s="1"/>
  <c r="P2674" i="1"/>
  <c r="I2676" i="1"/>
  <c r="N2675" i="1"/>
  <c r="A2676" i="1"/>
  <c r="D2675" i="1"/>
  <c r="E2675" i="1" s="1"/>
  <c r="F2676" i="1" s="1"/>
  <c r="L861" i="1"/>
  <c r="M861" i="1" s="1"/>
  <c r="J862" i="1"/>
  <c r="K862" i="1" s="1"/>
  <c r="G1071" i="1"/>
  <c r="H1070" i="1"/>
  <c r="M1070" i="1" s="1"/>
  <c r="L2672" i="1" l="1"/>
  <c r="J2673" i="1"/>
  <c r="K2673" i="1" s="1"/>
  <c r="C857" i="1"/>
  <c r="O856" i="1"/>
  <c r="B856" i="1" s="1"/>
  <c r="N2676" i="1"/>
  <c r="A2677" i="1"/>
  <c r="D2676" i="1"/>
  <c r="E2676" i="1" s="1"/>
  <c r="F2677" i="1" s="1"/>
  <c r="I2677" i="1"/>
  <c r="P2675" i="1"/>
  <c r="L862" i="1"/>
  <c r="M862" i="1" s="1"/>
  <c r="J863" i="1"/>
  <c r="K863" i="1" s="1"/>
  <c r="G1072" i="1"/>
  <c r="H1071" i="1"/>
  <c r="M1071" i="1" s="1"/>
  <c r="L2673" i="1" l="1"/>
  <c r="J2674" i="1"/>
  <c r="K2674" i="1" s="1"/>
  <c r="C858" i="1"/>
  <c r="O857" i="1"/>
  <c r="B857" i="1" s="1"/>
  <c r="I2678" i="1"/>
  <c r="N2677" i="1"/>
  <c r="A2678" i="1"/>
  <c r="D2677" i="1"/>
  <c r="E2677" i="1" s="1"/>
  <c r="F2678" i="1" s="1"/>
  <c r="P2676" i="1"/>
  <c r="L863" i="1"/>
  <c r="M863" i="1" s="1"/>
  <c r="J864" i="1"/>
  <c r="K864" i="1" s="1"/>
  <c r="G1073" i="1"/>
  <c r="H1072" i="1"/>
  <c r="M1072" i="1" s="1"/>
  <c r="L2674" i="1" l="1"/>
  <c r="J2675" i="1"/>
  <c r="K2675" i="1" s="1"/>
  <c r="C859" i="1"/>
  <c r="O858" i="1"/>
  <c r="B858" i="1" s="1"/>
  <c r="N2678" i="1"/>
  <c r="A2679" i="1"/>
  <c r="D2678" i="1"/>
  <c r="E2678" i="1" s="1"/>
  <c r="F2679" i="1" s="1"/>
  <c r="P2677" i="1"/>
  <c r="I2679" i="1"/>
  <c r="L864" i="1"/>
  <c r="M864" i="1" s="1"/>
  <c r="J865" i="1"/>
  <c r="K865" i="1" s="1"/>
  <c r="G1074" i="1"/>
  <c r="H1073" i="1"/>
  <c r="M1073" i="1" s="1"/>
  <c r="L2675" i="1" l="1"/>
  <c r="J2676" i="1"/>
  <c r="K2676" i="1" s="1"/>
  <c r="C860" i="1"/>
  <c r="O859" i="1"/>
  <c r="B859" i="1" s="1"/>
  <c r="I2680" i="1"/>
  <c r="P2678" i="1"/>
  <c r="N2679" i="1"/>
  <c r="A2680" i="1"/>
  <c r="D2679" i="1"/>
  <c r="E2679" i="1" s="1"/>
  <c r="F2680" i="1" s="1"/>
  <c r="L865" i="1"/>
  <c r="M865" i="1" s="1"/>
  <c r="J866" i="1"/>
  <c r="K866" i="1" s="1"/>
  <c r="G1075" i="1"/>
  <c r="H1074" i="1"/>
  <c r="M1074" i="1" s="1"/>
  <c r="L2676" i="1" l="1"/>
  <c r="J2677" i="1"/>
  <c r="K2677" i="1" s="1"/>
  <c r="C861" i="1"/>
  <c r="O860" i="1"/>
  <c r="B860" i="1" s="1"/>
  <c r="I2681" i="1"/>
  <c r="N2680" i="1"/>
  <c r="A2681" i="1"/>
  <c r="D2680" i="1"/>
  <c r="E2680" i="1" s="1"/>
  <c r="F2681" i="1" s="1"/>
  <c r="P2679" i="1"/>
  <c r="L866" i="1"/>
  <c r="M866" i="1" s="1"/>
  <c r="J867" i="1"/>
  <c r="K867" i="1" s="1"/>
  <c r="G1076" i="1"/>
  <c r="H1075" i="1"/>
  <c r="M1075" i="1" s="1"/>
  <c r="L2677" i="1" l="1"/>
  <c r="J2678" i="1"/>
  <c r="K2678" i="1" s="1"/>
  <c r="C862" i="1"/>
  <c r="O861" i="1"/>
  <c r="B861" i="1" s="1"/>
  <c r="N2681" i="1"/>
  <c r="A2682" i="1"/>
  <c r="D2681" i="1"/>
  <c r="E2681" i="1" s="1"/>
  <c r="F2682" i="1" s="1"/>
  <c r="P2680" i="1"/>
  <c r="I2682" i="1"/>
  <c r="L867" i="1"/>
  <c r="M867" i="1" s="1"/>
  <c r="J868" i="1"/>
  <c r="K868" i="1" s="1"/>
  <c r="G1077" i="1"/>
  <c r="H1076" i="1"/>
  <c r="M1076" i="1" s="1"/>
  <c r="L2678" i="1" l="1"/>
  <c r="J2679" i="1"/>
  <c r="K2679" i="1" s="1"/>
  <c r="C863" i="1"/>
  <c r="O862" i="1"/>
  <c r="B862" i="1" s="1"/>
  <c r="P2681" i="1"/>
  <c r="N2682" i="1"/>
  <c r="A2683" i="1"/>
  <c r="D2682" i="1"/>
  <c r="E2682" i="1" s="1"/>
  <c r="F2683" i="1" s="1"/>
  <c r="I2683" i="1"/>
  <c r="G1078" i="1"/>
  <c r="H1077" i="1"/>
  <c r="M1077" i="1" s="1"/>
  <c r="L2679" i="1" l="1"/>
  <c r="J2680" i="1"/>
  <c r="K2680" i="1" s="1"/>
  <c r="C864" i="1"/>
  <c r="O863" i="1"/>
  <c r="B863" i="1" s="1"/>
  <c r="P2682" i="1"/>
  <c r="I2684" i="1"/>
  <c r="N2683" i="1"/>
  <c r="A2684" i="1"/>
  <c r="D2683" i="1"/>
  <c r="E2683" i="1" s="1"/>
  <c r="F2684" i="1" s="1"/>
  <c r="G1079" i="1"/>
  <c r="H1078" i="1"/>
  <c r="M1078" i="1" s="1"/>
  <c r="L2680" i="1" l="1"/>
  <c r="J2681" i="1"/>
  <c r="K2681" i="1" s="1"/>
  <c r="C865" i="1"/>
  <c r="O864" i="1"/>
  <c r="B864" i="1" s="1"/>
  <c r="I2685" i="1"/>
  <c r="N2684" i="1"/>
  <c r="A2685" i="1"/>
  <c r="D2684" i="1"/>
  <c r="E2684" i="1" s="1"/>
  <c r="F2685" i="1" s="1"/>
  <c r="P2683" i="1"/>
  <c r="G1080" i="1"/>
  <c r="H1079" i="1"/>
  <c r="M1079" i="1" s="1"/>
  <c r="L2681" i="1" l="1"/>
  <c r="J2682" i="1"/>
  <c r="K2682" i="1" s="1"/>
  <c r="C866" i="1"/>
  <c r="O865" i="1"/>
  <c r="B865" i="1" s="1"/>
  <c r="N2685" i="1"/>
  <c r="A2686" i="1"/>
  <c r="D2685" i="1"/>
  <c r="E2685" i="1" s="1"/>
  <c r="F2686" i="1" s="1"/>
  <c r="P2684" i="1"/>
  <c r="I2686" i="1"/>
  <c r="G1081" i="1"/>
  <c r="H1080" i="1"/>
  <c r="M1080" i="1" s="1"/>
  <c r="L2682" i="1" l="1"/>
  <c r="J2683" i="1"/>
  <c r="K2683" i="1" s="1"/>
  <c r="C867" i="1"/>
  <c r="O866" i="1"/>
  <c r="B866" i="1" s="1"/>
  <c r="N2686" i="1"/>
  <c r="A2687" i="1"/>
  <c r="D2686" i="1"/>
  <c r="E2686" i="1" s="1"/>
  <c r="F2687" i="1" s="1"/>
  <c r="I2687" i="1"/>
  <c r="P2685" i="1"/>
  <c r="G1082" i="1"/>
  <c r="H1081" i="1"/>
  <c r="M1081" i="1" s="1"/>
  <c r="L2683" i="1" l="1"/>
  <c r="J2684" i="1"/>
  <c r="K2684" i="1" s="1"/>
  <c r="C868" i="1"/>
  <c r="O867" i="1"/>
  <c r="B867" i="1" s="1"/>
  <c r="I2688" i="1"/>
  <c r="N2687" i="1"/>
  <c r="A2688" i="1"/>
  <c r="D2687" i="1"/>
  <c r="E2687" i="1" s="1"/>
  <c r="F2688" i="1" s="1"/>
  <c r="P2686" i="1"/>
  <c r="G1083" i="1"/>
  <c r="H1082" i="1"/>
  <c r="M1082" i="1" s="1"/>
  <c r="L2684" i="1" l="1"/>
  <c r="J2685" i="1"/>
  <c r="K2685" i="1" s="1"/>
  <c r="N2688" i="1"/>
  <c r="A2689" i="1"/>
  <c r="D2688" i="1"/>
  <c r="E2688" i="1" s="1"/>
  <c r="F2689" i="1" s="1"/>
  <c r="P2687" i="1"/>
  <c r="I2689" i="1"/>
  <c r="G1084" i="1"/>
  <c r="H1083" i="1"/>
  <c r="M1083" i="1" s="1"/>
  <c r="L2685" i="1" l="1"/>
  <c r="J2686" i="1"/>
  <c r="K2686" i="1" s="1"/>
  <c r="C870" i="1"/>
  <c r="O869" i="1"/>
  <c r="B869" i="1" s="1"/>
  <c r="P2688" i="1"/>
  <c r="N2689" i="1"/>
  <c r="A2690" i="1"/>
  <c r="D2689" i="1"/>
  <c r="E2689" i="1" s="1"/>
  <c r="F2690" i="1" s="1"/>
  <c r="I2690" i="1"/>
  <c r="G1085" i="1"/>
  <c r="H1084" i="1"/>
  <c r="M1084" i="1" s="1"/>
  <c r="L2686" i="1" l="1"/>
  <c r="J2687" i="1"/>
  <c r="K2687" i="1" s="1"/>
  <c r="C871" i="1"/>
  <c r="O870" i="1"/>
  <c r="B870" i="1" s="1"/>
  <c r="N2690" i="1"/>
  <c r="A2691" i="1"/>
  <c r="D2690" i="1"/>
  <c r="E2690" i="1" s="1"/>
  <c r="F2691" i="1" s="1"/>
  <c r="I2691" i="1"/>
  <c r="P2689" i="1"/>
  <c r="G1086" i="1"/>
  <c r="H1085" i="1"/>
  <c r="M1085" i="1" s="1"/>
  <c r="L2687" i="1" l="1"/>
  <c r="J2688" i="1"/>
  <c r="K2688" i="1" s="1"/>
  <c r="C872" i="1"/>
  <c r="O871" i="1"/>
  <c r="B871" i="1" s="1"/>
  <c r="N2691" i="1"/>
  <c r="A2692" i="1"/>
  <c r="D2691" i="1"/>
  <c r="E2691" i="1" s="1"/>
  <c r="F2692" i="1" s="1"/>
  <c r="P2690" i="1"/>
  <c r="I2692" i="1"/>
  <c r="G1087" i="1"/>
  <c r="H1086" i="1"/>
  <c r="M1086" i="1" s="1"/>
  <c r="L2688" i="1" l="1"/>
  <c r="J2689" i="1"/>
  <c r="K2689" i="1" s="1"/>
  <c r="C873" i="1"/>
  <c r="O872" i="1"/>
  <c r="B872" i="1" s="1"/>
  <c r="N2692" i="1"/>
  <c r="A2693" i="1"/>
  <c r="D2692" i="1"/>
  <c r="E2692" i="1" s="1"/>
  <c r="F2693" i="1" s="1"/>
  <c r="I2693" i="1"/>
  <c r="P2691" i="1"/>
  <c r="G1088" i="1"/>
  <c r="H1087" i="1"/>
  <c r="M1087" i="1" s="1"/>
  <c r="L2689" i="1" l="1"/>
  <c r="J2690" i="1"/>
  <c r="K2690" i="1" s="1"/>
  <c r="C874" i="1"/>
  <c r="O873" i="1"/>
  <c r="B873" i="1" s="1"/>
  <c r="N2693" i="1"/>
  <c r="A2694" i="1"/>
  <c r="D2693" i="1"/>
  <c r="E2693" i="1" s="1"/>
  <c r="F2694" i="1" s="1"/>
  <c r="P2692" i="1"/>
  <c r="I2694" i="1"/>
  <c r="G1089" i="1"/>
  <c r="H1088" i="1"/>
  <c r="M1088" i="1" s="1"/>
  <c r="L2690" i="1" l="1"/>
  <c r="J2691" i="1"/>
  <c r="K2691" i="1" s="1"/>
  <c r="C875" i="1"/>
  <c r="O874" i="1"/>
  <c r="B874" i="1" s="1"/>
  <c r="P2693" i="1"/>
  <c r="N2694" i="1"/>
  <c r="A2695" i="1"/>
  <c r="D2694" i="1"/>
  <c r="E2694" i="1" s="1"/>
  <c r="F2695" i="1" s="1"/>
  <c r="I2695" i="1"/>
  <c r="G1090" i="1"/>
  <c r="H1089" i="1"/>
  <c r="M1089" i="1" s="1"/>
  <c r="L2691" i="1" l="1"/>
  <c r="J2692" i="1"/>
  <c r="K2692" i="1" s="1"/>
  <c r="C876" i="1"/>
  <c r="O875" i="1"/>
  <c r="B875" i="1" s="1"/>
  <c r="P2694" i="1"/>
  <c r="I2696" i="1"/>
  <c r="N2695" i="1"/>
  <c r="A2696" i="1"/>
  <c r="D2695" i="1"/>
  <c r="E2695" i="1" s="1"/>
  <c r="F2696" i="1" s="1"/>
  <c r="G1091" i="1"/>
  <c r="H1090" i="1"/>
  <c r="M1090" i="1" s="1"/>
  <c r="L2692" i="1" l="1"/>
  <c r="J2693" i="1"/>
  <c r="K2693" i="1" s="1"/>
  <c r="C877" i="1"/>
  <c r="O876" i="1"/>
  <c r="B876" i="1" s="1"/>
  <c r="P2695" i="1"/>
  <c r="I2697" i="1"/>
  <c r="N2696" i="1"/>
  <c r="A2697" i="1"/>
  <c r="D2696" i="1"/>
  <c r="E2696" i="1" s="1"/>
  <c r="F2697" i="1" s="1"/>
  <c r="G1092" i="1"/>
  <c r="H1091" i="1"/>
  <c r="M1091" i="1" s="1"/>
  <c r="L2693" i="1" l="1"/>
  <c r="J2694" i="1"/>
  <c r="K2694" i="1" s="1"/>
  <c r="C878" i="1"/>
  <c r="O877" i="1"/>
  <c r="B877" i="1" s="1"/>
  <c r="I2698" i="1"/>
  <c r="N2697" i="1"/>
  <c r="A2698" i="1"/>
  <c r="D2697" i="1"/>
  <c r="E2697" i="1" s="1"/>
  <c r="F2698" i="1" s="1"/>
  <c r="P2696" i="1"/>
  <c r="G1093" i="1"/>
  <c r="H1092" i="1"/>
  <c r="M1092" i="1" s="1"/>
  <c r="L2694" i="1" l="1"/>
  <c r="J2695" i="1"/>
  <c r="K2695" i="1" s="1"/>
  <c r="C879" i="1"/>
  <c r="O878" i="1"/>
  <c r="B878" i="1" s="1"/>
  <c r="N2698" i="1"/>
  <c r="A2699" i="1"/>
  <c r="D2698" i="1"/>
  <c r="E2698" i="1" s="1"/>
  <c r="F2699" i="1" s="1"/>
  <c r="P2697" i="1"/>
  <c r="I2699" i="1"/>
  <c r="G1094" i="1"/>
  <c r="H1093" i="1"/>
  <c r="M1093" i="1" s="1"/>
  <c r="L2695" i="1" l="1"/>
  <c r="J2696" i="1"/>
  <c r="K2696" i="1" s="1"/>
  <c r="C880" i="1"/>
  <c r="O879" i="1"/>
  <c r="B879" i="1" s="1"/>
  <c r="I2700" i="1"/>
  <c r="N2699" i="1"/>
  <c r="A2700" i="1"/>
  <c r="D2699" i="1"/>
  <c r="E2699" i="1" s="1"/>
  <c r="F2700" i="1" s="1"/>
  <c r="P2698" i="1"/>
  <c r="G1095" i="1"/>
  <c r="H1094" i="1"/>
  <c r="M1094" i="1" s="1"/>
  <c r="L2696" i="1" l="1"/>
  <c r="J2697" i="1"/>
  <c r="K2697" i="1" s="1"/>
  <c r="C881" i="1"/>
  <c r="O880" i="1"/>
  <c r="B880" i="1" s="1"/>
  <c r="N2700" i="1"/>
  <c r="A2701" i="1"/>
  <c r="D2700" i="1"/>
  <c r="E2700" i="1" s="1"/>
  <c r="F2701" i="1" s="1"/>
  <c r="P2699" i="1"/>
  <c r="I2701" i="1"/>
  <c r="G1096" i="1"/>
  <c r="H1095" i="1"/>
  <c r="M1095" i="1" s="1"/>
  <c r="L2697" i="1" l="1"/>
  <c r="J2698" i="1"/>
  <c r="K2698" i="1" s="1"/>
  <c r="C882" i="1"/>
  <c r="O881" i="1"/>
  <c r="B881" i="1" s="1"/>
  <c r="I2702" i="1"/>
  <c r="P2700" i="1"/>
  <c r="N2701" i="1"/>
  <c r="A2702" i="1"/>
  <c r="D2701" i="1"/>
  <c r="E2701" i="1" s="1"/>
  <c r="F2702" i="1" s="1"/>
  <c r="G1097" i="1"/>
  <c r="H1096" i="1"/>
  <c r="M1096" i="1" s="1"/>
  <c r="L2698" i="1" l="1"/>
  <c r="J2699" i="1"/>
  <c r="K2699" i="1" s="1"/>
  <c r="C883" i="1"/>
  <c r="O882" i="1"/>
  <c r="B882" i="1" s="1"/>
  <c r="N2702" i="1"/>
  <c r="A2703" i="1"/>
  <c r="D2702" i="1"/>
  <c r="E2702" i="1" s="1"/>
  <c r="F2703" i="1" s="1"/>
  <c r="P2701" i="1"/>
  <c r="I2703" i="1"/>
  <c r="G1098" i="1"/>
  <c r="H1097" i="1"/>
  <c r="M1097" i="1" s="1"/>
  <c r="L2699" i="1" l="1"/>
  <c r="J2700" i="1"/>
  <c r="K2700" i="1" s="1"/>
  <c r="C884" i="1"/>
  <c r="O883" i="1"/>
  <c r="B883" i="1" s="1"/>
  <c r="I2704" i="1"/>
  <c r="P2702" i="1"/>
  <c r="N2703" i="1"/>
  <c r="A2704" i="1"/>
  <c r="D2703" i="1"/>
  <c r="E2703" i="1" s="1"/>
  <c r="F2704" i="1" s="1"/>
  <c r="G1099" i="1"/>
  <c r="H1098" i="1"/>
  <c r="M1098" i="1" s="1"/>
  <c r="L2700" i="1" l="1"/>
  <c r="J2701" i="1"/>
  <c r="K2701" i="1" s="1"/>
  <c r="C885" i="1"/>
  <c r="O884" i="1"/>
  <c r="B884" i="1" s="1"/>
  <c r="N2704" i="1"/>
  <c r="A2705" i="1"/>
  <c r="D2704" i="1"/>
  <c r="E2704" i="1" s="1"/>
  <c r="F2705" i="1" s="1"/>
  <c r="P2703" i="1"/>
  <c r="I2705" i="1"/>
  <c r="G1100" i="1"/>
  <c r="H1099" i="1"/>
  <c r="M1099" i="1" s="1"/>
  <c r="L2701" i="1" l="1"/>
  <c r="J2702" i="1"/>
  <c r="K2702" i="1" s="1"/>
  <c r="C886" i="1"/>
  <c r="O885" i="1"/>
  <c r="B885" i="1" s="1"/>
  <c r="N2705" i="1"/>
  <c r="A2706" i="1"/>
  <c r="D2705" i="1"/>
  <c r="E2705" i="1" s="1"/>
  <c r="F2706" i="1" s="1"/>
  <c r="I2706" i="1"/>
  <c r="P2704" i="1"/>
  <c r="G1101" i="1"/>
  <c r="H1100" i="1"/>
  <c r="M1100" i="1" s="1"/>
  <c r="L2702" i="1" l="1"/>
  <c r="J2703" i="1"/>
  <c r="K2703" i="1" s="1"/>
  <c r="C887" i="1"/>
  <c r="O886" i="1"/>
  <c r="B886" i="1" s="1"/>
  <c r="I2707" i="1"/>
  <c r="N2706" i="1"/>
  <c r="A2707" i="1"/>
  <c r="D2706" i="1"/>
  <c r="E2706" i="1" s="1"/>
  <c r="F2707" i="1" s="1"/>
  <c r="P2705" i="1"/>
  <c r="G1102" i="1"/>
  <c r="H1101" i="1"/>
  <c r="M1101" i="1" s="1"/>
  <c r="L2703" i="1" l="1"/>
  <c r="J2704" i="1"/>
  <c r="K2704" i="1" s="1"/>
  <c r="C888" i="1"/>
  <c r="O887" i="1"/>
  <c r="B887" i="1" s="1"/>
  <c r="N2707" i="1"/>
  <c r="A2708" i="1"/>
  <c r="D2707" i="1"/>
  <c r="E2707" i="1" s="1"/>
  <c r="F2708" i="1" s="1"/>
  <c r="I2708" i="1"/>
  <c r="P2706" i="1"/>
  <c r="G1103" i="1"/>
  <c r="H1102" i="1"/>
  <c r="M1102" i="1" s="1"/>
  <c r="L2704" i="1" l="1"/>
  <c r="J2705" i="1"/>
  <c r="K2705" i="1" s="1"/>
  <c r="C889" i="1"/>
  <c r="O888" i="1"/>
  <c r="B888" i="1" s="1"/>
  <c r="N2708" i="1"/>
  <c r="A2709" i="1"/>
  <c r="D2708" i="1"/>
  <c r="E2708" i="1" s="1"/>
  <c r="F2709" i="1" s="1"/>
  <c r="P2707" i="1"/>
  <c r="I2709" i="1"/>
  <c r="G1104" i="1"/>
  <c r="H1103" i="1"/>
  <c r="M1103" i="1" s="1"/>
  <c r="L2705" i="1" l="1"/>
  <c r="J2706" i="1"/>
  <c r="K2706" i="1" s="1"/>
  <c r="C890" i="1"/>
  <c r="O889" i="1"/>
  <c r="B889" i="1" s="1"/>
  <c r="I2710" i="1"/>
  <c r="N2709" i="1"/>
  <c r="A2710" i="1"/>
  <c r="D2709" i="1"/>
  <c r="E2709" i="1" s="1"/>
  <c r="F2710" i="1" s="1"/>
  <c r="P2708" i="1"/>
  <c r="G1105" i="1"/>
  <c r="H1104" i="1"/>
  <c r="M1104" i="1" s="1"/>
  <c r="L2706" i="1" l="1"/>
  <c r="J2707" i="1"/>
  <c r="K2707" i="1" s="1"/>
  <c r="C891" i="1"/>
  <c r="O890" i="1"/>
  <c r="B890" i="1" s="1"/>
  <c r="N2710" i="1"/>
  <c r="A2711" i="1"/>
  <c r="D2710" i="1"/>
  <c r="E2710" i="1" s="1"/>
  <c r="F2711" i="1" s="1"/>
  <c r="P2709" i="1"/>
  <c r="I2711" i="1"/>
  <c r="G1106" i="1"/>
  <c r="H1105" i="1"/>
  <c r="M1105" i="1" s="1"/>
  <c r="L2707" i="1" l="1"/>
  <c r="J2708" i="1"/>
  <c r="K2708" i="1" s="1"/>
  <c r="C892" i="1"/>
  <c r="O891" i="1"/>
  <c r="B891" i="1" s="1"/>
  <c r="N2711" i="1"/>
  <c r="A2712" i="1"/>
  <c r="D2711" i="1"/>
  <c r="E2711" i="1" s="1"/>
  <c r="F2712" i="1" s="1"/>
  <c r="P2710" i="1"/>
  <c r="I2712" i="1"/>
  <c r="G1107" i="1"/>
  <c r="H1106" i="1"/>
  <c r="M1106" i="1" s="1"/>
  <c r="L2708" i="1" l="1"/>
  <c r="J2709" i="1"/>
  <c r="K2709" i="1" s="1"/>
  <c r="C893" i="1"/>
  <c r="O892" i="1"/>
  <c r="B892" i="1" s="1"/>
  <c r="I2713" i="1"/>
  <c r="P2711" i="1"/>
  <c r="N2712" i="1"/>
  <c r="A2713" i="1"/>
  <c r="D2712" i="1"/>
  <c r="E2712" i="1" s="1"/>
  <c r="F2713" i="1" s="1"/>
  <c r="G1108" i="1"/>
  <c r="H1107" i="1"/>
  <c r="M1107" i="1" s="1"/>
  <c r="L2709" i="1" l="1"/>
  <c r="J2710" i="1"/>
  <c r="K2710" i="1" s="1"/>
  <c r="C894" i="1"/>
  <c r="O893" i="1"/>
  <c r="B893" i="1" s="1"/>
  <c r="N2713" i="1"/>
  <c r="A2714" i="1"/>
  <c r="D2713" i="1"/>
  <c r="E2713" i="1" s="1"/>
  <c r="F2714" i="1" s="1"/>
  <c r="P2712" i="1"/>
  <c r="I2714" i="1"/>
  <c r="G1109" i="1"/>
  <c r="H1108" i="1"/>
  <c r="M1108" i="1" s="1"/>
  <c r="L2710" i="1" l="1"/>
  <c r="J2711" i="1"/>
  <c r="K2711" i="1" s="1"/>
  <c r="C895" i="1"/>
  <c r="O894" i="1"/>
  <c r="B894" i="1" s="1"/>
  <c r="I2715" i="1"/>
  <c r="N2714" i="1"/>
  <c r="A2715" i="1"/>
  <c r="D2714" i="1"/>
  <c r="E2714" i="1" s="1"/>
  <c r="F2715" i="1" s="1"/>
  <c r="P2713" i="1"/>
  <c r="G1110" i="1"/>
  <c r="H1109" i="1"/>
  <c r="M1109" i="1" s="1"/>
  <c r="L2711" i="1" l="1"/>
  <c r="J2712" i="1"/>
  <c r="K2712" i="1" s="1"/>
  <c r="C896" i="1"/>
  <c r="O895" i="1"/>
  <c r="B895" i="1" s="1"/>
  <c r="P2714" i="1"/>
  <c r="N2715" i="1"/>
  <c r="A2716" i="1"/>
  <c r="D2715" i="1"/>
  <c r="E2715" i="1" s="1"/>
  <c r="F2716" i="1" s="1"/>
  <c r="I2716" i="1"/>
  <c r="G1111" i="1"/>
  <c r="H1110" i="1"/>
  <c r="M1110" i="1" s="1"/>
  <c r="L2712" i="1" l="1"/>
  <c r="J2713" i="1"/>
  <c r="K2713" i="1" s="1"/>
  <c r="C897" i="1"/>
  <c r="O896" i="1"/>
  <c r="B896" i="1" s="1"/>
  <c r="N2716" i="1"/>
  <c r="A2717" i="1"/>
  <c r="D2716" i="1"/>
  <c r="E2716" i="1" s="1"/>
  <c r="F2717" i="1" s="1"/>
  <c r="P2715" i="1"/>
  <c r="I2717" i="1"/>
  <c r="G1112" i="1"/>
  <c r="H1111" i="1"/>
  <c r="M1111" i="1" s="1"/>
  <c r="L2713" i="1" l="1"/>
  <c r="J2714" i="1"/>
  <c r="K2714" i="1" s="1"/>
  <c r="C898" i="1"/>
  <c r="O897" i="1"/>
  <c r="B897" i="1" s="1"/>
  <c r="N2717" i="1"/>
  <c r="A2718" i="1"/>
  <c r="D2717" i="1"/>
  <c r="E2717" i="1" s="1"/>
  <c r="F2718" i="1" s="1"/>
  <c r="I2718" i="1"/>
  <c r="P2716" i="1"/>
  <c r="G1113" i="1"/>
  <c r="H1112" i="1"/>
  <c r="M1112" i="1" s="1"/>
  <c r="L2714" i="1" l="1"/>
  <c r="J2715" i="1"/>
  <c r="K2715" i="1" s="1"/>
  <c r="C899" i="1"/>
  <c r="O898" i="1"/>
  <c r="B898" i="1" s="1"/>
  <c r="P2717" i="1"/>
  <c r="N2718" i="1"/>
  <c r="A2719" i="1"/>
  <c r="D2718" i="1"/>
  <c r="E2718" i="1" s="1"/>
  <c r="F2719" i="1" s="1"/>
  <c r="I2719" i="1"/>
  <c r="G1114" i="1"/>
  <c r="H1113" i="1"/>
  <c r="M1113" i="1" s="1"/>
  <c r="L2715" i="1" l="1"/>
  <c r="J2716" i="1"/>
  <c r="K2716" i="1" s="1"/>
  <c r="C900" i="1"/>
  <c r="O899" i="1"/>
  <c r="B899" i="1" s="1"/>
  <c r="N2719" i="1"/>
  <c r="A2720" i="1"/>
  <c r="D2719" i="1"/>
  <c r="E2719" i="1" s="1"/>
  <c r="F2720" i="1" s="1"/>
  <c r="P2718" i="1"/>
  <c r="I2720" i="1"/>
  <c r="G1115" i="1"/>
  <c r="H1114" i="1"/>
  <c r="M1114" i="1" s="1"/>
  <c r="L2716" i="1" l="1"/>
  <c r="J2717" i="1"/>
  <c r="K2717" i="1" s="1"/>
  <c r="C901" i="1"/>
  <c r="O900" i="1"/>
  <c r="B900" i="1" s="1"/>
  <c r="I2721" i="1"/>
  <c r="N2720" i="1"/>
  <c r="A2721" i="1"/>
  <c r="D2720" i="1"/>
  <c r="E2720" i="1" s="1"/>
  <c r="F2721" i="1" s="1"/>
  <c r="P2719" i="1"/>
  <c r="G1116" i="1"/>
  <c r="H1115" i="1"/>
  <c r="M1115" i="1" s="1"/>
  <c r="L2717" i="1" l="1"/>
  <c r="J2718" i="1"/>
  <c r="K2718" i="1" s="1"/>
  <c r="C902" i="1"/>
  <c r="O901" i="1"/>
  <c r="B901" i="1" s="1"/>
  <c r="N2721" i="1"/>
  <c r="A2722" i="1"/>
  <c r="D2721" i="1"/>
  <c r="E2721" i="1" s="1"/>
  <c r="F2722" i="1" s="1"/>
  <c r="P2720" i="1"/>
  <c r="I2722" i="1"/>
  <c r="G1117" i="1"/>
  <c r="H1116" i="1"/>
  <c r="M1116" i="1" s="1"/>
  <c r="L2718" i="1" l="1"/>
  <c r="J2719" i="1"/>
  <c r="K2719" i="1" s="1"/>
  <c r="C903" i="1"/>
  <c r="O902" i="1"/>
  <c r="B902" i="1" s="1"/>
  <c r="P2721" i="1"/>
  <c r="N2722" i="1"/>
  <c r="A2723" i="1"/>
  <c r="D2722" i="1"/>
  <c r="E2722" i="1" s="1"/>
  <c r="F2723" i="1" s="1"/>
  <c r="I2723" i="1"/>
  <c r="G1118" i="1"/>
  <c r="H1117" i="1"/>
  <c r="M1117" i="1" s="1"/>
  <c r="L2719" i="1" l="1"/>
  <c r="J2720" i="1"/>
  <c r="K2720" i="1" s="1"/>
  <c r="C904" i="1"/>
  <c r="O903" i="1"/>
  <c r="B903" i="1" s="1"/>
  <c r="N2723" i="1"/>
  <c r="A2724" i="1"/>
  <c r="D2723" i="1"/>
  <c r="E2723" i="1" s="1"/>
  <c r="F2724" i="1" s="1"/>
  <c r="P2722" i="1"/>
  <c r="I2724" i="1"/>
  <c r="G1119" i="1"/>
  <c r="H1118" i="1"/>
  <c r="M1118" i="1" s="1"/>
  <c r="L2720" i="1" l="1"/>
  <c r="J2721" i="1"/>
  <c r="K2721" i="1" s="1"/>
  <c r="C905" i="1"/>
  <c r="O904" i="1"/>
  <c r="B904" i="1" s="1"/>
  <c r="I2725" i="1"/>
  <c r="N2724" i="1"/>
  <c r="A2725" i="1"/>
  <c r="D2724" i="1"/>
  <c r="E2724" i="1" s="1"/>
  <c r="F2725" i="1" s="1"/>
  <c r="P2723" i="1"/>
  <c r="G1120" i="1"/>
  <c r="H1119" i="1"/>
  <c r="M1119" i="1" s="1"/>
  <c r="L2721" i="1" l="1"/>
  <c r="J2722" i="1"/>
  <c r="K2722" i="1" s="1"/>
  <c r="C906" i="1"/>
  <c r="O905" i="1"/>
  <c r="B905" i="1" s="1"/>
  <c r="I2726" i="1"/>
  <c r="P2724" i="1"/>
  <c r="N2725" i="1"/>
  <c r="A2726" i="1"/>
  <c r="D2725" i="1"/>
  <c r="E2725" i="1" s="1"/>
  <c r="F2726" i="1" s="1"/>
  <c r="G1121" i="1"/>
  <c r="H1120" i="1"/>
  <c r="M1120" i="1" s="1"/>
  <c r="L2722" i="1" l="1"/>
  <c r="J2723" i="1"/>
  <c r="K2723" i="1" s="1"/>
  <c r="C907" i="1"/>
  <c r="O906" i="1"/>
  <c r="B906" i="1" s="1"/>
  <c r="I2727" i="1"/>
  <c r="N2726" i="1"/>
  <c r="A2727" i="1"/>
  <c r="D2726" i="1"/>
  <c r="E2726" i="1" s="1"/>
  <c r="F2727" i="1" s="1"/>
  <c r="P2725" i="1"/>
  <c r="G1122" i="1"/>
  <c r="H1121" i="1"/>
  <c r="M1121" i="1" s="1"/>
  <c r="L2723" i="1" l="1"/>
  <c r="J2724" i="1"/>
  <c r="K2724" i="1" s="1"/>
  <c r="C908" i="1"/>
  <c r="O907" i="1"/>
  <c r="B907" i="1" s="1"/>
  <c r="N2727" i="1"/>
  <c r="A2728" i="1"/>
  <c r="D2727" i="1"/>
  <c r="E2727" i="1" s="1"/>
  <c r="F2728" i="1" s="1"/>
  <c r="P2726" i="1"/>
  <c r="I2728" i="1"/>
  <c r="G1123" i="1"/>
  <c r="H1122" i="1"/>
  <c r="M1122" i="1" s="1"/>
  <c r="L2724" i="1" l="1"/>
  <c r="J2725" i="1"/>
  <c r="K2725" i="1" s="1"/>
  <c r="C909" i="1"/>
  <c r="O908" i="1"/>
  <c r="B908" i="1" s="1"/>
  <c r="P2727" i="1"/>
  <c r="N2728" i="1"/>
  <c r="A2729" i="1"/>
  <c r="D2728" i="1"/>
  <c r="E2728" i="1" s="1"/>
  <c r="F2729" i="1" s="1"/>
  <c r="I2729" i="1"/>
  <c r="G1124" i="1"/>
  <c r="H1123" i="1"/>
  <c r="M1123" i="1" s="1"/>
  <c r="L2725" i="1" l="1"/>
  <c r="J2726" i="1"/>
  <c r="K2726" i="1" s="1"/>
  <c r="C910" i="1"/>
  <c r="O909" i="1"/>
  <c r="B909" i="1" s="1"/>
  <c r="P2728" i="1"/>
  <c r="I2730" i="1"/>
  <c r="N2729" i="1"/>
  <c r="A2730" i="1"/>
  <c r="D2729" i="1"/>
  <c r="E2729" i="1" s="1"/>
  <c r="F2730" i="1" s="1"/>
  <c r="G1125" i="1"/>
  <c r="H1124" i="1"/>
  <c r="M1124" i="1" s="1"/>
  <c r="L2726" i="1" l="1"/>
  <c r="J2727" i="1"/>
  <c r="K2727" i="1" s="1"/>
  <c r="C911" i="1"/>
  <c r="O910" i="1"/>
  <c r="B910" i="1" s="1"/>
  <c r="I2731" i="1"/>
  <c r="N2730" i="1"/>
  <c r="A2731" i="1"/>
  <c r="D2730" i="1"/>
  <c r="E2730" i="1" s="1"/>
  <c r="F2731" i="1" s="1"/>
  <c r="P2729" i="1"/>
  <c r="G1126" i="1"/>
  <c r="H1125" i="1"/>
  <c r="M1125" i="1" s="1"/>
  <c r="L2727" i="1" l="1"/>
  <c r="J2728" i="1"/>
  <c r="K2728" i="1" s="1"/>
  <c r="C912" i="1"/>
  <c r="O911" i="1"/>
  <c r="B911" i="1" s="1"/>
  <c r="P2730" i="1"/>
  <c r="A2732" i="1"/>
  <c r="N2731" i="1"/>
  <c r="D2731" i="1"/>
  <c r="E2731" i="1" s="1"/>
  <c r="F2732" i="1" s="1"/>
  <c r="I2732" i="1"/>
  <c r="G1127" i="1"/>
  <c r="H1126" i="1"/>
  <c r="M1126" i="1" s="1"/>
  <c r="L2728" i="1" l="1"/>
  <c r="J2729" i="1"/>
  <c r="K2729" i="1" s="1"/>
  <c r="C913" i="1"/>
  <c r="O912" i="1"/>
  <c r="B912" i="1" s="1"/>
  <c r="I2733" i="1"/>
  <c r="P2731" i="1"/>
  <c r="A2733" i="1"/>
  <c r="D2732" i="1"/>
  <c r="E2732" i="1" s="1"/>
  <c r="F2733" i="1" s="1"/>
  <c r="N2732" i="1"/>
  <c r="G1128" i="1"/>
  <c r="H1127" i="1"/>
  <c r="M1127" i="1" s="1"/>
  <c r="L2729" i="1" l="1"/>
  <c r="J2730" i="1"/>
  <c r="K2730" i="1" s="1"/>
  <c r="C914" i="1"/>
  <c r="O913" i="1"/>
  <c r="B913" i="1" s="1"/>
  <c r="N2733" i="1"/>
  <c r="A2734" i="1"/>
  <c r="D2733" i="1"/>
  <c r="E2733" i="1" s="1"/>
  <c r="F2734" i="1" s="1"/>
  <c r="I2734" i="1"/>
  <c r="P2732" i="1"/>
  <c r="G1129" i="1"/>
  <c r="H1128" i="1"/>
  <c r="M1128" i="1" s="1"/>
  <c r="L2730" i="1" l="1"/>
  <c r="J2731" i="1"/>
  <c r="K2731" i="1" s="1"/>
  <c r="C915" i="1"/>
  <c r="O914" i="1"/>
  <c r="B914" i="1" s="1"/>
  <c r="N2734" i="1"/>
  <c r="D2734" i="1"/>
  <c r="E2734" i="1" s="1"/>
  <c r="F2735" i="1" s="1"/>
  <c r="A2735" i="1"/>
  <c r="P2733" i="1"/>
  <c r="I2735" i="1"/>
  <c r="G1130" i="1"/>
  <c r="H1129" i="1"/>
  <c r="M1129" i="1" s="1"/>
  <c r="L2731" i="1" l="1"/>
  <c r="J2732" i="1"/>
  <c r="K2732" i="1" s="1"/>
  <c r="C916" i="1"/>
  <c r="O915" i="1"/>
  <c r="B915" i="1" s="1"/>
  <c r="N2735" i="1"/>
  <c r="A2736" i="1"/>
  <c r="D2735" i="1"/>
  <c r="E2735" i="1" s="1"/>
  <c r="F2736" i="1" s="1"/>
  <c r="I2736" i="1"/>
  <c r="P2734" i="1"/>
  <c r="G1131" i="1"/>
  <c r="H1130" i="1"/>
  <c r="M1130" i="1" s="1"/>
  <c r="L2732" i="1" l="1"/>
  <c r="J2733" i="1"/>
  <c r="K2733" i="1" s="1"/>
  <c r="C917" i="1"/>
  <c r="O916" i="1"/>
  <c r="B916" i="1" s="1"/>
  <c r="N2736" i="1"/>
  <c r="A2737" i="1"/>
  <c r="D2736" i="1"/>
  <c r="E2736" i="1" s="1"/>
  <c r="F2737" i="1" s="1"/>
  <c r="I2737" i="1"/>
  <c r="P2735" i="1"/>
  <c r="G1132" i="1"/>
  <c r="H1131" i="1"/>
  <c r="M1131" i="1" s="1"/>
  <c r="L2733" i="1" l="1"/>
  <c r="J2734" i="1"/>
  <c r="K2734" i="1" s="1"/>
  <c r="C918" i="1"/>
  <c r="O917" i="1"/>
  <c r="B917" i="1" s="1"/>
  <c r="I2738" i="1"/>
  <c r="N2737" i="1"/>
  <c r="A2738" i="1"/>
  <c r="D2737" i="1"/>
  <c r="E2737" i="1" s="1"/>
  <c r="F2738" i="1" s="1"/>
  <c r="P2736" i="1"/>
  <c r="G1133" i="1"/>
  <c r="H1132" i="1"/>
  <c r="M1132" i="1" s="1"/>
  <c r="L2734" i="1" l="1"/>
  <c r="J2735" i="1"/>
  <c r="K2735" i="1" s="1"/>
  <c r="C919" i="1"/>
  <c r="O918" i="1"/>
  <c r="B918" i="1" s="1"/>
  <c r="N2738" i="1"/>
  <c r="A2739" i="1"/>
  <c r="D2738" i="1"/>
  <c r="E2738" i="1" s="1"/>
  <c r="F2739" i="1" s="1"/>
  <c r="P2737" i="1"/>
  <c r="I2739" i="1"/>
  <c r="G1134" i="1"/>
  <c r="H1133" i="1"/>
  <c r="M1133" i="1" s="1"/>
  <c r="L2735" i="1" l="1"/>
  <c r="J2736" i="1"/>
  <c r="K2736" i="1" s="1"/>
  <c r="C920" i="1"/>
  <c r="O919" i="1"/>
  <c r="B919" i="1" s="1"/>
  <c r="I2740" i="1"/>
  <c r="N2739" i="1"/>
  <c r="A2740" i="1"/>
  <c r="D2739" i="1"/>
  <c r="E2739" i="1" s="1"/>
  <c r="F2740" i="1" s="1"/>
  <c r="P2738" i="1"/>
  <c r="G1135" i="1"/>
  <c r="H1134" i="1"/>
  <c r="M1134" i="1" s="1"/>
  <c r="L2736" i="1" l="1"/>
  <c r="J2737" i="1"/>
  <c r="K2737" i="1" s="1"/>
  <c r="C921" i="1"/>
  <c r="O920" i="1"/>
  <c r="B920" i="1" s="1"/>
  <c r="N2740" i="1"/>
  <c r="A2741" i="1"/>
  <c r="D2740" i="1"/>
  <c r="E2740" i="1" s="1"/>
  <c r="F2741" i="1" s="1"/>
  <c r="P2739" i="1"/>
  <c r="I2741" i="1"/>
  <c r="G1136" i="1"/>
  <c r="H1135" i="1"/>
  <c r="M1135" i="1" s="1"/>
  <c r="L2737" i="1" l="1"/>
  <c r="J2738" i="1"/>
  <c r="K2738" i="1" s="1"/>
  <c r="C922" i="1"/>
  <c r="O921" i="1"/>
  <c r="B921" i="1" s="1"/>
  <c r="P2740" i="1"/>
  <c r="I2742" i="1"/>
  <c r="N2741" i="1"/>
  <c r="A2742" i="1"/>
  <c r="D2741" i="1"/>
  <c r="E2741" i="1" s="1"/>
  <c r="F2742" i="1" s="1"/>
  <c r="G1137" i="1"/>
  <c r="H1136" i="1"/>
  <c r="M1136" i="1" s="1"/>
  <c r="L2738" i="1" l="1"/>
  <c r="J2739" i="1"/>
  <c r="K2739" i="1" s="1"/>
  <c r="C923" i="1"/>
  <c r="O922" i="1"/>
  <c r="B922" i="1" s="1"/>
  <c r="P2741" i="1"/>
  <c r="I2743" i="1"/>
  <c r="N2742" i="1"/>
  <c r="A2743" i="1"/>
  <c r="D2742" i="1"/>
  <c r="E2742" i="1" s="1"/>
  <c r="F2743" i="1" s="1"/>
  <c r="G1138" i="1"/>
  <c r="H1137" i="1"/>
  <c r="M1137" i="1" s="1"/>
  <c r="L2739" i="1" l="1"/>
  <c r="J2740" i="1"/>
  <c r="K2740" i="1" s="1"/>
  <c r="C924" i="1"/>
  <c r="O923" i="1"/>
  <c r="B923" i="1" s="1"/>
  <c r="I2744" i="1"/>
  <c r="N2743" i="1"/>
  <c r="A2744" i="1"/>
  <c r="D2743" i="1"/>
  <c r="E2743" i="1" s="1"/>
  <c r="F2744" i="1" s="1"/>
  <c r="P2742" i="1"/>
  <c r="G1139" i="1"/>
  <c r="H1138" i="1"/>
  <c r="M1138" i="1" s="1"/>
  <c r="L2740" i="1" l="1"/>
  <c r="J2741" i="1"/>
  <c r="K2741" i="1" s="1"/>
  <c r="C925" i="1"/>
  <c r="O924" i="1"/>
  <c r="B924" i="1" s="1"/>
  <c r="N2744" i="1"/>
  <c r="D2744" i="1"/>
  <c r="E2744" i="1" s="1"/>
  <c r="F2745" i="1" s="1"/>
  <c r="A2745" i="1"/>
  <c r="P2743" i="1"/>
  <c r="I2745" i="1"/>
  <c r="G1140" i="1"/>
  <c r="H1139" i="1"/>
  <c r="M1139" i="1" s="1"/>
  <c r="L2741" i="1" l="1"/>
  <c r="J2742" i="1"/>
  <c r="K2742" i="1" s="1"/>
  <c r="C926" i="1"/>
  <c r="O925" i="1"/>
  <c r="B925" i="1" s="1"/>
  <c r="I2746" i="1"/>
  <c r="P2744" i="1"/>
  <c r="N2745" i="1"/>
  <c r="A2746" i="1"/>
  <c r="D2745" i="1"/>
  <c r="E2745" i="1" s="1"/>
  <c r="F2746" i="1" s="1"/>
  <c r="G1141" i="1"/>
  <c r="H1140" i="1"/>
  <c r="M1140" i="1" s="1"/>
  <c r="L2742" i="1" l="1"/>
  <c r="J2743" i="1"/>
  <c r="K2743" i="1" s="1"/>
  <c r="C927" i="1"/>
  <c r="O926" i="1"/>
  <c r="B926" i="1" s="1"/>
  <c r="I2747" i="1"/>
  <c r="N2746" i="1"/>
  <c r="A2747" i="1"/>
  <c r="D2746" i="1"/>
  <c r="E2746" i="1" s="1"/>
  <c r="F2747" i="1" s="1"/>
  <c r="P2745" i="1"/>
  <c r="G1142" i="1"/>
  <c r="H1141" i="1"/>
  <c r="M1141" i="1" s="1"/>
  <c r="L2743" i="1" l="1"/>
  <c r="J2744" i="1"/>
  <c r="K2744" i="1" s="1"/>
  <c r="C928" i="1"/>
  <c r="O927" i="1"/>
  <c r="B927" i="1" s="1"/>
  <c r="P2746" i="1"/>
  <c r="N2747" i="1"/>
  <c r="A2748" i="1"/>
  <c r="D2747" i="1"/>
  <c r="E2747" i="1" s="1"/>
  <c r="F2748" i="1" s="1"/>
  <c r="I2748" i="1"/>
  <c r="G1143" i="1"/>
  <c r="H1142" i="1"/>
  <c r="M1142" i="1" s="1"/>
  <c r="L2744" i="1" l="1"/>
  <c r="J2745" i="1"/>
  <c r="K2745" i="1" s="1"/>
  <c r="C929" i="1"/>
  <c r="O928" i="1"/>
  <c r="B928" i="1" s="1"/>
  <c r="N2748" i="1"/>
  <c r="A2749" i="1"/>
  <c r="D2748" i="1"/>
  <c r="E2748" i="1" s="1"/>
  <c r="F2749" i="1" s="1"/>
  <c r="P2747" i="1"/>
  <c r="I2749" i="1"/>
  <c r="G1144" i="1"/>
  <c r="H1143" i="1"/>
  <c r="M1143" i="1" s="1"/>
  <c r="L2745" i="1" l="1"/>
  <c r="J2746" i="1"/>
  <c r="K2746" i="1" s="1"/>
  <c r="C930" i="1"/>
  <c r="O929" i="1"/>
  <c r="B929" i="1" s="1"/>
  <c r="P2748" i="1"/>
  <c r="I2750" i="1"/>
  <c r="N2749" i="1"/>
  <c r="A2750" i="1"/>
  <c r="D2749" i="1"/>
  <c r="E2749" i="1" s="1"/>
  <c r="F2750" i="1" s="1"/>
  <c r="G1145" i="1"/>
  <c r="H1144" i="1"/>
  <c r="M1144" i="1" s="1"/>
  <c r="L2746" i="1" l="1"/>
  <c r="J2747" i="1"/>
  <c r="K2747" i="1" s="1"/>
  <c r="C931" i="1"/>
  <c r="O930" i="1"/>
  <c r="B930" i="1" s="1"/>
  <c r="P2749" i="1"/>
  <c r="I2751" i="1"/>
  <c r="N2750" i="1"/>
  <c r="D2750" i="1"/>
  <c r="E2750" i="1" s="1"/>
  <c r="F2751" i="1" s="1"/>
  <c r="A2751" i="1"/>
  <c r="G1146" i="1"/>
  <c r="H1145" i="1"/>
  <c r="M1145" i="1" s="1"/>
  <c r="L2747" i="1" l="1"/>
  <c r="J2748" i="1"/>
  <c r="K2748" i="1" s="1"/>
  <c r="C932" i="1"/>
  <c r="O931" i="1"/>
  <c r="B931" i="1" s="1"/>
  <c r="I2752" i="1"/>
  <c r="N2751" i="1"/>
  <c r="A2752" i="1"/>
  <c r="D2751" i="1"/>
  <c r="E2751" i="1" s="1"/>
  <c r="F2752" i="1" s="1"/>
  <c r="P2750" i="1"/>
  <c r="G1147" i="1"/>
  <c r="H1146" i="1"/>
  <c r="M1146" i="1" s="1"/>
  <c r="L2748" i="1" l="1"/>
  <c r="J2749" i="1"/>
  <c r="K2749" i="1" s="1"/>
  <c r="C933" i="1"/>
  <c r="O932" i="1"/>
  <c r="B932" i="1" s="1"/>
  <c r="P2751" i="1"/>
  <c r="I2753" i="1"/>
  <c r="N2752" i="1"/>
  <c r="A2753" i="1"/>
  <c r="D2752" i="1"/>
  <c r="E2752" i="1" s="1"/>
  <c r="F2753" i="1" s="1"/>
  <c r="G1148" i="1"/>
  <c r="H1147" i="1"/>
  <c r="M1147" i="1" s="1"/>
  <c r="L2749" i="1" l="1"/>
  <c r="J2750" i="1"/>
  <c r="K2750" i="1" s="1"/>
  <c r="C934" i="1"/>
  <c r="O933" i="1"/>
  <c r="B933" i="1" s="1"/>
  <c r="P2752" i="1"/>
  <c r="I2754" i="1"/>
  <c r="N2753" i="1"/>
  <c r="A2754" i="1"/>
  <c r="D2753" i="1"/>
  <c r="E2753" i="1" s="1"/>
  <c r="F2754" i="1" s="1"/>
  <c r="G1149" i="1"/>
  <c r="H1148" i="1"/>
  <c r="M1148" i="1" s="1"/>
  <c r="L2750" i="1" l="1"/>
  <c r="J2751" i="1"/>
  <c r="K2751" i="1" s="1"/>
  <c r="C935" i="1"/>
  <c r="O934" i="1"/>
  <c r="B934" i="1" s="1"/>
  <c r="N2754" i="1"/>
  <c r="A2755" i="1"/>
  <c r="D2754" i="1"/>
  <c r="E2754" i="1" s="1"/>
  <c r="F2755" i="1" s="1"/>
  <c r="I2755" i="1"/>
  <c r="P2753" i="1"/>
  <c r="G1150" i="1"/>
  <c r="H1149" i="1"/>
  <c r="M1149" i="1" s="1"/>
  <c r="L2751" i="1" l="1"/>
  <c r="J2752" i="1"/>
  <c r="K2752" i="1" s="1"/>
  <c r="C936" i="1"/>
  <c r="O935" i="1"/>
  <c r="B935" i="1" s="1"/>
  <c r="N2755" i="1"/>
  <c r="A2756" i="1"/>
  <c r="D2755" i="1"/>
  <c r="E2755" i="1" s="1"/>
  <c r="F2756" i="1" s="1"/>
  <c r="P2754" i="1"/>
  <c r="I2756" i="1"/>
  <c r="G1151" i="1"/>
  <c r="H1150" i="1"/>
  <c r="M1150" i="1" s="1"/>
  <c r="L2752" i="1" l="1"/>
  <c r="J2753" i="1"/>
  <c r="K2753" i="1" s="1"/>
  <c r="C937" i="1"/>
  <c r="O936" i="1"/>
  <c r="B936" i="1" s="1"/>
  <c r="P2755" i="1"/>
  <c r="I2757" i="1"/>
  <c r="N2756" i="1"/>
  <c r="A2757" i="1"/>
  <c r="D2756" i="1"/>
  <c r="E2756" i="1" s="1"/>
  <c r="F2757" i="1" s="1"/>
  <c r="G1152" i="1"/>
  <c r="H1151" i="1"/>
  <c r="M1151" i="1" s="1"/>
  <c r="L2753" i="1" l="1"/>
  <c r="J2754" i="1"/>
  <c r="K2754" i="1" s="1"/>
  <c r="C938" i="1"/>
  <c r="O937" i="1"/>
  <c r="B937" i="1" s="1"/>
  <c r="P2756" i="1"/>
  <c r="I2758" i="1"/>
  <c r="N2757" i="1"/>
  <c r="A2758" i="1"/>
  <c r="D2757" i="1"/>
  <c r="E2757" i="1" s="1"/>
  <c r="F2758" i="1" s="1"/>
  <c r="G1153" i="1"/>
  <c r="H1152" i="1"/>
  <c r="M1152" i="1" s="1"/>
  <c r="L2754" i="1" l="1"/>
  <c r="J2755" i="1"/>
  <c r="K2755" i="1" s="1"/>
  <c r="C939" i="1"/>
  <c r="O938" i="1"/>
  <c r="B938" i="1" s="1"/>
  <c r="I2759" i="1"/>
  <c r="N2758" i="1"/>
  <c r="A2759" i="1"/>
  <c r="D2758" i="1"/>
  <c r="E2758" i="1" s="1"/>
  <c r="F2759" i="1" s="1"/>
  <c r="P2757" i="1"/>
  <c r="G1154" i="1"/>
  <c r="H1153" i="1"/>
  <c r="M1153" i="1" s="1"/>
  <c r="L2755" i="1" l="1"/>
  <c r="J2756" i="1"/>
  <c r="K2756" i="1" s="1"/>
  <c r="C940" i="1"/>
  <c r="O939" i="1"/>
  <c r="B939" i="1" s="1"/>
  <c r="N2759" i="1"/>
  <c r="A2760" i="1"/>
  <c r="D2759" i="1"/>
  <c r="E2759" i="1" s="1"/>
  <c r="F2760" i="1" s="1"/>
  <c r="P2758" i="1"/>
  <c r="I2760" i="1"/>
  <c r="G1155" i="1"/>
  <c r="H1154" i="1"/>
  <c r="M1154" i="1" s="1"/>
  <c r="L2756" i="1" l="1"/>
  <c r="J2757" i="1"/>
  <c r="K2757" i="1" s="1"/>
  <c r="C941" i="1"/>
  <c r="O940" i="1"/>
  <c r="B940" i="1" s="1"/>
  <c r="P2759" i="1"/>
  <c r="N2760" i="1"/>
  <c r="D2760" i="1"/>
  <c r="E2760" i="1" s="1"/>
  <c r="F2761" i="1" s="1"/>
  <c r="A2761" i="1"/>
  <c r="I2761" i="1"/>
  <c r="G1156" i="1"/>
  <c r="H1155" i="1"/>
  <c r="M1155" i="1" s="1"/>
  <c r="L2757" i="1" l="1"/>
  <c r="J2758" i="1"/>
  <c r="K2758" i="1" s="1"/>
  <c r="C942" i="1"/>
  <c r="O941" i="1"/>
  <c r="B941" i="1" s="1"/>
  <c r="P2760" i="1"/>
  <c r="I2762" i="1"/>
  <c r="N2761" i="1"/>
  <c r="A2762" i="1"/>
  <c r="D2761" i="1"/>
  <c r="E2761" i="1" s="1"/>
  <c r="F2762" i="1" s="1"/>
  <c r="G1157" i="1"/>
  <c r="H1156" i="1"/>
  <c r="M1156" i="1" s="1"/>
  <c r="L2758" i="1" l="1"/>
  <c r="J2759" i="1"/>
  <c r="K2759" i="1" s="1"/>
  <c r="C943" i="1"/>
  <c r="O942" i="1"/>
  <c r="B942" i="1" s="1"/>
  <c r="I2763" i="1"/>
  <c r="P2761" i="1"/>
  <c r="N2762" i="1"/>
  <c r="A2763" i="1"/>
  <c r="D2762" i="1"/>
  <c r="E2762" i="1" s="1"/>
  <c r="F2763" i="1" s="1"/>
  <c r="G1158" i="1"/>
  <c r="H1157" i="1"/>
  <c r="M1157" i="1" s="1"/>
  <c r="L2759" i="1" l="1"/>
  <c r="J2760" i="1"/>
  <c r="K2760" i="1" s="1"/>
  <c r="C944" i="1"/>
  <c r="O943" i="1"/>
  <c r="B943" i="1" s="1"/>
  <c r="N2763" i="1"/>
  <c r="A2764" i="1"/>
  <c r="D2763" i="1"/>
  <c r="E2763" i="1" s="1"/>
  <c r="F2764" i="1" s="1"/>
  <c r="I2764" i="1"/>
  <c r="P2762" i="1"/>
  <c r="G1159" i="1"/>
  <c r="H1158" i="1"/>
  <c r="M1158" i="1" s="1"/>
  <c r="L2760" i="1" l="1"/>
  <c r="J2761" i="1"/>
  <c r="K2761" i="1" s="1"/>
  <c r="C945" i="1"/>
  <c r="O944" i="1"/>
  <c r="B944" i="1" s="1"/>
  <c r="P2763" i="1"/>
  <c r="N2764" i="1"/>
  <c r="A2765" i="1"/>
  <c r="D2764" i="1"/>
  <c r="E2764" i="1" s="1"/>
  <c r="F2765" i="1" s="1"/>
  <c r="I2765" i="1"/>
  <c r="G1160" i="1"/>
  <c r="H1159" i="1"/>
  <c r="M1159" i="1" s="1"/>
  <c r="L2761" i="1" l="1"/>
  <c r="J2762" i="1"/>
  <c r="K2762" i="1" s="1"/>
  <c r="C946" i="1"/>
  <c r="O945" i="1"/>
  <c r="B945" i="1" s="1"/>
  <c r="N2765" i="1"/>
  <c r="A2766" i="1"/>
  <c r="D2765" i="1"/>
  <c r="E2765" i="1" s="1"/>
  <c r="F2766" i="1" s="1"/>
  <c r="I2766" i="1"/>
  <c r="P2764" i="1"/>
  <c r="G1161" i="1"/>
  <c r="H1160" i="1"/>
  <c r="M1160" i="1" s="1"/>
  <c r="L2762" i="1" l="1"/>
  <c r="J2763" i="1"/>
  <c r="K2763" i="1" s="1"/>
  <c r="C947" i="1"/>
  <c r="O946" i="1"/>
  <c r="B946" i="1" s="1"/>
  <c r="N2766" i="1"/>
  <c r="D2766" i="1"/>
  <c r="E2766" i="1" s="1"/>
  <c r="F2767" i="1" s="1"/>
  <c r="A2767" i="1"/>
  <c r="I2767" i="1"/>
  <c r="P2765" i="1"/>
  <c r="G1162" i="1"/>
  <c r="H1161" i="1"/>
  <c r="M1161" i="1" s="1"/>
  <c r="L2763" i="1" l="1"/>
  <c r="J2764" i="1"/>
  <c r="K2764" i="1" s="1"/>
  <c r="C948" i="1"/>
  <c r="O947" i="1"/>
  <c r="B947" i="1" s="1"/>
  <c r="N2767" i="1"/>
  <c r="A2768" i="1"/>
  <c r="D2767" i="1"/>
  <c r="E2767" i="1" s="1"/>
  <c r="F2768" i="1" s="1"/>
  <c r="P2766" i="1"/>
  <c r="I2768" i="1"/>
  <c r="G1163" i="1"/>
  <c r="H1162" i="1"/>
  <c r="M1162" i="1" s="1"/>
  <c r="L2764" i="1" l="1"/>
  <c r="J2765" i="1"/>
  <c r="K2765" i="1" s="1"/>
  <c r="C949" i="1"/>
  <c r="O948" i="1"/>
  <c r="B948" i="1" s="1"/>
  <c r="N2768" i="1"/>
  <c r="A2769" i="1"/>
  <c r="D2768" i="1"/>
  <c r="E2768" i="1" s="1"/>
  <c r="F2769" i="1" s="1"/>
  <c r="I2769" i="1"/>
  <c r="P2767" i="1"/>
  <c r="G1164" i="1"/>
  <c r="H1163" i="1"/>
  <c r="M1163" i="1" s="1"/>
  <c r="L2765" i="1" l="1"/>
  <c r="J2766" i="1"/>
  <c r="K2766" i="1" s="1"/>
  <c r="C950" i="1"/>
  <c r="O949" i="1"/>
  <c r="B949" i="1" s="1"/>
  <c r="N2769" i="1"/>
  <c r="A2770" i="1"/>
  <c r="D2769" i="1"/>
  <c r="E2769" i="1" s="1"/>
  <c r="F2770" i="1" s="1"/>
  <c r="I2770" i="1"/>
  <c r="P2768" i="1"/>
  <c r="G1165" i="1"/>
  <c r="H1164" i="1"/>
  <c r="M1164" i="1" s="1"/>
  <c r="L2766" i="1" l="1"/>
  <c r="J2767" i="1"/>
  <c r="K2767" i="1" s="1"/>
  <c r="C951" i="1"/>
  <c r="O950" i="1"/>
  <c r="B950" i="1" s="1"/>
  <c r="I2771" i="1"/>
  <c r="P2769" i="1"/>
  <c r="N2770" i="1"/>
  <c r="A2771" i="1"/>
  <c r="D2770" i="1"/>
  <c r="E2770" i="1" s="1"/>
  <c r="F2771" i="1" s="1"/>
  <c r="G1166" i="1"/>
  <c r="H1165" i="1"/>
  <c r="M1165" i="1" s="1"/>
  <c r="L2767" i="1" l="1"/>
  <c r="J2768" i="1"/>
  <c r="K2768" i="1" s="1"/>
  <c r="C952" i="1"/>
  <c r="O951" i="1"/>
  <c r="B951" i="1" s="1"/>
  <c r="I2772" i="1"/>
  <c r="N2771" i="1"/>
  <c r="A2772" i="1"/>
  <c r="D2771" i="1"/>
  <c r="E2771" i="1" s="1"/>
  <c r="F2772" i="1" s="1"/>
  <c r="P2770" i="1"/>
  <c r="G1167" i="1"/>
  <c r="H1166" i="1"/>
  <c r="M1166" i="1" s="1"/>
  <c r="L2768" i="1" l="1"/>
  <c r="J2769" i="1"/>
  <c r="K2769" i="1" s="1"/>
  <c r="C953" i="1"/>
  <c r="O952" i="1"/>
  <c r="B952" i="1" s="1"/>
  <c r="P2771" i="1"/>
  <c r="I2773" i="1"/>
  <c r="N2772" i="1"/>
  <c r="A2773" i="1"/>
  <c r="D2772" i="1"/>
  <c r="E2772" i="1" s="1"/>
  <c r="F2773" i="1" s="1"/>
  <c r="G1168" i="1"/>
  <c r="H1167" i="1"/>
  <c r="M1167" i="1" s="1"/>
  <c r="L2769" i="1" l="1"/>
  <c r="J2770" i="1"/>
  <c r="K2770" i="1" s="1"/>
  <c r="C954" i="1"/>
  <c r="O953" i="1"/>
  <c r="B953" i="1" s="1"/>
  <c r="I2774" i="1"/>
  <c r="P2772" i="1"/>
  <c r="N2773" i="1"/>
  <c r="A2774" i="1"/>
  <c r="D2773" i="1"/>
  <c r="E2773" i="1" s="1"/>
  <c r="F2774" i="1" s="1"/>
  <c r="G1169" i="1"/>
  <c r="H1168" i="1"/>
  <c r="M1168" i="1" s="1"/>
  <c r="L2770" i="1" l="1"/>
  <c r="J2771" i="1"/>
  <c r="K2771" i="1" s="1"/>
  <c r="C955" i="1"/>
  <c r="O954" i="1"/>
  <c r="B954" i="1" s="1"/>
  <c r="N2774" i="1"/>
  <c r="A2775" i="1"/>
  <c r="D2774" i="1"/>
  <c r="E2774" i="1" s="1"/>
  <c r="F2775" i="1" s="1"/>
  <c r="I2775" i="1"/>
  <c r="P2773" i="1"/>
  <c r="G1170" i="1"/>
  <c r="H1169" i="1"/>
  <c r="M1169" i="1" s="1"/>
  <c r="L2771" i="1" l="1"/>
  <c r="J2772" i="1"/>
  <c r="K2772" i="1" s="1"/>
  <c r="C956" i="1"/>
  <c r="O955" i="1"/>
  <c r="B955" i="1" s="1"/>
  <c r="P2774" i="1"/>
  <c r="N2775" i="1"/>
  <c r="A2776" i="1"/>
  <c r="D2775" i="1"/>
  <c r="E2775" i="1" s="1"/>
  <c r="F2776" i="1" s="1"/>
  <c r="I2776" i="1"/>
  <c r="G1171" i="1"/>
  <c r="H1170" i="1"/>
  <c r="M1170" i="1" s="1"/>
  <c r="L2772" i="1" l="1"/>
  <c r="J2773" i="1"/>
  <c r="K2773" i="1" s="1"/>
  <c r="C957" i="1"/>
  <c r="O956" i="1"/>
  <c r="B956" i="1" s="1"/>
  <c r="P2775" i="1"/>
  <c r="N2776" i="1"/>
  <c r="D2776" i="1"/>
  <c r="E2776" i="1" s="1"/>
  <c r="F2777" i="1" s="1"/>
  <c r="A2777" i="1"/>
  <c r="I2777" i="1"/>
  <c r="G1172" i="1"/>
  <c r="H1171" i="1"/>
  <c r="M1171" i="1" s="1"/>
  <c r="L2773" i="1" l="1"/>
  <c r="J2774" i="1"/>
  <c r="K2774" i="1" s="1"/>
  <c r="C958" i="1"/>
  <c r="O957" i="1"/>
  <c r="B957" i="1" s="1"/>
  <c r="P2776" i="1"/>
  <c r="N2777" i="1"/>
  <c r="A2778" i="1"/>
  <c r="D2777" i="1"/>
  <c r="E2777" i="1" s="1"/>
  <c r="F2778" i="1" s="1"/>
  <c r="I2778" i="1"/>
  <c r="G1173" i="1"/>
  <c r="H1172" i="1"/>
  <c r="M1172" i="1" s="1"/>
  <c r="L2774" i="1" l="1"/>
  <c r="J2775" i="1"/>
  <c r="K2775" i="1" s="1"/>
  <c r="C959" i="1"/>
  <c r="O958" i="1"/>
  <c r="B958" i="1" s="1"/>
  <c r="N2778" i="1"/>
  <c r="A2779" i="1"/>
  <c r="D2778" i="1"/>
  <c r="E2778" i="1" s="1"/>
  <c r="F2779" i="1" s="1"/>
  <c r="I2779" i="1"/>
  <c r="P2777" i="1"/>
  <c r="G1174" i="1"/>
  <c r="H1173" i="1"/>
  <c r="M1173" i="1" s="1"/>
  <c r="L2775" i="1" l="1"/>
  <c r="J2776" i="1"/>
  <c r="K2776" i="1" s="1"/>
  <c r="C960" i="1"/>
  <c r="O959" i="1"/>
  <c r="B959" i="1" s="1"/>
  <c r="I2780" i="1"/>
  <c r="N2779" i="1"/>
  <c r="A2780" i="1"/>
  <c r="D2779" i="1"/>
  <c r="E2779" i="1" s="1"/>
  <c r="F2780" i="1" s="1"/>
  <c r="P2778" i="1"/>
  <c r="G1175" i="1"/>
  <c r="H1174" i="1"/>
  <c r="M1174" i="1" s="1"/>
  <c r="L2776" i="1" l="1"/>
  <c r="J2777" i="1"/>
  <c r="K2777" i="1" s="1"/>
  <c r="C961" i="1"/>
  <c r="O960" i="1"/>
  <c r="B960" i="1" s="1"/>
  <c r="N2780" i="1"/>
  <c r="A2781" i="1"/>
  <c r="D2780" i="1"/>
  <c r="E2780" i="1" s="1"/>
  <c r="F2781" i="1" s="1"/>
  <c r="P2779" i="1"/>
  <c r="I2781" i="1"/>
  <c r="G1176" i="1"/>
  <c r="H1175" i="1"/>
  <c r="M1175" i="1" s="1"/>
  <c r="L2777" i="1" l="1"/>
  <c r="J2778" i="1"/>
  <c r="K2778" i="1" s="1"/>
  <c r="C962" i="1"/>
  <c r="O961" i="1"/>
  <c r="B961" i="1" s="1"/>
  <c r="I2782" i="1"/>
  <c r="N2781" i="1"/>
  <c r="A2782" i="1"/>
  <c r="D2781" i="1"/>
  <c r="E2781" i="1" s="1"/>
  <c r="F2782" i="1" s="1"/>
  <c r="P2780" i="1"/>
  <c r="G1177" i="1"/>
  <c r="H1176" i="1"/>
  <c r="M1176" i="1" s="1"/>
  <c r="L2778" i="1" l="1"/>
  <c r="J2779" i="1"/>
  <c r="K2779" i="1" s="1"/>
  <c r="C963" i="1"/>
  <c r="O962" i="1"/>
  <c r="B962" i="1" s="1"/>
  <c r="N2782" i="1"/>
  <c r="D2782" i="1"/>
  <c r="E2782" i="1" s="1"/>
  <c r="F2783" i="1" s="1"/>
  <c r="A2783" i="1"/>
  <c r="P2781" i="1"/>
  <c r="I2783" i="1"/>
  <c r="G1178" i="1"/>
  <c r="H1177" i="1"/>
  <c r="M1177" i="1" s="1"/>
  <c r="L2779" i="1" l="1"/>
  <c r="J2780" i="1"/>
  <c r="K2780" i="1" s="1"/>
  <c r="C964" i="1"/>
  <c r="O963" i="1"/>
  <c r="B963" i="1" s="1"/>
  <c r="N2783" i="1"/>
  <c r="A2784" i="1"/>
  <c r="D2783" i="1"/>
  <c r="E2783" i="1" s="1"/>
  <c r="F2784" i="1" s="1"/>
  <c r="I2784" i="1"/>
  <c r="P2782" i="1"/>
  <c r="G1179" i="1"/>
  <c r="H1178" i="1"/>
  <c r="M1178" i="1" s="1"/>
  <c r="L2780" i="1" l="1"/>
  <c r="J2781" i="1"/>
  <c r="K2781" i="1" s="1"/>
  <c r="C965" i="1"/>
  <c r="O964" i="1"/>
  <c r="B964" i="1" s="1"/>
  <c r="N2784" i="1"/>
  <c r="A2785" i="1"/>
  <c r="D2784" i="1"/>
  <c r="E2784" i="1" s="1"/>
  <c r="F2785" i="1" s="1"/>
  <c r="P2783" i="1"/>
  <c r="I2785" i="1"/>
  <c r="G1180" i="1"/>
  <c r="H1179" i="1"/>
  <c r="M1179" i="1" s="1"/>
  <c r="L2781" i="1" l="1"/>
  <c r="J2782" i="1"/>
  <c r="K2782" i="1" s="1"/>
  <c r="C966" i="1"/>
  <c r="O965" i="1"/>
  <c r="B965" i="1" s="1"/>
  <c r="P2784" i="1"/>
  <c r="I2786" i="1"/>
  <c r="N2785" i="1"/>
  <c r="A2786" i="1"/>
  <c r="D2785" i="1"/>
  <c r="E2785" i="1" s="1"/>
  <c r="F2786" i="1" s="1"/>
  <c r="G1181" i="1"/>
  <c r="H1180" i="1"/>
  <c r="M1180" i="1" s="1"/>
  <c r="L2782" i="1" l="1"/>
  <c r="J2783" i="1"/>
  <c r="K2783" i="1" s="1"/>
  <c r="C967" i="1"/>
  <c r="O966" i="1"/>
  <c r="B966" i="1" s="1"/>
  <c r="P2785" i="1"/>
  <c r="I2787" i="1"/>
  <c r="N2786" i="1"/>
  <c r="A2787" i="1"/>
  <c r="D2786" i="1"/>
  <c r="E2786" i="1" s="1"/>
  <c r="F2787" i="1" s="1"/>
  <c r="G1182" i="1"/>
  <c r="H1181" i="1"/>
  <c r="M1181" i="1" s="1"/>
  <c r="L2783" i="1" l="1"/>
  <c r="J2784" i="1"/>
  <c r="K2784" i="1" s="1"/>
  <c r="C968" i="1"/>
  <c r="O967" i="1"/>
  <c r="B967" i="1" s="1"/>
  <c r="I2788" i="1"/>
  <c r="N2787" i="1"/>
  <c r="A2788" i="1"/>
  <c r="D2787" i="1"/>
  <c r="E2787" i="1" s="1"/>
  <c r="F2788" i="1" s="1"/>
  <c r="P2786" i="1"/>
  <c r="G1183" i="1"/>
  <c r="H1182" i="1"/>
  <c r="M1182" i="1" s="1"/>
  <c r="L2784" i="1" l="1"/>
  <c r="J2785" i="1"/>
  <c r="K2785" i="1" s="1"/>
  <c r="C969" i="1"/>
  <c r="O968" i="1"/>
  <c r="B968" i="1" s="1"/>
  <c r="N2788" i="1"/>
  <c r="D2788" i="1"/>
  <c r="E2788" i="1" s="1"/>
  <c r="F2789" i="1" s="1"/>
  <c r="A2789" i="1"/>
  <c r="P2787" i="1"/>
  <c r="I2789" i="1"/>
  <c r="G1184" i="1"/>
  <c r="H1183" i="1"/>
  <c r="M1183" i="1" s="1"/>
  <c r="L2785" i="1" l="1"/>
  <c r="J2786" i="1"/>
  <c r="K2786" i="1" s="1"/>
  <c r="C970" i="1"/>
  <c r="O969" i="1"/>
  <c r="B969" i="1" s="1"/>
  <c r="I2790" i="1"/>
  <c r="N2789" i="1"/>
  <c r="A2790" i="1"/>
  <c r="D2789" i="1"/>
  <c r="E2789" i="1" s="1"/>
  <c r="F2790" i="1" s="1"/>
  <c r="P2788" i="1"/>
  <c r="G1185" i="1"/>
  <c r="H1184" i="1"/>
  <c r="M1184" i="1" s="1"/>
  <c r="L2786" i="1" l="1"/>
  <c r="J2787" i="1"/>
  <c r="K2787" i="1" s="1"/>
  <c r="C971" i="1"/>
  <c r="O970" i="1"/>
  <c r="B970" i="1" s="1"/>
  <c r="P2789" i="1"/>
  <c r="I2791" i="1"/>
  <c r="N2790" i="1"/>
  <c r="A2791" i="1"/>
  <c r="D2790" i="1"/>
  <c r="E2790" i="1" s="1"/>
  <c r="F2791" i="1" s="1"/>
  <c r="G1186" i="1"/>
  <c r="H1185" i="1"/>
  <c r="M1185" i="1" s="1"/>
  <c r="L2787" i="1" l="1"/>
  <c r="J2788" i="1"/>
  <c r="K2788" i="1" s="1"/>
  <c r="C972" i="1"/>
  <c r="O971" i="1"/>
  <c r="B971" i="1" s="1"/>
  <c r="I2792" i="1"/>
  <c r="N2791" i="1"/>
  <c r="A2792" i="1"/>
  <c r="D2791" i="1"/>
  <c r="E2791" i="1" s="1"/>
  <c r="F2792" i="1" s="1"/>
  <c r="P2790" i="1"/>
  <c r="G1187" i="1"/>
  <c r="H1186" i="1"/>
  <c r="M1186" i="1" s="1"/>
  <c r="L2788" i="1" l="1"/>
  <c r="J2789" i="1"/>
  <c r="K2789" i="1" s="1"/>
  <c r="C973" i="1"/>
  <c r="O972" i="1"/>
  <c r="B972" i="1" s="1"/>
  <c r="A2793" i="1"/>
  <c r="N2792" i="1"/>
  <c r="D2792" i="1"/>
  <c r="E2792" i="1" s="1"/>
  <c r="F2793" i="1" s="1"/>
  <c r="P2791" i="1"/>
  <c r="I2793" i="1"/>
  <c r="G1188" i="1"/>
  <c r="H1187" i="1"/>
  <c r="M1187" i="1" s="1"/>
  <c r="L2789" i="1" l="1"/>
  <c r="J2790" i="1"/>
  <c r="K2790" i="1" s="1"/>
  <c r="C974" i="1"/>
  <c r="O973" i="1"/>
  <c r="B973" i="1" s="1"/>
  <c r="I2794" i="1"/>
  <c r="P2792" i="1"/>
  <c r="A2794" i="1"/>
  <c r="D2793" i="1"/>
  <c r="E2793" i="1" s="1"/>
  <c r="F2794" i="1" s="1"/>
  <c r="N2793" i="1"/>
  <c r="G1189" i="1"/>
  <c r="H1188" i="1"/>
  <c r="M1188" i="1" s="1"/>
  <c r="L2790" i="1" l="1"/>
  <c r="J2791" i="1"/>
  <c r="K2791" i="1" s="1"/>
  <c r="C975" i="1"/>
  <c r="O974" i="1"/>
  <c r="B974" i="1" s="1"/>
  <c r="A2795" i="1"/>
  <c r="N2794" i="1"/>
  <c r="D2794" i="1"/>
  <c r="E2794" i="1" s="1"/>
  <c r="F2795" i="1" s="1"/>
  <c r="I2795" i="1"/>
  <c r="P2793" i="1"/>
  <c r="G1190" i="1"/>
  <c r="H1189" i="1"/>
  <c r="M1189" i="1" s="1"/>
  <c r="L2791" i="1" l="1"/>
  <c r="J2792" i="1"/>
  <c r="K2792" i="1" s="1"/>
  <c r="C976" i="1"/>
  <c r="O975" i="1"/>
  <c r="B975" i="1" s="1"/>
  <c r="I2796" i="1"/>
  <c r="P2794" i="1"/>
  <c r="A2796" i="1"/>
  <c r="N2795" i="1"/>
  <c r="D2795" i="1"/>
  <c r="E2795" i="1" s="1"/>
  <c r="F2796" i="1" s="1"/>
  <c r="G1191" i="1"/>
  <c r="H1190" i="1"/>
  <c r="M1190" i="1" s="1"/>
  <c r="L2792" i="1" l="1"/>
  <c r="J2793" i="1"/>
  <c r="K2793" i="1" s="1"/>
  <c r="C977" i="1"/>
  <c r="O976" i="1"/>
  <c r="B976" i="1" s="1"/>
  <c r="I2797" i="1"/>
  <c r="P2795" i="1"/>
  <c r="A2797" i="1"/>
  <c r="D2796" i="1"/>
  <c r="E2796" i="1" s="1"/>
  <c r="F2797" i="1" s="1"/>
  <c r="N2796" i="1"/>
  <c r="G1192" i="1"/>
  <c r="H1191" i="1"/>
  <c r="M1191" i="1" s="1"/>
  <c r="L2793" i="1" l="1"/>
  <c r="J2794" i="1"/>
  <c r="K2794" i="1" s="1"/>
  <c r="C978" i="1"/>
  <c r="O977" i="1"/>
  <c r="B977" i="1" s="1"/>
  <c r="I2798" i="1"/>
  <c r="P2796" i="1"/>
  <c r="A2798" i="1"/>
  <c r="D2797" i="1"/>
  <c r="E2797" i="1" s="1"/>
  <c r="F2798" i="1" s="1"/>
  <c r="N2797" i="1"/>
  <c r="G1193" i="1"/>
  <c r="H1192" i="1"/>
  <c r="M1192" i="1" s="1"/>
  <c r="L2794" i="1" l="1"/>
  <c r="J2795" i="1"/>
  <c r="K2795" i="1" s="1"/>
  <c r="C979" i="1"/>
  <c r="O978" i="1"/>
  <c r="B978" i="1" s="1"/>
  <c r="P2797" i="1"/>
  <c r="I2799" i="1"/>
  <c r="A2799" i="1"/>
  <c r="N2798" i="1"/>
  <c r="D2798" i="1"/>
  <c r="E2798" i="1" s="1"/>
  <c r="F2799" i="1" s="1"/>
  <c r="G1194" i="1"/>
  <c r="H1193" i="1"/>
  <c r="M1193" i="1" s="1"/>
  <c r="L2795" i="1" l="1"/>
  <c r="J2796" i="1"/>
  <c r="K2796" i="1" s="1"/>
  <c r="C980" i="1"/>
  <c r="O979" i="1"/>
  <c r="B979" i="1" s="1"/>
  <c r="I2800" i="1"/>
  <c r="P2798" i="1"/>
  <c r="A2800" i="1"/>
  <c r="N2799" i="1"/>
  <c r="D2799" i="1"/>
  <c r="E2799" i="1" s="1"/>
  <c r="F2800" i="1" s="1"/>
  <c r="G1195" i="1"/>
  <c r="H1194" i="1"/>
  <c r="M1194" i="1" s="1"/>
  <c r="L2796" i="1" l="1"/>
  <c r="J2797" i="1"/>
  <c r="K2797" i="1" s="1"/>
  <c r="C981" i="1"/>
  <c r="O980" i="1"/>
  <c r="B980" i="1" s="1"/>
  <c r="I2801" i="1"/>
  <c r="P2799" i="1"/>
  <c r="A2801" i="1"/>
  <c r="N2800" i="1"/>
  <c r="D2800" i="1"/>
  <c r="E2800" i="1" s="1"/>
  <c r="F2801" i="1" s="1"/>
  <c r="G1196" i="1"/>
  <c r="H1195" i="1"/>
  <c r="M1195" i="1" s="1"/>
  <c r="L2797" i="1" l="1"/>
  <c r="J2798" i="1"/>
  <c r="K2798" i="1" s="1"/>
  <c r="C982" i="1"/>
  <c r="O981" i="1"/>
  <c r="B981" i="1" s="1"/>
  <c r="I2802" i="1"/>
  <c r="P2800" i="1"/>
  <c r="A2802" i="1"/>
  <c r="D2801" i="1"/>
  <c r="E2801" i="1" s="1"/>
  <c r="F2802" i="1" s="1"/>
  <c r="N2801" i="1"/>
  <c r="G1197" i="1"/>
  <c r="H1196" i="1"/>
  <c r="M1196" i="1" s="1"/>
  <c r="L2798" i="1" l="1"/>
  <c r="J2799" i="1"/>
  <c r="K2799" i="1" s="1"/>
  <c r="C983" i="1"/>
  <c r="O982" i="1"/>
  <c r="B982" i="1" s="1"/>
  <c r="P2801" i="1"/>
  <c r="I2803" i="1"/>
  <c r="A2803" i="1"/>
  <c r="N2802" i="1"/>
  <c r="D2802" i="1"/>
  <c r="E2802" i="1" s="1"/>
  <c r="F2803" i="1" s="1"/>
  <c r="G1198" i="1"/>
  <c r="H1197" i="1"/>
  <c r="M1197" i="1" s="1"/>
  <c r="L2799" i="1" l="1"/>
  <c r="J2800" i="1"/>
  <c r="K2800" i="1" s="1"/>
  <c r="C984" i="1"/>
  <c r="O983" i="1"/>
  <c r="B983" i="1" s="1"/>
  <c r="I2804" i="1"/>
  <c r="P2802" i="1"/>
  <c r="A2804" i="1"/>
  <c r="N2803" i="1"/>
  <c r="D2803" i="1"/>
  <c r="E2803" i="1" s="1"/>
  <c r="F2804" i="1" s="1"/>
  <c r="G1199" i="1"/>
  <c r="H1198" i="1"/>
  <c r="M1198" i="1" s="1"/>
  <c r="L2800" i="1" l="1"/>
  <c r="J2801" i="1"/>
  <c r="K2801" i="1" s="1"/>
  <c r="C985" i="1"/>
  <c r="O984" i="1"/>
  <c r="B984" i="1" s="1"/>
  <c r="I2805" i="1"/>
  <c r="P2803" i="1"/>
  <c r="A2805" i="1"/>
  <c r="D2804" i="1"/>
  <c r="E2804" i="1" s="1"/>
  <c r="F2805" i="1" s="1"/>
  <c r="N2804" i="1"/>
  <c r="G1200" i="1"/>
  <c r="H1199" i="1"/>
  <c r="M1199" i="1" s="1"/>
  <c r="L2801" i="1" l="1"/>
  <c r="J2802" i="1"/>
  <c r="K2802" i="1" s="1"/>
  <c r="C986" i="1"/>
  <c r="O985" i="1"/>
  <c r="B985" i="1" s="1"/>
  <c r="P2804" i="1"/>
  <c r="I2806" i="1"/>
  <c r="A2806" i="1"/>
  <c r="D2805" i="1"/>
  <c r="E2805" i="1" s="1"/>
  <c r="F2806" i="1" s="1"/>
  <c r="N2805" i="1"/>
  <c r="G1201" i="1"/>
  <c r="H1200" i="1"/>
  <c r="M1200" i="1" s="1"/>
  <c r="L2802" i="1" l="1"/>
  <c r="J2803" i="1"/>
  <c r="K2803" i="1" s="1"/>
  <c r="C987" i="1"/>
  <c r="O986" i="1"/>
  <c r="B986" i="1" s="1"/>
  <c r="I2807" i="1"/>
  <c r="P2805" i="1"/>
  <c r="A2807" i="1"/>
  <c r="N2806" i="1"/>
  <c r="D2806" i="1"/>
  <c r="E2806" i="1" s="1"/>
  <c r="F2807" i="1" s="1"/>
  <c r="G1202" i="1"/>
  <c r="H1201" i="1"/>
  <c r="M1201" i="1" s="1"/>
  <c r="L2803" i="1" l="1"/>
  <c r="J2804" i="1"/>
  <c r="K2804" i="1" s="1"/>
  <c r="C988" i="1"/>
  <c r="O987" i="1"/>
  <c r="B987" i="1" s="1"/>
  <c r="I2808" i="1"/>
  <c r="P2806" i="1"/>
  <c r="A2808" i="1"/>
  <c r="N2807" i="1"/>
  <c r="D2807" i="1"/>
  <c r="E2807" i="1" s="1"/>
  <c r="F2808" i="1" s="1"/>
  <c r="G1203" i="1"/>
  <c r="H1202" i="1"/>
  <c r="M1202" i="1" s="1"/>
  <c r="L2804" i="1" l="1"/>
  <c r="J2805" i="1"/>
  <c r="K2805" i="1" s="1"/>
  <c r="C989" i="1"/>
  <c r="O988" i="1"/>
  <c r="B988" i="1" s="1"/>
  <c r="P2807" i="1"/>
  <c r="I2809" i="1"/>
  <c r="A2809" i="1"/>
  <c r="N2808" i="1"/>
  <c r="D2808" i="1"/>
  <c r="E2808" i="1" s="1"/>
  <c r="F2809" i="1" s="1"/>
  <c r="G1204" i="1"/>
  <c r="H1203" i="1"/>
  <c r="M1203" i="1" s="1"/>
  <c r="L2805" i="1" l="1"/>
  <c r="J2806" i="1"/>
  <c r="K2806" i="1" s="1"/>
  <c r="C990" i="1"/>
  <c r="O989" i="1"/>
  <c r="B989" i="1" s="1"/>
  <c r="I2810" i="1"/>
  <c r="P2808" i="1"/>
  <c r="A2810" i="1"/>
  <c r="D2809" i="1"/>
  <c r="E2809" i="1" s="1"/>
  <c r="F2810" i="1" s="1"/>
  <c r="N2809" i="1"/>
  <c r="G1205" i="1"/>
  <c r="H1204" i="1"/>
  <c r="M1204" i="1" s="1"/>
  <c r="L2806" i="1" l="1"/>
  <c r="J2807" i="1"/>
  <c r="K2807" i="1" s="1"/>
  <c r="C991" i="1"/>
  <c r="O990" i="1"/>
  <c r="B990" i="1" s="1"/>
  <c r="P2809" i="1"/>
  <c r="I2811" i="1"/>
  <c r="A2811" i="1"/>
  <c r="N2810" i="1"/>
  <c r="D2810" i="1"/>
  <c r="E2810" i="1" s="1"/>
  <c r="F2811" i="1" s="1"/>
  <c r="G1206" i="1"/>
  <c r="H1205" i="1"/>
  <c r="M1205" i="1" s="1"/>
  <c r="L2807" i="1" l="1"/>
  <c r="J2808" i="1"/>
  <c r="K2808" i="1" s="1"/>
  <c r="C992" i="1"/>
  <c r="O991" i="1"/>
  <c r="B991" i="1" s="1"/>
  <c r="I2812" i="1"/>
  <c r="P2810" i="1"/>
  <c r="A2812" i="1"/>
  <c r="N2811" i="1"/>
  <c r="D2811" i="1"/>
  <c r="E2811" i="1" s="1"/>
  <c r="F2812" i="1" s="1"/>
  <c r="G1207" i="1"/>
  <c r="H1206" i="1"/>
  <c r="M1206" i="1" s="1"/>
  <c r="L2808" i="1" l="1"/>
  <c r="J2809" i="1"/>
  <c r="K2809" i="1" s="1"/>
  <c r="C993" i="1"/>
  <c r="O992" i="1"/>
  <c r="B992" i="1" s="1"/>
  <c r="I2813" i="1"/>
  <c r="P2811" i="1"/>
  <c r="A2813" i="1"/>
  <c r="D2812" i="1"/>
  <c r="E2812" i="1" s="1"/>
  <c r="F2813" i="1" s="1"/>
  <c r="N2812" i="1"/>
  <c r="G1208" i="1"/>
  <c r="H1207" i="1"/>
  <c r="M1207" i="1" s="1"/>
  <c r="L2809" i="1" l="1"/>
  <c r="J2810" i="1"/>
  <c r="K2810" i="1" s="1"/>
  <c r="C994" i="1"/>
  <c r="O993" i="1"/>
  <c r="B993" i="1" s="1"/>
  <c r="P2812" i="1"/>
  <c r="I2814" i="1"/>
  <c r="A2814" i="1"/>
  <c r="D2813" i="1"/>
  <c r="E2813" i="1" s="1"/>
  <c r="F2814" i="1" s="1"/>
  <c r="N2813" i="1"/>
  <c r="G1209" i="1"/>
  <c r="H1208" i="1"/>
  <c r="M1208" i="1" s="1"/>
  <c r="L2810" i="1" l="1"/>
  <c r="J2811" i="1"/>
  <c r="K2811" i="1" s="1"/>
  <c r="C995" i="1"/>
  <c r="O994" i="1"/>
  <c r="B994" i="1" s="1"/>
  <c r="P2813" i="1"/>
  <c r="I2815" i="1"/>
  <c r="A2815" i="1"/>
  <c r="N2814" i="1"/>
  <c r="D2814" i="1"/>
  <c r="E2814" i="1" s="1"/>
  <c r="F2815" i="1" s="1"/>
  <c r="G1210" i="1"/>
  <c r="H1209" i="1"/>
  <c r="M1209" i="1" s="1"/>
  <c r="L2811" i="1" l="1"/>
  <c r="J2812" i="1"/>
  <c r="K2812" i="1" s="1"/>
  <c r="C996" i="1"/>
  <c r="O995" i="1"/>
  <c r="B995" i="1" s="1"/>
  <c r="I2816" i="1"/>
  <c r="P2814" i="1"/>
  <c r="A2816" i="1"/>
  <c r="N2815" i="1"/>
  <c r="D2815" i="1"/>
  <c r="E2815" i="1" s="1"/>
  <c r="F2816" i="1" s="1"/>
  <c r="G1211" i="1"/>
  <c r="H1210" i="1"/>
  <c r="M1210" i="1" s="1"/>
  <c r="L2812" i="1" l="1"/>
  <c r="J2813" i="1"/>
  <c r="K2813" i="1" s="1"/>
  <c r="C997" i="1"/>
  <c r="O996" i="1"/>
  <c r="B996" i="1" s="1"/>
  <c r="I2817" i="1"/>
  <c r="P2815" i="1"/>
  <c r="A2817" i="1"/>
  <c r="N2816" i="1"/>
  <c r="D2816" i="1"/>
  <c r="E2816" i="1" s="1"/>
  <c r="F2817" i="1" s="1"/>
  <c r="G1212" i="1"/>
  <c r="H1211" i="1"/>
  <c r="M1211" i="1" s="1"/>
  <c r="L2813" i="1" l="1"/>
  <c r="J2814" i="1"/>
  <c r="K2814" i="1" s="1"/>
  <c r="C998" i="1"/>
  <c r="O997" i="1"/>
  <c r="B997" i="1" s="1"/>
  <c r="P2816" i="1"/>
  <c r="I2818" i="1"/>
  <c r="A2818" i="1"/>
  <c r="D2817" i="1"/>
  <c r="E2817" i="1" s="1"/>
  <c r="F2818" i="1" s="1"/>
  <c r="N2817" i="1"/>
  <c r="G1213" i="1"/>
  <c r="H1212" i="1"/>
  <c r="M1212" i="1" s="1"/>
  <c r="L2814" i="1" l="1"/>
  <c r="J2815" i="1"/>
  <c r="K2815" i="1" s="1"/>
  <c r="C999" i="1"/>
  <c r="O998" i="1"/>
  <c r="B998" i="1" s="1"/>
  <c r="P2817" i="1"/>
  <c r="I2819" i="1"/>
  <c r="A2819" i="1"/>
  <c r="N2818" i="1"/>
  <c r="D2818" i="1"/>
  <c r="E2818" i="1" s="1"/>
  <c r="F2819" i="1" s="1"/>
  <c r="G1214" i="1"/>
  <c r="H1213" i="1"/>
  <c r="M1213" i="1" s="1"/>
  <c r="L2815" i="1" l="1"/>
  <c r="J2816" i="1"/>
  <c r="K2816" i="1" s="1"/>
  <c r="C1000" i="1"/>
  <c r="O999" i="1"/>
  <c r="B999" i="1" s="1"/>
  <c r="I2820" i="1"/>
  <c r="P2818" i="1"/>
  <c r="A2820" i="1"/>
  <c r="N2819" i="1"/>
  <c r="D2819" i="1"/>
  <c r="E2819" i="1" s="1"/>
  <c r="F2820" i="1" s="1"/>
  <c r="G1215" i="1"/>
  <c r="H1214" i="1"/>
  <c r="M1214" i="1" s="1"/>
  <c r="L2816" i="1" l="1"/>
  <c r="J2817" i="1"/>
  <c r="K2817" i="1" s="1"/>
  <c r="C1001" i="1"/>
  <c r="O1000" i="1"/>
  <c r="B1000" i="1" s="1"/>
  <c r="I2821" i="1"/>
  <c r="P2819" i="1"/>
  <c r="A2821" i="1"/>
  <c r="D2820" i="1"/>
  <c r="E2820" i="1" s="1"/>
  <c r="F2821" i="1" s="1"/>
  <c r="N2820" i="1"/>
  <c r="G1216" i="1"/>
  <c r="H1215" i="1"/>
  <c r="M1215" i="1" s="1"/>
  <c r="L2817" i="1" l="1"/>
  <c r="J2818" i="1"/>
  <c r="K2818" i="1" s="1"/>
  <c r="C1002" i="1"/>
  <c r="O1001" i="1"/>
  <c r="B1001" i="1" s="1"/>
  <c r="I2822" i="1"/>
  <c r="P2820" i="1"/>
  <c r="A2822" i="1"/>
  <c r="D2821" i="1"/>
  <c r="E2821" i="1" s="1"/>
  <c r="F2822" i="1" s="1"/>
  <c r="N2821" i="1"/>
  <c r="G1217" i="1"/>
  <c r="H1216" i="1"/>
  <c r="M1216" i="1" s="1"/>
  <c r="L2818" i="1" l="1"/>
  <c r="J2819" i="1"/>
  <c r="K2819" i="1" s="1"/>
  <c r="C1003" i="1"/>
  <c r="O1002" i="1"/>
  <c r="B1002" i="1" s="1"/>
  <c r="P2821" i="1"/>
  <c r="I2823" i="1"/>
  <c r="A2823" i="1"/>
  <c r="N2822" i="1"/>
  <c r="D2822" i="1"/>
  <c r="E2822" i="1" s="1"/>
  <c r="F2823" i="1" s="1"/>
  <c r="G1218" i="1"/>
  <c r="H1217" i="1"/>
  <c r="M1217" i="1" s="1"/>
  <c r="L2819" i="1" l="1"/>
  <c r="J2820" i="1"/>
  <c r="K2820" i="1" s="1"/>
  <c r="C1004" i="1"/>
  <c r="O1003" i="1"/>
  <c r="B1003" i="1" s="1"/>
  <c r="I2824" i="1"/>
  <c r="P2822" i="1"/>
  <c r="A2824" i="1"/>
  <c r="N2823" i="1"/>
  <c r="D2823" i="1"/>
  <c r="E2823" i="1" s="1"/>
  <c r="F2824" i="1" s="1"/>
  <c r="G1219" i="1"/>
  <c r="H1218" i="1"/>
  <c r="M1218" i="1" s="1"/>
  <c r="L2820" i="1" l="1"/>
  <c r="J2821" i="1"/>
  <c r="K2821" i="1" s="1"/>
  <c r="C1005" i="1"/>
  <c r="O1004" i="1"/>
  <c r="B1004" i="1" s="1"/>
  <c r="P2823" i="1"/>
  <c r="I2825" i="1"/>
  <c r="A2825" i="1"/>
  <c r="N2824" i="1"/>
  <c r="D2824" i="1"/>
  <c r="E2824" i="1" s="1"/>
  <c r="F2825" i="1" s="1"/>
  <c r="G1220" i="1"/>
  <c r="H1219" i="1"/>
  <c r="M1219" i="1" s="1"/>
  <c r="L2821" i="1" l="1"/>
  <c r="J2822" i="1"/>
  <c r="K2822" i="1" s="1"/>
  <c r="C1006" i="1"/>
  <c r="O1005" i="1"/>
  <c r="B1005" i="1" s="1"/>
  <c r="I2826" i="1"/>
  <c r="P2824" i="1"/>
  <c r="A2826" i="1"/>
  <c r="D2825" i="1"/>
  <c r="E2825" i="1" s="1"/>
  <c r="F2826" i="1" s="1"/>
  <c r="N2825" i="1"/>
  <c r="G1221" i="1"/>
  <c r="H1220" i="1"/>
  <c r="M1220" i="1" s="1"/>
  <c r="L2822" i="1" l="1"/>
  <c r="J2823" i="1"/>
  <c r="K2823" i="1" s="1"/>
  <c r="C1007" i="1"/>
  <c r="O1006" i="1"/>
  <c r="B1006" i="1" s="1"/>
  <c r="P2825" i="1"/>
  <c r="I2827" i="1"/>
  <c r="A2827" i="1"/>
  <c r="N2826" i="1"/>
  <c r="D2826" i="1"/>
  <c r="E2826" i="1" s="1"/>
  <c r="F2827" i="1" s="1"/>
  <c r="G1222" i="1"/>
  <c r="H1221" i="1"/>
  <c r="M1221" i="1" s="1"/>
  <c r="L2823" i="1" l="1"/>
  <c r="J2824" i="1"/>
  <c r="K2824" i="1" s="1"/>
  <c r="C1008" i="1"/>
  <c r="O1007" i="1"/>
  <c r="B1007" i="1" s="1"/>
  <c r="I2828" i="1"/>
  <c r="P2826" i="1"/>
  <c r="A2828" i="1"/>
  <c r="N2827" i="1"/>
  <c r="D2827" i="1"/>
  <c r="E2827" i="1" s="1"/>
  <c r="F2828" i="1" s="1"/>
  <c r="G1223" i="1"/>
  <c r="H1222" i="1"/>
  <c r="M1222" i="1" s="1"/>
  <c r="L2824" i="1" l="1"/>
  <c r="J2825" i="1"/>
  <c r="K2825" i="1" s="1"/>
  <c r="C1009" i="1"/>
  <c r="O1008" i="1"/>
  <c r="B1008" i="1" s="1"/>
  <c r="P2827" i="1"/>
  <c r="I2829" i="1"/>
  <c r="A2829" i="1"/>
  <c r="D2828" i="1"/>
  <c r="E2828" i="1" s="1"/>
  <c r="F2829" i="1" s="1"/>
  <c r="N2828" i="1"/>
  <c r="G1224" i="1"/>
  <c r="H1223" i="1"/>
  <c r="M1223" i="1" s="1"/>
  <c r="L2825" i="1" l="1"/>
  <c r="J2826" i="1"/>
  <c r="K2826" i="1" s="1"/>
  <c r="C1010" i="1"/>
  <c r="O1009" i="1"/>
  <c r="B1009" i="1" s="1"/>
  <c r="P2828" i="1"/>
  <c r="I2830" i="1"/>
  <c r="A2830" i="1"/>
  <c r="D2829" i="1"/>
  <c r="E2829" i="1" s="1"/>
  <c r="F2830" i="1" s="1"/>
  <c r="N2829" i="1"/>
  <c r="G1225" i="1"/>
  <c r="H1224" i="1"/>
  <c r="M1224" i="1" s="1"/>
  <c r="L2826" i="1" l="1"/>
  <c r="J2827" i="1"/>
  <c r="K2827" i="1" s="1"/>
  <c r="C1011" i="1"/>
  <c r="O1010" i="1"/>
  <c r="B1010" i="1" s="1"/>
  <c r="I2831" i="1"/>
  <c r="P2829" i="1"/>
  <c r="A2831" i="1"/>
  <c r="N2830" i="1"/>
  <c r="D2830" i="1"/>
  <c r="E2830" i="1" s="1"/>
  <c r="F2831" i="1" s="1"/>
  <c r="G1226" i="1"/>
  <c r="H1225" i="1"/>
  <c r="M1225" i="1" s="1"/>
  <c r="L2827" i="1" l="1"/>
  <c r="J2828" i="1"/>
  <c r="K2828" i="1" s="1"/>
  <c r="C1012" i="1"/>
  <c r="O1011" i="1"/>
  <c r="B1011" i="1" s="1"/>
  <c r="I2832" i="1"/>
  <c r="P2830" i="1"/>
  <c r="A2832" i="1"/>
  <c r="N2831" i="1"/>
  <c r="D2831" i="1"/>
  <c r="E2831" i="1" s="1"/>
  <c r="F2832" i="1" s="1"/>
  <c r="G1227" i="1"/>
  <c r="H1226" i="1"/>
  <c r="M1226" i="1" s="1"/>
  <c r="L2828" i="1" l="1"/>
  <c r="J2829" i="1"/>
  <c r="K2829" i="1" s="1"/>
  <c r="C1013" i="1"/>
  <c r="O1012" i="1"/>
  <c r="B1012" i="1" s="1"/>
  <c r="P2831" i="1"/>
  <c r="I2833" i="1"/>
  <c r="A2833" i="1"/>
  <c r="N2832" i="1"/>
  <c r="D2832" i="1"/>
  <c r="E2832" i="1" s="1"/>
  <c r="F2833" i="1" s="1"/>
  <c r="G1228" i="1"/>
  <c r="H1227" i="1"/>
  <c r="M1227" i="1" s="1"/>
  <c r="L2829" i="1" l="1"/>
  <c r="J2830" i="1"/>
  <c r="K2830" i="1" s="1"/>
  <c r="C1014" i="1"/>
  <c r="O1013" i="1"/>
  <c r="B1013" i="1" s="1"/>
  <c r="P2832" i="1"/>
  <c r="I2834" i="1"/>
  <c r="A2834" i="1"/>
  <c r="D2833" i="1"/>
  <c r="E2833" i="1" s="1"/>
  <c r="F2834" i="1" s="1"/>
  <c r="N2833" i="1"/>
  <c r="G1229" i="1"/>
  <c r="H1228" i="1"/>
  <c r="M1228" i="1" s="1"/>
  <c r="L2830" i="1" l="1"/>
  <c r="J2831" i="1"/>
  <c r="K2831" i="1" s="1"/>
  <c r="C1015" i="1"/>
  <c r="O1014" i="1"/>
  <c r="B1014" i="1" s="1"/>
  <c r="I2835" i="1"/>
  <c r="P2833" i="1"/>
  <c r="A2835" i="1"/>
  <c r="N2834" i="1"/>
  <c r="D2834" i="1"/>
  <c r="E2834" i="1" s="1"/>
  <c r="F2835" i="1" s="1"/>
  <c r="G1230" i="1"/>
  <c r="H1229" i="1"/>
  <c r="M1229" i="1" s="1"/>
  <c r="L2831" i="1" l="1"/>
  <c r="J2832" i="1"/>
  <c r="K2832" i="1" s="1"/>
  <c r="C1016" i="1"/>
  <c r="O1015" i="1"/>
  <c r="B1015" i="1" s="1"/>
  <c r="I2836" i="1"/>
  <c r="P2834" i="1"/>
  <c r="A2836" i="1"/>
  <c r="N2835" i="1"/>
  <c r="D2835" i="1"/>
  <c r="E2835" i="1" s="1"/>
  <c r="F2836" i="1" s="1"/>
  <c r="G1231" i="1"/>
  <c r="H1230" i="1"/>
  <c r="M1230" i="1" s="1"/>
  <c r="L2832" i="1" l="1"/>
  <c r="J2833" i="1"/>
  <c r="K2833" i="1" s="1"/>
  <c r="C1017" i="1"/>
  <c r="O1016" i="1"/>
  <c r="B1016" i="1" s="1"/>
  <c r="I2837" i="1"/>
  <c r="P2835" i="1"/>
  <c r="A2837" i="1"/>
  <c r="D2836" i="1"/>
  <c r="E2836" i="1" s="1"/>
  <c r="F2837" i="1" s="1"/>
  <c r="N2836" i="1"/>
  <c r="G1232" i="1"/>
  <c r="H1231" i="1"/>
  <c r="M1231" i="1" s="1"/>
  <c r="L2833" i="1" l="1"/>
  <c r="J2834" i="1"/>
  <c r="K2834" i="1" s="1"/>
  <c r="C1018" i="1"/>
  <c r="O1017" i="1"/>
  <c r="B1017" i="1" s="1"/>
  <c r="P2836" i="1"/>
  <c r="I2838" i="1"/>
  <c r="A2838" i="1"/>
  <c r="N2837" i="1"/>
  <c r="D2837" i="1"/>
  <c r="E2837" i="1" s="1"/>
  <c r="F2838" i="1" s="1"/>
  <c r="G1233" i="1"/>
  <c r="H1232" i="1"/>
  <c r="M1232" i="1" s="1"/>
  <c r="L2834" i="1" l="1"/>
  <c r="J2835" i="1"/>
  <c r="K2835" i="1" s="1"/>
  <c r="C1019" i="1"/>
  <c r="O1018" i="1"/>
  <c r="B1018" i="1" s="1"/>
  <c r="I2839" i="1"/>
  <c r="P2837" i="1"/>
  <c r="A2839" i="1"/>
  <c r="N2838" i="1"/>
  <c r="D2838" i="1"/>
  <c r="E2838" i="1" s="1"/>
  <c r="F2839" i="1" s="1"/>
  <c r="G1234" i="1"/>
  <c r="H1233" i="1"/>
  <c r="M1233" i="1" s="1"/>
  <c r="L2835" i="1" l="1"/>
  <c r="J2836" i="1"/>
  <c r="K2836" i="1" s="1"/>
  <c r="C1020" i="1"/>
  <c r="O1019" i="1"/>
  <c r="B1019" i="1" s="1"/>
  <c r="P2838" i="1"/>
  <c r="I2840" i="1"/>
  <c r="A2840" i="1"/>
  <c r="N2839" i="1"/>
  <c r="D2839" i="1"/>
  <c r="E2839" i="1" s="1"/>
  <c r="F2840" i="1" s="1"/>
  <c r="G1235" i="1"/>
  <c r="H1234" i="1"/>
  <c r="M1234" i="1" s="1"/>
  <c r="L2836" i="1" l="1"/>
  <c r="J2837" i="1"/>
  <c r="K2837" i="1" s="1"/>
  <c r="C1021" i="1"/>
  <c r="O1020" i="1"/>
  <c r="B1020" i="1" s="1"/>
  <c r="I2841" i="1"/>
  <c r="P2839" i="1"/>
  <c r="A2841" i="1"/>
  <c r="D2840" i="1"/>
  <c r="E2840" i="1" s="1"/>
  <c r="F2841" i="1" s="1"/>
  <c r="N2840" i="1"/>
  <c r="G1236" i="1"/>
  <c r="H1235" i="1"/>
  <c r="M1235" i="1" s="1"/>
  <c r="L2837" i="1" l="1"/>
  <c r="J2838" i="1"/>
  <c r="K2838" i="1" s="1"/>
  <c r="C1022" i="1"/>
  <c r="O1021" i="1"/>
  <c r="B1021" i="1" s="1"/>
  <c r="P2840" i="1"/>
  <c r="I2842" i="1"/>
  <c r="A2842" i="1"/>
  <c r="D2841" i="1"/>
  <c r="E2841" i="1" s="1"/>
  <c r="F2842" i="1" s="1"/>
  <c r="N2841" i="1"/>
  <c r="G1237" i="1"/>
  <c r="H1236" i="1"/>
  <c r="M1236" i="1" s="1"/>
  <c r="L2838" i="1" l="1"/>
  <c r="J2839" i="1"/>
  <c r="K2839" i="1" s="1"/>
  <c r="C1023" i="1"/>
  <c r="O1022" i="1"/>
  <c r="B1022" i="1" s="1"/>
  <c r="I2843" i="1"/>
  <c r="P2841" i="1"/>
  <c r="A2843" i="1"/>
  <c r="N2842" i="1"/>
  <c r="D2842" i="1"/>
  <c r="E2842" i="1" s="1"/>
  <c r="F2843" i="1" s="1"/>
  <c r="G1238" i="1"/>
  <c r="H1237" i="1"/>
  <c r="M1237" i="1" s="1"/>
  <c r="L2839" i="1" l="1"/>
  <c r="J2840" i="1"/>
  <c r="K2840" i="1" s="1"/>
  <c r="C1024" i="1"/>
  <c r="O1023" i="1"/>
  <c r="B1023" i="1" s="1"/>
  <c r="I2844" i="1"/>
  <c r="P2842" i="1"/>
  <c r="N2843" i="1"/>
  <c r="A2844" i="1"/>
  <c r="D2843" i="1"/>
  <c r="E2843" i="1" s="1"/>
  <c r="F2844" i="1" s="1"/>
  <c r="G1239" i="1"/>
  <c r="H1238" i="1"/>
  <c r="M1238" i="1" s="1"/>
  <c r="L2840" i="1" l="1"/>
  <c r="J2841" i="1"/>
  <c r="K2841" i="1" s="1"/>
  <c r="C1025" i="1"/>
  <c r="O1024" i="1"/>
  <c r="B1024" i="1" s="1"/>
  <c r="I2845" i="1"/>
  <c r="N2844" i="1"/>
  <c r="A2845" i="1"/>
  <c r="D2844" i="1"/>
  <c r="E2844" i="1" s="1"/>
  <c r="F2845" i="1" s="1"/>
  <c r="P2843" i="1"/>
  <c r="G1240" i="1"/>
  <c r="H1239" i="1"/>
  <c r="M1239" i="1" s="1"/>
  <c r="L2841" i="1" l="1"/>
  <c r="J2842" i="1"/>
  <c r="K2842" i="1" s="1"/>
  <c r="C1026" i="1"/>
  <c r="O1025" i="1"/>
  <c r="B1025" i="1" s="1"/>
  <c r="P2844" i="1"/>
  <c r="I2846" i="1"/>
  <c r="N2845" i="1"/>
  <c r="A2846" i="1"/>
  <c r="D2845" i="1"/>
  <c r="E2845" i="1" s="1"/>
  <c r="F2846" i="1" s="1"/>
  <c r="G1241" i="1"/>
  <c r="H1240" i="1"/>
  <c r="M1240" i="1" s="1"/>
  <c r="L2842" i="1" l="1"/>
  <c r="J2843" i="1"/>
  <c r="K2843" i="1" s="1"/>
  <c r="C1027" i="1"/>
  <c r="O1026" i="1"/>
  <c r="B1026" i="1" s="1"/>
  <c r="N2846" i="1"/>
  <c r="A2847" i="1"/>
  <c r="D2846" i="1"/>
  <c r="E2846" i="1" s="1"/>
  <c r="F2847" i="1" s="1"/>
  <c r="P2845" i="1"/>
  <c r="I2847" i="1"/>
  <c r="G1242" i="1"/>
  <c r="H1241" i="1"/>
  <c r="M1241" i="1" s="1"/>
  <c r="L2843" i="1" l="1"/>
  <c r="J2844" i="1"/>
  <c r="K2844" i="1" s="1"/>
  <c r="C1028" i="1"/>
  <c r="O1027" i="1"/>
  <c r="B1027" i="1" s="1"/>
  <c r="I2848" i="1"/>
  <c r="N2847" i="1"/>
  <c r="A2848" i="1"/>
  <c r="D2847" i="1"/>
  <c r="E2847" i="1" s="1"/>
  <c r="F2848" i="1" s="1"/>
  <c r="P2846" i="1"/>
  <c r="G1243" i="1"/>
  <c r="H1242" i="1"/>
  <c r="M1242" i="1" s="1"/>
  <c r="L2844" i="1" l="1"/>
  <c r="J2845" i="1"/>
  <c r="K2845" i="1" s="1"/>
  <c r="C1029" i="1"/>
  <c r="O1028" i="1"/>
  <c r="B1028" i="1" s="1"/>
  <c r="P2847" i="1"/>
  <c r="I2849" i="1"/>
  <c r="N2848" i="1"/>
  <c r="A2849" i="1"/>
  <c r="D2848" i="1"/>
  <c r="E2848" i="1" s="1"/>
  <c r="F2849" i="1" s="1"/>
  <c r="G1244" i="1"/>
  <c r="H1243" i="1"/>
  <c r="M1243" i="1" s="1"/>
  <c r="L2845" i="1" l="1"/>
  <c r="J2846" i="1"/>
  <c r="K2846" i="1" s="1"/>
  <c r="C1030" i="1"/>
  <c r="O1029" i="1"/>
  <c r="B1029" i="1" s="1"/>
  <c r="P2848" i="1"/>
  <c r="I2850" i="1"/>
  <c r="N2849" i="1"/>
  <c r="A2850" i="1"/>
  <c r="D2849" i="1"/>
  <c r="E2849" i="1" s="1"/>
  <c r="F2850" i="1" s="1"/>
  <c r="G1245" i="1"/>
  <c r="H1244" i="1"/>
  <c r="M1244" i="1" s="1"/>
  <c r="L2846" i="1" l="1"/>
  <c r="J2847" i="1"/>
  <c r="K2847" i="1" s="1"/>
  <c r="C1031" i="1"/>
  <c r="O1030" i="1"/>
  <c r="B1030" i="1" s="1"/>
  <c r="N2850" i="1"/>
  <c r="A2851" i="1"/>
  <c r="D2850" i="1"/>
  <c r="E2850" i="1" s="1"/>
  <c r="F2851" i="1" s="1"/>
  <c r="P2849" i="1"/>
  <c r="I2851" i="1"/>
  <c r="G1246" i="1"/>
  <c r="H1245" i="1"/>
  <c r="M1245" i="1" s="1"/>
  <c r="L2847" i="1" l="1"/>
  <c r="J2848" i="1"/>
  <c r="K2848" i="1" s="1"/>
  <c r="C1032" i="1"/>
  <c r="O1031" i="1"/>
  <c r="B1031" i="1" s="1"/>
  <c r="P2850" i="1"/>
  <c r="I2852" i="1"/>
  <c r="N2851" i="1"/>
  <c r="A2852" i="1"/>
  <c r="D2851" i="1"/>
  <c r="E2851" i="1" s="1"/>
  <c r="F2852" i="1" s="1"/>
  <c r="G1247" i="1"/>
  <c r="H1246" i="1"/>
  <c r="M1246" i="1" s="1"/>
  <c r="L2848" i="1" l="1"/>
  <c r="J2849" i="1"/>
  <c r="K2849" i="1" s="1"/>
  <c r="C1033" i="1"/>
  <c r="O1032" i="1"/>
  <c r="B1032" i="1" s="1"/>
  <c r="P2851" i="1"/>
  <c r="N2852" i="1"/>
  <c r="A2853" i="1"/>
  <c r="D2852" i="1"/>
  <c r="E2852" i="1" s="1"/>
  <c r="F2853" i="1" s="1"/>
  <c r="I2853" i="1"/>
  <c r="G1248" i="1"/>
  <c r="H1247" i="1"/>
  <c r="M1247" i="1" s="1"/>
  <c r="L2849" i="1" l="1"/>
  <c r="J2850" i="1"/>
  <c r="K2850" i="1" s="1"/>
  <c r="C1034" i="1"/>
  <c r="O1033" i="1"/>
  <c r="B1033" i="1" s="1"/>
  <c r="P2852" i="1"/>
  <c r="N2853" i="1"/>
  <c r="A2854" i="1"/>
  <c r="D2853" i="1"/>
  <c r="E2853" i="1" s="1"/>
  <c r="F2854" i="1" s="1"/>
  <c r="I2854" i="1"/>
  <c r="G1249" i="1"/>
  <c r="H1248" i="1"/>
  <c r="M1248" i="1" s="1"/>
  <c r="L2850" i="1" l="1"/>
  <c r="J2851" i="1"/>
  <c r="K2851" i="1" s="1"/>
  <c r="C1035" i="1"/>
  <c r="O1034" i="1"/>
  <c r="B1034" i="1" s="1"/>
  <c r="N2854" i="1"/>
  <c r="A2855" i="1"/>
  <c r="D2854" i="1"/>
  <c r="E2854" i="1" s="1"/>
  <c r="F2855" i="1" s="1"/>
  <c r="P2853" i="1"/>
  <c r="I2855" i="1"/>
  <c r="G1250" i="1"/>
  <c r="H1249" i="1"/>
  <c r="M1249" i="1" s="1"/>
  <c r="L2851" i="1" l="1"/>
  <c r="J2852" i="1"/>
  <c r="K2852" i="1" s="1"/>
  <c r="C1036" i="1"/>
  <c r="O1035" i="1"/>
  <c r="B1035" i="1" s="1"/>
  <c r="N2855" i="1"/>
  <c r="A2856" i="1"/>
  <c r="D2855" i="1"/>
  <c r="E2855" i="1" s="1"/>
  <c r="F2856" i="1" s="1"/>
  <c r="P2854" i="1"/>
  <c r="I2856" i="1"/>
  <c r="G1251" i="1"/>
  <c r="H1250" i="1"/>
  <c r="M1250" i="1" s="1"/>
  <c r="L2852" i="1" l="1"/>
  <c r="J2853" i="1"/>
  <c r="K2853" i="1" s="1"/>
  <c r="C1037" i="1"/>
  <c r="O1036" i="1"/>
  <c r="B1036" i="1" s="1"/>
  <c r="I2857" i="1"/>
  <c r="N2856" i="1"/>
  <c r="D2856" i="1"/>
  <c r="E2856" i="1" s="1"/>
  <c r="F2857" i="1" s="1"/>
  <c r="A2857" i="1"/>
  <c r="P2855" i="1"/>
  <c r="G1252" i="1"/>
  <c r="H1251" i="1"/>
  <c r="M1251" i="1" s="1"/>
  <c r="L2853" i="1" l="1"/>
  <c r="J2854" i="1"/>
  <c r="K2854" i="1" s="1"/>
  <c r="C1038" i="1"/>
  <c r="O1037" i="1"/>
  <c r="B1037" i="1" s="1"/>
  <c r="A2858" i="1"/>
  <c r="N2857" i="1"/>
  <c r="D2857" i="1"/>
  <c r="E2857" i="1" s="1"/>
  <c r="F2858" i="1" s="1"/>
  <c r="I2858" i="1"/>
  <c r="P2856" i="1"/>
  <c r="G1253" i="1"/>
  <c r="H1252" i="1"/>
  <c r="M1252" i="1" s="1"/>
  <c r="L2854" i="1" l="1"/>
  <c r="J2855" i="1"/>
  <c r="K2855" i="1" s="1"/>
  <c r="C1039" i="1"/>
  <c r="O1038" i="1"/>
  <c r="B1038" i="1" s="1"/>
  <c r="P2857" i="1"/>
  <c r="N2858" i="1"/>
  <c r="D2858" i="1"/>
  <c r="E2858" i="1" s="1"/>
  <c r="F2859" i="1" s="1"/>
  <c r="A2859" i="1"/>
  <c r="I2859" i="1"/>
  <c r="G1254" i="1"/>
  <c r="H1253" i="1"/>
  <c r="M1253" i="1" s="1"/>
  <c r="L2855" i="1" l="1"/>
  <c r="J2856" i="1"/>
  <c r="K2856" i="1" s="1"/>
  <c r="C1040" i="1"/>
  <c r="O1039" i="1"/>
  <c r="B1039" i="1" s="1"/>
  <c r="P2858" i="1"/>
  <c r="I2860" i="1"/>
  <c r="N2859" i="1"/>
  <c r="D2859" i="1"/>
  <c r="E2859" i="1" s="1"/>
  <c r="F2860" i="1" s="1"/>
  <c r="A2860" i="1"/>
  <c r="G1255" i="1"/>
  <c r="H1254" i="1"/>
  <c r="M1254" i="1" s="1"/>
  <c r="L2856" i="1" l="1"/>
  <c r="J2857" i="1"/>
  <c r="K2857" i="1" s="1"/>
  <c r="C1041" i="1"/>
  <c r="O1040" i="1"/>
  <c r="B1040" i="1" s="1"/>
  <c r="I2861" i="1"/>
  <c r="A2861" i="1"/>
  <c r="D2860" i="1"/>
  <c r="E2860" i="1" s="1"/>
  <c r="F2861" i="1" s="1"/>
  <c r="N2860" i="1"/>
  <c r="P2859" i="1"/>
  <c r="G1256" i="1"/>
  <c r="H1255" i="1"/>
  <c r="M1255" i="1" s="1"/>
  <c r="L2857" i="1" l="1"/>
  <c r="J2858" i="1"/>
  <c r="K2858" i="1" s="1"/>
  <c r="C1042" i="1"/>
  <c r="O1041" i="1"/>
  <c r="B1041" i="1" s="1"/>
  <c r="A2862" i="1"/>
  <c r="D2861" i="1"/>
  <c r="E2861" i="1" s="1"/>
  <c r="F2862" i="1" s="1"/>
  <c r="N2861" i="1"/>
  <c r="I2862" i="1"/>
  <c r="P2860" i="1"/>
  <c r="G1257" i="1"/>
  <c r="H1256" i="1"/>
  <c r="M1256" i="1" s="1"/>
  <c r="L2858" i="1" l="1"/>
  <c r="J2859" i="1"/>
  <c r="K2859" i="1" s="1"/>
  <c r="C1043" i="1"/>
  <c r="O1042" i="1"/>
  <c r="B1042" i="1" s="1"/>
  <c r="I2863" i="1"/>
  <c r="N2862" i="1"/>
  <c r="D2862" i="1"/>
  <c r="E2862" i="1" s="1"/>
  <c r="F2863" i="1" s="1"/>
  <c r="A2863" i="1"/>
  <c r="P2861" i="1"/>
  <c r="G1258" i="1"/>
  <c r="H1257" i="1"/>
  <c r="M1257" i="1" s="1"/>
  <c r="L2859" i="1" l="1"/>
  <c r="J2860" i="1"/>
  <c r="K2860" i="1" s="1"/>
  <c r="C1044" i="1"/>
  <c r="O1043" i="1"/>
  <c r="B1043" i="1" s="1"/>
  <c r="P2862" i="1"/>
  <c r="I2864" i="1"/>
  <c r="N2863" i="1"/>
  <c r="D2863" i="1"/>
  <c r="E2863" i="1" s="1"/>
  <c r="F2864" i="1" s="1"/>
  <c r="A2864" i="1"/>
  <c r="G1259" i="1"/>
  <c r="H1258" i="1"/>
  <c r="M1258" i="1" s="1"/>
  <c r="L2860" i="1" l="1"/>
  <c r="J2861" i="1"/>
  <c r="K2861" i="1" s="1"/>
  <c r="C1045" i="1"/>
  <c r="O1044" i="1"/>
  <c r="B1044" i="1" s="1"/>
  <c r="I2865" i="1"/>
  <c r="A2865" i="1"/>
  <c r="N2864" i="1"/>
  <c r="D2864" i="1"/>
  <c r="E2864" i="1" s="1"/>
  <c r="F2865" i="1" s="1"/>
  <c r="P2863" i="1"/>
  <c r="G1260" i="1"/>
  <c r="H1259" i="1"/>
  <c r="M1259" i="1" s="1"/>
  <c r="L2861" i="1" l="1"/>
  <c r="J2862" i="1"/>
  <c r="K2862" i="1" s="1"/>
  <c r="C1046" i="1"/>
  <c r="O1045" i="1"/>
  <c r="B1045" i="1" s="1"/>
  <c r="A2866" i="1"/>
  <c r="N2865" i="1"/>
  <c r="D2865" i="1"/>
  <c r="E2865" i="1" s="1"/>
  <c r="F2866" i="1" s="1"/>
  <c r="P2864" i="1"/>
  <c r="I2866" i="1"/>
  <c r="G1261" i="1"/>
  <c r="H1260" i="1"/>
  <c r="M1260" i="1" s="1"/>
  <c r="L2862" i="1" l="1"/>
  <c r="J2863" i="1"/>
  <c r="K2863" i="1" s="1"/>
  <c r="C1047" i="1"/>
  <c r="O1046" i="1"/>
  <c r="B1046" i="1" s="1"/>
  <c r="N2866" i="1"/>
  <c r="D2866" i="1"/>
  <c r="E2866" i="1" s="1"/>
  <c r="F2867" i="1" s="1"/>
  <c r="A2867" i="1"/>
  <c r="P2865" i="1"/>
  <c r="I2867" i="1"/>
  <c r="G1262" i="1"/>
  <c r="H1261" i="1"/>
  <c r="M1261" i="1" s="1"/>
  <c r="L2863" i="1" l="1"/>
  <c r="J2864" i="1"/>
  <c r="K2864" i="1" s="1"/>
  <c r="C1048" i="1"/>
  <c r="O1047" i="1"/>
  <c r="B1047" i="1" s="1"/>
  <c r="I2868" i="1"/>
  <c r="P2866" i="1"/>
  <c r="N2867" i="1"/>
  <c r="D2867" i="1"/>
  <c r="E2867" i="1" s="1"/>
  <c r="F2868" i="1" s="1"/>
  <c r="A2868" i="1"/>
  <c r="G1263" i="1"/>
  <c r="H1262" i="1"/>
  <c r="M1262" i="1" s="1"/>
  <c r="L2864" i="1" l="1"/>
  <c r="J2865" i="1"/>
  <c r="K2865" i="1" s="1"/>
  <c r="C1049" i="1"/>
  <c r="O1048" i="1"/>
  <c r="B1048" i="1" s="1"/>
  <c r="A2869" i="1"/>
  <c r="D2868" i="1"/>
  <c r="E2868" i="1" s="1"/>
  <c r="F2869" i="1" s="1"/>
  <c r="N2868" i="1"/>
  <c r="I2869" i="1"/>
  <c r="P2867" i="1"/>
  <c r="G1264" i="1"/>
  <c r="H1263" i="1"/>
  <c r="M1263" i="1" s="1"/>
  <c r="L2865" i="1" l="1"/>
  <c r="J2866" i="1"/>
  <c r="K2866" i="1" s="1"/>
  <c r="C1050" i="1"/>
  <c r="O1049" i="1"/>
  <c r="B1049" i="1" s="1"/>
  <c r="I2870" i="1"/>
  <c r="P2868" i="1"/>
  <c r="A2870" i="1"/>
  <c r="D2869" i="1"/>
  <c r="E2869" i="1" s="1"/>
  <c r="F2870" i="1" s="1"/>
  <c r="N2869" i="1"/>
  <c r="G1265" i="1"/>
  <c r="H1264" i="1"/>
  <c r="M1264" i="1" s="1"/>
  <c r="L2866" i="1" l="1"/>
  <c r="J2867" i="1"/>
  <c r="K2867" i="1" s="1"/>
  <c r="C1051" i="1"/>
  <c r="O1050" i="1"/>
  <c r="B1050" i="1" s="1"/>
  <c r="N2870" i="1"/>
  <c r="D2870" i="1"/>
  <c r="E2870" i="1" s="1"/>
  <c r="F2871" i="1" s="1"/>
  <c r="A2871" i="1"/>
  <c r="I2871" i="1"/>
  <c r="P2869" i="1"/>
  <c r="G1266" i="1"/>
  <c r="H1265" i="1"/>
  <c r="M1265" i="1" s="1"/>
  <c r="L2867" i="1" l="1"/>
  <c r="J2868" i="1"/>
  <c r="K2868" i="1" s="1"/>
  <c r="C1052" i="1"/>
  <c r="O1051" i="1"/>
  <c r="B1051" i="1" s="1"/>
  <c r="N2871" i="1"/>
  <c r="D2871" i="1"/>
  <c r="E2871" i="1" s="1"/>
  <c r="F2872" i="1" s="1"/>
  <c r="A2872" i="1"/>
  <c r="I2872" i="1"/>
  <c r="P2870" i="1"/>
  <c r="G1267" i="1"/>
  <c r="H1266" i="1"/>
  <c r="M1266" i="1" s="1"/>
  <c r="L2868" i="1" l="1"/>
  <c r="J2869" i="1"/>
  <c r="K2869" i="1" s="1"/>
  <c r="C1053" i="1"/>
  <c r="O1052" i="1"/>
  <c r="B1052" i="1" s="1"/>
  <c r="P2871" i="1"/>
  <c r="I2873" i="1"/>
  <c r="N2872" i="1"/>
  <c r="A2873" i="1"/>
  <c r="D2872" i="1"/>
  <c r="E2872" i="1" s="1"/>
  <c r="F2873" i="1" s="1"/>
  <c r="G1268" i="1"/>
  <c r="H1267" i="1"/>
  <c r="M1267" i="1" s="1"/>
  <c r="L2869" i="1" l="1"/>
  <c r="J2870" i="1"/>
  <c r="K2870" i="1" s="1"/>
  <c r="C1054" i="1"/>
  <c r="O1053" i="1"/>
  <c r="B1053" i="1" s="1"/>
  <c r="I2874" i="1"/>
  <c r="A2874" i="1"/>
  <c r="D2873" i="1"/>
  <c r="E2873" i="1" s="1"/>
  <c r="F2874" i="1" s="1"/>
  <c r="N2873" i="1"/>
  <c r="P2872" i="1"/>
  <c r="G1269" i="1"/>
  <c r="H1268" i="1"/>
  <c r="M1268" i="1" s="1"/>
  <c r="L2870" i="1" l="1"/>
  <c r="J2871" i="1"/>
  <c r="K2871" i="1" s="1"/>
  <c r="C1055" i="1"/>
  <c r="O1054" i="1"/>
  <c r="B1054" i="1" s="1"/>
  <c r="P2873" i="1"/>
  <c r="N2874" i="1"/>
  <c r="D2874" i="1"/>
  <c r="E2874" i="1" s="1"/>
  <c r="F2875" i="1" s="1"/>
  <c r="A2875" i="1"/>
  <c r="I2875" i="1"/>
  <c r="G1270" i="1"/>
  <c r="H1269" i="1"/>
  <c r="M1269" i="1" s="1"/>
  <c r="L2871" i="1" l="1"/>
  <c r="J2872" i="1"/>
  <c r="K2872" i="1" s="1"/>
  <c r="C1056" i="1"/>
  <c r="O1055" i="1"/>
  <c r="B1055" i="1" s="1"/>
  <c r="P2874" i="1"/>
  <c r="N2875" i="1"/>
  <c r="D2875" i="1"/>
  <c r="E2875" i="1" s="1"/>
  <c r="F2876" i="1" s="1"/>
  <c r="A2876" i="1"/>
  <c r="I2876" i="1"/>
  <c r="G1271" i="1"/>
  <c r="H1270" i="1"/>
  <c r="M1270" i="1" s="1"/>
  <c r="L2872" i="1" l="1"/>
  <c r="J2873" i="1"/>
  <c r="K2873" i="1" s="1"/>
  <c r="C1057" i="1"/>
  <c r="O1056" i="1"/>
  <c r="B1056" i="1" s="1"/>
  <c r="N2876" i="1"/>
  <c r="D2876" i="1"/>
  <c r="E2876" i="1" s="1"/>
  <c r="F2877" i="1" s="1"/>
  <c r="A2877" i="1"/>
  <c r="I2877" i="1"/>
  <c r="P2875" i="1"/>
  <c r="G1272" i="1"/>
  <c r="H1271" i="1"/>
  <c r="M1271" i="1" s="1"/>
  <c r="L2873" i="1" l="1"/>
  <c r="J2874" i="1"/>
  <c r="K2874" i="1" s="1"/>
  <c r="C1058" i="1"/>
  <c r="O1057" i="1"/>
  <c r="B1057" i="1" s="1"/>
  <c r="A2878" i="1"/>
  <c r="D2877" i="1"/>
  <c r="E2877" i="1" s="1"/>
  <c r="F2878" i="1" s="1"/>
  <c r="N2877" i="1"/>
  <c r="P2876" i="1"/>
  <c r="I2878" i="1"/>
  <c r="G1273" i="1"/>
  <c r="H1272" i="1"/>
  <c r="M1272" i="1" s="1"/>
  <c r="L2874" i="1" l="1"/>
  <c r="J2875" i="1"/>
  <c r="K2875" i="1" s="1"/>
  <c r="C1059" i="1"/>
  <c r="O1058" i="1"/>
  <c r="B1058" i="1" s="1"/>
  <c r="I2879" i="1"/>
  <c r="P2877" i="1"/>
  <c r="N2878" i="1"/>
  <c r="D2878" i="1"/>
  <c r="E2878" i="1" s="1"/>
  <c r="F2879" i="1" s="1"/>
  <c r="A2879" i="1"/>
  <c r="G1274" i="1"/>
  <c r="H1273" i="1"/>
  <c r="M1273" i="1" s="1"/>
  <c r="L2875" i="1" l="1"/>
  <c r="J2876" i="1"/>
  <c r="K2876" i="1" s="1"/>
  <c r="C1060" i="1"/>
  <c r="O1059" i="1"/>
  <c r="B1059" i="1" s="1"/>
  <c r="I2880" i="1"/>
  <c r="P2878" i="1"/>
  <c r="N2879" i="1"/>
  <c r="D2879" i="1"/>
  <c r="E2879" i="1" s="1"/>
  <c r="F2880" i="1" s="1"/>
  <c r="A2880" i="1"/>
  <c r="G1275" i="1"/>
  <c r="H1274" i="1"/>
  <c r="M1274" i="1" s="1"/>
  <c r="L2876" i="1" l="1"/>
  <c r="J2877" i="1"/>
  <c r="K2877" i="1" s="1"/>
  <c r="C1061" i="1"/>
  <c r="O1060" i="1"/>
  <c r="B1060" i="1" s="1"/>
  <c r="I2881" i="1"/>
  <c r="N2880" i="1"/>
  <c r="D2880" i="1"/>
  <c r="E2880" i="1" s="1"/>
  <c r="F2881" i="1" s="1"/>
  <c r="A2881" i="1"/>
  <c r="P2879" i="1"/>
  <c r="G1276" i="1"/>
  <c r="H1275" i="1"/>
  <c r="M1275" i="1" s="1"/>
  <c r="L2877" i="1" l="1"/>
  <c r="J2878" i="1"/>
  <c r="K2878" i="1" s="1"/>
  <c r="C1062" i="1"/>
  <c r="O1061" i="1"/>
  <c r="B1061" i="1" s="1"/>
  <c r="P2880" i="1"/>
  <c r="A2882" i="1"/>
  <c r="N2881" i="1"/>
  <c r="D2881" i="1"/>
  <c r="E2881" i="1" s="1"/>
  <c r="F2882" i="1" s="1"/>
  <c r="I2882" i="1"/>
  <c r="G1277" i="1"/>
  <c r="H1276" i="1"/>
  <c r="M1276" i="1" s="1"/>
  <c r="L2878" i="1" l="1"/>
  <c r="J2879" i="1"/>
  <c r="K2879" i="1" s="1"/>
  <c r="C1063" i="1"/>
  <c r="O1062" i="1"/>
  <c r="B1062" i="1" s="1"/>
  <c r="N2882" i="1"/>
  <c r="D2882" i="1"/>
  <c r="E2882" i="1" s="1"/>
  <c r="F2883" i="1" s="1"/>
  <c r="A2883" i="1"/>
  <c r="P2881" i="1"/>
  <c r="I2883" i="1"/>
  <c r="G1278" i="1"/>
  <c r="H1277" i="1"/>
  <c r="M1277" i="1" s="1"/>
  <c r="L2879" i="1" l="1"/>
  <c r="J2880" i="1"/>
  <c r="K2880" i="1" s="1"/>
  <c r="C1064" i="1"/>
  <c r="O1063" i="1"/>
  <c r="B1063" i="1" s="1"/>
  <c r="N2883" i="1"/>
  <c r="D2883" i="1"/>
  <c r="E2883" i="1" s="1"/>
  <c r="F2884" i="1" s="1"/>
  <c r="A2884" i="1"/>
  <c r="I2884" i="1"/>
  <c r="P2882" i="1"/>
  <c r="G1279" i="1"/>
  <c r="H1278" i="1"/>
  <c r="M1278" i="1" s="1"/>
  <c r="L2880" i="1" l="1"/>
  <c r="J2881" i="1"/>
  <c r="K2881" i="1" s="1"/>
  <c r="C1065" i="1"/>
  <c r="O1064" i="1"/>
  <c r="B1064" i="1" s="1"/>
  <c r="P2883" i="1"/>
  <c r="I2885" i="1"/>
  <c r="N2884" i="1"/>
  <c r="D2884" i="1"/>
  <c r="E2884" i="1" s="1"/>
  <c r="F2885" i="1" s="1"/>
  <c r="A2885" i="1"/>
  <c r="G1280" i="1"/>
  <c r="H1279" i="1"/>
  <c r="M1279" i="1" s="1"/>
  <c r="L2881" i="1" l="1"/>
  <c r="J2882" i="1"/>
  <c r="K2882" i="1" s="1"/>
  <c r="C1066" i="1"/>
  <c r="O1065" i="1"/>
  <c r="B1065" i="1" s="1"/>
  <c r="I2886" i="1"/>
  <c r="A2886" i="1"/>
  <c r="D2885" i="1"/>
  <c r="E2885" i="1" s="1"/>
  <c r="F2886" i="1" s="1"/>
  <c r="N2885" i="1"/>
  <c r="P2884" i="1"/>
  <c r="G1281" i="1"/>
  <c r="H1280" i="1"/>
  <c r="M1280" i="1" s="1"/>
  <c r="L2882" i="1" l="1"/>
  <c r="J2883" i="1"/>
  <c r="K2883" i="1" s="1"/>
  <c r="C1067" i="1"/>
  <c r="O1066" i="1"/>
  <c r="B1066" i="1" s="1"/>
  <c r="N2886" i="1"/>
  <c r="D2886" i="1"/>
  <c r="E2886" i="1" s="1"/>
  <c r="F2887" i="1" s="1"/>
  <c r="A2887" i="1"/>
  <c r="I2887" i="1"/>
  <c r="P2885" i="1"/>
  <c r="G1282" i="1"/>
  <c r="H1281" i="1"/>
  <c r="M1281" i="1" s="1"/>
  <c r="L2883" i="1" l="1"/>
  <c r="J2884" i="1"/>
  <c r="K2884" i="1" s="1"/>
  <c r="C1068" i="1"/>
  <c r="O1067" i="1"/>
  <c r="B1067" i="1" s="1"/>
  <c r="P2886" i="1"/>
  <c r="N2887" i="1"/>
  <c r="D2887" i="1"/>
  <c r="E2887" i="1" s="1"/>
  <c r="F2888" i="1" s="1"/>
  <c r="A2888" i="1"/>
  <c r="I2888" i="1"/>
  <c r="G1283" i="1"/>
  <c r="H1282" i="1"/>
  <c r="M1282" i="1" s="1"/>
  <c r="L2884" i="1" l="1"/>
  <c r="J2885" i="1"/>
  <c r="K2885" i="1" s="1"/>
  <c r="C1069" i="1"/>
  <c r="O1068" i="1"/>
  <c r="B1068" i="1" s="1"/>
  <c r="P2887" i="1"/>
  <c r="I2889" i="1"/>
  <c r="N2888" i="1"/>
  <c r="D2888" i="1"/>
  <c r="E2888" i="1" s="1"/>
  <c r="F2889" i="1" s="1"/>
  <c r="A2889" i="1"/>
  <c r="G1284" i="1"/>
  <c r="H1283" i="1"/>
  <c r="M1283" i="1" s="1"/>
  <c r="L2885" i="1" l="1"/>
  <c r="J2886" i="1"/>
  <c r="K2886" i="1" s="1"/>
  <c r="C1070" i="1"/>
  <c r="O1069" i="1"/>
  <c r="B1069" i="1" s="1"/>
  <c r="A2890" i="1"/>
  <c r="D2889" i="1"/>
  <c r="E2889" i="1" s="1"/>
  <c r="F2890" i="1" s="1"/>
  <c r="N2889" i="1"/>
  <c r="I2890" i="1"/>
  <c r="P2888" i="1"/>
  <c r="G1285" i="1"/>
  <c r="H1284" i="1"/>
  <c r="M1284" i="1" s="1"/>
  <c r="L2886" i="1" l="1"/>
  <c r="J2887" i="1"/>
  <c r="K2887" i="1" s="1"/>
  <c r="C1071" i="1"/>
  <c r="O1070" i="1"/>
  <c r="B1070" i="1" s="1"/>
  <c r="I2891" i="1"/>
  <c r="P2889" i="1"/>
  <c r="N2890" i="1"/>
  <c r="D2890" i="1"/>
  <c r="E2890" i="1" s="1"/>
  <c r="F2891" i="1" s="1"/>
  <c r="A2891" i="1"/>
  <c r="G1286" i="1"/>
  <c r="H1285" i="1"/>
  <c r="M1285" i="1" s="1"/>
  <c r="L2887" i="1" l="1"/>
  <c r="J2888" i="1"/>
  <c r="K2888" i="1" s="1"/>
  <c r="C1072" i="1"/>
  <c r="O1071" i="1"/>
  <c r="B1071" i="1" s="1"/>
  <c r="P2890" i="1"/>
  <c r="N2891" i="1"/>
  <c r="D2891" i="1"/>
  <c r="E2891" i="1" s="1"/>
  <c r="F2892" i="1" s="1"/>
  <c r="A2892" i="1"/>
  <c r="I2892" i="1"/>
  <c r="G1287" i="1"/>
  <c r="H1286" i="1"/>
  <c r="M1286" i="1" s="1"/>
  <c r="L2888" i="1" l="1"/>
  <c r="J2889" i="1"/>
  <c r="K2889" i="1" s="1"/>
  <c r="C1073" i="1"/>
  <c r="O1072" i="1"/>
  <c r="B1072" i="1" s="1"/>
  <c r="P2891" i="1"/>
  <c r="I2893" i="1"/>
  <c r="N2892" i="1"/>
  <c r="D2892" i="1"/>
  <c r="E2892" i="1" s="1"/>
  <c r="F2893" i="1" s="1"/>
  <c r="A2893" i="1"/>
  <c r="G1288" i="1"/>
  <c r="H1287" i="1"/>
  <c r="M1287" i="1" s="1"/>
  <c r="L2889" i="1" l="1"/>
  <c r="J2890" i="1"/>
  <c r="K2890" i="1" s="1"/>
  <c r="C1074" i="1"/>
  <c r="O1073" i="1"/>
  <c r="B1073" i="1" s="1"/>
  <c r="A2894" i="1"/>
  <c r="N2893" i="1"/>
  <c r="D2893" i="1"/>
  <c r="E2893" i="1" s="1"/>
  <c r="F2894" i="1" s="1"/>
  <c r="I2894" i="1"/>
  <c r="P2892" i="1"/>
  <c r="G1289" i="1"/>
  <c r="H1288" i="1"/>
  <c r="M1288" i="1" s="1"/>
  <c r="L2890" i="1" l="1"/>
  <c r="J2891" i="1"/>
  <c r="K2891" i="1" s="1"/>
  <c r="C1075" i="1"/>
  <c r="O1074" i="1"/>
  <c r="B1074" i="1" s="1"/>
  <c r="I2895" i="1"/>
  <c r="P2893" i="1"/>
  <c r="N2894" i="1"/>
  <c r="D2894" i="1"/>
  <c r="E2894" i="1" s="1"/>
  <c r="F2895" i="1" s="1"/>
  <c r="A2895" i="1"/>
  <c r="G1290" i="1"/>
  <c r="H1289" i="1"/>
  <c r="M1289" i="1" s="1"/>
  <c r="L2891" i="1" l="1"/>
  <c r="J2892" i="1"/>
  <c r="K2892" i="1" s="1"/>
  <c r="C1076" i="1"/>
  <c r="O1075" i="1"/>
  <c r="B1075" i="1" s="1"/>
  <c r="N2895" i="1"/>
  <c r="D2895" i="1"/>
  <c r="E2895" i="1" s="1"/>
  <c r="F2896" i="1" s="1"/>
  <c r="A2896" i="1"/>
  <c r="I2896" i="1"/>
  <c r="P2894" i="1"/>
  <c r="G1291" i="1"/>
  <c r="H1290" i="1"/>
  <c r="M1290" i="1" s="1"/>
  <c r="L2892" i="1" l="1"/>
  <c r="J2893" i="1"/>
  <c r="K2893" i="1" s="1"/>
  <c r="C1077" i="1"/>
  <c r="O1076" i="1"/>
  <c r="B1076" i="1" s="1"/>
  <c r="N2896" i="1"/>
  <c r="D2896" i="1"/>
  <c r="E2896" i="1" s="1"/>
  <c r="F2897" i="1" s="1"/>
  <c r="A2897" i="1"/>
  <c r="P2895" i="1"/>
  <c r="I2897" i="1"/>
  <c r="G1292" i="1"/>
  <c r="H1291" i="1"/>
  <c r="M1291" i="1" s="1"/>
  <c r="L2893" i="1" l="1"/>
  <c r="J2894" i="1"/>
  <c r="K2894" i="1" s="1"/>
  <c r="C1078" i="1"/>
  <c r="O1077" i="1"/>
  <c r="B1077" i="1" s="1"/>
  <c r="A2898" i="1"/>
  <c r="N2897" i="1"/>
  <c r="D2897" i="1"/>
  <c r="E2897" i="1" s="1"/>
  <c r="F2898" i="1" s="1"/>
  <c r="P2896" i="1"/>
  <c r="I2898" i="1"/>
  <c r="G1293" i="1"/>
  <c r="H1292" i="1"/>
  <c r="M1292" i="1" s="1"/>
  <c r="L2894" i="1" l="1"/>
  <c r="J2895" i="1"/>
  <c r="K2895" i="1" s="1"/>
  <c r="C1079" i="1"/>
  <c r="O1078" i="1"/>
  <c r="B1078" i="1" s="1"/>
  <c r="I2899" i="1"/>
  <c r="P2897" i="1"/>
  <c r="N2898" i="1"/>
  <c r="D2898" i="1"/>
  <c r="E2898" i="1" s="1"/>
  <c r="F2899" i="1" s="1"/>
  <c r="A2899" i="1"/>
  <c r="G1294" i="1"/>
  <c r="H1293" i="1"/>
  <c r="M1293" i="1" s="1"/>
  <c r="L2895" i="1" l="1"/>
  <c r="J2896" i="1"/>
  <c r="K2896" i="1" s="1"/>
  <c r="C1080" i="1"/>
  <c r="O1079" i="1"/>
  <c r="B1079" i="1" s="1"/>
  <c r="P2898" i="1"/>
  <c r="I2900" i="1"/>
  <c r="N2899" i="1"/>
  <c r="D2899" i="1"/>
  <c r="E2899" i="1" s="1"/>
  <c r="F2900" i="1" s="1"/>
  <c r="A2900" i="1"/>
  <c r="G1295" i="1"/>
  <c r="H1294" i="1"/>
  <c r="M1294" i="1" s="1"/>
  <c r="L2896" i="1" l="1"/>
  <c r="J2897" i="1"/>
  <c r="K2897" i="1" s="1"/>
  <c r="C1081" i="1"/>
  <c r="O1080" i="1"/>
  <c r="B1080" i="1" s="1"/>
  <c r="N2900" i="1"/>
  <c r="D2900" i="1"/>
  <c r="E2900" i="1" s="1"/>
  <c r="F2901" i="1" s="1"/>
  <c r="A2901" i="1"/>
  <c r="I2901" i="1"/>
  <c r="P2899" i="1"/>
  <c r="G1296" i="1"/>
  <c r="H1295" i="1"/>
  <c r="M1295" i="1" s="1"/>
  <c r="L2897" i="1" l="1"/>
  <c r="J2898" i="1"/>
  <c r="K2898" i="1" s="1"/>
  <c r="C1082" i="1"/>
  <c r="O1081" i="1"/>
  <c r="B1081" i="1" s="1"/>
  <c r="I2902" i="1"/>
  <c r="A2902" i="1"/>
  <c r="D2901" i="1"/>
  <c r="E2901" i="1" s="1"/>
  <c r="F2902" i="1" s="1"/>
  <c r="N2901" i="1"/>
  <c r="P2900" i="1"/>
  <c r="G1297" i="1"/>
  <c r="H1296" i="1"/>
  <c r="M1296" i="1" s="1"/>
  <c r="L2898" i="1" l="1"/>
  <c r="J2899" i="1"/>
  <c r="K2899" i="1" s="1"/>
  <c r="C1083" i="1"/>
  <c r="O1082" i="1"/>
  <c r="B1082" i="1" s="1"/>
  <c r="P2901" i="1"/>
  <c r="I2903" i="1"/>
  <c r="N2902" i="1"/>
  <c r="D2902" i="1"/>
  <c r="E2902" i="1" s="1"/>
  <c r="F2903" i="1" s="1"/>
  <c r="A2903" i="1"/>
  <c r="G1298" i="1"/>
  <c r="H1297" i="1"/>
  <c r="M1297" i="1" s="1"/>
  <c r="L2899" i="1" l="1"/>
  <c r="J2900" i="1"/>
  <c r="K2900" i="1" s="1"/>
  <c r="C1084" i="1"/>
  <c r="O1083" i="1"/>
  <c r="B1083" i="1" s="1"/>
  <c r="P2902" i="1"/>
  <c r="I2904" i="1"/>
  <c r="N2903" i="1"/>
  <c r="D2903" i="1"/>
  <c r="E2903" i="1" s="1"/>
  <c r="F2904" i="1" s="1"/>
  <c r="A2904" i="1"/>
  <c r="G1299" i="1"/>
  <c r="H1298" i="1"/>
  <c r="M1298" i="1" s="1"/>
  <c r="L2900" i="1" l="1"/>
  <c r="J2901" i="1"/>
  <c r="K2901" i="1" s="1"/>
  <c r="C1085" i="1"/>
  <c r="O1084" i="1"/>
  <c r="B1084" i="1" s="1"/>
  <c r="I2905" i="1"/>
  <c r="N2904" i="1"/>
  <c r="D2904" i="1"/>
  <c r="E2904" i="1" s="1"/>
  <c r="F2905" i="1" s="1"/>
  <c r="A2905" i="1"/>
  <c r="P2903" i="1"/>
  <c r="G1300" i="1"/>
  <c r="H1299" i="1"/>
  <c r="M1299" i="1" s="1"/>
  <c r="L2901" i="1" l="1"/>
  <c r="J2902" i="1"/>
  <c r="K2902" i="1" s="1"/>
  <c r="C1086" i="1"/>
  <c r="O1085" i="1"/>
  <c r="B1085" i="1" s="1"/>
  <c r="I2906" i="1"/>
  <c r="P2904" i="1"/>
  <c r="A2906" i="1"/>
  <c r="D2905" i="1"/>
  <c r="E2905" i="1" s="1"/>
  <c r="F2906" i="1" s="1"/>
  <c r="N2905" i="1"/>
  <c r="G1301" i="1"/>
  <c r="H1300" i="1"/>
  <c r="M1300" i="1" s="1"/>
  <c r="L2902" i="1" l="1"/>
  <c r="J2903" i="1"/>
  <c r="K2903" i="1" s="1"/>
  <c r="C1087" i="1"/>
  <c r="O1086" i="1"/>
  <c r="B1086" i="1" s="1"/>
  <c r="P2905" i="1"/>
  <c r="I2907" i="1"/>
  <c r="N2906" i="1"/>
  <c r="D2906" i="1"/>
  <c r="E2906" i="1" s="1"/>
  <c r="F2907" i="1" s="1"/>
  <c r="A2907" i="1"/>
  <c r="G1302" i="1"/>
  <c r="H1301" i="1"/>
  <c r="M1301" i="1" s="1"/>
  <c r="L2903" i="1" l="1"/>
  <c r="J2904" i="1"/>
  <c r="K2904" i="1" s="1"/>
  <c r="C1088" i="1"/>
  <c r="O1087" i="1"/>
  <c r="B1087" i="1" s="1"/>
  <c r="I2908" i="1"/>
  <c r="P2906" i="1"/>
  <c r="N2907" i="1"/>
  <c r="D2907" i="1"/>
  <c r="E2907" i="1" s="1"/>
  <c r="F2908" i="1" s="1"/>
  <c r="A2908" i="1"/>
  <c r="G1303" i="1"/>
  <c r="H1302" i="1"/>
  <c r="M1302" i="1" s="1"/>
  <c r="L2904" i="1" l="1"/>
  <c r="J2905" i="1"/>
  <c r="K2905" i="1" s="1"/>
  <c r="C1089" i="1"/>
  <c r="O1088" i="1"/>
  <c r="B1088" i="1" s="1"/>
  <c r="N2908" i="1"/>
  <c r="D2908" i="1"/>
  <c r="E2908" i="1" s="1"/>
  <c r="F2909" i="1" s="1"/>
  <c r="A2909" i="1"/>
  <c r="I2909" i="1"/>
  <c r="P2907" i="1"/>
  <c r="G1304" i="1"/>
  <c r="H1303" i="1"/>
  <c r="M1303" i="1" s="1"/>
  <c r="L2905" i="1" l="1"/>
  <c r="J2906" i="1"/>
  <c r="K2906" i="1" s="1"/>
  <c r="C1090" i="1"/>
  <c r="O1089" i="1"/>
  <c r="B1089" i="1" s="1"/>
  <c r="P2908" i="1"/>
  <c r="I2910" i="1"/>
  <c r="A2910" i="1"/>
  <c r="D2909" i="1"/>
  <c r="E2909" i="1" s="1"/>
  <c r="F2910" i="1" s="1"/>
  <c r="N2909" i="1"/>
  <c r="G1305" i="1"/>
  <c r="H1304" i="1"/>
  <c r="M1304" i="1" s="1"/>
  <c r="L2906" i="1" l="1"/>
  <c r="J2907" i="1"/>
  <c r="K2907" i="1" s="1"/>
  <c r="C1091" i="1"/>
  <c r="O1090" i="1"/>
  <c r="B1090" i="1" s="1"/>
  <c r="N2910" i="1"/>
  <c r="D2910" i="1"/>
  <c r="E2910" i="1" s="1"/>
  <c r="F2911" i="1" s="1"/>
  <c r="A2911" i="1"/>
  <c r="I2911" i="1"/>
  <c r="P2909" i="1"/>
  <c r="G1306" i="1"/>
  <c r="H1305" i="1"/>
  <c r="M1305" i="1" s="1"/>
  <c r="L2907" i="1" l="1"/>
  <c r="J2908" i="1"/>
  <c r="K2908" i="1" s="1"/>
  <c r="C1092" i="1"/>
  <c r="O1091" i="1"/>
  <c r="B1091" i="1" s="1"/>
  <c r="P2910" i="1"/>
  <c r="N2911" i="1"/>
  <c r="D2911" i="1"/>
  <c r="E2911" i="1" s="1"/>
  <c r="F2912" i="1" s="1"/>
  <c r="A2912" i="1"/>
  <c r="I2912" i="1"/>
  <c r="G1307" i="1"/>
  <c r="H1306" i="1"/>
  <c r="M1306" i="1" s="1"/>
  <c r="L2908" i="1" l="1"/>
  <c r="J2909" i="1"/>
  <c r="K2909" i="1" s="1"/>
  <c r="C1093" i="1"/>
  <c r="O1092" i="1"/>
  <c r="B1092" i="1" s="1"/>
  <c r="P2911" i="1"/>
  <c r="I2913" i="1"/>
  <c r="N2912" i="1"/>
  <c r="D2912" i="1"/>
  <c r="E2912" i="1" s="1"/>
  <c r="F2913" i="1" s="1"/>
  <c r="A2913" i="1"/>
  <c r="G1308" i="1"/>
  <c r="H1307" i="1"/>
  <c r="M1307" i="1" s="1"/>
  <c r="L2909" i="1" l="1"/>
  <c r="J2910" i="1"/>
  <c r="K2910" i="1" s="1"/>
  <c r="C1094" i="1"/>
  <c r="O1093" i="1"/>
  <c r="B1093" i="1" s="1"/>
  <c r="I2914" i="1"/>
  <c r="A2914" i="1"/>
  <c r="N2913" i="1"/>
  <c r="D2913" i="1"/>
  <c r="E2913" i="1" s="1"/>
  <c r="F2914" i="1" s="1"/>
  <c r="P2912" i="1"/>
  <c r="G1309" i="1"/>
  <c r="H1308" i="1"/>
  <c r="M1308" i="1" s="1"/>
  <c r="L2910" i="1" l="1"/>
  <c r="J2911" i="1"/>
  <c r="K2911" i="1" s="1"/>
  <c r="C1095" i="1"/>
  <c r="O1094" i="1"/>
  <c r="B1094" i="1" s="1"/>
  <c r="P2913" i="1"/>
  <c r="N2914" i="1"/>
  <c r="D2914" i="1"/>
  <c r="E2914" i="1" s="1"/>
  <c r="F2915" i="1" s="1"/>
  <c r="A2915" i="1"/>
  <c r="I2915" i="1"/>
  <c r="G1310" i="1"/>
  <c r="H1309" i="1"/>
  <c r="M1309" i="1" s="1"/>
  <c r="L2911" i="1" l="1"/>
  <c r="J2912" i="1"/>
  <c r="K2912" i="1" s="1"/>
  <c r="C1096" i="1"/>
  <c r="O1095" i="1"/>
  <c r="B1095" i="1" s="1"/>
  <c r="N2915" i="1"/>
  <c r="D2915" i="1"/>
  <c r="E2915" i="1" s="1"/>
  <c r="F2916" i="1" s="1"/>
  <c r="A2916" i="1"/>
  <c r="P2914" i="1"/>
  <c r="I2916" i="1"/>
  <c r="G1311" i="1"/>
  <c r="H1310" i="1"/>
  <c r="M1310" i="1" s="1"/>
  <c r="L2912" i="1" l="1"/>
  <c r="J2913" i="1"/>
  <c r="K2913" i="1" s="1"/>
  <c r="C1097" i="1"/>
  <c r="O1096" i="1"/>
  <c r="B1096" i="1" s="1"/>
  <c r="P2915" i="1"/>
  <c r="N2916" i="1"/>
  <c r="D2916" i="1"/>
  <c r="E2916" i="1" s="1"/>
  <c r="F2917" i="1" s="1"/>
  <c r="A2917" i="1"/>
  <c r="I2917" i="1"/>
  <c r="G1312" i="1"/>
  <c r="H1311" i="1"/>
  <c r="M1311" i="1" s="1"/>
  <c r="L2913" i="1" l="1"/>
  <c r="J2914" i="1"/>
  <c r="K2914" i="1" s="1"/>
  <c r="C1098" i="1"/>
  <c r="O1097" i="1"/>
  <c r="B1097" i="1" s="1"/>
  <c r="I2918" i="1"/>
  <c r="P2916" i="1"/>
  <c r="A2918" i="1"/>
  <c r="D2917" i="1"/>
  <c r="E2917" i="1" s="1"/>
  <c r="F2918" i="1" s="1"/>
  <c r="N2917" i="1"/>
  <c r="G1313" i="1"/>
  <c r="H1312" i="1"/>
  <c r="M1312" i="1" s="1"/>
  <c r="L2914" i="1" l="1"/>
  <c r="J2915" i="1"/>
  <c r="K2915" i="1" s="1"/>
  <c r="C1099" i="1"/>
  <c r="O1098" i="1"/>
  <c r="B1098" i="1" s="1"/>
  <c r="I2919" i="1"/>
  <c r="N2918" i="1"/>
  <c r="D2918" i="1"/>
  <c r="E2918" i="1" s="1"/>
  <c r="F2919" i="1" s="1"/>
  <c r="A2919" i="1"/>
  <c r="P2917" i="1"/>
  <c r="G1314" i="1"/>
  <c r="H1313" i="1"/>
  <c r="M1313" i="1" s="1"/>
  <c r="L2915" i="1" l="1"/>
  <c r="J2916" i="1"/>
  <c r="K2916" i="1" s="1"/>
  <c r="C1100" i="1"/>
  <c r="O1099" i="1"/>
  <c r="B1099" i="1" s="1"/>
  <c r="P2918" i="1"/>
  <c r="I2920" i="1"/>
  <c r="N2919" i="1"/>
  <c r="D2919" i="1"/>
  <c r="E2919" i="1" s="1"/>
  <c r="F2920" i="1" s="1"/>
  <c r="A2920" i="1"/>
  <c r="G1315" i="1"/>
  <c r="H1314" i="1"/>
  <c r="M1314" i="1" s="1"/>
  <c r="L2916" i="1" l="1"/>
  <c r="J2917" i="1"/>
  <c r="K2917" i="1" s="1"/>
  <c r="C1101" i="1"/>
  <c r="O1100" i="1"/>
  <c r="B1100" i="1" s="1"/>
  <c r="I2921" i="1"/>
  <c r="N2920" i="1"/>
  <c r="D2920" i="1"/>
  <c r="E2920" i="1" s="1"/>
  <c r="F2921" i="1" s="1"/>
  <c r="A2921" i="1"/>
  <c r="P2919" i="1"/>
  <c r="G1316" i="1"/>
  <c r="H1315" i="1"/>
  <c r="M1315" i="1" s="1"/>
  <c r="L2917" i="1" l="1"/>
  <c r="J2918" i="1"/>
  <c r="K2918" i="1" s="1"/>
  <c r="C1102" i="1"/>
  <c r="O1101" i="1"/>
  <c r="B1101" i="1" s="1"/>
  <c r="P2920" i="1"/>
  <c r="I2922" i="1"/>
  <c r="A2922" i="1"/>
  <c r="D2921" i="1"/>
  <c r="E2921" i="1" s="1"/>
  <c r="F2922" i="1" s="1"/>
  <c r="N2921" i="1"/>
  <c r="G1317" i="1"/>
  <c r="H1316" i="1"/>
  <c r="M1316" i="1" s="1"/>
  <c r="L2918" i="1" l="1"/>
  <c r="J2919" i="1"/>
  <c r="K2919" i="1" s="1"/>
  <c r="C1103" i="1"/>
  <c r="O1102" i="1"/>
  <c r="B1102" i="1" s="1"/>
  <c r="P2921" i="1"/>
  <c r="I2923" i="1"/>
  <c r="N2922" i="1"/>
  <c r="D2922" i="1"/>
  <c r="E2922" i="1" s="1"/>
  <c r="F2923" i="1" s="1"/>
  <c r="A2923" i="1"/>
  <c r="G1318" i="1"/>
  <c r="H1317" i="1"/>
  <c r="M1317" i="1" s="1"/>
  <c r="L2919" i="1" l="1"/>
  <c r="J2920" i="1"/>
  <c r="K2920" i="1" s="1"/>
  <c r="C1104" i="1"/>
  <c r="O1103" i="1"/>
  <c r="B1103" i="1" s="1"/>
  <c r="I2924" i="1"/>
  <c r="N2923" i="1"/>
  <c r="D2923" i="1"/>
  <c r="E2923" i="1" s="1"/>
  <c r="F2924" i="1" s="1"/>
  <c r="A2924" i="1"/>
  <c r="P2922" i="1"/>
  <c r="G1319" i="1"/>
  <c r="H1318" i="1"/>
  <c r="M1318" i="1" s="1"/>
  <c r="L2920" i="1" l="1"/>
  <c r="J2921" i="1"/>
  <c r="K2921" i="1" s="1"/>
  <c r="C1105" i="1"/>
  <c r="O1104" i="1"/>
  <c r="B1104" i="1" s="1"/>
  <c r="N2924" i="1"/>
  <c r="D2924" i="1"/>
  <c r="E2924" i="1" s="1"/>
  <c r="F2925" i="1" s="1"/>
  <c r="A2925" i="1"/>
  <c r="P2923" i="1"/>
  <c r="I2925" i="1"/>
  <c r="G1320" i="1"/>
  <c r="H1319" i="1"/>
  <c r="M1319" i="1" s="1"/>
  <c r="L2921" i="1" l="1"/>
  <c r="J2922" i="1"/>
  <c r="K2922" i="1" s="1"/>
  <c r="C1106" i="1"/>
  <c r="O1105" i="1"/>
  <c r="B1105" i="1" s="1"/>
  <c r="A2926" i="1"/>
  <c r="N2925" i="1"/>
  <c r="D2925" i="1"/>
  <c r="E2925" i="1" s="1"/>
  <c r="F2926" i="1" s="1"/>
  <c r="I2926" i="1"/>
  <c r="P2924" i="1"/>
  <c r="G1321" i="1"/>
  <c r="H1320" i="1"/>
  <c r="M1320" i="1" s="1"/>
  <c r="L2922" i="1" l="1"/>
  <c r="J2923" i="1"/>
  <c r="K2923" i="1" s="1"/>
  <c r="C1107" i="1"/>
  <c r="O1106" i="1"/>
  <c r="B1106" i="1" s="1"/>
  <c r="N2926" i="1"/>
  <c r="D2926" i="1"/>
  <c r="E2926" i="1" s="1"/>
  <c r="F2927" i="1" s="1"/>
  <c r="A2927" i="1"/>
  <c r="P2925" i="1"/>
  <c r="I2927" i="1"/>
  <c r="G1322" i="1"/>
  <c r="H1321" i="1"/>
  <c r="M1321" i="1" s="1"/>
  <c r="L2923" i="1" l="1"/>
  <c r="J2924" i="1"/>
  <c r="K2924" i="1" s="1"/>
  <c r="C1108" i="1"/>
  <c r="O1107" i="1"/>
  <c r="B1107" i="1" s="1"/>
  <c r="I2928" i="1"/>
  <c r="P2926" i="1"/>
  <c r="N2927" i="1"/>
  <c r="D2927" i="1"/>
  <c r="E2927" i="1" s="1"/>
  <c r="F2928" i="1" s="1"/>
  <c r="A2928" i="1"/>
  <c r="G1323" i="1"/>
  <c r="H1322" i="1"/>
  <c r="M1322" i="1" s="1"/>
  <c r="L2924" i="1" l="1"/>
  <c r="J2925" i="1"/>
  <c r="K2925" i="1" s="1"/>
  <c r="C1109" i="1"/>
  <c r="O1108" i="1"/>
  <c r="B1108" i="1" s="1"/>
  <c r="N2928" i="1"/>
  <c r="D2928" i="1"/>
  <c r="E2928" i="1" s="1"/>
  <c r="F2929" i="1" s="1"/>
  <c r="A2929" i="1"/>
  <c r="I2929" i="1"/>
  <c r="P2927" i="1"/>
  <c r="G1324" i="1"/>
  <c r="H1323" i="1"/>
  <c r="M1323" i="1" s="1"/>
  <c r="L2925" i="1" l="1"/>
  <c r="J2926" i="1"/>
  <c r="K2926" i="1" s="1"/>
  <c r="C1110" i="1"/>
  <c r="O1109" i="1"/>
  <c r="B1109" i="1" s="1"/>
  <c r="A2930" i="1"/>
  <c r="N2929" i="1"/>
  <c r="D2929" i="1"/>
  <c r="E2929" i="1" s="1"/>
  <c r="F2930" i="1" s="1"/>
  <c r="P2928" i="1"/>
  <c r="I2930" i="1"/>
  <c r="G1325" i="1"/>
  <c r="H1324" i="1"/>
  <c r="M1324" i="1" s="1"/>
  <c r="L2926" i="1" l="1"/>
  <c r="J2927" i="1"/>
  <c r="K2927" i="1" s="1"/>
  <c r="C1111" i="1"/>
  <c r="O1110" i="1"/>
  <c r="B1110" i="1" s="1"/>
  <c r="P2929" i="1"/>
  <c r="N2930" i="1"/>
  <c r="D2930" i="1"/>
  <c r="E2930" i="1" s="1"/>
  <c r="F2931" i="1" s="1"/>
  <c r="A2931" i="1"/>
  <c r="I2931" i="1"/>
  <c r="G1326" i="1"/>
  <c r="H1325" i="1"/>
  <c r="M1325" i="1" s="1"/>
  <c r="L2927" i="1" l="1"/>
  <c r="J2928" i="1"/>
  <c r="K2928" i="1" s="1"/>
  <c r="C1112" i="1"/>
  <c r="O1111" i="1"/>
  <c r="B1111" i="1" s="1"/>
  <c r="I2932" i="1"/>
  <c r="P2930" i="1"/>
  <c r="N2931" i="1"/>
  <c r="D2931" i="1"/>
  <c r="E2931" i="1" s="1"/>
  <c r="F2932" i="1" s="1"/>
  <c r="A2932" i="1"/>
  <c r="G1327" i="1"/>
  <c r="H1326" i="1"/>
  <c r="M1326" i="1" s="1"/>
  <c r="L2928" i="1" l="1"/>
  <c r="J2929" i="1"/>
  <c r="K2929" i="1" s="1"/>
  <c r="C1113" i="1"/>
  <c r="O1112" i="1"/>
  <c r="B1112" i="1" s="1"/>
  <c r="P2931" i="1"/>
  <c r="I2933" i="1"/>
  <c r="N2932" i="1"/>
  <c r="D2932" i="1"/>
  <c r="E2932" i="1" s="1"/>
  <c r="F2933" i="1" s="1"/>
  <c r="A2933" i="1"/>
  <c r="G1328" i="1"/>
  <c r="H1327" i="1"/>
  <c r="M1327" i="1" s="1"/>
  <c r="L2929" i="1" l="1"/>
  <c r="J2930" i="1"/>
  <c r="K2930" i="1" s="1"/>
  <c r="C1114" i="1"/>
  <c r="O1113" i="1"/>
  <c r="B1113" i="1" s="1"/>
  <c r="A2934" i="1"/>
  <c r="N2933" i="1"/>
  <c r="D2933" i="1"/>
  <c r="E2933" i="1" s="1"/>
  <c r="F2934" i="1" s="1"/>
  <c r="I2934" i="1"/>
  <c r="P2932" i="1"/>
  <c r="G1329" i="1"/>
  <c r="H1328" i="1"/>
  <c r="M1328" i="1" s="1"/>
  <c r="L2930" i="1" l="1"/>
  <c r="J2931" i="1"/>
  <c r="K2931" i="1" s="1"/>
  <c r="C1115" i="1"/>
  <c r="O1114" i="1"/>
  <c r="B1114" i="1" s="1"/>
  <c r="I2935" i="1"/>
  <c r="P2933" i="1"/>
  <c r="N2934" i="1"/>
  <c r="D2934" i="1"/>
  <c r="E2934" i="1" s="1"/>
  <c r="F2935" i="1" s="1"/>
  <c r="A2935" i="1"/>
  <c r="G1330" i="1"/>
  <c r="H1329" i="1"/>
  <c r="M1329" i="1" s="1"/>
  <c r="L2931" i="1" l="1"/>
  <c r="J2932" i="1"/>
  <c r="K2932" i="1" s="1"/>
  <c r="C1116" i="1"/>
  <c r="O1115" i="1"/>
  <c r="B1115" i="1" s="1"/>
  <c r="N2935" i="1"/>
  <c r="D2935" i="1"/>
  <c r="E2935" i="1" s="1"/>
  <c r="F2936" i="1" s="1"/>
  <c r="A2936" i="1"/>
  <c r="I2936" i="1"/>
  <c r="P2934" i="1"/>
  <c r="G1331" i="1"/>
  <c r="H1330" i="1"/>
  <c r="M1330" i="1" s="1"/>
  <c r="L2932" i="1" l="1"/>
  <c r="J2933" i="1"/>
  <c r="K2933" i="1" s="1"/>
  <c r="C1117" i="1"/>
  <c r="O1116" i="1"/>
  <c r="B1116" i="1" s="1"/>
  <c r="N2936" i="1"/>
  <c r="D2936" i="1"/>
  <c r="E2936" i="1" s="1"/>
  <c r="F2937" i="1" s="1"/>
  <c r="A2937" i="1"/>
  <c r="P2935" i="1"/>
  <c r="I2937" i="1"/>
  <c r="G1332" i="1"/>
  <c r="H1331" i="1"/>
  <c r="M1331" i="1" s="1"/>
  <c r="L2933" i="1" l="1"/>
  <c r="J2934" i="1"/>
  <c r="K2934" i="1" s="1"/>
  <c r="C1118" i="1"/>
  <c r="O1117" i="1"/>
  <c r="B1117" i="1" s="1"/>
  <c r="A2938" i="1"/>
  <c r="D2937" i="1"/>
  <c r="E2937" i="1" s="1"/>
  <c r="F2938" i="1" s="1"/>
  <c r="N2937" i="1"/>
  <c r="I2938" i="1"/>
  <c r="P2936" i="1"/>
  <c r="G1333" i="1"/>
  <c r="H1332" i="1"/>
  <c r="M1332" i="1" s="1"/>
  <c r="L2934" i="1" l="1"/>
  <c r="J2935" i="1"/>
  <c r="K2935" i="1" s="1"/>
  <c r="C1119" i="1"/>
  <c r="O1118" i="1"/>
  <c r="B1118" i="1" s="1"/>
  <c r="I2939" i="1"/>
  <c r="P2937" i="1"/>
  <c r="N2938" i="1"/>
  <c r="D2938" i="1"/>
  <c r="E2938" i="1" s="1"/>
  <c r="F2939" i="1" s="1"/>
  <c r="A2939" i="1"/>
  <c r="G1334" i="1"/>
  <c r="H1333" i="1"/>
  <c r="M1333" i="1" s="1"/>
  <c r="L2935" i="1" l="1"/>
  <c r="J2936" i="1"/>
  <c r="K2936" i="1" s="1"/>
  <c r="C1120" i="1"/>
  <c r="O1119" i="1"/>
  <c r="B1119" i="1" s="1"/>
  <c r="N2939" i="1"/>
  <c r="D2939" i="1"/>
  <c r="E2939" i="1" s="1"/>
  <c r="F2940" i="1" s="1"/>
  <c r="A2940" i="1"/>
  <c r="I2940" i="1"/>
  <c r="P2938" i="1"/>
  <c r="G1335" i="1"/>
  <c r="H1334" i="1"/>
  <c r="M1334" i="1" s="1"/>
  <c r="L2936" i="1" l="1"/>
  <c r="J2937" i="1"/>
  <c r="K2937" i="1" s="1"/>
  <c r="C1121" i="1"/>
  <c r="O1120" i="1"/>
  <c r="B1120" i="1" s="1"/>
  <c r="N2940" i="1"/>
  <c r="D2940" i="1"/>
  <c r="E2940" i="1" s="1"/>
  <c r="F2941" i="1" s="1"/>
  <c r="A2941" i="1"/>
  <c r="P2939" i="1"/>
  <c r="I2941" i="1"/>
  <c r="G1336" i="1"/>
  <c r="H1335" i="1"/>
  <c r="M1335" i="1" s="1"/>
  <c r="L2937" i="1" l="1"/>
  <c r="J2938" i="1"/>
  <c r="K2938" i="1" s="1"/>
  <c r="C1122" i="1"/>
  <c r="O1121" i="1"/>
  <c r="B1121" i="1" s="1"/>
  <c r="P2940" i="1"/>
  <c r="A2942" i="1"/>
  <c r="D2941" i="1"/>
  <c r="E2941" i="1" s="1"/>
  <c r="F2942" i="1" s="1"/>
  <c r="N2941" i="1"/>
  <c r="I2942" i="1"/>
  <c r="G1337" i="1"/>
  <c r="H1336" i="1"/>
  <c r="M1336" i="1" s="1"/>
  <c r="L2938" i="1" l="1"/>
  <c r="J2939" i="1"/>
  <c r="K2939" i="1" s="1"/>
  <c r="C1123" i="1"/>
  <c r="O1122" i="1"/>
  <c r="B1122" i="1" s="1"/>
  <c r="P2941" i="1"/>
  <c r="N2942" i="1"/>
  <c r="D2942" i="1"/>
  <c r="E2942" i="1" s="1"/>
  <c r="F2943" i="1" s="1"/>
  <c r="A2943" i="1"/>
  <c r="I2943" i="1"/>
  <c r="G1338" i="1"/>
  <c r="H1337" i="1"/>
  <c r="M1337" i="1" s="1"/>
  <c r="L2939" i="1" l="1"/>
  <c r="J2940" i="1"/>
  <c r="K2940" i="1" s="1"/>
  <c r="C1124" i="1"/>
  <c r="O1123" i="1"/>
  <c r="B1123" i="1" s="1"/>
  <c r="P2942" i="1"/>
  <c r="I2944" i="1"/>
  <c r="N2943" i="1"/>
  <c r="D2943" i="1"/>
  <c r="E2943" i="1" s="1"/>
  <c r="F2944" i="1" s="1"/>
  <c r="A2944" i="1"/>
  <c r="G1339" i="1"/>
  <c r="H1338" i="1"/>
  <c r="M1338" i="1" s="1"/>
  <c r="L2940" i="1" l="1"/>
  <c r="J2941" i="1"/>
  <c r="K2941" i="1" s="1"/>
  <c r="C1125" i="1"/>
  <c r="O1124" i="1"/>
  <c r="B1124" i="1" s="1"/>
  <c r="I2945" i="1"/>
  <c r="P2943" i="1"/>
  <c r="N2944" i="1"/>
  <c r="D2944" i="1"/>
  <c r="E2944" i="1" s="1"/>
  <c r="F2945" i="1" s="1"/>
  <c r="A2945" i="1"/>
  <c r="G1340" i="1"/>
  <c r="H1339" i="1"/>
  <c r="M1339" i="1" s="1"/>
  <c r="L2941" i="1" l="1"/>
  <c r="J2942" i="1"/>
  <c r="K2942" i="1" s="1"/>
  <c r="C1126" i="1"/>
  <c r="O1125" i="1"/>
  <c r="B1125" i="1" s="1"/>
  <c r="A2946" i="1"/>
  <c r="N2945" i="1"/>
  <c r="D2945" i="1"/>
  <c r="E2945" i="1" s="1"/>
  <c r="F2946" i="1" s="1"/>
  <c r="I2946" i="1"/>
  <c r="P2944" i="1"/>
  <c r="G1341" i="1"/>
  <c r="H1340" i="1"/>
  <c r="M1340" i="1" s="1"/>
  <c r="L2942" i="1" l="1"/>
  <c r="J2943" i="1"/>
  <c r="K2943" i="1" s="1"/>
  <c r="C1127" i="1"/>
  <c r="O1126" i="1"/>
  <c r="B1126" i="1" s="1"/>
  <c r="I2947" i="1"/>
  <c r="P2945" i="1"/>
  <c r="N2946" i="1"/>
  <c r="D2946" i="1"/>
  <c r="E2946" i="1" s="1"/>
  <c r="F2947" i="1" s="1"/>
  <c r="A2947" i="1"/>
  <c r="G1342" i="1"/>
  <c r="H1341" i="1"/>
  <c r="M1341" i="1" s="1"/>
  <c r="L2943" i="1" l="1"/>
  <c r="J2944" i="1"/>
  <c r="K2944" i="1" s="1"/>
  <c r="C1128" i="1"/>
  <c r="O1127" i="1"/>
  <c r="B1127" i="1" s="1"/>
  <c r="P2946" i="1"/>
  <c r="I2948" i="1"/>
  <c r="N2947" i="1"/>
  <c r="D2947" i="1"/>
  <c r="E2947" i="1" s="1"/>
  <c r="F2948" i="1" s="1"/>
  <c r="A2948" i="1"/>
  <c r="G1343" i="1"/>
  <c r="H1342" i="1"/>
  <c r="M1342" i="1" s="1"/>
  <c r="L2944" i="1" l="1"/>
  <c r="J2945" i="1"/>
  <c r="K2945" i="1" s="1"/>
  <c r="C1129" i="1"/>
  <c r="O1128" i="1"/>
  <c r="B1128" i="1" s="1"/>
  <c r="I2949" i="1"/>
  <c r="N2948" i="1"/>
  <c r="D2948" i="1"/>
  <c r="E2948" i="1" s="1"/>
  <c r="F2949" i="1" s="1"/>
  <c r="A2949" i="1"/>
  <c r="P2947" i="1"/>
  <c r="G1344" i="1"/>
  <c r="H1343" i="1"/>
  <c r="M1343" i="1" s="1"/>
  <c r="L2945" i="1" l="1"/>
  <c r="J2946" i="1"/>
  <c r="K2946" i="1" s="1"/>
  <c r="C1130" i="1"/>
  <c r="O1129" i="1"/>
  <c r="B1129" i="1" s="1"/>
  <c r="P2948" i="1"/>
  <c r="I2950" i="1"/>
  <c r="A2950" i="1"/>
  <c r="D2949" i="1"/>
  <c r="E2949" i="1" s="1"/>
  <c r="F2950" i="1" s="1"/>
  <c r="N2949" i="1"/>
  <c r="G1345" i="1"/>
  <c r="H1344" i="1"/>
  <c r="M1344" i="1" s="1"/>
  <c r="L2946" i="1" l="1"/>
  <c r="J2947" i="1"/>
  <c r="K2947" i="1" s="1"/>
  <c r="C1131" i="1"/>
  <c r="O1130" i="1"/>
  <c r="B1130" i="1" s="1"/>
  <c r="I2951" i="1"/>
  <c r="I2952" i="1" s="1"/>
  <c r="I2953" i="1" s="1"/>
  <c r="I2954" i="1" s="1"/>
  <c r="I2955" i="1" s="1"/>
  <c r="I2956" i="1" s="1"/>
  <c r="I2957" i="1" s="1"/>
  <c r="I2958" i="1" s="1"/>
  <c r="I2959" i="1" s="1"/>
  <c r="I2960" i="1" s="1"/>
  <c r="I2961" i="1" s="1"/>
  <c r="I2962" i="1" s="1"/>
  <c r="I2963" i="1" s="1"/>
  <c r="I2964" i="1" s="1"/>
  <c r="I2965" i="1" s="1"/>
  <c r="I2966" i="1" s="1"/>
  <c r="I2967" i="1" s="1"/>
  <c r="I2968" i="1" s="1"/>
  <c r="I2969" i="1" s="1"/>
  <c r="I2970" i="1" s="1"/>
  <c r="I2971" i="1" s="1"/>
  <c r="I2972" i="1" s="1"/>
  <c r="I2973" i="1" s="1"/>
  <c r="I2974" i="1" s="1"/>
  <c r="I2975" i="1" s="1"/>
  <c r="I2976" i="1" s="1"/>
  <c r="I2977" i="1" s="1"/>
  <c r="I2978" i="1" s="1"/>
  <c r="I2979" i="1" s="1"/>
  <c r="I2980" i="1" s="1"/>
  <c r="I2981" i="1" s="1"/>
  <c r="I2982" i="1" s="1"/>
  <c r="I2983" i="1" s="1"/>
  <c r="I2984" i="1" s="1"/>
  <c r="I2985" i="1" s="1"/>
  <c r="I2986" i="1" s="1"/>
  <c r="I2987" i="1" s="1"/>
  <c r="I2988" i="1" s="1"/>
  <c r="I2989" i="1" s="1"/>
  <c r="I2990" i="1" s="1"/>
  <c r="I2991" i="1" s="1"/>
  <c r="I2992" i="1" s="1"/>
  <c r="I2993" i="1" s="1"/>
  <c r="I2994" i="1" s="1"/>
  <c r="I2995" i="1" s="1"/>
  <c r="I2996" i="1" s="1"/>
  <c r="I2997" i="1" s="1"/>
  <c r="I2998" i="1" s="1"/>
  <c r="I2999" i="1" s="1"/>
  <c r="I3000" i="1" s="1"/>
  <c r="I3001" i="1" s="1"/>
  <c r="I3002" i="1" s="1"/>
  <c r="I3003" i="1" s="1"/>
  <c r="I3004" i="1" s="1"/>
  <c r="I3005" i="1" s="1"/>
  <c r="I3006" i="1" s="1"/>
  <c r="I3007" i="1" s="1"/>
  <c r="I3008" i="1" s="1"/>
  <c r="I3009" i="1" s="1"/>
  <c r="I3010" i="1" s="1"/>
  <c r="I3011" i="1" s="1"/>
  <c r="I3012" i="1" s="1"/>
  <c r="I3013" i="1" s="1"/>
  <c r="I3014" i="1" s="1"/>
  <c r="I3015" i="1" s="1"/>
  <c r="I3016" i="1" s="1"/>
  <c r="I3017" i="1" s="1"/>
  <c r="I3018" i="1" s="1"/>
  <c r="I3019" i="1" s="1"/>
  <c r="I3020" i="1" s="1"/>
  <c r="I3021" i="1" s="1"/>
  <c r="I3022" i="1" s="1"/>
  <c r="I3023" i="1" s="1"/>
  <c r="I3024" i="1" s="1"/>
  <c r="I3025" i="1" s="1"/>
  <c r="I3026" i="1" s="1"/>
  <c r="I3027" i="1" s="1"/>
  <c r="I3028" i="1" s="1"/>
  <c r="I3029" i="1" s="1"/>
  <c r="I3030" i="1" s="1"/>
  <c r="I3031" i="1" s="1"/>
  <c r="I3032" i="1" s="1"/>
  <c r="I3033" i="1" s="1"/>
  <c r="I3034" i="1" s="1"/>
  <c r="I3035" i="1" s="1"/>
  <c r="I3036" i="1" s="1"/>
  <c r="I3037" i="1" s="1"/>
  <c r="I3038" i="1" s="1"/>
  <c r="I3039" i="1" s="1"/>
  <c r="I3040" i="1" s="1"/>
  <c r="I3041" i="1" s="1"/>
  <c r="I3042" i="1" s="1"/>
  <c r="I3043" i="1" s="1"/>
  <c r="I3044" i="1" s="1"/>
  <c r="I3045" i="1" s="1"/>
  <c r="I3046" i="1" s="1"/>
  <c r="I3047" i="1" s="1"/>
  <c r="I3048" i="1" s="1"/>
  <c r="I3049" i="1" s="1"/>
  <c r="I3050" i="1" s="1"/>
  <c r="I3051" i="1" s="1"/>
  <c r="I3052" i="1" s="1"/>
  <c r="I3053" i="1" s="1"/>
  <c r="I3054" i="1" s="1"/>
  <c r="I3055" i="1" s="1"/>
  <c r="I3056" i="1" s="1"/>
  <c r="I3057" i="1" s="1"/>
  <c r="I3058" i="1" s="1"/>
  <c r="I3059" i="1" s="1"/>
  <c r="I3060" i="1" s="1"/>
  <c r="I3061" i="1" s="1"/>
  <c r="I3062" i="1" s="1"/>
  <c r="I3063" i="1" s="1"/>
  <c r="I3064" i="1" s="1"/>
  <c r="I3065" i="1" s="1"/>
  <c r="I3066" i="1" s="1"/>
  <c r="I3067" i="1" s="1"/>
  <c r="I3068" i="1" s="1"/>
  <c r="I3069" i="1" s="1"/>
  <c r="I3070" i="1" s="1"/>
  <c r="I3071" i="1" s="1"/>
  <c r="I3072" i="1" s="1"/>
  <c r="I3073" i="1" s="1"/>
  <c r="I3074" i="1" s="1"/>
  <c r="I3075" i="1" s="1"/>
  <c r="I3076" i="1" s="1"/>
  <c r="I3077" i="1" s="1"/>
  <c r="I3078" i="1" s="1"/>
  <c r="I3079" i="1" s="1"/>
  <c r="I3080" i="1" s="1"/>
  <c r="I3081" i="1" s="1"/>
  <c r="I3082" i="1" s="1"/>
  <c r="I3083" i="1" s="1"/>
  <c r="I3084" i="1" s="1"/>
  <c r="I3085" i="1" s="1"/>
  <c r="I3086" i="1" s="1"/>
  <c r="I3087" i="1" s="1"/>
  <c r="I3088" i="1" s="1"/>
  <c r="I3089" i="1" s="1"/>
  <c r="I3090" i="1" s="1"/>
  <c r="I3091" i="1" s="1"/>
  <c r="I3092" i="1" s="1"/>
  <c r="I3093" i="1" s="1"/>
  <c r="I3094" i="1" s="1"/>
  <c r="I3095" i="1" s="1"/>
  <c r="I3096" i="1" s="1"/>
  <c r="I3097" i="1" s="1"/>
  <c r="I3098" i="1" s="1"/>
  <c r="I3099" i="1" s="1"/>
  <c r="I3100" i="1" s="1"/>
  <c r="I3101" i="1" s="1"/>
  <c r="I3102" i="1" s="1"/>
  <c r="I3103" i="1" s="1"/>
  <c r="I3104" i="1" s="1"/>
  <c r="I3105" i="1" s="1"/>
  <c r="I3106" i="1" s="1"/>
  <c r="I3107" i="1" s="1"/>
  <c r="I3108" i="1" s="1"/>
  <c r="I3109" i="1" s="1"/>
  <c r="I3110" i="1" s="1"/>
  <c r="I3111" i="1" s="1"/>
  <c r="I3112" i="1" s="1"/>
  <c r="I3113" i="1" s="1"/>
  <c r="I3114" i="1" s="1"/>
  <c r="I3115" i="1" s="1"/>
  <c r="I3116" i="1" s="1"/>
  <c r="I3117" i="1" s="1"/>
  <c r="I3118" i="1" s="1"/>
  <c r="I3119" i="1" s="1"/>
  <c r="I3120" i="1" s="1"/>
  <c r="I3121" i="1" s="1"/>
  <c r="I3122" i="1" s="1"/>
  <c r="I3123" i="1" s="1"/>
  <c r="I3124" i="1" s="1"/>
  <c r="I3125" i="1" s="1"/>
  <c r="I3126" i="1" s="1"/>
  <c r="I3127" i="1" s="1"/>
  <c r="I3128" i="1" s="1"/>
  <c r="I3129" i="1" s="1"/>
  <c r="I3130" i="1" s="1"/>
  <c r="I3131" i="1" s="1"/>
  <c r="I3132" i="1" s="1"/>
  <c r="I3133" i="1" s="1"/>
  <c r="I3134" i="1" s="1"/>
  <c r="I3135" i="1" s="1"/>
  <c r="I3136" i="1" s="1"/>
  <c r="I3137" i="1" s="1"/>
  <c r="I3138" i="1" s="1"/>
  <c r="I3139" i="1" s="1"/>
  <c r="I3140" i="1" s="1"/>
  <c r="I3141" i="1" s="1"/>
  <c r="I3142" i="1" s="1"/>
  <c r="I3143" i="1" s="1"/>
  <c r="I3144" i="1" s="1"/>
  <c r="I3145" i="1" s="1"/>
  <c r="I3146" i="1" s="1"/>
  <c r="I3147" i="1" s="1"/>
  <c r="I3148" i="1" s="1"/>
  <c r="I3149" i="1" s="1"/>
  <c r="I3150" i="1" s="1"/>
  <c r="I3151" i="1" s="1"/>
  <c r="I3152" i="1" s="1"/>
  <c r="I3153" i="1" s="1"/>
  <c r="I3154" i="1" s="1"/>
  <c r="I3155" i="1" s="1"/>
  <c r="I3156" i="1" s="1"/>
  <c r="I3157" i="1" s="1"/>
  <c r="I3158" i="1" s="1"/>
  <c r="I3159" i="1" s="1"/>
  <c r="I3160" i="1" s="1"/>
  <c r="I3161" i="1" s="1"/>
  <c r="I3162" i="1" s="1"/>
  <c r="I3163" i="1" s="1"/>
  <c r="I3164" i="1" s="1"/>
  <c r="I3165" i="1" s="1"/>
  <c r="I3166" i="1" s="1"/>
  <c r="I3167" i="1" s="1"/>
  <c r="I3168" i="1" s="1"/>
  <c r="I3169" i="1" s="1"/>
  <c r="I3170" i="1" s="1"/>
  <c r="I3171" i="1" s="1"/>
  <c r="I3172" i="1" s="1"/>
  <c r="I3173" i="1" s="1"/>
  <c r="I3174" i="1" s="1"/>
  <c r="I3175" i="1" s="1"/>
  <c r="I3176" i="1" s="1"/>
  <c r="I3177" i="1" s="1"/>
  <c r="I3178" i="1" s="1"/>
  <c r="P2949" i="1"/>
  <c r="N2950" i="1"/>
  <c r="D2950" i="1"/>
  <c r="E2950" i="1" s="1"/>
  <c r="F2951" i="1" s="1"/>
  <c r="A2951" i="1"/>
  <c r="A2952" i="1" s="1"/>
  <c r="G1346" i="1"/>
  <c r="H1345" i="1"/>
  <c r="M1345" i="1" s="1"/>
  <c r="A2953" i="1" l="1"/>
  <c r="D2952" i="1"/>
  <c r="E2952" i="1" s="1"/>
  <c r="N2952" i="1"/>
  <c r="P2952" i="1" s="1"/>
  <c r="L2947" i="1"/>
  <c r="J2948" i="1"/>
  <c r="K2948" i="1" s="1"/>
  <c r="C1132" i="1"/>
  <c r="O1131" i="1"/>
  <c r="B1131" i="1" s="1"/>
  <c r="P2950" i="1"/>
  <c r="N2951" i="1"/>
  <c r="D2951" i="1"/>
  <c r="E2951" i="1" s="1"/>
  <c r="G1347" i="1"/>
  <c r="H1346" i="1"/>
  <c r="M1346" i="1" s="1"/>
  <c r="A2954" i="1" l="1"/>
  <c r="D2953" i="1"/>
  <c r="E2953" i="1" s="1"/>
  <c r="N2953" i="1"/>
  <c r="P2953" i="1" s="1"/>
  <c r="F2953" i="1"/>
  <c r="F2952" i="1"/>
  <c r="F2954" i="1"/>
  <c r="L2948" i="1"/>
  <c r="J2949" i="1"/>
  <c r="K2949" i="1" s="1"/>
  <c r="C1133" i="1"/>
  <c r="O1132" i="1"/>
  <c r="B1132" i="1" s="1"/>
  <c r="P2951" i="1"/>
  <c r="G1348" i="1"/>
  <c r="H1347" i="1"/>
  <c r="M1347" i="1" s="1"/>
  <c r="N2954" i="1" l="1"/>
  <c r="P2954" i="1" s="1"/>
  <c r="D2954" i="1"/>
  <c r="E2954" i="1" s="1"/>
  <c r="A2955" i="1"/>
  <c r="L2949" i="1"/>
  <c r="J2950" i="1"/>
  <c r="K2950" i="1" s="1"/>
  <c r="C1134" i="1"/>
  <c r="O1133" i="1"/>
  <c r="B1133" i="1" s="1"/>
  <c r="G1349" i="1"/>
  <c r="H1348" i="1"/>
  <c r="M1348" i="1" s="1"/>
  <c r="F2955" i="1" l="1"/>
  <c r="A2956" i="1"/>
  <c r="N2955" i="1"/>
  <c r="P2955" i="1" s="1"/>
  <c r="D2955" i="1"/>
  <c r="E2955" i="1" s="1"/>
  <c r="L2950" i="1"/>
  <c r="J2951" i="1"/>
  <c r="K2951" i="1" s="1"/>
  <c r="C1135" i="1"/>
  <c r="O1134" i="1"/>
  <c r="B1134" i="1" s="1"/>
  <c r="G1350" i="1"/>
  <c r="H1349" i="1"/>
  <c r="M1349" i="1" s="1"/>
  <c r="D2956" i="1" l="1"/>
  <c r="E2956" i="1" s="1"/>
  <c r="A2957" i="1"/>
  <c r="N2956" i="1"/>
  <c r="P2956" i="1" s="1"/>
  <c r="F2956" i="1"/>
  <c r="L2951" i="1"/>
  <c r="J2952" i="1"/>
  <c r="K2952" i="1" s="1"/>
  <c r="C1136" i="1"/>
  <c r="O1135" i="1"/>
  <c r="B1135" i="1" s="1"/>
  <c r="G1351" i="1"/>
  <c r="H1350" i="1"/>
  <c r="M1350" i="1" s="1"/>
  <c r="D2957" i="1" l="1"/>
  <c r="E2957" i="1" s="1"/>
  <c r="A2958" i="1"/>
  <c r="N2957" i="1"/>
  <c r="P2957" i="1" s="1"/>
  <c r="F2958" i="1"/>
  <c r="F2957" i="1"/>
  <c r="L2952" i="1"/>
  <c r="J2953" i="1"/>
  <c r="K2953" i="1" s="1"/>
  <c r="C1137" i="1"/>
  <c r="O1136" i="1"/>
  <c r="B1136" i="1" s="1"/>
  <c r="G1352" i="1"/>
  <c r="H1351" i="1"/>
  <c r="M1351" i="1" s="1"/>
  <c r="N2958" i="1" l="1"/>
  <c r="P2958" i="1" s="1"/>
  <c r="A2959" i="1"/>
  <c r="D2958" i="1"/>
  <c r="E2958" i="1" s="1"/>
  <c r="L2953" i="1"/>
  <c r="J2954" i="1"/>
  <c r="K2954" i="1" s="1"/>
  <c r="C1138" i="1"/>
  <c r="O1137" i="1"/>
  <c r="B1137" i="1" s="1"/>
  <c r="G1353" i="1"/>
  <c r="H1352" i="1"/>
  <c r="M1352" i="1" s="1"/>
  <c r="F2959" i="1" l="1"/>
  <c r="N2959" i="1"/>
  <c r="P2959" i="1" s="1"/>
  <c r="D2959" i="1"/>
  <c r="E2959" i="1" s="1"/>
  <c r="A2960" i="1"/>
  <c r="L2954" i="1"/>
  <c r="J2955" i="1"/>
  <c r="K2955" i="1" s="1"/>
  <c r="C1139" i="1"/>
  <c r="O1138" i="1"/>
  <c r="B1138" i="1" s="1"/>
  <c r="G1354" i="1"/>
  <c r="H1353" i="1"/>
  <c r="M1353" i="1" s="1"/>
  <c r="A2961" i="1" l="1"/>
  <c r="N2960" i="1"/>
  <c r="P2960" i="1" s="1"/>
  <c r="D2960" i="1"/>
  <c r="E2960" i="1" s="1"/>
  <c r="F2960" i="1"/>
  <c r="L2955" i="1"/>
  <c r="J2956" i="1"/>
  <c r="K2956" i="1" s="1"/>
  <c r="C1140" i="1"/>
  <c r="O1139" i="1"/>
  <c r="B1139" i="1" s="1"/>
  <c r="G1355" i="1"/>
  <c r="H1354" i="1"/>
  <c r="M1354" i="1" s="1"/>
  <c r="F2961" i="1" l="1"/>
  <c r="A2962" i="1"/>
  <c r="N2961" i="1"/>
  <c r="P2961" i="1" s="1"/>
  <c r="D2961" i="1"/>
  <c r="E2961" i="1" s="1"/>
  <c r="F2962" i="1" s="1"/>
  <c r="L2956" i="1"/>
  <c r="J2957" i="1"/>
  <c r="K2957" i="1" s="1"/>
  <c r="C1141" i="1"/>
  <c r="O1140" i="1"/>
  <c r="B1140" i="1" s="1"/>
  <c r="G1356" i="1"/>
  <c r="H1355" i="1"/>
  <c r="M1355" i="1" s="1"/>
  <c r="D2962" i="1" l="1"/>
  <c r="E2962" i="1" s="1"/>
  <c r="A2963" i="1"/>
  <c r="N2962" i="1"/>
  <c r="P2962" i="1" s="1"/>
  <c r="F2963" i="1"/>
  <c r="L2957" i="1"/>
  <c r="J2958" i="1"/>
  <c r="K2958" i="1" s="1"/>
  <c r="C1142" i="1"/>
  <c r="O1141" i="1"/>
  <c r="B1141" i="1" s="1"/>
  <c r="G1357" i="1"/>
  <c r="H1356" i="1"/>
  <c r="M1356" i="1" s="1"/>
  <c r="N2963" i="1" l="1"/>
  <c r="P2963" i="1" s="1"/>
  <c r="D2963" i="1"/>
  <c r="E2963" i="1" s="1"/>
  <c r="F2964" i="1" s="1"/>
  <c r="A2964" i="1"/>
  <c r="L2958" i="1"/>
  <c r="J2959" i="1"/>
  <c r="K2959" i="1" s="1"/>
  <c r="C1143" i="1"/>
  <c r="O1142" i="1"/>
  <c r="B1142" i="1" s="1"/>
  <c r="G1358" i="1"/>
  <c r="H1357" i="1"/>
  <c r="M1357" i="1" s="1"/>
  <c r="A2965" i="1" l="1"/>
  <c r="N2964" i="1"/>
  <c r="P2964" i="1" s="1"/>
  <c r="D2964" i="1"/>
  <c r="E2964" i="1" s="1"/>
  <c r="F2965" i="1" s="1"/>
  <c r="L2959" i="1"/>
  <c r="J2960" i="1"/>
  <c r="K2960" i="1" s="1"/>
  <c r="C1144" i="1"/>
  <c r="O1143" i="1"/>
  <c r="B1143" i="1" s="1"/>
  <c r="G1359" i="1"/>
  <c r="H1358" i="1"/>
  <c r="M1358" i="1" s="1"/>
  <c r="A2966" i="1" l="1"/>
  <c r="D2965" i="1"/>
  <c r="E2965" i="1" s="1"/>
  <c r="F2966" i="1" s="1"/>
  <c r="N2965" i="1"/>
  <c r="P2965" i="1" s="1"/>
  <c r="L2960" i="1"/>
  <c r="J2961" i="1"/>
  <c r="K2961" i="1" s="1"/>
  <c r="C1145" i="1"/>
  <c r="O1144" i="1"/>
  <c r="B1144" i="1" s="1"/>
  <c r="G1360" i="1"/>
  <c r="H1359" i="1"/>
  <c r="M1359" i="1" s="1"/>
  <c r="N2966" i="1" l="1"/>
  <c r="P2966" i="1" s="1"/>
  <c r="A2967" i="1"/>
  <c r="D2966" i="1"/>
  <c r="E2966" i="1" s="1"/>
  <c r="F2967" i="1" s="1"/>
  <c r="L2961" i="1"/>
  <c r="J2962" i="1"/>
  <c r="K2962" i="1" s="1"/>
  <c r="C1146" i="1"/>
  <c r="O1145" i="1"/>
  <c r="B1145" i="1" s="1"/>
  <c r="G1361" i="1"/>
  <c r="H1360" i="1"/>
  <c r="M1360" i="1" s="1"/>
  <c r="N2967" i="1" l="1"/>
  <c r="P2967" i="1" s="1"/>
  <c r="A2968" i="1"/>
  <c r="D2967" i="1"/>
  <c r="E2967" i="1" s="1"/>
  <c r="F2968" i="1" s="1"/>
  <c r="L2962" i="1"/>
  <c r="J2963" i="1"/>
  <c r="K2963" i="1" s="1"/>
  <c r="C1147" i="1"/>
  <c r="O1146" i="1"/>
  <c r="B1146" i="1" s="1"/>
  <c r="G1362" i="1"/>
  <c r="H1361" i="1"/>
  <c r="M1361" i="1" s="1"/>
  <c r="A2969" i="1" l="1"/>
  <c r="D2968" i="1"/>
  <c r="E2968" i="1" s="1"/>
  <c r="F2969" i="1" s="1"/>
  <c r="N2968" i="1"/>
  <c r="P2968" i="1" s="1"/>
  <c r="L2963" i="1"/>
  <c r="J2964" i="1"/>
  <c r="K2964" i="1" s="1"/>
  <c r="C1148" i="1"/>
  <c r="O1147" i="1"/>
  <c r="B1147" i="1" s="1"/>
  <c r="G1363" i="1"/>
  <c r="H1362" i="1"/>
  <c r="M1362" i="1" s="1"/>
  <c r="D2969" i="1" l="1"/>
  <c r="E2969" i="1" s="1"/>
  <c r="F2970" i="1" s="1"/>
  <c r="A2970" i="1"/>
  <c r="N2969" i="1"/>
  <c r="P2969" i="1" s="1"/>
  <c r="L2964" i="1"/>
  <c r="J2965" i="1"/>
  <c r="K2965" i="1" s="1"/>
  <c r="C1149" i="1"/>
  <c r="O1148" i="1"/>
  <c r="B1148" i="1" s="1"/>
  <c r="G1364" i="1"/>
  <c r="H1363" i="1"/>
  <c r="M1363" i="1" s="1"/>
  <c r="A2971" i="1" l="1"/>
  <c r="N2970" i="1"/>
  <c r="P2970" i="1" s="1"/>
  <c r="D2970" i="1"/>
  <c r="E2970" i="1" s="1"/>
  <c r="F2971" i="1" s="1"/>
  <c r="L2965" i="1"/>
  <c r="J2966" i="1"/>
  <c r="K2966" i="1" s="1"/>
  <c r="C1150" i="1"/>
  <c r="O1149" i="1"/>
  <c r="B1149" i="1" s="1"/>
  <c r="G1365" i="1"/>
  <c r="H1364" i="1"/>
  <c r="M1364" i="1" s="1"/>
  <c r="N2971" i="1" l="1"/>
  <c r="P2971" i="1" s="1"/>
  <c r="A2972" i="1"/>
  <c r="D2971" i="1"/>
  <c r="E2971" i="1" s="1"/>
  <c r="F2972" i="1" s="1"/>
  <c r="L2966" i="1"/>
  <c r="J2967" i="1"/>
  <c r="K2967" i="1" s="1"/>
  <c r="C1151" i="1"/>
  <c r="O1150" i="1"/>
  <c r="B1150" i="1" s="1"/>
  <c r="G1366" i="1"/>
  <c r="H1365" i="1"/>
  <c r="M1365" i="1" s="1"/>
  <c r="N2972" i="1" l="1"/>
  <c r="P2972" i="1" s="1"/>
  <c r="D2972" i="1"/>
  <c r="E2972" i="1" s="1"/>
  <c r="F2973" i="1" s="1"/>
  <c r="A2973" i="1"/>
  <c r="L2967" i="1"/>
  <c r="J2968" i="1"/>
  <c r="K2968" i="1" s="1"/>
  <c r="C1152" i="1"/>
  <c r="O1151" i="1"/>
  <c r="B1151" i="1" s="1"/>
  <c r="G1367" i="1"/>
  <c r="H1366" i="1"/>
  <c r="M1366" i="1" s="1"/>
  <c r="N2973" i="1" l="1"/>
  <c r="P2973" i="1" s="1"/>
  <c r="A2974" i="1"/>
  <c r="D2973" i="1"/>
  <c r="E2973" i="1" s="1"/>
  <c r="F2974" i="1" s="1"/>
  <c r="L2968" i="1"/>
  <c r="J2969" i="1"/>
  <c r="K2969" i="1" s="1"/>
  <c r="C1153" i="1"/>
  <c r="O1152" i="1"/>
  <c r="B1152" i="1" s="1"/>
  <c r="G1368" i="1"/>
  <c r="H1367" i="1"/>
  <c r="M1367" i="1" s="1"/>
  <c r="D2974" i="1" l="1"/>
  <c r="E2974" i="1" s="1"/>
  <c r="F2975" i="1" s="1"/>
  <c r="A2975" i="1"/>
  <c r="N2974" i="1"/>
  <c r="P2974" i="1" s="1"/>
  <c r="L2969" i="1"/>
  <c r="J2970" i="1"/>
  <c r="K2970" i="1" s="1"/>
  <c r="C1154" i="1"/>
  <c r="O1153" i="1"/>
  <c r="B1153" i="1" s="1"/>
  <c r="G1369" i="1"/>
  <c r="H1368" i="1"/>
  <c r="M1368" i="1" s="1"/>
  <c r="A2976" i="1" l="1"/>
  <c r="D2975" i="1"/>
  <c r="E2975" i="1" s="1"/>
  <c r="F2976" i="1" s="1"/>
  <c r="N2975" i="1"/>
  <c r="P2975" i="1" s="1"/>
  <c r="L2970" i="1"/>
  <c r="J2971" i="1"/>
  <c r="K2971" i="1" s="1"/>
  <c r="C1155" i="1"/>
  <c r="O1154" i="1"/>
  <c r="B1154" i="1" s="1"/>
  <c r="G1370" i="1"/>
  <c r="H1369" i="1"/>
  <c r="M1369" i="1" s="1"/>
  <c r="N2976" i="1" l="1"/>
  <c r="P2976" i="1" s="1"/>
  <c r="A2977" i="1"/>
  <c r="D2976" i="1"/>
  <c r="E2976" i="1" s="1"/>
  <c r="F2977" i="1" s="1"/>
  <c r="L2971" i="1"/>
  <c r="J2972" i="1"/>
  <c r="K2972" i="1" s="1"/>
  <c r="C1156" i="1"/>
  <c r="O1155" i="1"/>
  <c r="B1155" i="1" s="1"/>
  <c r="G1371" i="1"/>
  <c r="H1370" i="1"/>
  <c r="M1370" i="1" s="1"/>
  <c r="N2977" i="1" l="1"/>
  <c r="P2977" i="1" s="1"/>
  <c r="A2978" i="1"/>
  <c r="D2977" i="1"/>
  <c r="E2977" i="1" s="1"/>
  <c r="F2978" i="1" s="1"/>
  <c r="L2972" i="1"/>
  <c r="J2973" i="1"/>
  <c r="K2973" i="1" s="1"/>
  <c r="C1157" i="1"/>
  <c r="O1156" i="1"/>
  <c r="B1156" i="1" s="1"/>
  <c r="G1372" i="1"/>
  <c r="H1371" i="1"/>
  <c r="M1371" i="1" s="1"/>
  <c r="A2979" i="1" l="1"/>
  <c r="D2978" i="1"/>
  <c r="E2978" i="1" s="1"/>
  <c r="F2979" i="1" s="1"/>
  <c r="N2978" i="1"/>
  <c r="P2978" i="1" s="1"/>
  <c r="L2973" i="1"/>
  <c r="J2974" i="1"/>
  <c r="K2974" i="1" s="1"/>
  <c r="C1158" i="1"/>
  <c r="O1157" i="1"/>
  <c r="B1157" i="1" s="1"/>
  <c r="G1373" i="1"/>
  <c r="H1372" i="1"/>
  <c r="M1372" i="1" s="1"/>
  <c r="N2979" i="1" l="1"/>
  <c r="P2979" i="1" s="1"/>
  <c r="D2979" i="1"/>
  <c r="E2979" i="1" s="1"/>
  <c r="F2980" i="1" s="1"/>
  <c r="A2980" i="1"/>
  <c r="L2974" i="1"/>
  <c r="J2975" i="1"/>
  <c r="K2975" i="1" s="1"/>
  <c r="C1159" i="1"/>
  <c r="O1158" i="1"/>
  <c r="B1158" i="1" s="1"/>
  <c r="G1374" i="1"/>
  <c r="H1373" i="1"/>
  <c r="M1373" i="1" s="1"/>
  <c r="A2981" i="1" l="1"/>
  <c r="D2980" i="1"/>
  <c r="E2980" i="1" s="1"/>
  <c r="F2981" i="1" s="1"/>
  <c r="N2980" i="1"/>
  <c r="P2980" i="1" s="1"/>
  <c r="L2975" i="1"/>
  <c r="J2976" i="1"/>
  <c r="K2976" i="1" s="1"/>
  <c r="C1160" i="1"/>
  <c r="O1159" i="1"/>
  <c r="B1159" i="1" s="1"/>
  <c r="G1375" i="1"/>
  <c r="H1374" i="1"/>
  <c r="M1374" i="1" s="1"/>
  <c r="A2982" i="1" l="1"/>
  <c r="N2981" i="1"/>
  <c r="P2981" i="1" s="1"/>
  <c r="D2981" i="1"/>
  <c r="E2981" i="1" s="1"/>
  <c r="F2982" i="1" s="1"/>
  <c r="L2976" i="1"/>
  <c r="J2977" i="1"/>
  <c r="K2977" i="1" s="1"/>
  <c r="C1161" i="1"/>
  <c r="O1160" i="1"/>
  <c r="B1160" i="1" s="1"/>
  <c r="G1376" i="1"/>
  <c r="H1375" i="1"/>
  <c r="M1375" i="1" s="1"/>
  <c r="D2982" i="1" l="1"/>
  <c r="E2982" i="1" s="1"/>
  <c r="F2983" i="1" s="1"/>
  <c r="A2983" i="1"/>
  <c r="N2982" i="1"/>
  <c r="P2982" i="1" s="1"/>
  <c r="L2977" i="1"/>
  <c r="J2978" i="1"/>
  <c r="K2978" i="1" s="1"/>
  <c r="C1162" i="1"/>
  <c r="O1161" i="1"/>
  <c r="B1161" i="1" s="1"/>
  <c r="G1377" i="1"/>
  <c r="H1376" i="1"/>
  <c r="M1376" i="1" s="1"/>
  <c r="D2983" i="1" l="1"/>
  <c r="E2983" i="1" s="1"/>
  <c r="F2984" i="1" s="1"/>
  <c r="N2983" i="1"/>
  <c r="P2983" i="1" s="1"/>
  <c r="A2984" i="1"/>
  <c r="L2978" i="1"/>
  <c r="J2979" i="1"/>
  <c r="K2979" i="1" s="1"/>
  <c r="C1163" i="1"/>
  <c r="O1162" i="1"/>
  <c r="B1162" i="1" s="1"/>
  <c r="G1378" i="1"/>
  <c r="H1377" i="1"/>
  <c r="M1377" i="1" s="1"/>
  <c r="D2984" i="1" l="1"/>
  <c r="E2984" i="1" s="1"/>
  <c r="F2985" i="1" s="1"/>
  <c r="N2984" i="1"/>
  <c r="P2984" i="1" s="1"/>
  <c r="A2985" i="1"/>
  <c r="L2979" i="1"/>
  <c r="J2980" i="1"/>
  <c r="K2980" i="1" s="1"/>
  <c r="C1164" i="1"/>
  <c r="O1163" i="1"/>
  <c r="B1163" i="1" s="1"/>
  <c r="G1379" i="1"/>
  <c r="H1378" i="1"/>
  <c r="M1378" i="1" s="1"/>
  <c r="A2986" i="1" l="1"/>
  <c r="N2985" i="1"/>
  <c r="P2985" i="1" s="1"/>
  <c r="D2985" i="1"/>
  <c r="E2985" i="1" s="1"/>
  <c r="F2986" i="1" s="1"/>
  <c r="L2980" i="1"/>
  <c r="J2981" i="1"/>
  <c r="K2981" i="1" s="1"/>
  <c r="C1165" i="1"/>
  <c r="O1164" i="1"/>
  <c r="B1164" i="1" s="1"/>
  <c r="G1380" i="1"/>
  <c r="H1379" i="1"/>
  <c r="M1379" i="1" s="1"/>
  <c r="N2986" i="1" l="1"/>
  <c r="P2986" i="1" s="1"/>
  <c r="D2986" i="1"/>
  <c r="E2986" i="1" s="1"/>
  <c r="F2987" i="1" s="1"/>
  <c r="A2987" i="1"/>
  <c r="L2981" i="1"/>
  <c r="J2982" i="1"/>
  <c r="K2982" i="1" s="1"/>
  <c r="C1166" i="1"/>
  <c r="O1165" i="1"/>
  <c r="B1165" i="1" s="1"/>
  <c r="G1381" i="1"/>
  <c r="H1380" i="1"/>
  <c r="M1380" i="1" s="1"/>
  <c r="D2987" i="1" l="1"/>
  <c r="E2987" i="1" s="1"/>
  <c r="F2988" i="1" s="1"/>
  <c r="N2987" i="1"/>
  <c r="P2987" i="1" s="1"/>
  <c r="A2988" i="1"/>
  <c r="L2982" i="1"/>
  <c r="J2983" i="1"/>
  <c r="K2983" i="1" s="1"/>
  <c r="C1167" i="1"/>
  <c r="O1166" i="1"/>
  <c r="B1166" i="1" s="1"/>
  <c r="G1382" i="1"/>
  <c r="H1381" i="1"/>
  <c r="M1381" i="1" s="1"/>
  <c r="A2989" i="1" l="1"/>
  <c r="N2988" i="1"/>
  <c r="P2988" i="1" s="1"/>
  <c r="D2988" i="1"/>
  <c r="E2988" i="1" s="1"/>
  <c r="F2989" i="1" s="1"/>
  <c r="L2983" i="1"/>
  <c r="J2984" i="1"/>
  <c r="K2984" i="1" s="1"/>
  <c r="C1168" i="1"/>
  <c r="O1167" i="1"/>
  <c r="B1167" i="1" s="1"/>
  <c r="G1383" i="1"/>
  <c r="H1382" i="1"/>
  <c r="M1382" i="1" s="1"/>
  <c r="A2990" i="1" l="1"/>
  <c r="N2989" i="1"/>
  <c r="P2989" i="1" s="1"/>
  <c r="D2989" i="1"/>
  <c r="E2989" i="1" s="1"/>
  <c r="F2990" i="1" s="1"/>
  <c r="L2984" i="1"/>
  <c r="J2985" i="1"/>
  <c r="K2985" i="1" s="1"/>
  <c r="C1169" i="1"/>
  <c r="O1168" i="1"/>
  <c r="B1168" i="1" s="1"/>
  <c r="G1384" i="1"/>
  <c r="H1383" i="1"/>
  <c r="M1383" i="1" s="1"/>
  <c r="A2991" i="1" l="1"/>
  <c r="N2990" i="1"/>
  <c r="P2990" i="1" s="1"/>
  <c r="D2990" i="1"/>
  <c r="E2990" i="1" s="1"/>
  <c r="F2991" i="1" s="1"/>
  <c r="L2985" i="1"/>
  <c r="J2986" i="1"/>
  <c r="K2986" i="1" s="1"/>
  <c r="C1170" i="1"/>
  <c r="O1169" i="1"/>
  <c r="B1169" i="1" s="1"/>
  <c r="G1385" i="1"/>
  <c r="H1384" i="1"/>
  <c r="M1384" i="1" s="1"/>
  <c r="N2991" i="1" l="1"/>
  <c r="P2991" i="1" s="1"/>
  <c r="A2992" i="1"/>
  <c r="D2991" i="1"/>
  <c r="E2991" i="1" s="1"/>
  <c r="F2992" i="1" s="1"/>
  <c r="L2986" i="1"/>
  <c r="J2987" i="1"/>
  <c r="K2987" i="1" s="1"/>
  <c r="C1171" i="1"/>
  <c r="O1170" i="1"/>
  <c r="B1170" i="1" s="1"/>
  <c r="G1386" i="1"/>
  <c r="H1385" i="1"/>
  <c r="M1385" i="1" s="1"/>
  <c r="A2993" i="1" l="1"/>
  <c r="N2992" i="1"/>
  <c r="P2992" i="1" s="1"/>
  <c r="D2992" i="1"/>
  <c r="E2992" i="1" s="1"/>
  <c r="F2993" i="1" s="1"/>
  <c r="L2987" i="1"/>
  <c r="J2988" i="1"/>
  <c r="K2988" i="1" s="1"/>
  <c r="C1172" i="1"/>
  <c r="O1171" i="1"/>
  <c r="B1171" i="1" s="1"/>
  <c r="G1387" i="1"/>
  <c r="H1386" i="1"/>
  <c r="M1386" i="1" s="1"/>
  <c r="A2994" i="1" l="1"/>
  <c r="N2993" i="1"/>
  <c r="P2993" i="1" s="1"/>
  <c r="D2993" i="1"/>
  <c r="E2993" i="1" s="1"/>
  <c r="F2994" i="1" s="1"/>
  <c r="L2988" i="1"/>
  <c r="J2989" i="1"/>
  <c r="K2989" i="1" s="1"/>
  <c r="C1173" i="1"/>
  <c r="O1172" i="1"/>
  <c r="B1172" i="1" s="1"/>
  <c r="G1388" i="1"/>
  <c r="H1387" i="1"/>
  <c r="M1387" i="1" s="1"/>
  <c r="A2995" i="1" l="1"/>
  <c r="D2994" i="1"/>
  <c r="E2994" i="1" s="1"/>
  <c r="F2995" i="1" s="1"/>
  <c r="N2994" i="1"/>
  <c r="P2994" i="1" s="1"/>
  <c r="L2989" i="1"/>
  <c r="J2990" i="1"/>
  <c r="K2990" i="1" s="1"/>
  <c r="C1174" i="1"/>
  <c r="O1173" i="1"/>
  <c r="B1173" i="1" s="1"/>
  <c r="G1389" i="1"/>
  <c r="H1388" i="1"/>
  <c r="M1388" i="1" s="1"/>
  <c r="N2995" i="1" l="1"/>
  <c r="P2995" i="1" s="1"/>
  <c r="A2996" i="1"/>
  <c r="D2995" i="1"/>
  <c r="E2995" i="1" s="1"/>
  <c r="F2996" i="1" s="1"/>
  <c r="L2990" i="1"/>
  <c r="J2991" i="1"/>
  <c r="K2991" i="1" s="1"/>
  <c r="C1175" i="1"/>
  <c r="O1174" i="1"/>
  <c r="B1174" i="1" s="1"/>
  <c r="G1390" i="1"/>
  <c r="H1389" i="1"/>
  <c r="M1389" i="1" s="1"/>
  <c r="A2997" i="1" l="1"/>
  <c r="D2996" i="1"/>
  <c r="E2996" i="1" s="1"/>
  <c r="F2997" i="1" s="1"/>
  <c r="N2996" i="1"/>
  <c r="P2996" i="1" s="1"/>
  <c r="L2991" i="1"/>
  <c r="J2992" i="1"/>
  <c r="K2992" i="1" s="1"/>
  <c r="C1176" i="1"/>
  <c r="O1175" i="1"/>
  <c r="B1175" i="1" s="1"/>
  <c r="G1391" i="1"/>
  <c r="H1390" i="1"/>
  <c r="M1390" i="1" s="1"/>
  <c r="A2998" i="1" l="1"/>
  <c r="D2997" i="1"/>
  <c r="E2997" i="1" s="1"/>
  <c r="F2998" i="1" s="1"/>
  <c r="N2997" i="1"/>
  <c r="P2997" i="1" s="1"/>
  <c r="L2992" i="1"/>
  <c r="J2993" i="1"/>
  <c r="K2993" i="1" s="1"/>
  <c r="C1177" i="1"/>
  <c r="O1176" i="1"/>
  <c r="B1176" i="1" s="1"/>
  <c r="G1392" i="1"/>
  <c r="H1391" i="1"/>
  <c r="M1391" i="1" s="1"/>
  <c r="A2999" i="1" l="1"/>
  <c r="N2998" i="1"/>
  <c r="P2998" i="1" s="1"/>
  <c r="D2998" i="1"/>
  <c r="E2998" i="1" s="1"/>
  <c r="F2999" i="1" s="1"/>
  <c r="L2993" i="1"/>
  <c r="J2994" i="1"/>
  <c r="K2994" i="1" s="1"/>
  <c r="C1178" i="1"/>
  <c r="O1177" i="1"/>
  <c r="B1177" i="1" s="1"/>
  <c r="G1393" i="1"/>
  <c r="H1392" i="1"/>
  <c r="M1392" i="1" s="1"/>
  <c r="D2999" i="1" l="1"/>
  <c r="E2999" i="1" s="1"/>
  <c r="F3000" i="1" s="1"/>
  <c r="N2999" i="1"/>
  <c r="P2999" i="1" s="1"/>
  <c r="A3000" i="1"/>
  <c r="L2994" i="1"/>
  <c r="J2995" i="1"/>
  <c r="K2995" i="1" s="1"/>
  <c r="C1179" i="1"/>
  <c r="O1178" i="1"/>
  <c r="B1178" i="1" s="1"/>
  <c r="G1394" i="1"/>
  <c r="H1393" i="1"/>
  <c r="M1393" i="1" s="1"/>
  <c r="A3001" i="1" l="1"/>
  <c r="N3000" i="1"/>
  <c r="P3000" i="1" s="1"/>
  <c r="D3000" i="1"/>
  <c r="E3000" i="1" s="1"/>
  <c r="F3001" i="1" s="1"/>
  <c r="L2995" i="1"/>
  <c r="J2996" i="1"/>
  <c r="K2996" i="1" s="1"/>
  <c r="C1180" i="1"/>
  <c r="O1179" i="1"/>
  <c r="B1179" i="1" s="1"/>
  <c r="G1395" i="1"/>
  <c r="H1394" i="1"/>
  <c r="M1394" i="1" s="1"/>
  <c r="A3002" i="1" l="1"/>
  <c r="N3001" i="1"/>
  <c r="P3001" i="1" s="1"/>
  <c r="D3001" i="1"/>
  <c r="E3001" i="1" s="1"/>
  <c r="F3002" i="1" s="1"/>
  <c r="L2996" i="1"/>
  <c r="J2997" i="1"/>
  <c r="K2997" i="1" s="1"/>
  <c r="C1181" i="1"/>
  <c r="O1180" i="1"/>
  <c r="B1180" i="1" s="1"/>
  <c r="G1396" i="1"/>
  <c r="H1395" i="1"/>
  <c r="M1395" i="1" s="1"/>
  <c r="A3003" i="1" l="1"/>
  <c r="D3002" i="1"/>
  <c r="E3002" i="1" s="1"/>
  <c r="F3003" i="1" s="1"/>
  <c r="N3002" i="1"/>
  <c r="P3002" i="1" s="1"/>
  <c r="L2997" i="1"/>
  <c r="J2998" i="1"/>
  <c r="K2998" i="1" s="1"/>
  <c r="C1182" i="1"/>
  <c r="O1181" i="1"/>
  <c r="B1181" i="1" s="1"/>
  <c r="G1397" i="1"/>
  <c r="H1396" i="1"/>
  <c r="M1396" i="1" s="1"/>
  <c r="A3004" i="1" l="1"/>
  <c r="N3003" i="1"/>
  <c r="P3003" i="1" s="1"/>
  <c r="D3003" i="1"/>
  <c r="E3003" i="1" s="1"/>
  <c r="F3004" i="1" s="1"/>
  <c r="L2998" i="1"/>
  <c r="J2999" i="1"/>
  <c r="K2999" i="1" s="1"/>
  <c r="C1183" i="1"/>
  <c r="O1182" i="1"/>
  <c r="B1182" i="1" s="1"/>
  <c r="G1398" i="1"/>
  <c r="H1397" i="1"/>
  <c r="M1397" i="1" s="1"/>
  <c r="D3004" i="1" l="1"/>
  <c r="E3004" i="1" s="1"/>
  <c r="F3005" i="1" s="1"/>
  <c r="A3005" i="1"/>
  <c r="N3004" i="1"/>
  <c r="P3004" i="1" s="1"/>
  <c r="L2999" i="1"/>
  <c r="J3000" i="1"/>
  <c r="K3000" i="1" s="1"/>
  <c r="C1184" i="1"/>
  <c r="O1183" i="1"/>
  <c r="B1183" i="1" s="1"/>
  <c r="G1399" i="1"/>
  <c r="H1398" i="1"/>
  <c r="M1398" i="1" s="1"/>
  <c r="D3005" i="1" l="1"/>
  <c r="E3005" i="1" s="1"/>
  <c r="F3006" i="1" s="1"/>
  <c r="N3005" i="1"/>
  <c r="P3005" i="1" s="1"/>
  <c r="A3006" i="1"/>
  <c r="L3000" i="1"/>
  <c r="J3001" i="1"/>
  <c r="K3001" i="1" s="1"/>
  <c r="C1185" i="1"/>
  <c r="O1184" i="1"/>
  <c r="B1184" i="1" s="1"/>
  <c r="G1400" i="1"/>
  <c r="H1399" i="1"/>
  <c r="M1399" i="1" s="1"/>
  <c r="A3007" i="1" l="1"/>
  <c r="D3006" i="1"/>
  <c r="E3006" i="1" s="1"/>
  <c r="F3007" i="1" s="1"/>
  <c r="N3006" i="1"/>
  <c r="P3006" i="1" s="1"/>
  <c r="L3001" i="1"/>
  <c r="J3002" i="1"/>
  <c r="K3002" i="1" s="1"/>
  <c r="C1186" i="1"/>
  <c r="O1185" i="1"/>
  <c r="B1185" i="1" s="1"/>
  <c r="G1401" i="1"/>
  <c r="H1400" i="1"/>
  <c r="M1400" i="1" s="1"/>
  <c r="N3007" i="1" l="1"/>
  <c r="P3007" i="1" s="1"/>
  <c r="D3007" i="1"/>
  <c r="E3007" i="1" s="1"/>
  <c r="F3008" i="1" s="1"/>
  <c r="A3008" i="1"/>
  <c r="L3002" i="1"/>
  <c r="J3003" i="1"/>
  <c r="K3003" i="1" s="1"/>
  <c r="C1187" i="1"/>
  <c r="O1186" i="1"/>
  <c r="B1186" i="1" s="1"/>
  <c r="G1402" i="1"/>
  <c r="H1401" i="1"/>
  <c r="M1401" i="1" s="1"/>
  <c r="A3009" i="1" l="1"/>
  <c r="D3008" i="1"/>
  <c r="E3008" i="1" s="1"/>
  <c r="F3009" i="1" s="1"/>
  <c r="N3008" i="1"/>
  <c r="P3008" i="1" s="1"/>
  <c r="L3003" i="1"/>
  <c r="J3004" i="1"/>
  <c r="K3004" i="1" s="1"/>
  <c r="C1188" i="1"/>
  <c r="O1187" i="1"/>
  <c r="B1187" i="1" s="1"/>
  <c r="G1403" i="1"/>
  <c r="H1402" i="1"/>
  <c r="M1402" i="1" s="1"/>
  <c r="A3010" i="1" l="1"/>
  <c r="N3009" i="1"/>
  <c r="P3009" i="1" s="1"/>
  <c r="D3009" i="1"/>
  <c r="E3009" i="1" s="1"/>
  <c r="F3010" i="1" s="1"/>
  <c r="L3004" i="1"/>
  <c r="J3005" i="1"/>
  <c r="K3005" i="1" s="1"/>
  <c r="C1189" i="1"/>
  <c r="O1188" i="1"/>
  <c r="B1188" i="1" s="1"/>
  <c r="G1404" i="1"/>
  <c r="H1403" i="1"/>
  <c r="M1403" i="1" s="1"/>
  <c r="N3010" i="1" l="1"/>
  <c r="P3010" i="1" s="1"/>
  <c r="D3010" i="1"/>
  <c r="E3010" i="1" s="1"/>
  <c r="F3011" i="1" s="1"/>
  <c r="A3011" i="1"/>
  <c r="L3005" i="1"/>
  <c r="J3006" i="1"/>
  <c r="K3006" i="1" s="1"/>
  <c r="C1190" i="1"/>
  <c r="O1189" i="1"/>
  <c r="B1189" i="1" s="1"/>
  <c r="G1405" i="1"/>
  <c r="H1404" i="1"/>
  <c r="M1404" i="1" s="1"/>
  <c r="A3012" i="1" l="1"/>
  <c r="D3011" i="1"/>
  <c r="E3011" i="1" s="1"/>
  <c r="F3012" i="1" s="1"/>
  <c r="N3011" i="1"/>
  <c r="P3011" i="1" s="1"/>
  <c r="L3006" i="1"/>
  <c r="J3007" i="1"/>
  <c r="K3007" i="1" s="1"/>
  <c r="C1191" i="1"/>
  <c r="O1190" i="1"/>
  <c r="B1190" i="1" s="1"/>
  <c r="G1406" i="1"/>
  <c r="H1405" i="1"/>
  <c r="M1405" i="1" s="1"/>
  <c r="D3012" i="1" l="1"/>
  <c r="E3012" i="1" s="1"/>
  <c r="F3013" i="1" s="1"/>
  <c r="A3013" i="1"/>
  <c r="N3012" i="1"/>
  <c r="P3012" i="1" s="1"/>
  <c r="L3007" i="1"/>
  <c r="J3008" i="1"/>
  <c r="K3008" i="1" s="1"/>
  <c r="C1192" i="1"/>
  <c r="O1191" i="1"/>
  <c r="B1191" i="1" s="1"/>
  <c r="G1407" i="1"/>
  <c r="H1406" i="1"/>
  <c r="M1406" i="1" s="1"/>
  <c r="N3013" i="1" l="1"/>
  <c r="P3013" i="1" s="1"/>
  <c r="A3014" i="1"/>
  <c r="D3013" i="1"/>
  <c r="E3013" i="1" s="1"/>
  <c r="F3014" i="1" s="1"/>
  <c r="L3008" i="1"/>
  <c r="J3009" i="1"/>
  <c r="K3009" i="1" s="1"/>
  <c r="C1193" i="1"/>
  <c r="O1192" i="1"/>
  <c r="B1192" i="1" s="1"/>
  <c r="G1408" i="1"/>
  <c r="H1407" i="1"/>
  <c r="M1407" i="1" s="1"/>
  <c r="N3014" i="1" l="1"/>
  <c r="P3014" i="1" s="1"/>
  <c r="A3015" i="1"/>
  <c r="D3014" i="1"/>
  <c r="E3014" i="1" s="1"/>
  <c r="F3015" i="1" s="1"/>
  <c r="L3009" i="1"/>
  <c r="J3010" i="1"/>
  <c r="K3010" i="1" s="1"/>
  <c r="C1194" i="1"/>
  <c r="O1193" i="1"/>
  <c r="B1193" i="1" s="1"/>
  <c r="G1409" i="1"/>
  <c r="H1408" i="1"/>
  <c r="M1408" i="1" s="1"/>
  <c r="N3015" i="1" l="1"/>
  <c r="P3015" i="1" s="1"/>
  <c r="A3016" i="1"/>
  <c r="D3015" i="1"/>
  <c r="E3015" i="1" s="1"/>
  <c r="F3016" i="1" s="1"/>
  <c r="L3010" i="1"/>
  <c r="J3011" i="1"/>
  <c r="K3011" i="1" s="1"/>
  <c r="C1195" i="1"/>
  <c r="O1194" i="1"/>
  <c r="B1194" i="1" s="1"/>
  <c r="G1410" i="1"/>
  <c r="H1409" i="1"/>
  <c r="M1409" i="1" s="1"/>
  <c r="A3017" i="1" l="1"/>
  <c r="D3016" i="1"/>
  <c r="E3016" i="1" s="1"/>
  <c r="F3017" i="1" s="1"/>
  <c r="N3016" i="1"/>
  <c r="P3016" i="1" s="1"/>
  <c r="L3011" i="1"/>
  <c r="J3012" i="1"/>
  <c r="K3012" i="1" s="1"/>
  <c r="C1196" i="1"/>
  <c r="O1195" i="1"/>
  <c r="B1195" i="1" s="1"/>
  <c r="G1411" i="1"/>
  <c r="H1410" i="1"/>
  <c r="M1410" i="1" s="1"/>
  <c r="A3018" i="1" l="1"/>
  <c r="D3017" i="1"/>
  <c r="E3017" i="1" s="1"/>
  <c r="F3018" i="1" s="1"/>
  <c r="N3017" i="1"/>
  <c r="P3017" i="1" s="1"/>
  <c r="L3012" i="1"/>
  <c r="J3013" i="1"/>
  <c r="K3013" i="1" s="1"/>
  <c r="C1197" i="1"/>
  <c r="O1196" i="1"/>
  <c r="B1196" i="1" s="1"/>
  <c r="G1412" i="1"/>
  <c r="H1411" i="1"/>
  <c r="M1411" i="1" s="1"/>
  <c r="N3018" i="1" l="1"/>
  <c r="P3018" i="1" s="1"/>
  <c r="D3018" i="1"/>
  <c r="E3018" i="1" s="1"/>
  <c r="F3019" i="1" s="1"/>
  <c r="A3019" i="1"/>
  <c r="L3013" i="1"/>
  <c r="J3014" i="1"/>
  <c r="K3014" i="1" s="1"/>
  <c r="C1198" i="1"/>
  <c r="O1197" i="1"/>
  <c r="B1197" i="1" s="1"/>
  <c r="G1413" i="1"/>
  <c r="H1412" i="1"/>
  <c r="M1412" i="1" s="1"/>
  <c r="N3019" i="1" l="1"/>
  <c r="P3019" i="1" s="1"/>
  <c r="D3019" i="1"/>
  <c r="E3019" i="1" s="1"/>
  <c r="F3020" i="1" s="1"/>
  <c r="A3020" i="1"/>
  <c r="L3014" i="1"/>
  <c r="J3015" i="1"/>
  <c r="K3015" i="1" s="1"/>
  <c r="C1199" i="1"/>
  <c r="O1198" i="1"/>
  <c r="B1198" i="1" s="1"/>
  <c r="G1414" i="1"/>
  <c r="H1413" i="1"/>
  <c r="M1413" i="1" s="1"/>
  <c r="A3021" i="1" l="1"/>
  <c r="N3020" i="1"/>
  <c r="P3020" i="1" s="1"/>
  <c r="D3020" i="1"/>
  <c r="E3020" i="1" s="1"/>
  <c r="F3021" i="1" s="1"/>
  <c r="L3015" i="1"/>
  <c r="J3016" i="1"/>
  <c r="K3016" i="1" s="1"/>
  <c r="C1200" i="1"/>
  <c r="O1199" i="1"/>
  <c r="B1199" i="1" s="1"/>
  <c r="G1415" i="1"/>
  <c r="H1414" i="1"/>
  <c r="M1414" i="1" s="1"/>
  <c r="A3022" i="1" l="1"/>
  <c r="N3021" i="1"/>
  <c r="P3021" i="1" s="1"/>
  <c r="D3021" i="1"/>
  <c r="E3021" i="1" s="1"/>
  <c r="F3022" i="1" s="1"/>
  <c r="L3016" i="1"/>
  <c r="J3017" i="1"/>
  <c r="K3017" i="1" s="1"/>
  <c r="C1201" i="1"/>
  <c r="O1200" i="1"/>
  <c r="B1200" i="1" s="1"/>
  <c r="G1416" i="1"/>
  <c r="H1415" i="1"/>
  <c r="M1415" i="1" s="1"/>
  <c r="D3022" i="1" l="1"/>
  <c r="E3022" i="1" s="1"/>
  <c r="F3023" i="1" s="1"/>
  <c r="A3023" i="1"/>
  <c r="N3022" i="1"/>
  <c r="P3022" i="1" s="1"/>
  <c r="L3017" i="1"/>
  <c r="J3018" i="1"/>
  <c r="K3018" i="1" s="1"/>
  <c r="C1202" i="1"/>
  <c r="O1201" i="1"/>
  <c r="B1201" i="1" s="1"/>
  <c r="G1417" i="1"/>
  <c r="H1416" i="1"/>
  <c r="M1416" i="1" s="1"/>
  <c r="D3023" i="1" l="1"/>
  <c r="E3023" i="1" s="1"/>
  <c r="F3024" i="1" s="1"/>
  <c r="N3023" i="1"/>
  <c r="P3023" i="1" s="1"/>
  <c r="A3024" i="1"/>
  <c r="L3018" i="1"/>
  <c r="J3019" i="1"/>
  <c r="K3019" i="1" s="1"/>
  <c r="C1203" i="1"/>
  <c r="O1202" i="1"/>
  <c r="B1202" i="1" s="1"/>
  <c r="G1418" i="1"/>
  <c r="H1417" i="1"/>
  <c r="M1417" i="1" s="1"/>
  <c r="D3024" i="1" l="1"/>
  <c r="E3024" i="1" s="1"/>
  <c r="F3025" i="1" s="1"/>
  <c r="A3025" i="1"/>
  <c r="N3024" i="1"/>
  <c r="P3024" i="1" s="1"/>
  <c r="L3019" i="1"/>
  <c r="J3020" i="1"/>
  <c r="K3020" i="1" s="1"/>
  <c r="C1204" i="1"/>
  <c r="O1203" i="1"/>
  <c r="B1203" i="1" s="1"/>
  <c r="G1419" i="1"/>
  <c r="H1418" i="1"/>
  <c r="M1418" i="1" s="1"/>
  <c r="A3026" i="1" l="1"/>
  <c r="N3025" i="1"/>
  <c r="P3025" i="1" s="1"/>
  <c r="D3025" i="1"/>
  <c r="E3025" i="1" s="1"/>
  <c r="F3026" i="1" s="1"/>
  <c r="L3020" i="1"/>
  <c r="J3021" i="1"/>
  <c r="K3021" i="1" s="1"/>
  <c r="C1205" i="1"/>
  <c r="O1204" i="1"/>
  <c r="B1204" i="1" s="1"/>
  <c r="G1420" i="1"/>
  <c r="H1419" i="1"/>
  <c r="M1419" i="1" s="1"/>
  <c r="D3026" i="1" l="1"/>
  <c r="E3026" i="1" s="1"/>
  <c r="F3027" i="1" s="1"/>
  <c r="A3027" i="1"/>
  <c r="N3026" i="1"/>
  <c r="P3026" i="1" s="1"/>
  <c r="L3021" i="1"/>
  <c r="J3022" i="1"/>
  <c r="K3022" i="1" s="1"/>
  <c r="C1206" i="1"/>
  <c r="O1205" i="1"/>
  <c r="B1205" i="1" s="1"/>
  <c r="G1421" i="1"/>
  <c r="H1420" i="1"/>
  <c r="M1420" i="1" s="1"/>
  <c r="N3027" i="1" l="1"/>
  <c r="P3027" i="1" s="1"/>
  <c r="D3027" i="1"/>
  <c r="E3027" i="1" s="1"/>
  <c r="F3028" i="1" s="1"/>
  <c r="A3028" i="1"/>
  <c r="L3022" i="1"/>
  <c r="J3023" i="1"/>
  <c r="K3023" i="1" s="1"/>
  <c r="C1207" i="1"/>
  <c r="O1206" i="1"/>
  <c r="B1206" i="1" s="1"/>
  <c r="G1422" i="1"/>
  <c r="H1421" i="1"/>
  <c r="M1421" i="1" s="1"/>
  <c r="D3028" i="1" l="1"/>
  <c r="E3028" i="1" s="1"/>
  <c r="F3029" i="1" s="1"/>
  <c r="A3029" i="1"/>
  <c r="N3028" i="1"/>
  <c r="P3028" i="1" s="1"/>
  <c r="L3023" i="1"/>
  <c r="J3024" i="1"/>
  <c r="K3024" i="1" s="1"/>
  <c r="C1208" i="1"/>
  <c r="O1207" i="1"/>
  <c r="B1207" i="1" s="1"/>
  <c r="G1423" i="1"/>
  <c r="H1422" i="1"/>
  <c r="M1422" i="1" s="1"/>
  <c r="N3029" i="1" l="1"/>
  <c r="P3029" i="1" s="1"/>
  <c r="D3029" i="1"/>
  <c r="E3029" i="1" s="1"/>
  <c r="F3030" i="1" s="1"/>
  <c r="A3030" i="1"/>
  <c r="L3024" i="1"/>
  <c r="J3025" i="1"/>
  <c r="K3025" i="1" s="1"/>
  <c r="C1209" i="1"/>
  <c r="O1208" i="1"/>
  <c r="B1208" i="1" s="1"/>
  <c r="G1424" i="1"/>
  <c r="H1423" i="1"/>
  <c r="M1423" i="1" s="1"/>
  <c r="N3030" i="1" l="1"/>
  <c r="P3030" i="1" s="1"/>
  <c r="D3030" i="1"/>
  <c r="E3030" i="1" s="1"/>
  <c r="F3031" i="1" s="1"/>
  <c r="A3031" i="1"/>
  <c r="L3025" i="1"/>
  <c r="J3026" i="1"/>
  <c r="K3026" i="1" s="1"/>
  <c r="C1210" i="1"/>
  <c r="O1209" i="1"/>
  <c r="B1209" i="1" s="1"/>
  <c r="G1425" i="1"/>
  <c r="H1424" i="1"/>
  <c r="M1424" i="1" s="1"/>
  <c r="D3031" i="1" l="1"/>
  <c r="E3031" i="1" s="1"/>
  <c r="F3032" i="1" s="1"/>
  <c r="A3032" i="1"/>
  <c r="N3031" i="1"/>
  <c r="P3031" i="1" s="1"/>
  <c r="L3026" i="1"/>
  <c r="J3027" i="1"/>
  <c r="K3027" i="1" s="1"/>
  <c r="C1211" i="1"/>
  <c r="O1210" i="1"/>
  <c r="B1210" i="1" s="1"/>
  <c r="G1426" i="1"/>
  <c r="H1425" i="1"/>
  <c r="M1425" i="1" s="1"/>
  <c r="A3033" i="1" l="1"/>
  <c r="D3032" i="1"/>
  <c r="E3032" i="1" s="1"/>
  <c r="F3033" i="1" s="1"/>
  <c r="N3032" i="1"/>
  <c r="P3032" i="1" s="1"/>
  <c r="L3027" i="1"/>
  <c r="J3028" i="1"/>
  <c r="K3028" i="1" s="1"/>
  <c r="C1212" i="1"/>
  <c r="O1211" i="1"/>
  <c r="B1211" i="1" s="1"/>
  <c r="G1427" i="1"/>
  <c r="H1426" i="1"/>
  <c r="M1426" i="1" s="1"/>
  <c r="N3033" i="1" l="1"/>
  <c r="P3033" i="1" s="1"/>
  <c r="D3033" i="1"/>
  <c r="E3033" i="1" s="1"/>
  <c r="F3034" i="1" s="1"/>
  <c r="A3034" i="1"/>
  <c r="L3028" i="1"/>
  <c r="J3029" i="1"/>
  <c r="K3029" i="1" s="1"/>
  <c r="C1213" i="1"/>
  <c r="O1212" i="1"/>
  <c r="B1212" i="1" s="1"/>
  <c r="G1428" i="1"/>
  <c r="H1427" i="1"/>
  <c r="M1427" i="1" s="1"/>
  <c r="D3034" i="1" l="1"/>
  <c r="E3034" i="1" s="1"/>
  <c r="F3035" i="1" s="1"/>
  <c r="A3035" i="1"/>
  <c r="N3034" i="1"/>
  <c r="P3034" i="1" s="1"/>
  <c r="L3029" i="1"/>
  <c r="J3030" i="1"/>
  <c r="K3030" i="1" s="1"/>
  <c r="C1214" i="1"/>
  <c r="O1213" i="1"/>
  <c r="B1213" i="1" s="1"/>
  <c r="G1429" i="1"/>
  <c r="H1428" i="1"/>
  <c r="M1428" i="1" s="1"/>
  <c r="D3035" i="1" l="1"/>
  <c r="E3035" i="1" s="1"/>
  <c r="F3036" i="1" s="1"/>
  <c r="N3035" i="1"/>
  <c r="P3035" i="1" s="1"/>
  <c r="A3036" i="1"/>
  <c r="L3030" i="1"/>
  <c r="J3031" i="1"/>
  <c r="K3031" i="1" s="1"/>
  <c r="C1215" i="1"/>
  <c r="O1214" i="1"/>
  <c r="B1214" i="1" s="1"/>
  <c r="G1430" i="1"/>
  <c r="H1429" i="1"/>
  <c r="M1429" i="1" s="1"/>
  <c r="A3037" i="1" l="1"/>
  <c r="D3036" i="1"/>
  <c r="E3036" i="1" s="1"/>
  <c r="F3037" i="1" s="1"/>
  <c r="N3036" i="1"/>
  <c r="P3036" i="1" s="1"/>
  <c r="L3031" i="1"/>
  <c r="J3032" i="1"/>
  <c r="K3032" i="1" s="1"/>
  <c r="C1216" i="1"/>
  <c r="O1215" i="1"/>
  <c r="B1215" i="1" s="1"/>
  <c r="G1431" i="1"/>
  <c r="H1430" i="1"/>
  <c r="M1430" i="1" s="1"/>
  <c r="N3037" i="1" l="1"/>
  <c r="P3037" i="1" s="1"/>
  <c r="A3038" i="1"/>
  <c r="D3037" i="1"/>
  <c r="E3037" i="1" s="1"/>
  <c r="F3038" i="1" s="1"/>
  <c r="L3032" i="1"/>
  <c r="J3033" i="1"/>
  <c r="K3033" i="1" s="1"/>
  <c r="C1217" i="1"/>
  <c r="O1216" i="1"/>
  <c r="B1216" i="1" s="1"/>
  <c r="G1432" i="1"/>
  <c r="H1431" i="1"/>
  <c r="M1431" i="1" s="1"/>
  <c r="D3038" i="1" l="1"/>
  <c r="E3038" i="1" s="1"/>
  <c r="F3039" i="1" s="1"/>
  <c r="A3039" i="1"/>
  <c r="N3038" i="1"/>
  <c r="P3038" i="1" s="1"/>
  <c r="L3033" i="1"/>
  <c r="J3034" i="1"/>
  <c r="K3034" i="1" s="1"/>
  <c r="C1218" i="1"/>
  <c r="O1217" i="1"/>
  <c r="B1217" i="1" s="1"/>
  <c r="G1433" i="1"/>
  <c r="H1432" i="1"/>
  <c r="M1432" i="1" s="1"/>
  <c r="A3040" i="1" l="1"/>
  <c r="N3039" i="1"/>
  <c r="P3039" i="1" s="1"/>
  <c r="D3039" i="1"/>
  <c r="E3039" i="1" s="1"/>
  <c r="F3040" i="1" s="1"/>
  <c r="L3034" i="1"/>
  <c r="J3035" i="1"/>
  <c r="K3035" i="1" s="1"/>
  <c r="C1219" i="1"/>
  <c r="O1218" i="1"/>
  <c r="B1218" i="1" s="1"/>
  <c r="G1434" i="1"/>
  <c r="H1433" i="1"/>
  <c r="M1433" i="1" s="1"/>
  <c r="A3041" i="1" l="1"/>
  <c r="D3040" i="1"/>
  <c r="E3040" i="1" s="1"/>
  <c r="F3041" i="1" s="1"/>
  <c r="N3040" i="1"/>
  <c r="P3040" i="1" s="1"/>
  <c r="L3035" i="1"/>
  <c r="J3036" i="1"/>
  <c r="K3036" i="1" s="1"/>
  <c r="C1220" i="1"/>
  <c r="O1219" i="1"/>
  <c r="B1219" i="1" s="1"/>
  <c r="G1435" i="1"/>
  <c r="H1434" i="1"/>
  <c r="M1434" i="1" s="1"/>
  <c r="A3042" i="1" l="1"/>
  <c r="N3041" i="1"/>
  <c r="P3041" i="1" s="1"/>
  <c r="D3041" i="1"/>
  <c r="E3041" i="1" s="1"/>
  <c r="F3042" i="1" s="1"/>
  <c r="L3036" i="1"/>
  <c r="J3037" i="1"/>
  <c r="K3037" i="1" s="1"/>
  <c r="C1221" i="1"/>
  <c r="O1220" i="1"/>
  <c r="B1220" i="1" s="1"/>
  <c r="G1436" i="1"/>
  <c r="H1435" i="1"/>
  <c r="M1435" i="1" s="1"/>
  <c r="A3043" i="1" l="1"/>
  <c r="D3042" i="1"/>
  <c r="E3042" i="1" s="1"/>
  <c r="F3043" i="1" s="1"/>
  <c r="N3042" i="1"/>
  <c r="P3042" i="1" s="1"/>
  <c r="L3037" i="1"/>
  <c r="J3038" i="1"/>
  <c r="K3038" i="1" s="1"/>
  <c r="C1222" i="1"/>
  <c r="O1221" i="1"/>
  <c r="B1221" i="1" s="1"/>
  <c r="G1437" i="1"/>
  <c r="H1436" i="1"/>
  <c r="M1436" i="1" s="1"/>
  <c r="A3044" i="1" l="1"/>
  <c r="D3043" i="1"/>
  <c r="E3043" i="1" s="1"/>
  <c r="F3044" i="1" s="1"/>
  <c r="N3043" i="1"/>
  <c r="P3043" i="1" s="1"/>
  <c r="L3038" i="1"/>
  <c r="J3039" i="1"/>
  <c r="K3039" i="1" s="1"/>
  <c r="C1223" i="1"/>
  <c r="O1222" i="1"/>
  <c r="B1222" i="1" s="1"/>
  <c r="G1438" i="1"/>
  <c r="H1437" i="1"/>
  <c r="M1437" i="1" s="1"/>
  <c r="A3045" i="1" l="1"/>
  <c r="D3044" i="1"/>
  <c r="E3044" i="1" s="1"/>
  <c r="F3045" i="1" s="1"/>
  <c r="N3044" i="1"/>
  <c r="P3044" i="1" s="1"/>
  <c r="L3039" i="1"/>
  <c r="J3040" i="1"/>
  <c r="K3040" i="1" s="1"/>
  <c r="C1224" i="1"/>
  <c r="O1223" i="1"/>
  <c r="B1223" i="1" s="1"/>
  <c r="G1439" i="1"/>
  <c r="H1438" i="1"/>
  <c r="M1438" i="1" s="1"/>
  <c r="D3045" i="1" l="1"/>
  <c r="E3045" i="1" s="1"/>
  <c r="F3046" i="1" s="1"/>
  <c r="A3046" i="1"/>
  <c r="N3045" i="1"/>
  <c r="P3045" i="1" s="1"/>
  <c r="L3040" i="1"/>
  <c r="J3041" i="1"/>
  <c r="K3041" i="1" s="1"/>
  <c r="C1225" i="1"/>
  <c r="O1224" i="1"/>
  <c r="B1224" i="1" s="1"/>
  <c r="G1440" i="1"/>
  <c r="H1439" i="1"/>
  <c r="M1439" i="1" s="1"/>
  <c r="D3046" i="1" l="1"/>
  <c r="E3046" i="1" s="1"/>
  <c r="F3047" i="1" s="1"/>
  <c r="A3047" i="1"/>
  <c r="N3046" i="1"/>
  <c r="P3046" i="1" s="1"/>
  <c r="L3041" i="1"/>
  <c r="J3042" i="1"/>
  <c r="K3042" i="1" s="1"/>
  <c r="C1226" i="1"/>
  <c r="O1225" i="1"/>
  <c r="B1225" i="1" s="1"/>
  <c r="G1441" i="1"/>
  <c r="H1440" i="1"/>
  <c r="M1440" i="1" s="1"/>
  <c r="D3047" i="1" l="1"/>
  <c r="E3047" i="1" s="1"/>
  <c r="F3048" i="1" s="1"/>
  <c r="A3048" i="1"/>
  <c r="N3047" i="1"/>
  <c r="P3047" i="1" s="1"/>
  <c r="L3042" i="1"/>
  <c r="J3043" i="1"/>
  <c r="K3043" i="1" s="1"/>
  <c r="C1227" i="1"/>
  <c r="O1226" i="1"/>
  <c r="B1226" i="1" s="1"/>
  <c r="G1442" i="1"/>
  <c r="H1441" i="1"/>
  <c r="M1441" i="1" s="1"/>
  <c r="D3048" i="1" l="1"/>
  <c r="E3048" i="1" s="1"/>
  <c r="F3049" i="1" s="1"/>
  <c r="A3049" i="1"/>
  <c r="N3048" i="1"/>
  <c r="P3048" i="1" s="1"/>
  <c r="L3043" i="1"/>
  <c r="J3044" i="1"/>
  <c r="K3044" i="1" s="1"/>
  <c r="C1228" i="1"/>
  <c r="O1227" i="1"/>
  <c r="B1227" i="1" s="1"/>
  <c r="G1443" i="1"/>
  <c r="H1442" i="1"/>
  <c r="M1442" i="1" s="1"/>
  <c r="N3049" i="1" l="1"/>
  <c r="P3049" i="1" s="1"/>
  <c r="D3049" i="1"/>
  <c r="E3049" i="1" s="1"/>
  <c r="F3050" i="1" s="1"/>
  <c r="A3050" i="1"/>
  <c r="L3044" i="1"/>
  <c r="J3045" i="1"/>
  <c r="K3045" i="1" s="1"/>
  <c r="C1229" i="1"/>
  <c r="O1228" i="1"/>
  <c r="B1228" i="1" s="1"/>
  <c r="G1444" i="1"/>
  <c r="H1443" i="1"/>
  <c r="M1443" i="1" s="1"/>
  <c r="N3050" i="1" l="1"/>
  <c r="P3050" i="1" s="1"/>
  <c r="D3050" i="1"/>
  <c r="E3050" i="1" s="1"/>
  <c r="F3051" i="1" s="1"/>
  <c r="A3051" i="1"/>
  <c r="L3045" i="1"/>
  <c r="J3046" i="1"/>
  <c r="K3046" i="1" s="1"/>
  <c r="C1230" i="1"/>
  <c r="O1229" i="1"/>
  <c r="B1229" i="1" s="1"/>
  <c r="G1445" i="1"/>
  <c r="H1444" i="1"/>
  <c r="M1444" i="1" s="1"/>
  <c r="D3051" i="1" l="1"/>
  <c r="E3051" i="1" s="1"/>
  <c r="F3052" i="1" s="1"/>
  <c r="A3052" i="1"/>
  <c r="N3051" i="1"/>
  <c r="P3051" i="1" s="1"/>
  <c r="L3046" i="1"/>
  <c r="J3047" i="1"/>
  <c r="K3047" i="1" s="1"/>
  <c r="C1231" i="1"/>
  <c r="O1230" i="1"/>
  <c r="B1230" i="1" s="1"/>
  <c r="G1446" i="1"/>
  <c r="H1445" i="1"/>
  <c r="M1445" i="1" s="1"/>
  <c r="D3052" i="1" l="1"/>
  <c r="E3052" i="1" s="1"/>
  <c r="F3053" i="1" s="1"/>
  <c r="N3052" i="1"/>
  <c r="P3052" i="1" s="1"/>
  <c r="A3053" i="1"/>
  <c r="L3047" i="1"/>
  <c r="J3048" i="1"/>
  <c r="K3048" i="1" s="1"/>
  <c r="C1232" i="1"/>
  <c r="O1231" i="1"/>
  <c r="B1231" i="1" s="1"/>
  <c r="G1447" i="1"/>
  <c r="H1446" i="1"/>
  <c r="M1446" i="1" s="1"/>
  <c r="N3053" i="1" l="1"/>
  <c r="P3053" i="1" s="1"/>
  <c r="A3054" i="1"/>
  <c r="D3053" i="1"/>
  <c r="E3053" i="1" s="1"/>
  <c r="F3054" i="1" s="1"/>
  <c r="L3048" i="1"/>
  <c r="J3049" i="1"/>
  <c r="K3049" i="1" s="1"/>
  <c r="C1233" i="1"/>
  <c r="O1232" i="1"/>
  <c r="B1232" i="1" s="1"/>
  <c r="G1448" i="1"/>
  <c r="H1447" i="1"/>
  <c r="M1447" i="1" s="1"/>
  <c r="N3054" i="1" l="1"/>
  <c r="P3054" i="1" s="1"/>
  <c r="D3054" i="1"/>
  <c r="E3054" i="1" s="1"/>
  <c r="F3055" i="1" s="1"/>
  <c r="A3055" i="1"/>
  <c r="L3049" i="1"/>
  <c r="J3050" i="1"/>
  <c r="K3050" i="1" s="1"/>
  <c r="C1234" i="1"/>
  <c r="O1233" i="1"/>
  <c r="B1233" i="1" s="1"/>
  <c r="G1449" i="1"/>
  <c r="H1448" i="1"/>
  <c r="M1448" i="1" s="1"/>
  <c r="D3055" i="1" l="1"/>
  <c r="E3055" i="1" s="1"/>
  <c r="F3056" i="1" s="1"/>
  <c r="A3056" i="1"/>
  <c r="N3055" i="1"/>
  <c r="P3055" i="1" s="1"/>
  <c r="L3050" i="1"/>
  <c r="J3051" i="1"/>
  <c r="K3051" i="1" s="1"/>
  <c r="C1235" i="1"/>
  <c r="O1234" i="1"/>
  <c r="B1234" i="1" s="1"/>
  <c r="G1450" i="1"/>
  <c r="H1449" i="1"/>
  <c r="M1449" i="1" s="1"/>
  <c r="D3056" i="1" l="1"/>
  <c r="E3056" i="1" s="1"/>
  <c r="F3057" i="1" s="1"/>
  <c r="A3057" i="1"/>
  <c r="N3056" i="1"/>
  <c r="P3056" i="1" s="1"/>
  <c r="L3051" i="1"/>
  <c r="J3052" i="1"/>
  <c r="K3052" i="1" s="1"/>
  <c r="C1236" i="1"/>
  <c r="O1235" i="1"/>
  <c r="B1235" i="1" s="1"/>
  <c r="G1451" i="1"/>
  <c r="H1450" i="1"/>
  <c r="M1450" i="1" s="1"/>
  <c r="A3058" i="1" l="1"/>
  <c r="N3057" i="1"/>
  <c r="P3057" i="1" s="1"/>
  <c r="D3057" i="1"/>
  <c r="E3057" i="1" s="1"/>
  <c r="F3058" i="1" s="1"/>
  <c r="L3052" i="1"/>
  <c r="J3053" i="1"/>
  <c r="K3053" i="1" s="1"/>
  <c r="C1237" i="1"/>
  <c r="O1236" i="1"/>
  <c r="B1236" i="1" s="1"/>
  <c r="G1452" i="1"/>
  <c r="H1451" i="1"/>
  <c r="M1451" i="1" s="1"/>
  <c r="N3058" i="1" l="1"/>
  <c r="P3058" i="1" s="1"/>
  <c r="D3058" i="1"/>
  <c r="E3058" i="1" s="1"/>
  <c r="F3059" i="1" s="1"/>
  <c r="A3059" i="1"/>
  <c r="L3053" i="1"/>
  <c r="J3054" i="1"/>
  <c r="K3054" i="1" s="1"/>
  <c r="C1238" i="1"/>
  <c r="O1237" i="1"/>
  <c r="B1237" i="1" s="1"/>
  <c r="G1453" i="1"/>
  <c r="H1452" i="1"/>
  <c r="M1452" i="1" s="1"/>
  <c r="D3059" i="1" l="1"/>
  <c r="E3059" i="1" s="1"/>
  <c r="F3060" i="1" s="1"/>
  <c r="A3060" i="1"/>
  <c r="N3059" i="1"/>
  <c r="P3059" i="1" s="1"/>
  <c r="L3054" i="1"/>
  <c r="J3055" i="1"/>
  <c r="K3055" i="1" s="1"/>
  <c r="C1239" i="1"/>
  <c r="O1238" i="1"/>
  <c r="B1238" i="1" s="1"/>
  <c r="G1454" i="1"/>
  <c r="H1453" i="1"/>
  <c r="M1453" i="1" s="1"/>
  <c r="D3060" i="1" l="1"/>
  <c r="E3060" i="1" s="1"/>
  <c r="F3061" i="1" s="1"/>
  <c r="A3061" i="1"/>
  <c r="N3060" i="1"/>
  <c r="P3060" i="1" s="1"/>
  <c r="L3055" i="1"/>
  <c r="J3056" i="1"/>
  <c r="K3056" i="1" s="1"/>
  <c r="C1240" i="1"/>
  <c r="O1239" i="1"/>
  <c r="B1239" i="1" s="1"/>
  <c r="G1455" i="1"/>
  <c r="H1454" i="1"/>
  <c r="M1454" i="1" s="1"/>
  <c r="D3061" i="1" l="1"/>
  <c r="E3061" i="1" s="1"/>
  <c r="F3062" i="1" s="1"/>
  <c r="N3061" i="1"/>
  <c r="P3061" i="1" s="1"/>
  <c r="A3062" i="1"/>
  <c r="L3056" i="1"/>
  <c r="J3057" i="1"/>
  <c r="K3057" i="1" s="1"/>
  <c r="C1241" i="1"/>
  <c r="O1240" i="1"/>
  <c r="B1240" i="1" s="1"/>
  <c r="G1456" i="1"/>
  <c r="H1455" i="1"/>
  <c r="M1455" i="1" s="1"/>
  <c r="N3062" i="1" l="1"/>
  <c r="P3062" i="1" s="1"/>
  <c r="A3063" i="1"/>
  <c r="D3062" i="1"/>
  <c r="E3062" i="1" s="1"/>
  <c r="F3063" i="1" s="1"/>
  <c r="L3057" i="1"/>
  <c r="J3058" i="1"/>
  <c r="K3058" i="1" s="1"/>
  <c r="C1242" i="1"/>
  <c r="O1241" i="1"/>
  <c r="B1241" i="1" s="1"/>
  <c r="G1457" i="1"/>
  <c r="H1456" i="1"/>
  <c r="M1456" i="1" s="1"/>
  <c r="D3063" i="1" l="1"/>
  <c r="E3063" i="1" s="1"/>
  <c r="F3064" i="1" s="1"/>
  <c r="A3064" i="1"/>
  <c r="N3063" i="1"/>
  <c r="P3063" i="1" s="1"/>
  <c r="L3058" i="1"/>
  <c r="J3059" i="1"/>
  <c r="K3059" i="1" s="1"/>
  <c r="C1243" i="1"/>
  <c r="O1242" i="1"/>
  <c r="B1242" i="1" s="1"/>
  <c r="G1458" i="1"/>
  <c r="H1457" i="1"/>
  <c r="M1457" i="1" s="1"/>
  <c r="D3064" i="1" l="1"/>
  <c r="E3064" i="1" s="1"/>
  <c r="F3065" i="1" s="1"/>
  <c r="A3065" i="1"/>
  <c r="N3064" i="1"/>
  <c r="P3064" i="1" s="1"/>
  <c r="L3059" i="1"/>
  <c r="J3060" i="1"/>
  <c r="K3060" i="1" s="1"/>
  <c r="C1244" i="1"/>
  <c r="O1243" i="1"/>
  <c r="B1243" i="1" s="1"/>
  <c r="G1459" i="1"/>
  <c r="H1458" i="1"/>
  <c r="M1458" i="1" s="1"/>
  <c r="N3065" i="1" l="1"/>
  <c r="P3065" i="1" s="1"/>
  <c r="A3066" i="1"/>
  <c r="D3065" i="1"/>
  <c r="E3065" i="1" s="1"/>
  <c r="F3066" i="1" s="1"/>
  <c r="L3060" i="1"/>
  <c r="J3061" i="1"/>
  <c r="K3061" i="1" s="1"/>
  <c r="C1245" i="1"/>
  <c r="O1244" i="1"/>
  <c r="B1244" i="1" s="1"/>
  <c r="G1460" i="1"/>
  <c r="H1459" i="1"/>
  <c r="M1459" i="1" s="1"/>
  <c r="N3066" i="1" l="1"/>
  <c r="P3066" i="1" s="1"/>
  <c r="A3067" i="1"/>
  <c r="D3066" i="1"/>
  <c r="E3066" i="1" s="1"/>
  <c r="F3067" i="1" s="1"/>
  <c r="L3061" i="1"/>
  <c r="J3062" i="1"/>
  <c r="K3062" i="1" s="1"/>
  <c r="C1246" i="1"/>
  <c r="O1245" i="1"/>
  <c r="B1245" i="1" s="1"/>
  <c r="G1461" i="1"/>
  <c r="H1460" i="1"/>
  <c r="M1460" i="1" s="1"/>
  <c r="D3067" i="1" l="1"/>
  <c r="E3067" i="1" s="1"/>
  <c r="F3068" i="1" s="1"/>
  <c r="A3068" i="1"/>
  <c r="N3067" i="1"/>
  <c r="P3067" i="1" s="1"/>
  <c r="L3062" i="1"/>
  <c r="J3063" i="1"/>
  <c r="K3063" i="1" s="1"/>
  <c r="C1247" i="1"/>
  <c r="O1246" i="1"/>
  <c r="B1246" i="1" s="1"/>
  <c r="G1462" i="1"/>
  <c r="H1461" i="1"/>
  <c r="M1461" i="1" s="1"/>
  <c r="D3068" i="1" l="1"/>
  <c r="E3068" i="1" s="1"/>
  <c r="F3069" i="1" s="1"/>
  <c r="A3069" i="1"/>
  <c r="N3068" i="1"/>
  <c r="P3068" i="1" s="1"/>
  <c r="L3063" i="1"/>
  <c r="J3064" i="1"/>
  <c r="K3064" i="1" s="1"/>
  <c r="C1248" i="1"/>
  <c r="O1247" i="1"/>
  <c r="B1247" i="1" s="1"/>
  <c r="H1462" i="1"/>
  <c r="G1463" i="1"/>
  <c r="N3069" i="1" l="1"/>
  <c r="P3069" i="1" s="1"/>
  <c r="D3069" i="1"/>
  <c r="E3069" i="1" s="1"/>
  <c r="F3070" i="1" s="1"/>
  <c r="A3070" i="1"/>
  <c r="L3064" i="1"/>
  <c r="J3065" i="1"/>
  <c r="K3065" i="1" s="1"/>
  <c r="C1249" i="1"/>
  <c r="O1248" i="1"/>
  <c r="B1248" i="1" s="1"/>
  <c r="G1464" i="1"/>
  <c r="H1463" i="1"/>
  <c r="M1463" i="1" s="1"/>
  <c r="D3070" i="1" l="1"/>
  <c r="E3070" i="1" s="1"/>
  <c r="F3071" i="1" s="1"/>
  <c r="N3070" i="1"/>
  <c r="P3070" i="1" s="1"/>
  <c r="A3071" i="1"/>
  <c r="L3065" i="1"/>
  <c r="J3066" i="1"/>
  <c r="K3066" i="1" s="1"/>
  <c r="C1250" i="1"/>
  <c r="O1249" i="1"/>
  <c r="B1249" i="1" s="1"/>
  <c r="G1465" i="1"/>
  <c r="H1464" i="1"/>
  <c r="M1464" i="1" s="1"/>
  <c r="D3071" i="1" l="1"/>
  <c r="E3071" i="1" s="1"/>
  <c r="F3072" i="1" s="1"/>
  <c r="A3072" i="1"/>
  <c r="N3071" i="1"/>
  <c r="P3071" i="1" s="1"/>
  <c r="L3066" i="1"/>
  <c r="J3067" i="1"/>
  <c r="K3067" i="1" s="1"/>
  <c r="C1251" i="1"/>
  <c r="O1250" i="1"/>
  <c r="B1250" i="1" s="1"/>
  <c r="G1466" i="1"/>
  <c r="H1465" i="1"/>
  <c r="M1465" i="1" s="1"/>
  <c r="A3073" i="1" l="1"/>
  <c r="N3072" i="1"/>
  <c r="P3072" i="1" s="1"/>
  <c r="D3072" i="1"/>
  <c r="E3072" i="1" s="1"/>
  <c r="F3073" i="1" s="1"/>
  <c r="L3067" i="1"/>
  <c r="J3068" i="1"/>
  <c r="K3068" i="1" s="1"/>
  <c r="C1252" i="1"/>
  <c r="O1251" i="1"/>
  <c r="B1251" i="1" s="1"/>
  <c r="G1467" i="1"/>
  <c r="H1466" i="1"/>
  <c r="M1466" i="1" s="1"/>
  <c r="A3074" i="1" l="1"/>
  <c r="D3073" i="1"/>
  <c r="E3073" i="1" s="1"/>
  <c r="F3074" i="1" s="1"/>
  <c r="N3073" i="1"/>
  <c r="P3073" i="1" s="1"/>
  <c r="L3068" i="1"/>
  <c r="J3069" i="1"/>
  <c r="K3069" i="1" s="1"/>
  <c r="C1253" i="1"/>
  <c r="O1252" i="1"/>
  <c r="B1252" i="1" s="1"/>
  <c r="G1468" i="1"/>
  <c r="H1467" i="1"/>
  <c r="M1467" i="1" s="1"/>
  <c r="A3075" i="1" l="1"/>
  <c r="D3074" i="1"/>
  <c r="E3074" i="1" s="1"/>
  <c r="F3075" i="1" s="1"/>
  <c r="N3074" i="1"/>
  <c r="P3074" i="1" s="1"/>
  <c r="L3069" i="1"/>
  <c r="J3070" i="1"/>
  <c r="K3070" i="1" s="1"/>
  <c r="C1254" i="1"/>
  <c r="O1253" i="1"/>
  <c r="B1253" i="1" s="1"/>
  <c r="G1469" i="1"/>
  <c r="H1468" i="1"/>
  <c r="M1468" i="1" s="1"/>
  <c r="A3076" i="1" l="1"/>
  <c r="N3075" i="1"/>
  <c r="P3075" i="1" s="1"/>
  <c r="D3075" i="1"/>
  <c r="E3075" i="1" s="1"/>
  <c r="F3076" i="1" s="1"/>
  <c r="L3070" i="1"/>
  <c r="J3071" i="1"/>
  <c r="K3071" i="1" s="1"/>
  <c r="C1255" i="1"/>
  <c r="O1254" i="1"/>
  <c r="B1254" i="1" s="1"/>
  <c r="G1470" i="1"/>
  <c r="H1469" i="1"/>
  <c r="M1469" i="1" s="1"/>
  <c r="D3076" i="1" l="1"/>
  <c r="E3076" i="1" s="1"/>
  <c r="F3077" i="1" s="1"/>
  <c r="N3076" i="1"/>
  <c r="P3076" i="1" s="1"/>
  <c r="A3077" i="1"/>
  <c r="L3071" i="1"/>
  <c r="J3072" i="1"/>
  <c r="K3072" i="1" s="1"/>
  <c r="C1256" i="1"/>
  <c r="O1255" i="1"/>
  <c r="B1255" i="1" s="1"/>
  <c r="G1471" i="1"/>
  <c r="H1470" i="1"/>
  <c r="M1470" i="1" s="1"/>
  <c r="D3077" i="1" l="1"/>
  <c r="E3077" i="1" s="1"/>
  <c r="F3078" i="1" s="1"/>
  <c r="A3078" i="1"/>
  <c r="N3077" i="1"/>
  <c r="P3077" i="1" s="1"/>
  <c r="L3072" i="1"/>
  <c r="J3073" i="1"/>
  <c r="K3073" i="1" s="1"/>
  <c r="C1257" i="1"/>
  <c r="O1256" i="1"/>
  <c r="B1256" i="1" s="1"/>
  <c r="G1472" i="1"/>
  <c r="H1471" i="1"/>
  <c r="M1471" i="1" s="1"/>
  <c r="D3078" i="1" l="1"/>
  <c r="E3078" i="1" s="1"/>
  <c r="F3079" i="1" s="1"/>
  <c r="A3079" i="1"/>
  <c r="N3078" i="1"/>
  <c r="P3078" i="1" s="1"/>
  <c r="L3073" i="1"/>
  <c r="J3074" i="1"/>
  <c r="K3074" i="1" s="1"/>
  <c r="C1258" i="1"/>
  <c r="O1257" i="1"/>
  <c r="B1257" i="1" s="1"/>
  <c r="G1473" i="1"/>
  <c r="H1472" i="1"/>
  <c r="M1472" i="1" s="1"/>
  <c r="A3080" i="1" l="1"/>
  <c r="N3079" i="1"/>
  <c r="P3079" i="1" s="1"/>
  <c r="D3079" i="1"/>
  <c r="E3079" i="1" s="1"/>
  <c r="F3080" i="1" s="1"/>
  <c r="L3074" i="1"/>
  <c r="J3075" i="1"/>
  <c r="K3075" i="1" s="1"/>
  <c r="C1259" i="1"/>
  <c r="O1258" i="1"/>
  <c r="B1258" i="1" s="1"/>
  <c r="G1474" i="1"/>
  <c r="H1473" i="1"/>
  <c r="M1473" i="1" s="1"/>
  <c r="A3081" i="1" l="1"/>
  <c r="N3080" i="1"/>
  <c r="P3080" i="1" s="1"/>
  <c r="D3080" i="1"/>
  <c r="E3080" i="1" s="1"/>
  <c r="F3081" i="1" s="1"/>
  <c r="L3075" i="1"/>
  <c r="J3076" i="1"/>
  <c r="K3076" i="1" s="1"/>
  <c r="C1260" i="1"/>
  <c r="O1259" i="1"/>
  <c r="B1259" i="1" s="1"/>
  <c r="G1475" i="1"/>
  <c r="H1474" i="1"/>
  <c r="M1474" i="1" s="1"/>
  <c r="N3081" i="1" l="1"/>
  <c r="P3081" i="1" s="1"/>
  <c r="D3081" i="1"/>
  <c r="E3081" i="1" s="1"/>
  <c r="F3082" i="1" s="1"/>
  <c r="A3082" i="1"/>
  <c r="L3076" i="1"/>
  <c r="J3077" i="1"/>
  <c r="K3077" i="1" s="1"/>
  <c r="C1261" i="1"/>
  <c r="O1260" i="1"/>
  <c r="B1260" i="1" s="1"/>
  <c r="G1476" i="1"/>
  <c r="H1475" i="1"/>
  <c r="M1475" i="1" s="1"/>
  <c r="A3083" i="1" l="1"/>
  <c r="N3082" i="1"/>
  <c r="P3082" i="1" s="1"/>
  <c r="D3082" i="1"/>
  <c r="E3082" i="1" s="1"/>
  <c r="F3083" i="1" s="1"/>
  <c r="L3077" i="1"/>
  <c r="J3078" i="1"/>
  <c r="K3078" i="1" s="1"/>
  <c r="C1262" i="1"/>
  <c r="O1261" i="1"/>
  <c r="B1261" i="1" s="1"/>
  <c r="G1477" i="1"/>
  <c r="H1476" i="1"/>
  <c r="M1476" i="1" s="1"/>
  <c r="N3083" i="1" l="1"/>
  <c r="P3083" i="1" s="1"/>
  <c r="D3083" i="1"/>
  <c r="E3083" i="1" s="1"/>
  <c r="F3084" i="1" s="1"/>
  <c r="A3084" i="1"/>
  <c r="L3078" i="1"/>
  <c r="J3079" i="1"/>
  <c r="K3079" i="1" s="1"/>
  <c r="C1263" i="1"/>
  <c r="O1262" i="1"/>
  <c r="B1262" i="1" s="1"/>
  <c r="G1478" i="1"/>
  <c r="H1477" i="1"/>
  <c r="M1477" i="1" s="1"/>
  <c r="D3084" i="1" l="1"/>
  <c r="E3084" i="1" s="1"/>
  <c r="F3085" i="1" s="1"/>
  <c r="A3085" i="1"/>
  <c r="N3084" i="1"/>
  <c r="P3084" i="1" s="1"/>
  <c r="L3079" i="1"/>
  <c r="J3080" i="1"/>
  <c r="K3080" i="1" s="1"/>
  <c r="C1264" i="1"/>
  <c r="O1263" i="1"/>
  <c r="B1263" i="1" s="1"/>
  <c r="G1479" i="1"/>
  <c r="H1478" i="1"/>
  <c r="M1478" i="1" s="1"/>
  <c r="N3085" i="1" l="1"/>
  <c r="P3085" i="1" s="1"/>
  <c r="D3085" i="1"/>
  <c r="E3085" i="1" s="1"/>
  <c r="F3086" i="1" s="1"/>
  <c r="A3086" i="1"/>
  <c r="L3080" i="1"/>
  <c r="J3081" i="1"/>
  <c r="K3081" i="1" s="1"/>
  <c r="C1265" i="1"/>
  <c r="O1264" i="1"/>
  <c r="B1264" i="1" s="1"/>
  <c r="G1480" i="1"/>
  <c r="H1479" i="1"/>
  <c r="M1479" i="1" s="1"/>
  <c r="N3086" i="1" l="1"/>
  <c r="P3086" i="1" s="1"/>
  <c r="A3087" i="1"/>
  <c r="D3086" i="1"/>
  <c r="E3086" i="1" s="1"/>
  <c r="F3087" i="1" s="1"/>
  <c r="L3081" i="1"/>
  <c r="J3082" i="1"/>
  <c r="K3082" i="1" s="1"/>
  <c r="C1266" i="1"/>
  <c r="O1265" i="1"/>
  <c r="B1265" i="1" s="1"/>
  <c r="G1481" i="1"/>
  <c r="H1480" i="1"/>
  <c r="M1480" i="1" s="1"/>
  <c r="N3087" i="1" l="1"/>
  <c r="P3087" i="1" s="1"/>
  <c r="A3088" i="1"/>
  <c r="D3087" i="1"/>
  <c r="E3087" i="1" s="1"/>
  <c r="F3088" i="1" s="1"/>
  <c r="L3082" i="1"/>
  <c r="J3083" i="1"/>
  <c r="K3083" i="1" s="1"/>
  <c r="C1267" i="1"/>
  <c r="O1266" i="1"/>
  <c r="B1266" i="1" s="1"/>
  <c r="G1482" i="1"/>
  <c r="H1481" i="1"/>
  <c r="M1481" i="1" s="1"/>
  <c r="D3088" i="1" l="1"/>
  <c r="E3088" i="1" s="1"/>
  <c r="F3089" i="1" s="1"/>
  <c r="N3088" i="1"/>
  <c r="P3088" i="1" s="1"/>
  <c r="A3089" i="1"/>
  <c r="L3083" i="1"/>
  <c r="J3084" i="1"/>
  <c r="K3084" i="1" s="1"/>
  <c r="C1268" i="1"/>
  <c r="O1267" i="1"/>
  <c r="B1267" i="1" s="1"/>
  <c r="G1483" i="1"/>
  <c r="H1482" i="1"/>
  <c r="M1482" i="1" s="1"/>
  <c r="D3089" i="1" l="1"/>
  <c r="E3089" i="1" s="1"/>
  <c r="F3090" i="1" s="1"/>
  <c r="A3090" i="1"/>
  <c r="N3089" i="1"/>
  <c r="P3089" i="1" s="1"/>
  <c r="L3084" i="1"/>
  <c r="J3085" i="1"/>
  <c r="K3085" i="1" s="1"/>
  <c r="C1269" i="1"/>
  <c r="O1268" i="1"/>
  <c r="B1268" i="1" s="1"/>
  <c r="G1484" i="1"/>
  <c r="H1483" i="1"/>
  <c r="M1483" i="1" s="1"/>
  <c r="A3091" i="1" l="1"/>
  <c r="D3090" i="1"/>
  <c r="E3090" i="1" s="1"/>
  <c r="F3091" i="1" s="1"/>
  <c r="N3090" i="1"/>
  <c r="P3090" i="1" s="1"/>
  <c r="L3085" i="1"/>
  <c r="J3086" i="1"/>
  <c r="K3086" i="1" s="1"/>
  <c r="C1270" i="1"/>
  <c r="O1269" i="1"/>
  <c r="B1269" i="1" s="1"/>
  <c r="G1485" i="1"/>
  <c r="H1484" i="1"/>
  <c r="M1484" i="1" s="1"/>
  <c r="A3092" i="1" l="1"/>
  <c r="N3091" i="1"/>
  <c r="P3091" i="1" s="1"/>
  <c r="D3091" i="1"/>
  <c r="E3091" i="1" s="1"/>
  <c r="F3092" i="1" s="1"/>
  <c r="L3086" i="1"/>
  <c r="J3087" i="1"/>
  <c r="K3087" i="1" s="1"/>
  <c r="C1271" i="1"/>
  <c r="O1270" i="1"/>
  <c r="B1270" i="1" s="1"/>
  <c r="G1486" i="1"/>
  <c r="H1485" i="1"/>
  <c r="M1485" i="1" s="1"/>
  <c r="A3093" i="1" l="1"/>
  <c r="N3092" i="1"/>
  <c r="P3092" i="1" s="1"/>
  <c r="D3092" i="1"/>
  <c r="E3092" i="1" s="1"/>
  <c r="F3093" i="1" s="1"/>
  <c r="L3087" i="1"/>
  <c r="J3088" i="1"/>
  <c r="K3088" i="1" s="1"/>
  <c r="C1272" i="1"/>
  <c r="O1271" i="1"/>
  <c r="B1271" i="1" s="1"/>
  <c r="G1487" i="1"/>
  <c r="H1486" i="1"/>
  <c r="M1486" i="1" s="1"/>
  <c r="D3093" i="1" l="1"/>
  <c r="E3093" i="1" s="1"/>
  <c r="F3094" i="1" s="1"/>
  <c r="A3094" i="1"/>
  <c r="N3093" i="1"/>
  <c r="P3093" i="1" s="1"/>
  <c r="L3088" i="1"/>
  <c r="J3089" i="1"/>
  <c r="K3089" i="1" s="1"/>
  <c r="C1273" i="1"/>
  <c r="O1272" i="1"/>
  <c r="B1272" i="1" s="1"/>
  <c r="G1488" i="1"/>
  <c r="H1487" i="1"/>
  <c r="M1487" i="1" s="1"/>
  <c r="A3095" i="1" l="1"/>
  <c r="D3094" i="1"/>
  <c r="E3094" i="1" s="1"/>
  <c r="F3095" i="1" s="1"/>
  <c r="N3094" i="1"/>
  <c r="P3094" i="1" s="1"/>
  <c r="L3089" i="1"/>
  <c r="J3090" i="1"/>
  <c r="K3090" i="1" s="1"/>
  <c r="C1274" i="1"/>
  <c r="O1273" i="1"/>
  <c r="B1273" i="1" s="1"/>
  <c r="G1489" i="1"/>
  <c r="H1488" i="1"/>
  <c r="M1488" i="1" s="1"/>
  <c r="A3096" i="1" l="1"/>
  <c r="D3095" i="1"/>
  <c r="E3095" i="1" s="1"/>
  <c r="F3096" i="1" s="1"/>
  <c r="N3095" i="1"/>
  <c r="P3095" i="1" s="1"/>
  <c r="L3090" i="1"/>
  <c r="J3091" i="1"/>
  <c r="K3091" i="1" s="1"/>
  <c r="C1275" i="1"/>
  <c r="O1274" i="1"/>
  <c r="B1274" i="1" s="1"/>
  <c r="G1490" i="1"/>
  <c r="H1489" i="1"/>
  <c r="M1489" i="1" s="1"/>
  <c r="A3097" i="1" l="1"/>
  <c r="N3096" i="1"/>
  <c r="P3096" i="1" s="1"/>
  <c r="D3096" i="1"/>
  <c r="E3096" i="1" s="1"/>
  <c r="F3097" i="1" s="1"/>
  <c r="L3091" i="1"/>
  <c r="J3092" i="1"/>
  <c r="K3092" i="1" s="1"/>
  <c r="C1276" i="1"/>
  <c r="O1275" i="1"/>
  <c r="B1275" i="1" s="1"/>
  <c r="G1491" i="1"/>
  <c r="H1490" i="1"/>
  <c r="M1490" i="1" s="1"/>
  <c r="N3097" i="1" l="1"/>
  <c r="P3097" i="1" s="1"/>
  <c r="A3098" i="1"/>
  <c r="D3097" i="1"/>
  <c r="E3097" i="1" s="1"/>
  <c r="F3098" i="1" s="1"/>
  <c r="L3092" i="1"/>
  <c r="J3093" i="1"/>
  <c r="K3093" i="1" s="1"/>
  <c r="C1277" i="1"/>
  <c r="O1276" i="1"/>
  <c r="B1276" i="1" s="1"/>
  <c r="G1492" i="1"/>
  <c r="H1491" i="1"/>
  <c r="M1491" i="1" s="1"/>
  <c r="D3098" i="1" l="1"/>
  <c r="E3098" i="1" s="1"/>
  <c r="F3099" i="1" s="1"/>
  <c r="A3099" i="1"/>
  <c r="N3098" i="1"/>
  <c r="P3098" i="1" s="1"/>
  <c r="L3093" i="1"/>
  <c r="J3094" i="1"/>
  <c r="K3094" i="1" s="1"/>
  <c r="C1278" i="1"/>
  <c r="O1277" i="1"/>
  <c r="B1277" i="1" s="1"/>
  <c r="G1493" i="1"/>
  <c r="H1492" i="1"/>
  <c r="M1492" i="1" s="1"/>
  <c r="D3099" i="1" l="1"/>
  <c r="E3099" i="1" s="1"/>
  <c r="F3100" i="1" s="1"/>
  <c r="A3100" i="1"/>
  <c r="N3099" i="1"/>
  <c r="P3099" i="1" s="1"/>
  <c r="L3094" i="1"/>
  <c r="J3095" i="1"/>
  <c r="K3095" i="1" s="1"/>
  <c r="C1279" i="1"/>
  <c r="O1278" i="1"/>
  <c r="B1278" i="1" s="1"/>
  <c r="G1494" i="1"/>
  <c r="H1493" i="1"/>
  <c r="M1493" i="1" s="1"/>
  <c r="N3100" i="1" l="1"/>
  <c r="P3100" i="1" s="1"/>
  <c r="D3100" i="1"/>
  <c r="E3100" i="1" s="1"/>
  <c r="F3101" i="1" s="1"/>
  <c r="A3101" i="1"/>
  <c r="L3095" i="1"/>
  <c r="J3096" i="1"/>
  <c r="K3096" i="1" s="1"/>
  <c r="C1280" i="1"/>
  <c r="O1279" i="1"/>
  <c r="B1279" i="1" s="1"/>
  <c r="G1495" i="1"/>
  <c r="H1494" i="1"/>
  <c r="M1494" i="1" s="1"/>
  <c r="D3101" i="1" l="1"/>
  <c r="E3101" i="1" s="1"/>
  <c r="F3102" i="1" s="1"/>
  <c r="A3102" i="1"/>
  <c r="N3101" i="1"/>
  <c r="P3101" i="1" s="1"/>
  <c r="L3096" i="1"/>
  <c r="J3097" i="1"/>
  <c r="K3097" i="1" s="1"/>
  <c r="C1281" i="1"/>
  <c r="O1280" i="1"/>
  <c r="B1280" i="1" s="1"/>
  <c r="G1496" i="1"/>
  <c r="H1495" i="1"/>
  <c r="M1495" i="1" s="1"/>
  <c r="A3103" i="1" l="1"/>
  <c r="D3102" i="1"/>
  <c r="E3102" i="1" s="1"/>
  <c r="F3103" i="1" s="1"/>
  <c r="N3102" i="1"/>
  <c r="P3102" i="1" s="1"/>
  <c r="L3097" i="1"/>
  <c r="J3098" i="1"/>
  <c r="K3098" i="1" s="1"/>
  <c r="C1282" i="1"/>
  <c r="O1281" i="1"/>
  <c r="B1281" i="1" s="1"/>
  <c r="G1497" i="1"/>
  <c r="H1496" i="1"/>
  <c r="M1496" i="1" s="1"/>
  <c r="A3104" i="1" l="1"/>
  <c r="N3103" i="1"/>
  <c r="P3103" i="1" s="1"/>
  <c r="D3103" i="1"/>
  <c r="E3103" i="1" s="1"/>
  <c r="F3104" i="1" s="1"/>
  <c r="L3098" i="1"/>
  <c r="J3099" i="1"/>
  <c r="K3099" i="1" s="1"/>
  <c r="C1283" i="1"/>
  <c r="O1282" i="1"/>
  <c r="B1282" i="1" s="1"/>
  <c r="G1498" i="1"/>
  <c r="H1497" i="1"/>
  <c r="M1497" i="1" s="1"/>
  <c r="N3104" i="1" l="1"/>
  <c r="P3104" i="1" s="1"/>
  <c r="D3104" i="1"/>
  <c r="E3104" i="1" s="1"/>
  <c r="F3105" i="1" s="1"/>
  <c r="A3105" i="1"/>
  <c r="L3099" i="1"/>
  <c r="J3100" i="1"/>
  <c r="K3100" i="1" s="1"/>
  <c r="C1284" i="1"/>
  <c r="O1283" i="1"/>
  <c r="B1283" i="1" s="1"/>
  <c r="G1499" i="1"/>
  <c r="H1498" i="1"/>
  <c r="M1498" i="1" s="1"/>
  <c r="D3105" i="1" l="1"/>
  <c r="E3105" i="1" s="1"/>
  <c r="F3106" i="1" s="1"/>
  <c r="A3106" i="1"/>
  <c r="N3105" i="1"/>
  <c r="P3105" i="1" s="1"/>
  <c r="L3100" i="1"/>
  <c r="J3101" i="1"/>
  <c r="K3101" i="1" s="1"/>
  <c r="C1285" i="1"/>
  <c r="O1284" i="1"/>
  <c r="B1284" i="1" s="1"/>
  <c r="G1500" i="1"/>
  <c r="H1499" i="1"/>
  <c r="M1499" i="1" s="1"/>
  <c r="A3107" i="1" l="1"/>
  <c r="N3106" i="1"/>
  <c r="P3106" i="1" s="1"/>
  <c r="D3106" i="1"/>
  <c r="E3106" i="1" s="1"/>
  <c r="F3107" i="1" s="1"/>
  <c r="L3101" i="1"/>
  <c r="J3102" i="1"/>
  <c r="K3102" i="1" s="1"/>
  <c r="C1286" i="1"/>
  <c r="O1285" i="1"/>
  <c r="B1285" i="1" s="1"/>
  <c r="G1501" i="1"/>
  <c r="H1500" i="1"/>
  <c r="M1500" i="1" s="1"/>
  <c r="N3107" i="1" l="1"/>
  <c r="P3107" i="1" s="1"/>
  <c r="A3108" i="1"/>
  <c r="D3107" i="1"/>
  <c r="E3107" i="1" s="1"/>
  <c r="F3108" i="1" s="1"/>
  <c r="L3102" i="1"/>
  <c r="J3103" i="1"/>
  <c r="K3103" i="1" s="1"/>
  <c r="C1287" i="1"/>
  <c r="O1286" i="1"/>
  <c r="B1286" i="1" s="1"/>
  <c r="G1502" i="1"/>
  <c r="H1501" i="1"/>
  <c r="M1501" i="1" s="1"/>
  <c r="N3108" i="1" l="1"/>
  <c r="P3108" i="1" s="1"/>
  <c r="D3108" i="1"/>
  <c r="E3108" i="1" s="1"/>
  <c r="F3109" i="1" s="1"/>
  <c r="A3109" i="1"/>
  <c r="L3103" i="1"/>
  <c r="J3104" i="1"/>
  <c r="K3104" i="1" s="1"/>
  <c r="C1288" i="1"/>
  <c r="O1287" i="1"/>
  <c r="B1287" i="1" s="1"/>
  <c r="G1503" i="1"/>
  <c r="H1502" i="1"/>
  <c r="M1502" i="1" s="1"/>
  <c r="D3109" i="1" l="1"/>
  <c r="E3109" i="1" s="1"/>
  <c r="F3110" i="1" s="1"/>
  <c r="A3110" i="1"/>
  <c r="N3109" i="1"/>
  <c r="P3109" i="1" s="1"/>
  <c r="L3104" i="1"/>
  <c r="J3105" i="1"/>
  <c r="K3105" i="1" s="1"/>
  <c r="C1289" i="1"/>
  <c r="O1288" i="1"/>
  <c r="B1288" i="1" s="1"/>
  <c r="G1504" i="1"/>
  <c r="H1503" i="1"/>
  <c r="M1503" i="1" s="1"/>
  <c r="A3111" i="1" l="1"/>
  <c r="D3110" i="1"/>
  <c r="E3110" i="1" s="1"/>
  <c r="F3111" i="1" s="1"/>
  <c r="N3110" i="1"/>
  <c r="P3110" i="1" s="1"/>
  <c r="L3105" i="1"/>
  <c r="J3106" i="1"/>
  <c r="K3106" i="1" s="1"/>
  <c r="C1290" i="1"/>
  <c r="O1289" i="1"/>
  <c r="B1289" i="1" s="1"/>
  <c r="G1505" i="1"/>
  <c r="H1504" i="1"/>
  <c r="M1504" i="1" s="1"/>
  <c r="N3111" i="1" l="1"/>
  <c r="P3111" i="1" s="1"/>
  <c r="A3112" i="1"/>
  <c r="D3111" i="1"/>
  <c r="E3111" i="1" s="1"/>
  <c r="F3112" i="1" s="1"/>
  <c r="L3106" i="1"/>
  <c r="J3107" i="1"/>
  <c r="K3107" i="1" s="1"/>
  <c r="C1291" i="1"/>
  <c r="O1290" i="1"/>
  <c r="B1290" i="1" s="1"/>
  <c r="G1506" i="1"/>
  <c r="H1505" i="1"/>
  <c r="M1505" i="1" s="1"/>
  <c r="D3112" i="1" l="1"/>
  <c r="E3112" i="1" s="1"/>
  <c r="F3113" i="1" s="1"/>
  <c r="A3113" i="1"/>
  <c r="N3112" i="1"/>
  <c r="P3112" i="1" s="1"/>
  <c r="L3107" i="1"/>
  <c r="J3108" i="1"/>
  <c r="K3108" i="1" s="1"/>
  <c r="C1292" i="1"/>
  <c r="O1291" i="1"/>
  <c r="B1291" i="1" s="1"/>
  <c r="G1507" i="1"/>
  <c r="H1506" i="1"/>
  <c r="M1506" i="1" s="1"/>
  <c r="D3113" i="1" l="1"/>
  <c r="E3113" i="1" s="1"/>
  <c r="F3114" i="1" s="1"/>
  <c r="A3114" i="1"/>
  <c r="N3113" i="1"/>
  <c r="P3113" i="1" s="1"/>
  <c r="L3108" i="1"/>
  <c r="J3109" i="1"/>
  <c r="K3109" i="1" s="1"/>
  <c r="C1293" i="1"/>
  <c r="O1292" i="1"/>
  <c r="B1292" i="1" s="1"/>
  <c r="G1508" i="1"/>
  <c r="H1507" i="1"/>
  <c r="M1507" i="1" s="1"/>
  <c r="A3115" i="1" l="1"/>
  <c r="N3114" i="1"/>
  <c r="P3114" i="1" s="1"/>
  <c r="D3114" i="1"/>
  <c r="E3114" i="1" s="1"/>
  <c r="F3115" i="1" s="1"/>
  <c r="L3109" i="1"/>
  <c r="J3110" i="1"/>
  <c r="K3110" i="1" s="1"/>
  <c r="C1294" i="1"/>
  <c r="O1293" i="1"/>
  <c r="B1293" i="1" s="1"/>
  <c r="G1509" i="1"/>
  <c r="H1508" i="1"/>
  <c r="M1508" i="1" s="1"/>
  <c r="A3116" i="1" l="1"/>
  <c r="D3115" i="1"/>
  <c r="E3115" i="1" s="1"/>
  <c r="F3116" i="1" s="1"/>
  <c r="N3115" i="1"/>
  <c r="P3115" i="1" s="1"/>
  <c r="L3110" i="1"/>
  <c r="J3111" i="1"/>
  <c r="K3111" i="1" s="1"/>
  <c r="C1295" i="1"/>
  <c r="O1294" i="1"/>
  <c r="B1294" i="1" s="1"/>
  <c r="G1510" i="1"/>
  <c r="H1509" i="1"/>
  <c r="M1509" i="1" s="1"/>
  <c r="N3116" i="1" l="1"/>
  <c r="P3116" i="1" s="1"/>
  <c r="D3116" i="1"/>
  <c r="E3116" i="1" s="1"/>
  <c r="F3117" i="1" s="1"/>
  <c r="A3117" i="1"/>
  <c r="L3111" i="1"/>
  <c r="J3112" i="1"/>
  <c r="K3112" i="1" s="1"/>
  <c r="C1296" i="1"/>
  <c r="O1295" i="1"/>
  <c r="B1295" i="1" s="1"/>
  <c r="G1511" i="1"/>
  <c r="H1510" i="1"/>
  <c r="M1510" i="1" s="1"/>
  <c r="N3117" i="1" l="1"/>
  <c r="P3117" i="1" s="1"/>
  <c r="D3117" i="1"/>
  <c r="E3117" i="1" s="1"/>
  <c r="F3118" i="1" s="1"/>
  <c r="A3118" i="1"/>
  <c r="L3112" i="1"/>
  <c r="J3113" i="1"/>
  <c r="K3113" i="1" s="1"/>
  <c r="C1297" i="1"/>
  <c r="O1296" i="1"/>
  <c r="B1296" i="1" s="1"/>
  <c r="G1512" i="1"/>
  <c r="H1511" i="1"/>
  <c r="M1511" i="1" s="1"/>
  <c r="D3118" i="1" l="1"/>
  <c r="E3118" i="1" s="1"/>
  <c r="F3119" i="1" s="1"/>
  <c r="N3118" i="1"/>
  <c r="P3118" i="1" s="1"/>
  <c r="A3119" i="1"/>
  <c r="L3113" i="1"/>
  <c r="J3114" i="1"/>
  <c r="K3114" i="1" s="1"/>
  <c r="C1298" i="1"/>
  <c r="O1297" i="1"/>
  <c r="B1297" i="1" s="1"/>
  <c r="G1513" i="1"/>
  <c r="H1512" i="1"/>
  <c r="M1512" i="1" s="1"/>
  <c r="D3119" i="1" l="1"/>
  <c r="E3119" i="1" s="1"/>
  <c r="F3120" i="1" s="1"/>
  <c r="N3119" i="1"/>
  <c r="P3119" i="1" s="1"/>
  <c r="A3120" i="1"/>
  <c r="L3114" i="1"/>
  <c r="J3115" i="1"/>
  <c r="K3115" i="1" s="1"/>
  <c r="C1299" i="1"/>
  <c r="O1298" i="1"/>
  <c r="B1298" i="1" s="1"/>
  <c r="G1514" i="1"/>
  <c r="H1513" i="1"/>
  <c r="M1513" i="1" s="1"/>
  <c r="N3120" i="1" l="1"/>
  <c r="P3120" i="1" s="1"/>
  <c r="A3121" i="1"/>
  <c r="D3120" i="1"/>
  <c r="E3120" i="1" s="1"/>
  <c r="F3121" i="1" s="1"/>
  <c r="L3115" i="1"/>
  <c r="J3116" i="1"/>
  <c r="K3116" i="1" s="1"/>
  <c r="C1300" i="1"/>
  <c r="O1299" i="1"/>
  <c r="B1299" i="1" s="1"/>
  <c r="G1515" i="1"/>
  <c r="H1514" i="1"/>
  <c r="M1514" i="1" s="1"/>
  <c r="N3121" i="1" l="1"/>
  <c r="P3121" i="1" s="1"/>
  <c r="D3121" i="1"/>
  <c r="E3121" i="1" s="1"/>
  <c r="F3122" i="1" s="1"/>
  <c r="A3122" i="1"/>
  <c r="L3116" i="1"/>
  <c r="J3117" i="1"/>
  <c r="K3117" i="1" s="1"/>
  <c r="C1301" i="1"/>
  <c r="O1300" i="1"/>
  <c r="B1300" i="1" s="1"/>
  <c r="G1516" i="1"/>
  <c r="H1515" i="1"/>
  <c r="M1515" i="1" s="1"/>
  <c r="D3122" i="1" l="1"/>
  <c r="E3122" i="1" s="1"/>
  <c r="F3123" i="1" s="1"/>
  <c r="N3122" i="1"/>
  <c r="P3122" i="1" s="1"/>
  <c r="A3123" i="1"/>
  <c r="L3117" i="1"/>
  <c r="J3118" i="1"/>
  <c r="K3118" i="1" s="1"/>
  <c r="C1302" i="1"/>
  <c r="O1301" i="1"/>
  <c r="B1301" i="1" s="1"/>
  <c r="G1517" i="1"/>
  <c r="H1516" i="1"/>
  <c r="M1516" i="1" s="1"/>
  <c r="N3123" i="1" l="1"/>
  <c r="P3123" i="1" s="1"/>
  <c r="D3123" i="1"/>
  <c r="E3123" i="1" s="1"/>
  <c r="F3124" i="1" s="1"/>
  <c r="A3124" i="1"/>
  <c r="L3118" i="1"/>
  <c r="J3119" i="1"/>
  <c r="K3119" i="1" s="1"/>
  <c r="C1303" i="1"/>
  <c r="O1302" i="1"/>
  <c r="B1302" i="1" s="1"/>
  <c r="G1518" i="1"/>
  <c r="H1517" i="1"/>
  <c r="M1517" i="1" s="1"/>
  <c r="D3124" i="1" l="1"/>
  <c r="E3124" i="1" s="1"/>
  <c r="F3125" i="1" s="1"/>
  <c r="N3124" i="1"/>
  <c r="P3124" i="1" s="1"/>
  <c r="A3125" i="1"/>
  <c r="L3119" i="1"/>
  <c r="J3120" i="1"/>
  <c r="K3120" i="1" s="1"/>
  <c r="C1304" i="1"/>
  <c r="O1303" i="1"/>
  <c r="B1303" i="1" s="1"/>
  <c r="G1519" i="1"/>
  <c r="H1518" i="1"/>
  <c r="M1518" i="1" s="1"/>
  <c r="D3125" i="1" l="1"/>
  <c r="E3125" i="1" s="1"/>
  <c r="F3126" i="1" s="1"/>
  <c r="A3126" i="1"/>
  <c r="N3125" i="1"/>
  <c r="P3125" i="1" s="1"/>
  <c r="L3120" i="1"/>
  <c r="J3121" i="1"/>
  <c r="K3121" i="1" s="1"/>
  <c r="C1305" i="1"/>
  <c r="O1304" i="1"/>
  <c r="B1304" i="1" s="1"/>
  <c r="G1520" i="1"/>
  <c r="H1519" i="1"/>
  <c r="M1519" i="1" s="1"/>
  <c r="N3126" i="1" l="1"/>
  <c r="P3126" i="1" s="1"/>
  <c r="D3126" i="1"/>
  <c r="E3126" i="1" s="1"/>
  <c r="F3127" i="1" s="1"/>
  <c r="A3127" i="1"/>
  <c r="L3121" i="1"/>
  <c r="J3122" i="1"/>
  <c r="K3122" i="1" s="1"/>
  <c r="C1306" i="1"/>
  <c r="O1305" i="1"/>
  <c r="B1305" i="1" s="1"/>
  <c r="G1521" i="1"/>
  <c r="H1520" i="1"/>
  <c r="M1520" i="1" s="1"/>
  <c r="A3128" i="1" l="1"/>
  <c r="N3127" i="1"/>
  <c r="P3127" i="1" s="1"/>
  <c r="D3127" i="1"/>
  <c r="E3127" i="1" s="1"/>
  <c r="F3128" i="1" s="1"/>
  <c r="L3122" i="1"/>
  <c r="J3123" i="1"/>
  <c r="K3123" i="1" s="1"/>
  <c r="C1307" i="1"/>
  <c r="O1306" i="1"/>
  <c r="B1306" i="1" s="1"/>
  <c r="G1522" i="1"/>
  <c r="H1521" i="1"/>
  <c r="M1521" i="1" s="1"/>
  <c r="N3128" i="1" l="1"/>
  <c r="P3128" i="1" s="1"/>
  <c r="D3128" i="1"/>
  <c r="E3128" i="1" s="1"/>
  <c r="F3129" i="1" s="1"/>
  <c r="A3129" i="1"/>
  <c r="L3123" i="1"/>
  <c r="J3124" i="1"/>
  <c r="K3124" i="1" s="1"/>
  <c r="C1308" i="1"/>
  <c r="O1307" i="1"/>
  <c r="B1307" i="1" s="1"/>
  <c r="G1523" i="1"/>
  <c r="H1522" i="1"/>
  <c r="M1522" i="1" s="1"/>
  <c r="N3129" i="1" l="1"/>
  <c r="P3129" i="1" s="1"/>
  <c r="D3129" i="1"/>
  <c r="E3129" i="1" s="1"/>
  <c r="F3130" i="1" s="1"/>
  <c r="A3130" i="1"/>
  <c r="L3124" i="1"/>
  <c r="J3125" i="1"/>
  <c r="K3125" i="1" s="1"/>
  <c r="C1309" i="1"/>
  <c r="O1308" i="1"/>
  <c r="B1308" i="1" s="1"/>
  <c r="G1524" i="1"/>
  <c r="H1523" i="1"/>
  <c r="M1523" i="1" s="1"/>
  <c r="D3130" i="1" l="1"/>
  <c r="E3130" i="1" s="1"/>
  <c r="F3131" i="1" s="1"/>
  <c r="A3131" i="1"/>
  <c r="N3130" i="1"/>
  <c r="P3130" i="1" s="1"/>
  <c r="L3125" i="1"/>
  <c r="J3126" i="1"/>
  <c r="K3126" i="1" s="1"/>
  <c r="C1310" i="1"/>
  <c r="O1309" i="1"/>
  <c r="B1309" i="1" s="1"/>
  <c r="G1525" i="1"/>
  <c r="H1524" i="1"/>
  <c r="M1524" i="1" s="1"/>
  <c r="N3131" i="1" l="1"/>
  <c r="P3131" i="1" s="1"/>
  <c r="D3131" i="1"/>
  <c r="E3131" i="1" s="1"/>
  <c r="F3132" i="1" s="1"/>
  <c r="A3132" i="1"/>
  <c r="L3126" i="1"/>
  <c r="J3127" i="1"/>
  <c r="K3127" i="1" s="1"/>
  <c r="C1311" i="1"/>
  <c r="O1310" i="1"/>
  <c r="B1310" i="1" s="1"/>
  <c r="G1526" i="1"/>
  <c r="H1525" i="1"/>
  <c r="M1525" i="1" s="1"/>
  <c r="N3132" i="1" l="1"/>
  <c r="P3132" i="1" s="1"/>
  <c r="D3132" i="1"/>
  <c r="E3132" i="1" s="1"/>
  <c r="F3133" i="1" s="1"/>
  <c r="A3133" i="1"/>
  <c r="L3127" i="1"/>
  <c r="J3128" i="1"/>
  <c r="K3128" i="1" s="1"/>
  <c r="C1312" i="1"/>
  <c r="O1311" i="1"/>
  <c r="B1311" i="1" s="1"/>
  <c r="G1527" i="1"/>
  <c r="H1526" i="1"/>
  <c r="M1526" i="1" s="1"/>
  <c r="N3133" i="1" l="1"/>
  <c r="P3133" i="1" s="1"/>
  <c r="A3134" i="1"/>
  <c r="D3133" i="1"/>
  <c r="E3133" i="1" s="1"/>
  <c r="F3134" i="1" s="1"/>
  <c r="L3128" i="1"/>
  <c r="J3129" i="1"/>
  <c r="K3129" i="1" s="1"/>
  <c r="C1313" i="1"/>
  <c r="O1312" i="1"/>
  <c r="B1312" i="1" s="1"/>
  <c r="G1528" i="1"/>
  <c r="H1527" i="1"/>
  <c r="M1527" i="1" s="1"/>
  <c r="D3134" i="1" l="1"/>
  <c r="E3134" i="1" s="1"/>
  <c r="F3135" i="1" s="1"/>
  <c r="A3135" i="1"/>
  <c r="N3134" i="1"/>
  <c r="P3134" i="1" s="1"/>
  <c r="L3129" i="1"/>
  <c r="J3130" i="1"/>
  <c r="K3130" i="1" s="1"/>
  <c r="C1314" i="1"/>
  <c r="O1313" i="1"/>
  <c r="B1313" i="1" s="1"/>
  <c r="G1529" i="1"/>
  <c r="H1528" i="1"/>
  <c r="M1528" i="1" s="1"/>
  <c r="N3135" i="1" l="1"/>
  <c r="P3135" i="1" s="1"/>
  <c r="D3135" i="1"/>
  <c r="E3135" i="1" s="1"/>
  <c r="F3136" i="1" s="1"/>
  <c r="A3136" i="1"/>
  <c r="L3130" i="1"/>
  <c r="J3131" i="1"/>
  <c r="K3131" i="1" s="1"/>
  <c r="C1315" i="1"/>
  <c r="O1314" i="1"/>
  <c r="B1314" i="1" s="1"/>
  <c r="G1530" i="1"/>
  <c r="H1529" i="1"/>
  <c r="M1529" i="1" s="1"/>
  <c r="N3136" i="1" l="1"/>
  <c r="P3136" i="1" s="1"/>
  <c r="D3136" i="1"/>
  <c r="E3136" i="1" s="1"/>
  <c r="F3137" i="1" s="1"/>
  <c r="A3137" i="1"/>
  <c r="L3131" i="1"/>
  <c r="J3132" i="1"/>
  <c r="K3132" i="1" s="1"/>
  <c r="C1316" i="1"/>
  <c r="O1315" i="1"/>
  <c r="B1315" i="1" s="1"/>
  <c r="G1531" i="1"/>
  <c r="H1530" i="1"/>
  <c r="M1530" i="1" s="1"/>
  <c r="N3137" i="1" l="1"/>
  <c r="P3137" i="1" s="1"/>
  <c r="D3137" i="1"/>
  <c r="E3137" i="1" s="1"/>
  <c r="F3138" i="1" s="1"/>
  <c r="A3138" i="1"/>
  <c r="L3132" i="1"/>
  <c r="J3133" i="1"/>
  <c r="K3133" i="1" s="1"/>
  <c r="C1317" i="1"/>
  <c r="O1316" i="1"/>
  <c r="B1316" i="1" s="1"/>
  <c r="G1532" i="1"/>
  <c r="H1531" i="1"/>
  <c r="M1531" i="1" s="1"/>
  <c r="D3138" i="1" l="1"/>
  <c r="E3138" i="1" s="1"/>
  <c r="F3139" i="1" s="1"/>
  <c r="A3139" i="1"/>
  <c r="N3138" i="1"/>
  <c r="P3138" i="1" s="1"/>
  <c r="L3133" i="1"/>
  <c r="J3134" i="1"/>
  <c r="K3134" i="1" s="1"/>
  <c r="C1318" i="1"/>
  <c r="O1317" i="1"/>
  <c r="B1317" i="1" s="1"/>
  <c r="G1533" i="1"/>
  <c r="H1532" i="1"/>
  <c r="M1532" i="1" s="1"/>
  <c r="N3139" i="1" l="1"/>
  <c r="P3139" i="1" s="1"/>
  <c r="D3139" i="1"/>
  <c r="E3139" i="1" s="1"/>
  <c r="F3140" i="1" s="1"/>
  <c r="A3140" i="1"/>
  <c r="L3134" i="1"/>
  <c r="J3135" i="1"/>
  <c r="K3135" i="1" s="1"/>
  <c r="C1319" i="1"/>
  <c r="O1318" i="1"/>
  <c r="B1318" i="1" s="1"/>
  <c r="G1534" i="1"/>
  <c r="H1533" i="1"/>
  <c r="M1533" i="1" s="1"/>
  <c r="N3140" i="1" l="1"/>
  <c r="P3140" i="1" s="1"/>
  <c r="D3140" i="1"/>
  <c r="E3140" i="1" s="1"/>
  <c r="F3141" i="1" s="1"/>
  <c r="A3141" i="1"/>
  <c r="L3135" i="1"/>
  <c r="J3136" i="1"/>
  <c r="K3136" i="1" s="1"/>
  <c r="C1320" i="1"/>
  <c r="O1319" i="1"/>
  <c r="B1319" i="1" s="1"/>
  <c r="G1535" i="1"/>
  <c r="H1534" i="1"/>
  <c r="M1534" i="1" s="1"/>
  <c r="N3141" i="1" l="1"/>
  <c r="P3141" i="1" s="1"/>
  <c r="D3141" i="1"/>
  <c r="E3141" i="1" s="1"/>
  <c r="F3142" i="1" s="1"/>
  <c r="A3142" i="1"/>
  <c r="L3136" i="1"/>
  <c r="J3137" i="1"/>
  <c r="K3137" i="1" s="1"/>
  <c r="C1321" i="1"/>
  <c r="O1320" i="1"/>
  <c r="B1320" i="1" s="1"/>
  <c r="G1536" i="1"/>
  <c r="H1535" i="1"/>
  <c r="M1535" i="1" s="1"/>
  <c r="D3142" i="1" l="1"/>
  <c r="E3142" i="1" s="1"/>
  <c r="F3143" i="1" s="1"/>
  <c r="N3142" i="1"/>
  <c r="P3142" i="1" s="1"/>
  <c r="A3143" i="1"/>
  <c r="L3137" i="1"/>
  <c r="J3138" i="1"/>
  <c r="K3138" i="1" s="1"/>
  <c r="C1322" i="1"/>
  <c r="O1321" i="1"/>
  <c r="B1321" i="1" s="1"/>
  <c r="G1537" i="1"/>
  <c r="H1536" i="1"/>
  <c r="M1536" i="1" s="1"/>
  <c r="N3143" i="1" l="1"/>
  <c r="P3143" i="1" s="1"/>
  <c r="A3144" i="1"/>
  <c r="D3143" i="1"/>
  <c r="E3143" i="1" s="1"/>
  <c r="F3144" i="1" s="1"/>
  <c r="L3138" i="1"/>
  <c r="J3139" i="1"/>
  <c r="K3139" i="1" s="1"/>
  <c r="C1323" i="1"/>
  <c r="O1322" i="1"/>
  <c r="B1322" i="1" s="1"/>
  <c r="G1538" i="1"/>
  <c r="H1537" i="1"/>
  <c r="M1537" i="1" s="1"/>
  <c r="N3144" i="1" l="1"/>
  <c r="P3144" i="1" s="1"/>
  <c r="A3145" i="1"/>
  <c r="D3144" i="1"/>
  <c r="E3144" i="1" s="1"/>
  <c r="F3145" i="1" s="1"/>
  <c r="L3139" i="1"/>
  <c r="J3140" i="1"/>
  <c r="K3140" i="1" s="1"/>
  <c r="C1324" i="1"/>
  <c r="O1323" i="1"/>
  <c r="B1323" i="1" s="1"/>
  <c r="G1539" i="1"/>
  <c r="H1538" i="1"/>
  <c r="M1538" i="1" s="1"/>
  <c r="N3145" i="1" l="1"/>
  <c r="P3145" i="1" s="1"/>
  <c r="D3145" i="1"/>
  <c r="E3145" i="1" s="1"/>
  <c r="F3146" i="1" s="1"/>
  <c r="A3146" i="1"/>
  <c r="L3140" i="1"/>
  <c r="J3141" i="1"/>
  <c r="K3141" i="1" s="1"/>
  <c r="C1325" i="1"/>
  <c r="O1324" i="1"/>
  <c r="B1324" i="1" s="1"/>
  <c r="G1540" i="1"/>
  <c r="H1539" i="1"/>
  <c r="M1539" i="1" s="1"/>
  <c r="D3146" i="1" l="1"/>
  <c r="E3146" i="1" s="1"/>
  <c r="F3147" i="1" s="1"/>
  <c r="A3147" i="1"/>
  <c r="N3146" i="1"/>
  <c r="P3146" i="1" s="1"/>
  <c r="L3141" i="1"/>
  <c r="J3142" i="1"/>
  <c r="K3142" i="1" s="1"/>
  <c r="C1326" i="1"/>
  <c r="O1325" i="1"/>
  <c r="B1325" i="1" s="1"/>
  <c r="G1541" i="1"/>
  <c r="H1540" i="1"/>
  <c r="M1540" i="1" s="1"/>
  <c r="N3147" i="1" l="1"/>
  <c r="P3147" i="1" s="1"/>
  <c r="D3147" i="1"/>
  <c r="E3147" i="1" s="1"/>
  <c r="F3148" i="1" s="1"/>
  <c r="A3148" i="1"/>
  <c r="L3142" i="1"/>
  <c r="J3143" i="1"/>
  <c r="K3143" i="1" s="1"/>
  <c r="C1327" i="1"/>
  <c r="O1326" i="1"/>
  <c r="B1326" i="1" s="1"/>
  <c r="G1542" i="1"/>
  <c r="H1541" i="1"/>
  <c r="M1541" i="1" s="1"/>
  <c r="N3148" i="1" l="1"/>
  <c r="P3148" i="1" s="1"/>
  <c r="D3148" i="1"/>
  <c r="E3148" i="1" s="1"/>
  <c r="F3149" i="1" s="1"/>
  <c r="A3149" i="1"/>
  <c r="L3143" i="1"/>
  <c r="J3144" i="1"/>
  <c r="K3144" i="1" s="1"/>
  <c r="C1328" i="1"/>
  <c r="O1327" i="1"/>
  <c r="B1327" i="1" s="1"/>
  <c r="G1543" i="1"/>
  <c r="H1542" i="1"/>
  <c r="M1542" i="1" s="1"/>
  <c r="N3149" i="1" l="1"/>
  <c r="P3149" i="1" s="1"/>
  <c r="D3149" i="1"/>
  <c r="E3149" i="1" s="1"/>
  <c r="F3150" i="1" s="1"/>
  <c r="A3150" i="1"/>
  <c r="L3144" i="1"/>
  <c r="J3145" i="1"/>
  <c r="K3145" i="1" s="1"/>
  <c r="C1329" i="1"/>
  <c r="O1328" i="1"/>
  <c r="B1328" i="1" s="1"/>
  <c r="G1544" i="1"/>
  <c r="H1543" i="1"/>
  <c r="M1543" i="1" s="1"/>
  <c r="D3150" i="1" l="1"/>
  <c r="E3150" i="1" s="1"/>
  <c r="F3151" i="1" s="1"/>
  <c r="A3151" i="1"/>
  <c r="N3150" i="1"/>
  <c r="P3150" i="1" s="1"/>
  <c r="L3145" i="1"/>
  <c r="J3146" i="1"/>
  <c r="K3146" i="1" s="1"/>
  <c r="C1330" i="1"/>
  <c r="O1329" i="1"/>
  <c r="B1329" i="1" s="1"/>
  <c r="G1545" i="1"/>
  <c r="H1544" i="1"/>
  <c r="M1544" i="1" s="1"/>
  <c r="A3152" i="1" l="1"/>
  <c r="D3151" i="1"/>
  <c r="E3151" i="1" s="1"/>
  <c r="F3152" i="1" s="1"/>
  <c r="N3151" i="1"/>
  <c r="P3151" i="1" s="1"/>
  <c r="L3146" i="1"/>
  <c r="J3147" i="1"/>
  <c r="K3147" i="1" s="1"/>
  <c r="C1331" i="1"/>
  <c r="O1330" i="1"/>
  <c r="B1330" i="1" s="1"/>
  <c r="G1546" i="1"/>
  <c r="H1545" i="1"/>
  <c r="M1545" i="1" s="1"/>
  <c r="A3153" i="1" l="1"/>
  <c r="D3152" i="1"/>
  <c r="E3152" i="1" s="1"/>
  <c r="F3153" i="1" s="1"/>
  <c r="N3152" i="1"/>
  <c r="P3152" i="1" s="1"/>
  <c r="L3147" i="1"/>
  <c r="J3148" i="1"/>
  <c r="K3148" i="1" s="1"/>
  <c r="C1332" i="1"/>
  <c r="O1331" i="1"/>
  <c r="B1331" i="1" s="1"/>
  <c r="G1547" i="1"/>
  <c r="H1546" i="1"/>
  <c r="M1546" i="1" s="1"/>
  <c r="A3154" i="1" l="1"/>
  <c r="D3153" i="1"/>
  <c r="E3153" i="1" s="1"/>
  <c r="F3154" i="1" s="1"/>
  <c r="N3153" i="1"/>
  <c r="P3153" i="1" s="1"/>
  <c r="L3148" i="1"/>
  <c r="J3149" i="1"/>
  <c r="K3149" i="1" s="1"/>
  <c r="C1333" i="1"/>
  <c r="O1332" i="1"/>
  <c r="B1332" i="1" s="1"/>
  <c r="G1548" i="1"/>
  <c r="H1547" i="1"/>
  <c r="M1547" i="1" s="1"/>
  <c r="A3155" i="1" l="1"/>
  <c r="D3154" i="1"/>
  <c r="E3154" i="1" s="1"/>
  <c r="F3155" i="1" s="1"/>
  <c r="N3154" i="1"/>
  <c r="P3154" i="1" s="1"/>
  <c r="L3149" i="1"/>
  <c r="J3150" i="1"/>
  <c r="K3150" i="1" s="1"/>
  <c r="C1334" i="1"/>
  <c r="O1333" i="1"/>
  <c r="B1333" i="1" s="1"/>
  <c r="G1549" i="1"/>
  <c r="H1548" i="1"/>
  <c r="M1548" i="1" s="1"/>
  <c r="A3156" i="1" l="1"/>
  <c r="N3155" i="1"/>
  <c r="P3155" i="1" s="1"/>
  <c r="D3155" i="1"/>
  <c r="E3155" i="1" s="1"/>
  <c r="F3156" i="1" s="1"/>
  <c r="L3150" i="1"/>
  <c r="J3151" i="1"/>
  <c r="K3151" i="1" s="1"/>
  <c r="C1335" i="1"/>
  <c r="O1334" i="1"/>
  <c r="B1334" i="1" s="1"/>
  <c r="G1550" i="1"/>
  <c r="H1549" i="1"/>
  <c r="M1549" i="1" s="1"/>
  <c r="A3157" i="1" l="1"/>
  <c r="N3156" i="1"/>
  <c r="P3156" i="1" s="1"/>
  <c r="D3156" i="1"/>
  <c r="E3156" i="1" s="1"/>
  <c r="F3157" i="1" s="1"/>
  <c r="L3151" i="1"/>
  <c r="J3152" i="1"/>
  <c r="K3152" i="1" s="1"/>
  <c r="C1336" i="1"/>
  <c r="O1335" i="1"/>
  <c r="B1335" i="1" s="1"/>
  <c r="G1551" i="1"/>
  <c r="H1550" i="1"/>
  <c r="M1550" i="1" s="1"/>
  <c r="D3157" i="1" l="1"/>
  <c r="E3157" i="1" s="1"/>
  <c r="F3158" i="1" s="1"/>
  <c r="A3158" i="1"/>
  <c r="N3157" i="1"/>
  <c r="P3157" i="1" s="1"/>
  <c r="L3152" i="1"/>
  <c r="J3153" i="1"/>
  <c r="K3153" i="1" s="1"/>
  <c r="C1337" i="1"/>
  <c r="O1336" i="1"/>
  <c r="B1336" i="1" s="1"/>
  <c r="G1552" i="1"/>
  <c r="H1551" i="1"/>
  <c r="M1551" i="1" s="1"/>
  <c r="D3158" i="1" l="1"/>
  <c r="E3158" i="1" s="1"/>
  <c r="F3159" i="1" s="1"/>
  <c r="N3158" i="1"/>
  <c r="P3158" i="1" s="1"/>
  <c r="A3159" i="1"/>
  <c r="L3153" i="1"/>
  <c r="J3154" i="1"/>
  <c r="K3154" i="1" s="1"/>
  <c r="C1338" i="1"/>
  <c r="O1337" i="1"/>
  <c r="B1337" i="1" s="1"/>
  <c r="G1553" i="1"/>
  <c r="H1552" i="1"/>
  <c r="M1552" i="1" s="1"/>
  <c r="N3159" i="1" l="1"/>
  <c r="P3159" i="1" s="1"/>
  <c r="D3159" i="1"/>
  <c r="E3159" i="1" s="1"/>
  <c r="F3160" i="1" s="1"/>
  <c r="A3160" i="1"/>
  <c r="L3154" i="1"/>
  <c r="J3155" i="1"/>
  <c r="K3155" i="1" s="1"/>
  <c r="C1339" i="1"/>
  <c r="O1338" i="1"/>
  <c r="B1338" i="1" s="1"/>
  <c r="G1554" i="1"/>
  <c r="H1553" i="1"/>
  <c r="M1553" i="1" s="1"/>
  <c r="N3160" i="1" l="1"/>
  <c r="P3160" i="1" s="1"/>
  <c r="D3160" i="1"/>
  <c r="E3160" i="1" s="1"/>
  <c r="F3161" i="1" s="1"/>
  <c r="A3161" i="1"/>
  <c r="L3155" i="1"/>
  <c r="J3156" i="1"/>
  <c r="K3156" i="1" s="1"/>
  <c r="C1340" i="1"/>
  <c r="O1339" i="1"/>
  <c r="B1339" i="1" s="1"/>
  <c r="G1555" i="1"/>
  <c r="H1554" i="1"/>
  <c r="M1554" i="1" s="1"/>
  <c r="D3161" i="1" l="1"/>
  <c r="E3161" i="1" s="1"/>
  <c r="F3162" i="1" s="1"/>
  <c r="A3162" i="1"/>
  <c r="N3161" i="1"/>
  <c r="P3161" i="1" s="1"/>
  <c r="L3156" i="1"/>
  <c r="J3157" i="1"/>
  <c r="K3157" i="1" s="1"/>
  <c r="C1341" i="1"/>
  <c r="O1340" i="1"/>
  <c r="B1340" i="1" s="1"/>
  <c r="G1556" i="1"/>
  <c r="H1555" i="1"/>
  <c r="M1555" i="1" s="1"/>
  <c r="N3162" i="1" l="1"/>
  <c r="P3162" i="1" s="1"/>
  <c r="D3162" i="1"/>
  <c r="E3162" i="1" s="1"/>
  <c r="F3163" i="1" s="1"/>
  <c r="A3163" i="1"/>
  <c r="L3157" i="1"/>
  <c r="J3158" i="1"/>
  <c r="K3158" i="1" s="1"/>
  <c r="C1342" i="1"/>
  <c r="O1341" i="1"/>
  <c r="B1341" i="1" s="1"/>
  <c r="G1557" i="1"/>
  <c r="H1556" i="1"/>
  <c r="M1556" i="1" s="1"/>
  <c r="D3163" i="1" l="1"/>
  <c r="E3163" i="1" s="1"/>
  <c r="F3164" i="1" s="1"/>
  <c r="N3163" i="1"/>
  <c r="P3163" i="1" s="1"/>
  <c r="A3164" i="1"/>
  <c r="L3158" i="1"/>
  <c r="J3159" i="1"/>
  <c r="K3159" i="1" s="1"/>
  <c r="C1343" i="1"/>
  <c r="O1342" i="1"/>
  <c r="B1342" i="1" s="1"/>
  <c r="G1558" i="1"/>
  <c r="H1557" i="1"/>
  <c r="M1557" i="1" s="1"/>
  <c r="N3164" i="1" l="1"/>
  <c r="P3164" i="1" s="1"/>
  <c r="D3164" i="1"/>
  <c r="E3164" i="1" s="1"/>
  <c r="F3165" i="1" s="1"/>
  <c r="A3165" i="1"/>
  <c r="L3159" i="1"/>
  <c r="J3160" i="1"/>
  <c r="K3160" i="1" s="1"/>
  <c r="C1344" i="1"/>
  <c r="O1343" i="1"/>
  <c r="B1343" i="1" s="1"/>
  <c r="G1559" i="1"/>
  <c r="H1558" i="1"/>
  <c r="M1558" i="1" s="1"/>
  <c r="D3165" i="1" l="1"/>
  <c r="E3165" i="1" s="1"/>
  <c r="F3166" i="1" s="1"/>
  <c r="A3166" i="1"/>
  <c r="N3165" i="1"/>
  <c r="P3165" i="1" s="1"/>
  <c r="L3160" i="1"/>
  <c r="J3161" i="1"/>
  <c r="K3161" i="1" s="1"/>
  <c r="C1345" i="1"/>
  <c r="O1344" i="1"/>
  <c r="B1344" i="1" s="1"/>
  <c r="G1560" i="1"/>
  <c r="H1559" i="1"/>
  <c r="M1559" i="1" s="1"/>
  <c r="N3166" i="1" l="1"/>
  <c r="P3166" i="1" s="1"/>
  <c r="D3166" i="1"/>
  <c r="E3166" i="1" s="1"/>
  <c r="F3167" i="1" s="1"/>
  <c r="A3167" i="1"/>
  <c r="L3161" i="1"/>
  <c r="J3162" i="1"/>
  <c r="K3162" i="1" s="1"/>
  <c r="C1346" i="1"/>
  <c r="O1345" i="1"/>
  <c r="B1345" i="1" s="1"/>
  <c r="G1561" i="1"/>
  <c r="H1560" i="1"/>
  <c r="M1560" i="1" s="1"/>
  <c r="A3168" i="1" l="1"/>
  <c r="N3167" i="1"/>
  <c r="P3167" i="1" s="1"/>
  <c r="D3167" i="1"/>
  <c r="E3167" i="1" s="1"/>
  <c r="F3168" i="1" s="1"/>
  <c r="L3162" i="1"/>
  <c r="J3163" i="1"/>
  <c r="K3163" i="1" s="1"/>
  <c r="C1347" i="1"/>
  <c r="O1346" i="1"/>
  <c r="B1346" i="1" s="1"/>
  <c r="G1562" i="1"/>
  <c r="H1561" i="1"/>
  <c r="M1561" i="1" s="1"/>
  <c r="N3168" i="1" l="1"/>
  <c r="P3168" i="1" s="1"/>
  <c r="D3168" i="1"/>
  <c r="E3168" i="1" s="1"/>
  <c r="F3169" i="1" s="1"/>
  <c r="A3169" i="1"/>
  <c r="L3163" i="1"/>
  <c r="J3164" i="1"/>
  <c r="K3164" i="1" s="1"/>
  <c r="C1348" i="1"/>
  <c r="O1347" i="1"/>
  <c r="B1347" i="1" s="1"/>
  <c r="G1563" i="1"/>
  <c r="H1562" i="1"/>
  <c r="M1562" i="1" s="1"/>
  <c r="D3169" i="1" l="1"/>
  <c r="E3169" i="1" s="1"/>
  <c r="F3170" i="1" s="1"/>
  <c r="A3170" i="1"/>
  <c r="N3169" i="1"/>
  <c r="P3169" i="1" s="1"/>
  <c r="L3164" i="1"/>
  <c r="J3165" i="1"/>
  <c r="K3165" i="1" s="1"/>
  <c r="C1349" i="1"/>
  <c r="O1348" i="1"/>
  <c r="B1348" i="1" s="1"/>
  <c r="G1564" i="1"/>
  <c r="H1563" i="1"/>
  <c r="M1563" i="1" s="1"/>
  <c r="N3170" i="1" l="1"/>
  <c r="P3170" i="1" s="1"/>
  <c r="D3170" i="1"/>
  <c r="E3170" i="1" s="1"/>
  <c r="F3171" i="1" s="1"/>
  <c r="A3171" i="1"/>
  <c r="L3165" i="1"/>
  <c r="J3166" i="1"/>
  <c r="K3166" i="1" s="1"/>
  <c r="C1350" i="1"/>
  <c r="O1349" i="1"/>
  <c r="B1349" i="1" s="1"/>
  <c r="G1565" i="1"/>
  <c r="H1564" i="1"/>
  <c r="M1564" i="1" s="1"/>
  <c r="N3171" i="1" l="1"/>
  <c r="P3171" i="1" s="1"/>
  <c r="A3172" i="1"/>
  <c r="D3171" i="1"/>
  <c r="E3171" i="1" s="1"/>
  <c r="F3172" i="1" s="1"/>
  <c r="L3166" i="1"/>
  <c r="J3167" i="1"/>
  <c r="K3167" i="1" s="1"/>
  <c r="C1351" i="1"/>
  <c r="O1350" i="1"/>
  <c r="B1350" i="1" s="1"/>
  <c r="G1566" i="1"/>
  <c r="H1565" i="1"/>
  <c r="M1565" i="1" s="1"/>
  <c r="N3172" i="1" l="1"/>
  <c r="P3172" i="1" s="1"/>
  <c r="D3172" i="1"/>
  <c r="E3172" i="1" s="1"/>
  <c r="F3173" i="1" s="1"/>
  <c r="A3173" i="1"/>
  <c r="L3167" i="1"/>
  <c r="J3168" i="1"/>
  <c r="K3168" i="1" s="1"/>
  <c r="C1352" i="1"/>
  <c r="O1351" i="1"/>
  <c r="B1351" i="1" s="1"/>
  <c r="G1567" i="1"/>
  <c r="H1566" i="1"/>
  <c r="M1566" i="1" s="1"/>
  <c r="D3173" i="1" l="1"/>
  <c r="E3173" i="1" s="1"/>
  <c r="F3174" i="1" s="1"/>
  <c r="A3174" i="1"/>
  <c r="N3173" i="1"/>
  <c r="P3173" i="1" s="1"/>
  <c r="L3168" i="1"/>
  <c r="J3169" i="1"/>
  <c r="K3169" i="1" s="1"/>
  <c r="C1353" i="1"/>
  <c r="O1352" i="1"/>
  <c r="B1352" i="1" s="1"/>
  <c r="G1568" i="1"/>
  <c r="H1567" i="1"/>
  <c r="M1567" i="1" s="1"/>
  <c r="N3174" i="1" l="1"/>
  <c r="P3174" i="1" s="1"/>
  <c r="D3174" i="1"/>
  <c r="E3174" i="1" s="1"/>
  <c r="F3175" i="1" s="1"/>
  <c r="A3175" i="1"/>
  <c r="L3169" i="1"/>
  <c r="J3170" i="1"/>
  <c r="K3170" i="1" s="1"/>
  <c r="C1354" i="1"/>
  <c r="O1353" i="1"/>
  <c r="B1353" i="1" s="1"/>
  <c r="G1569" i="1"/>
  <c r="H1568" i="1"/>
  <c r="M1568" i="1" s="1"/>
  <c r="D3175" i="1" l="1"/>
  <c r="E3175" i="1" s="1"/>
  <c r="F3176" i="1" s="1"/>
  <c r="N3175" i="1"/>
  <c r="P3175" i="1" s="1"/>
  <c r="A3176" i="1"/>
  <c r="L3170" i="1"/>
  <c r="J3171" i="1"/>
  <c r="K3171" i="1" s="1"/>
  <c r="C1355" i="1"/>
  <c r="O1354" i="1"/>
  <c r="B1354" i="1" s="1"/>
  <c r="G1570" i="1"/>
  <c r="H1569" i="1"/>
  <c r="M1569" i="1" s="1"/>
  <c r="N3176" i="1" l="1"/>
  <c r="P3176" i="1" s="1"/>
  <c r="D3176" i="1"/>
  <c r="E3176" i="1" s="1"/>
  <c r="F3177" i="1" s="1"/>
  <c r="A3177" i="1"/>
  <c r="L3171" i="1"/>
  <c r="J3172" i="1"/>
  <c r="K3172" i="1" s="1"/>
  <c r="C1356" i="1"/>
  <c r="O1355" i="1"/>
  <c r="B1355" i="1" s="1"/>
  <c r="G1571" i="1"/>
  <c r="H1570" i="1"/>
  <c r="M1570" i="1" s="1"/>
  <c r="D3177" i="1" l="1"/>
  <c r="E3177" i="1" s="1"/>
  <c r="F3178" i="1" s="1"/>
  <c r="A3178" i="1"/>
  <c r="N3177" i="1"/>
  <c r="P3177" i="1" s="1"/>
  <c r="L3172" i="1"/>
  <c r="J3173" i="1"/>
  <c r="K3173" i="1" s="1"/>
  <c r="C1357" i="1"/>
  <c r="O1356" i="1"/>
  <c r="B1356" i="1" s="1"/>
  <c r="G1572" i="1"/>
  <c r="H1571" i="1"/>
  <c r="M1571" i="1" s="1"/>
  <c r="N3178" i="1" l="1"/>
  <c r="D3178" i="1"/>
  <c r="E3178" i="1" s="1"/>
  <c r="L3173" i="1"/>
  <c r="J3174" i="1"/>
  <c r="K3174" i="1" s="1"/>
  <c r="C1358" i="1"/>
  <c r="O1357" i="1"/>
  <c r="B1357" i="1" s="1"/>
  <c r="G1573" i="1"/>
  <c r="H1572" i="1"/>
  <c r="M1572" i="1" s="1"/>
  <c r="F3445" i="1" l="1"/>
  <c r="F3446" i="1"/>
  <c r="F3369" i="1"/>
  <c r="F3447" i="1"/>
  <c r="F3320" i="1"/>
  <c r="F3386" i="1"/>
  <c r="F3407" i="1"/>
  <c r="F3378" i="1"/>
  <c r="F3435" i="1"/>
  <c r="F3425" i="1"/>
  <c r="F3319" i="1"/>
  <c r="F3391" i="1"/>
  <c r="F3377" i="1"/>
  <c r="F3323" i="1"/>
  <c r="F3329" i="1"/>
  <c r="F3344" i="1"/>
  <c r="F3392" i="1"/>
  <c r="F3416" i="1"/>
  <c r="F3443" i="1"/>
  <c r="F3373" i="1"/>
  <c r="F3385" i="1"/>
  <c r="F3354" i="1"/>
  <c r="F3327" i="1"/>
  <c r="F3393" i="1"/>
  <c r="F3334" i="1"/>
  <c r="F3353" i="1"/>
  <c r="F3408" i="1"/>
  <c r="F3349" i="1"/>
  <c r="F3441" i="1"/>
  <c r="F3342" i="1"/>
  <c r="F3398" i="1"/>
  <c r="F3318" i="1"/>
  <c r="F3325" i="1"/>
  <c r="F3381" i="1"/>
  <c r="F3387" i="1"/>
  <c r="F3400" i="1"/>
  <c r="F3362" i="1"/>
  <c r="F3442" i="1"/>
  <c r="F3409" i="1"/>
  <c r="F3434" i="1"/>
  <c r="F3417" i="1"/>
  <c r="F3346" i="1"/>
  <c r="F3406" i="1"/>
  <c r="F3414" i="1"/>
  <c r="F3336" i="1"/>
  <c r="F3368" i="1"/>
  <c r="F3426" i="1"/>
  <c r="F3428" i="1"/>
  <c r="F3397" i="1"/>
  <c r="F3341" i="1"/>
  <c r="F3335" i="1"/>
  <c r="F3404" i="1"/>
  <c r="F3383" i="1"/>
  <c r="F3419" i="1"/>
  <c r="F3418" i="1"/>
  <c r="F3376" i="1"/>
  <c r="F3384" i="1"/>
  <c r="F3366" i="1"/>
  <c r="F3371" i="1"/>
  <c r="F3326" i="1"/>
  <c r="F3339" i="1"/>
  <c r="F3448" i="1"/>
  <c r="F3365" i="1"/>
  <c r="F3411" i="1"/>
  <c r="F3338" i="1"/>
  <c r="F3350" i="1"/>
  <c r="F3351" i="1"/>
  <c r="F3432" i="1"/>
  <c r="F3356" i="1"/>
  <c r="F3367" i="1"/>
  <c r="F3345" i="1"/>
  <c r="F3333" i="1"/>
  <c r="F3370" i="1"/>
  <c r="F3403" i="1"/>
  <c r="F3433" i="1"/>
  <c r="F3363" i="1"/>
  <c r="F3440" i="1"/>
  <c r="F3317" i="1"/>
  <c r="F3321" i="1"/>
  <c r="F3412" i="1"/>
  <c r="F3328" i="1"/>
  <c r="F3382" i="1"/>
  <c r="F3359" i="1"/>
  <c r="F3431" i="1"/>
  <c r="F3415" i="1"/>
  <c r="F3439" i="1"/>
  <c r="F3331" i="1"/>
  <c r="F3347" i="1"/>
  <c r="F3332" i="1"/>
  <c r="F3449" i="1"/>
  <c r="F3438" i="1"/>
  <c r="F3364" i="1"/>
  <c r="F3374" i="1"/>
  <c r="F3372" i="1"/>
  <c r="F3405" i="1"/>
  <c r="F3422" i="1"/>
  <c r="F3379" i="1"/>
  <c r="F3413" i="1"/>
  <c r="F3427" i="1"/>
  <c r="F3401" i="1"/>
  <c r="F3399" i="1"/>
  <c r="F3322" i="1"/>
  <c r="F3395" i="1"/>
  <c r="F3355" i="1"/>
  <c r="F3343" i="1"/>
  <c r="F3410" i="1"/>
  <c r="F3388" i="1"/>
  <c r="F3337" i="1"/>
  <c r="F3437" i="1"/>
  <c r="F3330" i="1"/>
  <c r="F3361" i="1"/>
  <c r="F3420" i="1"/>
  <c r="F3375" i="1"/>
  <c r="F3430" i="1"/>
  <c r="F3380" i="1"/>
  <c r="F3396" i="1"/>
  <c r="F3348" i="1"/>
  <c r="F3340" i="1"/>
  <c r="F3394" i="1"/>
  <c r="F3421" i="1"/>
  <c r="F3389" i="1"/>
  <c r="F3357" i="1"/>
  <c r="F3436" i="1"/>
  <c r="F3324" i="1"/>
  <c r="F3390" i="1"/>
  <c r="F3424" i="1"/>
  <c r="F3423" i="1"/>
  <c r="F3360" i="1"/>
  <c r="F3358" i="1"/>
  <c r="F3402" i="1"/>
  <c r="F3429" i="1"/>
  <c r="F3352" i="1"/>
  <c r="F3444" i="1"/>
  <c r="F3450" i="1"/>
  <c r="F3451" i="1"/>
  <c r="F3452" i="1"/>
  <c r="F3453" i="1"/>
  <c r="F3455" i="1"/>
  <c r="F3454" i="1"/>
  <c r="F3457" i="1"/>
  <c r="F3456" i="1"/>
  <c r="F3459" i="1"/>
  <c r="F3458" i="1"/>
  <c r="F3461" i="1"/>
  <c r="F3460" i="1"/>
  <c r="F3463" i="1"/>
  <c r="F3462" i="1"/>
  <c r="F3464" i="1"/>
  <c r="F3465" i="1"/>
  <c r="F3467" i="1"/>
  <c r="F3466" i="1"/>
  <c r="F3469" i="1"/>
  <c r="F3468" i="1"/>
  <c r="F3471" i="1"/>
  <c r="F3470" i="1"/>
  <c r="F3472" i="1"/>
  <c r="F3474" i="1"/>
  <c r="F3473" i="1"/>
  <c r="F3476" i="1"/>
  <c r="F3475" i="1"/>
  <c r="F3477" i="1"/>
  <c r="F3480" i="1"/>
  <c r="F3478" i="1"/>
  <c r="F3479" i="1"/>
  <c r="F3482" i="1"/>
  <c r="F3481" i="1"/>
  <c r="F3483" i="1"/>
  <c r="F3485" i="1"/>
  <c r="F3484" i="1"/>
  <c r="F3486" i="1"/>
  <c r="F3487" i="1"/>
  <c r="F3488" i="1"/>
  <c r="F3489" i="1"/>
  <c r="F3491" i="1"/>
  <c r="F3490" i="1"/>
  <c r="F3493" i="1"/>
  <c r="F3492" i="1"/>
  <c r="F3494" i="1"/>
  <c r="F3495" i="1"/>
  <c r="F3496" i="1"/>
  <c r="F3497" i="1"/>
  <c r="F3498" i="1"/>
  <c r="F3500" i="1"/>
  <c r="F3499" i="1"/>
  <c r="F3501" i="1"/>
  <c r="F3502" i="1"/>
  <c r="F3503" i="1"/>
  <c r="F3504" i="1"/>
  <c r="F3506" i="1"/>
  <c r="F3505" i="1"/>
  <c r="F3507" i="1"/>
  <c r="F3509" i="1"/>
  <c r="F3508" i="1"/>
  <c r="F3510" i="1"/>
  <c r="F3512" i="1"/>
  <c r="F3511" i="1"/>
  <c r="F3513" i="1"/>
  <c r="F3515" i="1"/>
  <c r="F3514" i="1"/>
  <c r="F3517" i="1"/>
  <c r="F3516" i="1"/>
  <c r="F3519" i="1"/>
  <c r="F3518" i="1"/>
  <c r="F3521" i="1"/>
  <c r="F3520" i="1"/>
  <c r="F3523" i="1"/>
  <c r="F3522" i="1"/>
  <c r="F3524" i="1"/>
  <c r="F3525" i="1"/>
  <c r="F3527" i="1"/>
  <c r="F3526" i="1"/>
  <c r="F3528" i="1"/>
  <c r="F3529" i="1"/>
  <c r="F3531" i="1"/>
  <c r="F3530" i="1"/>
  <c r="F3533" i="1"/>
  <c r="F3532" i="1"/>
  <c r="F3534" i="1"/>
  <c r="F3536" i="1"/>
  <c r="F3535" i="1"/>
  <c r="F3538" i="1"/>
  <c r="F3537" i="1"/>
  <c r="F3540" i="1"/>
  <c r="F3539" i="1"/>
  <c r="F3542" i="1"/>
  <c r="F3541" i="1"/>
  <c r="F3544" i="1"/>
  <c r="F3543" i="1"/>
  <c r="F3545" i="1"/>
  <c r="F3546" i="1"/>
  <c r="F3548" i="1"/>
  <c r="F3547" i="1"/>
  <c r="F3549" i="1"/>
  <c r="F3550" i="1"/>
  <c r="F3551" i="1"/>
  <c r="F3552" i="1"/>
  <c r="F3553" i="1"/>
  <c r="F3556" i="1"/>
  <c r="F3554" i="1"/>
  <c r="F3555" i="1"/>
  <c r="F3557" i="1"/>
  <c r="F3559" i="1"/>
  <c r="F3558" i="1"/>
  <c r="F3560" i="1"/>
  <c r="F3561" i="1"/>
  <c r="F3563" i="1"/>
  <c r="F3562" i="1"/>
  <c r="F3565" i="1"/>
  <c r="F3564" i="1"/>
  <c r="F3566" i="1"/>
  <c r="F3568" i="1"/>
  <c r="F3567" i="1"/>
  <c r="F3569" i="1"/>
  <c r="F3571" i="1"/>
  <c r="F3570" i="1"/>
  <c r="F3573" i="1"/>
  <c r="F3572" i="1"/>
  <c r="F3574" i="1"/>
  <c r="F3575" i="1"/>
  <c r="F3576" i="1"/>
  <c r="F3578" i="1"/>
  <c r="F3577" i="1"/>
  <c r="F3579" i="1"/>
  <c r="F3581" i="1"/>
  <c r="F3580" i="1"/>
  <c r="F3582" i="1"/>
  <c r="F3584" i="1"/>
  <c r="F3583" i="1"/>
  <c r="F3585" i="1"/>
  <c r="F3586" i="1"/>
  <c r="F3587" i="1"/>
  <c r="F3588" i="1"/>
  <c r="F3590" i="1"/>
  <c r="F3589" i="1"/>
  <c r="F3592" i="1"/>
  <c r="F3591" i="1"/>
  <c r="F3594" i="1"/>
  <c r="F3593" i="1"/>
  <c r="F3595" i="1"/>
  <c r="F3596" i="1"/>
  <c r="F3597" i="1"/>
  <c r="F3599" i="1"/>
  <c r="F3598" i="1"/>
  <c r="F3600" i="1"/>
  <c r="F3601" i="1"/>
  <c r="F3602" i="1"/>
  <c r="F3603" i="1"/>
  <c r="F3604" i="1"/>
  <c r="F3605" i="1"/>
  <c r="F3606" i="1"/>
  <c r="F3608" i="1"/>
  <c r="F3607" i="1"/>
  <c r="F3610" i="1"/>
  <c r="F3609" i="1"/>
  <c r="F3611" i="1"/>
  <c r="F3613" i="1"/>
  <c r="F3612" i="1"/>
  <c r="F3615" i="1"/>
  <c r="F3614" i="1"/>
  <c r="F3616" i="1"/>
  <c r="F3619" i="1"/>
  <c r="F3620" i="1"/>
  <c r="F3617" i="1"/>
  <c r="F3618" i="1"/>
  <c r="F3621" i="1"/>
  <c r="F3623" i="1"/>
  <c r="F3622" i="1"/>
  <c r="F3625" i="1"/>
  <c r="F3624" i="1"/>
  <c r="F3626" i="1"/>
  <c r="F3627" i="1"/>
  <c r="F3630" i="1"/>
  <c r="F3628" i="1"/>
  <c r="F3631" i="1"/>
  <c r="F3629" i="1"/>
  <c r="F3633" i="1"/>
  <c r="F3632" i="1"/>
  <c r="F3634" i="1"/>
  <c r="F3635" i="1"/>
  <c r="F3637" i="1"/>
  <c r="F3636" i="1"/>
  <c r="F3638" i="1"/>
  <c r="F3639" i="1"/>
  <c r="F3640" i="1"/>
  <c r="F3642" i="1"/>
  <c r="F3641" i="1"/>
  <c r="F3643" i="1"/>
  <c r="F3645" i="1"/>
  <c r="F3644" i="1"/>
  <c r="F3646" i="1"/>
  <c r="F3649" i="1"/>
  <c r="F3647" i="1"/>
  <c r="F3648" i="1"/>
  <c r="F3650" i="1"/>
  <c r="F3651" i="1"/>
  <c r="F3653" i="1"/>
  <c r="F3652" i="1"/>
  <c r="F3655" i="1"/>
  <c r="F3654" i="1"/>
  <c r="F3656" i="1"/>
  <c r="F3660" i="1"/>
  <c r="F3657" i="1"/>
  <c r="F3661" i="1"/>
  <c r="F3658" i="1"/>
  <c r="F3659" i="1"/>
  <c r="F3663" i="1"/>
  <c r="F3664" i="1"/>
  <c r="F3662" i="1"/>
  <c r="F3666" i="1"/>
  <c r="F3665" i="1"/>
  <c r="F3667" i="1"/>
  <c r="F3668" i="1"/>
  <c r="F3670" i="1"/>
  <c r="F3671" i="1"/>
  <c r="F3669" i="1"/>
  <c r="F3673" i="1"/>
  <c r="F3672" i="1"/>
  <c r="F3674" i="1"/>
  <c r="F3675" i="1"/>
  <c r="F3677" i="1"/>
  <c r="F3676" i="1"/>
  <c r="F3679" i="1"/>
  <c r="F3678" i="1"/>
  <c r="F3680" i="1"/>
  <c r="F3681" i="1"/>
  <c r="F3682" i="1"/>
  <c r="P3178" i="1"/>
  <c r="F3313" i="1"/>
  <c r="F3316" i="1"/>
  <c r="F3310" i="1"/>
  <c r="F3315" i="1"/>
  <c r="F3311" i="1"/>
  <c r="F3314" i="1"/>
  <c r="F3312" i="1"/>
  <c r="F3185" i="1"/>
  <c r="F3181" i="1"/>
  <c r="F3189" i="1"/>
  <c r="F3187" i="1"/>
  <c r="F3180" i="1"/>
  <c r="F3188" i="1"/>
  <c r="F3183" i="1"/>
  <c r="F3186" i="1"/>
  <c r="F3190" i="1"/>
  <c r="F3182" i="1"/>
  <c r="F3179" i="1"/>
  <c r="F3184" i="1"/>
  <c r="F3191" i="1"/>
  <c r="F3193" i="1"/>
  <c r="F3192" i="1"/>
  <c r="F3194" i="1"/>
  <c r="F3195" i="1"/>
  <c r="F3197" i="1"/>
  <c r="F3196" i="1"/>
  <c r="F3198" i="1"/>
  <c r="F3199" i="1"/>
  <c r="F3200" i="1"/>
  <c r="F3201" i="1"/>
  <c r="F3203" i="1"/>
  <c r="F3202" i="1"/>
  <c r="F3204" i="1"/>
  <c r="F3205" i="1"/>
  <c r="F3206" i="1"/>
  <c r="F3207" i="1"/>
  <c r="F3208" i="1"/>
  <c r="F3209" i="1"/>
  <c r="F3210" i="1"/>
  <c r="F3212" i="1"/>
  <c r="F3211" i="1"/>
  <c r="F3213" i="1"/>
  <c r="F3215" i="1"/>
  <c r="F3214" i="1"/>
  <c r="F3216" i="1"/>
  <c r="F3218" i="1"/>
  <c r="F3217" i="1"/>
  <c r="F3219" i="1"/>
  <c r="F3220" i="1"/>
  <c r="F3221" i="1"/>
  <c r="F3223" i="1"/>
  <c r="F3222" i="1"/>
  <c r="F3224" i="1"/>
  <c r="F3225" i="1"/>
  <c r="F3227" i="1"/>
  <c r="F3226" i="1"/>
  <c r="F3228" i="1"/>
  <c r="F3229" i="1"/>
  <c r="F3230" i="1"/>
  <c r="F3231" i="1"/>
  <c r="F3232" i="1"/>
  <c r="F3233" i="1"/>
  <c r="F3234" i="1"/>
  <c r="F3237" i="1"/>
  <c r="F3236" i="1"/>
  <c r="F3235" i="1"/>
  <c r="F3239" i="1"/>
  <c r="F3238" i="1"/>
  <c r="F3241" i="1"/>
  <c r="F3242" i="1"/>
  <c r="F3240" i="1"/>
  <c r="F3243" i="1"/>
  <c r="F3245" i="1"/>
  <c r="F3244" i="1"/>
  <c r="F3247" i="1"/>
  <c r="F3248" i="1"/>
  <c r="F3246" i="1"/>
  <c r="F3249" i="1"/>
  <c r="F3251" i="1"/>
  <c r="F3250" i="1"/>
  <c r="F3252" i="1"/>
  <c r="F3254" i="1"/>
  <c r="F3253" i="1"/>
  <c r="F3255" i="1"/>
  <c r="F3256" i="1"/>
  <c r="F3258" i="1"/>
  <c r="F3257" i="1"/>
  <c r="F3260" i="1"/>
  <c r="F3259" i="1"/>
  <c r="F3262" i="1"/>
  <c r="F3261" i="1"/>
  <c r="F3264" i="1"/>
  <c r="F3263" i="1"/>
  <c r="F3265" i="1"/>
  <c r="F3266" i="1"/>
  <c r="F3267" i="1"/>
  <c r="F3268" i="1"/>
  <c r="F3270" i="1"/>
  <c r="F3269" i="1"/>
  <c r="F3271" i="1"/>
  <c r="F3272" i="1"/>
  <c r="F3274" i="1"/>
  <c r="F3273" i="1"/>
  <c r="F3276" i="1"/>
  <c r="F3275" i="1"/>
  <c r="F3277" i="1"/>
  <c r="F3279" i="1"/>
  <c r="F3278" i="1"/>
  <c r="F3280" i="1"/>
  <c r="F3281" i="1"/>
  <c r="F3282" i="1"/>
  <c r="F3284" i="1"/>
  <c r="F3283" i="1"/>
  <c r="F3285" i="1"/>
  <c r="F3287" i="1"/>
  <c r="F3286" i="1"/>
  <c r="F3289" i="1"/>
  <c r="F3288" i="1"/>
  <c r="F3290" i="1"/>
  <c r="F3292" i="1"/>
  <c r="F3291" i="1"/>
  <c r="F3294" i="1"/>
  <c r="F3293" i="1"/>
  <c r="F3296" i="1"/>
  <c r="F3295" i="1"/>
  <c r="F3297" i="1"/>
  <c r="F3299" i="1"/>
  <c r="F3298" i="1"/>
  <c r="F3300" i="1"/>
  <c r="F3302" i="1"/>
  <c r="F3301" i="1"/>
  <c r="F3303" i="1"/>
  <c r="F3305" i="1"/>
  <c r="F3304" i="1"/>
  <c r="F3306" i="1"/>
  <c r="F3308" i="1"/>
  <c r="F3307" i="1"/>
  <c r="F3309" i="1"/>
  <c r="L3174" i="1"/>
  <c r="J3175" i="1"/>
  <c r="K3175" i="1" s="1"/>
  <c r="C1359" i="1"/>
  <c r="O1358" i="1"/>
  <c r="B1358" i="1" s="1"/>
  <c r="G1574" i="1"/>
  <c r="H1573" i="1"/>
  <c r="M1573" i="1" s="1"/>
  <c r="L3175" i="1" l="1"/>
  <c r="J3176" i="1"/>
  <c r="K3176" i="1" s="1"/>
  <c r="C1360" i="1"/>
  <c r="O1359" i="1"/>
  <c r="B1359" i="1" s="1"/>
  <c r="G1575" i="1"/>
  <c r="H1574" i="1"/>
  <c r="M1574" i="1" s="1"/>
  <c r="L3176" i="1" l="1"/>
  <c r="J3177" i="1"/>
  <c r="K3177" i="1" s="1"/>
  <c r="C1361" i="1"/>
  <c r="O1360" i="1"/>
  <c r="B1360" i="1" s="1"/>
  <c r="G1576" i="1"/>
  <c r="H1575" i="1"/>
  <c r="M1575" i="1" s="1"/>
  <c r="L3177" i="1" l="1"/>
  <c r="J3178" i="1"/>
  <c r="C1362" i="1"/>
  <c r="O1361" i="1"/>
  <c r="B1361" i="1" s="1"/>
  <c r="G1577" i="1"/>
  <c r="H1576" i="1"/>
  <c r="M1576" i="1" s="1"/>
  <c r="K3178" i="1" l="1"/>
  <c r="J3179" i="1"/>
  <c r="L3178" i="1"/>
  <c r="C1363" i="1"/>
  <c r="O1362" i="1"/>
  <c r="B1362" i="1" s="1"/>
  <c r="G1578" i="1"/>
  <c r="H1577" i="1"/>
  <c r="M1577" i="1" s="1"/>
  <c r="K3179" i="1" l="1"/>
  <c r="L3179" i="1" s="1"/>
  <c r="J3180" i="1"/>
  <c r="C1364" i="1"/>
  <c r="O1363" i="1"/>
  <c r="B1363" i="1" s="1"/>
  <c r="G1579" i="1"/>
  <c r="H1578" i="1"/>
  <c r="M1578" i="1" s="1"/>
  <c r="K3180" i="1" l="1"/>
  <c r="L3180" i="1" s="1"/>
  <c r="J3181" i="1"/>
  <c r="C1365" i="1"/>
  <c r="O1364" i="1"/>
  <c r="B1364" i="1" s="1"/>
  <c r="G1580" i="1"/>
  <c r="H1579" i="1"/>
  <c r="M1579" i="1" s="1"/>
  <c r="K3181" i="1" l="1"/>
  <c r="L3181" i="1" s="1"/>
  <c r="J3182" i="1"/>
  <c r="C1366" i="1"/>
  <c r="O1365" i="1"/>
  <c r="B1365" i="1" s="1"/>
  <c r="G1581" i="1"/>
  <c r="H1580" i="1"/>
  <c r="M1580" i="1" s="1"/>
  <c r="K3182" i="1" l="1"/>
  <c r="L3182" i="1" s="1"/>
  <c r="J3183" i="1"/>
  <c r="C1367" i="1"/>
  <c r="O1366" i="1"/>
  <c r="B1366" i="1" s="1"/>
  <c r="G1582" i="1"/>
  <c r="H1581" i="1"/>
  <c r="M1581" i="1" s="1"/>
  <c r="K3183" i="1" l="1"/>
  <c r="L3183" i="1" s="1"/>
  <c r="J3184" i="1"/>
  <c r="C1368" i="1"/>
  <c r="O1367" i="1"/>
  <c r="B1367" i="1" s="1"/>
  <c r="G1583" i="1"/>
  <c r="H1582" i="1"/>
  <c r="M1582" i="1" s="1"/>
  <c r="K3184" i="1" l="1"/>
  <c r="L3184" i="1" s="1"/>
  <c r="J3185" i="1"/>
  <c r="C1369" i="1"/>
  <c r="O1368" i="1"/>
  <c r="B1368" i="1" s="1"/>
  <c r="G1584" i="1"/>
  <c r="H1583" i="1"/>
  <c r="M1583" i="1" s="1"/>
  <c r="K3185" i="1" l="1"/>
  <c r="L3185" i="1" s="1"/>
  <c r="J3186" i="1"/>
  <c r="C1370" i="1"/>
  <c r="O1369" i="1"/>
  <c r="B1369" i="1" s="1"/>
  <c r="G1585" i="1"/>
  <c r="H1584" i="1"/>
  <c r="M1584" i="1" s="1"/>
  <c r="K3186" i="1" l="1"/>
  <c r="L3186" i="1" s="1"/>
  <c r="J3187" i="1"/>
  <c r="C1371" i="1"/>
  <c r="O1370" i="1"/>
  <c r="B1370" i="1" s="1"/>
  <c r="G1586" i="1"/>
  <c r="H1585" i="1"/>
  <c r="M1585" i="1" s="1"/>
  <c r="K3187" i="1" l="1"/>
  <c r="L3187" i="1" s="1"/>
  <c r="J3188" i="1"/>
  <c r="C1372" i="1"/>
  <c r="O1371" i="1"/>
  <c r="B1371" i="1" s="1"/>
  <c r="G1587" i="1"/>
  <c r="H1586" i="1"/>
  <c r="M1586" i="1" s="1"/>
  <c r="K3188" i="1" l="1"/>
  <c r="L3188" i="1" s="1"/>
  <c r="J3189" i="1"/>
  <c r="C1373" i="1"/>
  <c r="O1372" i="1"/>
  <c r="B1372" i="1" s="1"/>
  <c r="G1588" i="1"/>
  <c r="H1587" i="1"/>
  <c r="M1587" i="1" s="1"/>
  <c r="K3189" i="1" l="1"/>
  <c r="L3189" i="1" s="1"/>
  <c r="J3190" i="1"/>
  <c r="C1374" i="1"/>
  <c r="O1373" i="1"/>
  <c r="B1373" i="1" s="1"/>
  <c r="G1589" i="1"/>
  <c r="H1588" i="1"/>
  <c r="M1588" i="1" s="1"/>
  <c r="K3190" i="1" l="1"/>
  <c r="L3190" i="1" s="1"/>
  <c r="J3191" i="1"/>
  <c r="C1375" i="1"/>
  <c r="O1374" i="1"/>
  <c r="B1374" i="1" s="1"/>
  <c r="G1590" i="1"/>
  <c r="H1589" i="1"/>
  <c r="M1589" i="1" s="1"/>
  <c r="K3191" i="1" l="1"/>
  <c r="L3191" i="1" s="1"/>
  <c r="J3192" i="1"/>
  <c r="C1376" i="1"/>
  <c r="O1375" i="1"/>
  <c r="B1375" i="1" s="1"/>
  <c r="G1591" i="1"/>
  <c r="H1590" i="1"/>
  <c r="M1590" i="1" s="1"/>
  <c r="K3192" i="1" l="1"/>
  <c r="L3192" i="1" s="1"/>
  <c r="J3193" i="1"/>
  <c r="C1377" i="1"/>
  <c r="O1376" i="1"/>
  <c r="B1376" i="1" s="1"/>
  <c r="G1592" i="1"/>
  <c r="H1591" i="1"/>
  <c r="M1591" i="1" s="1"/>
  <c r="K3193" i="1" l="1"/>
  <c r="L3193" i="1" s="1"/>
  <c r="J3194" i="1"/>
  <c r="C1378" i="1"/>
  <c r="O1377" i="1"/>
  <c r="B1377" i="1" s="1"/>
  <c r="G1593" i="1"/>
  <c r="H1592" i="1"/>
  <c r="M1592" i="1" s="1"/>
  <c r="K3194" i="1" l="1"/>
  <c r="L3194" i="1" s="1"/>
  <c r="J3195" i="1"/>
  <c r="C1379" i="1"/>
  <c r="O1378" i="1"/>
  <c r="B1378" i="1" s="1"/>
  <c r="G1594" i="1"/>
  <c r="H1593" i="1"/>
  <c r="M1593" i="1" s="1"/>
  <c r="K3195" i="1" l="1"/>
  <c r="L3195" i="1" s="1"/>
  <c r="J3196" i="1"/>
  <c r="C1380" i="1"/>
  <c r="O1379" i="1"/>
  <c r="B1379" i="1" s="1"/>
  <c r="G1595" i="1"/>
  <c r="H1594" i="1"/>
  <c r="M1594" i="1" s="1"/>
  <c r="K3196" i="1" l="1"/>
  <c r="L3196" i="1" s="1"/>
  <c r="J3197" i="1"/>
  <c r="C1381" i="1"/>
  <c r="O1380" i="1"/>
  <c r="B1380" i="1" s="1"/>
  <c r="G1596" i="1"/>
  <c r="H1595" i="1"/>
  <c r="M1595" i="1" s="1"/>
  <c r="K3197" i="1" l="1"/>
  <c r="L3197" i="1" s="1"/>
  <c r="J3198" i="1"/>
  <c r="C1382" i="1"/>
  <c r="O1381" i="1"/>
  <c r="B1381" i="1" s="1"/>
  <c r="G1597" i="1"/>
  <c r="H1596" i="1"/>
  <c r="M1596" i="1" s="1"/>
  <c r="K3198" i="1" l="1"/>
  <c r="L3198" i="1" s="1"/>
  <c r="J3199" i="1"/>
  <c r="C1383" i="1"/>
  <c r="O1382" i="1"/>
  <c r="B1382" i="1" s="1"/>
  <c r="G1598" i="1"/>
  <c r="H1597" i="1"/>
  <c r="M1597" i="1" s="1"/>
  <c r="K3199" i="1" l="1"/>
  <c r="L3199" i="1" s="1"/>
  <c r="J3200" i="1"/>
  <c r="C1384" i="1"/>
  <c r="O1383" i="1"/>
  <c r="B1383" i="1" s="1"/>
  <c r="G1599" i="1"/>
  <c r="H1598" i="1"/>
  <c r="M1598" i="1" s="1"/>
  <c r="K3200" i="1" l="1"/>
  <c r="L3200" i="1" s="1"/>
  <c r="J3201" i="1"/>
  <c r="C1385" i="1"/>
  <c r="O1384" i="1"/>
  <c r="B1384" i="1" s="1"/>
  <c r="G1600" i="1"/>
  <c r="H1599" i="1"/>
  <c r="M1599" i="1" s="1"/>
  <c r="K3201" i="1" l="1"/>
  <c r="L3201" i="1" s="1"/>
  <c r="J3202" i="1"/>
  <c r="C1386" i="1"/>
  <c r="O1385" i="1"/>
  <c r="B1385" i="1" s="1"/>
  <c r="G1601" i="1"/>
  <c r="H1600" i="1"/>
  <c r="M1600" i="1" s="1"/>
  <c r="K3202" i="1" l="1"/>
  <c r="L3202" i="1" s="1"/>
  <c r="J3203" i="1"/>
  <c r="C1387" i="1"/>
  <c r="O1386" i="1"/>
  <c r="B1386" i="1" s="1"/>
  <c r="G1602" i="1"/>
  <c r="H1601" i="1"/>
  <c r="M1601" i="1" s="1"/>
  <c r="K3203" i="1" l="1"/>
  <c r="L3203" i="1" s="1"/>
  <c r="J3204" i="1"/>
  <c r="C1388" i="1"/>
  <c r="O1387" i="1"/>
  <c r="B1387" i="1" s="1"/>
  <c r="G1603" i="1"/>
  <c r="H1602" i="1"/>
  <c r="M1602" i="1" s="1"/>
  <c r="K3204" i="1" l="1"/>
  <c r="L3204" i="1" s="1"/>
  <c r="J3205" i="1"/>
  <c r="C1389" i="1"/>
  <c r="O1388" i="1"/>
  <c r="B1388" i="1" s="1"/>
  <c r="G1604" i="1"/>
  <c r="H1603" i="1"/>
  <c r="M1603" i="1" s="1"/>
  <c r="K3205" i="1" l="1"/>
  <c r="L3205" i="1" s="1"/>
  <c r="J3206" i="1"/>
  <c r="C1390" i="1"/>
  <c r="O1389" i="1"/>
  <c r="B1389" i="1" s="1"/>
  <c r="G1605" i="1"/>
  <c r="H1604" i="1"/>
  <c r="M1604" i="1" s="1"/>
  <c r="K3206" i="1" l="1"/>
  <c r="L3206" i="1" s="1"/>
  <c r="J3207" i="1"/>
  <c r="C1391" i="1"/>
  <c r="O1390" i="1"/>
  <c r="B1390" i="1" s="1"/>
  <c r="G1606" i="1"/>
  <c r="H1605" i="1"/>
  <c r="M1605" i="1" s="1"/>
  <c r="K3207" i="1" l="1"/>
  <c r="L3207" i="1" s="1"/>
  <c r="J3208" i="1"/>
  <c r="C1392" i="1"/>
  <c r="O1391" i="1"/>
  <c r="B1391" i="1" s="1"/>
  <c r="G1607" i="1"/>
  <c r="H1606" i="1"/>
  <c r="M1606" i="1" s="1"/>
  <c r="K3208" i="1" l="1"/>
  <c r="L3208" i="1" s="1"/>
  <c r="J3209" i="1"/>
  <c r="C1393" i="1"/>
  <c r="O1392" i="1"/>
  <c r="B1392" i="1" s="1"/>
  <c r="G1608" i="1"/>
  <c r="H1607" i="1"/>
  <c r="M1607" i="1" s="1"/>
  <c r="K3209" i="1" l="1"/>
  <c r="L3209" i="1" s="1"/>
  <c r="J3210" i="1"/>
  <c r="C1394" i="1"/>
  <c r="O1393" i="1"/>
  <c r="B1393" i="1" s="1"/>
  <c r="G1609" i="1"/>
  <c r="H1608" i="1"/>
  <c r="M1608" i="1" s="1"/>
  <c r="K3210" i="1" l="1"/>
  <c r="L3210" i="1" s="1"/>
  <c r="J3211" i="1"/>
  <c r="C1395" i="1"/>
  <c r="O1394" i="1"/>
  <c r="B1394" i="1" s="1"/>
  <c r="G1610" i="1"/>
  <c r="H1609" i="1"/>
  <c r="M1609" i="1" s="1"/>
  <c r="K3211" i="1" l="1"/>
  <c r="L3211" i="1" s="1"/>
  <c r="J3212" i="1"/>
  <c r="C1396" i="1"/>
  <c r="O1395" i="1"/>
  <c r="B1395" i="1" s="1"/>
  <c r="G1611" i="1"/>
  <c r="H1610" i="1"/>
  <c r="M1610" i="1" s="1"/>
  <c r="K3212" i="1" l="1"/>
  <c r="L3212" i="1" s="1"/>
  <c r="J3213" i="1"/>
  <c r="C1397" i="1"/>
  <c r="O1396" i="1"/>
  <c r="B1396" i="1" s="1"/>
  <c r="G1612" i="1"/>
  <c r="H1611" i="1"/>
  <c r="M1611" i="1" s="1"/>
  <c r="K3213" i="1" l="1"/>
  <c r="L3213" i="1" s="1"/>
  <c r="J3214" i="1"/>
  <c r="C1398" i="1"/>
  <c r="O1397" i="1"/>
  <c r="B1397" i="1" s="1"/>
  <c r="G1613" i="1"/>
  <c r="H1612" i="1"/>
  <c r="M1612" i="1" s="1"/>
  <c r="K3214" i="1" l="1"/>
  <c r="L3214" i="1" s="1"/>
  <c r="J3215" i="1"/>
  <c r="C1399" i="1"/>
  <c r="O1398" i="1"/>
  <c r="B1398" i="1" s="1"/>
  <c r="G1614" i="1"/>
  <c r="H1613" i="1"/>
  <c r="M1613" i="1" s="1"/>
  <c r="K3215" i="1" l="1"/>
  <c r="L3215" i="1" s="1"/>
  <c r="J3216" i="1"/>
  <c r="C1400" i="1"/>
  <c r="O1399" i="1"/>
  <c r="B1399" i="1" s="1"/>
  <c r="G1615" i="1"/>
  <c r="H1614" i="1"/>
  <c r="M1614" i="1" s="1"/>
  <c r="K3216" i="1" l="1"/>
  <c r="L3216" i="1" s="1"/>
  <c r="J3217" i="1"/>
  <c r="C1401" i="1"/>
  <c r="O1400" i="1"/>
  <c r="B1400" i="1" s="1"/>
  <c r="G1616" i="1"/>
  <c r="H1615" i="1"/>
  <c r="M1615" i="1" s="1"/>
  <c r="K3217" i="1" l="1"/>
  <c r="L3217" i="1" s="1"/>
  <c r="J3218" i="1"/>
  <c r="C1402" i="1"/>
  <c r="O1401" i="1"/>
  <c r="B1401" i="1" s="1"/>
  <c r="G1617" i="1"/>
  <c r="H1616" i="1"/>
  <c r="M1616" i="1" s="1"/>
  <c r="K3218" i="1" l="1"/>
  <c r="L3218" i="1" s="1"/>
  <c r="J3219" i="1"/>
  <c r="C1403" i="1"/>
  <c r="O1402" i="1"/>
  <c r="B1402" i="1" s="1"/>
  <c r="G1618" i="1"/>
  <c r="H1617" i="1"/>
  <c r="M1617" i="1" s="1"/>
  <c r="K3219" i="1" l="1"/>
  <c r="L3219" i="1" s="1"/>
  <c r="J3220" i="1"/>
  <c r="C1404" i="1"/>
  <c r="O1403" i="1"/>
  <c r="B1403" i="1" s="1"/>
  <c r="G1619" i="1"/>
  <c r="H1618" i="1"/>
  <c r="M1618" i="1" s="1"/>
  <c r="K3220" i="1" l="1"/>
  <c r="L3220" i="1" s="1"/>
  <c r="J3221" i="1"/>
  <c r="C1405" i="1"/>
  <c r="O1404" i="1"/>
  <c r="B1404" i="1" s="1"/>
  <c r="G1620" i="1"/>
  <c r="H1619" i="1"/>
  <c r="M1619" i="1" s="1"/>
  <c r="K3221" i="1" l="1"/>
  <c r="L3221" i="1" s="1"/>
  <c r="J3222" i="1"/>
  <c r="C1406" i="1"/>
  <c r="O1405" i="1"/>
  <c r="B1405" i="1" s="1"/>
  <c r="G1621" i="1"/>
  <c r="H1620" i="1"/>
  <c r="M1620" i="1" s="1"/>
  <c r="K3222" i="1" l="1"/>
  <c r="L3222" i="1" s="1"/>
  <c r="J3223" i="1"/>
  <c r="C1407" i="1"/>
  <c r="O1406" i="1"/>
  <c r="B1406" i="1" s="1"/>
  <c r="G1622" i="1"/>
  <c r="H1621" i="1"/>
  <c r="M1621" i="1" s="1"/>
  <c r="K3223" i="1" l="1"/>
  <c r="L3223" i="1" s="1"/>
  <c r="J3224" i="1"/>
  <c r="C1408" i="1"/>
  <c r="O1407" i="1"/>
  <c r="B1407" i="1" s="1"/>
  <c r="G1623" i="1"/>
  <c r="H1622" i="1"/>
  <c r="M1622" i="1" s="1"/>
  <c r="K3224" i="1" l="1"/>
  <c r="L3224" i="1" s="1"/>
  <c r="J3225" i="1"/>
  <c r="C1409" i="1"/>
  <c r="O1408" i="1"/>
  <c r="B1408" i="1" s="1"/>
  <c r="G1624" i="1"/>
  <c r="H1623" i="1"/>
  <c r="M1623" i="1" s="1"/>
  <c r="K3225" i="1" l="1"/>
  <c r="L3225" i="1" s="1"/>
  <c r="J3226" i="1"/>
  <c r="C1410" i="1"/>
  <c r="O1409" i="1"/>
  <c r="B1409" i="1" s="1"/>
  <c r="G1625" i="1"/>
  <c r="H1624" i="1"/>
  <c r="M1624" i="1" s="1"/>
  <c r="K3226" i="1" l="1"/>
  <c r="L3226" i="1" s="1"/>
  <c r="J3227" i="1"/>
  <c r="C1411" i="1"/>
  <c r="O1410" i="1"/>
  <c r="B1410" i="1" s="1"/>
  <c r="G1626" i="1"/>
  <c r="H1625" i="1"/>
  <c r="M1625" i="1" s="1"/>
  <c r="K3227" i="1" l="1"/>
  <c r="L3227" i="1" s="1"/>
  <c r="J3228" i="1"/>
  <c r="C1412" i="1"/>
  <c r="O1411" i="1"/>
  <c r="B1411" i="1" s="1"/>
  <c r="G1627" i="1"/>
  <c r="H1626" i="1"/>
  <c r="M1626" i="1" s="1"/>
  <c r="K3228" i="1" l="1"/>
  <c r="L3228" i="1" s="1"/>
  <c r="J3229" i="1"/>
  <c r="C1413" i="1"/>
  <c r="O1412" i="1"/>
  <c r="B1412" i="1" s="1"/>
  <c r="G1628" i="1"/>
  <c r="H1627" i="1"/>
  <c r="M1627" i="1" s="1"/>
  <c r="K3229" i="1" l="1"/>
  <c r="L3229" i="1" s="1"/>
  <c r="J3230" i="1"/>
  <c r="C1414" i="1"/>
  <c r="O1413" i="1"/>
  <c r="B1413" i="1" s="1"/>
  <c r="G1629" i="1"/>
  <c r="H1628" i="1"/>
  <c r="M1628" i="1" s="1"/>
  <c r="K3230" i="1" l="1"/>
  <c r="L3230" i="1" s="1"/>
  <c r="J3231" i="1"/>
  <c r="C1415" i="1"/>
  <c r="O1414" i="1"/>
  <c r="B1414" i="1" s="1"/>
  <c r="G1630" i="1"/>
  <c r="H1629" i="1"/>
  <c r="M1629" i="1" s="1"/>
  <c r="K3231" i="1" l="1"/>
  <c r="L3231" i="1" s="1"/>
  <c r="J3232" i="1"/>
  <c r="C1416" i="1"/>
  <c r="O1415" i="1"/>
  <c r="B1415" i="1" s="1"/>
  <c r="G1631" i="1"/>
  <c r="H1630" i="1"/>
  <c r="M1630" i="1" s="1"/>
  <c r="K3232" i="1" l="1"/>
  <c r="L3232" i="1" s="1"/>
  <c r="J3233" i="1"/>
  <c r="C1417" i="1"/>
  <c r="O1416" i="1"/>
  <c r="B1416" i="1" s="1"/>
  <c r="G1632" i="1"/>
  <c r="H1631" i="1"/>
  <c r="M1631" i="1" s="1"/>
  <c r="K3233" i="1" l="1"/>
  <c r="L3233" i="1" s="1"/>
  <c r="J3234" i="1"/>
  <c r="C1418" i="1"/>
  <c r="O1417" i="1"/>
  <c r="B1417" i="1" s="1"/>
  <c r="G1633" i="1"/>
  <c r="H1632" i="1"/>
  <c r="M1632" i="1" s="1"/>
  <c r="K3234" i="1" l="1"/>
  <c r="L3234" i="1" s="1"/>
  <c r="J3235" i="1"/>
  <c r="C1419" i="1"/>
  <c r="O1418" i="1"/>
  <c r="B1418" i="1" s="1"/>
  <c r="G1634" i="1"/>
  <c r="H1633" i="1"/>
  <c r="M1633" i="1" s="1"/>
  <c r="K3235" i="1" l="1"/>
  <c r="L3235" i="1" s="1"/>
  <c r="J3236" i="1"/>
  <c r="C1420" i="1"/>
  <c r="O1419" i="1"/>
  <c r="B1419" i="1" s="1"/>
  <c r="G1635" i="1"/>
  <c r="H1634" i="1"/>
  <c r="M1634" i="1" s="1"/>
  <c r="K3236" i="1" l="1"/>
  <c r="L3236" i="1" s="1"/>
  <c r="J3237" i="1"/>
  <c r="C1421" i="1"/>
  <c r="O1420" i="1"/>
  <c r="B1420" i="1" s="1"/>
  <c r="G1636" i="1"/>
  <c r="H1635" i="1"/>
  <c r="M1635" i="1" s="1"/>
  <c r="K3237" i="1" l="1"/>
  <c r="L3237" i="1" s="1"/>
  <c r="J3238" i="1"/>
  <c r="C1422" i="1"/>
  <c r="O1421" i="1"/>
  <c r="B1421" i="1" s="1"/>
  <c r="G1637" i="1"/>
  <c r="H1636" i="1"/>
  <c r="M1636" i="1" s="1"/>
  <c r="K3238" i="1" l="1"/>
  <c r="L3238" i="1" s="1"/>
  <c r="J3239" i="1"/>
  <c r="C1423" i="1"/>
  <c r="O1422" i="1"/>
  <c r="B1422" i="1" s="1"/>
  <c r="G1638" i="1"/>
  <c r="H1637" i="1"/>
  <c r="M1637" i="1" s="1"/>
  <c r="K3239" i="1" l="1"/>
  <c r="L3239" i="1" s="1"/>
  <c r="J3240" i="1"/>
  <c r="C1424" i="1"/>
  <c r="O1423" i="1"/>
  <c r="B1423" i="1" s="1"/>
  <c r="G1639" i="1"/>
  <c r="H1638" i="1"/>
  <c r="M1638" i="1" s="1"/>
  <c r="K3240" i="1" l="1"/>
  <c r="L3240" i="1" s="1"/>
  <c r="J3241" i="1"/>
  <c r="C1425" i="1"/>
  <c r="O1424" i="1"/>
  <c r="B1424" i="1" s="1"/>
  <c r="G1640" i="1"/>
  <c r="H1639" i="1"/>
  <c r="M1639" i="1" s="1"/>
  <c r="K3241" i="1" l="1"/>
  <c r="L3241" i="1" s="1"/>
  <c r="J3242" i="1"/>
  <c r="C1426" i="1"/>
  <c r="O1425" i="1"/>
  <c r="B1425" i="1" s="1"/>
  <c r="G1641" i="1"/>
  <c r="H1640" i="1"/>
  <c r="M1640" i="1" s="1"/>
  <c r="K3242" i="1" l="1"/>
  <c r="L3242" i="1" s="1"/>
  <c r="J3243" i="1"/>
  <c r="C1427" i="1"/>
  <c r="O1426" i="1"/>
  <c r="B1426" i="1" s="1"/>
  <c r="G1642" i="1"/>
  <c r="H1641" i="1"/>
  <c r="M1641" i="1" s="1"/>
  <c r="K3243" i="1" l="1"/>
  <c r="L3243" i="1" s="1"/>
  <c r="J3244" i="1"/>
  <c r="C1428" i="1"/>
  <c r="O1427" i="1"/>
  <c r="B1427" i="1" s="1"/>
  <c r="G1643" i="1"/>
  <c r="H1642" i="1"/>
  <c r="M1642" i="1" s="1"/>
  <c r="K3244" i="1" l="1"/>
  <c r="L3244" i="1" s="1"/>
  <c r="J3245" i="1"/>
  <c r="C1429" i="1"/>
  <c r="O1428" i="1"/>
  <c r="B1428" i="1" s="1"/>
  <c r="G1644" i="1"/>
  <c r="H1643" i="1"/>
  <c r="M1643" i="1" s="1"/>
  <c r="K3245" i="1" l="1"/>
  <c r="L3245" i="1" s="1"/>
  <c r="J3246" i="1"/>
  <c r="C1430" i="1"/>
  <c r="O1429" i="1"/>
  <c r="B1429" i="1" s="1"/>
  <c r="G1645" i="1"/>
  <c r="H1644" i="1"/>
  <c r="M1644" i="1" s="1"/>
  <c r="K3246" i="1" l="1"/>
  <c r="L3246" i="1" s="1"/>
  <c r="J3247" i="1"/>
  <c r="C1431" i="1"/>
  <c r="O1430" i="1"/>
  <c r="B1430" i="1" s="1"/>
  <c r="G1646" i="1"/>
  <c r="H1645" i="1"/>
  <c r="M1645" i="1" s="1"/>
  <c r="K3247" i="1" l="1"/>
  <c r="L3247" i="1" s="1"/>
  <c r="J3248" i="1"/>
  <c r="C1432" i="1"/>
  <c r="O1431" i="1"/>
  <c r="B1431" i="1" s="1"/>
  <c r="G1647" i="1"/>
  <c r="H1646" i="1"/>
  <c r="M1646" i="1" s="1"/>
  <c r="K3248" i="1" l="1"/>
  <c r="L3248" i="1" s="1"/>
  <c r="J3249" i="1"/>
  <c r="C1433" i="1"/>
  <c r="O1432" i="1"/>
  <c r="B1432" i="1" s="1"/>
  <c r="G1648" i="1"/>
  <c r="H1647" i="1"/>
  <c r="M1647" i="1" s="1"/>
  <c r="K3249" i="1" l="1"/>
  <c r="L3249" i="1" s="1"/>
  <c r="J3250" i="1"/>
  <c r="C1434" i="1"/>
  <c r="O1433" i="1"/>
  <c r="B1433" i="1" s="1"/>
  <c r="G1649" i="1"/>
  <c r="H1648" i="1"/>
  <c r="M1648" i="1" s="1"/>
  <c r="K3250" i="1" l="1"/>
  <c r="L3250" i="1" s="1"/>
  <c r="J3251" i="1"/>
  <c r="C1435" i="1"/>
  <c r="O1434" i="1"/>
  <c r="B1434" i="1" s="1"/>
  <c r="G1650" i="1"/>
  <c r="H1649" i="1"/>
  <c r="M1649" i="1" s="1"/>
  <c r="K3251" i="1" l="1"/>
  <c r="L3251" i="1" s="1"/>
  <c r="J3252" i="1"/>
  <c r="C1436" i="1"/>
  <c r="O1435" i="1"/>
  <c r="B1435" i="1" s="1"/>
  <c r="G1651" i="1"/>
  <c r="H1650" i="1"/>
  <c r="M1650" i="1" s="1"/>
  <c r="K3252" i="1" l="1"/>
  <c r="L3252" i="1" s="1"/>
  <c r="J3253" i="1"/>
  <c r="C1437" i="1"/>
  <c r="O1436" i="1"/>
  <c r="B1436" i="1" s="1"/>
  <c r="G1652" i="1"/>
  <c r="H1651" i="1"/>
  <c r="M1651" i="1" s="1"/>
  <c r="K3253" i="1" l="1"/>
  <c r="L3253" i="1" s="1"/>
  <c r="J3254" i="1"/>
  <c r="C1438" i="1"/>
  <c r="O1437" i="1"/>
  <c r="B1437" i="1" s="1"/>
  <c r="G1653" i="1"/>
  <c r="H1652" i="1"/>
  <c r="M1652" i="1" s="1"/>
  <c r="K3254" i="1" l="1"/>
  <c r="L3254" i="1" s="1"/>
  <c r="J3255" i="1"/>
  <c r="C1439" i="1"/>
  <c r="O1438" i="1"/>
  <c r="B1438" i="1" s="1"/>
  <c r="G1654" i="1"/>
  <c r="H1653" i="1"/>
  <c r="M1653" i="1" s="1"/>
  <c r="K3255" i="1" l="1"/>
  <c r="L3255" i="1" s="1"/>
  <c r="J3256" i="1"/>
  <c r="C1440" i="1"/>
  <c r="O1439" i="1"/>
  <c r="B1439" i="1" s="1"/>
  <c r="G1655" i="1"/>
  <c r="H1654" i="1"/>
  <c r="M1654" i="1" s="1"/>
  <c r="K3256" i="1" l="1"/>
  <c r="L3256" i="1" s="1"/>
  <c r="J3257" i="1"/>
  <c r="C1441" i="1"/>
  <c r="O1440" i="1"/>
  <c r="B1440" i="1" s="1"/>
  <c r="G1656" i="1"/>
  <c r="H1655" i="1"/>
  <c r="M1655" i="1" s="1"/>
  <c r="K3257" i="1" l="1"/>
  <c r="L3257" i="1" s="1"/>
  <c r="J3258" i="1"/>
  <c r="C1442" i="1"/>
  <c r="O1441" i="1"/>
  <c r="B1441" i="1" s="1"/>
  <c r="G1657" i="1"/>
  <c r="H1656" i="1"/>
  <c r="M1656" i="1" s="1"/>
  <c r="K3258" i="1" l="1"/>
  <c r="L3258" i="1" s="1"/>
  <c r="J3259" i="1"/>
  <c r="C1443" i="1"/>
  <c r="O1442" i="1"/>
  <c r="B1442" i="1" s="1"/>
  <c r="G1658" i="1"/>
  <c r="H1657" i="1"/>
  <c r="M1657" i="1" s="1"/>
  <c r="K3259" i="1" l="1"/>
  <c r="L3259" i="1" s="1"/>
  <c r="J3260" i="1"/>
  <c r="C1444" i="1"/>
  <c r="O1443" i="1"/>
  <c r="B1443" i="1" s="1"/>
  <c r="G1659" i="1"/>
  <c r="H1658" i="1"/>
  <c r="M1658" i="1" s="1"/>
  <c r="K3260" i="1" l="1"/>
  <c r="L3260" i="1" s="1"/>
  <c r="J3261" i="1"/>
  <c r="C1445" i="1"/>
  <c r="O1444" i="1"/>
  <c r="B1444" i="1" s="1"/>
  <c r="G1660" i="1"/>
  <c r="H1659" i="1"/>
  <c r="M1659" i="1" s="1"/>
  <c r="K3261" i="1" l="1"/>
  <c r="L3261" i="1" s="1"/>
  <c r="J3262" i="1"/>
  <c r="C1446" i="1"/>
  <c r="O1445" i="1"/>
  <c r="B1445" i="1" s="1"/>
  <c r="G1661" i="1"/>
  <c r="H1660" i="1"/>
  <c r="M1660" i="1" s="1"/>
  <c r="K3262" i="1" l="1"/>
  <c r="L3262" i="1" s="1"/>
  <c r="J3263" i="1"/>
  <c r="C1447" i="1"/>
  <c r="O1446" i="1"/>
  <c r="B1446" i="1" s="1"/>
  <c r="G1662" i="1"/>
  <c r="H1661" i="1"/>
  <c r="M1661" i="1" s="1"/>
  <c r="K3263" i="1" l="1"/>
  <c r="L3263" i="1" s="1"/>
  <c r="J3264" i="1"/>
  <c r="C1448" i="1"/>
  <c r="O1447" i="1"/>
  <c r="B1447" i="1" s="1"/>
  <c r="G1663" i="1"/>
  <c r="H1662" i="1"/>
  <c r="M1662" i="1" s="1"/>
  <c r="K3264" i="1" l="1"/>
  <c r="L3264" i="1" s="1"/>
  <c r="J3265" i="1"/>
  <c r="C1449" i="1"/>
  <c r="O1448" i="1"/>
  <c r="B1448" i="1" s="1"/>
  <c r="G1664" i="1"/>
  <c r="H1663" i="1"/>
  <c r="M1663" i="1" s="1"/>
  <c r="K3265" i="1" l="1"/>
  <c r="L3265" i="1" s="1"/>
  <c r="J3266" i="1"/>
  <c r="C1450" i="1"/>
  <c r="O1449" i="1"/>
  <c r="B1449" i="1" s="1"/>
  <c r="G1665" i="1"/>
  <c r="H1664" i="1"/>
  <c r="M1664" i="1" s="1"/>
  <c r="K3266" i="1" l="1"/>
  <c r="L3266" i="1" s="1"/>
  <c r="J3267" i="1"/>
  <c r="C1451" i="1"/>
  <c r="O1450" i="1"/>
  <c r="B1450" i="1" s="1"/>
  <c r="G1666" i="1"/>
  <c r="H1665" i="1"/>
  <c r="M1665" i="1" s="1"/>
  <c r="K3267" i="1" l="1"/>
  <c r="L3267" i="1" s="1"/>
  <c r="J3268" i="1"/>
  <c r="C1452" i="1"/>
  <c r="O1451" i="1"/>
  <c r="B1451" i="1" s="1"/>
  <c r="G1667" i="1"/>
  <c r="H1666" i="1"/>
  <c r="M1666" i="1" s="1"/>
  <c r="K3268" i="1" l="1"/>
  <c r="L3268" i="1" s="1"/>
  <c r="J3269" i="1"/>
  <c r="C1453" i="1"/>
  <c r="O1452" i="1"/>
  <c r="B1452" i="1" s="1"/>
  <c r="G1668" i="1"/>
  <c r="H1667" i="1"/>
  <c r="M1667" i="1" s="1"/>
  <c r="K3269" i="1" l="1"/>
  <c r="L3269" i="1" s="1"/>
  <c r="J3270" i="1"/>
  <c r="C1454" i="1"/>
  <c r="O1453" i="1"/>
  <c r="B1453" i="1" s="1"/>
  <c r="G1669" i="1"/>
  <c r="H1668" i="1"/>
  <c r="M1668" i="1" s="1"/>
  <c r="K3270" i="1" l="1"/>
  <c r="L3270" i="1" s="1"/>
  <c r="J3271" i="1"/>
  <c r="C1455" i="1"/>
  <c r="O1454" i="1"/>
  <c r="B1454" i="1" s="1"/>
  <c r="G1670" i="1"/>
  <c r="H1669" i="1"/>
  <c r="M1669" i="1" s="1"/>
  <c r="K3271" i="1" l="1"/>
  <c r="L3271" i="1" s="1"/>
  <c r="J3272" i="1"/>
  <c r="C1456" i="1"/>
  <c r="O1455" i="1"/>
  <c r="B1455" i="1" s="1"/>
  <c r="G1671" i="1"/>
  <c r="H1670" i="1"/>
  <c r="M1670" i="1" s="1"/>
  <c r="K3272" i="1" l="1"/>
  <c r="L3272" i="1" s="1"/>
  <c r="J3273" i="1"/>
  <c r="C1457" i="1"/>
  <c r="O1456" i="1"/>
  <c r="B1456" i="1" s="1"/>
  <c r="G1672" i="1"/>
  <c r="H1671" i="1"/>
  <c r="M1671" i="1" s="1"/>
  <c r="K3273" i="1" l="1"/>
  <c r="L3273" i="1" s="1"/>
  <c r="J3274" i="1"/>
  <c r="C1458" i="1"/>
  <c r="O1457" i="1"/>
  <c r="B1457" i="1" s="1"/>
  <c r="G1673" i="1"/>
  <c r="H1672" i="1"/>
  <c r="M1672" i="1" s="1"/>
  <c r="K3274" i="1" l="1"/>
  <c r="L3274" i="1" s="1"/>
  <c r="J3275" i="1"/>
  <c r="C1459" i="1"/>
  <c r="O1458" i="1"/>
  <c r="B1458" i="1" s="1"/>
  <c r="G1674" i="1"/>
  <c r="H1673" i="1"/>
  <c r="M1673" i="1" s="1"/>
  <c r="K3275" i="1" l="1"/>
  <c r="L3275" i="1" s="1"/>
  <c r="J3276" i="1"/>
  <c r="C1460" i="1"/>
  <c r="O1459" i="1"/>
  <c r="B1459" i="1" s="1"/>
  <c r="G1675" i="1"/>
  <c r="H1674" i="1"/>
  <c r="M1674" i="1" s="1"/>
  <c r="K3276" i="1" l="1"/>
  <c r="L3276" i="1" s="1"/>
  <c r="J3277" i="1"/>
  <c r="C1461" i="1"/>
  <c r="O1460" i="1"/>
  <c r="B1460" i="1" s="1"/>
  <c r="G1676" i="1"/>
  <c r="H1675" i="1"/>
  <c r="M1675" i="1" s="1"/>
  <c r="K3277" i="1" l="1"/>
  <c r="L3277" i="1" s="1"/>
  <c r="J3278" i="1"/>
  <c r="C1462" i="1"/>
  <c r="O1461" i="1"/>
  <c r="B1461" i="1" s="1"/>
  <c r="G1677" i="1"/>
  <c r="H1676" i="1"/>
  <c r="M1676" i="1" s="1"/>
  <c r="K3278" i="1" l="1"/>
  <c r="L3278" i="1" s="1"/>
  <c r="J3279" i="1"/>
  <c r="G1678" i="1"/>
  <c r="H1677" i="1"/>
  <c r="M1677" i="1" s="1"/>
  <c r="K3279" i="1" l="1"/>
  <c r="L3279" i="1" s="1"/>
  <c r="J3280" i="1"/>
  <c r="C1464" i="1"/>
  <c r="O1463" i="1"/>
  <c r="B1463" i="1" s="1"/>
  <c r="G1679" i="1"/>
  <c r="H1678" i="1"/>
  <c r="M1678" i="1" s="1"/>
  <c r="K3280" i="1" l="1"/>
  <c r="L3280" i="1" s="1"/>
  <c r="J3281" i="1"/>
  <c r="C1465" i="1"/>
  <c r="O1464" i="1"/>
  <c r="B1464" i="1" s="1"/>
  <c r="G1680" i="1"/>
  <c r="H1679" i="1"/>
  <c r="M1679" i="1" s="1"/>
  <c r="K3281" i="1" l="1"/>
  <c r="L3281" i="1" s="1"/>
  <c r="J3282" i="1"/>
  <c r="C1466" i="1"/>
  <c r="O1465" i="1"/>
  <c r="B1465" i="1" s="1"/>
  <c r="G1681" i="1"/>
  <c r="H1680" i="1"/>
  <c r="M1680" i="1" s="1"/>
  <c r="K3282" i="1" l="1"/>
  <c r="L3282" i="1" s="1"/>
  <c r="J3283" i="1"/>
  <c r="C1467" i="1"/>
  <c r="O1466" i="1"/>
  <c r="B1466" i="1" s="1"/>
  <c r="G1682" i="1"/>
  <c r="H1681" i="1"/>
  <c r="M1681" i="1" s="1"/>
  <c r="K3283" i="1" l="1"/>
  <c r="L3283" i="1" s="1"/>
  <c r="J3284" i="1"/>
  <c r="C1468" i="1"/>
  <c r="O1467" i="1"/>
  <c r="B1467" i="1" s="1"/>
  <c r="G1683" i="1"/>
  <c r="H1682" i="1"/>
  <c r="M1682" i="1" s="1"/>
  <c r="K3284" i="1" l="1"/>
  <c r="L3284" i="1" s="1"/>
  <c r="J3285" i="1"/>
  <c r="C1469" i="1"/>
  <c r="O1468" i="1"/>
  <c r="B1468" i="1" s="1"/>
  <c r="G1684" i="1"/>
  <c r="H1683" i="1"/>
  <c r="M1683" i="1" s="1"/>
  <c r="K3285" i="1" l="1"/>
  <c r="L3285" i="1" s="1"/>
  <c r="J3286" i="1"/>
  <c r="C1470" i="1"/>
  <c r="O1469" i="1"/>
  <c r="B1469" i="1" s="1"/>
  <c r="G1685" i="1"/>
  <c r="H1684" i="1"/>
  <c r="M1684" i="1" s="1"/>
  <c r="K3286" i="1" l="1"/>
  <c r="L3286" i="1" s="1"/>
  <c r="J3287" i="1"/>
  <c r="C1471" i="1"/>
  <c r="O1470" i="1"/>
  <c r="B1470" i="1" s="1"/>
  <c r="G1686" i="1"/>
  <c r="H1685" i="1"/>
  <c r="M1685" i="1" s="1"/>
  <c r="K3287" i="1" l="1"/>
  <c r="L3287" i="1" s="1"/>
  <c r="J3288" i="1"/>
  <c r="C1472" i="1"/>
  <c r="O1471" i="1"/>
  <c r="B1471" i="1" s="1"/>
  <c r="G1687" i="1"/>
  <c r="H1686" i="1"/>
  <c r="M1686" i="1" s="1"/>
  <c r="K3288" i="1" l="1"/>
  <c r="L3288" i="1" s="1"/>
  <c r="J3289" i="1"/>
  <c r="C1473" i="1"/>
  <c r="O1472" i="1"/>
  <c r="B1472" i="1" s="1"/>
  <c r="G1688" i="1"/>
  <c r="H1687" i="1"/>
  <c r="M1687" i="1" s="1"/>
  <c r="K3289" i="1" l="1"/>
  <c r="L3289" i="1" s="1"/>
  <c r="J3290" i="1"/>
  <c r="C1474" i="1"/>
  <c r="O1473" i="1"/>
  <c r="B1473" i="1" s="1"/>
  <c r="G1689" i="1"/>
  <c r="H1688" i="1"/>
  <c r="M1688" i="1" s="1"/>
  <c r="K3290" i="1" l="1"/>
  <c r="L3290" i="1" s="1"/>
  <c r="J3291" i="1"/>
  <c r="C1475" i="1"/>
  <c r="O1474" i="1"/>
  <c r="B1474" i="1" s="1"/>
  <c r="G1690" i="1"/>
  <c r="H1689" i="1"/>
  <c r="M1689" i="1" s="1"/>
  <c r="K3291" i="1" l="1"/>
  <c r="L3291" i="1" s="1"/>
  <c r="J3292" i="1"/>
  <c r="C1476" i="1"/>
  <c r="O1475" i="1"/>
  <c r="B1475" i="1" s="1"/>
  <c r="G1691" i="1"/>
  <c r="H1690" i="1"/>
  <c r="M1690" i="1" s="1"/>
  <c r="K3292" i="1" l="1"/>
  <c r="L3292" i="1" s="1"/>
  <c r="J3293" i="1"/>
  <c r="C1477" i="1"/>
  <c r="O1476" i="1"/>
  <c r="B1476" i="1" s="1"/>
  <c r="G1692" i="1"/>
  <c r="H1691" i="1"/>
  <c r="M1691" i="1" s="1"/>
  <c r="K3293" i="1" l="1"/>
  <c r="L3293" i="1" s="1"/>
  <c r="J3294" i="1"/>
  <c r="C1478" i="1"/>
  <c r="O1477" i="1"/>
  <c r="B1477" i="1" s="1"/>
  <c r="G1693" i="1"/>
  <c r="H1692" i="1"/>
  <c r="M1692" i="1" s="1"/>
  <c r="K3294" i="1" l="1"/>
  <c r="L3294" i="1" s="1"/>
  <c r="J3295" i="1"/>
  <c r="C1479" i="1"/>
  <c r="O1478" i="1"/>
  <c r="B1478" i="1" s="1"/>
  <c r="G1694" i="1"/>
  <c r="H1693" i="1"/>
  <c r="M1693" i="1" s="1"/>
  <c r="K3295" i="1" l="1"/>
  <c r="L3295" i="1" s="1"/>
  <c r="J3296" i="1"/>
  <c r="C1480" i="1"/>
  <c r="O1479" i="1"/>
  <c r="B1479" i="1" s="1"/>
  <c r="G1695" i="1"/>
  <c r="H1694" i="1"/>
  <c r="M1694" i="1" s="1"/>
  <c r="K3296" i="1" l="1"/>
  <c r="L3296" i="1" s="1"/>
  <c r="J3297" i="1"/>
  <c r="C1481" i="1"/>
  <c r="O1480" i="1"/>
  <c r="B1480" i="1" s="1"/>
  <c r="G1696" i="1"/>
  <c r="H1695" i="1"/>
  <c r="M1695" i="1" s="1"/>
  <c r="K3297" i="1" l="1"/>
  <c r="L3297" i="1" s="1"/>
  <c r="J3298" i="1"/>
  <c r="C1482" i="1"/>
  <c r="O1481" i="1"/>
  <c r="B1481" i="1" s="1"/>
  <c r="G1697" i="1"/>
  <c r="H1696" i="1"/>
  <c r="M1696" i="1" s="1"/>
  <c r="K3298" i="1" l="1"/>
  <c r="L3298" i="1" s="1"/>
  <c r="J3299" i="1"/>
  <c r="C1483" i="1"/>
  <c r="O1482" i="1"/>
  <c r="B1482" i="1" s="1"/>
  <c r="G1698" i="1"/>
  <c r="H1697" i="1"/>
  <c r="M1697" i="1" s="1"/>
  <c r="K3299" i="1" l="1"/>
  <c r="L3299" i="1" s="1"/>
  <c r="J3300" i="1"/>
  <c r="C1484" i="1"/>
  <c r="O1483" i="1"/>
  <c r="B1483" i="1" s="1"/>
  <c r="G1699" i="1"/>
  <c r="H1698" i="1"/>
  <c r="M1698" i="1" s="1"/>
  <c r="K3300" i="1" l="1"/>
  <c r="L3300" i="1" s="1"/>
  <c r="J3301" i="1"/>
  <c r="C1485" i="1"/>
  <c r="O1484" i="1"/>
  <c r="B1484" i="1" s="1"/>
  <c r="G1700" i="1"/>
  <c r="H1699" i="1"/>
  <c r="M1699" i="1" s="1"/>
  <c r="K3301" i="1" l="1"/>
  <c r="L3301" i="1" s="1"/>
  <c r="J3302" i="1"/>
  <c r="C1486" i="1"/>
  <c r="O1485" i="1"/>
  <c r="B1485" i="1" s="1"/>
  <c r="G1701" i="1"/>
  <c r="H1700" i="1"/>
  <c r="M1700" i="1" s="1"/>
  <c r="K3302" i="1" l="1"/>
  <c r="L3302" i="1" s="1"/>
  <c r="J3303" i="1"/>
  <c r="C1487" i="1"/>
  <c r="O1486" i="1"/>
  <c r="B1486" i="1" s="1"/>
  <c r="G1702" i="1"/>
  <c r="H1701" i="1"/>
  <c r="M1701" i="1" s="1"/>
  <c r="K3303" i="1" l="1"/>
  <c r="L3303" i="1" s="1"/>
  <c r="J3304" i="1"/>
  <c r="C1488" i="1"/>
  <c r="O1487" i="1"/>
  <c r="B1487" i="1" s="1"/>
  <c r="G1703" i="1"/>
  <c r="H1702" i="1"/>
  <c r="M1702" i="1" s="1"/>
  <c r="K3304" i="1" l="1"/>
  <c r="L3304" i="1" s="1"/>
  <c r="J3305" i="1"/>
  <c r="C1489" i="1"/>
  <c r="O1488" i="1"/>
  <c r="B1488" i="1" s="1"/>
  <c r="G1704" i="1"/>
  <c r="H1703" i="1"/>
  <c r="M1703" i="1" s="1"/>
  <c r="K3305" i="1" l="1"/>
  <c r="L3305" i="1" s="1"/>
  <c r="J3306" i="1"/>
  <c r="C1490" i="1"/>
  <c r="O1489" i="1"/>
  <c r="B1489" i="1" s="1"/>
  <c r="G1705" i="1"/>
  <c r="H1704" i="1"/>
  <c r="M1704" i="1" s="1"/>
  <c r="K3306" i="1" l="1"/>
  <c r="L3306" i="1" s="1"/>
  <c r="J3307" i="1"/>
  <c r="C1491" i="1"/>
  <c r="O1490" i="1"/>
  <c r="B1490" i="1" s="1"/>
  <c r="G1706" i="1"/>
  <c r="H1705" i="1"/>
  <c r="M1705" i="1" s="1"/>
  <c r="K3307" i="1" l="1"/>
  <c r="L3307" i="1" s="1"/>
  <c r="J3308" i="1"/>
  <c r="C1492" i="1"/>
  <c r="O1491" i="1"/>
  <c r="B1491" i="1" s="1"/>
  <c r="G1707" i="1"/>
  <c r="H1706" i="1"/>
  <c r="M1706" i="1" s="1"/>
  <c r="K3308" i="1" l="1"/>
  <c r="L3308" i="1" s="1"/>
  <c r="J3309" i="1"/>
  <c r="C1493" i="1"/>
  <c r="O1492" i="1"/>
  <c r="B1492" i="1" s="1"/>
  <c r="G1708" i="1"/>
  <c r="H1707" i="1"/>
  <c r="M1707" i="1" s="1"/>
  <c r="K3309" i="1" l="1"/>
  <c r="L3309" i="1" s="1"/>
  <c r="J3310" i="1"/>
  <c r="C1494" i="1"/>
  <c r="O1493" i="1"/>
  <c r="B1493" i="1" s="1"/>
  <c r="G1709" i="1"/>
  <c r="H1708" i="1"/>
  <c r="M1708" i="1" s="1"/>
  <c r="K3310" i="1" l="1"/>
  <c r="L3310" i="1" s="1"/>
  <c r="J3311" i="1"/>
  <c r="C1495" i="1"/>
  <c r="O1494" i="1"/>
  <c r="B1494" i="1" s="1"/>
  <c r="G1710" i="1"/>
  <c r="H1709" i="1"/>
  <c r="M1709" i="1" s="1"/>
  <c r="K3311" i="1" l="1"/>
  <c r="L3311" i="1" s="1"/>
  <c r="J3312" i="1"/>
  <c r="C1496" i="1"/>
  <c r="O1495" i="1"/>
  <c r="B1495" i="1" s="1"/>
  <c r="G1711" i="1"/>
  <c r="H1710" i="1"/>
  <c r="M1710" i="1" s="1"/>
  <c r="K3312" i="1" l="1"/>
  <c r="L3312" i="1" s="1"/>
  <c r="J3313" i="1"/>
  <c r="C1497" i="1"/>
  <c r="O1496" i="1"/>
  <c r="B1496" i="1" s="1"/>
  <c r="G1712" i="1"/>
  <c r="H1711" i="1"/>
  <c r="M1711" i="1" s="1"/>
  <c r="K3313" i="1" l="1"/>
  <c r="L3313" i="1" s="1"/>
  <c r="J3314" i="1"/>
  <c r="C1498" i="1"/>
  <c r="O1497" i="1"/>
  <c r="B1497" i="1" s="1"/>
  <c r="G1713" i="1"/>
  <c r="H1712" i="1"/>
  <c r="M1712" i="1" s="1"/>
  <c r="K3314" i="1" l="1"/>
  <c r="L3314" i="1" s="1"/>
  <c r="J3315" i="1"/>
  <c r="C1499" i="1"/>
  <c r="O1498" i="1"/>
  <c r="B1498" i="1" s="1"/>
  <c r="G1714" i="1"/>
  <c r="H1713" i="1"/>
  <c r="M1713" i="1" s="1"/>
  <c r="K3315" i="1" l="1"/>
  <c r="L3315" i="1" s="1"/>
  <c r="J3316" i="1"/>
  <c r="C1500" i="1"/>
  <c r="O1499" i="1"/>
  <c r="B1499" i="1" s="1"/>
  <c r="G1715" i="1"/>
  <c r="H1714" i="1"/>
  <c r="M1714" i="1" s="1"/>
  <c r="K3316" i="1" l="1"/>
  <c r="L3316" i="1" s="1"/>
  <c r="J3317" i="1"/>
  <c r="C1501" i="1"/>
  <c r="O1500" i="1"/>
  <c r="B1500" i="1" s="1"/>
  <c r="G1716" i="1"/>
  <c r="H1715" i="1"/>
  <c r="M1715" i="1" s="1"/>
  <c r="K3317" i="1" l="1"/>
  <c r="L3317" i="1" s="1"/>
  <c r="J3318" i="1"/>
  <c r="C1502" i="1"/>
  <c r="O1501" i="1"/>
  <c r="B1501" i="1" s="1"/>
  <c r="G1717" i="1"/>
  <c r="H1716" i="1"/>
  <c r="M1716" i="1" s="1"/>
  <c r="K3318" i="1" l="1"/>
  <c r="L3318" i="1" s="1"/>
  <c r="J3319" i="1"/>
  <c r="C1503" i="1"/>
  <c r="O1502" i="1"/>
  <c r="B1502" i="1" s="1"/>
  <c r="G1718" i="1"/>
  <c r="H1717" i="1"/>
  <c r="M1717" i="1" s="1"/>
  <c r="K3319" i="1" l="1"/>
  <c r="L3319" i="1" s="1"/>
  <c r="J3320" i="1"/>
  <c r="C1504" i="1"/>
  <c r="O1503" i="1"/>
  <c r="B1503" i="1" s="1"/>
  <c r="G1719" i="1"/>
  <c r="H1718" i="1"/>
  <c r="M1718" i="1" s="1"/>
  <c r="K3320" i="1" l="1"/>
  <c r="L3320" i="1" s="1"/>
  <c r="J3321" i="1"/>
  <c r="C1505" i="1"/>
  <c r="O1504" i="1"/>
  <c r="B1504" i="1" s="1"/>
  <c r="G1720" i="1"/>
  <c r="H1719" i="1"/>
  <c r="M1719" i="1" s="1"/>
  <c r="K3321" i="1" l="1"/>
  <c r="L3321" i="1" s="1"/>
  <c r="J3322" i="1"/>
  <c r="C1506" i="1"/>
  <c r="O1505" i="1"/>
  <c r="B1505" i="1" s="1"/>
  <c r="G1721" i="1"/>
  <c r="H1720" i="1"/>
  <c r="M1720" i="1" s="1"/>
  <c r="K3322" i="1" l="1"/>
  <c r="L3322" i="1" s="1"/>
  <c r="J3323" i="1"/>
  <c r="C1507" i="1"/>
  <c r="O1506" i="1"/>
  <c r="B1506" i="1" s="1"/>
  <c r="G1722" i="1"/>
  <c r="H1721" i="1"/>
  <c r="M1721" i="1" s="1"/>
  <c r="K3323" i="1" l="1"/>
  <c r="L3323" i="1" s="1"/>
  <c r="J3324" i="1"/>
  <c r="C1508" i="1"/>
  <c r="O1507" i="1"/>
  <c r="B1507" i="1" s="1"/>
  <c r="G1723" i="1"/>
  <c r="H1722" i="1"/>
  <c r="M1722" i="1" s="1"/>
  <c r="K3324" i="1" l="1"/>
  <c r="L3324" i="1" s="1"/>
  <c r="J3325" i="1"/>
  <c r="C1509" i="1"/>
  <c r="O1508" i="1"/>
  <c r="B1508" i="1" s="1"/>
  <c r="G1724" i="1"/>
  <c r="H1723" i="1"/>
  <c r="M1723" i="1" s="1"/>
  <c r="K3325" i="1" l="1"/>
  <c r="L3325" i="1" s="1"/>
  <c r="J3326" i="1"/>
  <c r="C1510" i="1"/>
  <c r="O1509" i="1"/>
  <c r="B1509" i="1" s="1"/>
  <c r="G1725" i="1"/>
  <c r="H1724" i="1"/>
  <c r="M1724" i="1" s="1"/>
  <c r="K3326" i="1" l="1"/>
  <c r="L3326" i="1" s="1"/>
  <c r="J3327" i="1"/>
  <c r="C1511" i="1"/>
  <c r="O1510" i="1"/>
  <c r="B1510" i="1" s="1"/>
  <c r="G1726" i="1"/>
  <c r="H1725" i="1"/>
  <c r="M1725" i="1" s="1"/>
  <c r="K3327" i="1" l="1"/>
  <c r="L3327" i="1" s="1"/>
  <c r="J3328" i="1"/>
  <c r="C1512" i="1"/>
  <c r="O1511" i="1"/>
  <c r="B1511" i="1" s="1"/>
  <c r="G1727" i="1"/>
  <c r="H1726" i="1"/>
  <c r="M1726" i="1" s="1"/>
  <c r="K3328" i="1" l="1"/>
  <c r="L3328" i="1" s="1"/>
  <c r="J3329" i="1"/>
  <c r="C1513" i="1"/>
  <c r="O1512" i="1"/>
  <c r="B1512" i="1" s="1"/>
  <c r="G1728" i="1"/>
  <c r="H1727" i="1"/>
  <c r="M1727" i="1" s="1"/>
  <c r="K3329" i="1" l="1"/>
  <c r="L3329" i="1" s="1"/>
  <c r="J3330" i="1"/>
  <c r="C1514" i="1"/>
  <c r="O1513" i="1"/>
  <c r="B1513" i="1" s="1"/>
  <c r="G1729" i="1"/>
  <c r="H1728" i="1"/>
  <c r="M1728" i="1" s="1"/>
  <c r="K3330" i="1" l="1"/>
  <c r="L3330" i="1" s="1"/>
  <c r="J3331" i="1"/>
  <c r="C1515" i="1"/>
  <c r="O1514" i="1"/>
  <c r="B1514" i="1" s="1"/>
  <c r="G1730" i="1"/>
  <c r="H1729" i="1"/>
  <c r="M1729" i="1" s="1"/>
  <c r="K3331" i="1" l="1"/>
  <c r="L3331" i="1" s="1"/>
  <c r="J3332" i="1"/>
  <c r="C1516" i="1"/>
  <c r="O1515" i="1"/>
  <c r="B1515" i="1" s="1"/>
  <c r="G1731" i="1"/>
  <c r="H1730" i="1"/>
  <c r="M1730" i="1" s="1"/>
  <c r="K3332" i="1" l="1"/>
  <c r="L3332" i="1" s="1"/>
  <c r="J3333" i="1"/>
  <c r="C1517" i="1"/>
  <c r="O1516" i="1"/>
  <c r="B1516" i="1" s="1"/>
  <c r="G1732" i="1"/>
  <c r="H1731" i="1"/>
  <c r="M1731" i="1" s="1"/>
  <c r="K3333" i="1" l="1"/>
  <c r="L3333" i="1" s="1"/>
  <c r="J3334" i="1"/>
  <c r="C1518" i="1"/>
  <c r="O1517" i="1"/>
  <c r="B1517" i="1" s="1"/>
  <c r="G1733" i="1"/>
  <c r="H1732" i="1"/>
  <c r="M1732" i="1" s="1"/>
  <c r="K3334" i="1" l="1"/>
  <c r="L3334" i="1" s="1"/>
  <c r="J3335" i="1"/>
  <c r="C1519" i="1"/>
  <c r="O1518" i="1"/>
  <c r="B1518" i="1" s="1"/>
  <c r="G1734" i="1"/>
  <c r="H1733" i="1"/>
  <c r="M1733" i="1" s="1"/>
  <c r="K3335" i="1" l="1"/>
  <c r="L3335" i="1" s="1"/>
  <c r="J3336" i="1"/>
  <c r="C1520" i="1"/>
  <c r="O1519" i="1"/>
  <c r="B1519" i="1" s="1"/>
  <c r="G1735" i="1"/>
  <c r="H1734" i="1"/>
  <c r="M1734" i="1" s="1"/>
  <c r="K3336" i="1" l="1"/>
  <c r="L3336" i="1" s="1"/>
  <c r="J3337" i="1"/>
  <c r="C1521" i="1"/>
  <c r="O1520" i="1"/>
  <c r="B1520" i="1" s="1"/>
  <c r="G1736" i="1"/>
  <c r="H1735" i="1"/>
  <c r="M1735" i="1" s="1"/>
  <c r="K3337" i="1" l="1"/>
  <c r="L3337" i="1" s="1"/>
  <c r="J3338" i="1"/>
  <c r="C1522" i="1"/>
  <c r="O1521" i="1"/>
  <c r="B1521" i="1" s="1"/>
  <c r="G1737" i="1"/>
  <c r="H1736" i="1"/>
  <c r="M1736" i="1" s="1"/>
  <c r="K3338" i="1" l="1"/>
  <c r="L3338" i="1" s="1"/>
  <c r="J3339" i="1"/>
  <c r="C1523" i="1"/>
  <c r="O1522" i="1"/>
  <c r="B1522" i="1" s="1"/>
  <c r="G1738" i="1"/>
  <c r="H1737" i="1"/>
  <c r="M1737" i="1" s="1"/>
  <c r="K3339" i="1" l="1"/>
  <c r="L3339" i="1" s="1"/>
  <c r="J3340" i="1"/>
  <c r="C1524" i="1"/>
  <c r="O1523" i="1"/>
  <c r="B1523" i="1" s="1"/>
  <c r="G1739" i="1"/>
  <c r="H1738" i="1"/>
  <c r="M1738" i="1" s="1"/>
  <c r="K3340" i="1" l="1"/>
  <c r="L3340" i="1" s="1"/>
  <c r="J3341" i="1"/>
  <c r="C1525" i="1"/>
  <c r="O1524" i="1"/>
  <c r="B1524" i="1" s="1"/>
  <c r="G1740" i="1"/>
  <c r="H1739" i="1"/>
  <c r="M1739" i="1" s="1"/>
  <c r="K3341" i="1" l="1"/>
  <c r="L3341" i="1" s="1"/>
  <c r="J3342" i="1"/>
  <c r="C1526" i="1"/>
  <c r="O1525" i="1"/>
  <c r="B1525" i="1" s="1"/>
  <c r="G1741" i="1"/>
  <c r="H1740" i="1"/>
  <c r="M1740" i="1" s="1"/>
  <c r="K3342" i="1" l="1"/>
  <c r="L3342" i="1" s="1"/>
  <c r="J3343" i="1"/>
  <c r="C1527" i="1"/>
  <c r="O1526" i="1"/>
  <c r="B1526" i="1" s="1"/>
  <c r="G1742" i="1"/>
  <c r="H1741" i="1"/>
  <c r="M1741" i="1" s="1"/>
  <c r="K3343" i="1" l="1"/>
  <c r="L3343" i="1" s="1"/>
  <c r="J3344" i="1"/>
  <c r="C1528" i="1"/>
  <c r="O1527" i="1"/>
  <c r="B1527" i="1" s="1"/>
  <c r="G1743" i="1"/>
  <c r="H1742" i="1"/>
  <c r="M1742" i="1" s="1"/>
  <c r="K3344" i="1" l="1"/>
  <c r="L3344" i="1" s="1"/>
  <c r="J3345" i="1"/>
  <c r="C1529" i="1"/>
  <c r="O1528" i="1"/>
  <c r="B1528" i="1" s="1"/>
  <c r="G1744" i="1"/>
  <c r="H1743" i="1"/>
  <c r="M1743" i="1" s="1"/>
  <c r="K3345" i="1" l="1"/>
  <c r="L3345" i="1" s="1"/>
  <c r="J3346" i="1"/>
  <c r="C1530" i="1"/>
  <c r="O1529" i="1"/>
  <c r="B1529" i="1" s="1"/>
  <c r="G1745" i="1"/>
  <c r="H1744" i="1"/>
  <c r="M1744" i="1" s="1"/>
  <c r="K3346" i="1" l="1"/>
  <c r="L3346" i="1" s="1"/>
  <c r="J3347" i="1"/>
  <c r="C1531" i="1"/>
  <c r="O1530" i="1"/>
  <c r="B1530" i="1" s="1"/>
  <c r="G1746" i="1"/>
  <c r="H1745" i="1"/>
  <c r="M1745" i="1" s="1"/>
  <c r="K3347" i="1" l="1"/>
  <c r="L3347" i="1" s="1"/>
  <c r="J3348" i="1"/>
  <c r="C1532" i="1"/>
  <c r="O1531" i="1"/>
  <c r="B1531" i="1" s="1"/>
  <c r="G1747" i="1"/>
  <c r="H1746" i="1"/>
  <c r="M1746" i="1" s="1"/>
  <c r="K3348" i="1" l="1"/>
  <c r="L3348" i="1" s="1"/>
  <c r="J3349" i="1"/>
  <c r="C1533" i="1"/>
  <c r="O1532" i="1"/>
  <c r="B1532" i="1" s="1"/>
  <c r="G1748" i="1"/>
  <c r="H1747" i="1"/>
  <c r="M1747" i="1" s="1"/>
  <c r="K3349" i="1" l="1"/>
  <c r="L3349" i="1" s="1"/>
  <c r="J3350" i="1"/>
  <c r="C1534" i="1"/>
  <c r="O1533" i="1"/>
  <c r="B1533" i="1" s="1"/>
  <c r="G1749" i="1"/>
  <c r="H1748" i="1"/>
  <c r="M1748" i="1" s="1"/>
  <c r="K3350" i="1" l="1"/>
  <c r="L3350" i="1" s="1"/>
  <c r="J3351" i="1"/>
  <c r="C1535" i="1"/>
  <c r="O1534" i="1"/>
  <c r="B1534" i="1" s="1"/>
  <c r="G1750" i="1"/>
  <c r="H1749" i="1"/>
  <c r="M1749" i="1" s="1"/>
  <c r="K3351" i="1" l="1"/>
  <c r="L3351" i="1" s="1"/>
  <c r="J3352" i="1"/>
  <c r="C1536" i="1"/>
  <c r="O1535" i="1"/>
  <c r="B1535" i="1" s="1"/>
  <c r="G1751" i="1"/>
  <c r="H1750" i="1"/>
  <c r="M1750" i="1" s="1"/>
  <c r="K3352" i="1" l="1"/>
  <c r="L3352" i="1" s="1"/>
  <c r="J3353" i="1"/>
  <c r="C1537" i="1"/>
  <c r="O1536" i="1"/>
  <c r="B1536" i="1" s="1"/>
  <c r="G1752" i="1"/>
  <c r="H1751" i="1"/>
  <c r="M1751" i="1" s="1"/>
  <c r="K3353" i="1" l="1"/>
  <c r="L3353" i="1" s="1"/>
  <c r="J3354" i="1"/>
  <c r="C1538" i="1"/>
  <c r="O1537" i="1"/>
  <c r="B1537" i="1" s="1"/>
  <c r="G1753" i="1"/>
  <c r="H1752" i="1"/>
  <c r="M1752" i="1" s="1"/>
  <c r="K3354" i="1" l="1"/>
  <c r="L3354" i="1" s="1"/>
  <c r="J3355" i="1"/>
  <c r="C1539" i="1"/>
  <c r="O1538" i="1"/>
  <c r="B1538" i="1" s="1"/>
  <c r="G1754" i="1"/>
  <c r="H1753" i="1"/>
  <c r="M1753" i="1" s="1"/>
  <c r="K3355" i="1" l="1"/>
  <c r="L3355" i="1" s="1"/>
  <c r="J3356" i="1"/>
  <c r="C1540" i="1"/>
  <c r="O1539" i="1"/>
  <c r="B1539" i="1" s="1"/>
  <c r="G1755" i="1"/>
  <c r="H1754" i="1"/>
  <c r="M1754" i="1" s="1"/>
  <c r="K3356" i="1" l="1"/>
  <c r="L3356" i="1" s="1"/>
  <c r="J3357" i="1"/>
  <c r="C1541" i="1"/>
  <c r="O1540" i="1"/>
  <c r="B1540" i="1" s="1"/>
  <c r="G1756" i="1"/>
  <c r="H1755" i="1"/>
  <c r="M1755" i="1" s="1"/>
  <c r="K3357" i="1" l="1"/>
  <c r="L3357" i="1" s="1"/>
  <c r="J3358" i="1"/>
  <c r="C1542" i="1"/>
  <c r="O1541" i="1"/>
  <c r="B1541" i="1" s="1"/>
  <c r="G1757" i="1"/>
  <c r="H1756" i="1"/>
  <c r="M1756" i="1" s="1"/>
  <c r="K3358" i="1" l="1"/>
  <c r="L3358" i="1" s="1"/>
  <c r="J3359" i="1"/>
  <c r="C1543" i="1"/>
  <c r="O1542" i="1"/>
  <c r="B1542" i="1" s="1"/>
  <c r="G1758" i="1"/>
  <c r="H1757" i="1"/>
  <c r="M1757" i="1" s="1"/>
  <c r="K3359" i="1" l="1"/>
  <c r="L3359" i="1" s="1"/>
  <c r="J3360" i="1"/>
  <c r="C1544" i="1"/>
  <c r="O1543" i="1"/>
  <c r="B1543" i="1" s="1"/>
  <c r="G1759" i="1"/>
  <c r="H1758" i="1"/>
  <c r="M1758" i="1" s="1"/>
  <c r="K3360" i="1" l="1"/>
  <c r="L3360" i="1" s="1"/>
  <c r="J3361" i="1"/>
  <c r="C1545" i="1"/>
  <c r="O1544" i="1"/>
  <c r="B1544" i="1" s="1"/>
  <c r="G1760" i="1"/>
  <c r="H1759" i="1"/>
  <c r="M1759" i="1" s="1"/>
  <c r="K3361" i="1" l="1"/>
  <c r="L3361" i="1" s="1"/>
  <c r="J3362" i="1"/>
  <c r="C1546" i="1"/>
  <c r="O1545" i="1"/>
  <c r="B1545" i="1" s="1"/>
  <c r="G1761" i="1"/>
  <c r="H1760" i="1"/>
  <c r="M1760" i="1" s="1"/>
  <c r="K3362" i="1" l="1"/>
  <c r="L3362" i="1" s="1"/>
  <c r="J3363" i="1"/>
  <c r="C1547" i="1"/>
  <c r="O1546" i="1"/>
  <c r="B1546" i="1" s="1"/>
  <c r="G1762" i="1"/>
  <c r="H1761" i="1"/>
  <c r="M1761" i="1" s="1"/>
  <c r="K3363" i="1" l="1"/>
  <c r="L3363" i="1" s="1"/>
  <c r="J3364" i="1"/>
  <c r="C1548" i="1"/>
  <c r="O1547" i="1"/>
  <c r="B1547" i="1" s="1"/>
  <c r="G1763" i="1"/>
  <c r="H1762" i="1"/>
  <c r="M1762" i="1" s="1"/>
  <c r="K3364" i="1" l="1"/>
  <c r="L3364" i="1" s="1"/>
  <c r="J3365" i="1"/>
  <c r="C1549" i="1"/>
  <c r="O1548" i="1"/>
  <c r="B1548" i="1" s="1"/>
  <c r="G1764" i="1"/>
  <c r="H1763" i="1"/>
  <c r="M1763" i="1" s="1"/>
  <c r="K3365" i="1" l="1"/>
  <c r="L3365" i="1" s="1"/>
  <c r="J3366" i="1"/>
  <c r="C1550" i="1"/>
  <c r="O1549" i="1"/>
  <c r="B1549" i="1" s="1"/>
  <c r="G1765" i="1"/>
  <c r="H1764" i="1"/>
  <c r="M1764" i="1" s="1"/>
  <c r="K3366" i="1" l="1"/>
  <c r="L3366" i="1" s="1"/>
  <c r="J3367" i="1"/>
  <c r="C1551" i="1"/>
  <c r="O1550" i="1"/>
  <c r="B1550" i="1" s="1"/>
  <c r="G1766" i="1"/>
  <c r="H1765" i="1"/>
  <c r="M1765" i="1" s="1"/>
  <c r="K3367" i="1" l="1"/>
  <c r="L3367" i="1" s="1"/>
  <c r="J3368" i="1"/>
  <c r="C1552" i="1"/>
  <c r="O1551" i="1"/>
  <c r="B1551" i="1" s="1"/>
  <c r="G1767" i="1"/>
  <c r="H1766" i="1"/>
  <c r="M1766" i="1" s="1"/>
  <c r="K3368" i="1" l="1"/>
  <c r="L3368" i="1" s="1"/>
  <c r="J3369" i="1"/>
  <c r="C1553" i="1"/>
  <c r="O1552" i="1"/>
  <c r="B1552" i="1" s="1"/>
  <c r="G1768" i="1"/>
  <c r="H1767" i="1"/>
  <c r="M1767" i="1" s="1"/>
  <c r="K3369" i="1" l="1"/>
  <c r="L3369" i="1" s="1"/>
  <c r="J3370" i="1"/>
  <c r="C1554" i="1"/>
  <c r="O1553" i="1"/>
  <c r="B1553" i="1" s="1"/>
  <c r="G1769" i="1"/>
  <c r="H1768" i="1"/>
  <c r="M1768" i="1" s="1"/>
  <c r="K3370" i="1" l="1"/>
  <c r="L3370" i="1" s="1"/>
  <c r="J3371" i="1"/>
  <c r="C1555" i="1"/>
  <c r="O1554" i="1"/>
  <c r="B1554" i="1" s="1"/>
  <c r="G1770" i="1"/>
  <c r="H1769" i="1"/>
  <c r="M1769" i="1" s="1"/>
  <c r="K3371" i="1" l="1"/>
  <c r="L3371" i="1" s="1"/>
  <c r="J3372" i="1"/>
  <c r="C1556" i="1"/>
  <c r="O1555" i="1"/>
  <c r="B1555" i="1" s="1"/>
  <c r="G1771" i="1"/>
  <c r="H1770" i="1"/>
  <c r="M1770" i="1" s="1"/>
  <c r="K3372" i="1" l="1"/>
  <c r="L3372" i="1" s="1"/>
  <c r="J3373" i="1"/>
  <c r="C1557" i="1"/>
  <c r="O1556" i="1"/>
  <c r="B1556" i="1" s="1"/>
  <c r="G1772" i="1"/>
  <c r="H1771" i="1"/>
  <c r="M1771" i="1" s="1"/>
  <c r="K3373" i="1" l="1"/>
  <c r="L3373" i="1" s="1"/>
  <c r="J3374" i="1"/>
  <c r="C1558" i="1"/>
  <c r="O1557" i="1"/>
  <c r="B1557" i="1" s="1"/>
  <c r="G1773" i="1"/>
  <c r="H1772" i="1"/>
  <c r="M1772" i="1" s="1"/>
  <c r="K3374" i="1" l="1"/>
  <c r="L3374" i="1" s="1"/>
  <c r="J3375" i="1"/>
  <c r="C1559" i="1"/>
  <c r="O1558" i="1"/>
  <c r="B1558" i="1" s="1"/>
  <c r="G1774" i="1"/>
  <c r="H1773" i="1"/>
  <c r="M1773" i="1" s="1"/>
  <c r="K3375" i="1" l="1"/>
  <c r="L3375" i="1" s="1"/>
  <c r="J3376" i="1"/>
  <c r="C1560" i="1"/>
  <c r="O1559" i="1"/>
  <c r="B1559" i="1" s="1"/>
  <c r="G1775" i="1"/>
  <c r="H1774" i="1"/>
  <c r="M1774" i="1" s="1"/>
  <c r="K3376" i="1" l="1"/>
  <c r="L3376" i="1" s="1"/>
  <c r="J3377" i="1"/>
  <c r="C1561" i="1"/>
  <c r="O1560" i="1"/>
  <c r="B1560" i="1" s="1"/>
  <c r="G1776" i="1"/>
  <c r="H1775" i="1"/>
  <c r="M1775" i="1" s="1"/>
  <c r="K3377" i="1" l="1"/>
  <c r="L3377" i="1" s="1"/>
  <c r="J3378" i="1"/>
  <c r="C1562" i="1"/>
  <c r="O1561" i="1"/>
  <c r="B1561" i="1" s="1"/>
  <c r="G1777" i="1"/>
  <c r="H1776" i="1"/>
  <c r="M1776" i="1" s="1"/>
  <c r="K3378" i="1" l="1"/>
  <c r="L3378" i="1" s="1"/>
  <c r="J3379" i="1"/>
  <c r="C1563" i="1"/>
  <c r="O1562" i="1"/>
  <c r="B1562" i="1" s="1"/>
  <c r="G1778" i="1"/>
  <c r="H1777" i="1"/>
  <c r="M1777" i="1" s="1"/>
  <c r="K3379" i="1" l="1"/>
  <c r="L3379" i="1" s="1"/>
  <c r="J3380" i="1"/>
  <c r="C1564" i="1"/>
  <c r="O1563" i="1"/>
  <c r="B1563" i="1" s="1"/>
  <c r="G1779" i="1"/>
  <c r="H1778" i="1"/>
  <c r="M1778" i="1" s="1"/>
  <c r="K3380" i="1" l="1"/>
  <c r="L3380" i="1" s="1"/>
  <c r="J3381" i="1"/>
  <c r="C1565" i="1"/>
  <c r="O1564" i="1"/>
  <c r="B1564" i="1" s="1"/>
  <c r="G1780" i="1"/>
  <c r="H1779" i="1"/>
  <c r="M1779" i="1" s="1"/>
  <c r="K3381" i="1" l="1"/>
  <c r="L3381" i="1" s="1"/>
  <c r="J3382" i="1"/>
  <c r="C1566" i="1"/>
  <c r="O1565" i="1"/>
  <c r="B1565" i="1" s="1"/>
  <c r="G1781" i="1"/>
  <c r="H1780" i="1"/>
  <c r="M1780" i="1" s="1"/>
  <c r="K3382" i="1" l="1"/>
  <c r="L3382" i="1" s="1"/>
  <c r="J3383" i="1"/>
  <c r="C1567" i="1"/>
  <c r="O1566" i="1"/>
  <c r="B1566" i="1" s="1"/>
  <c r="G1782" i="1"/>
  <c r="H1781" i="1"/>
  <c r="M1781" i="1" s="1"/>
  <c r="K3383" i="1" l="1"/>
  <c r="L3383" i="1" s="1"/>
  <c r="J3384" i="1"/>
  <c r="C1568" i="1"/>
  <c r="O1567" i="1"/>
  <c r="B1567" i="1" s="1"/>
  <c r="G1783" i="1"/>
  <c r="H1782" i="1"/>
  <c r="M1782" i="1" s="1"/>
  <c r="K3384" i="1" l="1"/>
  <c r="L3384" i="1" s="1"/>
  <c r="J3385" i="1"/>
  <c r="C1569" i="1"/>
  <c r="O1568" i="1"/>
  <c r="B1568" i="1" s="1"/>
  <c r="G1784" i="1"/>
  <c r="H1783" i="1"/>
  <c r="M1783" i="1" s="1"/>
  <c r="K3385" i="1" l="1"/>
  <c r="L3385" i="1" s="1"/>
  <c r="J3386" i="1"/>
  <c r="C1570" i="1"/>
  <c r="O1569" i="1"/>
  <c r="B1569" i="1" s="1"/>
  <c r="G1785" i="1"/>
  <c r="H1784" i="1"/>
  <c r="M1784" i="1" s="1"/>
  <c r="K3386" i="1" l="1"/>
  <c r="L3386" i="1" s="1"/>
  <c r="J3387" i="1"/>
  <c r="C1571" i="1"/>
  <c r="O1570" i="1"/>
  <c r="B1570" i="1" s="1"/>
  <c r="G1786" i="1"/>
  <c r="H1785" i="1"/>
  <c r="M1785" i="1" s="1"/>
  <c r="K3387" i="1" l="1"/>
  <c r="L3387" i="1" s="1"/>
  <c r="J3388" i="1"/>
  <c r="C1572" i="1"/>
  <c r="O1571" i="1"/>
  <c r="B1571" i="1" s="1"/>
  <c r="G1787" i="1"/>
  <c r="H1786" i="1"/>
  <c r="M1786" i="1" s="1"/>
  <c r="K3388" i="1" l="1"/>
  <c r="L3388" i="1" s="1"/>
  <c r="J3389" i="1"/>
  <c r="C1573" i="1"/>
  <c r="O1572" i="1"/>
  <c r="B1572" i="1" s="1"/>
  <c r="G1788" i="1"/>
  <c r="H1787" i="1"/>
  <c r="M1787" i="1" s="1"/>
  <c r="K3389" i="1" l="1"/>
  <c r="L3389" i="1" s="1"/>
  <c r="J3390" i="1"/>
  <c r="C1574" i="1"/>
  <c r="O1573" i="1"/>
  <c r="B1573" i="1" s="1"/>
  <c r="G1789" i="1"/>
  <c r="H1788" i="1"/>
  <c r="M1788" i="1" s="1"/>
  <c r="K3390" i="1" l="1"/>
  <c r="L3390" i="1" s="1"/>
  <c r="J3391" i="1"/>
  <c r="C1575" i="1"/>
  <c r="O1574" i="1"/>
  <c r="B1574" i="1" s="1"/>
  <c r="G1790" i="1"/>
  <c r="H1789" i="1"/>
  <c r="M1789" i="1" s="1"/>
  <c r="K3391" i="1" l="1"/>
  <c r="L3391" i="1" s="1"/>
  <c r="J3392" i="1"/>
  <c r="C1576" i="1"/>
  <c r="O1575" i="1"/>
  <c r="B1575" i="1" s="1"/>
  <c r="G1791" i="1"/>
  <c r="H1790" i="1"/>
  <c r="M1790" i="1" s="1"/>
  <c r="K3392" i="1" l="1"/>
  <c r="L3392" i="1" s="1"/>
  <c r="J3393" i="1"/>
  <c r="C1577" i="1"/>
  <c r="O1576" i="1"/>
  <c r="B1576" i="1" s="1"/>
  <c r="G1792" i="1"/>
  <c r="H1791" i="1"/>
  <c r="M1791" i="1" s="1"/>
  <c r="K3393" i="1" l="1"/>
  <c r="L3393" i="1" s="1"/>
  <c r="J3394" i="1"/>
  <c r="C1578" i="1"/>
  <c r="O1577" i="1"/>
  <c r="B1577" i="1" s="1"/>
  <c r="G1793" i="1"/>
  <c r="H1792" i="1"/>
  <c r="M1792" i="1" s="1"/>
  <c r="K3394" i="1" l="1"/>
  <c r="L3394" i="1" s="1"/>
  <c r="J3395" i="1"/>
  <c r="C1579" i="1"/>
  <c r="O1578" i="1"/>
  <c r="B1578" i="1" s="1"/>
  <c r="G1794" i="1"/>
  <c r="H1793" i="1"/>
  <c r="M1793" i="1" s="1"/>
  <c r="K3395" i="1" l="1"/>
  <c r="L3395" i="1" s="1"/>
  <c r="J3396" i="1"/>
  <c r="C1580" i="1"/>
  <c r="O1579" i="1"/>
  <c r="B1579" i="1" s="1"/>
  <c r="G1795" i="1"/>
  <c r="H1794" i="1"/>
  <c r="M1794" i="1" s="1"/>
  <c r="K3396" i="1" l="1"/>
  <c r="L3396" i="1" s="1"/>
  <c r="J3397" i="1"/>
  <c r="C1581" i="1"/>
  <c r="O1580" i="1"/>
  <c r="B1580" i="1" s="1"/>
  <c r="G1796" i="1"/>
  <c r="H1795" i="1"/>
  <c r="M1795" i="1" s="1"/>
  <c r="K3397" i="1" l="1"/>
  <c r="L3397" i="1" s="1"/>
  <c r="J3398" i="1"/>
  <c r="C1582" i="1"/>
  <c r="O1581" i="1"/>
  <c r="B1581" i="1" s="1"/>
  <c r="G1797" i="1"/>
  <c r="H1796" i="1"/>
  <c r="M1796" i="1" s="1"/>
  <c r="K3398" i="1" l="1"/>
  <c r="L3398" i="1" s="1"/>
  <c r="J3399" i="1"/>
  <c r="C1583" i="1"/>
  <c r="O1582" i="1"/>
  <c r="B1582" i="1" s="1"/>
  <c r="G1798" i="1"/>
  <c r="H1797" i="1"/>
  <c r="M1797" i="1" s="1"/>
  <c r="K3399" i="1" l="1"/>
  <c r="L3399" i="1" s="1"/>
  <c r="J3400" i="1"/>
  <c r="C1584" i="1"/>
  <c r="O1583" i="1"/>
  <c r="B1583" i="1" s="1"/>
  <c r="G1799" i="1"/>
  <c r="H1798" i="1"/>
  <c r="M1798" i="1" s="1"/>
  <c r="K3400" i="1" l="1"/>
  <c r="L3400" i="1" s="1"/>
  <c r="J3401" i="1"/>
  <c r="C1585" i="1"/>
  <c r="O1584" i="1"/>
  <c r="B1584" i="1" s="1"/>
  <c r="G1800" i="1"/>
  <c r="H1799" i="1"/>
  <c r="M1799" i="1" s="1"/>
  <c r="K3401" i="1" l="1"/>
  <c r="L3401" i="1" s="1"/>
  <c r="J3402" i="1"/>
  <c r="C1586" i="1"/>
  <c r="O1585" i="1"/>
  <c r="B1585" i="1" s="1"/>
  <c r="G1801" i="1"/>
  <c r="H1800" i="1"/>
  <c r="M1800" i="1" s="1"/>
  <c r="K3402" i="1" l="1"/>
  <c r="L3402" i="1" s="1"/>
  <c r="J3403" i="1"/>
  <c r="C1587" i="1"/>
  <c r="O1586" i="1"/>
  <c r="B1586" i="1" s="1"/>
  <c r="G1802" i="1"/>
  <c r="H1801" i="1"/>
  <c r="M1801" i="1" s="1"/>
  <c r="K3403" i="1" l="1"/>
  <c r="L3403" i="1" s="1"/>
  <c r="J3404" i="1"/>
  <c r="C1588" i="1"/>
  <c r="O1587" i="1"/>
  <c r="B1587" i="1" s="1"/>
  <c r="G1803" i="1"/>
  <c r="H1802" i="1"/>
  <c r="M1802" i="1" s="1"/>
  <c r="K3404" i="1" l="1"/>
  <c r="L3404" i="1" s="1"/>
  <c r="J3405" i="1"/>
  <c r="C1589" i="1"/>
  <c r="O1588" i="1"/>
  <c r="B1588" i="1" s="1"/>
  <c r="G1804" i="1"/>
  <c r="H1803" i="1"/>
  <c r="M1803" i="1" s="1"/>
  <c r="K3405" i="1" l="1"/>
  <c r="L3405" i="1" s="1"/>
  <c r="J3406" i="1"/>
  <c r="C1590" i="1"/>
  <c r="O1589" i="1"/>
  <c r="B1589" i="1" s="1"/>
  <c r="G1805" i="1"/>
  <c r="H1804" i="1"/>
  <c r="M1804" i="1" s="1"/>
  <c r="K3406" i="1" l="1"/>
  <c r="L3406" i="1" s="1"/>
  <c r="J3407" i="1"/>
  <c r="C1591" i="1"/>
  <c r="O1590" i="1"/>
  <c r="B1590" i="1" s="1"/>
  <c r="G1806" i="1"/>
  <c r="H1805" i="1"/>
  <c r="M1805" i="1" s="1"/>
  <c r="K3407" i="1" l="1"/>
  <c r="L3407" i="1" s="1"/>
  <c r="J3408" i="1"/>
  <c r="C1592" i="1"/>
  <c r="O1591" i="1"/>
  <c r="B1591" i="1" s="1"/>
  <c r="G1807" i="1"/>
  <c r="H1806" i="1"/>
  <c r="M1806" i="1" s="1"/>
  <c r="K3408" i="1" l="1"/>
  <c r="L3408" i="1" s="1"/>
  <c r="J3409" i="1"/>
  <c r="C1593" i="1"/>
  <c r="O1592" i="1"/>
  <c r="B1592" i="1" s="1"/>
  <c r="G1808" i="1"/>
  <c r="H1807" i="1"/>
  <c r="M1807" i="1" s="1"/>
  <c r="K3409" i="1" l="1"/>
  <c r="L3409" i="1" s="1"/>
  <c r="J3410" i="1"/>
  <c r="C1594" i="1"/>
  <c r="O1593" i="1"/>
  <c r="B1593" i="1" s="1"/>
  <c r="G1809" i="1"/>
  <c r="H1808" i="1"/>
  <c r="M1808" i="1" s="1"/>
  <c r="K3410" i="1" l="1"/>
  <c r="L3410" i="1" s="1"/>
  <c r="J3411" i="1"/>
  <c r="C1595" i="1"/>
  <c r="O1594" i="1"/>
  <c r="B1594" i="1" s="1"/>
  <c r="G1810" i="1"/>
  <c r="H1809" i="1"/>
  <c r="M1809" i="1" s="1"/>
  <c r="K3411" i="1" l="1"/>
  <c r="L3411" i="1" s="1"/>
  <c r="J3412" i="1"/>
  <c r="C1596" i="1"/>
  <c r="O1595" i="1"/>
  <c r="B1595" i="1" s="1"/>
  <c r="G1811" i="1"/>
  <c r="H1810" i="1"/>
  <c r="M1810" i="1" s="1"/>
  <c r="K3412" i="1" l="1"/>
  <c r="L3412" i="1" s="1"/>
  <c r="J3413" i="1"/>
  <c r="C1597" i="1"/>
  <c r="O1596" i="1"/>
  <c r="B1596" i="1" s="1"/>
  <c r="G1812" i="1"/>
  <c r="H1811" i="1"/>
  <c r="M1811" i="1" s="1"/>
  <c r="K3413" i="1" l="1"/>
  <c r="L3413" i="1" s="1"/>
  <c r="J3414" i="1"/>
  <c r="C1598" i="1"/>
  <c r="O1597" i="1"/>
  <c r="B1597" i="1" s="1"/>
  <c r="G1813" i="1"/>
  <c r="H1812" i="1"/>
  <c r="M1812" i="1" s="1"/>
  <c r="K3414" i="1" l="1"/>
  <c r="L3414" i="1" s="1"/>
  <c r="J3415" i="1"/>
  <c r="C1599" i="1"/>
  <c r="O1598" i="1"/>
  <c r="B1598" i="1" s="1"/>
  <c r="G1814" i="1"/>
  <c r="H1813" i="1"/>
  <c r="M1813" i="1" s="1"/>
  <c r="K3415" i="1" l="1"/>
  <c r="L3415" i="1" s="1"/>
  <c r="J3416" i="1"/>
  <c r="C1600" i="1"/>
  <c r="O1599" i="1"/>
  <c r="B1599" i="1" s="1"/>
  <c r="G1815" i="1"/>
  <c r="H1814" i="1"/>
  <c r="M1814" i="1" s="1"/>
  <c r="K3416" i="1" l="1"/>
  <c r="L3416" i="1" s="1"/>
  <c r="J3417" i="1"/>
  <c r="C1601" i="1"/>
  <c r="O1600" i="1"/>
  <c r="B1600" i="1" s="1"/>
  <c r="G1816" i="1"/>
  <c r="H1815" i="1"/>
  <c r="M1815" i="1" s="1"/>
  <c r="K3417" i="1" l="1"/>
  <c r="L3417" i="1" s="1"/>
  <c r="J3418" i="1"/>
  <c r="C1602" i="1"/>
  <c r="O1601" i="1"/>
  <c r="B1601" i="1" s="1"/>
  <c r="G1817" i="1"/>
  <c r="H1816" i="1"/>
  <c r="M1816" i="1" s="1"/>
  <c r="K3418" i="1" l="1"/>
  <c r="L3418" i="1" s="1"/>
  <c r="J3419" i="1"/>
  <c r="C1603" i="1"/>
  <c r="O1602" i="1"/>
  <c r="B1602" i="1" s="1"/>
  <c r="G1818" i="1"/>
  <c r="H1817" i="1"/>
  <c r="M1817" i="1" s="1"/>
  <c r="K3419" i="1" l="1"/>
  <c r="L3419" i="1" s="1"/>
  <c r="J3420" i="1"/>
  <c r="C1604" i="1"/>
  <c r="O1603" i="1"/>
  <c r="B1603" i="1" s="1"/>
  <c r="G1819" i="1"/>
  <c r="H1818" i="1"/>
  <c r="M1818" i="1" s="1"/>
  <c r="K3420" i="1" l="1"/>
  <c r="L3420" i="1" s="1"/>
  <c r="J3421" i="1"/>
  <c r="C1605" i="1"/>
  <c r="O1604" i="1"/>
  <c r="B1604" i="1" s="1"/>
  <c r="G1820" i="1"/>
  <c r="H1819" i="1"/>
  <c r="M1819" i="1" s="1"/>
  <c r="K3421" i="1" l="1"/>
  <c r="L3421" i="1" s="1"/>
  <c r="J3422" i="1"/>
  <c r="C1606" i="1"/>
  <c r="O1605" i="1"/>
  <c r="B1605" i="1" s="1"/>
  <c r="G1821" i="1"/>
  <c r="H1820" i="1"/>
  <c r="M1820" i="1" s="1"/>
  <c r="K3422" i="1" l="1"/>
  <c r="L3422" i="1" s="1"/>
  <c r="J3423" i="1"/>
  <c r="C1607" i="1"/>
  <c r="O1606" i="1"/>
  <c r="B1606" i="1" s="1"/>
  <c r="G1822" i="1"/>
  <c r="H1821" i="1"/>
  <c r="M1821" i="1" s="1"/>
  <c r="K3423" i="1" l="1"/>
  <c r="L3423" i="1" s="1"/>
  <c r="J3424" i="1"/>
  <c r="C1608" i="1"/>
  <c r="O1607" i="1"/>
  <c r="B1607" i="1" s="1"/>
  <c r="G1823" i="1"/>
  <c r="H1822" i="1"/>
  <c r="M1822" i="1" s="1"/>
  <c r="K3424" i="1" l="1"/>
  <c r="L3424" i="1" s="1"/>
  <c r="J3425" i="1"/>
  <c r="C1609" i="1"/>
  <c r="O1608" i="1"/>
  <c r="B1608" i="1" s="1"/>
  <c r="G1824" i="1"/>
  <c r="H1823" i="1"/>
  <c r="M1823" i="1" s="1"/>
  <c r="K3425" i="1" l="1"/>
  <c r="L3425" i="1" s="1"/>
  <c r="J3426" i="1"/>
  <c r="C1610" i="1"/>
  <c r="O1609" i="1"/>
  <c r="B1609" i="1" s="1"/>
  <c r="G1825" i="1"/>
  <c r="H1824" i="1"/>
  <c r="M1824" i="1" s="1"/>
  <c r="K3426" i="1" l="1"/>
  <c r="L3426" i="1" s="1"/>
  <c r="J3427" i="1"/>
  <c r="C1611" i="1"/>
  <c r="O1610" i="1"/>
  <c r="B1610" i="1" s="1"/>
  <c r="G1826" i="1"/>
  <c r="G1827" i="1" s="1"/>
  <c r="H1825" i="1"/>
  <c r="M1825" i="1" s="1"/>
  <c r="K3427" i="1" l="1"/>
  <c r="L3427" i="1" s="1"/>
  <c r="J3428" i="1"/>
  <c r="C1612" i="1"/>
  <c r="O1611" i="1"/>
  <c r="B1611" i="1" s="1"/>
  <c r="G1828" i="1"/>
  <c r="H1827" i="1"/>
  <c r="M1827" i="1" s="1"/>
  <c r="H1826" i="1"/>
  <c r="M1826" i="1" s="1"/>
  <c r="K3428" i="1" l="1"/>
  <c r="L3428" i="1" s="1"/>
  <c r="J3429" i="1"/>
  <c r="C1613" i="1"/>
  <c r="O1612" i="1"/>
  <c r="B1612" i="1" s="1"/>
  <c r="G1829" i="1"/>
  <c r="H1828" i="1"/>
  <c r="M1828" i="1" s="1"/>
  <c r="K3429" i="1" l="1"/>
  <c r="L3429" i="1" s="1"/>
  <c r="J3430" i="1"/>
  <c r="C1614" i="1"/>
  <c r="O1613" i="1"/>
  <c r="B1613" i="1" s="1"/>
  <c r="G1830" i="1"/>
  <c r="H1829" i="1"/>
  <c r="M1829" i="1" s="1"/>
  <c r="K3430" i="1" l="1"/>
  <c r="L3430" i="1" s="1"/>
  <c r="J3431" i="1"/>
  <c r="C1615" i="1"/>
  <c r="O1614" i="1"/>
  <c r="B1614" i="1" s="1"/>
  <c r="G1831" i="1"/>
  <c r="H1830" i="1"/>
  <c r="M1830" i="1" s="1"/>
  <c r="K3431" i="1" l="1"/>
  <c r="L3431" i="1" s="1"/>
  <c r="J3432" i="1"/>
  <c r="C1616" i="1"/>
  <c r="O1615" i="1"/>
  <c r="B1615" i="1" s="1"/>
  <c r="G1832" i="1"/>
  <c r="H1831" i="1"/>
  <c r="M1831" i="1" s="1"/>
  <c r="K3432" i="1" l="1"/>
  <c r="L3432" i="1" s="1"/>
  <c r="J3433" i="1"/>
  <c r="C1617" i="1"/>
  <c r="O1616" i="1"/>
  <c r="B1616" i="1" s="1"/>
  <c r="G1833" i="1"/>
  <c r="H1832" i="1"/>
  <c r="M1832" i="1" s="1"/>
  <c r="K3433" i="1" l="1"/>
  <c r="L3433" i="1" s="1"/>
  <c r="J3434" i="1"/>
  <c r="C1618" i="1"/>
  <c r="O1617" i="1"/>
  <c r="B1617" i="1" s="1"/>
  <c r="G1834" i="1"/>
  <c r="H1833" i="1"/>
  <c r="M1833" i="1" s="1"/>
  <c r="K3434" i="1" l="1"/>
  <c r="L3434" i="1" s="1"/>
  <c r="J3435" i="1"/>
  <c r="C1619" i="1"/>
  <c r="O1618" i="1"/>
  <c r="B1618" i="1" s="1"/>
  <c r="G1835" i="1"/>
  <c r="H1834" i="1"/>
  <c r="M1834" i="1" s="1"/>
  <c r="K3435" i="1" l="1"/>
  <c r="L3435" i="1" s="1"/>
  <c r="J3436" i="1"/>
  <c r="C1620" i="1"/>
  <c r="O1619" i="1"/>
  <c r="B1619" i="1" s="1"/>
  <c r="G1836" i="1"/>
  <c r="H1835" i="1"/>
  <c r="M1835" i="1" s="1"/>
  <c r="K3436" i="1" l="1"/>
  <c r="L3436" i="1" s="1"/>
  <c r="J3437" i="1"/>
  <c r="C1621" i="1"/>
  <c r="O1620" i="1"/>
  <c r="B1620" i="1" s="1"/>
  <c r="G1837" i="1"/>
  <c r="H1836" i="1"/>
  <c r="M1836" i="1" s="1"/>
  <c r="K3437" i="1" l="1"/>
  <c r="L3437" i="1" s="1"/>
  <c r="J3438" i="1"/>
  <c r="C1622" i="1"/>
  <c r="O1621" i="1"/>
  <c r="B1621" i="1" s="1"/>
  <c r="G1838" i="1"/>
  <c r="H1837" i="1"/>
  <c r="M1837" i="1" s="1"/>
  <c r="K3438" i="1" l="1"/>
  <c r="L3438" i="1" s="1"/>
  <c r="J3439" i="1"/>
  <c r="C1623" i="1"/>
  <c r="O1622" i="1"/>
  <c r="B1622" i="1" s="1"/>
  <c r="G1839" i="1"/>
  <c r="H1838" i="1"/>
  <c r="M1838" i="1" s="1"/>
  <c r="K3439" i="1" l="1"/>
  <c r="L3439" i="1" s="1"/>
  <c r="J3440" i="1"/>
  <c r="C1624" i="1"/>
  <c r="O1623" i="1"/>
  <c r="B1623" i="1" s="1"/>
  <c r="G1840" i="1"/>
  <c r="H1839" i="1"/>
  <c r="M1839" i="1" s="1"/>
  <c r="K3440" i="1" l="1"/>
  <c r="L3440" i="1" s="1"/>
  <c r="J3441" i="1"/>
  <c r="C1625" i="1"/>
  <c r="O1624" i="1"/>
  <c r="B1624" i="1" s="1"/>
  <c r="G1841" i="1"/>
  <c r="H1840" i="1"/>
  <c r="M1840" i="1" s="1"/>
  <c r="K3441" i="1" l="1"/>
  <c r="L3441" i="1" s="1"/>
  <c r="J3442" i="1"/>
  <c r="C1626" i="1"/>
  <c r="O1625" i="1"/>
  <c r="B1625" i="1" s="1"/>
  <c r="G1842" i="1"/>
  <c r="H1841" i="1"/>
  <c r="M1841" i="1" s="1"/>
  <c r="K3442" i="1" l="1"/>
  <c r="L3442" i="1" s="1"/>
  <c r="J3443" i="1"/>
  <c r="C1627" i="1"/>
  <c r="O1626" i="1"/>
  <c r="B1626" i="1" s="1"/>
  <c r="G1843" i="1"/>
  <c r="H1842" i="1"/>
  <c r="M1842" i="1" s="1"/>
  <c r="K3443" i="1" l="1"/>
  <c r="L3443" i="1" s="1"/>
  <c r="J3444" i="1"/>
  <c r="C1628" i="1"/>
  <c r="O1627" i="1"/>
  <c r="B1627" i="1" s="1"/>
  <c r="G1844" i="1"/>
  <c r="H1843" i="1"/>
  <c r="M1843" i="1" s="1"/>
  <c r="K3444" i="1" l="1"/>
  <c r="L3444" i="1" s="1"/>
  <c r="J3445" i="1"/>
  <c r="C1629" i="1"/>
  <c r="O1628" i="1"/>
  <c r="B1628" i="1" s="1"/>
  <c r="G1845" i="1"/>
  <c r="H1844" i="1"/>
  <c r="M1844" i="1" s="1"/>
  <c r="K3445" i="1" l="1"/>
  <c r="L3445" i="1" s="1"/>
  <c r="J3446" i="1"/>
  <c r="C1630" i="1"/>
  <c r="O1629" i="1"/>
  <c r="B1629" i="1" s="1"/>
  <c r="G1846" i="1"/>
  <c r="H1845" i="1"/>
  <c r="M1845" i="1" s="1"/>
  <c r="K3446" i="1" l="1"/>
  <c r="L3446" i="1" s="1"/>
  <c r="J3447" i="1"/>
  <c r="C1631" i="1"/>
  <c r="O1630" i="1"/>
  <c r="B1630" i="1" s="1"/>
  <c r="G1847" i="1"/>
  <c r="H1846" i="1"/>
  <c r="M1846" i="1" s="1"/>
  <c r="K3447" i="1" l="1"/>
  <c r="L3447" i="1" s="1"/>
  <c r="J3448" i="1"/>
  <c r="C1632" i="1"/>
  <c r="O1631" i="1"/>
  <c r="B1631" i="1" s="1"/>
  <c r="G1848" i="1"/>
  <c r="H1847" i="1"/>
  <c r="M1847" i="1" s="1"/>
  <c r="K3448" i="1" l="1"/>
  <c r="L3448" i="1" s="1"/>
  <c r="J3449" i="1"/>
  <c r="C1633" i="1"/>
  <c r="O1632" i="1"/>
  <c r="B1632" i="1" s="1"/>
  <c r="G1849" i="1"/>
  <c r="H1848" i="1"/>
  <c r="M1848" i="1" s="1"/>
  <c r="K3449" i="1" l="1"/>
  <c r="L3449" i="1" s="1"/>
  <c r="J3450" i="1"/>
  <c r="C1634" i="1"/>
  <c r="O1633" i="1"/>
  <c r="B1633" i="1" s="1"/>
  <c r="G1850" i="1"/>
  <c r="H1849" i="1"/>
  <c r="M1849" i="1" s="1"/>
  <c r="K3450" i="1" l="1"/>
  <c r="L3450" i="1" s="1"/>
  <c r="J3451" i="1"/>
  <c r="C1635" i="1"/>
  <c r="O1634" i="1"/>
  <c r="B1634" i="1" s="1"/>
  <c r="G1851" i="1"/>
  <c r="H1850" i="1"/>
  <c r="M1850" i="1" s="1"/>
  <c r="K3451" i="1" l="1"/>
  <c r="L3451" i="1" s="1"/>
  <c r="J3452" i="1"/>
  <c r="C1636" i="1"/>
  <c r="O1635" i="1"/>
  <c r="B1635" i="1" s="1"/>
  <c r="G1852" i="1"/>
  <c r="H1851" i="1"/>
  <c r="M1851" i="1" s="1"/>
  <c r="K3452" i="1" l="1"/>
  <c r="L3452" i="1" s="1"/>
  <c r="J3453" i="1"/>
  <c r="C1637" i="1"/>
  <c r="O1636" i="1"/>
  <c r="B1636" i="1" s="1"/>
  <c r="G1853" i="1"/>
  <c r="H1852" i="1"/>
  <c r="M1852" i="1" s="1"/>
  <c r="K3453" i="1" l="1"/>
  <c r="L3453" i="1" s="1"/>
  <c r="J3454" i="1"/>
  <c r="C1638" i="1"/>
  <c r="O1637" i="1"/>
  <c r="B1637" i="1" s="1"/>
  <c r="G1854" i="1"/>
  <c r="H1853" i="1"/>
  <c r="M1853" i="1" s="1"/>
  <c r="K3454" i="1" l="1"/>
  <c r="L3454" i="1" s="1"/>
  <c r="J3455" i="1"/>
  <c r="C1639" i="1"/>
  <c r="O1638" i="1"/>
  <c r="B1638" i="1" s="1"/>
  <c r="G1855" i="1"/>
  <c r="H1854" i="1"/>
  <c r="M1854" i="1" s="1"/>
  <c r="K3455" i="1" l="1"/>
  <c r="L3455" i="1" s="1"/>
  <c r="J3456" i="1"/>
  <c r="C1640" i="1"/>
  <c r="O1639" i="1"/>
  <c r="B1639" i="1" s="1"/>
  <c r="G1856" i="1"/>
  <c r="H1855" i="1"/>
  <c r="M1855" i="1" s="1"/>
  <c r="K3456" i="1" l="1"/>
  <c r="L3456" i="1" s="1"/>
  <c r="J3457" i="1"/>
  <c r="C1641" i="1"/>
  <c r="O1640" i="1"/>
  <c r="B1640" i="1" s="1"/>
  <c r="G1857" i="1"/>
  <c r="H1856" i="1"/>
  <c r="M1856" i="1" s="1"/>
  <c r="K3457" i="1" l="1"/>
  <c r="L3457" i="1" s="1"/>
  <c r="J3458" i="1"/>
  <c r="C1642" i="1"/>
  <c r="O1641" i="1"/>
  <c r="B1641" i="1" s="1"/>
  <c r="G1858" i="1"/>
  <c r="H1857" i="1"/>
  <c r="M1857" i="1" s="1"/>
  <c r="K3458" i="1" l="1"/>
  <c r="L3458" i="1" s="1"/>
  <c r="J3459" i="1"/>
  <c r="C1643" i="1"/>
  <c r="O1642" i="1"/>
  <c r="B1642" i="1" s="1"/>
  <c r="G1859" i="1"/>
  <c r="H1858" i="1"/>
  <c r="M1858" i="1" s="1"/>
  <c r="K3459" i="1" l="1"/>
  <c r="L3459" i="1" s="1"/>
  <c r="J3460" i="1"/>
  <c r="C1644" i="1"/>
  <c r="O1643" i="1"/>
  <c r="B1643" i="1" s="1"/>
  <c r="G1860" i="1"/>
  <c r="H1859" i="1"/>
  <c r="M1859" i="1" s="1"/>
  <c r="K3460" i="1" l="1"/>
  <c r="L3460" i="1" s="1"/>
  <c r="J3461" i="1"/>
  <c r="C1645" i="1"/>
  <c r="O1644" i="1"/>
  <c r="B1644" i="1" s="1"/>
  <c r="G1861" i="1"/>
  <c r="H1860" i="1"/>
  <c r="M1860" i="1" s="1"/>
  <c r="K3461" i="1" l="1"/>
  <c r="L3461" i="1" s="1"/>
  <c r="J3462" i="1"/>
  <c r="C1646" i="1"/>
  <c r="O1645" i="1"/>
  <c r="B1645" i="1" s="1"/>
  <c r="G1862" i="1"/>
  <c r="H1861" i="1"/>
  <c r="M1861" i="1" s="1"/>
  <c r="K3462" i="1" l="1"/>
  <c r="L3462" i="1" s="1"/>
  <c r="J3463" i="1"/>
  <c r="C1647" i="1"/>
  <c r="O1646" i="1"/>
  <c r="B1646" i="1" s="1"/>
  <c r="G1863" i="1"/>
  <c r="H1862" i="1"/>
  <c r="M1862" i="1" s="1"/>
  <c r="K3463" i="1" l="1"/>
  <c r="L3463" i="1" s="1"/>
  <c r="J3464" i="1"/>
  <c r="C1648" i="1"/>
  <c r="O1647" i="1"/>
  <c r="B1647" i="1" s="1"/>
  <c r="G1864" i="1"/>
  <c r="H1863" i="1"/>
  <c r="M1863" i="1" s="1"/>
  <c r="K3464" i="1" l="1"/>
  <c r="L3464" i="1" s="1"/>
  <c r="J3465" i="1"/>
  <c r="C1649" i="1"/>
  <c r="O1648" i="1"/>
  <c r="B1648" i="1" s="1"/>
  <c r="G1865" i="1"/>
  <c r="H1864" i="1"/>
  <c r="M1864" i="1" s="1"/>
  <c r="K3465" i="1" l="1"/>
  <c r="L3465" i="1" s="1"/>
  <c r="J3466" i="1"/>
  <c r="C1650" i="1"/>
  <c r="O1649" i="1"/>
  <c r="B1649" i="1" s="1"/>
  <c r="G1866" i="1"/>
  <c r="H1865" i="1"/>
  <c r="M1865" i="1" s="1"/>
  <c r="K3466" i="1" l="1"/>
  <c r="L3466" i="1" s="1"/>
  <c r="J3467" i="1"/>
  <c r="C1651" i="1"/>
  <c r="O1650" i="1"/>
  <c r="B1650" i="1" s="1"/>
  <c r="G1867" i="1"/>
  <c r="H1866" i="1"/>
  <c r="M1866" i="1" s="1"/>
  <c r="K3467" i="1" l="1"/>
  <c r="L3467" i="1" s="1"/>
  <c r="J3468" i="1"/>
  <c r="C1652" i="1"/>
  <c r="O1651" i="1"/>
  <c r="B1651" i="1" s="1"/>
  <c r="G1868" i="1"/>
  <c r="H1867" i="1"/>
  <c r="M1867" i="1" s="1"/>
  <c r="K3468" i="1" l="1"/>
  <c r="L3468" i="1" s="1"/>
  <c r="J3469" i="1"/>
  <c r="C1653" i="1"/>
  <c r="O1652" i="1"/>
  <c r="B1652" i="1" s="1"/>
  <c r="G1869" i="1"/>
  <c r="H1868" i="1"/>
  <c r="M1868" i="1" s="1"/>
  <c r="K3469" i="1" l="1"/>
  <c r="L3469" i="1" s="1"/>
  <c r="J3470" i="1"/>
  <c r="C1654" i="1"/>
  <c r="O1653" i="1"/>
  <c r="B1653" i="1" s="1"/>
  <c r="G1870" i="1"/>
  <c r="H1869" i="1"/>
  <c r="M1869" i="1" s="1"/>
  <c r="K3470" i="1" l="1"/>
  <c r="L3470" i="1" s="1"/>
  <c r="J3471" i="1"/>
  <c r="C1655" i="1"/>
  <c r="O1654" i="1"/>
  <c r="B1654" i="1" s="1"/>
  <c r="G1871" i="1"/>
  <c r="H1870" i="1"/>
  <c r="M1870" i="1" s="1"/>
  <c r="K3471" i="1" l="1"/>
  <c r="L3471" i="1" s="1"/>
  <c r="J3472" i="1"/>
  <c r="C1656" i="1"/>
  <c r="O1655" i="1"/>
  <c r="B1655" i="1" s="1"/>
  <c r="G1872" i="1"/>
  <c r="H1871" i="1"/>
  <c r="M1871" i="1" s="1"/>
  <c r="K3472" i="1" l="1"/>
  <c r="L3472" i="1" s="1"/>
  <c r="J3473" i="1"/>
  <c r="C1657" i="1"/>
  <c r="O1656" i="1"/>
  <c r="B1656" i="1" s="1"/>
  <c r="G1873" i="1"/>
  <c r="H1872" i="1"/>
  <c r="M1872" i="1" s="1"/>
  <c r="K3473" i="1" l="1"/>
  <c r="L3473" i="1" s="1"/>
  <c r="J3474" i="1"/>
  <c r="C1658" i="1"/>
  <c r="O1657" i="1"/>
  <c r="B1657" i="1" s="1"/>
  <c r="G1874" i="1"/>
  <c r="H1873" i="1"/>
  <c r="M1873" i="1" s="1"/>
  <c r="K3474" i="1" l="1"/>
  <c r="L3474" i="1" s="1"/>
  <c r="J3475" i="1"/>
  <c r="C1659" i="1"/>
  <c r="O1658" i="1"/>
  <c r="B1658" i="1" s="1"/>
  <c r="G1875" i="1"/>
  <c r="H1874" i="1"/>
  <c r="M1874" i="1" s="1"/>
  <c r="K3475" i="1" l="1"/>
  <c r="L3475" i="1" s="1"/>
  <c r="J3476" i="1"/>
  <c r="C1660" i="1"/>
  <c r="O1659" i="1"/>
  <c r="B1659" i="1" s="1"/>
  <c r="G1876" i="1"/>
  <c r="H1875" i="1"/>
  <c r="M1875" i="1" s="1"/>
  <c r="K3476" i="1" l="1"/>
  <c r="L3476" i="1" s="1"/>
  <c r="J3477" i="1"/>
  <c r="C1661" i="1"/>
  <c r="O1660" i="1"/>
  <c r="B1660" i="1" s="1"/>
  <c r="G1877" i="1"/>
  <c r="H1876" i="1"/>
  <c r="M1876" i="1" s="1"/>
  <c r="K3477" i="1" l="1"/>
  <c r="L3477" i="1" s="1"/>
  <c r="J3478" i="1"/>
  <c r="C1662" i="1"/>
  <c r="O1661" i="1"/>
  <c r="B1661" i="1" s="1"/>
  <c r="G1878" i="1"/>
  <c r="H1877" i="1"/>
  <c r="M1877" i="1" s="1"/>
  <c r="K3478" i="1" l="1"/>
  <c r="L3478" i="1" s="1"/>
  <c r="J3479" i="1"/>
  <c r="C1663" i="1"/>
  <c r="O1662" i="1"/>
  <c r="B1662" i="1" s="1"/>
  <c r="G1879" i="1"/>
  <c r="H1878" i="1"/>
  <c r="M1878" i="1" s="1"/>
  <c r="K3479" i="1" l="1"/>
  <c r="L3479" i="1" s="1"/>
  <c r="J3480" i="1"/>
  <c r="C1664" i="1"/>
  <c r="O1663" i="1"/>
  <c r="B1663" i="1" s="1"/>
  <c r="G1880" i="1"/>
  <c r="H1879" i="1"/>
  <c r="M1879" i="1" s="1"/>
  <c r="K3480" i="1" l="1"/>
  <c r="L3480" i="1" s="1"/>
  <c r="J3481" i="1"/>
  <c r="C1665" i="1"/>
  <c r="O1664" i="1"/>
  <c r="B1664" i="1" s="1"/>
  <c r="G1881" i="1"/>
  <c r="H1880" i="1"/>
  <c r="M1880" i="1" s="1"/>
  <c r="K3481" i="1" l="1"/>
  <c r="L3481" i="1" s="1"/>
  <c r="J3482" i="1"/>
  <c r="C1666" i="1"/>
  <c r="O1665" i="1"/>
  <c r="B1665" i="1" s="1"/>
  <c r="G1882" i="1"/>
  <c r="H1881" i="1"/>
  <c r="M1881" i="1" s="1"/>
  <c r="K3482" i="1" l="1"/>
  <c r="L3482" i="1" s="1"/>
  <c r="J3483" i="1"/>
  <c r="C1667" i="1"/>
  <c r="O1666" i="1"/>
  <c r="B1666" i="1" s="1"/>
  <c r="G1883" i="1"/>
  <c r="H1882" i="1"/>
  <c r="M1882" i="1" s="1"/>
  <c r="K3483" i="1" l="1"/>
  <c r="L3483" i="1" s="1"/>
  <c r="J3484" i="1"/>
  <c r="C1668" i="1"/>
  <c r="O1667" i="1"/>
  <c r="B1667" i="1" s="1"/>
  <c r="G1884" i="1"/>
  <c r="H1883" i="1"/>
  <c r="M1883" i="1" s="1"/>
  <c r="K3484" i="1" l="1"/>
  <c r="L3484" i="1" s="1"/>
  <c r="J3485" i="1"/>
  <c r="C1669" i="1"/>
  <c r="O1668" i="1"/>
  <c r="B1668" i="1" s="1"/>
  <c r="G1885" i="1"/>
  <c r="H1884" i="1"/>
  <c r="M1884" i="1" s="1"/>
  <c r="K3485" i="1" l="1"/>
  <c r="L3485" i="1" s="1"/>
  <c r="J3486" i="1"/>
  <c r="C1670" i="1"/>
  <c r="O1669" i="1"/>
  <c r="B1669" i="1" s="1"/>
  <c r="G1886" i="1"/>
  <c r="H1885" i="1"/>
  <c r="M1885" i="1" s="1"/>
  <c r="K3486" i="1" l="1"/>
  <c r="L3486" i="1" s="1"/>
  <c r="J3487" i="1"/>
  <c r="C1671" i="1"/>
  <c r="O1670" i="1"/>
  <c r="B1670" i="1" s="1"/>
  <c r="G1887" i="1"/>
  <c r="H1886" i="1"/>
  <c r="M1886" i="1" s="1"/>
  <c r="K3487" i="1" l="1"/>
  <c r="L3487" i="1" s="1"/>
  <c r="J3488" i="1"/>
  <c r="C1672" i="1"/>
  <c r="O1671" i="1"/>
  <c r="B1671" i="1" s="1"/>
  <c r="G1888" i="1"/>
  <c r="H1887" i="1"/>
  <c r="M1887" i="1" s="1"/>
  <c r="K3488" i="1" l="1"/>
  <c r="L3488" i="1" s="1"/>
  <c r="J3489" i="1"/>
  <c r="C1673" i="1"/>
  <c r="O1672" i="1"/>
  <c r="B1672" i="1" s="1"/>
  <c r="G1889" i="1"/>
  <c r="H1888" i="1"/>
  <c r="M1888" i="1" s="1"/>
  <c r="K3489" i="1" l="1"/>
  <c r="L3489" i="1" s="1"/>
  <c r="J3490" i="1"/>
  <c r="C1674" i="1"/>
  <c r="O1673" i="1"/>
  <c r="B1673" i="1" s="1"/>
  <c r="G1890" i="1"/>
  <c r="H1889" i="1"/>
  <c r="M1889" i="1" s="1"/>
  <c r="K3490" i="1" l="1"/>
  <c r="L3490" i="1" s="1"/>
  <c r="J3491" i="1"/>
  <c r="C1675" i="1"/>
  <c r="O1674" i="1"/>
  <c r="B1674" i="1" s="1"/>
  <c r="G1891" i="1"/>
  <c r="H1890" i="1"/>
  <c r="M1890" i="1" s="1"/>
  <c r="K3491" i="1" l="1"/>
  <c r="L3491" i="1" s="1"/>
  <c r="J3492" i="1"/>
  <c r="C1676" i="1"/>
  <c r="O1675" i="1"/>
  <c r="B1675" i="1" s="1"/>
  <c r="G1892" i="1"/>
  <c r="H1891" i="1"/>
  <c r="M1891" i="1" s="1"/>
  <c r="K3492" i="1" l="1"/>
  <c r="L3492" i="1" s="1"/>
  <c r="J3493" i="1"/>
  <c r="C1677" i="1"/>
  <c r="O1676" i="1"/>
  <c r="B1676" i="1" s="1"/>
  <c r="G1893" i="1"/>
  <c r="H1892" i="1"/>
  <c r="M1892" i="1" s="1"/>
  <c r="K3493" i="1" l="1"/>
  <c r="L3493" i="1" s="1"/>
  <c r="J3494" i="1"/>
  <c r="C1678" i="1"/>
  <c r="O1677" i="1"/>
  <c r="B1677" i="1" s="1"/>
  <c r="G1894" i="1"/>
  <c r="H1893" i="1"/>
  <c r="M1893" i="1" s="1"/>
  <c r="K3494" i="1" l="1"/>
  <c r="L3494" i="1" s="1"/>
  <c r="J3495" i="1"/>
  <c r="C1679" i="1"/>
  <c r="O1678" i="1"/>
  <c r="B1678" i="1" s="1"/>
  <c r="G1895" i="1"/>
  <c r="H1894" i="1"/>
  <c r="M1894" i="1" s="1"/>
  <c r="K3495" i="1" l="1"/>
  <c r="L3495" i="1" s="1"/>
  <c r="J3496" i="1"/>
  <c r="C1680" i="1"/>
  <c r="O1679" i="1"/>
  <c r="B1679" i="1" s="1"/>
  <c r="G1896" i="1"/>
  <c r="H1895" i="1"/>
  <c r="M1895" i="1" s="1"/>
  <c r="K3496" i="1" l="1"/>
  <c r="L3496" i="1" s="1"/>
  <c r="J3497" i="1"/>
  <c r="C1681" i="1"/>
  <c r="O1680" i="1"/>
  <c r="B1680" i="1" s="1"/>
  <c r="G1897" i="1"/>
  <c r="H1896" i="1"/>
  <c r="M1896" i="1" s="1"/>
  <c r="K3497" i="1" l="1"/>
  <c r="L3497" i="1" s="1"/>
  <c r="J3498" i="1"/>
  <c r="C1682" i="1"/>
  <c r="O1681" i="1"/>
  <c r="B1681" i="1" s="1"/>
  <c r="G1898" i="1"/>
  <c r="H1897" i="1"/>
  <c r="M1897" i="1" s="1"/>
  <c r="K3498" i="1" l="1"/>
  <c r="L3498" i="1" s="1"/>
  <c r="J3499" i="1"/>
  <c r="C1683" i="1"/>
  <c r="O1682" i="1"/>
  <c r="B1682" i="1" s="1"/>
  <c r="G1899" i="1"/>
  <c r="H1898" i="1"/>
  <c r="M1898" i="1" s="1"/>
  <c r="K3499" i="1" l="1"/>
  <c r="L3499" i="1" s="1"/>
  <c r="J3500" i="1"/>
  <c r="C1684" i="1"/>
  <c r="O1683" i="1"/>
  <c r="B1683" i="1" s="1"/>
  <c r="G1900" i="1"/>
  <c r="H1899" i="1"/>
  <c r="M1899" i="1" s="1"/>
  <c r="K3500" i="1" l="1"/>
  <c r="L3500" i="1" s="1"/>
  <c r="J3501" i="1"/>
  <c r="C1685" i="1"/>
  <c r="O1684" i="1"/>
  <c r="B1684" i="1" s="1"/>
  <c r="G1901" i="1"/>
  <c r="H1900" i="1"/>
  <c r="M1900" i="1" s="1"/>
  <c r="K3501" i="1" l="1"/>
  <c r="L3501" i="1" s="1"/>
  <c r="J3502" i="1"/>
  <c r="C1686" i="1"/>
  <c r="O1685" i="1"/>
  <c r="B1685" i="1" s="1"/>
  <c r="G1902" i="1"/>
  <c r="H1901" i="1"/>
  <c r="M1901" i="1" s="1"/>
  <c r="K3502" i="1" l="1"/>
  <c r="L3502" i="1" s="1"/>
  <c r="J3503" i="1"/>
  <c r="C1687" i="1"/>
  <c r="O1686" i="1"/>
  <c r="B1686" i="1" s="1"/>
  <c r="G1903" i="1"/>
  <c r="H1902" i="1"/>
  <c r="M1902" i="1" s="1"/>
  <c r="K3503" i="1" l="1"/>
  <c r="L3503" i="1" s="1"/>
  <c r="J3504" i="1"/>
  <c r="C1688" i="1"/>
  <c r="O1687" i="1"/>
  <c r="B1687" i="1" s="1"/>
  <c r="G1904" i="1"/>
  <c r="H1903" i="1"/>
  <c r="M1903" i="1" s="1"/>
  <c r="K3504" i="1" l="1"/>
  <c r="L3504" i="1" s="1"/>
  <c r="J3505" i="1"/>
  <c r="C1689" i="1"/>
  <c r="O1688" i="1"/>
  <c r="B1688" i="1" s="1"/>
  <c r="G1905" i="1"/>
  <c r="H1904" i="1"/>
  <c r="M1904" i="1" s="1"/>
  <c r="K3505" i="1" l="1"/>
  <c r="L3505" i="1" s="1"/>
  <c r="J3506" i="1"/>
  <c r="C1690" i="1"/>
  <c r="O1689" i="1"/>
  <c r="B1689" i="1" s="1"/>
  <c r="G1906" i="1"/>
  <c r="H1905" i="1"/>
  <c r="M1905" i="1" s="1"/>
  <c r="K3506" i="1" l="1"/>
  <c r="L3506" i="1" s="1"/>
  <c r="J3507" i="1"/>
  <c r="C1691" i="1"/>
  <c r="O1690" i="1"/>
  <c r="B1690" i="1" s="1"/>
  <c r="G1907" i="1"/>
  <c r="H1906" i="1"/>
  <c r="M1906" i="1" s="1"/>
  <c r="K3507" i="1" l="1"/>
  <c r="L3507" i="1" s="1"/>
  <c r="J3508" i="1"/>
  <c r="C1692" i="1"/>
  <c r="O1691" i="1"/>
  <c r="B1691" i="1" s="1"/>
  <c r="G1908" i="1"/>
  <c r="H1907" i="1"/>
  <c r="M1907" i="1" s="1"/>
  <c r="K3508" i="1" l="1"/>
  <c r="L3508" i="1" s="1"/>
  <c r="J3509" i="1"/>
  <c r="C1693" i="1"/>
  <c r="O1692" i="1"/>
  <c r="B1692" i="1" s="1"/>
  <c r="G1909" i="1"/>
  <c r="H1908" i="1"/>
  <c r="M1908" i="1" s="1"/>
  <c r="K3509" i="1" l="1"/>
  <c r="L3509" i="1" s="1"/>
  <c r="J3510" i="1"/>
  <c r="C1694" i="1"/>
  <c r="O1693" i="1"/>
  <c r="B1693" i="1" s="1"/>
  <c r="G1910" i="1"/>
  <c r="H1909" i="1"/>
  <c r="M1909" i="1" s="1"/>
  <c r="K3510" i="1" l="1"/>
  <c r="L3510" i="1" s="1"/>
  <c r="J3511" i="1"/>
  <c r="C1695" i="1"/>
  <c r="O1694" i="1"/>
  <c r="B1694" i="1" s="1"/>
  <c r="G1911" i="1"/>
  <c r="H1910" i="1"/>
  <c r="M1910" i="1" s="1"/>
  <c r="K3511" i="1" l="1"/>
  <c r="L3511" i="1" s="1"/>
  <c r="J3512" i="1"/>
  <c r="C1696" i="1"/>
  <c r="O1695" i="1"/>
  <c r="B1695" i="1" s="1"/>
  <c r="G1912" i="1"/>
  <c r="H1911" i="1"/>
  <c r="M1911" i="1" s="1"/>
  <c r="K3512" i="1" l="1"/>
  <c r="L3512" i="1" s="1"/>
  <c r="J3513" i="1"/>
  <c r="C1697" i="1"/>
  <c r="O1696" i="1"/>
  <c r="B1696" i="1" s="1"/>
  <c r="G1913" i="1"/>
  <c r="H1912" i="1"/>
  <c r="M1912" i="1" s="1"/>
  <c r="K3513" i="1" l="1"/>
  <c r="L3513" i="1" s="1"/>
  <c r="J3514" i="1"/>
  <c r="C1698" i="1"/>
  <c r="O1697" i="1"/>
  <c r="B1697" i="1" s="1"/>
  <c r="G1914" i="1"/>
  <c r="H1913" i="1"/>
  <c r="M1913" i="1" s="1"/>
  <c r="K3514" i="1" l="1"/>
  <c r="L3514" i="1" s="1"/>
  <c r="J3515" i="1"/>
  <c r="C1699" i="1"/>
  <c r="O1698" i="1"/>
  <c r="B1698" i="1" s="1"/>
  <c r="G1915" i="1"/>
  <c r="H1914" i="1"/>
  <c r="M1914" i="1" s="1"/>
  <c r="K3515" i="1" l="1"/>
  <c r="L3515" i="1" s="1"/>
  <c r="J3516" i="1"/>
  <c r="C1700" i="1"/>
  <c r="O1699" i="1"/>
  <c r="B1699" i="1" s="1"/>
  <c r="G1916" i="1"/>
  <c r="H1915" i="1"/>
  <c r="M1915" i="1" s="1"/>
  <c r="K3516" i="1" l="1"/>
  <c r="L3516" i="1" s="1"/>
  <c r="J3517" i="1"/>
  <c r="C1701" i="1"/>
  <c r="O1700" i="1"/>
  <c r="B1700" i="1" s="1"/>
  <c r="G1917" i="1"/>
  <c r="H1916" i="1"/>
  <c r="M1916" i="1" s="1"/>
  <c r="K3517" i="1" l="1"/>
  <c r="L3517" i="1" s="1"/>
  <c r="J3518" i="1"/>
  <c r="C1702" i="1"/>
  <c r="O1701" i="1"/>
  <c r="B1701" i="1" s="1"/>
  <c r="G1918" i="1"/>
  <c r="H1917" i="1"/>
  <c r="M1917" i="1" s="1"/>
  <c r="K3518" i="1" l="1"/>
  <c r="L3518" i="1" s="1"/>
  <c r="J3519" i="1"/>
  <c r="C1703" i="1"/>
  <c r="O1702" i="1"/>
  <c r="B1702" i="1" s="1"/>
  <c r="G1919" i="1"/>
  <c r="H1918" i="1"/>
  <c r="M1918" i="1" s="1"/>
  <c r="K3519" i="1" l="1"/>
  <c r="L3519" i="1" s="1"/>
  <c r="J3520" i="1"/>
  <c r="C1704" i="1"/>
  <c r="O1703" i="1"/>
  <c r="B1703" i="1" s="1"/>
  <c r="G1920" i="1"/>
  <c r="H1919" i="1"/>
  <c r="M1919" i="1" s="1"/>
  <c r="K3520" i="1" l="1"/>
  <c r="L3520" i="1" s="1"/>
  <c r="J3521" i="1"/>
  <c r="C1705" i="1"/>
  <c r="O1704" i="1"/>
  <c r="B1704" i="1" s="1"/>
  <c r="G1921" i="1"/>
  <c r="H1920" i="1"/>
  <c r="M1920" i="1" s="1"/>
  <c r="K3521" i="1" l="1"/>
  <c r="L3521" i="1" s="1"/>
  <c r="J3522" i="1"/>
  <c r="C1706" i="1"/>
  <c r="O1705" i="1"/>
  <c r="B1705" i="1" s="1"/>
  <c r="G1922" i="1"/>
  <c r="H1921" i="1"/>
  <c r="M1921" i="1" s="1"/>
  <c r="K3522" i="1" l="1"/>
  <c r="L3522" i="1" s="1"/>
  <c r="J3523" i="1"/>
  <c r="C1707" i="1"/>
  <c r="O1706" i="1"/>
  <c r="B1706" i="1" s="1"/>
  <c r="G1923" i="1"/>
  <c r="H1922" i="1"/>
  <c r="M1922" i="1" s="1"/>
  <c r="K3523" i="1" l="1"/>
  <c r="L3523" i="1" s="1"/>
  <c r="J3524" i="1"/>
  <c r="C1708" i="1"/>
  <c r="O1707" i="1"/>
  <c r="B1707" i="1" s="1"/>
  <c r="G1924" i="1"/>
  <c r="H1923" i="1"/>
  <c r="M1923" i="1" s="1"/>
  <c r="K3524" i="1" l="1"/>
  <c r="L3524" i="1" s="1"/>
  <c r="J3525" i="1"/>
  <c r="C1709" i="1"/>
  <c r="O1708" i="1"/>
  <c r="B1708" i="1" s="1"/>
  <c r="G1925" i="1"/>
  <c r="H1924" i="1"/>
  <c r="M1924" i="1" s="1"/>
  <c r="K3525" i="1" l="1"/>
  <c r="L3525" i="1" s="1"/>
  <c r="J3526" i="1"/>
  <c r="C1710" i="1"/>
  <c r="O1709" i="1"/>
  <c r="B1709" i="1" s="1"/>
  <c r="G1926" i="1"/>
  <c r="H1925" i="1"/>
  <c r="M1925" i="1" s="1"/>
  <c r="K3526" i="1" l="1"/>
  <c r="L3526" i="1" s="1"/>
  <c r="J3527" i="1"/>
  <c r="C1711" i="1"/>
  <c r="O1710" i="1"/>
  <c r="B1710" i="1" s="1"/>
  <c r="G1927" i="1"/>
  <c r="H1926" i="1"/>
  <c r="M1926" i="1" s="1"/>
  <c r="K3527" i="1" l="1"/>
  <c r="L3527" i="1" s="1"/>
  <c r="J3528" i="1"/>
  <c r="C1712" i="1"/>
  <c r="O1711" i="1"/>
  <c r="B1711" i="1" s="1"/>
  <c r="G1928" i="1"/>
  <c r="H1927" i="1"/>
  <c r="M1927" i="1" s="1"/>
  <c r="K3528" i="1" l="1"/>
  <c r="L3528" i="1" s="1"/>
  <c r="J3529" i="1"/>
  <c r="C1713" i="1"/>
  <c r="O1712" i="1"/>
  <c r="B1712" i="1" s="1"/>
  <c r="G1929" i="1"/>
  <c r="H1928" i="1"/>
  <c r="M1928" i="1" s="1"/>
  <c r="K3529" i="1" l="1"/>
  <c r="L3529" i="1" s="1"/>
  <c r="J3530" i="1"/>
  <c r="C1714" i="1"/>
  <c r="O1713" i="1"/>
  <c r="B1713" i="1" s="1"/>
  <c r="G1930" i="1"/>
  <c r="H1929" i="1"/>
  <c r="M1929" i="1" s="1"/>
  <c r="K3530" i="1" l="1"/>
  <c r="L3530" i="1" s="1"/>
  <c r="J3531" i="1"/>
  <c r="C1715" i="1"/>
  <c r="O1714" i="1"/>
  <c r="B1714" i="1" s="1"/>
  <c r="G1931" i="1"/>
  <c r="H1930" i="1"/>
  <c r="M1930" i="1" s="1"/>
  <c r="K3531" i="1" l="1"/>
  <c r="L3531" i="1" s="1"/>
  <c r="J3532" i="1"/>
  <c r="C1716" i="1"/>
  <c r="O1715" i="1"/>
  <c r="B1715" i="1" s="1"/>
  <c r="G1932" i="1"/>
  <c r="H1931" i="1"/>
  <c r="M1931" i="1" s="1"/>
  <c r="K3532" i="1" l="1"/>
  <c r="L3532" i="1" s="1"/>
  <c r="J3533" i="1"/>
  <c r="C1717" i="1"/>
  <c r="O1716" i="1"/>
  <c r="B1716" i="1" s="1"/>
  <c r="G1933" i="1"/>
  <c r="H1932" i="1"/>
  <c r="M1932" i="1" s="1"/>
  <c r="K3533" i="1" l="1"/>
  <c r="L3533" i="1" s="1"/>
  <c r="J3534" i="1"/>
  <c r="C1718" i="1"/>
  <c r="O1717" i="1"/>
  <c r="B1717" i="1" s="1"/>
  <c r="G1934" i="1"/>
  <c r="H1933" i="1"/>
  <c r="M1933" i="1" s="1"/>
  <c r="K3534" i="1" l="1"/>
  <c r="L3534" i="1" s="1"/>
  <c r="J3535" i="1"/>
  <c r="C1719" i="1"/>
  <c r="O1718" i="1"/>
  <c r="B1718" i="1" s="1"/>
  <c r="G1935" i="1"/>
  <c r="H1934" i="1"/>
  <c r="M1934" i="1" s="1"/>
  <c r="K3535" i="1" l="1"/>
  <c r="L3535" i="1" s="1"/>
  <c r="J3536" i="1"/>
  <c r="C1720" i="1"/>
  <c r="O1719" i="1"/>
  <c r="B1719" i="1" s="1"/>
  <c r="G1936" i="1"/>
  <c r="H1935" i="1"/>
  <c r="M1935" i="1" s="1"/>
  <c r="K3536" i="1" l="1"/>
  <c r="L3536" i="1" s="1"/>
  <c r="J3537" i="1"/>
  <c r="C1721" i="1"/>
  <c r="O1720" i="1"/>
  <c r="B1720" i="1" s="1"/>
  <c r="G1937" i="1"/>
  <c r="H1936" i="1"/>
  <c r="M1936" i="1" s="1"/>
  <c r="K3537" i="1" l="1"/>
  <c r="L3537" i="1" s="1"/>
  <c r="J3538" i="1"/>
  <c r="C1722" i="1"/>
  <c r="O1721" i="1"/>
  <c r="B1721" i="1" s="1"/>
  <c r="G1938" i="1"/>
  <c r="H1937" i="1"/>
  <c r="M1937" i="1" s="1"/>
  <c r="K3538" i="1" l="1"/>
  <c r="L3538" i="1" s="1"/>
  <c r="J3539" i="1"/>
  <c r="C1723" i="1"/>
  <c r="O1722" i="1"/>
  <c r="B1722" i="1" s="1"/>
  <c r="G1939" i="1"/>
  <c r="H1938" i="1"/>
  <c r="M1938" i="1" s="1"/>
  <c r="K3539" i="1" l="1"/>
  <c r="L3539" i="1" s="1"/>
  <c r="J3540" i="1"/>
  <c r="C1724" i="1"/>
  <c r="O1723" i="1"/>
  <c r="B1723" i="1" s="1"/>
  <c r="G1940" i="1"/>
  <c r="H1939" i="1"/>
  <c r="M1939" i="1" s="1"/>
  <c r="K3540" i="1" l="1"/>
  <c r="L3540" i="1" s="1"/>
  <c r="J3541" i="1"/>
  <c r="C1725" i="1"/>
  <c r="O1724" i="1"/>
  <c r="B1724" i="1" s="1"/>
  <c r="G1941" i="1"/>
  <c r="H1940" i="1"/>
  <c r="M1940" i="1" s="1"/>
  <c r="K3541" i="1" l="1"/>
  <c r="L3541" i="1" s="1"/>
  <c r="J3542" i="1"/>
  <c r="C1726" i="1"/>
  <c r="O1725" i="1"/>
  <c r="B1725" i="1" s="1"/>
  <c r="G1942" i="1"/>
  <c r="H1941" i="1"/>
  <c r="M1941" i="1" s="1"/>
  <c r="K3542" i="1" l="1"/>
  <c r="L3542" i="1" s="1"/>
  <c r="J3543" i="1"/>
  <c r="C1727" i="1"/>
  <c r="O1726" i="1"/>
  <c r="B1726" i="1" s="1"/>
  <c r="G1943" i="1"/>
  <c r="H1942" i="1"/>
  <c r="M1942" i="1" s="1"/>
  <c r="K3543" i="1" l="1"/>
  <c r="L3543" i="1" s="1"/>
  <c r="J3544" i="1"/>
  <c r="C1728" i="1"/>
  <c r="O1727" i="1"/>
  <c r="B1727" i="1" s="1"/>
  <c r="G1944" i="1"/>
  <c r="H1943" i="1"/>
  <c r="M1943" i="1" s="1"/>
  <c r="K3544" i="1" l="1"/>
  <c r="L3544" i="1" s="1"/>
  <c r="J3545" i="1"/>
  <c r="C1729" i="1"/>
  <c r="O1728" i="1"/>
  <c r="B1728" i="1" s="1"/>
  <c r="G1945" i="1"/>
  <c r="H1944" i="1"/>
  <c r="M1944" i="1" s="1"/>
  <c r="K3545" i="1" l="1"/>
  <c r="L3545" i="1" s="1"/>
  <c r="J3546" i="1"/>
  <c r="C1730" i="1"/>
  <c r="O1729" i="1"/>
  <c r="B1729" i="1" s="1"/>
  <c r="G1946" i="1"/>
  <c r="H1945" i="1"/>
  <c r="M1945" i="1" s="1"/>
  <c r="K3546" i="1" l="1"/>
  <c r="L3546" i="1" s="1"/>
  <c r="J3547" i="1"/>
  <c r="C1731" i="1"/>
  <c r="O1730" i="1"/>
  <c r="B1730" i="1" s="1"/>
  <c r="G1947" i="1"/>
  <c r="H1946" i="1"/>
  <c r="M1946" i="1" s="1"/>
  <c r="K3547" i="1" l="1"/>
  <c r="L3547" i="1" s="1"/>
  <c r="J3548" i="1"/>
  <c r="C1732" i="1"/>
  <c r="O1731" i="1"/>
  <c r="B1731" i="1" s="1"/>
  <c r="G1948" i="1"/>
  <c r="H1947" i="1"/>
  <c r="M1947" i="1" s="1"/>
  <c r="K3548" i="1" l="1"/>
  <c r="L3548" i="1" s="1"/>
  <c r="J3549" i="1"/>
  <c r="C1733" i="1"/>
  <c r="O1732" i="1"/>
  <c r="B1732" i="1" s="1"/>
  <c r="G1949" i="1"/>
  <c r="H1948" i="1"/>
  <c r="M1948" i="1" s="1"/>
  <c r="K3549" i="1" l="1"/>
  <c r="L3549" i="1" s="1"/>
  <c r="J3550" i="1"/>
  <c r="C1734" i="1"/>
  <c r="O1733" i="1"/>
  <c r="B1733" i="1" s="1"/>
  <c r="G1950" i="1"/>
  <c r="H1949" i="1"/>
  <c r="M1949" i="1" s="1"/>
  <c r="K3550" i="1" l="1"/>
  <c r="L3550" i="1" s="1"/>
  <c r="J3551" i="1"/>
  <c r="C1735" i="1"/>
  <c r="O1734" i="1"/>
  <c r="B1734" i="1" s="1"/>
  <c r="G1951" i="1"/>
  <c r="H1950" i="1"/>
  <c r="M1950" i="1" s="1"/>
  <c r="K3551" i="1" l="1"/>
  <c r="L3551" i="1" s="1"/>
  <c r="J3552" i="1"/>
  <c r="C1736" i="1"/>
  <c r="O1735" i="1"/>
  <c r="B1735" i="1" s="1"/>
  <c r="G1952" i="1"/>
  <c r="H1951" i="1"/>
  <c r="M1951" i="1" s="1"/>
  <c r="K3552" i="1" l="1"/>
  <c r="L3552" i="1" s="1"/>
  <c r="J3553" i="1"/>
  <c r="C1737" i="1"/>
  <c r="O1736" i="1"/>
  <c r="B1736" i="1" s="1"/>
  <c r="G1953" i="1"/>
  <c r="H1952" i="1"/>
  <c r="M1952" i="1" s="1"/>
  <c r="K3553" i="1" l="1"/>
  <c r="L3553" i="1" s="1"/>
  <c r="J3554" i="1"/>
  <c r="C1738" i="1"/>
  <c r="O1737" i="1"/>
  <c r="B1737" i="1" s="1"/>
  <c r="G1954" i="1"/>
  <c r="H1953" i="1"/>
  <c r="M1953" i="1" s="1"/>
  <c r="K3554" i="1" l="1"/>
  <c r="L3554" i="1" s="1"/>
  <c r="J3555" i="1"/>
  <c r="C1739" i="1"/>
  <c r="O1738" i="1"/>
  <c r="B1738" i="1" s="1"/>
  <c r="G1955" i="1"/>
  <c r="H1954" i="1"/>
  <c r="M1954" i="1" s="1"/>
  <c r="K3555" i="1" l="1"/>
  <c r="L3555" i="1" s="1"/>
  <c r="J3556" i="1"/>
  <c r="C1740" i="1"/>
  <c r="O1739" i="1"/>
  <c r="B1739" i="1" s="1"/>
  <c r="G1956" i="1"/>
  <c r="H1955" i="1"/>
  <c r="M1955" i="1" s="1"/>
  <c r="K3556" i="1" l="1"/>
  <c r="L3556" i="1" s="1"/>
  <c r="J3557" i="1"/>
  <c r="C1741" i="1"/>
  <c r="O1740" i="1"/>
  <c r="B1740" i="1" s="1"/>
  <c r="G1957" i="1"/>
  <c r="H1956" i="1"/>
  <c r="M1956" i="1" s="1"/>
  <c r="K3557" i="1" l="1"/>
  <c r="L3557" i="1" s="1"/>
  <c r="J3558" i="1"/>
  <c r="C1742" i="1"/>
  <c r="O1741" i="1"/>
  <c r="B1741" i="1" s="1"/>
  <c r="G1958" i="1"/>
  <c r="H1957" i="1"/>
  <c r="M1957" i="1" s="1"/>
  <c r="K3558" i="1" l="1"/>
  <c r="L3558" i="1" s="1"/>
  <c r="J3559" i="1"/>
  <c r="C1743" i="1"/>
  <c r="O1742" i="1"/>
  <c r="B1742" i="1" s="1"/>
  <c r="G1959" i="1"/>
  <c r="H1958" i="1"/>
  <c r="M1958" i="1" s="1"/>
  <c r="K3559" i="1" l="1"/>
  <c r="L3559" i="1" s="1"/>
  <c r="J3560" i="1"/>
  <c r="C1744" i="1"/>
  <c r="O1743" i="1"/>
  <c r="B1743" i="1" s="1"/>
  <c r="G1960" i="1"/>
  <c r="H1959" i="1"/>
  <c r="M1959" i="1" s="1"/>
  <c r="K3560" i="1" l="1"/>
  <c r="L3560" i="1" s="1"/>
  <c r="J3561" i="1"/>
  <c r="C1745" i="1"/>
  <c r="O1744" i="1"/>
  <c r="B1744" i="1" s="1"/>
  <c r="G1961" i="1"/>
  <c r="H1960" i="1"/>
  <c r="M1960" i="1" s="1"/>
  <c r="K3561" i="1" l="1"/>
  <c r="L3561" i="1" s="1"/>
  <c r="J3562" i="1"/>
  <c r="C1746" i="1"/>
  <c r="O1745" i="1"/>
  <c r="B1745" i="1" s="1"/>
  <c r="G1962" i="1"/>
  <c r="H1961" i="1"/>
  <c r="M1961" i="1" s="1"/>
  <c r="K3562" i="1" l="1"/>
  <c r="L3562" i="1" s="1"/>
  <c r="J3563" i="1"/>
  <c r="C1747" i="1"/>
  <c r="O1746" i="1"/>
  <c r="B1746" i="1" s="1"/>
  <c r="G1963" i="1"/>
  <c r="H1962" i="1"/>
  <c r="M1962" i="1" s="1"/>
  <c r="K3563" i="1" l="1"/>
  <c r="L3563" i="1" s="1"/>
  <c r="J3564" i="1"/>
  <c r="C1748" i="1"/>
  <c r="O1747" i="1"/>
  <c r="B1747" i="1" s="1"/>
  <c r="G1964" i="1"/>
  <c r="H1963" i="1"/>
  <c r="M1963" i="1" s="1"/>
  <c r="K3564" i="1" l="1"/>
  <c r="L3564" i="1" s="1"/>
  <c r="J3565" i="1"/>
  <c r="C1749" i="1"/>
  <c r="O1748" i="1"/>
  <c r="B1748" i="1" s="1"/>
  <c r="G1965" i="1"/>
  <c r="H1964" i="1"/>
  <c r="M1964" i="1" s="1"/>
  <c r="K3565" i="1" l="1"/>
  <c r="L3565" i="1" s="1"/>
  <c r="J3566" i="1"/>
  <c r="C1750" i="1"/>
  <c r="O1749" i="1"/>
  <c r="B1749" i="1" s="1"/>
  <c r="G1966" i="1"/>
  <c r="H1965" i="1"/>
  <c r="M1965" i="1" s="1"/>
  <c r="K3566" i="1" l="1"/>
  <c r="L3566" i="1" s="1"/>
  <c r="J3567" i="1"/>
  <c r="C1751" i="1"/>
  <c r="O1750" i="1"/>
  <c r="B1750" i="1" s="1"/>
  <c r="G1967" i="1"/>
  <c r="H1966" i="1"/>
  <c r="M1966" i="1" s="1"/>
  <c r="K3567" i="1" l="1"/>
  <c r="L3567" i="1" s="1"/>
  <c r="J3568" i="1"/>
  <c r="C1752" i="1"/>
  <c r="O1751" i="1"/>
  <c r="B1751" i="1" s="1"/>
  <c r="G1968" i="1"/>
  <c r="H1967" i="1"/>
  <c r="M1967" i="1" s="1"/>
  <c r="K3568" i="1" l="1"/>
  <c r="L3568" i="1" s="1"/>
  <c r="J3569" i="1"/>
  <c r="C1753" i="1"/>
  <c r="O1752" i="1"/>
  <c r="B1752" i="1" s="1"/>
  <c r="G1969" i="1"/>
  <c r="H1968" i="1"/>
  <c r="M1968" i="1" s="1"/>
  <c r="K3569" i="1" l="1"/>
  <c r="L3569" i="1" s="1"/>
  <c r="J3570" i="1"/>
  <c r="C1754" i="1"/>
  <c r="O1753" i="1"/>
  <c r="B1753" i="1" s="1"/>
  <c r="G1970" i="1"/>
  <c r="H1969" i="1"/>
  <c r="M1969" i="1" s="1"/>
  <c r="K3570" i="1" l="1"/>
  <c r="L3570" i="1" s="1"/>
  <c r="J3571" i="1"/>
  <c r="C1755" i="1"/>
  <c r="O1754" i="1"/>
  <c r="B1754" i="1" s="1"/>
  <c r="G1971" i="1"/>
  <c r="H1970" i="1"/>
  <c r="M1970" i="1" s="1"/>
  <c r="K3571" i="1" l="1"/>
  <c r="L3571" i="1" s="1"/>
  <c r="J3572" i="1"/>
  <c r="C1756" i="1"/>
  <c r="O1755" i="1"/>
  <c r="B1755" i="1" s="1"/>
  <c r="G1972" i="1"/>
  <c r="H1971" i="1"/>
  <c r="M1971" i="1" s="1"/>
  <c r="K3572" i="1" l="1"/>
  <c r="L3572" i="1" s="1"/>
  <c r="J3573" i="1"/>
  <c r="C1757" i="1"/>
  <c r="O1756" i="1"/>
  <c r="B1756" i="1" s="1"/>
  <c r="G1973" i="1"/>
  <c r="H1972" i="1"/>
  <c r="M1972" i="1" s="1"/>
  <c r="K3573" i="1" l="1"/>
  <c r="L3573" i="1" s="1"/>
  <c r="J3574" i="1"/>
  <c r="C1758" i="1"/>
  <c r="O1757" i="1"/>
  <c r="B1757" i="1" s="1"/>
  <c r="G1974" i="1"/>
  <c r="H1973" i="1"/>
  <c r="M1973" i="1" s="1"/>
  <c r="K3574" i="1" l="1"/>
  <c r="L3574" i="1" s="1"/>
  <c r="J3575" i="1"/>
  <c r="C1759" i="1"/>
  <c r="O1758" i="1"/>
  <c r="B1758" i="1" s="1"/>
  <c r="G1975" i="1"/>
  <c r="H1974" i="1"/>
  <c r="M1974" i="1" s="1"/>
  <c r="K3575" i="1" l="1"/>
  <c r="L3575" i="1" s="1"/>
  <c r="J3576" i="1"/>
  <c r="C1760" i="1"/>
  <c r="O1759" i="1"/>
  <c r="B1759" i="1" s="1"/>
  <c r="G1976" i="1"/>
  <c r="H1975" i="1"/>
  <c r="M1975" i="1" s="1"/>
  <c r="K3576" i="1" l="1"/>
  <c r="L3576" i="1" s="1"/>
  <c r="J3577" i="1"/>
  <c r="C1761" i="1"/>
  <c r="O1760" i="1"/>
  <c r="B1760" i="1" s="1"/>
  <c r="G1977" i="1"/>
  <c r="H1976" i="1"/>
  <c r="M1976" i="1" s="1"/>
  <c r="K3577" i="1" l="1"/>
  <c r="L3577" i="1" s="1"/>
  <c r="J3578" i="1"/>
  <c r="C1762" i="1"/>
  <c r="O1761" i="1"/>
  <c r="B1761" i="1" s="1"/>
  <c r="G1978" i="1"/>
  <c r="H1977" i="1"/>
  <c r="M1977" i="1" s="1"/>
  <c r="K3578" i="1" l="1"/>
  <c r="L3578" i="1" s="1"/>
  <c r="J3579" i="1"/>
  <c r="C1763" i="1"/>
  <c r="O1762" i="1"/>
  <c r="B1762" i="1" s="1"/>
  <c r="G1979" i="1"/>
  <c r="H1978" i="1"/>
  <c r="M1978" i="1" s="1"/>
  <c r="K3579" i="1" l="1"/>
  <c r="L3579" i="1" s="1"/>
  <c r="J3580" i="1"/>
  <c r="C1764" i="1"/>
  <c r="O1763" i="1"/>
  <c r="B1763" i="1" s="1"/>
  <c r="G1980" i="1"/>
  <c r="H1979" i="1"/>
  <c r="M1979" i="1" s="1"/>
  <c r="K3580" i="1" l="1"/>
  <c r="L3580" i="1" s="1"/>
  <c r="J3581" i="1"/>
  <c r="C1765" i="1"/>
  <c r="O1764" i="1"/>
  <c r="B1764" i="1" s="1"/>
  <c r="G1981" i="1"/>
  <c r="H1980" i="1"/>
  <c r="M1980" i="1" s="1"/>
  <c r="K3581" i="1" l="1"/>
  <c r="L3581" i="1" s="1"/>
  <c r="J3582" i="1"/>
  <c r="C1766" i="1"/>
  <c r="O1765" i="1"/>
  <c r="B1765" i="1" s="1"/>
  <c r="G1982" i="1"/>
  <c r="H1981" i="1"/>
  <c r="M1981" i="1" s="1"/>
  <c r="K3582" i="1" l="1"/>
  <c r="L3582" i="1" s="1"/>
  <c r="J3583" i="1"/>
  <c r="C1767" i="1"/>
  <c r="O1766" i="1"/>
  <c r="B1766" i="1" s="1"/>
  <c r="G1983" i="1"/>
  <c r="H1982" i="1"/>
  <c r="M1982" i="1" s="1"/>
  <c r="K3583" i="1" l="1"/>
  <c r="L3583" i="1" s="1"/>
  <c r="J3584" i="1"/>
  <c r="C1768" i="1"/>
  <c r="O1767" i="1"/>
  <c r="B1767" i="1" s="1"/>
  <c r="G1984" i="1"/>
  <c r="H1983" i="1"/>
  <c r="M1983" i="1" s="1"/>
  <c r="K3584" i="1" l="1"/>
  <c r="L3584" i="1" s="1"/>
  <c r="J3585" i="1"/>
  <c r="C1769" i="1"/>
  <c r="O1768" i="1"/>
  <c r="B1768" i="1" s="1"/>
  <c r="G1985" i="1"/>
  <c r="H1984" i="1"/>
  <c r="M1984" i="1" s="1"/>
  <c r="K3585" i="1" l="1"/>
  <c r="L3585" i="1" s="1"/>
  <c r="J3586" i="1"/>
  <c r="C1770" i="1"/>
  <c r="O1769" i="1"/>
  <c r="B1769" i="1" s="1"/>
  <c r="G1986" i="1"/>
  <c r="H1985" i="1"/>
  <c r="M1985" i="1" s="1"/>
  <c r="K3586" i="1" l="1"/>
  <c r="L3586" i="1" s="1"/>
  <c r="J3587" i="1"/>
  <c r="C1771" i="1"/>
  <c r="O1770" i="1"/>
  <c r="B1770" i="1" s="1"/>
  <c r="G1987" i="1"/>
  <c r="H1986" i="1"/>
  <c r="M1986" i="1" s="1"/>
  <c r="K3587" i="1" l="1"/>
  <c r="L3587" i="1" s="1"/>
  <c r="J3588" i="1"/>
  <c r="C1772" i="1"/>
  <c r="O1771" i="1"/>
  <c r="B1771" i="1" s="1"/>
  <c r="G1988" i="1"/>
  <c r="H1987" i="1"/>
  <c r="M1987" i="1" s="1"/>
  <c r="K3588" i="1" l="1"/>
  <c r="L3588" i="1" s="1"/>
  <c r="J3589" i="1"/>
  <c r="C1773" i="1"/>
  <c r="O1772" i="1"/>
  <c r="B1772" i="1" s="1"/>
  <c r="G1989" i="1"/>
  <c r="H1988" i="1"/>
  <c r="M1988" i="1" s="1"/>
  <c r="K3589" i="1" l="1"/>
  <c r="L3589" i="1" s="1"/>
  <c r="J3590" i="1"/>
  <c r="C1774" i="1"/>
  <c r="O1773" i="1"/>
  <c r="B1773" i="1" s="1"/>
  <c r="G1990" i="1"/>
  <c r="H1989" i="1"/>
  <c r="M1989" i="1" s="1"/>
  <c r="K3590" i="1" l="1"/>
  <c r="L3590" i="1" s="1"/>
  <c r="J3591" i="1"/>
  <c r="C1775" i="1"/>
  <c r="O1774" i="1"/>
  <c r="B1774" i="1" s="1"/>
  <c r="G1991" i="1"/>
  <c r="H1990" i="1"/>
  <c r="M1990" i="1" s="1"/>
  <c r="K3591" i="1" l="1"/>
  <c r="L3591" i="1" s="1"/>
  <c r="J3592" i="1"/>
  <c r="C1776" i="1"/>
  <c r="O1775" i="1"/>
  <c r="B1775" i="1" s="1"/>
  <c r="G1992" i="1"/>
  <c r="H1991" i="1"/>
  <c r="M1991" i="1" s="1"/>
  <c r="K3592" i="1" l="1"/>
  <c r="L3592" i="1" s="1"/>
  <c r="J3593" i="1"/>
  <c r="C1777" i="1"/>
  <c r="O1776" i="1"/>
  <c r="B1776" i="1" s="1"/>
  <c r="G1993" i="1"/>
  <c r="H1992" i="1"/>
  <c r="M1992" i="1" s="1"/>
  <c r="K3593" i="1" l="1"/>
  <c r="L3593" i="1" s="1"/>
  <c r="J3594" i="1"/>
  <c r="C1778" i="1"/>
  <c r="O1777" i="1"/>
  <c r="B1777" i="1" s="1"/>
  <c r="G1994" i="1"/>
  <c r="H1993" i="1"/>
  <c r="M1993" i="1" s="1"/>
  <c r="K3594" i="1" l="1"/>
  <c r="L3594" i="1" s="1"/>
  <c r="J3595" i="1"/>
  <c r="C1779" i="1"/>
  <c r="O1778" i="1"/>
  <c r="B1778" i="1" s="1"/>
  <c r="G1995" i="1"/>
  <c r="H1994" i="1"/>
  <c r="M1994" i="1" s="1"/>
  <c r="K3595" i="1" l="1"/>
  <c r="L3595" i="1" s="1"/>
  <c r="J3596" i="1"/>
  <c r="C1780" i="1"/>
  <c r="O1779" i="1"/>
  <c r="B1779" i="1" s="1"/>
  <c r="G1996" i="1"/>
  <c r="H1995" i="1"/>
  <c r="M1995" i="1" s="1"/>
  <c r="K3596" i="1" l="1"/>
  <c r="L3596" i="1" s="1"/>
  <c r="J3597" i="1"/>
  <c r="C1781" i="1"/>
  <c r="O1780" i="1"/>
  <c r="B1780" i="1" s="1"/>
  <c r="G1997" i="1"/>
  <c r="H1996" i="1"/>
  <c r="M1996" i="1" s="1"/>
  <c r="K3597" i="1" l="1"/>
  <c r="L3597" i="1" s="1"/>
  <c r="J3598" i="1"/>
  <c r="C1782" i="1"/>
  <c r="O1781" i="1"/>
  <c r="B1781" i="1" s="1"/>
  <c r="G1998" i="1"/>
  <c r="H1997" i="1"/>
  <c r="M1997" i="1" s="1"/>
  <c r="K3598" i="1" l="1"/>
  <c r="L3598" i="1" s="1"/>
  <c r="J3599" i="1"/>
  <c r="C1783" i="1"/>
  <c r="O1782" i="1"/>
  <c r="B1782" i="1" s="1"/>
  <c r="G1999" i="1"/>
  <c r="H1998" i="1"/>
  <c r="M1998" i="1" s="1"/>
  <c r="K3599" i="1" l="1"/>
  <c r="L3599" i="1" s="1"/>
  <c r="J3600" i="1"/>
  <c r="C1784" i="1"/>
  <c r="O1783" i="1"/>
  <c r="B1783" i="1" s="1"/>
  <c r="G2000" i="1"/>
  <c r="H1999" i="1"/>
  <c r="M1999" i="1" s="1"/>
  <c r="K3600" i="1" l="1"/>
  <c r="L3600" i="1" s="1"/>
  <c r="J3601" i="1"/>
  <c r="C1785" i="1"/>
  <c r="O1784" i="1"/>
  <c r="B1784" i="1" s="1"/>
  <c r="G2001" i="1"/>
  <c r="H2000" i="1"/>
  <c r="M2000" i="1" s="1"/>
  <c r="K3601" i="1" l="1"/>
  <c r="L3601" i="1" s="1"/>
  <c r="J3602" i="1"/>
  <c r="C1786" i="1"/>
  <c r="O1785" i="1"/>
  <c r="B1785" i="1" s="1"/>
  <c r="G2002" i="1"/>
  <c r="H2001" i="1"/>
  <c r="M2001" i="1" s="1"/>
  <c r="K3602" i="1" l="1"/>
  <c r="L3602" i="1" s="1"/>
  <c r="J3603" i="1"/>
  <c r="C1787" i="1"/>
  <c r="O1786" i="1"/>
  <c r="B1786" i="1" s="1"/>
  <c r="G2003" i="1"/>
  <c r="H2002" i="1"/>
  <c r="M2002" i="1" s="1"/>
  <c r="K3603" i="1" l="1"/>
  <c r="L3603" i="1" s="1"/>
  <c r="J3604" i="1"/>
  <c r="C1788" i="1"/>
  <c r="O1787" i="1"/>
  <c r="B1787" i="1" s="1"/>
  <c r="G2004" i="1"/>
  <c r="H2003" i="1"/>
  <c r="M2003" i="1" s="1"/>
  <c r="K3604" i="1" l="1"/>
  <c r="L3604" i="1" s="1"/>
  <c r="J3605" i="1"/>
  <c r="C1789" i="1"/>
  <c r="O1788" i="1"/>
  <c r="B1788" i="1" s="1"/>
  <c r="G2005" i="1"/>
  <c r="H2004" i="1"/>
  <c r="M2004" i="1" s="1"/>
  <c r="K3605" i="1" l="1"/>
  <c r="L3605" i="1" s="1"/>
  <c r="J3606" i="1"/>
  <c r="C1790" i="1"/>
  <c r="O1789" i="1"/>
  <c r="B1789" i="1" s="1"/>
  <c r="G2006" i="1"/>
  <c r="H2005" i="1"/>
  <c r="M2005" i="1" s="1"/>
  <c r="K3606" i="1" l="1"/>
  <c r="L3606" i="1" s="1"/>
  <c r="J3607" i="1"/>
  <c r="C1791" i="1"/>
  <c r="O1790" i="1"/>
  <c r="B1790" i="1" s="1"/>
  <c r="G2007" i="1"/>
  <c r="H2006" i="1"/>
  <c r="M2006" i="1" s="1"/>
  <c r="K3607" i="1" l="1"/>
  <c r="L3607" i="1" s="1"/>
  <c r="J3608" i="1"/>
  <c r="C1792" i="1"/>
  <c r="O1791" i="1"/>
  <c r="B1791" i="1" s="1"/>
  <c r="G2008" i="1"/>
  <c r="H2007" i="1"/>
  <c r="M2007" i="1" s="1"/>
  <c r="K3608" i="1" l="1"/>
  <c r="L3608" i="1" s="1"/>
  <c r="J3609" i="1"/>
  <c r="C1793" i="1"/>
  <c r="O1792" i="1"/>
  <c r="B1792" i="1" s="1"/>
  <c r="G2009" i="1"/>
  <c r="H2008" i="1"/>
  <c r="M2008" i="1" s="1"/>
  <c r="K3609" i="1" l="1"/>
  <c r="L3609" i="1" s="1"/>
  <c r="J3610" i="1"/>
  <c r="C1794" i="1"/>
  <c r="O1793" i="1"/>
  <c r="B1793" i="1" s="1"/>
  <c r="G2010" i="1"/>
  <c r="H2009" i="1"/>
  <c r="M2009" i="1" s="1"/>
  <c r="K3610" i="1" l="1"/>
  <c r="L3610" i="1" s="1"/>
  <c r="J3611" i="1"/>
  <c r="C1795" i="1"/>
  <c r="O1794" i="1"/>
  <c r="B1794" i="1" s="1"/>
  <c r="G2011" i="1"/>
  <c r="H2010" i="1"/>
  <c r="M2010" i="1" s="1"/>
  <c r="K3611" i="1" l="1"/>
  <c r="L3611" i="1" s="1"/>
  <c r="J3612" i="1"/>
  <c r="C1796" i="1"/>
  <c r="O1795" i="1"/>
  <c r="B1795" i="1" s="1"/>
  <c r="G2012" i="1"/>
  <c r="H2011" i="1"/>
  <c r="M2011" i="1" s="1"/>
  <c r="K3612" i="1" l="1"/>
  <c r="L3612" i="1" s="1"/>
  <c r="J3613" i="1"/>
  <c r="C1797" i="1"/>
  <c r="O1796" i="1"/>
  <c r="B1796" i="1" s="1"/>
  <c r="G2013" i="1"/>
  <c r="H2012" i="1"/>
  <c r="M2012" i="1" s="1"/>
  <c r="K3613" i="1" l="1"/>
  <c r="L3613" i="1" s="1"/>
  <c r="J3614" i="1"/>
  <c r="C1798" i="1"/>
  <c r="O1797" i="1"/>
  <c r="B1797" i="1" s="1"/>
  <c r="G2014" i="1"/>
  <c r="H2013" i="1"/>
  <c r="M2013" i="1" s="1"/>
  <c r="K3614" i="1" l="1"/>
  <c r="L3614" i="1" s="1"/>
  <c r="J3615" i="1"/>
  <c r="C1799" i="1"/>
  <c r="O1798" i="1"/>
  <c r="B1798" i="1" s="1"/>
  <c r="G2015" i="1"/>
  <c r="H2014" i="1"/>
  <c r="M2014" i="1" s="1"/>
  <c r="K3615" i="1" l="1"/>
  <c r="L3615" i="1" s="1"/>
  <c r="J3616" i="1"/>
  <c r="C1800" i="1"/>
  <c r="O1799" i="1"/>
  <c r="B1799" i="1" s="1"/>
  <c r="G2016" i="1"/>
  <c r="H2015" i="1"/>
  <c r="M2015" i="1" s="1"/>
  <c r="K3616" i="1" l="1"/>
  <c r="L3616" i="1" s="1"/>
  <c r="J3617" i="1"/>
  <c r="C1801" i="1"/>
  <c r="O1800" i="1"/>
  <c r="B1800" i="1" s="1"/>
  <c r="G2017" i="1"/>
  <c r="H2016" i="1"/>
  <c r="M2016" i="1" s="1"/>
  <c r="K3617" i="1" l="1"/>
  <c r="L3617" i="1" s="1"/>
  <c r="J3618" i="1"/>
  <c r="C1802" i="1"/>
  <c r="O1801" i="1"/>
  <c r="B1801" i="1" s="1"/>
  <c r="G2018" i="1"/>
  <c r="H2017" i="1"/>
  <c r="M2017" i="1" s="1"/>
  <c r="K3618" i="1" l="1"/>
  <c r="L3618" i="1" s="1"/>
  <c r="J3619" i="1"/>
  <c r="C1803" i="1"/>
  <c r="O1802" i="1"/>
  <c r="B1802" i="1" s="1"/>
  <c r="G2019" i="1"/>
  <c r="H2018" i="1"/>
  <c r="M2018" i="1" s="1"/>
  <c r="K3619" i="1" l="1"/>
  <c r="L3619" i="1" s="1"/>
  <c r="J3620" i="1"/>
  <c r="C1804" i="1"/>
  <c r="O1803" i="1"/>
  <c r="B1803" i="1" s="1"/>
  <c r="G2020" i="1"/>
  <c r="H2019" i="1"/>
  <c r="M2019" i="1" s="1"/>
  <c r="K3620" i="1" l="1"/>
  <c r="L3620" i="1" s="1"/>
  <c r="J3621" i="1"/>
  <c r="C1805" i="1"/>
  <c r="O1804" i="1"/>
  <c r="B1804" i="1" s="1"/>
  <c r="G2021" i="1"/>
  <c r="H2020" i="1"/>
  <c r="M2020" i="1" s="1"/>
  <c r="K3621" i="1" l="1"/>
  <c r="L3621" i="1" s="1"/>
  <c r="J3622" i="1"/>
  <c r="C1806" i="1"/>
  <c r="O1805" i="1"/>
  <c r="B1805" i="1" s="1"/>
  <c r="G2022" i="1"/>
  <c r="H2021" i="1"/>
  <c r="M2021" i="1" s="1"/>
  <c r="K3622" i="1" l="1"/>
  <c r="L3622" i="1" s="1"/>
  <c r="J3623" i="1"/>
  <c r="C1807" i="1"/>
  <c r="O1806" i="1"/>
  <c r="B1806" i="1" s="1"/>
  <c r="G2023" i="1"/>
  <c r="H2022" i="1"/>
  <c r="M2022" i="1" s="1"/>
  <c r="K3623" i="1" l="1"/>
  <c r="L3623" i="1" s="1"/>
  <c r="J3624" i="1"/>
  <c r="C1808" i="1"/>
  <c r="O1807" i="1"/>
  <c r="B1807" i="1" s="1"/>
  <c r="G2024" i="1"/>
  <c r="H2023" i="1"/>
  <c r="M2023" i="1" s="1"/>
  <c r="K3624" i="1" l="1"/>
  <c r="L3624" i="1" s="1"/>
  <c r="J3625" i="1"/>
  <c r="C1809" i="1"/>
  <c r="O1808" i="1"/>
  <c r="B1808" i="1" s="1"/>
  <c r="G2025" i="1"/>
  <c r="H2024" i="1"/>
  <c r="M2024" i="1" s="1"/>
  <c r="K3625" i="1" l="1"/>
  <c r="L3625" i="1" s="1"/>
  <c r="J3626" i="1"/>
  <c r="C1810" i="1"/>
  <c r="O1809" i="1"/>
  <c r="B1809" i="1" s="1"/>
  <c r="G2026" i="1"/>
  <c r="H2025" i="1"/>
  <c r="M2025" i="1" s="1"/>
  <c r="K3626" i="1" l="1"/>
  <c r="L3626" i="1" s="1"/>
  <c r="J3627" i="1"/>
  <c r="C1811" i="1"/>
  <c r="O1810" i="1"/>
  <c r="B1810" i="1" s="1"/>
  <c r="G2027" i="1"/>
  <c r="H2026" i="1"/>
  <c r="M2026" i="1" s="1"/>
  <c r="K3627" i="1" l="1"/>
  <c r="L3627" i="1" s="1"/>
  <c r="J3628" i="1"/>
  <c r="C1812" i="1"/>
  <c r="O1811" i="1"/>
  <c r="B1811" i="1" s="1"/>
  <c r="G2028" i="1"/>
  <c r="H2027" i="1"/>
  <c r="M2027" i="1" s="1"/>
  <c r="K3628" i="1" l="1"/>
  <c r="L3628" i="1" s="1"/>
  <c r="J3629" i="1"/>
  <c r="C1813" i="1"/>
  <c r="O1812" i="1"/>
  <c r="B1812" i="1" s="1"/>
  <c r="G2029" i="1"/>
  <c r="H2028" i="1"/>
  <c r="M2028" i="1" s="1"/>
  <c r="K3629" i="1" l="1"/>
  <c r="L3629" i="1" s="1"/>
  <c r="J3630" i="1"/>
  <c r="C1814" i="1"/>
  <c r="O1813" i="1"/>
  <c r="B1813" i="1" s="1"/>
  <c r="G2030" i="1"/>
  <c r="H2029" i="1"/>
  <c r="M2029" i="1" s="1"/>
  <c r="K3630" i="1" l="1"/>
  <c r="L3630" i="1" s="1"/>
  <c r="J3631" i="1"/>
  <c r="C1815" i="1"/>
  <c r="O1814" i="1"/>
  <c r="B1814" i="1" s="1"/>
  <c r="G2031" i="1"/>
  <c r="H2030" i="1"/>
  <c r="M2030" i="1" s="1"/>
  <c r="K3631" i="1" l="1"/>
  <c r="L3631" i="1" s="1"/>
  <c r="J3632" i="1"/>
  <c r="C1816" i="1"/>
  <c r="O1815" i="1"/>
  <c r="B1815" i="1" s="1"/>
  <c r="G2032" i="1"/>
  <c r="H2031" i="1"/>
  <c r="M2031" i="1" s="1"/>
  <c r="K3632" i="1" l="1"/>
  <c r="L3632" i="1" s="1"/>
  <c r="J3633" i="1"/>
  <c r="C1817" i="1"/>
  <c r="O1816" i="1"/>
  <c r="B1816" i="1" s="1"/>
  <c r="G2033" i="1"/>
  <c r="H2032" i="1"/>
  <c r="M2032" i="1" s="1"/>
  <c r="K3633" i="1" l="1"/>
  <c r="L3633" i="1" s="1"/>
  <c r="J3634" i="1"/>
  <c r="C1818" i="1"/>
  <c r="O1817" i="1"/>
  <c r="B1817" i="1" s="1"/>
  <c r="G2034" i="1"/>
  <c r="H2033" i="1"/>
  <c r="M2033" i="1" s="1"/>
  <c r="K3634" i="1" l="1"/>
  <c r="L3634" i="1" s="1"/>
  <c r="J3635" i="1"/>
  <c r="C1819" i="1"/>
  <c r="O1818" i="1"/>
  <c r="B1818" i="1" s="1"/>
  <c r="G2035" i="1"/>
  <c r="H2034" i="1"/>
  <c r="M2034" i="1" s="1"/>
  <c r="K3635" i="1" l="1"/>
  <c r="L3635" i="1" s="1"/>
  <c r="J3636" i="1"/>
  <c r="C1820" i="1"/>
  <c r="O1819" i="1"/>
  <c r="B1819" i="1" s="1"/>
  <c r="G2036" i="1"/>
  <c r="H2035" i="1"/>
  <c r="M2035" i="1" s="1"/>
  <c r="K3636" i="1" l="1"/>
  <c r="L3636" i="1" s="1"/>
  <c r="J3637" i="1"/>
  <c r="C1821" i="1"/>
  <c r="O1820" i="1"/>
  <c r="B1820" i="1" s="1"/>
  <c r="G2037" i="1"/>
  <c r="H2036" i="1"/>
  <c r="M2036" i="1" s="1"/>
  <c r="K3637" i="1" l="1"/>
  <c r="L3637" i="1" s="1"/>
  <c r="J3638" i="1"/>
  <c r="C1822" i="1"/>
  <c r="O1821" i="1"/>
  <c r="B1821" i="1" s="1"/>
  <c r="G2038" i="1"/>
  <c r="H2037" i="1"/>
  <c r="M2037" i="1" s="1"/>
  <c r="K3638" i="1" l="1"/>
  <c r="L3638" i="1" s="1"/>
  <c r="J3639" i="1"/>
  <c r="C1823" i="1"/>
  <c r="O1822" i="1"/>
  <c r="B1822" i="1" s="1"/>
  <c r="G2039" i="1"/>
  <c r="H2038" i="1"/>
  <c r="M2038" i="1" s="1"/>
  <c r="K3639" i="1" l="1"/>
  <c r="L3639" i="1" s="1"/>
  <c r="J3640" i="1"/>
  <c r="C1824" i="1"/>
  <c r="O1823" i="1"/>
  <c r="B1823" i="1" s="1"/>
  <c r="G2040" i="1"/>
  <c r="H2039" i="1"/>
  <c r="M2039" i="1" s="1"/>
  <c r="K3640" i="1" l="1"/>
  <c r="L3640" i="1" s="1"/>
  <c r="J3641" i="1"/>
  <c r="C1825" i="1"/>
  <c r="O1824" i="1"/>
  <c r="B1824" i="1" s="1"/>
  <c r="G2041" i="1"/>
  <c r="H2040" i="1"/>
  <c r="M2040" i="1" s="1"/>
  <c r="K3641" i="1" l="1"/>
  <c r="L3641" i="1" s="1"/>
  <c r="J3642" i="1"/>
  <c r="C1826" i="1"/>
  <c r="O1826" i="1" s="1"/>
  <c r="B1826" i="1" s="1"/>
  <c r="O1825" i="1"/>
  <c r="B1825" i="1" s="1"/>
  <c r="G2042" i="1"/>
  <c r="H2041" i="1"/>
  <c r="M2041" i="1" s="1"/>
  <c r="K3642" i="1" l="1"/>
  <c r="L3642" i="1" s="1"/>
  <c r="J3643" i="1"/>
  <c r="Q3178" i="1"/>
  <c r="Q3174" i="1"/>
  <c r="Q3170" i="1"/>
  <c r="Q3166" i="1"/>
  <c r="Q3162" i="1"/>
  <c r="Q3158" i="1"/>
  <c r="Q3154" i="1"/>
  <c r="R3152" i="1"/>
  <c r="Q3177" i="1"/>
  <c r="Q3173" i="1"/>
  <c r="Q3169" i="1"/>
  <c r="Q3165" i="1"/>
  <c r="Q3161" i="1"/>
  <c r="Q3157" i="1"/>
  <c r="Q3153" i="1"/>
  <c r="Q3176" i="1"/>
  <c r="Q3172" i="1"/>
  <c r="Q3168" i="1"/>
  <c r="Q3164" i="1"/>
  <c r="Q3160" i="1"/>
  <c r="Q3156" i="1"/>
  <c r="Q3152" i="1"/>
  <c r="Q3163" i="1"/>
  <c r="Q3159" i="1"/>
  <c r="Q3167" i="1"/>
  <c r="Q3171" i="1"/>
  <c r="Q3155" i="1"/>
  <c r="Q3175" i="1"/>
  <c r="R3153" i="1"/>
  <c r="R3154" i="1"/>
  <c r="R3155" i="1"/>
  <c r="R3156" i="1"/>
  <c r="R3157" i="1"/>
  <c r="R3158" i="1"/>
  <c r="R3159" i="1"/>
  <c r="R3160" i="1"/>
  <c r="R3161" i="1"/>
  <c r="R3162" i="1"/>
  <c r="R3163" i="1"/>
  <c r="R3164" i="1"/>
  <c r="R3165" i="1"/>
  <c r="R3166" i="1"/>
  <c r="R3167" i="1"/>
  <c r="R3168" i="1"/>
  <c r="R3169" i="1"/>
  <c r="R3170" i="1"/>
  <c r="R3171" i="1"/>
  <c r="R3172" i="1"/>
  <c r="R3173" i="1"/>
  <c r="R3174" i="1"/>
  <c r="R3175" i="1"/>
  <c r="R3176" i="1"/>
  <c r="R3177" i="1"/>
  <c r="R3178" i="1"/>
  <c r="Q3151" i="1"/>
  <c r="Q3147" i="1"/>
  <c r="Q3143" i="1"/>
  <c r="Q3139" i="1"/>
  <c r="Q3135" i="1"/>
  <c r="Q3131" i="1"/>
  <c r="Q3127" i="1"/>
  <c r="Q3123" i="1"/>
  <c r="Q3119" i="1"/>
  <c r="Q3115" i="1"/>
  <c r="Q3150" i="1"/>
  <c r="Q3146" i="1"/>
  <c r="Q3142" i="1"/>
  <c r="Q3138" i="1"/>
  <c r="Q3134" i="1"/>
  <c r="Q3130" i="1"/>
  <c r="Q3126" i="1"/>
  <c r="Q3122" i="1"/>
  <c r="Q3118" i="1"/>
  <c r="Q3114" i="1"/>
  <c r="Q3149" i="1"/>
  <c r="Q3133" i="1"/>
  <c r="Q3111" i="1"/>
  <c r="Q3107" i="1"/>
  <c r="Q3103" i="1"/>
  <c r="Q3099" i="1"/>
  <c r="Q3095" i="1"/>
  <c r="Q3091" i="1"/>
  <c r="Q3087" i="1"/>
  <c r="Q3083" i="1"/>
  <c r="Q3140" i="1"/>
  <c r="Q3124" i="1"/>
  <c r="Q3117" i="1"/>
  <c r="Q3116" i="1"/>
  <c r="Q3145" i="1"/>
  <c r="Q3129" i="1"/>
  <c r="Q3110" i="1"/>
  <c r="Q3106" i="1"/>
  <c r="Q3102" i="1"/>
  <c r="Q3098" i="1"/>
  <c r="Q3094" i="1"/>
  <c r="Q3090" i="1"/>
  <c r="Q3136" i="1"/>
  <c r="Q3120" i="1"/>
  <c r="Q3137" i="1"/>
  <c r="Q3121" i="1"/>
  <c r="Q3112" i="1"/>
  <c r="Q3108" i="1"/>
  <c r="Q3104" i="1"/>
  <c r="Q3100" i="1"/>
  <c r="Q3096" i="1"/>
  <c r="Q3092" i="1"/>
  <c r="Q3088" i="1"/>
  <c r="Q3113" i="1"/>
  <c r="Q3079" i="1"/>
  <c r="Q3075" i="1"/>
  <c r="Q3148" i="1"/>
  <c r="Q3082" i="1"/>
  <c r="Q3125" i="1"/>
  <c r="Q3097" i="1"/>
  <c r="Q3089" i="1"/>
  <c r="Q3078" i="1"/>
  <c r="Q3074" i="1"/>
  <c r="Q3077" i="1"/>
  <c r="Q3073" i="1"/>
  <c r="Q3144" i="1"/>
  <c r="Q3109" i="1"/>
  <c r="Q3081" i="1"/>
  <c r="Q3128" i="1"/>
  <c r="Q3105" i="1"/>
  <c r="Q3101" i="1"/>
  <c r="Q3093" i="1"/>
  <c r="Q3086" i="1"/>
  <c r="Q3085" i="1"/>
  <c r="Q3084" i="1"/>
  <c r="Q3080" i="1"/>
  <c r="Q3076" i="1"/>
  <c r="Q3141" i="1"/>
  <c r="Q3132" i="1"/>
  <c r="R3073" i="1"/>
  <c r="R3074" i="1"/>
  <c r="R3075" i="1"/>
  <c r="R3076" i="1"/>
  <c r="R3077" i="1"/>
  <c r="R3078" i="1"/>
  <c r="R3079" i="1"/>
  <c r="R3080" i="1"/>
  <c r="R3081" i="1"/>
  <c r="R3082" i="1"/>
  <c r="R3083" i="1"/>
  <c r="R3084" i="1"/>
  <c r="R3085" i="1"/>
  <c r="R3086" i="1"/>
  <c r="R3087" i="1"/>
  <c r="R3088" i="1"/>
  <c r="R3089" i="1"/>
  <c r="R3090" i="1"/>
  <c r="R3091" i="1"/>
  <c r="R3092" i="1"/>
  <c r="R3093" i="1"/>
  <c r="R3094" i="1"/>
  <c r="R3095" i="1"/>
  <c r="R3096" i="1"/>
  <c r="R3097" i="1"/>
  <c r="R3098" i="1"/>
  <c r="R3099" i="1"/>
  <c r="R3100" i="1"/>
  <c r="R3101" i="1"/>
  <c r="R3102" i="1"/>
  <c r="R3103" i="1"/>
  <c r="R3104" i="1"/>
  <c r="R3105" i="1"/>
  <c r="R3106" i="1"/>
  <c r="R3107" i="1"/>
  <c r="R3108" i="1"/>
  <c r="R3109" i="1"/>
  <c r="R3110" i="1"/>
  <c r="R3111" i="1"/>
  <c r="R3112" i="1"/>
  <c r="R3113" i="1"/>
  <c r="R3114" i="1"/>
  <c r="R3115" i="1"/>
  <c r="R3116" i="1"/>
  <c r="R3117" i="1"/>
  <c r="R3118" i="1"/>
  <c r="R3119" i="1"/>
  <c r="R3120" i="1"/>
  <c r="R3121" i="1"/>
  <c r="R3122" i="1"/>
  <c r="R3123" i="1"/>
  <c r="R3124" i="1"/>
  <c r="R3125" i="1"/>
  <c r="R3126" i="1"/>
  <c r="R3127" i="1"/>
  <c r="R3128" i="1"/>
  <c r="R3129" i="1"/>
  <c r="R3130" i="1"/>
  <c r="R3131" i="1"/>
  <c r="R3132" i="1"/>
  <c r="R3133" i="1"/>
  <c r="R3134" i="1"/>
  <c r="R3135" i="1"/>
  <c r="R3136" i="1"/>
  <c r="R3137" i="1"/>
  <c r="R3138" i="1"/>
  <c r="R3139" i="1"/>
  <c r="R3140" i="1"/>
  <c r="R3141" i="1"/>
  <c r="R3142" i="1"/>
  <c r="R3143" i="1"/>
  <c r="R3144" i="1"/>
  <c r="R3145" i="1"/>
  <c r="R3146" i="1"/>
  <c r="R3147" i="1"/>
  <c r="R3148" i="1"/>
  <c r="R3149" i="1"/>
  <c r="R3150" i="1"/>
  <c r="R3151" i="1"/>
  <c r="Q3071" i="1"/>
  <c r="Q3072" i="1"/>
  <c r="Q3068" i="1"/>
  <c r="Q3064" i="1"/>
  <c r="Q3060" i="1"/>
  <c r="Q3056" i="1"/>
  <c r="Q3052" i="1"/>
  <c r="Q3048" i="1"/>
  <c r="Q3044" i="1"/>
  <c r="Q3067" i="1"/>
  <c r="Q3063" i="1"/>
  <c r="Q3059" i="1"/>
  <c r="Q3069" i="1"/>
  <c r="Q3065" i="1"/>
  <c r="Q3051" i="1"/>
  <c r="Q3043" i="1"/>
  <c r="Q3070" i="1"/>
  <c r="Q3066" i="1"/>
  <c r="Q3042" i="1"/>
  <c r="Q3058" i="1"/>
  <c r="Q3050" i="1"/>
  <c r="Q3061" i="1"/>
  <c r="Q3057" i="1"/>
  <c r="Q3049" i="1"/>
  <c r="Q3046" i="1"/>
  <c r="Q3053" i="1"/>
  <c r="Q3045" i="1"/>
  <c r="Q3062" i="1"/>
  <c r="Q3055" i="1"/>
  <c r="Q3047" i="1"/>
  <c r="Q3054" i="1"/>
  <c r="R3042" i="1"/>
  <c r="R3043" i="1"/>
  <c r="R3044" i="1"/>
  <c r="R3045" i="1"/>
  <c r="R3046" i="1"/>
  <c r="R3047" i="1"/>
  <c r="R3048" i="1"/>
  <c r="R3049" i="1"/>
  <c r="R3050" i="1"/>
  <c r="R3051" i="1"/>
  <c r="R3052" i="1"/>
  <c r="R3053" i="1"/>
  <c r="R3054" i="1"/>
  <c r="R3055" i="1"/>
  <c r="R3056" i="1"/>
  <c r="R3057" i="1"/>
  <c r="R3058" i="1"/>
  <c r="R3059" i="1"/>
  <c r="R3060" i="1"/>
  <c r="R3061" i="1"/>
  <c r="R3062" i="1"/>
  <c r="R3063" i="1"/>
  <c r="R3064" i="1"/>
  <c r="R3065" i="1"/>
  <c r="R3066" i="1"/>
  <c r="R3067" i="1"/>
  <c r="R3068" i="1"/>
  <c r="R3069" i="1"/>
  <c r="R3070" i="1"/>
  <c r="R3071" i="1"/>
  <c r="R3072" i="1"/>
  <c r="Q2849" i="1"/>
  <c r="Q3041" i="1"/>
  <c r="Q3037" i="1"/>
  <c r="Q3033" i="1"/>
  <c r="Q3029" i="1"/>
  <c r="Q3025" i="1"/>
  <c r="Q3021" i="1"/>
  <c r="Q3034" i="1"/>
  <c r="Q3031" i="1"/>
  <c r="Q3015" i="1"/>
  <c r="Q3011" i="1"/>
  <c r="Q3035" i="1"/>
  <c r="Q3038" i="1"/>
  <c r="Q3036" i="1"/>
  <c r="Q3019" i="1"/>
  <c r="Q3007" i="1"/>
  <c r="Q3028" i="1"/>
  <c r="Q3010" i="1"/>
  <c r="Q3006" i="1"/>
  <c r="Q3005" i="1"/>
  <c r="Q3004" i="1"/>
  <c r="Q3000" i="1"/>
  <c r="Q2996" i="1"/>
  <c r="Q3026" i="1"/>
  <c r="Q3018" i="1"/>
  <c r="Q3016" i="1"/>
  <c r="Q3008" i="1"/>
  <c r="Q3003" i="1"/>
  <c r="Q2999" i="1"/>
  <c r="Q2995" i="1"/>
  <c r="Q3039" i="1"/>
  <c r="Q3027" i="1"/>
  <c r="Q3014" i="1"/>
  <c r="Q3002" i="1"/>
  <c r="Q2994" i="1"/>
  <c r="Q2990" i="1"/>
  <c r="Q2986" i="1"/>
  <c r="Q2982" i="1"/>
  <c r="Q2978" i="1"/>
  <c r="Q2974" i="1"/>
  <c r="Q2970" i="1"/>
  <c r="Q2966" i="1"/>
  <c r="Q2962" i="1"/>
  <c r="Q2958" i="1"/>
  <c r="Q2954" i="1"/>
  <c r="Q3040" i="1"/>
  <c r="Q3023" i="1"/>
  <c r="Q3012" i="1"/>
  <c r="Q2993" i="1"/>
  <c r="Q2989" i="1"/>
  <c r="Q2985" i="1"/>
  <c r="Q2981" i="1"/>
  <c r="Q2977" i="1"/>
  <c r="Q2973" i="1"/>
  <c r="Q2969" i="1"/>
  <c r="Q2965" i="1"/>
  <c r="Q2961" i="1"/>
  <c r="Q2957" i="1"/>
  <c r="Q2953" i="1"/>
  <c r="Q3030" i="1"/>
  <c r="Q3001" i="1"/>
  <c r="Q2997" i="1"/>
  <c r="Q2991" i="1"/>
  <c r="Q2972" i="1"/>
  <c r="Q2967" i="1"/>
  <c r="Q2956" i="1"/>
  <c r="Q3009" i="1"/>
  <c r="Q2987" i="1"/>
  <c r="Q2980" i="1"/>
  <c r="Q2963" i="1"/>
  <c r="Q2960" i="1"/>
  <c r="Q3032" i="1"/>
  <c r="Q3022" i="1"/>
  <c r="Q2968" i="1"/>
  <c r="Q2964" i="1"/>
  <c r="Q2959" i="1"/>
  <c r="Q3020" i="1"/>
  <c r="Q2979" i="1"/>
  <c r="Q2952" i="1"/>
  <c r="Q2984" i="1"/>
  <c r="Q2983" i="1"/>
  <c r="Q2975" i="1"/>
  <c r="Q2955" i="1"/>
  <c r="Q2976" i="1"/>
  <c r="Q3013" i="1"/>
  <c r="Q2998" i="1"/>
  <c r="Q3024" i="1"/>
  <c r="Q3017" i="1"/>
  <c r="Q2988" i="1"/>
  <c r="Q2971" i="1"/>
  <c r="Q2992" i="1"/>
  <c r="R2952" i="1"/>
  <c r="R2953" i="1"/>
  <c r="R2954" i="1"/>
  <c r="R2955" i="1"/>
  <c r="R2956" i="1"/>
  <c r="R2957" i="1"/>
  <c r="R2958" i="1"/>
  <c r="R2959" i="1"/>
  <c r="R2960" i="1"/>
  <c r="R2961" i="1"/>
  <c r="R2962" i="1"/>
  <c r="R2963" i="1"/>
  <c r="R2964" i="1"/>
  <c r="R2965" i="1"/>
  <c r="R2966" i="1"/>
  <c r="R2967" i="1"/>
  <c r="R2968" i="1"/>
  <c r="R2969" i="1"/>
  <c r="R2970" i="1"/>
  <c r="R2971" i="1"/>
  <c r="R2972" i="1"/>
  <c r="R2973" i="1"/>
  <c r="R2974" i="1"/>
  <c r="R2975" i="1"/>
  <c r="R2976" i="1"/>
  <c r="R2977" i="1"/>
  <c r="R2978" i="1"/>
  <c r="R2979" i="1"/>
  <c r="R2980" i="1"/>
  <c r="R2981" i="1"/>
  <c r="R2982" i="1"/>
  <c r="R2983" i="1"/>
  <c r="R2984" i="1"/>
  <c r="R2985" i="1"/>
  <c r="R2986" i="1"/>
  <c r="R2987" i="1"/>
  <c r="R2988" i="1"/>
  <c r="R2989" i="1"/>
  <c r="R2990" i="1"/>
  <c r="R2991" i="1"/>
  <c r="R2992" i="1"/>
  <c r="R2993" i="1"/>
  <c r="R2994" i="1"/>
  <c r="R2995" i="1"/>
  <c r="R2996" i="1"/>
  <c r="R2997" i="1"/>
  <c r="R2998" i="1"/>
  <c r="R2999" i="1"/>
  <c r="R3000" i="1"/>
  <c r="R3001" i="1"/>
  <c r="R3002" i="1"/>
  <c r="R3003" i="1"/>
  <c r="R3004" i="1"/>
  <c r="R3005" i="1"/>
  <c r="R3006" i="1"/>
  <c r="R3007" i="1"/>
  <c r="R3008" i="1"/>
  <c r="R3009" i="1"/>
  <c r="R3010" i="1"/>
  <c r="R3011" i="1"/>
  <c r="R3012" i="1"/>
  <c r="R3013" i="1"/>
  <c r="R3014" i="1"/>
  <c r="R3015" i="1"/>
  <c r="R3016" i="1"/>
  <c r="R3017" i="1"/>
  <c r="R3018" i="1"/>
  <c r="R3019" i="1"/>
  <c r="R3020" i="1"/>
  <c r="R3021" i="1"/>
  <c r="R3022" i="1"/>
  <c r="R3023" i="1"/>
  <c r="R3024" i="1"/>
  <c r="R3025" i="1"/>
  <c r="R3026" i="1"/>
  <c r="R3027" i="1"/>
  <c r="R3028" i="1"/>
  <c r="R3029" i="1"/>
  <c r="R3030" i="1"/>
  <c r="R3031" i="1"/>
  <c r="R3032" i="1"/>
  <c r="R3033" i="1"/>
  <c r="R3034" i="1"/>
  <c r="R3035" i="1"/>
  <c r="R3036" i="1"/>
  <c r="R3037" i="1"/>
  <c r="R3038" i="1"/>
  <c r="R3039" i="1"/>
  <c r="R3040" i="1"/>
  <c r="R3041" i="1"/>
  <c r="R1827" i="1"/>
  <c r="R2951" i="1"/>
  <c r="R2943" i="1"/>
  <c r="R2935" i="1"/>
  <c r="R2927" i="1"/>
  <c r="R2919" i="1"/>
  <c r="R2911" i="1"/>
  <c r="R2903" i="1"/>
  <c r="R2895" i="1"/>
  <c r="R2887" i="1"/>
  <c r="R2879" i="1"/>
  <c r="R2871" i="1"/>
  <c r="R2863" i="1"/>
  <c r="R2855" i="1"/>
  <c r="R2847" i="1"/>
  <c r="R2839" i="1"/>
  <c r="R2831" i="1"/>
  <c r="R2823" i="1"/>
  <c r="R2815" i="1"/>
  <c r="R2807" i="1"/>
  <c r="R2799" i="1"/>
  <c r="R2791" i="1"/>
  <c r="R2783" i="1"/>
  <c r="R2775" i="1"/>
  <c r="R2767" i="1"/>
  <c r="R2759" i="1"/>
  <c r="R2751" i="1"/>
  <c r="R2743" i="1"/>
  <c r="R2735" i="1"/>
  <c r="R2727" i="1"/>
  <c r="R2719" i="1"/>
  <c r="R2711" i="1"/>
  <c r="R2703" i="1"/>
  <c r="R2695" i="1"/>
  <c r="R2687" i="1"/>
  <c r="R2679" i="1"/>
  <c r="R2671" i="1"/>
  <c r="R2663" i="1"/>
  <c r="R2655" i="1"/>
  <c r="R2647" i="1"/>
  <c r="R2639" i="1"/>
  <c r="R2631" i="1"/>
  <c r="R2623" i="1"/>
  <c r="R2615" i="1"/>
  <c r="R2607" i="1"/>
  <c r="R2599" i="1"/>
  <c r="R2591" i="1"/>
  <c r="R2583" i="1"/>
  <c r="R2575" i="1"/>
  <c r="R2567" i="1"/>
  <c r="R2559" i="1"/>
  <c r="R2551" i="1"/>
  <c r="R2543" i="1"/>
  <c r="R2535" i="1"/>
  <c r="R2527" i="1"/>
  <c r="R2519" i="1"/>
  <c r="R2511" i="1"/>
  <c r="R2503" i="1"/>
  <c r="R2495" i="1"/>
  <c r="R2487" i="1"/>
  <c r="R2479" i="1"/>
  <c r="R2471" i="1"/>
  <c r="R2463" i="1"/>
  <c r="R2455" i="1"/>
  <c r="R2447" i="1"/>
  <c r="R2439" i="1"/>
  <c r="R2431" i="1"/>
  <c r="R2423" i="1"/>
  <c r="R2415" i="1"/>
  <c r="R2407" i="1"/>
  <c r="R2399" i="1"/>
  <c r="R2391" i="1"/>
  <c r="R2383" i="1"/>
  <c r="R2375" i="1"/>
  <c r="R2367" i="1"/>
  <c r="R2359" i="1"/>
  <c r="R2351" i="1"/>
  <c r="R2343" i="1"/>
  <c r="R2335" i="1"/>
  <c r="R2327" i="1"/>
  <c r="R2319" i="1"/>
  <c r="R2311" i="1"/>
  <c r="R2303" i="1"/>
  <c r="R2295" i="1"/>
  <c r="R2287" i="1"/>
  <c r="R2279" i="1"/>
  <c r="R2950" i="1"/>
  <c r="R2942" i="1"/>
  <c r="R2934" i="1"/>
  <c r="R2926" i="1"/>
  <c r="R2918" i="1"/>
  <c r="R2910" i="1"/>
  <c r="R2902" i="1"/>
  <c r="R2894" i="1"/>
  <c r="R2886" i="1"/>
  <c r="R2878" i="1"/>
  <c r="R2870" i="1"/>
  <c r="R2862" i="1"/>
  <c r="R2854" i="1"/>
  <c r="R2846" i="1"/>
  <c r="R2838" i="1"/>
  <c r="R2830" i="1"/>
  <c r="R2822" i="1"/>
  <c r="R2814" i="1"/>
  <c r="R2806" i="1"/>
  <c r="R2798" i="1"/>
  <c r="R2790" i="1"/>
  <c r="R2782" i="1"/>
  <c r="R2774" i="1"/>
  <c r="R2766" i="1"/>
  <c r="R2758" i="1"/>
  <c r="R2750" i="1"/>
  <c r="R2742" i="1"/>
  <c r="R2734" i="1"/>
  <c r="R2726" i="1"/>
  <c r="R2718" i="1"/>
  <c r="R2710" i="1"/>
  <c r="R2702" i="1"/>
  <c r="R2694" i="1"/>
  <c r="R2686" i="1"/>
  <c r="R2678" i="1"/>
  <c r="R2670" i="1"/>
  <c r="R2662" i="1"/>
  <c r="R2654" i="1"/>
  <c r="R2646" i="1"/>
  <c r="R2638" i="1"/>
  <c r="R2630" i="1"/>
  <c r="R2622" i="1"/>
  <c r="R2614" i="1"/>
  <c r="R2606" i="1"/>
  <c r="R2598" i="1"/>
  <c r="R2590" i="1"/>
  <c r="R2582" i="1"/>
  <c r="R2574" i="1"/>
  <c r="R2566" i="1"/>
  <c r="R2558" i="1"/>
  <c r="R2550" i="1"/>
  <c r="R2542" i="1"/>
  <c r="R2534" i="1"/>
  <c r="R2526" i="1"/>
  <c r="R2518" i="1"/>
  <c r="R2510" i="1"/>
  <c r="R2502" i="1"/>
  <c r="R2494" i="1"/>
  <c r="R2486" i="1"/>
  <c r="R2478" i="1"/>
  <c r="R2470" i="1"/>
  <c r="R2462" i="1"/>
  <c r="R2454" i="1"/>
  <c r="R2446" i="1"/>
  <c r="R2438" i="1"/>
  <c r="R2430" i="1"/>
  <c r="R2422" i="1"/>
  <c r="R2414" i="1"/>
  <c r="R2406" i="1"/>
  <c r="R2398" i="1"/>
  <c r="R2390" i="1"/>
  <c r="R2382" i="1"/>
  <c r="R2374" i="1"/>
  <c r="R2366" i="1"/>
  <c r="R2358" i="1"/>
  <c r="R2350" i="1"/>
  <c r="R2342" i="1"/>
  <c r="R2334" i="1"/>
  <c r="R2326" i="1"/>
  <c r="R2318" i="1"/>
  <c r="R2310" i="1"/>
  <c r="R2302" i="1"/>
  <c r="R2294" i="1"/>
  <c r="R2286" i="1"/>
  <c r="R2278" i="1"/>
  <c r="R2949" i="1"/>
  <c r="R2941" i="1"/>
  <c r="R2933" i="1"/>
  <c r="R2925" i="1"/>
  <c r="R2917" i="1"/>
  <c r="R2909" i="1"/>
  <c r="R2901" i="1"/>
  <c r="R2893" i="1"/>
  <c r="R2885" i="1"/>
  <c r="R2877" i="1"/>
  <c r="R2869" i="1"/>
  <c r="R2861" i="1"/>
  <c r="R2853" i="1"/>
  <c r="R2845" i="1"/>
  <c r="R2837" i="1"/>
  <c r="R2829" i="1"/>
  <c r="R2821" i="1"/>
  <c r="R2813" i="1"/>
  <c r="R2805" i="1"/>
  <c r="R2797" i="1"/>
  <c r="R2789" i="1"/>
  <c r="R2781" i="1"/>
  <c r="R2773" i="1"/>
  <c r="R2765" i="1"/>
  <c r="R2757" i="1"/>
  <c r="R2749" i="1"/>
  <c r="R2741" i="1"/>
  <c r="R2733" i="1"/>
  <c r="R2725" i="1"/>
  <c r="R2717" i="1"/>
  <c r="R2709" i="1"/>
  <c r="R2701" i="1"/>
  <c r="R2693" i="1"/>
  <c r="R2685" i="1"/>
  <c r="R2677" i="1"/>
  <c r="R2669" i="1"/>
  <c r="R2661" i="1"/>
  <c r="R2653" i="1"/>
  <c r="R2645" i="1"/>
  <c r="R2637" i="1"/>
  <c r="R2629" i="1"/>
  <c r="R2621" i="1"/>
  <c r="R2613" i="1"/>
  <c r="R2605" i="1"/>
  <c r="R2597" i="1"/>
  <c r="R2589" i="1"/>
  <c r="R2581" i="1"/>
  <c r="R2573" i="1"/>
  <c r="R2565" i="1"/>
  <c r="R2557" i="1"/>
  <c r="R2549" i="1"/>
  <c r="R2541" i="1"/>
  <c r="R2533" i="1"/>
  <c r="R2525" i="1"/>
  <c r="R2517" i="1"/>
  <c r="R2509" i="1"/>
  <c r="R2501" i="1"/>
  <c r="R2493" i="1"/>
  <c r="R2485" i="1"/>
  <c r="R2477" i="1"/>
  <c r="R2469" i="1"/>
  <c r="R2461" i="1"/>
  <c r="R2453" i="1"/>
  <c r="R2445" i="1"/>
  <c r="R2437" i="1"/>
  <c r="R2429" i="1"/>
  <c r="R2421" i="1"/>
  <c r="R2413" i="1"/>
  <c r="R2405" i="1"/>
  <c r="R2397" i="1"/>
  <c r="R2389" i="1"/>
  <c r="R2381" i="1"/>
  <c r="R2373" i="1"/>
  <c r="R2365" i="1"/>
  <c r="R2948" i="1"/>
  <c r="R2940" i="1"/>
  <c r="R2932" i="1"/>
  <c r="R2924" i="1"/>
  <c r="R2916" i="1"/>
  <c r="R2908" i="1"/>
  <c r="R2900" i="1"/>
  <c r="R2892" i="1"/>
  <c r="R2884" i="1"/>
  <c r="R2876" i="1"/>
  <c r="R2868" i="1"/>
  <c r="R2860" i="1"/>
  <c r="R2852" i="1"/>
  <c r="R2844" i="1"/>
  <c r="R2836" i="1"/>
  <c r="R2828" i="1"/>
  <c r="R2820" i="1"/>
  <c r="R2812" i="1"/>
  <c r="R2804" i="1"/>
  <c r="R2796" i="1"/>
  <c r="R2788" i="1"/>
  <c r="R2780" i="1"/>
  <c r="R2772" i="1"/>
  <c r="R2764" i="1"/>
  <c r="R2756" i="1"/>
  <c r="R2748" i="1"/>
  <c r="R2740" i="1"/>
  <c r="R2732" i="1"/>
  <c r="R2724" i="1"/>
  <c r="R2716" i="1"/>
  <c r="R2708" i="1"/>
  <c r="R2700" i="1"/>
  <c r="R2692" i="1"/>
  <c r="R2684" i="1"/>
  <c r="R2676" i="1"/>
  <c r="R2668" i="1"/>
  <c r="R2660" i="1"/>
  <c r="R2652" i="1"/>
  <c r="R2644" i="1"/>
  <c r="R2636" i="1"/>
  <c r="R2628" i="1"/>
  <c r="R2620" i="1"/>
  <c r="R2612" i="1"/>
  <c r="R2604" i="1"/>
  <c r="R2596" i="1"/>
  <c r="R2588" i="1"/>
  <c r="R2580" i="1"/>
  <c r="R2572" i="1"/>
  <c r="R2564" i="1"/>
  <c r="R2556" i="1"/>
  <c r="R2548" i="1"/>
  <c r="R2540" i="1"/>
  <c r="R2532" i="1"/>
  <c r="R2524" i="1"/>
  <c r="R2516" i="1"/>
  <c r="R2508" i="1"/>
  <c r="R2500" i="1"/>
  <c r="R2492" i="1"/>
  <c r="R2484" i="1"/>
  <c r="R2476" i="1"/>
  <c r="R2468" i="1"/>
  <c r="R2460" i="1"/>
  <c r="R2452" i="1"/>
  <c r="R2444" i="1"/>
  <c r="R2436" i="1"/>
  <c r="R2428" i="1"/>
  <c r="R2420" i="1"/>
  <c r="R2412" i="1"/>
  <c r="R2404" i="1"/>
  <c r="R2396" i="1"/>
  <c r="R2388" i="1"/>
  <c r="R2380" i="1"/>
  <c r="R2372" i="1"/>
  <c r="R2364" i="1"/>
  <c r="R2947" i="1"/>
  <c r="R2939" i="1"/>
  <c r="R2931" i="1"/>
  <c r="R2923" i="1"/>
  <c r="R2915" i="1"/>
  <c r="R2907" i="1"/>
  <c r="R2899" i="1"/>
  <c r="R2891" i="1"/>
  <c r="R2883" i="1"/>
  <c r="R2875" i="1"/>
  <c r="R2867" i="1"/>
  <c r="R2859" i="1"/>
  <c r="R2851" i="1"/>
  <c r="R2843" i="1"/>
  <c r="R2835" i="1"/>
  <c r="R2827" i="1"/>
  <c r="R2819" i="1"/>
  <c r="R2811" i="1"/>
  <c r="R2803" i="1"/>
  <c r="R2795" i="1"/>
  <c r="R2787" i="1"/>
  <c r="R2779" i="1"/>
  <c r="R2771" i="1"/>
  <c r="R2763" i="1"/>
  <c r="R2755" i="1"/>
  <c r="R2747" i="1"/>
  <c r="R2739" i="1"/>
  <c r="R2731" i="1"/>
  <c r="R2723" i="1"/>
  <c r="R2715" i="1"/>
  <c r="R2707" i="1"/>
  <c r="R2699" i="1"/>
  <c r="R2691" i="1"/>
  <c r="R2683" i="1"/>
  <c r="R2675" i="1"/>
  <c r="R2667" i="1"/>
  <c r="R2659" i="1"/>
  <c r="R2651" i="1"/>
  <c r="R2643" i="1"/>
  <c r="R2635" i="1"/>
  <c r="R2627" i="1"/>
  <c r="R2619" i="1"/>
  <c r="R2611" i="1"/>
  <c r="R2603" i="1"/>
  <c r="R2595" i="1"/>
  <c r="R2587" i="1"/>
  <c r="R2579" i="1"/>
  <c r="R2571" i="1"/>
  <c r="R2563" i="1"/>
  <c r="R2555" i="1"/>
  <c r="R2547" i="1"/>
  <c r="R2539" i="1"/>
  <c r="R2531" i="1"/>
  <c r="R2523" i="1"/>
  <c r="R2515" i="1"/>
  <c r="R2507" i="1"/>
  <c r="R2499" i="1"/>
  <c r="R2491" i="1"/>
  <c r="R2483" i="1"/>
  <c r="R2475" i="1"/>
  <c r="R2467" i="1"/>
  <c r="R2459" i="1"/>
  <c r="R2451" i="1"/>
  <c r="R2443" i="1"/>
  <c r="R2435" i="1"/>
  <c r="R2427" i="1"/>
  <c r="R2419" i="1"/>
  <c r="R2411" i="1"/>
  <c r="R2403" i="1"/>
  <c r="R2395" i="1"/>
  <c r="R2387" i="1"/>
  <c r="R2379" i="1"/>
  <c r="R2371" i="1"/>
  <c r="R2363" i="1"/>
  <c r="R2946" i="1"/>
  <c r="R2938" i="1"/>
  <c r="R2930" i="1"/>
  <c r="R2922" i="1"/>
  <c r="R2914" i="1"/>
  <c r="R2906" i="1"/>
  <c r="R2898" i="1"/>
  <c r="R2890" i="1"/>
  <c r="R2882" i="1"/>
  <c r="R2874" i="1"/>
  <c r="R2866" i="1"/>
  <c r="R2858" i="1"/>
  <c r="R2850" i="1"/>
  <c r="R2842" i="1"/>
  <c r="R2834" i="1"/>
  <c r="R2826" i="1"/>
  <c r="R2818" i="1"/>
  <c r="R2810" i="1"/>
  <c r="R2802" i="1"/>
  <c r="R2794" i="1"/>
  <c r="R2786" i="1"/>
  <c r="R2778" i="1"/>
  <c r="R2770" i="1"/>
  <c r="R2762" i="1"/>
  <c r="R2754" i="1"/>
  <c r="R2746" i="1"/>
  <c r="R2738" i="1"/>
  <c r="R2730" i="1"/>
  <c r="R2722" i="1"/>
  <c r="R2714" i="1"/>
  <c r="R2706" i="1"/>
  <c r="R2698" i="1"/>
  <c r="R2690" i="1"/>
  <c r="R2682" i="1"/>
  <c r="R2674" i="1"/>
  <c r="R2666" i="1"/>
  <c r="R2658" i="1"/>
  <c r="R2650" i="1"/>
  <c r="R2642" i="1"/>
  <c r="R2634" i="1"/>
  <c r="R2626" i="1"/>
  <c r="R2618" i="1"/>
  <c r="R2610" i="1"/>
  <c r="R2602" i="1"/>
  <c r="R2594" i="1"/>
  <c r="R2578" i="1"/>
  <c r="R2570" i="1"/>
  <c r="R2562" i="1"/>
  <c r="R2554" i="1"/>
  <c r="R2546" i="1"/>
  <c r="R2538" i="1"/>
  <c r="R2530" i="1"/>
  <c r="R2522" i="1"/>
  <c r="R2514" i="1"/>
  <c r="R2506" i="1"/>
  <c r="R2498" i="1"/>
  <c r="R2490" i="1"/>
  <c r="R2482" i="1"/>
  <c r="R2474" i="1"/>
  <c r="R2466" i="1"/>
  <c r="R2458" i="1"/>
  <c r="R2450" i="1"/>
  <c r="R2442" i="1"/>
  <c r="R2434" i="1"/>
  <c r="R2426" i="1"/>
  <c r="R2418" i="1"/>
  <c r="R2410" i="1"/>
  <c r="R2402" i="1"/>
  <c r="R2394" i="1"/>
  <c r="R2386" i="1"/>
  <c r="R2378" i="1"/>
  <c r="R2370" i="1"/>
  <c r="R2362" i="1"/>
  <c r="R2354" i="1"/>
  <c r="R2346" i="1"/>
  <c r="R2338" i="1"/>
  <c r="R2330" i="1"/>
  <c r="R2322" i="1"/>
  <c r="R2314" i="1"/>
  <c r="R2306" i="1"/>
  <c r="R2298" i="1"/>
  <c r="R2290" i="1"/>
  <c r="R2282" i="1"/>
  <c r="R2274" i="1"/>
  <c r="R2945" i="1"/>
  <c r="R2913" i="1"/>
  <c r="R2881" i="1"/>
  <c r="R2849" i="1"/>
  <c r="R2817" i="1"/>
  <c r="R2785" i="1"/>
  <c r="R2753" i="1"/>
  <c r="R2721" i="1"/>
  <c r="R2689" i="1"/>
  <c r="R2657" i="1"/>
  <c r="R2625" i="1"/>
  <c r="R2593" i="1"/>
  <c r="R2561" i="1"/>
  <c r="R2529" i="1"/>
  <c r="R2497" i="1"/>
  <c r="R2465" i="1"/>
  <c r="R2433" i="1"/>
  <c r="R2401" i="1"/>
  <c r="R2369" i="1"/>
  <c r="R2352" i="1"/>
  <c r="R2339" i="1"/>
  <c r="R2325" i="1"/>
  <c r="R2313" i="1"/>
  <c r="R2300" i="1"/>
  <c r="R2288" i="1"/>
  <c r="R2275" i="1"/>
  <c r="R2266" i="1"/>
  <c r="R2258" i="1"/>
  <c r="R2250" i="1"/>
  <c r="R2242" i="1"/>
  <c r="R2234" i="1"/>
  <c r="R2226" i="1"/>
  <c r="R2218" i="1"/>
  <c r="R2210" i="1"/>
  <c r="R2202" i="1"/>
  <c r="R2194" i="1"/>
  <c r="R2186" i="1"/>
  <c r="R2178" i="1"/>
  <c r="R2170" i="1"/>
  <c r="R2162" i="1"/>
  <c r="R2154" i="1"/>
  <c r="R2146" i="1"/>
  <c r="R2138" i="1"/>
  <c r="R2130" i="1"/>
  <c r="R2122" i="1"/>
  <c r="R2114" i="1"/>
  <c r="R2106" i="1"/>
  <c r="R2098" i="1"/>
  <c r="R2090" i="1"/>
  <c r="R2082" i="1"/>
  <c r="R2074" i="1"/>
  <c r="R2066" i="1"/>
  <c r="R2058" i="1"/>
  <c r="R2050" i="1"/>
  <c r="R2042" i="1"/>
  <c r="R2034" i="1"/>
  <c r="R2026" i="1"/>
  <c r="R2018" i="1"/>
  <c r="R2010" i="1"/>
  <c r="R2002" i="1"/>
  <c r="R1994" i="1"/>
  <c r="R1986" i="1"/>
  <c r="R1978" i="1"/>
  <c r="R1970" i="1"/>
  <c r="R1962" i="1"/>
  <c r="R1954" i="1"/>
  <c r="R1946" i="1"/>
  <c r="R1938" i="1"/>
  <c r="R1930" i="1"/>
  <c r="R1922" i="1"/>
  <c r="R1914" i="1"/>
  <c r="R1906" i="1"/>
  <c r="R1898" i="1"/>
  <c r="R1890" i="1"/>
  <c r="R1882" i="1"/>
  <c r="R1874" i="1"/>
  <c r="R1866" i="1"/>
  <c r="R2944" i="1"/>
  <c r="R2912" i="1"/>
  <c r="R2880" i="1"/>
  <c r="R2848" i="1"/>
  <c r="R2816" i="1"/>
  <c r="R2784" i="1"/>
  <c r="R2752" i="1"/>
  <c r="R2720" i="1"/>
  <c r="R2688" i="1"/>
  <c r="R2656" i="1"/>
  <c r="R2624" i="1"/>
  <c r="R2592" i="1"/>
  <c r="R2560" i="1"/>
  <c r="R2528" i="1"/>
  <c r="R2496" i="1"/>
  <c r="R2464" i="1"/>
  <c r="R2432" i="1"/>
  <c r="R2400" i="1"/>
  <c r="R2937" i="1"/>
  <c r="R2905" i="1"/>
  <c r="R2873" i="1"/>
  <c r="R2841" i="1"/>
  <c r="R2809" i="1"/>
  <c r="R2777" i="1"/>
  <c r="R2745" i="1"/>
  <c r="R2713" i="1"/>
  <c r="R2681" i="1"/>
  <c r="R2649" i="1"/>
  <c r="R2617" i="1"/>
  <c r="R2585" i="1"/>
  <c r="R2553" i="1"/>
  <c r="R2521" i="1"/>
  <c r="R2489" i="1"/>
  <c r="R2457" i="1"/>
  <c r="R2425" i="1"/>
  <c r="R2393" i="1"/>
  <c r="R2361" i="1"/>
  <c r="R2348" i="1"/>
  <c r="R2336" i="1"/>
  <c r="R2323" i="1"/>
  <c r="R2309" i="1"/>
  <c r="R2297" i="1"/>
  <c r="R2284" i="1"/>
  <c r="R2272" i="1"/>
  <c r="R2264" i="1"/>
  <c r="R2256" i="1"/>
  <c r="R2248" i="1"/>
  <c r="R2240" i="1"/>
  <c r="R2232" i="1"/>
  <c r="R2224" i="1"/>
  <c r="R2216" i="1"/>
  <c r="R2208" i="1"/>
  <c r="R2200" i="1"/>
  <c r="R2192" i="1"/>
  <c r="R2184" i="1"/>
  <c r="R2176" i="1"/>
  <c r="R2168" i="1"/>
  <c r="R2160" i="1"/>
  <c r="R2152" i="1"/>
  <c r="R2144" i="1"/>
  <c r="R2136" i="1"/>
  <c r="R2128" i="1"/>
  <c r="R2120" i="1"/>
  <c r="R2112" i="1"/>
  <c r="R2104" i="1"/>
  <c r="R2096" i="1"/>
  <c r="R2088" i="1"/>
  <c r="R2080" i="1"/>
  <c r="R2072" i="1"/>
  <c r="R2064" i="1"/>
  <c r="R2056" i="1"/>
  <c r="R2048" i="1"/>
  <c r="R2040" i="1"/>
  <c r="R2936" i="1"/>
  <c r="R2904" i="1"/>
  <c r="R2872" i="1"/>
  <c r="R2840" i="1"/>
  <c r="R2808" i="1"/>
  <c r="R2776" i="1"/>
  <c r="R2744" i="1"/>
  <c r="R2712" i="1"/>
  <c r="R2680" i="1"/>
  <c r="R2648" i="1"/>
  <c r="R2616" i="1"/>
  <c r="R2584" i="1"/>
  <c r="R2552" i="1"/>
  <c r="R2520" i="1"/>
  <c r="R2488" i="1"/>
  <c r="R2456" i="1"/>
  <c r="R2424" i="1"/>
  <c r="R2392" i="1"/>
  <c r="R2360" i="1"/>
  <c r="R2347" i="1"/>
  <c r="R2333" i="1"/>
  <c r="R2321" i="1"/>
  <c r="R2308" i="1"/>
  <c r="R2296" i="1"/>
  <c r="R2283" i="1"/>
  <c r="R2271" i="1"/>
  <c r="R2263" i="1"/>
  <c r="R2255" i="1"/>
  <c r="R2247" i="1"/>
  <c r="R2239" i="1"/>
  <c r="R2231" i="1"/>
  <c r="R2223" i="1"/>
  <c r="R2215" i="1"/>
  <c r="R2207" i="1"/>
  <c r="R2199" i="1"/>
  <c r="R2191" i="1"/>
  <c r="R2183" i="1"/>
  <c r="R2175" i="1"/>
  <c r="R2167" i="1"/>
  <c r="R2159" i="1"/>
  <c r="R2151" i="1"/>
  <c r="R2143" i="1"/>
  <c r="R2135" i="1"/>
  <c r="R2127" i="1"/>
  <c r="R2119" i="1"/>
  <c r="R2111" i="1"/>
  <c r="R2103" i="1"/>
  <c r="R2095" i="1"/>
  <c r="R2087" i="1"/>
  <c r="R2079" i="1"/>
  <c r="R2071" i="1"/>
  <c r="R2063" i="1"/>
  <c r="R2055" i="1"/>
  <c r="R2047" i="1"/>
  <c r="R2039" i="1"/>
  <c r="R2928" i="1"/>
  <c r="R2896" i="1"/>
  <c r="R2864" i="1"/>
  <c r="R2832" i="1"/>
  <c r="R2800" i="1"/>
  <c r="R2768" i="1"/>
  <c r="R2736" i="1"/>
  <c r="R2704" i="1"/>
  <c r="R2672" i="1"/>
  <c r="R2640" i="1"/>
  <c r="R2608" i="1"/>
  <c r="R2576" i="1"/>
  <c r="R2544" i="1"/>
  <c r="R2512" i="1"/>
  <c r="R2480" i="1"/>
  <c r="R2448" i="1"/>
  <c r="R2416" i="1"/>
  <c r="R2384" i="1"/>
  <c r="R2356" i="1"/>
  <c r="R2344" i="1"/>
  <c r="R2331" i="1"/>
  <c r="R2317" i="1"/>
  <c r="R2305" i="1"/>
  <c r="R2292" i="1"/>
  <c r="R2280" i="1"/>
  <c r="R2269" i="1"/>
  <c r="R2261" i="1"/>
  <c r="R2253" i="1"/>
  <c r="R2245" i="1"/>
  <c r="R2237" i="1"/>
  <c r="R2229" i="1"/>
  <c r="R2221" i="1"/>
  <c r="R2213" i="1"/>
  <c r="R2205" i="1"/>
  <c r="R2197" i="1"/>
  <c r="R2189" i="1"/>
  <c r="R2181" i="1"/>
  <c r="R2173" i="1"/>
  <c r="R2165" i="1"/>
  <c r="R2157" i="1"/>
  <c r="R2149" i="1"/>
  <c r="R2141" i="1"/>
  <c r="R2133" i="1"/>
  <c r="R2125" i="1"/>
  <c r="R2117" i="1"/>
  <c r="R2109" i="1"/>
  <c r="R2101" i="1"/>
  <c r="R2093" i="1"/>
  <c r="R2085" i="1"/>
  <c r="R2077" i="1"/>
  <c r="R2069" i="1"/>
  <c r="R2061" i="1"/>
  <c r="R2053" i="1"/>
  <c r="R2045" i="1"/>
  <c r="R2037" i="1"/>
  <c r="R2029" i="1"/>
  <c r="R2021" i="1"/>
  <c r="R2013" i="1"/>
  <c r="R2005" i="1"/>
  <c r="R1997" i="1"/>
  <c r="R1989" i="1"/>
  <c r="R1981" i="1"/>
  <c r="R1973" i="1"/>
  <c r="R1965" i="1"/>
  <c r="R1957" i="1"/>
  <c r="R1949" i="1"/>
  <c r="R1941" i="1"/>
  <c r="R1933" i="1"/>
  <c r="R1925" i="1"/>
  <c r="R1917" i="1"/>
  <c r="R1909" i="1"/>
  <c r="R1901" i="1"/>
  <c r="R1893" i="1"/>
  <c r="R1885" i="1"/>
  <c r="R1877" i="1"/>
  <c r="R1869" i="1"/>
  <c r="R1861" i="1"/>
  <c r="R1853" i="1"/>
  <c r="R1845" i="1"/>
  <c r="R1837" i="1"/>
  <c r="R1829" i="1"/>
  <c r="R2921" i="1"/>
  <c r="R2889" i="1"/>
  <c r="R2857" i="1"/>
  <c r="R2825" i="1"/>
  <c r="R2833" i="1"/>
  <c r="R2737" i="1"/>
  <c r="R2664" i="1"/>
  <c r="R2569" i="1"/>
  <c r="R2481" i="1"/>
  <c r="R2408" i="1"/>
  <c r="R2349" i="1"/>
  <c r="R2324" i="1"/>
  <c r="R2299" i="1"/>
  <c r="R2273" i="1"/>
  <c r="R2257" i="1"/>
  <c r="R2241" i="1"/>
  <c r="R2225" i="1"/>
  <c r="R2209" i="1"/>
  <c r="R2193" i="1"/>
  <c r="R2177" i="1"/>
  <c r="R2161" i="1"/>
  <c r="R2145" i="1"/>
  <c r="R2129" i="1"/>
  <c r="R2113" i="1"/>
  <c r="R2097" i="1"/>
  <c r="R2081" i="1"/>
  <c r="R2065" i="1"/>
  <c r="R2049" i="1"/>
  <c r="R2033" i="1"/>
  <c r="R2023" i="1"/>
  <c r="R2012" i="1"/>
  <c r="R2001" i="1"/>
  <c r="R1991" i="1"/>
  <c r="R1980" i="1"/>
  <c r="R1969" i="1"/>
  <c r="R1959" i="1"/>
  <c r="R1948" i="1"/>
  <c r="R1937" i="1"/>
  <c r="R1927" i="1"/>
  <c r="R1916" i="1"/>
  <c r="R1905" i="1"/>
  <c r="R1895" i="1"/>
  <c r="R1884" i="1"/>
  <c r="R1873" i="1"/>
  <c r="R1863" i="1"/>
  <c r="R1854" i="1"/>
  <c r="R1844" i="1"/>
  <c r="R1835" i="1"/>
  <c r="R2824" i="1"/>
  <c r="R2729" i="1"/>
  <c r="R2641" i="1"/>
  <c r="R2568" i="1"/>
  <c r="R2473" i="1"/>
  <c r="R2385" i="1"/>
  <c r="R2345" i="1"/>
  <c r="R2320" i="1"/>
  <c r="R2293" i="1"/>
  <c r="R2270" i="1"/>
  <c r="R2254" i="1"/>
  <c r="R2238" i="1"/>
  <c r="R2222" i="1"/>
  <c r="R2206" i="1"/>
  <c r="R2190" i="1"/>
  <c r="R2174" i="1"/>
  <c r="R2158" i="1"/>
  <c r="R2142" i="1"/>
  <c r="R2126" i="1"/>
  <c r="R2110" i="1"/>
  <c r="R2094" i="1"/>
  <c r="R2078" i="1"/>
  <c r="R2062" i="1"/>
  <c r="R2046" i="1"/>
  <c r="R2032" i="1"/>
  <c r="R2022" i="1"/>
  <c r="R2011" i="1"/>
  <c r="R2000" i="1"/>
  <c r="R1990" i="1"/>
  <c r="R1979" i="1"/>
  <c r="R1968" i="1"/>
  <c r="R1958" i="1"/>
  <c r="R1947" i="1"/>
  <c r="R1936" i="1"/>
  <c r="R1926" i="1"/>
  <c r="R1915" i="1"/>
  <c r="R1904" i="1"/>
  <c r="R1894" i="1"/>
  <c r="R1883" i="1"/>
  <c r="R1872" i="1"/>
  <c r="R1862" i="1"/>
  <c r="R2929" i="1"/>
  <c r="R2792" i="1"/>
  <c r="R2673" i="1"/>
  <c r="R2545" i="1"/>
  <c r="R2441" i="1"/>
  <c r="R2355" i="1"/>
  <c r="R2285" i="1"/>
  <c r="R2236" i="1"/>
  <c r="R2172" i="1"/>
  <c r="R2089" i="1"/>
  <c r="R1999" i="1"/>
  <c r="R1943" i="1"/>
  <c r="R1900" i="1"/>
  <c r="R1848" i="1"/>
  <c r="R2440" i="1"/>
  <c r="R2315" i="1"/>
  <c r="R2259" i="1"/>
  <c r="R2235" i="1"/>
  <c r="R2195" i="1"/>
  <c r="R2150" i="1"/>
  <c r="R2107" i="1"/>
  <c r="R2086" i="1"/>
  <c r="R2027" i="1"/>
  <c r="R2014" i="1"/>
  <c r="R1971" i="1"/>
  <c r="R1942" i="1"/>
  <c r="R1899" i="1"/>
  <c r="R1886" i="1"/>
  <c r="R1836" i="1"/>
  <c r="R2025" i="1"/>
  <c r="R1953" i="1"/>
  <c r="R1897" i="1"/>
  <c r="R1846" i="1"/>
  <c r="R1952" i="1"/>
  <c r="R1896" i="1"/>
  <c r="R1833" i="1"/>
  <c r="R1852" i="1"/>
  <c r="R2920" i="1"/>
  <c r="R2769" i="1"/>
  <c r="R2537" i="1"/>
  <c r="R2353" i="1"/>
  <c r="R2281" i="1"/>
  <c r="R2214" i="1"/>
  <c r="R2131" i="1"/>
  <c r="R2067" i="1"/>
  <c r="R1998" i="1"/>
  <c r="R1928" i="1"/>
  <c r="R1857" i="1"/>
  <c r="R2009" i="1"/>
  <c r="R1924" i="1"/>
  <c r="R1868" i="1"/>
  <c r="R1834" i="1"/>
  <c r="R1966" i="1"/>
  <c r="R1880" i="1"/>
  <c r="R1832" i="1"/>
  <c r="R2897" i="1"/>
  <c r="R2761" i="1"/>
  <c r="R2633" i="1"/>
  <c r="R2536" i="1"/>
  <c r="R2417" i="1"/>
  <c r="R2341" i="1"/>
  <c r="R2312" i="1"/>
  <c r="R2277" i="1"/>
  <c r="R2252" i="1"/>
  <c r="R2233" i="1"/>
  <c r="R2212" i="1"/>
  <c r="R2188" i="1"/>
  <c r="R2169" i="1"/>
  <c r="R2148" i="1"/>
  <c r="R2124" i="1"/>
  <c r="R2105" i="1"/>
  <c r="R2084" i="1"/>
  <c r="R2041" i="1"/>
  <c r="R1996" i="1"/>
  <c r="R1983" i="1"/>
  <c r="R1940" i="1"/>
  <c r="R1881" i="1"/>
  <c r="R1923" i="1"/>
  <c r="R1855" i="1"/>
  <c r="R1865" i="1"/>
  <c r="R2888" i="1"/>
  <c r="R2760" i="1"/>
  <c r="R2632" i="1"/>
  <c r="R2513" i="1"/>
  <c r="R2409" i="1"/>
  <c r="R2340" i="1"/>
  <c r="R2307" i="1"/>
  <c r="R2276" i="1"/>
  <c r="R2251" i="1"/>
  <c r="R2230" i="1"/>
  <c r="R2211" i="1"/>
  <c r="R2187" i="1"/>
  <c r="R2166" i="1"/>
  <c r="R2147" i="1"/>
  <c r="R2123" i="1"/>
  <c r="R2102" i="1"/>
  <c r="R2083" i="1"/>
  <c r="R2059" i="1"/>
  <c r="R2038" i="1"/>
  <c r="R2024" i="1"/>
  <c r="R2008" i="1"/>
  <c r="R1995" i="1"/>
  <c r="R1939" i="1"/>
  <c r="R1910" i="1"/>
  <c r="R1843" i="1"/>
  <c r="R2865" i="1"/>
  <c r="R2728" i="1"/>
  <c r="R2609" i="1"/>
  <c r="R2505" i="1"/>
  <c r="R2377" i="1"/>
  <c r="R2337" i="1"/>
  <c r="R2304" i="1"/>
  <c r="R2268" i="1"/>
  <c r="R2249" i="1"/>
  <c r="R2228" i="1"/>
  <c r="R2204" i="1"/>
  <c r="R2185" i="1"/>
  <c r="R2164" i="1"/>
  <c r="R2140" i="1"/>
  <c r="R2121" i="1"/>
  <c r="R2100" i="1"/>
  <c r="R2076" i="1"/>
  <c r="R2057" i="1"/>
  <c r="R2036" i="1"/>
  <c r="R2020" i="1"/>
  <c r="R2007" i="1"/>
  <c r="R1993" i="1"/>
  <c r="R1977" i="1"/>
  <c r="R1964" i="1"/>
  <c r="R1951" i="1"/>
  <c r="R1935" i="1"/>
  <c r="R1921" i="1"/>
  <c r="R1908" i="1"/>
  <c r="R1892" i="1"/>
  <c r="R1842" i="1"/>
  <c r="R2856" i="1"/>
  <c r="R2705" i="1"/>
  <c r="R2601" i="1"/>
  <c r="R2504" i="1"/>
  <c r="R2376" i="1"/>
  <c r="R2332" i="1"/>
  <c r="R2301" i="1"/>
  <c r="R2267" i="1"/>
  <c r="R2246" i="1"/>
  <c r="R2227" i="1"/>
  <c r="R2203" i="1"/>
  <c r="R2182" i="1"/>
  <c r="R2163" i="1"/>
  <c r="R2139" i="1"/>
  <c r="R2118" i="1"/>
  <c r="R2099" i="1"/>
  <c r="R2075" i="1"/>
  <c r="R2054" i="1"/>
  <c r="R2035" i="1"/>
  <c r="R2019" i="1"/>
  <c r="R2006" i="1"/>
  <c r="R1992" i="1"/>
  <c r="R1976" i="1"/>
  <c r="R1963" i="1"/>
  <c r="R1950" i="1"/>
  <c r="R1934" i="1"/>
  <c r="R1920" i="1"/>
  <c r="R1907" i="1"/>
  <c r="R1891" i="1"/>
  <c r="R1878" i="1"/>
  <c r="R1864" i="1"/>
  <c r="R1851" i="1"/>
  <c r="R1841" i="1"/>
  <c r="R1831" i="1"/>
  <c r="R2801" i="1"/>
  <c r="R2697" i="1"/>
  <c r="R2600" i="1"/>
  <c r="R2472" i="1"/>
  <c r="R2368" i="1"/>
  <c r="R2329" i="1"/>
  <c r="R2291" i="1"/>
  <c r="R2265" i="1"/>
  <c r="R2244" i="1"/>
  <c r="R2220" i="1"/>
  <c r="R2201" i="1"/>
  <c r="R2180" i="1"/>
  <c r="R2156" i="1"/>
  <c r="R2137" i="1"/>
  <c r="R2116" i="1"/>
  <c r="R2092" i="1"/>
  <c r="R2073" i="1"/>
  <c r="R2052" i="1"/>
  <c r="R2031" i="1"/>
  <c r="R2017" i="1"/>
  <c r="R2004" i="1"/>
  <c r="R1988" i="1"/>
  <c r="R1975" i="1"/>
  <c r="R1961" i="1"/>
  <c r="R1945" i="1"/>
  <c r="R1932" i="1"/>
  <c r="R1919" i="1"/>
  <c r="R1903" i="1"/>
  <c r="R1889" i="1"/>
  <c r="R1876" i="1"/>
  <c r="R1860" i="1"/>
  <c r="R1850" i="1"/>
  <c r="R1840" i="1"/>
  <c r="R1830" i="1"/>
  <c r="R2793" i="1"/>
  <c r="R2696" i="1"/>
  <c r="R2577" i="1"/>
  <c r="R2449" i="1"/>
  <c r="R2357" i="1"/>
  <c r="R2328" i="1"/>
  <c r="R2289" i="1"/>
  <c r="R2262" i="1"/>
  <c r="R2243" i="1"/>
  <c r="R2219" i="1"/>
  <c r="R2198" i="1"/>
  <c r="R2179" i="1"/>
  <c r="R2155" i="1"/>
  <c r="R2134" i="1"/>
  <c r="R2115" i="1"/>
  <c r="R2091" i="1"/>
  <c r="R2070" i="1"/>
  <c r="R2051" i="1"/>
  <c r="R2030" i="1"/>
  <c r="R2016" i="1"/>
  <c r="R2003" i="1"/>
  <c r="R1987" i="1"/>
  <c r="R1974" i="1"/>
  <c r="R1960" i="1"/>
  <c r="R1944" i="1"/>
  <c r="R1931" i="1"/>
  <c r="R1918" i="1"/>
  <c r="R1902" i="1"/>
  <c r="R1888" i="1"/>
  <c r="R1875" i="1"/>
  <c r="R1859" i="1"/>
  <c r="R1849" i="1"/>
  <c r="R1839" i="1"/>
  <c r="R1828" i="1"/>
  <c r="R2316" i="1"/>
  <c r="R2260" i="1"/>
  <c r="R2217" i="1"/>
  <c r="R2196" i="1"/>
  <c r="R2153" i="1"/>
  <c r="R2132" i="1"/>
  <c r="R2108" i="1"/>
  <c r="R2068" i="1"/>
  <c r="R2044" i="1"/>
  <c r="R2028" i="1"/>
  <c r="R2015" i="1"/>
  <c r="R1985" i="1"/>
  <c r="R1972" i="1"/>
  <c r="R1956" i="1"/>
  <c r="R1929" i="1"/>
  <c r="R1913" i="1"/>
  <c r="R1887" i="1"/>
  <c r="R1871" i="1"/>
  <c r="R1858" i="1"/>
  <c r="R1838" i="1"/>
  <c r="R2665" i="1"/>
  <c r="R2171" i="1"/>
  <c r="R2043" i="1"/>
  <c r="R1984" i="1"/>
  <c r="R1955" i="1"/>
  <c r="R1912" i="1"/>
  <c r="R1870" i="1"/>
  <c r="R1847" i="1"/>
  <c r="R2060" i="1"/>
  <c r="R1967" i="1"/>
  <c r="R1911" i="1"/>
  <c r="R1856" i="1"/>
  <c r="R1982" i="1"/>
  <c r="R1867" i="1"/>
  <c r="R1879" i="1"/>
  <c r="Q1827" i="1"/>
  <c r="Q2951" i="1"/>
  <c r="Q2943" i="1"/>
  <c r="Q2935" i="1"/>
  <c r="Q2927" i="1"/>
  <c r="Q2919" i="1"/>
  <c r="Q2911" i="1"/>
  <c r="Q2903" i="1"/>
  <c r="Q2895" i="1"/>
  <c r="Q2887" i="1"/>
  <c r="Q2879" i="1"/>
  <c r="Q2871" i="1"/>
  <c r="Q2863" i="1"/>
  <c r="Q2855" i="1"/>
  <c r="Q2847" i="1"/>
  <c r="Q2839" i="1"/>
  <c r="Q2831" i="1"/>
  <c r="Q2823" i="1"/>
  <c r="Q2815" i="1"/>
  <c r="Q2807" i="1"/>
  <c r="Q2799" i="1"/>
  <c r="Q2791" i="1"/>
  <c r="Q2783" i="1"/>
  <c r="Q2775" i="1"/>
  <c r="Q2767" i="1"/>
  <c r="Q2759" i="1"/>
  <c r="Q2751" i="1"/>
  <c r="Q2743" i="1"/>
  <c r="Q2735" i="1"/>
  <c r="Q2727" i="1"/>
  <c r="Q2719" i="1"/>
  <c r="Q2711" i="1"/>
  <c r="Q2703" i="1"/>
  <c r="Q2695" i="1"/>
  <c r="Q2687" i="1"/>
  <c r="Q2679" i="1"/>
  <c r="Q2671" i="1"/>
  <c r="Q2663" i="1"/>
  <c r="Q2655" i="1"/>
  <c r="Q2647" i="1"/>
  <c r="Q2639" i="1"/>
  <c r="Q2631" i="1"/>
  <c r="Q2623" i="1"/>
  <c r="Q2615" i="1"/>
  <c r="Q2607" i="1"/>
  <c r="Q2599" i="1"/>
  <c r="Q2591" i="1"/>
  <c r="Q2583" i="1"/>
  <c r="Q2575" i="1"/>
  <c r="Q2567" i="1"/>
  <c r="Q2559" i="1"/>
  <c r="Q2551" i="1"/>
  <c r="Q2543" i="1"/>
  <c r="Q2535" i="1"/>
  <c r="Q2527" i="1"/>
  <c r="Q2519" i="1"/>
  <c r="Q2511" i="1"/>
  <c r="Q2503" i="1"/>
  <c r="Q2495" i="1"/>
  <c r="Q2487" i="1"/>
  <c r="Q2479" i="1"/>
  <c r="Q2471" i="1"/>
  <c r="Q2463" i="1"/>
  <c r="Q2455" i="1"/>
  <c r="Q2447" i="1"/>
  <c r="Q2439" i="1"/>
  <c r="Q2431" i="1"/>
  <c r="Q2423" i="1"/>
  <c r="Q2415" i="1"/>
  <c r="Q2407" i="1"/>
  <c r="Q2399" i="1"/>
  <c r="Q2391" i="1"/>
  <c r="Q2383" i="1"/>
  <c r="Q2375" i="1"/>
  <c r="Q2367" i="1"/>
  <c r="Q2359" i="1"/>
  <c r="Q2351" i="1"/>
  <c r="Q2343" i="1"/>
  <c r="Q2335" i="1"/>
  <c r="Q2327" i="1"/>
  <c r="Q2319" i="1"/>
  <c r="Q2311" i="1"/>
  <c r="Q2303" i="1"/>
  <c r="Q2295" i="1"/>
  <c r="Q2287" i="1"/>
  <c r="Q2279" i="1"/>
  <c r="Q2950" i="1"/>
  <c r="Q2942" i="1"/>
  <c r="Q2934" i="1"/>
  <c r="Q2926" i="1"/>
  <c r="Q2918" i="1"/>
  <c r="Q2910" i="1"/>
  <c r="Q2902" i="1"/>
  <c r="Q2894" i="1"/>
  <c r="Q2886" i="1"/>
  <c r="Q2878" i="1"/>
  <c r="Q2870" i="1"/>
  <c r="Q2862" i="1"/>
  <c r="Q2854" i="1"/>
  <c r="Q2846" i="1"/>
  <c r="Q2838" i="1"/>
  <c r="Q2830" i="1"/>
  <c r="Q2822" i="1"/>
  <c r="Q2814" i="1"/>
  <c r="Q2806" i="1"/>
  <c r="Q2798" i="1"/>
  <c r="Q2790" i="1"/>
  <c r="Q2782" i="1"/>
  <c r="Q2774" i="1"/>
  <c r="Q2766" i="1"/>
  <c r="Q2758" i="1"/>
  <c r="Q2750" i="1"/>
  <c r="Q2742" i="1"/>
  <c r="Q2734" i="1"/>
  <c r="Q2726" i="1"/>
  <c r="Q2718" i="1"/>
  <c r="Q2710" i="1"/>
  <c r="Q2702" i="1"/>
  <c r="Q2694" i="1"/>
  <c r="Q2686" i="1"/>
  <c r="Q2678" i="1"/>
  <c r="Q2670" i="1"/>
  <c r="Q2662" i="1"/>
  <c r="Q2654" i="1"/>
  <c r="Q2646" i="1"/>
  <c r="Q2638" i="1"/>
  <c r="Q2630" i="1"/>
  <c r="Q2622" i="1"/>
  <c r="Q2614" i="1"/>
  <c r="Q2606" i="1"/>
  <c r="Q2598" i="1"/>
  <c r="Q2590" i="1"/>
  <c r="Q2582" i="1"/>
  <c r="Q2574" i="1"/>
  <c r="Q2566" i="1"/>
  <c r="Q2558" i="1"/>
  <c r="Q2550" i="1"/>
  <c r="Q2542" i="1"/>
  <c r="Q2534" i="1"/>
  <c r="Q2526" i="1"/>
  <c r="Q2518" i="1"/>
  <c r="Q2510" i="1"/>
  <c r="Q2502" i="1"/>
  <c r="Q2494" i="1"/>
  <c r="Q2486" i="1"/>
  <c r="Q2949" i="1"/>
  <c r="Q2941" i="1"/>
  <c r="Q2933" i="1"/>
  <c r="Q2925" i="1"/>
  <c r="Q2917" i="1"/>
  <c r="Q2909" i="1"/>
  <c r="Q2901" i="1"/>
  <c r="Q2893" i="1"/>
  <c r="Q2885" i="1"/>
  <c r="Q2877" i="1"/>
  <c r="Q2869" i="1"/>
  <c r="Q2861" i="1"/>
  <c r="Q2853" i="1"/>
  <c r="Q2845" i="1"/>
  <c r="Q2837" i="1"/>
  <c r="Q2829" i="1"/>
  <c r="Q2821" i="1"/>
  <c r="Q2813" i="1"/>
  <c r="Q2805" i="1"/>
  <c r="Q2797" i="1"/>
  <c r="Q2789" i="1"/>
  <c r="Q2781" i="1"/>
  <c r="Q2773" i="1"/>
  <c r="Q2765" i="1"/>
  <c r="Q2757" i="1"/>
  <c r="Q2749" i="1"/>
  <c r="Q2741" i="1"/>
  <c r="Q2733" i="1"/>
  <c r="Q2725" i="1"/>
  <c r="Q2717" i="1"/>
  <c r="Q2709" i="1"/>
  <c r="Q2701" i="1"/>
  <c r="Q2693" i="1"/>
  <c r="Q2685" i="1"/>
  <c r="Q2677" i="1"/>
  <c r="Q2669" i="1"/>
  <c r="Q2661" i="1"/>
  <c r="Q2653" i="1"/>
  <c r="Q2645" i="1"/>
  <c r="Q2637" i="1"/>
  <c r="Q2629" i="1"/>
  <c r="Q2621" i="1"/>
  <c r="Q2613" i="1"/>
  <c r="Q2605" i="1"/>
  <c r="Q2597" i="1"/>
  <c r="Q2589" i="1"/>
  <c r="Q2948" i="1"/>
  <c r="Q2940" i="1"/>
  <c r="Q2932" i="1"/>
  <c r="Q2924" i="1"/>
  <c r="Q2916" i="1"/>
  <c r="Q2908" i="1"/>
  <c r="Q2900" i="1"/>
  <c r="Q2892" i="1"/>
  <c r="Q2884" i="1"/>
  <c r="Q2876" i="1"/>
  <c r="Q2868" i="1"/>
  <c r="Q2860" i="1"/>
  <c r="Q2852" i="1"/>
  <c r="Q2844" i="1"/>
  <c r="Q2836" i="1"/>
  <c r="Q2828" i="1"/>
  <c r="Q2820" i="1"/>
  <c r="Q2812" i="1"/>
  <c r="Q2804" i="1"/>
  <c r="Q2796" i="1"/>
  <c r="Q2788" i="1"/>
  <c r="Q2780" i="1"/>
  <c r="Q2772" i="1"/>
  <c r="Q2764" i="1"/>
  <c r="Q2756" i="1"/>
  <c r="Q2748" i="1"/>
  <c r="Q2740" i="1"/>
  <c r="Q2732" i="1"/>
  <c r="Q2724" i="1"/>
  <c r="Q2716" i="1"/>
  <c r="Q2708" i="1"/>
  <c r="Q2700" i="1"/>
  <c r="Q2692" i="1"/>
  <c r="Q2684" i="1"/>
  <c r="Q2676" i="1"/>
  <c r="Q2668" i="1"/>
  <c r="Q2660" i="1"/>
  <c r="Q2652" i="1"/>
  <c r="Q2644" i="1"/>
  <c r="Q2636" i="1"/>
  <c r="Q2628" i="1"/>
  <c r="Q2620" i="1"/>
  <c r="Q2612" i="1"/>
  <c r="Q2604" i="1"/>
  <c r="Q2596" i="1"/>
  <c r="Q2588" i="1"/>
  <c r="Q2946" i="1"/>
  <c r="Q2938" i="1"/>
  <c r="Q2930" i="1"/>
  <c r="Q2922" i="1"/>
  <c r="Q2914" i="1"/>
  <c r="Q2906" i="1"/>
  <c r="Q2898" i="1"/>
  <c r="Q2890" i="1"/>
  <c r="Q2882" i="1"/>
  <c r="Q2874" i="1"/>
  <c r="Q2866" i="1"/>
  <c r="Q2858" i="1"/>
  <c r="Q2850" i="1"/>
  <c r="Q2842" i="1"/>
  <c r="Q2834" i="1"/>
  <c r="Q2826" i="1"/>
  <c r="Q2818" i="1"/>
  <c r="Q2810" i="1"/>
  <c r="Q2802" i="1"/>
  <c r="Q2794" i="1"/>
  <c r="Q2786" i="1"/>
  <c r="Q2778" i="1"/>
  <c r="Q2770" i="1"/>
  <c r="Q2762" i="1"/>
  <c r="Q2754" i="1"/>
  <c r="Q2746" i="1"/>
  <c r="Q2738" i="1"/>
  <c r="Q2730" i="1"/>
  <c r="Q2722" i="1"/>
  <c r="Q2714" i="1"/>
  <c r="Q2706" i="1"/>
  <c r="Q2698" i="1"/>
  <c r="Q2690" i="1"/>
  <c r="Q2682" i="1"/>
  <c r="Q2674" i="1"/>
  <c r="Q2666" i="1"/>
  <c r="Q2658" i="1"/>
  <c r="Q2650" i="1"/>
  <c r="Q2642" i="1"/>
  <c r="Q2634" i="1"/>
  <c r="Q2626" i="1"/>
  <c r="Q2618" i="1"/>
  <c r="Q2610" i="1"/>
  <c r="Q2602" i="1"/>
  <c r="Q2594" i="1"/>
  <c r="Q2578" i="1"/>
  <c r="Q2570" i="1"/>
  <c r="Q2562" i="1"/>
  <c r="Q2554" i="1"/>
  <c r="Q2546" i="1"/>
  <c r="Q2538" i="1"/>
  <c r="Q2530" i="1"/>
  <c r="Q2522" i="1"/>
  <c r="Q2514" i="1"/>
  <c r="Q2506" i="1"/>
  <c r="Q2498" i="1"/>
  <c r="Q2490" i="1"/>
  <c r="Q2482" i="1"/>
  <c r="Q2474" i="1"/>
  <c r="Q2466" i="1"/>
  <c r="Q2458" i="1"/>
  <c r="Q2450" i="1"/>
  <c r="Q2442" i="1"/>
  <c r="Q2434" i="1"/>
  <c r="Q2426" i="1"/>
  <c r="Q2418" i="1"/>
  <c r="Q2410" i="1"/>
  <c r="Q2402" i="1"/>
  <c r="Q2394" i="1"/>
  <c r="Q2386" i="1"/>
  <c r="Q2378" i="1"/>
  <c r="Q2370" i="1"/>
  <c r="Q2362" i="1"/>
  <c r="Q2354" i="1"/>
  <c r="Q2346" i="1"/>
  <c r="Q2338" i="1"/>
  <c r="Q2330" i="1"/>
  <c r="Q2322" i="1"/>
  <c r="Q2314" i="1"/>
  <c r="Q2306" i="1"/>
  <c r="Q2298" i="1"/>
  <c r="Q2290" i="1"/>
  <c r="Q2282" i="1"/>
  <c r="Q2274" i="1"/>
  <c r="Q2945" i="1"/>
  <c r="Q2937" i="1"/>
  <c r="Q2929" i="1"/>
  <c r="Q2921" i="1"/>
  <c r="Q2913" i="1"/>
  <c r="Q2905" i="1"/>
  <c r="Q2897" i="1"/>
  <c r="Q2889" i="1"/>
  <c r="Q2881" i="1"/>
  <c r="Q2873" i="1"/>
  <c r="Q2865" i="1"/>
  <c r="Q2857" i="1"/>
  <c r="Q2841" i="1"/>
  <c r="Q2833" i="1"/>
  <c r="Q2825" i="1"/>
  <c r="Q2817" i="1"/>
  <c r="Q2809" i="1"/>
  <c r="Q2801" i="1"/>
  <c r="Q2793" i="1"/>
  <c r="Q2785" i="1"/>
  <c r="Q2777" i="1"/>
  <c r="Q2769" i="1"/>
  <c r="Q2761" i="1"/>
  <c r="Q2753" i="1"/>
  <c r="Q2745" i="1"/>
  <c r="Q2737" i="1"/>
  <c r="Q2729" i="1"/>
  <c r="Q2721" i="1"/>
  <c r="Q2713" i="1"/>
  <c r="Q2705" i="1"/>
  <c r="Q2697" i="1"/>
  <c r="Q2689" i="1"/>
  <c r="Q2681" i="1"/>
  <c r="Q2673" i="1"/>
  <c r="Q2665" i="1"/>
  <c r="Q2657" i="1"/>
  <c r="Q2649" i="1"/>
  <c r="Q2641" i="1"/>
  <c r="Q2633" i="1"/>
  <c r="Q2625" i="1"/>
  <c r="Q2617" i="1"/>
  <c r="Q2609" i="1"/>
  <c r="Q2601" i="1"/>
  <c r="Q2593" i="1"/>
  <c r="Q2585" i="1"/>
  <c r="Q2577" i="1"/>
  <c r="Q2569" i="1"/>
  <c r="Q2561" i="1"/>
  <c r="Q2553" i="1"/>
  <c r="Q2545" i="1"/>
  <c r="Q2537" i="1"/>
  <c r="Q2529" i="1"/>
  <c r="Q2521" i="1"/>
  <c r="Q2513" i="1"/>
  <c r="Q2505" i="1"/>
  <c r="Q2497" i="1"/>
  <c r="Q2489" i="1"/>
  <c r="Q2481" i="1"/>
  <c r="Q2473" i="1"/>
  <c r="Q2465" i="1"/>
  <c r="Q2457" i="1"/>
  <c r="Q2449" i="1"/>
  <c r="Q2441" i="1"/>
  <c r="Q2433" i="1"/>
  <c r="Q2425" i="1"/>
  <c r="Q2417" i="1"/>
  <c r="Q2409" i="1"/>
  <c r="Q2401" i="1"/>
  <c r="Q2393" i="1"/>
  <c r="Q2385" i="1"/>
  <c r="Q2377" i="1"/>
  <c r="Q2369" i="1"/>
  <c r="Q2361" i="1"/>
  <c r="Q2353" i="1"/>
  <c r="Q2345" i="1"/>
  <c r="Q2337" i="1"/>
  <c r="Q2329" i="1"/>
  <c r="Q2321" i="1"/>
  <c r="Q2313" i="1"/>
  <c r="Q2305" i="1"/>
  <c r="Q2297" i="1"/>
  <c r="Q2289" i="1"/>
  <c r="Q2281" i="1"/>
  <c r="Q2273" i="1"/>
  <c r="Q2944" i="1"/>
  <c r="Q2936" i="1"/>
  <c r="Q2928" i="1"/>
  <c r="Q2920" i="1"/>
  <c r="Q2912" i="1"/>
  <c r="Q2904" i="1"/>
  <c r="Q2896" i="1"/>
  <c r="Q2888" i="1"/>
  <c r="Q2880" i="1"/>
  <c r="Q2872" i="1"/>
  <c r="Q2864" i="1"/>
  <c r="Q2856" i="1"/>
  <c r="Q2848" i="1"/>
  <c r="Q2840" i="1"/>
  <c r="Q2832" i="1"/>
  <c r="Q2824" i="1"/>
  <c r="Q2816" i="1"/>
  <c r="Q2808" i="1"/>
  <c r="Q2800" i="1"/>
  <c r="Q2792" i="1"/>
  <c r="Q2784" i="1"/>
  <c r="Q2776" i="1"/>
  <c r="Q2768" i="1"/>
  <c r="Q2760" i="1"/>
  <c r="Q2752" i="1"/>
  <c r="Q2744" i="1"/>
  <c r="Q2736" i="1"/>
  <c r="Q2728" i="1"/>
  <c r="Q2720" i="1"/>
  <c r="Q2712" i="1"/>
  <c r="Q2704" i="1"/>
  <c r="Q2696" i="1"/>
  <c r="Q2688" i="1"/>
  <c r="Q2680" i="1"/>
  <c r="Q2672" i="1"/>
  <c r="Q2664" i="1"/>
  <c r="Q2656" i="1"/>
  <c r="Q2648" i="1"/>
  <c r="Q2640" i="1"/>
  <c r="Q2632" i="1"/>
  <c r="Q2624" i="1"/>
  <c r="Q2616" i="1"/>
  <c r="Q2608" i="1"/>
  <c r="Q2600" i="1"/>
  <c r="Q2592" i="1"/>
  <c r="Q2584" i="1"/>
  <c r="Q2576" i="1"/>
  <c r="Q2568" i="1"/>
  <c r="Q2560" i="1"/>
  <c r="Q2552" i="1"/>
  <c r="Q2544" i="1"/>
  <c r="Q2536" i="1"/>
  <c r="Q2528" i="1"/>
  <c r="Q2520" i="1"/>
  <c r="Q2512" i="1"/>
  <c r="Q2504" i="1"/>
  <c r="Q2496" i="1"/>
  <c r="Q2488" i="1"/>
  <c r="Q2480" i="1"/>
  <c r="Q2472" i="1"/>
  <c r="Q2464" i="1"/>
  <c r="Q2456" i="1"/>
  <c r="Q2448" i="1"/>
  <c r="Q2440" i="1"/>
  <c r="Q2432" i="1"/>
  <c r="Q2424" i="1"/>
  <c r="Q2416" i="1"/>
  <c r="Q2408" i="1"/>
  <c r="Q2400" i="1"/>
  <c r="Q2392" i="1"/>
  <c r="Q2384" i="1"/>
  <c r="Q2376" i="1"/>
  <c r="Q2368" i="1"/>
  <c r="Q2360" i="1"/>
  <c r="Q2352" i="1"/>
  <c r="Q2344" i="1"/>
  <c r="Q2336" i="1"/>
  <c r="Q2328" i="1"/>
  <c r="Q2320" i="1"/>
  <c r="Q2312" i="1"/>
  <c r="Q2304" i="1"/>
  <c r="Q2296" i="1"/>
  <c r="Q2288" i="1"/>
  <c r="Q2280" i="1"/>
  <c r="Q2272" i="1"/>
  <c r="Q2947" i="1"/>
  <c r="Q2883" i="1"/>
  <c r="Q2819" i="1"/>
  <c r="Q2755" i="1"/>
  <c r="Q2691" i="1"/>
  <c r="Q2627" i="1"/>
  <c r="Q2579" i="1"/>
  <c r="Q2556" i="1"/>
  <c r="Q2533" i="1"/>
  <c r="Q2515" i="1"/>
  <c r="Q2492" i="1"/>
  <c r="Q2475" i="1"/>
  <c r="Q2459" i="1"/>
  <c r="Q2443" i="1"/>
  <c r="Q2427" i="1"/>
  <c r="Q2411" i="1"/>
  <c r="Q2395" i="1"/>
  <c r="Q2379" i="1"/>
  <c r="Q2363" i="1"/>
  <c r="Q2347" i="1"/>
  <c r="Q2331" i="1"/>
  <c r="Q2315" i="1"/>
  <c r="Q2299" i="1"/>
  <c r="Q2283" i="1"/>
  <c r="Q2268" i="1"/>
  <c r="Q2260" i="1"/>
  <c r="Q2252" i="1"/>
  <c r="Q2244" i="1"/>
  <c r="Q2236" i="1"/>
  <c r="Q2228" i="1"/>
  <c r="Q2220" i="1"/>
  <c r="Q2212" i="1"/>
  <c r="Q2204" i="1"/>
  <c r="Q2196" i="1"/>
  <c r="Q2188" i="1"/>
  <c r="Q2180" i="1"/>
  <c r="Q2172" i="1"/>
  <c r="Q2164" i="1"/>
  <c r="Q2156" i="1"/>
  <c r="Q2148" i="1"/>
  <c r="Q2140" i="1"/>
  <c r="Q2132" i="1"/>
  <c r="Q2124" i="1"/>
  <c r="Q2116" i="1"/>
  <c r="Q2108" i="1"/>
  <c r="Q2100" i="1"/>
  <c r="Q2092" i="1"/>
  <c r="Q2084" i="1"/>
  <c r="Q2076" i="1"/>
  <c r="Q2068" i="1"/>
  <c r="Q2060" i="1"/>
  <c r="Q2052" i="1"/>
  <c r="Q2044" i="1"/>
  <c r="Q2036" i="1"/>
  <c r="Q2028" i="1"/>
  <c r="Q2020" i="1"/>
  <c r="Q2012" i="1"/>
  <c r="Q2004" i="1"/>
  <c r="Q1996" i="1"/>
  <c r="Q1988" i="1"/>
  <c r="Q1980" i="1"/>
  <c r="Q1972" i="1"/>
  <c r="Q1964" i="1"/>
  <c r="Q1956" i="1"/>
  <c r="Q1948" i="1"/>
  <c r="Q1940" i="1"/>
  <c r="Q1932" i="1"/>
  <c r="Q1924" i="1"/>
  <c r="Q1916" i="1"/>
  <c r="Q1908" i="1"/>
  <c r="Q1900" i="1"/>
  <c r="Q1892" i="1"/>
  <c r="Q1884" i="1"/>
  <c r="Q1876" i="1"/>
  <c r="Q1868" i="1"/>
  <c r="Q1860" i="1"/>
  <c r="Q1852" i="1"/>
  <c r="Q1844" i="1"/>
  <c r="Q1836" i="1"/>
  <c r="Q1828" i="1"/>
  <c r="Q2939" i="1"/>
  <c r="Q2875" i="1"/>
  <c r="Q2811" i="1"/>
  <c r="Q2747" i="1"/>
  <c r="Q2683" i="1"/>
  <c r="Q2619" i="1"/>
  <c r="Q2573" i="1"/>
  <c r="Q2555" i="1"/>
  <c r="Q2532" i="1"/>
  <c r="Q2509" i="1"/>
  <c r="Q2491" i="1"/>
  <c r="Q2470" i="1"/>
  <c r="Q2454" i="1"/>
  <c r="Q2438" i="1"/>
  <c r="Q2422" i="1"/>
  <c r="Q2406" i="1"/>
  <c r="Q2390" i="1"/>
  <c r="Q2374" i="1"/>
  <c r="Q2358" i="1"/>
  <c r="Q2342" i="1"/>
  <c r="Q2326" i="1"/>
  <c r="Q2310" i="1"/>
  <c r="Q2294" i="1"/>
  <c r="Q2278" i="1"/>
  <c r="Q2267" i="1"/>
  <c r="Q2259" i="1"/>
  <c r="Q2251" i="1"/>
  <c r="Q2243" i="1"/>
  <c r="Q2235" i="1"/>
  <c r="Q2227" i="1"/>
  <c r="Q2219" i="1"/>
  <c r="Q2211" i="1"/>
  <c r="Q2203" i="1"/>
  <c r="Q2195" i="1"/>
  <c r="Q2187" i="1"/>
  <c r="Q2179" i="1"/>
  <c r="Q2171" i="1"/>
  <c r="Q2163" i="1"/>
  <c r="Q2155" i="1"/>
  <c r="Q2147" i="1"/>
  <c r="Q2139" i="1"/>
  <c r="Q2131" i="1"/>
  <c r="Q2123" i="1"/>
  <c r="Q2115" i="1"/>
  <c r="Q2107" i="1"/>
  <c r="Q2099" i="1"/>
  <c r="Q2091" i="1"/>
  <c r="Q2083" i="1"/>
  <c r="Q2075" i="1"/>
  <c r="Q2067" i="1"/>
  <c r="Q2059" i="1"/>
  <c r="Q2051" i="1"/>
  <c r="Q2043" i="1"/>
  <c r="Q2035" i="1"/>
  <c r="Q2027" i="1"/>
  <c r="Q2019" i="1"/>
  <c r="Q2011" i="1"/>
  <c r="Q2003" i="1"/>
  <c r="Q1995" i="1"/>
  <c r="Q1987" i="1"/>
  <c r="Q1979" i="1"/>
  <c r="Q1971" i="1"/>
  <c r="Q1963" i="1"/>
  <c r="Q1955" i="1"/>
  <c r="Q1947" i="1"/>
  <c r="Q1939" i="1"/>
  <c r="Q1931" i="1"/>
  <c r="Q1923" i="1"/>
  <c r="Q1915" i="1"/>
  <c r="Q1907" i="1"/>
  <c r="Q1899" i="1"/>
  <c r="Q1891" i="1"/>
  <c r="Q1883" i="1"/>
  <c r="Q1875" i="1"/>
  <c r="Q1867" i="1"/>
  <c r="Q1859" i="1"/>
  <c r="Q1851" i="1"/>
  <c r="Q1843" i="1"/>
  <c r="Q1835" i="1"/>
  <c r="Q2931" i="1"/>
  <c r="Q2867" i="1"/>
  <c r="Q2803" i="1"/>
  <c r="Q2739" i="1"/>
  <c r="Q2675" i="1"/>
  <c r="Q2611" i="1"/>
  <c r="Q2572" i="1"/>
  <c r="Q2549" i="1"/>
  <c r="Q2531" i="1"/>
  <c r="Q2508" i="1"/>
  <c r="Q2485" i="1"/>
  <c r="Q2469" i="1"/>
  <c r="Q2453" i="1"/>
  <c r="Q2437" i="1"/>
  <c r="Q2421" i="1"/>
  <c r="Q2405" i="1"/>
  <c r="Q2389" i="1"/>
  <c r="Q2373" i="1"/>
  <c r="Q2357" i="1"/>
  <c r="Q2341" i="1"/>
  <c r="Q2325" i="1"/>
  <c r="Q2309" i="1"/>
  <c r="Q2293" i="1"/>
  <c r="Q2277" i="1"/>
  <c r="Q2266" i="1"/>
  <c r="Q2258" i="1"/>
  <c r="Q2250" i="1"/>
  <c r="Q2242" i="1"/>
  <c r="Q2234" i="1"/>
  <c r="Q2226" i="1"/>
  <c r="Q2218" i="1"/>
  <c r="Q2210" i="1"/>
  <c r="Q2202" i="1"/>
  <c r="Q2194" i="1"/>
  <c r="Q2186" i="1"/>
  <c r="Q2178" i="1"/>
  <c r="Q2170" i="1"/>
  <c r="Q2162" i="1"/>
  <c r="Q2154" i="1"/>
  <c r="Q2146" i="1"/>
  <c r="Q2138" i="1"/>
  <c r="Q2130" i="1"/>
  <c r="Q2122" i="1"/>
  <c r="Q2114" i="1"/>
  <c r="Q2106" i="1"/>
  <c r="Q2098" i="1"/>
  <c r="Q2090" i="1"/>
  <c r="Q2082" i="1"/>
  <c r="Q2074" i="1"/>
  <c r="Q2066" i="1"/>
  <c r="Q2058" i="1"/>
  <c r="Q2050" i="1"/>
  <c r="Q2042" i="1"/>
  <c r="Q2034" i="1"/>
  <c r="Q2026" i="1"/>
  <c r="Q2018" i="1"/>
  <c r="Q2010" i="1"/>
  <c r="Q2002" i="1"/>
  <c r="Q1994" i="1"/>
  <c r="Q1986" i="1"/>
  <c r="Q1978" i="1"/>
  <c r="Q1970" i="1"/>
  <c r="Q1962" i="1"/>
  <c r="Q1954" i="1"/>
  <c r="Q1946" i="1"/>
  <c r="Q1938" i="1"/>
  <c r="Q1930" i="1"/>
  <c r="Q1922" i="1"/>
  <c r="Q1914" i="1"/>
  <c r="Q1906" i="1"/>
  <c r="Q1898" i="1"/>
  <c r="Q1890" i="1"/>
  <c r="Q1882" i="1"/>
  <c r="Q1874" i="1"/>
  <c r="Q1866" i="1"/>
  <c r="Q1858" i="1"/>
  <c r="Q1850" i="1"/>
  <c r="Q1842" i="1"/>
  <c r="Q1834" i="1"/>
  <c r="Q2923" i="1"/>
  <c r="Q2859" i="1"/>
  <c r="Q2795" i="1"/>
  <c r="Q2731" i="1"/>
  <c r="Q2667" i="1"/>
  <c r="Q2603" i="1"/>
  <c r="Q2571" i="1"/>
  <c r="Q2548" i="1"/>
  <c r="Q2525" i="1"/>
  <c r="Q2507" i="1"/>
  <c r="Q2484" i="1"/>
  <c r="Q2468" i="1"/>
  <c r="Q2452" i="1"/>
  <c r="Q2436" i="1"/>
  <c r="Q2420" i="1"/>
  <c r="Q2404" i="1"/>
  <c r="Q2388" i="1"/>
  <c r="Q2372" i="1"/>
  <c r="Q2356" i="1"/>
  <c r="Q2340" i="1"/>
  <c r="Q2324" i="1"/>
  <c r="Q2308" i="1"/>
  <c r="Q2292" i="1"/>
  <c r="Q2276" i="1"/>
  <c r="Q2265" i="1"/>
  <c r="Q2257" i="1"/>
  <c r="Q2249" i="1"/>
  <c r="Q2241" i="1"/>
  <c r="Q2233" i="1"/>
  <c r="Q2225" i="1"/>
  <c r="Q2217" i="1"/>
  <c r="Q2209" i="1"/>
  <c r="Q2201" i="1"/>
  <c r="Q2193" i="1"/>
  <c r="Q2185" i="1"/>
  <c r="Q2177" i="1"/>
  <c r="Q2169" i="1"/>
  <c r="Q2161" i="1"/>
  <c r="Q2153" i="1"/>
  <c r="Q2145" i="1"/>
  <c r="Q2137" i="1"/>
  <c r="Q2129" i="1"/>
  <c r="Q2121" i="1"/>
  <c r="Q2113" i="1"/>
  <c r="Q2105" i="1"/>
  <c r="Q2097" i="1"/>
  <c r="Q2089" i="1"/>
  <c r="Q2081" i="1"/>
  <c r="Q2073" i="1"/>
  <c r="Q2065" i="1"/>
  <c r="Q2057" i="1"/>
  <c r="Q2049" i="1"/>
  <c r="Q2041" i="1"/>
  <c r="Q2033" i="1"/>
  <c r="Q2025" i="1"/>
  <c r="Q2017" i="1"/>
  <c r="Q2009" i="1"/>
  <c r="Q2001" i="1"/>
  <c r="Q1993" i="1"/>
  <c r="Q1985" i="1"/>
  <c r="Q1977" i="1"/>
  <c r="Q1969" i="1"/>
  <c r="Q1961" i="1"/>
  <c r="Q1953" i="1"/>
  <c r="Q1945" i="1"/>
  <c r="Q1937" i="1"/>
  <c r="Q1929" i="1"/>
  <c r="Q1921" i="1"/>
  <c r="Q1913" i="1"/>
  <c r="Q1905" i="1"/>
  <c r="Q1897" i="1"/>
  <c r="Q1889" i="1"/>
  <c r="Q1881" i="1"/>
  <c r="Q1873" i="1"/>
  <c r="Q1865" i="1"/>
  <c r="Q1857" i="1"/>
  <c r="Q1849" i="1"/>
  <c r="Q1841" i="1"/>
  <c r="Q1833" i="1"/>
  <c r="Q2915" i="1"/>
  <c r="Q2851" i="1"/>
  <c r="Q2787" i="1"/>
  <c r="Q2723" i="1"/>
  <c r="Q2659" i="1"/>
  <c r="Q2595" i="1"/>
  <c r="Q2565" i="1"/>
  <c r="Q2547" i="1"/>
  <c r="Q2524" i="1"/>
  <c r="Q2501" i="1"/>
  <c r="Q2483" i="1"/>
  <c r="Q2467" i="1"/>
  <c r="Q2451" i="1"/>
  <c r="Q2435" i="1"/>
  <c r="Q2419" i="1"/>
  <c r="Q2403" i="1"/>
  <c r="Q2387" i="1"/>
  <c r="Q2371" i="1"/>
  <c r="Q2355" i="1"/>
  <c r="Q2339" i="1"/>
  <c r="Q2323" i="1"/>
  <c r="Q2307" i="1"/>
  <c r="Q2291" i="1"/>
  <c r="Q2275" i="1"/>
  <c r="Q2264" i="1"/>
  <c r="Q2256" i="1"/>
  <c r="Q2248" i="1"/>
  <c r="Q2240" i="1"/>
  <c r="Q2232" i="1"/>
  <c r="Q2224" i="1"/>
  <c r="Q2216" i="1"/>
  <c r="Q2208" i="1"/>
  <c r="Q2200" i="1"/>
  <c r="Q2192" i="1"/>
  <c r="Q2184" i="1"/>
  <c r="Q2176" i="1"/>
  <c r="Q2168" i="1"/>
  <c r="Q2160" i="1"/>
  <c r="Q2152" i="1"/>
  <c r="Q2144" i="1"/>
  <c r="Q2136" i="1"/>
  <c r="Q2128" i="1"/>
  <c r="Q2120" i="1"/>
  <c r="Q2112" i="1"/>
  <c r="Q2104" i="1"/>
  <c r="Q2096" i="1"/>
  <c r="Q2088" i="1"/>
  <c r="Q2080" i="1"/>
  <c r="Q2072" i="1"/>
  <c r="Q2064" i="1"/>
  <c r="Q2056" i="1"/>
  <c r="Q2048" i="1"/>
  <c r="Q2040" i="1"/>
  <c r="Q2032" i="1"/>
  <c r="Q2024" i="1"/>
  <c r="Q2016" i="1"/>
  <c r="Q2008" i="1"/>
  <c r="Q2000" i="1"/>
  <c r="Q1992" i="1"/>
  <c r="Q1984" i="1"/>
  <c r="Q1976" i="1"/>
  <c r="Q1968" i="1"/>
  <c r="Q1960" i="1"/>
  <c r="Q1952" i="1"/>
  <c r="Q1944" i="1"/>
  <c r="Q1936" i="1"/>
  <c r="Q1928" i="1"/>
  <c r="Q1920" i="1"/>
  <c r="Q1912" i="1"/>
  <c r="Q1904" i="1"/>
  <c r="Q1896" i="1"/>
  <c r="Q1888" i="1"/>
  <c r="Q1880" i="1"/>
  <c r="Q1872" i="1"/>
  <c r="Q1864" i="1"/>
  <c r="Q1856" i="1"/>
  <c r="Q1848" i="1"/>
  <c r="Q1840" i="1"/>
  <c r="Q1832" i="1"/>
  <c r="Q2907" i="1"/>
  <c r="Q2843" i="1"/>
  <c r="Q2779" i="1"/>
  <c r="Q2715" i="1"/>
  <c r="Q2651" i="1"/>
  <c r="Q2587" i="1"/>
  <c r="Q2564" i="1"/>
  <c r="Q2541" i="1"/>
  <c r="Q2523" i="1"/>
  <c r="Q2500" i="1"/>
  <c r="Q2478" i="1"/>
  <c r="Q2462" i="1"/>
  <c r="Q2446" i="1"/>
  <c r="Q2430" i="1"/>
  <c r="Q2414" i="1"/>
  <c r="Q2398" i="1"/>
  <c r="Q2382" i="1"/>
  <c r="Q2366" i="1"/>
  <c r="Q2350" i="1"/>
  <c r="Q2334" i="1"/>
  <c r="Q2318" i="1"/>
  <c r="Q2302" i="1"/>
  <c r="Q2286" i="1"/>
  <c r="Q2271" i="1"/>
  <c r="Q2263" i="1"/>
  <c r="Q2255" i="1"/>
  <c r="Q2247" i="1"/>
  <c r="Q2239" i="1"/>
  <c r="Q2231" i="1"/>
  <c r="Q2223" i="1"/>
  <c r="Q2215" i="1"/>
  <c r="Q2207" i="1"/>
  <c r="Q2199" i="1"/>
  <c r="Q2191" i="1"/>
  <c r="Q2183" i="1"/>
  <c r="Q2175" i="1"/>
  <c r="Q2167" i="1"/>
  <c r="Q2159" i="1"/>
  <c r="Q2151" i="1"/>
  <c r="Q2143" i="1"/>
  <c r="Q2135" i="1"/>
  <c r="Q2127" i="1"/>
  <c r="Q2119" i="1"/>
  <c r="Q2111" i="1"/>
  <c r="Q2103" i="1"/>
  <c r="Q2095" i="1"/>
  <c r="Q2087" i="1"/>
  <c r="Q2079" i="1"/>
  <c r="Q2071" i="1"/>
  <c r="Q2063" i="1"/>
  <c r="Q2055" i="1"/>
  <c r="Q2047" i="1"/>
  <c r="Q2039" i="1"/>
  <c r="Q2031" i="1"/>
  <c r="Q2023" i="1"/>
  <c r="Q2015" i="1"/>
  <c r="Q2007" i="1"/>
  <c r="Q1999" i="1"/>
  <c r="Q1991" i="1"/>
  <c r="Q1983" i="1"/>
  <c r="Q1975" i="1"/>
  <c r="Q1967" i="1"/>
  <c r="Q1959" i="1"/>
  <c r="Q1951" i="1"/>
  <c r="Q1943" i="1"/>
  <c r="Q1935" i="1"/>
  <c r="Q1927" i="1"/>
  <c r="Q1919" i="1"/>
  <c r="Q1911" i="1"/>
  <c r="Q1903" i="1"/>
  <c r="Q1895" i="1"/>
  <c r="Q1887" i="1"/>
  <c r="Q1879" i="1"/>
  <c r="Q1871" i="1"/>
  <c r="Q1863" i="1"/>
  <c r="Q1855" i="1"/>
  <c r="Q1847" i="1"/>
  <c r="Q1839" i="1"/>
  <c r="Q1831" i="1"/>
  <c r="Q2891" i="1"/>
  <c r="Q2557" i="1"/>
  <c r="Q2539" i="1"/>
  <c r="Q2516" i="1"/>
  <c r="Q2493" i="1"/>
  <c r="Q2476" i="1"/>
  <c r="Q2899" i="1"/>
  <c r="Q2835" i="1"/>
  <c r="Q2771" i="1"/>
  <c r="Q2707" i="1"/>
  <c r="Q2643" i="1"/>
  <c r="Q2581" i="1"/>
  <c r="Q2563" i="1"/>
  <c r="Q2540" i="1"/>
  <c r="Q2517" i="1"/>
  <c r="Q2499" i="1"/>
  <c r="Q2477" i="1"/>
  <c r="Q2461" i="1"/>
  <c r="Q2445" i="1"/>
  <c r="Q2429" i="1"/>
  <c r="Q2413" i="1"/>
  <c r="Q2397" i="1"/>
  <c r="Q2381" i="1"/>
  <c r="Q2365" i="1"/>
  <c r="Q2349" i="1"/>
  <c r="Q2333" i="1"/>
  <c r="Q2317" i="1"/>
  <c r="Q2301" i="1"/>
  <c r="Q2285" i="1"/>
  <c r="Q2270" i="1"/>
  <c r="Q2262" i="1"/>
  <c r="Q2254" i="1"/>
  <c r="Q2246" i="1"/>
  <c r="Q2238" i="1"/>
  <c r="Q2230" i="1"/>
  <c r="Q2222" i="1"/>
  <c r="Q2214" i="1"/>
  <c r="Q2206" i="1"/>
  <c r="Q2198" i="1"/>
  <c r="Q2190" i="1"/>
  <c r="Q2182" i="1"/>
  <c r="Q2174" i="1"/>
  <c r="Q2166" i="1"/>
  <c r="Q2158" i="1"/>
  <c r="Q2150" i="1"/>
  <c r="Q2142" i="1"/>
  <c r="Q2134" i="1"/>
  <c r="Q2126" i="1"/>
  <c r="Q2118" i="1"/>
  <c r="Q2110" i="1"/>
  <c r="Q2102" i="1"/>
  <c r="Q2094" i="1"/>
  <c r="Q2086" i="1"/>
  <c r="Q2078" i="1"/>
  <c r="Q2070" i="1"/>
  <c r="Q2062" i="1"/>
  <c r="Q2054" i="1"/>
  <c r="Q2046" i="1"/>
  <c r="Q2038" i="1"/>
  <c r="Q2030" i="1"/>
  <c r="Q2022" i="1"/>
  <c r="Q2014" i="1"/>
  <c r="Q2006" i="1"/>
  <c r="Q1998" i="1"/>
  <c r="Q1990" i="1"/>
  <c r="Q1982" i="1"/>
  <c r="Q1974" i="1"/>
  <c r="Q1966" i="1"/>
  <c r="Q1958" i="1"/>
  <c r="Q1950" i="1"/>
  <c r="Q1942" i="1"/>
  <c r="Q1934" i="1"/>
  <c r="Q1926" i="1"/>
  <c r="Q1918" i="1"/>
  <c r="Q1910" i="1"/>
  <c r="Q1902" i="1"/>
  <c r="Q1894" i="1"/>
  <c r="Q1886" i="1"/>
  <c r="Q1878" i="1"/>
  <c r="Q1870" i="1"/>
  <c r="Q1862" i="1"/>
  <c r="Q1854" i="1"/>
  <c r="Q1846" i="1"/>
  <c r="Q1838" i="1"/>
  <c r="Q1830" i="1"/>
  <c r="Q2827" i="1"/>
  <c r="Q2412" i="1"/>
  <c r="Q2284" i="1"/>
  <c r="Q2213" i="1"/>
  <c r="Q2149" i="1"/>
  <c r="Q2085" i="1"/>
  <c r="Q2021" i="1"/>
  <c r="Q1957" i="1"/>
  <c r="Q1893" i="1"/>
  <c r="Q1829" i="1"/>
  <c r="Q2763" i="1"/>
  <c r="Q2396" i="1"/>
  <c r="Q2269" i="1"/>
  <c r="Q2205" i="1"/>
  <c r="Q2141" i="1"/>
  <c r="Q2077" i="1"/>
  <c r="Q2013" i="1"/>
  <c r="Q1949" i="1"/>
  <c r="Q1885" i="1"/>
  <c r="Q2117" i="1"/>
  <c r="Q1861" i="1"/>
  <c r="Q2221" i="1"/>
  <c r="Q2029" i="1"/>
  <c r="Q2699" i="1"/>
  <c r="Q2380" i="1"/>
  <c r="Q2261" i="1"/>
  <c r="Q2197" i="1"/>
  <c r="Q2133" i="1"/>
  <c r="Q2069" i="1"/>
  <c r="Q2005" i="1"/>
  <c r="Q1941" i="1"/>
  <c r="Q1877" i="1"/>
  <c r="Q2348" i="1"/>
  <c r="Q2245" i="1"/>
  <c r="Q2053" i="1"/>
  <c r="Q1925" i="1"/>
  <c r="Q2300" i="1"/>
  <c r="Q1965" i="1"/>
  <c r="Q2635" i="1"/>
  <c r="Q2364" i="1"/>
  <c r="Q2253" i="1"/>
  <c r="Q2189" i="1"/>
  <c r="Q2125" i="1"/>
  <c r="Q2061" i="1"/>
  <c r="Q1997" i="1"/>
  <c r="Q1933" i="1"/>
  <c r="Q1869" i="1"/>
  <c r="Q2580" i="1"/>
  <c r="Q2181" i="1"/>
  <c r="Q1989" i="1"/>
  <c r="Q2157" i="1"/>
  <c r="Q2093" i="1"/>
  <c r="Q1837" i="1"/>
  <c r="Q2460" i="1"/>
  <c r="Q2332" i="1"/>
  <c r="Q2237" i="1"/>
  <c r="Q2173" i="1"/>
  <c r="Q2109" i="1"/>
  <c r="Q2045" i="1"/>
  <c r="Q1981" i="1"/>
  <c r="Q1917" i="1"/>
  <c r="Q1853" i="1"/>
  <c r="Q1909" i="1"/>
  <c r="Q2428" i="1"/>
  <c r="Q2444" i="1"/>
  <c r="Q2316" i="1"/>
  <c r="Q2229" i="1"/>
  <c r="Q2165" i="1"/>
  <c r="Q2101" i="1"/>
  <c r="Q2037" i="1"/>
  <c r="Q1973" i="1"/>
  <c r="Q1845" i="1"/>
  <c r="Q1901" i="1"/>
  <c r="C1828" i="1"/>
  <c r="O1827" i="1"/>
  <c r="G2043" i="1"/>
  <c r="H2042" i="1"/>
  <c r="M2042" i="1" s="1"/>
  <c r="K3643" i="1" l="1"/>
  <c r="L3643" i="1" s="1"/>
  <c r="J3644" i="1"/>
  <c r="B1827" i="1"/>
  <c r="C1829" i="1"/>
  <c r="O1828" i="1"/>
  <c r="B1828" i="1" s="1"/>
  <c r="G2044" i="1"/>
  <c r="H2043" i="1"/>
  <c r="M2043" i="1" s="1"/>
  <c r="K3644" i="1" l="1"/>
  <c r="L3644" i="1" s="1"/>
  <c r="J3645" i="1"/>
  <c r="C1830" i="1"/>
  <c r="O1829" i="1"/>
  <c r="B1829" i="1" s="1"/>
  <c r="G2045" i="1"/>
  <c r="H2044" i="1"/>
  <c r="M2044" i="1" s="1"/>
  <c r="K3645" i="1" l="1"/>
  <c r="L3645" i="1" s="1"/>
  <c r="J3646" i="1"/>
  <c r="C1831" i="1"/>
  <c r="O1830" i="1"/>
  <c r="B1830" i="1" s="1"/>
  <c r="G2046" i="1"/>
  <c r="H2045" i="1"/>
  <c r="M2045" i="1" s="1"/>
  <c r="K3646" i="1" l="1"/>
  <c r="L3646" i="1" s="1"/>
  <c r="J3647" i="1"/>
  <c r="C1832" i="1"/>
  <c r="O1831" i="1"/>
  <c r="B1831" i="1" s="1"/>
  <c r="G2047" i="1"/>
  <c r="H2046" i="1"/>
  <c r="M2046" i="1" s="1"/>
  <c r="K3647" i="1" l="1"/>
  <c r="L3647" i="1" s="1"/>
  <c r="J3648" i="1"/>
  <c r="C1833" i="1"/>
  <c r="O1832" i="1"/>
  <c r="B1832" i="1" s="1"/>
  <c r="G2048" i="1"/>
  <c r="H2047" i="1"/>
  <c r="M2047" i="1" s="1"/>
  <c r="K3648" i="1" l="1"/>
  <c r="L3648" i="1" s="1"/>
  <c r="J3649" i="1"/>
  <c r="C1834" i="1"/>
  <c r="O1833" i="1"/>
  <c r="B1833" i="1" s="1"/>
  <c r="G2049" i="1"/>
  <c r="H2048" i="1"/>
  <c r="M2048" i="1" s="1"/>
  <c r="K3649" i="1" l="1"/>
  <c r="L3649" i="1" s="1"/>
  <c r="J3650" i="1"/>
  <c r="C1835" i="1"/>
  <c r="O1834" i="1"/>
  <c r="B1834" i="1" s="1"/>
  <c r="G2050" i="1"/>
  <c r="H2049" i="1"/>
  <c r="M2049" i="1" s="1"/>
  <c r="K3650" i="1" l="1"/>
  <c r="L3650" i="1" s="1"/>
  <c r="J3651" i="1"/>
  <c r="C1836" i="1"/>
  <c r="O1835" i="1"/>
  <c r="B1835" i="1" s="1"/>
  <c r="G2051" i="1"/>
  <c r="H2050" i="1"/>
  <c r="M2050" i="1" s="1"/>
  <c r="K3651" i="1" l="1"/>
  <c r="L3651" i="1" s="1"/>
  <c r="J3652" i="1"/>
  <c r="C1837" i="1"/>
  <c r="O1836" i="1"/>
  <c r="B1836" i="1" s="1"/>
  <c r="G2052" i="1"/>
  <c r="H2051" i="1"/>
  <c r="M2051" i="1" s="1"/>
  <c r="K3652" i="1" l="1"/>
  <c r="L3652" i="1" s="1"/>
  <c r="J3653" i="1"/>
  <c r="C1838" i="1"/>
  <c r="O1837" i="1"/>
  <c r="B1837" i="1" s="1"/>
  <c r="G2053" i="1"/>
  <c r="H2052" i="1"/>
  <c r="M2052" i="1" s="1"/>
  <c r="K3653" i="1" l="1"/>
  <c r="L3653" i="1" s="1"/>
  <c r="J3654" i="1"/>
  <c r="C1839" i="1"/>
  <c r="O1838" i="1"/>
  <c r="B1838" i="1" s="1"/>
  <c r="G2054" i="1"/>
  <c r="H2053" i="1"/>
  <c r="M2053" i="1" s="1"/>
  <c r="K3654" i="1" l="1"/>
  <c r="L3654" i="1" s="1"/>
  <c r="J3655" i="1"/>
  <c r="C1840" i="1"/>
  <c r="O1839" i="1"/>
  <c r="B1839" i="1" s="1"/>
  <c r="G2055" i="1"/>
  <c r="H2054" i="1"/>
  <c r="M2054" i="1" s="1"/>
  <c r="K3655" i="1" l="1"/>
  <c r="L3655" i="1" s="1"/>
  <c r="J3656" i="1"/>
  <c r="C1841" i="1"/>
  <c r="O1840" i="1"/>
  <c r="B1840" i="1" s="1"/>
  <c r="G2056" i="1"/>
  <c r="H2055" i="1"/>
  <c r="M2055" i="1" s="1"/>
  <c r="K3656" i="1" l="1"/>
  <c r="L3656" i="1" s="1"/>
  <c r="J3657" i="1"/>
  <c r="C1842" i="1"/>
  <c r="O1841" i="1"/>
  <c r="B1841" i="1" s="1"/>
  <c r="G2057" i="1"/>
  <c r="H2056" i="1"/>
  <c r="M2056" i="1" s="1"/>
  <c r="K3657" i="1" l="1"/>
  <c r="L3657" i="1" s="1"/>
  <c r="J3658" i="1"/>
  <c r="C1843" i="1"/>
  <c r="O1842" i="1"/>
  <c r="B1842" i="1" s="1"/>
  <c r="G2058" i="1"/>
  <c r="H2057" i="1"/>
  <c r="M2057" i="1" s="1"/>
  <c r="K3658" i="1" l="1"/>
  <c r="L3658" i="1" s="1"/>
  <c r="J3659" i="1"/>
  <c r="C1844" i="1"/>
  <c r="O1843" i="1"/>
  <c r="B1843" i="1" s="1"/>
  <c r="G2059" i="1"/>
  <c r="H2058" i="1"/>
  <c r="M2058" i="1" s="1"/>
  <c r="K3659" i="1" l="1"/>
  <c r="L3659" i="1" s="1"/>
  <c r="J3660" i="1"/>
  <c r="C1845" i="1"/>
  <c r="O1844" i="1"/>
  <c r="B1844" i="1" s="1"/>
  <c r="G2060" i="1"/>
  <c r="H2059" i="1"/>
  <c r="M2059" i="1" s="1"/>
  <c r="K3660" i="1" l="1"/>
  <c r="L3660" i="1" s="1"/>
  <c r="J3661" i="1"/>
  <c r="C1846" i="1"/>
  <c r="O1845" i="1"/>
  <c r="B1845" i="1" s="1"/>
  <c r="G2061" i="1"/>
  <c r="H2060" i="1"/>
  <c r="M2060" i="1" s="1"/>
  <c r="K3661" i="1" l="1"/>
  <c r="L3661" i="1" s="1"/>
  <c r="J3662" i="1"/>
  <c r="C1847" i="1"/>
  <c r="O1846" i="1"/>
  <c r="B1846" i="1" s="1"/>
  <c r="G2062" i="1"/>
  <c r="H2061" i="1"/>
  <c r="M2061" i="1" s="1"/>
  <c r="K3662" i="1" l="1"/>
  <c r="L3662" i="1" s="1"/>
  <c r="J3663" i="1"/>
  <c r="C1848" i="1"/>
  <c r="O1847" i="1"/>
  <c r="B1847" i="1" s="1"/>
  <c r="G2063" i="1"/>
  <c r="H2062" i="1"/>
  <c r="M2062" i="1" s="1"/>
  <c r="K3663" i="1" l="1"/>
  <c r="L3663" i="1" s="1"/>
  <c r="J3664" i="1"/>
  <c r="C1849" i="1"/>
  <c r="O1848" i="1"/>
  <c r="B1848" i="1" s="1"/>
  <c r="G2064" i="1"/>
  <c r="H2063" i="1"/>
  <c r="M2063" i="1" s="1"/>
  <c r="K3664" i="1" l="1"/>
  <c r="L3664" i="1" s="1"/>
  <c r="J3665" i="1"/>
  <c r="C1850" i="1"/>
  <c r="O1849" i="1"/>
  <c r="B1849" i="1" s="1"/>
  <c r="G2065" i="1"/>
  <c r="H2064" i="1"/>
  <c r="M2064" i="1" s="1"/>
  <c r="K3665" i="1" l="1"/>
  <c r="L3665" i="1" s="1"/>
  <c r="J3666" i="1"/>
  <c r="C1851" i="1"/>
  <c r="O1850" i="1"/>
  <c r="B1850" i="1" s="1"/>
  <c r="G2066" i="1"/>
  <c r="H2065" i="1"/>
  <c r="M2065" i="1" s="1"/>
  <c r="K3666" i="1" l="1"/>
  <c r="L3666" i="1" s="1"/>
  <c r="J3667" i="1"/>
  <c r="C1852" i="1"/>
  <c r="O1851" i="1"/>
  <c r="B1851" i="1" s="1"/>
  <c r="G2067" i="1"/>
  <c r="H2066" i="1"/>
  <c r="M2066" i="1" s="1"/>
  <c r="K3667" i="1" l="1"/>
  <c r="L3667" i="1" s="1"/>
  <c r="J3668" i="1"/>
  <c r="C1853" i="1"/>
  <c r="O1852" i="1"/>
  <c r="B1852" i="1" s="1"/>
  <c r="G2068" i="1"/>
  <c r="H2067" i="1"/>
  <c r="M2067" i="1" s="1"/>
  <c r="K3668" i="1" l="1"/>
  <c r="L3668" i="1" s="1"/>
  <c r="J3669" i="1"/>
  <c r="C1854" i="1"/>
  <c r="O1853" i="1"/>
  <c r="B1853" i="1" s="1"/>
  <c r="G2069" i="1"/>
  <c r="H2068" i="1"/>
  <c r="M2068" i="1" s="1"/>
  <c r="K3669" i="1" l="1"/>
  <c r="L3669" i="1" s="1"/>
  <c r="J3670" i="1"/>
  <c r="C1855" i="1"/>
  <c r="O1854" i="1"/>
  <c r="B1854" i="1" s="1"/>
  <c r="G2070" i="1"/>
  <c r="H2069" i="1"/>
  <c r="M2069" i="1" s="1"/>
  <c r="K3670" i="1" l="1"/>
  <c r="L3670" i="1" s="1"/>
  <c r="J3671" i="1"/>
  <c r="C1856" i="1"/>
  <c r="O1855" i="1"/>
  <c r="B1855" i="1" s="1"/>
  <c r="G2071" i="1"/>
  <c r="H2070" i="1"/>
  <c r="M2070" i="1" s="1"/>
  <c r="K3671" i="1" l="1"/>
  <c r="L3671" i="1" s="1"/>
  <c r="J3672" i="1"/>
  <c r="C1857" i="1"/>
  <c r="O1856" i="1"/>
  <c r="B1856" i="1" s="1"/>
  <c r="G2072" i="1"/>
  <c r="H2071" i="1"/>
  <c r="M2071" i="1" s="1"/>
  <c r="K3672" i="1" l="1"/>
  <c r="L3672" i="1" s="1"/>
  <c r="J3673" i="1"/>
  <c r="C1858" i="1"/>
  <c r="O1857" i="1"/>
  <c r="B1857" i="1" s="1"/>
  <c r="G2073" i="1"/>
  <c r="H2072" i="1"/>
  <c r="M2072" i="1" s="1"/>
  <c r="K3673" i="1" l="1"/>
  <c r="L3673" i="1" s="1"/>
  <c r="J3674" i="1"/>
  <c r="C1859" i="1"/>
  <c r="O1858" i="1"/>
  <c r="B1858" i="1" s="1"/>
  <c r="G2074" i="1"/>
  <c r="H2073" i="1"/>
  <c r="M2073" i="1" s="1"/>
  <c r="K3674" i="1" l="1"/>
  <c r="L3674" i="1" s="1"/>
  <c r="J3675" i="1"/>
  <c r="C1860" i="1"/>
  <c r="O1859" i="1"/>
  <c r="B1859" i="1" s="1"/>
  <c r="G2075" i="1"/>
  <c r="H2074" i="1"/>
  <c r="M2074" i="1" s="1"/>
  <c r="K3675" i="1" l="1"/>
  <c r="L3675" i="1" s="1"/>
  <c r="J3676" i="1"/>
  <c r="C1861" i="1"/>
  <c r="O1860" i="1"/>
  <c r="B1860" i="1" s="1"/>
  <c r="G2076" i="1"/>
  <c r="H2075" i="1"/>
  <c r="M2075" i="1" s="1"/>
  <c r="K3676" i="1" l="1"/>
  <c r="L3676" i="1" s="1"/>
  <c r="J3677" i="1"/>
  <c r="C1862" i="1"/>
  <c r="O1861" i="1"/>
  <c r="B1861" i="1" s="1"/>
  <c r="G2077" i="1"/>
  <c r="H2076" i="1"/>
  <c r="M2076" i="1" s="1"/>
  <c r="K3677" i="1" l="1"/>
  <c r="L3677" i="1" s="1"/>
  <c r="J3678" i="1"/>
  <c r="C1863" i="1"/>
  <c r="O1862" i="1"/>
  <c r="B1862" i="1" s="1"/>
  <c r="G2078" i="1"/>
  <c r="H2077" i="1"/>
  <c r="M2077" i="1" s="1"/>
  <c r="K3678" i="1" l="1"/>
  <c r="L3678" i="1" s="1"/>
  <c r="J3679" i="1"/>
  <c r="C1864" i="1"/>
  <c r="O1863" i="1"/>
  <c r="B1863" i="1" s="1"/>
  <c r="G2079" i="1"/>
  <c r="H2078" i="1"/>
  <c r="M2078" i="1" s="1"/>
  <c r="K3679" i="1" l="1"/>
  <c r="L3679" i="1" s="1"/>
  <c r="J3680" i="1"/>
  <c r="C1865" i="1"/>
  <c r="O1864" i="1"/>
  <c r="B1864" i="1" s="1"/>
  <c r="G2080" i="1"/>
  <c r="H2079" i="1"/>
  <c r="M2079" i="1" s="1"/>
  <c r="K3680" i="1" l="1"/>
  <c r="L3680" i="1" s="1"/>
  <c r="J3681" i="1"/>
  <c r="C1866" i="1"/>
  <c r="O1865" i="1"/>
  <c r="B1865" i="1" s="1"/>
  <c r="G2081" i="1"/>
  <c r="H2080" i="1"/>
  <c r="M2080" i="1" s="1"/>
  <c r="K3681" i="1" l="1"/>
  <c r="L3681" i="1" s="1"/>
  <c r="J3682" i="1"/>
  <c r="K3682" i="1" s="1"/>
  <c r="L3682" i="1" s="1"/>
  <c r="C1867" i="1"/>
  <c r="O1866" i="1"/>
  <c r="B1866" i="1" s="1"/>
  <c r="G2082" i="1"/>
  <c r="H2081" i="1"/>
  <c r="M2081" i="1" s="1"/>
  <c r="C1868" i="1" l="1"/>
  <c r="O1867" i="1"/>
  <c r="B1867" i="1" s="1"/>
  <c r="G2083" i="1"/>
  <c r="H2082" i="1"/>
  <c r="M2082" i="1" s="1"/>
  <c r="C1869" i="1" l="1"/>
  <c r="O1868" i="1"/>
  <c r="B1868" i="1" s="1"/>
  <c r="G2084" i="1"/>
  <c r="H2083" i="1"/>
  <c r="M2083" i="1" s="1"/>
  <c r="C1870" i="1" l="1"/>
  <c r="O1869" i="1"/>
  <c r="B1869" i="1" s="1"/>
  <c r="G2085" i="1"/>
  <c r="H2084" i="1"/>
  <c r="M2084" i="1" s="1"/>
  <c r="C1871" i="1" l="1"/>
  <c r="O1870" i="1"/>
  <c r="B1870" i="1" s="1"/>
  <c r="G2086" i="1"/>
  <c r="H2085" i="1"/>
  <c r="M2085" i="1" s="1"/>
  <c r="C1872" i="1" l="1"/>
  <c r="O1871" i="1"/>
  <c r="B1871" i="1" s="1"/>
  <c r="G2087" i="1"/>
  <c r="H2086" i="1"/>
  <c r="M2086" i="1" s="1"/>
  <c r="C1873" i="1" l="1"/>
  <c r="O1872" i="1"/>
  <c r="B1872" i="1" s="1"/>
  <c r="G2088" i="1"/>
  <c r="H2087" i="1"/>
  <c r="M2087" i="1" s="1"/>
  <c r="C1874" i="1" l="1"/>
  <c r="O1873" i="1"/>
  <c r="B1873" i="1" s="1"/>
  <c r="G2089" i="1"/>
  <c r="H2088" i="1"/>
  <c r="M2088" i="1" s="1"/>
  <c r="C1875" i="1" l="1"/>
  <c r="O1874" i="1"/>
  <c r="B1874" i="1" s="1"/>
  <c r="G2090" i="1"/>
  <c r="H2089" i="1"/>
  <c r="M2089" i="1" s="1"/>
  <c r="C1876" i="1" l="1"/>
  <c r="O1875" i="1"/>
  <c r="B1875" i="1" s="1"/>
  <c r="G2091" i="1"/>
  <c r="H2090" i="1"/>
  <c r="M2090" i="1" s="1"/>
  <c r="C1877" i="1" l="1"/>
  <c r="O1876" i="1"/>
  <c r="B1876" i="1" s="1"/>
  <c r="G2092" i="1"/>
  <c r="H2091" i="1"/>
  <c r="M2091" i="1" s="1"/>
  <c r="C1878" i="1" l="1"/>
  <c r="O1877" i="1"/>
  <c r="B1877" i="1" s="1"/>
  <c r="G2093" i="1"/>
  <c r="H2092" i="1"/>
  <c r="M2092" i="1" s="1"/>
  <c r="C1879" i="1" l="1"/>
  <c r="O1878" i="1"/>
  <c r="B1878" i="1" s="1"/>
  <c r="G2094" i="1"/>
  <c r="H2093" i="1"/>
  <c r="M2093" i="1" s="1"/>
  <c r="C1880" i="1" l="1"/>
  <c r="O1879" i="1"/>
  <c r="B1879" i="1" s="1"/>
  <c r="G2095" i="1"/>
  <c r="H2094" i="1"/>
  <c r="M2094" i="1" s="1"/>
  <c r="C1881" i="1" l="1"/>
  <c r="O1880" i="1"/>
  <c r="B1880" i="1" s="1"/>
  <c r="G2096" i="1"/>
  <c r="H2095" i="1"/>
  <c r="M2095" i="1" s="1"/>
  <c r="C1882" i="1" l="1"/>
  <c r="O1881" i="1"/>
  <c r="B1881" i="1" s="1"/>
  <c r="G2097" i="1"/>
  <c r="H2096" i="1"/>
  <c r="M2096" i="1" s="1"/>
  <c r="C1883" i="1" l="1"/>
  <c r="O1882" i="1"/>
  <c r="B1882" i="1" s="1"/>
  <c r="G2098" i="1"/>
  <c r="H2097" i="1"/>
  <c r="M2097" i="1" s="1"/>
  <c r="C1884" i="1" l="1"/>
  <c r="O1883" i="1"/>
  <c r="B1883" i="1" s="1"/>
  <c r="G2099" i="1"/>
  <c r="H2098" i="1"/>
  <c r="M2098" i="1" s="1"/>
  <c r="C1885" i="1" l="1"/>
  <c r="O1884" i="1"/>
  <c r="B1884" i="1" s="1"/>
  <c r="G2100" i="1"/>
  <c r="H2099" i="1"/>
  <c r="M2099" i="1" s="1"/>
  <c r="C1886" i="1" l="1"/>
  <c r="O1885" i="1"/>
  <c r="B1885" i="1" s="1"/>
  <c r="G2101" i="1"/>
  <c r="H2100" i="1"/>
  <c r="M2100" i="1" s="1"/>
  <c r="C1887" i="1" l="1"/>
  <c r="O1886" i="1"/>
  <c r="B1886" i="1" s="1"/>
  <c r="G2102" i="1"/>
  <c r="H2101" i="1"/>
  <c r="M2101" i="1" s="1"/>
  <c r="C1888" i="1" l="1"/>
  <c r="O1887" i="1"/>
  <c r="B1887" i="1" s="1"/>
  <c r="G2103" i="1"/>
  <c r="H2102" i="1"/>
  <c r="M2102" i="1" s="1"/>
  <c r="C1889" i="1" l="1"/>
  <c r="O1888" i="1"/>
  <c r="B1888" i="1" s="1"/>
  <c r="G2104" i="1"/>
  <c r="H2103" i="1"/>
  <c r="M2103" i="1" s="1"/>
  <c r="C1890" i="1" l="1"/>
  <c r="O1889" i="1"/>
  <c r="B1889" i="1" s="1"/>
  <c r="G2105" i="1"/>
  <c r="H2104" i="1"/>
  <c r="M2104" i="1" s="1"/>
  <c r="C1891" i="1" l="1"/>
  <c r="O1890" i="1"/>
  <c r="B1890" i="1" s="1"/>
  <c r="G2106" i="1"/>
  <c r="H2105" i="1"/>
  <c r="M2105" i="1" s="1"/>
  <c r="C1892" i="1" l="1"/>
  <c r="O1891" i="1"/>
  <c r="B1891" i="1" s="1"/>
  <c r="G2107" i="1"/>
  <c r="H2106" i="1"/>
  <c r="M2106" i="1" s="1"/>
  <c r="C1893" i="1" l="1"/>
  <c r="O1892" i="1"/>
  <c r="B1892" i="1" s="1"/>
  <c r="G2108" i="1"/>
  <c r="H2107" i="1"/>
  <c r="M2107" i="1" s="1"/>
  <c r="C1894" i="1" l="1"/>
  <c r="O1893" i="1"/>
  <c r="B1893" i="1" s="1"/>
  <c r="G2109" i="1"/>
  <c r="H2108" i="1"/>
  <c r="M2108" i="1" s="1"/>
  <c r="C1895" i="1" l="1"/>
  <c r="O1894" i="1"/>
  <c r="B1894" i="1" s="1"/>
  <c r="G2110" i="1"/>
  <c r="H2109" i="1"/>
  <c r="M2109" i="1" s="1"/>
  <c r="C1896" i="1" l="1"/>
  <c r="O1895" i="1"/>
  <c r="B1895" i="1" s="1"/>
  <c r="G2111" i="1"/>
  <c r="H2110" i="1"/>
  <c r="M2110" i="1" s="1"/>
  <c r="C1897" i="1" l="1"/>
  <c r="O1896" i="1"/>
  <c r="B1896" i="1" s="1"/>
  <c r="G2112" i="1"/>
  <c r="H2111" i="1"/>
  <c r="M2111" i="1" s="1"/>
  <c r="C1898" i="1" l="1"/>
  <c r="O1897" i="1"/>
  <c r="B1897" i="1" s="1"/>
  <c r="G2113" i="1"/>
  <c r="H2112" i="1"/>
  <c r="M2112" i="1" s="1"/>
  <c r="C1899" i="1" l="1"/>
  <c r="O1898" i="1"/>
  <c r="B1898" i="1" s="1"/>
  <c r="G2114" i="1"/>
  <c r="H2113" i="1"/>
  <c r="M2113" i="1" s="1"/>
  <c r="C1900" i="1" l="1"/>
  <c r="O1899" i="1"/>
  <c r="B1899" i="1" s="1"/>
  <c r="G2115" i="1"/>
  <c r="H2114" i="1"/>
  <c r="M2114" i="1" s="1"/>
  <c r="C1901" i="1" l="1"/>
  <c r="O1900" i="1"/>
  <c r="B1900" i="1" s="1"/>
  <c r="G2116" i="1"/>
  <c r="H2115" i="1"/>
  <c r="M2115" i="1" s="1"/>
  <c r="C1902" i="1" l="1"/>
  <c r="O1901" i="1"/>
  <c r="B1901" i="1" s="1"/>
  <c r="G2117" i="1"/>
  <c r="H2116" i="1"/>
  <c r="M2116" i="1" s="1"/>
  <c r="C1903" i="1" l="1"/>
  <c r="O1902" i="1"/>
  <c r="B1902" i="1" s="1"/>
  <c r="G2118" i="1"/>
  <c r="H2117" i="1"/>
  <c r="M2117" i="1" s="1"/>
  <c r="C1904" i="1" l="1"/>
  <c r="O1903" i="1"/>
  <c r="B1903" i="1" s="1"/>
  <c r="G2119" i="1"/>
  <c r="H2118" i="1"/>
  <c r="M2118" i="1" s="1"/>
  <c r="C1905" i="1" l="1"/>
  <c r="O1904" i="1"/>
  <c r="B1904" i="1" s="1"/>
  <c r="G2120" i="1"/>
  <c r="H2119" i="1"/>
  <c r="M2119" i="1" s="1"/>
  <c r="C1906" i="1" l="1"/>
  <c r="O1905" i="1"/>
  <c r="B1905" i="1" s="1"/>
  <c r="G2121" i="1"/>
  <c r="H2120" i="1"/>
  <c r="M2120" i="1" s="1"/>
  <c r="C1907" i="1" l="1"/>
  <c r="O1906" i="1"/>
  <c r="B1906" i="1" s="1"/>
  <c r="G2122" i="1"/>
  <c r="H2121" i="1"/>
  <c r="M2121" i="1" s="1"/>
  <c r="C1908" i="1" l="1"/>
  <c r="O1907" i="1"/>
  <c r="B1907" i="1" s="1"/>
  <c r="G2123" i="1"/>
  <c r="H2122" i="1"/>
  <c r="M2122" i="1" s="1"/>
  <c r="C1909" i="1" l="1"/>
  <c r="O1908" i="1"/>
  <c r="B1908" i="1" s="1"/>
  <c r="G2124" i="1"/>
  <c r="H2123" i="1"/>
  <c r="M2123" i="1" s="1"/>
  <c r="C1910" i="1" l="1"/>
  <c r="O1909" i="1"/>
  <c r="B1909" i="1" s="1"/>
  <c r="G2125" i="1"/>
  <c r="H2124" i="1"/>
  <c r="M2124" i="1" s="1"/>
  <c r="C1911" i="1" l="1"/>
  <c r="O1910" i="1"/>
  <c r="B1910" i="1" s="1"/>
  <c r="G2126" i="1"/>
  <c r="H2125" i="1"/>
  <c r="M2125" i="1" s="1"/>
  <c r="C1912" i="1" l="1"/>
  <c r="O1911" i="1"/>
  <c r="B1911" i="1" s="1"/>
  <c r="G2127" i="1"/>
  <c r="H2126" i="1"/>
  <c r="M2126" i="1" s="1"/>
  <c r="C1913" i="1" l="1"/>
  <c r="O1912" i="1"/>
  <c r="B1912" i="1" s="1"/>
  <c r="G2128" i="1"/>
  <c r="H2127" i="1"/>
  <c r="M2127" i="1" s="1"/>
  <c r="C1914" i="1" l="1"/>
  <c r="O1913" i="1"/>
  <c r="B1913" i="1" s="1"/>
  <c r="G2129" i="1"/>
  <c r="H2128" i="1"/>
  <c r="M2128" i="1" s="1"/>
  <c r="C1915" i="1" l="1"/>
  <c r="O1914" i="1"/>
  <c r="B1914" i="1" s="1"/>
  <c r="G2130" i="1"/>
  <c r="H2129" i="1"/>
  <c r="M2129" i="1" s="1"/>
  <c r="C1916" i="1" l="1"/>
  <c r="O1915" i="1"/>
  <c r="B1915" i="1" s="1"/>
  <c r="G2131" i="1"/>
  <c r="H2130" i="1"/>
  <c r="M2130" i="1" s="1"/>
  <c r="C1917" i="1" l="1"/>
  <c r="O1916" i="1"/>
  <c r="B1916" i="1" s="1"/>
  <c r="G2132" i="1"/>
  <c r="H2131" i="1"/>
  <c r="M2131" i="1" s="1"/>
  <c r="C1918" i="1" l="1"/>
  <c r="O1917" i="1"/>
  <c r="B1917" i="1" s="1"/>
  <c r="G2133" i="1"/>
  <c r="H2132" i="1"/>
  <c r="M2132" i="1" s="1"/>
  <c r="C1919" i="1" l="1"/>
  <c r="O1918" i="1"/>
  <c r="B1918" i="1" s="1"/>
  <c r="G2134" i="1"/>
  <c r="H2133" i="1"/>
  <c r="M2133" i="1" s="1"/>
  <c r="C1920" i="1" l="1"/>
  <c r="O1919" i="1"/>
  <c r="B1919" i="1" s="1"/>
  <c r="G2135" i="1"/>
  <c r="H2134" i="1"/>
  <c r="M2134" i="1" s="1"/>
  <c r="C1921" i="1" l="1"/>
  <c r="O1920" i="1"/>
  <c r="B1920" i="1" s="1"/>
  <c r="G2136" i="1"/>
  <c r="H2135" i="1"/>
  <c r="M2135" i="1" s="1"/>
  <c r="C1922" i="1" l="1"/>
  <c r="O1921" i="1"/>
  <c r="B1921" i="1" s="1"/>
  <c r="G2137" i="1"/>
  <c r="H2136" i="1"/>
  <c r="M2136" i="1" s="1"/>
  <c r="C1923" i="1" l="1"/>
  <c r="O1922" i="1"/>
  <c r="B1922" i="1" s="1"/>
  <c r="G2138" i="1"/>
  <c r="H2137" i="1"/>
  <c r="M2137" i="1" s="1"/>
  <c r="C1924" i="1" l="1"/>
  <c r="O1923" i="1"/>
  <c r="B1923" i="1" s="1"/>
  <c r="G2139" i="1"/>
  <c r="H2138" i="1"/>
  <c r="M2138" i="1" s="1"/>
  <c r="C1925" i="1" l="1"/>
  <c r="O1924" i="1"/>
  <c r="B1924" i="1" s="1"/>
  <c r="G2140" i="1"/>
  <c r="H2139" i="1"/>
  <c r="M2139" i="1" s="1"/>
  <c r="C1926" i="1" l="1"/>
  <c r="O1925" i="1"/>
  <c r="B1925" i="1" s="1"/>
  <c r="G2141" i="1"/>
  <c r="H2140" i="1"/>
  <c r="M2140" i="1" s="1"/>
  <c r="C1927" i="1" l="1"/>
  <c r="O1926" i="1"/>
  <c r="B1926" i="1" s="1"/>
  <c r="G2142" i="1"/>
  <c r="H2141" i="1"/>
  <c r="M2141" i="1" s="1"/>
  <c r="C1928" i="1" l="1"/>
  <c r="O1927" i="1"/>
  <c r="B1927" i="1" s="1"/>
  <c r="G2143" i="1"/>
  <c r="H2142" i="1"/>
  <c r="M2142" i="1" s="1"/>
  <c r="C1929" i="1" l="1"/>
  <c r="O1928" i="1"/>
  <c r="B1928" i="1" s="1"/>
  <c r="G2144" i="1"/>
  <c r="H2143" i="1"/>
  <c r="M2143" i="1" s="1"/>
  <c r="C1930" i="1" l="1"/>
  <c r="O1929" i="1"/>
  <c r="B1929" i="1" s="1"/>
  <c r="G2145" i="1"/>
  <c r="H2144" i="1"/>
  <c r="M2144" i="1" s="1"/>
  <c r="C1931" i="1" l="1"/>
  <c r="O1930" i="1"/>
  <c r="B1930" i="1" s="1"/>
  <c r="G2146" i="1"/>
  <c r="H2145" i="1"/>
  <c r="M2145" i="1" s="1"/>
  <c r="C1932" i="1" l="1"/>
  <c r="O1931" i="1"/>
  <c r="B1931" i="1" s="1"/>
  <c r="G2147" i="1"/>
  <c r="H2146" i="1"/>
  <c r="M2146" i="1" s="1"/>
  <c r="C1933" i="1" l="1"/>
  <c r="O1932" i="1"/>
  <c r="B1932" i="1" s="1"/>
  <c r="G2148" i="1"/>
  <c r="H2147" i="1"/>
  <c r="M2147" i="1" s="1"/>
  <c r="C1934" i="1" l="1"/>
  <c r="O1933" i="1"/>
  <c r="B1933" i="1" s="1"/>
  <c r="G2149" i="1"/>
  <c r="H2148" i="1"/>
  <c r="M2148" i="1" s="1"/>
  <c r="C1935" i="1" l="1"/>
  <c r="O1934" i="1"/>
  <c r="B1934" i="1" s="1"/>
  <c r="G2150" i="1"/>
  <c r="H2149" i="1"/>
  <c r="M2149" i="1" s="1"/>
  <c r="C1936" i="1" l="1"/>
  <c r="O1935" i="1"/>
  <c r="B1935" i="1" s="1"/>
  <c r="G2151" i="1"/>
  <c r="H2150" i="1"/>
  <c r="M2150" i="1" s="1"/>
  <c r="C1937" i="1" l="1"/>
  <c r="O1936" i="1"/>
  <c r="B1936" i="1" s="1"/>
  <c r="G2152" i="1"/>
  <c r="H2151" i="1"/>
  <c r="M2151" i="1" s="1"/>
  <c r="C1938" i="1" l="1"/>
  <c r="O1937" i="1"/>
  <c r="B1937" i="1" s="1"/>
  <c r="G2153" i="1"/>
  <c r="H2152" i="1"/>
  <c r="M2152" i="1" s="1"/>
  <c r="C1939" i="1" l="1"/>
  <c r="O1938" i="1"/>
  <c r="B1938" i="1" s="1"/>
  <c r="G2154" i="1"/>
  <c r="H2153" i="1"/>
  <c r="M2153" i="1" s="1"/>
  <c r="C1940" i="1" l="1"/>
  <c r="O1939" i="1"/>
  <c r="B1939" i="1" s="1"/>
  <c r="G2155" i="1"/>
  <c r="H2154" i="1"/>
  <c r="M2154" i="1" s="1"/>
  <c r="C1941" i="1" l="1"/>
  <c r="O1940" i="1"/>
  <c r="B1940" i="1" s="1"/>
  <c r="G2156" i="1"/>
  <c r="H2155" i="1"/>
  <c r="M2155" i="1" s="1"/>
  <c r="C1942" i="1" l="1"/>
  <c r="O1941" i="1"/>
  <c r="B1941" i="1" s="1"/>
  <c r="G2157" i="1"/>
  <c r="H2156" i="1"/>
  <c r="M2156" i="1" s="1"/>
  <c r="C1943" i="1" l="1"/>
  <c r="O1942" i="1"/>
  <c r="B1942" i="1" s="1"/>
  <c r="G2158" i="1"/>
  <c r="H2157" i="1"/>
  <c r="M2157" i="1" s="1"/>
  <c r="C1944" i="1" l="1"/>
  <c r="O1943" i="1"/>
  <c r="B1943" i="1" s="1"/>
  <c r="G2159" i="1"/>
  <c r="H2158" i="1"/>
  <c r="M2158" i="1" s="1"/>
  <c r="C1945" i="1" l="1"/>
  <c r="O1944" i="1"/>
  <c r="B1944" i="1" s="1"/>
  <c r="G2160" i="1"/>
  <c r="H2159" i="1"/>
  <c r="M2159" i="1" s="1"/>
  <c r="C1946" i="1" l="1"/>
  <c r="O1945" i="1"/>
  <c r="B1945" i="1" s="1"/>
  <c r="G2161" i="1"/>
  <c r="H2160" i="1"/>
  <c r="M2160" i="1" s="1"/>
  <c r="C1947" i="1" l="1"/>
  <c r="O1946" i="1"/>
  <c r="B1946" i="1" s="1"/>
  <c r="G2162" i="1"/>
  <c r="H2161" i="1"/>
  <c r="M2161" i="1" s="1"/>
  <c r="C1948" i="1" l="1"/>
  <c r="O1947" i="1"/>
  <c r="B1947" i="1" s="1"/>
  <c r="G2163" i="1"/>
  <c r="H2162" i="1"/>
  <c r="M2162" i="1" s="1"/>
  <c r="C1949" i="1" l="1"/>
  <c r="O1948" i="1"/>
  <c r="B1948" i="1" s="1"/>
  <c r="G2164" i="1"/>
  <c r="H2163" i="1"/>
  <c r="M2163" i="1" s="1"/>
  <c r="C1950" i="1" l="1"/>
  <c r="O1949" i="1"/>
  <c r="B1949" i="1" s="1"/>
  <c r="G2165" i="1"/>
  <c r="H2164" i="1"/>
  <c r="M2164" i="1" s="1"/>
  <c r="C1951" i="1" l="1"/>
  <c r="O1950" i="1"/>
  <c r="B1950" i="1" s="1"/>
  <c r="G2166" i="1"/>
  <c r="H2165" i="1"/>
  <c r="M2165" i="1" s="1"/>
  <c r="C1952" i="1" l="1"/>
  <c r="O1951" i="1"/>
  <c r="B1951" i="1" s="1"/>
  <c r="G2167" i="1"/>
  <c r="H2166" i="1"/>
  <c r="M2166" i="1" s="1"/>
  <c r="C1953" i="1" l="1"/>
  <c r="O1952" i="1"/>
  <c r="B1952" i="1" s="1"/>
  <c r="G2168" i="1"/>
  <c r="H2167" i="1"/>
  <c r="M2167" i="1" s="1"/>
  <c r="C1954" i="1" l="1"/>
  <c r="O1953" i="1"/>
  <c r="B1953" i="1" s="1"/>
  <c r="G2169" i="1"/>
  <c r="H2168" i="1"/>
  <c r="M2168" i="1" s="1"/>
  <c r="C1955" i="1" l="1"/>
  <c r="O1954" i="1"/>
  <c r="B1954" i="1" s="1"/>
  <c r="G2170" i="1"/>
  <c r="H2169" i="1"/>
  <c r="M2169" i="1" s="1"/>
  <c r="C1956" i="1" l="1"/>
  <c r="O1955" i="1"/>
  <c r="B1955" i="1" s="1"/>
  <c r="G2171" i="1"/>
  <c r="H2170" i="1"/>
  <c r="M2170" i="1" s="1"/>
  <c r="C1957" i="1" l="1"/>
  <c r="O1956" i="1"/>
  <c r="B1956" i="1" s="1"/>
  <c r="G2172" i="1"/>
  <c r="H2171" i="1"/>
  <c r="M2171" i="1" s="1"/>
  <c r="C1958" i="1" l="1"/>
  <c r="O1957" i="1"/>
  <c r="B1957" i="1" s="1"/>
  <c r="G2173" i="1"/>
  <c r="H2172" i="1"/>
  <c r="M2172" i="1" s="1"/>
  <c r="C1959" i="1" l="1"/>
  <c r="O1958" i="1"/>
  <c r="B1958" i="1" s="1"/>
  <c r="G2174" i="1"/>
  <c r="H2173" i="1"/>
  <c r="M2173" i="1" s="1"/>
  <c r="C1960" i="1" l="1"/>
  <c r="O1959" i="1"/>
  <c r="B1959" i="1" s="1"/>
  <c r="G2175" i="1"/>
  <c r="H2174" i="1"/>
  <c r="M2174" i="1" s="1"/>
  <c r="C1961" i="1" l="1"/>
  <c r="O1960" i="1"/>
  <c r="B1960" i="1" s="1"/>
  <c r="G2176" i="1"/>
  <c r="H2175" i="1"/>
  <c r="M2175" i="1" s="1"/>
  <c r="C1962" i="1" l="1"/>
  <c r="O1961" i="1"/>
  <c r="B1961" i="1" s="1"/>
  <c r="G2177" i="1"/>
  <c r="H2176" i="1"/>
  <c r="M2176" i="1" s="1"/>
  <c r="C1963" i="1" l="1"/>
  <c r="O1962" i="1"/>
  <c r="B1962" i="1" s="1"/>
  <c r="G2178" i="1"/>
  <c r="H2177" i="1"/>
  <c r="M2177" i="1" s="1"/>
  <c r="C1964" i="1" l="1"/>
  <c r="O1963" i="1"/>
  <c r="B1963" i="1" s="1"/>
  <c r="G2179" i="1"/>
  <c r="H2178" i="1"/>
  <c r="M2178" i="1" s="1"/>
  <c r="C1965" i="1" l="1"/>
  <c r="O1964" i="1"/>
  <c r="B1964" i="1" s="1"/>
  <c r="G2180" i="1"/>
  <c r="H2179" i="1"/>
  <c r="M2179" i="1" s="1"/>
  <c r="C1966" i="1" l="1"/>
  <c r="O1965" i="1"/>
  <c r="B1965" i="1" s="1"/>
  <c r="G2181" i="1"/>
  <c r="H2180" i="1"/>
  <c r="M2180" i="1" s="1"/>
  <c r="C1967" i="1" l="1"/>
  <c r="O1966" i="1"/>
  <c r="B1966" i="1" s="1"/>
  <c r="G2182" i="1"/>
  <c r="H2181" i="1"/>
  <c r="M2181" i="1" s="1"/>
  <c r="C1968" i="1" l="1"/>
  <c r="O1967" i="1"/>
  <c r="B1967" i="1" s="1"/>
  <c r="G2183" i="1"/>
  <c r="H2182" i="1"/>
  <c r="M2182" i="1" s="1"/>
  <c r="C1969" i="1" l="1"/>
  <c r="O1968" i="1"/>
  <c r="B1968" i="1" s="1"/>
  <c r="G2184" i="1"/>
  <c r="H2183" i="1"/>
  <c r="M2183" i="1" s="1"/>
  <c r="C1970" i="1" l="1"/>
  <c r="O1969" i="1"/>
  <c r="B1969" i="1" s="1"/>
  <c r="G2185" i="1"/>
  <c r="H2184" i="1"/>
  <c r="M2184" i="1" s="1"/>
  <c r="C1971" i="1" l="1"/>
  <c r="O1970" i="1"/>
  <c r="B1970" i="1" s="1"/>
  <c r="G2186" i="1"/>
  <c r="H2185" i="1"/>
  <c r="M2185" i="1" s="1"/>
  <c r="C1972" i="1" l="1"/>
  <c r="O1971" i="1"/>
  <c r="B1971" i="1" s="1"/>
  <c r="G2187" i="1"/>
  <c r="H2186" i="1"/>
  <c r="M2186" i="1" s="1"/>
  <c r="C1973" i="1" l="1"/>
  <c r="O1972" i="1"/>
  <c r="B1972" i="1" s="1"/>
  <c r="G2188" i="1"/>
  <c r="H2187" i="1"/>
  <c r="M2187" i="1" s="1"/>
  <c r="C1974" i="1" l="1"/>
  <c r="O1973" i="1"/>
  <c r="B1973" i="1" s="1"/>
  <c r="G2189" i="1"/>
  <c r="H2188" i="1"/>
  <c r="M2188" i="1" s="1"/>
  <c r="C1975" i="1" l="1"/>
  <c r="O1974" i="1"/>
  <c r="B1974" i="1" s="1"/>
  <c r="G2190" i="1"/>
  <c r="H2189" i="1"/>
  <c r="M2189" i="1" s="1"/>
  <c r="C1976" i="1" l="1"/>
  <c r="O1975" i="1"/>
  <c r="B1975" i="1" s="1"/>
  <c r="G2191" i="1"/>
  <c r="H2190" i="1"/>
  <c r="M2190" i="1" s="1"/>
  <c r="C1977" i="1" l="1"/>
  <c r="O1976" i="1"/>
  <c r="B1976" i="1" s="1"/>
  <c r="G2192" i="1"/>
  <c r="H2191" i="1"/>
  <c r="M2191" i="1" s="1"/>
  <c r="C1978" i="1" l="1"/>
  <c r="O1977" i="1"/>
  <c r="B1977" i="1" s="1"/>
  <c r="G2193" i="1"/>
  <c r="H2192" i="1"/>
  <c r="M2192" i="1" s="1"/>
  <c r="C1979" i="1" l="1"/>
  <c r="O1978" i="1"/>
  <c r="B1978" i="1" s="1"/>
  <c r="G2194" i="1"/>
  <c r="H2193" i="1"/>
  <c r="M2193" i="1" s="1"/>
  <c r="C1980" i="1" l="1"/>
  <c r="O1979" i="1"/>
  <c r="B1979" i="1" s="1"/>
  <c r="G2195" i="1"/>
  <c r="H2194" i="1"/>
  <c r="M2194" i="1" s="1"/>
  <c r="C1981" i="1" l="1"/>
  <c r="O1980" i="1"/>
  <c r="B1980" i="1" s="1"/>
  <c r="G2196" i="1"/>
  <c r="H2195" i="1"/>
  <c r="M2195" i="1" s="1"/>
  <c r="C1982" i="1" l="1"/>
  <c r="O1981" i="1"/>
  <c r="B1981" i="1" s="1"/>
  <c r="G2197" i="1"/>
  <c r="H2196" i="1"/>
  <c r="M2196" i="1" s="1"/>
  <c r="C1983" i="1" l="1"/>
  <c r="O1982" i="1"/>
  <c r="B1982" i="1" s="1"/>
  <c r="G2198" i="1"/>
  <c r="H2197" i="1"/>
  <c r="M2197" i="1" s="1"/>
  <c r="C1984" i="1" l="1"/>
  <c r="O1983" i="1"/>
  <c r="B1983" i="1" s="1"/>
  <c r="G2199" i="1"/>
  <c r="H2198" i="1"/>
  <c r="M2198" i="1" s="1"/>
  <c r="C1985" i="1" l="1"/>
  <c r="O1984" i="1"/>
  <c r="B1984" i="1" s="1"/>
  <c r="G2200" i="1"/>
  <c r="H2199" i="1"/>
  <c r="M2199" i="1" s="1"/>
  <c r="C1986" i="1" l="1"/>
  <c r="O1985" i="1"/>
  <c r="B1985" i="1" s="1"/>
  <c r="G2201" i="1"/>
  <c r="H2200" i="1"/>
  <c r="M2200" i="1" s="1"/>
  <c r="C1987" i="1" l="1"/>
  <c r="O1986" i="1"/>
  <c r="B1986" i="1" s="1"/>
  <c r="G2202" i="1"/>
  <c r="H2201" i="1"/>
  <c r="M2201" i="1" s="1"/>
  <c r="C1988" i="1" l="1"/>
  <c r="O1987" i="1"/>
  <c r="B1987" i="1" s="1"/>
  <c r="G2203" i="1"/>
  <c r="H2202" i="1"/>
  <c r="M2202" i="1" s="1"/>
  <c r="C1989" i="1" l="1"/>
  <c r="O1988" i="1"/>
  <c r="B1988" i="1" s="1"/>
  <c r="G2204" i="1"/>
  <c r="H2203" i="1"/>
  <c r="M2203" i="1" s="1"/>
  <c r="C1990" i="1" l="1"/>
  <c r="O1989" i="1"/>
  <c r="B1989" i="1" s="1"/>
  <c r="G2205" i="1"/>
  <c r="H2204" i="1"/>
  <c r="M2204" i="1" s="1"/>
  <c r="C1991" i="1" l="1"/>
  <c r="O1990" i="1"/>
  <c r="B1990" i="1" s="1"/>
  <c r="G2206" i="1"/>
  <c r="H2205" i="1"/>
  <c r="M2205" i="1" s="1"/>
  <c r="C1992" i="1" l="1"/>
  <c r="O1991" i="1"/>
  <c r="B1991" i="1" s="1"/>
  <c r="G2207" i="1"/>
  <c r="H2206" i="1"/>
  <c r="M2206" i="1" s="1"/>
  <c r="C1993" i="1" l="1"/>
  <c r="O1992" i="1"/>
  <c r="B1992" i="1" s="1"/>
  <c r="G2208" i="1"/>
  <c r="H2207" i="1"/>
  <c r="M2207" i="1" s="1"/>
  <c r="C1994" i="1" l="1"/>
  <c r="O1993" i="1"/>
  <c r="B1993" i="1" s="1"/>
  <c r="G2209" i="1"/>
  <c r="H2208" i="1"/>
  <c r="M2208" i="1" s="1"/>
  <c r="C1995" i="1" l="1"/>
  <c r="O1994" i="1"/>
  <c r="B1994" i="1" s="1"/>
  <c r="G2210" i="1"/>
  <c r="H2209" i="1"/>
  <c r="M2209" i="1" s="1"/>
  <c r="C1996" i="1" l="1"/>
  <c r="O1995" i="1"/>
  <c r="B1995" i="1" s="1"/>
  <c r="G2211" i="1"/>
  <c r="H2210" i="1"/>
  <c r="M2210" i="1" s="1"/>
  <c r="C1997" i="1" l="1"/>
  <c r="O1996" i="1"/>
  <c r="B1996" i="1" s="1"/>
  <c r="G2212" i="1"/>
  <c r="H2211" i="1"/>
  <c r="M2211" i="1" s="1"/>
  <c r="C1998" i="1" l="1"/>
  <c r="O1997" i="1"/>
  <c r="B1997" i="1" s="1"/>
  <c r="G2213" i="1"/>
  <c r="H2212" i="1"/>
  <c r="M2212" i="1" s="1"/>
  <c r="C1999" i="1" l="1"/>
  <c r="O1998" i="1"/>
  <c r="B1998" i="1" s="1"/>
  <c r="G2214" i="1"/>
  <c r="H2213" i="1"/>
  <c r="M2213" i="1" s="1"/>
  <c r="C2000" i="1" l="1"/>
  <c r="O1999" i="1"/>
  <c r="B1999" i="1" s="1"/>
  <c r="G2215" i="1"/>
  <c r="H2214" i="1"/>
  <c r="M2214" i="1" s="1"/>
  <c r="C2001" i="1" l="1"/>
  <c r="O2000" i="1"/>
  <c r="B2000" i="1" s="1"/>
  <c r="G2216" i="1"/>
  <c r="H2215" i="1"/>
  <c r="M2215" i="1" s="1"/>
  <c r="C2002" i="1" l="1"/>
  <c r="O2001" i="1"/>
  <c r="B2001" i="1" s="1"/>
  <c r="G2217" i="1"/>
  <c r="H2216" i="1"/>
  <c r="M2216" i="1" s="1"/>
  <c r="C2003" i="1" l="1"/>
  <c r="O2002" i="1"/>
  <c r="B2002" i="1" s="1"/>
  <c r="G2218" i="1"/>
  <c r="H2217" i="1"/>
  <c r="M2217" i="1" s="1"/>
  <c r="C2004" i="1" l="1"/>
  <c r="O2003" i="1"/>
  <c r="B2003" i="1" s="1"/>
  <c r="G2219" i="1"/>
  <c r="H2218" i="1"/>
  <c r="M2218" i="1" s="1"/>
  <c r="C2005" i="1" l="1"/>
  <c r="O2004" i="1"/>
  <c r="B2004" i="1" s="1"/>
  <c r="G2220" i="1"/>
  <c r="H2219" i="1"/>
  <c r="M2219" i="1" s="1"/>
  <c r="C2006" i="1" l="1"/>
  <c r="O2005" i="1"/>
  <c r="B2005" i="1" s="1"/>
  <c r="G2221" i="1"/>
  <c r="H2220" i="1"/>
  <c r="M2220" i="1" s="1"/>
  <c r="C2007" i="1" l="1"/>
  <c r="O2006" i="1"/>
  <c r="B2006" i="1" s="1"/>
  <c r="G2222" i="1"/>
  <c r="H2221" i="1"/>
  <c r="M2221" i="1" s="1"/>
  <c r="C2008" i="1" l="1"/>
  <c r="O2007" i="1"/>
  <c r="B2007" i="1" s="1"/>
  <c r="G2223" i="1"/>
  <c r="H2222" i="1"/>
  <c r="M2222" i="1" s="1"/>
  <c r="C2009" i="1" l="1"/>
  <c r="O2008" i="1"/>
  <c r="B2008" i="1" s="1"/>
  <c r="G2224" i="1"/>
  <c r="H2223" i="1"/>
  <c r="M2223" i="1" s="1"/>
  <c r="C2010" i="1" l="1"/>
  <c r="O2009" i="1"/>
  <c r="B2009" i="1" s="1"/>
  <c r="G2225" i="1"/>
  <c r="H2224" i="1"/>
  <c r="M2224" i="1" s="1"/>
  <c r="C2011" i="1" l="1"/>
  <c r="O2010" i="1"/>
  <c r="B2010" i="1" s="1"/>
  <c r="G2226" i="1"/>
  <c r="H2225" i="1"/>
  <c r="M2225" i="1" s="1"/>
  <c r="C2012" i="1" l="1"/>
  <c r="O2011" i="1"/>
  <c r="B2011" i="1" s="1"/>
  <c r="G2227" i="1"/>
  <c r="H2226" i="1"/>
  <c r="M2226" i="1" s="1"/>
  <c r="C2013" i="1" l="1"/>
  <c r="O2012" i="1"/>
  <c r="B2012" i="1" s="1"/>
  <c r="G2228" i="1"/>
  <c r="H2227" i="1"/>
  <c r="M2227" i="1" s="1"/>
  <c r="C2014" i="1" l="1"/>
  <c r="O2013" i="1"/>
  <c r="B2013" i="1" s="1"/>
  <c r="G2229" i="1"/>
  <c r="H2228" i="1"/>
  <c r="M2228" i="1" s="1"/>
  <c r="C2015" i="1" l="1"/>
  <c r="O2014" i="1"/>
  <c r="B2014" i="1" s="1"/>
  <c r="G2230" i="1"/>
  <c r="H2229" i="1"/>
  <c r="M2229" i="1" s="1"/>
  <c r="C2016" i="1" l="1"/>
  <c r="O2015" i="1"/>
  <c r="B2015" i="1" s="1"/>
  <c r="G2231" i="1"/>
  <c r="H2230" i="1"/>
  <c r="M2230" i="1" s="1"/>
  <c r="C2017" i="1" l="1"/>
  <c r="O2016" i="1"/>
  <c r="B2016" i="1" s="1"/>
  <c r="G2232" i="1"/>
  <c r="H2231" i="1"/>
  <c r="M2231" i="1" s="1"/>
  <c r="C2018" i="1" l="1"/>
  <c r="O2017" i="1"/>
  <c r="B2017" i="1" s="1"/>
  <c r="G2233" i="1"/>
  <c r="H2232" i="1"/>
  <c r="M2232" i="1" s="1"/>
  <c r="C2019" i="1" l="1"/>
  <c r="O2018" i="1"/>
  <c r="B2018" i="1" s="1"/>
  <c r="G2234" i="1"/>
  <c r="H2233" i="1"/>
  <c r="M2233" i="1" s="1"/>
  <c r="C2020" i="1" l="1"/>
  <c r="O2019" i="1"/>
  <c r="B2019" i="1" s="1"/>
  <c r="G2235" i="1"/>
  <c r="H2234" i="1"/>
  <c r="M2234" i="1" s="1"/>
  <c r="C2021" i="1" l="1"/>
  <c r="O2020" i="1"/>
  <c r="B2020" i="1" s="1"/>
  <c r="G2236" i="1"/>
  <c r="H2235" i="1"/>
  <c r="M2235" i="1" s="1"/>
  <c r="C2022" i="1" l="1"/>
  <c r="O2021" i="1"/>
  <c r="B2021" i="1" s="1"/>
  <c r="G2237" i="1"/>
  <c r="H2236" i="1"/>
  <c r="M2236" i="1" s="1"/>
  <c r="C2023" i="1" l="1"/>
  <c r="O2022" i="1"/>
  <c r="B2022" i="1" s="1"/>
  <c r="G2238" i="1"/>
  <c r="H2237" i="1"/>
  <c r="M2237" i="1" s="1"/>
  <c r="C2024" i="1" l="1"/>
  <c r="O2023" i="1"/>
  <c r="B2023" i="1" s="1"/>
  <c r="G2239" i="1"/>
  <c r="H2238" i="1"/>
  <c r="M2238" i="1" s="1"/>
  <c r="C2025" i="1" l="1"/>
  <c r="O2024" i="1"/>
  <c r="B2024" i="1" s="1"/>
  <c r="G2240" i="1"/>
  <c r="H2239" i="1"/>
  <c r="M2239" i="1" s="1"/>
  <c r="C2026" i="1" l="1"/>
  <c r="O2025" i="1"/>
  <c r="B2025" i="1" s="1"/>
  <c r="G2241" i="1"/>
  <c r="H2240" i="1"/>
  <c r="M2240" i="1" s="1"/>
  <c r="C2027" i="1" l="1"/>
  <c r="O2026" i="1"/>
  <c r="B2026" i="1" s="1"/>
  <c r="G2242" i="1"/>
  <c r="H2241" i="1"/>
  <c r="M2241" i="1" s="1"/>
  <c r="C2028" i="1" l="1"/>
  <c r="O2027" i="1"/>
  <c r="B2027" i="1" s="1"/>
  <c r="G2243" i="1"/>
  <c r="H2242" i="1"/>
  <c r="M2242" i="1" s="1"/>
  <c r="C2029" i="1" l="1"/>
  <c r="O2028" i="1"/>
  <c r="B2028" i="1" s="1"/>
  <c r="G2244" i="1"/>
  <c r="H2243" i="1"/>
  <c r="M2243" i="1" s="1"/>
  <c r="C2030" i="1" l="1"/>
  <c r="O2029" i="1"/>
  <c r="B2029" i="1" s="1"/>
  <c r="G2245" i="1"/>
  <c r="H2244" i="1"/>
  <c r="M2244" i="1" s="1"/>
  <c r="C2031" i="1" l="1"/>
  <c r="O2030" i="1"/>
  <c r="B2030" i="1" s="1"/>
  <c r="G2246" i="1"/>
  <c r="H2245" i="1"/>
  <c r="M2245" i="1" s="1"/>
  <c r="C2032" i="1" l="1"/>
  <c r="O2031" i="1"/>
  <c r="B2031" i="1" s="1"/>
  <c r="G2247" i="1"/>
  <c r="H2246" i="1"/>
  <c r="M2246" i="1" s="1"/>
  <c r="C2033" i="1" l="1"/>
  <c r="O2032" i="1"/>
  <c r="B2032" i="1" s="1"/>
  <c r="G2248" i="1"/>
  <c r="H2247" i="1"/>
  <c r="M2247" i="1" s="1"/>
  <c r="C2034" i="1" l="1"/>
  <c r="O2033" i="1"/>
  <c r="B2033" i="1" s="1"/>
  <c r="G2249" i="1"/>
  <c r="H2248" i="1"/>
  <c r="M2248" i="1" s="1"/>
  <c r="C2035" i="1" l="1"/>
  <c r="O2034" i="1"/>
  <c r="B2034" i="1" s="1"/>
  <c r="G2250" i="1"/>
  <c r="H2249" i="1"/>
  <c r="M2249" i="1" s="1"/>
  <c r="C2036" i="1" l="1"/>
  <c r="O2035" i="1"/>
  <c r="B2035" i="1" s="1"/>
  <c r="G2251" i="1"/>
  <c r="H2250" i="1"/>
  <c r="M2250" i="1" s="1"/>
  <c r="C2037" i="1" l="1"/>
  <c r="O2036" i="1"/>
  <c r="B2036" i="1" s="1"/>
  <c r="G2252" i="1"/>
  <c r="H2251" i="1"/>
  <c r="M2251" i="1" s="1"/>
  <c r="C2038" i="1" l="1"/>
  <c r="O2037" i="1"/>
  <c r="B2037" i="1" s="1"/>
  <c r="G2253" i="1"/>
  <c r="H2252" i="1"/>
  <c r="M2252" i="1" s="1"/>
  <c r="C2039" i="1" l="1"/>
  <c r="O2038" i="1"/>
  <c r="B2038" i="1" s="1"/>
  <c r="G2254" i="1"/>
  <c r="H2253" i="1"/>
  <c r="M2253" i="1" s="1"/>
  <c r="C2040" i="1" l="1"/>
  <c r="O2039" i="1"/>
  <c r="B2039" i="1" s="1"/>
  <c r="G2255" i="1"/>
  <c r="H2254" i="1"/>
  <c r="M2254" i="1" s="1"/>
  <c r="C2041" i="1" l="1"/>
  <c r="O2040" i="1"/>
  <c r="B2040" i="1" s="1"/>
  <c r="G2256" i="1"/>
  <c r="H2255" i="1"/>
  <c r="M2255" i="1" s="1"/>
  <c r="C2042" i="1" l="1"/>
  <c r="O2041" i="1"/>
  <c r="B2041" i="1" s="1"/>
  <c r="G2257" i="1"/>
  <c r="H2256" i="1"/>
  <c r="M2256" i="1" s="1"/>
  <c r="C2043" i="1" l="1"/>
  <c r="O2042" i="1"/>
  <c r="B2042" i="1" s="1"/>
  <c r="G2258" i="1"/>
  <c r="H2257" i="1"/>
  <c r="M2257" i="1" s="1"/>
  <c r="C2044" i="1" l="1"/>
  <c r="O2043" i="1"/>
  <c r="B2043" i="1" s="1"/>
  <c r="G2259" i="1"/>
  <c r="H2258" i="1"/>
  <c r="M2258" i="1" s="1"/>
  <c r="C2045" i="1" l="1"/>
  <c r="O2044" i="1"/>
  <c r="B2044" i="1" s="1"/>
  <c r="G2260" i="1"/>
  <c r="H2259" i="1"/>
  <c r="M2259" i="1" s="1"/>
  <c r="C2046" i="1" l="1"/>
  <c r="O2045" i="1"/>
  <c r="B2045" i="1" s="1"/>
  <c r="G2261" i="1"/>
  <c r="H2260" i="1"/>
  <c r="M2260" i="1" s="1"/>
  <c r="C2047" i="1" l="1"/>
  <c r="O2046" i="1"/>
  <c r="B2046" i="1" s="1"/>
  <c r="G2262" i="1"/>
  <c r="H2261" i="1"/>
  <c r="M2261" i="1" s="1"/>
  <c r="C2048" i="1" l="1"/>
  <c r="O2047" i="1"/>
  <c r="B2047" i="1" s="1"/>
  <c r="G2263" i="1"/>
  <c r="H2262" i="1"/>
  <c r="M2262" i="1" s="1"/>
  <c r="C2049" i="1" l="1"/>
  <c r="O2048" i="1"/>
  <c r="B2048" i="1" s="1"/>
  <c r="G2264" i="1"/>
  <c r="H2263" i="1"/>
  <c r="M2263" i="1" s="1"/>
  <c r="C2050" i="1" l="1"/>
  <c r="O2049" i="1"/>
  <c r="B2049" i="1" s="1"/>
  <c r="G2265" i="1"/>
  <c r="H2264" i="1"/>
  <c r="M2264" i="1" s="1"/>
  <c r="C2051" i="1" l="1"/>
  <c r="O2050" i="1"/>
  <c r="B2050" i="1" s="1"/>
  <c r="G2266" i="1"/>
  <c r="H2265" i="1"/>
  <c r="M2265" i="1" s="1"/>
  <c r="C2052" i="1" l="1"/>
  <c r="O2051" i="1"/>
  <c r="B2051" i="1" s="1"/>
  <c r="G2267" i="1"/>
  <c r="H2266" i="1"/>
  <c r="M2266" i="1" s="1"/>
  <c r="C2053" i="1" l="1"/>
  <c r="O2052" i="1"/>
  <c r="B2052" i="1" s="1"/>
  <c r="G2268" i="1"/>
  <c r="H2267" i="1"/>
  <c r="M2267" i="1" s="1"/>
  <c r="C2054" i="1" l="1"/>
  <c r="O2053" i="1"/>
  <c r="B2053" i="1" s="1"/>
  <c r="G2269" i="1"/>
  <c r="H2268" i="1"/>
  <c r="M2268" i="1" s="1"/>
  <c r="C2055" i="1" l="1"/>
  <c r="O2054" i="1"/>
  <c r="B2054" i="1" s="1"/>
  <c r="G2270" i="1"/>
  <c r="H2269" i="1"/>
  <c r="M2269" i="1" s="1"/>
  <c r="C2056" i="1" l="1"/>
  <c r="O2055" i="1"/>
  <c r="B2055" i="1" s="1"/>
  <c r="G2271" i="1"/>
  <c r="H2270" i="1"/>
  <c r="M2270" i="1" s="1"/>
  <c r="C2057" i="1" l="1"/>
  <c r="O2056" i="1"/>
  <c r="B2056" i="1" s="1"/>
  <c r="G2272" i="1"/>
  <c r="H2271" i="1"/>
  <c r="M2271" i="1" s="1"/>
  <c r="C2058" i="1" l="1"/>
  <c r="O2057" i="1"/>
  <c r="B2057" i="1" s="1"/>
  <c r="G2273" i="1"/>
  <c r="H2272" i="1"/>
  <c r="M2272" i="1" s="1"/>
  <c r="C2059" i="1" l="1"/>
  <c r="O2058" i="1"/>
  <c r="B2058" i="1" s="1"/>
  <c r="G2274" i="1"/>
  <c r="H2273" i="1"/>
  <c r="M2273" i="1" s="1"/>
  <c r="C2060" i="1" l="1"/>
  <c r="O2059" i="1"/>
  <c r="B2059" i="1" s="1"/>
  <c r="G2275" i="1"/>
  <c r="H2274" i="1"/>
  <c r="M2274" i="1" s="1"/>
  <c r="C2061" i="1" l="1"/>
  <c r="O2060" i="1"/>
  <c r="B2060" i="1" s="1"/>
  <c r="G2276" i="1"/>
  <c r="H2275" i="1"/>
  <c r="M2275" i="1" s="1"/>
  <c r="C2062" i="1" l="1"/>
  <c r="O2061" i="1"/>
  <c r="B2061" i="1" s="1"/>
  <c r="G2277" i="1"/>
  <c r="H2276" i="1"/>
  <c r="M2276" i="1" s="1"/>
  <c r="C2063" i="1" l="1"/>
  <c r="O2062" i="1"/>
  <c r="B2062" i="1" s="1"/>
  <c r="G2278" i="1"/>
  <c r="H2277" i="1"/>
  <c r="M2277" i="1" s="1"/>
  <c r="C2064" i="1" l="1"/>
  <c r="O2063" i="1"/>
  <c r="B2063" i="1" s="1"/>
  <c r="G2279" i="1"/>
  <c r="H2278" i="1"/>
  <c r="M2278" i="1" s="1"/>
  <c r="C2065" i="1" l="1"/>
  <c r="O2064" i="1"/>
  <c r="B2064" i="1" s="1"/>
  <c r="G2280" i="1"/>
  <c r="H2279" i="1"/>
  <c r="M2279" i="1" s="1"/>
  <c r="C2066" i="1" l="1"/>
  <c r="O2065" i="1"/>
  <c r="B2065" i="1" s="1"/>
  <c r="G2281" i="1"/>
  <c r="H2280" i="1"/>
  <c r="M2280" i="1" s="1"/>
  <c r="C2067" i="1" l="1"/>
  <c r="O2066" i="1"/>
  <c r="B2066" i="1" s="1"/>
  <c r="G2282" i="1"/>
  <c r="H2281" i="1"/>
  <c r="M2281" i="1" s="1"/>
  <c r="C2068" i="1" l="1"/>
  <c r="O2067" i="1"/>
  <c r="B2067" i="1" s="1"/>
  <c r="G2283" i="1"/>
  <c r="H2282" i="1"/>
  <c r="M2282" i="1" s="1"/>
  <c r="C2069" i="1" l="1"/>
  <c r="O2068" i="1"/>
  <c r="B2068" i="1" s="1"/>
  <c r="G2284" i="1"/>
  <c r="H2283" i="1"/>
  <c r="M2283" i="1" s="1"/>
  <c r="C2070" i="1" l="1"/>
  <c r="O2069" i="1"/>
  <c r="B2069" i="1" s="1"/>
  <c r="G2285" i="1"/>
  <c r="H2284" i="1"/>
  <c r="M2284" i="1" s="1"/>
  <c r="C2071" i="1" l="1"/>
  <c r="O2070" i="1"/>
  <c r="B2070" i="1" s="1"/>
  <c r="G2286" i="1"/>
  <c r="H2285" i="1"/>
  <c r="M2285" i="1" s="1"/>
  <c r="C2072" i="1" l="1"/>
  <c r="O2071" i="1"/>
  <c r="B2071" i="1" s="1"/>
  <c r="G2287" i="1"/>
  <c r="H2286" i="1"/>
  <c r="M2286" i="1" s="1"/>
  <c r="C2073" i="1" l="1"/>
  <c r="O2072" i="1"/>
  <c r="B2072" i="1" s="1"/>
  <c r="G2288" i="1"/>
  <c r="H2287" i="1"/>
  <c r="M2287" i="1" s="1"/>
  <c r="C2074" i="1" l="1"/>
  <c r="O2073" i="1"/>
  <c r="B2073" i="1" s="1"/>
  <c r="G2289" i="1"/>
  <c r="H2288" i="1"/>
  <c r="M2288" i="1" s="1"/>
  <c r="C2075" i="1" l="1"/>
  <c r="O2074" i="1"/>
  <c r="B2074" i="1" s="1"/>
  <c r="G2290" i="1"/>
  <c r="H2289" i="1"/>
  <c r="M2289" i="1" s="1"/>
  <c r="C2076" i="1" l="1"/>
  <c r="O2075" i="1"/>
  <c r="B2075" i="1" s="1"/>
  <c r="G2291" i="1"/>
  <c r="H2290" i="1"/>
  <c r="M2290" i="1" s="1"/>
  <c r="C2077" i="1" l="1"/>
  <c r="O2076" i="1"/>
  <c r="B2076" i="1" s="1"/>
  <c r="G2292" i="1"/>
  <c r="H2291" i="1"/>
  <c r="M2291" i="1" s="1"/>
  <c r="C2078" i="1" l="1"/>
  <c r="O2077" i="1"/>
  <c r="B2077" i="1" s="1"/>
  <c r="G2293" i="1"/>
  <c r="H2292" i="1"/>
  <c r="M2292" i="1" s="1"/>
  <c r="C2079" i="1" l="1"/>
  <c r="O2078" i="1"/>
  <c r="B2078" i="1" s="1"/>
  <c r="G2294" i="1"/>
  <c r="H2293" i="1"/>
  <c r="M2293" i="1" s="1"/>
  <c r="C2080" i="1" l="1"/>
  <c r="O2079" i="1"/>
  <c r="B2079" i="1" s="1"/>
  <c r="G2295" i="1"/>
  <c r="H2294" i="1"/>
  <c r="M2294" i="1" s="1"/>
  <c r="C2081" i="1" l="1"/>
  <c r="O2080" i="1"/>
  <c r="B2080" i="1" s="1"/>
  <c r="G2296" i="1"/>
  <c r="H2295" i="1"/>
  <c r="M2295" i="1" s="1"/>
  <c r="C2082" i="1" l="1"/>
  <c r="O2081" i="1"/>
  <c r="B2081" i="1" s="1"/>
  <c r="G2297" i="1"/>
  <c r="H2296" i="1"/>
  <c r="M2296" i="1" s="1"/>
  <c r="C2083" i="1" l="1"/>
  <c r="O2082" i="1"/>
  <c r="B2082" i="1" s="1"/>
  <c r="G2298" i="1"/>
  <c r="H2297" i="1"/>
  <c r="M2297" i="1" s="1"/>
  <c r="C2084" i="1" l="1"/>
  <c r="O2083" i="1"/>
  <c r="B2083" i="1" s="1"/>
  <c r="G2299" i="1"/>
  <c r="H2298" i="1"/>
  <c r="M2298" i="1" s="1"/>
  <c r="C2085" i="1" l="1"/>
  <c r="O2084" i="1"/>
  <c r="B2084" i="1" s="1"/>
  <c r="G2300" i="1"/>
  <c r="H2299" i="1"/>
  <c r="M2299" i="1" s="1"/>
  <c r="C2086" i="1" l="1"/>
  <c r="O2085" i="1"/>
  <c r="B2085" i="1" s="1"/>
  <c r="G2301" i="1"/>
  <c r="H2300" i="1"/>
  <c r="M2300" i="1" s="1"/>
  <c r="C2087" i="1" l="1"/>
  <c r="O2086" i="1"/>
  <c r="B2086" i="1" s="1"/>
  <c r="G2302" i="1"/>
  <c r="H2301" i="1"/>
  <c r="M2301" i="1" s="1"/>
  <c r="C2088" i="1" l="1"/>
  <c r="O2087" i="1"/>
  <c r="B2087" i="1" s="1"/>
  <c r="G2303" i="1"/>
  <c r="H2302" i="1"/>
  <c r="M2302" i="1" s="1"/>
  <c r="C2089" i="1" l="1"/>
  <c r="O2088" i="1"/>
  <c r="B2088" i="1" s="1"/>
  <c r="G2304" i="1"/>
  <c r="H2303" i="1"/>
  <c r="M2303" i="1" s="1"/>
  <c r="C2090" i="1" l="1"/>
  <c r="O2089" i="1"/>
  <c r="B2089" i="1" s="1"/>
  <c r="G2305" i="1"/>
  <c r="H2304" i="1"/>
  <c r="M2304" i="1" s="1"/>
  <c r="C2091" i="1" l="1"/>
  <c r="O2090" i="1"/>
  <c r="B2090" i="1" s="1"/>
  <c r="G2306" i="1"/>
  <c r="H2305" i="1"/>
  <c r="M2305" i="1" s="1"/>
  <c r="C2092" i="1" l="1"/>
  <c r="O2091" i="1"/>
  <c r="B2091" i="1" s="1"/>
  <c r="G2307" i="1"/>
  <c r="H2306" i="1"/>
  <c r="M2306" i="1" s="1"/>
  <c r="C2093" i="1" l="1"/>
  <c r="O2092" i="1"/>
  <c r="B2092" i="1" s="1"/>
  <c r="G2308" i="1"/>
  <c r="H2307" i="1"/>
  <c r="M2307" i="1" s="1"/>
  <c r="C2094" i="1" l="1"/>
  <c r="O2093" i="1"/>
  <c r="B2093" i="1" s="1"/>
  <c r="G2309" i="1"/>
  <c r="H2308" i="1"/>
  <c r="M2308" i="1" s="1"/>
  <c r="C2095" i="1" l="1"/>
  <c r="O2094" i="1"/>
  <c r="B2094" i="1" s="1"/>
  <c r="G2310" i="1"/>
  <c r="H2309" i="1"/>
  <c r="M2309" i="1" s="1"/>
  <c r="C2096" i="1" l="1"/>
  <c r="O2095" i="1"/>
  <c r="B2095" i="1" s="1"/>
  <c r="G2311" i="1"/>
  <c r="H2310" i="1"/>
  <c r="M2310" i="1" s="1"/>
  <c r="C2097" i="1" l="1"/>
  <c r="O2096" i="1"/>
  <c r="B2096" i="1" s="1"/>
  <c r="G2312" i="1"/>
  <c r="H2311" i="1"/>
  <c r="M2311" i="1" s="1"/>
  <c r="C2098" i="1" l="1"/>
  <c r="O2097" i="1"/>
  <c r="B2097" i="1" s="1"/>
  <c r="G2313" i="1"/>
  <c r="H2312" i="1"/>
  <c r="M2312" i="1" s="1"/>
  <c r="C2099" i="1" l="1"/>
  <c r="O2098" i="1"/>
  <c r="B2098" i="1" s="1"/>
  <c r="G2314" i="1"/>
  <c r="H2313" i="1"/>
  <c r="M2313" i="1" s="1"/>
  <c r="C2100" i="1" l="1"/>
  <c r="O2099" i="1"/>
  <c r="B2099" i="1" s="1"/>
  <c r="G2315" i="1"/>
  <c r="H2314" i="1"/>
  <c r="M2314" i="1" s="1"/>
  <c r="C2101" i="1" l="1"/>
  <c r="O2100" i="1"/>
  <c r="B2100" i="1" s="1"/>
  <c r="G2316" i="1"/>
  <c r="H2315" i="1"/>
  <c r="M2315" i="1" s="1"/>
  <c r="C2102" i="1" l="1"/>
  <c r="O2101" i="1"/>
  <c r="B2101" i="1" s="1"/>
  <c r="G2317" i="1"/>
  <c r="H2316" i="1"/>
  <c r="M2316" i="1" s="1"/>
  <c r="C2103" i="1" l="1"/>
  <c r="O2102" i="1"/>
  <c r="B2102" i="1" s="1"/>
  <c r="G2318" i="1"/>
  <c r="H2317" i="1"/>
  <c r="M2317" i="1" s="1"/>
  <c r="C2104" i="1" l="1"/>
  <c r="O2103" i="1"/>
  <c r="B2103" i="1" s="1"/>
  <c r="G2319" i="1"/>
  <c r="H2318" i="1"/>
  <c r="M2318" i="1" s="1"/>
  <c r="C2105" i="1" l="1"/>
  <c r="O2104" i="1"/>
  <c r="B2104" i="1" s="1"/>
  <c r="G2320" i="1"/>
  <c r="H2319" i="1"/>
  <c r="M2319" i="1" s="1"/>
  <c r="C2106" i="1" l="1"/>
  <c r="O2105" i="1"/>
  <c r="B2105" i="1" s="1"/>
  <c r="G2321" i="1"/>
  <c r="H2320" i="1"/>
  <c r="M2320" i="1" s="1"/>
  <c r="C2107" i="1" l="1"/>
  <c r="O2106" i="1"/>
  <c r="B2106" i="1" s="1"/>
  <c r="G2322" i="1"/>
  <c r="H2321" i="1"/>
  <c r="M2321" i="1" s="1"/>
  <c r="C2108" i="1" l="1"/>
  <c r="O2107" i="1"/>
  <c r="B2107" i="1" s="1"/>
  <c r="G2323" i="1"/>
  <c r="H2322" i="1"/>
  <c r="M2322" i="1" s="1"/>
  <c r="C2109" i="1" l="1"/>
  <c r="O2108" i="1"/>
  <c r="B2108" i="1" s="1"/>
  <c r="G2324" i="1"/>
  <c r="H2323" i="1"/>
  <c r="M2323" i="1" s="1"/>
  <c r="C2110" i="1" l="1"/>
  <c r="O2109" i="1"/>
  <c r="B2109" i="1" s="1"/>
  <c r="G2325" i="1"/>
  <c r="H2324" i="1"/>
  <c r="M2324" i="1" s="1"/>
  <c r="C2111" i="1" l="1"/>
  <c r="O2110" i="1"/>
  <c r="B2110" i="1" s="1"/>
  <c r="G2326" i="1"/>
  <c r="H2325" i="1"/>
  <c r="M2325" i="1" s="1"/>
  <c r="C2112" i="1" l="1"/>
  <c r="O2111" i="1"/>
  <c r="B2111" i="1" s="1"/>
  <c r="G2327" i="1"/>
  <c r="H2326" i="1"/>
  <c r="M2326" i="1" s="1"/>
  <c r="C2113" i="1" l="1"/>
  <c r="O2112" i="1"/>
  <c r="B2112" i="1" s="1"/>
  <c r="G2328" i="1"/>
  <c r="H2327" i="1"/>
  <c r="M2327" i="1" s="1"/>
  <c r="C2114" i="1" l="1"/>
  <c r="O2113" i="1"/>
  <c r="B2113" i="1" s="1"/>
  <c r="G2329" i="1"/>
  <c r="H2328" i="1"/>
  <c r="M2328" i="1" s="1"/>
  <c r="C2115" i="1" l="1"/>
  <c r="O2114" i="1"/>
  <c r="B2114" i="1" s="1"/>
  <c r="G2330" i="1"/>
  <c r="H2329" i="1"/>
  <c r="M2329" i="1" s="1"/>
  <c r="C2116" i="1" l="1"/>
  <c r="O2115" i="1"/>
  <c r="B2115" i="1" s="1"/>
  <c r="G2331" i="1"/>
  <c r="H2330" i="1"/>
  <c r="M2330" i="1" s="1"/>
  <c r="C2117" i="1" l="1"/>
  <c r="O2116" i="1"/>
  <c r="B2116" i="1" s="1"/>
  <c r="G2332" i="1"/>
  <c r="H2331" i="1"/>
  <c r="M2331" i="1" s="1"/>
  <c r="C2118" i="1" l="1"/>
  <c r="O2117" i="1"/>
  <c r="B2117" i="1" s="1"/>
  <c r="G2333" i="1"/>
  <c r="H2332" i="1"/>
  <c r="M2332" i="1" s="1"/>
  <c r="C2119" i="1" l="1"/>
  <c r="O2118" i="1"/>
  <c r="B2118" i="1" s="1"/>
  <c r="G2334" i="1"/>
  <c r="H2333" i="1"/>
  <c r="M2333" i="1" s="1"/>
  <c r="C2120" i="1" l="1"/>
  <c r="O2119" i="1"/>
  <c r="B2119" i="1" s="1"/>
  <c r="G2335" i="1"/>
  <c r="H2334" i="1"/>
  <c r="M2334" i="1" s="1"/>
  <c r="C2121" i="1" l="1"/>
  <c r="O2120" i="1"/>
  <c r="B2120" i="1" s="1"/>
  <c r="G2336" i="1"/>
  <c r="H2335" i="1"/>
  <c r="M2335" i="1" s="1"/>
  <c r="C2122" i="1" l="1"/>
  <c r="O2121" i="1"/>
  <c r="B2121" i="1" s="1"/>
  <c r="G2337" i="1"/>
  <c r="H2336" i="1"/>
  <c r="M2336" i="1" s="1"/>
  <c r="C2123" i="1" l="1"/>
  <c r="O2122" i="1"/>
  <c r="B2122" i="1" s="1"/>
  <c r="G2338" i="1"/>
  <c r="H2337" i="1"/>
  <c r="M2337" i="1" s="1"/>
  <c r="C2124" i="1" l="1"/>
  <c r="O2123" i="1"/>
  <c r="B2123" i="1" s="1"/>
  <c r="G2339" i="1"/>
  <c r="H2338" i="1"/>
  <c r="M2338" i="1" s="1"/>
  <c r="C2125" i="1" l="1"/>
  <c r="O2124" i="1"/>
  <c r="B2124" i="1" s="1"/>
  <c r="G2340" i="1"/>
  <c r="H2339" i="1"/>
  <c r="M2339" i="1" s="1"/>
  <c r="C2126" i="1" l="1"/>
  <c r="O2125" i="1"/>
  <c r="B2125" i="1" s="1"/>
  <c r="G2341" i="1"/>
  <c r="H2340" i="1"/>
  <c r="M2340" i="1" s="1"/>
  <c r="C2127" i="1" l="1"/>
  <c r="O2126" i="1"/>
  <c r="B2126" i="1" s="1"/>
  <c r="G2342" i="1"/>
  <c r="H2341" i="1"/>
  <c r="M2341" i="1" s="1"/>
  <c r="C2128" i="1" l="1"/>
  <c r="O2127" i="1"/>
  <c r="B2127" i="1" s="1"/>
  <c r="G2343" i="1"/>
  <c r="H2342" i="1"/>
  <c r="M2342" i="1" s="1"/>
  <c r="C2129" i="1" l="1"/>
  <c r="O2128" i="1"/>
  <c r="B2128" i="1" s="1"/>
  <c r="G2344" i="1"/>
  <c r="H2343" i="1"/>
  <c r="M2343" i="1" s="1"/>
  <c r="C2130" i="1" l="1"/>
  <c r="O2129" i="1"/>
  <c r="B2129" i="1" s="1"/>
  <c r="G2345" i="1"/>
  <c r="H2344" i="1"/>
  <c r="M2344" i="1" s="1"/>
  <c r="C2131" i="1" l="1"/>
  <c r="O2130" i="1"/>
  <c r="B2130" i="1" s="1"/>
  <c r="G2346" i="1"/>
  <c r="H2345" i="1"/>
  <c r="M2345" i="1" s="1"/>
  <c r="C2132" i="1" l="1"/>
  <c r="O2131" i="1"/>
  <c r="B2131" i="1" s="1"/>
  <c r="G2347" i="1"/>
  <c r="H2346" i="1"/>
  <c r="M2346" i="1" s="1"/>
  <c r="C2133" i="1" l="1"/>
  <c r="O2132" i="1"/>
  <c r="B2132" i="1" s="1"/>
  <c r="G2348" i="1"/>
  <c r="H2347" i="1"/>
  <c r="M2347" i="1" s="1"/>
  <c r="C2134" i="1" l="1"/>
  <c r="O2133" i="1"/>
  <c r="B2133" i="1" s="1"/>
  <c r="G2349" i="1"/>
  <c r="H2348" i="1"/>
  <c r="M2348" i="1" s="1"/>
  <c r="C2135" i="1" l="1"/>
  <c r="O2134" i="1"/>
  <c r="B2134" i="1" s="1"/>
  <c r="G2350" i="1"/>
  <c r="H2349" i="1"/>
  <c r="M2349" i="1" s="1"/>
  <c r="C2136" i="1" l="1"/>
  <c r="O2135" i="1"/>
  <c r="B2135" i="1" s="1"/>
  <c r="G2351" i="1"/>
  <c r="H2350" i="1"/>
  <c r="M2350" i="1" s="1"/>
  <c r="C2137" i="1" l="1"/>
  <c r="O2136" i="1"/>
  <c r="B2136" i="1" s="1"/>
  <c r="G2352" i="1"/>
  <c r="H2351" i="1"/>
  <c r="M2351" i="1" s="1"/>
  <c r="C2138" i="1" l="1"/>
  <c r="O2137" i="1"/>
  <c r="B2137" i="1" s="1"/>
  <c r="G2353" i="1"/>
  <c r="H2352" i="1"/>
  <c r="M2352" i="1" s="1"/>
  <c r="C2139" i="1" l="1"/>
  <c r="O2138" i="1"/>
  <c r="B2138" i="1" s="1"/>
  <c r="G2354" i="1"/>
  <c r="H2353" i="1"/>
  <c r="M2353" i="1" s="1"/>
  <c r="C2140" i="1" l="1"/>
  <c r="O2139" i="1"/>
  <c r="B2139" i="1" s="1"/>
  <c r="G2355" i="1"/>
  <c r="H2354" i="1"/>
  <c r="M2354" i="1" s="1"/>
  <c r="C2141" i="1" l="1"/>
  <c r="O2140" i="1"/>
  <c r="B2140" i="1" s="1"/>
  <c r="G2356" i="1"/>
  <c r="H2355" i="1"/>
  <c r="M2355" i="1" s="1"/>
  <c r="C2142" i="1" l="1"/>
  <c r="O2141" i="1"/>
  <c r="B2141" i="1" s="1"/>
  <c r="G2357" i="1"/>
  <c r="H2356" i="1"/>
  <c r="M2356" i="1" s="1"/>
  <c r="C2143" i="1" l="1"/>
  <c r="O2142" i="1"/>
  <c r="B2142" i="1" s="1"/>
  <c r="G2358" i="1"/>
  <c r="H2357" i="1"/>
  <c r="M2357" i="1" s="1"/>
  <c r="C2144" i="1" l="1"/>
  <c r="O2143" i="1"/>
  <c r="B2143" i="1" s="1"/>
  <c r="G2359" i="1"/>
  <c r="H2358" i="1"/>
  <c r="M2358" i="1" s="1"/>
  <c r="C2145" i="1" l="1"/>
  <c r="O2144" i="1"/>
  <c r="B2144" i="1" s="1"/>
  <c r="G2360" i="1"/>
  <c r="H2359" i="1"/>
  <c r="M2359" i="1" s="1"/>
  <c r="C2146" i="1" l="1"/>
  <c r="O2145" i="1"/>
  <c r="B2145" i="1" s="1"/>
  <c r="G2361" i="1"/>
  <c r="H2360" i="1"/>
  <c r="M2360" i="1" s="1"/>
  <c r="C2147" i="1" l="1"/>
  <c r="O2146" i="1"/>
  <c r="B2146" i="1" s="1"/>
  <c r="G2362" i="1"/>
  <c r="H2361" i="1"/>
  <c r="M2361" i="1" s="1"/>
  <c r="C2148" i="1" l="1"/>
  <c r="O2147" i="1"/>
  <c r="B2147" i="1" s="1"/>
  <c r="G2363" i="1"/>
  <c r="H2362" i="1"/>
  <c r="M2362" i="1" s="1"/>
  <c r="C2149" i="1" l="1"/>
  <c r="O2148" i="1"/>
  <c r="B2148" i="1" s="1"/>
  <c r="G2364" i="1"/>
  <c r="H2363" i="1"/>
  <c r="M2363" i="1" s="1"/>
  <c r="C2150" i="1" l="1"/>
  <c r="O2149" i="1"/>
  <c r="B2149" i="1" s="1"/>
  <c r="G2365" i="1"/>
  <c r="H2364" i="1"/>
  <c r="M2364" i="1" s="1"/>
  <c r="C2151" i="1" l="1"/>
  <c r="O2150" i="1"/>
  <c r="B2150" i="1" s="1"/>
  <c r="G2366" i="1"/>
  <c r="H2365" i="1"/>
  <c r="M2365" i="1" s="1"/>
  <c r="C2152" i="1" l="1"/>
  <c r="O2151" i="1"/>
  <c r="B2151" i="1" s="1"/>
  <c r="G2367" i="1"/>
  <c r="H2366" i="1"/>
  <c r="M2366" i="1" s="1"/>
  <c r="C2153" i="1" l="1"/>
  <c r="O2152" i="1"/>
  <c r="B2152" i="1" s="1"/>
  <c r="G2368" i="1"/>
  <c r="H2367" i="1"/>
  <c r="M2367" i="1" s="1"/>
  <c r="C2154" i="1" l="1"/>
  <c r="O2153" i="1"/>
  <c r="B2153" i="1" s="1"/>
  <c r="G2369" i="1"/>
  <c r="H2368" i="1"/>
  <c r="M2368" i="1" s="1"/>
  <c r="C2155" i="1" l="1"/>
  <c r="O2154" i="1"/>
  <c r="B2154" i="1" s="1"/>
  <c r="G2370" i="1"/>
  <c r="H2369" i="1"/>
  <c r="M2369" i="1" s="1"/>
  <c r="C2156" i="1" l="1"/>
  <c r="O2155" i="1"/>
  <c r="B2155" i="1" s="1"/>
  <c r="G2371" i="1"/>
  <c r="H2370" i="1"/>
  <c r="M2370" i="1" s="1"/>
  <c r="C2157" i="1" l="1"/>
  <c r="O2156" i="1"/>
  <c r="B2156" i="1" s="1"/>
  <c r="G2372" i="1"/>
  <c r="H2371" i="1"/>
  <c r="M2371" i="1" s="1"/>
  <c r="C2158" i="1" l="1"/>
  <c r="O2157" i="1"/>
  <c r="B2157" i="1" s="1"/>
  <c r="G2373" i="1"/>
  <c r="H2372" i="1"/>
  <c r="M2372" i="1" s="1"/>
  <c r="C2159" i="1" l="1"/>
  <c r="O2158" i="1"/>
  <c r="B2158" i="1" s="1"/>
  <c r="G2374" i="1"/>
  <c r="H2373" i="1"/>
  <c r="M2373" i="1" s="1"/>
  <c r="C2160" i="1" l="1"/>
  <c r="O2159" i="1"/>
  <c r="B2159" i="1" s="1"/>
  <c r="G2375" i="1"/>
  <c r="H2374" i="1"/>
  <c r="M2374" i="1" s="1"/>
  <c r="C2161" i="1" l="1"/>
  <c r="O2160" i="1"/>
  <c r="B2160" i="1" s="1"/>
  <c r="G2376" i="1"/>
  <c r="H2375" i="1"/>
  <c r="M2375" i="1" s="1"/>
  <c r="C2162" i="1" l="1"/>
  <c r="O2161" i="1"/>
  <c r="B2161" i="1" s="1"/>
  <c r="G2377" i="1"/>
  <c r="H2376" i="1"/>
  <c r="M2376" i="1" s="1"/>
  <c r="C2163" i="1" l="1"/>
  <c r="O2162" i="1"/>
  <c r="B2162" i="1" s="1"/>
  <c r="G2378" i="1"/>
  <c r="H2377" i="1"/>
  <c r="M2377" i="1" s="1"/>
  <c r="C2164" i="1" l="1"/>
  <c r="O2163" i="1"/>
  <c r="B2163" i="1" s="1"/>
  <c r="G2379" i="1"/>
  <c r="H2378" i="1"/>
  <c r="M2378" i="1" s="1"/>
  <c r="C2165" i="1" l="1"/>
  <c r="O2164" i="1"/>
  <c r="B2164" i="1" s="1"/>
  <c r="G2380" i="1"/>
  <c r="H2379" i="1"/>
  <c r="M2379" i="1" s="1"/>
  <c r="C2166" i="1" l="1"/>
  <c r="O2165" i="1"/>
  <c r="B2165" i="1" s="1"/>
  <c r="G2381" i="1"/>
  <c r="H2380" i="1"/>
  <c r="M2380" i="1" s="1"/>
  <c r="C2167" i="1" l="1"/>
  <c r="O2166" i="1"/>
  <c r="B2166" i="1" s="1"/>
  <c r="G2382" i="1"/>
  <c r="H2381" i="1"/>
  <c r="M2381" i="1" s="1"/>
  <c r="C2168" i="1" l="1"/>
  <c r="O2167" i="1"/>
  <c r="B2167" i="1" s="1"/>
  <c r="G2383" i="1"/>
  <c r="H2382" i="1"/>
  <c r="M2382" i="1" s="1"/>
  <c r="C2169" i="1" l="1"/>
  <c r="O2168" i="1"/>
  <c r="B2168" i="1" s="1"/>
  <c r="G2384" i="1"/>
  <c r="H2383" i="1"/>
  <c r="M2383" i="1" s="1"/>
  <c r="C2170" i="1" l="1"/>
  <c r="O2169" i="1"/>
  <c r="B2169" i="1" s="1"/>
  <c r="G2385" i="1"/>
  <c r="H2384" i="1"/>
  <c r="M2384" i="1" s="1"/>
  <c r="C2171" i="1" l="1"/>
  <c r="O2170" i="1"/>
  <c r="B2170" i="1" s="1"/>
  <c r="G2386" i="1"/>
  <c r="H2385" i="1"/>
  <c r="M2385" i="1" s="1"/>
  <c r="C2172" i="1" l="1"/>
  <c r="O2171" i="1"/>
  <c r="B2171" i="1" s="1"/>
  <c r="G2387" i="1"/>
  <c r="H2386" i="1"/>
  <c r="M2386" i="1" s="1"/>
  <c r="C2173" i="1" l="1"/>
  <c r="O2172" i="1"/>
  <c r="B2172" i="1" s="1"/>
  <c r="G2388" i="1"/>
  <c r="H2387" i="1"/>
  <c r="M2387" i="1" s="1"/>
  <c r="C2174" i="1" l="1"/>
  <c r="O2173" i="1"/>
  <c r="B2173" i="1" s="1"/>
  <c r="G2389" i="1"/>
  <c r="H2388" i="1"/>
  <c r="M2388" i="1" s="1"/>
  <c r="C2175" i="1" l="1"/>
  <c r="O2174" i="1"/>
  <c r="B2174" i="1" s="1"/>
  <c r="G2390" i="1"/>
  <c r="H2389" i="1"/>
  <c r="M2389" i="1" s="1"/>
  <c r="C2176" i="1" l="1"/>
  <c r="O2175" i="1"/>
  <c r="B2175" i="1" s="1"/>
  <c r="G2391" i="1"/>
  <c r="H2390" i="1"/>
  <c r="M2390" i="1" s="1"/>
  <c r="C2177" i="1" l="1"/>
  <c r="O2176" i="1"/>
  <c r="B2176" i="1" s="1"/>
  <c r="G2392" i="1"/>
  <c r="H2391" i="1"/>
  <c r="M2391" i="1" s="1"/>
  <c r="C2178" i="1" l="1"/>
  <c r="O2177" i="1"/>
  <c r="B2177" i="1" s="1"/>
  <c r="G2393" i="1"/>
  <c r="H2392" i="1"/>
  <c r="M2392" i="1" s="1"/>
  <c r="C2179" i="1" l="1"/>
  <c r="O2178" i="1"/>
  <c r="B2178" i="1" s="1"/>
  <c r="G2394" i="1"/>
  <c r="H2393" i="1"/>
  <c r="M2393" i="1" s="1"/>
  <c r="C2180" i="1" l="1"/>
  <c r="O2179" i="1"/>
  <c r="B2179" i="1" s="1"/>
  <c r="G2395" i="1"/>
  <c r="H2394" i="1"/>
  <c r="M2394" i="1" s="1"/>
  <c r="C2181" i="1" l="1"/>
  <c r="O2180" i="1"/>
  <c r="B2180" i="1" s="1"/>
  <c r="G2396" i="1"/>
  <c r="H2395" i="1"/>
  <c r="M2395" i="1" s="1"/>
  <c r="C2182" i="1" l="1"/>
  <c r="O2181" i="1"/>
  <c r="B2181" i="1" s="1"/>
  <c r="G2397" i="1"/>
  <c r="H2396" i="1"/>
  <c r="M2396" i="1" s="1"/>
  <c r="C2183" i="1" l="1"/>
  <c r="O2182" i="1"/>
  <c r="B2182" i="1" s="1"/>
  <c r="G2398" i="1"/>
  <c r="H2397" i="1"/>
  <c r="M2397" i="1" s="1"/>
  <c r="C2184" i="1" l="1"/>
  <c r="O2183" i="1"/>
  <c r="B2183" i="1" s="1"/>
  <c r="G2399" i="1"/>
  <c r="H2398" i="1"/>
  <c r="M2398" i="1" s="1"/>
  <c r="C2185" i="1" l="1"/>
  <c r="O2184" i="1"/>
  <c r="B2184" i="1" s="1"/>
  <c r="G2400" i="1"/>
  <c r="H2399" i="1"/>
  <c r="M2399" i="1" s="1"/>
  <c r="C2186" i="1" l="1"/>
  <c r="O2185" i="1"/>
  <c r="B2185" i="1" s="1"/>
  <c r="G2401" i="1"/>
  <c r="H2400" i="1"/>
  <c r="M2400" i="1" s="1"/>
  <c r="C2187" i="1" l="1"/>
  <c r="O2186" i="1"/>
  <c r="B2186" i="1" s="1"/>
  <c r="G2402" i="1"/>
  <c r="H2401" i="1"/>
  <c r="M2401" i="1" s="1"/>
  <c r="C2188" i="1" l="1"/>
  <c r="O2187" i="1"/>
  <c r="B2187" i="1" s="1"/>
  <c r="G2403" i="1"/>
  <c r="H2402" i="1"/>
  <c r="M2402" i="1" s="1"/>
  <c r="C2189" i="1" l="1"/>
  <c r="O2188" i="1"/>
  <c r="B2188" i="1" s="1"/>
  <c r="G2404" i="1"/>
  <c r="H2403" i="1"/>
  <c r="M2403" i="1" s="1"/>
  <c r="C2190" i="1" l="1"/>
  <c r="O2189" i="1"/>
  <c r="B2189" i="1" s="1"/>
  <c r="G2405" i="1"/>
  <c r="H2404" i="1"/>
  <c r="M2404" i="1" s="1"/>
  <c r="C2191" i="1" l="1"/>
  <c r="O2190" i="1"/>
  <c r="B2190" i="1" s="1"/>
  <c r="G2406" i="1"/>
  <c r="H2405" i="1"/>
  <c r="M2405" i="1" s="1"/>
  <c r="C2192" i="1" l="1"/>
  <c r="O2191" i="1"/>
  <c r="B2191" i="1" s="1"/>
  <c r="G2407" i="1"/>
  <c r="H2406" i="1"/>
  <c r="M2406" i="1" s="1"/>
  <c r="C2193" i="1" l="1"/>
  <c r="O2192" i="1"/>
  <c r="B2192" i="1" s="1"/>
  <c r="G2408" i="1"/>
  <c r="H2407" i="1"/>
  <c r="M2407" i="1" s="1"/>
  <c r="C2194" i="1" l="1"/>
  <c r="O2193" i="1"/>
  <c r="B2193" i="1" s="1"/>
  <c r="G2409" i="1"/>
  <c r="H2408" i="1"/>
  <c r="M2408" i="1" s="1"/>
  <c r="C2195" i="1" l="1"/>
  <c r="O2194" i="1"/>
  <c r="B2194" i="1" s="1"/>
  <c r="G2410" i="1"/>
  <c r="H2409" i="1"/>
  <c r="M2409" i="1" s="1"/>
  <c r="C2196" i="1" l="1"/>
  <c r="O2195" i="1"/>
  <c r="B2195" i="1" s="1"/>
  <c r="G2411" i="1"/>
  <c r="H2410" i="1"/>
  <c r="M2410" i="1" s="1"/>
  <c r="C2197" i="1" l="1"/>
  <c r="O2196" i="1"/>
  <c r="B2196" i="1" s="1"/>
  <c r="G2412" i="1"/>
  <c r="H2411" i="1"/>
  <c r="M2411" i="1" s="1"/>
  <c r="C2198" i="1" l="1"/>
  <c r="O2197" i="1"/>
  <c r="B2197" i="1" s="1"/>
  <c r="G2413" i="1"/>
  <c r="H2412" i="1"/>
  <c r="M2412" i="1" s="1"/>
  <c r="C2199" i="1" l="1"/>
  <c r="O2198" i="1"/>
  <c r="B2198" i="1" s="1"/>
  <c r="G2414" i="1"/>
  <c r="H2413" i="1"/>
  <c r="M2413" i="1" s="1"/>
  <c r="C2200" i="1" l="1"/>
  <c r="O2199" i="1"/>
  <c r="B2199" i="1" s="1"/>
  <c r="G2415" i="1"/>
  <c r="H2414" i="1"/>
  <c r="M2414" i="1" s="1"/>
  <c r="C2201" i="1" l="1"/>
  <c r="O2200" i="1"/>
  <c r="B2200" i="1" s="1"/>
  <c r="G2416" i="1"/>
  <c r="H2415" i="1"/>
  <c r="M2415" i="1" s="1"/>
  <c r="C2202" i="1" l="1"/>
  <c r="O2201" i="1"/>
  <c r="B2201" i="1" s="1"/>
  <c r="G2417" i="1"/>
  <c r="H2416" i="1"/>
  <c r="M2416" i="1" s="1"/>
  <c r="C2203" i="1" l="1"/>
  <c r="O2202" i="1"/>
  <c r="B2202" i="1" s="1"/>
  <c r="G2418" i="1"/>
  <c r="H2417" i="1"/>
  <c r="M2417" i="1" s="1"/>
  <c r="C2204" i="1" l="1"/>
  <c r="O2203" i="1"/>
  <c r="B2203" i="1" s="1"/>
  <c r="G2419" i="1"/>
  <c r="H2418" i="1"/>
  <c r="M2418" i="1" s="1"/>
  <c r="C2205" i="1" l="1"/>
  <c r="O2204" i="1"/>
  <c r="B2204" i="1" s="1"/>
  <c r="G2420" i="1"/>
  <c r="H2419" i="1"/>
  <c r="M2419" i="1" s="1"/>
  <c r="C2206" i="1" l="1"/>
  <c r="O2205" i="1"/>
  <c r="B2205" i="1" s="1"/>
  <c r="G2421" i="1"/>
  <c r="H2420" i="1"/>
  <c r="M2420" i="1" s="1"/>
  <c r="C2207" i="1" l="1"/>
  <c r="O2206" i="1"/>
  <c r="B2206" i="1" s="1"/>
  <c r="G2422" i="1"/>
  <c r="H2421" i="1"/>
  <c r="M2421" i="1" s="1"/>
  <c r="C2208" i="1" l="1"/>
  <c r="O2207" i="1"/>
  <c r="B2207" i="1" s="1"/>
  <c r="G2423" i="1"/>
  <c r="H2422" i="1"/>
  <c r="M2422" i="1" s="1"/>
  <c r="C2209" i="1" l="1"/>
  <c r="O2208" i="1"/>
  <c r="B2208" i="1" s="1"/>
  <c r="G2424" i="1"/>
  <c r="H2423" i="1"/>
  <c r="M2423" i="1" s="1"/>
  <c r="C2210" i="1" l="1"/>
  <c r="O2209" i="1"/>
  <c r="B2209" i="1" s="1"/>
  <c r="G2425" i="1"/>
  <c r="H2424" i="1"/>
  <c r="M2424" i="1" s="1"/>
  <c r="C2211" i="1" l="1"/>
  <c r="O2210" i="1"/>
  <c r="B2210" i="1" s="1"/>
  <c r="G2426" i="1"/>
  <c r="H2425" i="1"/>
  <c r="M2425" i="1" s="1"/>
  <c r="C2212" i="1" l="1"/>
  <c r="O2211" i="1"/>
  <c r="B2211" i="1" s="1"/>
  <c r="G2427" i="1"/>
  <c r="H2426" i="1"/>
  <c r="M2426" i="1" s="1"/>
  <c r="C2213" i="1" l="1"/>
  <c r="O2212" i="1"/>
  <c r="B2212" i="1" s="1"/>
  <c r="G2428" i="1"/>
  <c r="H2427" i="1"/>
  <c r="M2427" i="1" s="1"/>
  <c r="C2214" i="1" l="1"/>
  <c r="O2213" i="1"/>
  <c r="B2213" i="1" s="1"/>
  <c r="G2429" i="1"/>
  <c r="H2428" i="1"/>
  <c r="M2428" i="1" s="1"/>
  <c r="C2215" i="1" l="1"/>
  <c r="O2214" i="1"/>
  <c r="B2214" i="1" s="1"/>
  <c r="G2430" i="1"/>
  <c r="H2429" i="1"/>
  <c r="M2429" i="1" s="1"/>
  <c r="C2216" i="1" l="1"/>
  <c r="O2215" i="1"/>
  <c r="B2215" i="1" s="1"/>
  <c r="G2431" i="1"/>
  <c r="H2430" i="1"/>
  <c r="M2430" i="1" s="1"/>
  <c r="C2217" i="1" l="1"/>
  <c r="O2216" i="1"/>
  <c r="B2216" i="1" s="1"/>
  <c r="G2432" i="1"/>
  <c r="H2431" i="1"/>
  <c r="M2431" i="1" s="1"/>
  <c r="C2218" i="1" l="1"/>
  <c r="O2217" i="1"/>
  <c r="B2217" i="1" s="1"/>
  <c r="G2433" i="1"/>
  <c r="H2432" i="1"/>
  <c r="M2432" i="1" s="1"/>
  <c r="C2219" i="1" l="1"/>
  <c r="O2218" i="1"/>
  <c r="B2218" i="1" s="1"/>
  <c r="G2434" i="1"/>
  <c r="H2433" i="1"/>
  <c r="M2433" i="1" s="1"/>
  <c r="C2220" i="1" l="1"/>
  <c r="O2219" i="1"/>
  <c r="B2219" i="1" s="1"/>
  <c r="G2435" i="1"/>
  <c r="H2434" i="1"/>
  <c r="M2434" i="1" s="1"/>
  <c r="C2221" i="1" l="1"/>
  <c r="O2220" i="1"/>
  <c r="B2220" i="1" s="1"/>
  <c r="G2436" i="1"/>
  <c r="H2435" i="1"/>
  <c r="M2435" i="1" s="1"/>
  <c r="C2222" i="1" l="1"/>
  <c r="O2221" i="1"/>
  <c r="B2221" i="1" s="1"/>
  <c r="G2437" i="1"/>
  <c r="H2436" i="1"/>
  <c r="M2436" i="1" s="1"/>
  <c r="C2223" i="1" l="1"/>
  <c r="O2222" i="1"/>
  <c r="B2222" i="1" s="1"/>
  <c r="G2438" i="1"/>
  <c r="H2437" i="1"/>
  <c r="M2437" i="1" s="1"/>
  <c r="C2224" i="1" l="1"/>
  <c r="O2223" i="1"/>
  <c r="B2223" i="1" s="1"/>
  <c r="G2439" i="1"/>
  <c r="H2438" i="1"/>
  <c r="M2438" i="1" s="1"/>
  <c r="C2225" i="1" l="1"/>
  <c r="O2224" i="1"/>
  <c r="B2224" i="1" s="1"/>
  <c r="G2440" i="1"/>
  <c r="H2439" i="1"/>
  <c r="M2439" i="1" s="1"/>
  <c r="C2226" i="1" l="1"/>
  <c r="O2225" i="1"/>
  <c r="B2225" i="1" s="1"/>
  <c r="G2441" i="1"/>
  <c r="H2440" i="1"/>
  <c r="M2440" i="1" s="1"/>
  <c r="C2227" i="1" l="1"/>
  <c r="O2226" i="1"/>
  <c r="B2226" i="1" s="1"/>
  <c r="G2442" i="1"/>
  <c r="H2441" i="1"/>
  <c r="M2441" i="1" s="1"/>
  <c r="C2228" i="1" l="1"/>
  <c r="O2227" i="1"/>
  <c r="B2227" i="1" s="1"/>
  <c r="G2443" i="1"/>
  <c r="H2442" i="1"/>
  <c r="M2442" i="1" s="1"/>
  <c r="C2229" i="1" l="1"/>
  <c r="O2228" i="1"/>
  <c r="B2228" i="1" s="1"/>
  <c r="G2444" i="1"/>
  <c r="H2443" i="1"/>
  <c r="M2443" i="1" s="1"/>
  <c r="C2230" i="1" l="1"/>
  <c r="O2229" i="1"/>
  <c r="B2229" i="1" s="1"/>
  <c r="G2445" i="1"/>
  <c r="H2444" i="1"/>
  <c r="M2444" i="1" s="1"/>
  <c r="C2231" i="1" l="1"/>
  <c r="O2230" i="1"/>
  <c r="B2230" i="1" s="1"/>
  <c r="G2446" i="1"/>
  <c r="H2445" i="1"/>
  <c r="M2445" i="1" s="1"/>
  <c r="C2232" i="1" l="1"/>
  <c r="O2231" i="1"/>
  <c r="B2231" i="1" s="1"/>
  <c r="G2447" i="1"/>
  <c r="H2446" i="1"/>
  <c r="M2446" i="1" s="1"/>
  <c r="C2233" i="1" l="1"/>
  <c r="O2232" i="1"/>
  <c r="B2232" i="1" s="1"/>
  <c r="G2448" i="1"/>
  <c r="H2447" i="1"/>
  <c r="M2447" i="1" s="1"/>
  <c r="C2234" i="1" l="1"/>
  <c r="O2233" i="1"/>
  <c r="B2233" i="1" s="1"/>
  <c r="G2449" i="1"/>
  <c r="H2448" i="1"/>
  <c r="M2448" i="1" s="1"/>
  <c r="C2235" i="1" l="1"/>
  <c r="O2234" i="1"/>
  <c r="B2234" i="1" s="1"/>
  <c r="G2450" i="1"/>
  <c r="H2449" i="1"/>
  <c r="M2449" i="1" s="1"/>
  <c r="C2236" i="1" l="1"/>
  <c r="O2235" i="1"/>
  <c r="B2235" i="1" s="1"/>
  <c r="G2451" i="1"/>
  <c r="H2450" i="1"/>
  <c r="M2450" i="1" s="1"/>
  <c r="C2237" i="1" l="1"/>
  <c r="O2236" i="1"/>
  <c r="B2236" i="1" s="1"/>
  <c r="G2452" i="1"/>
  <c r="H2451" i="1"/>
  <c r="M2451" i="1" s="1"/>
  <c r="C2238" i="1" l="1"/>
  <c r="O2237" i="1"/>
  <c r="B2237" i="1" s="1"/>
  <c r="G2453" i="1"/>
  <c r="H2452" i="1"/>
  <c r="M2452" i="1" s="1"/>
  <c r="C2239" i="1" l="1"/>
  <c r="O2238" i="1"/>
  <c r="B2238" i="1" s="1"/>
  <c r="G2454" i="1"/>
  <c r="H2453" i="1"/>
  <c r="M2453" i="1" s="1"/>
  <c r="C2240" i="1" l="1"/>
  <c r="O2239" i="1"/>
  <c r="B2239" i="1" s="1"/>
  <c r="G2455" i="1"/>
  <c r="H2454" i="1"/>
  <c r="M2454" i="1" s="1"/>
  <c r="C2241" i="1" l="1"/>
  <c r="O2240" i="1"/>
  <c r="B2240" i="1" s="1"/>
  <c r="G2456" i="1"/>
  <c r="H2455" i="1"/>
  <c r="M2455" i="1" s="1"/>
  <c r="C2242" i="1" l="1"/>
  <c r="O2241" i="1"/>
  <c r="B2241" i="1" s="1"/>
  <c r="G2457" i="1"/>
  <c r="H2456" i="1"/>
  <c r="M2456" i="1" s="1"/>
  <c r="C2243" i="1" l="1"/>
  <c r="O2242" i="1"/>
  <c r="B2242" i="1" s="1"/>
  <c r="G2458" i="1"/>
  <c r="H2457" i="1"/>
  <c r="M2457" i="1" s="1"/>
  <c r="C2244" i="1" l="1"/>
  <c r="O2243" i="1"/>
  <c r="B2243" i="1" s="1"/>
  <c r="G2459" i="1"/>
  <c r="H2458" i="1"/>
  <c r="M2458" i="1" s="1"/>
  <c r="C2245" i="1" l="1"/>
  <c r="O2244" i="1"/>
  <c r="B2244" i="1" s="1"/>
  <c r="G2460" i="1"/>
  <c r="H2459" i="1"/>
  <c r="M2459" i="1" s="1"/>
  <c r="C2246" i="1" l="1"/>
  <c r="O2245" i="1"/>
  <c r="B2245" i="1" s="1"/>
  <c r="G2461" i="1"/>
  <c r="H2460" i="1"/>
  <c r="M2460" i="1" s="1"/>
  <c r="C2247" i="1" l="1"/>
  <c r="O2246" i="1"/>
  <c r="B2246" i="1" s="1"/>
  <c r="G2462" i="1"/>
  <c r="H2461" i="1"/>
  <c r="M2461" i="1" s="1"/>
  <c r="C2248" i="1" l="1"/>
  <c r="O2247" i="1"/>
  <c r="B2247" i="1" s="1"/>
  <c r="G2463" i="1"/>
  <c r="H2462" i="1"/>
  <c r="M2462" i="1" s="1"/>
  <c r="C2249" i="1" l="1"/>
  <c r="O2248" i="1"/>
  <c r="B2248" i="1" s="1"/>
  <c r="G2464" i="1"/>
  <c r="H2463" i="1"/>
  <c r="M2463" i="1" s="1"/>
  <c r="C2250" i="1" l="1"/>
  <c r="O2249" i="1"/>
  <c r="B2249" i="1" s="1"/>
  <c r="G2465" i="1"/>
  <c r="H2464" i="1"/>
  <c r="M2464" i="1" s="1"/>
  <c r="C2251" i="1" l="1"/>
  <c r="O2250" i="1"/>
  <c r="B2250" i="1" s="1"/>
  <c r="G2466" i="1"/>
  <c r="H2465" i="1"/>
  <c r="M2465" i="1" s="1"/>
  <c r="C2252" i="1" l="1"/>
  <c r="O2251" i="1"/>
  <c r="B2251" i="1" s="1"/>
  <c r="G2467" i="1"/>
  <c r="H2466" i="1"/>
  <c r="M2466" i="1" s="1"/>
  <c r="C2253" i="1" l="1"/>
  <c r="O2252" i="1"/>
  <c r="B2252" i="1" s="1"/>
  <c r="G2468" i="1"/>
  <c r="H2467" i="1"/>
  <c r="M2467" i="1" s="1"/>
  <c r="C2254" i="1" l="1"/>
  <c r="O2253" i="1"/>
  <c r="B2253" i="1" s="1"/>
  <c r="G2469" i="1"/>
  <c r="H2468" i="1"/>
  <c r="M2468" i="1" s="1"/>
  <c r="C2255" i="1" l="1"/>
  <c r="O2254" i="1"/>
  <c r="B2254" i="1" s="1"/>
  <c r="G2470" i="1"/>
  <c r="H2469" i="1"/>
  <c r="M2469" i="1" s="1"/>
  <c r="C2256" i="1" l="1"/>
  <c r="O2255" i="1"/>
  <c r="B2255" i="1" s="1"/>
  <c r="G2471" i="1"/>
  <c r="H2470" i="1"/>
  <c r="M2470" i="1" s="1"/>
  <c r="C2257" i="1" l="1"/>
  <c r="O2256" i="1"/>
  <c r="B2256" i="1" s="1"/>
  <c r="H2471" i="1"/>
  <c r="M2471" i="1" s="1"/>
  <c r="G2472" i="1"/>
  <c r="C2258" i="1" l="1"/>
  <c r="O2257" i="1"/>
  <c r="B2257" i="1" s="1"/>
  <c r="H2472" i="1"/>
  <c r="M2472" i="1" s="1"/>
  <c r="G2473" i="1"/>
  <c r="C2259" i="1" l="1"/>
  <c r="O2258" i="1"/>
  <c r="B2258" i="1" s="1"/>
  <c r="H2473" i="1"/>
  <c r="M2473" i="1" s="1"/>
  <c r="G2474" i="1"/>
  <c r="C2260" i="1" l="1"/>
  <c r="O2259" i="1"/>
  <c r="B2259" i="1" s="1"/>
  <c r="H2474" i="1"/>
  <c r="M2474" i="1" s="1"/>
  <c r="G2475" i="1"/>
  <c r="C2261" i="1" l="1"/>
  <c r="O2260" i="1"/>
  <c r="B2260" i="1" s="1"/>
  <c r="H2475" i="1"/>
  <c r="M2475" i="1" s="1"/>
  <c r="G2476" i="1"/>
  <c r="C2262" i="1" l="1"/>
  <c r="O2261" i="1"/>
  <c r="B2261" i="1" s="1"/>
  <c r="H2476" i="1"/>
  <c r="M2476" i="1" s="1"/>
  <c r="G2477" i="1"/>
  <c r="C2263" i="1" l="1"/>
  <c r="O2262" i="1"/>
  <c r="B2262" i="1" s="1"/>
  <c r="H2477" i="1"/>
  <c r="M2477" i="1" s="1"/>
  <c r="G2478" i="1"/>
  <c r="C2264" i="1" l="1"/>
  <c r="O2263" i="1"/>
  <c r="B2263" i="1" s="1"/>
  <c r="H2478" i="1"/>
  <c r="M2478" i="1" s="1"/>
  <c r="G2479" i="1"/>
  <c r="C2265" i="1" l="1"/>
  <c r="O2264" i="1"/>
  <c r="B2264" i="1" s="1"/>
  <c r="H2479" i="1"/>
  <c r="M2479" i="1" s="1"/>
  <c r="G2480" i="1"/>
  <c r="C2266" i="1" l="1"/>
  <c r="O2265" i="1"/>
  <c r="B2265" i="1" s="1"/>
  <c r="H2480" i="1"/>
  <c r="M2480" i="1" s="1"/>
  <c r="G2481" i="1"/>
  <c r="C2267" i="1" l="1"/>
  <c r="O2266" i="1"/>
  <c r="B2266" i="1" s="1"/>
  <c r="H2481" i="1"/>
  <c r="M2481" i="1" s="1"/>
  <c r="G2482" i="1"/>
  <c r="C2268" i="1" l="1"/>
  <c r="O2267" i="1"/>
  <c r="B2267" i="1" s="1"/>
  <c r="H2482" i="1"/>
  <c r="M2482" i="1" s="1"/>
  <c r="G2483" i="1"/>
  <c r="C2269" i="1" l="1"/>
  <c r="O2268" i="1"/>
  <c r="B2268" i="1" s="1"/>
  <c r="H2483" i="1"/>
  <c r="M2483" i="1" s="1"/>
  <c r="G2484" i="1"/>
  <c r="C2270" i="1" l="1"/>
  <c r="O2269" i="1"/>
  <c r="B2269" i="1" s="1"/>
  <c r="H2484" i="1"/>
  <c r="M2484" i="1" s="1"/>
  <c r="G2485" i="1"/>
  <c r="C2271" i="1" l="1"/>
  <c r="O2270" i="1"/>
  <c r="B2270" i="1" s="1"/>
  <c r="H2485" i="1"/>
  <c r="M2485" i="1" s="1"/>
  <c r="G2486" i="1"/>
  <c r="C2272" i="1" l="1"/>
  <c r="O2271" i="1"/>
  <c r="B2271" i="1" s="1"/>
  <c r="H2486" i="1"/>
  <c r="M2486" i="1" s="1"/>
  <c r="G2487" i="1"/>
  <c r="C2273" i="1" l="1"/>
  <c r="O2272" i="1"/>
  <c r="B2272" i="1" s="1"/>
  <c r="H2487" i="1"/>
  <c r="M2487" i="1" s="1"/>
  <c r="G2488" i="1"/>
  <c r="C2274" i="1" l="1"/>
  <c r="O2273" i="1"/>
  <c r="B2273" i="1" s="1"/>
  <c r="H2488" i="1"/>
  <c r="M2488" i="1" s="1"/>
  <c r="G2489" i="1"/>
  <c r="C2275" i="1" l="1"/>
  <c r="O2274" i="1"/>
  <c r="B2274" i="1" s="1"/>
  <c r="H2489" i="1"/>
  <c r="M2489" i="1" s="1"/>
  <c r="G2490" i="1"/>
  <c r="C2276" i="1" l="1"/>
  <c r="O2275" i="1"/>
  <c r="B2275" i="1" s="1"/>
  <c r="H2490" i="1"/>
  <c r="M2490" i="1" s="1"/>
  <c r="G2491" i="1"/>
  <c r="C2277" i="1" l="1"/>
  <c r="O2276" i="1"/>
  <c r="B2276" i="1" s="1"/>
  <c r="H2491" i="1"/>
  <c r="M2491" i="1" s="1"/>
  <c r="G2492" i="1"/>
  <c r="C2278" i="1" l="1"/>
  <c r="O2277" i="1"/>
  <c r="B2277" i="1" s="1"/>
  <c r="H2492" i="1"/>
  <c r="M2492" i="1" s="1"/>
  <c r="G2493" i="1"/>
  <c r="C2279" i="1" l="1"/>
  <c r="O2278" i="1"/>
  <c r="B2278" i="1" s="1"/>
  <c r="H2493" i="1"/>
  <c r="M2493" i="1" s="1"/>
  <c r="G2494" i="1"/>
  <c r="C2280" i="1" l="1"/>
  <c r="O2279" i="1"/>
  <c r="B2279" i="1" s="1"/>
  <c r="H2494" i="1"/>
  <c r="M2494" i="1" s="1"/>
  <c r="G2495" i="1"/>
  <c r="C2281" i="1" l="1"/>
  <c r="O2280" i="1"/>
  <c r="B2280" i="1" s="1"/>
  <c r="H2495" i="1"/>
  <c r="M2495" i="1" s="1"/>
  <c r="G2496" i="1"/>
  <c r="C2282" i="1" l="1"/>
  <c r="O2281" i="1"/>
  <c r="B2281" i="1" s="1"/>
  <c r="H2496" i="1"/>
  <c r="M2496" i="1" s="1"/>
  <c r="G2497" i="1"/>
  <c r="C2283" i="1" l="1"/>
  <c r="O2282" i="1"/>
  <c r="B2282" i="1" s="1"/>
  <c r="H2497" i="1"/>
  <c r="M2497" i="1" s="1"/>
  <c r="G2498" i="1"/>
  <c r="C2284" i="1" l="1"/>
  <c r="O2283" i="1"/>
  <c r="B2283" i="1" s="1"/>
  <c r="H2498" i="1"/>
  <c r="M2498" i="1" s="1"/>
  <c r="G2499" i="1"/>
  <c r="C2285" i="1" l="1"/>
  <c r="O2284" i="1"/>
  <c r="B2284" i="1" s="1"/>
  <c r="H2499" i="1"/>
  <c r="M2499" i="1" s="1"/>
  <c r="G2500" i="1"/>
  <c r="C2286" i="1" l="1"/>
  <c r="O2285" i="1"/>
  <c r="B2285" i="1" s="1"/>
  <c r="H2500" i="1"/>
  <c r="M2500" i="1" s="1"/>
  <c r="G2501" i="1"/>
  <c r="C2287" i="1" l="1"/>
  <c r="O2286" i="1"/>
  <c r="B2286" i="1" s="1"/>
  <c r="H2501" i="1"/>
  <c r="M2501" i="1" s="1"/>
  <c r="G2502" i="1"/>
  <c r="C2288" i="1" l="1"/>
  <c r="O2287" i="1"/>
  <c r="B2287" i="1" s="1"/>
  <c r="H2502" i="1"/>
  <c r="M2502" i="1" s="1"/>
  <c r="G2503" i="1"/>
  <c r="C2289" i="1" l="1"/>
  <c r="O2288" i="1"/>
  <c r="B2288" i="1" s="1"/>
  <c r="H2503" i="1"/>
  <c r="M2503" i="1" s="1"/>
  <c r="G2504" i="1"/>
  <c r="C2290" i="1" l="1"/>
  <c r="O2289" i="1"/>
  <c r="B2289" i="1" s="1"/>
  <c r="H2504" i="1"/>
  <c r="M2504" i="1" s="1"/>
  <c r="G2505" i="1"/>
  <c r="C2291" i="1" l="1"/>
  <c r="O2290" i="1"/>
  <c r="B2290" i="1" s="1"/>
  <c r="H2505" i="1"/>
  <c r="M2505" i="1" s="1"/>
  <c r="G2506" i="1"/>
  <c r="C2292" i="1" l="1"/>
  <c r="O2291" i="1"/>
  <c r="B2291" i="1" s="1"/>
  <c r="H2506" i="1"/>
  <c r="M2506" i="1" s="1"/>
  <c r="G2507" i="1"/>
  <c r="C2293" i="1" l="1"/>
  <c r="O2292" i="1"/>
  <c r="B2292" i="1" s="1"/>
  <c r="H2507" i="1"/>
  <c r="M2507" i="1" s="1"/>
  <c r="G2508" i="1"/>
  <c r="C2294" i="1" l="1"/>
  <c r="O2293" i="1"/>
  <c r="B2293" i="1" s="1"/>
  <c r="H2508" i="1"/>
  <c r="M2508" i="1" s="1"/>
  <c r="G2509" i="1"/>
  <c r="C2295" i="1" l="1"/>
  <c r="O2294" i="1"/>
  <c r="B2294" i="1" s="1"/>
  <c r="H2509" i="1"/>
  <c r="M2509" i="1" s="1"/>
  <c r="G2510" i="1"/>
  <c r="C2296" i="1" l="1"/>
  <c r="O2295" i="1"/>
  <c r="B2295" i="1" s="1"/>
  <c r="H2510" i="1"/>
  <c r="M2510" i="1" s="1"/>
  <c r="G2511" i="1"/>
  <c r="C2297" i="1" l="1"/>
  <c r="O2296" i="1"/>
  <c r="B2296" i="1" s="1"/>
  <c r="H2511" i="1"/>
  <c r="M2511" i="1" s="1"/>
  <c r="G2512" i="1"/>
  <c r="C2298" i="1" l="1"/>
  <c r="O2297" i="1"/>
  <c r="B2297" i="1" s="1"/>
  <c r="H2512" i="1"/>
  <c r="M2512" i="1" s="1"/>
  <c r="G2513" i="1"/>
  <c r="C2299" i="1" l="1"/>
  <c r="O2298" i="1"/>
  <c r="B2298" i="1" s="1"/>
  <c r="H2513" i="1"/>
  <c r="M2513" i="1" s="1"/>
  <c r="G2514" i="1"/>
  <c r="C2300" i="1" l="1"/>
  <c r="O2299" i="1"/>
  <c r="B2299" i="1" s="1"/>
  <c r="H2514" i="1"/>
  <c r="M2514" i="1" s="1"/>
  <c r="G2515" i="1"/>
  <c r="C2301" i="1" l="1"/>
  <c r="O2300" i="1"/>
  <c r="B2300" i="1" s="1"/>
  <c r="H2515" i="1"/>
  <c r="M2515" i="1" s="1"/>
  <c r="G2516" i="1"/>
  <c r="C2302" i="1" l="1"/>
  <c r="O2301" i="1"/>
  <c r="B2301" i="1" s="1"/>
  <c r="H2516" i="1"/>
  <c r="M2516" i="1" s="1"/>
  <c r="G2517" i="1"/>
  <c r="C2303" i="1" l="1"/>
  <c r="O2302" i="1"/>
  <c r="B2302" i="1" s="1"/>
  <c r="H2517" i="1"/>
  <c r="M2517" i="1" s="1"/>
  <c r="G2518" i="1"/>
  <c r="C2304" i="1" l="1"/>
  <c r="O2303" i="1"/>
  <c r="B2303" i="1" s="1"/>
  <c r="H2518" i="1"/>
  <c r="M2518" i="1" s="1"/>
  <c r="G2519" i="1"/>
  <c r="C2305" i="1" l="1"/>
  <c r="O2304" i="1"/>
  <c r="B2304" i="1" s="1"/>
  <c r="H2519" i="1"/>
  <c r="M2519" i="1" s="1"/>
  <c r="G2520" i="1"/>
  <c r="C2306" i="1" l="1"/>
  <c r="O2305" i="1"/>
  <c r="B2305" i="1" s="1"/>
  <c r="H2520" i="1"/>
  <c r="M2520" i="1" s="1"/>
  <c r="G2521" i="1"/>
  <c r="C2307" i="1" l="1"/>
  <c r="O2306" i="1"/>
  <c r="B2306" i="1" s="1"/>
  <c r="H2521" i="1"/>
  <c r="M2521" i="1" s="1"/>
  <c r="G2522" i="1"/>
  <c r="C2308" i="1" l="1"/>
  <c r="O2307" i="1"/>
  <c r="B2307" i="1" s="1"/>
  <c r="H2522" i="1"/>
  <c r="M2522" i="1" s="1"/>
  <c r="G2523" i="1"/>
  <c r="C2309" i="1" l="1"/>
  <c r="O2308" i="1"/>
  <c r="B2308" i="1" s="1"/>
  <c r="H2523" i="1"/>
  <c r="M2523" i="1" s="1"/>
  <c r="G2524" i="1"/>
  <c r="C2310" i="1" l="1"/>
  <c r="O2309" i="1"/>
  <c r="B2309" i="1" s="1"/>
  <c r="H2524" i="1"/>
  <c r="M2524" i="1" s="1"/>
  <c r="G2525" i="1"/>
  <c r="C2311" i="1" l="1"/>
  <c r="O2310" i="1"/>
  <c r="B2310" i="1" s="1"/>
  <c r="H2525" i="1"/>
  <c r="M2525" i="1" s="1"/>
  <c r="G2526" i="1"/>
  <c r="C2312" i="1" l="1"/>
  <c r="O2311" i="1"/>
  <c r="B2311" i="1" s="1"/>
  <c r="H2526" i="1"/>
  <c r="M2526" i="1" s="1"/>
  <c r="G2527" i="1"/>
  <c r="C2313" i="1" l="1"/>
  <c r="O2312" i="1"/>
  <c r="B2312" i="1" s="1"/>
  <c r="H2527" i="1"/>
  <c r="M2527" i="1" s="1"/>
  <c r="G2528" i="1"/>
  <c r="C2314" i="1" l="1"/>
  <c r="O2313" i="1"/>
  <c r="B2313" i="1" s="1"/>
  <c r="H2528" i="1"/>
  <c r="M2528" i="1" s="1"/>
  <c r="G2529" i="1"/>
  <c r="C2315" i="1" l="1"/>
  <c r="O2314" i="1"/>
  <c r="B2314" i="1" s="1"/>
  <c r="H2529" i="1"/>
  <c r="M2529" i="1" s="1"/>
  <c r="G2530" i="1"/>
  <c r="C2316" i="1" l="1"/>
  <c r="O2315" i="1"/>
  <c r="B2315" i="1" s="1"/>
  <c r="H2530" i="1"/>
  <c r="M2530" i="1" s="1"/>
  <c r="G2531" i="1"/>
  <c r="C2317" i="1" l="1"/>
  <c r="O2316" i="1"/>
  <c r="B2316" i="1" s="1"/>
  <c r="H2531" i="1"/>
  <c r="M2531" i="1" s="1"/>
  <c r="G2532" i="1"/>
  <c r="C2318" i="1" l="1"/>
  <c r="O2317" i="1"/>
  <c r="B2317" i="1" s="1"/>
  <c r="H2532" i="1"/>
  <c r="M2532" i="1" s="1"/>
  <c r="G2533" i="1"/>
  <c r="C2319" i="1" l="1"/>
  <c r="O2318" i="1"/>
  <c r="B2318" i="1" s="1"/>
  <c r="H2533" i="1"/>
  <c r="M2533" i="1" s="1"/>
  <c r="G2534" i="1"/>
  <c r="C2320" i="1" l="1"/>
  <c r="O2319" i="1"/>
  <c r="B2319" i="1" s="1"/>
  <c r="H2534" i="1"/>
  <c r="M2534" i="1" s="1"/>
  <c r="G2535" i="1"/>
  <c r="C2321" i="1" l="1"/>
  <c r="O2320" i="1"/>
  <c r="B2320" i="1" s="1"/>
  <c r="H2535" i="1"/>
  <c r="M2535" i="1" s="1"/>
  <c r="G2536" i="1"/>
  <c r="C2322" i="1" l="1"/>
  <c r="O2321" i="1"/>
  <c r="B2321" i="1" s="1"/>
  <c r="H2536" i="1"/>
  <c r="M2536" i="1" s="1"/>
  <c r="G2537" i="1"/>
  <c r="C2323" i="1" l="1"/>
  <c r="O2322" i="1"/>
  <c r="B2322" i="1" s="1"/>
  <c r="H2537" i="1"/>
  <c r="M2537" i="1" s="1"/>
  <c r="G2538" i="1"/>
  <c r="C2324" i="1" l="1"/>
  <c r="O2323" i="1"/>
  <c r="B2323" i="1" s="1"/>
  <c r="H2538" i="1"/>
  <c r="M2538" i="1" s="1"/>
  <c r="G2539" i="1"/>
  <c r="C2325" i="1" l="1"/>
  <c r="O2324" i="1"/>
  <c r="B2324" i="1" s="1"/>
  <c r="H2539" i="1"/>
  <c r="M2539" i="1" s="1"/>
  <c r="G2540" i="1"/>
  <c r="C2326" i="1" l="1"/>
  <c r="O2325" i="1"/>
  <c r="B2325" i="1" s="1"/>
  <c r="H2540" i="1"/>
  <c r="M2540" i="1" s="1"/>
  <c r="G2541" i="1"/>
  <c r="C2327" i="1" l="1"/>
  <c r="O2326" i="1"/>
  <c r="B2326" i="1" s="1"/>
  <c r="H2541" i="1"/>
  <c r="M2541" i="1" s="1"/>
  <c r="G2542" i="1"/>
  <c r="C2328" i="1" l="1"/>
  <c r="O2327" i="1"/>
  <c r="B2327" i="1" s="1"/>
  <c r="H2542" i="1"/>
  <c r="M2542" i="1" s="1"/>
  <c r="G2543" i="1"/>
  <c r="C2329" i="1" l="1"/>
  <c r="O2328" i="1"/>
  <c r="B2328" i="1" s="1"/>
  <c r="H2543" i="1"/>
  <c r="M2543" i="1" s="1"/>
  <c r="G2544" i="1"/>
  <c r="C2330" i="1" l="1"/>
  <c r="O2329" i="1"/>
  <c r="B2329" i="1" s="1"/>
  <c r="H2544" i="1"/>
  <c r="M2544" i="1" s="1"/>
  <c r="G2545" i="1"/>
  <c r="C2331" i="1" l="1"/>
  <c r="O2330" i="1"/>
  <c r="B2330" i="1" s="1"/>
  <c r="H2545" i="1"/>
  <c r="M2545" i="1" s="1"/>
  <c r="G2546" i="1"/>
  <c r="C2332" i="1" l="1"/>
  <c r="O2331" i="1"/>
  <c r="B2331" i="1" s="1"/>
  <c r="H2546" i="1"/>
  <c r="M2546" i="1" s="1"/>
  <c r="G2547" i="1"/>
  <c r="C2333" i="1" l="1"/>
  <c r="O2332" i="1"/>
  <c r="B2332" i="1" s="1"/>
  <c r="H2547" i="1"/>
  <c r="M2547" i="1" s="1"/>
  <c r="G2548" i="1"/>
  <c r="C2334" i="1" l="1"/>
  <c r="O2333" i="1"/>
  <c r="B2333" i="1" s="1"/>
  <c r="H2548" i="1"/>
  <c r="M2548" i="1" s="1"/>
  <c r="G2549" i="1"/>
  <c r="C2335" i="1" l="1"/>
  <c r="O2334" i="1"/>
  <c r="B2334" i="1" s="1"/>
  <c r="H2549" i="1"/>
  <c r="M2549" i="1" s="1"/>
  <c r="G2550" i="1"/>
  <c r="C2336" i="1" l="1"/>
  <c r="O2335" i="1"/>
  <c r="B2335" i="1" s="1"/>
  <c r="H2550" i="1"/>
  <c r="M2550" i="1" s="1"/>
  <c r="G2551" i="1"/>
  <c r="C2337" i="1" l="1"/>
  <c r="O2336" i="1"/>
  <c r="B2336" i="1" s="1"/>
  <c r="H2551" i="1"/>
  <c r="M2551" i="1" s="1"/>
  <c r="G2552" i="1"/>
  <c r="C2338" i="1" l="1"/>
  <c r="O2337" i="1"/>
  <c r="B2337" i="1" s="1"/>
  <c r="H2552" i="1"/>
  <c r="M2552" i="1" s="1"/>
  <c r="G2553" i="1"/>
  <c r="C2339" i="1" l="1"/>
  <c r="O2338" i="1"/>
  <c r="B2338" i="1" s="1"/>
  <c r="H2553" i="1"/>
  <c r="M2553" i="1" s="1"/>
  <c r="G2554" i="1"/>
  <c r="C2340" i="1" l="1"/>
  <c r="O2339" i="1"/>
  <c r="B2339" i="1" s="1"/>
  <c r="H2554" i="1"/>
  <c r="M2554" i="1" s="1"/>
  <c r="G2555" i="1"/>
  <c r="C2341" i="1" l="1"/>
  <c r="O2340" i="1"/>
  <c r="B2340" i="1" s="1"/>
  <c r="H2555" i="1"/>
  <c r="M2555" i="1" s="1"/>
  <c r="G2556" i="1"/>
  <c r="C2342" i="1" l="1"/>
  <c r="O2341" i="1"/>
  <c r="B2341" i="1" s="1"/>
  <c r="H2556" i="1"/>
  <c r="M2556" i="1" s="1"/>
  <c r="G2557" i="1"/>
  <c r="C2343" i="1" l="1"/>
  <c r="O2342" i="1"/>
  <c r="B2342" i="1" s="1"/>
  <c r="H2557" i="1"/>
  <c r="M2557" i="1" s="1"/>
  <c r="G2558" i="1"/>
  <c r="C2344" i="1" l="1"/>
  <c r="O2343" i="1"/>
  <c r="B2343" i="1" s="1"/>
  <c r="H2558" i="1"/>
  <c r="M2558" i="1" s="1"/>
  <c r="G2559" i="1"/>
  <c r="C2345" i="1" l="1"/>
  <c r="O2344" i="1"/>
  <c r="B2344" i="1" s="1"/>
  <c r="H2559" i="1"/>
  <c r="M2559" i="1" s="1"/>
  <c r="G2560" i="1"/>
  <c r="C2346" i="1" l="1"/>
  <c r="O2345" i="1"/>
  <c r="B2345" i="1" s="1"/>
  <c r="H2560" i="1"/>
  <c r="M2560" i="1" s="1"/>
  <c r="G2561" i="1"/>
  <c r="C2347" i="1" l="1"/>
  <c r="O2346" i="1"/>
  <c r="B2346" i="1" s="1"/>
  <c r="H2561" i="1"/>
  <c r="M2561" i="1" s="1"/>
  <c r="G2562" i="1"/>
  <c r="C2348" i="1" l="1"/>
  <c r="O2347" i="1"/>
  <c r="B2347" i="1" s="1"/>
  <c r="H2562" i="1"/>
  <c r="M2562" i="1" s="1"/>
  <c r="G2563" i="1"/>
  <c r="C2349" i="1" l="1"/>
  <c r="O2348" i="1"/>
  <c r="B2348" i="1" s="1"/>
  <c r="H2563" i="1"/>
  <c r="M2563" i="1" s="1"/>
  <c r="G2564" i="1"/>
  <c r="C2350" i="1" l="1"/>
  <c r="O2349" i="1"/>
  <c r="B2349" i="1" s="1"/>
  <c r="H2564" i="1"/>
  <c r="M2564" i="1" s="1"/>
  <c r="G2565" i="1"/>
  <c r="C2351" i="1" l="1"/>
  <c r="O2350" i="1"/>
  <c r="B2350" i="1" s="1"/>
  <c r="H2565" i="1"/>
  <c r="M2565" i="1" s="1"/>
  <c r="G2566" i="1"/>
  <c r="C2352" i="1" l="1"/>
  <c r="O2351" i="1"/>
  <c r="B2351" i="1" s="1"/>
  <c r="H2566" i="1"/>
  <c r="M2566" i="1" s="1"/>
  <c r="G2567" i="1"/>
  <c r="C2353" i="1" l="1"/>
  <c r="O2352" i="1"/>
  <c r="B2352" i="1" s="1"/>
  <c r="H2567" i="1"/>
  <c r="M2567" i="1" s="1"/>
  <c r="G2568" i="1"/>
  <c r="C2354" i="1" l="1"/>
  <c r="O2353" i="1"/>
  <c r="B2353" i="1" s="1"/>
  <c r="H2568" i="1"/>
  <c r="M2568" i="1" s="1"/>
  <c r="G2569" i="1"/>
  <c r="C2355" i="1" l="1"/>
  <c r="O2354" i="1"/>
  <c r="B2354" i="1" s="1"/>
  <c r="H2569" i="1"/>
  <c r="M2569" i="1" s="1"/>
  <c r="G2570" i="1"/>
  <c r="C2356" i="1" l="1"/>
  <c r="O2355" i="1"/>
  <c r="B2355" i="1" s="1"/>
  <c r="H2570" i="1"/>
  <c r="M2570" i="1" s="1"/>
  <c r="G2571" i="1"/>
  <c r="C2357" i="1" l="1"/>
  <c r="O2356" i="1"/>
  <c r="B2356" i="1" s="1"/>
  <c r="H2571" i="1"/>
  <c r="M2571" i="1" s="1"/>
  <c r="G2572" i="1"/>
  <c r="C2358" i="1" l="1"/>
  <c r="O2357" i="1"/>
  <c r="B2357" i="1" s="1"/>
  <c r="H2572" i="1"/>
  <c r="M2572" i="1" s="1"/>
  <c r="G2573" i="1"/>
  <c r="C2359" i="1" l="1"/>
  <c r="O2358" i="1"/>
  <c r="B2358" i="1" s="1"/>
  <c r="H2573" i="1"/>
  <c r="M2573" i="1" s="1"/>
  <c r="G2574" i="1"/>
  <c r="C2360" i="1" l="1"/>
  <c r="O2359" i="1"/>
  <c r="B2359" i="1" s="1"/>
  <c r="H2574" i="1"/>
  <c r="M2574" i="1" s="1"/>
  <c r="G2575" i="1"/>
  <c r="C2361" i="1" l="1"/>
  <c r="O2360" i="1"/>
  <c r="B2360" i="1" s="1"/>
  <c r="H2575" i="1"/>
  <c r="M2575" i="1" s="1"/>
  <c r="G2576" i="1"/>
  <c r="C2362" i="1" l="1"/>
  <c r="O2361" i="1"/>
  <c r="B2361" i="1" s="1"/>
  <c r="H2576" i="1"/>
  <c r="M2576" i="1" s="1"/>
  <c r="G2577" i="1"/>
  <c r="C2363" i="1" l="1"/>
  <c r="O2362" i="1"/>
  <c r="B2362" i="1" s="1"/>
  <c r="H2577" i="1"/>
  <c r="M2577" i="1" s="1"/>
  <c r="G2578" i="1"/>
  <c r="C2364" i="1" l="1"/>
  <c r="O2363" i="1"/>
  <c r="B2363" i="1" s="1"/>
  <c r="H2578" i="1"/>
  <c r="M2578" i="1" s="1"/>
  <c r="G2579" i="1"/>
  <c r="C2365" i="1" l="1"/>
  <c r="O2364" i="1"/>
  <c r="B2364" i="1" s="1"/>
  <c r="H2579" i="1"/>
  <c r="M2579" i="1" s="1"/>
  <c r="G2580" i="1"/>
  <c r="C2366" i="1" l="1"/>
  <c r="O2365" i="1"/>
  <c r="B2365" i="1" s="1"/>
  <c r="H2580" i="1"/>
  <c r="M2580" i="1" s="1"/>
  <c r="G2581" i="1"/>
  <c r="C2367" i="1" l="1"/>
  <c r="O2366" i="1"/>
  <c r="B2366" i="1" s="1"/>
  <c r="H2581" i="1"/>
  <c r="M2581" i="1" s="1"/>
  <c r="G2582" i="1"/>
  <c r="C2368" i="1" l="1"/>
  <c r="O2367" i="1"/>
  <c r="B2367" i="1" s="1"/>
  <c r="H2582" i="1"/>
  <c r="M2582" i="1" s="1"/>
  <c r="G2583" i="1"/>
  <c r="C2369" i="1" l="1"/>
  <c r="O2368" i="1"/>
  <c r="B2368" i="1" s="1"/>
  <c r="H2583" i="1"/>
  <c r="M2583" i="1" s="1"/>
  <c r="G2584" i="1"/>
  <c r="C2370" i="1" l="1"/>
  <c r="O2369" i="1"/>
  <c r="B2369" i="1" s="1"/>
  <c r="H2584" i="1"/>
  <c r="M2584" i="1" s="1"/>
  <c r="G2585" i="1"/>
  <c r="G2586" i="1" s="1"/>
  <c r="H2586" i="1" s="1"/>
  <c r="M2586" i="1" s="1"/>
  <c r="C2371" i="1" l="1"/>
  <c r="O2370" i="1"/>
  <c r="B2370" i="1" s="1"/>
  <c r="H2585" i="1"/>
  <c r="M2585" i="1" s="1"/>
  <c r="C2372" i="1" l="1"/>
  <c r="O2371" i="1"/>
  <c r="B2371" i="1" s="1"/>
  <c r="G2587" i="1"/>
  <c r="C2373" i="1" l="1"/>
  <c r="O2372" i="1"/>
  <c r="B2372" i="1" s="1"/>
  <c r="H2587" i="1"/>
  <c r="M2587" i="1" s="1"/>
  <c r="G2588" i="1"/>
  <c r="C2374" i="1" l="1"/>
  <c r="O2373" i="1"/>
  <c r="B2373" i="1" s="1"/>
  <c r="H2588" i="1"/>
  <c r="M2588" i="1" s="1"/>
  <c r="G2589" i="1"/>
  <c r="C2375" i="1" l="1"/>
  <c r="O2374" i="1"/>
  <c r="B2374" i="1" s="1"/>
  <c r="H2589" i="1"/>
  <c r="M2589" i="1" s="1"/>
  <c r="G2590" i="1"/>
  <c r="C2376" i="1" l="1"/>
  <c r="O2375" i="1"/>
  <c r="B2375" i="1" s="1"/>
  <c r="H2590" i="1"/>
  <c r="M2590" i="1" s="1"/>
  <c r="G2591" i="1"/>
  <c r="C2377" i="1" l="1"/>
  <c r="O2376" i="1"/>
  <c r="B2376" i="1" s="1"/>
  <c r="H2591" i="1"/>
  <c r="M2591" i="1" s="1"/>
  <c r="G2592" i="1"/>
  <c r="C2378" i="1" l="1"/>
  <c r="O2377" i="1"/>
  <c r="B2377" i="1" s="1"/>
  <c r="H2592" i="1"/>
  <c r="M2592" i="1" s="1"/>
  <c r="G2593" i="1"/>
  <c r="C2379" i="1" l="1"/>
  <c r="O2378" i="1"/>
  <c r="B2378" i="1" s="1"/>
  <c r="H2593" i="1"/>
  <c r="M2593" i="1" s="1"/>
  <c r="G2594" i="1"/>
  <c r="C2380" i="1" l="1"/>
  <c r="O2379" i="1"/>
  <c r="B2379" i="1" s="1"/>
  <c r="H2594" i="1"/>
  <c r="M2594" i="1" s="1"/>
  <c r="G2595" i="1"/>
  <c r="C2381" i="1" l="1"/>
  <c r="O2380" i="1"/>
  <c r="B2380" i="1" s="1"/>
  <c r="H2595" i="1"/>
  <c r="M2595" i="1" s="1"/>
  <c r="G2596" i="1"/>
  <c r="C2382" i="1" l="1"/>
  <c r="O2381" i="1"/>
  <c r="B2381" i="1" s="1"/>
  <c r="H2596" i="1"/>
  <c r="M2596" i="1" s="1"/>
  <c r="G2597" i="1"/>
  <c r="C2383" i="1" l="1"/>
  <c r="O2382" i="1"/>
  <c r="B2382" i="1" s="1"/>
  <c r="H2597" i="1"/>
  <c r="M2597" i="1" s="1"/>
  <c r="G2598" i="1"/>
  <c r="C2384" i="1" l="1"/>
  <c r="O2383" i="1"/>
  <c r="B2383" i="1" s="1"/>
  <c r="H2598" i="1"/>
  <c r="M2598" i="1" s="1"/>
  <c r="G2599" i="1"/>
  <c r="C2385" i="1" l="1"/>
  <c r="O2384" i="1"/>
  <c r="B2384" i="1" s="1"/>
  <c r="H2599" i="1"/>
  <c r="M2599" i="1" s="1"/>
  <c r="G2600" i="1"/>
  <c r="C2386" i="1" l="1"/>
  <c r="O2385" i="1"/>
  <c r="B2385" i="1" s="1"/>
  <c r="H2600" i="1"/>
  <c r="M2600" i="1" s="1"/>
  <c r="G2601" i="1"/>
  <c r="C2387" i="1" l="1"/>
  <c r="O2386" i="1"/>
  <c r="B2386" i="1" s="1"/>
  <c r="H2601" i="1"/>
  <c r="M2601" i="1" s="1"/>
  <c r="G2602" i="1"/>
  <c r="C2388" i="1" l="1"/>
  <c r="O2387" i="1"/>
  <c r="B2387" i="1" s="1"/>
  <c r="H2602" i="1"/>
  <c r="M2602" i="1" s="1"/>
  <c r="G2603" i="1"/>
  <c r="C2389" i="1" l="1"/>
  <c r="O2388" i="1"/>
  <c r="B2388" i="1" s="1"/>
  <c r="H2603" i="1"/>
  <c r="M2603" i="1" s="1"/>
  <c r="G2604" i="1"/>
  <c r="C2390" i="1" l="1"/>
  <c r="O2389" i="1"/>
  <c r="B2389" i="1" s="1"/>
  <c r="H2604" i="1"/>
  <c r="M2604" i="1" s="1"/>
  <c r="G2605" i="1"/>
  <c r="C2391" i="1" l="1"/>
  <c r="O2390" i="1"/>
  <c r="B2390" i="1" s="1"/>
  <c r="H2605" i="1"/>
  <c r="M2605" i="1" s="1"/>
  <c r="G2606" i="1"/>
  <c r="C2392" i="1" l="1"/>
  <c r="O2391" i="1"/>
  <c r="B2391" i="1" s="1"/>
  <c r="H2606" i="1"/>
  <c r="M2606" i="1" s="1"/>
  <c r="G2607" i="1"/>
  <c r="C2393" i="1" l="1"/>
  <c r="O2392" i="1"/>
  <c r="B2392" i="1" s="1"/>
  <c r="H2607" i="1"/>
  <c r="M2607" i="1" s="1"/>
  <c r="G2608" i="1"/>
  <c r="C2394" i="1" l="1"/>
  <c r="O2393" i="1"/>
  <c r="B2393" i="1" s="1"/>
  <c r="H2608" i="1"/>
  <c r="M2608" i="1" s="1"/>
  <c r="G2609" i="1"/>
  <c r="C2395" i="1" l="1"/>
  <c r="O2394" i="1"/>
  <c r="B2394" i="1" s="1"/>
  <c r="H2609" i="1"/>
  <c r="M2609" i="1" s="1"/>
  <c r="G2610" i="1"/>
  <c r="C2396" i="1" l="1"/>
  <c r="O2395" i="1"/>
  <c r="B2395" i="1" s="1"/>
  <c r="H2610" i="1"/>
  <c r="M2610" i="1" s="1"/>
  <c r="G2611" i="1"/>
  <c r="C2397" i="1" l="1"/>
  <c r="O2396" i="1"/>
  <c r="B2396" i="1" s="1"/>
  <c r="H2611" i="1"/>
  <c r="M2611" i="1" s="1"/>
  <c r="G2612" i="1"/>
  <c r="C2398" i="1" l="1"/>
  <c r="O2397" i="1"/>
  <c r="B2397" i="1" s="1"/>
  <c r="H2612" i="1"/>
  <c r="M2612" i="1" s="1"/>
  <c r="G2613" i="1"/>
  <c r="C2399" i="1" l="1"/>
  <c r="O2398" i="1"/>
  <c r="B2398" i="1" s="1"/>
  <c r="H2613" i="1"/>
  <c r="M2613" i="1" s="1"/>
  <c r="G2614" i="1"/>
  <c r="C2400" i="1" l="1"/>
  <c r="O2399" i="1"/>
  <c r="B2399" i="1" s="1"/>
  <c r="H2614" i="1"/>
  <c r="M2614" i="1" s="1"/>
  <c r="G2615" i="1"/>
  <c r="C2401" i="1" l="1"/>
  <c r="O2400" i="1"/>
  <c r="B2400" i="1" s="1"/>
  <c r="H2615" i="1"/>
  <c r="M2615" i="1" s="1"/>
  <c r="G2616" i="1"/>
  <c r="C2402" i="1" l="1"/>
  <c r="O2401" i="1"/>
  <c r="B2401" i="1" s="1"/>
  <c r="H2616" i="1"/>
  <c r="M2616" i="1" s="1"/>
  <c r="G2617" i="1"/>
  <c r="C2403" i="1" l="1"/>
  <c r="O2402" i="1"/>
  <c r="B2402" i="1" s="1"/>
  <c r="H2617" i="1"/>
  <c r="M2617" i="1" s="1"/>
  <c r="G2618" i="1"/>
  <c r="C2404" i="1" l="1"/>
  <c r="O2403" i="1"/>
  <c r="B2403" i="1" s="1"/>
  <c r="H2618" i="1"/>
  <c r="M2618" i="1" s="1"/>
  <c r="G2619" i="1"/>
  <c r="C2405" i="1" l="1"/>
  <c r="O2404" i="1"/>
  <c r="B2404" i="1" s="1"/>
  <c r="H2619" i="1"/>
  <c r="M2619" i="1" s="1"/>
  <c r="G2620" i="1"/>
  <c r="C2406" i="1" l="1"/>
  <c r="O2405" i="1"/>
  <c r="B2405" i="1" s="1"/>
  <c r="H2620" i="1"/>
  <c r="M2620" i="1" s="1"/>
  <c r="G2621" i="1"/>
  <c r="C2407" i="1" l="1"/>
  <c r="O2406" i="1"/>
  <c r="B2406" i="1" s="1"/>
  <c r="H2621" i="1"/>
  <c r="M2621" i="1" s="1"/>
  <c r="G2622" i="1"/>
  <c r="C2408" i="1" l="1"/>
  <c r="O2407" i="1"/>
  <c r="B2407" i="1" s="1"/>
  <c r="H2622" i="1"/>
  <c r="M2622" i="1" s="1"/>
  <c r="G2623" i="1"/>
  <c r="C2409" i="1" l="1"/>
  <c r="O2408" i="1"/>
  <c r="B2408" i="1" s="1"/>
  <c r="H2623" i="1"/>
  <c r="M2623" i="1" s="1"/>
  <c r="G2624" i="1"/>
  <c r="C2410" i="1" l="1"/>
  <c r="O2409" i="1"/>
  <c r="B2409" i="1" s="1"/>
  <c r="H2624" i="1"/>
  <c r="M2624" i="1" s="1"/>
  <c r="G2625" i="1"/>
  <c r="C2411" i="1" l="1"/>
  <c r="O2410" i="1"/>
  <c r="B2410" i="1" s="1"/>
  <c r="H2625" i="1"/>
  <c r="M2625" i="1" s="1"/>
  <c r="G2626" i="1"/>
  <c r="C2412" i="1" l="1"/>
  <c r="O2411" i="1"/>
  <c r="B2411" i="1" s="1"/>
  <c r="H2626" i="1"/>
  <c r="M2626" i="1" s="1"/>
  <c r="G2627" i="1"/>
  <c r="C2413" i="1" l="1"/>
  <c r="O2412" i="1"/>
  <c r="B2412" i="1" s="1"/>
  <c r="H2627" i="1"/>
  <c r="M2627" i="1" s="1"/>
  <c r="G2628" i="1"/>
  <c r="C2414" i="1" l="1"/>
  <c r="O2413" i="1"/>
  <c r="B2413" i="1" s="1"/>
  <c r="H2628" i="1"/>
  <c r="M2628" i="1" s="1"/>
  <c r="G2629" i="1"/>
  <c r="C2415" i="1" l="1"/>
  <c r="O2414" i="1"/>
  <c r="B2414" i="1" s="1"/>
  <c r="H2629" i="1"/>
  <c r="M2629" i="1" s="1"/>
  <c r="G2630" i="1"/>
  <c r="C2416" i="1" l="1"/>
  <c r="O2415" i="1"/>
  <c r="B2415" i="1" s="1"/>
  <c r="H2630" i="1"/>
  <c r="M2630" i="1" s="1"/>
  <c r="G2631" i="1"/>
  <c r="C2417" i="1" l="1"/>
  <c r="O2416" i="1"/>
  <c r="B2416" i="1" s="1"/>
  <c r="H2631" i="1"/>
  <c r="M2631" i="1" s="1"/>
  <c r="G2632" i="1"/>
  <c r="C2418" i="1" l="1"/>
  <c r="O2417" i="1"/>
  <c r="B2417" i="1" s="1"/>
  <c r="H2632" i="1"/>
  <c r="M2632" i="1" s="1"/>
  <c r="G2633" i="1"/>
  <c r="C2419" i="1" l="1"/>
  <c r="O2418" i="1"/>
  <c r="B2418" i="1" s="1"/>
  <c r="H2633" i="1"/>
  <c r="M2633" i="1" s="1"/>
  <c r="G2634" i="1"/>
  <c r="C2420" i="1" l="1"/>
  <c r="O2419" i="1"/>
  <c r="B2419" i="1" s="1"/>
  <c r="H2634" i="1"/>
  <c r="M2634" i="1" s="1"/>
  <c r="G2635" i="1"/>
  <c r="C2421" i="1" l="1"/>
  <c r="O2420" i="1"/>
  <c r="B2420" i="1" s="1"/>
  <c r="H2635" i="1"/>
  <c r="M2635" i="1" s="1"/>
  <c r="G2636" i="1"/>
  <c r="C2422" i="1" l="1"/>
  <c r="O2421" i="1"/>
  <c r="B2421" i="1" s="1"/>
  <c r="H2636" i="1"/>
  <c r="M2636" i="1" s="1"/>
  <c r="G2637" i="1"/>
  <c r="C2423" i="1" l="1"/>
  <c r="O2422" i="1"/>
  <c r="B2422" i="1" s="1"/>
  <c r="H2637" i="1"/>
  <c r="M2637" i="1" s="1"/>
  <c r="G2638" i="1"/>
  <c r="C2424" i="1" l="1"/>
  <c r="O2423" i="1"/>
  <c r="B2423" i="1" s="1"/>
  <c r="H2638" i="1"/>
  <c r="M2638" i="1" s="1"/>
  <c r="G2639" i="1"/>
  <c r="C2425" i="1" l="1"/>
  <c r="O2424" i="1"/>
  <c r="B2424" i="1" s="1"/>
  <c r="H2639" i="1"/>
  <c r="M2639" i="1" s="1"/>
  <c r="G2640" i="1"/>
  <c r="C2426" i="1" l="1"/>
  <c r="O2425" i="1"/>
  <c r="B2425" i="1" s="1"/>
  <c r="H2640" i="1"/>
  <c r="M2640" i="1" s="1"/>
  <c r="G2641" i="1"/>
  <c r="C2427" i="1" l="1"/>
  <c r="O2426" i="1"/>
  <c r="B2426" i="1" s="1"/>
  <c r="H2641" i="1"/>
  <c r="M2641" i="1" s="1"/>
  <c r="G2642" i="1"/>
  <c r="C2428" i="1" l="1"/>
  <c r="O2427" i="1"/>
  <c r="B2427" i="1" s="1"/>
  <c r="H2642" i="1"/>
  <c r="M2642" i="1" s="1"/>
  <c r="G2643" i="1"/>
  <c r="C2429" i="1" l="1"/>
  <c r="O2428" i="1"/>
  <c r="B2428" i="1" s="1"/>
  <c r="H2643" i="1"/>
  <c r="M2643" i="1" s="1"/>
  <c r="G2644" i="1"/>
  <c r="C2430" i="1" l="1"/>
  <c r="O2429" i="1"/>
  <c r="B2429" i="1" s="1"/>
  <c r="H2644" i="1"/>
  <c r="M2644" i="1" s="1"/>
  <c r="G2645" i="1"/>
  <c r="C2431" i="1" l="1"/>
  <c r="O2430" i="1"/>
  <c r="B2430" i="1" s="1"/>
  <c r="H2645" i="1"/>
  <c r="M2645" i="1" s="1"/>
  <c r="G2646" i="1"/>
  <c r="C2432" i="1" l="1"/>
  <c r="O2431" i="1"/>
  <c r="B2431" i="1" s="1"/>
  <c r="H2646" i="1"/>
  <c r="M2646" i="1" s="1"/>
  <c r="G2647" i="1"/>
  <c r="C2433" i="1" l="1"/>
  <c r="O2432" i="1"/>
  <c r="B2432" i="1" s="1"/>
  <c r="H2647" i="1"/>
  <c r="M2647" i="1" s="1"/>
  <c r="G2648" i="1"/>
  <c r="C2434" i="1" l="1"/>
  <c r="O2433" i="1"/>
  <c r="B2433" i="1" s="1"/>
  <c r="H2648" i="1"/>
  <c r="M2648" i="1" s="1"/>
  <c r="G2649" i="1"/>
  <c r="C2435" i="1" l="1"/>
  <c r="O2434" i="1"/>
  <c r="B2434" i="1" s="1"/>
  <c r="H2649" i="1"/>
  <c r="M2649" i="1" s="1"/>
  <c r="G2650" i="1"/>
  <c r="C2436" i="1" l="1"/>
  <c r="O2435" i="1"/>
  <c r="B2435" i="1" s="1"/>
  <c r="H2650" i="1"/>
  <c r="M2650" i="1" s="1"/>
  <c r="G2651" i="1"/>
  <c r="C2437" i="1" l="1"/>
  <c r="O2436" i="1"/>
  <c r="B2436" i="1" s="1"/>
  <c r="H2651" i="1"/>
  <c r="M2651" i="1" s="1"/>
  <c r="G2652" i="1"/>
  <c r="C2438" i="1" l="1"/>
  <c r="O2437" i="1"/>
  <c r="B2437" i="1" s="1"/>
  <c r="H2652" i="1"/>
  <c r="M2652" i="1" s="1"/>
  <c r="G2653" i="1"/>
  <c r="C2439" i="1" l="1"/>
  <c r="O2438" i="1"/>
  <c r="B2438" i="1" s="1"/>
  <c r="H2653" i="1"/>
  <c r="M2653" i="1" s="1"/>
  <c r="G2654" i="1"/>
  <c r="C2440" i="1" l="1"/>
  <c r="O2439" i="1"/>
  <c r="B2439" i="1" s="1"/>
  <c r="H2654" i="1"/>
  <c r="M2654" i="1" s="1"/>
  <c r="G2655" i="1"/>
  <c r="C2441" i="1" l="1"/>
  <c r="O2440" i="1"/>
  <c r="B2440" i="1" s="1"/>
  <c r="H2655" i="1"/>
  <c r="M2655" i="1" s="1"/>
  <c r="G2656" i="1"/>
  <c r="C2442" i="1" l="1"/>
  <c r="O2441" i="1"/>
  <c r="B2441" i="1" s="1"/>
  <c r="H2656" i="1"/>
  <c r="M2656" i="1" s="1"/>
  <c r="G2657" i="1"/>
  <c r="C2443" i="1" l="1"/>
  <c r="O2442" i="1"/>
  <c r="B2442" i="1" s="1"/>
  <c r="H2657" i="1"/>
  <c r="M2657" i="1" s="1"/>
  <c r="G2658" i="1"/>
  <c r="C2444" i="1" l="1"/>
  <c r="O2443" i="1"/>
  <c r="B2443" i="1" s="1"/>
  <c r="H2658" i="1"/>
  <c r="M2658" i="1" s="1"/>
  <c r="G2659" i="1"/>
  <c r="C2445" i="1" l="1"/>
  <c r="O2444" i="1"/>
  <c r="B2444" i="1" s="1"/>
  <c r="H2659" i="1"/>
  <c r="M2659" i="1" s="1"/>
  <c r="G2660" i="1"/>
  <c r="C2446" i="1" l="1"/>
  <c r="O2445" i="1"/>
  <c r="B2445" i="1" s="1"/>
  <c r="H2660" i="1"/>
  <c r="M2660" i="1" s="1"/>
  <c r="G2661" i="1"/>
  <c r="C2447" i="1" l="1"/>
  <c r="O2446" i="1"/>
  <c r="B2446" i="1" s="1"/>
  <c r="H2661" i="1"/>
  <c r="M2661" i="1" s="1"/>
  <c r="G2662" i="1"/>
  <c r="C2448" i="1" l="1"/>
  <c r="O2447" i="1"/>
  <c r="B2447" i="1" s="1"/>
  <c r="H2662" i="1"/>
  <c r="M2662" i="1" s="1"/>
  <c r="G2663" i="1"/>
  <c r="C2449" i="1" l="1"/>
  <c r="O2448" i="1"/>
  <c r="B2448" i="1" s="1"/>
  <c r="H2663" i="1"/>
  <c r="M2663" i="1" s="1"/>
  <c r="G2664" i="1"/>
  <c r="C2450" i="1" l="1"/>
  <c r="O2449" i="1"/>
  <c r="B2449" i="1" s="1"/>
  <c r="H2664" i="1"/>
  <c r="M2664" i="1" s="1"/>
  <c r="G2665" i="1"/>
  <c r="C2451" i="1" l="1"/>
  <c r="O2450" i="1"/>
  <c r="B2450" i="1" s="1"/>
  <c r="H2665" i="1"/>
  <c r="M2665" i="1" s="1"/>
  <c r="G2666" i="1"/>
  <c r="C2452" i="1" l="1"/>
  <c r="O2451" i="1"/>
  <c r="B2451" i="1" s="1"/>
  <c r="H2666" i="1"/>
  <c r="M2666" i="1" s="1"/>
  <c r="G2667" i="1"/>
  <c r="C2453" i="1" l="1"/>
  <c r="O2452" i="1"/>
  <c r="B2452" i="1" s="1"/>
  <c r="H2667" i="1"/>
  <c r="M2667" i="1" s="1"/>
  <c r="G2668" i="1"/>
  <c r="C2454" i="1" l="1"/>
  <c r="O2453" i="1"/>
  <c r="B2453" i="1" s="1"/>
  <c r="H2668" i="1"/>
  <c r="M2668" i="1" s="1"/>
  <c r="G2669" i="1"/>
  <c r="C2455" i="1" l="1"/>
  <c r="O2454" i="1"/>
  <c r="B2454" i="1" s="1"/>
  <c r="H2669" i="1"/>
  <c r="M2669" i="1" s="1"/>
  <c r="G2670" i="1"/>
  <c r="C2456" i="1" l="1"/>
  <c r="O2455" i="1"/>
  <c r="B2455" i="1" s="1"/>
  <c r="H2670" i="1"/>
  <c r="M2670" i="1" s="1"/>
  <c r="G2671" i="1"/>
  <c r="C2457" i="1" l="1"/>
  <c r="O2456" i="1"/>
  <c r="B2456" i="1" s="1"/>
  <c r="H2671" i="1"/>
  <c r="M2671" i="1" s="1"/>
  <c r="G2672" i="1"/>
  <c r="C2458" i="1" l="1"/>
  <c r="O2457" i="1"/>
  <c r="B2457" i="1" s="1"/>
  <c r="H2672" i="1"/>
  <c r="M2672" i="1" s="1"/>
  <c r="G2673" i="1"/>
  <c r="C2459" i="1" l="1"/>
  <c r="O2458" i="1"/>
  <c r="B2458" i="1" s="1"/>
  <c r="H2673" i="1"/>
  <c r="M2673" i="1" s="1"/>
  <c r="G2674" i="1"/>
  <c r="C2460" i="1" l="1"/>
  <c r="O2459" i="1"/>
  <c r="B2459" i="1" s="1"/>
  <c r="H2674" i="1"/>
  <c r="M2674" i="1" s="1"/>
  <c r="G2675" i="1"/>
  <c r="C2461" i="1" l="1"/>
  <c r="O2460" i="1"/>
  <c r="B2460" i="1" s="1"/>
  <c r="H2675" i="1"/>
  <c r="M2675" i="1" s="1"/>
  <c r="G2676" i="1"/>
  <c r="C2462" i="1" l="1"/>
  <c r="O2461" i="1"/>
  <c r="B2461" i="1" s="1"/>
  <c r="H2676" i="1"/>
  <c r="M2676" i="1" s="1"/>
  <c r="G2677" i="1"/>
  <c r="C2463" i="1" l="1"/>
  <c r="O2462" i="1"/>
  <c r="B2462" i="1" s="1"/>
  <c r="H2677" i="1"/>
  <c r="M2677" i="1" s="1"/>
  <c r="G2678" i="1"/>
  <c r="C2464" i="1" l="1"/>
  <c r="O2463" i="1"/>
  <c r="B2463" i="1" s="1"/>
  <c r="H2678" i="1"/>
  <c r="M2678" i="1" s="1"/>
  <c r="G2679" i="1"/>
  <c r="C2465" i="1" l="1"/>
  <c r="O2464" i="1"/>
  <c r="B2464" i="1" s="1"/>
  <c r="H2679" i="1"/>
  <c r="M2679" i="1" s="1"/>
  <c r="G2680" i="1"/>
  <c r="C2466" i="1" l="1"/>
  <c r="O2465" i="1"/>
  <c r="B2465" i="1" s="1"/>
  <c r="H2680" i="1"/>
  <c r="M2680" i="1" s="1"/>
  <c r="G2681" i="1"/>
  <c r="C2467" i="1" l="1"/>
  <c r="O2466" i="1"/>
  <c r="B2466" i="1" s="1"/>
  <c r="H2681" i="1"/>
  <c r="M2681" i="1" s="1"/>
  <c r="G2682" i="1"/>
  <c r="C2468" i="1" l="1"/>
  <c r="O2467" i="1"/>
  <c r="B2467" i="1" s="1"/>
  <c r="H2682" i="1"/>
  <c r="M2682" i="1" s="1"/>
  <c r="G2683" i="1"/>
  <c r="C2469" i="1" l="1"/>
  <c r="O2468" i="1"/>
  <c r="B2468" i="1" s="1"/>
  <c r="H2683" i="1"/>
  <c r="M2683" i="1" s="1"/>
  <c r="G2684" i="1"/>
  <c r="C2470" i="1" l="1"/>
  <c r="O2469" i="1"/>
  <c r="B2469" i="1" s="1"/>
  <c r="H2684" i="1"/>
  <c r="M2684" i="1" s="1"/>
  <c r="G2685" i="1"/>
  <c r="C2471" i="1" l="1"/>
  <c r="O2470" i="1"/>
  <c r="B2470" i="1" s="1"/>
  <c r="H2685" i="1"/>
  <c r="M2685" i="1" s="1"/>
  <c r="G2686" i="1"/>
  <c r="C2472" i="1" l="1"/>
  <c r="O2471" i="1"/>
  <c r="B2471" i="1" s="1"/>
  <c r="H2686" i="1"/>
  <c r="M2686" i="1" s="1"/>
  <c r="G2687" i="1"/>
  <c r="C2473" i="1" l="1"/>
  <c r="O2472" i="1"/>
  <c r="B2472" i="1" s="1"/>
  <c r="H2687" i="1"/>
  <c r="M2687" i="1" s="1"/>
  <c r="G2688" i="1"/>
  <c r="C2474" i="1" l="1"/>
  <c r="O2473" i="1"/>
  <c r="B2473" i="1" s="1"/>
  <c r="H2688" i="1"/>
  <c r="M2688" i="1" s="1"/>
  <c r="G2689" i="1"/>
  <c r="C2475" i="1" l="1"/>
  <c r="O2474" i="1"/>
  <c r="B2474" i="1" s="1"/>
  <c r="H2689" i="1"/>
  <c r="M2689" i="1" s="1"/>
  <c r="G2690" i="1"/>
  <c r="C2476" i="1" l="1"/>
  <c r="O2475" i="1"/>
  <c r="B2475" i="1" s="1"/>
  <c r="H2690" i="1"/>
  <c r="M2690" i="1" s="1"/>
  <c r="G2691" i="1"/>
  <c r="C2477" i="1" l="1"/>
  <c r="O2476" i="1"/>
  <c r="B2476" i="1" s="1"/>
  <c r="H2691" i="1"/>
  <c r="M2691" i="1" s="1"/>
  <c r="G2692" i="1"/>
  <c r="C2478" i="1" l="1"/>
  <c r="O2477" i="1"/>
  <c r="B2477" i="1" s="1"/>
  <c r="H2692" i="1"/>
  <c r="M2692" i="1" s="1"/>
  <c r="G2693" i="1"/>
  <c r="C2479" i="1" l="1"/>
  <c r="O2478" i="1"/>
  <c r="B2478" i="1" s="1"/>
  <c r="H2693" i="1"/>
  <c r="M2693" i="1" s="1"/>
  <c r="G2694" i="1"/>
  <c r="C2480" i="1" l="1"/>
  <c r="O2479" i="1"/>
  <c r="B2479" i="1" s="1"/>
  <c r="H2694" i="1"/>
  <c r="M2694" i="1" s="1"/>
  <c r="G2695" i="1"/>
  <c r="C2481" i="1" l="1"/>
  <c r="O2480" i="1"/>
  <c r="B2480" i="1" s="1"/>
  <c r="H2695" i="1"/>
  <c r="M2695" i="1" s="1"/>
  <c r="G2696" i="1"/>
  <c r="C2482" i="1" l="1"/>
  <c r="O2481" i="1"/>
  <c r="B2481" i="1" s="1"/>
  <c r="H2696" i="1"/>
  <c r="M2696" i="1" s="1"/>
  <c r="G2697" i="1"/>
  <c r="C2483" i="1" l="1"/>
  <c r="O2482" i="1"/>
  <c r="B2482" i="1" s="1"/>
  <c r="H2697" i="1"/>
  <c r="M2697" i="1" s="1"/>
  <c r="G2698" i="1"/>
  <c r="C2484" i="1" l="1"/>
  <c r="O2483" i="1"/>
  <c r="B2483" i="1" s="1"/>
  <c r="H2698" i="1"/>
  <c r="M2698" i="1" s="1"/>
  <c r="G2699" i="1"/>
  <c r="C2485" i="1" l="1"/>
  <c r="O2484" i="1"/>
  <c r="B2484" i="1" s="1"/>
  <c r="H2699" i="1"/>
  <c r="M2699" i="1" s="1"/>
  <c r="G2700" i="1"/>
  <c r="C2486" i="1" l="1"/>
  <c r="O2485" i="1"/>
  <c r="B2485" i="1" s="1"/>
  <c r="H2700" i="1"/>
  <c r="M2700" i="1" s="1"/>
  <c r="G2701" i="1"/>
  <c r="C2487" i="1" l="1"/>
  <c r="O2486" i="1"/>
  <c r="B2486" i="1" s="1"/>
  <c r="H2701" i="1"/>
  <c r="M2701" i="1" s="1"/>
  <c r="G2702" i="1"/>
  <c r="C2488" i="1" l="1"/>
  <c r="O2487" i="1"/>
  <c r="B2487" i="1" s="1"/>
  <c r="H2702" i="1"/>
  <c r="M2702" i="1" s="1"/>
  <c r="G2703" i="1"/>
  <c r="C2489" i="1" l="1"/>
  <c r="O2488" i="1"/>
  <c r="B2488" i="1" s="1"/>
  <c r="H2703" i="1"/>
  <c r="M2703" i="1" s="1"/>
  <c r="G2704" i="1"/>
  <c r="C2490" i="1" l="1"/>
  <c r="O2489" i="1"/>
  <c r="B2489" i="1" s="1"/>
  <c r="H2704" i="1"/>
  <c r="M2704" i="1" s="1"/>
  <c r="G2705" i="1"/>
  <c r="C2491" i="1" l="1"/>
  <c r="O2490" i="1"/>
  <c r="B2490" i="1" s="1"/>
  <c r="H2705" i="1"/>
  <c r="M2705" i="1" s="1"/>
  <c r="G2706" i="1"/>
  <c r="C2492" i="1" l="1"/>
  <c r="O2491" i="1"/>
  <c r="B2491" i="1" s="1"/>
  <c r="H2706" i="1"/>
  <c r="M2706" i="1" s="1"/>
  <c r="G2707" i="1"/>
  <c r="C2493" i="1" l="1"/>
  <c r="O2492" i="1"/>
  <c r="B2492" i="1" s="1"/>
  <c r="H2707" i="1"/>
  <c r="M2707" i="1" s="1"/>
  <c r="G2708" i="1"/>
  <c r="C2494" i="1" l="1"/>
  <c r="O2493" i="1"/>
  <c r="B2493" i="1" s="1"/>
  <c r="H2708" i="1"/>
  <c r="M2708" i="1" s="1"/>
  <c r="G2709" i="1"/>
  <c r="C2495" i="1" l="1"/>
  <c r="O2494" i="1"/>
  <c r="B2494" i="1" s="1"/>
  <c r="H2709" i="1"/>
  <c r="M2709" i="1" s="1"/>
  <c r="G2710" i="1"/>
  <c r="C2496" i="1" l="1"/>
  <c r="O2495" i="1"/>
  <c r="B2495" i="1" s="1"/>
  <c r="H2710" i="1"/>
  <c r="M2710" i="1" s="1"/>
  <c r="G2711" i="1"/>
  <c r="C2497" i="1" l="1"/>
  <c r="O2496" i="1"/>
  <c r="B2496" i="1" s="1"/>
  <c r="H2711" i="1"/>
  <c r="M2711" i="1" s="1"/>
  <c r="G2712" i="1"/>
  <c r="C2498" i="1" l="1"/>
  <c r="O2497" i="1"/>
  <c r="B2497" i="1" s="1"/>
  <c r="H2712" i="1"/>
  <c r="M2712" i="1" s="1"/>
  <c r="G2713" i="1"/>
  <c r="C2499" i="1" l="1"/>
  <c r="O2498" i="1"/>
  <c r="B2498" i="1" s="1"/>
  <c r="H2713" i="1"/>
  <c r="M2713" i="1" s="1"/>
  <c r="G2714" i="1"/>
  <c r="C2500" i="1" l="1"/>
  <c r="O2499" i="1"/>
  <c r="B2499" i="1" s="1"/>
  <c r="H2714" i="1"/>
  <c r="M2714" i="1" s="1"/>
  <c r="G2715" i="1"/>
  <c r="C2501" i="1" l="1"/>
  <c r="O2500" i="1"/>
  <c r="B2500" i="1" s="1"/>
  <c r="H2715" i="1"/>
  <c r="M2715" i="1" s="1"/>
  <c r="G2716" i="1"/>
  <c r="C2502" i="1" l="1"/>
  <c r="O2501" i="1"/>
  <c r="B2501" i="1" s="1"/>
  <c r="H2716" i="1"/>
  <c r="M2716" i="1" s="1"/>
  <c r="G2717" i="1"/>
  <c r="C2503" i="1" l="1"/>
  <c r="O2502" i="1"/>
  <c r="B2502" i="1" s="1"/>
  <c r="H2717" i="1"/>
  <c r="M2717" i="1" s="1"/>
  <c r="G2718" i="1"/>
  <c r="C2504" i="1" l="1"/>
  <c r="O2503" i="1"/>
  <c r="B2503" i="1" s="1"/>
  <c r="H2718" i="1"/>
  <c r="M2718" i="1" s="1"/>
  <c r="G2719" i="1"/>
  <c r="C2505" i="1" l="1"/>
  <c r="O2504" i="1"/>
  <c r="B2504" i="1" s="1"/>
  <c r="H2719" i="1"/>
  <c r="M2719" i="1" s="1"/>
  <c r="G2720" i="1"/>
  <c r="C2506" i="1" l="1"/>
  <c r="O2505" i="1"/>
  <c r="B2505" i="1" s="1"/>
  <c r="H2720" i="1"/>
  <c r="M2720" i="1" s="1"/>
  <c r="G2721" i="1"/>
  <c r="C2507" i="1" l="1"/>
  <c r="O2506" i="1"/>
  <c r="B2506" i="1" s="1"/>
  <c r="H2721" i="1"/>
  <c r="M2721" i="1" s="1"/>
  <c r="G2722" i="1"/>
  <c r="C2508" i="1" l="1"/>
  <c r="O2507" i="1"/>
  <c r="B2507" i="1" s="1"/>
  <c r="H2722" i="1"/>
  <c r="M2722" i="1" s="1"/>
  <c r="G2723" i="1"/>
  <c r="C2509" i="1" l="1"/>
  <c r="O2508" i="1"/>
  <c r="B2508" i="1" s="1"/>
  <c r="H2723" i="1"/>
  <c r="M2723" i="1" s="1"/>
  <c r="G2724" i="1"/>
  <c r="C2510" i="1" l="1"/>
  <c r="O2509" i="1"/>
  <c r="B2509" i="1" s="1"/>
  <c r="H2724" i="1"/>
  <c r="M2724" i="1" s="1"/>
  <c r="G2725" i="1"/>
  <c r="C2511" i="1" l="1"/>
  <c r="O2510" i="1"/>
  <c r="B2510" i="1" s="1"/>
  <c r="H2725" i="1"/>
  <c r="M2725" i="1" s="1"/>
  <c r="G2726" i="1"/>
  <c r="C2512" i="1" l="1"/>
  <c r="O2511" i="1"/>
  <c r="B2511" i="1" s="1"/>
  <c r="H2726" i="1"/>
  <c r="M2726" i="1" s="1"/>
  <c r="G2727" i="1"/>
  <c r="C2513" i="1" l="1"/>
  <c r="O2512" i="1"/>
  <c r="B2512" i="1" s="1"/>
  <c r="H2727" i="1"/>
  <c r="M2727" i="1" s="1"/>
  <c r="G2728" i="1"/>
  <c r="C2514" i="1" l="1"/>
  <c r="O2513" i="1"/>
  <c r="B2513" i="1" s="1"/>
  <c r="H2728" i="1"/>
  <c r="M2728" i="1" s="1"/>
  <c r="G2729" i="1"/>
  <c r="C2515" i="1" l="1"/>
  <c r="O2514" i="1"/>
  <c r="B2514" i="1" s="1"/>
  <c r="H2729" i="1"/>
  <c r="M2729" i="1" s="1"/>
  <c r="G2730" i="1"/>
  <c r="C2516" i="1" l="1"/>
  <c r="O2515" i="1"/>
  <c r="B2515" i="1" s="1"/>
  <c r="H2730" i="1"/>
  <c r="M2730" i="1" s="1"/>
  <c r="G2731" i="1"/>
  <c r="C2517" i="1" l="1"/>
  <c r="O2516" i="1"/>
  <c r="B2516" i="1" s="1"/>
  <c r="H2731" i="1"/>
  <c r="M2731" i="1" s="1"/>
  <c r="G2732" i="1"/>
  <c r="C2518" i="1" l="1"/>
  <c r="O2517" i="1"/>
  <c r="B2517" i="1" s="1"/>
  <c r="H2732" i="1"/>
  <c r="M2732" i="1" s="1"/>
  <c r="G2733" i="1"/>
  <c r="C2519" i="1" l="1"/>
  <c r="O2518" i="1"/>
  <c r="B2518" i="1" s="1"/>
  <c r="H2733" i="1"/>
  <c r="M2733" i="1" s="1"/>
  <c r="G2734" i="1"/>
  <c r="C2520" i="1" l="1"/>
  <c r="O2519" i="1"/>
  <c r="B2519" i="1" s="1"/>
  <c r="H2734" i="1"/>
  <c r="M2734" i="1" s="1"/>
  <c r="G2735" i="1"/>
  <c r="C2521" i="1" l="1"/>
  <c r="O2520" i="1"/>
  <c r="B2520" i="1" s="1"/>
  <c r="H2735" i="1"/>
  <c r="M2735" i="1" s="1"/>
  <c r="G2736" i="1"/>
  <c r="C2522" i="1" l="1"/>
  <c r="O2521" i="1"/>
  <c r="B2521" i="1" s="1"/>
  <c r="H2736" i="1"/>
  <c r="M2736" i="1" s="1"/>
  <c r="G2737" i="1"/>
  <c r="C2523" i="1" l="1"/>
  <c r="O2522" i="1"/>
  <c r="B2522" i="1" s="1"/>
  <c r="H2737" i="1"/>
  <c r="M2737" i="1" s="1"/>
  <c r="G2738" i="1"/>
  <c r="C2524" i="1" l="1"/>
  <c r="O2523" i="1"/>
  <c r="B2523" i="1" s="1"/>
  <c r="H2738" i="1"/>
  <c r="M2738" i="1" s="1"/>
  <c r="G2739" i="1"/>
  <c r="C2525" i="1" l="1"/>
  <c r="O2524" i="1"/>
  <c r="B2524" i="1" s="1"/>
  <c r="H2739" i="1"/>
  <c r="M2739" i="1" s="1"/>
  <c r="G2740" i="1"/>
  <c r="C2526" i="1" l="1"/>
  <c r="O2525" i="1"/>
  <c r="B2525" i="1" s="1"/>
  <c r="H2740" i="1"/>
  <c r="M2740" i="1" s="1"/>
  <c r="G2741" i="1"/>
  <c r="C2527" i="1" l="1"/>
  <c r="O2526" i="1"/>
  <c r="B2526" i="1" s="1"/>
  <c r="H2741" i="1"/>
  <c r="M2741" i="1" s="1"/>
  <c r="G2742" i="1"/>
  <c r="C2528" i="1" l="1"/>
  <c r="O2527" i="1"/>
  <c r="B2527" i="1" s="1"/>
  <c r="H2742" i="1"/>
  <c r="M2742" i="1" s="1"/>
  <c r="G2743" i="1"/>
  <c r="C2529" i="1" l="1"/>
  <c r="O2528" i="1"/>
  <c r="B2528" i="1" s="1"/>
  <c r="H2743" i="1"/>
  <c r="M2743" i="1" s="1"/>
  <c r="G2744" i="1"/>
  <c r="C2530" i="1" l="1"/>
  <c r="O2529" i="1"/>
  <c r="B2529" i="1" s="1"/>
  <c r="H2744" i="1"/>
  <c r="M2744" i="1" s="1"/>
  <c r="G2745" i="1"/>
  <c r="C2531" i="1" l="1"/>
  <c r="O2530" i="1"/>
  <c r="B2530" i="1" s="1"/>
  <c r="H2745" i="1"/>
  <c r="M2745" i="1" s="1"/>
  <c r="G2746" i="1"/>
  <c r="C2532" i="1" l="1"/>
  <c r="O2531" i="1"/>
  <c r="B2531" i="1" s="1"/>
  <c r="H2746" i="1"/>
  <c r="M2746" i="1" s="1"/>
  <c r="G2747" i="1"/>
  <c r="C2533" i="1" l="1"/>
  <c r="O2532" i="1"/>
  <c r="B2532" i="1" s="1"/>
  <c r="H2747" i="1"/>
  <c r="M2747" i="1" s="1"/>
  <c r="G2748" i="1"/>
  <c r="C2534" i="1" l="1"/>
  <c r="O2533" i="1"/>
  <c r="B2533" i="1" s="1"/>
  <c r="H2748" i="1"/>
  <c r="M2748" i="1" s="1"/>
  <c r="G2749" i="1"/>
  <c r="C2535" i="1" l="1"/>
  <c r="O2534" i="1"/>
  <c r="B2534" i="1" s="1"/>
  <c r="H2749" i="1"/>
  <c r="M2749" i="1" s="1"/>
  <c r="G2750" i="1"/>
  <c r="C2536" i="1" l="1"/>
  <c r="O2535" i="1"/>
  <c r="B2535" i="1" s="1"/>
  <c r="H2750" i="1"/>
  <c r="M2750" i="1" s="1"/>
  <c r="G2751" i="1"/>
  <c r="C2537" i="1" l="1"/>
  <c r="O2536" i="1"/>
  <c r="B2536" i="1" s="1"/>
  <c r="H2751" i="1"/>
  <c r="M2751" i="1" s="1"/>
  <c r="G2752" i="1"/>
  <c r="C2538" i="1" l="1"/>
  <c r="O2537" i="1"/>
  <c r="B2537" i="1" s="1"/>
  <c r="H2752" i="1"/>
  <c r="M2752" i="1" s="1"/>
  <c r="G2753" i="1"/>
  <c r="C2539" i="1" l="1"/>
  <c r="O2538" i="1"/>
  <c r="B2538" i="1" s="1"/>
  <c r="H2753" i="1"/>
  <c r="M2753" i="1" s="1"/>
  <c r="G2754" i="1"/>
  <c r="C2540" i="1" l="1"/>
  <c r="O2539" i="1"/>
  <c r="B2539" i="1" s="1"/>
  <c r="H2754" i="1"/>
  <c r="M2754" i="1" s="1"/>
  <c r="G2755" i="1"/>
  <c r="C2541" i="1" l="1"/>
  <c r="O2540" i="1"/>
  <c r="B2540" i="1" s="1"/>
  <c r="H2755" i="1"/>
  <c r="M2755" i="1" s="1"/>
  <c r="G2756" i="1"/>
  <c r="C2542" i="1" l="1"/>
  <c r="O2541" i="1"/>
  <c r="B2541" i="1" s="1"/>
  <c r="H2756" i="1"/>
  <c r="M2756" i="1" s="1"/>
  <c r="G2757" i="1"/>
  <c r="C2543" i="1" l="1"/>
  <c r="O2542" i="1"/>
  <c r="B2542" i="1" s="1"/>
  <c r="H2757" i="1"/>
  <c r="M2757" i="1" s="1"/>
  <c r="G2758" i="1"/>
  <c r="C2544" i="1" l="1"/>
  <c r="O2543" i="1"/>
  <c r="B2543" i="1" s="1"/>
  <c r="H2758" i="1"/>
  <c r="M2758" i="1" s="1"/>
  <c r="G2759" i="1"/>
  <c r="C2545" i="1" l="1"/>
  <c r="O2544" i="1"/>
  <c r="B2544" i="1" s="1"/>
  <c r="H2759" i="1"/>
  <c r="M2759" i="1" s="1"/>
  <c r="G2760" i="1"/>
  <c r="C2546" i="1" l="1"/>
  <c r="O2545" i="1"/>
  <c r="B2545" i="1" s="1"/>
  <c r="H2760" i="1"/>
  <c r="M2760" i="1" s="1"/>
  <c r="G2761" i="1"/>
  <c r="C2547" i="1" l="1"/>
  <c r="O2546" i="1"/>
  <c r="B2546" i="1" s="1"/>
  <c r="H2761" i="1"/>
  <c r="M2761" i="1" s="1"/>
  <c r="G2762" i="1"/>
  <c r="C2548" i="1" l="1"/>
  <c r="O2547" i="1"/>
  <c r="B2547" i="1" s="1"/>
  <c r="H2762" i="1"/>
  <c r="M2762" i="1" s="1"/>
  <c r="G2763" i="1"/>
  <c r="C2549" i="1" l="1"/>
  <c r="O2548" i="1"/>
  <c r="B2548" i="1" s="1"/>
  <c r="H2763" i="1"/>
  <c r="M2763" i="1" s="1"/>
  <c r="G2764" i="1"/>
  <c r="C2550" i="1" l="1"/>
  <c r="O2549" i="1"/>
  <c r="B2549" i="1" s="1"/>
  <c r="H2764" i="1"/>
  <c r="M2764" i="1" s="1"/>
  <c r="G2765" i="1"/>
  <c r="C2551" i="1" l="1"/>
  <c r="O2550" i="1"/>
  <c r="B2550" i="1" s="1"/>
  <c r="H2765" i="1"/>
  <c r="M2765" i="1" s="1"/>
  <c r="G2766" i="1"/>
  <c r="C2552" i="1" l="1"/>
  <c r="O2551" i="1"/>
  <c r="B2551" i="1" s="1"/>
  <c r="H2766" i="1"/>
  <c r="M2766" i="1" s="1"/>
  <c r="G2767" i="1"/>
  <c r="C2553" i="1" l="1"/>
  <c r="O2552" i="1"/>
  <c r="B2552" i="1" s="1"/>
  <c r="H2767" i="1"/>
  <c r="M2767" i="1" s="1"/>
  <c r="G2768" i="1"/>
  <c r="C2554" i="1" l="1"/>
  <c r="O2553" i="1"/>
  <c r="B2553" i="1" s="1"/>
  <c r="H2768" i="1"/>
  <c r="M2768" i="1" s="1"/>
  <c r="G2769" i="1"/>
  <c r="C2555" i="1" l="1"/>
  <c r="O2554" i="1"/>
  <c r="B2554" i="1" s="1"/>
  <c r="H2769" i="1"/>
  <c r="M2769" i="1" s="1"/>
  <c r="G2770" i="1"/>
  <c r="C2556" i="1" l="1"/>
  <c r="O2555" i="1"/>
  <c r="B2555" i="1" s="1"/>
  <c r="H2770" i="1"/>
  <c r="M2770" i="1" s="1"/>
  <c r="G2771" i="1"/>
  <c r="C2557" i="1" l="1"/>
  <c r="O2556" i="1"/>
  <c r="B2556" i="1" s="1"/>
  <c r="H2771" i="1"/>
  <c r="M2771" i="1" s="1"/>
  <c r="G2772" i="1"/>
  <c r="C2558" i="1" l="1"/>
  <c r="O2557" i="1"/>
  <c r="B2557" i="1" s="1"/>
  <c r="H2772" i="1"/>
  <c r="M2772" i="1" s="1"/>
  <c r="G2773" i="1"/>
  <c r="C2559" i="1" l="1"/>
  <c r="O2558" i="1"/>
  <c r="B2558" i="1" s="1"/>
  <c r="H2773" i="1"/>
  <c r="M2773" i="1" s="1"/>
  <c r="G2774" i="1"/>
  <c r="C2560" i="1" l="1"/>
  <c r="O2559" i="1"/>
  <c r="B2559" i="1" s="1"/>
  <c r="H2774" i="1"/>
  <c r="M2774" i="1" s="1"/>
  <c r="G2775" i="1"/>
  <c r="C2561" i="1" l="1"/>
  <c r="O2560" i="1"/>
  <c r="B2560" i="1" s="1"/>
  <c r="H2775" i="1"/>
  <c r="M2775" i="1" s="1"/>
  <c r="G2776" i="1"/>
  <c r="C2562" i="1" l="1"/>
  <c r="O2561" i="1"/>
  <c r="B2561" i="1" s="1"/>
  <c r="H2776" i="1"/>
  <c r="M2776" i="1" s="1"/>
  <c r="G2777" i="1"/>
  <c r="C2563" i="1" l="1"/>
  <c r="O2562" i="1"/>
  <c r="B2562" i="1" s="1"/>
  <c r="H2777" i="1"/>
  <c r="M2777" i="1" s="1"/>
  <c r="G2778" i="1"/>
  <c r="C2564" i="1" l="1"/>
  <c r="O2563" i="1"/>
  <c r="B2563" i="1" s="1"/>
  <c r="H2778" i="1"/>
  <c r="M2778" i="1" s="1"/>
  <c r="G2779" i="1"/>
  <c r="C2565" i="1" l="1"/>
  <c r="O2564" i="1"/>
  <c r="B2564" i="1" s="1"/>
  <c r="H2779" i="1"/>
  <c r="M2779" i="1" s="1"/>
  <c r="G2780" i="1"/>
  <c r="C2566" i="1" l="1"/>
  <c r="O2565" i="1"/>
  <c r="B2565" i="1" s="1"/>
  <c r="H2780" i="1"/>
  <c r="M2780" i="1" s="1"/>
  <c r="G2781" i="1"/>
  <c r="C2567" i="1" l="1"/>
  <c r="O2566" i="1"/>
  <c r="B2566" i="1" s="1"/>
  <c r="H2781" i="1"/>
  <c r="M2781" i="1" s="1"/>
  <c r="G2782" i="1"/>
  <c r="C2568" i="1" l="1"/>
  <c r="O2567" i="1"/>
  <c r="B2567" i="1" s="1"/>
  <c r="H2782" i="1"/>
  <c r="M2782" i="1" s="1"/>
  <c r="G2783" i="1"/>
  <c r="C2569" i="1" l="1"/>
  <c r="O2568" i="1"/>
  <c r="B2568" i="1" s="1"/>
  <c r="H2783" i="1"/>
  <c r="M2783" i="1" s="1"/>
  <c r="G2784" i="1"/>
  <c r="C2570" i="1" l="1"/>
  <c r="O2569" i="1"/>
  <c r="B2569" i="1" s="1"/>
  <c r="H2784" i="1"/>
  <c r="M2784" i="1" s="1"/>
  <c r="G2785" i="1"/>
  <c r="C2571" i="1" l="1"/>
  <c r="O2570" i="1"/>
  <c r="B2570" i="1" s="1"/>
  <c r="H2785" i="1"/>
  <c r="M2785" i="1" s="1"/>
  <c r="G2786" i="1"/>
  <c r="C2572" i="1" l="1"/>
  <c r="O2571" i="1"/>
  <c r="B2571" i="1" s="1"/>
  <c r="H2786" i="1"/>
  <c r="M2786" i="1" s="1"/>
  <c r="G2787" i="1"/>
  <c r="C2573" i="1" l="1"/>
  <c r="O2572" i="1"/>
  <c r="B2572" i="1" s="1"/>
  <c r="H2787" i="1"/>
  <c r="M2787" i="1" s="1"/>
  <c r="G2788" i="1"/>
  <c r="C2574" i="1" l="1"/>
  <c r="O2573" i="1"/>
  <c r="B2573" i="1" s="1"/>
  <c r="H2788" i="1"/>
  <c r="M2788" i="1" s="1"/>
  <c r="G2789" i="1"/>
  <c r="C2575" i="1" l="1"/>
  <c r="O2574" i="1"/>
  <c r="B2574" i="1" s="1"/>
  <c r="H2789" i="1"/>
  <c r="M2789" i="1" s="1"/>
  <c r="G2790" i="1"/>
  <c r="C2576" i="1" l="1"/>
  <c r="O2575" i="1"/>
  <c r="B2575" i="1" s="1"/>
  <c r="H2790" i="1"/>
  <c r="M2790" i="1" s="1"/>
  <c r="G2791" i="1"/>
  <c r="C2577" i="1" l="1"/>
  <c r="O2576" i="1"/>
  <c r="B2576" i="1" s="1"/>
  <c r="H2791" i="1"/>
  <c r="M2791" i="1" s="1"/>
  <c r="G2792" i="1"/>
  <c r="C2578" i="1" l="1"/>
  <c r="O2577" i="1"/>
  <c r="B2577" i="1" s="1"/>
  <c r="H2792" i="1"/>
  <c r="M2792" i="1" s="1"/>
  <c r="G2793" i="1"/>
  <c r="C2579" i="1" l="1"/>
  <c r="O2578" i="1"/>
  <c r="B2578" i="1" s="1"/>
  <c r="H2793" i="1"/>
  <c r="M2793" i="1" s="1"/>
  <c r="G2794" i="1"/>
  <c r="C2580" i="1" l="1"/>
  <c r="O2579" i="1"/>
  <c r="B2579" i="1" s="1"/>
  <c r="H2794" i="1"/>
  <c r="M2794" i="1" s="1"/>
  <c r="G2795" i="1"/>
  <c r="C2581" i="1" l="1"/>
  <c r="O2580" i="1"/>
  <c r="B2580" i="1" s="1"/>
  <c r="H2795" i="1"/>
  <c r="M2795" i="1" s="1"/>
  <c r="G2796" i="1"/>
  <c r="C2582" i="1" l="1"/>
  <c r="O2581" i="1"/>
  <c r="B2581" i="1" s="1"/>
  <c r="H2796" i="1"/>
  <c r="M2796" i="1" s="1"/>
  <c r="G2797" i="1"/>
  <c r="C2583" i="1" l="1"/>
  <c r="O2582" i="1"/>
  <c r="B2582" i="1" s="1"/>
  <c r="H2797" i="1"/>
  <c r="M2797" i="1" s="1"/>
  <c r="G2798" i="1"/>
  <c r="C2584" i="1" l="1"/>
  <c r="O2583" i="1"/>
  <c r="B2583" i="1" s="1"/>
  <c r="H2798" i="1"/>
  <c r="M2798" i="1" s="1"/>
  <c r="G2799" i="1"/>
  <c r="C2585" i="1" l="1"/>
  <c r="C2586" i="1" s="1"/>
  <c r="O2586" i="1" s="1"/>
  <c r="B2586" i="1" s="1"/>
  <c r="O2584" i="1"/>
  <c r="B2584" i="1" s="1"/>
  <c r="H2799" i="1"/>
  <c r="M2799" i="1" s="1"/>
  <c r="G2800" i="1"/>
  <c r="O2585" i="1" l="1"/>
  <c r="B2585" i="1" s="1"/>
  <c r="H2800" i="1"/>
  <c r="M2800" i="1" s="1"/>
  <c r="G2801" i="1"/>
  <c r="C2587" i="1" l="1"/>
  <c r="H2801" i="1"/>
  <c r="M2801" i="1" s="1"/>
  <c r="G2802" i="1"/>
  <c r="C2588" i="1" l="1"/>
  <c r="O2587" i="1"/>
  <c r="B2587" i="1" s="1"/>
  <c r="H2802" i="1"/>
  <c r="M2802" i="1" s="1"/>
  <c r="G2803" i="1"/>
  <c r="C2589" i="1" l="1"/>
  <c r="O2588" i="1"/>
  <c r="B2588" i="1" s="1"/>
  <c r="H2803" i="1"/>
  <c r="M2803" i="1" s="1"/>
  <c r="G2804" i="1"/>
  <c r="C2590" i="1" l="1"/>
  <c r="O2589" i="1"/>
  <c r="B2589" i="1" s="1"/>
  <c r="H2804" i="1"/>
  <c r="M2804" i="1" s="1"/>
  <c r="G2805" i="1"/>
  <c r="C2591" i="1" l="1"/>
  <c r="O2590" i="1"/>
  <c r="B2590" i="1" s="1"/>
  <c r="H2805" i="1"/>
  <c r="M2805" i="1" s="1"/>
  <c r="G2806" i="1"/>
  <c r="C2592" i="1" l="1"/>
  <c r="O2591" i="1"/>
  <c r="B2591" i="1" s="1"/>
  <c r="H2806" i="1"/>
  <c r="M2806" i="1" s="1"/>
  <c r="G2807" i="1"/>
  <c r="C2593" i="1" l="1"/>
  <c r="O2592" i="1"/>
  <c r="B2592" i="1" s="1"/>
  <c r="H2807" i="1"/>
  <c r="M2807" i="1" s="1"/>
  <c r="G2808" i="1"/>
  <c r="C2594" i="1" l="1"/>
  <c r="O2593" i="1"/>
  <c r="B2593" i="1" s="1"/>
  <c r="H2808" i="1"/>
  <c r="M2808" i="1" s="1"/>
  <c r="G2809" i="1"/>
  <c r="C2595" i="1" l="1"/>
  <c r="O2594" i="1"/>
  <c r="B2594" i="1" s="1"/>
  <c r="H2809" i="1"/>
  <c r="M2809" i="1" s="1"/>
  <c r="G2810" i="1"/>
  <c r="C2596" i="1" l="1"/>
  <c r="O2595" i="1"/>
  <c r="B2595" i="1" s="1"/>
  <c r="H2810" i="1"/>
  <c r="M2810" i="1" s="1"/>
  <c r="G2811" i="1"/>
  <c r="C2597" i="1" l="1"/>
  <c r="O2596" i="1"/>
  <c r="B2596" i="1" s="1"/>
  <c r="H2811" i="1"/>
  <c r="M2811" i="1" s="1"/>
  <c r="G2812" i="1"/>
  <c r="C2598" i="1" l="1"/>
  <c r="O2597" i="1"/>
  <c r="B2597" i="1" s="1"/>
  <c r="H2812" i="1"/>
  <c r="M2812" i="1" s="1"/>
  <c r="G2813" i="1"/>
  <c r="C2599" i="1" l="1"/>
  <c r="O2598" i="1"/>
  <c r="B2598" i="1" s="1"/>
  <c r="H2813" i="1"/>
  <c r="M2813" i="1" s="1"/>
  <c r="G2814" i="1"/>
  <c r="C2600" i="1" l="1"/>
  <c r="O2599" i="1"/>
  <c r="B2599" i="1" s="1"/>
  <c r="H2814" i="1"/>
  <c r="M2814" i="1" s="1"/>
  <c r="G2815" i="1"/>
  <c r="C2601" i="1" l="1"/>
  <c r="O2600" i="1"/>
  <c r="B2600" i="1" s="1"/>
  <c r="H2815" i="1"/>
  <c r="M2815" i="1" s="1"/>
  <c r="G2816" i="1"/>
  <c r="C2602" i="1" l="1"/>
  <c r="O2601" i="1"/>
  <c r="B2601" i="1" s="1"/>
  <c r="H2816" i="1"/>
  <c r="M2816" i="1" s="1"/>
  <c r="G2817" i="1"/>
  <c r="C2603" i="1" l="1"/>
  <c r="O2602" i="1"/>
  <c r="B2602" i="1" s="1"/>
  <c r="H2817" i="1"/>
  <c r="M2817" i="1" s="1"/>
  <c r="G2818" i="1"/>
  <c r="C2604" i="1" l="1"/>
  <c r="O2603" i="1"/>
  <c r="B2603" i="1" s="1"/>
  <c r="H2818" i="1"/>
  <c r="M2818" i="1" s="1"/>
  <c r="G2819" i="1"/>
  <c r="C2605" i="1" l="1"/>
  <c r="O2604" i="1"/>
  <c r="B2604" i="1" s="1"/>
  <c r="H2819" i="1"/>
  <c r="M2819" i="1" s="1"/>
  <c r="G2820" i="1"/>
  <c r="C2606" i="1" l="1"/>
  <c r="O2605" i="1"/>
  <c r="B2605" i="1" s="1"/>
  <c r="H2820" i="1"/>
  <c r="M2820" i="1" s="1"/>
  <c r="G2821" i="1"/>
  <c r="C2607" i="1" l="1"/>
  <c r="O2606" i="1"/>
  <c r="B2606" i="1" s="1"/>
  <c r="H2821" i="1"/>
  <c r="M2821" i="1" s="1"/>
  <c r="G2822" i="1"/>
  <c r="C2608" i="1" l="1"/>
  <c r="O2607" i="1"/>
  <c r="B2607" i="1" s="1"/>
  <c r="H2822" i="1"/>
  <c r="M2822" i="1" s="1"/>
  <c r="G2823" i="1"/>
  <c r="C2609" i="1" l="1"/>
  <c r="O2608" i="1"/>
  <c r="B2608" i="1" s="1"/>
  <c r="H2823" i="1"/>
  <c r="M2823" i="1" s="1"/>
  <c r="G2824" i="1"/>
  <c r="C2610" i="1" l="1"/>
  <c r="O2609" i="1"/>
  <c r="B2609" i="1" s="1"/>
  <c r="H2824" i="1"/>
  <c r="M2824" i="1" s="1"/>
  <c r="G2825" i="1"/>
  <c r="C2611" i="1" l="1"/>
  <c r="O2610" i="1"/>
  <c r="B2610" i="1" s="1"/>
  <c r="H2825" i="1"/>
  <c r="M2825" i="1" s="1"/>
  <c r="G2826" i="1"/>
  <c r="C2612" i="1" l="1"/>
  <c r="O2611" i="1"/>
  <c r="B2611" i="1" s="1"/>
  <c r="H2826" i="1"/>
  <c r="M2826" i="1" s="1"/>
  <c r="G2827" i="1"/>
  <c r="C2613" i="1" l="1"/>
  <c r="O2612" i="1"/>
  <c r="B2612" i="1" s="1"/>
  <c r="H2827" i="1"/>
  <c r="M2827" i="1" s="1"/>
  <c r="G2828" i="1"/>
  <c r="C2614" i="1" l="1"/>
  <c r="O2613" i="1"/>
  <c r="B2613" i="1" s="1"/>
  <c r="H2828" i="1"/>
  <c r="M2828" i="1" s="1"/>
  <c r="G2829" i="1"/>
  <c r="C2615" i="1" l="1"/>
  <c r="O2614" i="1"/>
  <c r="B2614" i="1" s="1"/>
  <c r="H2829" i="1"/>
  <c r="M2829" i="1" s="1"/>
  <c r="G2830" i="1"/>
  <c r="C2616" i="1" l="1"/>
  <c r="O2615" i="1"/>
  <c r="B2615" i="1" s="1"/>
  <c r="H2830" i="1"/>
  <c r="M2830" i="1" s="1"/>
  <c r="G2831" i="1"/>
  <c r="C2617" i="1" l="1"/>
  <c r="O2616" i="1"/>
  <c r="B2616" i="1" s="1"/>
  <c r="H2831" i="1"/>
  <c r="M2831" i="1" s="1"/>
  <c r="G2832" i="1"/>
  <c r="C2618" i="1" l="1"/>
  <c r="O2617" i="1"/>
  <c r="B2617" i="1" s="1"/>
  <c r="H2832" i="1"/>
  <c r="M2832" i="1" s="1"/>
  <c r="G2833" i="1"/>
  <c r="C2619" i="1" l="1"/>
  <c r="O2618" i="1"/>
  <c r="B2618" i="1" s="1"/>
  <c r="H2833" i="1"/>
  <c r="M2833" i="1" s="1"/>
  <c r="G2834" i="1"/>
  <c r="C2620" i="1" l="1"/>
  <c r="O2619" i="1"/>
  <c r="B2619" i="1" s="1"/>
  <c r="H2834" i="1"/>
  <c r="M2834" i="1" s="1"/>
  <c r="G2835" i="1"/>
  <c r="C2621" i="1" l="1"/>
  <c r="O2620" i="1"/>
  <c r="B2620" i="1" s="1"/>
  <c r="H2835" i="1"/>
  <c r="M2835" i="1" s="1"/>
  <c r="G2836" i="1"/>
  <c r="C2622" i="1" l="1"/>
  <c r="O2621" i="1"/>
  <c r="B2621" i="1" s="1"/>
  <c r="H2836" i="1"/>
  <c r="M2836" i="1" s="1"/>
  <c r="G2837" i="1"/>
  <c r="C2623" i="1" l="1"/>
  <c r="O2622" i="1"/>
  <c r="B2622" i="1" s="1"/>
  <c r="H2837" i="1"/>
  <c r="M2837" i="1" s="1"/>
  <c r="G2838" i="1"/>
  <c r="C2624" i="1" l="1"/>
  <c r="O2623" i="1"/>
  <c r="B2623" i="1" s="1"/>
  <c r="H2838" i="1"/>
  <c r="M2838" i="1" s="1"/>
  <c r="G2839" i="1"/>
  <c r="C2625" i="1" l="1"/>
  <c r="O2624" i="1"/>
  <c r="B2624" i="1" s="1"/>
  <c r="H2839" i="1"/>
  <c r="M2839" i="1" s="1"/>
  <c r="G2840" i="1"/>
  <c r="C2626" i="1" l="1"/>
  <c r="O2625" i="1"/>
  <c r="B2625" i="1" s="1"/>
  <c r="H2840" i="1"/>
  <c r="M2840" i="1" s="1"/>
  <c r="G2841" i="1"/>
  <c r="C2627" i="1" l="1"/>
  <c r="O2626" i="1"/>
  <c r="B2626" i="1" s="1"/>
  <c r="H2841" i="1"/>
  <c r="M2841" i="1" s="1"/>
  <c r="G2842" i="1"/>
  <c r="C2628" i="1" l="1"/>
  <c r="O2627" i="1"/>
  <c r="B2627" i="1" s="1"/>
  <c r="H2842" i="1"/>
  <c r="M2842" i="1" s="1"/>
  <c r="G2843" i="1"/>
  <c r="C2629" i="1" l="1"/>
  <c r="O2628" i="1"/>
  <c r="B2628" i="1" s="1"/>
  <c r="H2843" i="1"/>
  <c r="M2843" i="1" s="1"/>
  <c r="G2844" i="1"/>
  <c r="C2630" i="1" l="1"/>
  <c r="O2629" i="1"/>
  <c r="B2629" i="1" s="1"/>
  <c r="H2844" i="1"/>
  <c r="M2844" i="1" s="1"/>
  <c r="G2845" i="1"/>
  <c r="C2631" i="1" l="1"/>
  <c r="O2630" i="1"/>
  <c r="B2630" i="1" s="1"/>
  <c r="H2845" i="1"/>
  <c r="M2845" i="1" s="1"/>
  <c r="G2846" i="1"/>
  <c r="C2632" i="1" l="1"/>
  <c r="O2631" i="1"/>
  <c r="B2631" i="1" s="1"/>
  <c r="H2846" i="1"/>
  <c r="M2846" i="1" s="1"/>
  <c r="G2847" i="1"/>
  <c r="C2633" i="1" l="1"/>
  <c r="O2632" i="1"/>
  <c r="B2632" i="1" s="1"/>
  <c r="H2847" i="1"/>
  <c r="M2847" i="1" s="1"/>
  <c r="G2848" i="1"/>
  <c r="C2634" i="1" l="1"/>
  <c r="O2633" i="1"/>
  <c r="B2633" i="1" s="1"/>
  <c r="H2848" i="1"/>
  <c r="M2848" i="1" s="1"/>
  <c r="G2849" i="1"/>
  <c r="C2635" i="1" l="1"/>
  <c r="O2634" i="1"/>
  <c r="B2634" i="1" s="1"/>
  <c r="H2849" i="1"/>
  <c r="M2849" i="1" s="1"/>
  <c r="G2850" i="1"/>
  <c r="C2636" i="1" l="1"/>
  <c r="O2635" i="1"/>
  <c r="B2635" i="1" s="1"/>
  <c r="H2850" i="1"/>
  <c r="M2850" i="1" s="1"/>
  <c r="G2851" i="1"/>
  <c r="C2637" i="1" l="1"/>
  <c r="O2636" i="1"/>
  <c r="B2636" i="1" s="1"/>
  <c r="H2851" i="1"/>
  <c r="M2851" i="1" s="1"/>
  <c r="G2852" i="1"/>
  <c r="C2638" i="1" l="1"/>
  <c r="O2637" i="1"/>
  <c r="B2637" i="1" s="1"/>
  <c r="H2852" i="1"/>
  <c r="M2852" i="1" s="1"/>
  <c r="G2853" i="1"/>
  <c r="C2639" i="1" l="1"/>
  <c r="O2638" i="1"/>
  <c r="B2638" i="1" s="1"/>
  <c r="H2853" i="1"/>
  <c r="M2853" i="1" s="1"/>
  <c r="G2854" i="1"/>
  <c r="C2640" i="1" l="1"/>
  <c r="O2639" i="1"/>
  <c r="B2639" i="1" s="1"/>
  <c r="H2854" i="1"/>
  <c r="M2854" i="1" s="1"/>
  <c r="G2855" i="1"/>
  <c r="C2641" i="1" l="1"/>
  <c r="O2640" i="1"/>
  <c r="B2640" i="1" s="1"/>
  <c r="H2855" i="1"/>
  <c r="M2855" i="1" s="1"/>
  <c r="G2856" i="1"/>
  <c r="C2642" i="1" l="1"/>
  <c r="O2641" i="1"/>
  <c r="B2641" i="1" s="1"/>
  <c r="H2856" i="1"/>
  <c r="M2856" i="1" s="1"/>
  <c r="G2857" i="1"/>
  <c r="C2643" i="1" l="1"/>
  <c r="O2642" i="1"/>
  <c r="B2642" i="1" s="1"/>
  <c r="H2857" i="1"/>
  <c r="M2857" i="1" s="1"/>
  <c r="G2858" i="1"/>
  <c r="C2644" i="1" l="1"/>
  <c r="O2643" i="1"/>
  <c r="B2643" i="1" s="1"/>
  <c r="H2858" i="1"/>
  <c r="M2858" i="1" s="1"/>
  <c r="G2859" i="1"/>
  <c r="C2645" i="1" l="1"/>
  <c r="O2644" i="1"/>
  <c r="B2644" i="1" s="1"/>
  <c r="H2859" i="1"/>
  <c r="M2859" i="1" s="1"/>
  <c r="G2860" i="1"/>
  <c r="C2646" i="1" l="1"/>
  <c r="O2645" i="1"/>
  <c r="B2645" i="1" s="1"/>
  <c r="H2860" i="1"/>
  <c r="M2860" i="1" s="1"/>
  <c r="G2861" i="1"/>
  <c r="C2647" i="1" l="1"/>
  <c r="O2646" i="1"/>
  <c r="B2646" i="1" s="1"/>
  <c r="H2861" i="1"/>
  <c r="M2861" i="1" s="1"/>
  <c r="G2862" i="1"/>
  <c r="C2648" i="1" l="1"/>
  <c r="O2647" i="1"/>
  <c r="B2647" i="1" s="1"/>
  <c r="H2862" i="1"/>
  <c r="M2862" i="1" s="1"/>
  <c r="G2863" i="1"/>
  <c r="C2649" i="1" l="1"/>
  <c r="O2648" i="1"/>
  <c r="B2648" i="1" s="1"/>
  <c r="H2863" i="1"/>
  <c r="M2863" i="1" s="1"/>
  <c r="G2864" i="1"/>
  <c r="C2650" i="1" l="1"/>
  <c r="O2649" i="1"/>
  <c r="B2649" i="1" s="1"/>
  <c r="H2864" i="1"/>
  <c r="M2864" i="1" s="1"/>
  <c r="G2865" i="1"/>
  <c r="C2651" i="1" l="1"/>
  <c r="O2650" i="1"/>
  <c r="B2650" i="1" s="1"/>
  <c r="H2865" i="1"/>
  <c r="M2865" i="1" s="1"/>
  <c r="G2866" i="1"/>
  <c r="C2652" i="1" l="1"/>
  <c r="O2651" i="1"/>
  <c r="B2651" i="1" s="1"/>
  <c r="H2866" i="1"/>
  <c r="M2866" i="1" s="1"/>
  <c r="G2867" i="1"/>
  <c r="C2653" i="1" l="1"/>
  <c r="O2652" i="1"/>
  <c r="B2652" i="1" s="1"/>
  <c r="H2867" i="1"/>
  <c r="M2867" i="1" s="1"/>
  <c r="G2868" i="1"/>
  <c r="C2654" i="1" l="1"/>
  <c r="O2653" i="1"/>
  <c r="B2653" i="1" s="1"/>
  <c r="H2868" i="1"/>
  <c r="M2868" i="1" s="1"/>
  <c r="G2869" i="1"/>
  <c r="C2655" i="1" l="1"/>
  <c r="O2654" i="1"/>
  <c r="B2654" i="1" s="1"/>
  <c r="H2869" i="1"/>
  <c r="M2869" i="1" s="1"/>
  <c r="G2870" i="1"/>
  <c r="C2656" i="1" l="1"/>
  <c r="O2655" i="1"/>
  <c r="B2655" i="1" s="1"/>
  <c r="H2870" i="1"/>
  <c r="M2870" i="1" s="1"/>
  <c r="G2871" i="1"/>
  <c r="C2657" i="1" l="1"/>
  <c r="O2656" i="1"/>
  <c r="B2656" i="1" s="1"/>
  <c r="H2871" i="1"/>
  <c r="M2871" i="1" s="1"/>
  <c r="G2872" i="1"/>
  <c r="C2658" i="1" l="1"/>
  <c r="O2657" i="1"/>
  <c r="B2657" i="1" s="1"/>
  <c r="H2872" i="1"/>
  <c r="M2872" i="1" s="1"/>
  <c r="G2873" i="1"/>
  <c r="C2659" i="1" l="1"/>
  <c r="O2658" i="1"/>
  <c r="B2658" i="1" s="1"/>
  <c r="H2873" i="1"/>
  <c r="M2873" i="1" s="1"/>
  <c r="G2874" i="1"/>
  <c r="C2660" i="1" l="1"/>
  <c r="O2659" i="1"/>
  <c r="B2659" i="1" s="1"/>
  <c r="H2874" i="1"/>
  <c r="M2874" i="1" s="1"/>
  <c r="G2875" i="1"/>
  <c r="C2661" i="1" l="1"/>
  <c r="O2660" i="1"/>
  <c r="B2660" i="1" s="1"/>
  <c r="H2875" i="1"/>
  <c r="M2875" i="1" s="1"/>
  <c r="G2876" i="1"/>
  <c r="C2662" i="1" l="1"/>
  <c r="O2661" i="1"/>
  <c r="B2661" i="1" s="1"/>
  <c r="H2876" i="1"/>
  <c r="M2876" i="1" s="1"/>
  <c r="G2877" i="1"/>
  <c r="C2663" i="1" l="1"/>
  <c r="O2662" i="1"/>
  <c r="B2662" i="1" s="1"/>
  <c r="H2877" i="1"/>
  <c r="M2877" i="1" s="1"/>
  <c r="G2878" i="1"/>
  <c r="C2664" i="1" l="1"/>
  <c r="O2663" i="1"/>
  <c r="B2663" i="1" s="1"/>
  <c r="H2878" i="1"/>
  <c r="M2878" i="1" s="1"/>
  <c r="G2879" i="1"/>
  <c r="C2665" i="1" l="1"/>
  <c r="O2664" i="1"/>
  <c r="B2664" i="1" s="1"/>
  <c r="H2879" i="1"/>
  <c r="M2879" i="1" s="1"/>
  <c r="G2880" i="1"/>
  <c r="C2666" i="1" l="1"/>
  <c r="O2665" i="1"/>
  <c r="B2665" i="1" s="1"/>
  <c r="H2880" i="1"/>
  <c r="M2880" i="1" s="1"/>
  <c r="G2881" i="1"/>
  <c r="C2667" i="1" l="1"/>
  <c r="O2666" i="1"/>
  <c r="B2666" i="1" s="1"/>
  <c r="H2881" i="1"/>
  <c r="M2881" i="1" s="1"/>
  <c r="G2882" i="1"/>
  <c r="C2668" i="1" l="1"/>
  <c r="O2667" i="1"/>
  <c r="B2667" i="1" s="1"/>
  <c r="H2882" i="1"/>
  <c r="M2882" i="1" s="1"/>
  <c r="G2883" i="1"/>
  <c r="C2669" i="1" l="1"/>
  <c r="O2668" i="1"/>
  <c r="B2668" i="1" s="1"/>
  <c r="H2883" i="1"/>
  <c r="M2883" i="1" s="1"/>
  <c r="G2884" i="1"/>
  <c r="C2670" i="1" l="1"/>
  <c r="O2669" i="1"/>
  <c r="B2669" i="1" s="1"/>
  <c r="H2884" i="1"/>
  <c r="M2884" i="1" s="1"/>
  <c r="G2885" i="1"/>
  <c r="C2671" i="1" l="1"/>
  <c r="O2670" i="1"/>
  <c r="B2670" i="1" s="1"/>
  <c r="H2885" i="1"/>
  <c r="M2885" i="1" s="1"/>
  <c r="G2886" i="1"/>
  <c r="C2672" i="1" l="1"/>
  <c r="O2671" i="1"/>
  <c r="B2671" i="1" s="1"/>
  <c r="H2886" i="1"/>
  <c r="M2886" i="1" s="1"/>
  <c r="G2887" i="1"/>
  <c r="C2673" i="1" l="1"/>
  <c r="O2672" i="1"/>
  <c r="B2672" i="1" s="1"/>
  <c r="H2887" i="1"/>
  <c r="M2887" i="1" s="1"/>
  <c r="G2888" i="1"/>
  <c r="C2674" i="1" l="1"/>
  <c r="O2673" i="1"/>
  <c r="B2673" i="1" s="1"/>
  <c r="H2888" i="1"/>
  <c r="M2888" i="1" s="1"/>
  <c r="G2889" i="1"/>
  <c r="C2675" i="1" l="1"/>
  <c r="O2674" i="1"/>
  <c r="B2674" i="1" s="1"/>
  <c r="H2889" i="1"/>
  <c r="M2889" i="1" s="1"/>
  <c r="G2890" i="1"/>
  <c r="C2676" i="1" l="1"/>
  <c r="O2675" i="1"/>
  <c r="B2675" i="1" s="1"/>
  <c r="H2890" i="1"/>
  <c r="M2890" i="1" s="1"/>
  <c r="G2891" i="1"/>
  <c r="C2677" i="1" l="1"/>
  <c r="O2676" i="1"/>
  <c r="B2676" i="1" s="1"/>
  <c r="H2891" i="1"/>
  <c r="M2891" i="1" s="1"/>
  <c r="G2892" i="1"/>
  <c r="C2678" i="1" l="1"/>
  <c r="O2677" i="1"/>
  <c r="B2677" i="1" s="1"/>
  <c r="H2892" i="1"/>
  <c r="M2892" i="1" s="1"/>
  <c r="G2893" i="1"/>
  <c r="C2679" i="1" l="1"/>
  <c r="O2678" i="1"/>
  <c r="B2678" i="1" s="1"/>
  <c r="H2893" i="1"/>
  <c r="M2893" i="1" s="1"/>
  <c r="G2894" i="1"/>
  <c r="C2680" i="1" l="1"/>
  <c r="O2679" i="1"/>
  <c r="B2679" i="1" s="1"/>
  <c r="H2894" i="1"/>
  <c r="M2894" i="1" s="1"/>
  <c r="G2895" i="1"/>
  <c r="C2681" i="1" l="1"/>
  <c r="O2680" i="1"/>
  <c r="B2680" i="1" s="1"/>
  <c r="H2895" i="1"/>
  <c r="M2895" i="1" s="1"/>
  <c r="G2896" i="1"/>
  <c r="C2682" i="1" l="1"/>
  <c r="O2681" i="1"/>
  <c r="B2681" i="1" s="1"/>
  <c r="H2896" i="1"/>
  <c r="M2896" i="1" s="1"/>
  <c r="G2897" i="1"/>
  <c r="C2683" i="1" l="1"/>
  <c r="O2682" i="1"/>
  <c r="B2682" i="1" s="1"/>
  <c r="H2897" i="1"/>
  <c r="M2897" i="1" s="1"/>
  <c r="G2898" i="1"/>
  <c r="C2684" i="1" l="1"/>
  <c r="O2683" i="1"/>
  <c r="B2683" i="1" s="1"/>
  <c r="H2898" i="1"/>
  <c r="M2898" i="1" s="1"/>
  <c r="G2899" i="1"/>
  <c r="C2685" i="1" l="1"/>
  <c r="O2684" i="1"/>
  <c r="B2684" i="1" s="1"/>
  <c r="H2899" i="1"/>
  <c r="M2899" i="1" s="1"/>
  <c r="G2900" i="1"/>
  <c r="C2686" i="1" l="1"/>
  <c r="O2685" i="1"/>
  <c r="B2685" i="1" s="1"/>
  <c r="H2900" i="1"/>
  <c r="M2900" i="1" s="1"/>
  <c r="G2901" i="1"/>
  <c r="C2687" i="1" l="1"/>
  <c r="O2686" i="1"/>
  <c r="B2686" i="1" s="1"/>
  <c r="H2901" i="1"/>
  <c r="M2901" i="1" s="1"/>
  <c r="G2902" i="1"/>
  <c r="C2688" i="1" l="1"/>
  <c r="O2687" i="1"/>
  <c r="B2687" i="1" s="1"/>
  <c r="H2902" i="1"/>
  <c r="M2902" i="1" s="1"/>
  <c r="G2903" i="1"/>
  <c r="C2689" i="1" l="1"/>
  <c r="O2688" i="1"/>
  <c r="B2688" i="1" s="1"/>
  <c r="H2903" i="1"/>
  <c r="M2903" i="1" s="1"/>
  <c r="G2904" i="1"/>
  <c r="C2690" i="1" l="1"/>
  <c r="O2689" i="1"/>
  <c r="B2689" i="1" s="1"/>
  <c r="H2904" i="1"/>
  <c r="M2904" i="1" s="1"/>
  <c r="G2905" i="1"/>
  <c r="C2691" i="1" l="1"/>
  <c r="O2690" i="1"/>
  <c r="B2690" i="1" s="1"/>
  <c r="H2905" i="1"/>
  <c r="M2905" i="1" s="1"/>
  <c r="G2906" i="1"/>
  <c r="C2692" i="1" l="1"/>
  <c r="O2691" i="1"/>
  <c r="B2691" i="1" s="1"/>
  <c r="H2906" i="1"/>
  <c r="M2906" i="1" s="1"/>
  <c r="G2907" i="1"/>
  <c r="C2693" i="1" l="1"/>
  <c r="O2692" i="1"/>
  <c r="B2692" i="1" s="1"/>
  <c r="H2907" i="1"/>
  <c r="M2907" i="1" s="1"/>
  <c r="G2908" i="1"/>
  <c r="C2694" i="1" l="1"/>
  <c r="O2693" i="1"/>
  <c r="B2693" i="1" s="1"/>
  <c r="H2908" i="1"/>
  <c r="M2908" i="1" s="1"/>
  <c r="G2909" i="1"/>
  <c r="C2695" i="1" l="1"/>
  <c r="O2694" i="1"/>
  <c r="B2694" i="1" s="1"/>
  <c r="H2909" i="1"/>
  <c r="M2909" i="1" s="1"/>
  <c r="G2910" i="1"/>
  <c r="C2696" i="1" l="1"/>
  <c r="O2695" i="1"/>
  <c r="B2695" i="1" s="1"/>
  <c r="H2910" i="1"/>
  <c r="M2910" i="1" s="1"/>
  <c r="G2911" i="1"/>
  <c r="C2697" i="1" l="1"/>
  <c r="O2696" i="1"/>
  <c r="B2696" i="1" s="1"/>
  <c r="H2911" i="1"/>
  <c r="M2911" i="1" s="1"/>
  <c r="G2912" i="1"/>
  <c r="C2698" i="1" l="1"/>
  <c r="O2697" i="1"/>
  <c r="B2697" i="1" s="1"/>
  <c r="H2912" i="1"/>
  <c r="M2912" i="1" s="1"/>
  <c r="G2913" i="1"/>
  <c r="C2699" i="1" l="1"/>
  <c r="O2698" i="1"/>
  <c r="B2698" i="1" s="1"/>
  <c r="H2913" i="1"/>
  <c r="M2913" i="1" s="1"/>
  <c r="G2914" i="1"/>
  <c r="C2700" i="1" l="1"/>
  <c r="O2699" i="1"/>
  <c r="B2699" i="1" s="1"/>
  <c r="H2914" i="1"/>
  <c r="M2914" i="1" s="1"/>
  <c r="G2915" i="1"/>
  <c r="C2701" i="1" l="1"/>
  <c r="O2700" i="1"/>
  <c r="B2700" i="1" s="1"/>
  <c r="H2915" i="1"/>
  <c r="M2915" i="1" s="1"/>
  <c r="G2916" i="1"/>
  <c r="C2702" i="1" l="1"/>
  <c r="O2701" i="1"/>
  <c r="B2701" i="1" s="1"/>
  <c r="H2916" i="1"/>
  <c r="M2916" i="1" s="1"/>
  <c r="G2917" i="1"/>
  <c r="C2703" i="1" l="1"/>
  <c r="O2702" i="1"/>
  <c r="B2702" i="1" s="1"/>
  <c r="H2917" i="1"/>
  <c r="M2917" i="1" s="1"/>
  <c r="G2918" i="1"/>
  <c r="C2704" i="1" l="1"/>
  <c r="O2703" i="1"/>
  <c r="B2703" i="1" s="1"/>
  <c r="H2918" i="1"/>
  <c r="M2918" i="1" s="1"/>
  <c r="G2919" i="1"/>
  <c r="C2705" i="1" l="1"/>
  <c r="O2704" i="1"/>
  <c r="B2704" i="1" s="1"/>
  <c r="H2919" i="1"/>
  <c r="M2919" i="1" s="1"/>
  <c r="G2920" i="1"/>
  <c r="C2706" i="1" l="1"/>
  <c r="O2705" i="1"/>
  <c r="B2705" i="1" s="1"/>
  <c r="H2920" i="1"/>
  <c r="M2920" i="1" s="1"/>
  <c r="G2921" i="1"/>
  <c r="C2707" i="1" l="1"/>
  <c r="O2706" i="1"/>
  <c r="B2706" i="1" s="1"/>
  <c r="H2921" i="1"/>
  <c r="M2921" i="1" s="1"/>
  <c r="G2922" i="1"/>
  <c r="C2708" i="1" l="1"/>
  <c r="O2707" i="1"/>
  <c r="B2707" i="1" s="1"/>
  <c r="H2922" i="1"/>
  <c r="M2922" i="1" s="1"/>
  <c r="G2923" i="1"/>
  <c r="C2709" i="1" l="1"/>
  <c r="O2708" i="1"/>
  <c r="B2708" i="1" s="1"/>
  <c r="H2923" i="1"/>
  <c r="M2923" i="1" s="1"/>
  <c r="G2924" i="1"/>
  <c r="C2710" i="1" l="1"/>
  <c r="O2709" i="1"/>
  <c r="B2709" i="1" s="1"/>
  <c r="H2924" i="1"/>
  <c r="M2924" i="1" s="1"/>
  <c r="G2925" i="1"/>
  <c r="C2711" i="1" l="1"/>
  <c r="O2710" i="1"/>
  <c r="B2710" i="1" s="1"/>
  <c r="H2925" i="1"/>
  <c r="M2925" i="1" s="1"/>
  <c r="G2926" i="1"/>
  <c r="C2712" i="1" l="1"/>
  <c r="O2711" i="1"/>
  <c r="B2711" i="1" s="1"/>
  <c r="H2926" i="1"/>
  <c r="M2926" i="1" s="1"/>
  <c r="G2927" i="1"/>
  <c r="C2713" i="1" l="1"/>
  <c r="O2712" i="1"/>
  <c r="B2712" i="1" s="1"/>
  <c r="H2927" i="1"/>
  <c r="M2927" i="1" s="1"/>
  <c r="G2928" i="1"/>
  <c r="C2714" i="1" l="1"/>
  <c r="O2713" i="1"/>
  <c r="B2713" i="1" s="1"/>
  <c r="H2928" i="1"/>
  <c r="M2928" i="1" s="1"/>
  <c r="G2929" i="1"/>
  <c r="C2715" i="1" l="1"/>
  <c r="O2714" i="1"/>
  <c r="B2714" i="1" s="1"/>
  <c r="H2929" i="1"/>
  <c r="M2929" i="1" s="1"/>
  <c r="G2930" i="1"/>
  <c r="C2716" i="1" l="1"/>
  <c r="O2715" i="1"/>
  <c r="B2715" i="1" s="1"/>
  <c r="H2930" i="1"/>
  <c r="M2930" i="1" s="1"/>
  <c r="G2931" i="1"/>
  <c r="C2717" i="1" l="1"/>
  <c r="O2716" i="1"/>
  <c r="B2716" i="1" s="1"/>
  <c r="H2931" i="1"/>
  <c r="M2931" i="1" s="1"/>
  <c r="G2932" i="1"/>
  <c r="C2718" i="1" l="1"/>
  <c r="O2717" i="1"/>
  <c r="B2717" i="1" s="1"/>
  <c r="H2932" i="1"/>
  <c r="M2932" i="1" s="1"/>
  <c r="G2933" i="1"/>
  <c r="C2719" i="1" l="1"/>
  <c r="O2718" i="1"/>
  <c r="B2718" i="1" s="1"/>
  <c r="H2933" i="1"/>
  <c r="M2933" i="1" s="1"/>
  <c r="G2934" i="1"/>
  <c r="C2720" i="1" l="1"/>
  <c r="O2719" i="1"/>
  <c r="B2719" i="1" s="1"/>
  <c r="H2934" i="1"/>
  <c r="M2934" i="1" s="1"/>
  <c r="G2935" i="1"/>
  <c r="C2721" i="1" l="1"/>
  <c r="O2720" i="1"/>
  <c r="B2720" i="1" s="1"/>
  <c r="H2935" i="1"/>
  <c r="M2935" i="1" s="1"/>
  <c r="G2936" i="1"/>
  <c r="C2722" i="1" l="1"/>
  <c r="O2721" i="1"/>
  <c r="B2721" i="1" s="1"/>
  <c r="H2936" i="1"/>
  <c r="M2936" i="1" s="1"/>
  <c r="G2937" i="1"/>
  <c r="C2723" i="1" l="1"/>
  <c r="O2722" i="1"/>
  <c r="B2722" i="1" s="1"/>
  <c r="H2937" i="1"/>
  <c r="M2937" i="1" s="1"/>
  <c r="G2938" i="1"/>
  <c r="C2724" i="1" l="1"/>
  <c r="O2723" i="1"/>
  <c r="B2723" i="1" s="1"/>
  <c r="H2938" i="1"/>
  <c r="M2938" i="1" s="1"/>
  <c r="G2939" i="1"/>
  <c r="C2725" i="1" l="1"/>
  <c r="O2724" i="1"/>
  <c r="B2724" i="1" s="1"/>
  <c r="H2939" i="1"/>
  <c r="M2939" i="1" s="1"/>
  <c r="G2940" i="1"/>
  <c r="C2726" i="1" l="1"/>
  <c r="O2725" i="1"/>
  <c r="B2725" i="1" s="1"/>
  <c r="H2940" i="1"/>
  <c r="M2940" i="1" s="1"/>
  <c r="G2941" i="1"/>
  <c r="C2727" i="1" l="1"/>
  <c r="O2726" i="1"/>
  <c r="B2726" i="1" s="1"/>
  <c r="H2941" i="1"/>
  <c r="M2941" i="1" s="1"/>
  <c r="G2942" i="1"/>
  <c r="C2728" i="1" l="1"/>
  <c r="O2727" i="1"/>
  <c r="B2727" i="1" s="1"/>
  <c r="H2942" i="1"/>
  <c r="M2942" i="1" s="1"/>
  <c r="G2943" i="1"/>
  <c r="C2729" i="1" l="1"/>
  <c r="O2728" i="1"/>
  <c r="B2728" i="1" s="1"/>
  <c r="H2943" i="1"/>
  <c r="M2943" i="1" s="1"/>
  <c r="G2944" i="1"/>
  <c r="C2730" i="1" l="1"/>
  <c r="O2729" i="1"/>
  <c r="B2729" i="1" s="1"/>
  <c r="H2944" i="1"/>
  <c r="M2944" i="1" s="1"/>
  <c r="G2945" i="1"/>
  <c r="C2731" i="1" l="1"/>
  <c r="O2730" i="1"/>
  <c r="B2730" i="1" s="1"/>
  <c r="H2945" i="1"/>
  <c r="M2945" i="1" s="1"/>
  <c r="G2946" i="1"/>
  <c r="C2732" i="1" l="1"/>
  <c r="O2731" i="1"/>
  <c r="B2731" i="1" s="1"/>
  <c r="H2946" i="1"/>
  <c r="M2946" i="1" s="1"/>
  <c r="G2947" i="1"/>
  <c r="C2733" i="1" l="1"/>
  <c r="O2732" i="1"/>
  <c r="B2732" i="1" s="1"/>
  <c r="H2947" i="1"/>
  <c r="M2947" i="1" s="1"/>
  <c r="G2948" i="1"/>
  <c r="C2734" i="1" l="1"/>
  <c r="O2733" i="1"/>
  <c r="B2733" i="1" s="1"/>
  <c r="H2948" i="1"/>
  <c r="M2948" i="1" s="1"/>
  <c r="G2949" i="1"/>
  <c r="C2735" i="1" l="1"/>
  <c r="O2734" i="1"/>
  <c r="B2734" i="1" s="1"/>
  <c r="H2949" i="1"/>
  <c r="M2949" i="1" s="1"/>
  <c r="G2950" i="1"/>
  <c r="C2736" i="1" l="1"/>
  <c r="O2735" i="1"/>
  <c r="B2735" i="1" s="1"/>
  <c r="H2950" i="1"/>
  <c r="M2950" i="1" s="1"/>
  <c r="G2951" i="1"/>
  <c r="G2952" i="1" s="1"/>
  <c r="G2953" i="1" l="1"/>
  <c r="H2952" i="1"/>
  <c r="M2952" i="1" s="1"/>
  <c r="C2737" i="1"/>
  <c r="O2736" i="1"/>
  <c r="B2736" i="1" s="1"/>
  <c r="H2951" i="1"/>
  <c r="M2951" i="1" s="1"/>
  <c r="G2954" i="1" l="1"/>
  <c r="H2953" i="1"/>
  <c r="M2953" i="1" s="1"/>
  <c r="C2738" i="1"/>
  <c r="O2737" i="1"/>
  <c r="B2737" i="1" s="1"/>
  <c r="G2955" i="1" l="1"/>
  <c r="H2954" i="1"/>
  <c r="M2954" i="1" s="1"/>
  <c r="C2739" i="1"/>
  <c r="O2738" i="1"/>
  <c r="B2738" i="1" s="1"/>
  <c r="G2956" i="1" l="1"/>
  <c r="H2955" i="1"/>
  <c r="M2955" i="1" s="1"/>
  <c r="C2740" i="1"/>
  <c r="O2739" i="1"/>
  <c r="B2739" i="1" s="1"/>
  <c r="G2957" i="1" l="1"/>
  <c r="H2956" i="1"/>
  <c r="M2956" i="1" s="1"/>
  <c r="C2741" i="1"/>
  <c r="O2740" i="1"/>
  <c r="B2740" i="1" s="1"/>
  <c r="G2958" i="1" l="1"/>
  <c r="H2957" i="1"/>
  <c r="M2957" i="1" s="1"/>
  <c r="C2742" i="1"/>
  <c r="O2741" i="1"/>
  <c r="B2741" i="1" s="1"/>
  <c r="G2959" i="1" l="1"/>
  <c r="H2958" i="1"/>
  <c r="M2958" i="1" s="1"/>
  <c r="C2743" i="1"/>
  <c r="O2742" i="1"/>
  <c r="B2742" i="1" s="1"/>
  <c r="G2960" i="1" l="1"/>
  <c r="H2959" i="1"/>
  <c r="M2959" i="1" s="1"/>
  <c r="C2744" i="1"/>
  <c r="O2743" i="1"/>
  <c r="B2743" i="1" s="1"/>
  <c r="G2961" i="1" l="1"/>
  <c r="H2960" i="1"/>
  <c r="M2960" i="1" s="1"/>
  <c r="C2745" i="1"/>
  <c r="O2744" i="1"/>
  <c r="B2744" i="1" s="1"/>
  <c r="G2962" i="1" l="1"/>
  <c r="H2961" i="1"/>
  <c r="M2961" i="1" s="1"/>
  <c r="C2746" i="1"/>
  <c r="O2745" i="1"/>
  <c r="B2745" i="1" s="1"/>
  <c r="G2963" i="1" l="1"/>
  <c r="H2962" i="1"/>
  <c r="M2962" i="1" s="1"/>
  <c r="C2747" i="1"/>
  <c r="O2746" i="1"/>
  <c r="B2746" i="1" s="1"/>
  <c r="G2964" i="1" l="1"/>
  <c r="H2963" i="1"/>
  <c r="M2963" i="1" s="1"/>
  <c r="C2748" i="1"/>
  <c r="O2747" i="1"/>
  <c r="B2747" i="1" s="1"/>
  <c r="G2965" i="1" l="1"/>
  <c r="H2964" i="1"/>
  <c r="M2964" i="1" s="1"/>
  <c r="C2749" i="1"/>
  <c r="O2748" i="1"/>
  <c r="B2748" i="1" s="1"/>
  <c r="G2966" i="1" l="1"/>
  <c r="H2965" i="1"/>
  <c r="M2965" i="1" s="1"/>
  <c r="C2750" i="1"/>
  <c r="O2749" i="1"/>
  <c r="B2749" i="1" s="1"/>
  <c r="G2967" i="1" l="1"/>
  <c r="H2966" i="1"/>
  <c r="M2966" i="1" s="1"/>
  <c r="C2751" i="1"/>
  <c r="O2750" i="1"/>
  <c r="B2750" i="1" s="1"/>
  <c r="G2968" i="1" l="1"/>
  <c r="H2967" i="1"/>
  <c r="M2967" i="1" s="1"/>
  <c r="C2752" i="1"/>
  <c r="O2751" i="1"/>
  <c r="B2751" i="1" s="1"/>
  <c r="G2969" i="1" l="1"/>
  <c r="H2968" i="1"/>
  <c r="M2968" i="1" s="1"/>
  <c r="C2753" i="1"/>
  <c r="O2752" i="1"/>
  <c r="B2752" i="1" s="1"/>
  <c r="G2970" i="1" l="1"/>
  <c r="H2969" i="1"/>
  <c r="M2969" i="1" s="1"/>
  <c r="C2754" i="1"/>
  <c r="O2753" i="1"/>
  <c r="B2753" i="1" s="1"/>
  <c r="G2971" i="1" l="1"/>
  <c r="H2970" i="1"/>
  <c r="M2970" i="1" s="1"/>
  <c r="C2755" i="1"/>
  <c r="O2754" i="1"/>
  <c r="B2754" i="1" s="1"/>
  <c r="G2972" i="1" l="1"/>
  <c r="H2971" i="1"/>
  <c r="M2971" i="1" s="1"/>
  <c r="C2756" i="1"/>
  <c r="O2755" i="1"/>
  <c r="B2755" i="1" s="1"/>
  <c r="G2973" i="1" l="1"/>
  <c r="H2972" i="1"/>
  <c r="M2972" i="1" s="1"/>
  <c r="C2757" i="1"/>
  <c r="O2756" i="1"/>
  <c r="B2756" i="1" s="1"/>
  <c r="G2974" i="1" l="1"/>
  <c r="H2973" i="1"/>
  <c r="M2973" i="1" s="1"/>
  <c r="C2758" i="1"/>
  <c r="O2757" i="1"/>
  <c r="B2757" i="1" s="1"/>
  <c r="G2975" i="1" l="1"/>
  <c r="H2974" i="1"/>
  <c r="M2974" i="1" s="1"/>
  <c r="C2759" i="1"/>
  <c r="O2758" i="1"/>
  <c r="B2758" i="1" s="1"/>
  <c r="G2976" i="1" l="1"/>
  <c r="H2975" i="1"/>
  <c r="M2975" i="1" s="1"/>
  <c r="C2760" i="1"/>
  <c r="O2759" i="1"/>
  <c r="B2759" i="1" s="1"/>
  <c r="G2977" i="1" l="1"/>
  <c r="H2976" i="1"/>
  <c r="M2976" i="1" s="1"/>
  <c r="C2761" i="1"/>
  <c r="O2760" i="1"/>
  <c r="B2760" i="1" s="1"/>
  <c r="G2978" i="1" l="1"/>
  <c r="H2977" i="1"/>
  <c r="M2977" i="1" s="1"/>
  <c r="C2762" i="1"/>
  <c r="O2761" i="1"/>
  <c r="B2761" i="1" s="1"/>
  <c r="G2979" i="1" l="1"/>
  <c r="H2978" i="1"/>
  <c r="M2978" i="1" s="1"/>
  <c r="C2763" i="1"/>
  <c r="O2762" i="1"/>
  <c r="B2762" i="1" s="1"/>
  <c r="G2980" i="1" l="1"/>
  <c r="H2979" i="1"/>
  <c r="M2979" i="1" s="1"/>
  <c r="C2764" i="1"/>
  <c r="O2763" i="1"/>
  <c r="B2763" i="1" s="1"/>
  <c r="G2981" i="1" l="1"/>
  <c r="H2980" i="1"/>
  <c r="M2980" i="1" s="1"/>
  <c r="C2765" i="1"/>
  <c r="O2764" i="1"/>
  <c r="B2764" i="1" s="1"/>
  <c r="G2982" i="1" l="1"/>
  <c r="H2981" i="1"/>
  <c r="M2981" i="1" s="1"/>
  <c r="C2766" i="1"/>
  <c r="O2765" i="1"/>
  <c r="B2765" i="1" s="1"/>
  <c r="G2983" i="1" l="1"/>
  <c r="H2982" i="1"/>
  <c r="M2982" i="1" s="1"/>
  <c r="C2767" i="1"/>
  <c r="O2766" i="1"/>
  <c r="B2766" i="1" s="1"/>
  <c r="G2984" i="1" l="1"/>
  <c r="H2983" i="1"/>
  <c r="M2983" i="1" s="1"/>
  <c r="C2768" i="1"/>
  <c r="O2767" i="1"/>
  <c r="B2767" i="1" s="1"/>
  <c r="G2985" i="1" l="1"/>
  <c r="H2984" i="1"/>
  <c r="M2984" i="1" s="1"/>
  <c r="C2769" i="1"/>
  <c r="O2768" i="1"/>
  <c r="B2768" i="1" s="1"/>
  <c r="G2986" i="1" l="1"/>
  <c r="H2985" i="1"/>
  <c r="M2985" i="1" s="1"/>
  <c r="C2770" i="1"/>
  <c r="O2769" i="1"/>
  <c r="B2769" i="1" s="1"/>
  <c r="G2987" i="1" l="1"/>
  <c r="H2986" i="1"/>
  <c r="M2986" i="1" s="1"/>
  <c r="C2771" i="1"/>
  <c r="O2770" i="1"/>
  <c r="B2770" i="1" s="1"/>
  <c r="G2988" i="1" l="1"/>
  <c r="H2987" i="1"/>
  <c r="M2987" i="1" s="1"/>
  <c r="C2772" i="1"/>
  <c r="O2771" i="1"/>
  <c r="B2771" i="1" s="1"/>
  <c r="G2989" i="1" l="1"/>
  <c r="H2988" i="1"/>
  <c r="M2988" i="1" s="1"/>
  <c r="C2773" i="1"/>
  <c r="O2772" i="1"/>
  <c r="B2772" i="1" s="1"/>
  <c r="G2990" i="1" l="1"/>
  <c r="H2989" i="1"/>
  <c r="M2989" i="1" s="1"/>
  <c r="C2774" i="1"/>
  <c r="O2773" i="1"/>
  <c r="B2773" i="1" s="1"/>
  <c r="G2991" i="1" l="1"/>
  <c r="H2990" i="1"/>
  <c r="M2990" i="1" s="1"/>
  <c r="C2775" i="1"/>
  <c r="O2774" i="1"/>
  <c r="B2774" i="1" s="1"/>
  <c r="G2992" i="1" l="1"/>
  <c r="H2991" i="1"/>
  <c r="M2991" i="1" s="1"/>
  <c r="C2776" i="1"/>
  <c r="O2775" i="1"/>
  <c r="B2775" i="1" s="1"/>
  <c r="G2993" i="1" l="1"/>
  <c r="H2992" i="1"/>
  <c r="M2992" i="1" s="1"/>
  <c r="C2777" i="1"/>
  <c r="O2776" i="1"/>
  <c r="B2776" i="1" s="1"/>
  <c r="G2994" i="1" l="1"/>
  <c r="H2993" i="1"/>
  <c r="M2993" i="1" s="1"/>
  <c r="C2778" i="1"/>
  <c r="O2777" i="1"/>
  <c r="B2777" i="1" s="1"/>
  <c r="G2995" i="1" l="1"/>
  <c r="H2994" i="1"/>
  <c r="M2994" i="1" s="1"/>
  <c r="C2779" i="1"/>
  <c r="O2778" i="1"/>
  <c r="B2778" i="1" s="1"/>
  <c r="G2996" i="1" l="1"/>
  <c r="H2995" i="1"/>
  <c r="M2995" i="1" s="1"/>
  <c r="C2780" i="1"/>
  <c r="O2779" i="1"/>
  <c r="B2779" i="1" s="1"/>
  <c r="G2997" i="1" l="1"/>
  <c r="H2996" i="1"/>
  <c r="M2996" i="1" s="1"/>
  <c r="C2781" i="1"/>
  <c r="O2780" i="1"/>
  <c r="B2780" i="1" s="1"/>
  <c r="G2998" i="1" l="1"/>
  <c r="H2997" i="1"/>
  <c r="M2997" i="1" s="1"/>
  <c r="C2782" i="1"/>
  <c r="O2781" i="1"/>
  <c r="B2781" i="1" s="1"/>
  <c r="G2999" i="1" l="1"/>
  <c r="H2998" i="1"/>
  <c r="M2998" i="1" s="1"/>
  <c r="C2783" i="1"/>
  <c r="O2782" i="1"/>
  <c r="B2782" i="1" s="1"/>
  <c r="G3000" i="1" l="1"/>
  <c r="H2999" i="1"/>
  <c r="M2999" i="1" s="1"/>
  <c r="C2784" i="1"/>
  <c r="O2783" i="1"/>
  <c r="B2783" i="1" s="1"/>
  <c r="G3001" i="1" l="1"/>
  <c r="H3000" i="1"/>
  <c r="M3000" i="1" s="1"/>
  <c r="C2785" i="1"/>
  <c r="O2784" i="1"/>
  <c r="B2784" i="1" s="1"/>
  <c r="G3002" i="1" l="1"/>
  <c r="H3001" i="1"/>
  <c r="M3001" i="1" s="1"/>
  <c r="C2786" i="1"/>
  <c r="O2785" i="1"/>
  <c r="B2785" i="1" s="1"/>
  <c r="G3003" i="1" l="1"/>
  <c r="H3002" i="1"/>
  <c r="M3002" i="1" s="1"/>
  <c r="C2787" i="1"/>
  <c r="O2786" i="1"/>
  <c r="B2786" i="1" s="1"/>
  <c r="G3004" i="1" l="1"/>
  <c r="H3003" i="1"/>
  <c r="M3003" i="1" s="1"/>
  <c r="C2788" i="1"/>
  <c r="O2787" i="1"/>
  <c r="B2787" i="1" s="1"/>
  <c r="G3005" i="1" l="1"/>
  <c r="H3004" i="1"/>
  <c r="M3004" i="1" s="1"/>
  <c r="C2789" i="1"/>
  <c r="O2788" i="1"/>
  <c r="B2788" i="1" s="1"/>
  <c r="G3006" i="1" l="1"/>
  <c r="H3005" i="1"/>
  <c r="M3005" i="1" s="1"/>
  <c r="C2790" i="1"/>
  <c r="O2789" i="1"/>
  <c r="B2789" i="1" s="1"/>
  <c r="G3007" i="1" l="1"/>
  <c r="H3006" i="1"/>
  <c r="M3006" i="1" s="1"/>
  <c r="C2791" i="1"/>
  <c r="O2790" i="1"/>
  <c r="B2790" i="1" s="1"/>
  <c r="G3008" i="1" l="1"/>
  <c r="H3007" i="1"/>
  <c r="M3007" i="1" s="1"/>
  <c r="C2792" i="1"/>
  <c r="O2791" i="1"/>
  <c r="B2791" i="1" s="1"/>
  <c r="G3009" i="1" l="1"/>
  <c r="H3008" i="1"/>
  <c r="M3008" i="1" s="1"/>
  <c r="C2793" i="1"/>
  <c r="O2792" i="1"/>
  <c r="B2792" i="1" s="1"/>
  <c r="G3010" i="1" l="1"/>
  <c r="H3009" i="1"/>
  <c r="M3009" i="1" s="1"/>
  <c r="C2794" i="1"/>
  <c r="O2793" i="1"/>
  <c r="B2793" i="1" s="1"/>
  <c r="G3011" i="1" l="1"/>
  <c r="H3010" i="1"/>
  <c r="M3010" i="1" s="1"/>
  <c r="C2795" i="1"/>
  <c r="O2794" i="1"/>
  <c r="B2794" i="1" s="1"/>
  <c r="G3012" i="1" l="1"/>
  <c r="H3011" i="1"/>
  <c r="M3011" i="1" s="1"/>
  <c r="C2796" i="1"/>
  <c r="O2795" i="1"/>
  <c r="B2795" i="1" s="1"/>
  <c r="G3013" i="1" l="1"/>
  <c r="H3012" i="1"/>
  <c r="M3012" i="1" s="1"/>
  <c r="C2797" i="1"/>
  <c r="O2796" i="1"/>
  <c r="B2796" i="1" s="1"/>
  <c r="G3014" i="1" l="1"/>
  <c r="H3013" i="1"/>
  <c r="M3013" i="1" s="1"/>
  <c r="C2798" i="1"/>
  <c r="O2797" i="1"/>
  <c r="B2797" i="1" s="1"/>
  <c r="G3015" i="1" l="1"/>
  <c r="H3014" i="1"/>
  <c r="M3014" i="1" s="1"/>
  <c r="C2799" i="1"/>
  <c r="O2798" i="1"/>
  <c r="B2798" i="1" s="1"/>
  <c r="G3016" i="1" l="1"/>
  <c r="H3015" i="1"/>
  <c r="M3015" i="1" s="1"/>
  <c r="C2800" i="1"/>
  <c r="O2799" i="1"/>
  <c r="B2799" i="1" s="1"/>
  <c r="G3017" i="1" l="1"/>
  <c r="H3016" i="1"/>
  <c r="M3016" i="1" s="1"/>
  <c r="C2801" i="1"/>
  <c r="O2800" i="1"/>
  <c r="B2800" i="1" s="1"/>
  <c r="G3018" i="1" l="1"/>
  <c r="H3017" i="1"/>
  <c r="M3017" i="1" s="1"/>
  <c r="C2802" i="1"/>
  <c r="O2801" i="1"/>
  <c r="B2801" i="1" s="1"/>
  <c r="G3019" i="1" l="1"/>
  <c r="H3018" i="1"/>
  <c r="M3018" i="1" s="1"/>
  <c r="C2803" i="1"/>
  <c r="O2802" i="1"/>
  <c r="B2802" i="1" s="1"/>
  <c r="G3020" i="1" l="1"/>
  <c r="H3019" i="1"/>
  <c r="M3019" i="1" s="1"/>
  <c r="C2804" i="1"/>
  <c r="O2803" i="1"/>
  <c r="B2803" i="1" s="1"/>
  <c r="G3021" i="1" l="1"/>
  <c r="H3020" i="1"/>
  <c r="M3020" i="1" s="1"/>
  <c r="C2805" i="1"/>
  <c r="O2804" i="1"/>
  <c r="B2804" i="1" s="1"/>
  <c r="G3022" i="1" l="1"/>
  <c r="H3021" i="1"/>
  <c r="M3021" i="1" s="1"/>
  <c r="C2806" i="1"/>
  <c r="O2805" i="1"/>
  <c r="B2805" i="1" s="1"/>
  <c r="G3023" i="1" l="1"/>
  <c r="H3022" i="1"/>
  <c r="M3022" i="1" s="1"/>
  <c r="C2807" i="1"/>
  <c r="O2806" i="1"/>
  <c r="B2806" i="1" s="1"/>
  <c r="G3024" i="1" l="1"/>
  <c r="H3023" i="1"/>
  <c r="M3023" i="1" s="1"/>
  <c r="C2808" i="1"/>
  <c r="O2807" i="1"/>
  <c r="B2807" i="1" s="1"/>
  <c r="G3025" i="1" l="1"/>
  <c r="H3024" i="1"/>
  <c r="M3024" i="1" s="1"/>
  <c r="C2809" i="1"/>
  <c r="O2808" i="1"/>
  <c r="B2808" i="1" s="1"/>
  <c r="G3026" i="1" l="1"/>
  <c r="H3025" i="1"/>
  <c r="M3025" i="1" s="1"/>
  <c r="C2810" i="1"/>
  <c r="O2809" i="1"/>
  <c r="B2809" i="1" s="1"/>
  <c r="G3027" i="1" l="1"/>
  <c r="H3026" i="1"/>
  <c r="M3026" i="1" s="1"/>
  <c r="C2811" i="1"/>
  <c r="O2810" i="1"/>
  <c r="B2810" i="1" s="1"/>
  <c r="G3028" i="1" l="1"/>
  <c r="H3027" i="1"/>
  <c r="M3027" i="1" s="1"/>
  <c r="C2812" i="1"/>
  <c r="O2811" i="1"/>
  <c r="B2811" i="1" s="1"/>
  <c r="G3029" i="1" l="1"/>
  <c r="H3028" i="1"/>
  <c r="M3028" i="1" s="1"/>
  <c r="C2813" i="1"/>
  <c r="O2812" i="1"/>
  <c r="B2812" i="1" s="1"/>
  <c r="G3030" i="1" l="1"/>
  <c r="H3029" i="1"/>
  <c r="M3029" i="1" s="1"/>
  <c r="C2814" i="1"/>
  <c r="O2813" i="1"/>
  <c r="B2813" i="1" s="1"/>
  <c r="G3031" i="1" l="1"/>
  <c r="H3030" i="1"/>
  <c r="M3030" i="1" s="1"/>
  <c r="C2815" i="1"/>
  <c r="O2814" i="1"/>
  <c r="B2814" i="1" s="1"/>
  <c r="G3032" i="1" l="1"/>
  <c r="H3031" i="1"/>
  <c r="M3031" i="1" s="1"/>
  <c r="C2816" i="1"/>
  <c r="O2815" i="1"/>
  <c r="B2815" i="1" s="1"/>
  <c r="G3033" i="1" l="1"/>
  <c r="H3032" i="1"/>
  <c r="M3032" i="1" s="1"/>
  <c r="C2817" i="1"/>
  <c r="O2816" i="1"/>
  <c r="B2816" i="1" s="1"/>
  <c r="G3034" i="1" l="1"/>
  <c r="H3033" i="1"/>
  <c r="M3033" i="1" s="1"/>
  <c r="C2818" i="1"/>
  <c r="O2817" i="1"/>
  <c r="B2817" i="1" s="1"/>
  <c r="G3035" i="1" l="1"/>
  <c r="H3034" i="1"/>
  <c r="M3034" i="1" s="1"/>
  <c r="C2819" i="1"/>
  <c r="O2818" i="1"/>
  <c r="B2818" i="1" s="1"/>
  <c r="G3036" i="1" l="1"/>
  <c r="H3035" i="1"/>
  <c r="M3035" i="1" s="1"/>
  <c r="C2820" i="1"/>
  <c r="O2819" i="1"/>
  <c r="B2819" i="1" s="1"/>
  <c r="G3037" i="1" l="1"/>
  <c r="H3036" i="1"/>
  <c r="M3036" i="1" s="1"/>
  <c r="C2821" i="1"/>
  <c r="O2820" i="1"/>
  <c r="B2820" i="1" s="1"/>
  <c r="G3038" i="1" l="1"/>
  <c r="H3037" i="1"/>
  <c r="M3037" i="1" s="1"/>
  <c r="C2822" i="1"/>
  <c r="O2821" i="1"/>
  <c r="B2821" i="1" s="1"/>
  <c r="G3039" i="1" l="1"/>
  <c r="H3038" i="1"/>
  <c r="M3038" i="1" s="1"/>
  <c r="C2823" i="1"/>
  <c r="O2822" i="1"/>
  <c r="B2822" i="1" s="1"/>
  <c r="G3040" i="1" l="1"/>
  <c r="H3039" i="1"/>
  <c r="M3039" i="1" s="1"/>
  <c r="C2824" i="1"/>
  <c r="O2823" i="1"/>
  <c r="B2823" i="1" s="1"/>
  <c r="G3041" i="1" l="1"/>
  <c r="G3042" i="1" s="1"/>
  <c r="H3040" i="1"/>
  <c r="M3040" i="1" s="1"/>
  <c r="C2825" i="1"/>
  <c r="O2824" i="1"/>
  <c r="B2824" i="1" s="1"/>
  <c r="G3043" i="1" l="1"/>
  <c r="H3042" i="1"/>
  <c r="M3042" i="1" s="1"/>
  <c r="H3041" i="1"/>
  <c r="M3041" i="1" s="1"/>
  <c r="C2826" i="1"/>
  <c r="O2825" i="1"/>
  <c r="B2825" i="1" s="1"/>
  <c r="G3044" i="1" l="1"/>
  <c r="H3043" i="1"/>
  <c r="M3043" i="1" s="1"/>
  <c r="C2827" i="1"/>
  <c r="O2826" i="1"/>
  <c r="B2826" i="1" s="1"/>
  <c r="G3045" i="1" l="1"/>
  <c r="H3044" i="1"/>
  <c r="M3044" i="1" s="1"/>
  <c r="C2828" i="1"/>
  <c r="O2827" i="1"/>
  <c r="B2827" i="1" s="1"/>
  <c r="G3046" i="1" l="1"/>
  <c r="H3045" i="1"/>
  <c r="M3045" i="1" s="1"/>
  <c r="C2829" i="1"/>
  <c r="O2828" i="1"/>
  <c r="B2828" i="1" s="1"/>
  <c r="G3047" i="1" l="1"/>
  <c r="H3046" i="1"/>
  <c r="M3046" i="1" s="1"/>
  <c r="C2830" i="1"/>
  <c r="O2829" i="1"/>
  <c r="B2829" i="1" s="1"/>
  <c r="G3048" i="1" l="1"/>
  <c r="H3047" i="1"/>
  <c r="M3047" i="1" s="1"/>
  <c r="C2831" i="1"/>
  <c r="O2830" i="1"/>
  <c r="B2830" i="1" s="1"/>
  <c r="G3049" i="1" l="1"/>
  <c r="H3048" i="1"/>
  <c r="M3048" i="1" s="1"/>
  <c r="C2832" i="1"/>
  <c r="O2831" i="1"/>
  <c r="B2831" i="1" s="1"/>
  <c r="G3050" i="1" l="1"/>
  <c r="H3049" i="1"/>
  <c r="M3049" i="1" s="1"/>
  <c r="C2833" i="1"/>
  <c r="O2832" i="1"/>
  <c r="B2832" i="1" s="1"/>
  <c r="G3051" i="1" l="1"/>
  <c r="H3050" i="1"/>
  <c r="M3050" i="1" s="1"/>
  <c r="C2834" i="1"/>
  <c r="O2833" i="1"/>
  <c r="B2833" i="1" s="1"/>
  <c r="G3052" i="1" l="1"/>
  <c r="H3051" i="1"/>
  <c r="M3051" i="1" s="1"/>
  <c r="C2835" i="1"/>
  <c r="O2834" i="1"/>
  <c r="B2834" i="1" s="1"/>
  <c r="G3053" i="1" l="1"/>
  <c r="H3052" i="1"/>
  <c r="M3052" i="1" s="1"/>
  <c r="C2836" i="1"/>
  <c r="O2835" i="1"/>
  <c r="B2835" i="1" s="1"/>
  <c r="G3054" i="1" l="1"/>
  <c r="H3053" i="1"/>
  <c r="M3053" i="1" s="1"/>
  <c r="C2837" i="1"/>
  <c r="O2836" i="1"/>
  <c r="B2836" i="1" s="1"/>
  <c r="G3055" i="1" l="1"/>
  <c r="H3054" i="1"/>
  <c r="M3054" i="1" s="1"/>
  <c r="C2838" i="1"/>
  <c r="O2837" i="1"/>
  <c r="B2837" i="1" s="1"/>
  <c r="G3056" i="1" l="1"/>
  <c r="H3055" i="1"/>
  <c r="M3055" i="1" s="1"/>
  <c r="C2839" i="1"/>
  <c r="O2838" i="1"/>
  <c r="B2838" i="1" s="1"/>
  <c r="G3057" i="1" l="1"/>
  <c r="H3056" i="1"/>
  <c r="M3056" i="1" s="1"/>
  <c r="C2840" i="1"/>
  <c r="O2839" i="1"/>
  <c r="B2839" i="1" s="1"/>
  <c r="G3058" i="1" l="1"/>
  <c r="H3057" i="1"/>
  <c r="M3057" i="1" s="1"/>
  <c r="C2841" i="1"/>
  <c r="O2840" i="1"/>
  <c r="B2840" i="1" s="1"/>
  <c r="G3059" i="1" l="1"/>
  <c r="H3058" i="1"/>
  <c r="M3058" i="1" s="1"/>
  <c r="C2842" i="1"/>
  <c r="O2841" i="1"/>
  <c r="B2841" i="1" s="1"/>
  <c r="G3060" i="1" l="1"/>
  <c r="H3059" i="1"/>
  <c r="M3059" i="1" s="1"/>
  <c r="C2843" i="1"/>
  <c r="O2842" i="1"/>
  <c r="B2842" i="1" s="1"/>
  <c r="G3061" i="1" l="1"/>
  <c r="H3060" i="1"/>
  <c r="M3060" i="1" s="1"/>
  <c r="C2844" i="1"/>
  <c r="O2843" i="1"/>
  <c r="B2843" i="1" s="1"/>
  <c r="G3062" i="1" l="1"/>
  <c r="H3061" i="1"/>
  <c r="M3061" i="1" s="1"/>
  <c r="C2845" i="1"/>
  <c r="O2844" i="1"/>
  <c r="B2844" i="1" s="1"/>
  <c r="G3063" i="1" l="1"/>
  <c r="H3062" i="1"/>
  <c r="M3062" i="1" s="1"/>
  <c r="C2846" i="1"/>
  <c r="O2845" i="1"/>
  <c r="B2845" i="1" s="1"/>
  <c r="G3064" i="1" l="1"/>
  <c r="H3063" i="1"/>
  <c r="M3063" i="1" s="1"/>
  <c r="C2847" i="1"/>
  <c r="O2846" i="1"/>
  <c r="B2846" i="1" s="1"/>
  <c r="G3065" i="1" l="1"/>
  <c r="H3064" i="1"/>
  <c r="M3064" i="1" s="1"/>
  <c r="C2848" i="1"/>
  <c r="O2847" i="1"/>
  <c r="B2847" i="1" s="1"/>
  <c r="G3066" i="1" l="1"/>
  <c r="H3065" i="1"/>
  <c r="M3065" i="1" s="1"/>
  <c r="C2849" i="1"/>
  <c r="O2848" i="1"/>
  <c r="B2848" i="1" s="1"/>
  <c r="G3067" i="1" l="1"/>
  <c r="H3066" i="1"/>
  <c r="M3066" i="1" s="1"/>
  <c r="C2850" i="1"/>
  <c r="O2849" i="1"/>
  <c r="G3068" i="1" l="1"/>
  <c r="H3067" i="1"/>
  <c r="M3067" i="1" s="1"/>
  <c r="B2849" i="1"/>
  <c r="C2851" i="1"/>
  <c r="O2850" i="1"/>
  <c r="B2850" i="1" s="1"/>
  <c r="G3069" i="1" l="1"/>
  <c r="H3068" i="1"/>
  <c r="M3068" i="1" s="1"/>
  <c r="C2852" i="1"/>
  <c r="O2851" i="1"/>
  <c r="B2851" i="1" s="1"/>
  <c r="G3070" i="1" l="1"/>
  <c r="H3069" i="1"/>
  <c r="M3069" i="1" s="1"/>
  <c r="C2853" i="1"/>
  <c r="O2852" i="1"/>
  <c r="B2852" i="1" s="1"/>
  <c r="G3071" i="1" l="1"/>
  <c r="H3070" i="1"/>
  <c r="M3070" i="1" s="1"/>
  <c r="C2854" i="1"/>
  <c r="O2853" i="1"/>
  <c r="B2853" i="1" s="1"/>
  <c r="G3072" i="1" l="1"/>
  <c r="H3071" i="1"/>
  <c r="M3071" i="1" s="1"/>
  <c r="C2855" i="1"/>
  <c r="O2854" i="1"/>
  <c r="B2854" i="1" s="1"/>
  <c r="H3072" i="1" l="1"/>
  <c r="M3072" i="1" s="1"/>
  <c r="G3073" i="1"/>
  <c r="C2856" i="1"/>
  <c r="O2855" i="1"/>
  <c r="B2855" i="1" s="1"/>
  <c r="G3074" i="1" l="1"/>
  <c r="H3073" i="1"/>
  <c r="M3073" i="1" s="1"/>
  <c r="C2857" i="1"/>
  <c r="O2856" i="1"/>
  <c r="B2856" i="1" s="1"/>
  <c r="G3075" i="1" l="1"/>
  <c r="H3074" i="1"/>
  <c r="M3074" i="1" s="1"/>
  <c r="C2858" i="1"/>
  <c r="O2857" i="1"/>
  <c r="B2857" i="1" s="1"/>
  <c r="G3076" i="1" l="1"/>
  <c r="H3075" i="1"/>
  <c r="M3075" i="1" s="1"/>
  <c r="C2859" i="1"/>
  <c r="O2858" i="1"/>
  <c r="B2858" i="1" s="1"/>
  <c r="G3077" i="1" l="1"/>
  <c r="H3076" i="1"/>
  <c r="M3076" i="1" s="1"/>
  <c r="C2860" i="1"/>
  <c r="O2859" i="1"/>
  <c r="B2859" i="1" s="1"/>
  <c r="G3078" i="1" l="1"/>
  <c r="H3077" i="1"/>
  <c r="M3077" i="1" s="1"/>
  <c r="C2861" i="1"/>
  <c r="O2860" i="1"/>
  <c r="B2860" i="1" s="1"/>
  <c r="G3079" i="1" l="1"/>
  <c r="H3078" i="1"/>
  <c r="M3078" i="1" s="1"/>
  <c r="C2862" i="1"/>
  <c r="O2861" i="1"/>
  <c r="B2861" i="1" s="1"/>
  <c r="G3080" i="1" l="1"/>
  <c r="H3079" i="1"/>
  <c r="M3079" i="1" s="1"/>
  <c r="C2863" i="1"/>
  <c r="O2862" i="1"/>
  <c r="B2862" i="1" s="1"/>
  <c r="G3081" i="1" l="1"/>
  <c r="H3080" i="1"/>
  <c r="M3080" i="1" s="1"/>
  <c r="C2864" i="1"/>
  <c r="O2863" i="1"/>
  <c r="B2863" i="1" s="1"/>
  <c r="G3082" i="1" l="1"/>
  <c r="H3081" i="1"/>
  <c r="M3081" i="1" s="1"/>
  <c r="C2865" i="1"/>
  <c r="O2864" i="1"/>
  <c r="B2864" i="1" s="1"/>
  <c r="G3083" i="1" l="1"/>
  <c r="H3082" i="1"/>
  <c r="M3082" i="1" s="1"/>
  <c r="C2866" i="1"/>
  <c r="O2865" i="1"/>
  <c r="B2865" i="1" s="1"/>
  <c r="G3084" i="1" l="1"/>
  <c r="H3083" i="1"/>
  <c r="M3083" i="1" s="1"/>
  <c r="C2867" i="1"/>
  <c r="O2866" i="1"/>
  <c r="B2866" i="1" s="1"/>
  <c r="G3085" i="1" l="1"/>
  <c r="H3084" i="1"/>
  <c r="M3084" i="1" s="1"/>
  <c r="C2868" i="1"/>
  <c r="O2867" i="1"/>
  <c r="B2867" i="1" s="1"/>
  <c r="G3086" i="1" l="1"/>
  <c r="H3085" i="1"/>
  <c r="M3085" i="1" s="1"/>
  <c r="C2869" i="1"/>
  <c r="O2868" i="1"/>
  <c r="B2868" i="1" s="1"/>
  <c r="G3087" i="1" l="1"/>
  <c r="H3086" i="1"/>
  <c r="M3086" i="1" s="1"/>
  <c r="C2870" i="1"/>
  <c r="O2869" i="1"/>
  <c r="B2869" i="1" s="1"/>
  <c r="G3088" i="1" l="1"/>
  <c r="H3087" i="1"/>
  <c r="M3087" i="1" s="1"/>
  <c r="C2871" i="1"/>
  <c r="O2870" i="1"/>
  <c r="B2870" i="1" s="1"/>
  <c r="G3089" i="1" l="1"/>
  <c r="H3088" i="1"/>
  <c r="M3088" i="1" s="1"/>
  <c r="C2872" i="1"/>
  <c r="O2871" i="1"/>
  <c r="B2871" i="1" s="1"/>
  <c r="G3090" i="1" l="1"/>
  <c r="H3089" i="1"/>
  <c r="M3089" i="1" s="1"/>
  <c r="C2873" i="1"/>
  <c r="O2872" i="1"/>
  <c r="B2872" i="1" s="1"/>
  <c r="G3091" i="1" l="1"/>
  <c r="H3090" i="1"/>
  <c r="M3090" i="1" s="1"/>
  <c r="C2874" i="1"/>
  <c r="O2873" i="1"/>
  <c r="B2873" i="1" s="1"/>
  <c r="G3092" i="1" l="1"/>
  <c r="H3091" i="1"/>
  <c r="M3091" i="1" s="1"/>
  <c r="C2875" i="1"/>
  <c r="O2874" i="1"/>
  <c r="B2874" i="1" s="1"/>
  <c r="G3093" i="1" l="1"/>
  <c r="H3092" i="1"/>
  <c r="M3092" i="1" s="1"/>
  <c r="C2876" i="1"/>
  <c r="O2875" i="1"/>
  <c r="B2875" i="1" s="1"/>
  <c r="G3094" i="1" l="1"/>
  <c r="H3093" i="1"/>
  <c r="M3093" i="1" s="1"/>
  <c r="C2877" i="1"/>
  <c r="O2876" i="1"/>
  <c r="B2876" i="1" s="1"/>
  <c r="G3095" i="1" l="1"/>
  <c r="H3094" i="1"/>
  <c r="M3094" i="1" s="1"/>
  <c r="C2878" i="1"/>
  <c r="O2877" i="1"/>
  <c r="B2877" i="1" s="1"/>
  <c r="G3096" i="1" l="1"/>
  <c r="H3095" i="1"/>
  <c r="M3095" i="1" s="1"/>
  <c r="C2879" i="1"/>
  <c r="O2878" i="1"/>
  <c r="B2878" i="1" s="1"/>
  <c r="G3097" i="1" l="1"/>
  <c r="H3096" i="1"/>
  <c r="M3096" i="1" s="1"/>
  <c r="C2880" i="1"/>
  <c r="O2879" i="1"/>
  <c r="B2879" i="1" s="1"/>
  <c r="G3098" i="1" l="1"/>
  <c r="H3097" i="1"/>
  <c r="M3097" i="1" s="1"/>
  <c r="C2881" i="1"/>
  <c r="O2880" i="1"/>
  <c r="B2880" i="1" s="1"/>
  <c r="G3099" i="1" l="1"/>
  <c r="H3098" i="1"/>
  <c r="M3098" i="1" s="1"/>
  <c r="C2882" i="1"/>
  <c r="O2881" i="1"/>
  <c r="B2881" i="1" s="1"/>
  <c r="G3100" i="1" l="1"/>
  <c r="H3099" i="1"/>
  <c r="M3099" i="1" s="1"/>
  <c r="C2883" i="1"/>
  <c r="O2882" i="1"/>
  <c r="B2882" i="1" s="1"/>
  <c r="G3101" i="1" l="1"/>
  <c r="H3100" i="1"/>
  <c r="M3100" i="1" s="1"/>
  <c r="C2884" i="1"/>
  <c r="O2883" i="1"/>
  <c r="B2883" i="1" s="1"/>
  <c r="G3102" i="1" l="1"/>
  <c r="H3101" i="1"/>
  <c r="M3101" i="1" s="1"/>
  <c r="C2885" i="1"/>
  <c r="O2884" i="1"/>
  <c r="B2884" i="1" s="1"/>
  <c r="G3103" i="1" l="1"/>
  <c r="H3102" i="1"/>
  <c r="M3102" i="1" s="1"/>
  <c r="C2886" i="1"/>
  <c r="O2885" i="1"/>
  <c r="B2885" i="1" s="1"/>
  <c r="G3104" i="1" l="1"/>
  <c r="H3103" i="1"/>
  <c r="M3103" i="1" s="1"/>
  <c r="C2887" i="1"/>
  <c r="O2886" i="1"/>
  <c r="B2886" i="1" s="1"/>
  <c r="G3105" i="1" l="1"/>
  <c r="H3104" i="1"/>
  <c r="M3104" i="1" s="1"/>
  <c r="C2888" i="1"/>
  <c r="O2887" i="1"/>
  <c r="B2887" i="1" s="1"/>
  <c r="G3106" i="1" l="1"/>
  <c r="H3105" i="1"/>
  <c r="M3105" i="1" s="1"/>
  <c r="C2889" i="1"/>
  <c r="O2888" i="1"/>
  <c r="B2888" i="1" s="1"/>
  <c r="G3107" i="1" l="1"/>
  <c r="H3106" i="1"/>
  <c r="M3106" i="1" s="1"/>
  <c r="C2890" i="1"/>
  <c r="O2889" i="1"/>
  <c r="B2889" i="1" s="1"/>
  <c r="G3108" i="1" l="1"/>
  <c r="H3107" i="1"/>
  <c r="M3107" i="1" s="1"/>
  <c r="C2891" i="1"/>
  <c r="O2890" i="1"/>
  <c r="B2890" i="1" s="1"/>
  <c r="G3109" i="1" l="1"/>
  <c r="H3108" i="1"/>
  <c r="M3108" i="1" s="1"/>
  <c r="C2892" i="1"/>
  <c r="O2891" i="1"/>
  <c r="B2891" i="1" s="1"/>
  <c r="G3110" i="1" l="1"/>
  <c r="H3109" i="1"/>
  <c r="M3109" i="1" s="1"/>
  <c r="C2893" i="1"/>
  <c r="O2892" i="1"/>
  <c r="B2892" i="1" s="1"/>
  <c r="G3111" i="1" l="1"/>
  <c r="H3110" i="1"/>
  <c r="M3110" i="1" s="1"/>
  <c r="C2894" i="1"/>
  <c r="O2893" i="1"/>
  <c r="B2893" i="1" s="1"/>
  <c r="G3112" i="1" l="1"/>
  <c r="H3111" i="1"/>
  <c r="M3111" i="1" s="1"/>
  <c r="C2895" i="1"/>
  <c r="O2894" i="1"/>
  <c r="B2894" i="1" s="1"/>
  <c r="G3113" i="1" l="1"/>
  <c r="H3112" i="1"/>
  <c r="M3112" i="1" s="1"/>
  <c r="C2896" i="1"/>
  <c r="O2895" i="1"/>
  <c r="B2895" i="1" s="1"/>
  <c r="G3114" i="1" l="1"/>
  <c r="H3113" i="1"/>
  <c r="M3113" i="1" s="1"/>
  <c r="C2897" i="1"/>
  <c r="O2896" i="1"/>
  <c r="B2896" i="1" s="1"/>
  <c r="G3115" i="1" l="1"/>
  <c r="H3114" i="1"/>
  <c r="M3114" i="1" s="1"/>
  <c r="C2898" i="1"/>
  <c r="O2897" i="1"/>
  <c r="B2897" i="1" s="1"/>
  <c r="G3116" i="1" l="1"/>
  <c r="H3115" i="1"/>
  <c r="M3115" i="1" s="1"/>
  <c r="C2899" i="1"/>
  <c r="O2898" i="1"/>
  <c r="B2898" i="1" s="1"/>
  <c r="G3117" i="1" l="1"/>
  <c r="H3116" i="1"/>
  <c r="M3116" i="1" s="1"/>
  <c r="C2900" i="1"/>
  <c r="O2899" i="1"/>
  <c r="B2899" i="1" s="1"/>
  <c r="G3118" i="1" l="1"/>
  <c r="H3117" i="1"/>
  <c r="M3117" i="1" s="1"/>
  <c r="C2901" i="1"/>
  <c r="O2900" i="1"/>
  <c r="B2900" i="1" s="1"/>
  <c r="G3119" i="1" l="1"/>
  <c r="H3118" i="1"/>
  <c r="M3118" i="1" s="1"/>
  <c r="C2902" i="1"/>
  <c r="O2901" i="1"/>
  <c r="B2901" i="1" s="1"/>
  <c r="G3120" i="1" l="1"/>
  <c r="H3119" i="1"/>
  <c r="M3119" i="1" s="1"/>
  <c r="C2903" i="1"/>
  <c r="O2902" i="1"/>
  <c r="B2902" i="1" s="1"/>
  <c r="G3121" i="1" l="1"/>
  <c r="H3120" i="1"/>
  <c r="M3120" i="1" s="1"/>
  <c r="C2904" i="1"/>
  <c r="O2903" i="1"/>
  <c r="B2903" i="1" s="1"/>
  <c r="G3122" i="1" l="1"/>
  <c r="H3121" i="1"/>
  <c r="M3121" i="1" s="1"/>
  <c r="C2905" i="1"/>
  <c r="O2904" i="1"/>
  <c r="B2904" i="1" s="1"/>
  <c r="G3123" i="1" l="1"/>
  <c r="H3122" i="1"/>
  <c r="M3122" i="1" s="1"/>
  <c r="C2906" i="1"/>
  <c r="O2905" i="1"/>
  <c r="B2905" i="1" s="1"/>
  <c r="G3124" i="1" l="1"/>
  <c r="H3123" i="1"/>
  <c r="M3123" i="1" s="1"/>
  <c r="C2907" i="1"/>
  <c r="O2906" i="1"/>
  <c r="B2906" i="1" s="1"/>
  <c r="G3125" i="1" l="1"/>
  <c r="H3124" i="1"/>
  <c r="M3124" i="1" s="1"/>
  <c r="C2908" i="1"/>
  <c r="O2907" i="1"/>
  <c r="B2907" i="1" s="1"/>
  <c r="G3126" i="1" l="1"/>
  <c r="H3125" i="1"/>
  <c r="M3125" i="1" s="1"/>
  <c r="C2909" i="1"/>
  <c r="O2908" i="1"/>
  <c r="B2908" i="1" s="1"/>
  <c r="G3127" i="1" l="1"/>
  <c r="H3126" i="1"/>
  <c r="M3126" i="1" s="1"/>
  <c r="C2910" i="1"/>
  <c r="O2909" i="1"/>
  <c r="B2909" i="1" s="1"/>
  <c r="G3128" i="1" l="1"/>
  <c r="H3127" i="1"/>
  <c r="M3127" i="1" s="1"/>
  <c r="C2911" i="1"/>
  <c r="O2910" i="1"/>
  <c r="B2910" i="1" s="1"/>
  <c r="G3129" i="1" l="1"/>
  <c r="H3128" i="1"/>
  <c r="M3128" i="1" s="1"/>
  <c r="C2912" i="1"/>
  <c r="O2911" i="1"/>
  <c r="B2911" i="1" s="1"/>
  <c r="G3130" i="1" l="1"/>
  <c r="H3129" i="1"/>
  <c r="M3129" i="1" s="1"/>
  <c r="C2913" i="1"/>
  <c r="O2912" i="1"/>
  <c r="B2912" i="1" s="1"/>
  <c r="G3131" i="1" l="1"/>
  <c r="H3130" i="1"/>
  <c r="M3130" i="1" s="1"/>
  <c r="C2914" i="1"/>
  <c r="O2913" i="1"/>
  <c r="B2913" i="1" s="1"/>
  <c r="G3132" i="1" l="1"/>
  <c r="H3131" i="1"/>
  <c r="M3131" i="1" s="1"/>
  <c r="C2915" i="1"/>
  <c r="O2914" i="1"/>
  <c r="B2914" i="1" s="1"/>
  <c r="G3133" i="1" l="1"/>
  <c r="H3132" i="1"/>
  <c r="M3132" i="1" s="1"/>
  <c r="C2916" i="1"/>
  <c r="O2915" i="1"/>
  <c r="B2915" i="1" s="1"/>
  <c r="G3134" i="1" l="1"/>
  <c r="H3133" i="1"/>
  <c r="M3133" i="1" s="1"/>
  <c r="C2917" i="1"/>
  <c r="O2916" i="1"/>
  <c r="B2916" i="1" s="1"/>
  <c r="G3135" i="1" l="1"/>
  <c r="H3134" i="1"/>
  <c r="M3134" i="1" s="1"/>
  <c r="C2918" i="1"/>
  <c r="O2917" i="1"/>
  <c r="B2917" i="1" s="1"/>
  <c r="G3136" i="1" l="1"/>
  <c r="H3135" i="1"/>
  <c r="M3135" i="1" s="1"/>
  <c r="C2919" i="1"/>
  <c r="O2918" i="1"/>
  <c r="B2918" i="1" s="1"/>
  <c r="G3137" i="1" l="1"/>
  <c r="H3136" i="1"/>
  <c r="M3136" i="1" s="1"/>
  <c r="C2920" i="1"/>
  <c r="O2919" i="1"/>
  <c r="B2919" i="1" s="1"/>
  <c r="G3138" i="1" l="1"/>
  <c r="H3137" i="1"/>
  <c r="M3137" i="1" s="1"/>
  <c r="C2921" i="1"/>
  <c r="O2920" i="1"/>
  <c r="B2920" i="1" s="1"/>
  <c r="G3139" i="1" l="1"/>
  <c r="H3138" i="1"/>
  <c r="M3138" i="1" s="1"/>
  <c r="C2922" i="1"/>
  <c r="O2921" i="1"/>
  <c r="B2921" i="1" s="1"/>
  <c r="G3140" i="1" l="1"/>
  <c r="H3139" i="1"/>
  <c r="M3139" i="1" s="1"/>
  <c r="C2923" i="1"/>
  <c r="O2922" i="1"/>
  <c r="B2922" i="1" s="1"/>
  <c r="G3141" i="1" l="1"/>
  <c r="H3140" i="1"/>
  <c r="M3140" i="1" s="1"/>
  <c r="C2924" i="1"/>
  <c r="O2923" i="1"/>
  <c r="B2923" i="1" s="1"/>
  <c r="G3142" i="1" l="1"/>
  <c r="H3141" i="1"/>
  <c r="M3141" i="1" s="1"/>
  <c r="C2925" i="1"/>
  <c r="O2924" i="1"/>
  <c r="B2924" i="1" s="1"/>
  <c r="G3143" i="1" l="1"/>
  <c r="H3142" i="1"/>
  <c r="M3142" i="1" s="1"/>
  <c r="C2926" i="1"/>
  <c r="O2925" i="1"/>
  <c r="B2925" i="1" s="1"/>
  <c r="G3144" i="1" l="1"/>
  <c r="H3143" i="1"/>
  <c r="M3143" i="1" s="1"/>
  <c r="C2927" i="1"/>
  <c r="O2926" i="1"/>
  <c r="B2926" i="1" s="1"/>
  <c r="G3145" i="1" l="1"/>
  <c r="H3144" i="1"/>
  <c r="M3144" i="1" s="1"/>
  <c r="C2928" i="1"/>
  <c r="O2927" i="1"/>
  <c r="B2927" i="1" s="1"/>
  <c r="G3146" i="1" l="1"/>
  <c r="H3145" i="1"/>
  <c r="M3145" i="1" s="1"/>
  <c r="C2929" i="1"/>
  <c r="O2928" i="1"/>
  <c r="B2928" i="1" s="1"/>
  <c r="G3147" i="1" l="1"/>
  <c r="H3146" i="1"/>
  <c r="M3146" i="1" s="1"/>
  <c r="C2930" i="1"/>
  <c r="O2929" i="1"/>
  <c r="B2929" i="1" s="1"/>
  <c r="G3148" i="1" l="1"/>
  <c r="H3147" i="1"/>
  <c r="M3147" i="1" s="1"/>
  <c r="C2931" i="1"/>
  <c r="O2930" i="1"/>
  <c r="B2930" i="1" s="1"/>
  <c r="G3149" i="1" l="1"/>
  <c r="H3148" i="1"/>
  <c r="M3148" i="1" s="1"/>
  <c r="C2932" i="1"/>
  <c r="O2931" i="1"/>
  <c r="B2931" i="1" s="1"/>
  <c r="G3150" i="1" l="1"/>
  <c r="H3149" i="1"/>
  <c r="M3149" i="1" s="1"/>
  <c r="C2933" i="1"/>
  <c r="O2932" i="1"/>
  <c r="B2932" i="1" s="1"/>
  <c r="G3151" i="1" l="1"/>
  <c r="H3150" i="1"/>
  <c r="M3150" i="1" s="1"/>
  <c r="C2934" i="1"/>
  <c r="O2933" i="1"/>
  <c r="B2933" i="1" s="1"/>
  <c r="H3151" i="1" l="1"/>
  <c r="M3151" i="1" s="1"/>
  <c r="G3152" i="1"/>
  <c r="C2935" i="1"/>
  <c r="O2934" i="1"/>
  <c r="B2934" i="1" s="1"/>
  <c r="G3153" i="1" l="1"/>
  <c r="H3152" i="1"/>
  <c r="M3152" i="1" s="1"/>
  <c r="C2936" i="1"/>
  <c r="O2935" i="1"/>
  <c r="B2935" i="1" s="1"/>
  <c r="G3154" i="1" l="1"/>
  <c r="H3153" i="1"/>
  <c r="M3153" i="1" s="1"/>
  <c r="C2937" i="1"/>
  <c r="O2936" i="1"/>
  <c r="B2936" i="1" s="1"/>
  <c r="G3155" i="1" l="1"/>
  <c r="H3154" i="1"/>
  <c r="M3154" i="1" s="1"/>
  <c r="C2938" i="1"/>
  <c r="O2937" i="1"/>
  <c r="B2937" i="1" s="1"/>
  <c r="G3156" i="1" l="1"/>
  <c r="H3155" i="1"/>
  <c r="M3155" i="1" s="1"/>
  <c r="C2939" i="1"/>
  <c r="O2938" i="1"/>
  <c r="B2938" i="1" s="1"/>
  <c r="G3157" i="1" l="1"/>
  <c r="H3156" i="1"/>
  <c r="M3156" i="1" s="1"/>
  <c r="C2940" i="1"/>
  <c r="O2939" i="1"/>
  <c r="B2939" i="1" s="1"/>
  <c r="G3158" i="1" l="1"/>
  <c r="H3157" i="1"/>
  <c r="M3157" i="1" s="1"/>
  <c r="C2941" i="1"/>
  <c r="O2940" i="1"/>
  <c r="B2940" i="1" s="1"/>
  <c r="G3159" i="1" l="1"/>
  <c r="H3158" i="1"/>
  <c r="M3158" i="1" s="1"/>
  <c r="C2942" i="1"/>
  <c r="O2941" i="1"/>
  <c r="B2941" i="1" s="1"/>
  <c r="G3160" i="1" l="1"/>
  <c r="H3159" i="1"/>
  <c r="M3159" i="1" s="1"/>
  <c r="C2943" i="1"/>
  <c r="O2942" i="1"/>
  <c r="B2942" i="1" s="1"/>
  <c r="G3161" i="1" l="1"/>
  <c r="H3160" i="1"/>
  <c r="M3160" i="1" s="1"/>
  <c r="C2944" i="1"/>
  <c r="O2943" i="1"/>
  <c r="B2943" i="1" s="1"/>
  <c r="G3162" i="1" l="1"/>
  <c r="H3161" i="1"/>
  <c r="M3161" i="1" s="1"/>
  <c r="C2945" i="1"/>
  <c r="O2944" i="1"/>
  <c r="B2944" i="1" s="1"/>
  <c r="G3163" i="1" l="1"/>
  <c r="H3162" i="1"/>
  <c r="M3162" i="1" s="1"/>
  <c r="C2946" i="1"/>
  <c r="O2945" i="1"/>
  <c r="B2945" i="1" s="1"/>
  <c r="G3164" i="1" l="1"/>
  <c r="H3163" i="1"/>
  <c r="M3163" i="1" s="1"/>
  <c r="C2947" i="1"/>
  <c r="O2946" i="1"/>
  <c r="B2946" i="1" s="1"/>
  <c r="G3165" i="1" l="1"/>
  <c r="H3164" i="1"/>
  <c r="M3164" i="1" s="1"/>
  <c r="C2948" i="1"/>
  <c r="O2947" i="1"/>
  <c r="B2947" i="1" s="1"/>
  <c r="G3166" i="1" l="1"/>
  <c r="H3165" i="1"/>
  <c r="M3165" i="1" s="1"/>
  <c r="C2949" i="1"/>
  <c r="O2948" i="1"/>
  <c r="B2948" i="1" s="1"/>
  <c r="G3167" i="1" l="1"/>
  <c r="H3166" i="1"/>
  <c r="M3166" i="1" s="1"/>
  <c r="C2950" i="1"/>
  <c r="O2949" i="1"/>
  <c r="B2949" i="1" s="1"/>
  <c r="G3168" i="1" l="1"/>
  <c r="H3167" i="1"/>
  <c r="M3167" i="1" s="1"/>
  <c r="C2951" i="1"/>
  <c r="C2952" i="1" s="1"/>
  <c r="O2950" i="1"/>
  <c r="B2950" i="1" s="1"/>
  <c r="G3169" i="1" l="1"/>
  <c r="H3168" i="1"/>
  <c r="M3168" i="1" s="1"/>
  <c r="C2953" i="1"/>
  <c r="O2952" i="1"/>
  <c r="B2952" i="1" s="1"/>
  <c r="O2951" i="1"/>
  <c r="G3170" i="1" l="1"/>
  <c r="H3169" i="1"/>
  <c r="M3169" i="1" s="1"/>
  <c r="C2954" i="1"/>
  <c r="O2953" i="1"/>
  <c r="B2953" i="1" s="1"/>
  <c r="B2951" i="1"/>
  <c r="G3171" i="1" l="1"/>
  <c r="H3170" i="1"/>
  <c r="M3170" i="1" s="1"/>
  <c r="C2955" i="1"/>
  <c r="O2954" i="1"/>
  <c r="B2954" i="1" s="1"/>
  <c r="G3172" i="1" l="1"/>
  <c r="H3171" i="1"/>
  <c r="M3171" i="1" s="1"/>
  <c r="C2956" i="1"/>
  <c r="O2955" i="1"/>
  <c r="B2955" i="1" s="1"/>
  <c r="G3173" i="1" l="1"/>
  <c r="H3172" i="1"/>
  <c r="M3172" i="1" s="1"/>
  <c r="C2957" i="1"/>
  <c r="O2956" i="1"/>
  <c r="B2956" i="1" s="1"/>
  <c r="G3174" i="1" l="1"/>
  <c r="H3173" i="1"/>
  <c r="M3173" i="1" s="1"/>
  <c r="C2958" i="1"/>
  <c r="O2957" i="1"/>
  <c r="B2957" i="1" s="1"/>
  <c r="G3175" i="1" l="1"/>
  <c r="H3174" i="1"/>
  <c r="M3174" i="1" s="1"/>
  <c r="C2959" i="1"/>
  <c r="O2958" i="1"/>
  <c r="B2958" i="1" s="1"/>
  <c r="G3176" i="1" l="1"/>
  <c r="H3175" i="1"/>
  <c r="M3175" i="1" s="1"/>
  <c r="C2960" i="1"/>
  <c r="O2959" i="1"/>
  <c r="B2959" i="1" s="1"/>
  <c r="G3177" i="1" l="1"/>
  <c r="H3176" i="1"/>
  <c r="M3176" i="1" s="1"/>
  <c r="C2961" i="1"/>
  <c r="O2960" i="1"/>
  <c r="B2960" i="1" s="1"/>
  <c r="G3178" i="1" l="1"/>
  <c r="H3177" i="1"/>
  <c r="M3177" i="1" s="1"/>
  <c r="C2962" i="1"/>
  <c r="O2961" i="1"/>
  <c r="B2961" i="1" s="1"/>
  <c r="H3178" i="1" l="1"/>
  <c r="M3178" i="1" s="1"/>
  <c r="G3179" i="1"/>
  <c r="C2963" i="1"/>
  <c r="O2962" i="1"/>
  <c r="B2962" i="1" s="1"/>
  <c r="G3180" i="1" l="1"/>
  <c r="H3179" i="1"/>
  <c r="M3179" i="1" s="1"/>
  <c r="C2964" i="1"/>
  <c r="O2963" i="1"/>
  <c r="B2963" i="1" s="1"/>
  <c r="G3181" i="1" l="1"/>
  <c r="H3180" i="1"/>
  <c r="M3180" i="1" s="1"/>
  <c r="C2965" i="1"/>
  <c r="O2964" i="1"/>
  <c r="B2964" i="1" s="1"/>
  <c r="G3182" i="1" l="1"/>
  <c r="H3181" i="1"/>
  <c r="M3181" i="1" s="1"/>
  <c r="C2966" i="1"/>
  <c r="O2965" i="1"/>
  <c r="B2965" i="1" s="1"/>
  <c r="G3183" i="1" l="1"/>
  <c r="H3182" i="1"/>
  <c r="M3182" i="1" s="1"/>
  <c r="C2967" i="1"/>
  <c r="O2966" i="1"/>
  <c r="B2966" i="1" s="1"/>
  <c r="G3184" i="1" l="1"/>
  <c r="H3183" i="1"/>
  <c r="M3183" i="1" s="1"/>
  <c r="C2968" i="1"/>
  <c r="O2967" i="1"/>
  <c r="B2967" i="1" s="1"/>
  <c r="G3185" i="1" l="1"/>
  <c r="H3184" i="1"/>
  <c r="M3184" i="1" s="1"/>
  <c r="C2969" i="1"/>
  <c r="O2968" i="1"/>
  <c r="B2968" i="1" s="1"/>
  <c r="G3186" i="1" l="1"/>
  <c r="H3185" i="1"/>
  <c r="M3185" i="1" s="1"/>
  <c r="C2970" i="1"/>
  <c r="O2969" i="1"/>
  <c r="B2969" i="1" s="1"/>
  <c r="G3187" i="1" l="1"/>
  <c r="H3186" i="1"/>
  <c r="M3186" i="1" s="1"/>
  <c r="C2971" i="1"/>
  <c r="O2970" i="1"/>
  <c r="B2970" i="1" s="1"/>
  <c r="G3188" i="1" l="1"/>
  <c r="H3187" i="1"/>
  <c r="M3187" i="1" s="1"/>
  <c r="C2972" i="1"/>
  <c r="O2971" i="1"/>
  <c r="B2971" i="1" s="1"/>
  <c r="G3189" i="1" l="1"/>
  <c r="H3188" i="1"/>
  <c r="M3188" i="1" s="1"/>
  <c r="C2973" i="1"/>
  <c r="O2972" i="1"/>
  <c r="B2972" i="1" s="1"/>
  <c r="G3190" i="1" l="1"/>
  <c r="H3189" i="1"/>
  <c r="M3189" i="1" s="1"/>
  <c r="C2974" i="1"/>
  <c r="O2973" i="1"/>
  <c r="B2973" i="1" s="1"/>
  <c r="G3191" i="1" l="1"/>
  <c r="H3190" i="1"/>
  <c r="M3190" i="1" s="1"/>
  <c r="C2975" i="1"/>
  <c r="O2974" i="1"/>
  <c r="B2974" i="1" s="1"/>
  <c r="G3192" i="1" l="1"/>
  <c r="H3191" i="1"/>
  <c r="M3191" i="1" s="1"/>
  <c r="C2976" i="1"/>
  <c r="O2975" i="1"/>
  <c r="B2975" i="1" s="1"/>
  <c r="G3193" i="1" l="1"/>
  <c r="H3192" i="1"/>
  <c r="M3192" i="1" s="1"/>
  <c r="C2977" i="1"/>
  <c r="O2976" i="1"/>
  <c r="B2976" i="1" s="1"/>
  <c r="G3194" i="1" l="1"/>
  <c r="H3193" i="1"/>
  <c r="M3193" i="1" s="1"/>
  <c r="C2978" i="1"/>
  <c r="O2977" i="1"/>
  <c r="B2977" i="1" s="1"/>
  <c r="G3195" i="1" l="1"/>
  <c r="H3194" i="1"/>
  <c r="M3194" i="1" s="1"/>
  <c r="C2979" i="1"/>
  <c r="O2978" i="1"/>
  <c r="B2978" i="1" s="1"/>
  <c r="G3196" i="1" l="1"/>
  <c r="H3195" i="1"/>
  <c r="M3195" i="1" s="1"/>
  <c r="C2980" i="1"/>
  <c r="O2979" i="1"/>
  <c r="B2979" i="1" s="1"/>
  <c r="G3197" i="1" l="1"/>
  <c r="H3196" i="1"/>
  <c r="M3196" i="1" s="1"/>
  <c r="C2981" i="1"/>
  <c r="O2980" i="1"/>
  <c r="B2980" i="1" s="1"/>
  <c r="G3198" i="1" l="1"/>
  <c r="H3197" i="1"/>
  <c r="M3197" i="1" s="1"/>
  <c r="C2982" i="1"/>
  <c r="O2981" i="1"/>
  <c r="B2981" i="1" s="1"/>
  <c r="G3199" i="1" l="1"/>
  <c r="H3198" i="1"/>
  <c r="M3198" i="1" s="1"/>
  <c r="C2983" i="1"/>
  <c r="O2982" i="1"/>
  <c r="B2982" i="1" s="1"/>
  <c r="G3200" i="1" l="1"/>
  <c r="H3199" i="1"/>
  <c r="M3199" i="1" s="1"/>
  <c r="C2984" i="1"/>
  <c r="O2983" i="1"/>
  <c r="B2983" i="1" s="1"/>
  <c r="G3201" i="1" l="1"/>
  <c r="H3200" i="1"/>
  <c r="M3200" i="1" s="1"/>
  <c r="C2985" i="1"/>
  <c r="O2984" i="1"/>
  <c r="B2984" i="1" s="1"/>
  <c r="G3202" i="1" l="1"/>
  <c r="H3201" i="1"/>
  <c r="M3201" i="1" s="1"/>
  <c r="C2986" i="1"/>
  <c r="O2985" i="1"/>
  <c r="B2985" i="1" s="1"/>
  <c r="G3203" i="1" l="1"/>
  <c r="H3202" i="1"/>
  <c r="M3202" i="1" s="1"/>
  <c r="C2987" i="1"/>
  <c r="O2986" i="1"/>
  <c r="B2986" i="1" s="1"/>
  <c r="G3204" i="1" l="1"/>
  <c r="H3203" i="1"/>
  <c r="M3203" i="1" s="1"/>
  <c r="C2988" i="1"/>
  <c r="O2987" i="1"/>
  <c r="B2987" i="1" s="1"/>
  <c r="G3205" i="1" l="1"/>
  <c r="H3204" i="1"/>
  <c r="M3204" i="1" s="1"/>
  <c r="C2989" i="1"/>
  <c r="O2988" i="1"/>
  <c r="B2988" i="1" s="1"/>
  <c r="G3206" i="1" l="1"/>
  <c r="H3205" i="1"/>
  <c r="M3205" i="1" s="1"/>
  <c r="C2990" i="1"/>
  <c r="O2989" i="1"/>
  <c r="B2989" i="1" s="1"/>
  <c r="G3207" i="1" l="1"/>
  <c r="H3206" i="1"/>
  <c r="M3206" i="1" s="1"/>
  <c r="C2991" i="1"/>
  <c r="O2990" i="1"/>
  <c r="B2990" i="1" s="1"/>
  <c r="G3208" i="1" l="1"/>
  <c r="H3207" i="1"/>
  <c r="M3207" i="1" s="1"/>
  <c r="C2992" i="1"/>
  <c r="O2991" i="1"/>
  <c r="B2991" i="1" s="1"/>
  <c r="G3209" i="1" l="1"/>
  <c r="H3208" i="1"/>
  <c r="M3208" i="1" s="1"/>
  <c r="C2993" i="1"/>
  <c r="O2992" i="1"/>
  <c r="B2992" i="1" s="1"/>
  <c r="G3210" i="1" l="1"/>
  <c r="H3209" i="1"/>
  <c r="M3209" i="1" s="1"/>
  <c r="C2994" i="1"/>
  <c r="O2993" i="1"/>
  <c r="B2993" i="1" s="1"/>
  <c r="G3211" i="1" l="1"/>
  <c r="H3210" i="1"/>
  <c r="M3210" i="1" s="1"/>
  <c r="C2995" i="1"/>
  <c r="O2994" i="1"/>
  <c r="B2994" i="1" s="1"/>
  <c r="G3212" i="1" l="1"/>
  <c r="H3211" i="1"/>
  <c r="M3211" i="1" s="1"/>
  <c r="C2996" i="1"/>
  <c r="O2995" i="1"/>
  <c r="B2995" i="1" s="1"/>
  <c r="G3213" i="1" l="1"/>
  <c r="H3212" i="1"/>
  <c r="M3212" i="1" s="1"/>
  <c r="C2997" i="1"/>
  <c r="O2996" i="1"/>
  <c r="B2996" i="1" s="1"/>
  <c r="G3214" i="1" l="1"/>
  <c r="H3213" i="1"/>
  <c r="M3213" i="1" s="1"/>
  <c r="C2998" i="1"/>
  <c r="O2997" i="1"/>
  <c r="B2997" i="1" s="1"/>
  <c r="G3215" i="1" l="1"/>
  <c r="H3214" i="1"/>
  <c r="M3214" i="1" s="1"/>
  <c r="C2999" i="1"/>
  <c r="O2998" i="1"/>
  <c r="B2998" i="1" s="1"/>
  <c r="G3216" i="1" l="1"/>
  <c r="H3215" i="1"/>
  <c r="M3215" i="1" s="1"/>
  <c r="C3000" i="1"/>
  <c r="O2999" i="1"/>
  <c r="B2999" i="1" s="1"/>
  <c r="G3217" i="1" l="1"/>
  <c r="H3216" i="1"/>
  <c r="M3216" i="1" s="1"/>
  <c r="C3001" i="1"/>
  <c r="O3000" i="1"/>
  <c r="B3000" i="1" s="1"/>
  <c r="G3218" i="1" l="1"/>
  <c r="H3217" i="1"/>
  <c r="M3217" i="1" s="1"/>
  <c r="C3002" i="1"/>
  <c r="O3001" i="1"/>
  <c r="B3001" i="1" s="1"/>
  <c r="G3219" i="1" l="1"/>
  <c r="H3218" i="1"/>
  <c r="M3218" i="1" s="1"/>
  <c r="C3003" i="1"/>
  <c r="O3002" i="1"/>
  <c r="B3002" i="1" s="1"/>
  <c r="G3220" i="1" l="1"/>
  <c r="H3219" i="1"/>
  <c r="M3219" i="1" s="1"/>
  <c r="C3004" i="1"/>
  <c r="O3003" i="1"/>
  <c r="B3003" i="1" s="1"/>
  <c r="G3221" i="1" l="1"/>
  <c r="H3220" i="1"/>
  <c r="M3220" i="1" s="1"/>
  <c r="C3005" i="1"/>
  <c r="O3004" i="1"/>
  <c r="B3004" i="1" s="1"/>
  <c r="G3222" i="1" l="1"/>
  <c r="H3221" i="1"/>
  <c r="M3221" i="1" s="1"/>
  <c r="C3006" i="1"/>
  <c r="O3005" i="1"/>
  <c r="B3005" i="1" s="1"/>
  <c r="G3223" i="1" l="1"/>
  <c r="H3222" i="1"/>
  <c r="M3222" i="1" s="1"/>
  <c r="C3007" i="1"/>
  <c r="O3006" i="1"/>
  <c r="B3006" i="1" s="1"/>
  <c r="G3224" i="1" l="1"/>
  <c r="H3223" i="1"/>
  <c r="M3223" i="1" s="1"/>
  <c r="C3008" i="1"/>
  <c r="O3007" i="1"/>
  <c r="B3007" i="1" s="1"/>
  <c r="G3225" i="1" l="1"/>
  <c r="H3224" i="1"/>
  <c r="M3224" i="1" s="1"/>
  <c r="C3009" i="1"/>
  <c r="O3008" i="1"/>
  <c r="B3008" i="1" s="1"/>
  <c r="G3226" i="1" l="1"/>
  <c r="H3225" i="1"/>
  <c r="M3225" i="1" s="1"/>
  <c r="C3010" i="1"/>
  <c r="O3009" i="1"/>
  <c r="B3009" i="1" s="1"/>
  <c r="G3227" i="1" l="1"/>
  <c r="H3226" i="1"/>
  <c r="M3226" i="1" s="1"/>
  <c r="C3011" i="1"/>
  <c r="O3010" i="1"/>
  <c r="B3010" i="1" s="1"/>
  <c r="G3228" i="1" l="1"/>
  <c r="H3227" i="1"/>
  <c r="M3227" i="1" s="1"/>
  <c r="C3012" i="1"/>
  <c r="O3011" i="1"/>
  <c r="B3011" i="1" s="1"/>
  <c r="G3229" i="1" l="1"/>
  <c r="H3228" i="1"/>
  <c r="M3228" i="1" s="1"/>
  <c r="C3013" i="1"/>
  <c r="O3012" i="1"/>
  <c r="B3012" i="1" s="1"/>
  <c r="G3230" i="1" l="1"/>
  <c r="H3229" i="1"/>
  <c r="M3229" i="1" s="1"/>
  <c r="C3014" i="1"/>
  <c r="O3013" i="1"/>
  <c r="B3013" i="1" s="1"/>
  <c r="G3231" i="1" l="1"/>
  <c r="H3230" i="1"/>
  <c r="M3230" i="1" s="1"/>
  <c r="C3015" i="1"/>
  <c r="O3014" i="1"/>
  <c r="B3014" i="1" s="1"/>
  <c r="G3232" i="1" l="1"/>
  <c r="H3231" i="1"/>
  <c r="M3231" i="1" s="1"/>
  <c r="C3016" i="1"/>
  <c r="O3015" i="1"/>
  <c r="B3015" i="1" s="1"/>
  <c r="G3233" i="1" l="1"/>
  <c r="H3232" i="1"/>
  <c r="M3232" i="1" s="1"/>
  <c r="C3017" i="1"/>
  <c r="O3016" i="1"/>
  <c r="B3016" i="1" s="1"/>
  <c r="G3234" i="1" l="1"/>
  <c r="H3233" i="1"/>
  <c r="M3233" i="1" s="1"/>
  <c r="C3018" i="1"/>
  <c r="O3017" i="1"/>
  <c r="B3017" i="1" s="1"/>
  <c r="G3235" i="1" l="1"/>
  <c r="H3234" i="1"/>
  <c r="M3234" i="1" s="1"/>
  <c r="C3019" i="1"/>
  <c r="O3018" i="1"/>
  <c r="B3018" i="1" s="1"/>
  <c r="G3236" i="1" l="1"/>
  <c r="H3235" i="1"/>
  <c r="M3235" i="1" s="1"/>
  <c r="C3020" i="1"/>
  <c r="O3019" i="1"/>
  <c r="B3019" i="1" s="1"/>
  <c r="G3237" i="1" l="1"/>
  <c r="H3236" i="1"/>
  <c r="M3236" i="1" s="1"/>
  <c r="C3021" i="1"/>
  <c r="O3020" i="1"/>
  <c r="B3020" i="1" s="1"/>
  <c r="G3238" i="1" l="1"/>
  <c r="H3237" i="1"/>
  <c r="M3237" i="1" s="1"/>
  <c r="C3022" i="1"/>
  <c r="O3021" i="1"/>
  <c r="B3021" i="1" s="1"/>
  <c r="G3239" i="1" l="1"/>
  <c r="H3238" i="1"/>
  <c r="M3238" i="1" s="1"/>
  <c r="C3023" i="1"/>
  <c r="O3022" i="1"/>
  <c r="B3022" i="1" s="1"/>
  <c r="G3240" i="1" l="1"/>
  <c r="H3239" i="1"/>
  <c r="M3239" i="1" s="1"/>
  <c r="C3024" i="1"/>
  <c r="O3023" i="1"/>
  <c r="B3023" i="1" s="1"/>
  <c r="G3241" i="1" l="1"/>
  <c r="H3240" i="1"/>
  <c r="M3240" i="1" s="1"/>
  <c r="C3025" i="1"/>
  <c r="O3024" i="1"/>
  <c r="B3024" i="1" s="1"/>
  <c r="G3242" i="1" l="1"/>
  <c r="H3241" i="1"/>
  <c r="M3241" i="1" s="1"/>
  <c r="C3026" i="1"/>
  <c r="O3025" i="1"/>
  <c r="B3025" i="1" s="1"/>
  <c r="G3243" i="1" l="1"/>
  <c r="H3242" i="1"/>
  <c r="M3242" i="1" s="1"/>
  <c r="C3027" i="1"/>
  <c r="O3026" i="1"/>
  <c r="B3026" i="1" s="1"/>
  <c r="G3244" i="1" l="1"/>
  <c r="H3243" i="1"/>
  <c r="M3243" i="1" s="1"/>
  <c r="C3028" i="1"/>
  <c r="O3027" i="1"/>
  <c r="B3027" i="1" s="1"/>
  <c r="G3245" i="1" l="1"/>
  <c r="H3244" i="1"/>
  <c r="M3244" i="1" s="1"/>
  <c r="C3029" i="1"/>
  <c r="O3028" i="1"/>
  <c r="B3028" i="1" s="1"/>
  <c r="G3246" i="1" l="1"/>
  <c r="H3245" i="1"/>
  <c r="M3245" i="1" s="1"/>
  <c r="C3030" i="1"/>
  <c r="O3029" i="1"/>
  <c r="B3029" i="1" s="1"/>
  <c r="G3247" i="1" l="1"/>
  <c r="H3246" i="1"/>
  <c r="M3246" i="1" s="1"/>
  <c r="C3031" i="1"/>
  <c r="O3030" i="1"/>
  <c r="B3030" i="1" s="1"/>
  <c r="G3248" i="1" l="1"/>
  <c r="H3247" i="1"/>
  <c r="M3247" i="1" s="1"/>
  <c r="C3032" i="1"/>
  <c r="O3031" i="1"/>
  <c r="B3031" i="1" s="1"/>
  <c r="G3249" i="1" l="1"/>
  <c r="H3248" i="1"/>
  <c r="M3248" i="1" s="1"/>
  <c r="C3033" i="1"/>
  <c r="O3032" i="1"/>
  <c r="B3032" i="1" s="1"/>
  <c r="G3250" i="1" l="1"/>
  <c r="H3249" i="1"/>
  <c r="M3249" i="1" s="1"/>
  <c r="C3034" i="1"/>
  <c r="O3033" i="1"/>
  <c r="B3033" i="1" s="1"/>
  <c r="G3251" i="1" l="1"/>
  <c r="H3250" i="1"/>
  <c r="M3250" i="1" s="1"/>
  <c r="C3035" i="1"/>
  <c r="O3034" i="1"/>
  <c r="B3034" i="1" s="1"/>
  <c r="G3252" i="1" l="1"/>
  <c r="H3251" i="1"/>
  <c r="M3251" i="1" s="1"/>
  <c r="C3036" i="1"/>
  <c r="O3035" i="1"/>
  <c r="B3035" i="1" s="1"/>
  <c r="G3253" i="1" l="1"/>
  <c r="H3252" i="1"/>
  <c r="M3252" i="1" s="1"/>
  <c r="C3037" i="1"/>
  <c r="O3036" i="1"/>
  <c r="B3036" i="1" s="1"/>
  <c r="G3254" i="1" l="1"/>
  <c r="H3253" i="1"/>
  <c r="M3253" i="1" s="1"/>
  <c r="C3038" i="1"/>
  <c r="O3037" i="1"/>
  <c r="B3037" i="1" s="1"/>
  <c r="G3255" i="1" l="1"/>
  <c r="H3254" i="1"/>
  <c r="M3254" i="1" s="1"/>
  <c r="C3039" i="1"/>
  <c r="O3038" i="1"/>
  <c r="B3038" i="1" s="1"/>
  <c r="G3256" i="1" l="1"/>
  <c r="H3255" i="1"/>
  <c r="M3255" i="1" s="1"/>
  <c r="C3040" i="1"/>
  <c r="O3039" i="1"/>
  <c r="B3039" i="1" s="1"/>
  <c r="G3257" i="1" l="1"/>
  <c r="H3256" i="1"/>
  <c r="M3256" i="1" s="1"/>
  <c r="C3041" i="1"/>
  <c r="C3042" i="1" s="1"/>
  <c r="O3040" i="1"/>
  <c r="B3040" i="1" s="1"/>
  <c r="G3258" i="1" l="1"/>
  <c r="H3257" i="1"/>
  <c r="M3257" i="1" s="1"/>
  <c r="C3043" i="1"/>
  <c r="O3042" i="1"/>
  <c r="B3042" i="1" s="1"/>
  <c r="O3041" i="1"/>
  <c r="B3041" i="1" s="1"/>
  <c r="G3259" i="1" l="1"/>
  <c r="H3258" i="1"/>
  <c r="M3258" i="1" s="1"/>
  <c r="C3044" i="1"/>
  <c r="O3043" i="1"/>
  <c r="B3043" i="1" s="1"/>
  <c r="G3260" i="1" l="1"/>
  <c r="H3259" i="1"/>
  <c r="M3259" i="1" s="1"/>
  <c r="C3045" i="1"/>
  <c r="O3044" i="1"/>
  <c r="B3044" i="1" s="1"/>
  <c r="G3261" i="1" l="1"/>
  <c r="H3260" i="1"/>
  <c r="M3260" i="1" s="1"/>
  <c r="C3046" i="1"/>
  <c r="O3045" i="1"/>
  <c r="B3045" i="1" s="1"/>
  <c r="G3262" i="1" l="1"/>
  <c r="H3261" i="1"/>
  <c r="M3261" i="1" s="1"/>
  <c r="C3047" i="1"/>
  <c r="O3046" i="1"/>
  <c r="B3046" i="1" s="1"/>
  <c r="G3263" i="1" l="1"/>
  <c r="H3262" i="1"/>
  <c r="M3262" i="1" s="1"/>
  <c r="C3048" i="1"/>
  <c r="O3047" i="1"/>
  <c r="B3047" i="1" s="1"/>
  <c r="G3264" i="1" l="1"/>
  <c r="H3263" i="1"/>
  <c r="M3263" i="1" s="1"/>
  <c r="C3049" i="1"/>
  <c r="O3048" i="1"/>
  <c r="B3048" i="1" s="1"/>
  <c r="G3265" i="1" l="1"/>
  <c r="H3264" i="1"/>
  <c r="M3264" i="1" s="1"/>
  <c r="C3050" i="1"/>
  <c r="O3049" i="1"/>
  <c r="B3049" i="1" s="1"/>
  <c r="G3266" i="1" l="1"/>
  <c r="H3265" i="1"/>
  <c r="M3265" i="1" s="1"/>
  <c r="C3051" i="1"/>
  <c r="O3050" i="1"/>
  <c r="B3050" i="1" s="1"/>
  <c r="G3267" i="1" l="1"/>
  <c r="H3266" i="1"/>
  <c r="M3266" i="1" s="1"/>
  <c r="C3052" i="1"/>
  <c r="O3051" i="1"/>
  <c r="B3051" i="1" s="1"/>
  <c r="G3268" i="1" l="1"/>
  <c r="H3267" i="1"/>
  <c r="M3267" i="1" s="1"/>
  <c r="C3053" i="1"/>
  <c r="O3052" i="1"/>
  <c r="B3052" i="1" s="1"/>
  <c r="G3269" i="1" l="1"/>
  <c r="H3268" i="1"/>
  <c r="M3268" i="1" s="1"/>
  <c r="C3054" i="1"/>
  <c r="O3053" i="1"/>
  <c r="B3053" i="1" s="1"/>
  <c r="G3270" i="1" l="1"/>
  <c r="H3269" i="1"/>
  <c r="M3269" i="1" s="1"/>
  <c r="C3055" i="1"/>
  <c r="O3054" i="1"/>
  <c r="B3054" i="1" s="1"/>
  <c r="G3271" i="1" l="1"/>
  <c r="H3270" i="1"/>
  <c r="M3270" i="1" s="1"/>
  <c r="C3056" i="1"/>
  <c r="O3055" i="1"/>
  <c r="B3055" i="1" s="1"/>
  <c r="G3272" i="1" l="1"/>
  <c r="H3271" i="1"/>
  <c r="M3271" i="1" s="1"/>
  <c r="C3057" i="1"/>
  <c r="O3056" i="1"/>
  <c r="B3056" i="1" s="1"/>
  <c r="G3273" i="1" l="1"/>
  <c r="H3272" i="1"/>
  <c r="M3272" i="1" s="1"/>
  <c r="C3058" i="1"/>
  <c r="O3057" i="1"/>
  <c r="B3057" i="1" s="1"/>
  <c r="G3274" i="1" l="1"/>
  <c r="H3273" i="1"/>
  <c r="M3273" i="1" s="1"/>
  <c r="C3059" i="1"/>
  <c r="O3058" i="1"/>
  <c r="B3058" i="1" s="1"/>
  <c r="G3275" i="1" l="1"/>
  <c r="H3274" i="1"/>
  <c r="M3274" i="1" s="1"/>
  <c r="C3060" i="1"/>
  <c r="O3059" i="1"/>
  <c r="B3059" i="1" s="1"/>
  <c r="G3276" i="1" l="1"/>
  <c r="H3275" i="1"/>
  <c r="M3275" i="1" s="1"/>
  <c r="C3061" i="1"/>
  <c r="O3060" i="1"/>
  <c r="B3060" i="1" s="1"/>
  <c r="G3277" i="1" l="1"/>
  <c r="H3276" i="1"/>
  <c r="M3276" i="1" s="1"/>
  <c r="C3062" i="1"/>
  <c r="O3061" i="1"/>
  <c r="B3061" i="1" s="1"/>
  <c r="G3278" i="1" l="1"/>
  <c r="H3277" i="1"/>
  <c r="M3277" i="1" s="1"/>
  <c r="C3063" i="1"/>
  <c r="O3062" i="1"/>
  <c r="B3062" i="1" s="1"/>
  <c r="G3279" i="1" l="1"/>
  <c r="H3278" i="1"/>
  <c r="M3278" i="1" s="1"/>
  <c r="C3064" i="1"/>
  <c r="O3063" i="1"/>
  <c r="B3063" i="1" s="1"/>
  <c r="G3280" i="1" l="1"/>
  <c r="H3279" i="1"/>
  <c r="M3279" i="1" s="1"/>
  <c r="C3065" i="1"/>
  <c r="O3064" i="1"/>
  <c r="B3064" i="1" s="1"/>
  <c r="G3281" i="1" l="1"/>
  <c r="H3280" i="1"/>
  <c r="M3280" i="1" s="1"/>
  <c r="C3066" i="1"/>
  <c r="O3065" i="1"/>
  <c r="B3065" i="1" s="1"/>
  <c r="G3282" i="1" l="1"/>
  <c r="H3281" i="1"/>
  <c r="M3281" i="1" s="1"/>
  <c r="C3067" i="1"/>
  <c r="O3066" i="1"/>
  <c r="B3066" i="1" s="1"/>
  <c r="G3283" i="1" l="1"/>
  <c r="H3282" i="1"/>
  <c r="M3282" i="1" s="1"/>
  <c r="C3068" i="1"/>
  <c r="O3067" i="1"/>
  <c r="B3067" i="1" s="1"/>
  <c r="G3284" i="1" l="1"/>
  <c r="H3283" i="1"/>
  <c r="M3283" i="1" s="1"/>
  <c r="C3069" i="1"/>
  <c r="O3068" i="1"/>
  <c r="B3068" i="1" s="1"/>
  <c r="G3285" i="1" l="1"/>
  <c r="H3284" i="1"/>
  <c r="M3284" i="1" s="1"/>
  <c r="C3070" i="1"/>
  <c r="O3069" i="1"/>
  <c r="B3069" i="1" s="1"/>
  <c r="G3286" i="1" l="1"/>
  <c r="H3285" i="1"/>
  <c r="M3285" i="1" s="1"/>
  <c r="C3071" i="1"/>
  <c r="O3070" i="1"/>
  <c r="B3070" i="1" s="1"/>
  <c r="G3287" i="1" l="1"/>
  <c r="H3286" i="1"/>
  <c r="M3286" i="1" s="1"/>
  <c r="C3072" i="1"/>
  <c r="C3073" i="1" s="1"/>
  <c r="O3071" i="1"/>
  <c r="B3071" i="1" s="1"/>
  <c r="G3288" i="1" l="1"/>
  <c r="H3287" i="1"/>
  <c r="M3287" i="1" s="1"/>
  <c r="C3074" i="1"/>
  <c r="O3073" i="1"/>
  <c r="B3073" i="1" s="1"/>
  <c r="O3072" i="1"/>
  <c r="B3072" i="1" s="1"/>
  <c r="G3289" i="1" l="1"/>
  <c r="H3288" i="1"/>
  <c r="M3288" i="1" s="1"/>
  <c r="C3075" i="1"/>
  <c r="O3074" i="1"/>
  <c r="B3074" i="1" s="1"/>
  <c r="G3290" i="1" l="1"/>
  <c r="H3289" i="1"/>
  <c r="M3289" i="1" s="1"/>
  <c r="C3076" i="1"/>
  <c r="O3075" i="1"/>
  <c r="B3075" i="1" s="1"/>
  <c r="G3291" i="1" l="1"/>
  <c r="H3290" i="1"/>
  <c r="M3290" i="1" s="1"/>
  <c r="C3077" i="1"/>
  <c r="O3076" i="1"/>
  <c r="B3076" i="1" s="1"/>
  <c r="G3292" i="1" l="1"/>
  <c r="H3291" i="1"/>
  <c r="M3291" i="1" s="1"/>
  <c r="C3078" i="1"/>
  <c r="O3077" i="1"/>
  <c r="B3077" i="1" s="1"/>
  <c r="G3293" i="1" l="1"/>
  <c r="H3292" i="1"/>
  <c r="M3292" i="1" s="1"/>
  <c r="C3079" i="1"/>
  <c r="O3078" i="1"/>
  <c r="B3078" i="1" s="1"/>
  <c r="G3294" i="1" l="1"/>
  <c r="H3293" i="1"/>
  <c r="M3293" i="1" s="1"/>
  <c r="C3080" i="1"/>
  <c r="O3079" i="1"/>
  <c r="B3079" i="1" s="1"/>
  <c r="G3295" i="1" l="1"/>
  <c r="H3294" i="1"/>
  <c r="M3294" i="1" s="1"/>
  <c r="C3081" i="1"/>
  <c r="O3080" i="1"/>
  <c r="B3080" i="1" s="1"/>
  <c r="G3296" i="1" l="1"/>
  <c r="H3295" i="1"/>
  <c r="M3295" i="1" s="1"/>
  <c r="C3082" i="1"/>
  <c r="O3081" i="1"/>
  <c r="B3081" i="1" s="1"/>
  <c r="G3297" i="1" l="1"/>
  <c r="H3296" i="1"/>
  <c r="M3296" i="1" s="1"/>
  <c r="C3083" i="1"/>
  <c r="O3082" i="1"/>
  <c r="B3082" i="1" s="1"/>
  <c r="G3298" i="1" l="1"/>
  <c r="H3297" i="1"/>
  <c r="M3297" i="1" s="1"/>
  <c r="C3084" i="1"/>
  <c r="O3083" i="1"/>
  <c r="B3083" i="1" s="1"/>
  <c r="G3299" i="1" l="1"/>
  <c r="H3298" i="1"/>
  <c r="M3298" i="1" s="1"/>
  <c r="C3085" i="1"/>
  <c r="O3084" i="1"/>
  <c r="B3084" i="1" s="1"/>
  <c r="G3300" i="1" l="1"/>
  <c r="H3299" i="1"/>
  <c r="M3299" i="1" s="1"/>
  <c r="C3086" i="1"/>
  <c r="O3085" i="1"/>
  <c r="B3085" i="1" s="1"/>
  <c r="G3301" i="1" l="1"/>
  <c r="H3300" i="1"/>
  <c r="M3300" i="1" s="1"/>
  <c r="C3087" i="1"/>
  <c r="O3086" i="1"/>
  <c r="B3086" i="1" s="1"/>
  <c r="G3302" i="1" l="1"/>
  <c r="H3301" i="1"/>
  <c r="M3301" i="1" s="1"/>
  <c r="C3088" i="1"/>
  <c r="O3087" i="1"/>
  <c r="B3087" i="1" s="1"/>
  <c r="G3303" i="1" l="1"/>
  <c r="H3302" i="1"/>
  <c r="M3302" i="1" s="1"/>
  <c r="C3089" i="1"/>
  <c r="O3088" i="1"/>
  <c r="B3088" i="1" s="1"/>
  <c r="G3304" i="1" l="1"/>
  <c r="H3303" i="1"/>
  <c r="M3303" i="1" s="1"/>
  <c r="C3090" i="1"/>
  <c r="O3089" i="1"/>
  <c r="B3089" i="1" s="1"/>
  <c r="G3305" i="1" l="1"/>
  <c r="H3304" i="1"/>
  <c r="M3304" i="1" s="1"/>
  <c r="C3091" i="1"/>
  <c r="O3090" i="1"/>
  <c r="B3090" i="1" s="1"/>
  <c r="G3306" i="1" l="1"/>
  <c r="H3305" i="1"/>
  <c r="M3305" i="1" s="1"/>
  <c r="C3092" i="1"/>
  <c r="O3091" i="1"/>
  <c r="B3091" i="1" s="1"/>
  <c r="G3307" i="1" l="1"/>
  <c r="H3306" i="1"/>
  <c r="M3306" i="1" s="1"/>
  <c r="C3093" i="1"/>
  <c r="O3092" i="1"/>
  <c r="B3092" i="1" s="1"/>
  <c r="G3308" i="1" l="1"/>
  <c r="H3307" i="1"/>
  <c r="M3307" i="1" s="1"/>
  <c r="C3094" i="1"/>
  <c r="O3093" i="1"/>
  <c r="B3093" i="1" s="1"/>
  <c r="G3309" i="1" l="1"/>
  <c r="H3308" i="1"/>
  <c r="M3308" i="1" s="1"/>
  <c r="C3095" i="1"/>
  <c r="O3094" i="1"/>
  <c r="B3094" i="1" s="1"/>
  <c r="H3309" i="1" l="1"/>
  <c r="M3309" i="1" s="1"/>
  <c r="G3310" i="1"/>
  <c r="C3096" i="1"/>
  <c r="O3095" i="1"/>
  <c r="B3095" i="1" s="1"/>
  <c r="G3311" i="1" l="1"/>
  <c r="H3310" i="1"/>
  <c r="M3310" i="1" s="1"/>
  <c r="C3097" i="1"/>
  <c r="O3096" i="1"/>
  <c r="B3096" i="1" s="1"/>
  <c r="G3312" i="1" l="1"/>
  <c r="H3311" i="1"/>
  <c r="M3311" i="1" s="1"/>
  <c r="C3098" i="1"/>
  <c r="O3097" i="1"/>
  <c r="B3097" i="1" s="1"/>
  <c r="G3313" i="1" l="1"/>
  <c r="H3312" i="1"/>
  <c r="M3312" i="1" s="1"/>
  <c r="C3099" i="1"/>
  <c r="O3098" i="1"/>
  <c r="B3098" i="1" s="1"/>
  <c r="G3314" i="1" l="1"/>
  <c r="H3313" i="1"/>
  <c r="M3313" i="1" s="1"/>
  <c r="C3100" i="1"/>
  <c r="O3099" i="1"/>
  <c r="B3099" i="1" s="1"/>
  <c r="G3315" i="1" l="1"/>
  <c r="H3314" i="1"/>
  <c r="M3314" i="1" s="1"/>
  <c r="C3101" i="1"/>
  <c r="O3100" i="1"/>
  <c r="B3100" i="1" s="1"/>
  <c r="G3316" i="1" l="1"/>
  <c r="G3317" i="1" s="1"/>
  <c r="H3315" i="1"/>
  <c r="M3315" i="1" s="1"/>
  <c r="C3102" i="1"/>
  <c r="O3101" i="1"/>
  <c r="B3101" i="1" s="1"/>
  <c r="G3318" i="1" l="1"/>
  <c r="H3317" i="1"/>
  <c r="M3317" i="1" s="1"/>
  <c r="H3316" i="1"/>
  <c r="M3316" i="1" s="1"/>
  <c r="C3103" i="1"/>
  <c r="O3102" i="1"/>
  <c r="B3102" i="1" s="1"/>
  <c r="G3319" i="1" l="1"/>
  <c r="H3318" i="1"/>
  <c r="M3318" i="1" s="1"/>
  <c r="C3104" i="1"/>
  <c r="O3103" i="1"/>
  <c r="B3103" i="1" s="1"/>
  <c r="G3320" i="1" l="1"/>
  <c r="H3319" i="1"/>
  <c r="M3319" i="1" s="1"/>
  <c r="C3105" i="1"/>
  <c r="O3104" i="1"/>
  <c r="B3104" i="1" s="1"/>
  <c r="G3321" i="1" l="1"/>
  <c r="H3320" i="1"/>
  <c r="M3320" i="1" s="1"/>
  <c r="C3106" i="1"/>
  <c r="O3105" i="1"/>
  <c r="B3105" i="1" s="1"/>
  <c r="G3322" i="1" l="1"/>
  <c r="H3321" i="1"/>
  <c r="M3321" i="1" s="1"/>
  <c r="C3107" i="1"/>
  <c r="O3106" i="1"/>
  <c r="B3106" i="1" s="1"/>
  <c r="G3323" i="1" l="1"/>
  <c r="H3322" i="1"/>
  <c r="M3322" i="1" s="1"/>
  <c r="C3108" i="1"/>
  <c r="O3107" i="1"/>
  <c r="B3107" i="1" s="1"/>
  <c r="G3324" i="1" l="1"/>
  <c r="H3323" i="1"/>
  <c r="M3323" i="1" s="1"/>
  <c r="C3109" i="1"/>
  <c r="O3108" i="1"/>
  <c r="B3108" i="1" s="1"/>
  <c r="G3325" i="1" l="1"/>
  <c r="H3324" i="1"/>
  <c r="M3324" i="1" s="1"/>
  <c r="C3110" i="1"/>
  <c r="O3109" i="1"/>
  <c r="B3109" i="1" s="1"/>
  <c r="G3326" i="1" l="1"/>
  <c r="H3325" i="1"/>
  <c r="M3325" i="1" s="1"/>
  <c r="C3111" i="1"/>
  <c r="O3110" i="1"/>
  <c r="B3110" i="1" s="1"/>
  <c r="G3327" i="1" l="1"/>
  <c r="H3326" i="1"/>
  <c r="M3326" i="1" s="1"/>
  <c r="C3112" i="1"/>
  <c r="O3111" i="1"/>
  <c r="B3111" i="1" s="1"/>
  <c r="G3328" i="1" l="1"/>
  <c r="H3327" i="1"/>
  <c r="M3327" i="1" s="1"/>
  <c r="C3113" i="1"/>
  <c r="O3112" i="1"/>
  <c r="B3112" i="1" s="1"/>
  <c r="G3329" i="1" l="1"/>
  <c r="H3328" i="1"/>
  <c r="M3328" i="1" s="1"/>
  <c r="C3114" i="1"/>
  <c r="O3113" i="1"/>
  <c r="B3113" i="1" s="1"/>
  <c r="G3330" i="1" l="1"/>
  <c r="H3329" i="1"/>
  <c r="M3329" i="1" s="1"/>
  <c r="C3115" i="1"/>
  <c r="O3114" i="1"/>
  <c r="B3114" i="1" s="1"/>
  <c r="G3331" i="1" l="1"/>
  <c r="H3330" i="1"/>
  <c r="M3330" i="1" s="1"/>
  <c r="C3116" i="1"/>
  <c r="O3115" i="1"/>
  <c r="B3115" i="1" s="1"/>
  <c r="G3332" i="1" l="1"/>
  <c r="H3331" i="1"/>
  <c r="M3331" i="1" s="1"/>
  <c r="C3117" i="1"/>
  <c r="O3116" i="1"/>
  <c r="B3116" i="1" s="1"/>
  <c r="G3333" i="1" l="1"/>
  <c r="H3332" i="1"/>
  <c r="M3332" i="1" s="1"/>
  <c r="C3118" i="1"/>
  <c r="O3117" i="1"/>
  <c r="B3117" i="1" s="1"/>
  <c r="G3334" i="1" l="1"/>
  <c r="H3333" i="1"/>
  <c r="M3333" i="1" s="1"/>
  <c r="C3119" i="1"/>
  <c r="O3118" i="1"/>
  <c r="B3118" i="1" s="1"/>
  <c r="G3335" i="1" l="1"/>
  <c r="H3334" i="1"/>
  <c r="M3334" i="1" s="1"/>
  <c r="C3120" i="1"/>
  <c r="O3119" i="1"/>
  <c r="B3119" i="1" s="1"/>
  <c r="G3336" i="1" l="1"/>
  <c r="H3335" i="1"/>
  <c r="M3335" i="1" s="1"/>
  <c r="C3121" i="1"/>
  <c r="O3120" i="1"/>
  <c r="B3120" i="1" s="1"/>
  <c r="G3337" i="1" l="1"/>
  <c r="H3336" i="1"/>
  <c r="M3336" i="1" s="1"/>
  <c r="C3122" i="1"/>
  <c r="O3121" i="1"/>
  <c r="B3121" i="1" s="1"/>
  <c r="G3338" i="1" l="1"/>
  <c r="H3337" i="1"/>
  <c r="M3337" i="1" s="1"/>
  <c r="C3123" i="1"/>
  <c r="O3122" i="1"/>
  <c r="B3122" i="1" s="1"/>
  <c r="G3339" i="1" l="1"/>
  <c r="H3338" i="1"/>
  <c r="M3338" i="1" s="1"/>
  <c r="C3124" i="1"/>
  <c r="O3123" i="1"/>
  <c r="B3123" i="1" s="1"/>
  <c r="G3340" i="1" l="1"/>
  <c r="H3339" i="1"/>
  <c r="M3339" i="1" s="1"/>
  <c r="C3125" i="1"/>
  <c r="O3124" i="1"/>
  <c r="B3124" i="1" s="1"/>
  <c r="G3341" i="1" l="1"/>
  <c r="H3340" i="1"/>
  <c r="M3340" i="1" s="1"/>
  <c r="C3126" i="1"/>
  <c r="O3125" i="1"/>
  <c r="B3125" i="1" s="1"/>
  <c r="G3342" i="1" l="1"/>
  <c r="H3341" i="1"/>
  <c r="M3341" i="1" s="1"/>
  <c r="C3127" i="1"/>
  <c r="O3126" i="1"/>
  <c r="B3126" i="1" s="1"/>
  <c r="G3343" i="1" l="1"/>
  <c r="H3342" i="1"/>
  <c r="M3342" i="1" s="1"/>
  <c r="C3128" i="1"/>
  <c r="O3127" i="1"/>
  <c r="B3127" i="1" s="1"/>
  <c r="G3344" i="1" l="1"/>
  <c r="H3343" i="1"/>
  <c r="M3343" i="1" s="1"/>
  <c r="C3129" i="1"/>
  <c r="O3128" i="1"/>
  <c r="B3128" i="1" s="1"/>
  <c r="G3345" i="1" l="1"/>
  <c r="H3344" i="1"/>
  <c r="M3344" i="1" s="1"/>
  <c r="C3130" i="1"/>
  <c r="O3129" i="1"/>
  <c r="B3129" i="1" s="1"/>
  <c r="G3346" i="1" l="1"/>
  <c r="H3345" i="1"/>
  <c r="M3345" i="1" s="1"/>
  <c r="C3131" i="1"/>
  <c r="O3130" i="1"/>
  <c r="B3130" i="1" s="1"/>
  <c r="G3347" i="1" l="1"/>
  <c r="H3346" i="1"/>
  <c r="M3346" i="1" s="1"/>
  <c r="C3132" i="1"/>
  <c r="O3131" i="1"/>
  <c r="B3131" i="1" s="1"/>
  <c r="G3348" i="1" l="1"/>
  <c r="H3347" i="1"/>
  <c r="M3347" i="1" s="1"/>
  <c r="C3133" i="1"/>
  <c r="O3132" i="1"/>
  <c r="B3132" i="1" s="1"/>
  <c r="G3349" i="1" l="1"/>
  <c r="H3348" i="1"/>
  <c r="M3348" i="1" s="1"/>
  <c r="C3134" i="1"/>
  <c r="O3133" i="1"/>
  <c r="B3133" i="1" s="1"/>
  <c r="G3350" i="1" l="1"/>
  <c r="H3349" i="1"/>
  <c r="M3349" i="1" s="1"/>
  <c r="C3135" i="1"/>
  <c r="O3134" i="1"/>
  <c r="B3134" i="1" s="1"/>
  <c r="G3351" i="1" l="1"/>
  <c r="H3350" i="1"/>
  <c r="M3350" i="1" s="1"/>
  <c r="C3136" i="1"/>
  <c r="O3135" i="1"/>
  <c r="B3135" i="1" s="1"/>
  <c r="G3352" i="1" l="1"/>
  <c r="H3351" i="1"/>
  <c r="M3351" i="1" s="1"/>
  <c r="C3137" i="1"/>
  <c r="O3136" i="1"/>
  <c r="B3136" i="1" s="1"/>
  <c r="G3353" i="1" l="1"/>
  <c r="H3352" i="1"/>
  <c r="M3352" i="1" s="1"/>
  <c r="C3138" i="1"/>
  <c r="O3137" i="1"/>
  <c r="B3137" i="1" s="1"/>
  <c r="G3354" i="1" l="1"/>
  <c r="H3353" i="1"/>
  <c r="M3353" i="1" s="1"/>
  <c r="C3139" i="1"/>
  <c r="O3138" i="1"/>
  <c r="B3138" i="1" s="1"/>
  <c r="G3355" i="1" l="1"/>
  <c r="H3354" i="1"/>
  <c r="M3354" i="1" s="1"/>
  <c r="C3140" i="1"/>
  <c r="O3139" i="1"/>
  <c r="B3139" i="1" s="1"/>
  <c r="G3356" i="1" l="1"/>
  <c r="H3355" i="1"/>
  <c r="M3355" i="1" s="1"/>
  <c r="C3141" i="1"/>
  <c r="O3140" i="1"/>
  <c r="B3140" i="1" s="1"/>
  <c r="G3357" i="1" l="1"/>
  <c r="H3356" i="1"/>
  <c r="M3356" i="1" s="1"/>
  <c r="C3142" i="1"/>
  <c r="O3141" i="1"/>
  <c r="B3141" i="1" s="1"/>
  <c r="G3358" i="1" l="1"/>
  <c r="H3357" i="1"/>
  <c r="M3357" i="1" s="1"/>
  <c r="C3143" i="1"/>
  <c r="O3142" i="1"/>
  <c r="B3142" i="1" s="1"/>
  <c r="G3359" i="1" l="1"/>
  <c r="H3358" i="1"/>
  <c r="M3358" i="1" s="1"/>
  <c r="C3144" i="1"/>
  <c r="O3143" i="1"/>
  <c r="B3143" i="1" s="1"/>
  <c r="G3360" i="1" l="1"/>
  <c r="H3359" i="1"/>
  <c r="M3359" i="1" s="1"/>
  <c r="C3145" i="1"/>
  <c r="O3144" i="1"/>
  <c r="B3144" i="1" s="1"/>
  <c r="G3361" i="1" l="1"/>
  <c r="H3360" i="1"/>
  <c r="M3360" i="1" s="1"/>
  <c r="C3146" i="1"/>
  <c r="O3145" i="1"/>
  <c r="B3145" i="1" s="1"/>
  <c r="G3362" i="1" l="1"/>
  <c r="H3361" i="1"/>
  <c r="M3361" i="1" s="1"/>
  <c r="C3147" i="1"/>
  <c r="O3146" i="1"/>
  <c r="B3146" i="1" s="1"/>
  <c r="G3363" i="1" l="1"/>
  <c r="H3362" i="1"/>
  <c r="M3362" i="1" s="1"/>
  <c r="C3148" i="1"/>
  <c r="O3147" i="1"/>
  <c r="B3147" i="1" s="1"/>
  <c r="G3364" i="1" l="1"/>
  <c r="H3363" i="1"/>
  <c r="M3363" i="1" s="1"/>
  <c r="C3149" i="1"/>
  <c r="O3148" i="1"/>
  <c r="B3148" i="1" s="1"/>
  <c r="G3365" i="1" l="1"/>
  <c r="H3364" i="1"/>
  <c r="M3364" i="1" s="1"/>
  <c r="C3150" i="1"/>
  <c r="O3149" i="1"/>
  <c r="B3149" i="1" s="1"/>
  <c r="G3366" i="1" l="1"/>
  <c r="H3365" i="1"/>
  <c r="M3365" i="1" s="1"/>
  <c r="C3151" i="1"/>
  <c r="C3152" i="1" s="1"/>
  <c r="O3150" i="1"/>
  <c r="B3150" i="1" s="1"/>
  <c r="G3367" i="1" l="1"/>
  <c r="H3366" i="1"/>
  <c r="M3366" i="1" s="1"/>
  <c r="C3153" i="1"/>
  <c r="O3152" i="1"/>
  <c r="B3152" i="1" s="1"/>
  <c r="O3151" i="1"/>
  <c r="B3151" i="1" s="1"/>
  <c r="G3368" i="1" l="1"/>
  <c r="H3367" i="1"/>
  <c r="M3367" i="1" s="1"/>
  <c r="C3154" i="1"/>
  <c r="O3153" i="1"/>
  <c r="B3153" i="1" s="1"/>
  <c r="G3369" i="1" l="1"/>
  <c r="H3368" i="1"/>
  <c r="M3368" i="1" s="1"/>
  <c r="C3155" i="1"/>
  <c r="O3154" i="1"/>
  <c r="B3154" i="1" s="1"/>
  <c r="G3370" i="1" l="1"/>
  <c r="H3369" i="1"/>
  <c r="M3369" i="1" s="1"/>
  <c r="C3156" i="1"/>
  <c r="O3155" i="1"/>
  <c r="B3155" i="1" s="1"/>
  <c r="G3371" i="1" l="1"/>
  <c r="H3370" i="1"/>
  <c r="M3370" i="1" s="1"/>
  <c r="C3157" i="1"/>
  <c r="O3156" i="1"/>
  <c r="B3156" i="1" s="1"/>
  <c r="G3372" i="1" l="1"/>
  <c r="H3371" i="1"/>
  <c r="M3371" i="1" s="1"/>
  <c r="C3158" i="1"/>
  <c r="O3157" i="1"/>
  <c r="B3157" i="1" s="1"/>
  <c r="G3373" i="1" l="1"/>
  <c r="H3372" i="1"/>
  <c r="M3372" i="1" s="1"/>
  <c r="C3159" i="1"/>
  <c r="O3158" i="1"/>
  <c r="B3158" i="1" s="1"/>
  <c r="G3374" i="1" l="1"/>
  <c r="H3373" i="1"/>
  <c r="M3373" i="1" s="1"/>
  <c r="C3160" i="1"/>
  <c r="O3159" i="1"/>
  <c r="B3159" i="1" s="1"/>
  <c r="G3375" i="1" l="1"/>
  <c r="H3374" i="1"/>
  <c r="M3374" i="1" s="1"/>
  <c r="C3161" i="1"/>
  <c r="O3160" i="1"/>
  <c r="B3160" i="1" s="1"/>
  <c r="G3376" i="1" l="1"/>
  <c r="H3375" i="1"/>
  <c r="M3375" i="1" s="1"/>
  <c r="C3162" i="1"/>
  <c r="O3161" i="1"/>
  <c r="B3161" i="1" s="1"/>
  <c r="G3377" i="1" l="1"/>
  <c r="H3376" i="1"/>
  <c r="M3376" i="1" s="1"/>
  <c r="C3163" i="1"/>
  <c r="O3162" i="1"/>
  <c r="B3162" i="1" s="1"/>
  <c r="G3378" i="1" l="1"/>
  <c r="H3377" i="1"/>
  <c r="M3377" i="1" s="1"/>
  <c r="C3164" i="1"/>
  <c r="O3163" i="1"/>
  <c r="B3163" i="1" s="1"/>
  <c r="G3379" i="1" l="1"/>
  <c r="H3378" i="1"/>
  <c r="M3378" i="1" s="1"/>
  <c r="C3165" i="1"/>
  <c r="O3164" i="1"/>
  <c r="B3164" i="1" s="1"/>
  <c r="G3380" i="1" l="1"/>
  <c r="H3379" i="1"/>
  <c r="M3379" i="1" s="1"/>
  <c r="C3166" i="1"/>
  <c r="O3165" i="1"/>
  <c r="B3165" i="1" s="1"/>
  <c r="G3381" i="1" l="1"/>
  <c r="H3380" i="1"/>
  <c r="M3380" i="1" s="1"/>
  <c r="C3167" i="1"/>
  <c r="O3166" i="1"/>
  <c r="B3166" i="1" s="1"/>
  <c r="G3382" i="1" l="1"/>
  <c r="H3381" i="1"/>
  <c r="M3381" i="1" s="1"/>
  <c r="C3168" i="1"/>
  <c r="O3167" i="1"/>
  <c r="B3167" i="1" s="1"/>
  <c r="G3383" i="1" l="1"/>
  <c r="H3382" i="1"/>
  <c r="M3382" i="1" s="1"/>
  <c r="C3169" i="1"/>
  <c r="O3168" i="1"/>
  <c r="B3168" i="1" s="1"/>
  <c r="G3384" i="1" l="1"/>
  <c r="H3383" i="1"/>
  <c r="M3383" i="1" s="1"/>
  <c r="C3170" i="1"/>
  <c r="O3169" i="1"/>
  <c r="B3169" i="1" s="1"/>
  <c r="G3385" i="1" l="1"/>
  <c r="H3384" i="1"/>
  <c r="M3384" i="1" s="1"/>
  <c r="C3171" i="1"/>
  <c r="O3170" i="1"/>
  <c r="B3170" i="1" s="1"/>
  <c r="G3386" i="1" l="1"/>
  <c r="H3385" i="1"/>
  <c r="M3385" i="1" s="1"/>
  <c r="C3172" i="1"/>
  <c r="O3171" i="1"/>
  <c r="B3171" i="1" s="1"/>
  <c r="G3387" i="1" l="1"/>
  <c r="H3386" i="1"/>
  <c r="M3386" i="1" s="1"/>
  <c r="C3173" i="1"/>
  <c r="O3172" i="1"/>
  <c r="B3172" i="1" s="1"/>
  <c r="G3388" i="1" l="1"/>
  <c r="H3387" i="1"/>
  <c r="M3387" i="1" s="1"/>
  <c r="C3174" i="1"/>
  <c r="O3173" i="1"/>
  <c r="B3173" i="1" s="1"/>
  <c r="G3389" i="1" l="1"/>
  <c r="H3388" i="1"/>
  <c r="M3388" i="1" s="1"/>
  <c r="C3175" i="1"/>
  <c r="O3174" i="1"/>
  <c r="B3174" i="1" s="1"/>
  <c r="G3390" i="1" l="1"/>
  <c r="H3389" i="1"/>
  <c r="M3389" i="1" s="1"/>
  <c r="C3176" i="1"/>
  <c r="O3175" i="1"/>
  <c r="B3175" i="1" s="1"/>
  <c r="G3391" i="1" l="1"/>
  <c r="H3390" i="1"/>
  <c r="M3390" i="1" s="1"/>
  <c r="C3177" i="1"/>
  <c r="O3176" i="1"/>
  <c r="B3176" i="1" s="1"/>
  <c r="G3392" i="1" l="1"/>
  <c r="H3391" i="1"/>
  <c r="M3391" i="1" s="1"/>
  <c r="C3178" i="1"/>
  <c r="C3179" i="1" s="1"/>
  <c r="O3177" i="1"/>
  <c r="B3177" i="1" s="1"/>
  <c r="G3393" i="1" l="1"/>
  <c r="H3392" i="1"/>
  <c r="M3392" i="1" s="1"/>
  <c r="C3180" i="1"/>
  <c r="O3179" i="1"/>
  <c r="B3179" i="1" s="1"/>
  <c r="O3178" i="1"/>
  <c r="B3178" i="1" s="1"/>
  <c r="L1462" i="1"/>
  <c r="M1462" i="1" s="1"/>
  <c r="O1462" i="1" s="1"/>
  <c r="B1462" i="1" s="1"/>
  <c r="T1464" i="1" s="1"/>
  <c r="L868" i="1"/>
  <c r="M868" i="1" s="1"/>
  <c r="O868" i="1" s="1"/>
  <c r="B868" i="1" s="1"/>
  <c r="T870" i="1" s="1"/>
  <c r="G3394" i="1" l="1"/>
  <c r="H3393" i="1"/>
  <c r="M3393" i="1" s="1"/>
  <c r="C3181" i="1"/>
  <c r="O3180" i="1"/>
  <c r="B3180" i="1" s="1"/>
  <c r="G3395" i="1" l="1"/>
  <c r="H3394" i="1"/>
  <c r="M3394" i="1" s="1"/>
  <c r="C3182" i="1"/>
  <c r="O3181" i="1"/>
  <c r="B3181" i="1" s="1"/>
  <c r="G3396" i="1" l="1"/>
  <c r="H3395" i="1"/>
  <c r="M3395" i="1" s="1"/>
  <c r="C3183" i="1"/>
  <c r="O3182" i="1"/>
  <c r="B3182" i="1" s="1"/>
  <c r="G3397" i="1" l="1"/>
  <c r="H3396" i="1"/>
  <c r="M3396" i="1" s="1"/>
  <c r="C3184" i="1"/>
  <c r="O3183" i="1"/>
  <c r="B3183" i="1" s="1"/>
  <c r="G3398" i="1" l="1"/>
  <c r="H3397" i="1"/>
  <c r="M3397" i="1" s="1"/>
  <c r="C3185" i="1"/>
  <c r="O3184" i="1"/>
  <c r="B3184" i="1" s="1"/>
  <c r="G3399" i="1" l="1"/>
  <c r="H3398" i="1"/>
  <c r="M3398" i="1" s="1"/>
  <c r="C3186" i="1"/>
  <c r="O3185" i="1"/>
  <c r="B3185" i="1" s="1"/>
  <c r="G3400" i="1" l="1"/>
  <c r="H3399" i="1"/>
  <c r="M3399" i="1" s="1"/>
  <c r="C3187" i="1"/>
  <c r="O3186" i="1"/>
  <c r="B3186" i="1" s="1"/>
  <c r="G3401" i="1" l="1"/>
  <c r="H3400" i="1"/>
  <c r="M3400" i="1" s="1"/>
  <c r="C3188" i="1"/>
  <c r="O3187" i="1"/>
  <c r="B3187" i="1" s="1"/>
  <c r="G3402" i="1" l="1"/>
  <c r="H3401" i="1"/>
  <c r="M3401" i="1" s="1"/>
  <c r="C3189" i="1"/>
  <c r="O3188" i="1"/>
  <c r="B3188" i="1" s="1"/>
  <c r="G3403" i="1" l="1"/>
  <c r="H3402" i="1"/>
  <c r="M3402" i="1" s="1"/>
  <c r="C3190" i="1"/>
  <c r="O3189" i="1"/>
  <c r="B3189" i="1" s="1"/>
  <c r="G3404" i="1" l="1"/>
  <c r="H3403" i="1"/>
  <c r="M3403" i="1" s="1"/>
  <c r="C3191" i="1"/>
  <c r="O3190" i="1"/>
  <c r="B3190" i="1" s="1"/>
  <c r="G3405" i="1" l="1"/>
  <c r="H3404" i="1"/>
  <c r="M3404" i="1" s="1"/>
  <c r="C3192" i="1"/>
  <c r="O3191" i="1"/>
  <c r="B3191" i="1" s="1"/>
  <c r="G3406" i="1" l="1"/>
  <c r="H3405" i="1"/>
  <c r="M3405" i="1" s="1"/>
  <c r="C3193" i="1"/>
  <c r="O3192" i="1"/>
  <c r="B3192" i="1" s="1"/>
  <c r="G3407" i="1" l="1"/>
  <c r="H3406" i="1"/>
  <c r="M3406" i="1" s="1"/>
  <c r="C3194" i="1"/>
  <c r="O3193" i="1"/>
  <c r="B3193" i="1" s="1"/>
  <c r="G3408" i="1" l="1"/>
  <c r="H3407" i="1"/>
  <c r="M3407" i="1" s="1"/>
  <c r="C3195" i="1"/>
  <c r="O3194" i="1"/>
  <c r="B3194" i="1" s="1"/>
  <c r="G3409" i="1" l="1"/>
  <c r="H3408" i="1"/>
  <c r="M3408" i="1" s="1"/>
  <c r="C3196" i="1"/>
  <c r="O3195" i="1"/>
  <c r="B3195" i="1" s="1"/>
  <c r="G3410" i="1" l="1"/>
  <c r="H3409" i="1"/>
  <c r="M3409" i="1" s="1"/>
  <c r="C3197" i="1"/>
  <c r="O3196" i="1"/>
  <c r="B3196" i="1" s="1"/>
  <c r="G3411" i="1" l="1"/>
  <c r="H3410" i="1"/>
  <c r="M3410" i="1" s="1"/>
  <c r="C3198" i="1"/>
  <c r="O3197" i="1"/>
  <c r="B3197" i="1" s="1"/>
  <c r="G3412" i="1" l="1"/>
  <c r="H3411" i="1"/>
  <c r="M3411" i="1" s="1"/>
  <c r="C3199" i="1"/>
  <c r="O3198" i="1"/>
  <c r="B3198" i="1" s="1"/>
  <c r="G3413" i="1" l="1"/>
  <c r="H3412" i="1"/>
  <c r="M3412" i="1" s="1"/>
  <c r="C3200" i="1"/>
  <c r="O3199" i="1"/>
  <c r="B3199" i="1" s="1"/>
  <c r="G3414" i="1" l="1"/>
  <c r="H3413" i="1"/>
  <c r="M3413" i="1" s="1"/>
  <c r="C3201" i="1"/>
  <c r="O3200" i="1"/>
  <c r="B3200" i="1" s="1"/>
  <c r="G3415" i="1" l="1"/>
  <c r="H3414" i="1"/>
  <c r="M3414" i="1" s="1"/>
  <c r="C3202" i="1"/>
  <c r="O3201" i="1"/>
  <c r="B3201" i="1" s="1"/>
  <c r="G3416" i="1" l="1"/>
  <c r="H3415" i="1"/>
  <c r="M3415" i="1" s="1"/>
  <c r="C3203" i="1"/>
  <c r="O3202" i="1"/>
  <c r="B3202" i="1" s="1"/>
  <c r="G3417" i="1" l="1"/>
  <c r="H3416" i="1"/>
  <c r="M3416" i="1" s="1"/>
  <c r="C3204" i="1"/>
  <c r="O3203" i="1"/>
  <c r="B3203" i="1" s="1"/>
  <c r="G3418" i="1" l="1"/>
  <c r="H3417" i="1"/>
  <c r="M3417" i="1" s="1"/>
  <c r="C3205" i="1"/>
  <c r="O3204" i="1"/>
  <c r="B3204" i="1" s="1"/>
  <c r="G3419" i="1" l="1"/>
  <c r="H3418" i="1"/>
  <c r="M3418" i="1" s="1"/>
  <c r="C3206" i="1"/>
  <c r="O3205" i="1"/>
  <c r="B3205" i="1" s="1"/>
  <c r="G3420" i="1" l="1"/>
  <c r="H3419" i="1"/>
  <c r="M3419" i="1" s="1"/>
  <c r="C3207" i="1"/>
  <c r="O3206" i="1"/>
  <c r="B3206" i="1" s="1"/>
  <c r="G3421" i="1" l="1"/>
  <c r="H3420" i="1"/>
  <c r="M3420" i="1" s="1"/>
  <c r="C3208" i="1"/>
  <c r="O3207" i="1"/>
  <c r="B3207" i="1" s="1"/>
  <c r="G3422" i="1" l="1"/>
  <c r="H3421" i="1"/>
  <c r="M3421" i="1" s="1"/>
  <c r="C3209" i="1"/>
  <c r="O3208" i="1"/>
  <c r="B3208" i="1" s="1"/>
  <c r="G3423" i="1" l="1"/>
  <c r="H3422" i="1"/>
  <c r="M3422" i="1" s="1"/>
  <c r="C3210" i="1"/>
  <c r="O3209" i="1"/>
  <c r="B3209" i="1" s="1"/>
  <c r="G3424" i="1" l="1"/>
  <c r="H3423" i="1"/>
  <c r="M3423" i="1" s="1"/>
  <c r="C3211" i="1"/>
  <c r="O3210" i="1"/>
  <c r="B3210" i="1" s="1"/>
  <c r="G3425" i="1" l="1"/>
  <c r="H3424" i="1"/>
  <c r="M3424" i="1" s="1"/>
  <c r="C3212" i="1"/>
  <c r="O3211" i="1"/>
  <c r="B3211" i="1" s="1"/>
  <c r="G3426" i="1" l="1"/>
  <c r="H3425" i="1"/>
  <c r="M3425" i="1" s="1"/>
  <c r="C3213" i="1"/>
  <c r="O3212" i="1"/>
  <c r="B3212" i="1" s="1"/>
  <c r="G3427" i="1" l="1"/>
  <c r="H3426" i="1"/>
  <c r="M3426" i="1" s="1"/>
  <c r="C3214" i="1"/>
  <c r="O3213" i="1"/>
  <c r="B3213" i="1" s="1"/>
  <c r="G3428" i="1" l="1"/>
  <c r="H3427" i="1"/>
  <c r="M3427" i="1" s="1"/>
  <c r="C3215" i="1"/>
  <c r="O3214" i="1"/>
  <c r="B3214" i="1" s="1"/>
  <c r="G3429" i="1" l="1"/>
  <c r="H3428" i="1"/>
  <c r="M3428" i="1" s="1"/>
  <c r="C3216" i="1"/>
  <c r="O3215" i="1"/>
  <c r="B3215" i="1" s="1"/>
  <c r="G3430" i="1" l="1"/>
  <c r="H3429" i="1"/>
  <c r="M3429" i="1" s="1"/>
  <c r="C3217" i="1"/>
  <c r="O3216" i="1"/>
  <c r="B3216" i="1" s="1"/>
  <c r="G3431" i="1" l="1"/>
  <c r="H3430" i="1"/>
  <c r="M3430" i="1" s="1"/>
  <c r="C3218" i="1"/>
  <c r="O3217" i="1"/>
  <c r="B3217" i="1" s="1"/>
  <c r="G3432" i="1" l="1"/>
  <c r="H3431" i="1"/>
  <c r="M3431" i="1" s="1"/>
  <c r="C3219" i="1"/>
  <c r="O3218" i="1"/>
  <c r="B3218" i="1" s="1"/>
  <c r="G3433" i="1" l="1"/>
  <c r="H3432" i="1"/>
  <c r="M3432" i="1" s="1"/>
  <c r="C3220" i="1"/>
  <c r="O3219" i="1"/>
  <c r="B3219" i="1" s="1"/>
  <c r="G3434" i="1" l="1"/>
  <c r="H3433" i="1"/>
  <c r="M3433" i="1" s="1"/>
  <c r="C3221" i="1"/>
  <c r="O3220" i="1"/>
  <c r="B3220" i="1" s="1"/>
  <c r="G3435" i="1" l="1"/>
  <c r="H3434" i="1"/>
  <c r="M3434" i="1" s="1"/>
  <c r="C3222" i="1"/>
  <c r="O3221" i="1"/>
  <c r="B3221" i="1" s="1"/>
  <c r="G3436" i="1" l="1"/>
  <c r="H3435" i="1"/>
  <c r="M3435" i="1" s="1"/>
  <c r="C3223" i="1"/>
  <c r="O3222" i="1"/>
  <c r="B3222" i="1" s="1"/>
  <c r="G3437" i="1" l="1"/>
  <c r="H3436" i="1"/>
  <c r="M3436" i="1" s="1"/>
  <c r="C3224" i="1"/>
  <c r="O3223" i="1"/>
  <c r="B3223" i="1" s="1"/>
  <c r="G3438" i="1" l="1"/>
  <c r="H3437" i="1"/>
  <c r="M3437" i="1" s="1"/>
  <c r="C3225" i="1"/>
  <c r="O3224" i="1"/>
  <c r="B3224" i="1" s="1"/>
  <c r="G3439" i="1" l="1"/>
  <c r="H3438" i="1"/>
  <c r="M3438" i="1" s="1"/>
  <c r="C3226" i="1"/>
  <c r="O3225" i="1"/>
  <c r="B3225" i="1" s="1"/>
  <c r="G3440" i="1" l="1"/>
  <c r="H3439" i="1"/>
  <c r="M3439" i="1" s="1"/>
  <c r="C3227" i="1"/>
  <c r="O3226" i="1"/>
  <c r="B3226" i="1" s="1"/>
  <c r="G3441" i="1" l="1"/>
  <c r="H3440" i="1"/>
  <c r="M3440" i="1" s="1"/>
  <c r="C3228" i="1"/>
  <c r="O3227" i="1"/>
  <c r="B3227" i="1" s="1"/>
  <c r="G3442" i="1" l="1"/>
  <c r="H3441" i="1"/>
  <c r="M3441" i="1" s="1"/>
  <c r="C3229" i="1"/>
  <c r="O3228" i="1"/>
  <c r="B3228" i="1" s="1"/>
  <c r="G3443" i="1" l="1"/>
  <c r="H3442" i="1"/>
  <c r="M3442" i="1" s="1"/>
  <c r="C3230" i="1"/>
  <c r="O3229" i="1"/>
  <c r="B3229" i="1" s="1"/>
  <c r="G3444" i="1" l="1"/>
  <c r="H3443" i="1"/>
  <c r="M3443" i="1" s="1"/>
  <c r="C3231" i="1"/>
  <c r="O3230" i="1"/>
  <c r="B3230" i="1" s="1"/>
  <c r="G3445" i="1" l="1"/>
  <c r="H3444" i="1"/>
  <c r="M3444" i="1" s="1"/>
  <c r="C3232" i="1"/>
  <c r="O3231" i="1"/>
  <c r="B3231" i="1" s="1"/>
  <c r="G3446" i="1" l="1"/>
  <c r="H3445" i="1"/>
  <c r="M3445" i="1" s="1"/>
  <c r="C3233" i="1"/>
  <c r="O3232" i="1"/>
  <c r="B3232" i="1" s="1"/>
  <c r="G3447" i="1" l="1"/>
  <c r="H3446" i="1"/>
  <c r="M3446" i="1" s="1"/>
  <c r="C3234" i="1"/>
  <c r="O3233" i="1"/>
  <c r="B3233" i="1" s="1"/>
  <c r="G3448" i="1" l="1"/>
  <c r="H3447" i="1"/>
  <c r="M3447" i="1" s="1"/>
  <c r="C3235" i="1"/>
  <c r="O3234" i="1"/>
  <c r="B3234" i="1" s="1"/>
  <c r="G3449" i="1" l="1"/>
  <c r="H3448" i="1"/>
  <c r="M3448" i="1" s="1"/>
  <c r="C3236" i="1"/>
  <c r="O3235" i="1"/>
  <c r="B3235" i="1" s="1"/>
  <c r="G3450" i="1" l="1"/>
  <c r="H3449" i="1"/>
  <c r="M3449" i="1" s="1"/>
  <c r="C3237" i="1"/>
  <c r="O3236" i="1"/>
  <c r="B3236" i="1" s="1"/>
  <c r="G3451" i="1" l="1"/>
  <c r="H3450" i="1"/>
  <c r="M3450" i="1" s="1"/>
  <c r="C3238" i="1"/>
  <c r="O3237" i="1"/>
  <c r="B3237" i="1" s="1"/>
  <c r="G3452" i="1" l="1"/>
  <c r="H3451" i="1"/>
  <c r="M3451" i="1" s="1"/>
  <c r="C3239" i="1"/>
  <c r="O3238" i="1"/>
  <c r="B3238" i="1" s="1"/>
  <c r="G3453" i="1" l="1"/>
  <c r="H3452" i="1"/>
  <c r="M3452" i="1" s="1"/>
  <c r="C3240" i="1"/>
  <c r="O3239" i="1"/>
  <c r="B3239" i="1" s="1"/>
  <c r="G3454" i="1" l="1"/>
  <c r="H3453" i="1"/>
  <c r="M3453" i="1" s="1"/>
  <c r="C3241" i="1"/>
  <c r="O3240" i="1"/>
  <c r="B3240" i="1" s="1"/>
  <c r="G3455" i="1" l="1"/>
  <c r="H3454" i="1"/>
  <c r="M3454" i="1" s="1"/>
  <c r="C3242" i="1"/>
  <c r="O3241" i="1"/>
  <c r="B3241" i="1" s="1"/>
  <c r="G3456" i="1" l="1"/>
  <c r="H3455" i="1"/>
  <c r="M3455" i="1" s="1"/>
  <c r="C3243" i="1"/>
  <c r="O3242" i="1"/>
  <c r="B3242" i="1" s="1"/>
  <c r="G3457" i="1" l="1"/>
  <c r="H3456" i="1"/>
  <c r="M3456" i="1" s="1"/>
  <c r="C3244" i="1"/>
  <c r="O3243" i="1"/>
  <c r="B3243" i="1" s="1"/>
  <c r="G3458" i="1" l="1"/>
  <c r="H3457" i="1"/>
  <c r="M3457" i="1" s="1"/>
  <c r="C3245" i="1"/>
  <c r="O3244" i="1"/>
  <c r="B3244" i="1" s="1"/>
  <c r="G3459" i="1" l="1"/>
  <c r="H3458" i="1"/>
  <c r="M3458" i="1" s="1"/>
  <c r="C3246" i="1"/>
  <c r="O3245" i="1"/>
  <c r="B3245" i="1" s="1"/>
  <c r="G3460" i="1" l="1"/>
  <c r="H3459" i="1"/>
  <c r="M3459" i="1" s="1"/>
  <c r="C3247" i="1"/>
  <c r="O3246" i="1"/>
  <c r="B3246" i="1" s="1"/>
  <c r="G3461" i="1" l="1"/>
  <c r="H3460" i="1"/>
  <c r="M3460" i="1" s="1"/>
  <c r="C3248" i="1"/>
  <c r="O3247" i="1"/>
  <c r="B3247" i="1" s="1"/>
  <c r="G3462" i="1" l="1"/>
  <c r="H3461" i="1"/>
  <c r="M3461" i="1" s="1"/>
  <c r="C3249" i="1"/>
  <c r="O3248" i="1"/>
  <c r="B3248" i="1" s="1"/>
  <c r="G3463" i="1" l="1"/>
  <c r="H3462" i="1"/>
  <c r="M3462" i="1" s="1"/>
  <c r="C3250" i="1"/>
  <c r="O3249" i="1"/>
  <c r="B3249" i="1" s="1"/>
  <c r="G3464" i="1" l="1"/>
  <c r="H3463" i="1"/>
  <c r="M3463" i="1" s="1"/>
  <c r="C3251" i="1"/>
  <c r="O3250" i="1"/>
  <c r="B3250" i="1" s="1"/>
  <c r="G3465" i="1" l="1"/>
  <c r="H3464" i="1"/>
  <c r="M3464" i="1" s="1"/>
  <c r="C3252" i="1"/>
  <c r="O3251" i="1"/>
  <c r="B3251" i="1" s="1"/>
  <c r="G3466" i="1" l="1"/>
  <c r="H3465" i="1"/>
  <c r="M3465" i="1" s="1"/>
  <c r="C3253" i="1"/>
  <c r="O3252" i="1"/>
  <c r="B3252" i="1" s="1"/>
  <c r="G3467" i="1" l="1"/>
  <c r="H3466" i="1"/>
  <c r="M3466" i="1" s="1"/>
  <c r="C3254" i="1"/>
  <c r="O3253" i="1"/>
  <c r="B3253" i="1" s="1"/>
  <c r="G3468" i="1" l="1"/>
  <c r="H3467" i="1"/>
  <c r="M3467" i="1" s="1"/>
  <c r="C3255" i="1"/>
  <c r="O3254" i="1"/>
  <c r="B3254" i="1" s="1"/>
  <c r="G3469" i="1" l="1"/>
  <c r="H3468" i="1"/>
  <c r="M3468" i="1" s="1"/>
  <c r="C3256" i="1"/>
  <c r="O3255" i="1"/>
  <c r="B3255" i="1" s="1"/>
  <c r="G3470" i="1" l="1"/>
  <c r="H3469" i="1"/>
  <c r="M3469" i="1" s="1"/>
  <c r="C3257" i="1"/>
  <c r="O3256" i="1"/>
  <c r="B3256" i="1" s="1"/>
  <c r="G3471" i="1" l="1"/>
  <c r="H3470" i="1"/>
  <c r="M3470" i="1" s="1"/>
  <c r="C3258" i="1"/>
  <c r="O3257" i="1"/>
  <c r="B3257" i="1" s="1"/>
  <c r="G3472" i="1" l="1"/>
  <c r="H3471" i="1"/>
  <c r="M3471" i="1" s="1"/>
  <c r="C3259" i="1"/>
  <c r="O3258" i="1"/>
  <c r="B3258" i="1" s="1"/>
  <c r="G3473" i="1" l="1"/>
  <c r="H3472" i="1"/>
  <c r="M3472" i="1" s="1"/>
  <c r="C3260" i="1"/>
  <c r="O3259" i="1"/>
  <c r="B3259" i="1" s="1"/>
  <c r="G3474" i="1" l="1"/>
  <c r="H3473" i="1"/>
  <c r="M3473" i="1" s="1"/>
  <c r="C3261" i="1"/>
  <c r="O3260" i="1"/>
  <c r="B3260" i="1" s="1"/>
  <c r="G3475" i="1" l="1"/>
  <c r="H3474" i="1"/>
  <c r="M3474" i="1" s="1"/>
  <c r="C3262" i="1"/>
  <c r="O3261" i="1"/>
  <c r="B3261" i="1" s="1"/>
  <c r="G3476" i="1" l="1"/>
  <c r="H3475" i="1"/>
  <c r="M3475" i="1" s="1"/>
  <c r="C3263" i="1"/>
  <c r="O3262" i="1"/>
  <c r="B3262" i="1" s="1"/>
  <c r="G3477" i="1" l="1"/>
  <c r="H3476" i="1"/>
  <c r="M3476" i="1" s="1"/>
  <c r="C3264" i="1"/>
  <c r="O3263" i="1"/>
  <c r="B3263" i="1" s="1"/>
  <c r="G3478" i="1" l="1"/>
  <c r="H3477" i="1"/>
  <c r="M3477" i="1" s="1"/>
  <c r="C3265" i="1"/>
  <c r="O3264" i="1"/>
  <c r="B3264" i="1" s="1"/>
  <c r="G3479" i="1" l="1"/>
  <c r="H3478" i="1"/>
  <c r="M3478" i="1" s="1"/>
  <c r="C3266" i="1"/>
  <c r="O3265" i="1"/>
  <c r="B3265" i="1" s="1"/>
  <c r="G3480" i="1" l="1"/>
  <c r="H3479" i="1"/>
  <c r="M3479" i="1" s="1"/>
  <c r="C3267" i="1"/>
  <c r="O3266" i="1"/>
  <c r="B3266" i="1" s="1"/>
  <c r="G3481" i="1" l="1"/>
  <c r="H3480" i="1"/>
  <c r="M3480" i="1" s="1"/>
  <c r="C3268" i="1"/>
  <c r="O3267" i="1"/>
  <c r="B3267" i="1" s="1"/>
  <c r="G3482" i="1" l="1"/>
  <c r="H3481" i="1"/>
  <c r="M3481" i="1" s="1"/>
  <c r="C3269" i="1"/>
  <c r="O3268" i="1"/>
  <c r="B3268" i="1" s="1"/>
  <c r="G3483" i="1" l="1"/>
  <c r="H3482" i="1"/>
  <c r="M3482" i="1" s="1"/>
  <c r="C3270" i="1"/>
  <c r="O3269" i="1"/>
  <c r="B3269" i="1" s="1"/>
  <c r="G3484" i="1" l="1"/>
  <c r="H3483" i="1"/>
  <c r="M3483" i="1" s="1"/>
  <c r="C3271" i="1"/>
  <c r="O3270" i="1"/>
  <c r="B3270" i="1" s="1"/>
  <c r="G3485" i="1" l="1"/>
  <c r="H3484" i="1"/>
  <c r="M3484" i="1" s="1"/>
  <c r="C3272" i="1"/>
  <c r="O3271" i="1"/>
  <c r="B3271" i="1" s="1"/>
  <c r="G3486" i="1" l="1"/>
  <c r="H3485" i="1"/>
  <c r="M3485" i="1" s="1"/>
  <c r="C3273" i="1"/>
  <c r="O3272" i="1"/>
  <c r="B3272" i="1" s="1"/>
  <c r="G3487" i="1" l="1"/>
  <c r="H3486" i="1"/>
  <c r="M3486" i="1" s="1"/>
  <c r="C3274" i="1"/>
  <c r="O3273" i="1"/>
  <c r="B3273" i="1" s="1"/>
  <c r="G3488" i="1" l="1"/>
  <c r="H3487" i="1"/>
  <c r="M3487" i="1" s="1"/>
  <c r="C3275" i="1"/>
  <c r="O3274" i="1"/>
  <c r="B3274" i="1" s="1"/>
  <c r="G3489" i="1" l="1"/>
  <c r="H3488" i="1"/>
  <c r="M3488" i="1" s="1"/>
  <c r="C3276" i="1"/>
  <c r="O3275" i="1"/>
  <c r="B3275" i="1" s="1"/>
  <c r="G3490" i="1" l="1"/>
  <c r="H3489" i="1"/>
  <c r="M3489" i="1" s="1"/>
  <c r="C3277" i="1"/>
  <c r="O3276" i="1"/>
  <c r="B3276" i="1" s="1"/>
  <c r="G3491" i="1" l="1"/>
  <c r="H3490" i="1"/>
  <c r="M3490" i="1" s="1"/>
  <c r="C3278" i="1"/>
  <c r="O3277" i="1"/>
  <c r="B3277" i="1" s="1"/>
  <c r="G3492" i="1" l="1"/>
  <c r="H3491" i="1"/>
  <c r="M3491" i="1" s="1"/>
  <c r="C3279" i="1"/>
  <c r="O3278" i="1"/>
  <c r="B3278" i="1" s="1"/>
  <c r="G3493" i="1" l="1"/>
  <c r="H3492" i="1"/>
  <c r="M3492" i="1" s="1"/>
  <c r="C3280" i="1"/>
  <c r="O3279" i="1"/>
  <c r="B3279" i="1" s="1"/>
  <c r="G3494" i="1" l="1"/>
  <c r="H3493" i="1"/>
  <c r="M3493" i="1" s="1"/>
  <c r="C3281" i="1"/>
  <c r="O3280" i="1"/>
  <c r="B3280" i="1" s="1"/>
  <c r="G3495" i="1" l="1"/>
  <c r="H3494" i="1"/>
  <c r="M3494" i="1" s="1"/>
  <c r="C3282" i="1"/>
  <c r="O3281" i="1"/>
  <c r="B3281" i="1" s="1"/>
  <c r="G3496" i="1" l="1"/>
  <c r="H3495" i="1"/>
  <c r="M3495" i="1" s="1"/>
  <c r="C3283" i="1"/>
  <c r="O3282" i="1"/>
  <c r="B3282" i="1" s="1"/>
  <c r="G3497" i="1" l="1"/>
  <c r="H3496" i="1"/>
  <c r="M3496" i="1" s="1"/>
  <c r="C3284" i="1"/>
  <c r="O3283" i="1"/>
  <c r="B3283" i="1" s="1"/>
  <c r="G3498" i="1" l="1"/>
  <c r="H3497" i="1"/>
  <c r="M3497" i="1" s="1"/>
  <c r="C3285" i="1"/>
  <c r="O3284" i="1"/>
  <c r="B3284" i="1" s="1"/>
  <c r="G3499" i="1" l="1"/>
  <c r="H3498" i="1"/>
  <c r="M3498" i="1" s="1"/>
  <c r="C3286" i="1"/>
  <c r="O3285" i="1"/>
  <c r="B3285" i="1" s="1"/>
  <c r="G3500" i="1" l="1"/>
  <c r="H3499" i="1"/>
  <c r="M3499" i="1" s="1"/>
  <c r="C3287" i="1"/>
  <c r="O3286" i="1"/>
  <c r="B3286" i="1" s="1"/>
  <c r="G3501" i="1" l="1"/>
  <c r="H3500" i="1"/>
  <c r="M3500" i="1" s="1"/>
  <c r="C3288" i="1"/>
  <c r="O3287" i="1"/>
  <c r="B3287" i="1" s="1"/>
  <c r="G3502" i="1" l="1"/>
  <c r="H3501" i="1"/>
  <c r="M3501" i="1" s="1"/>
  <c r="C3289" i="1"/>
  <c r="O3288" i="1"/>
  <c r="B3288" i="1" s="1"/>
  <c r="G3503" i="1" l="1"/>
  <c r="H3502" i="1"/>
  <c r="M3502" i="1" s="1"/>
  <c r="C3290" i="1"/>
  <c r="O3289" i="1"/>
  <c r="B3289" i="1" s="1"/>
  <c r="G3504" i="1" l="1"/>
  <c r="H3503" i="1"/>
  <c r="M3503" i="1" s="1"/>
  <c r="C3291" i="1"/>
  <c r="O3290" i="1"/>
  <c r="B3290" i="1" s="1"/>
  <c r="G3505" i="1" l="1"/>
  <c r="H3504" i="1"/>
  <c r="M3504" i="1" s="1"/>
  <c r="C3292" i="1"/>
  <c r="O3291" i="1"/>
  <c r="B3291" i="1" s="1"/>
  <c r="G3506" i="1" l="1"/>
  <c r="H3505" i="1"/>
  <c r="M3505" i="1" s="1"/>
  <c r="C3293" i="1"/>
  <c r="O3292" i="1"/>
  <c r="B3292" i="1" s="1"/>
  <c r="G3507" i="1" l="1"/>
  <c r="H3506" i="1"/>
  <c r="M3506" i="1" s="1"/>
  <c r="C3294" i="1"/>
  <c r="O3293" i="1"/>
  <c r="B3293" i="1" s="1"/>
  <c r="G3508" i="1" l="1"/>
  <c r="H3507" i="1"/>
  <c r="M3507" i="1" s="1"/>
  <c r="C3295" i="1"/>
  <c r="O3294" i="1"/>
  <c r="B3294" i="1" s="1"/>
  <c r="G3509" i="1" l="1"/>
  <c r="H3508" i="1"/>
  <c r="M3508" i="1" s="1"/>
  <c r="C3296" i="1"/>
  <c r="O3295" i="1"/>
  <c r="B3295" i="1" s="1"/>
  <c r="G3510" i="1" l="1"/>
  <c r="H3509" i="1"/>
  <c r="M3509" i="1" s="1"/>
  <c r="C3297" i="1"/>
  <c r="O3296" i="1"/>
  <c r="B3296" i="1" s="1"/>
  <c r="G3511" i="1" l="1"/>
  <c r="H3510" i="1"/>
  <c r="M3510" i="1" s="1"/>
  <c r="C3298" i="1"/>
  <c r="O3297" i="1"/>
  <c r="B3297" i="1" s="1"/>
  <c r="G3512" i="1" l="1"/>
  <c r="H3511" i="1"/>
  <c r="M3511" i="1" s="1"/>
  <c r="C3299" i="1"/>
  <c r="O3298" i="1"/>
  <c r="B3298" i="1" s="1"/>
  <c r="G3513" i="1" l="1"/>
  <c r="H3512" i="1"/>
  <c r="M3512" i="1" s="1"/>
  <c r="C3300" i="1"/>
  <c r="O3299" i="1"/>
  <c r="B3299" i="1" s="1"/>
  <c r="G3514" i="1" l="1"/>
  <c r="H3513" i="1"/>
  <c r="M3513" i="1" s="1"/>
  <c r="C3301" i="1"/>
  <c r="O3300" i="1"/>
  <c r="B3300" i="1" s="1"/>
  <c r="G3515" i="1" l="1"/>
  <c r="H3514" i="1"/>
  <c r="M3514" i="1" s="1"/>
  <c r="C3302" i="1"/>
  <c r="O3301" i="1"/>
  <c r="B3301" i="1" s="1"/>
  <c r="G3516" i="1" l="1"/>
  <c r="H3515" i="1"/>
  <c r="M3515" i="1" s="1"/>
  <c r="C3303" i="1"/>
  <c r="O3302" i="1"/>
  <c r="B3302" i="1" s="1"/>
  <c r="G3517" i="1" l="1"/>
  <c r="H3516" i="1"/>
  <c r="M3516" i="1" s="1"/>
  <c r="C3304" i="1"/>
  <c r="O3303" i="1"/>
  <c r="B3303" i="1" s="1"/>
  <c r="G3518" i="1" l="1"/>
  <c r="H3517" i="1"/>
  <c r="M3517" i="1" s="1"/>
  <c r="C3305" i="1"/>
  <c r="O3304" i="1"/>
  <c r="B3304" i="1" s="1"/>
  <c r="G3519" i="1" l="1"/>
  <c r="H3518" i="1"/>
  <c r="M3518" i="1" s="1"/>
  <c r="C3306" i="1"/>
  <c r="O3305" i="1"/>
  <c r="B3305" i="1" s="1"/>
  <c r="G3520" i="1" l="1"/>
  <c r="H3519" i="1"/>
  <c r="M3519" i="1" s="1"/>
  <c r="C3307" i="1"/>
  <c r="O3306" i="1"/>
  <c r="B3306" i="1" s="1"/>
  <c r="G3521" i="1" l="1"/>
  <c r="H3520" i="1"/>
  <c r="M3520" i="1" s="1"/>
  <c r="C3308" i="1"/>
  <c r="O3307" i="1"/>
  <c r="B3307" i="1" s="1"/>
  <c r="G3522" i="1" l="1"/>
  <c r="H3521" i="1"/>
  <c r="M3521" i="1" s="1"/>
  <c r="C3309" i="1"/>
  <c r="O3308" i="1"/>
  <c r="B3308" i="1" s="1"/>
  <c r="G3523" i="1" l="1"/>
  <c r="H3522" i="1"/>
  <c r="M3522" i="1" s="1"/>
  <c r="C3310" i="1"/>
  <c r="O3309" i="1"/>
  <c r="B3309" i="1" s="1"/>
  <c r="G3524" i="1" l="1"/>
  <c r="H3523" i="1"/>
  <c r="M3523" i="1" s="1"/>
  <c r="C3311" i="1"/>
  <c r="O3310" i="1"/>
  <c r="B3310" i="1" s="1"/>
  <c r="G3525" i="1" l="1"/>
  <c r="H3524" i="1"/>
  <c r="M3524" i="1" s="1"/>
  <c r="C3312" i="1"/>
  <c r="O3311" i="1"/>
  <c r="B3311" i="1" s="1"/>
  <c r="G3526" i="1" l="1"/>
  <c r="H3525" i="1"/>
  <c r="M3525" i="1" s="1"/>
  <c r="C3313" i="1"/>
  <c r="O3312" i="1"/>
  <c r="B3312" i="1" s="1"/>
  <c r="G3527" i="1" l="1"/>
  <c r="H3526" i="1"/>
  <c r="M3526" i="1" s="1"/>
  <c r="C3314" i="1"/>
  <c r="O3313" i="1"/>
  <c r="B3313" i="1" s="1"/>
  <c r="G3528" i="1" l="1"/>
  <c r="H3527" i="1"/>
  <c r="M3527" i="1" s="1"/>
  <c r="C3315" i="1"/>
  <c r="O3314" i="1"/>
  <c r="B3314" i="1" s="1"/>
  <c r="G3529" i="1" l="1"/>
  <c r="H3528" i="1"/>
  <c r="M3528" i="1" s="1"/>
  <c r="C3316" i="1"/>
  <c r="O3315" i="1"/>
  <c r="B3315" i="1" s="1"/>
  <c r="O3316" i="1" l="1"/>
  <c r="B3316" i="1" s="1"/>
  <c r="C3317" i="1"/>
  <c r="G3530" i="1"/>
  <c r="H3529" i="1"/>
  <c r="M3529" i="1" s="1"/>
  <c r="C3318" i="1" l="1"/>
  <c r="O3317" i="1"/>
  <c r="B3317" i="1" s="1"/>
  <c r="G3531" i="1"/>
  <c r="H3530" i="1"/>
  <c r="M3530" i="1" s="1"/>
  <c r="C3319" i="1" l="1"/>
  <c r="O3318" i="1"/>
  <c r="B3318" i="1" s="1"/>
  <c r="G3532" i="1"/>
  <c r="H3531" i="1"/>
  <c r="M3531" i="1" s="1"/>
  <c r="C3320" i="1" l="1"/>
  <c r="O3319" i="1"/>
  <c r="B3319" i="1" s="1"/>
  <c r="G3533" i="1"/>
  <c r="H3532" i="1"/>
  <c r="M3532" i="1" s="1"/>
  <c r="C3321" i="1" l="1"/>
  <c r="O3320" i="1"/>
  <c r="B3320" i="1" s="1"/>
  <c r="G3534" i="1"/>
  <c r="H3533" i="1"/>
  <c r="M3533" i="1" s="1"/>
  <c r="C3322" i="1" l="1"/>
  <c r="O3321" i="1"/>
  <c r="B3321" i="1" s="1"/>
  <c r="G3535" i="1"/>
  <c r="H3534" i="1"/>
  <c r="M3534" i="1" s="1"/>
  <c r="C3323" i="1" l="1"/>
  <c r="O3322" i="1"/>
  <c r="B3322" i="1" s="1"/>
  <c r="G3536" i="1"/>
  <c r="H3535" i="1"/>
  <c r="M3535" i="1" s="1"/>
  <c r="C3324" i="1" l="1"/>
  <c r="O3323" i="1"/>
  <c r="B3323" i="1" s="1"/>
  <c r="G3537" i="1"/>
  <c r="H3536" i="1"/>
  <c r="M3536" i="1" s="1"/>
  <c r="C3325" i="1" l="1"/>
  <c r="O3324" i="1"/>
  <c r="B3324" i="1" s="1"/>
  <c r="G3538" i="1"/>
  <c r="H3537" i="1"/>
  <c r="M3537" i="1" s="1"/>
  <c r="C3326" i="1" l="1"/>
  <c r="O3325" i="1"/>
  <c r="B3325" i="1" s="1"/>
  <c r="G3539" i="1"/>
  <c r="H3538" i="1"/>
  <c r="M3538" i="1" s="1"/>
  <c r="C3327" i="1" l="1"/>
  <c r="O3326" i="1"/>
  <c r="B3326" i="1" s="1"/>
  <c r="G3540" i="1"/>
  <c r="H3539" i="1"/>
  <c r="M3539" i="1" s="1"/>
  <c r="C3328" i="1" l="1"/>
  <c r="O3327" i="1"/>
  <c r="B3327" i="1" s="1"/>
  <c r="G3541" i="1"/>
  <c r="H3540" i="1"/>
  <c r="M3540" i="1" s="1"/>
  <c r="C3329" i="1" l="1"/>
  <c r="O3328" i="1"/>
  <c r="B3328" i="1" s="1"/>
  <c r="G3542" i="1"/>
  <c r="H3541" i="1"/>
  <c r="M3541" i="1" s="1"/>
  <c r="C3330" i="1" l="1"/>
  <c r="O3329" i="1"/>
  <c r="B3329" i="1" s="1"/>
  <c r="G3543" i="1"/>
  <c r="H3542" i="1"/>
  <c r="M3542" i="1" s="1"/>
  <c r="C3331" i="1" l="1"/>
  <c r="O3330" i="1"/>
  <c r="B3330" i="1" s="1"/>
  <c r="G3544" i="1"/>
  <c r="H3543" i="1"/>
  <c r="M3543" i="1" s="1"/>
  <c r="C3332" i="1" l="1"/>
  <c r="O3331" i="1"/>
  <c r="B3331" i="1" s="1"/>
  <c r="G3545" i="1"/>
  <c r="H3544" i="1"/>
  <c r="M3544" i="1" s="1"/>
  <c r="C3333" i="1" l="1"/>
  <c r="O3332" i="1"/>
  <c r="B3332" i="1" s="1"/>
  <c r="G3546" i="1"/>
  <c r="H3545" i="1"/>
  <c r="M3545" i="1" s="1"/>
  <c r="C3334" i="1" l="1"/>
  <c r="O3333" i="1"/>
  <c r="B3333" i="1" s="1"/>
  <c r="G3547" i="1"/>
  <c r="H3546" i="1"/>
  <c r="M3546" i="1" s="1"/>
  <c r="C3335" i="1" l="1"/>
  <c r="O3334" i="1"/>
  <c r="B3334" i="1" s="1"/>
  <c r="G3548" i="1"/>
  <c r="H3547" i="1"/>
  <c r="M3547" i="1" s="1"/>
  <c r="C3336" i="1" l="1"/>
  <c r="O3335" i="1"/>
  <c r="B3335" i="1" s="1"/>
  <c r="G3549" i="1"/>
  <c r="H3548" i="1"/>
  <c r="M3548" i="1" s="1"/>
  <c r="C3337" i="1" l="1"/>
  <c r="O3336" i="1"/>
  <c r="B3336" i="1" s="1"/>
  <c r="G3550" i="1"/>
  <c r="H3549" i="1"/>
  <c r="M3549" i="1" s="1"/>
  <c r="C3338" i="1" l="1"/>
  <c r="O3337" i="1"/>
  <c r="B3337" i="1" s="1"/>
  <c r="G3551" i="1"/>
  <c r="H3550" i="1"/>
  <c r="M3550" i="1" s="1"/>
  <c r="C3339" i="1" l="1"/>
  <c r="O3338" i="1"/>
  <c r="B3338" i="1" s="1"/>
  <c r="G3552" i="1"/>
  <c r="H3551" i="1"/>
  <c r="M3551" i="1" s="1"/>
  <c r="C3340" i="1" l="1"/>
  <c r="O3339" i="1"/>
  <c r="B3339" i="1" s="1"/>
  <c r="G3553" i="1"/>
  <c r="H3552" i="1"/>
  <c r="M3552" i="1" s="1"/>
  <c r="C3341" i="1" l="1"/>
  <c r="O3340" i="1"/>
  <c r="B3340" i="1" s="1"/>
  <c r="G3554" i="1"/>
  <c r="H3553" i="1"/>
  <c r="M3553" i="1" s="1"/>
  <c r="C3342" i="1" l="1"/>
  <c r="O3341" i="1"/>
  <c r="B3341" i="1" s="1"/>
  <c r="G3555" i="1"/>
  <c r="H3554" i="1"/>
  <c r="M3554" i="1" s="1"/>
  <c r="C3343" i="1" l="1"/>
  <c r="O3342" i="1"/>
  <c r="B3342" i="1" s="1"/>
  <c r="G3556" i="1"/>
  <c r="H3555" i="1"/>
  <c r="M3555" i="1" s="1"/>
  <c r="C3344" i="1" l="1"/>
  <c r="O3343" i="1"/>
  <c r="B3343" i="1" s="1"/>
  <c r="G3557" i="1"/>
  <c r="H3556" i="1"/>
  <c r="M3556" i="1" s="1"/>
  <c r="C3345" i="1" l="1"/>
  <c r="O3344" i="1"/>
  <c r="B3344" i="1" s="1"/>
  <c r="G3558" i="1"/>
  <c r="H3557" i="1"/>
  <c r="M3557" i="1" s="1"/>
  <c r="C3346" i="1" l="1"/>
  <c r="O3345" i="1"/>
  <c r="B3345" i="1" s="1"/>
  <c r="G3559" i="1"/>
  <c r="H3558" i="1"/>
  <c r="M3558" i="1" s="1"/>
  <c r="C3347" i="1" l="1"/>
  <c r="O3346" i="1"/>
  <c r="B3346" i="1" s="1"/>
  <c r="G3560" i="1"/>
  <c r="H3559" i="1"/>
  <c r="M3559" i="1" s="1"/>
  <c r="C3348" i="1" l="1"/>
  <c r="O3347" i="1"/>
  <c r="B3347" i="1" s="1"/>
  <c r="G3561" i="1"/>
  <c r="H3560" i="1"/>
  <c r="M3560" i="1" s="1"/>
  <c r="C3349" i="1" l="1"/>
  <c r="O3348" i="1"/>
  <c r="B3348" i="1" s="1"/>
  <c r="G3562" i="1"/>
  <c r="H3561" i="1"/>
  <c r="M3561" i="1" s="1"/>
  <c r="C3350" i="1" l="1"/>
  <c r="O3349" i="1"/>
  <c r="B3349" i="1" s="1"/>
  <c r="G3563" i="1"/>
  <c r="H3562" i="1"/>
  <c r="M3562" i="1" s="1"/>
  <c r="C3351" i="1" l="1"/>
  <c r="O3350" i="1"/>
  <c r="B3350" i="1" s="1"/>
  <c r="G3564" i="1"/>
  <c r="H3563" i="1"/>
  <c r="M3563" i="1" s="1"/>
  <c r="C3352" i="1" l="1"/>
  <c r="O3351" i="1"/>
  <c r="B3351" i="1" s="1"/>
  <c r="G3565" i="1"/>
  <c r="H3564" i="1"/>
  <c r="M3564" i="1" s="1"/>
  <c r="C3353" i="1" l="1"/>
  <c r="O3352" i="1"/>
  <c r="B3352" i="1" s="1"/>
  <c r="G3566" i="1"/>
  <c r="H3565" i="1"/>
  <c r="M3565" i="1" s="1"/>
  <c r="C3354" i="1" l="1"/>
  <c r="O3353" i="1"/>
  <c r="B3353" i="1" s="1"/>
  <c r="G3567" i="1"/>
  <c r="H3566" i="1"/>
  <c r="M3566" i="1" s="1"/>
  <c r="C3355" i="1" l="1"/>
  <c r="O3354" i="1"/>
  <c r="B3354" i="1" s="1"/>
  <c r="G3568" i="1"/>
  <c r="H3567" i="1"/>
  <c r="M3567" i="1" s="1"/>
  <c r="C3356" i="1" l="1"/>
  <c r="O3355" i="1"/>
  <c r="B3355" i="1" s="1"/>
  <c r="G3569" i="1"/>
  <c r="H3568" i="1"/>
  <c r="M3568" i="1" s="1"/>
  <c r="C3357" i="1" l="1"/>
  <c r="O3356" i="1"/>
  <c r="B3356" i="1" s="1"/>
  <c r="G3570" i="1"/>
  <c r="H3569" i="1"/>
  <c r="M3569" i="1" s="1"/>
  <c r="C3358" i="1" l="1"/>
  <c r="O3357" i="1"/>
  <c r="B3357" i="1" s="1"/>
  <c r="G3571" i="1"/>
  <c r="H3570" i="1"/>
  <c r="M3570" i="1" s="1"/>
  <c r="C3359" i="1" l="1"/>
  <c r="O3358" i="1"/>
  <c r="B3358" i="1" s="1"/>
  <c r="G3572" i="1"/>
  <c r="H3571" i="1"/>
  <c r="M3571" i="1" s="1"/>
  <c r="C3360" i="1" l="1"/>
  <c r="O3359" i="1"/>
  <c r="B3359" i="1" s="1"/>
  <c r="G3573" i="1"/>
  <c r="H3572" i="1"/>
  <c r="M3572" i="1" s="1"/>
  <c r="C3361" i="1" l="1"/>
  <c r="O3360" i="1"/>
  <c r="B3360" i="1" s="1"/>
  <c r="G3574" i="1"/>
  <c r="H3573" i="1"/>
  <c r="M3573" i="1" s="1"/>
  <c r="C3362" i="1" l="1"/>
  <c r="O3361" i="1"/>
  <c r="B3361" i="1" s="1"/>
  <c r="G3575" i="1"/>
  <c r="H3574" i="1"/>
  <c r="M3574" i="1" s="1"/>
  <c r="C3363" i="1" l="1"/>
  <c r="O3362" i="1"/>
  <c r="B3362" i="1" s="1"/>
  <c r="G3576" i="1"/>
  <c r="H3575" i="1"/>
  <c r="M3575" i="1" s="1"/>
  <c r="C3364" i="1" l="1"/>
  <c r="O3363" i="1"/>
  <c r="B3363" i="1" s="1"/>
  <c r="G3577" i="1"/>
  <c r="H3576" i="1"/>
  <c r="M3576" i="1" s="1"/>
  <c r="C3365" i="1" l="1"/>
  <c r="O3364" i="1"/>
  <c r="B3364" i="1" s="1"/>
  <c r="G3578" i="1"/>
  <c r="H3577" i="1"/>
  <c r="M3577" i="1" s="1"/>
  <c r="C3366" i="1" l="1"/>
  <c r="O3365" i="1"/>
  <c r="B3365" i="1" s="1"/>
  <c r="G3579" i="1"/>
  <c r="H3578" i="1"/>
  <c r="M3578" i="1" s="1"/>
  <c r="C3367" i="1" l="1"/>
  <c r="O3366" i="1"/>
  <c r="B3366" i="1" s="1"/>
  <c r="G3580" i="1"/>
  <c r="H3579" i="1"/>
  <c r="M3579" i="1" s="1"/>
  <c r="C3368" i="1" l="1"/>
  <c r="O3367" i="1"/>
  <c r="B3367" i="1" s="1"/>
  <c r="G3581" i="1"/>
  <c r="H3580" i="1"/>
  <c r="M3580" i="1" s="1"/>
  <c r="C3369" i="1" l="1"/>
  <c r="O3368" i="1"/>
  <c r="B3368" i="1" s="1"/>
  <c r="G3582" i="1"/>
  <c r="H3581" i="1"/>
  <c r="M3581" i="1" s="1"/>
  <c r="C3370" i="1" l="1"/>
  <c r="O3369" i="1"/>
  <c r="B3369" i="1" s="1"/>
  <c r="G3583" i="1"/>
  <c r="H3582" i="1"/>
  <c r="M3582" i="1" s="1"/>
  <c r="C3371" i="1" l="1"/>
  <c r="O3370" i="1"/>
  <c r="B3370" i="1" s="1"/>
  <c r="G3584" i="1"/>
  <c r="H3583" i="1"/>
  <c r="M3583" i="1" s="1"/>
  <c r="C3372" i="1" l="1"/>
  <c r="O3371" i="1"/>
  <c r="B3371" i="1" s="1"/>
  <c r="G3585" i="1"/>
  <c r="H3584" i="1"/>
  <c r="M3584" i="1" s="1"/>
  <c r="C3373" i="1" l="1"/>
  <c r="O3372" i="1"/>
  <c r="B3372" i="1" s="1"/>
  <c r="G3586" i="1"/>
  <c r="H3585" i="1"/>
  <c r="M3585" i="1" s="1"/>
  <c r="C3374" i="1" l="1"/>
  <c r="O3373" i="1"/>
  <c r="B3373" i="1" s="1"/>
  <c r="G3587" i="1"/>
  <c r="H3586" i="1"/>
  <c r="M3586" i="1" s="1"/>
  <c r="C3375" i="1" l="1"/>
  <c r="O3374" i="1"/>
  <c r="B3374" i="1" s="1"/>
  <c r="G3588" i="1"/>
  <c r="H3587" i="1"/>
  <c r="M3587" i="1" s="1"/>
  <c r="C3376" i="1" l="1"/>
  <c r="O3375" i="1"/>
  <c r="B3375" i="1" s="1"/>
  <c r="G3589" i="1"/>
  <c r="H3588" i="1"/>
  <c r="M3588" i="1" s="1"/>
  <c r="C3377" i="1" l="1"/>
  <c r="O3376" i="1"/>
  <c r="B3376" i="1" s="1"/>
  <c r="G3590" i="1"/>
  <c r="H3589" i="1"/>
  <c r="M3589" i="1" s="1"/>
  <c r="C3378" i="1" l="1"/>
  <c r="O3377" i="1"/>
  <c r="B3377" i="1" s="1"/>
  <c r="G3591" i="1"/>
  <c r="H3590" i="1"/>
  <c r="M3590" i="1" s="1"/>
  <c r="C3379" i="1" l="1"/>
  <c r="O3378" i="1"/>
  <c r="B3378" i="1" s="1"/>
  <c r="G3592" i="1"/>
  <c r="H3591" i="1"/>
  <c r="M3591" i="1" s="1"/>
  <c r="C3380" i="1" l="1"/>
  <c r="O3379" i="1"/>
  <c r="B3379" i="1" s="1"/>
  <c r="G3593" i="1"/>
  <c r="H3592" i="1"/>
  <c r="M3592" i="1" s="1"/>
  <c r="C3381" i="1" l="1"/>
  <c r="O3380" i="1"/>
  <c r="B3380" i="1" s="1"/>
  <c r="G3594" i="1"/>
  <c r="H3593" i="1"/>
  <c r="M3593" i="1" s="1"/>
  <c r="C3382" i="1" l="1"/>
  <c r="O3381" i="1"/>
  <c r="B3381" i="1" s="1"/>
  <c r="G3595" i="1"/>
  <c r="H3594" i="1"/>
  <c r="M3594" i="1" s="1"/>
  <c r="C3383" i="1" l="1"/>
  <c r="O3382" i="1"/>
  <c r="B3382" i="1" s="1"/>
  <c r="G3596" i="1"/>
  <c r="H3595" i="1"/>
  <c r="M3595" i="1" s="1"/>
  <c r="C3384" i="1" l="1"/>
  <c r="O3383" i="1"/>
  <c r="B3383" i="1" s="1"/>
  <c r="G3597" i="1"/>
  <c r="H3596" i="1"/>
  <c r="M3596" i="1" s="1"/>
  <c r="C3385" i="1" l="1"/>
  <c r="O3384" i="1"/>
  <c r="B3384" i="1" s="1"/>
  <c r="G3598" i="1"/>
  <c r="H3597" i="1"/>
  <c r="M3597" i="1" s="1"/>
  <c r="C3386" i="1" l="1"/>
  <c r="O3385" i="1"/>
  <c r="B3385" i="1" s="1"/>
  <c r="G3599" i="1"/>
  <c r="H3598" i="1"/>
  <c r="M3598" i="1" s="1"/>
  <c r="C3387" i="1" l="1"/>
  <c r="O3386" i="1"/>
  <c r="B3386" i="1" s="1"/>
  <c r="G3600" i="1"/>
  <c r="H3599" i="1"/>
  <c r="M3599" i="1" s="1"/>
  <c r="C3388" i="1" l="1"/>
  <c r="O3387" i="1"/>
  <c r="B3387" i="1" s="1"/>
  <c r="G3601" i="1"/>
  <c r="H3600" i="1"/>
  <c r="M3600" i="1" s="1"/>
  <c r="C3389" i="1" l="1"/>
  <c r="O3388" i="1"/>
  <c r="B3388" i="1" s="1"/>
  <c r="G3602" i="1"/>
  <c r="H3601" i="1"/>
  <c r="M3601" i="1" s="1"/>
  <c r="C3390" i="1" l="1"/>
  <c r="O3389" i="1"/>
  <c r="B3389" i="1" s="1"/>
  <c r="G3603" i="1"/>
  <c r="H3602" i="1"/>
  <c r="M3602" i="1" s="1"/>
  <c r="C3391" i="1" l="1"/>
  <c r="O3390" i="1"/>
  <c r="B3390" i="1" s="1"/>
  <c r="G3604" i="1"/>
  <c r="H3603" i="1"/>
  <c r="M3603" i="1" s="1"/>
  <c r="C3392" i="1" l="1"/>
  <c r="O3391" i="1"/>
  <c r="B3391" i="1" s="1"/>
  <c r="G3605" i="1"/>
  <c r="H3604" i="1"/>
  <c r="M3604" i="1" s="1"/>
  <c r="C3393" i="1" l="1"/>
  <c r="O3392" i="1"/>
  <c r="B3392" i="1" s="1"/>
  <c r="G3606" i="1"/>
  <c r="H3605" i="1"/>
  <c r="M3605" i="1" s="1"/>
  <c r="C3394" i="1" l="1"/>
  <c r="O3393" i="1"/>
  <c r="B3393" i="1" s="1"/>
  <c r="G3607" i="1"/>
  <c r="H3606" i="1"/>
  <c r="M3606" i="1" s="1"/>
  <c r="C3395" i="1" l="1"/>
  <c r="O3394" i="1"/>
  <c r="B3394" i="1" s="1"/>
  <c r="G3608" i="1"/>
  <c r="H3607" i="1"/>
  <c r="M3607" i="1" s="1"/>
  <c r="C3396" i="1" l="1"/>
  <c r="O3395" i="1"/>
  <c r="B3395" i="1" s="1"/>
  <c r="G3609" i="1"/>
  <c r="H3608" i="1"/>
  <c r="M3608" i="1" s="1"/>
  <c r="C3397" i="1" l="1"/>
  <c r="O3396" i="1"/>
  <c r="B3396" i="1" s="1"/>
  <c r="G3610" i="1"/>
  <c r="H3609" i="1"/>
  <c r="M3609" i="1" s="1"/>
  <c r="C3398" i="1" l="1"/>
  <c r="O3397" i="1"/>
  <c r="B3397" i="1" s="1"/>
  <c r="G3611" i="1"/>
  <c r="H3610" i="1"/>
  <c r="M3610" i="1" s="1"/>
  <c r="C3399" i="1" l="1"/>
  <c r="O3398" i="1"/>
  <c r="B3398" i="1" s="1"/>
  <c r="G3612" i="1"/>
  <c r="H3611" i="1"/>
  <c r="M3611" i="1" s="1"/>
  <c r="C3400" i="1" l="1"/>
  <c r="O3399" i="1"/>
  <c r="B3399" i="1" s="1"/>
  <c r="G3613" i="1"/>
  <c r="H3612" i="1"/>
  <c r="M3612" i="1" s="1"/>
  <c r="C3401" i="1" l="1"/>
  <c r="O3400" i="1"/>
  <c r="B3400" i="1" s="1"/>
  <c r="G3614" i="1"/>
  <c r="H3613" i="1"/>
  <c r="M3613" i="1" s="1"/>
  <c r="C3402" i="1" l="1"/>
  <c r="O3401" i="1"/>
  <c r="B3401" i="1" s="1"/>
  <c r="G3615" i="1"/>
  <c r="H3614" i="1"/>
  <c r="M3614" i="1" s="1"/>
  <c r="C3403" i="1" l="1"/>
  <c r="O3402" i="1"/>
  <c r="B3402" i="1" s="1"/>
  <c r="G3616" i="1"/>
  <c r="H3615" i="1"/>
  <c r="M3615" i="1" s="1"/>
  <c r="C3404" i="1" l="1"/>
  <c r="O3403" i="1"/>
  <c r="B3403" i="1" s="1"/>
  <c r="G3617" i="1"/>
  <c r="H3616" i="1"/>
  <c r="M3616" i="1" s="1"/>
  <c r="C3405" i="1" l="1"/>
  <c r="O3404" i="1"/>
  <c r="B3404" i="1" s="1"/>
  <c r="G3618" i="1"/>
  <c r="H3617" i="1"/>
  <c r="M3617" i="1" s="1"/>
  <c r="C3406" i="1" l="1"/>
  <c r="O3405" i="1"/>
  <c r="B3405" i="1" s="1"/>
  <c r="G3619" i="1"/>
  <c r="H3618" i="1"/>
  <c r="M3618" i="1" s="1"/>
  <c r="C3407" i="1" l="1"/>
  <c r="O3406" i="1"/>
  <c r="B3406" i="1" s="1"/>
  <c r="G3620" i="1"/>
  <c r="H3619" i="1"/>
  <c r="M3619" i="1" s="1"/>
  <c r="C3408" i="1" l="1"/>
  <c r="O3407" i="1"/>
  <c r="B3407" i="1" s="1"/>
  <c r="G3621" i="1"/>
  <c r="H3620" i="1"/>
  <c r="M3620" i="1" s="1"/>
  <c r="C3409" i="1" l="1"/>
  <c r="O3408" i="1"/>
  <c r="B3408" i="1" s="1"/>
  <c r="G3622" i="1"/>
  <c r="H3621" i="1"/>
  <c r="M3621" i="1" s="1"/>
  <c r="C3410" i="1" l="1"/>
  <c r="O3409" i="1"/>
  <c r="B3409" i="1" s="1"/>
  <c r="G3623" i="1"/>
  <c r="H3622" i="1"/>
  <c r="M3622" i="1" s="1"/>
  <c r="C3411" i="1" l="1"/>
  <c r="O3410" i="1"/>
  <c r="B3410" i="1" s="1"/>
  <c r="G3624" i="1"/>
  <c r="H3623" i="1"/>
  <c r="M3623" i="1" s="1"/>
  <c r="C3412" i="1" l="1"/>
  <c r="O3411" i="1"/>
  <c r="B3411" i="1" s="1"/>
  <c r="G3625" i="1"/>
  <c r="H3624" i="1"/>
  <c r="M3624" i="1" s="1"/>
  <c r="C3413" i="1" l="1"/>
  <c r="O3412" i="1"/>
  <c r="B3412" i="1" s="1"/>
  <c r="G3626" i="1"/>
  <c r="H3625" i="1"/>
  <c r="M3625" i="1" s="1"/>
  <c r="C3414" i="1" l="1"/>
  <c r="O3413" i="1"/>
  <c r="B3413" i="1" s="1"/>
  <c r="G3627" i="1"/>
  <c r="H3626" i="1"/>
  <c r="M3626" i="1" s="1"/>
  <c r="C3415" i="1" l="1"/>
  <c r="O3414" i="1"/>
  <c r="B3414" i="1" s="1"/>
  <c r="G3628" i="1"/>
  <c r="H3627" i="1"/>
  <c r="M3627" i="1" s="1"/>
  <c r="C3416" i="1" l="1"/>
  <c r="O3415" i="1"/>
  <c r="B3415" i="1" s="1"/>
  <c r="G3629" i="1"/>
  <c r="H3628" i="1"/>
  <c r="M3628" i="1" s="1"/>
  <c r="C3417" i="1" l="1"/>
  <c r="O3416" i="1"/>
  <c r="B3416" i="1" s="1"/>
  <c r="G3630" i="1"/>
  <c r="H3629" i="1"/>
  <c r="M3629" i="1" s="1"/>
  <c r="C3418" i="1" l="1"/>
  <c r="O3417" i="1"/>
  <c r="B3417" i="1" s="1"/>
  <c r="G3631" i="1"/>
  <c r="H3630" i="1"/>
  <c r="M3630" i="1" s="1"/>
  <c r="C3419" i="1" l="1"/>
  <c r="O3418" i="1"/>
  <c r="B3418" i="1" s="1"/>
  <c r="G3632" i="1"/>
  <c r="H3631" i="1"/>
  <c r="M3631" i="1" s="1"/>
  <c r="C3420" i="1" l="1"/>
  <c r="O3419" i="1"/>
  <c r="B3419" i="1" s="1"/>
  <c r="G3633" i="1"/>
  <c r="H3632" i="1"/>
  <c r="M3632" i="1" s="1"/>
  <c r="C3421" i="1" l="1"/>
  <c r="O3420" i="1"/>
  <c r="B3420" i="1" s="1"/>
  <c r="G3634" i="1"/>
  <c r="H3633" i="1"/>
  <c r="M3633" i="1" s="1"/>
  <c r="C3422" i="1" l="1"/>
  <c r="O3421" i="1"/>
  <c r="B3421" i="1" s="1"/>
  <c r="G3635" i="1"/>
  <c r="H3634" i="1"/>
  <c r="M3634" i="1" s="1"/>
  <c r="C3423" i="1" l="1"/>
  <c r="O3422" i="1"/>
  <c r="B3422" i="1" s="1"/>
  <c r="G3636" i="1"/>
  <c r="H3635" i="1"/>
  <c r="M3635" i="1" s="1"/>
  <c r="C3424" i="1" l="1"/>
  <c r="O3423" i="1"/>
  <c r="B3423" i="1" s="1"/>
  <c r="G3637" i="1"/>
  <c r="H3636" i="1"/>
  <c r="M3636" i="1" s="1"/>
  <c r="C3425" i="1" l="1"/>
  <c r="O3424" i="1"/>
  <c r="B3424" i="1" s="1"/>
  <c r="G3638" i="1"/>
  <c r="H3637" i="1"/>
  <c r="M3637" i="1" s="1"/>
  <c r="C3426" i="1" l="1"/>
  <c r="O3425" i="1"/>
  <c r="B3425" i="1" s="1"/>
  <c r="G3639" i="1"/>
  <c r="H3638" i="1"/>
  <c r="M3638" i="1" s="1"/>
  <c r="C3427" i="1" l="1"/>
  <c r="O3426" i="1"/>
  <c r="B3426" i="1" s="1"/>
  <c r="G3640" i="1"/>
  <c r="H3639" i="1"/>
  <c r="M3639" i="1" s="1"/>
  <c r="C3428" i="1" l="1"/>
  <c r="O3427" i="1"/>
  <c r="B3427" i="1" s="1"/>
  <c r="G3641" i="1"/>
  <c r="H3640" i="1"/>
  <c r="M3640" i="1" s="1"/>
  <c r="C3429" i="1" l="1"/>
  <c r="O3428" i="1"/>
  <c r="B3428" i="1" s="1"/>
  <c r="G3642" i="1"/>
  <c r="H3641" i="1"/>
  <c r="M3641" i="1" s="1"/>
  <c r="C3430" i="1" l="1"/>
  <c r="O3429" i="1"/>
  <c r="B3429" i="1" s="1"/>
  <c r="G3643" i="1"/>
  <c r="H3642" i="1"/>
  <c r="M3642" i="1" s="1"/>
  <c r="C3431" i="1" l="1"/>
  <c r="O3430" i="1"/>
  <c r="B3430" i="1" s="1"/>
  <c r="G3644" i="1"/>
  <c r="H3643" i="1"/>
  <c r="M3643" i="1" s="1"/>
  <c r="C3432" i="1" l="1"/>
  <c r="O3431" i="1"/>
  <c r="B3431" i="1" s="1"/>
  <c r="G3645" i="1"/>
  <c r="H3644" i="1"/>
  <c r="M3644" i="1" s="1"/>
  <c r="C3433" i="1" l="1"/>
  <c r="O3432" i="1"/>
  <c r="B3432" i="1" s="1"/>
  <c r="G3646" i="1"/>
  <c r="H3645" i="1"/>
  <c r="M3645" i="1" s="1"/>
  <c r="C3434" i="1" l="1"/>
  <c r="O3433" i="1"/>
  <c r="B3433" i="1" s="1"/>
  <c r="G3647" i="1"/>
  <c r="H3646" i="1"/>
  <c r="M3646" i="1" s="1"/>
  <c r="C3435" i="1" l="1"/>
  <c r="O3434" i="1"/>
  <c r="B3434" i="1" s="1"/>
  <c r="G3648" i="1"/>
  <c r="H3647" i="1"/>
  <c r="M3647" i="1" s="1"/>
  <c r="C3436" i="1" l="1"/>
  <c r="O3435" i="1"/>
  <c r="B3435" i="1" s="1"/>
  <c r="G3649" i="1"/>
  <c r="H3648" i="1"/>
  <c r="M3648" i="1" s="1"/>
  <c r="C3437" i="1" l="1"/>
  <c r="O3436" i="1"/>
  <c r="B3436" i="1" s="1"/>
  <c r="G3650" i="1"/>
  <c r="H3649" i="1"/>
  <c r="M3649" i="1" s="1"/>
  <c r="C3438" i="1" l="1"/>
  <c r="O3437" i="1"/>
  <c r="B3437" i="1" s="1"/>
  <c r="G3651" i="1"/>
  <c r="H3650" i="1"/>
  <c r="M3650" i="1" s="1"/>
  <c r="C3439" i="1" l="1"/>
  <c r="O3438" i="1"/>
  <c r="B3438" i="1" s="1"/>
  <c r="G3652" i="1"/>
  <c r="H3651" i="1"/>
  <c r="M3651" i="1" s="1"/>
  <c r="C3440" i="1" l="1"/>
  <c r="O3439" i="1"/>
  <c r="B3439" i="1" s="1"/>
  <c r="G3653" i="1"/>
  <c r="H3652" i="1"/>
  <c r="M3652" i="1" s="1"/>
  <c r="C3441" i="1" l="1"/>
  <c r="O3440" i="1"/>
  <c r="B3440" i="1" s="1"/>
  <c r="G3654" i="1"/>
  <c r="H3653" i="1"/>
  <c r="M3653" i="1" s="1"/>
  <c r="C3442" i="1" l="1"/>
  <c r="O3441" i="1"/>
  <c r="B3441" i="1" s="1"/>
  <c r="G3655" i="1"/>
  <c r="H3654" i="1"/>
  <c r="M3654" i="1" s="1"/>
  <c r="C3443" i="1" l="1"/>
  <c r="O3442" i="1"/>
  <c r="B3442" i="1" s="1"/>
  <c r="G3656" i="1"/>
  <c r="H3655" i="1"/>
  <c r="M3655" i="1" s="1"/>
  <c r="C3444" i="1" l="1"/>
  <c r="O3443" i="1"/>
  <c r="B3443" i="1" s="1"/>
  <c r="G3657" i="1"/>
  <c r="H3656" i="1"/>
  <c r="M3656" i="1" s="1"/>
  <c r="C3445" i="1" l="1"/>
  <c r="O3444" i="1"/>
  <c r="B3444" i="1" s="1"/>
  <c r="G3658" i="1"/>
  <c r="H3657" i="1"/>
  <c r="M3657" i="1" s="1"/>
  <c r="C3446" i="1" l="1"/>
  <c r="O3445" i="1"/>
  <c r="B3445" i="1" s="1"/>
  <c r="G3659" i="1"/>
  <c r="H3658" i="1"/>
  <c r="M3658" i="1" s="1"/>
  <c r="C3447" i="1" l="1"/>
  <c r="O3446" i="1"/>
  <c r="B3446" i="1" s="1"/>
  <c r="G3660" i="1"/>
  <c r="H3659" i="1"/>
  <c r="M3659" i="1" s="1"/>
  <c r="C3448" i="1" l="1"/>
  <c r="O3447" i="1"/>
  <c r="B3447" i="1" s="1"/>
  <c r="G3661" i="1"/>
  <c r="H3660" i="1"/>
  <c r="M3660" i="1" s="1"/>
  <c r="C3449" i="1" l="1"/>
  <c r="O3448" i="1"/>
  <c r="B3448" i="1" s="1"/>
  <c r="G3662" i="1"/>
  <c r="H3661" i="1"/>
  <c r="M3661" i="1" s="1"/>
  <c r="C3450" i="1" l="1"/>
  <c r="O3449" i="1"/>
  <c r="B3449" i="1" s="1"/>
  <c r="G3663" i="1"/>
  <c r="H3662" i="1"/>
  <c r="M3662" i="1" s="1"/>
  <c r="C3451" i="1" l="1"/>
  <c r="O3450" i="1"/>
  <c r="B3450" i="1" s="1"/>
  <c r="G3664" i="1"/>
  <c r="H3663" i="1"/>
  <c r="M3663" i="1" s="1"/>
  <c r="C3452" i="1" l="1"/>
  <c r="O3451" i="1"/>
  <c r="B3451" i="1" s="1"/>
  <c r="G3665" i="1"/>
  <c r="H3664" i="1"/>
  <c r="M3664" i="1" s="1"/>
  <c r="C3453" i="1" l="1"/>
  <c r="O3452" i="1"/>
  <c r="B3452" i="1" s="1"/>
  <c r="G3666" i="1"/>
  <c r="H3665" i="1"/>
  <c r="M3665" i="1" s="1"/>
  <c r="C3454" i="1" l="1"/>
  <c r="O3453" i="1"/>
  <c r="B3453" i="1" s="1"/>
  <c r="G3667" i="1"/>
  <c r="H3666" i="1"/>
  <c r="M3666" i="1" s="1"/>
  <c r="C3455" i="1" l="1"/>
  <c r="O3454" i="1"/>
  <c r="B3454" i="1" s="1"/>
  <c r="G3668" i="1"/>
  <c r="H3667" i="1"/>
  <c r="M3667" i="1" s="1"/>
  <c r="C3456" i="1" l="1"/>
  <c r="O3455" i="1"/>
  <c r="B3455" i="1" s="1"/>
  <c r="G3669" i="1"/>
  <c r="H3668" i="1"/>
  <c r="M3668" i="1" s="1"/>
  <c r="C3457" i="1" l="1"/>
  <c r="O3456" i="1"/>
  <c r="B3456" i="1" s="1"/>
  <c r="G3670" i="1"/>
  <c r="H3669" i="1"/>
  <c r="M3669" i="1" s="1"/>
  <c r="C3458" i="1" l="1"/>
  <c r="O3457" i="1"/>
  <c r="B3457" i="1" s="1"/>
  <c r="G3671" i="1"/>
  <c r="H3670" i="1"/>
  <c r="M3670" i="1" s="1"/>
  <c r="C3459" i="1" l="1"/>
  <c r="O3458" i="1"/>
  <c r="B3458" i="1" s="1"/>
  <c r="G3672" i="1"/>
  <c r="H3671" i="1"/>
  <c r="M3671" i="1" s="1"/>
  <c r="C3460" i="1" l="1"/>
  <c r="O3459" i="1"/>
  <c r="B3459" i="1" s="1"/>
  <c r="G3673" i="1"/>
  <c r="H3672" i="1"/>
  <c r="M3672" i="1" s="1"/>
  <c r="C3461" i="1" l="1"/>
  <c r="O3460" i="1"/>
  <c r="B3460" i="1" s="1"/>
  <c r="G3674" i="1"/>
  <c r="H3673" i="1"/>
  <c r="M3673" i="1" s="1"/>
  <c r="C3462" i="1" l="1"/>
  <c r="O3461" i="1"/>
  <c r="B3461" i="1" s="1"/>
  <c r="G3675" i="1"/>
  <c r="H3674" i="1"/>
  <c r="M3674" i="1" s="1"/>
  <c r="C3463" i="1" l="1"/>
  <c r="O3462" i="1"/>
  <c r="B3462" i="1" s="1"/>
  <c r="G3676" i="1"/>
  <c r="H3675" i="1"/>
  <c r="M3675" i="1" s="1"/>
  <c r="C3464" i="1" l="1"/>
  <c r="O3463" i="1"/>
  <c r="B3463" i="1" s="1"/>
  <c r="G3677" i="1"/>
  <c r="H3676" i="1"/>
  <c r="M3676" i="1" s="1"/>
  <c r="C3465" i="1" l="1"/>
  <c r="O3464" i="1"/>
  <c r="B3464" i="1" s="1"/>
  <c r="G3678" i="1"/>
  <c r="H3677" i="1"/>
  <c r="M3677" i="1" s="1"/>
  <c r="C3466" i="1" l="1"/>
  <c r="O3465" i="1"/>
  <c r="B3465" i="1" s="1"/>
  <c r="G3679" i="1"/>
  <c r="H3678" i="1"/>
  <c r="M3678" i="1" s="1"/>
  <c r="C3467" i="1" l="1"/>
  <c r="O3466" i="1"/>
  <c r="B3466" i="1" s="1"/>
  <c r="G3680" i="1"/>
  <c r="H3679" i="1"/>
  <c r="M3679" i="1" s="1"/>
  <c r="C3468" i="1" l="1"/>
  <c r="O3467" i="1"/>
  <c r="B3467" i="1" s="1"/>
  <c r="G3681" i="1"/>
  <c r="H3680" i="1"/>
  <c r="M3680" i="1" s="1"/>
  <c r="C3469" i="1" l="1"/>
  <c r="O3468" i="1"/>
  <c r="B3468" i="1" s="1"/>
  <c r="G3682" i="1"/>
  <c r="H3681" i="1"/>
  <c r="M3681" i="1" s="1"/>
  <c r="C3470" i="1" l="1"/>
  <c r="O3469" i="1"/>
  <c r="B3469" i="1" s="1"/>
  <c r="H3682" i="1"/>
  <c r="M3682" i="1" s="1"/>
  <c r="C3471" i="1" l="1"/>
  <c r="O3470" i="1"/>
  <c r="B3470" i="1" s="1"/>
  <c r="C3472" i="1" l="1"/>
  <c r="O3471" i="1"/>
  <c r="B3471" i="1" s="1"/>
  <c r="C3473" i="1" l="1"/>
  <c r="O3472" i="1"/>
  <c r="B3472" i="1" s="1"/>
  <c r="C3474" i="1" l="1"/>
  <c r="O3473" i="1"/>
  <c r="B3473" i="1" s="1"/>
  <c r="C3475" i="1" l="1"/>
  <c r="O3474" i="1"/>
  <c r="B3474" i="1" s="1"/>
  <c r="C3476" i="1" l="1"/>
  <c r="O3475" i="1"/>
  <c r="B3475" i="1" s="1"/>
  <c r="C3477" i="1" l="1"/>
  <c r="O3476" i="1"/>
  <c r="B3476" i="1" s="1"/>
  <c r="C3478" i="1" l="1"/>
  <c r="O3477" i="1"/>
  <c r="B3477" i="1" s="1"/>
  <c r="C3479" i="1" l="1"/>
  <c r="O3478" i="1"/>
  <c r="B3478" i="1" s="1"/>
  <c r="C3480" i="1" l="1"/>
  <c r="O3479" i="1"/>
  <c r="B3479" i="1" s="1"/>
  <c r="C3481" i="1" l="1"/>
  <c r="O3480" i="1"/>
  <c r="B3480" i="1" s="1"/>
  <c r="C3482" i="1" l="1"/>
  <c r="O3481" i="1"/>
  <c r="B3481" i="1" s="1"/>
  <c r="C3483" i="1" l="1"/>
  <c r="O3482" i="1"/>
  <c r="B3482" i="1" s="1"/>
  <c r="C3484" i="1" l="1"/>
  <c r="O3483" i="1"/>
  <c r="B3483" i="1" s="1"/>
  <c r="C3485" i="1" l="1"/>
  <c r="O3484" i="1"/>
  <c r="B3484" i="1" s="1"/>
  <c r="C3486" i="1" l="1"/>
  <c r="O3485" i="1"/>
  <c r="B3485" i="1" s="1"/>
  <c r="C3487" i="1" l="1"/>
  <c r="O3486" i="1"/>
  <c r="B3486" i="1" s="1"/>
  <c r="C3488" i="1" l="1"/>
  <c r="O3487" i="1"/>
  <c r="B3487" i="1" s="1"/>
  <c r="C3489" i="1" l="1"/>
  <c r="O3488" i="1"/>
  <c r="B3488" i="1" s="1"/>
  <c r="C3490" i="1" l="1"/>
  <c r="O3489" i="1"/>
  <c r="B3489" i="1" s="1"/>
  <c r="C3491" i="1" l="1"/>
  <c r="O3490" i="1"/>
  <c r="B3490" i="1" s="1"/>
  <c r="C3492" i="1" l="1"/>
  <c r="O3491" i="1"/>
  <c r="B3491" i="1" s="1"/>
  <c r="C3493" i="1" l="1"/>
  <c r="O3492" i="1"/>
  <c r="B3492" i="1" s="1"/>
  <c r="C3494" i="1" l="1"/>
  <c r="O3493" i="1"/>
  <c r="B3493" i="1" s="1"/>
  <c r="C3495" i="1" l="1"/>
  <c r="O3494" i="1"/>
  <c r="B3494" i="1" s="1"/>
  <c r="C3496" i="1" l="1"/>
  <c r="O3495" i="1"/>
  <c r="B3495" i="1" s="1"/>
  <c r="C3497" i="1" l="1"/>
  <c r="O3496" i="1"/>
  <c r="B3496" i="1" s="1"/>
  <c r="C3498" i="1" l="1"/>
  <c r="O3497" i="1"/>
  <c r="B3497" i="1" s="1"/>
  <c r="C3499" i="1" l="1"/>
  <c r="O3498" i="1"/>
  <c r="B3498" i="1" s="1"/>
  <c r="C3500" i="1" l="1"/>
  <c r="O3499" i="1"/>
  <c r="B3499" i="1" s="1"/>
  <c r="C3501" i="1" l="1"/>
  <c r="O3500" i="1"/>
  <c r="B3500" i="1" s="1"/>
  <c r="C3502" i="1" l="1"/>
  <c r="O3501" i="1"/>
  <c r="B3501" i="1" s="1"/>
  <c r="C3503" i="1" l="1"/>
  <c r="O3502" i="1"/>
  <c r="B3502" i="1" s="1"/>
  <c r="C3504" i="1" l="1"/>
  <c r="O3503" i="1"/>
  <c r="B3503" i="1" s="1"/>
  <c r="C3505" i="1" l="1"/>
  <c r="O3504" i="1"/>
  <c r="B3504" i="1" s="1"/>
  <c r="C3506" i="1" l="1"/>
  <c r="O3505" i="1"/>
  <c r="B3505" i="1" s="1"/>
  <c r="C3507" i="1" l="1"/>
  <c r="O3506" i="1"/>
  <c r="B3506" i="1" s="1"/>
  <c r="C3508" i="1" l="1"/>
  <c r="O3507" i="1"/>
  <c r="B3507" i="1" s="1"/>
  <c r="C3509" i="1" l="1"/>
  <c r="O3508" i="1"/>
  <c r="B3508" i="1" s="1"/>
  <c r="C3510" i="1" l="1"/>
  <c r="O3509" i="1"/>
  <c r="B3509" i="1" s="1"/>
  <c r="C3511" i="1" l="1"/>
  <c r="O3510" i="1"/>
  <c r="B3510" i="1" s="1"/>
  <c r="C3512" i="1" l="1"/>
  <c r="O3511" i="1"/>
  <c r="B3511" i="1" s="1"/>
  <c r="C3513" i="1" l="1"/>
  <c r="O3512" i="1"/>
  <c r="B3512" i="1" s="1"/>
  <c r="C3514" i="1" l="1"/>
  <c r="O3513" i="1"/>
  <c r="B3513" i="1" s="1"/>
  <c r="C3515" i="1" l="1"/>
  <c r="O3514" i="1"/>
  <c r="B3514" i="1" s="1"/>
  <c r="C3516" i="1" l="1"/>
  <c r="O3515" i="1"/>
  <c r="B3515" i="1" s="1"/>
  <c r="C3517" i="1" l="1"/>
  <c r="O3516" i="1"/>
  <c r="B3516" i="1" s="1"/>
  <c r="C3518" i="1" l="1"/>
  <c r="O3517" i="1"/>
  <c r="B3517" i="1" s="1"/>
  <c r="C3519" i="1" l="1"/>
  <c r="O3518" i="1"/>
  <c r="B3518" i="1" s="1"/>
  <c r="C3520" i="1" l="1"/>
  <c r="O3519" i="1"/>
  <c r="B3519" i="1" s="1"/>
  <c r="C3521" i="1" l="1"/>
  <c r="O3520" i="1"/>
  <c r="B3520" i="1" s="1"/>
  <c r="C3522" i="1" l="1"/>
  <c r="O3521" i="1"/>
  <c r="B3521" i="1" s="1"/>
  <c r="C3523" i="1" l="1"/>
  <c r="O3522" i="1"/>
  <c r="B3522" i="1" s="1"/>
  <c r="C3524" i="1" l="1"/>
  <c r="O3523" i="1"/>
  <c r="B3523" i="1" s="1"/>
  <c r="C3525" i="1" l="1"/>
  <c r="O3524" i="1"/>
  <c r="B3524" i="1" s="1"/>
  <c r="C3526" i="1" l="1"/>
  <c r="O3525" i="1"/>
  <c r="B3525" i="1" s="1"/>
  <c r="C3527" i="1" l="1"/>
  <c r="O3526" i="1"/>
  <c r="B3526" i="1" s="1"/>
  <c r="C3528" i="1" l="1"/>
  <c r="O3527" i="1"/>
  <c r="B3527" i="1" s="1"/>
  <c r="C3529" i="1" l="1"/>
  <c r="O3528" i="1"/>
  <c r="B3528" i="1" s="1"/>
  <c r="C3530" i="1" l="1"/>
  <c r="O3529" i="1"/>
  <c r="B3529" i="1" s="1"/>
  <c r="C3531" i="1" l="1"/>
  <c r="O3530" i="1"/>
  <c r="B3530" i="1" s="1"/>
  <c r="C3532" i="1" l="1"/>
  <c r="O3531" i="1"/>
  <c r="B3531" i="1" s="1"/>
  <c r="C3533" i="1" l="1"/>
  <c r="O3532" i="1"/>
  <c r="B3532" i="1" s="1"/>
  <c r="C3534" i="1" l="1"/>
  <c r="O3533" i="1"/>
  <c r="B3533" i="1" s="1"/>
  <c r="C3535" i="1" l="1"/>
  <c r="O3534" i="1"/>
  <c r="B3534" i="1" s="1"/>
  <c r="C3536" i="1" l="1"/>
  <c r="O3535" i="1"/>
  <c r="B3535" i="1" s="1"/>
  <c r="C3537" i="1" l="1"/>
  <c r="O3536" i="1"/>
  <c r="B3536" i="1" s="1"/>
  <c r="C3538" i="1" l="1"/>
  <c r="O3537" i="1"/>
  <c r="B3537" i="1" s="1"/>
  <c r="C3539" i="1" l="1"/>
  <c r="O3538" i="1"/>
  <c r="B3538" i="1" s="1"/>
  <c r="C3540" i="1" l="1"/>
  <c r="O3539" i="1"/>
  <c r="B3539" i="1" s="1"/>
  <c r="C3541" i="1" l="1"/>
  <c r="O3540" i="1"/>
  <c r="B3540" i="1" s="1"/>
  <c r="C3542" i="1" l="1"/>
  <c r="O3541" i="1"/>
  <c r="B3541" i="1" s="1"/>
  <c r="C3543" i="1" l="1"/>
  <c r="O3542" i="1"/>
  <c r="B3542" i="1" s="1"/>
  <c r="C3544" i="1" l="1"/>
  <c r="O3543" i="1"/>
  <c r="B3543" i="1" s="1"/>
  <c r="C3545" i="1" l="1"/>
  <c r="O3544" i="1"/>
  <c r="B3544" i="1" s="1"/>
  <c r="C3546" i="1" l="1"/>
  <c r="O3545" i="1"/>
  <c r="B3545" i="1" s="1"/>
  <c r="C3547" i="1" l="1"/>
  <c r="O3546" i="1"/>
  <c r="B3546" i="1" s="1"/>
  <c r="C3548" i="1" l="1"/>
  <c r="O3547" i="1"/>
  <c r="B3547" i="1" s="1"/>
  <c r="C3549" i="1" l="1"/>
  <c r="O3548" i="1"/>
  <c r="B3548" i="1" s="1"/>
  <c r="C3550" i="1" l="1"/>
  <c r="O3549" i="1"/>
  <c r="B3549" i="1" s="1"/>
  <c r="C3551" i="1" l="1"/>
  <c r="O3550" i="1"/>
  <c r="B3550" i="1" s="1"/>
  <c r="C3552" i="1" l="1"/>
  <c r="O3551" i="1"/>
  <c r="B3551" i="1" s="1"/>
  <c r="C3553" i="1" l="1"/>
  <c r="O3552" i="1"/>
  <c r="B3552" i="1" s="1"/>
  <c r="C3554" i="1" l="1"/>
  <c r="O3553" i="1"/>
  <c r="B3553" i="1" s="1"/>
  <c r="C3555" i="1" l="1"/>
  <c r="O3554" i="1"/>
  <c r="B3554" i="1" s="1"/>
  <c r="C3556" i="1" l="1"/>
  <c r="O3555" i="1"/>
  <c r="B3555" i="1" s="1"/>
  <c r="C3557" i="1" l="1"/>
  <c r="O3556" i="1"/>
  <c r="B3556" i="1" s="1"/>
  <c r="C3558" i="1" l="1"/>
  <c r="O3557" i="1"/>
  <c r="B3557" i="1" s="1"/>
  <c r="C3559" i="1" l="1"/>
  <c r="O3558" i="1"/>
  <c r="B3558" i="1" s="1"/>
  <c r="C3560" i="1" l="1"/>
  <c r="O3559" i="1"/>
  <c r="B3559" i="1" s="1"/>
  <c r="C3561" i="1" l="1"/>
  <c r="O3560" i="1"/>
  <c r="B3560" i="1" s="1"/>
  <c r="C3562" i="1" l="1"/>
  <c r="O3561" i="1"/>
  <c r="B3561" i="1" s="1"/>
  <c r="C3563" i="1" l="1"/>
  <c r="O3562" i="1"/>
  <c r="B3562" i="1" s="1"/>
  <c r="C3564" i="1" l="1"/>
  <c r="O3563" i="1"/>
  <c r="B3563" i="1" s="1"/>
  <c r="C3565" i="1" l="1"/>
  <c r="O3564" i="1"/>
  <c r="B3564" i="1" s="1"/>
  <c r="C3566" i="1" l="1"/>
  <c r="O3565" i="1"/>
  <c r="B3565" i="1" s="1"/>
  <c r="C3567" i="1" l="1"/>
  <c r="O3566" i="1"/>
  <c r="B3566" i="1" s="1"/>
  <c r="C3568" i="1" l="1"/>
  <c r="O3567" i="1"/>
  <c r="B3567" i="1" s="1"/>
  <c r="C3569" i="1" l="1"/>
  <c r="O3568" i="1"/>
  <c r="B3568" i="1" s="1"/>
  <c r="C3570" i="1" l="1"/>
  <c r="O3569" i="1"/>
  <c r="B3569" i="1" s="1"/>
  <c r="C3571" i="1" l="1"/>
  <c r="O3570" i="1"/>
  <c r="B3570" i="1" s="1"/>
  <c r="C3572" i="1" l="1"/>
  <c r="O3571" i="1"/>
  <c r="B3571" i="1" s="1"/>
  <c r="C3573" i="1" l="1"/>
  <c r="O3572" i="1"/>
  <c r="B3572" i="1" s="1"/>
  <c r="C3574" i="1" l="1"/>
  <c r="O3573" i="1"/>
  <c r="B3573" i="1" s="1"/>
  <c r="C3575" i="1" l="1"/>
  <c r="O3574" i="1"/>
  <c r="B3574" i="1" s="1"/>
  <c r="C3576" i="1" l="1"/>
  <c r="O3575" i="1"/>
  <c r="B3575" i="1" s="1"/>
  <c r="C3577" i="1" l="1"/>
  <c r="O3576" i="1"/>
  <c r="B3576" i="1" s="1"/>
  <c r="C3578" i="1" l="1"/>
  <c r="O3577" i="1"/>
  <c r="B3577" i="1" s="1"/>
  <c r="C3579" i="1" l="1"/>
  <c r="O3578" i="1"/>
  <c r="B3578" i="1" s="1"/>
  <c r="C3580" i="1" l="1"/>
  <c r="O3579" i="1"/>
  <c r="B3579" i="1" s="1"/>
  <c r="C3581" i="1" l="1"/>
  <c r="O3580" i="1"/>
  <c r="B3580" i="1" s="1"/>
  <c r="C3582" i="1" l="1"/>
  <c r="O3581" i="1"/>
  <c r="B3581" i="1" s="1"/>
  <c r="C3583" i="1" l="1"/>
  <c r="O3582" i="1"/>
  <c r="B3582" i="1" s="1"/>
  <c r="C3584" i="1" l="1"/>
  <c r="O3583" i="1"/>
  <c r="B3583" i="1" s="1"/>
  <c r="C3585" i="1" l="1"/>
  <c r="O3584" i="1"/>
  <c r="B3584" i="1" s="1"/>
  <c r="C3586" i="1" l="1"/>
  <c r="O3585" i="1"/>
  <c r="B3585" i="1" s="1"/>
  <c r="C3587" i="1" l="1"/>
  <c r="O3586" i="1"/>
  <c r="B3586" i="1" s="1"/>
  <c r="C3588" i="1" l="1"/>
  <c r="O3587" i="1"/>
  <c r="B3587" i="1" s="1"/>
  <c r="C3589" i="1" l="1"/>
  <c r="O3588" i="1"/>
  <c r="B3588" i="1" s="1"/>
  <c r="C3590" i="1" l="1"/>
  <c r="O3589" i="1"/>
  <c r="B3589" i="1" s="1"/>
  <c r="C3591" i="1" l="1"/>
  <c r="O3590" i="1"/>
  <c r="B3590" i="1" s="1"/>
  <c r="C3592" i="1" l="1"/>
  <c r="O3591" i="1"/>
  <c r="B3591" i="1" s="1"/>
  <c r="C3593" i="1" l="1"/>
  <c r="O3592" i="1"/>
  <c r="B3592" i="1" s="1"/>
  <c r="C3594" i="1" l="1"/>
  <c r="O3593" i="1"/>
  <c r="B3593" i="1" s="1"/>
  <c r="C3595" i="1" l="1"/>
  <c r="O3594" i="1"/>
  <c r="B3594" i="1" s="1"/>
  <c r="C3596" i="1" l="1"/>
  <c r="O3595" i="1"/>
  <c r="B3595" i="1" s="1"/>
  <c r="C3597" i="1" l="1"/>
  <c r="O3596" i="1"/>
  <c r="B3596" i="1" s="1"/>
  <c r="C3598" i="1" l="1"/>
  <c r="O3597" i="1"/>
  <c r="B3597" i="1" s="1"/>
  <c r="C3599" i="1" l="1"/>
  <c r="O3598" i="1"/>
  <c r="B3598" i="1" s="1"/>
  <c r="C3600" i="1" l="1"/>
  <c r="O3599" i="1"/>
  <c r="B3599" i="1" s="1"/>
  <c r="C3601" i="1" l="1"/>
  <c r="O3600" i="1"/>
  <c r="B3600" i="1" s="1"/>
  <c r="C3602" i="1" l="1"/>
  <c r="O3601" i="1"/>
  <c r="B3601" i="1" s="1"/>
  <c r="C3603" i="1" l="1"/>
  <c r="O3602" i="1"/>
  <c r="B3602" i="1" s="1"/>
  <c r="C3604" i="1" l="1"/>
  <c r="O3603" i="1"/>
  <c r="B3603" i="1" s="1"/>
  <c r="C3605" i="1" l="1"/>
  <c r="O3604" i="1"/>
  <c r="B3604" i="1" s="1"/>
  <c r="C3606" i="1" l="1"/>
  <c r="O3605" i="1"/>
  <c r="B3605" i="1" s="1"/>
  <c r="C3607" i="1" l="1"/>
  <c r="O3606" i="1"/>
  <c r="B3606" i="1" s="1"/>
  <c r="C3608" i="1" l="1"/>
  <c r="O3607" i="1"/>
  <c r="B3607" i="1" s="1"/>
  <c r="C3609" i="1" l="1"/>
  <c r="O3608" i="1"/>
  <c r="B3608" i="1" s="1"/>
  <c r="C3610" i="1" l="1"/>
  <c r="O3609" i="1"/>
  <c r="B3609" i="1" s="1"/>
  <c r="C3611" i="1" l="1"/>
  <c r="O3610" i="1"/>
  <c r="B3610" i="1" s="1"/>
  <c r="C3612" i="1" l="1"/>
  <c r="O3611" i="1"/>
  <c r="B3611" i="1" s="1"/>
  <c r="C3613" i="1" l="1"/>
  <c r="O3612" i="1"/>
  <c r="B3612" i="1" s="1"/>
  <c r="C3614" i="1" l="1"/>
  <c r="O3613" i="1"/>
  <c r="B3613" i="1" s="1"/>
  <c r="C3615" i="1" l="1"/>
  <c r="O3614" i="1"/>
  <c r="B3614" i="1" s="1"/>
  <c r="C3616" i="1" l="1"/>
  <c r="O3615" i="1"/>
  <c r="B3615" i="1" s="1"/>
  <c r="C3617" i="1" l="1"/>
  <c r="O3616" i="1"/>
  <c r="B3616" i="1" s="1"/>
  <c r="C3618" i="1" l="1"/>
  <c r="O3617" i="1"/>
  <c r="B3617" i="1" s="1"/>
  <c r="C3619" i="1" l="1"/>
  <c r="O3618" i="1"/>
  <c r="B3618" i="1" s="1"/>
  <c r="C3620" i="1" l="1"/>
  <c r="O3619" i="1"/>
  <c r="B3619" i="1" s="1"/>
  <c r="C3621" i="1" l="1"/>
  <c r="O3620" i="1"/>
  <c r="B3620" i="1" s="1"/>
  <c r="C3622" i="1" l="1"/>
  <c r="O3621" i="1"/>
  <c r="B3621" i="1" s="1"/>
  <c r="C3623" i="1" l="1"/>
  <c r="O3622" i="1"/>
  <c r="B3622" i="1" s="1"/>
  <c r="C3624" i="1" l="1"/>
  <c r="O3623" i="1"/>
  <c r="B3623" i="1" s="1"/>
  <c r="C3625" i="1" l="1"/>
  <c r="O3624" i="1"/>
  <c r="B3624" i="1" s="1"/>
  <c r="C3626" i="1" l="1"/>
  <c r="O3625" i="1"/>
  <c r="B3625" i="1" s="1"/>
  <c r="C3627" i="1" l="1"/>
  <c r="O3626" i="1"/>
  <c r="B3626" i="1" s="1"/>
  <c r="C3628" i="1" l="1"/>
  <c r="O3627" i="1"/>
  <c r="B3627" i="1" s="1"/>
  <c r="C3629" i="1" l="1"/>
  <c r="O3628" i="1"/>
  <c r="B3628" i="1" s="1"/>
  <c r="C3630" i="1" l="1"/>
  <c r="O3629" i="1"/>
  <c r="B3629" i="1" s="1"/>
  <c r="C3631" i="1" l="1"/>
  <c r="O3630" i="1"/>
  <c r="B3630" i="1" s="1"/>
  <c r="C3632" i="1" l="1"/>
  <c r="O3631" i="1"/>
  <c r="B3631" i="1" s="1"/>
  <c r="C3633" i="1" l="1"/>
  <c r="O3632" i="1"/>
  <c r="B3632" i="1" s="1"/>
  <c r="C3634" i="1" l="1"/>
  <c r="O3633" i="1"/>
  <c r="B3633" i="1" s="1"/>
  <c r="C3635" i="1" l="1"/>
  <c r="O3634" i="1"/>
  <c r="B3634" i="1" s="1"/>
  <c r="C3636" i="1" l="1"/>
  <c r="O3635" i="1"/>
  <c r="B3635" i="1" s="1"/>
  <c r="C3637" i="1" l="1"/>
  <c r="O3636" i="1"/>
  <c r="B3636" i="1" s="1"/>
  <c r="C3638" i="1" l="1"/>
  <c r="O3637" i="1"/>
  <c r="B3637" i="1" s="1"/>
  <c r="C3639" i="1" l="1"/>
  <c r="O3638" i="1"/>
  <c r="B3638" i="1" s="1"/>
  <c r="C3640" i="1" l="1"/>
  <c r="O3639" i="1"/>
  <c r="B3639" i="1" s="1"/>
  <c r="C3641" i="1" l="1"/>
  <c r="O3640" i="1"/>
  <c r="B3640" i="1" s="1"/>
  <c r="C3642" i="1" l="1"/>
  <c r="O3641" i="1"/>
  <c r="B3641" i="1" s="1"/>
  <c r="C3643" i="1" l="1"/>
  <c r="O3642" i="1"/>
  <c r="B3642" i="1" s="1"/>
  <c r="C3644" i="1" l="1"/>
  <c r="O3643" i="1"/>
  <c r="B3643" i="1" s="1"/>
  <c r="C3645" i="1" l="1"/>
  <c r="O3644" i="1"/>
  <c r="B3644" i="1" s="1"/>
  <c r="C3646" i="1" l="1"/>
  <c r="O3645" i="1"/>
  <c r="B3645" i="1" s="1"/>
  <c r="C3647" i="1" l="1"/>
  <c r="O3646" i="1"/>
  <c r="B3646" i="1" s="1"/>
  <c r="C3648" i="1" l="1"/>
  <c r="O3647" i="1"/>
  <c r="B3647" i="1" s="1"/>
  <c r="C3649" i="1" l="1"/>
  <c r="O3648" i="1"/>
  <c r="B3648" i="1" s="1"/>
  <c r="C3650" i="1" l="1"/>
  <c r="O3649" i="1"/>
  <c r="B3649" i="1" s="1"/>
  <c r="C3651" i="1" l="1"/>
  <c r="O3650" i="1"/>
  <c r="B3650" i="1" s="1"/>
  <c r="C3652" i="1" l="1"/>
  <c r="O3651" i="1"/>
  <c r="B3651" i="1" s="1"/>
  <c r="C3653" i="1" l="1"/>
  <c r="O3652" i="1"/>
  <c r="B3652" i="1" s="1"/>
  <c r="C3654" i="1" l="1"/>
  <c r="O3653" i="1"/>
  <c r="B3653" i="1" s="1"/>
  <c r="C3655" i="1" l="1"/>
  <c r="O3654" i="1"/>
  <c r="B3654" i="1" s="1"/>
  <c r="C3656" i="1" l="1"/>
  <c r="O3655" i="1"/>
  <c r="B3655" i="1" s="1"/>
  <c r="C3657" i="1" l="1"/>
  <c r="O3656" i="1"/>
  <c r="B3656" i="1" s="1"/>
  <c r="C3658" i="1" l="1"/>
  <c r="O3657" i="1"/>
  <c r="B3657" i="1" s="1"/>
  <c r="C3659" i="1" l="1"/>
  <c r="O3658" i="1"/>
  <c r="B3658" i="1" s="1"/>
  <c r="C3660" i="1" l="1"/>
  <c r="O3659" i="1"/>
  <c r="B3659" i="1" s="1"/>
  <c r="C3661" i="1" l="1"/>
  <c r="O3660" i="1"/>
  <c r="B3660" i="1" s="1"/>
  <c r="C3662" i="1" l="1"/>
  <c r="O3661" i="1"/>
  <c r="B3661" i="1" s="1"/>
  <c r="C3663" i="1" l="1"/>
  <c r="O3662" i="1"/>
  <c r="B3662" i="1" s="1"/>
  <c r="C3664" i="1" l="1"/>
  <c r="O3663" i="1"/>
  <c r="B3663" i="1" s="1"/>
  <c r="C3665" i="1" l="1"/>
  <c r="O3664" i="1"/>
  <c r="B3664" i="1" s="1"/>
  <c r="C3666" i="1" l="1"/>
  <c r="O3665" i="1"/>
  <c r="B3665" i="1" s="1"/>
  <c r="C3667" i="1" l="1"/>
  <c r="O3666" i="1"/>
  <c r="B3666" i="1" s="1"/>
  <c r="C3668" i="1" l="1"/>
  <c r="O3667" i="1"/>
  <c r="B3667" i="1" s="1"/>
  <c r="C3669" i="1" l="1"/>
  <c r="O3668" i="1"/>
  <c r="B3668" i="1" s="1"/>
  <c r="C3670" i="1" l="1"/>
  <c r="O3669" i="1"/>
  <c r="B3669" i="1" s="1"/>
  <c r="C3671" i="1" l="1"/>
  <c r="O3670" i="1"/>
  <c r="B3670" i="1" s="1"/>
  <c r="C3672" i="1" l="1"/>
  <c r="O3671" i="1"/>
  <c r="B3671" i="1" s="1"/>
  <c r="C3673" i="1" l="1"/>
  <c r="O3672" i="1"/>
  <c r="B3672" i="1" s="1"/>
  <c r="C3674" i="1" l="1"/>
  <c r="O3673" i="1"/>
  <c r="B3673" i="1" s="1"/>
  <c r="C3675" i="1" l="1"/>
  <c r="O3674" i="1"/>
  <c r="B3674" i="1" s="1"/>
  <c r="C3676" i="1" l="1"/>
  <c r="O3675" i="1"/>
  <c r="B3675" i="1" s="1"/>
  <c r="C3677" i="1" l="1"/>
  <c r="O3676" i="1"/>
  <c r="B3676" i="1" s="1"/>
  <c r="C3678" i="1" l="1"/>
  <c r="O3677" i="1"/>
  <c r="B3677" i="1" s="1"/>
  <c r="C3679" i="1" l="1"/>
  <c r="O3678" i="1"/>
  <c r="B3678" i="1" s="1"/>
  <c r="C3680" i="1" l="1"/>
  <c r="O3679" i="1"/>
  <c r="B3679" i="1" s="1"/>
  <c r="C3681" i="1" l="1"/>
  <c r="O3680" i="1"/>
  <c r="B3680" i="1" s="1"/>
  <c r="C3682" i="1" l="1"/>
  <c r="O3682" i="1" s="1"/>
  <c r="B3682" i="1" s="1"/>
  <c r="O3681" i="1"/>
  <c r="B3681" i="1" s="1"/>
</calcChain>
</file>

<file path=xl/sharedStrings.xml><?xml version="1.0" encoding="utf-8"?>
<sst xmlns="http://schemas.openxmlformats.org/spreadsheetml/2006/main" count="115" uniqueCount="78">
  <si>
    <t>[TABELA DE PAGAMENTOS]</t>
  </si>
  <si>
    <t>[FERIADOS]</t>
  </si>
  <si>
    <t>[DATAS BASE]</t>
  </si>
  <si>
    <t>DATA</t>
  </si>
  <si>
    <t>PU</t>
  </si>
  <si>
    <t xml:space="preserve">VALOR </t>
  </si>
  <si>
    <t>TAXA DI</t>
  </si>
  <si>
    <t>SPREAD</t>
  </si>
  <si>
    <t>FATOR DI</t>
  </si>
  <si>
    <t>PARC</t>
  </si>
  <si>
    <t>JUROS</t>
  </si>
  <si>
    <t>AMORTIZAÇÃO</t>
  </si>
  <si>
    <t>PAR</t>
  </si>
  <si>
    <t>NOMINAL</t>
  </si>
  <si>
    <t>%aa</t>
  </si>
  <si>
    <t>FATOR</t>
  </si>
  <si>
    <t>DIAS</t>
  </si>
  <si>
    <t>+SPREAD</t>
  </si>
  <si>
    <t>PAGAMENTO</t>
  </si>
  <si>
    <t>DIÁRIO</t>
  </si>
  <si>
    <t>ACUMULADO</t>
  </si>
  <si>
    <t>AA</t>
  </si>
  <si>
    <t>BASE</t>
  </si>
  <si>
    <t xml:space="preserve">ACUMULADO </t>
  </si>
  <si>
    <t>VN</t>
  </si>
  <si>
    <t>DIk</t>
  </si>
  <si>
    <t>1+TDIk</t>
  </si>
  <si>
    <t>DESDE EMISSÃO</t>
  </si>
  <si>
    <t>DESDE ULTIMO</t>
  </si>
  <si>
    <t>FatorDI</t>
  </si>
  <si>
    <t>Spread</t>
  </si>
  <si>
    <t>FatorSpread</t>
  </si>
  <si>
    <t>FatorJuros</t>
  </si>
  <si>
    <t>J</t>
  </si>
  <si>
    <t>Nº</t>
  </si>
  <si>
    <t>Data</t>
  </si>
  <si>
    <t>Saldo</t>
  </si>
  <si>
    <t>Dias</t>
  </si>
  <si>
    <t>Juros</t>
  </si>
  <si>
    <t>Amortização</t>
  </si>
  <si>
    <t>Total PG</t>
  </si>
  <si>
    <t>Parc</t>
  </si>
  <si>
    <t>Próximo</t>
  </si>
  <si>
    <t>R$</t>
  </si>
  <si>
    <t>Úteis</t>
  </si>
  <si>
    <t>%</t>
  </si>
  <si>
    <t>Evento</t>
  </si>
  <si>
    <t>A+J=</t>
  </si>
  <si>
    <t>Tabela de Feriados</t>
  </si>
  <si>
    <t>Intervalo</t>
  </si>
  <si>
    <t>Data Base -1</t>
  </si>
  <si>
    <t>Data Base</t>
  </si>
  <si>
    <t>Prox DU</t>
  </si>
  <si>
    <t>EMISSÃO</t>
  </si>
  <si>
    <t>SÉRIE</t>
  </si>
  <si>
    <t>QUANTIDADE</t>
  </si>
  <si>
    <t>VENCIMENTO</t>
  </si>
  <si>
    <t>INSTRUMENTOS</t>
  </si>
  <si>
    <t>SANTANDER</t>
  </si>
  <si>
    <t>EMISSORA</t>
  </si>
  <si>
    <t>ODEBRECHT ENERGIA S.A.</t>
  </si>
  <si>
    <t>ATIVO</t>
  </si>
  <si>
    <t>KG</t>
  </si>
  <si>
    <t>CÓDIGO</t>
  </si>
  <si>
    <t>CCB ODENERGIA</t>
  </si>
  <si>
    <t>VALOR</t>
  </si>
  <si>
    <t>RENTABILIDADE</t>
  </si>
  <si>
    <t>MULTA</t>
  </si>
  <si>
    <t>MORA</t>
  </si>
  <si>
    <t>CCB PRINCIPAL</t>
  </si>
  <si>
    <t>OBS</t>
  </si>
  <si>
    <t>PAGTO &gt; JUROS</t>
  </si>
  <si>
    <t>1º ADITAMENTO</t>
  </si>
  <si>
    <t>2º ADITAMENTO</t>
  </si>
  <si>
    <t>3º ADITAMENTO</t>
  </si>
  <si>
    <t>SALDO SPAVARINI</t>
  </si>
  <si>
    <t>4º ADITAMENTO</t>
  </si>
  <si>
    <t>SALDO SANTANDER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</si>
</sst>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#,##0.000000"/>
    <numFmt numFmtId="165" formatCode="d\-mmm\-yy"/>
    <numFmt numFmtId="166" formatCode="#,##0.00000000"/>
    <numFmt numFmtId="167" formatCode="0.00000000%"/>
    <numFmt numFmtId="168" formatCode="#,##0.000000000"/>
    <numFmt numFmtId="169" formatCode="0.000000000%"/>
    <numFmt numFmtId="170" formatCode="0.0%"/>
    <numFmt numFmtId="171" formatCode="0.0000%"/>
    <numFmt numFmtId="172" formatCode="&quot;R$&quot;\ #,##0.00"/>
    <numFmt numFmtId="173" formatCode="&quot;R$&quot;#,##0.00"/>
  </numFmts>
  <fonts count="23" x14ac:knownFonts="1">
    <font>
      <sz val="11"/>
      <color theme="1"/>
      <name val="Calibri"/>
      <family val="2"/>
      <scheme val="minor"/>
    </font>
    <font>
      <sz val="10"/>
      <color indexed="8"/>
      <name val="Verdana"/>
      <family val="2"/>
    </font>
    <font>
      <b/>
      <sz val="10"/>
      <color indexed="8"/>
      <name val="Verdana"/>
      <family val="2"/>
    </font>
    <font>
      <b/>
      <sz val="10"/>
      <color indexed="12"/>
      <name val="Verdana"/>
      <family val="2"/>
    </font>
    <font>
      <sz val="10"/>
      <name val="Verdana"/>
      <family val="2"/>
    </font>
    <font>
      <b/>
      <sz val="10"/>
      <name val="Verdana"/>
      <family val="2"/>
    </font>
    <font>
      <sz val="10"/>
      <color indexed="10"/>
      <name val="Verdana"/>
      <family val="2"/>
    </font>
    <font>
      <sz val="10"/>
      <color indexed="12"/>
      <name val="Verdana"/>
      <family val="2"/>
    </font>
    <font>
      <sz val="10"/>
      <color theme="1"/>
      <name val="Verdana"/>
      <family val="2"/>
    </font>
    <font>
      <b/>
      <sz val="10"/>
      <color rgb="FF0070C0"/>
      <name val="Verdana"/>
      <family val="2"/>
    </font>
    <font>
      <sz val="11"/>
      <color rgb="FF9C5700"/>
      <name val="Calibri"/>
      <family val="2"/>
      <scheme val="minor"/>
    </font>
    <font>
      <sz val="8"/>
      <color rgb="FF9C5700"/>
      <name val="Calibri"/>
      <family val="2"/>
      <scheme val="minor"/>
    </font>
    <font>
      <sz val="11"/>
      <color rgb="FF0070C0"/>
      <name val="Verdana"/>
      <family val="2"/>
    </font>
    <font>
      <sz val="8"/>
      <color theme="1"/>
      <name val="Verdana"/>
      <family val="2"/>
    </font>
    <font>
      <b/>
      <sz val="12"/>
      <color theme="5"/>
      <name val="Verdana"/>
      <family val="2"/>
    </font>
    <font>
      <sz val="14"/>
      <color rgb="FF9C5700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006100"/>
      <name val="Calibri"/>
      <family val="2"/>
      <scheme val="minor"/>
    </font>
    <font>
      <b/>
      <sz val="12"/>
      <color rgb="FF0070C0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4"/>
      <color rgb="FF0070C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EB9C"/>
      </patternFill>
    </fill>
    <fill>
      <patternFill patternType="solid">
        <fgColor theme="2"/>
        <bgColor indexed="9"/>
      </patternFill>
    </fill>
    <fill>
      <patternFill patternType="solid">
        <fgColor rgb="FFC6EFCE"/>
      </patternFill>
    </fill>
    <fill>
      <patternFill patternType="solid">
        <fgColor rgb="FFFFC7CE"/>
      </patternFill>
    </fill>
  </fills>
  <borders count="2">
    <border>
      <left/>
      <right/>
      <top/>
      <bottom/>
      <diagonal/>
    </border>
    <border>
      <left/>
      <right style="thin">
        <color auto="1"/>
      </right>
      <top/>
      <bottom/>
      <diagonal/>
    </border>
  </borders>
  <cellStyleXfs count="4">
    <xf numFmtId="0" fontId="0" fillId="0" borderId="0"/>
    <xf numFmtId="0" fontId="10" fillId="6" borderId="0" applyNumberFormat="0" applyBorder="0" applyAlignment="0" applyProtection="0"/>
    <xf numFmtId="0" fontId="16" fillId="8" borderId="0" applyNumberFormat="0" applyBorder="0" applyAlignment="0" applyProtection="0"/>
    <xf numFmtId="0" fontId="17" fillId="9" borderId="0" applyNumberFormat="0" applyBorder="0" applyAlignment="0" applyProtection="0"/>
  </cellStyleXfs>
  <cellXfs count="187">
    <xf numFmtId="0" fontId="0" fillId="0" borderId="0" xfId="0"/>
    <xf numFmtId="0" fontId="1" fillId="0" borderId="0" xfId="0" applyFont="1"/>
    <xf numFmtId="164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right"/>
    </xf>
    <xf numFmtId="4" fontId="1" fillId="0" borderId="0" xfId="0" applyNumberFormat="1" applyFont="1"/>
    <xf numFmtId="4" fontId="1" fillId="0" borderId="0" xfId="0" applyNumberFormat="1" applyFont="1" applyAlignment="1">
      <alignment horizontal="center"/>
    </xf>
    <xf numFmtId="4" fontId="1" fillId="0" borderId="0" xfId="0" applyNumberFormat="1" applyFont="1" applyAlignment="1">
      <alignment horizontal="right"/>
    </xf>
    <xf numFmtId="168" fontId="1" fillId="0" borderId="0" xfId="0" applyNumberFormat="1" applyFont="1" applyAlignment="1">
      <alignment horizontal="center"/>
    </xf>
    <xf numFmtId="10" fontId="1" fillId="0" borderId="0" xfId="0" applyNumberFormat="1" applyFont="1" applyAlignment="1">
      <alignment horizontal="center"/>
    </xf>
    <xf numFmtId="166" fontId="1" fillId="0" borderId="0" xfId="0" applyNumberFormat="1" applyFont="1" applyAlignment="1">
      <alignment horizontal="center"/>
    </xf>
    <xf numFmtId="166" fontId="1" fillId="0" borderId="0" xfId="0" applyNumberFormat="1" applyFont="1" applyAlignment="1">
      <alignment horizontal="center" vertical="center"/>
    </xf>
    <xf numFmtId="3" fontId="1" fillId="0" borderId="0" xfId="0" applyNumberFormat="1" applyFont="1" applyAlignment="1">
      <alignment horizontal="center"/>
    </xf>
    <xf numFmtId="0" fontId="3" fillId="0" borderId="0" xfId="0" applyFont="1" applyAlignment="1">
      <alignment horizontal="right"/>
    </xf>
    <xf numFmtId="4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/>
    <xf numFmtId="4" fontId="6" fillId="2" borderId="0" xfId="0" applyNumberFormat="1" applyFont="1" applyFill="1" applyAlignment="1">
      <alignment horizontal="center"/>
    </xf>
    <xf numFmtId="4" fontId="7" fillId="2" borderId="0" xfId="0" applyNumberFormat="1" applyFont="1" applyFill="1" applyAlignment="1">
      <alignment horizontal="center"/>
    </xf>
    <xf numFmtId="4" fontId="3" fillId="2" borderId="0" xfId="0" applyNumberFormat="1" applyFont="1" applyFill="1" applyAlignment="1">
      <alignment horizontal="center"/>
    </xf>
    <xf numFmtId="4" fontId="3" fillId="0" borderId="0" xfId="0" applyNumberFormat="1" applyFont="1" applyAlignment="1">
      <alignment horizontal="right"/>
    </xf>
    <xf numFmtId="0" fontId="4" fillId="0" borderId="0" xfId="0" applyFont="1"/>
    <xf numFmtId="0" fontId="8" fillId="0" borderId="0" xfId="0" applyFont="1"/>
    <xf numFmtId="14" fontId="1" fillId="0" borderId="0" xfId="0" applyNumberFormat="1" applyFont="1" applyAlignment="1">
      <alignment horizontal="center"/>
    </xf>
    <xf numFmtId="0" fontId="1" fillId="3" borderId="0" xfId="0" applyFont="1" applyFill="1" applyAlignment="1">
      <alignment horizontal="center"/>
    </xf>
    <xf numFmtId="0" fontId="1" fillId="3" borderId="0" xfId="0" applyFont="1" applyFill="1" applyAlignment="1">
      <alignment horizontal="right"/>
    </xf>
    <xf numFmtId="0" fontId="1" fillId="3" borderId="0" xfId="0" applyFont="1" applyFill="1"/>
    <xf numFmtId="0" fontId="4" fillId="3" borderId="0" xfId="0" applyFont="1" applyFill="1"/>
    <xf numFmtId="0" fontId="8" fillId="3" borderId="0" xfId="0" applyFont="1" applyFill="1"/>
    <xf numFmtId="14" fontId="4" fillId="3" borderId="0" xfId="0" applyNumberFormat="1" applyFont="1" applyFill="1"/>
    <xf numFmtId="3" fontId="1" fillId="4" borderId="0" xfId="0" applyNumberFormat="1" applyFont="1" applyFill="1" applyAlignment="1">
      <alignment horizontal="center"/>
    </xf>
    <xf numFmtId="14" fontId="1" fillId="4" borderId="0" xfId="0" applyNumberFormat="1" applyFont="1" applyFill="1" applyAlignment="1">
      <alignment horizontal="center"/>
    </xf>
    <xf numFmtId="166" fontId="1" fillId="4" borderId="0" xfId="0" applyNumberFormat="1" applyFont="1" applyFill="1" applyAlignment="1">
      <alignment horizontal="center"/>
    </xf>
    <xf numFmtId="4" fontId="1" fillId="4" borderId="0" xfId="0" applyNumberFormat="1" applyFont="1" applyFill="1" applyAlignment="1">
      <alignment horizontal="center"/>
    </xf>
    <xf numFmtId="0" fontId="1" fillId="4" borderId="0" xfId="0" applyFont="1" applyFill="1" applyAlignment="1">
      <alignment horizontal="center"/>
    </xf>
    <xf numFmtId="171" fontId="1" fillId="4" borderId="0" xfId="0" applyNumberFormat="1" applyFont="1" applyFill="1" applyAlignment="1">
      <alignment horizontal="center"/>
    </xf>
    <xf numFmtId="3" fontId="1" fillId="4" borderId="0" xfId="0" applyNumberFormat="1" applyFont="1" applyFill="1" applyAlignment="1">
      <alignment horizontal="right"/>
    </xf>
    <xf numFmtId="165" fontId="1" fillId="4" borderId="0" xfId="0" applyNumberFormat="1" applyFont="1" applyFill="1" applyAlignment="1">
      <alignment horizontal="center"/>
    </xf>
    <xf numFmtId="164" fontId="1" fillId="4" borderId="0" xfId="0" applyNumberFormat="1" applyFont="1" applyFill="1" applyAlignment="1">
      <alignment horizontal="center"/>
    </xf>
    <xf numFmtId="10" fontId="1" fillId="4" borderId="0" xfId="0" applyNumberFormat="1" applyFont="1" applyFill="1" applyAlignment="1">
      <alignment horizontal="center"/>
    </xf>
    <xf numFmtId="170" fontId="1" fillId="4" borderId="0" xfId="0" applyNumberFormat="1" applyFont="1" applyFill="1" applyAlignment="1">
      <alignment horizontal="center"/>
    </xf>
    <xf numFmtId="3" fontId="3" fillId="4" borderId="0" xfId="0" applyNumberFormat="1" applyFont="1" applyFill="1" applyAlignment="1">
      <alignment horizontal="center"/>
    </xf>
    <xf numFmtId="165" fontId="3" fillId="4" borderId="0" xfId="0" applyNumberFormat="1" applyFont="1" applyFill="1" applyAlignment="1">
      <alignment horizontal="center"/>
    </xf>
    <xf numFmtId="164" fontId="3" fillId="4" borderId="0" xfId="0" applyNumberFormat="1" applyFont="1" applyFill="1" applyAlignment="1">
      <alignment horizontal="center"/>
    </xf>
    <xf numFmtId="0" fontId="3" fillId="4" borderId="0" xfId="0" applyFont="1" applyFill="1" applyAlignment="1">
      <alignment horizontal="center"/>
    </xf>
    <xf numFmtId="4" fontId="3" fillId="4" borderId="0" xfId="0" applyNumberFormat="1" applyFont="1" applyFill="1" applyAlignment="1">
      <alignment horizontal="center"/>
    </xf>
    <xf numFmtId="3" fontId="3" fillId="4" borderId="0" xfId="0" applyNumberFormat="1" applyFont="1" applyFill="1" applyAlignment="1">
      <alignment horizontal="right"/>
    </xf>
    <xf numFmtId="0" fontId="4" fillId="4" borderId="0" xfId="0" applyFont="1" applyFill="1" applyAlignment="1">
      <alignment horizontal="left"/>
    </xf>
    <xf numFmtId="165" fontId="4" fillId="0" borderId="0" xfId="0" applyNumberFormat="1" applyFont="1" applyAlignment="1">
      <alignment horizontal="righ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5" fillId="5" borderId="0" xfId="0" applyFont="1" applyFill="1" applyAlignment="1">
      <alignment horizontal="left"/>
    </xf>
    <xf numFmtId="0" fontId="1" fillId="5" borderId="0" xfId="0" applyFont="1" applyFill="1" applyAlignment="1">
      <alignment horizontal="left"/>
    </xf>
    <xf numFmtId="4" fontId="1" fillId="5" borderId="0" xfId="0" applyNumberFormat="1" applyFont="1" applyFill="1" applyAlignment="1">
      <alignment horizontal="center"/>
    </xf>
    <xf numFmtId="3" fontId="2" fillId="4" borderId="0" xfId="0" applyNumberFormat="1" applyFont="1" applyFill="1" applyAlignment="1">
      <alignment horizontal="center"/>
    </xf>
    <xf numFmtId="0" fontId="2" fillId="4" borderId="0" xfId="0" applyFont="1" applyFill="1" applyAlignment="1">
      <alignment horizontal="center"/>
    </xf>
    <xf numFmtId="0" fontId="1" fillId="4" borderId="0" xfId="0" applyFont="1" applyFill="1"/>
    <xf numFmtId="4" fontId="1" fillId="4" borderId="0" xfId="0" applyNumberFormat="1" applyFont="1" applyFill="1"/>
    <xf numFmtId="4" fontId="3" fillId="4" borderId="0" xfId="0" applyNumberFormat="1" applyFont="1" applyFill="1"/>
    <xf numFmtId="14" fontId="9" fillId="3" borderId="0" xfId="0" applyNumberFormat="1" applyFont="1" applyFill="1" applyAlignment="1">
      <alignment horizontal="center"/>
    </xf>
    <xf numFmtId="10" fontId="9" fillId="0" borderId="0" xfId="0" applyNumberFormat="1" applyFont="1" applyAlignment="1">
      <alignment horizontal="center"/>
    </xf>
    <xf numFmtId="14" fontId="9" fillId="0" borderId="0" xfId="0" applyNumberFormat="1" applyFont="1" applyAlignment="1">
      <alignment horizontal="center"/>
    </xf>
    <xf numFmtId="14" fontId="8" fillId="3" borderId="0" xfId="0" applyNumberFormat="1" applyFont="1" applyFill="1" applyAlignment="1">
      <alignment horizontal="center"/>
    </xf>
    <xf numFmtId="166" fontId="8" fillId="0" borderId="0" xfId="0" applyNumberFormat="1" applyFont="1" applyAlignment="1">
      <alignment horizontal="center"/>
    </xf>
    <xf numFmtId="10" fontId="8" fillId="0" borderId="0" xfId="0" applyNumberFormat="1" applyFont="1" applyAlignment="1">
      <alignment horizontal="center"/>
    </xf>
    <xf numFmtId="14" fontId="8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3" fontId="8" fillId="0" borderId="0" xfId="0" applyNumberFormat="1" applyFont="1" applyAlignment="1">
      <alignment horizontal="center"/>
    </xf>
    <xf numFmtId="168" fontId="8" fillId="0" borderId="0" xfId="0" applyNumberFormat="1" applyFont="1" applyAlignment="1">
      <alignment horizontal="center"/>
    </xf>
    <xf numFmtId="164" fontId="8" fillId="0" borderId="0" xfId="0" applyNumberFormat="1" applyFont="1" applyAlignment="1">
      <alignment horizontal="center"/>
    </xf>
    <xf numFmtId="4" fontId="8" fillId="0" borderId="0" xfId="0" applyNumberFormat="1" applyFont="1" applyAlignment="1">
      <alignment horizontal="center"/>
    </xf>
    <xf numFmtId="0" fontId="11" fillId="6" borderId="0" xfId="1" applyFont="1" applyAlignment="1">
      <alignment horizontal="center"/>
    </xf>
    <xf numFmtId="14" fontId="12" fillId="3" borderId="0" xfId="0" applyNumberFormat="1" applyFont="1" applyFill="1" applyAlignment="1">
      <alignment horizontal="left"/>
    </xf>
    <xf numFmtId="164" fontId="12" fillId="3" borderId="0" xfId="0" applyNumberFormat="1" applyFont="1" applyFill="1" applyAlignment="1">
      <alignment horizontal="center"/>
    </xf>
    <xf numFmtId="0" fontId="12" fillId="3" borderId="0" xfId="0" applyFont="1" applyFill="1" applyAlignment="1">
      <alignment horizontal="center"/>
    </xf>
    <xf numFmtId="1" fontId="12" fillId="3" borderId="0" xfId="0" applyNumberFormat="1" applyFont="1" applyFill="1" applyAlignment="1">
      <alignment horizontal="center"/>
    </xf>
    <xf numFmtId="0" fontId="12" fillId="3" borderId="0" xfId="0" applyFont="1" applyFill="1" applyAlignment="1">
      <alignment horizontal="right"/>
    </xf>
    <xf numFmtId="165" fontId="12" fillId="3" borderId="0" xfId="0" applyNumberFormat="1" applyFont="1" applyFill="1" applyAlignment="1">
      <alignment horizontal="center"/>
    </xf>
    <xf numFmtId="0" fontId="12" fillId="3" borderId="0" xfId="0" applyFont="1" applyFill="1" applyAlignment="1">
      <alignment horizontal="left"/>
    </xf>
    <xf numFmtId="0" fontId="12" fillId="3" borderId="0" xfId="0" applyFont="1" applyFill="1"/>
    <xf numFmtId="14" fontId="12" fillId="3" borderId="0" xfId="0" applyNumberFormat="1" applyFont="1" applyFill="1"/>
    <xf numFmtId="164" fontId="12" fillId="3" borderId="0" xfId="0" applyNumberFormat="1" applyFont="1" applyFill="1"/>
    <xf numFmtId="166" fontId="12" fillId="3" borderId="0" xfId="0" applyNumberFormat="1" applyFont="1" applyFill="1"/>
    <xf numFmtId="167" fontId="12" fillId="3" borderId="0" xfId="0" applyNumberFormat="1" applyFont="1" applyFill="1"/>
    <xf numFmtId="4" fontId="12" fillId="3" borderId="0" xfId="0" applyNumberFormat="1" applyFont="1" applyFill="1" applyAlignment="1">
      <alignment horizontal="center"/>
    </xf>
    <xf numFmtId="10" fontId="12" fillId="3" borderId="0" xfId="0" applyNumberFormat="1" applyFont="1" applyFill="1"/>
    <xf numFmtId="1" fontId="12" fillId="3" borderId="0" xfId="0" applyNumberFormat="1" applyFont="1" applyFill="1"/>
    <xf numFmtId="4" fontId="12" fillId="3" borderId="0" xfId="0" applyNumberFormat="1" applyFont="1" applyFill="1"/>
    <xf numFmtId="4" fontId="12" fillId="3" borderId="0" xfId="0" applyNumberFormat="1" applyFont="1" applyFill="1" applyAlignment="1">
      <alignment horizontal="right"/>
    </xf>
    <xf numFmtId="0" fontId="12" fillId="3" borderId="0" xfId="0" applyFont="1" applyFill="1" applyAlignment="1">
      <alignment horizontal="centerContinuous"/>
    </xf>
    <xf numFmtId="164" fontId="12" fillId="3" borderId="0" xfId="0" applyNumberFormat="1" applyFont="1" applyFill="1" applyAlignment="1">
      <alignment horizontal="centerContinuous"/>
    </xf>
    <xf numFmtId="166" fontId="12" fillId="3" borderId="0" xfId="0" applyNumberFormat="1" applyFont="1" applyFill="1" applyAlignment="1">
      <alignment horizontal="centerContinuous"/>
    </xf>
    <xf numFmtId="167" fontId="12" fillId="3" borderId="0" xfId="0" applyNumberFormat="1" applyFont="1" applyFill="1" applyAlignment="1">
      <alignment horizontal="centerContinuous"/>
    </xf>
    <xf numFmtId="10" fontId="12" fillId="3" borderId="0" xfId="0" applyNumberFormat="1" applyFont="1" applyFill="1" applyAlignment="1">
      <alignment horizontal="centerContinuous"/>
    </xf>
    <xf numFmtId="168" fontId="12" fillId="3" borderId="0" xfId="0" applyNumberFormat="1" applyFont="1" applyFill="1" applyAlignment="1">
      <alignment horizontal="centerContinuous"/>
    </xf>
    <xf numFmtId="1" fontId="12" fillId="3" borderId="0" xfId="0" applyNumberFormat="1" applyFont="1" applyFill="1" applyAlignment="1">
      <alignment horizontal="centerContinuous"/>
    </xf>
    <xf numFmtId="165" fontId="12" fillId="3" borderId="0" xfId="0" applyNumberFormat="1" applyFont="1" applyFill="1" applyAlignment="1">
      <alignment horizontal="centerContinuous"/>
    </xf>
    <xf numFmtId="4" fontId="12" fillId="3" borderId="0" xfId="0" applyNumberFormat="1" applyFont="1" applyFill="1" applyAlignment="1">
      <alignment horizontal="centerContinuous"/>
    </xf>
    <xf numFmtId="14" fontId="12" fillId="3" borderId="0" xfId="0" applyNumberFormat="1" applyFont="1" applyFill="1" applyAlignment="1">
      <alignment horizontal="centerContinuous"/>
    </xf>
    <xf numFmtId="3" fontId="12" fillId="3" borderId="0" xfId="0" applyNumberFormat="1" applyFont="1" applyFill="1" applyAlignment="1">
      <alignment horizontal="left"/>
    </xf>
    <xf numFmtId="14" fontId="2" fillId="5" borderId="0" xfId="0" applyNumberFormat="1" applyFont="1" applyFill="1" applyAlignment="1">
      <alignment horizontal="center"/>
    </xf>
    <xf numFmtId="14" fontId="9" fillId="5" borderId="0" xfId="0" applyNumberFormat="1" applyFont="1" applyFill="1" applyAlignment="1">
      <alignment horizontal="center"/>
    </xf>
    <xf numFmtId="0" fontId="13" fillId="3" borderId="0" xfId="0" applyFont="1" applyFill="1" applyAlignment="1">
      <alignment horizontal="center"/>
    </xf>
    <xf numFmtId="3" fontId="13" fillId="3" borderId="0" xfId="0" applyNumberFormat="1" applyFont="1" applyFill="1" applyAlignment="1">
      <alignment horizontal="center"/>
    </xf>
    <xf numFmtId="0" fontId="2" fillId="5" borderId="0" xfId="0" applyFont="1" applyFill="1" applyAlignment="1">
      <alignment horizontal="center"/>
    </xf>
    <xf numFmtId="164" fontId="2" fillId="5" borderId="0" xfId="0" applyNumberFormat="1" applyFont="1" applyFill="1" applyAlignment="1">
      <alignment horizontal="center"/>
    </xf>
    <xf numFmtId="0" fontId="2" fillId="5" borderId="0" xfId="0" applyFont="1" applyFill="1" applyAlignment="1">
      <alignment horizontal="centerContinuous"/>
    </xf>
    <xf numFmtId="166" fontId="2" fillId="5" borderId="0" xfId="0" applyNumberFormat="1" applyFont="1" applyFill="1" applyAlignment="1">
      <alignment horizontal="centerContinuous"/>
    </xf>
    <xf numFmtId="10" fontId="2" fillId="5" borderId="0" xfId="0" applyNumberFormat="1" applyFont="1" applyFill="1" applyAlignment="1">
      <alignment horizontal="centerContinuous"/>
    </xf>
    <xf numFmtId="169" fontId="2" fillId="5" borderId="0" xfId="0" applyNumberFormat="1" applyFont="1" applyFill="1" applyAlignment="1">
      <alignment horizontal="centerContinuous"/>
    </xf>
    <xf numFmtId="169" fontId="2" fillId="5" borderId="0" xfId="0" applyNumberFormat="1" applyFont="1" applyFill="1" applyAlignment="1">
      <alignment horizontal="center"/>
    </xf>
    <xf numFmtId="1" fontId="2" fillId="5" borderId="0" xfId="0" applyNumberFormat="1" applyFont="1" applyFill="1" applyAlignment="1">
      <alignment horizontal="center"/>
    </xf>
    <xf numFmtId="165" fontId="2" fillId="5" borderId="0" xfId="0" applyNumberFormat="1" applyFont="1" applyFill="1" applyAlignment="1">
      <alignment horizontal="center"/>
    </xf>
    <xf numFmtId="166" fontId="2" fillId="5" borderId="0" xfId="0" applyNumberFormat="1" applyFont="1" applyFill="1" applyAlignment="1">
      <alignment horizontal="center"/>
    </xf>
    <xf numFmtId="10" fontId="2" fillId="5" borderId="0" xfId="0" applyNumberFormat="1" applyFont="1" applyFill="1" applyAlignment="1">
      <alignment horizontal="center"/>
    </xf>
    <xf numFmtId="170" fontId="2" fillId="5" borderId="0" xfId="0" applyNumberFormat="1" applyFont="1" applyFill="1" applyAlignment="1">
      <alignment horizontal="center"/>
    </xf>
    <xf numFmtId="0" fontId="1" fillId="5" borderId="0" xfId="0" applyFont="1" applyFill="1" applyAlignment="1">
      <alignment horizontal="center"/>
    </xf>
    <xf numFmtId="167" fontId="2" fillId="5" borderId="0" xfId="0" applyNumberFormat="1" applyFont="1" applyFill="1" applyAlignment="1">
      <alignment horizontal="center"/>
    </xf>
    <xf numFmtId="168" fontId="2" fillId="5" borderId="0" xfId="0" applyNumberFormat="1" applyFont="1" applyFill="1" applyAlignment="1">
      <alignment horizontal="center"/>
    </xf>
    <xf numFmtId="0" fontId="1" fillId="5" borderId="0" xfId="0" applyFont="1" applyFill="1" applyAlignment="1">
      <alignment horizontal="right"/>
    </xf>
    <xf numFmtId="0" fontId="2" fillId="7" borderId="0" xfId="0" applyFont="1" applyFill="1" applyAlignment="1">
      <alignment horizontal="center"/>
    </xf>
    <xf numFmtId="165" fontId="2" fillId="7" borderId="0" xfId="0" applyNumberFormat="1" applyFont="1" applyFill="1" applyAlignment="1">
      <alignment horizontal="center"/>
    </xf>
    <xf numFmtId="171" fontId="2" fillId="7" borderId="0" xfId="0" applyNumberFormat="1" applyFont="1" applyFill="1" applyAlignment="1">
      <alignment horizontal="center"/>
    </xf>
    <xf numFmtId="0" fontId="2" fillId="7" borderId="0" xfId="0" applyFont="1" applyFill="1" applyAlignment="1">
      <alignment horizontal="right"/>
    </xf>
    <xf numFmtId="10" fontId="2" fillId="7" borderId="0" xfId="0" applyNumberFormat="1" applyFont="1" applyFill="1" applyAlignment="1">
      <alignment horizontal="center"/>
    </xf>
    <xf numFmtId="14" fontId="4" fillId="4" borderId="0" xfId="0" applyNumberFormat="1" applyFont="1" applyFill="1" applyAlignment="1">
      <alignment horizontal="right"/>
    </xf>
    <xf numFmtId="3" fontId="11" fillId="6" borderId="0" xfId="1" applyNumberFormat="1" applyFont="1" applyAlignment="1">
      <alignment horizontal="center"/>
    </xf>
    <xf numFmtId="165" fontId="12" fillId="3" borderId="0" xfId="0" applyNumberFormat="1" applyFont="1" applyFill="1" applyAlignment="1">
      <alignment horizontal="left"/>
    </xf>
    <xf numFmtId="164" fontId="12" fillId="3" borderId="0" xfId="0" applyNumberFormat="1" applyFont="1" applyFill="1" applyAlignment="1">
      <alignment horizontal="left"/>
    </xf>
    <xf numFmtId="172" fontId="12" fillId="3" borderId="0" xfId="0" applyNumberFormat="1" applyFont="1" applyFill="1" applyAlignment="1">
      <alignment horizontal="left"/>
    </xf>
    <xf numFmtId="164" fontId="12" fillId="5" borderId="0" xfId="0" applyNumberFormat="1" applyFont="1" applyFill="1" applyAlignment="1">
      <alignment horizontal="center"/>
    </xf>
    <xf numFmtId="0" fontId="14" fillId="3" borderId="1" xfId="0" applyFont="1" applyFill="1" applyBorder="1" applyAlignment="1">
      <alignment horizontal="center"/>
    </xf>
    <xf numFmtId="166" fontId="15" fillId="6" borderId="0" xfId="1" applyNumberFormat="1" applyFont="1" applyAlignment="1">
      <alignment horizontal="center"/>
    </xf>
    <xf numFmtId="0" fontId="4" fillId="0" borderId="0" xfId="0" applyFont="1" applyAlignment="1">
      <alignment horizontal="center"/>
    </xf>
    <xf numFmtId="10" fontId="15" fillId="6" borderId="0" xfId="1" applyNumberFormat="1" applyFont="1" applyAlignment="1">
      <alignment horizontal="center"/>
    </xf>
    <xf numFmtId="14" fontId="15" fillId="6" borderId="0" xfId="1" applyNumberFormat="1" applyFont="1" applyAlignment="1">
      <alignment horizontal="center"/>
    </xf>
    <xf numFmtId="166" fontId="15" fillId="6" borderId="0" xfId="1" applyNumberFormat="1" applyFont="1" applyAlignment="1">
      <alignment horizontal="center" vertical="center"/>
    </xf>
    <xf numFmtId="3" fontId="15" fillId="6" borderId="0" xfId="1" applyNumberFormat="1" applyFont="1" applyAlignment="1">
      <alignment horizontal="center"/>
    </xf>
    <xf numFmtId="168" fontId="15" fillId="6" borderId="0" xfId="1" applyNumberFormat="1" applyFont="1" applyAlignment="1">
      <alignment horizontal="center"/>
    </xf>
    <xf numFmtId="164" fontId="15" fillId="6" borderId="0" xfId="1" applyNumberFormat="1" applyFont="1" applyAlignment="1">
      <alignment horizontal="center"/>
    </xf>
    <xf numFmtId="0" fontId="15" fillId="6" borderId="0" xfId="1" applyFont="1" applyAlignment="1">
      <alignment horizontal="center"/>
    </xf>
    <xf numFmtId="14" fontId="10" fillId="6" borderId="0" xfId="1" applyNumberFormat="1" applyAlignment="1">
      <alignment horizontal="center"/>
    </xf>
    <xf numFmtId="166" fontId="10" fillId="6" borderId="0" xfId="1" applyNumberFormat="1" applyAlignment="1">
      <alignment horizontal="center" vertical="center"/>
    </xf>
    <xf numFmtId="166" fontId="10" fillId="6" borderId="0" xfId="1" applyNumberFormat="1" applyAlignment="1">
      <alignment horizontal="center"/>
    </xf>
    <xf numFmtId="10" fontId="10" fillId="6" borderId="0" xfId="1" applyNumberFormat="1" applyAlignment="1">
      <alignment horizontal="center"/>
    </xf>
    <xf numFmtId="3" fontId="10" fillId="6" borderId="0" xfId="1" applyNumberFormat="1" applyAlignment="1">
      <alignment horizontal="center"/>
    </xf>
    <xf numFmtId="168" fontId="10" fillId="6" borderId="0" xfId="1" applyNumberFormat="1" applyAlignment="1">
      <alignment horizontal="center"/>
    </xf>
    <xf numFmtId="164" fontId="10" fillId="6" borderId="0" xfId="1" applyNumberFormat="1" applyAlignment="1">
      <alignment horizontal="center"/>
    </xf>
    <xf numFmtId="0" fontId="10" fillId="6" borderId="0" xfId="1" applyAlignment="1">
      <alignment horizontal="center"/>
    </xf>
    <xf numFmtId="14" fontId="18" fillId="6" borderId="0" xfId="1" applyNumberFormat="1" applyFont="1" applyAlignment="1">
      <alignment horizontal="center"/>
    </xf>
    <xf numFmtId="166" fontId="18" fillId="6" borderId="0" xfId="1" applyNumberFormat="1" applyFont="1" applyAlignment="1">
      <alignment horizontal="center" vertical="center"/>
    </xf>
    <xf numFmtId="166" fontId="18" fillId="6" borderId="0" xfId="1" applyNumberFormat="1" applyFont="1" applyAlignment="1">
      <alignment horizontal="center"/>
    </xf>
    <xf numFmtId="10" fontId="18" fillId="6" borderId="0" xfId="1" applyNumberFormat="1" applyFont="1" applyAlignment="1">
      <alignment horizontal="center"/>
    </xf>
    <xf numFmtId="3" fontId="18" fillId="6" borderId="0" xfId="1" applyNumberFormat="1" applyFont="1" applyAlignment="1">
      <alignment horizontal="center"/>
    </xf>
    <xf numFmtId="168" fontId="18" fillId="6" borderId="0" xfId="1" applyNumberFormat="1" applyFont="1" applyAlignment="1">
      <alignment horizontal="center"/>
    </xf>
    <xf numFmtId="164" fontId="18" fillId="6" borderId="0" xfId="1" applyNumberFormat="1" applyFont="1" applyAlignment="1">
      <alignment horizontal="center"/>
    </xf>
    <xf numFmtId="0" fontId="18" fillId="6" borderId="0" xfId="1" applyFont="1" applyAlignment="1">
      <alignment horizontal="center"/>
    </xf>
    <xf numFmtId="4" fontId="9" fillId="0" borderId="0" xfId="0" applyNumberFormat="1" applyFont="1" applyAlignment="1">
      <alignment horizontal="center"/>
    </xf>
    <xf numFmtId="4" fontId="15" fillId="6" borderId="0" xfId="1" applyNumberFormat="1" applyFont="1" applyAlignment="1">
      <alignment horizontal="center"/>
    </xf>
    <xf numFmtId="4" fontId="18" fillId="6" borderId="0" xfId="1" applyNumberFormat="1" applyFont="1" applyAlignment="1">
      <alignment horizontal="center"/>
    </xf>
    <xf numFmtId="14" fontId="16" fillId="8" borderId="0" xfId="2" applyNumberFormat="1" applyAlignment="1">
      <alignment horizontal="center"/>
    </xf>
    <xf numFmtId="166" fontId="16" fillId="8" borderId="0" xfId="2" applyNumberFormat="1" applyAlignment="1">
      <alignment horizontal="center" vertical="center"/>
    </xf>
    <xf numFmtId="4" fontId="16" fillId="8" borderId="0" xfId="2" applyNumberFormat="1" applyAlignment="1">
      <alignment horizontal="center"/>
    </xf>
    <xf numFmtId="10" fontId="16" fillId="8" borderId="0" xfId="2" applyNumberFormat="1" applyAlignment="1">
      <alignment horizontal="center"/>
    </xf>
    <xf numFmtId="166" fontId="16" fillId="8" borderId="0" xfId="2" applyNumberFormat="1" applyAlignment="1">
      <alignment horizontal="center"/>
    </xf>
    <xf numFmtId="3" fontId="16" fillId="8" borderId="0" xfId="2" applyNumberFormat="1" applyAlignment="1">
      <alignment horizontal="center"/>
    </xf>
    <xf numFmtId="168" fontId="16" fillId="8" borderId="0" xfId="2" applyNumberFormat="1" applyAlignment="1">
      <alignment horizontal="center"/>
    </xf>
    <xf numFmtId="164" fontId="16" fillId="8" borderId="0" xfId="2" applyNumberFormat="1" applyAlignment="1">
      <alignment horizontal="center"/>
    </xf>
    <xf numFmtId="0" fontId="16" fillId="8" borderId="0" xfId="2" applyAlignment="1">
      <alignment horizontal="center"/>
    </xf>
    <xf numFmtId="4" fontId="10" fillId="6" borderId="0" xfId="1" applyNumberFormat="1" applyAlignment="1">
      <alignment horizontal="center"/>
    </xf>
    <xf numFmtId="14" fontId="19" fillId="8" borderId="0" xfId="2" applyNumberFormat="1" applyFont="1" applyAlignment="1">
      <alignment horizontal="center"/>
    </xf>
    <xf numFmtId="166" fontId="19" fillId="8" borderId="0" xfId="2" applyNumberFormat="1" applyFont="1" applyAlignment="1">
      <alignment horizontal="center" vertical="center"/>
    </xf>
    <xf numFmtId="4" fontId="19" fillId="8" borderId="0" xfId="2" applyNumberFormat="1" applyFont="1" applyAlignment="1">
      <alignment horizontal="center"/>
    </xf>
    <xf numFmtId="10" fontId="19" fillId="8" borderId="0" xfId="2" applyNumberFormat="1" applyFont="1" applyAlignment="1">
      <alignment horizontal="center"/>
    </xf>
    <xf numFmtId="166" fontId="19" fillId="8" borderId="0" xfId="2" applyNumberFormat="1" applyFont="1" applyAlignment="1">
      <alignment horizontal="center"/>
    </xf>
    <xf numFmtId="3" fontId="19" fillId="8" borderId="0" xfId="2" applyNumberFormat="1" applyFont="1" applyAlignment="1">
      <alignment horizontal="center"/>
    </xf>
    <xf numFmtId="168" fontId="19" fillId="8" borderId="0" xfId="2" applyNumberFormat="1" applyFont="1" applyAlignment="1">
      <alignment horizontal="center"/>
    </xf>
    <xf numFmtId="164" fontId="19" fillId="8" borderId="0" xfId="2" applyNumberFormat="1" applyFont="1" applyAlignment="1">
      <alignment horizontal="center"/>
    </xf>
    <xf numFmtId="0" fontId="19" fillId="8" borderId="0" xfId="2" applyFont="1" applyAlignment="1">
      <alignment horizontal="center"/>
    </xf>
    <xf numFmtId="4" fontId="22" fillId="9" borderId="0" xfId="3" applyNumberFormat="1" applyFont="1" applyAlignment="1">
      <alignment horizontal="center"/>
    </xf>
    <xf numFmtId="14" fontId="21" fillId="9" borderId="0" xfId="3" applyNumberFormat="1" applyFont="1" applyAlignment="1">
      <alignment horizontal="center"/>
    </xf>
    <xf numFmtId="4" fontId="21" fillId="9" borderId="0" xfId="3" applyNumberFormat="1" applyFont="1" applyAlignment="1">
      <alignment horizontal="center"/>
    </xf>
    <xf numFmtId="14" fontId="20" fillId="9" borderId="0" xfId="3" applyNumberFormat="1" applyFont="1" applyAlignment="1">
      <alignment horizontal="center"/>
    </xf>
    <xf numFmtId="4" fontId="20" fillId="9" borderId="0" xfId="3" applyNumberFormat="1" applyFont="1" applyAlignment="1">
      <alignment horizontal="center"/>
    </xf>
    <xf numFmtId="0" fontId="20" fillId="9" borderId="0" xfId="3" applyFont="1" applyAlignment="1">
      <alignment horizontal="center"/>
    </xf>
    <xf numFmtId="173" fontId="16" fillId="8" borderId="0" xfId="2" applyNumberFormat="1" applyAlignment="1">
      <alignment horizontal="center"/>
    </xf>
  </cellXfs>
  <cellStyles count="4">
    <cellStyle name="Bom" xfId="2" builtinId="26"/>
    <cellStyle name="Neutro" xfId="1" builtinId="28"/>
    <cellStyle name="Normal" xfId="0" builtinId="0"/>
    <cellStyle name="Ruim" xfId="3" builtinId="27"/>
  </cellStyles>
  <dxfs count="2">
    <dxf>
      <font>
        <b/>
        <i val="0"/>
        <strike val="0"/>
        <color rgb="FF0070C0"/>
      </font>
    </dxf>
    <dxf>
      <font>
        <b/>
        <i val="0"/>
        <strike val="0"/>
        <color rgb="FF0070C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2076450</xdr:colOff>
      <xdr:row>380</xdr:row>
      <xdr:rowOff>0</xdr:rowOff>
    </xdr:from>
    <xdr:to>
      <xdr:col>31</xdr:col>
      <xdr:colOff>647700</xdr:colOff>
      <xdr:row>413</xdr:row>
      <xdr:rowOff>85725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BE69435-2062-3EB7-D03E-599309DC1B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108150" y="61902975"/>
          <a:ext cx="11763375" cy="5695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0</xdr:colOff>
      <xdr:row>502</xdr:row>
      <xdr:rowOff>0</xdr:rowOff>
    </xdr:from>
    <xdr:to>
      <xdr:col>31</xdr:col>
      <xdr:colOff>647700</xdr:colOff>
      <xdr:row>526</xdr:row>
      <xdr:rowOff>123825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5EF70D9-EE7E-CC45-E87E-409D626EDD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146250" y="81962625"/>
          <a:ext cx="11725275" cy="4162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0</xdr:colOff>
      <xdr:row>867</xdr:row>
      <xdr:rowOff>0</xdr:rowOff>
    </xdr:from>
    <xdr:to>
      <xdr:col>31</xdr:col>
      <xdr:colOff>495300</xdr:colOff>
      <xdr:row>888</xdr:row>
      <xdr:rowOff>104775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D6FE7504-0915-81FE-2D9A-FEA7294C6D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146250" y="141293850"/>
          <a:ext cx="11572875" cy="3733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M:\DTVM\ServicosFiduciarios\Deb\DI-SCRIPT-Automatico.xlsm" TargetMode="External"/><Relationship Id="rId1" Type="http://schemas.openxmlformats.org/officeDocument/2006/relationships/externalLinkPath" Target="file:///M:\DTVM\ServicosFiduciarios\Deb\DI-SCRIPT-Automatico.xlsm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O:\Deb\Planilhas-Excel\FERIADOS.xls" TargetMode="External"/><Relationship Id="rId1" Type="http://schemas.openxmlformats.org/officeDocument/2006/relationships/externalLinkPath" Target="/Deb/Planilhas-Excel/FERIADO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I"/>
      <sheetName val="Importar-DI"/>
      <sheetName val="Feriados"/>
      <sheetName val="DI-SCRIPT-Automatico"/>
      <sheetName val="Plan1"/>
    </sheetNames>
    <sheetDataSet>
      <sheetData sheetId="0">
        <row r="4">
          <cell r="A4">
            <v>36434</v>
          </cell>
          <cell r="B4">
            <v>0.189</v>
          </cell>
        </row>
        <row r="5">
          <cell r="A5">
            <v>36435</v>
          </cell>
          <cell r="B5">
            <v>0</v>
          </cell>
        </row>
        <row r="6">
          <cell r="A6">
            <v>36436</v>
          </cell>
          <cell r="B6">
            <v>0</v>
          </cell>
        </row>
        <row r="7">
          <cell r="A7">
            <v>36437</v>
          </cell>
          <cell r="B7">
            <v>0.18870000000000001</v>
          </cell>
        </row>
        <row r="8">
          <cell r="A8">
            <v>36438</v>
          </cell>
          <cell r="B8">
            <v>0.18859999999999999</v>
          </cell>
        </row>
        <row r="9">
          <cell r="A9">
            <v>36439</v>
          </cell>
          <cell r="B9">
            <v>0.18709999999999999</v>
          </cell>
        </row>
        <row r="10">
          <cell r="A10">
            <v>36440</v>
          </cell>
          <cell r="B10">
            <v>0.1883</v>
          </cell>
        </row>
        <row r="11">
          <cell r="A11">
            <v>36441</v>
          </cell>
          <cell r="B11">
            <v>0.18820000000000001</v>
          </cell>
        </row>
        <row r="12">
          <cell r="A12">
            <v>36442</v>
          </cell>
          <cell r="B12">
            <v>0</v>
          </cell>
        </row>
        <row r="13">
          <cell r="A13">
            <v>36443</v>
          </cell>
          <cell r="B13">
            <v>0</v>
          </cell>
        </row>
        <row r="14">
          <cell r="A14">
            <v>36444</v>
          </cell>
          <cell r="B14">
            <v>0.18770000000000001</v>
          </cell>
        </row>
        <row r="15">
          <cell r="A15">
            <v>36445</v>
          </cell>
          <cell r="B15">
            <v>0</v>
          </cell>
        </row>
        <row r="16">
          <cell r="A16">
            <v>36446</v>
          </cell>
          <cell r="B16">
            <v>0.18779999999999999</v>
          </cell>
        </row>
        <row r="17">
          <cell r="A17">
            <v>36447</v>
          </cell>
          <cell r="B17">
            <v>0.18779999999999999</v>
          </cell>
        </row>
        <row r="18">
          <cell r="A18">
            <v>36448</v>
          </cell>
          <cell r="B18">
            <v>0.18770000000000001</v>
          </cell>
        </row>
        <row r="19">
          <cell r="A19">
            <v>36449</v>
          </cell>
          <cell r="B19">
            <v>0</v>
          </cell>
        </row>
        <row r="20">
          <cell r="A20">
            <v>36450</v>
          </cell>
          <cell r="B20">
            <v>0</v>
          </cell>
        </row>
        <row r="21">
          <cell r="A21">
            <v>36451</v>
          </cell>
          <cell r="B21">
            <v>0.18770000000000001</v>
          </cell>
        </row>
        <row r="22">
          <cell r="A22">
            <v>36452</v>
          </cell>
          <cell r="B22">
            <v>0.18779999999999999</v>
          </cell>
        </row>
        <row r="23">
          <cell r="A23">
            <v>36453</v>
          </cell>
          <cell r="B23">
            <v>0.18770000000000001</v>
          </cell>
        </row>
        <row r="24">
          <cell r="A24">
            <v>36454</v>
          </cell>
          <cell r="B24">
            <v>0.1875</v>
          </cell>
        </row>
        <row r="25">
          <cell r="A25">
            <v>36455</v>
          </cell>
          <cell r="B25">
            <v>0.18729999999999999</v>
          </cell>
        </row>
        <row r="26">
          <cell r="A26">
            <v>36456</v>
          </cell>
          <cell r="B26">
            <v>0</v>
          </cell>
        </row>
        <row r="27">
          <cell r="A27">
            <v>36457</v>
          </cell>
          <cell r="B27">
            <v>0</v>
          </cell>
        </row>
        <row r="28">
          <cell r="A28">
            <v>36458</v>
          </cell>
          <cell r="B28">
            <v>0.18690000000000001</v>
          </cell>
        </row>
        <row r="29">
          <cell r="A29">
            <v>36459</v>
          </cell>
          <cell r="B29">
            <v>0.187</v>
          </cell>
        </row>
        <row r="30">
          <cell r="A30">
            <v>36460</v>
          </cell>
          <cell r="B30">
            <v>0.18690000000000001</v>
          </cell>
        </row>
        <row r="31">
          <cell r="A31">
            <v>36461</v>
          </cell>
          <cell r="B31">
            <v>0.18690000000000001</v>
          </cell>
        </row>
        <row r="32">
          <cell r="A32">
            <v>36462</v>
          </cell>
          <cell r="B32">
            <v>0.187</v>
          </cell>
        </row>
        <row r="33">
          <cell r="A33">
            <v>36463</v>
          </cell>
          <cell r="B33">
            <v>0</v>
          </cell>
        </row>
        <row r="34">
          <cell r="A34">
            <v>36464</v>
          </cell>
          <cell r="B34">
            <v>0</v>
          </cell>
        </row>
        <row r="35">
          <cell r="A35">
            <v>36465</v>
          </cell>
          <cell r="B35">
            <v>0.18709999999999999</v>
          </cell>
        </row>
        <row r="36">
          <cell r="A36">
            <v>36466</v>
          </cell>
          <cell r="B36">
            <v>0</v>
          </cell>
        </row>
        <row r="37">
          <cell r="A37">
            <v>36467</v>
          </cell>
          <cell r="B37">
            <v>0.187</v>
          </cell>
        </row>
        <row r="38">
          <cell r="A38">
            <v>36468</v>
          </cell>
          <cell r="B38">
            <v>0.187</v>
          </cell>
        </row>
        <row r="39">
          <cell r="A39">
            <v>36469</v>
          </cell>
          <cell r="B39">
            <v>0.18690000000000001</v>
          </cell>
        </row>
        <row r="40">
          <cell r="A40">
            <v>36470</v>
          </cell>
          <cell r="B40">
            <v>0</v>
          </cell>
        </row>
        <row r="41">
          <cell r="A41">
            <v>36471</v>
          </cell>
          <cell r="B41">
            <v>0</v>
          </cell>
        </row>
        <row r="42">
          <cell r="A42">
            <v>36472</v>
          </cell>
          <cell r="B42">
            <v>0.18690000000000001</v>
          </cell>
        </row>
        <row r="43">
          <cell r="A43">
            <v>36473</v>
          </cell>
          <cell r="B43">
            <v>0.18679999999999999</v>
          </cell>
        </row>
        <row r="44">
          <cell r="A44">
            <v>36474</v>
          </cell>
          <cell r="B44">
            <v>0.18459999999999999</v>
          </cell>
        </row>
        <row r="45">
          <cell r="A45">
            <v>36475</v>
          </cell>
          <cell r="B45">
            <v>0.18740000000000001</v>
          </cell>
        </row>
        <row r="46">
          <cell r="A46">
            <v>36476</v>
          </cell>
          <cell r="B46">
            <v>0.18759999999999999</v>
          </cell>
        </row>
        <row r="47">
          <cell r="A47">
            <v>36477</v>
          </cell>
          <cell r="B47">
            <v>0</v>
          </cell>
        </row>
        <row r="48">
          <cell r="A48">
            <v>36478</v>
          </cell>
          <cell r="B48">
            <v>0</v>
          </cell>
        </row>
        <row r="49">
          <cell r="A49">
            <v>36479</v>
          </cell>
          <cell r="B49">
            <v>0</v>
          </cell>
        </row>
        <row r="50">
          <cell r="A50">
            <v>36480</v>
          </cell>
          <cell r="B50">
            <v>0.18770000000000001</v>
          </cell>
        </row>
        <row r="51">
          <cell r="A51">
            <v>36481</v>
          </cell>
          <cell r="B51">
            <v>0.18770000000000001</v>
          </cell>
        </row>
        <row r="52">
          <cell r="A52">
            <v>36482</v>
          </cell>
          <cell r="B52">
            <v>0.18790000000000001</v>
          </cell>
        </row>
        <row r="53">
          <cell r="A53">
            <v>36483</v>
          </cell>
          <cell r="B53">
            <v>0.188</v>
          </cell>
        </row>
        <row r="54">
          <cell r="A54">
            <v>36484</v>
          </cell>
          <cell r="B54">
            <v>0</v>
          </cell>
        </row>
        <row r="55">
          <cell r="A55">
            <v>36485</v>
          </cell>
          <cell r="B55">
            <v>0</v>
          </cell>
        </row>
        <row r="56">
          <cell r="A56">
            <v>36486</v>
          </cell>
          <cell r="B56">
            <v>0.18790000000000001</v>
          </cell>
        </row>
        <row r="57">
          <cell r="A57">
            <v>36487</v>
          </cell>
          <cell r="B57">
            <v>0.18779999999999999</v>
          </cell>
        </row>
        <row r="58">
          <cell r="A58">
            <v>36488</v>
          </cell>
          <cell r="B58">
            <v>0.18779999999999999</v>
          </cell>
        </row>
        <row r="59">
          <cell r="A59">
            <v>36489</v>
          </cell>
          <cell r="B59">
            <v>0.18779999999999999</v>
          </cell>
        </row>
        <row r="60">
          <cell r="A60">
            <v>36490</v>
          </cell>
          <cell r="B60">
            <v>0.188</v>
          </cell>
        </row>
        <row r="61">
          <cell r="A61">
            <v>36491</v>
          </cell>
          <cell r="B61">
            <v>0</v>
          </cell>
        </row>
        <row r="62">
          <cell r="A62">
            <v>36492</v>
          </cell>
          <cell r="B62">
            <v>0</v>
          </cell>
        </row>
        <row r="63">
          <cell r="A63">
            <v>36493</v>
          </cell>
          <cell r="B63">
            <v>0.18779999999999999</v>
          </cell>
        </row>
        <row r="64">
          <cell r="A64">
            <v>36494</v>
          </cell>
          <cell r="B64">
            <v>0.18809999999999999</v>
          </cell>
        </row>
        <row r="65">
          <cell r="A65">
            <v>36495</v>
          </cell>
          <cell r="B65">
            <v>0.18809999999999999</v>
          </cell>
        </row>
        <row r="66">
          <cell r="A66">
            <v>36496</v>
          </cell>
          <cell r="B66">
            <v>0.188</v>
          </cell>
        </row>
        <row r="67">
          <cell r="A67">
            <v>36497</v>
          </cell>
          <cell r="B67">
            <v>0.18809999999999999</v>
          </cell>
        </row>
        <row r="68">
          <cell r="A68">
            <v>36498</v>
          </cell>
          <cell r="B68">
            <v>0</v>
          </cell>
        </row>
        <row r="69">
          <cell r="A69">
            <v>36499</v>
          </cell>
          <cell r="B69">
            <v>0</v>
          </cell>
        </row>
        <row r="70">
          <cell r="A70">
            <v>36500</v>
          </cell>
          <cell r="B70">
            <v>0.18820000000000001</v>
          </cell>
        </row>
        <row r="71">
          <cell r="A71">
            <v>36501</v>
          </cell>
          <cell r="B71">
            <v>0.18779999999999999</v>
          </cell>
        </row>
        <row r="72">
          <cell r="A72">
            <v>36502</v>
          </cell>
          <cell r="B72">
            <v>0.1875</v>
          </cell>
        </row>
        <row r="73">
          <cell r="A73">
            <v>36503</v>
          </cell>
          <cell r="B73">
            <v>0.1875</v>
          </cell>
        </row>
        <row r="74">
          <cell r="A74">
            <v>36504</v>
          </cell>
          <cell r="B74">
            <v>0.18740000000000001</v>
          </cell>
        </row>
        <row r="75">
          <cell r="A75">
            <v>36505</v>
          </cell>
          <cell r="B75">
            <v>0</v>
          </cell>
        </row>
        <row r="76">
          <cell r="A76">
            <v>36506</v>
          </cell>
          <cell r="B76">
            <v>0</v>
          </cell>
        </row>
        <row r="77">
          <cell r="A77">
            <v>36507</v>
          </cell>
          <cell r="B77">
            <v>0.18740000000000001</v>
          </cell>
        </row>
        <row r="78">
          <cell r="A78">
            <v>36508</v>
          </cell>
          <cell r="B78">
            <v>0.18740000000000001</v>
          </cell>
        </row>
        <row r="79">
          <cell r="A79">
            <v>36509</v>
          </cell>
          <cell r="B79">
            <v>0.18740000000000001</v>
          </cell>
        </row>
        <row r="80">
          <cell r="A80">
            <v>36510</v>
          </cell>
          <cell r="B80">
            <v>0.18759999999999999</v>
          </cell>
        </row>
        <row r="81">
          <cell r="A81">
            <v>36511</v>
          </cell>
          <cell r="B81">
            <v>0.1875</v>
          </cell>
        </row>
        <row r="82">
          <cell r="A82">
            <v>36512</v>
          </cell>
          <cell r="B82">
            <v>0</v>
          </cell>
        </row>
        <row r="83">
          <cell r="A83">
            <v>36513</v>
          </cell>
          <cell r="B83">
            <v>0</v>
          </cell>
        </row>
        <row r="84">
          <cell r="A84">
            <v>36514</v>
          </cell>
          <cell r="B84">
            <v>0.18770000000000001</v>
          </cell>
        </row>
        <row r="85">
          <cell r="A85">
            <v>36515</v>
          </cell>
          <cell r="B85">
            <v>0.18779999999999999</v>
          </cell>
        </row>
        <row r="86">
          <cell r="A86">
            <v>36516</v>
          </cell>
          <cell r="B86">
            <v>0.18770000000000001</v>
          </cell>
        </row>
        <row r="87">
          <cell r="A87">
            <v>36517</v>
          </cell>
          <cell r="B87">
            <v>0.18779999999999999</v>
          </cell>
        </row>
        <row r="88">
          <cell r="A88">
            <v>36518</v>
          </cell>
          <cell r="B88">
            <v>0.18779999999999999</v>
          </cell>
        </row>
        <row r="89">
          <cell r="A89">
            <v>36519</v>
          </cell>
          <cell r="B89">
            <v>0</v>
          </cell>
        </row>
        <row r="90">
          <cell r="A90">
            <v>36520</v>
          </cell>
          <cell r="B90">
            <v>0</v>
          </cell>
        </row>
        <row r="91">
          <cell r="A91">
            <v>36521</v>
          </cell>
          <cell r="B91">
            <v>0.18740000000000001</v>
          </cell>
        </row>
        <row r="92">
          <cell r="A92">
            <v>36522</v>
          </cell>
          <cell r="B92">
            <v>0.18740000000000001</v>
          </cell>
        </row>
        <row r="93">
          <cell r="A93">
            <v>36523</v>
          </cell>
          <cell r="B93">
            <v>0.18729999999999999</v>
          </cell>
        </row>
        <row r="94">
          <cell r="A94">
            <v>36524</v>
          </cell>
          <cell r="B94">
            <v>0.1883</v>
          </cell>
        </row>
        <row r="95">
          <cell r="A95">
            <v>36525</v>
          </cell>
          <cell r="B95">
            <v>0.1883</v>
          </cell>
        </row>
        <row r="96">
          <cell r="A96">
            <v>36526</v>
          </cell>
          <cell r="B96">
            <v>0</v>
          </cell>
        </row>
        <row r="97">
          <cell r="A97">
            <v>36527</v>
          </cell>
          <cell r="B97">
            <v>0</v>
          </cell>
        </row>
        <row r="98">
          <cell r="A98">
            <v>36528</v>
          </cell>
          <cell r="B98">
            <v>0.18779999999999999</v>
          </cell>
        </row>
        <row r="99">
          <cell r="A99">
            <v>36529</v>
          </cell>
          <cell r="B99">
            <v>0.1875</v>
          </cell>
        </row>
        <row r="100">
          <cell r="A100">
            <v>36530</v>
          </cell>
          <cell r="B100">
            <v>0.18740000000000001</v>
          </cell>
        </row>
        <row r="101">
          <cell r="A101">
            <v>36531</v>
          </cell>
          <cell r="B101">
            <v>0.1875</v>
          </cell>
        </row>
        <row r="102">
          <cell r="A102">
            <v>36532</v>
          </cell>
          <cell r="B102">
            <v>0.1875</v>
          </cell>
        </row>
        <row r="103">
          <cell r="A103">
            <v>36533</v>
          </cell>
          <cell r="B103">
            <v>0</v>
          </cell>
        </row>
        <row r="104">
          <cell r="A104">
            <v>36534</v>
          </cell>
          <cell r="B104">
            <v>0</v>
          </cell>
        </row>
        <row r="105">
          <cell r="A105">
            <v>36535</v>
          </cell>
          <cell r="B105">
            <v>0.1875</v>
          </cell>
        </row>
        <row r="106">
          <cell r="A106">
            <v>36536</v>
          </cell>
          <cell r="B106">
            <v>0.18770000000000001</v>
          </cell>
        </row>
        <row r="107">
          <cell r="A107">
            <v>36537</v>
          </cell>
          <cell r="B107">
            <v>0.18740000000000001</v>
          </cell>
        </row>
        <row r="108">
          <cell r="A108">
            <v>36538</v>
          </cell>
          <cell r="B108">
            <v>0.18740000000000001</v>
          </cell>
        </row>
        <row r="109">
          <cell r="A109">
            <v>36539</v>
          </cell>
          <cell r="B109">
            <v>0.18759999999999999</v>
          </cell>
        </row>
        <row r="110">
          <cell r="A110">
            <v>36540</v>
          </cell>
          <cell r="B110">
            <v>0</v>
          </cell>
        </row>
        <row r="111">
          <cell r="A111">
            <v>36541</v>
          </cell>
          <cell r="B111">
            <v>0</v>
          </cell>
        </row>
        <row r="112">
          <cell r="A112">
            <v>36542</v>
          </cell>
          <cell r="B112">
            <v>0.18740000000000001</v>
          </cell>
        </row>
        <row r="113">
          <cell r="A113">
            <v>36543</v>
          </cell>
          <cell r="B113">
            <v>0.18729999999999999</v>
          </cell>
        </row>
        <row r="114">
          <cell r="A114">
            <v>36544</v>
          </cell>
          <cell r="B114">
            <v>0.18679999999999999</v>
          </cell>
        </row>
        <row r="115">
          <cell r="A115">
            <v>36545</v>
          </cell>
          <cell r="B115">
            <v>0.1867</v>
          </cell>
        </row>
        <row r="116">
          <cell r="A116">
            <v>36546</v>
          </cell>
          <cell r="B116">
            <v>0.18759999999999999</v>
          </cell>
        </row>
        <row r="117">
          <cell r="A117">
            <v>36547</v>
          </cell>
          <cell r="B117">
            <v>0</v>
          </cell>
        </row>
        <row r="118">
          <cell r="A118">
            <v>36548</v>
          </cell>
          <cell r="B118">
            <v>0</v>
          </cell>
        </row>
        <row r="119">
          <cell r="A119">
            <v>36549</v>
          </cell>
          <cell r="B119">
            <v>0.18759999999999999</v>
          </cell>
        </row>
        <row r="120">
          <cell r="A120">
            <v>36550</v>
          </cell>
          <cell r="B120">
            <v>0.18770000000000001</v>
          </cell>
        </row>
        <row r="121">
          <cell r="A121">
            <v>36551</v>
          </cell>
          <cell r="B121">
            <v>0.18720000000000001</v>
          </cell>
        </row>
        <row r="122">
          <cell r="A122">
            <v>36552</v>
          </cell>
          <cell r="B122">
            <v>0.18690000000000001</v>
          </cell>
        </row>
        <row r="123">
          <cell r="A123">
            <v>36553</v>
          </cell>
          <cell r="B123">
            <v>0.18690000000000001</v>
          </cell>
        </row>
        <row r="124">
          <cell r="A124">
            <v>36554</v>
          </cell>
          <cell r="B124">
            <v>0</v>
          </cell>
        </row>
        <row r="125">
          <cell r="A125">
            <v>36555</v>
          </cell>
          <cell r="B125">
            <v>0</v>
          </cell>
        </row>
        <row r="126">
          <cell r="A126">
            <v>36556</v>
          </cell>
          <cell r="B126">
            <v>0.18679999999999999</v>
          </cell>
        </row>
        <row r="127">
          <cell r="A127">
            <v>36557</v>
          </cell>
          <cell r="B127">
            <v>0.18709999999999999</v>
          </cell>
        </row>
        <row r="128">
          <cell r="A128">
            <v>36558</v>
          </cell>
          <cell r="B128">
            <v>0.187</v>
          </cell>
        </row>
        <row r="129">
          <cell r="A129">
            <v>36559</v>
          </cell>
          <cell r="B129">
            <v>0.187</v>
          </cell>
        </row>
        <row r="130">
          <cell r="A130">
            <v>36560</v>
          </cell>
          <cell r="B130">
            <v>0.18720000000000001</v>
          </cell>
        </row>
        <row r="131">
          <cell r="A131">
            <v>36561</v>
          </cell>
          <cell r="B131">
            <v>0</v>
          </cell>
        </row>
        <row r="132">
          <cell r="A132">
            <v>36562</v>
          </cell>
          <cell r="B132">
            <v>0</v>
          </cell>
        </row>
        <row r="133">
          <cell r="A133">
            <v>36563</v>
          </cell>
          <cell r="B133">
            <v>0.18690000000000001</v>
          </cell>
        </row>
        <row r="134">
          <cell r="A134">
            <v>36564</v>
          </cell>
          <cell r="B134">
            <v>0.18720000000000001</v>
          </cell>
        </row>
        <row r="135">
          <cell r="A135">
            <v>36565</v>
          </cell>
          <cell r="B135">
            <v>0.18690000000000001</v>
          </cell>
        </row>
        <row r="136">
          <cell r="A136">
            <v>36566</v>
          </cell>
          <cell r="B136">
            <v>0.18709999999999999</v>
          </cell>
        </row>
        <row r="137">
          <cell r="A137">
            <v>36567</v>
          </cell>
          <cell r="B137">
            <v>0.187</v>
          </cell>
        </row>
        <row r="138">
          <cell r="A138">
            <v>36568</v>
          </cell>
          <cell r="B138">
            <v>0</v>
          </cell>
        </row>
        <row r="139">
          <cell r="A139">
            <v>36569</v>
          </cell>
          <cell r="B139">
            <v>0</v>
          </cell>
        </row>
        <row r="140">
          <cell r="A140">
            <v>36570</v>
          </cell>
          <cell r="B140">
            <v>0.187</v>
          </cell>
        </row>
        <row r="141">
          <cell r="A141">
            <v>36571</v>
          </cell>
          <cell r="B141">
            <v>0.18709999999999999</v>
          </cell>
        </row>
        <row r="142">
          <cell r="A142">
            <v>36572</v>
          </cell>
          <cell r="B142">
            <v>0.18729999999999999</v>
          </cell>
        </row>
        <row r="143">
          <cell r="A143">
            <v>36573</v>
          </cell>
          <cell r="B143">
            <v>0.187</v>
          </cell>
        </row>
        <row r="144">
          <cell r="A144">
            <v>36574</v>
          </cell>
          <cell r="B144">
            <v>0.18740000000000001</v>
          </cell>
        </row>
        <row r="145">
          <cell r="A145">
            <v>36575</v>
          </cell>
          <cell r="B145">
            <v>0</v>
          </cell>
        </row>
        <row r="146">
          <cell r="A146">
            <v>36576</v>
          </cell>
          <cell r="B146">
            <v>0</v>
          </cell>
        </row>
        <row r="147">
          <cell r="A147">
            <v>36577</v>
          </cell>
          <cell r="B147">
            <v>0.18779999999999999</v>
          </cell>
        </row>
        <row r="148">
          <cell r="A148">
            <v>36578</v>
          </cell>
          <cell r="B148">
            <v>0.18759999999999999</v>
          </cell>
        </row>
        <row r="149">
          <cell r="A149">
            <v>36579</v>
          </cell>
          <cell r="B149">
            <v>0.18759999999999999</v>
          </cell>
        </row>
        <row r="150">
          <cell r="A150">
            <v>36580</v>
          </cell>
          <cell r="B150">
            <v>0.1875</v>
          </cell>
        </row>
        <row r="151">
          <cell r="A151">
            <v>36581</v>
          </cell>
          <cell r="B151">
            <v>0.18740000000000001</v>
          </cell>
        </row>
        <row r="152">
          <cell r="A152">
            <v>36582</v>
          </cell>
          <cell r="B152">
            <v>0</v>
          </cell>
        </row>
        <row r="153">
          <cell r="A153">
            <v>36583</v>
          </cell>
          <cell r="B153">
            <v>0</v>
          </cell>
        </row>
        <row r="154">
          <cell r="A154">
            <v>36584</v>
          </cell>
          <cell r="B154">
            <v>0.18729999999999999</v>
          </cell>
        </row>
        <row r="155">
          <cell r="A155">
            <v>36585</v>
          </cell>
          <cell r="B155">
            <v>0.18759999999999999</v>
          </cell>
        </row>
        <row r="156">
          <cell r="A156">
            <v>36586</v>
          </cell>
          <cell r="B156">
            <v>0.1875</v>
          </cell>
        </row>
        <row r="157">
          <cell r="A157">
            <v>36587</v>
          </cell>
          <cell r="B157">
            <v>0.18759999999999999</v>
          </cell>
        </row>
        <row r="158">
          <cell r="A158">
            <v>36588</v>
          </cell>
          <cell r="B158">
            <v>0.1875</v>
          </cell>
        </row>
        <row r="159">
          <cell r="A159">
            <v>36589</v>
          </cell>
          <cell r="B159">
            <v>0</v>
          </cell>
        </row>
        <row r="160">
          <cell r="A160">
            <v>36590</v>
          </cell>
          <cell r="B160">
            <v>0</v>
          </cell>
        </row>
        <row r="161">
          <cell r="A161">
            <v>36591</v>
          </cell>
          <cell r="B161">
            <v>0</v>
          </cell>
        </row>
        <row r="162">
          <cell r="A162">
            <v>36592</v>
          </cell>
          <cell r="B162">
            <v>0</v>
          </cell>
        </row>
        <row r="163">
          <cell r="A163">
            <v>36593</v>
          </cell>
          <cell r="B163">
            <v>0.1875</v>
          </cell>
        </row>
        <row r="164">
          <cell r="A164">
            <v>36594</v>
          </cell>
          <cell r="B164">
            <v>0.18759999999999999</v>
          </cell>
        </row>
        <row r="165">
          <cell r="A165">
            <v>36595</v>
          </cell>
          <cell r="B165">
            <v>0.18759999999999999</v>
          </cell>
        </row>
        <row r="166">
          <cell r="A166">
            <v>36596</v>
          </cell>
          <cell r="B166">
            <v>0</v>
          </cell>
        </row>
        <row r="167">
          <cell r="A167">
            <v>36597</v>
          </cell>
          <cell r="B167">
            <v>0</v>
          </cell>
        </row>
        <row r="168">
          <cell r="A168">
            <v>36598</v>
          </cell>
          <cell r="B168">
            <v>0.18759999999999999</v>
          </cell>
        </row>
        <row r="169">
          <cell r="A169">
            <v>36599</v>
          </cell>
          <cell r="B169">
            <v>0.18779999999999999</v>
          </cell>
        </row>
        <row r="170">
          <cell r="A170">
            <v>36600</v>
          </cell>
          <cell r="B170">
            <v>0.18779999999999999</v>
          </cell>
        </row>
        <row r="171">
          <cell r="A171">
            <v>36601</v>
          </cell>
          <cell r="B171">
            <v>0.18779999999999999</v>
          </cell>
        </row>
        <row r="172">
          <cell r="A172">
            <v>36602</v>
          </cell>
          <cell r="B172">
            <v>0.18759999999999999</v>
          </cell>
        </row>
        <row r="173">
          <cell r="A173">
            <v>36603</v>
          </cell>
          <cell r="B173">
            <v>0</v>
          </cell>
        </row>
        <row r="174">
          <cell r="A174">
            <v>36604</v>
          </cell>
          <cell r="B174">
            <v>0</v>
          </cell>
        </row>
        <row r="175">
          <cell r="A175">
            <v>36605</v>
          </cell>
          <cell r="B175">
            <v>0.18759999999999999</v>
          </cell>
        </row>
        <row r="176">
          <cell r="A176">
            <v>36606</v>
          </cell>
          <cell r="B176">
            <v>0.18770000000000001</v>
          </cell>
        </row>
        <row r="177">
          <cell r="A177">
            <v>36607</v>
          </cell>
          <cell r="B177">
            <v>0.18590000000000001</v>
          </cell>
        </row>
        <row r="178">
          <cell r="A178">
            <v>36608</v>
          </cell>
          <cell r="B178">
            <v>0.18709999999999999</v>
          </cell>
        </row>
        <row r="179">
          <cell r="A179">
            <v>36609</v>
          </cell>
          <cell r="B179">
            <v>0.18790000000000001</v>
          </cell>
        </row>
        <row r="180">
          <cell r="A180">
            <v>36610</v>
          </cell>
          <cell r="B180">
            <v>0</v>
          </cell>
        </row>
        <row r="181">
          <cell r="A181">
            <v>36611</v>
          </cell>
          <cell r="B181">
            <v>0</v>
          </cell>
        </row>
        <row r="182">
          <cell r="A182">
            <v>36612</v>
          </cell>
          <cell r="B182">
            <v>0.18779999999999999</v>
          </cell>
        </row>
        <row r="183">
          <cell r="A183">
            <v>36613</v>
          </cell>
          <cell r="B183">
            <v>0.18759999999999999</v>
          </cell>
        </row>
        <row r="184">
          <cell r="A184">
            <v>36614</v>
          </cell>
          <cell r="B184">
            <v>0.18410000000000001</v>
          </cell>
        </row>
        <row r="185">
          <cell r="A185">
            <v>36615</v>
          </cell>
          <cell r="B185">
            <v>0.18379999999999999</v>
          </cell>
        </row>
        <row r="186">
          <cell r="A186">
            <v>36616</v>
          </cell>
          <cell r="B186">
            <v>0.1837</v>
          </cell>
        </row>
        <row r="187">
          <cell r="A187">
            <v>36617</v>
          </cell>
          <cell r="B187">
            <v>0</v>
          </cell>
        </row>
        <row r="188">
          <cell r="A188">
            <v>36618</v>
          </cell>
          <cell r="B188">
            <v>0</v>
          </cell>
        </row>
        <row r="189">
          <cell r="A189">
            <v>36619</v>
          </cell>
          <cell r="B189">
            <v>0.1835</v>
          </cell>
        </row>
        <row r="190">
          <cell r="A190">
            <v>36620</v>
          </cell>
          <cell r="B190">
            <v>0.18360000000000001</v>
          </cell>
        </row>
        <row r="191">
          <cell r="A191">
            <v>36621</v>
          </cell>
          <cell r="B191">
            <v>0.184</v>
          </cell>
        </row>
        <row r="192">
          <cell r="A192">
            <v>36622</v>
          </cell>
          <cell r="B192">
            <v>0.18410000000000001</v>
          </cell>
        </row>
        <row r="193">
          <cell r="A193">
            <v>36623</v>
          </cell>
          <cell r="B193">
            <v>0.184</v>
          </cell>
        </row>
        <row r="194">
          <cell r="A194">
            <v>36624</v>
          </cell>
          <cell r="B194">
            <v>0</v>
          </cell>
        </row>
        <row r="195">
          <cell r="A195">
            <v>36625</v>
          </cell>
          <cell r="B195">
            <v>0</v>
          </cell>
        </row>
        <row r="196">
          <cell r="A196">
            <v>36626</v>
          </cell>
          <cell r="B196">
            <v>0.18390000000000001</v>
          </cell>
        </row>
        <row r="197">
          <cell r="A197">
            <v>36627</v>
          </cell>
          <cell r="B197">
            <v>0.184</v>
          </cell>
        </row>
        <row r="198">
          <cell r="A198">
            <v>36628</v>
          </cell>
          <cell r="B198">
            <v>0.18410000000000001</v>
          </cell>
        </row>
        <row r="199">
          <cell r="A199">
            <v>36629</v>
          </cell>
          <cell r="B199">
            <v>0.18440000000000001</v>
          </cell>
        </row>
        <row r="200">
          <cell r="A200">
            <v>36630</v>
          </cell>
          <cell r="B200">
            <v>0.18479999999999999</v>
          </cell>
        </row>
        <row r="201">
          <cell r="A201">
            <v>36631</v>
          </cell>
          <cell r="B201">
            <v>0</v>
          </cell>
        </row>
        <row r="202">
          <cell r="A202">
            <v>36632</v>
          </cell>
          <cell r="B202">
            <v>0</v>
          </cell>
        </row>
        <row r="203">
          <cell r="A203">
            <v>36633</v>
          </cell>
          <cell r="B203">
            <v>0.18479999999999999</v>
          </cell>
        </row>
        <row r="204">
          <cell r="A204">
            <v>36634</v>
          </cell>
          <cell r="B204">
            <v>0.18479999999999999</v>
          </cell>
        </row>
        <row r="205">
          <cell r="A205">
            <v>36635</v>
          </cell>
          <cell r="B205">
            <v>0.18429999999999999</v>
          </cell>
        </row>
        <row r="206">
          <cell r="A206">
            <v>36636</v>
          </cell>
          <cell r="B206">
            <v>0.1847</v>
          </cell>
        </row>
        <row r="207">
          <cell r="A207">
            <v>36637</v>
          </cell>
          <cell r="B207">
            <v>0</v>
          </cell>
        </row>
        <row r="208">
          <cell r="A208">
            <v>36638</v>
          </cell>
          <cell r="B208">
            <v>0</v>
          </cell>
        </row>
        <row r="209">
          <cell r="A209">
            <v>36639</v>
          </cell>
          <cell r="B209">
            <v>0</v>
          </cell>
        </row>
        <row r="210">
          <cell r="A210">
            <v>36640</v>
          </cell>
          <cell r="B210">
            <v>0.1847</v>
          </cell>
        </row>
        <row r="211">
          <cell r="A211">
            <v>36641</v>
          </cell>
          <cell r="B211">
            <v>0.1847</v>
          </cell>
        </row>
        <row r="212">
          <cell r="A212">
            <v>36642</v>
          </cell>
          <cell r="B212">
            <v>0.1847</v>
          </cell>
        </row>
        <row r="213">
          <cell r="A213">
            <v>36643</v>
          </cell>
          <cell r="B213">
            <v>0.1847</v>
          </cell>
        </row>
        <row r="214">
          <cell r="A214">
            <v>36644</v>
          </cell>
          <cell r="B214">
            <v>0.1847</v>
          </cell>
        </row>
        <row r="215">
          <cell r="A215">
            <v>36645</v>
          </cell>
          <cell r="B215">
            <v>0</v>
          </cell>
        </row>
        <row r="216">
          <cell r="A216">
            <v>36646</v>
          </cell>
          <cell r="B216">
            <v>0</v>
          </cell>
        </row>
        <row r="217">
          <cell r="A217">
            <v>36647</v>
          </cell>
          <cell r="B217">
            <v>0</v>
          </cell>
        </row>
        <row r="218">
          <cell r="A218">
            <v>36648</v>
          </cell>
          <cell r="B218">
            <v>0.18490000000000001</v>
          </cell>
        </row>
        <row r="219">
          <cell r="A219">
            <v>36649</v>
          </cell>
          <cell r="B219">
            <v>0.18490000000000001</v>
          </cell>
        </row>
        <row r="220">
          <cell r="A220">
            <v>36650</v>
          </cell>
          <cell r="B220">
            <v>0.18509999999999999</v>
          </cell>
        </row>
        <row r="221">
          <cell r="A221">
            <v>36651</v>
          </cell>
          <cell r="B221">
            <v>0.18509999999999999</v>
          </cell>
        </row>
        <row r="222">
          <cell r="A222">
            <v>36652</v>
          </cell>
          <cell r="B222">
            <v>0</v>
          </cell>
        </row>
        <row r="223">
          <cell r="A223">
            <v>36653</v>
          </cell>
          <cell r="B223">
            <v>0</v>
          </cell>
        </row>
        <row r="224">
          <cell r="A224">
            <v>36654</v>
          </cell>
          <cell r="B224">
            <v>0.18479999999999999</v>
          </cell>
        </row>
        <row r="225">
          <cell r="A225">
            <v>36655</v>
          </cell>
          <cell r="B225">
            <v>0.18440000000000001</v>
          </cell>
        </row>
        <row r="226">
          <cell r="A226">
            <v>36656</v>
          </cell>
          <cell r="B226">
            <v>0.18440000000000001</v>
          </cell>
        </row>
        <row r="227">
          <cell r="A227">
            <v>36657</v>
          </cell>
          <cell r="B227">
            <v>0.18440000000000001</v>
          </cell>
        </row>
        <row r="228">
          <cell r="A228">
            <v>36658</v>
          </cell>
          <cell r="B228">
            <v>0.1842</v>
          </cell>
        </row>
        <row r="229">
          <cell r="A229">
            <v>36659</v>
          </cell>
          <cell r="B229">
            <v>0</v>
          </cell>
        </row>
        <row r="230">
          <cell r="A230">
            <v>36660</v>
          </cell>
          <cell r="B230">
            <v>0</v>
          </cell>
        </row>
        <row r="231">
          <cell r="A231">
            <v>36661</v>
          </cell>
          <cell r="B231">
            <v>0.1842</v>
          </cell>
        </row>
        <row r="232">
          <cell r="A232">
            <v>36662</v>
          </cell>
          <cell r="B232">
            <v>0.1842</v>
          </cell>
        </row>
        <row r="233">
          <cell r="A233">
            <v>36663</v>
          </cell>
          <cell r="B233">
            <v>0.18410000000000001</v>
          </cell>
        </row>
        <row r="234">
          <cell r="A234">
            <v>36664</v>
          </cell>
          <cell r="B234">
            <v>0.18410000000000001</v>
          </cell>
        </row>
        <row r="235">
          <cell r="A235">
            <v>36665</v>
          </cell>
          <cell r="B235">
            <v>0.18410000000000001</v>
          </cell>
        </row>
        <row r="236">
          <cell r="A236">
            <v>36666</v>
          </cell>
          <cell r="B236">
            <v>0</v>
          </cell>
        </row>
        <row r="237">
          <cell r="A237">
            <v>36667</v>
          </cell>
          <cell r="B237">
            <v>0</v>
          </cell>
        </row>
        <row r="238">
          <cell r="A238">
            <v>36668</v>
          </cell>
          <cell r="B238">
            <v>0.18410000000000001</v>
          </cell>
        </row>
        <row r="239">
          <cell r="A239">
            <v>36669</v>
          </cell>
          <cell r="B239">
            <v>0.18410000000000001</v>
          </cell>
        </row>
        <row r="240">
          <cell r="A240">
            <v>36670</v>
          </cell>
          <cell r="B240">
            <v>0.1842</v>
          </cell>
        </row>
        <row r="241">
          <cell r="A241">
            <v>36671</v>
          </cell>
          <cell r="B241">
            <v>0.1842</v>
          </cell>
        </row>
        <row r="242">
          <cell r="A242">
            <v>36672</v>
          </cell>
          <cell r="B242">
            <v>0.18429999999999999</v>
          </cell>
        </row>
        <row r="243">
          <cell r="A243">
            <v>36673</v>
          </cell>
          <cell r="B243">
            <v>0</v>
          </cell>
        </row>
        <row r="244">
          <cell r="A244">
            <v>36674</v>
          </cell>
          <cell r="B244">
            <v>0</v>
          </cell>
        </row>
        <row r="245">
          <cell r="A245">
            <v>36675</v>
          </cell>
          <cell r="B245">
            <v>0.1842</v>
          </cell>
        </row>
        <row r="246">
          <cell r="A246">
            <v>36676</v>
          </cell>
          <cell r="B246">
            <v>0.184</v>
          </cell>
        </row>
        <row r="247">
          <cell r="A247">
            <v>36677</v>
          </cell>
          <cell r="B247">
            <v>0.18390000000000001</v>
          </cell>
        </row>
        <row r="248">
          <cell r="A248">
            <v>36678</v>
          </cell>
          <cell r="B248">
            <v>0.18379999999999999</v>
          </cell>
        </row>
        <row r="249">
          <cell r="A249">
            <v>36679</v>
          </cell>
          <cell r="B249">
            <v>0.1837</v>
          </cell>
        </row>
        <row r="250">
          <cell r="A250">
            <v>36680</v>
          </cell>
          <cell r="B250">
            <v>0</v>
          </cell>
        </row>
        <row r="251">
          <cell r="A251">
            <v>36681</v>
          </cell>
          <cell r="B251">
            <v>0</v>
          </cell>
        </row>
        <row r="252">
          <cell r="A252">
            <v>36682</v>
          </cell>
          <cell r="B252">
            <v>0.1835</v>
          </cell>
        </row>
        <row r="253">
          <cell r="A253">
            <v>36683</v>
          </cell>
          <cell r="B253">
            <v>0.1832</v>
          </cell>
        </row>
        <row r="254">
          <cell r="A254">
            <v>36684</v>
          </cell>
          <cell r="B254">
            <v>0.18279999999999999</v>
          </cell>
        </row>
        <row r="255">
          <cell r="A255">
            <v>36685</v>
          </cell>
          <cell r="B255">
            <v>0.18260000000000001</v>
          </cell>
        </row>
        <row r="256">
          <cell r="A256">
            <v>36686</v>
          </cell>
          <cell r="B256">
            <v>0.18260000000000001</v>
          </cell>
        </row>
        <row r="257">
          <cell r="A257">
            <v>36687</v>
          </cell>
          <cell r="B257">
            <v>0</v>
          </cell>
        </row>
        <row r="258">
          <cell r="A258">
            <v>36688</v>
          </cell>
          <cell r="B258">
            <v>0</v>
          </cell>
        </row>
        <row r="259">
          <cell r="A259">
            <v>36689</v>
          </cell>
          <cell r="B259">
            <v>0.1825</v>
          </cell>
        </row>
        <row r="260">
          <cell r="A260">
            <v>36690</v>
          </cell>
          <cell r="B260">
            <v>0.18240000000000001</v>
          </cell>
        </row>
        <row r="261">
          <cell r="A261">
            <v>36691</v>
          </cell>
          <cell r="B261">
            <v>0.18229999999999999</v>
          </cell>
        </row>
        <row r="262">
          <cell r="A262">
            <v>36692</v>
          </cell>
          <cell r="B262">
            <v>0.18240000000000001</v>
          </cell>
        </row>
        <row r="263">
          <cell r="A263">
            <v>36693</v>
          </cell>
          <cell r="B263">
            <v>0.1825</v>
          </cell>
        </row>
        <row r="264">
          <cell r="A264">
            <v>36694</v>
          </cell>
          <cell r="B264">
            <v>0</v>
          </cell>
        </row>
        <row r="265">
          <cell r="A265">
            <v>36695</v>
          </cell>
          <cell r="B265">
            <v>0</v>
          </cell>
        </row>
        <row r="266">
          <cell r="A266">
            <v>36696</v>
          </cell>
          <cell r="B266">
            <v>0.18240000000000001</v>
          </cell>
        </row>
        <row r="267">
          <cell r="A267">
            <v>36697</v>
          </cell>
          <cell r="B267">
            <v>0.18149999999999999</v>
          </cell>
        </row>
        <row r="268">
          <cell r="A268">
            <v>36698</v>
          </cell>
          <cell r="B268">
            <v>0.17430000000000001</v>
          </cell>
        </row>
        <row r="269">
          <cell r="A269">
            <v>36699</v>
          </cell>
          <cell r="B269">
            <v>0</v>
          </cell>
        </row>
        <row r="270">
          <cell r="A270">
            <v>36700</v>
          </cell>
          <cell r="B270">
            <v>0.17399999999999999</v>
          </cell>
        </row>
        <row r="271">
          <cell r="A271">
            <v>36701</v>
          </cell>
          <cell r="B271">
            <v>0</v>
          </cell>
        </row>
        <row r="272">
          <cell r="A272">
            <v>36702</v>
          </cell>
          <cell r="B272">
            <v>0</v>
          </cell>
        </row>
        <row r="273">
          <cell r="A273">
            <v>36703</v>
          </cell>
          <cell r="B273">
            <v>0.17349999999999999</v>
          </cell>
        </row>
        <row r="274">
          <cell r="A274">
            <v>36704</v>
          </cell>
          <cell r="B274">
            <v>0.17319999999999999</v>
          </cell>
        </row>
        <row r="275">
          <cell r="A275">
            <v>36705</v>
          </cell>
          <cell r="B275">
            <v>0.1719</v>
          </cell>
        </row>
        <row r="276">
          <cell r="A276">
            <v>36706</v>
          </cell>
          <cell r="B276">
            <v>0.17230000000000001</v>
          </cell>
        </row>
        <row r="277">
          <cell r="A277">
            <v>36707</v>
          </cell>
          <cell r="B277">
            <v>0.1721</v>
          </cell>
        </row>
        <row r="278">
          <cell r="A278">
            <v>36708</v>
          </cell>
          <cell r="B278">
            <v>0</v>
          </cell>
        </row>
        <row r="279">
          <cell r="A279">
            <v>36709</v>
          </cell>
          <cell r="B279">
            <v>0</v>
          </cell>
        </row>
        <row r="280">
          <cell r="A280">
            <v>36710</v>
          </cell>
          <cell r="B280">
            <v>0.17169999999999999</v>
          </cell>
        </row>
        <row r="281">
          <cell r="A281">
            <v>36711</v>
          </cell>
          <cell r="B281">
            <v>0.17180000000000001</v>
          </cell>
        </row>
        <row r="282">
          <cell r="A282">
            <v>36712</v>
          </cell>
          <cell r="B282">
            <v>0.17199999999999999</v>
          </cell>
        </row>
        <row r="283">
          <cell r="A283">
            <v>36713</v>
          </cell>
          <cell r="B283">
            <v>0.17219999999999999</v>
          </cell>
        </row>
        <row r="284">
          <cell r="A284">
            <v>36714</v>
          </cell>
          <cell r="B284">
            <v>0.1719</v>
          </cell>
        </row>
        <row r="285">
          <cell r="A285">
            <v>36715</v>
          </cell>
          <cell r="B285">
            <v>0</v>
          </cell>
        </row>
        <row r="286">
          <cell r="A286">
            <v>36716</v>
          </cell>
          <cell r="B286">
            <v>0</v>
          </cell>
        </row>
        <row r="287">
          <cell r="A287">
            <v>36717</v>
          </cell>
          <cell r="B287">
            <v>0.1694</v>
          </cell>
        </row>
        <row r="288">
          <cell r="A288">
            <v>36718</v>
          </cell>
          <cell r="B288">
            <v>0.16900000000000001</v>
          </cell>
        </row>
        <row r="289">
          <cell r="A289">
            <v>36719</v>
          </cell>
          <cell r="B289">
            <v>0.16889999999999999</v>
          </cell>
        </row>
        <row r="290">
          <cell r="A290">
            <v>36720</v>
          </cell>
          <cell r="B290">
            <v>0.16880000000000001</v>
          </cell>
        </row>
        <row r="291">
          <cell r="A291">
            <v>36721</v>
          </cell>
          <cell r="B291">
            <v>0.16889999999999999</v>
          </cell>
        </row>
        <row r="292">
          <cell r="A292">
            <v>36722</v>
          </cell>
          <cell r="B292">
            <v>0</v>
          </cell>
        </row>
        <row r="293">
          <cell r="A293">
            <v>36723</v>
          </cell>
          <cell r="B293">
            <v>0</v>
          </cell>
        </row>
        <row r="294">
          <cell r="A294">
            <v>36724</v>
          </cell>
          <cell r="B294">
            <v>0.16889999999999999</v>
          </cell>
        </row>
        <row r="295">
          <cell r="A295">
            <v>36725</v>
          </cell>
          <cell r="B295">
            <v>0.16880000000000001</v>
          </cell>
        </row>
        <row r="296">
          <cell r="A296">
            <v>36726</v>
          </cell>
          <cell r="B296">
            <v>0.16830000000000001</v>
          </cell>
        </row>
        <row r="297">
          <cell r="A297">
            <v>36727</v>
          </cell>
          <cell r="B297">
            <v>0.16489999999999999</v>
          </cell>
        </row>
        <row r="298">
          <cell r="A298">
            <v>36728</v>
          </cell>
          <cell r="B298">
            <v>0.16470000000000001</v>
          </cell>
        </row>
        <row r="299">
          <cell r="A299">
            <v>36729</v>
          </cell>
          <cell r="B299">
            <v>0</v>
          </cell>
        </row>
        <row r="300">
          <cell r="A300">
            <v>36730</v>
          </cell>
          <cell r="B300">
            <v>0</v>
          </cell>
        </row>
        <row r="301">
          <cell r="A301">
            <v>36731</v>
          </cell>
          <cell r="B301">
            <v>0.16450000000000001</v>
          </cell>
        </row>
        <row r="302">
          <cell r="A302">
            <v>36732</v>
          </cell>
          <cell r="B302">
            <v>0.1643</v>
          </cell>
        </row>
        <row r="303">
          <cell r="A303">
            <v>36733</v>
          </cell>
          <cell r="B303">
            <v>0.16420000000000001</v>
          </cell>
        </row>
        <row r="304">
          <cell r="A304">
            <v>36734</v>
          </cell>
          <cell r="B304">
            <v>0.1641</v>
          </cell>
        </row>
        <row r="305">
          <cell r="A305">
            <v>36735</v>
          </cell>
          <cell r="B305">
            <v>0.16400000000000001</v>
          </cell>
        </row>
        <row r="306">
          <cell r="A306">
            <v>36736</v>
          </cell>
          <cell r="B306">
            <v>0</v>
          </cell>
        </row>
        <row r="307">
          <cell r="A307">
            <v>36737</v>
          </cell>
          <cell r="B307">
            <v>0</v>
          </cell>
        </row>
        <row r="308">
          <cell r="A308">
            <v>36738</v>
          </cell>
          <cell r="B308">
            <v>0.1638</v>
          </cell>
        </row>
        <row r="309">
          <cell r="A309">
            <v>36739</v>
          </cell>
          <cell r="B309">
            <v>0.16370000000000001</v>
          </cell>
        </row>
        <row r="310">
          <cell r="A310">
            <v>36740</v>
          </cell>
          <cell r="B310">
            <v>0.16370000000000001</v>
          </cell>
        </row>
        <row r="311">
          <cell r="A311">
            <v>36741</v>
          </cell>
          <cell r="B311">
            <v>0.16370000000000001</v>
          </cell>
        </row>
        <row r="312">
          <cell r="A312">
            <v>36742</v>
          </cell>
          <cell r="B312">
            <v>0.16370000000000001</v>
          </cell>
        </row>
        <row r="313">
          <cell r="A313">
            <v>36743</v>
          </cell>
          <cell r="B313">
            <v>0</v>
          </cell>
        </row>
        <row r="314">
          <cell r="A314">
            <v>36744</v>
          </cell>
          <cell r="B314">
            <v>0</v>
          </cell>
        </row>
        <row r="315">
          <cell r="A315">
            <v>36745</v>
          </cell>
          <cell r="B315">
            <v>0.1638</v>
          </cell>
        </row>
        <row r="316">
          <cell r="A316">
            <v>36746</v>
          </cell>
          <cell r="B316">
            <v>0.16389999999999999</v>
          </cell>
        </row>
        <row r="317">
          <cell r="A317">
            <v>36747</v>
          </cell>
          <cell r="B317">
            <v>0.1638</v>
          </cell>
        </row>
        <row r="318">
          <cell r="A318">
            <v>36748</v>
          </cell>
          <cell r="B318">
            <v>0.16400000000000001</v>
          </cell>
        </row>
        <row r="319">
          <cell r="A319">
            <v>36749</v>
          </cell>
          <cell r="B319">
            <v>0.1643</v>
          </cell>
        </row>
        <row r="320">
          <cell r="A320">
            <v>36750</v>
          </cell>
          <cell r="B320">
            <v>0</v>
          </cell>
        </row>
        <row r="321">
          <cell r="A321">
            <v>36751</v>
          </cell>
          <cell r="B321">
            <v>0</v>
          </cell>
        </row>
        <row r="322">
          <cell r="A322">
            <v>36752</v>
          </cell>
          <cell r="B322">
            <v>0.16450000000000001</v>
          </cell>
        </row>
        <row r="323">
          <cell r="A323">
            <v>36753</v>
          </cell>
          <cell r="B323">
            <v>0.1641</v>
          </cell>
        </row>
        <row r="324">
          <cell r="A324">
            <v>36754</v>
          </cell>
          <cell r="B324">
            <v>0.16389999999999999</v>
          </cell>
        </row>
        <row r="325">
          <cell r="A325">
            <v>36755</v>
          </cell>
          <cell r="B325">
            <v>0.1641</v>
          </cell>
        </row>
        <row r="326">
          <cell r="A326">
            <v>36756</v>
          </cell>
          <cell r="B326">
            <v>0.16420000000000001</v>
          </cell>
        </row>
        <row r="327">
          <cell r="A327">
            <v>36757</v>
          </cell>
          <cell r="B327">
            <v>0</v>
          </cell>
        </row>
        <row r="328">
          <cell r="A328">
            <v>36758</v>
          </cell>
          <cell r="B328">
            <v>0</v>
          </cell>
        </row>
        <row r="329">
          <cell r="A329">
            <v>36759</v>
          </cell>
          <cell r="B329">
            <v>0.1648</v>
          </cell>
        </row>
        <row r="330">
          <cell r="A330">
            <v>36760</v>
          </cell>
          <cell r="B330">
            <v>0.1641</v>
          </cell>
        </row>
        <row r="331">
          <cell r="A331">
            <v>36761</v>
          </cell>
          <cell r="B331">
            <v>0.1615</v>
          </cell>
        </row>
        <row r="332">
          <cell r="A332">
            <v>36762</v>
          </cell>
          <cell r="B332">
            <v>0.1638</v>
          </cell>
        </row>
        <row r="333">
          <cell r="A333">
            <v>36763</v>
          </cell>
          <cell r="B333">
            <v>0.1641</v>
          </cell>
        </row>
        <row r="334">
          <cell r="A334">
            <v>36764</v>
          </cell>
          <cell r="B334">
            <v>0</v>
          </cell>
        </row>
        <row r="335">
          <cell r="A335">
            <v>36765</v>
          </cell>
          <cell r="B335">
            <v>0</v>
          </cell>
        </row>
        <row r="336">
          <cell r="A336">
            <v>36766</v>
          </cell>
          <cell r="B336">
            <v>0.16420000000000001</v>
          </cell>
        </row>
        <row r="337">
          <cell r="A337">
            <v>36767</v>
          </cell>
          <cell r="B337">
            <v>0.1643</v>
          </cell>
        </row>
        <row r="338">
          <cell r="A338">
            <v>36768</v>
          </cell>
          <cell r="B338">
            <v>0.1641</v>
          </cell>
        </row>
        <row r="339">
          <cell r="A339">
            <v>36769</v>
          </cell>
          <cell r="B339">
            <v>0.16370000000000001</v>
          </cell>
        </row>
        <row r="340">
          <cell r="A340">
            <v>36770</v>
          </cell>
          <cell r="B340">
            <v>0.1636</v>
          </cell>
        </row>
        <row r="341">
          <cell r="A341">
            <v>36771</v>
          </cell>
          <cell r="B341">
            <v>0</v>
          </cell>
        </row>
        <row r="342">
          <cell r="A342">
            <v>36772</v>
          </cell>
          <cell r="B342">
            <v>0</v>
          </cell>
        </row>
        <row r="343">
          <cell r="A343">
            <v>36773</v>
          </cell>
          <cell r="B343">
            <v>0.16389999999999999</v>
          </cell>
        </row>
        <row r="344">
          <cell r="A344">
            <v>36774</v>
          </cell>
          <cell r="B344">
            <v>0.16400000000000001</v>
          </cell>
        </row>
        <row r="345">
          <cell r="A345">
            <v>36775</v>
          </cell>
          <cell r="B345">
            <v>0.16439999999999999</v>
          </cell>
        </row>
        <row r="346">
          <cell r="A346">
            <v>36776</v>
          </cell>
          <cell r="B346">
            <v>0</v>
          </cell>
        </row>
        <row r="347">
          <cell r="A347">
            <v>36777</v>
          </cell>
          <cell r="B347">
            <v>0.16450000000000001</v>
          </cell>
        </row>
        <row r="348">
          <cell r="A348">
            <v>36778</v>
          </cell>
          <cell r="B348">
            <v>0</v>
          </cell>
        </row>
        <row r="349">
          <cell r="A349">
            <v>36779</v>
          </cell>
          <cell r="B349">
            <v>0</v>
          </cell>
        </row>
        <row r="350">
          <cell r="A350">
            <v>36780</v>
          </cell>
          <cell r="B350">
            <v>0.16489999999999999</v>
          </cell>
        </row>
        <row r="351">
          <cell r="A351">
            <v>36781</v>
          </cell>
          <cell r="B351">
            <v>0.16489999999999999</v>
          </cell>
        </row>
        <row r="352">
          <cell r="A352">
            <v>36782</v>
          </cell>
          <cell r="B352">
            <v>0.16500000000000001</v>
          </cell>
        </row>
        <row r="353">
          <cell r="A353">
            <v>36783</v>
          </cell>
          <cell r="B353">
            <v>0.1651</v>
          </cell>
        </row>
        <row r="354">
          <cell r="A354">
            <v>36784</v>
          </cell>
          <cell r="B354">
            <v>0.16500000000000001</v>
          </cell>
        </row>
        <row r="355">
          <cell r="A355">
            <v>36785</v>
          </cell>
          <cell r="B355">
            <v>0</v>
          </cell>
        </row>
        <row r="356">
          <cell r="A356">
            <v>36786</v>
          </cell>
          <cell r="B356">
            <v>0</v>
          </cell>
        </row>
        <row r="357">
          <cell r="A357">
            <v>36787</v>
          </cell>
          <cell r="B357">
            <v>0.16500000000000001</v>
          </cell>
        </row>
        <row r="358">
          <cell r="A358">
            <v>36788</v>
          </cell>
          <cell r="B358">
            <v>0.16489999999999999</v>
          </cell>
        </row>
        <row r="359">
          <cell r="A359">
            <v>36789</v>
          </cell>
          <cell r="B359">
            <v>0.16489999999999999</v>
          </cell>
        </row>
        <row r="360">
          <cell r="A360">
            <v>36790</v>
          </cell>
          <cell r="B360">
            <v>0.16500000000000001</v>
          </cell>
        </row>
        <row r="361">
          <cell r="A361">
            <v>36791</v>
          </cell>
          <cell r="B361">
            <v>0.16489999999999999</v>
          </cell>
        </row>
        <row r="362">
          <cell r="A362">
            <v>36792</v>
          </cell>
          <cell r="B362">
            <v>0</v>
          </cell>
        </row>
        <row r="363">
          <cell r="A363">
            <v>36793</v>
          </cell>
          <cell r="B363">
            <v>0</v>
          </cell>
        </row>
        <row r="364">
          <cell r="A364">
            <v>36794</v>
          </cell>
          <cell r="B364">
            <v>0.1648</v>
          </cell>
        </row>
        <row r="365">
          <cell r="A365">
            <v>36795</v>
          </cell>
          <cell r="B365">
            <v>0.1646</v>
          </cell>
        </row>
        <row r="366">
          <cell r="A366">
            <v>36796</v>
          </cell>
          <cell r="B366">
            <v>0.1643</v>
          </cell>
        </row>
        <row r="367">
          <cell r="A367">
            <v>36797</v>
          </cell>
          <cell r="B367">
            <v>0.16439999999999999</v>
          </cell>
        </row>
        <row r="368">
          <cell r="A368">
            <v>36798</v>
          </cell>
          <cell r="B368">
            <v>0.16489999999999999</v>
          </cell>
        </row>
        <row r="369">
          <cell r="A369">
            <v>36799</v>
          </cell>
          <cell r="B369">
            <v>0</v>
          </cell>
        </row>
        <row r="370">
          <cell r="A370">
            <v>36800</v>
          </cell>
          <cell r="B370">
            <v>0</v>
          </cell>
        </row>
        <row r="371">
          <cell r="A371">
            <v>36801</v>
          </cell>
          <cell r="B371">
            <v>0.16500000000000001</v>
          </cell>
        </row>
        <row r="372">
          <cell r="A372">
            <v>36802</v>
          </cell>
          <cell r="B372">
            <v>0.16489999999999999</v>
          </cell>
        </row>
        <row r="373">
          <cell r="A373">
            <v>36803</v>
          </cell>
          <cell r="B373">
            <v>0.1651</v>
          </cell>
        </row>
        <row r="374">
          <cell r="A374">
            <v>36804</v>
          </cell>
          <cell r="B374">
            <v>0.1651</v>
          </cell>
        </row>
        <row r="375">
          <cell r="A375">
            <v>36805</v>
          </cell>
          <cell r="B375">
            <v>0.1648</v>
          </cell>
        </row>
        <row r="376">
          <cell r="A376">
            <v>36806</v>
          </cell>
          <cell r="B376">
            <v>0</v>
          </cell>
        </row>
        <row r="377">
          <cell r="A377">
            <v>36807</v>
          </cell>
          <cell r="B377">
            <v>0</v>
          </cell>
        </row>
        <row r="378">
          <cell r="A378">
            <v>36808</v>
          </cell>
          <cell r="B378">
            <v>0.1648</v>
          </cell>
        </row>
        <row r="379">
          <cell r="A379">
            <v>36809</v>
          </cell>
          <cell r="B379">
            <v>0.16470000000000001</v>
          </cell>
        </row>
        <row r="380">
          <cell r="A380">
            <v>36810</v>
          </cell>
          <cell r="B380">
            <v>0.16450000000000001</v>
          </cell>
        </row>
        <row r="381">
          <cell r="A381">
            <v>36811</v>
          </cell>
          <cell r="B381">
            <v>0</v>
          </cell>
        </row>
        <row r="382">
          <cell r="A382">
            <v>36812</v>
          </cell>
          <cell r="B382">
            <v>0.16470000000000001</v>
          </cell>
        </row>
        <row r="383">
          <cell r="A383">
            <v>36813</v>
          </cell>
          <cell r="B383">
            <v>0</v>
          </cell>
        </row>
        <row r="384">
          <cell r="A384">
            <v>36814</v>
          </cell>
          <cell r="B384">
            <v>0</v>
          </cell>
        </row>
        <row r="385">
          <cell r="A385">
            <v>36815</v>
          </cell>
          <cell r="B385">
            <v>0.1648</v>
          </cell>
        </row>
        <row r="386">
          <cell r="A386">
            <v>36816</v>
          </cell>
          <cell r="B386">
            <v>0.1648</v>
          </cell>
        </row>
        <row r="387">
          <cell r="A387">
            <v>36817</v>
          </cell>
          <cell r="B387">
            <v>0.1648</v>
          </cell>
        </row>
        <row r="388">
          <cell r="A388">
            <v>36818</v>
          </cell>
          <cell r="B388">
            <v>0.1648</v>
          </cell>
        </row>
        <row r="389">
          <cell r="A389">
            <v>36819</v>
          </cell>
          <cell r="B389">
            <v>0.16489999999999999</v>
          </cell>
        </row>
        <row r="390">
          <cell r="A390">
            <v>36820</v>
          </cell>
          <cell r="B390">
            <v>0</v>
          </cell>
        </row>
        <row r="391">
          <cell r="A391">
            <v>36821</v>
          </cell>
          <cell r="B391">
            <v>0</v>
          </cell>
        </row>
        <row r="392">
          <cell r="A392">
            <v>36822</v>
          </cell>
          <cell r="B392">
            <v>0.1648</v>
          </cell>
        </row>
        <row r="393">
          <cell r="A393">
            <v>36823</v>
          </cell>
          <cell r="B393">
            <v>0.16470000000000001</v>
          </cell>
        </row>
        <row r="394">
          <cell r="A394">
            <v>36824</v>
          </cell>
          <cell r="B394">
            <v>0.16470000000000001</v>
          </cell>
        </row>
        <row r="395">
          <cell r="A395">
            <v>36825</v>
          </cell>
          <cell r="B395">
            <v>0.1648</v>
          </cell>
        </row>
        <row r="396">
          <cell r="A396">
            <v>36826</v>
          </cell>
          <cell r="B396">
            <v>0.1648</v>
          </cell>
        </row>
        <row r="397">
          <cell r="A397">
            <v>36827</v>
          </cell>
          <cell r="B397">
            <v>0</v>
          </cell>
        </row>
        <row r="398">
          <cell r="A398">
            <v>36828</v>
          </cell>
          <cell r="B398">
            <v>0</v>
          </cell>
        </row>
        <row r="399">
          <cell r="A399">
            <v>36829</v>
          </cell>
          <cell r="B399">
            <v>0.1648</v>
          </cell>
        </row>
        <row r="400">
          <cell r="A400">
            <v>36830</v>
          </cell>
          <cell r="B400">
            <v>0.16489999999999999</v>
          </cell>
        </row>
        <row r="401">
          <cell r="A401">
            <v>36831</v>
          </cell>
          <cell r="B401">
            <v>0.16470000000000001</v>
          </cell>
        </row>
        <row r="402">
          <cell r="A402">
            <v>36832</v>
          </cell>
          <cell r="B402">
            <v>0</v>
          </cell>
        </row>
        <row r="403">
          <cell r="A403">
            <v>36833</v>
          </cell>
          <cell r="B403">
            <v>0.16439999999999999</v>
          </cell>
        </row>
        <row r="404">
          <cell r="A404">
            <v>36834</v>
          </cell>
          <cell r="B404">
            <v>0</v>
          </cell>
        </row>
        <row r="405">
          <cell r="A405">
            <v>36835</v>
          </cell>
          <cell r="B405">
            <v>0</v>
          </cell>
        </row>
        <row r="406">
          <cell r="A406">
            <v>36836</v>
          </cell>
          <cell r="B406">
            <v>0.16400000000000001</v>
          </cell>
        </row>
        <row r="407">
          <cell r="A407">
            <v>36837</v>
          </cell>
          <cell r="B407">
            <v>0.16420000000000001</v>
          </cell>
        </row>
        <row r="408">
          <cell r="A408">
            <v>36838</v>
          </cell>
          <cell r="B408">
            <v>0.1646</v>
          </cell>
        </row>
        <row r="409">
          <cell r="A409">
            <v>36839</v>
          </cell>
          <cell r="B409">
            <v>0.16470000000000001</v>
          </cell>
        </row>
        <row r="410">
          <cell r="A410">
            <v>36840</v>
          </cell>
          <cell r="B410">
            <v>0.1648</v>
          </cell>
        </row>
        <row r="411">
          <cell r="A411">
            <v>36841</v>
          </cell>
          <cell r="B411">
            <v>0</v>
          </cell>
        </row>
        <row r="412">
          <cell r="A412">
            <v>36842</v>
          </cell>
          <cell r="B412">
            <v>0</v>
          </cell>
        </row>
        <row r="413">
          <cell r="A413">
            <v>36843</v>
          </cell>
          <cell r="B413">
            <v>0.1648</v>
          </cell>
        </row>
        <row r="414">
          <cell r="A414">
            <v>36844</v>
          </cell>
          <cell r="B414">
            <v>0.16489999999999999</v>
          </cell>
        </row>
        <row r="415">
          <cell r="A415">
            <v>36845</v>
          </cell>
          <cell r="B415">
            <v>0</v>
          </cell>
        </row>
        <row r="416">
          <cell r="A416">
            <v>36846</v>
          </cell>
          <cell r="B416">
            <v>0.16489999999999999</v>
          </cell>
        </row>
        <row r="417">
          <cell r="A417">
            <v>36847</v>
          </cell>
          <cell r="B417">
            <v>0.16500000000000001</v>
          </cell>
        </row>
        <row r="418">
          <cell r="A418">
            <v>36848</v>
          </cell>
          <cell r="B418">
            <v>0</v>
          </cell>
        </row>
        <row r="419">
          <cell r="A419">
            <v>36849</v>
          </cell>
          <cell r="B419">
            <v>0</v>
          </cell>
        </row>
        <row r="420">
          <cell r="A420">
            <v>36850</v>
          </cell>
          <cell r="B420">
            <v>0.16489999999999999</v>
          </cell>
        </row>
        <row r="421">
          <cell r="A421">
            <v>36851</v>
          </cell>
          <cell r="B421">
            <v>0.16489999999999999</v>
          </cell>
        </row>
        <row r="422">
          <cell r="A422">
            <v>36852</v>
          </cell>
          <cell r="B422">
            <v>0.16420000000000001</v>
          </cell>
        </row>
        <row r="423">
          <cell r="A423">
            <v>36853</v>
          </cell>
          <cell r="B423">
            <v>0.16420000000000001</v>
          </cell>
        </row>
        <row r="424">
          <cell r="A424">
            <v>36854</v>
          </cell>
          <cell r="B424">
            <v>0.1641</v>
          </cell>
        </row>
        <row r="425">
          <cell r="A425">
            <v>36855</v>
          </cell>
          <cell r="B425">
            <v>0</v>
          </cell>
        </row>
        <row r="426">
          <cell r="A426">
            <v>36856</v>
          </cell>
          <cell r="B426">
            <v>0</v>
          </cell>
        </row>
        <row r="427">
          <cell r="A427">
            <v>36857</v>
          </cell>
          <cell r="B427">
            <v>0.16400000000000001</v>
          </cell>
        </row>
        <row r="428">
          <cell r="A428">
            <v>36858</v>
          </cell>
          <cell r="B428">
            <v>0.1641</v>
          </cell>
        </row>
        <row r="429">
          <cell r="A429">
            <v>36859</v>
          </cell>
          <cell r="B429">
            <v>0.1638</v>
          </cell>
        </row>
        <row r="430">
          <cell r="A430">
            <v>36860</v>
          </cell>
          <cell r="B430">
            <v>0.1636</v>
          </cell>
        </row>
        <row r="431">
          <cell r="A431">
            <v>36861</v>
          </cell>
          <cell r="B431">
            <v>0.16370000000000001</v>
          </cell>
        </row>
        <row r="432">
          <cell r="A432">
            <v>36862</v>
          </cell>
          <cell r="B432">
            <v>0</v>
          </cell>
        </row>
        <row r="433">
          <cell r="A433">
            <v>36863</v>
          </cell>
          <cell r="B433">
            <v>0</v>
          </cell>
        </row>
        <row r="434">
          <cell r="A434">
            <v>36864</v>
          </cell>
          <cell r="B434">
            <v>0.1636</v>
          </cell>
        </row>
        <row r="435">
          <cell r="A435">
            <v>36865</v>
          </cell>
          <cell r="B435">
            <v>0.1636</v>
          </cell>
        </row>
        <row r="436">
          <cell r="A436">
            <v>36866</v>
          </cell>
          <cell r="B436">
            <v>0.16350000000000001</v>
          </cell>
        </row>
        <row r="437">
          <cell r="A437">
            <v>36867</v>
          </cell>
          <cell r="B437">
            <v>0.16339999999999999</v>
          </cell>
        </row>
        <row r="438">
          <cell r="A438">
            <v>36868</v>
          </cell>
          <cell r="B438">
            <v>0.16339999999999999</v>
          </cell>
        </row>
        <row r="439">
          <cell r="A439">
            <v>36869</v>
          </cell>
          <cell r="B439">
            <v>0</v>
          </cell>
        </row>
        <row r="440">
          <cell r="A440">
            <v>36870</v>
          </cell>
          <cell r="B440">
            <v>0</v>
          </cell>
        </row>
        <row r="441">
          <cell r="A441">
            <v>36871</v>
          </cell>
          <cell r="B441">
            <v>0.1633</v>
          </cell>
        </row>
        <row r="442">
          <cell r="A442">
            <v>36872</v>
          </cell>
          <cell r="B442">
            <v>0.16320000000000001</v>
          </cell>
        </row>
        <row r="443">
          <cell r="A443">
            <v>36873</v>
          </cell>
          <cell r="B443">
            <v>0.16309999999999999</v>
          </cell>
        </row>
        <row r="444">
          <cell r="A444">
            <v>36874</v>
          </cell>
          <cell r="B444">
            <v>0.16300000000000001</v>
          </cell>
        </row>
        <row r="445">
          <cell r="A445">
            <v>36875</v>
          </cell>
          <cell r="B445">
            <v>0.16300000000000001</v>
          </cell>
        </row>
        <row r="446">
          <cell r="A446">
            <v>36876</v>
          </cell>
          <cell r="B446">
            <v>0</v>
          </cell>
        </row>
        <row r="447">
          <cell r="A447">
            <v>36877</v>
          </cell>
          <cell r="B447">
            <v>0</v>
          </cell>
        </row>
        <row r="448">
          <cell r="A448">
            <v>36878</v>
          </cell>
          <cell r="B448">
            <v>0.1628</v>
          </cell>
        </row>
        <row r="449">
          <cell r="A449">
            <v>36879</v>
          </cell>
          <cell r="B449">
            <v>0.16259999999999999</v>
          </cell>
        </row>
        <row r="450">
          <cell r="A450">
            <v>36880</v>
          </cell>
          <cell r="B450">
            <v>0.16020000000000001</v>
          </cell>
        </row>
        <row r="451">
          <cell r="A451">
            <v>36881</v>
          </cell>
          <cell r="B451">
            <v>0.15740000000000001</v>
          </cell>
        </row>
        <row r="452">
          <cell r="A452">
            <v>36882</v>
          </cell>
          <cell r="B452">
            <v>0.1573</v>
          </cell>
        </row>
        <row r="453">
          <cell r="A453">
            <v>36883</v>
          </cell>
          <cell r="B453">
            <v>0</v>
          </cell>
        </row>
        <row r="454">
          <cell r="A454">
            <v>36884</v>
          </cell>
          <cell r="B454">
            <v>0</v>
          </cell>
        </row>
        <row r="455">
          <cell r="A455">
            <v>36885</v>
          </cell>
          <cell r="B455">
            <v>0</v>
          </cell>
        </row>
        <row r="456">
          <cell r="A456">
            <v>36886</v>
          </cell>
          <cell r="B456">
            <v>0.15720000000000001</v>
          </cell>
        </row>
        <row r="457">
          <cell r="A457">
            <v>36887</v>
          </cell>
          <cell r="B457">
            <v>0.157</v>
          </cell>
        </row>
        <row r="458">
          <cell r="A458">
            <v>36888</v>
          </cell>
          <cell r="B458">
            <v>0.15720000000000001</v>
          </cell>
        </row>
        <row r="459">
          <cell r="A459">
            <v>36889</v>
          </cell>
          <cell r="B459">
            <v>0.15720000000000001</v>
          </cell>
        </row>
        <row r="460">
          <cell r="A460">
            <v>36890</v>
          </cell>
          <cell r="B460">
            <v>0</v>
          </cell>
        </row>
        <row r="461">
          <cell r="A461">
            <v>36891</v>
          </cell>
          <cell r="B461">
            <v>0</v>
          </cell>
        </row>
        <row r="462">
          <cell r="A462">
            <v>36892</v>
          </cell>
          <cell r="B462">
            <v>0</v>
          </cell>
        </row>
        <row r="463">
          <cell r="A463">
            <v>36893</v>
          </cell>
          <cell r="B463">
            <v>0.1573</v>
          </cell>
        </row>
        <row r="464">
          <cell r="A464">
            <v>36894</v>
          </cell>
          <cell r="B464">
            <v>0.157</v>
          </cell>
        </row>
        <row r="465">
          <cell r="A465">
            <v>36895</v>
          </cell>
          <cell r="B465">
            <v>0.15690000000000001</v>
          </cell>
        </row>
        <row r="466">
          <cell r="A466">
            <v>36896</v>
          </cell>
          <cell r="B466">
            <v>0.157</v>
          </cell>
        </row>
        <row r="467">
          <cell r="A467">
            <v>36897</v>
          </cell>
          <cell r="B467">
            <v>0</v>
          </cell>
        </row>
        <row r="468">
          <cell r="A468">
            <v>36898</v>
          </cell>
          <cell r="B468">
            <v>0</v>
          </cell>
        </row>
        <row r="469">
          <cell r="A469">
            <v>36899</v>
          </cell>
          <cell r="B469">
            <v>0.15690000000000001</v>
          </cell>
        </row>
        <row r="470">
          <cell r="A470">
            <v>36900</v>
          </cell>
          <cell r="B470">
            <v>0.15690000000000001</v>
          </cell>
        </row>
        <row r="471">
          <cell r="A471">
            <v>36901</v>
          </cell>
          <cell r="B471">
            <v>0.15629999999999999</v>
          </cell>
        </row>
        <row r="472">
          <cell r="A472">
            <v>36902</v>
          </cell>
          <cell r="B472">
            <v>0.15609999999999999</v>
          </cell>
        </row>
        <row r="473">
          <cell r="A473">
            <v>36903</v>
          </cell>
          <cell r="B473">
            <v>0.15590000000000001</v>
          </cell>
        </row>
        <row r="474">
          <cell r="A474">
            <v>36904</v>
          </cell>
          <cell r="B474">
            <v>0</v>
          </cell>
        </row>
        <row r="475">
          <cell r="A475">
            <v>36905</v>
          </cell>
          <cell r="B475">
            <v>0</v>
          </cell>
        </row>
        <row r="476">
          <cell r="A476">
            <v>36906</v>
          </cell>
          <cell r="B476">
            <v>0.15579999999999999</v>
          </cell>
        </row>
        <row r="477">
          <cell r="A477">
            <v>36907</v>
          </cell>
          <cell r="B477">
            <v>0.15590000000000001</v>
          </cell>
        </row>
        <row r="478">
          <cell r="A478">
            <v>36908</v>
          </cell>
          <cell r="B478">
            <v>0.15279999999999999</v>
          </cell>
        </row>
        <row r="479">
          <cell r="A479">
            <v>36909</v>
          </cell>
          <cell r="B479">
            <v>0.152</v>
          </cell>
        </row>
        <row r="480">
          <cell r="A480">
            <v>36910</v>
          </cell>
          <cell r="B480">
            <v>0.152</v>
          </cell>
        </row>
        <row r="481">
          <cell r="A481">
            <v>36911</v>
          </cell>
          <cell r="B481">
            <v>0</v>
          </cell>
        </row>
        <row r="482">
          <cell r="A482">
            <v>36912</v>
          </cell>
          <cell r="B482">
            <v>0</v>
          </cell>
        </row>
        <row r="483">
          <cell r="A483">
            <v>36913</v>
          </cell>
          <cell r="B483">
            <v>0.15179999999999999</v>
          </cell>
        </row>
        <row r="484">
          <cell r="A484">
            <v>36914</v>
          </cell>
          <cell r="B484">
            <v>0.1515</v>
          </cell>
        </row>
        <row r="485">
          <cell r="A485">
            <v>36915</v>
          </cell>
          <cell r="B485">
            <v>0.1517</v>
          </cell>
        </row>
        <row r="486">
          <cell r="A486">
            <v>36916</v>
          </cell>
          <cell r="B486">
            <v>0.15179999999999999</v>
          </cell>
        </row>
        <row r="487">
          <cell r="A487">
            <v>36917</v>
          </cell>
          <cell r="B487">
            <v>0.1512</v>
          </cell>
        </row>
        <row r="488">
          <cell r="A488">
            <v>36918</v>
          </cell>
          <cell r="B488">
            <v>0</v>
          </cell>
        </row>
        <row r="489">
          <cell r="A489">
            <v>36919</v>
          </cell>
          <cell r="B489">
            <v>0</v>
          </cell>
        </row>
        <row r="490">
          <cell r="A490">
            <v>36920</v>
          </cell>
          <cell r="B490">
            <v>0.15090000000000001</v>
          </cell>
        </row>
        <row r="491">
          <cell r="A491">
            <v>36921</v>
          </cell>
          <cell r="B491">
            <v>0.15079999999999999</v>
          </cell>
        </row>
        <row r="492">
          <cell r="A492">
            <v>36922</v>
          </cell>
          <cell r="B492">
            <v>0.15040000000000001</v>
          </cell>
        </row>
        <row r="493">
          <cell r="A493">
            <v>36923</v>
          </cell>
          <cell r="B493">
            <v>0.15029999999999999</v>
          </cell>
        </row>
        <row r="494">
          <cell r="A494">
            <v>36924</v>
          </cell>
          <cell r="B494">
            <v>0.1502</v>
          </cell>
        </row>
        <row r="495">
          <cell r="A495">
            <v>36925</v>
          </cell>
          <cell r="B495">
            <v>0</v>
          </cell>
        </row>
        <row r="496">
          <cell r="A496">
            <v>36926</v>
          </cell>
          <cell r="B496">
            <v>0</v>
          </cell>
        </row>
        <row r="497">
          <cell r="A497">
            <v>36927</v>
          </cell>
          <cell r="B497">
            <v>0.15040000000000001</v>
          </cell>
        </row>
        <row r="498">
          <cell r="A498">
            <v>36928</v>
          </cell>
          <cell r="B498">
            <v>0.15049999999999999</v>
          </cell>
        </row>
        <row r="499">
          <cell r="A499">
            <v>36929</v>
          </cell>
          <cell r="B499">
            <v>0.15079999999999999</v>
          </cell>
        </row>
        <row r="500">
          <cell r="A500">
            <v>36930</v>
          </cell>
          <cell r="B500">
            <v>0.151</v>
          </cell>
        </row>
        <row r="501">
          <cell r="A501">
            <v>36931</v>
          </cell>
          <cell r="B501">
            <v>0.1512</v>
          </cell>
        </row>
        <row r="502">
          <cell r="A502">
            <v>36932</v>
          </cell>
          <cell r="B502">
            <v>0</v>
          </cell>
        </row>
        <row r="503">
          <cell r="A503">
            <v>36933</v>
          </cell>
          <cell r="B503">
            <v>0</v>
          </cell>
        </row>
        <row r="504">
          <cell r="A504">
            <v>36934</v>
          </cell>
          <cell r="B504">
            <v>0.151</v>
          </cell>
        </row>
        <row r="505">
          <cell r="A505">
            <v>36935</v>
          </cell>
          <cell r="B505">
            <v>0.15079999999999999</v>
          </cell>
        </row>
        <row r="506">
          <cell r="A506">
            <v>36936</v>
          </cell>
          <cell r="B506">
            <v>0.14990000000000001</v>
          </cell>
        </row>
        <row r="507">
          <cell r="A507">
            <v>36937</v>
          </cell>
          <cell r="B507">
            <v>0.1517</v>
          </cell>
        </row>
        <row r="508">
          <cell r="A508">
            <v>36938</v>
          </cell>
          <cell r="B508">
            <v>0.1517</v>
          </cell>
        </row>
        <row r="509">
          <cell r="A509">
            <v>36939</v>
          </cell>
          <cell r="B509">
            <v>0</v>
          </cell>
        </row>
        <row r="510">
          <cell r="A510">
            <v>36940</v>
          </cell>
          <cell r="B510">
            <v>0</v>
          </cell>
        </row>
        <row r="511">
          <cell r="A511">
            <v>36941</v>
          </cell>
          <cell r="B511">
            <v>0.15140000000000001</v>
          </cell>
        </row>
        <row r="512">
          <cell r="A512">
            <v>36942</v>
          </cell>
          <cell r="B512">
            <v>0.1515</v>
          </cell>
        </row>
        <row r="513">
          <cell r="A513">
            <v>36943</v>
          </cell>
          <cell r="B513">
            <v>0.1515</v>
          </cell>
        </row>
        <row r="514">
          <cell r="A514">
            <v>36944</v>
          </cell>
          <cell r="B514">
            <v>0.1515</v>
          </cell>
        </row>
        <row r="515">
          <cell r="A515">
            <v>36945</v>
          </cell>
          <cell r="B515">
            <v>0.15140000000000001</v>
          </cell>
        </row>
        <row r="516">
          <cell r="A516">
            <v>36946</v>
          </cell>
          <cell r="B516">
            <v>0</v>
          </cell>
        </row>
        <row r="517">
          <cell r="A517">
            <v>36947</v>
          </cell>
          <cell r="B517">
            <v>0</v>
          </cell>
        </row>
        <row r="518">
          <cell r="A518">
            <v>36948</v>
          </cell>
          <cell r="B518">
            <v>0</v>
          </cell>
        </row>
        <row r="519">
          <cell r="A519">
            <v>36949</v>
          </cell>
          <cell r="B519">
            <v>0</v>
          </cell>
        </row>
        <row r="520">
          <cell r="A520">
            <v>36950</v>
          </cell>
          <cell r="B520">
            <v>0.1512</v>
          </cell>
        </row>
        <row r="521">
          <cell r="A521">
            <v>36951</v>
          </cell>
          <cell r="B521">
            <v>0.15090000000000001</v>
          </cell>
        </row>
        <row r="522">
          <cell r="A522">
            <v>36952</v>
          </cell>
          <cell r="B522">
            <v>0.15090000000000001</v>
          </cell>
        </row>
        <row r="523">
          <cell r="A523">
            <v>36953</v>
          </cell>
          <cell r="B523">
            <v>0</v>
          </cell>
        </row>
        <row r="524">
          <cell r="A524">
            <v>36954</v>
          </cell>
          <cell r="B524">
            <v>0</v>
          </cell>
        </row>
        <row r="525">
          <cell r="A525">
            <v>36955</v>
          </cell>
          <cell r="B525">
            <v>0.15090000000000001</v>
          </cell>
        </row>
        <row r="526">
          <cell r="A526">
            <v>36956</v>
          </cell>
          <cell r="B526">
            <v>0.15079999999999999</v>
          </cell>
        </row>
        <row r="527">
          <cell r="A527">
            <v>36957</v>
          </cell>
          <cell r="B527">
            <v>0.1507</v>
          </cell>
        </row>
        <row r="528">
          <cell r="A528">
            <v>36958</v>
          </cell>
          <cell r="B528">
            <v>0.1507</v>
          </cell>
        </row>
        <row r="529">
          <cell r="A529">
            <v>36959</v>
          </cell>
          <cell r="B529">
            <v>0.15049999999999999</v>
          </cell>
        </row>
        <row r="530">
          <cell r="A530">
            <v>36960</v>
          </cell>
          <cell r="B530">
            <v>0</v>
          </cell>
        </row>
        <row r="531">
          <cell r="A531">
            <v>36961</v>
          </cell>
          <cell r="B531">
            <v>0</v>
          </cell>
        </row>
        <row r="532">
          <cell r="A532">
            <v>36962</v>
          </cell>
          <cell r="B532">
            <v>0.15049999999999999</v>
          </cell>
        </row>
        <row r="533">
          <cell r="A533">
            <v>36963</v>
          </cell>
          <cell r="B533">
            <v>0.15060000000000001</v>
          </cell>
        </row>
        <row r="534">
          <cell r="A534">
            <v>36964</v>
          </cell>
          <cell r="B534">
            <v>0.15060000000000001</v>
          </cell>
        </row>
        <row r="535">
          <cell r="A535">
            <v>36965</v>
          </cell>
          <cell r="B535">
            <v>0.15060000000000001</v>
          </cell>
        </row>
        <row r="536">
          <cell r="A536">
            <v>36966</v>
          </cell>
          <cell r="B536">
            <v>0.1512</v>
          </cell>
        </row>
        <row r="537">
          <cell r="A537">
            <v>36967</v>
          </cell>
          <cell r="B537">
            <v>0</v>
          </cell>
        </row>
        <row r="538">
          <cell r="A538">
            <v>36968</v>
          </cell>
          <cell r="B538">
            <v>0</v>
          </cell>
        </row>
        <row r="539">
          <cell r="A539">
            <v>36969</v>
          </cell>
          <cell r="B539">
            <v>0.15140000000000001</v>
          </cell>
        </row>
        <row r="540">
          <cell r="A540">
            <v>36970</v>
          </cell>
          <cell r="B540">
            <v>0.15179999999999999</v>
          </cell>
        </row>
        <row r="541">
          <cell r="A541">
            <v>36971</v>
          </cell>
          <cell r="B541">
            <v>0.15179999999999999</v>
          </cell>
        </row>
        <row r="542">
          <cell r="A542">
            <v>36972</v>
          </cell>
          <cell r="B542">
            <v>0.15720000000000001</v>
          </cell>
        </row>
        <row r="543">
          <cell r="A543">
            <v>36973</v>
          </cell>
          <cell r="B543">
            <v>0.1573</v>
          </cell>
        </row>
        <row r="544">
          <cell r="A544">
            <v>36974</v>
          </cell>
          <cell r="B544">
            <v>0</v>
          </cell>
        </row>
        <row r="545">
          <cell r="A545">
            <v>36975</v>
          </cell>
          <cell r="B545">
            <v>0</v>
          </cell>
        </row>
        <row r="546">
          <cell r="A546">
            <v>36976</v>
          </cell>
          <cell r="B546">
            <v>0.15720000000000001</v>
          </cell>
        </row>
        <row r="547">
          <cell r="A547">
            <v>36977</v>
          </cell>
          <cell r="B547">
            <v>0.15720000000000001</v>
          </cell>
        </row>
        <row r="548">
          <cell r="A548">
            <v>36978</v>
          </cell>
          <cell r="B548">
            <v>0.15709999999999999</v>
          </cell>
        </row>
        <row r="549">
          <cell r="A549">
            <v>36979</v>
          </cell>
          <cell r="B549">
            <v>0.15709999999999999</v>
          </cell>
        </row>
        <row r="550">
          <cell r="A550">
            <v>36980</v>
          </cell>
          <cell r="B550">
            <v>0.15720000000000001</v>
          </cell>
        </row>
        <row r="551">
          <cell r="A551">
            <v>36981</v>
          </cell>
          <cell r="B551">
            <v>0</v>
          </cell>
        </row>
        <row r="552">
          <cell r="A552">
            <v>36982</v>
          </cell>
          <cell r="B552">
            <v>0</v>
          </cell>
        </row>
        <row r="553">
          <cell r="A553">
            <v>36983</v>
          </cell>
          <cell r="B553">
            <v>0.15720000000000001</v>
          </cell>
        </row>
        <row r="554">
          <cell r="A554">
            <v>36984</v>
          </cell>
          <cell r="B554">
            <v>0.1573</v>
          </cell>
        </row>
        <row r="555">
          <cell r="A555">
            <v>36985</v>
          </cell>
          <cell r="B555">
            <v>0.15720000000000001</v>
          </cell>
        </row>
        <row r="556">
          <cell r="A556">
            <v>36986</v>
          </cell>
          <cell r="B556">
            <v>0.15709999999999999</v>
          </cell>
        </row>
        <row r="557">
          <cell r="A557">
            <v>36987</v>
          </cell>
          <cell r="B557">
            <v>0.15720000000000001</v>
          </cell>
        </row>
        <row r="558">
          <cell r="A558">
            <v>36988</v>
          </cell>
          <cell r="B558">
            <v>0</v>
          </cell>
        </row>
        <row r="559">
          <cell r="A559">
            <v>36989</v>
          </cell>
          <cell r="B559">
            <v>0</v>
          </cell>
        </row>
        <row r="560">
          <cell r="A560">
            <v>36990</v>
          </cell>
          <cell r="B560">
            <v>0.15709999999999999</v>
          </cell>
        </row>
        <row r="561">
          <cell r="A561">
            <v>36991</v>
          </cell>
          <cell r="B561">
            <v>0.15740000000000001</v>
          </cell>
        </row>
        <row r="562">
          <cell r="A562">
            <v>36992</v>
          </cell>
          <cell r="B562">
            <v>0.1573</v>
          </cell>
        </row>
        <row r="563">
          <cell r="A563">
            <v>36993</v>
          </cell>
          <cell r="B563">
            <v>0.1573</v>
          </cell>
        </row>
        <row r="564">
          <cell r="A564">
            <v>36994</v>
          </cell>
          <cell r="B564">
            <v>0</v>
          </cell>
        </row>
        <row r="565">
          <cell r="A565">
            <v>36995</v>
          </cell>
          <cell r="B565">
            <v>0</v>
          </cell>
        </row>
        <row r="566">
          <cell r="A566">
            <v>36996</v>
          </cell>
          <cell r="B566">
            <v>0</v>
          </cell>
        </row>
        <row r="567">
          <cell r="A567">
            <v>36997</v>
          </cell>
          <cell r="B567">
            <v>0.1575</v>
          </cell>
        </row>
        <row r="568">
          <cell r="A568">
            <v>36998</v>
          </cell>
          <cell r="B568">
            <v>0.1575</v>
          </cell>
        </row>
        <row r="569">
          <cell r="A569">
            <v>36999</v>
          </cell>
          <cell r="B569">
            <v>0.15820000000000001</v>
          </cell>
        </row>
        <row r="570">
          <cell r="A570">
            <v>37000</v>
          </cell>
          <cell r="B570">
            <v>0.1623</v>
          </cell>
        </row>
        <row r="571">
          <cell r="A571">
            <v>37001</v>
          </cell>
          <cell r="B571">
            <v>0.1623</v>
          </cell>
        </row>
        <row r="572">
          <cell r="A572">
            <v>37002</v>
          </cell>
          <cell r="B572">
            <v>0</v>
          </cell>
        </row>
        <row r="573">
          <cell r="A573">
            <v>37003</v>
          </cell>
          <cell r="B573">
            <v>0</v>
          </cell>
        </row>
        <row r="574">
          <cell r="A574">
            <v>37004</v>
          </cell>
          <cell r="B574">
            <v>0.1623</v>
          </cell>
        </row>
        <row r="575">
          <cell r="A575">
            <v>37005</v>
          </cell>
          <cell r="B575">
            <v>0.1623</v>
          </cell>
        </row>
        <row r="576">
          <cell r="A576">
            <v>37006</v>
          </cell>
          <cell r="B576">
            <v>0.1623</v>
          </cell>
        </row>
        <row r="577">
          <cell r="A577">
            <v>37007</v>
          </cell>
          <cell r="B577">
            <v>0.1623</v>
          </cell>
        </row>
        <row r="578">
          <cell r="A578">
            <v>37008</v>
          </cell>
          <cell r="B578">
            <v>0.16250000000000001</v>
          </cell>
        </row>
        <row r="579">
          <cell r="A579">
            <v>37009</v>
          </cell>
          <cell r="B579">
            <v>0</v>
          </cell>
        </row>
        <row r="580">
          <cell r="A580">
            <v>37010</v>
          </cell>
          <cell r="B580">
            <v>0</v>
          </cell>
        </row>
        <row r="581">
          <cell r="A581">
            <v>37011</v>
          </cell>
          <cell r="B581">
            <v>0.1623</v>
          </cell>
        </row>
        <row r="582">
          <cell r="A582">
            <v>37012</v>
          </cell>
          <cell r="B582">
            <v>0</v>
          </cell>
        </row>
        <row r="583">
          <cell r="A583">
            <v>37013</v>
          </cell>
          <cell r="B583">
            <v>0.16220000000000001</v>
          </cell>
        </row>
        <row r="584">
          <cell r="A584">
            <v>37014</v>
          </cell>
          <cell r="B584">
            <v>0.16209999999999999</v>
          </cell>
        </row>
        <row r="585">
          <cell r="A585">
            <v>37015</v>
          </cell>
          <cell r="B585">
            <v>0.1623</v>
          </cell>
        </row>
        <row r="586">
          <cell r="A586">
            <v>37016</v>
          </cell>
          <cell r="B586">
            <v>0</v>
          </cell>
        </row>
        <row r="587">
          <cell r="A587">
            <v>37017</v>
          </cell>
          <cell r="B587">
            <v>0</v>
          </cell>
        </row>
        <row r="588">
          <cell r="A588">
            <v>37018</v>
          </cell>
          <cell r="B588">
            <v>0.1623</v>
          </cell>
        </row>
        <row r="589">
          <cell r="A589">
            <v>37019</v>
          </cell>
          <cell r="B589">
            <v>0.16239999999999999</v>
          </cell>
        </row>
        <row r="590">
          <cell r="A590">
            <v>37020</v>
          </cell>
          <cell r="B590">
            <v>0.16250000000000001</v>
          </cell>
        </row>
        <row r="591">
          <cell r="A591">
            <v>37021</v>
          </cell>
          <cell r="B591">
            <v>0.16250000000000001</v>
          </cell>
        </row>
        <row r="592">
          <cell r="A592">
            <v>37022</v>
          </cell>
          <cell r="B592">
            <v>0.16250000000000001</v>
          </cell>
        </row>
        <row r="593">
          <cell r="A593">
            <v>37023</v>
          </cell>
          <cell r="B593">
            <v>0</v>
          </cell>
        </row>
        <row r="594">
          <cell r="A594">
            <v>37024</v>
          </cell>
          <cell r="B594">
            <v>0</v>
          </cell>
        </row>
        <row r="595">
          <cell r="A595">
            <v>37025</v>
          </cell>
          <cell r="B595">
            <v>0.16239999999999999</v>
          </cell>
        </row>
        <row r="596">
          <cell r="A596">
            <v>37026</v>
          </cell>
          <cell r="B596">
            <v>0.16250000000000001</v>
          </cell>
        </row>
        <row r="597">
          <cell r="A597">
            <v>37027</v>
          </cell>
          <cell r="B597">
            <v>0.16239999999999999</v>
          </cell>
        </row>
        <row r="598">
          <cell r="A598">
            <v>37028</v>
          </cell>
          <cell r="B598">
            <v>0.16250000000000001</v>
          </cell>
        </row>
        <row r="599">
          <cell r="A599">
            <v>37029</v>
          </cell>
          <cell r="B599">
            <v>0.16250000000000001</v>
          </cell>
        </row>
        <row r="600">
          <cell r="A600">
            <v>37030</v>
          </cell>
          <cell r="B600">
            <v>0</v>
          </cell>
        </row>
        <row r="601">
          <cell r="A601">
            <v>37031</v>
          </cell>
          <cell r="B601">
            <v>0</v>
          </cell>
        </row>
        <row r="602">
          <cell r="A602">
            <v>37032</v>
          </cell>
          <cell r="B602">
            <v>0.16239999999999999</v>
          </cell>
        </row>
        <row r="603">
          <cell r="A603">
            <v>37033</v>
          </cell>
          <cell r="B603">
            <v>0.16250000000000001</v>
          </cell>
        </row>
        <row r="604">
          <cell r="A604">
            <v>37034</v>
          </cell>
          <cell r="B604">
            <v>0.1661</v>
          </cell>
        </row>
        <row r="605">
          <cell r="A605">
            <v>37035</v>
          </cell>
          <cell r="B605">
            <v>0.16719999999999999</v>
          </cell>
        </row>
        <row r="606">
          <cell r="A606">
            <v>37036</v>
          </cell>
          <cell r="B606">
            <v>0.16750000000000001</v>
          </cell>
        </row>
        <row r="607">
          <cell r="A607">
            <v>37037</v>
          </cell>
          <cell r="B607">
            <v>0</v>
          </cell>
        </row>
        <row r="608">
          <cell r="A608">
            <v>37038</v>
          </cell>
          <cell r="B608">
            <v>0</v>
          </cell>
        </row>
        <row r="609">
          <cell r="A609">
            <v>37039</v>
          </cell>
          <cell r="B609">
            <v>0.1676</v>
          </cell>
        </row>
        <row r="610">
          <cell r="A610">
            <v>37040</v>
          </cell>
          <cell r="B610">
            <v>0.16769999999999999</v>
          </cell>
        </row>
        <row r="611">
          <cell r="A611">
            <v>37041</v>
          </cell>
          <cell r="B611">
            <v>0.16769999999999999</v>
          </cell>
        </row>
        <row r="612">
          <cell r="A612">
            <v>37042</v>
          </cell>
          <cell r="B612">
            <v>0.1676</v>
          </cell>
        </row>
        <row r="613">
          <cell r="A613">
            <v>37043</v>
          </cell>
          <cell r="B613">
            <v>0.16769999999999999</v>
          </cell>
        </row>
        <row r="614">
          <cell r="A614">
            <v>37044</v>
          </cell>
          <cell r="B614">
            <v>0</v>
          </cell>
        </row>
        <row r="615">
          <cell r="A615">
            <v>37045</v>
          </cell>
          <cell r="B615">
            <v>0</v>
          </cell>
        </row>
        <row r="616">
          <cell r="A616">
            <v>37046</v>
          </cell>
          <cell r="B616">
            <v>0.1676</v>
          </cell>
        </row>
        <row r="617">
          <cell r="A617">
            <v>37047</v>
          </cell>
          <cell r="B617">
            <v>0.16750000000000001</v>
          </cell>
        </row>
        <row r="618">
          <cell r="A618">
            <v>37048</v>
          </cell>
          <cell r="B618">
            <v>0.1673</v>
          </cell>
        </row>
        <row r="619">
          <cell r="A619">
            <v>37049</v>
          </cell>
          <cell r="B619">
            <v>0.1671</v>
          </cell>
        </row>
        <row r="620">
          <cell r="A620">
            <v>37050</v>
          </cell>
          <cell r="B620">
            <v>0.16669999999999999</v>
          </cell>
        </row>
        <row r="621">
          <cell r="A621">
            <v>37051</v>
          </cell>
          <cell r="B621">
            <v>0</v>
          </cell>
        </row>
        <row r="622">
          <cell r="A622">
            <v>37052</v>
          </cell>
          <cell r="B622">
            <v>0</v>
          </cell>
        </row>
        <row r="623">
          <cell r="A623">
            <v>37053</v>
          </cell>
          <cell r="B623">
            <v>0.16639999999999999</v>
          </cell>
        </row>
        <row r="624">
          <cell r="A624">
            <v>37054</v>
          </cell>
          <cell r="B624">
            <v>0.1666</v>
          </cell>
        </row>
        <row r="625">
          <cell r="A625">
            <v>37055</v>
          </cell>
          <cell r="B625">
            <v>0.16639999999999999</v>
          </cell>
        </row>
        <row r="626">
          <cell r="A626">
            <v>37056</v>
          </cell>
          <cell r="B626">
            <v>0</v>
          </cell>
        </row>
        <row r="627">
          <cell r="A627">
            <v>37057</v>
          </cell>
          <cell r="B627">
            <v>0.16669999999999999</v>
          </cell>
        </row>
        <row r="628">
          <cell r="A628">
            <v>37058</v>
          </cell>
          <cell r="B628">
            <v>0</v>
          </cell>
        </row>
        <row r="629">
          <cell r="A629">
            <v>37059</v>
          </cell>
          <cell r="B629">
            <v>0</v>
          </cell>
        </row>
        <row r="630">
          <cell r="A630">
            <v>37060</v>
          </cell>
          <cell r="B630">
            <v>0.16750000000000001</v>
          </cell>
        </row>
        <row r="631">
          <cell r="A631">
            <v>37061</v>
          </cell>
          <cell r="B631">
            <v>0.1678</v>
          </cell>
        </row>
        <row r="632">
          <cell r="A632">
            <v>37062</v>
          </cell>
          <cell r="B632">
            <v>0.17219999999999999</v>
          </cell>
        </row>
        <row r="633">
          <cell r="A633">
            <v>37063</v>
          </cell>
          <cell r="B633">
            <v>0.18260000000000001</v>
          </cell>
        </row>
        <row r="634">
          <cell r="A634">
            <v>37064</v>
          </cell>
          <cell r="B634">
            <v>0.1827</v>
          </cell>
        </row>
        <row r="635">
          <cell r="A635">
            <v>37065</v>
          </cell>
          <cell r="B635">
            <v>0</v>
          </cell>
        </row>
        <row r="636">
          <cell r="A636">
            <v>37066</v>
          </cell>
          <cell r="B636">
            <v>0</v>
          </cell>
        </row>
        <row r="637">
          <cell r="A637">
            <v>37067</v>
          </cell>
          <cell r="B637">
            <v>0.1827</v>
          </cell>
        </row>
        <row r="638">
          <cell r="A638">
            <v>37068</v>
          </cell>
          <cell r="B638">
            <v>0.18260000000000001</v>
          </cell>
        </row>
        <row r="639">
          <cell r="A639">
            <v>37069</v>
          </cell>
          <cell r="B639">
            <v>0.18279999999999999</v>
          </cell>
        </row>
        <row r="640">
          <cell r="A640">
            <v>37070</v>
          </cell>
          <cell r="B640">
            <v>0.18279999999999999</v>
          </cell>
        </row>
        <row r="641">
          <cell r="A641">
            <v>37071</v>
          </cell>
          <cell r="B641">
            <v>0.18279999999999999</v>
          </cell>
        </row>
        <row r="642">
          <cell r="A642">
            <v>37072</v>
          </cell>
          <cell r="B642">
            <v>0</v>
          </cell>
        </row>
        <row r="643">
          <cell r="A643">
            <v>37073</v>
          </cell>
          <cell r="B643">
            <v>0</v>
          </cell>
        </row>
        <row r="644">
          <cell r="A644">
            <v>37074</v>
          </cell>
          <cell r="B644">
            <v>0.18290000000000001</v>
          </cell>
        </row>
        <row r="645">
          <cell r="A645">
            <v>37075</v>
          </cell>
          <cell r="B645">
            <v>0.183</v>
          </cell>
        </row>
        <row r="646">
          <cell r="A646">
            <v>37076</v>
          </cell>
          <cell r="B646">
            <v>0.183</v>
          </cell>
        </row>
        <row r="647">
          <cell r="A647">
            <v>37077</v>
          </cell>
          <cell r="B647">
            <v>0.183</v>
          </cell>
        </row>
        <row r="648">
          <cell r="A648">
            <v>37078</v>
          </cell>
          <cell r="B648">
            <v>0.1832</v>
          </cell>
        </row>
        <row r="649">
          <cell r="A649">
            <v>37079</v>
          </cell>
          <cell r="B649">
            <v>0</v>
          </cell>
        </row>
        <row r="650">
          <cell r="A650">
            <v>37080</v>
          </cell>
          <cell r="B650">
            <v>0</v>
          </cell>
        </row>
        <row r="651">
          <cell r="A651">
            <v>37081</v>
          </cell>
          <cell r="B651">
            <v>0.18310000000000001</v>
          </cell>
        </row>
        <row r="652">
          <cell r="A652">
            <v>37082</v>
          </cell>
          <cell r="B652">
            <v>0.18329999999999999</v>
          </cell>
        </row>
        <row r="653">
          <cell r="A653">
            <v>37083</v>
          </cell>
          <cell r="B653">
            <v>0.18429999999999999</v>
          </cell>
        </row>
        <row r="654">
          <cell r="A654">
            <v>37084</v>
          </cell>
          <cell r="B654">
            <v>0.18479999999999999</v>
          </cell>
        </row>
        <row r="655">
          <cell r="A655">
            <v>37085</v>
          </cell>
          <cell r="B655">
            <v>0.18440000000000001</v>
          </cell>
        </row>
        <row r="656">
          <cell r="A656">
            <v>37086</v>
          </cell>
          <cell r="B656">
            <v>0</v>
          </cell>
        </row>
        <row r="657">
          <cell r="A657">
            <v>37087</v>
          </cell>
          <cell r="B657">
            <v>0</v>
          </cell>
        </row>
        <row r="658">
          <cell r="A658">
            <v>37088</v>
          </cell>
          <cell r="B658">
            <v>0.184</v>
          </cell>
        </row>
        <row r="659">
          <cell r="A659">
            <v>37089</v>
          </cell>
          <cell r="B659">
            <v>0.1837</v>
          </cell>
        </row>
        <row r="660">
          <cell r="A660">
            <v>37090</v>
          </cell>
          <cell r="B660">
            <v>0.187</v>
          </cell>
        </row>
        <row r="661">
          <cell r="A661">
            <v>37091</v>
          </cell>
          <cell r="B661">
            <v>0.1895</v>
          </cell>
        </row>
        <row r="662">
          <cell r="A662">
            <v>37092</v>
          </cell>
          <cell r="B662">
            <v>0.18970000000000001</v>
          </cell>
        </row>
        <row r="663">
          <cell r="A663">
            <v>37093</v>
          </cell>
          <cell r="B663">
            <v>0</v>
          </cell>
        </row>
        <row r="664">
          <cell r="A664">
            <v>37094</v>
          </cell>
          <cell r="B664">
            <v>0</v>
          </cell>
        </row>
        <row r="665">
          <cell r="A665">
            <v>37095</v>
          </cell>
          <cell r="B665">
            <v>0.18940000000000001</v>
          </cell>
        </row>
        <row r="666">
          <cell r="A666">
            <v>37096</v>
          </cell>
          <cell r="B666">
            <v>0.1895</v>
          </cell>
        </row>
        <row r="667">
          <cell r="A667">
            <v>37097</v>
          </cell>
          <cell r="B667">
            <v>0.1895</v>
          </cell>
        </row>
        <row r="668">
          <cell r="A668">
            <v>37098</v>
          </cell>
          <cell r="B668">
            <v>0.18920000000000001</v>
          </cell>
        </row>
        <row r="669">
          <cell r="A669">
            <v>37099</v>
          </cell>
          <cell r="B669">
            <v>0.18959999999999999</v>
          </cell>
        </row>
        <row r="670">
          <cell r="A670">
            <v>37100</v>
          </cell>
          <cell r="B670">
            <v>0</v>
          </cell>
        </row>
        <row r="671">
          <cell r="A671">
            <v>37101</v>
          </cell>
          <cell r="B671">
            <v>0</v>
          </cell>
        </row>
        <row r="672">
          <cell r="A672">
            <v>37102</v>
          </cell>
          <cell r="B672">
            <v>0.18959999999999999</v>
          </cell>
        </row>
        <row r="673">
          <cell r="A673">
            <v>37103</v>
          </cell>
          <cell r="B673">
            <v>0.18959999999999999</v>
          </cell>
        </row>
        <row r="674">
          <cell r="A674">
            <v>37104</v>
          </cell>
          <cell r="B674">
            <v>0.18970000000000001</v>
          </cell>
        </row>
        <row r="675">
          <cell r="A675">
            <v>37105</v>
          </cell>
          <cell r="B675">
            <v>0.18959999999999999</v>
          </cell>
        </row>
        <row r="676">
          <cell r="A676">
            <v>37106</v>
          </cell>
          <cell r="B676">
            <v>0.18970000000000001</v>
          </cell>
        </row>
        <row r="677">
          <cell r="A677">
            <v>37107</v>
          </cell>
          <cell r="B677">
            <v>0</v>
          </cell>
        </row>
        <row r="678">
          <cell r="A678">
            <v>37108</v>
          </cell>
          <cell r="B678">
            <v>0</v>
          </cell>
        </row>
        <row r="679">
          <cell r="A679">
            <v>37109</v>
          </cell>
          <cell r="B679">
            <v>0.1898</v>
          </cell>
        </row>
        <row r="680">
          <cell r="A680">
            <v>37110</v>
          </cell>
          <cell r="B680">
            <v>0.19</v>
          </cell>
        </row>
        <row r="681">
          <cell r="A681">
            <v>37111</v>
          </cell>
          <cell r="B681">
            <v>0.19</v>
          </cell>
        </row>
        <row r="682">
          <cell r="A682">
            <v>37112</v>
          </cell>
          <cell r="B682">
            <v>0.19</v>
          </cell>
        </row>
        <row r="683">
          <cell r="A683">
            <v>37113</v>
          </cell>
          <cell r="B683">
            <v>0.18990000000000001</v>
          </cell>
        </row>
        <row r="684">
          <cell r="A684">
            <v>37114</v>
          </cell>
          <cell r="B684">
            <v>0</v>
          </cell>
        </row>
        <row r="685">
          <cell r="A685">
            <v>37115</v>
          </cell>
          <cell r="B685">
            <v>0</v>
          </cell>
        </row>
        <row r="686">
          <cell r="A686">
            <v>37116</v>
          </cell>
          <cell r="B686">
            <v>0.19009999999999999</v>
          </cell>
        </row>
        <row r="687">
          <cell r="A687">
            <v>37117</v>
          </cell>
          <cell r="B687">
            <v>0.19009999999999999</v>
          </cell>
        </row>
        <row r="688">
          <cell r="A688">
            <v>37118</v>
          </cell>
          <cell r="B688">
            <v>0.19009999999999999</v>
          </cell>
        </row>
        <row r="689">
          <cell r="A689">
            <v>37119</v>
          </cell>
          <cell r="B689">
            <v>0.19020000000000001</v>
          </cell>
        </row>
        <row r="690">
          <cell r="A690">
            <v>37120</v>
          </cell>
          <cell r="B690">
            <v>0.1903</v>
          </cell>
        </row>
        <row r="691">
          <cell r="A691">
            <v>37121</v>
          </cell>
          <cell r="B691">
            <v>0</v>
          </cell>
        </row>
        <row r="692">
          <cell r="A692">
            <v>37122</v>
          </cell>
          <cell r="B692">
            <v>0</v>
          </cell>
        </row>
        <row r="693">
          <cell r="A693">
            <v>37123</v>
          </cell>
          <cell r="B693">
            <v>0.1903</v>
          </cell>
        </row>
        <row r="694">
          <cell r="A694">
            <v>37124</v>
          </cell>
          <cell r="B694">
            <v>0.19040000000000001</v>
          </cell>
        </row>
        <row r="695">
          <cell r="A695">
            <v>37125</v>
          </cell>
          <cell r="B695">
            <v>0.19059999999999999</v>
          </cell>
        </row>
        <row r="696">
          <cell r="A696">
            <v>37126</v>
          </cell>
          <cell r="B696">
            <v>0.1903</v>
          </cell>
        </row>
        <row r="697">
          <cell r="A697">
            <v>37127</v>
          </cell>
          <cell r="B697">
            <v>0.19040000000000001</v>
          </cell>
        </row>
        <row r="698">
          <cell r="A698">
            <v>37128</v>
          </cell>
          <cell r="B698">
            <v>0</v>
          </cell>
        </row>
        <row r="699">
          <cell r="A699">
            <v>37129</v>
          </cell>
          <cell r="B699">
            <v>0</v>
          </cell>
        </row>
        <row r="700">
          <cell r="A700">
            <v>37130</v>
          </cell>
          <cell r="B700">
            <v>0.1903</v>
          </cell>
        </row>
        <row r="701">
          <cell r="A701">
            <v>37131</v>
          </cell>
          <cell r="B701">
            <v>0.19020000000000001</v>
          </cell>
        </row>
        <row r="702">
          <cell r="A702">
            <v>37132</v>
          </cell>
          <cell r="B702">
            <v>0.19</v>
          </cell>
        </row>
        <row r="703">
          <cell r="A703">
            <v>37133</v>
          </cell>
          <cell r="B703">
            <v>0.19020000000000001</v>
          </cell>
        </row>
        <row r="704">
          <cell r="A704">
            <v>37134</v>
          </cell>
          <cell r="B704">
            <v>0.19040000000000001</v>
          </cell>
        </row>
        <row r="705">
          <cell r="A705">
            <v>37135</v>
          </cell>
          <cell r="B705">
            <v>0</v>
          </cell>
        </row>
        <row r="706">
          <cell r="A706">
            <v>37136</v>
          </cell>
          <cell r="B706">
            <v>0</v>
          </cell>
        </row>
        <row r="707">
          <cell r="A707">
            <v>37137</v>
          </cell>
          <cell r="B707">
            <v>0.19040000000000001</v>
          </cell>
        </row>
        <row r="708">
          <cell r="A708">
            <v>37138</v>
          </cell>
          <cell r="B708">
            <v>0.19020000000000001</v>
          </cell>
        </row>
        <row r="709">
          <cell r="A709">
            <v>37139</v>
          </cell>
          <cell r="B709">
            <v>0.19020000000000001</v>
          </cell>
        </row>
        <row r="710">
          <cell r="A710">
            <v>37140</v>
          </cell>
          <cell r="B710">
            <v>0.19020000000000001</v>
          </cell>
        </row>
        <row r="711">
          <cell r="A711">
            <v>37141</v>
          </cell>
          <cell r="B711">
            <v>0</v>
          </cell>
        </row>
        <row r="712">
          <cell r="A712">
            <v>37142</v>
          </cell>
          <cell r="B712">
            <v>0</v>
          </cell>
        </row>
        <row r="713">
          <cell r="A713">
            <v>37143</v>
          </cell>
          <cell r="B713">
            <v>0</v>
          </cell>
        </row>
        <row r="714">
          <cell r="A714">
            <v>37144</v>
          </cell>
          <cell r="B714">
            <v>0.19040000000000001</v>
          </cell>
        </row>
        <row r="715">
          <cell r="A715">
            <v>37145</v>
          </cell>
          <cell r="B715">
            <v>0.1903</v>
          </cell>
        </row>
        <row r="716">
          <cell r="A716">
            <v>37146</v>
          </cell>
          <cell r="B716">
            <v>0.1903</v>
          </cell>
        </row>
        <row r="717">
          <cell r="A717">
            <v>37147</v>
          </cell>
          <cell r="B717">
            <v>0.19020000000000001</v>
          </cell>
        </row>
        <row r="718">
          <cell r="A718">
            <v>37148</v>
          </cell>
          <cell r="B718">
            <v>0.19040000000000001</v>
          </cell>
        </row>
        <row r="719">
          <cell r="A719">
            <v>37149</v>
          </cell>
          <cell r="B719">
            <v>0</v>
          </cell>
        </row>
        <row r="720">
          <cell r="A720">
            <v>37150</v>
          </cell>
          <cell r="B720">
            <v>0</v>
          </cell>
        </row>
        <row r="721">
          <cell r="A721">
            <v>37151</v>
          </cell>
          <cell r="B721">
            <v>0.19040000000000001</v>
          </cell>
        </row>
        <row r="722">
          <cell r="A722">
            <v>37152</v>
          </cell>
          <cell r="B722">
            <v>0.19040000000000001</v>
          </cell>
        </row>
        <row r="723">
          <cell r="A723">
            <v>37153</v>
          </cell>
          <cell r="B723">
            <v>0.1903</v>
          </cell>
        </row>
        <row r="724">
          <cell r="A724">
            <v>37154</v>
          </cell>
          <cell r="B724">
            <v>0.1903</v>
          </cell>
        </row>
        <row r="725">
          <cell r="A725">
            <v>37155</v>
          </cell>
          <cell r="B725">
            <v>0.1905</v>
          </cell>
        </row>
        <row r="726">
          <cell r="A726">
            <v>37156</v>
          </cell>
          <cell r="B726">
            <v>0</v>
          </cell>
        </row>
        <row r="727">
          <cell r="A727">
            <v>37157</v>
          </cell>
          <cell r="B727">
            <v>0</v>
          </cell>
        </row>
        <row r="728">
          <cell r="A728">
            <v>37158</v>
          </cell>
          <cell r="B728">
            <v>0.19040000000000001</v>
          </cell>
        </row>
        <row r="729">
          <cell r="A729">
            <v>37159</v>
          </cell>
          <cell r="B729">
            <v>0.19059999999999999</v>
          </cell>
        </row>
        <row r="730">
          <cell r="A730">
            <v>37160</v>
          </cell>
          <cell r="B730">
            <v>0.1908</v>
          </cell>
        </row>
        <row r="731">
          <cell r="A731">
            <v>37161</v>
          </cell>
          <cell r="B731">
            <v>0.19089999999999999</v>
          </cell>
        </row>
        <row r="732">
          <cell r="A732">
            <v>37162</v>
          </cell>
          <cell r="B732">
            <v>0.19089999999999999</v>
          </cell>
        </row>
        <row r="733">
          <cell r="A733">
            <v>37163</v>
          </cell>
          <cell r="B733">
            <v>0</v>
          </cell>
        </row>
        <row r="734">
          <cell r="A734">
            <v>37164</v>
          </cell>
          <cell r="B734">
            <v>0</v>
          </cell>
        </row>
        <row r="735">
          <cell r="A735">
            <v>37165</v>
          </cell>
          <cell r="B735">
            <v>0.191</v>
          </cell>
        </row>
        <row r="736">
          <cell r="A736">
            <v>37166</v>
          </cell>
          <cell r="B736">
            <v>0.19109999999999999</v>
          </cell>
        </row>
        <row r="737">
          <cell r="A737">
            <v>37167</v>
          </cell>
          <cell r="B737">
            <v>0.19109999999999999</v>
          </cell>
        </row>
        <row r="738">
          <cell r="A738">
            <v>37168</v>
          </cell>
          <cell r="B738">
            <v>0.19089999999999999</v>
          </cell>
        </row>
        <row r="739">
          <cell r="A739">
            <v>37169</v>
          </cell>
          <cell r="B739">
            <v>0.1908</v>
          </cell>
        </row>
        <row r="740">
          <cell r="A740">
            <v>37170</v>
          </cell>
          <cell r="B740">
            <v>0</v>
          </cell>
        </row>
        <row r="741">
          <cell r="A741">
            <v>37171</v>
          </cell>
          <cell r="B741">
            <v>0</v>
          </cell>
        </row>
        <row r="742">
          <cell r="A742">
            <v>37172</v>
          </cell>
          <cell r="B742">
            <v>0.19070000000000001</v>
          </cell>
        </row>
        <row r="743">
          <cell r="A743">
            <v>37173</v>
          </cell>
          <cell r="B743">
            <v>0.19059999999999999</v>
          </cell>
        </row>
        <row r="744">
          <cell r="A744">
            <v>37174</v>
          </cell>
          <cell r="B744">
            <v>0.19040000000000001</v>
          </cell>
        </row>
        <row r="745">
          <cell r="A745">
            <v>37175</v>
          </cell>
          <cell r="B745">
            <v>0.19040000000000001</v>
          </cell>
        </row>
        <row r="746">
          <cell r="A746">
            <v>37176</v>
          </cell>
          <cell r="B746">
            <v>0</v>
          </cell>
        </row>
        <row r="747">
          <cell r="A747">
            <v>37177</v>
          </cell>
          <cell r="B747">
            <v>0</v>
          </cell>
        </row>
        <row r="748">
          <cell r="A748">
            <v>37178</v>
          </cell>
          <cell r="B748">
            <v>0</v>
          </cell>
        </row>
        <row r="749">
          <cell r="A749">
            <v>37179</v>
          </cell>
          <cell r="B749">
            <v>0.19040000000000001</v>
          </cell>
        </row>
        <row r="750">
          <cell r="A750">
            <v>37180</v>
          </cell>
          <cell r="B750">
            <v>0.1903</v>
          </cell>
        </row>
        <row r="751">
          <cell r="A751">
            <v>37181</v>
          </cell>
          <cell r="B751">
            <v>0.19020000000000001</v>
          </cell>
        </row>
        <row r="752">
          <cell r="A752">
            <v>37182</v>
          </cell>
          <cell r="B752">
            <v>0.19040000000000001</v>
          </cell>
        </row>
        <row r="753">
          <cell r="A753">
            <v>37183</v>
          </cell>
          <cell r="B753">
            <v>0.1903</v>
          </cell>
        </row>
        <row r="754">
          <cell r="A754">
            <v>37184</v>
          </cell>
          <cell r="B754">
            <v>0</v>
          </cell>
        </row>
        <row r="755">
          <cell r="A755">
            <v>37185</v>
          </cell>
          <cell r="B755">
            <v>0</v>
          </cell>
        </row>
        <row r="756">
          <cell r="A756">
            <v>37186</v>
          </cell>
          <cell r="B756">
            <v>0.1903</v>
          </cell>
        </row>
        <row r="757">
          <cell r="A757">
            <v>37187</v>
          </cell>
          <cell r="B757">
            <v>0.19040000000000001</v>
          </cell>
        </row>
        <row r="758">
          <cell r="A758">
            <v>37188</v>
          </cell>
          <cell r="B758">
            <v>0.19040000000000001</v>
          </cell>
        </row>
        <row r="759">
          <cell r="A759">
            <v>37189</v>
          </cell>
          <cell r="B759">
            <v>0.1903</v>
          </cell>
        </row>
        <row r="760">
          <cell r="A760">
            <v>37190</v>
          </cell>
          <cell r="B760">
            <v>0.19020000000000001</v>
          </cell>
        </row>
        <row r="761">
          <cell r="A761">
            <v>37191</v>
          </cell>
          <cell r="B761">
            <v>0</v>
          </cell>
        </row>
        <row r="762">
          <cell r="A762">
            <v>37192</v>
          </cell>
          <cell r="B762">
            <v>0</v>
          </cell>
        </row>
        <row r="763">
          <cell r="A763">
            <v>37193</v>
          </cell>
          <cell r="B763">
            <v>0.19040000000000001</v>
          </cell>
        </row>
        <row r="764">
          <cell r="A764">
            <v>37194</v>
          </cell>
          <cell r="B764">
            <v>0.1903</v>
          </cell>
        </row>
        <row r="765">
          <cell r="A765">
            <v>37195</v>
          </cell>
          <cell r="B765">
            <v>0.1903</v>
          </cell>
        </row>
        <row r="766">
          <cell r="A766">
            <v>37196</v>
          </cell>
          <cell r="B766">
            <v>0.1903</v>
          </cell>
        </row>
        <row r="767">
          <cell r="A767">
            <v>37197</v>
          </cell>
          <cell r="B767">
            <v>0</v>
          </cell>
        </row>
        <row r="768">
          <cell r="A768">
            <v>37198</v>
          </cell>
          <cell r="B768">
            <v>0</v>
          </cell>
        </row>
        <row r="769">
          <cell r="A769">
            <v>37199</v>
          </cell>
          <cell r="B769">
            <v>0</v>
          </cell>
        </row>
        <row r="770">
          <cell r="A770">
            <v>37200</v>
          </cell>
          <cell r="B770">
            <v>0.19040000000000001</v>
          </cell>
        </row>
        <row r="771">
          <cell r="A771">
            <v>37201</v>
          </cell>
          <cell r="B771">
            <v>0.19040000000000001</v>
          </cell>
        </row>
        <row r="772">
          <cell r="A772">
            <v>37202</v>
          </cell>
          <cell r="B772">
            <v>0.1905</v>
          </cell>
        </row>
        <row r="773">
          <cell r="A773">
            <v>37203</v>
          </cell>
          <cell r="B773">
            <v>0.19040000000000001</v>
          </cell>
        </row>
        <row r="774">
          <cell r="A774">
            <v>37204</v>
          </cell>
          <cell r="B774">
            <v>0.1905</v>
          </cell>
        </row>
        <row r="775">
          <cell r="A775">
            <v>37205</v>
          </cell>
          <cell r="B775">
            <v>0</v>
          </cell>
        </row>
        <row r="776">
          <cell r="A776">
            <v>37206</v>
          </cell>
          <cell r="B776">
            <v>0</v>
          </cell>
        </row>
        <row r="777">
          <cell r="A777">
            <v>37207</v>
          </cell>
          <cell r="B777">
            <v>0.1905</v>
          </cell>
        </row>
        <row r="778">
          <cell r="A778">
            <v>37208</v>
          </cell>
          <cell r="B778">
            <v>0.19040000000000001</v>
          </cell>
        </row>
        <row r="779">
          <cell r="A779">
            <v>37209</v>
          </cell>
          <cell r="B779">
            <v>0.1905</v>
          </cell>
        </row>
        <row r="780">
          <cell r="A780">
            <v>37210</v>
          </cell>
          <cell r="B780">
            <v>0</v>
          </cell>
        </row>
        <row r="781">
          <cell r="A781">
            <v>37211</v>
          </cell>
          <cell r="B781">
            <v>0.1905</v>
          </cell>
        </row>
        <row r="782">
          <cell r="A782">
            <v>37212</v>
          </cell>
          <cell r="B782">
            <v>0</v>
          </cell>
        </row>
        <row r="783">
          <cell r="A783">
            <v>37213</v>
          </cell>
          <cell r="B783">
            <v>0</v>
          </cell>
        </row>
        <row r="784">
          <cell r="A784">
            <v>37214</v>
          </cell>
          <cell r="B784">
            <v>0.1905</v>
          </cell>
        </row>
        <row r="785">
          <cell r="A785">
            <v>37215</v>
          </cell>
          <cell r="B785">
            <v>0.1905</v>
          </cell>
        </row>
        <row r="786">
          <cell r="A786">
            <v>37216</v>
          </cell>
          <cell r="B786">
            <v>0.1903</v>
          </cell>
        </row>
        <row r="787">
          <cell r="A787">
            <v>37217</v>
          </cell>
          <cell r="B787">
            <v>0.1905</v>
          </cell>
        </row>
        <row r="788">
          <cell r="A788">
            <v>37218</v>
          </cell>
          <cell r="B788">
            <v>0.1905</v>
          </cell>
        </row>
        <row r="789">
          <cell r="A789">
            <v>37219</v>
          </cell>
          <cell r="B789">
            <v>0</v>
          </cell>
        </row>
        <row r="790">
          <cell r="A790">
            <v>37220</v>
          </cell>
          <cell r="B790">
            <v>0</v>
          </cell>
        </row>
        <row r="791">
          <cell r="A791">
            <v>37221</v>
          </cell>
          <cell r="B791">
            <v>0.1905</v>
          </cell>
        </row>
        <row r="792">
          <cell r="A792">
            <v>37222</v>
          </cell>
          <cell r="B792">
            <v>0.1905</v>
          </cell>
        </row>
        <row r="793">
          <cell r="A793">
            <v>37223</v>
          </cell>
          <cell r="B793">
            <v>0.1905</v>
          </cell>
        </row>
        <row r="794">
          <cell r="A794">
            <v>37224</v>
          </cell>
          <cell r="B794">
            <v>0.1905</v>
          </cell>
        </row>
        <row r="795">
          <cell r="A795">
            <v>37225</v>
          </cell>
          <cell r="B795">
            <v>0.19059999999999999</v>
          </cell>
        </row>
        <row r="796">
          <cell r="A796">
            <v>37226</v>
          </cell>
          <cell r="B796">
            <v>0</v>
          </cell>
        </row>
        <row r="797">
          <cell r="A797">
            <v>37227</v>
          </cell>
          <cell r="B797">
            <v>0</v>
          </cell>
        </row>
        <row r="798">
          <cell r="A798">
            <v>37228</v>
          </cell>
          <cell r="B798">
            <v>0.19059999999999999</v>
          </cell>
        </row>
        <row r="799">
          <cell r="A799">
            <v>37229</v>
          </cell>
          <cell r="B799">
            <v>0.19059999999999999</v>
          </cell>
        </row>
        <row r="800">
          <cell r="A800">
            <v>37230</v>
          </cell>
          <cell r="B800">
            <v>0.1908</v>
          </cell>
        </row>
        <row r="801">
          <cell r="A801">
            <v>37231</v>
          </cell>
          <cell r="B801">
            <v>0.19070000000000001</v>
          </cell>
        </row>
        <row r="802">
          <cell r="A802">
            <v>37232</v>
          </cell>
          <cell r="B802">
            <v>0.19070000000000001</v>
          </cell>
        </row>
        <row r="803">
          <cell r="A803">
            <v>37233</v>
          </cell>
          <cell r="B803">
            <v>0</v>
          </cell>
        </row>
        <row r="804">
          <cell r="A804">
            <v>37234</v>
          </cell>
          <cell r="B804">
            <v>0</v>
          </cell>
        </row>
        <row r="805">
          <cell r="A805">
            <v>37235</v>
          </cell>
          <cell r="B805">
            <v>0.19059999999999999</v>
          </cell>
        </row>
        <row r="806">
          <cell r="A806">
            <v>37236</v>
          </cell>
          <cell r="B806">
            <v>0.19070000000000001</v>
          </cell>
        </row>
        <row r="807">
          <cell r="A807">
            <v>37237</v>
          </cell>
          <cell r="B807">
            <v>0.19059999999999999</v>
          </cell>
        </row>
        <row r="808">
          <cell r="A808">
            <v>37238</v>
          </cell>
          <cell r="B808">
            <v>0.19040000000000001</v>
          </cell>
        </row>
        <row r="809">
          <cell r="A809">
            <v>37239</v>
          </cell>
          <cell r="B809">
            <v>0.19040000000000001</v>
          </cell>
        </row>
        <row r="810">
          <cell r="A810">
            <v>37240</v>
          </cell>
          <cell r="B810">
            <v>0</v>
          </cell>
        </row>
        <row r="811">
          <cell r="A811">
            <v>37241</v>
          </cell>
          <cell r="B811">
            <v>0</v>
          </cell>
        </row>
        <row r="812">
          <cell r="A812">
            <v>37242</v>
          </cell>
          <cell r="B812">
            <v>0.1905</v>
          </cell>
        </row>
        <row r="813">
          <cell r="A813">
            <v>37243</v>
          </cell>
          <cell r="B813">
            <v>0.1905</v>
          </cell>
        </row>
        <row r="814">
          <cell r="A814">
            <v>37244</v>
          </cell>
          <cell r="B814">
            <v>0.1905</v>
          </cell>
        </row>
        <row r="815">
          <cell r="A815">
            <v>37245</v>
          </cell>
          <cell r="B815">
            <v>0.1905</v>
          </cell>
        </row>
        <row r="816">
          <cell r="A816">
            <v>37246</v>
          </cell>
          <cell r="B816">
            <v>0.19059999999999999</v>
          </cell>
        </row>
        <row r="817">
          <cell r="A817">
            <v>37247</v>
          </cell>
          <cell r="B817">
            <v>0</v>
          </cell>
        </row>
        <row r="818">
          <cell r="A818">
            <v>37248</v>
          </cell>
          <cell r="B818">
            <v>0</v>
          </cell>
        </row>
        <row r="819">
          <cell r="A819">
            <v>37249</v>
          </cell>
          <cell r="B819">
            <v>0.19059999999999999</v>
          </cell>
        </row>
        <row r="820">
          <cell r="A820">
            <v>37250</v>
          </cell>
          <cell r="B820">
            <v>0</v>
          </cell>
        </row>
        <row r="821">
          <cell r="A821">
            <v>37251</v>
          </cell>
          <cell r="B821">
            <v>0.1903</v>
          </cell>
        </row>
        <row r="822">
          <cell r="A822">
            <v>37252</v>
          </cell>
          <cell r="B822">
            <v>0.19020000000000001</v>
          </cell>
        </row>
        <row r="823">
          <cell r="A823">
            <v>37253</v>
          </cell>
          <cell r="B823">
            <v>0.19020000000000001</v>
          </cell>
        </row>
        <row r="824">
          <cell r="A824">
            <v>37254</v>
          </cell>
          <cell r="B824">
            <v>0</v>
          </cell>
        </row>
        <row r="825">
          <cell r="A825">
            <v>37255</v>
          </cell>
          <cell r="B825">
            <v>0</v>
          </cell>
        </row>
        <row r="826">
          <cell r="A826">
            <v>37256</v>
          </cell>
          <cell r="B826">
            <v>0.19020000000000001</v>
          </cell>
        </row>
        <row r="827">
          <cell r="A827">
            <v>37257</v>
          </cell>
          <cell r="B827">
            <v>0</v>
          </cell>
        </row>
        <row r="828">
          <cell r="A828">
            <v>37258</v>
          </cell>
          <cell r="B828">
            <v>0.19020000000000001</v>
          </cell>
        </row>
        <row r="829">
          <cell r="A829">
            <v>37259</v>
          </cell>
          <cell r="B829">
            <v>0.19020000000000001</v>
          </cell>
        </row>
        <row r="830">
          <cell r="A830">
            <v>37260</v>
          </cell>
          <cell r="B830">
            <v>0.1903</v>
          </cell>
        </row>
        <row r="831">
          <cell r="A831">
            <v>37261</v>
          </cell>
          <cell r="B831">
            <v>0</v>
          </cell>
        </row>
        <row r="832">
          <cell r="A832">
            <v>37262</v>
          </cell>
          <cell r="B832">
            <v>0</v>
          </cell>
        </row>
        <row r="833">
          <cell r="A833">
            <v>37263</v>
          </cell>
          <cell r="B833">
            <v>0.1903</v>
          </cell>
        </row>
        <row r="834">
          <cell r="A834">
            <v>37264</v>
          </cell>
          <cell r="B834">
            <v>0.19020000000000001</v>
          </cell>
        </row>
        <row r="835">
          <cell r="A835">
            <v>37265</v>
          </cell>
          <cell r="B835">
            <v>0.1903</v>
          </cell>
        </row>
        <row r="836">
          <cell r="A836">
            <v>37266</v>
          </cell>
          <cell r="B836">
            <v>0.1903</v>
          </cell>
        </row>
        <row r="837">
          <cell r="A837">
            <v>37267</v>
          </cell>
          <cell r="B837">
            <v>0.19020000000000001</v>
          </cell>
        </row>
        <row r="838">
          <cell r="A838">
            <v>37268</v>
          </cell>
          <cell r="B838">
            <v>0</v>
          </cell>
        </row>
        <row r="839">
          <cell r="A839">
            <v>37269</v>
          </cell>
          <cell r="B839">
            <v>0</v>
          </cell>
        </row>
        <row r="840">
          <cell r="A840">
            <v>37270</v>
          </cell>
          <cell r="B840">
            <v>0.19020000000000001</v>
          </cell>
        </row>
        <row r="841">
          <cell r="A841">
            <v>37271</v>
          </cell>
          <cell r="B841">
            <v>0.19020000000000001</v>
          </cell>
        </row>
        <row r="842">
          <cell r="A842">
            <v>37272</v>
          </cell>
          <cell r="B842">
            <v>0.19020000000000001</v>
          </cell>
        </row>
        <row r="843">
          <cell r="A843">
            <v>37273</v>
          </cell>
          <cell r="B843">
            <v>0.19020000000000001</v>
          </cell>
        </row>
        <row r="844">
          <cell r="A844">
            <v>37274</v>
          </cell>
          <cell r="B844">
            <v>0.19020000000000001</v>
          </cell>
        </row>
        <row r="845">
          <cell r="A845">
            <v>37275</v>
          </cell>
          <cell r="B845">
            <v>0</v>
          </cell>
        </row>
        <row r="846">
          <cell r="A846">
            <v>37276</v>
          </cell>
          <cell r="B846">
            <v>0</v>
          </cell>
        </row>
        <row r="847">
          <cell r="A847">
            <v>37277</v>
          </cell>
          <cell r="B847">
            <v>0.1903</v>
          </cell>
        </row>
        <row r="848">
          <cell r="A848">
            <v>37278</v>
          </cell>
          <cell r="B848">
            <v>0.19020000000000001</v>
          </cell>
        </row>
        <row r="849">
          <cell r="A849">
            <v>37279</v>
          </cell>
          <cell r="B849">
            <v>0.19009999999999999</v>
          </cell>
        </row>
        <row r="850">
          <cell r="A850">
            <v>37280</v>
          </cell>
          <cell r="B850">
            <v>0.19020000000000001</v>
          </cell>
        </row>
        <row r="851">
          <cell r="A851">
            <v>37281</v>
          </cell>
          <cell r="B851">
            <v>0.19020000000000001</v>
          </cell>
        </row>
        <row r="852">
          <cell r="A852">
            <v>37282</v>
          </cell>
          <cell r="B852">
            <v>0</v>
          </cell>
        </row>
        <row r="853">
          <cell r="A853">
            <v>37283</v>
          </cell>
          <cell r="B853">
            <v>0</v>
          </cell>
        </row>
        <row r="854">
          <cell r="A854">
            <v>37284</v>
          </cell>
          <cell r="B854">
            <v>0.19020000000000001</v>
          </cell>
        </row>
        <row r="855">
          <cell r="A855">
            <v>37285</v>
          </cell>
          <cell r="B855">
            <v>0.19020000000000001</v>
          </cell>
        </row>
        <row r="856">
          <cell r="A856">
            <v>37286</v>
          </cell>
          <cell r="B856">
            <v>0.19020000000000001</v>
          </cell>
        </row>
        <row r="857">
          <cell r="A857">
            <v>37287</v>
          </cell>
          <cell r="B857">
            <v>0.1903</v>
          </cell>
        </row>
        <row r="858">
          <cell r="A858">
            <v>37288</v>
          </cell>
          <cell r="B858">
            <v>0.19040000000000001</v>
          </cell>
        </row>
        <row r="859">
          <cell r="A859">
            <v>37289</v>
          </cell>
          <cell r="B859">
            <v>0</v>
          </cell>
        </row>
        <row r="860">
          <cell r="A860">
            <v>37290</v>
          </cell>
          <cell r="B860">
            <v>0</v>
          </cell>
        </row>
        <row r="861">
          <cell r="A861">
            <v>37291</v>
          </cell>
          <cell r="B861">
            <v>0.19040000000000001</v>
          </cell>
        </row>
        <row r="862">
          <cell r="A862">
            <v>37292</v>
          </cell>
          <cell r="B862">
            <v>0.19040000000000001</v>
          </cell>
        </row>
        <row r="863">
          <cell r="A863">
            <v>37293</v>
          </cell>
          <cell r="B863">
            <v>0.19040000000000001</v>
          </cell>
        </row>
        <row r="864">
          <cell r="A864">
            <v>37294</v>
          </cell>
          <cell r="B864">
            <v>0.19040000000000001</v>
          </cell>
        </row>
        <row r="865">
          <cell r="A865">
            <v>37295</v>
          </cell>
          <cell r="B865">
            <v>0.19040000000000001</v>
          </cell>
        </row>
        <row r="866">
          <cell r="A866">
            <v>37296</v>
          </cell>
          <cell r="B866">
            <v>0</v>
          </cell>
        </row>
        <row r="867">
          <cell r="A867">
            <v>37297</v>
          </cell>
          <cell r="B867">
            <v>0</v>
          </cell>
        </row>
        <row r="868">
          <cell r="A868">
            <v>37298</v>
          </cell>
          <cell r="B868">
            <v>0</v>
          </cell>
        </row>
        <row r="869">
          <cell r="A869">
            <v>37299</v>
          </cell>
          <cell r="B869">
            <v>0</v>
          </cell>
        </row>
        <row r="870">
          <cell r="A870">
            <v>37300</v>
          </cell>
          <cell r="B870">
            <v>0.19040000000000001</v>
          </cell>
        </row>
        <row r="871">
          <cell r="A871">
            <v>37301</v>
          </cell>
          <cell r="B871">
            <v>0.19040000000000001</v>
          </cell>
        </row>
        <row r="872">
          <cell r="A872">
            <v>37302</v>
          </cell>
          <cell r="B872">
            <v>0.19040000000000001</v>
          </cell>
        </row>
        <row r="873">
          <cell r="A873">
            <v>37303</v>
          </cell>
          <cell r="B873">
            <v>0</v>
          </cell>
        </row>
        <row r="874">
          <cell r="A874">
            <v>37304</v>
          </cell>
          <cell r="B874">
            <v>0</v>
          </cell>
        </row>
        <row r="875">
          <cell r="A875">
            <v>37305</v>
          </cell>
          <cell r="B875">
            <v>0.19040000000000001</v>
          </cell>
        </row>
        <row r="876">
          <cell r="A876">
            <v>37306</v>
          </cell>
          <cell r="B876">
            <v>0.1903</v>
          </cell>
        </row>
        <row r="877">
          <cell r="A877">
            <v>37307</v>
          </cell>
          <cell r="B877">
            <v>0.19020000000000001</v>
          </cell>
        </row>
        <row r="878">
          <cell r="A878">
            <v>37308</v>
          </cell>
          <cell r="B878">
            <v>0.18779999999999999</v>
          </cell>
        </row>
        <row r="879">
          <cell r="A879">
            <v>37309</v>
          </cell>
          <cell r="B879">
            <v>0.18779999999999999</v>
          </cell>
        </row>
        <row r="880">
          <cell r="A880">
            <v>37310</v>
          </cell>
          <cell r="B880">
            <v>0</v>
          </cell>
        </row>
        <row r="881">
          <cell r="A881">
            <v>37311</v>
          </cell>
          <cell r="B881">
            <v>0</v>
          </cell>
        </row>
        <row r="882">
          <cell r="A882">
            <v>37312</v>
          </cell>
          <cell r="B882">
            <v>0.18790000000000001</v>
          </cell>
        </row>
        <row r="883">
          <cell r="A883">
            <v>37313</v>
          </cell>
          <cell r="B883">
            <v>0.18779999999999999</v>
          </cell>
        </row>
        <row r="884">
          <cell r="A884">
            <v>37314</v>
          </cell>
          <cell r="B884">
            <v>0.188</v>
          </cell>
        </row>
        <row r="885">
          <cell r="A885">
            <v>37315</v>
          </cell>
          <cell r="B885">
            <v>0.18790000000000001</v>
          </cell>
        </row>
        <row r="886">
          <cell r="A886">
            <v>37316</v>
          </cell>
          <cell r="B886">
            <v>0.18790000000000001</v>
          </cell>
        </row>
        <row r="887">
          <cell r="A887">
            <v>37317</v>
          </cell>
          <cell r="B887">
            <v>0</v>
          </cell>
        </row>
        <row r="888">
          <cell r="A888">
            <v>37318</v>
          </cell>
          <cell r="B888">
            <v>0</v>
          </cell>
        </row>
        <row r="889">
          <cell r="A889">
            <v>37319</v>
          </cell>
          <cell r="B889">
            <v>0.18790000000000001</v>
          </cell>
        </row>
        <row r="890">
          <cell r="A890">
            <v>37320</v>
          </cell>
          <cell r="B890">
            <v>0.18790000000000001</v>
          </cell>
        </row>
        <row r="891">
          <cell r="A891">
            <v>37321</v>
          </cell>
          <cell r="B891">
            <v>0.18790000000000001</v>
          </cell>
        </row>
        <row r="892">
          <cell r="A892">
            <v>37322</v>
          </cell>
          <cell r="B892">
            <v>0.18790000000000001</v>
          </cell>
        </row>
        <row r="893">
          <cell r="A893">
            <v>37323</v>
          </cell>
          <cell r="B893">
            <v>0.18790000000000001</v>
          </cell>
        </row>
        <row r="894">
          <cell r="A894">
            <v>37324</v>
          </cell>
          <cell r="B894">
            <v>0</v>
          </cell>
        </row>
        <row r="895">
          <cell r="A895">
            <v>37325</v>
          </cell>
          <cell r="B895">
            <v>0</v>
          </cell>
        </row>
        <row r="896">
          <cell r="A896">
            <v>37326</v>
          </cell>
          <cell r="B896">
            <v>0.18790000000000001</v>
          </cell>
        </row>
        <row r="897">
          <cell r="A897">
            <v>37327</v>
          </cell>
          <cell r="B897">
            <v>0.18790000000000001</v>
          </cell>
        </row>
        <row r="898">
          <cell r="A898">
            <v>37328</v>
          </cell>
          <cell r="B898">
            <v>0.18790000000000001</v>
          </cell>
        </row>
        <row r="899">
          <cell r="A899">
            <v>37329</v>
          </cell>
          <cell r="B899">
            <v>0.18790000000000001</v>
          </cell>
        </row>
        <row r="900">
          <cell r="A900">
            <v>37330</v>
          </cell>
          <cell r="B900">
            <v>0.18790000000000001</v>
          </cell>
        </row>
        <row r="901">
          <cell r="A901">
            <v>37331</v>
          </cell>
          <cell r="B901">
            <v>0</v>
          </cell>
        </row>
        <row r="902">
          <cell r="A902">
            <v>37332</v>
          </cell>
          <cell r="B902">
            <v>0</v>
          </cell>
        </row>
        <row r="903">
          <cell r="A903">
            <v>37333</v>
          </cell>
          <cell r="B903">
            <v>0.18790000000000001</v>
          </cell>
        </row>
        <row r="904">
          <cell r="A904">
            <v>37334</v>
          </cell>
          <cell r="B904">
            <v>0.18790000000000001</v>
          </cell>
        </row>
        <row r="905">
          <cell r="A905">
            <v>37335</v>
          </cell>
          <cell r="B905">
            <v>0.18459999999999999</v>
          </cell>
        </row>
        <row r="906">
          <cell r="A906">
            <v>37336</v>
          </cell>
          <cell r="B906">
            <v>0.18540000000000001</v>
          </cell>
        </row>
        <row r="907">
          <cell r="A907">
            <v>37337</v>
          </cell>
          <cell r="B907">
            <v>0.18540000000000001</v>
          </cell>
        </row>
        <row r="908">
          <cell r="A908">
            <v>37338</v>
          </cell>
          <cell r="B908">
            <v>0</v>
          </cell>
        </row>
        <row r="909">
          <cell r="A909">
            <v>37339</v>
          </cell>
          <cell r="B909">
            <v>0</v>
          </cell>
        </row>
        <row r="910">
          <cell r="A910">
            <v>37340</v>
          </cell>
          <cell r="B910">
            <v>0.1855</v>
          </cell>
        </row>
        <row r="911">
          <cell r="A911">
            <v>37341</v>
          </cell>
          <cell r="B911">
            <v>0.18559999999999999</v>
          </cell>
        </row>
        <row r="912">
          <cell r="A912">
            <v>37342</v>
          </cell>
          <cell r="B912">
            <v>0.18559999999999999</v>
          </cell>
        </row>
        <row r="913">
          <cell r="A913">
            <v>37343</v>
          </cell>
          <cell r="B913">
            <v>0.1855</v>
          </cell>
        </row>
        <row r="914">
          <cell r="A914">
            <v>37344</v>
          </cell>
          <cell r="B914">
            <v>0</v>
          </cell>
        </row>
        <row r="915">
          <cell r="A915">
            <v>37345</v>
          </cell>
          <cell r="B915">
            <v>0</v>
          </cell>
        </row>
        <row r="916">
          <cell r="A916">
            <v>37346</v>
          </cell>
          <cell r="B916">
            <v>0</v>
          </cell>
        </row>
        <row r="917">
          <cell r="A917">
            <v>37347</v>
          </cell>
          <cell r="B917">
            <v>0.1852</v>
          </cell>
        </row>
        <row r="918">
          <cell r="A918">
            <v>37348</v>
          </cell>
          <cell r="B918">
            <v>0.18459999999999999</v>
          </cell>
        </row>
        <row r="919">
          <cell r="A919">
            <v>37349</v>
          </cell>
          <cell r="B919">
            <v>0.1842</v>
          </cell>
        </row>
        <row r="920">
          <cell r="A920">
            <v>37350</v>
          </cell>
          <cell r="B920">
            <v>0.18410000000000001</v>
          </cell>
        </row>
        <row r="921">
          <cell r="A921">
            <v>37351</v>
          </cell>
          <cell r="B921">
            <v>0.184</v>
          </cell>
        </row>
        <row r="922">
          <cell r="A922">
            <v>37352</v>
          </cell>
          <cell r="B922">
            <v>0</v>
          </cell>
        </row>
        <row r="923">
          <cell r="A923">
            <v>37353</v>
          </cell>
          <cell r="B923">
            <v>0</v>
          </cell>
        </row>
        <row r="924">
          <cell r="A924">
            <v>37354</v>
          </cell>
          <cell r="B924">
            <v>0.18390000000000001</v>
          </cell>
        </row>
        <row r="925">
          <cell r="A925">
            <v>37355</v>
          </cell>
          <cell r="B925">
            <v>0.18390000000000001</v>
          </cell>
        </row>
        <row r="926">
          <cell r="A926">
            <v>37356</v>
          </cell>
          <cell r="B926">
            <v>0.18390000000000001</v>
          </cell>
        </row>
        <row r="927">
          <cell r="A927">
            <v>37357</v>
          </cell>
          <cell r="B927">
            <v>0.18390000000000001</v>
          </cell>
        </row>
        <row r="928">
          <cell r="A928">
            <v>37358</v>
          </cell>
          <cell r="B928">
            <v>0.18390000000000001</v>
          </cell>
        </row>
        <row r="929">
          <cell r="A929">
            <v>37359</v>
          </cell>
          <cell r="B929">
            <v>0</v>
          </cell>
        </row>
        <row r="930">
          <cell r="A930">
            <v>37360</v>
          </cell>
          <cell r="B930">
            <v>0</v>
          </cell>
        </row>
        <row r="931">
          <cell r="A931">
            <v>37361</v>
          </cell>
          <cell r="B931">
            <v>0.18390000000000001</v>
          </cell>
        </row>
        <row r="932">
          <cell r="A932">
            <v>37362</v>
          </cell>
          <cell r="B932">
            <v>0.18390000000000001</v>
          </cell>
        </row>
        <row r="933">
          <cell r="A933">
            <v>37363</v>
          </cell>
          <cell r="B933">
            <v>0.18340000000000001</v>
          </cell>
        </row>
        <row r="934">
          <cell r="A934">
            <v>37364</v>
          </cell>
          <cell r="B934">
            <v>0.18379999999999999</v>
          </cell>
        </row>
        <row r="935">
          <cell r="A935">
            <v>37365</v>
          </cell>
          <cell r="B935">
            <v>0.18390000000000001</v>
          </cell>
        </row>
        <row r="936">
          <cell r="A936">
            <v>37366</v>
          </cell>
          <cell r="B936">
            <v>0</v>
          </cell>
        </row>
        <row r="937">
          <cell r="A937">
            <v>37367</v>
          </cell>
          <cell r="B937">
            <v>0</v>
          </cell>
        </row>
        <row r="938">
          <cell r="A938">
            <v>37368</v>
          </cell>
          <cell r="B938">
            <v>0.1835</v>
          </cell>
        </row>
        <row r="939">
          <cell r="A939">
            <v>37369</v>
          </cell>
          <cell r="B939">
            <v>0.18340000000000001</v>
          </cell>
        </row>
        <row r="940">
          <cell r="A940">
            <v>37370</v>
          </cell>
          <cell r="B940">
            <v>0.18329999999999999</v>
          </cell>
        </row>
        <row r="941">
          <cell r="A941">
            <v>37371</v>
          </cell>
          <cell r="B941">
            <v>0.18329999999999999</v>
          </cell>
        </row>
        <row r="942">
          <cell r="A942">
            <v>37372</v>
          </cell>
          <cell r="B942">
            <v>0.183</v>
          </cell>
        </row>
        <row r="943">
          <cell r="A943">
            <v>37373</v>
          </cell>
          <cell r="B943">
            <v>0</v>
          </cell>
        </row>
        <row r="944">
          <cell r="A944">
            <v>37374</v>
          </cell>
          <cell r="B944">
            <v>0</v>
          </cell>
        </row>
        <row r="945">
          <cell r="A945">
            <v>37375</v>
          </cell>
          <cell r="B945">
            <v>0.1825</v>
          </cell>
        </row>
        <row r="946">
          <cell r="A946">
            <v>37376</v>
          </cell>
          <cell r="B946">
            <v>0.1812</v>
          </cell>
        </row>
        <row r="947">
          <cell r="A947">
            <v>37377</v>
          </cell>
          <cell r="B947">
            <v>0</v>
          </cell>
        </row>
        <row r="948">
          <cell r="A948">
            <v>37378</v>
          </cell>
          <cell r="B948">
            <v>0.1827</v>
          </cell>
        </row>
        <row r="949">
          <cell r="A949">
            <v>37379</v>
          </cell>
          <cell r="B949">
            <v>0.1825</v>
          </cell>
        </row>
        <row r="950">
          <cell r="A950">
            <v>37380</v>
          </cell>
          <cell r="B950">
            <v>0</v>
          </cell>
        </row>
        <row r="951">
          <cell r="A951">
            <v>37381</v>
          </cell>
          <cell r="B951">
            <v>0</v>
          </cell>
        </row>
        <row r="952">
          <cell r="A952">
            <v>37382</v>
          </cell>
          <cell r="B952">
            <v>0.18210000000000001</v>
          </cell>
        </row>
        <row r="953">
          <cell r="A953">
            <v>37383</v>
          </cell>
          <cell r="B953">
            <v>0.18129999999999999</v>
          </cell>
        </row>
        <row r="954">
          <cell r="A954">
            <v>37384</v>
          </cell>
          <cell r="B954">
            <v>0.1802</v>
          </cell>
        </row>
        <row r="955">
          <cell r="A955">
            <v>37385</v>
          </cell>
          <cell r="B955">
            <v>0.18090000000000001</v>
          </cell>
        </row>
        <row r="956">
          <cell r="A956">
            <v>37386</v>
          </cell>
          <cell r="B956">
            <v>0.18190000000000001</v>
          </cell>
        </row>
        <row r="957">
          <cell r="A957">
            <v>37387</v>
          </cell>
          <cell r="B957">
            <v>0</v>
          </cell>
        </row>
        <row r="958">
          <cell r="A958">
            <v>37388</v>
          </cell>
          <cell r="B958">
            <v>0</v>
          </cell>
        </row>
        <row r="959">
          <cell r="A959">
            <v>37389</v>
          </cell>
          <cell r="B959">
            <v>0.18290000000000001</v>
          </cell>
        </row>
        <row r="960">
          <cell r="A960">
            <v>37390</v>
          </cell>
          <cell r="B960">
            <v>0.18340000000000001</v>
          </cell>
        </row>
        <row r="961">
          <cell r="A961">
            <v>37391</v>
          </cell>
          <cell r="B961">
            <v>0.1835</v>
          </cell>
        </row>
        <row r="962">
          <cell r="A962">
            <v>37392</v>
          </cell>
          <cell r="B962">
            <v>0.18329999999999999</v>
          </cell>
        </row>
        <row r="963">
          <cell r="A963">
            <v>37393</v>
          </cell>
          <cell r="B963">
            <v>0.18329999999999999</v>
          </cell>
        </row>
        <row r="964">
          <cell r="A964">
            <v>37394</v>
          </cell>
          <cell r="B964">
            <v>0</v>
          </cell>
        </row>
        <row r="965">
          <cell r="A965">
            <v>37395</v>
          </cell>
          <cell r="B965">
            <v>0</v>
          </cell>
        </row>
        <row r="966">
          <cell r="A966">
            <v>37396</v>
          </cell>
          <cell r="B966">
            <v>0.18290000000000001</v>
          </cell>
        </row>
        <row r="967">
          <cell r="A967">
            <v>37397</v>
          </cell>
          <cell r="B967">
            <v>0.18129999999999999</v>
          </cell>
        </row>
        <row r="968">
          <cell r="A968">
            <v>37398</v>
          </cell>
          <cell r="B968">
            <v>0.18149999999999999</v>
          </cell>
        </row>
        <row r="969">
          <cell r="A969">
            <v>37399</v>
          </cell>
          <cell r="B969">
            <v>0.183</v>
          </cell>
        </row>
        <row r="970">
          <cell r="A970">
            <v>37400</v>
          </cell>
          <cell r="B970">
            <v>0.18340000000000001</v>
          </cell>
        </row>
        <row r="971">
          <cell r="A971">
            <v>37401</v>
          </cell>
          <cell r="B971">
            <v>0</v>
          </cell>
        </row>
        <row r="972">
          <cell r="A972">
            <v>37402</v>
          </cell>
          <cell r="B972">
            <v>0</v>
          </cell>
        </row>
        <row r="973">
          <cell r="A973">
            <v>37403</v>
          </cell>
          <cell r="B973">
            <v>0.18310000000000001</v>
          </cell>
        </row>
        <row r="974">
          <cell r="A974">
            <v>37404</v>
          </cell>
          <cell r="B974">
            <v>0.18240000000000001</v>
          </cell>
        </row>
        <row r="975">
          <cell r="A975">
            <v>37405</v>
          </cell>
          <cell r="B975">
            <v>0.18060000000000001</v>
          </cell>
        </row>
        <row r="976">
          <cell r="A976">
            <v>37406</v>
          </cell>
          <cell r="B976">
            <v>0</v>
          </cell>
        </row>
        <row r="977">
          <cell r="A977">
            <v>37407</v>
          </cell>
          <cell r="B977">
            <v>0.17730000000000001</v>
          </cell>
        </row>
        <row r="978">
          <cell r="A978">
            <v>37408</v>
          </cell>
          <cell r="B978">
            <v>0</v>
          </cell>
        </row>
        <row r="979">
          <cell r="A979">
            <v>37409</v>
          </cell>
          <cell r="B979">
            <v>0</v>
          </cell>
        </row>
        <row r="980">
          <cell r="A980">
            <v>37410</v>
          </cell>
          <cell r="B980">
            <v>0.16900000000000001</v>
          </cell>
        </row>
        <row r="981">
          <cell r="A981">
            <v>37411</v>
          </cell>
          <cell r="B981">
            <v>0.13689999999999999</v>
          </cell>
        </row>
        <row r="982">
          <cell r="A982">
            <v>37412</v>
          </cell>
          <cell r="B982">
            <v>0.16200000000000001</v>
          </cell>
        </row>
        <row r="983">
          <cell r="A983">
            <v>37413</v>
          </cell>
          <cell r="B983">
            <v>0.17299999999999999</v>
          </cell>
        </row>
        <row r="984">
          <cell r="A984">
            <v>37414</v>
          </cell>
          <cell r="B984">
            <v>0.1784</v>
          </cell>
        </row>
        <row r="985">
          <cell r="A985">
            <v>37415</v>
          </cell>
          <cell r="B985">
            <v>0</v>
          </cell>
        </row>
        <row r="986">
          <cell r="A986">
            <v>37416</v>
          </cell>
          <cell r="B986">
            <v>0</v>
          </cell>
        </row>
        <row r="987">
          <cell r="A987">
            <v>37417</v>
          </cell>
          <cell r="B987">
            <v>0.18079999999999999</v>
          </cell>
        </row>
        <row r="988">
          <cell r="A988">
            <v>37418</v>
          </cell>
          <cell r="B988">
            <v>0.18129999999999999</v>
          </cell>
        </row>
        <row r="989">
          <cell r="A989">
            <v>37419</v>
          </cell>
          <cell r="B989">
            <v>0.18060000000000001</v>
          </cell>
        </row>
        <row r="990">
          <cell r="A990">
            <v>37420</v>
          </cell>
          <cell r="B990">
            <v>0.17949999999999999</v>
          </cell>
        </row>
        <row r="991">
          <cell r="A991">
            <v>37421</v>
          </cell>
          <cell r="B991">
            <v>0.1825</v>
          </cell>
        </row>
        <row r="992">
          <cell r="A992">
            <v>37422</v>
          </cell>
          <cell r="B992">
            <v>0</v>
          </cell>
        </row>
        <row r="993">
          <cell r="A993">
            <v>37423</v>
          </cell>
          <cell r="B993">
            <v>0</v>
          </cell>
        </row>
        <row r="994">
          <cell r="A994">
            <v>37424</v>
          </cell>
          <cell r="B994">
            <v>0.1837</v>
          </cell>
        </row>
        <row r="995">
          <cell r="A995">
            <v>37425</v>
          </cell>
          <cell r="B995">
            <v>0.18340000000000001</v>
          </cell>
        </row>
        <row r="996">
          <cell r="A996">
            <v>37426</v>
          </cell>
          <cell r="B996">
            <v>0.18379999999999999</v>
          </cell>
        </row>
        <row r="997">
          <cell r="A997">
            <v>37427</v>
          </cell>
          <cell r="B997">
            <v>0.184</v>
          </cell>
        </row>
        <row r="998">
          <cell r="A998">
            <v>37428</v>
          </cell>
          <cell r="B998">
            <v>0.18390000000000001</v>
          </cell>
        </row>
        <row r="999">
          <cell r="A999">
            <v>37429</v>
          </cell>
          <cell r="B999">
            <v>0</v>
          </cell>
        </row>
        <row r="1000">
          <cell r="A1000">
            <v>37430</v>
          </cell>
          <cell r="B1000">
            <v>0</v>
          </cell>
        </row>
        <row r="1001">
          <cell r="A1001">
            <v>37431</v>
          </cell>
          <cell r="B1001">
            <v>0.18390000000000001</v>
          </cell>
        </row>
        <row r="1002">
          <cell r="A1002">
            <v>37432</v>
          </cell>
          <cell r="B1002">
            <v>0.18440000000000001</v>
          </cell>
        </row>
        <row r="1003">
          <cell r="A1003">
            <v>37433</v>
          </cell>
          <cell r="B1003">
            <v>0.1845</v>
          </cell>
        </row>
        <row r="1004">
          <cell r="A1004">
            <v>37434</v>
          </cell>
          <cell r="B1004">
            <v>0.1842</v>
          </cell>
        </row>
        <row r="1005">
          <cell r="A1005">
            <v>37435</v>
          </cell>
          <cell r="B1005">
            <v>0.1845</v>
          </cell>
        </row>
        <row r="1006">
          <cell r="A1006">
            <v>37436</v>
          </cell>
          <cell r="B1006">
            <v>0</v>
          </cell>
        </row>
        <row r="1007">
          <cell r="A1007">
            <v>37437</v>
          </cell>
          <cell r="B1007">
            <v>0</v>
          </cell>
        </row>
        <row r="1008">
          <cell r="A1008">
            <v>37438</v>
          </cell>
          <cell r="B1008">
            <v>0.18429999999999999</v>
          </cell>
        </row>
        <row r="1009">
          <cell r="A1009">
            <v>37439</v>
          </cell>
          <cell r="B1009">
            <v>0.18360000000000001</v>
          </cell>
        </row>
        <row r="1010">
          <cell r="A1010">
            <v>37440</v>
          </cell>
          <cell r="B1010">
            <v>0.1837</v>
          </cell>
        </row>
        <row r="1011">
          <cell r="A1011">
            <v>37441</v>
          </cell>
          <cell r="B1011">
            <v>0.183</v>
          </cell>
        </row>
        <row r="1012">
          <cell r="A1012">
            <v>37442</v>
          </cell>
          <cell r="B1012">
            <v>0.18379999999999999</v>
          </cell>
        </row>
        <row r="1013">
          <cell r="A1013">
            <v>37443</v>
          </cell>
          <cell r="B1013">
            <v>0</v>
          </cell>
        </row>
        <row r="1014">
          <cell r="A1014">
            <v>37444</v>
          </cell>
          <cell r="B1014">
            <v>0</v>
          </cell>
        </row>
        <row r="1015">
          <cell r="A1015">
            <v>37445</v>
          </cell>
          <cell r="B1015">
            <v>0.18429999999999999</v>
          </cell>
        </row>
        <row r="1016">
          <cell r="A1016">
            <v>37446</v>
          </cell>
          <cell r="B1016">
            <v>0.18440000000000001</v>
          </cell>
        </row>
        <row r="1017">
          <cell r="A1017">
            <v>37447</v>
          </cell>
          <cell r="B1017">
            <v>0.184</v>
          </cell>
        </row>
        <row r="1018">
          <cell r="A1018">
            <v>37448</v>
          </cell>
          <cell r="B1018">
            <v>0.18360000000000001</v>
          </cell>
        </row>
        <row r="1019">
          <cell r="A1019">
            <v>37449</v>
          </cell>
          <cell r="B1019">
            <v>0.1825</v>
          </cell>
        </row>
        <row r="1020">
          <cell r="A1020">
            <v>37450</v>
          </cell>
          <cell r="B1020">
            <v>0</v>
          </cell>
        </row>
        <row r="1021">
          <cell r="A1021">
            <v>37451</v>
          </cell>
          <cell r="B1021">
            <v>0</v>
          </cell>
        </row>
        <row r="1022">
          <cell r="A1022">
            <v>37452</v>
          </cell>
          <cell r="B1022">
            <v>0.18329999999999999</v>
          </cell>
        </row>
        <row r="1023">
          <cell r="A1023">
            <v>37453</v>
          </cell>
          <cell r="B1023">
            <v>0.1835</v>
          </cell>
        </row>
        <row r="1024">
          <cell r="A1024">
            <v>37454</v>
          </cell>
          <cell r="B1024">
            <v>0.18229999999999999</v>
          </cell>
        </row>
        <row r="1025">
          <cell r="A1025">
            <v>37455</v>
          </cell>
          <cell r="B1025">
            <v>0.1789</v>
          </cell>
        </row>
        <row r="1026">
          <cell r="A1026">
            <v>37456</v>
          </cell>
          <cell r="B1026">
            <v>0.17860000000000001</v>
          </cell>
        </row>
        <row r="1027">
          <cell r="A1027">
            <v>37457</v>
          </cell>
          <cell r="B1027">
            <v>0</v>
          </cell>
        </row>
        <row r="1028">
          <cell r="A1028">
            <v>37458</v>
          </cell>
          <cell r="B1028">
            <v>0</v>
          </cell>
        </row>
        <row r="1029">
          <cell r="A1029">
            <v>37459</v>
          </cell>
          <cell r="B1029">
            <v>0.1787</v>
          </cell>
        </row>
        <row r="1030">
          <cell r="A1030">
            <v>37460</v>
          </cell>
          <cell r="B1030">
            <v>0.1784</v>
          </cell>
        </row>
        <row r="1031">
          <cell r="A1031">
            <v>37461</v>
          </cell>
          <cell r="B1031">
            <v>0.1792</v>
          </cell>
        </row>
        <row r="1032">
          <cell r="A1032">
            <v>37462</v>
          </cell>
          <cell r="B1032">
            <v>0.17879999999999999</v>
          </cell>
        </row>
        <row r="1033">
          <cell r="A1033">
            <v>37463</v>
          </cell>
          <cell r="B1033">
            <v>0.17899999999999999</v>
          </cell>
        </row>
        <row r="1034">
          <cell r="A1034">
            <v>37464</v>
          </cell>
          <cell r="B1034">
            <v>0</v>
          </cell>
        </row>
        <row r="1035">
          <cell r="A1035">
            <v>37465</v>
          </cell>
          <cell r="B1035">
            <v>0</v>
          </cell>
        </row>
        <row r="1036">
          <cell r="A1036">
            <v>37466</v>
          </cell>
          <cell r="B1036">
            <v>0.17899999999999999</v>
          </cell>
        </row>
        <row r="1037">
          <cell r="A1037">
            <v>37467</v>
          </cell>
          <cell r="B1037">
            <v>0.17879999999999999</v>
          </cell>
        </row>
        <row r="1038">
          <cell r="A1038">
            <v>37468</v>
          </cell>
          <cell r="B1038">
            <v>0.17860000000000001</v>
          </cell>
        </row>
        <row r="1039">
          <cell r="A1039">
            <v>37469</v>
          </cell>
          <cell r="B1039">
            <v>0.17849999999999999</v>
          </cell>
        </row>
        <row r="1040">
          <cell r="A1040">
            <v>37470</v>
          </cell>
          <cell r="B1040">
            <v>0.17879999999999999</v>
          </cell>
        </row>
        <row r="1041">
          <cell r="A1041">
            <v>37471</v>
          </cell>
          <cell r="B1041">
            <v>0</v>
          </cell>
        </row>
        <row r="1042">
          <cell r="A1042">
            <v>37472</v>
          </cell>
          <cell r="B1042">
            <v>0</v>
          </cell>
        </row>
        <row r="1043">
          <cell r="A1043">
            <v>37473</v>
          </cell>
          <cell r="B1043">
            <v>0.1784</v>
          </cell>
        </row>
        <row r="1044">
          <cell r="A1044">
            <v>37474</v>
          </cell>
          <cell r="B1044">
            <v>0.17910000000000001</v>
          </cell>
        </row>
        <row r="1045">
          <cell r="A1045">
            <v>37475</v>
          </cell>
          <cell r="B1045">
            <v>0.17899999999999999</v>
          </cell>
        </row>
        <row r="1046">
          <cell r="A1046">
            <v>37476</v>
          </cell>
          <cell r="B1046">
            <v>0.1789</v>
          </cell>
        </row>
        <row r="1047">
          <cell r="A1047">
            <v>37477</v>
          </cell>
          <cell r="B1047">
            <v>0.1789</v>
          </cell>
        </row>
        <row r="1048">
          <cell r="A1048">
            <v>37478</v>
          </cell>
          <cell r="B1048">
            <v>0</v>
          </cell>
        </row>
        <row r="1049">
          <cell r="A1049">
            <v>37479</v>
          </cell>
          <cell r="B1049">
            <v>0</v>
          </cell>
        </row>
        <row r="1050">
          <cell r="A1050">
            <v>37480</v>
          </cell>
          <cell r="B1050">
            <v>0.1784</v>
          </cell>
        </row>
        <row r="1051">
          <cell r="A1051">
            <v>37481</v>
          </cell>
          <cell r="B1051">
            <v>0.17899999999999999</v>
          </cell>
        </row>
        <row r="1052">
          <cell r="A1052">
            <v>37482</v>
          </cell>
          <cell r="B1052">
            <v>0.17849999999999999</v>
          </cell>
        </row>
        <row r="1053">
          <cell r="A1053">
            <v>37483</v>
          </cell>
          <cell r="B1053">
            <v>0.17860000000000001</v>
          </cell>
        </row>
        <row r="1054">
          <cell r="A1054">
            <v>37484</v>
          </cell>
          <cell r="B1054">
            <v>0.17879999999999999</v>
          </cell>
        </row>
        <row r="1055">
          <cell r="A1055">
            <v>37485</v>
          </cell>
          <cell r="B1055">
            <v>0</v>
          </cell>
        </row>
        <row r="1056">
          <cell r="A1056">
            <v>37486</v>
          </cell>
          <cell r="B1056">
            <v>0</v>
          </cell>
        </row>
        <row r="1057">
          <cell r="A1057">
            <v>37487</v>
          </cell>
          <cell r="B1057">
            <v>0.1789</v>
          </cell>
        </row>
        <row r="1058">
          <cell r="A1058">
            <v>37488</v>
          </cell>
          <cell r="B1058">
            <v>0.1789</v>
          </cell>
        </row>
        <row r="1059">
          <cell r="A1059">
            <v>37489</v>
          </cell>
          <cell r="B1059">
            <v>0.1789</v>
          </cell>
        </row>
        <row r="1060">
          <cell r="A1060">
            <v>37490</v>
          </cell>
          <cell r="B1060">
            <v>0.1777</v>
          </cell>
        </row>
        <row r="1061">
          <cell r="A1061">
            <v>37491</v>
          </cell>
          <cell r="B1061">
            <v>0.1782</v>
          </cell>
        </row>
        <row r="1062">
          <cell r="A1062">
            <v>37492</v>
          </cell>
          <cell r="B1062">
            <v>0</v>
          </cell>
        </row>
        <row r="1063">
          <cell r="A1063">
            <v>37493</v>
          </cell>
          <cell r="B1063">
            <v>0</v>
          </cell>
        </row>
        <row r="1064">
          <cell r="A1064">
            <v>37494</v>
          </cell>
          <cell r="B1064">
            <v>0.17849999999999999</v>
          </cell>
        </row>
        <row r="1065">
          <cell r="A1065">
            <v>37495</v>
          </cell>
          <cell r="B1065">
            <v>0.1787</v>
          </cell>
        </row>
        <row r="1066">
          <cell r="A1066">
            <v>37496</v>
          </cell>
          <cell r="B1066">
            <v>0.17879999999999999</v>
          </cell>
        </row>
        <row r="1067">
          <cell r="A1067">
            <v>37497</v>
          </cell>
          <cell r="B1067">
            <v>0.17879999999999999</v>
          </cell>
        </row>
        <row r="1068">
          <cell r="A1068">
            <v>37498</v>
          </cell>
          <cell r="B1068">
            <v>0.1787</v>
          </cell>
        </row>
        <row r="1069">
          <cell r="A1069">
            <v>37499</v>
          </cell>
          <cell r="B1069">
            <v>0</v>
          </cell>
        </row>
        <row r="1070">
          <cell r="A1070">
            <v>37500</v>
          </cell>
          <cell r="B1070">
            <v>0</v>
          </cell>
        </row>
        <row r="1071">
          <cell r="A1071">
            <v>37501</v>
          </cell>
          <cell r="B1071">
            <v>0.17910000000000001</v>
          </cell>
        </row>
        <row r="1072">
          <cell r="A1072">
            <v>37502</v>
          </cell>
          <cell r="B1072">
            <v>0.1792</v>
          </cell>
        </row>
        <row r="1073">
          <cell r="A1073">
            <v>37503</v>
          </cell>
          <cell r="B1073">
            <v>0.17860000000000001</v>
          </cell>
        </row>
        <row r="1074">
          <cell r="A1074">
            <v>37504</v>
          </cell>
          <cell r="B1074">
            <v>0.17879999999999999</v>
          </cell>
        </row>
        <row r="1075">
          <cell r="A1075">
            <v>37505</v>
          </cell>
          <cell r="B1075">
            <v>0.1787</v>
          </cell>
        </row>
        <row r="1076">
          <cell r="A1076">
            <v>37506</v>
          </cell>
          <cell r="B1076">
            <v>0</v>
          </cell>
        </row>
        <row r="1077">
          <cell r="A1077">
            <v>37507</v>
          </cell>
          <cell r="B1077">
            <v>0</v>
          </cell>
        </row>
        <row r="1078">
          <cell r="A1078">
            <v>37508</v>
          </cell>
          <cell r="B1078">
            <v>0.17879999999999999</v>
          </cell>
        </row>
        <row r="1079">
          <cell r="A1079">
            <v>37509</v>
          </cell>
          <cell r="B1079">
            <v>0.1789</v>
          </cell>
        </row>
        <row r="1080">
          <cell r="A1080">
            <v>37510</v>
          </cell>
          <cell r="B1080">
            <v>0.1789</v>
          </cell>
        </row>
        <row r="1081">
          <cell r="A1081">
            <v>37511</v>
          </cell>
          <cell r="B1081">
            <v>0.17879999999999999</v>
          </cell>
        </row>
        <row r="1082">
          <cell r="A1082">
            <v>37512</v>
          </cell>
          <cell r="B1082">
            <v>0.17879999999999999</v>
          </cell>
        </row>
        <row r="1083">
          <cell r="A1083">
            <v>37513</v>
          </cell>
          <cell r="B1083">
            <v>0</v>
          </cell>
        </row>
        <row r="1084">
          <cell r="A1084">
            <v>37514</v>
          </cell>
          <cell r="B1084">
            <v>0</v>
          </cell>
        </row>
        <row r="1085">
          <cell r="A1085">
            <v>37515</v>
          </cell>
          <cell r="B1085">
            <v>0.1789</v>
          </cell>
        </row>
        <row r="1086">
          <cell r="A1086">
            <v>37516</v>
          </cell>
          <cell r="B1086">
            <v>0.17879999999999999</v>
          </cell>
        </row>
        <row r="1087">
          <cell r="A1087">
            <v>37517</v>
          </cell>
          <cell r="B1087">
            <v>0.17899999999999999</v>
          </cell>
        </row>
        <row r="1088">
          <cell r="A1088">
            <v>37518</v>
          </cell>
          <cell r="B1088">
            <v>0.1789</v>
          </cell>
        </row>
        <row r="1089">
          <cell r="A1089">
            <v>37519</v>
          </cell>
          <cell r="B1089">
            <v>0.1789</v>
          </cell>
        </row>
        <row r="1090">
          <cell r="A1090">
            <v>37520</v>
          </cell>
          <cell r="B1090">
            <v>0</v>
          </cell>
        </row>
        <row r="1091">
          <cell r="A1091">
            <v>37521</v>
          </cell>
          <cell r="B1091">
            <v>0</v>
          </cell>
        </row>
        <row r="1092">
          <cell r="A1092">
            <v>37522</v>
          </cell>
          <cell r="B1092">
            <v>0.17899999999999999</v>
          </cell>
        </row>
        <row r="1093">
          <cell r="A1093">
            <v>37523</v>
          </cell>
          <cell r="B1093">
            <v>0.1787</v>
          </cell>
        </row>
        <row r="1094">
          <cell r="A1094">
            <v>37524</v>
          </cell>
          <cell r="B1094">
            <v>0.17879999999999999</v>
          </cell>
        </row>
        <row r="1095">
          <cell r="A1095">
            <v>37525</v>
          </cell>
          <cell r="B1095">
            <v>0.17879999999999999</v>
          </cell>
        </row>
        <row r="1096">
          <cell r="A1096">
            <v>37526</v>
          </cell>
          <cell r="B1096">
            <v>0.1789</v>
          </cell>
        </row>
        <row r="1097">
          <cell r="A1097">
            <v>37527</v>
          </cell>
          <cell r="B1097">
            <v>0</v>
          </cell>
        </row>
        <row r="1098">
          <cell r="A1098">
            <v>37528</v>
          </cell>
          <cell r="B1098">
            <v>0</v>
          </cell>
        </row>
        <row r="1099">
          <cell r="A1099">
            <v>37529</v>
          </cell>
          <cell r="B1099">
            <v>0.17899999999999999</v>
          </cell>
        </row>
        <row r="1100">
          <cell r="A1100">
            <v>37530</v>
          </cell>
          <cell r="B1100">
            <v>0.1789</v>
          </cell>
        </row>
        <row r="1101">
          <cell r="A1101">
            <v>37531</v>
          </cell>
          <cell r="B1101">
            <v>0.17899999999999999</v>
          </cell>
        </row>
        <row r="1102">
          <cell r="A1102">
            <v>37532</v>
          </cell>
          <cell r="B1102">
            <v>0.1789</v>
          </cell>
        </row>
        <row r="1103">
          <cell r="A1103">
            <v>37533</v>
          </cell>
          <cell r="B1103">
            <v>0.17860000000000001</v>
          </cell>
        </row>
        <row r="1104">
          <cell r="A1104">
            <v>37534</v>
          </cell>
          <cell r="B1104">
            <v>0</v>
          </cell>
        </row>
        <row r="1105">
          <cell r="A1105">
            <v>37535</v>
          </cell>
          <cell r="B1105">
            <v>0</v>
          </cell>
        </row>
        <row r="1106">
          <cell r="A1106">
            <v>37536</v>
          </cell>
          <cell r="B1106">
            <v>0.17849999999999999</v>
          </cell>
        </row>
        <row r="1107">
          <cell r="A1107">
            <v>37537</v>
          </cell>
          <cell r="B1107">
            <v>0.1784</v>
          </cell>
        </row>
        <row r="1108">
          <cell r="A1108">
            <v>37538</v>
          </cell>
          <cell r="B1108">
            <v>0.1784</v>
          </cell>
        </row>
        <row r="1109">
          <cell r="A1109">
            <v>37539</v>
          </cell>
          <cell r="B1109">
            <v>0.17849999999999999</v>
          </cell>
        </row>
        <row r="1110">
          <cell r="A1110">
            <v>37540</v>
          </cell>
          <cell r="B1110">
            <v>0.1784</v>
          </cell>
        </row>
        <row r="1111">
          <cell r="A1111">
            <v>37541</v>
          </cell>
          <cell r="B1111">
            <v>0</v>
          </cell>
        </row>
        <row r="1112">
          <cell r="A1112">
            <v>37542</v>
          </cell>
          <cell r="B1112">
            <v>0</v>
          </cell>
        </row>
        <row r="1113">
          <cell r="A1113">
            <v>37543</v>
          </cell>
          <cell r="B1113">
            <v>0.17879999999999999</v>
          </cell>
        </row>
        <row r="1114">
          <cell r="A1114">
            <v>37544</v>
          </cell>
          <cell r="B1114">
            <v>0.2087</v>
          </cell>
        </row>
        <row r="1115">
          <cell r="A1115">
            <v>37545</v>
          </cell>
          <cell r="B1115">
            <v>0.20860000000000001</v>
          </cell>
        </row>
        <row r="1116">
          <cell r="A1116">
            <v>37546</v>
          </cell>
          <cell r="B1116">
            <v>0.2084</v>
          </cell>
        </row>
        <row r="1117">
          <cell r="A1117">
            <v>37547</v>
          </cell>
          <cell r="B1117">
            <v>0.2084</v>
          </cell>
        </row>
        <row r="1118">
          <cell r="A1118">
            <v>37548</v>
          </cell>
          <cell r="B1118">
            <v>0</v>
          </cell>
        </row>
        <row r="1119">
          <cell r="A1119">
            <v>37549</v>
          </cell>
          <cell r="B1119">
            <v>0</v>
          </cell>
        </row>
        <row r="1120">
          <cell r="A1120">
            <v>37550</v>
          </cell>
          <cell r="B1120">
            <v>0.2084</v>
          </cell>
        </row>
        <row r="1121">
          <cell r="A1121">
            <v>37551</v>
          </cell>
          <cell r="B1121">
            <v>0.20830000000000001</v>
          </cell>
        </row>
        <row r="1122">
          <cell r="A1122">
            <v>37552</v>
          </cell>
          <cell r="B1122">
            <v>0.20810000000000001</v>
          </cell>
        </row>
        <row r="1123">
          <cell r="A1123">
            <v>37553</v>
          </cell>
          <cell r="B1123">
            <v>0.2082</v>
          </cell>
        </row>
        <row r="1124">
          <cell r="A1124">
            <v>37554</v>
          </cell>
          <cell r="B1124">
            <v>0.20810000000000001</v>
          </cell>
        </row>
        <row r="1125">
          <cell r="A1125">
            <v>37555</v>
          </cell>
          <cell r="B1125">
            <v>0</v>
          </cell>
        </row>
        <row r="1126">
          <cell r="A1126">
            <v>37556</v>
          </cell>
          <cell r="B1126">
            <v>0</v>
          </cell>
        </row>
        <row r="1127">
          <cell r="A1127">
            <v>37557</v>
          </cell>
          <cell r="B1127">
            <v>0.20810000000000001</v>
          </cell>
        </row>
        <row r="1128">
          <cell r="A1128">
            <v>37558</v>
          </cell>
          <cell r="B1128">
            <v>0.2079</v>
          </cell>
        </row>
        <row r="1129">
          <cell r="A1129">
            <v>37559</v>
          </cell>
          <cell r="B1129">
            <v>0.20810000000000001</v>
          </cell>
        </row>
        <row r="1130">
          <cell r="A1130">
            <v>37560</v>
          </cell>
          <cell r="B1130">
            <v>0.2079</v>
          </cell>
        </row>
        <row r="1131">
          <cell r="A1131">
            <v>37561</v>
          </cell>
          <cell r="B1131">
            <v>0.20799999999999999</v>
          </cell>
        </row>
        <row r="1132">
          <cell r="A1132">
            <v>37562</v>
          </cell>
          <cell r="B1132">
            <v>0</v>
          </cell>
        </row>
        <row r="1133">
          <cell r="A1133">
            <v>37563</v>
          </cell>
          <cell r="B1133">
            <v>0</v>
          </cell>
        </row>
        <row r="1134">
          <cell r="A1134">
            <v>37564</v>
          </cell>
          <cell r="B1134">
            <v>0.20810000000000001</v>
          </cell>
        </row>
        <row r="1135">
          <cell r="A1135">
            <v>37565</v>
          </cell>
          <cell r="B1135">
            <v>0.2082</v>
          </cell>
        </row>
        <row r="1136">
          <cell r="A1136">
            <v>37566</v>
          </cell>
          <cell r="B1136">
            <v>0.20830000000000001</v>
          </cell>
        </row>
        <row r="1137">
          <cell r="A1137">
            <v>37567</v>
          </cell>
          <cell r="B1137">
            <v>0.20830000000000001</v>
          </cell>
        </row>
        <row r="1138">
          <cell r="A1138">
            <v>37568</v>
          </cell>
          <cell r="B1138">
            <v>0.20830000000000001</v>
          </cell>
        </row>
        <row r="1139">
          <cell r="A1139">
            <v>37569</v>
          </cell>
          <cell r="B1139">
            <v>0</v>
          </cell>
        </row>
        <row r="1140">
          <cell r="A1140">
            <v>37570</v>
          </cell>
          <cell r="B1140">
            <v>0</v>
          </cell>
        </row>
        <row r="1141">
          <cell r="A1141">
            <v>37571</v>
          </cell>
          <cell r="B1141">
            <v>0.2082</v>
          </cell>
        </row>
        <row r="1142">
          <cell r="A1142">
            <v>37572</v>
          </cell>
          <cell r="B1142">
            <v>0.2082</v>
          </cell>
        </row>
        <row r="1143">
          <cell r="A1143">
            <v>37573</v>
          </cell>
          <cell r="B1143">
            <v>0.2079</v>
          </cell>
        </row>
        <row r="1144">
          <cell r="A1144">
            <v>37574</v>
          </cell>
          <cell r="B1144">
            <v>0.2079</v>
          </cell>
        </row>
        <row r="1145">
          <cell r="A1145">
            <v>37575</v>
          </cell>
          <cell r="B1145">
            <v>0</v>
          </cell>
        </row>
        <row r="1146">
          <cell r="A1146">
            <v>37576</v>
          </cell>
          <cell r="B1146">
            <v>0</v>
          </cell>
        </row>
        <row r="1147">
          <cell r="A1147">
            <v>37577</v>
          </cell>
          <cell r="B1147">
            <v>0</v>
          </cell>
        </row>
        <row r="1148">
          <cell r="A1148">
            <v>37578</v>
          </cell>
          <cell r="B1148">
            <v>0.20780000000000001</v>
          </cell>
        </row>
        <row r="1149">
          <cell r="A1149">
            <v>37579</v>
          </cell>
          <cell r="B1149">
            <v>0.20780000000000001</v>
          </cell>
        </row>
        <row r="1150">
          <cell r="A1150">
            <v>37580</v>
          </cell>
          <cell r="B1150">
            <v>0.2079</v>
          </cell>
        </row>
        <row r="1151">
          <cell r="A1151">
            <v>37581</v>
          </cell>
          <cell r="B1151">
            <v>0.216</v>
          </cell>
        </row>
        <row r="1152">
          <cell r="A1152">
            <v>37582</v>
          </cell>
          <cell r="B1152">
            <v>0.217</v>
          </cell>
        </row>
        <row r="1153">
          <cell r="A1153">
            <v>37583</v>
          </cell>
          <cell r="B1153">
            <v>0</v>
          </cell>
        </row>
        <row r="1154">
          <cell r="A1154">
            <v>37584</v>
          </cell>
          <cell r="B1154">
            <v>0</v>
          </cell>
        </row>
        <row r="1155">
          <cell r="A1155">
            <v>37585</v>
          </cell>
          <cell r="B1155">
            <v>0.2177</v>
          </cell>
        </row>
        <row r="1156">
          <cell r="A1156">
            <v>37586</v>
          </cell>
          <cell r="B1156">
            <v>0.21820000000000001</v>
          </cell>
        </row>
        <row r="1157">
          <cell r="A1157">
            <v>37587</v>
          </cell>
          <cell r="B1157">
            <v>0.21829999999999999</v>
          </cell>
        </row>
        <row r="1158">
          <cell r="A1158">
            <v>37588</v>
          </cell>
          <cell r="B1158">
            <v>0.21809999999999999</v>
          </cell>
        </row>
        <row r="1159">
          <cell r="A1159">
            <v>37589</v>
          </cell>
          <cell r="B1159">
            <v>0.2175</v>
          </cell>
        </row>
        <row r="1160">
          <cell r="A1160">
            <v>37590</v>
          </cell>
          <cell r="B1160">
            <v>0</v>
          </cell>
        </row>
        <row r="1161">
          <cell r="A1161">
            <v>37591</v>
          </cell>
          <cell r="B1161">
            <v>0</v>
          </cell>
        </row>
        <row r="1162">
          <cell r="A1162">
            <v>37592</v>
          </cell>
          <cell r="B1162">
            <v>0.21809999999999999</v>
          </cell>
        </row>
        <row r="1163">
          <cell r="A1163">
            <v>37593</v>
          </cell>
          <cell r="B1163">
            <v>0.21840000000000001</v>
          </cell>
        </row>
        <row r="1164">
          <cell r="A1164">
            <v>37594</v>
          </cell>
          <cell r="B1164">
            <v>0.21829999999999999</v>
          </cell>
        </row>
        <row r="1165">
          <cell r="A1165">
            <v>37595</v>
          </cell>
          <cell r="B1165">
            <v>0.21840000000000001</v>
          </cell>
        </row>
        <row r="1166">
          <cell r="A1166">
            <v>37596</v>
          </cell>
          <cell r="B1166">
            <v>0.21840000000000001</v>
          </cell>
        </row>
        <row r="1167">
          <cell r="A1167">
            <v>37597</v>
          </cell>
          <cell r="B1167">
            <v>0</v>
          </cell>
        </row>
        <row r="1168">
          <cell r="A1168">
            <v>37598</v>
          </cell>
          <cell r="B1168">
            <v>0</v>
          </cell>
        </row>
        <row r="1169">
          <cell r="A1169">
            <v>37599</v>
          </cell>
          <cell r="B1169">
            <v>0.21820000000000001</v>
          </cell>
        </row>
        <row r="1170">
          <cell r="A1170">
            <v>37600</v>
          </cell>
          <cell r="B1170">
            <v>0.218</v>
          </cell>
        </row>
        <row r="1171">
          <cell r="A1171">
            <v>37601</v>
          </cell>
          <cell r="B1171">
            <v>0.21759999999999999</v>
          </cell>
        </row>
        <row r="1172">
          <cell r="A1172">
            <v>37602</v>
          </cell>
          <cell r="B1172">
            <v>0.2175</v>
          </cell>
        </row>
        <row r="1173">
          <cell r="A1173">
            <v>37603</v>
          </cell>
          <cell r="B1173">
            <v>0.21740000000000001</v>
          </cell>
        </row>
        <row r="1174">
          <cell r="A1174">
            <v>37604</v>
          </cell>
          <cell r="B1174">
            <v>0</v>
          </cell>
        </row>
        <row r="1175">
          <cell r="A1175">
            <v>37605</v>
          </cell>
          <cell r="B1175">
            <v>0</v>
          </cell>
        </row>
        <row r="1176">
          <cell r="A1176">
            <v>37606</v>
          </cell>
          <cell r="B1176">
            <v>0.21740000000000001</v>
          </cell>
        </row>
        <row r="1177">
          <cell r="A1177">
            <v>37607</v>
          </cell>
          <cell r="B1177">
            <v>0.21729999999999999</v>
          </cell>
        </row>
        <row r="1178">
          <cell r="A1178">
            <v>37608</v>
          </cell>
          <cell r="B1178">
            <v>0.21729999999999999</v>
          </cell>
        </row>
        <row r="1179">
          <cell r="A1179">
            <v>37609</v>
          </cell>
          <cell r="B1179">
            <v>0.24729999999999999</v>
          </cell>
        </row>
        <row r="1180">
          <cell r="A1180">
            <v>37610</v>
          </cell>
          <cell r="B1180">
            <v>0.2475</v>
          </cell>
        </row>
        <row r="1181">
          <cell r="A1181">
            <v>37611</v>
          </cell>
          <cell r="B1181">
            <v>0</v>
          </cell>
        </row>
        <row r="1182">
          <cell r="A1182">
            <v>37612</v>
          </cell>
          <cell r="B1182">
            <v>0</v>
          </cell>
        </row>
        <row r="1183">
          <cell r="A1183">
            <v>37613</v>
          </cell>
          <cell r="B1183">
            <v>0.24759999999999999</v>
          </cell>
        </row>
        <row r="1184">
          <cell r="A1184">
            <v>37614</v>
          </cell>
          <cell r="B1184">
            <v>0.24729999999999999</v>
          </cell>
        </row>
        <row r="1185">
          <cell r="A1185">
            <v>37615</v>
          </cell>
          <cell r="B1185">
            <v>0</v>
          </cell>
        </row>
        <row r="1186">
          <cell r="A1186">
            <v>37616</v>
          </cell>
          <cell r="B1186">
            <v>0.24740000000000001</v>
          </cell>
        </row>
        <row r="1187">
          <cell r="A1187">
            <v>37617</v>
          </cell>
          <cell r="B1187">
            <v>0.2477</v>
          </cell>
        </row>
        <row r="1188">
          <cell r="A1188">
            <v>37618</v>
          </cell>
          <cell r="B1188">
            <v>0</v>
          </cell>
        </row>
        <row r="1189">
          <cell r="A1189">
            <v>37619</v>
          </cell>
          <cell r="B1189">
            <v>0</v>
          </cell>
        </row>
        <row r="1190">
          <cell r="A1190">
            <v>37620</v>
          </cell>
          <cell r="B1190">
            <v>0.24809999999999999</v>
          </cell>
        </row>
        <row r="1191">
          <cell r="A1191">
            <v>37621</v>
          </cell>
          <cell r="B1191">
            <v>0.24829999999999999</v>
          </cell>
        </row>
        <row r="1192">
          <cell r="A1192">
            <v>37622</v>
          </cell>
          <cell r="B1192">
            <v>0</v>
          </cell>
        </row>
        <row r="1193">
          <cell r="A1193">
            <v>37623</v>
          </cell>
          <cell r="B1193">
            <v>0.2482</v>
          </cell>
        </row>
        <row r="1194">
          <cell r="A1194">
            <v>37624</v>
          </cell>
          <cell r="B1194">
            <v>0.24809999999999999</v>
          </cell>
        </row>
        <row r="1195">
          <cell r="A1195">
            <v>37625</v>
          </cell>
          <cell r="B1195">
            <v>0</v>
          </cell>
        </row>
        <row r="1196">
          <cell r="A1196">
            <v>37626</v>
          </cell>
          <cell r="B1196">
            <v>0</v>
          </cell>
        </row>
        <row r="1197">
          <cell r="A1197">
            <v>37627</v>
          </cell>
          <cell r="B1197">
            <v>0.24829999999999999</v>
          </cell>
        </row>
        <row r="1198">
          <cell r="A1198">
            <v>37628</v>
          </cell>
          <cell r="B1198">
            <v>0.24829999999999999</v>
          </cell>
        </row>
        <row r="1199">
          <cell r="A1199">
            <v>37629</v>
          </cell>
          <cell r="B1199">
            <v>0.2482</v>
          </cell>
        </row>
        <row r="1200">
          <cell r="A1200">
            <v>37630</v>
          </cell>
          <cell r="B1200">
            <v>0.24809999999999999</v>
          </cell>
        </row>
        <row r="1201">
          <cell r="A1201">
            <v>37631</v>
          </cell>
          <cell r="B1201">
            <v>0.24809999999999999</v>
          </cell>
        </row>
        <row r="1202">
          <cell r="A1202">
            <v>37632</v>
          </cell>
          <cell r="B1202">
            <v>0</v>
          </cell>
        </row>
        <row r="1203">
          <cell r="A1203">
            <v>37633</v>
          </cell>
          <cell r="B1203">
            <v>0</v>
          </cell>
        </row>
        <row r="1204">
          <cell r="A1204">
            <v>37634</v>
          </cell>
          <cell r="B1204">
            <v>0.248</v>
          </cell>
        </row>
        <row r="1205">
          <cell r="A1205">
            <v>37635</v>
          </cell>
          <cell r="B1205">
            <v>0.24809999999999999</v>
          </cell>
        </row>
        <row r="1206">
          <cell r="A1206">
            <v>37636</v>
          </cell>
          <cell r="B1206">
            <v>0.24829999999999999</v>
          </cell>
        </row>
        <row r="1207">
          <cell r="A1207">
            <v>37637</v>
          </cell>
          <cell r="B1207">
            <v>0.2485</v>
          </cell>
        </row>
        <row r="1208">
          <cell r="A1208">
            <v>37638</v>
          </cell>
          <cell r="B1208">
            <v>0.2485</v>
          </cell>
        </row>
        <row r="1209">
          <cell r="A1209">
            <v>37639</v>
          </cell>
          <cell r="B1209">
            <v>0</v>
          </cell>
        </row>
        <row r="1210">
          <cell r="A1210">
            <v>37640</v>
          </cell>
          <cell r="B1210">
            <v>0</v>
          </cell>
        </row>
        <row r="1211">
          <cell r="A1211">
            <v>37641</v>
          </cell>
          <cell r="B1211">
            <v>0.24840000000000001</v>
          </cell>
        </row>
        <row r="1212">
          <cell r="A1212">
            <v>37642</v>
          </cell>
          <cell r="B1212">
            <v>0.24840000000000001</v>
          </cell>
        </row>
        <row r="1213">
          <cell r="A1213">
            <v>37643</v>
          </cell>
          <cell r="B1213">
            <v>0.2485</v>
          </cell>
        </row>
        <row r="1214">
          <cell r="A1214">
            <v>37644</v>
          </cell>
          <cell r="B1214">
            <v>0.25280000000000002</v>
          </cell>
        </row>
        <row r="1215">
          <cell r="A1215">
            <v>37645</v>
          </cell>
          <cell r="B1215">
            <v>0.25319999999999998</v>
          </cell>
        </row>
        <row r="1216">
          <cell r="A1216">
            <v>37646</v>
          </cell>
          <cell r="B1216">
            <v>0</v>
          </cell>
        </row>
        <row r="1217">
          <cell r="A1217">
            <v>37647</v>
          </cell>
          <cell r="B1217">
            <v>0</v>
          </cell>
        </row>
        <row r="1218">
          <cell r="A1218">
            <v>37648</v>
          </cell>
          <cell r="B1218">
            <v>0.25330000000000003</v>
          </cell>
        </row>
        <row r="1219">
          <cell r="A1219">
            <v>37649</v>
          </cell>
          <cell r="B1219">
            <v>0.25219999999999998</v>
          </cell>
        </row>
        <row r="1220">
          <cell r="A1220">
            <v>37650</v>
          </cell>
          <cell r="B1220">
            <v>0.25309999999999999</v>
          </cell>
        </row>
        <row r="1221">
          <cell r="A1221">
            <v>37651</v>
          </cell>
          <cell r="B1221">
            <v>0.25330000000000003</v>
          </cell>
        </row>
        <row r="1222">
          <cell r="A1222">
            <v>37652</v>
          </cell>
          <cell r="B1222">
            <v>0.25280000000000002</v>
          </cell>
        </row>
        <row r="1223">
          <cell r="A1223">
            <v>37653</v>
          </cell>
          <cell r="B1223">
            <v>0</v>
          </cell>
        </row>
        <row r="1224">
          <cell r="A1224">
            <v>37654</v>
          </cell>
          <cell r="B1224">
            <v>0</v>
          </cell>
        </row>
        <row r="1225">
          <cell r="A1225">
            <v>37655</v>
          </cell>
          <cell r="B1225">
            <v>0.25330000000000003</v>
          </cell>
        </row>
        <row r="1226">
          <cell r="A1226">
            <v>37656</v>
          </cell>
          <cell r="B1226">
            <v>0.2535</v>
          </cell>
        </row>
        <row r="1227">
          <cell r="A1227">
            <v>37657</v>
          </cell>
          <cell r="B1227">
            <v>0.25369999999999998</v>
          </cell>
        </row>
        <row r="1228">
          <cell r="A1228">
            <v>37658</v>
          </cell>
          <cell r="B1228">
            <v>0.25369999999999998</v>
          </cell>
        </row>
        <row r="1229">
          <cell r="A1229">
            <v>37659</v>
          </cell>
          <cell r="B1229">
            <v>0.2535</v>
          </cell>
        </row>
        <row r="1230">
          <cell r="A1230">
            <v>37660</v>
          </cell>
          <cell r="B1230">
            <v>0</v>
          </cell>
        </row>
        <row r="1231">
          <cell r="A1231">
            <v>37661</v>
          </cell>
          <cell r="B1231">
            <v>0</v>
          </cell>
        </row>
        <row r="1232">
          <cell r="A1232">
            <v>37662</v>
          </cell>
          <cell r="B1232">
            <v>0.25340000000000001</v>
          </cell>
        </row>
        <row r="1233">
          <cell r="A1233">
            <v>37663</v>
          </cell>
          <cell r="B1233">
            <v>0.25330000000000003</v>
          </cell>
        </row>
        <row r="1234">
          <cell r="A1234">
            <v>37664</v>
          </cell>
          <cell r="B1234">
            <v>0.25280000000000002</v>
          </cell>
        </row>
        <row r="1235">
          <cell r="A1235">
            <v>37665</v>
          </cell>
          <cell r="B1235">
            <v>0.25269999999999998</v>
          </cell>
        </row>
        <row r="1236">
          <cell r="A1236">
            <v>37666</v>
          </cell>
          <cell r="B1236">
            <v>0.25290000000000001</v>
          </cell>
        </row>
        <row r="1237">
          <cell r="A1237">
            <v>37667</v>
          </cell>
          <cell r="B1237">
            <v>0</v>
          </cell>
        </row>
        <row r="1238">
          <cell r="A1238">
            <v>37668</v>
          </cell>
          <cell r="B1238">
            <v>0</v>
          </cell>
        </row>
        <row r="1239">
          <cell r="A1239">
            <v>37669</v>
          </cell>
          <cell r="B1239">
            <v>0.25319999999999998</v>
          </cell>
        </row>
        <row r="1240">
          <cell r="A1240">
            <v>37670</v>
          </cell>
          <cell r="B1240">
            <v>0.25290000000000001</v>
          </cell>
        </row>
        <row r="1241">
          <cell r="A1241">
            <v>37671</v>
          </cell>
          <cell r="B1241">
            <v>0.253</v>
          </cell>
        </row>
        <row r="1242">
          <cell r="A1242">
            <v>37672</v>
          </cell>
          <cell r="B1242">
            <v>0.26069999999999999</v>
          </cell>
        </row>
        <row r="1243">
          <cell r="A1243">
            <v>37673</v>
          </cell>
          <cell r="B1243">
            <v>0.26190000000000002</v>
          </cell>
        </row>
        <row r="1244">
          <cell r="A1244">
            <v>37674</v>
          </cell>
          <cell r="B1244">
            <v>0</v>
          </cell>
        </row>
        <row r="1245">
          <cell r="A1245">
            <v>37675</v>
          </cell>
          <cell r="B1245">
            <v>0</v>
          </cell>
        </row>
        <row r="1246">
          <cell r="A1246">
            <v>37676</v>
          </cell>
          <cell r="B1246">
            <v>0.26219999999999999</v>
          </cell>
        </row>
        <row r="1247">
          <cell r="A1247">
            <v>37677</v>
          </cell>
          <cell r="B1247">
            <v>0.26229999999999998</v>
          </cell>
        </row>
        <row r="1248">
          <cell r="A1248">
            <v>37678</v>
          </cell>
          <cell r="B1248">
            <v>0.26229999999999998</v>
          </cell>
        </row>
        <row r="1249">
          <cell r="A1249">
            <v>37679</v>
          </cell>
          <cell r="B1249">
            <v>0.26240000000000002</v>
          </cell>
        </row>
        <row r="1250">
          <cell r="A1250">
            <v>37680</v>
          </cell>
          <cell r="B1250">
            <v>0.26279999999999998</v>
          </cell>
        </row>
        <row r="1251">
          <cell r="A1251">
            <v>37681</v>
          </cell>
          <cell r="B1251">
            <v>0</v>
          </cell>
        </row>
        <row r="1252">
          <cell r="A1252">
            <v>37682</v>
          </cell>
          <cell r="B1252">
            <v>0</v>
          </cell>
        </row>
        <row r="1253">
          <cell r="A1253">
            <v>37683</v>
          </cell>
          <cell r="B1253">
            <v>0</v>
          </cell>
        </row>
        <row r="1254">
          <cell r="A1254">
            <v>37684</v>
          </cell>
          <cell r="B1254">
            <v>0</v>
          </cell>
        </row>
        <row r="1255">
          <cell r="A1255">
            <v>37685</v>
          </cell>
          <cell r="B1255">
            <v>0.26300000000000001</v>
          </cell>
        </row>
        <row r="1256">
          <cell r="A1256">
            <v>37686</v>
          </cell>
          <cell r="B1256">
            <v>0.26290000000000002</v>
          </cell>
        </row>
        <row r="1257">
          <cell r="A1257">
            <v>37687</v>
          </cell>
          <cell r="B1257">
            <v>0.26290000000000002</v>
          </cell>
        </row>
        <row r="1258">
          <cell r="A1258">
            <v>37688</v>
          </cell>
          <cell r="B1258">
            <v>0</v>
          </cell>
        </row>
        <row r="1259">
          <cell r="A1259">
            <v>37689</v>
          </cell>
          <cell r="B1259">
            <v>0</v>
          </cell>
        </row>
        <row r="1260">
          <cell r="A1260">
            <v>37690</v>
          </cell>
          <cell r="B1260">
            <v>0.26319999999999999</v>
          </cell>
        </row>
        <row r="1261">
          <cell r="A1261">
            <v>37691</v>
          </cell>
          <cell r="B1261">
            <v>0.26300000000000001</v>
          </cell>
        </row>
        <row r="1262">
          <cell r="A1262">
            <v>37692</v>
          </cell>
          <cell r="B1262">
            <v>0.26290000000000002</v>
          </cell>
        </row>
        <row r="1263">
          <cell r="A1263">
            <v>37693</v>
          </cell>
          <cell r="B1263">
            <v>0.26269999999999999</v>
          </cell>
        </row>
        <row r="1264">
          <cell r="A1264">
            <v>37694</v>
          </cell>
          <cell r="B1264">
            <v>0.26269999999999999</v>
          </cell>
        </row>
        <row r="1265">
          <cell r="A1265">
            <v>37695</v>
          </cell>
          <cell r="B1265">
            <v>0</v>
          </cell>
        </row>
        <row r="1266">
          <cell r="A1266">
            <v>37696</v>
          </cell>
          <cell r="B1266">
            <v>0</v>
          </cell>
        </row>
        <row r="1267">
          <cell r="A1267">
            <v>37697</v>
          </cell>
          <cell r="B1267">
            <v>0.26269999999999999</v>
          </cell>
        </row>
        <row r="1268">
          <cell r="A1268">
            <v>37698</v>
          </cell>
          <cell r="B1268">
            <v>0.26240000000000002</v>
          </cell>
        </row>
        <row r="1269">
          <cell r="A1269">
            <v>37699</v>
          </cell>
          <cell r="B1269">
            <v>0.26229999999999998</v>
          </cell>
        </row>
        <row r="1270">
          <cell r="A1270">
            <v>37700</v>
          </cell>
          <cell r="B1270">
            <v>0.26240000000000002</v>
          </cell>
        </row>
        <row r="1271">
          <cell r="A1271">
            <v>37701</v>
          </cell>
          <cell r="B1271">
            <v>0.26229999999999998</v>
          </cell>
        </row>
        <row r="1272">
          <cell r="A1272">
            <v>37702</v>
          </cell>
          <cell r="B1272">
            <v>0</v>
          </cell>
        </row>
        <row r="1273">
          <cell r="A1273">
            <v>37703</v>
          </cell>
          <cell r="B1273">
            <v>0</v>
          </cell>
        </row>
        <row r="1274">
          <cell r="A1274">
            <v>37704</v>
          </cell>
          <cell r="B1274">
            <v>0.26219999999999999</v>
          </cell>
        </row>
        <row r="1275">
          <cell r="A1275">
            <v>37705</v>
          </cell>
          <cell r="B1275">
            <v>0.26190000000000002</v>
          </cell>
        </row>
        <row r="1276">
          <cell r="A1276">
            <v>37706</v>
          </cell>
          <cell r="B1276">
            <v>0.26200000000000001</v>
          </cell>
        </row>
        <row r="1277">
          <cell r="A1277">
            <v>37707</v>
          </cell>
          <cell r="B1277">
            <v>0.26190000000000002</v>
          </cell>
        </row>
        <row r="1278">
          <cell r="A1278">
            <v>37708</v>
          </cell>
          <cell r="B1278">
            <v>0.26219999999999999</v>
          </cell>
        </row>
        <row r="1279">
          <cell r="A1279">
            <v>37709</v>
          </cell>
          <cell r="B1279">
            <v>0</v>
          </cell>
        </row>
        <row r="1280">
          <cell r="A1280">
            <v>37710</v>
          </cell>
          <cell r="B1280">
            <v>0</v>
          </cell>
        </row>
        <row r="1281">
          <cell r="A1281">
            <v>37711</v>
          </cell>
          <cell r="B1281">
            <v>0.26229999999999998</v>
          </cell>
        </row>
        <row r="1282">
          <cell r="A1282">
            <v>37712</v>
          </cell>
          <cell r="B1282">
            <v>0.2621</v>
          </cell>
        </row>
        <row r="1283">
          <cell r="A1283">
            <v>37713</v>
          </cell>
          <cell r="B1283">
            <v>0.2621</v>
          </cell>
        </row>
        <row r="1284">
          <cell r="A1284">
            <v>37714</v>
          </cell>
          <cell r="B1284">
            <v>0.2621</v>
          </cell>
        </row>
        <row r="1285">
          <cell r="A1285">
            <v>37715</v>
          </cell>
          <cell r="B1285">
            <v>0.2621</v>
          </cell>
        </row>
        <row r="1286">
          <cell r="A1286">
            <v>37716</v>
          </cell>
          <cell r="B1286">
            <v>0</v>
          </cell>
        </row>
        <row r="1287">
          <cell r="A1287">
            <v>37717</v>
          </cell>
          <cell r="B1287">
            <v>0</v>
          </cell>
        </row>
        <row r="1288">
          <cell r="A1288">
            <v>37718</v>
          </cell>
          <cell r="B1288">
            <v>0.26219999999999999</v>
          </cell>
        </row>
        <row r="1289">
          <cell r="A1289">
            <v>37719</v>
          </cell>
          <cell r="B1289">
            <v>0.26219999999999999</v>
          </cell>
        </row>
        <row r="1290">
          <cell r="A1290">
            <v>37720</v>
          </cell>
          <cell r="B1290">
            <v>0.2621</v>
          </cell>
        </row>
        <row r="1291">
          <cell r="A1291">
            <v>37721</v>
          </cell>
          <cell r="B1291">
            <v>0.26190000000000002</v>
          </cell>
        </row>
        <row r="1292">
          <cell r="A1292">
            <v>37722</v>
          </cell>
          <cell r="B1292">
            <v>0.26200000000000001</v>
          </cell>
        </row>
        <row r="1293">
          <cell r="A1293">
            <v>37723</v>
          </cell>
          <cell r="B1293">
            <v>0</v>
          </cell>
        </row>
        <row r="1294">
          <cell r="A1294">
            <v>37724</v>
          </cell>
          <cell r="B1294">
            <v>0</v>
          </cell>
        </row>
        <row r="1295">
          <cell r="A1295">
            <v>37725</v>
          </cell>
          <cell r="B1295">
            <v>0.26200000000000001</v>
          </cell>
        </row>
        <row r="1296">
          <cell r="A1296">
            <v>37726</v>
          </cell>
          <cell r="B1296">
            <v>0.2621</v>
          </cell>
        </row>
        <row r="1297">
          <cell r="A1297">
            <v>37727</v>
          </cell>
          <cell r="B1297">
            <v>0.26269999999999999</v>
          </cell>
        </row>
        <row r="1298">
          <cell r="A1298">
            <v>37728</v>
          </cell>
          <cell r="B1298">
            <v>0.26290000000000002</v>
          </cell>
        </row>
        <row r="1299">
          <cell r="A1299">
            <v>37729</v>
          </cell>
          <cell r="B1299">
            <v>0</v>
          </cell>
        </row>
        <row r="1300">
          <cell r="A1300">
            <v>37730</v>
          </cell>
          <cell r="B1300">
            <v>0</v>
          </cell>
        </row>
        <row r="1301">
          <cell r="A1301">
            <v>37731</v>
          </cell>
          <cell r="B1301">
            <v>0</v>
          </cell>
        </row>
        <row r="1302">
          <cell r="A1302">
            <v>37732</v>
          </cell>
          <cell r="B1302">
            <v>0</v>
          </cell>
        </row>
        <row r="1303">
          <cell r="A1303">
            <v>37733</v>
          </cell>
          <cell r="B1303">
            <v>0.26279999999999998</v>
          </cell>
        </row>
        <row r="1304">
          <cell r="A1304">
            <v>37734</v>
          </cell>
          <cell r="B1304">
            <v>0.26279999999999998</v>
          </cell>
        </row>
        <row r="1305">
          <cell r="A1305">
            <v>37735</v>
          </cell>
          <cell r="B1305">
            <v>0.26250000000000001</v>
          </cell>
        </row>
        <row r="1306">
          <cell r="A1306">
            <v>37736</v>
          </cell>
          <cell r="B1306">
            <v>0.26219999999999999</v>
          </cell>
        </row>
        <row r="1307">
          <cell r="A1307">
            <v>37737</v>
          </cell>
          <cell r="B1307">
            <v>0</v>
          </cell>
        </row>
        <row r="1308">
          <cell r="A1308">
            <v>37738</v>
          </cell>
          <cell r="B1308">
            <v>0</v>
          </cell>
        </row>
        <row r="1309">
          <cell r="A1309">
            <v>37739</v>
          </cell>
          <cell r="B1309">
            <v>0.26229999999999998</v>
          </cell>
        </row>
        <row r="1310">
          <cell r="A1310">
            <v>37740</v>
          </cell>
          <cell r="B1310">
            <v>0.26229999999999998</v>
          </cell>
        </row>
        <row r="1311">
          <cell r="A1311">
            <v>37741</v>
          </cell>
          <cell r="B1311">
            <v>0.26279999999999998</v>
          </cell>
        </row>
        <row r="1312">
          <cell r="A1312">
            <v>37742</v>
          </cell>
          <cell r="B1312">
            <v>0</v>
          </cell>
        </row>
        <row r="1313">
          <cell r="A1313">
            <v>37743</v>
          </cell>
          <cell r="B1313">
            <v>0.26290000000000002</v>
          </cell>
        </row>
        <row r="1314">
          <cell r="A1314">
            <v>37744</v>
          </cell>
          <cell r="B1314">
            <v>0</v>
          </cell>
        </row>
        <row r="1315">
          <cell r="A1315">
            <v>37745</v>
          </cell>
          <cell r="B1315">
            <v>0</v>
          </cell>
        </row>
        <row r="1316">
          <cell r="A1316">
            <v>37746</v>
          </cell>
          <cell r="B1316">
            <v>0.26279999999999998</v>
          </cell>
        </row>
        <row r="1317">
          <cell r="A1317">
            <v>37747</v>
          </cell>
          <cell r="B1317">
            <v>0.26250000000000001</v>
          </cell>
        </row>
        <row r="1318">
          <cell r="A1318">
            <v>37748</v>
          </cell>
          <cell r="B1318">
            <v>0.26240000000000002</v>
          </cell>
        </row>
        <row r="1319">
          <cell r="A1319">
            <v>37749</v>
          </cell>
          <cell r="B1319">
            <v>0.26229999999999998</v>
          </cell>
        </row>
        <row r="1320">
          <cell r="A1320">
            <v>37750</v>
          </cell>
          <cell r="B1320">
            <v>0.26229999999999998</v>
          </cell>
        </row>
        <row r="1321">
          <cell r="A1321">
            <v>37751</v>
          </cell>
          <cell r="B1321">
            <v>0</v>
          </cell>
        </row>
        <row r="1322">
          <cell r="A1322">
            <v>37752</v>
          </cell>
          <cell r="B1322">
            <v>0</v>
          </cell>
        </row>
        <row r="1323">
          <cell r="A1323">
            <v>37753</v>
          </cell>
          <cell r="B1323">
            <v>0.26219999999999999</v>
          </cell>
        </row>
        <row r="1324">
          <cell r="A1324">
            <v>37754</v>
          </cell>
          <cell r="B1324">
            <v>0.2621</v>
          </cell>
        </row>
        <row r="1325">
          <cell r="A1325">
            <v>37755</v>
          </cell>
          <cell r="B1325">
            <v>0.26229999999999998</v>
          </cell>
        </row>
        <row r="1326">
          <cell r="A1326">
            <v>37756</v>
          </cell>
          <cell r="B1326">
            <v>0.26200000000000001</v>
          </cell>
        </row>
        <row r="1327">
          <cell r="A1327">
            <v>37757</v>
          </cell>
          <cell r="B1327">
            <v>0.26250000000000001</v>
          </cell>
        </row>
        <row r="1328">
          <cell r="A1328">
            <v>37758</v>
          </cell>
          <cell r="B1328">
            <v>0</v>
          </cell>
        </row>
        <row r="1329">
          <cell r="A1329">
            <v>37759</v>
          </cell>
          <cell r="B1329">
            <v>0</v>
          </cell>
        </row>
        <row r="1330">
          <cell r="A1330">
            <v>37760</v>
          </cell>
          <cell r="B1330">
            <v>0.2626</v>
          </cell>
        </row>
        <row r="1331">
          <cell r="A1331">
            <v>37761</v>
          </cell>
          <cell r="B1331">
            <v>0.26240000000000002</v>
          </cell>
        </row>
        <row r="1332">
          <cell r="A1332">
            <v>37762</v>
          </cell>
          <cell r="B1332">
            <v>0.26200000000000001</v>
          </cell>
        </row>
        <row r="1333">
          <cell r="A1333">
            <v>37763</v>
          </cell>
          <cell r="B1333">
            <v>0.26179999999999998</v>
          </cell>
        </row>
        <row r="1334">
          <cell r="A1334">
            <v>37764</v>
          </cell>
          <cell r="B1334">
            <v>0.26190000000000002</v>
          </cell>
        </row>
        <row r="1335">
          <cell r="A1335">
            <v>37765</v>
          </cell>
          <cell r="B1335">
            <v>0</v>
          </cell>
        </row>
        <row r="1336">
          <cell r="A1336">
            <v>37766</v>
          </cell>
          <cell r="B1336">
            <v>0</v>
          </cell>
        </row>
        <row r="1337">
          <cell r="A1337">
            <v>37767</v>
          </cell>
          <cell r="B1337">
            <v>0.26190000000000002</v>
          </cell>
        </row>
        <row r="1338">
          <cell r="A1338">
            <v>37768</v>
          </cell>
          <cell r="B1338">
            <v>0.26179999999999998</v>
          </cell>
        </row>
        <row r="1339">
          <cell r="A1339">
            <v>37769</v>
          </cell>
          <cell r="B1339">
            <v>0.26169999999999999</v>
          </cell>
        </row>
        <row r="1340">
          <cell r="A1340">
            <v>37770</v>
          </cell>
          <cell r="B1340">
            <v>0.26179999999999998</v>
          </cell>
        </row>
        <row r="1341">
          <cell r="A1341">
            <v>37771</v>
          </cell>
          <cell r="B1341">
            <v>0.26179999999999998</v>
          </cell>
        </row>
        <row r="1342">
          <cell r="A1342">
            <v>37772</v>
          </cell>
          <cell r="B1342">
            <v>0</v>
          </cell>
        </row>
        <row r="1343">
          <cell r="A1343">
            <v>37773</v>
          </cell>
          <cell r="B1343">
            <v>0</v>
          </cell>
        </row>
        <row r="1344">
          <cell r="A1344">
            <v>37774</v>
          </cell>
          <cell r="B1344">
            <v>0.26190000000000002</v>
          </cell>
        </row>
        <row r="1345">
          <cell r="A1345">
            <v>37775</v>
          </cell>
          <cell r="B1345">
            <v>0.26200000000000001</v>
          </cell>
        </row>
        <row r="1346">
          <cell r="A1346">
            <v>37776</v>
          </cell>
          <cell r="B1346">
            <v>0.26179999999999998</v>
          </cell>
        </row>
        <row r="1347">
          <cell r="A1347">
            <v>37777</v>
          </cell>
          <cell r="B1347">
            <v>0.26190000000000002</v>
          </cell>
        </row>
        <row r="1348">
          <cell r="A1348">
            <v>37778</v>
          </cell>
          <cell r="B1348">
            <v>0.26179999999999998</v>
          </cell>
        </row>
        <row r="1349">
          <cell r="A1349">
            <v>37779</v>
          </cell>
          <cell r="B1349">
            <v>0</v>
          </cell>
        </row>
        <row r="1350">
          <cell r="A1350">
            <v>37780</v>
          </cell>
          <cell r="B1350">
            <v>0</v>
          </cell>
        </row>
        <row r="1351">
          <cell r="A1351">
            <v>37781</v>
          </cell>
          <cell r="B1351">
            <v>0.26179999999999998</v>
          </cell>
        </row>
        <row r="1352">
          <cell r="A1352">
            <v>37782</v>
          </cell>
          <cell r="B1352">
            <v>0.26179999999999998</v>
          </cell>
        </row>
        <row r="1353">
          <cell r="A1353">
            <v>37783</v>
          </cell>
          <cell r="B1353">
            <v>0.26169999999999999</v>
          </cell>
        </row>
        <row r="1354">
          <cell r="A1354">
            <v>37784</v>
          </cell>
          <cell r="B1354">
            <v>0.2616</v>
          </cell>
        </row>
        <row r="1355">
          <cell r="A1355">
            <v>37785</v>
          </cell>
          <cell r="B1355">
            <v>0.2616</v>
          </cell>
        </row>
        <row r="1356">
          <cell r="A1356">
            <v>37786</v>
          </cell>
          <cell r="B1356">
            <v>0</v>
          </cell>
        </row>
        <row r="1357">
          <cell r="A1357">
            <v>37787</v>
          </cell>
          <cell r="B1357">
            <v>0</v>
          </cell>
        </row>
        <row r="1358">
          <cell r="A1358">
            <v>37788</v>
          </cell>
          <cell r="B1358">
            <v>0.2616</v>
          </cell>
        </row>
        <row r="1359">
          <cell r="A1359">
            <v>37789</v>
          </cell>
          <cell r="B1359">
            <v>0.2616</v>
          </cell>
        </row>
        <row r="1360">
          <cell r="A1360">
            <v>37790</v>
          </cell>
          <cell r="B1360">
            <v>0.26140000000000002</v>
          </cell>
        </row>
        <row r="1361">
          <cell r="A1361">
            <v>37791</v>
          </cell>
          <cell r="B1361">
            <v>0</v>
          </cell>
        </row>
        <row r="1362">
          <cell r="A1362">
            <v>37792</v>
          </cell>
          <cell r="B1362">
            <v>0.25659999999999999</v>
          </cell>
        </row>
        <row r="1363">
          <cell r="A1363">
            <v>37793</v>
          </cell>
          <cell r="B1363">
            <v>0</v>
          </cell>
        </row>
        <row r="1364">
          <cell r="A1364">
            <v>37794</v>
          </cell>
          <cell r="B1364">
            <v>0</v>
          </cell>
        </row>
        <row r="1365">
          <cell r="A1365">
            <v>37795</v>
          </cell>
          <cell r="B1365">
            <v>0.25650000000000001</v>
          </cell>
        </row>
        <row r="1366">
          <cell r="A1366">
            <v>37796</v>
          </cell>
          <cell r="B1366">
            <v>0.25659999999999999</v>
          </cell>
        </row>
        <row r="1367">
          <cell r="A1367">
            <v>37797</v>
          </cell>
          <cell r="B1367">
            <v>0.25659999999999999</v>
          </cell>
        </row>
        <row r="1368">
          <cell r="A1368">
            <v>37798</v>
          </cell>
          <cell r="B1368">
            <v>0.25659999999999999</v>
          </cell>
        </row>
        <row r="1369">
          <cell r="A1369">
            <v>37799</v>
          </cell>
          <cell r="B1369">
            <v>0.25669999999999998</v>
          </cell>
        </row>
        <row r="1370">
          <cell r="A1370">
            <v>37800</v>
          </cell>
          <cell r="B1370">
            <v>0</v>
          </cell>
        </row>
        <row r="1371">
          <cell r="A1371">
            <v>37801</v>
          </cell>
          <cell r="B1371">
            <v>0</v>
          </cell>
        </row>
        <row r="1372">
          <cell r="A1372">
            <v>37802</v>
          </cell>
          <cell r="B1372">
            <v>0.25679999999999997</v>
          </cell>
        </row>
        <row r="1373">
          <cell r="A1373">
            <v>37803</v>
          </cell>
          <cell r="B1373">
            <v>0.25650000000000001</v>
          </cell>
        </row>
        <row r="1374">
          <cell r="A1374">
            <v>37804</v>
          </cell>
          <cell r="B1374">
            <v>0.25650000000000001</v>
          </cell>
        </row>
        <row r="1375">
          <cell r="A1375">
            <v>37805</v>
          </cell>
          <cell r="B1375">
            <v>0.25640000000000002</v>
          </cell>
        </row>
        <row r="1376">
          <cell r="A1376">
            <v>37806</v>
          </cell>
          <cell r="B1376">
            <v>0.25629999999999997</v>
          </cell>
        </row>
        <row r="1377">
          <cell r="A1377">
            <v>37807</v>
          </cell>
          <cell r="B1377">
            <v>0</v>
          </cell>
        </row>
        <row r="1378">
          <cell r="A1378">
            <v>37808</v>
          </cell>
          <cell r="B1378">
            <v>0</v>
          </cell>
        </row>
        <row r="1379">
          <cell r="A1379">
            <v>37809</v>
          </cell>
          <cell r="B1379">
            <v>0.25619999999999998</v>
          </cell>
        </row>
        <row r="1380">
          <cell r="A1380">
            <v>37810</v>
          </cell>
          <cell r="B1380">
            <v>0.25629999999999997</v>
          </cell>
        </row>
        <row r="1381">
          <cell r="A1381">
            <v>37811</v>
          </cell>
          <cell r="B1381">
            <v>0.25629999999999997</v>
          </cell>
        </row>
        <row r="1382">
          <cell r="A1382">
            <v>37812</v>
          </cell>
          <cell r="B1382">
            <v>0.25609999999999999</v>
          </cell>
        </row>
        <row r="1383">
          <cell r="A1383">
            <v>37813</v>
          </cell>
          <cell r="B1383">
            <v>0.25609999999999999</v>
          </cell>
        </row>
        <row r="1384">
          <cell r="A1384">
            <v>37814</v>
          </cell>
          <cell r="B1384">
            <v>0</v>
          </cell>
        </row>
        <row r="1385">
          <cell r="A1385">
            <v>37815</v>
          </cell>
          <cell r="B1385">
            <v>0</v>
          </cell>
        </row>
        <row r="1386">
          <cell r="A1386">
            <v>37816</v>
          </cell>
          <cell r="B1386">
            <v>0.25619999999999998</v>
          </cell>
        </row>
        <row r="1387">
          <cell r="A1387">
            <v>37817</v>
          </cell>
          <cell r="B1387">
            <v>0.25629999999999997</v>
          </cell>
        </row>
        <row r="1388">
          <cell r="A1388">
            <v>37818</v>
          </cell>
          <cell r="B1388">
            <v>0.25619999999999998</v>
          </cell>
        </row>
        <row r="1389">
          <cell r="A1389">
            <v>37819</v>
          </cell>
          <cell r="B1389">
            <v>0.25600000000000001</v>
          </cell>
        </row>
        <row r="1390">
          <cell r="A1390">
            <v>37820</v>
          </cell>
          <cell r="B1390">
            <v>0.25629999999999997</v>
          </cell>
        </row>
        <row r="1391">
          <cell r="A1391">
            <v>37821</v>
          </cell>
          <cell r="B1391">
            <v>0</v>
          </cell>
        </row>
        <row r="1392">
          <cell r="A1392">
            <v>37822</v>
          </cell>
          <cell r="B1392">
            <v>0</v>
          </cell>
        </row>
        <row r="1393">
          <cell r="A1393">
            <v>37823</v>
          </cell>
          <cell r="B1393">
            <v>0.25600000000000001</v>
          </cell>
        </row>
        <row r="1394">
          <cell r="A1394">
            <v>37824</v>
          </cell>
          <cell r="B1394">
            <v>0.25580000000000003</v>
          </cell>
        </row>
        <row r="1395">
          <cell r="A1395">
            <v>37825</v>
          </cell>
          <cell r="B1395">
            <v>0.25559999999999999</v>
          </cell>
        </row>
        <row r="1396">
          <cell r="A1396">
            <v>37826</v>
          </cell>
          <cell r="B1396">
            <v>0.24179999999999999</v>
          </cell>
        </row>
        <row r="1397">
          <cell r="A1397">
            <v>37827</v>
          </cell>
          <cell r="B1397">
            <v>0.2419</v>
          </cell>
        </row>
        <row r="1398">
          <cell r="A1398">
            <v>37828</v>
          </cell>
          <cell r="B1398">
            <v>0</v>
          </cell>
        </row>
        <row r="1399">
          <cell r="A1399">
            <v>37829</v>
          </cell>
          <cell r="B1399">
            <v>0</v>
          </cell>
        </row>
        <row r="1400">
          <cell r="A1400">
            <v>37830</v>
          </cell>
          <cell r="B1400">
            <v>0.24179999999999999</v>
          </cell>
        </row>
        <row r="1401">
          <cell r="A1401">
            <v>37831</v>
          </cell>
          <cell r="B1401">
            <v>0.24179999999999999</v>
          </cell>
        </row>
        <row r="1402">
          <cell r="A1402">
            <v>37832</v>
          </cell>
          <cell r="B1402">
            <v>0.2419</v>
          </cell>
        </row>
        <row r="1403">
          <cell r="A1403">
            <v>37833</v>
          </cell>
          <cell r="B1403">
            <v>0.24210000000000001</v>
          </cell>
        </row>
        <row r="1404">
          <cell r="A1404">
            <v>37834</v>
          </cell>
          <cell r="B1404">
            <v>0.24210000000000001</v>
          </cell>
        </row>
        <row r="1405">
          <cell r="A1405">
            <v>37835</v>
          </cell>
          <cell r="B1405">
            <v>0</v>
          </cell>
        </row>
        <row r="1406">
          <cell r="A1406">
            <v>37836</v>
          </cell>
          <cell r="B1406">
            <v>0</v>
          </cell>
        </row>
        <row r="1407">
          <cell r="A1407">
            <v>37837</v>
          </cell>
          <cell r="B1407">
            <v>0.2424</v>
          </cell>
        </row>
        <row r="1408">
          <cell r="A1408">
            <v>37838</v>
          </cell>
          <cell r="B1408">
            <v>0.2424</v>
          </cell>
        </row>
        <row r="1409">
          <cell r="A1409">
            <v>37839</v>
          </cell>
          <cell r="B1409">
            <v>0.2424</v>
          </cell>
        </row>
        <row r="1410">
          <cell r="A1410">
            <v>37840</v>
          </cell>
          <cell r="B1410">
            <v>0.2422</v>
          </cell>
        </row>
        <row r="1411">
          <cell r="A1411">
            <v>37841</v>
          </cell>
          <cell r="B1411">
            <v>0.2424</v>
          </cell>
        </row>
        <row r="1412">
          <cell r="A1412">
            <v>37842</v>
          </cell>
          <cell r="B1412">
            <v>0</v>
          </cell>
        </row>
        <row r="1413">
          <cell r="A1413">
            <v>37843</v>
          </cell>
          <cell r="B1413">
            <v>0</v>
          </cell>
        </row>
        <row r="1414">
          <cell r="A1414">
            <v>37844</v>
          </cell>
          <cell r="B1414">
            <v>0.24249999999999999</v>
          </cell>
        </row>
        <row r="1415">
          <cell r="A1415">
            <v>37845</v>
          </cell>
          <cell r="B1415">
            <v>0.24249999999999999</v>
          </cell>
        </row>
        <row r="1416">
          <cell r="A1416">
            <v>37846</v>
          </cell>
          <cell r="B1416">
            <v>0.24229999999999999</v>
          </cell>
        </row>
        <row r="1417">
          <cell r="A1417">
            <v>37847</v>
          </cell>
          <cell r="B1417">
            <v>0.24199999999999999</v>
          </cell>
        </row>
        <row r="1418">
          <cell r="A1418">
            <v>37848</v>
          </cell>
          <cell r="B1418">
            <v>0.24199999999999999</v>
          </cell>
        </row>
        <row r="1419">
          <cell r="A1419">
            <v>37849</v>
          </cell>
          <cell r="B1419">
            <v>0</v>
          </cell>
        </row>
        <row r="1420">
          <cell r="A1420">
            <v>37850</v>
          </cell>
          <cell r="B1420">
            <v>0</v>
          </cell>
        </row>
        <row r="1421">
          <cell r="A1421">
            <v>37851</v>
          </cell>
          <cell r="B1421">
            <v>0.24210000000000001</v>
          </cell>
        </row>
        <row r="1422">
          <cell r="A1422">
            <v>37852</v>
          </cell>
          <cell r="B1422">
            <v>0.24199999999999999</v>
          </cell>
        </row>
        <row r="1423">
          <cell r="A1423">
            <v>37853</v>
          </cell>
          <cell r="B1423">
            <v>0.2387</v>
          </cell>
        </row>
        <row r="1424">
          <cell r="A1424">
            <v>37854</v>
          </cell>
          <cell r="B1424">
            <v>0.21709999999999999</v>
          </cell>
        </row>
        <row r="1425">
          <cell r="A1425">
            <v>37855</v>
          </cell>
          <cell r="B1425">
            <v>0.21679999999999999</v>
          </cell>
        </row>
        <row r="1426">
          <cell r="A1426">
            <v>37856</v>
          </cell>
          <cell r="B1426">
            <v>0</v>
          </cell>
        </row>
        <row r="1427">
          <cell r="A1427">
            <v>37857</v>
          </cell>
          <cell r="B1427">
            <v>0</v>
          </cell>
        </row>
        <row r="1428">
          <cell r="A1428">
            <v>37858</v>
          </cell>
          <cell r="B1428">
            <v>0.2167</v>
          </cell>
        </row>
        <row r="1429">
          <cell r="A1429">
            <v>37859</v>
          </cell>
          <cell r="B1429">
            <v>0.21659999999999999</v>
          </cell>
        </row>
        <row r="1430">
          <cell r="A1430">
            <v>37860</v>
          </cell>
          <cell r="B1430">
            <v>0.21690000000000001</v>
          </cell>
        </row>
        <row r="1431">
          <cell r="A1431">
            <v>37861</v>
          </cell>
          <cell r="B1431">
            <v>0.217</v>
          </cell>
        </row>
        <row r="1432">
          <cell r="A1432">
            <v>37862</v>
          </cell>
          <cell r="B1432">
            <v>0.21690000000000001</v>
          </cell>
        </row>
        <row r="1433">
          <cell r="A1433">
            <v>37863</v>
          </cell>
          <cell r="B1433">
            <v>0</v>
          </cell>
        </row>
        <row r="1434">
          <cell r="A1434">
            <v>37864</v>
          </cell>
          <cell r="B1434">
            <v>0</v>
          </cell>
        </row>
        <row r="1435">
          <cell r="A1435">
            <v>37865</v>
          </cell>
          <cell r="B1435">
            <v>0.21690000000000001</v>
          </cell>
        </row>
        <row r="1436">
          <cell r="A1436">
            <v>37866</v>
          </cell>
          <cell r="B1436">
            <v>0.21690000000000001</v>
          </cell>
        </row>
        <row r="1437">
          <cell r="A1437">
            <v>37867</v>
          </cell>
          <cell r="B1437">
            <v>0.217</v>
          </cell>
        </row>
        <row r="1438">
          <cell r="A1438">
            <v>37868</v>
          </cell>
          <cell r="B1438">
            <v>0.217</v>
          </cell>
        </row>
        <row r="1439">
          <cell r="A1439">
            <v>37869</v>
          </cell>
          <cell r="B1439">
            <v>0.21709999999999999</v>
          </cell>
        </row>
        <row r="1440">
          <cell r="A1440">
            <v>37870</v>
          </cell>
          <cell r="B1440">
            <v>0</v>
          </cell>
        </row>
        <row r="1441">
          <cell r="A1441">
            <v>37871</v>
          </cell>
          <cell r="B1441">
            <v>0</v>
          </cell>
        </row>
        <row r="1442">
          <cell r="A1442">
            <v>37872</v>
          </cell>
          <cell r="B1442">
            <v>0.21709999999999999</v>
          </cell>
        </row>
        <row r="1443">
          <cell r="A1443">
            <v>37873</v>
          </cell>
          <cell r="B1443">
            <v>0.2172</v>
          </cell>
        </row>
        <row r="1444">
          <cell r="A1444">
            <v>37874</v>
          </cell>
          <cell r="B1444">
            <v>0.2172</v>
          </cell>
        </row>
        <row r="1445">
          <cell r="A1445">
            <v>37875</v>
          </cell>
          <cell r="B1445">
            <v>0.2172</v>
          </cell>
        </row>
        <row r="1446">
          <cell r="A1446">
            <v>37876</v>
          </cell>
          <cell r="B1446">
            <v>0.21729999999999999</v>
          </cell>
        </row>
        <row r="1447">
          <cell r="A1447">
            <v>37877</v>
          </cell>
          <cell r="B1447">
            <v>0</v>
          </cell>
        </row>
        <row r="1448">
          <cell r="A1448">
            <v>37878</v>
          </cell>
          <cell r="B1448">
            <v>0</v>
          </cell>
        </row>
        <row r="1449">
          <cell r="A1449">
            <v>37879</v>
          </cell>
          <cell r="B1449">
            <v>0.21709999999999999</v>
          </cell>
        </row>
        <row r="1450">
          <cell r="A1450">
            <v>37880</v>
          </cell>
          <cell r="B1450">
            <v>0.2167</v>
          </cell>
        </row>
        <row r="1451">
          <cell r="A1451">
            <v>37881</v>
          </cell>
          <cell r="B1451">
            <v>0.21590000000000001</v>
          </cell>
        </row>
        <row r="1452">
          <cell r="A1452">
            <v>37882</v>
          </cell>
          <cell r="B1452">
            <v>0.19689999999999999</v>
          </cell>
        </row>
        <row r="1453">
          <cell r="A1453">
            <v>37883</v>
          </cell>
          <cell r="B1453">
            <v>0.1968</v>
          </cell>
        </row>
        <row r="1454">
          <cell r="A1454">
            <v>37884</v>
          </cell>
          <cell r="B1454">
            <v>0</v>
          </cell>
        </row>
        <row r="1455">
          <cell r="A1455">
            <v>37885</v>
          </cell>
          <cell r="B1455">
            <v>0</v>
          </cell>
        </row>
        <row r="1456">
          <cell r="A1456">
            <v>37886</v>
          </cell>
          <cell r="B1456">
            <v>0.19700000000000001</v>
          </cell>
        </row>
        <row r="1457">
          <cell r="A1457">
            <v>37887</v>
          </cell>
          <cell r="B1457">
            <v>0.19719999999999999</v>
          </cell>
        </row>
        <row r="1458">
          <cell r="A1458">
            <v>37888</v>
          </cell>
          <cell r="B1458">
            <v>0.19719999999999999</v>
          </cell>
        </row>
        <row r="1459">
          <cell r="A1459">
            <v>37889</v>
          </cell>
          <cell r="B1459">
            <v>0.1971</v>
          </cell>
        </row>
        <row r="1460">
          <cell r="A1460">
            <v>37890</v>
          </cell>
          <cell r="B1460">
            <v>0.1971</v>
          </cell>
        </row>
        <row r="1461">
          <cell r="A1461">
            <v>37891</v>
          </cell>
          <cell r="B1461">
            <v>0</v>
          </cell>
        </row>
        <row r="1462">
          <cell r="A1462">
            <v>37892</v>
          </cell>
          <cell r="B1462">
            <v>0</v>
          </cell>
        </row>
        <row r="1463">
          <cell r="A1463">
            <v>37893</v>
          </cell>
          <cell r="B1463">
            <v>0.1971</v>
          </cell>
        </row>
        <row r="1464">
          <cell r="A1464">
            <v>37894</v>
          </cell>
          <cell r="B1464">
            <v>0.1971</v>
          </cell>
        </row>
        <row r="1465">
          <cell r="A1465">
            <v>37895</v>
          </cell>
          <cell r="B1465">
            <v>0.19719999999999999</v>
          </cell>
        </row>
        <row r="1466">
          <cell r="A1466">
            <v>37896</v>
          </cell>
          <cell r="B1466">
            <v>0.1973</v>
          </cell>
        </row>
        <row r="1467">
          <cell r="A1467">
            <v>37897</v>
          </cell>
          <cell r="B1467">
            <v>0.1973</v>
          </cell>
        </row>
        <row r="1468">
          <cell r="A1468">
            <v>37898</v>
          </cell>
          <cell r="B1468">
            <v>0</v>
          </cell>
        </row>
        <row r="1469">
          <cell r="A1469">
            <v>37899</v>
          </cell>
          <cell r="B1469">
            <v>0</v>
          </cell>
        </row>
        <row r="1470">
          <cell r="A1470">
            <v>37900</v>
          </cell>
          <cell r="B1470">
            <v>0.19719999999999999</v>
          </cell>
        </row>
        <row r="1471">
          <cell r="A1471">
            <v>37901</v>
          </cell>
          <cell r="B1471">
            <v>0.19719999999999999</v>
          </cell>
        </row>
        <row r="1472">
          <cell r="A1472">
            <v>37902</v>
          </cell>
          <cell r="B1472">
            <v>0.19719999999999999</v>
          </cell>
        </row>
        <row r="1473">
          <cell r="A1473">
            <v>37903</v>
          </cell>
          <cell r="B1473">
            <v>0.1971</v>
          </cell>
        </row>
        <row r="1474">
          <cell r="A1474">
            <v>37904</v>
          </cell>
          <cell r="B1474">
            <v>0.1973</v>
          </cell>
        </row>
        <row r="1475">
          <cell r="A1475">
            <v>37905</v>
          </cell>
          <cell r="B1475">
            <v>0</v>
          </cell>
        </row>
        <row r="1476">
          <cell r="A1476">
            <v>37906</v>
          </cell>
          <cell r="B1476">
            <v>0</v>
          </cell>
        </row>
        <row r="1477">
          <cell r="A1477">
            <v>37907</v>
          </cell>
          <cell r="B1477">
            <v>0.19739999999999999</v>
          </cell>
        </row>
        <row r="1478">
          <cell r="A1478">
            <v>37908</v>
          </cell>
          <cell r="B1478">
            <v>0.19739999999999999</v>
          </cell>
        </row>
        <row r="1479">
          <cell r="A1479">
            <v>37909</v>
          </cell>
          <cell r="B1479">
            <v>0.19739999999999999</v>
          </cell>
        </row>
        <row r="1480">
          <cell r="A1480">
            <v>37910</v>
          </cell>
          <cell r="B1480">
            <v>0.19750000000000001</v>
          </cell>
        </row>
        <row r="1481">
          <cell r="A1481">
            <v>37911</v>
          </cell>
          <cell r="B1481">
            <v>0.1976</v>
          </cell>
        </row>
        <row r="1482">
          <cell r="A1482">
            <v>37912</v>
          </cell>
          <cell r="B1482">
            <v>0</v>
          </cell>
        </row>
        <row r="1483">
          <cell r="A1483">
            <v>37913</v>
          </cell>
          <cell r="B1483">
            <v>0</v>
          </cell>
        </row>
        <row r="1484">
          <cell r="A1484">
            <v>37914</v>
          </cell>
          <cell r="B1484">
            <v>0.19750000000000001</v>
          </cell>
        </row>
        <row r="1485">
          <cell r="A1485">
            <v>37915</v>
          </cell>
          <cell r="B1485">
            <v>0.1973</v>
          </cell>
        </row>
        <row r="1486">
          <cell r="A1486">
            <v>37916</v>
          </cell>
          <cell r="B1486">
            <v>0.19689999999999999</v>
          </cell>
        </row>
        <row r="1487">
          <cell r="A1487">
            <v>37917</v>
          </cell>
          <cell r="B1487">
            <v>0.18720000000000001</v>
          </cell>
        </row>
        <row r="1488">
          <cell r="A1488">
            <v>37918</v>
          </cell>
          <cell r="B1488">
            <v>0.187</v>
          </cell>
        </row>
        <row r="1489">
          <cell r="A1489">
            <v>37919</v>
          </cell>
          <cell r="B1489">
            <v>0</v>
          </cell>
        </row>
        <row r="1490">
          <cell r="A1490">
            <v>37920</v>
          </cell>
          <cell r="B1490">
            <v>0</v>
          </cell>
        </row>
        <row r="1491">
          <cell r="A1491">
            <v>37921</v>
          </cell>
          <cell r="B1491">
            <v>0.187</v>
          </cell>
        </row>
        <row r="1492">
          <cell r="A1492">
            <v>37922</v>
          </cell>
          <cell r="B1492">
            <v>0.187</v>
          </cell>
        </row>
        <row r="1493">
          <cell r="A1493">
            <v>37923</v>
          </cell>
          <cell r="B1493">
            <v>0.18740000000000001</v>
          </cell>
        </row>
        <row r="1494">
          <cell r="A1494">
            <v>37924</v>
          </cell>
          <cell r="B1494">
            <v>0.18740000000000001</v>
          </cell>
        </row>
        <row r="1495">
          <cell r="A1495">
            <v>37925</v>
          </cell>
          <cell r="B1495">
            <v>0.1875</v>
          </cell>
        </row>
        <row r="1496">
          <cell r="A1496">
            <v>37926</v>
          </cell>
          <cell r="B1496">
            <v>0</v>
          </cell>
        </row>
        <row r="1497">
          <cell r="A1497">
            <v>37927</v>
          </cell>
          <cell r="B1497">
            <v>0</v>
          </cell>
        </row>
        <row r="1498">
          <cell r="A1498">
            <v>37928</v>
          </cell>
          <cell r="B1498">
            <v>0.18740000000000001</v>
          </cell>
        </row>
        <row r="1499">
          <cell r="A1499">
            <v>37929</v>
          </cell>
          <cell r="B1499">
            <v>0.1875</v>
          </cell>
        </row>
        <row r="1500">
          <cell r="A1500">
            <v>37930</v>
          </cell>
          <cell r="B1500">
            <v>0.18759999999999999</v>
          </cell>
        </row>
        <row r="1501">
          <cell r="A1501">
            <v>37931</v>
          </cell>
          <cell r="B1501">
            <v>0.18759999999999999</v>
          </cell>
        </row>
        <row r="1502">
          <cell r="A1502">
            <v>37932</v>
          </cell>
          <cell r="B1502">
            <v>0.1875</v>
          </cell>
        </row>
        <row r="1503">
          <cell r="A1503">
            <v>37933</v>
          </cell>
          <cell r="B1503">
            <v>0</v>
          </cell>
        </row>
        <row r="1504">
          <cell r="A1504">
            <v>37934</v>
          </cell>
          <cell r="B1504">
            <v>0</v>
          </cell>
        </row>
        <row r="1505">
          <cell r="A1505">
            <v>37935</v>
          </cell>
          <cell r="B1505">
            <v>0.1875</v>
          </cell>
        </row>
        <row r="1506">
          <cell r="A1506">
            <v>37936</v>
          </cell>
          <cell r="B1506">
            <v>0.1875</v>
          </cell>
        </row>
        <row r="1507">
          <cell r="A1507">
            <v>37937</v>
          </cell>
          <cell r="B1507">
            <v>0.18759999999999999</v>
          </cell>
        </row>
        <row r="1508">
          <cell r="A1508">
            <v>37938</v>
          </cell>
          <cell r="B1508">
            <v>0.18759999999999999</v>
          </cell>
        </row>
        <row r="1509">
          <cell r="A1509">
            <v>37939</v>
          </cell>
          <cell r="B1509">
            <v>0.18759999999999999</v>
          </cell>
        </row>
        <row r="1510">
          <cell r="A1510">
            <v>37940</v>
          </cell>
          <cell r="B1510">
            <v>0</v>
          </cell>
        </row>
        <row r="1511">
          <cell r="A1511">
            <v>37941</v>
          </cell>
          <cell r="B1511">
            <v>0</v>
          </cell>
        </row>
        <row r="1512">
          <cell r="A1512">
            <v>37942</v>
          </cell>
          <cell r="B1512">
            <v>0.18759999999999999</v>
          </cell>
        </row>
        <row r="1513">
          <cell r="A1513">
            <v>37943</v>
          </cell>
          <cell r="B1513">
            <v>0.1875</v>
          </cell>
        </row>
        <row r="1514">
          <cell r="A1514">
            <v>37944</v>
          </cell>
          <cell r="B1514">
            <v>0.18729999999999999</v>
          </cell>
        </row>
        <row r="1515">
          <cell r="A1515">
            <v>37945</v>
          </cell>
          <cell r="B1515">
            <v>0.1729</v>
          </cell>
        </row>
        <row r="1516">
          <cell r="A1516">
            <v>37946</v>
          </cell>
          <cell r="B1516">
            <v>0.17280000000000001</v>
          </cell>
        </row>
        <row r="1517">
          <cell r="A1517">
            <v>37947</v>
          </cell>
          <cell r="B1517">
            <v>0</v>
          </cell>
        </row>
        <row r="1518">
          <cell r="A1518">
            <v>37948</v>
          </cell>
          <cell r="B1518">
            <v>0</v>
          </cell>
        </row>
        <row r="1519">
          <cell r="A1519">
            <v>37949</v>
          </cell>
          <cell r="B1519">
            <v>0.1729</v>
          </cell>
        </row>
        <row r="1520">
          <cell r="A1520">
            <v>37950</v>
          </cell>
          <cell r="B1520">
            <v>0.17269999999999999</v>
          </cell>
        </row>
        <row r="1521">
          <cell r="A1521">
            <v>37951</v>
          </cell>
          <cell r="B1521">
            <v>0.17269999999999999</v>
          </cell>
        </row>
        <row r="1522">
          <cell r="A1522">
            <v>37952</v>
          </cell>
          <cell r="B1522">
            <v>0.1726</v>
          </cell>
        </row>
        <row r="1523">
          <cell r="A1523">
            <v>37953</v>
          </cell>
          <cell r="B1523">
            <v>0.17249999999999999</v>
          </cell>
        </row>
        <row r="1524">
          <cell r="A1524">
            <v>37954</v>
          </cell>
          <cell r="B1524">
            <v>0</v>
          </cell>
        </row>
        <row r="1525">
          <cell r="A1525">
            <v>37955</v>
          </cell>
          <cell r="B1525">
            <v>0</v>
          </cell>
        </row>
        <row r="1526">
          <cell r="A1526">
            <v>37956</v>
          </cell>
          <cell r="B1526">
            <v>0.17230000000000001</v>
          </cell>
        </row>
        <row r="1527">
          <cell r="A1527">
            <v>37957</v>
          </cell>
          <cell r="B1527">
            <v>0.1721</v>
          </cell>
        </row>
        <row r="1528">
          <cell r="A1528">
            <v>37958</v>
          </cell>
          <cell r="B1528">
            <v>0.17219999999999999</v>
          </cell>
        </row>
        <row r="1529">
          <cell r="A1529">
            <v>37959</v>
          </cell>
          <cell r="B1529">
            <v>0.17219999999999999</v>
          </cell>
        </row>
        <row r="1530">
          <cell r="A1530">
            <v>37960</v>
          </cell>
          <cell r="B1530">
            <v>0.17219999999999999</v>
          </cell>
        </row>
        <row r="1531">
          <cell r="A1531">
            <v>37961</v>
          </cell>
          <cell r="B1531">
            <v>0</v>
          </cell>
        </row>
        <row r="1532">
          <cell r="A1532">
            <v>37962</v>
          </cell>
          <cell r="B1532">
            <v>0</v>
          </cell>
        </row>
        <row r="1533">
          <cell r="A1533">
            <v>37963</v>
          </cell>
          <cell r="B1533">
            <v>0.17230000000000001</v>
          </cell>
        </row>
        <row r="1534">
          <cell r="A1534">
            <v>37964</v>
          </cell>
          <cell r="B1534">
            <v>0.17219999999999999</v>
          </cell>
        </row>
        <row r="1535">
          <cell r="A1535">
            <v>37965</v>
          </cell>
          <cell r="B1535">
            <v>0.17230000000000001</v>
          </cell>
        </row>
        <row r="1536">
          <cell r="A1536">
            <v>37966</v>
          </cell>
          <cell r="B1536">
            <v>0.1721</v>
          </cell>
        </row>
        <row r="1537">
          <cell r="A1537">
            <v>37967</v>
          </cell>
          <cell r="B1537">
            <v>0.17199999999999999</v>
          </cell>
        </row>
        <row r="1538">
          <cell r="A1538">
            <v>37968</v>
          </cell>
          <cell r="B1538">
            <v>0</v>
          </cell>
        </row>
        <row r="1539">
          <cell r="A1539">
            <v>37969</v>
          </cell>
          <cell r="B1539">
            <v>0</v>
          </cell>
        </row>
        <row r="1540">
          <cell r="A1540">
            <v>37970</v>
          </cell>
          <cell r="B1540">
            <v>0.17199999999999999</v>
          </cell>
        </row>
        <row r="1541">
          <cell r="A1541">
            <v>37971</v>
          </cell>
          <cell r="B1541">
            <v>0.1719</v>
          </cell>
        </row>
        <row r="1542">
          <cell r="A1542">
            <v>37972</v>
          </cell>
          <cell r="B1542">
            <v>0.17180000000000001</v>
          </cell>
        </row>
        <row r="1543">
          <cell r="A1543">
            <v>37973</v>
          </cell>
          <cell r="B1543">
            <v>0.16200000000000001</v>
          </cell>
        </row>
        <row r="1544">
          <cell r="A1544">
            <v>37974</v>
          </cell>
          <cell r="B1544">
            <v>0.1623</v>
          </cell>
        </row>
        <row r="1545">
          <cell r="A1545">
            <v>37975</v>
          </cell>
          <cell r="B1545">
            <v>0</v>
          </cell>
        </row>
        <row r="1546">
          <cell r="A1546">
            <v>37976</v>
          </cell>
          <cell r="B1546">
            <v>0</v>
          </cell>
        </row>
        <row r="1547">
          <cell r="A1547">
            <v>37977</v>
          </cell>
          <cell r="B1547">
            <v>0.1623</v>
          </cell>
        </row>
        <row r="1548">
          <cell r="A1548">
            <v>37978</v>
          </cell>
          <cell r="B1548">
            <v>0.16239999999999999</v>
          </cell>
        </row>
        <row r="1549">
          <cell r="A1549">
            <v>37979</v>
          </cell>
          <cell r="B1549">
            <v>0.1623</v>
          </cell>
        </row>
        <row r="1550">
          <cell r="A1550">
            <v>37980</v>
          </cell>
          <cell r="B1550">
            <v>0</v>
          </cell>
        </row>
        <row r="1551">
          <cell r="A1551">
            <v>37981</v>
          </cell>
          <cell r="B1551">
            <v>0.16220000000000001</v>
          </cell>
        </row>
        <row r="1552">
          <cell r="A1552">
            <v>37982</v>
          </cell>
          <cell r="B1552">
            <v>0</v>
          </cell>
        </row>
        <row r="1553">
          <cell r="A1553">
            <v>37983</v>
          </cell>
          <cell r="B1553">
            <v>0</v>
          </cell>
        </row>
        <row r="1554">
          <cell r="A1554">
            <v>37984</v>
          </cell>
          <cell r="B1554">
            <v>0.1623</v>
          </cell>
        </row>
        <row r="1555">
          <cell r="A1555">
            <v>37985</v>
          </cell>
          <cell r="B1555">
            <v>0.16239999999999999</v>
          </cell>
        </row>
        <row r="1556">
          <cell r="A1556">
            <v>37986</v>
          </cell>
          <cell r="B1556">
            <v>0.16270000000000001</v>
          </cell>
        </row>
        <row r="1557">
          <cell r="A1557">
            <v>37987</v>
          </cell>
          <cell r="B1557">
            <v>0</v>
          </cell>
        </row>
        <row r="1558">
          <cell r="A1558">
            <v>37988</v>
          </cell>
          <cell r="B1558">
            <v>0.16259999999999999</v>
          </cell>
        </row>
        <row r="1559">
          <cell r="A1559">
            <v>37989</v>
          </cell>
          <cell r="B1559">
            <v>0</v>
          </cell>
        </row>
        <row r="1560">
          <cell r="A1560">
            <v>37990</v>
          </cell>
          <cell r="B1560">
            <v>0</v>
          </cell>
        </row>
        <row r="1561">
          <cell r="A1561">
            <v>37991</v>
          </cell>
          <cell r="B1561">
            <v>0.16250000000000001</v>
          </cell>
        </row>
        <row r="1562">
          <cell r="A1562">
            <v>37992</v>
          </cell>
          <cell r="B1562">
            <v>0.16239999999999999</v>
          </cell>
        </row>
        <row r="1563">
          <cell r="A1563">
            <v>37993</v>
          </cell>
          <cell r="B1563">
            <v>0.1623</v>
          </cell>
        </row>
        <row r="1564">
          <cell r="A1564">
            <v>37994</v>
          </cell>
          <cell r="B1564">
            <v>0.16220000000000001</v>
          </cell>
        </row>
        <row r="1565">
          <cell r="A1565">
            <v>37995</v>
          </cell>
          <cell r="B1565">
            <v>0.16220000000000001</v>
          </cell>
        </row>
        <row r="1566">
          <cell r="A1566">
            <v>37996</v>
          </cell>
          <cell r="B1566">
            <v>0</v>
          </cell>
        </row>
        <row r="1567">
          <cell r="A1567">
            <v>37997</v>
          </cell>
          <cell r="B1567">
            <v>0</v>
          </cell>
        </row>
        <row r="1568">
          <cell r="A1568">
            <v>37998</v>
          </cell>
          <cell r="B1568">
            <v>0.16220000000000001</v>
          </cell>
        </row>
        <row r="1569">
          <cell r="A1569">
            <v>37999</v>
          </cell>
          <cell r="B1569">
            <v>0.16220000000000001</v>
          </cell>
        </row>
        <row r="1570">
          <cell r="A1570">
            <v>38000</v>
          </cell>
          <cell r="B1570">
            <v>0.16220000000000001</v>
          </cell>
        </row>
        <row r="1571">
          <cell r="A1571">
            <v>38001</v>
          </cell>
          <cell r="B1571">
            <v>0.16209999999999999</v>
          </cell>
        </row>
        <row r="1572">
          <cell r="A1572">
            <v>38002</v>
          </cell>
          <cell r="B1572">
            <v>0.16200000000000001</v>
          </cell>
        </row>
        <row r="1573">
          <cell r="A1573">
            <v>38003</v>
          </cell>
          <cell r="B1573">
            <v>0</v>
          </cell>
        </row>
        <row r="1574">
          <cell r="A1574">
            <v>38004</v>
          </cell>
          <cell r="B1574">
            <v>0</v>
          </cell>
        </row>
        <row r="1575">
          <cell r="A1575">
            <v>38005</v>
          </cell>
          <cell r="B1575">
            <v>0.16200000000000001</v>
          </cell>
        </row>
        <row r="1576">
          <cell r="A1576">
            <v>38006</v>
          </cell>
          <cell r="B1576">
            <v>0.16200000000000001</v>
          </cell>
        </row>
        <row r="1577">
          <cell r="A1577">
            <v>38007</v>
          </cell>
          <cell r="B1577">
            <v>0.16200000000000001</v>
          </cell>
        </row>
        <row r="1578">
          <cell r="A1578">
            <v>38008</v>
          </cell>
          <cell r="B1578">
            <v>0.1623</v>
          </cell>
        </row>
        <row r="1579">
          <cell r="A1579">
            <v>38009</v>
          </cell>
          <cell r="B1579">
            <v>0.16239999999999999</v>
          </cell>
        </row>
        <row r="1580">
          <cell r="A1580">
            <v>38010</v>
          </cell>
          <cell r="B1580">
            <v>0</v>
          </cell>
        </row>
        <row r="1581">
          <cell r="A1581">
            <v>38011</v>
          </cell>
          <cell r="B1581">
            <v>0</v>
          </cell>
        </row>
        <row r="1582">
          <cell r="A1582">
            <v>38012</v>
          </cell>
          <cell r="B1582">
            <v>0.1623</v>
          </cell>
        </row>
        <row r="1583">
          <cell r="A1583">
            <v>38013</v>
          </cell>
          <cell r="B1583">
            <v>0.1623</v>
          </cell>
        </row>
        <row r="1584">
          <cell r="A1584">
            <v>38014</v>
          </cell>
          <cell r="B1584">
            <v>0.16209999999999999</v>
          </cell>
        </row>
        <row r="1585">
          <cell r="A1585">
            <v>38015</v>
          </cell>
          <cell r="B1585">
            <v>0.16189999999999999</v>
          </cell>
        </row>
        <row r="1586">
          <cell r="A1586">
            <v>38016</v>
          </cell>
          <cell r="B1586">
            <v>0.16220000000000001</v>
          </cell>
        </row>
        <row r="1587">
          <cell r="A1587">
            <v>38017</v>
          </cell>
          <cell r="B1587">
            <v>0</v>
          </cell>
        </row>
        <row r="1588">
          <cell r="A1588">
            <v>38018</v>
          </cell>
          <cell r="B1588">
            <v>0</v>
          </cell>
        </row>
        <row r="1589">
          <cell r="A1589">
            <v>38019</v>
          </cell>
          <cell r="B1589">
            <v>0.16220000000000001</v>
          </cell>
        </row>
        <row r="1590">
          <cell r="A1590">
            <v>38020</v>
          </cell>
          <cell r="B1590">
            <v>0.16220000000000001</v>
          </cell>
        </row>
        <row r="1591">
          <cell r="A1591">
            <v>38021</v>
          </cell>
          <cell r="B1591">
            <v>0.16220000000000001</v>
          </cell>
        </row>
        <row r="1592">
          <cell r="A1592">
            <v>38022</v>
          </cell>
          <cell r="B1592">
            <v>0.16220000000000001</v>
          </cell>
        </row>
        <row r="1593">
          <cell r="A1593">
            <v>38023</v>
          </cell>
          <cell r="B1593">
            <v>0.16209999999999999</v>
          </cell>
        </row>
        <row r="1594">
          <cell r="A1594">
            <v>38024</v>
          </cell>
          <cell r="B1594">
            <v>0</v>
          </cell>
        </row>
        <row r="1595">
          <cell r="A1595">
            <v>38025</v>
          </cell>
          <cell r="B1595">
            <v>0</v>
          </cell>
        </row>
        <row r="1596">
          <cell r="A1596">
            <v>38026</v>
          </cell>
          <cell r="B1596">
            <v>0.16200000000000001</v>
          </cell>
        </row>
        <row r="1597">
          <cell r="A1597">
            <v>38027</v>
          </cell>
          <cell r="B1597">
            <v>0.16189999999999999</v>
          </cell>
        </row>
        <row r="1598">
          <cell r="A1598">
            <v>38028</v>
          </cell>
          <cell r="B1598">
            <v>0.1618</v>
          </cell>
        </row>
        <row r="1599">
          <cell r="A1599">
            <v>38029</v>
          </cell>
          <cell r="B1599">
            <v>0.16200000000000001</v>
          </cell>
        </row>
        <row r="1600">
          <cell r="A1600">
            <v>38030</v>
          </cell>
          <cell r="B1600">
            <v>0.1623</v>
          </cell>
        </row>
        <row r="1601">
          <cell r="A1601">
            <v>38031</v>
          </cell>
          <cell r="B1601">
            <v>0</v>
          </cell>
        </row>
        <row r="1602">
          <cell r="A1602">
            <v>38032</v>
          </cell>
          <cell r="B1602">
            <v>0</v>
          </cell>
        </row>
        <row r="1603">
          <cell r="A1603">
            <v>38033</v>
          </cell>
          <cell r="B1603">
            <v>0.16239999999999999</v>
          </cell>
        </row>
        <row r="1604">
          <cell r="A1604">
            <v>38034</v>
          </cell>
          <cell r="B1604">
            <v>0.16239999999999999</v>
          </cell>
        </row>
        <row r="1605">
          <cell r="A1605">
            <v>38035</v>
          </cell>
          <cell r="B1605">
            <v>0.16239999999999999</v>
          </cell>
        </row>
        <row r="1606">
          <cell r="A1606">
            <v>38036</v>
          </cell>
          <cell r="B1606">
            <v>0.1623</v>
          </cell>
        </row>
        <row r="1607">
          <cell r="A1607">
            <v>38037</v>
          </cell>
          <cell r="B1607">
            <v>0.16250000000000001</v>
          </cell>
        </row>
        <row r="1608">
          <cell r="A1608">
            <v>38038</v>
          </cell>
          <cell r="B1608">
            <v>0</v>
          </cell>
        </row>
        <row r="1609">
          <cell r="A1609">
            <v>38039</v>
          </cell>
          <cell r="B1609">
            <v>0</v>
          </cell>
        </row>
        <row r="1610">
          <cell r="A1610">
            <v>38040</v>
          </cell>
          <cell r="B1610">
            <v>0</v>
          </cell>
        </row>
        <row r="1611">
          <cell r="A1611">
            <v>38041</v>
          </cell>
          <cell r="B1611">
            <v>0</v>
          </cell>
        </row>
        <row r="1612">
          <cell r="A1612">
            <v>38042</v>
          </cell>
          <cell r="B1612">
            <v>0.16239999999999999</v>
          </cell>
        </row>
        <row r="1613">
          <cell r="A1613">
            <v>38043</v>
          </cell>
          <cell r="B1613">
            <v>0.16239999999999999</v>
          </cell>
        </row>
        <row r="1614">
          <cell r="A1614">
            <v>38044</v>
          </cell>
          <cell r="B1614">
            <v>0.16239999999999999</v>
          </cell>
        </row>
        <row r="1615">
          <cell r="A1615">
            <v>38045</v>
          </cell>
          <cell r="B1615">
            <v>0</v>
          </cell>
        </row>
        <row r="1616">
          <cell r="A1616">
            <v>38046</v>
          </cell>
          <cell r="B1616">
            <v>0</v>
          </cell>
        </row>
        <row r="1617">
          <cell r="A1617">
            <v>38047</v>
          </cell>
          <cell r="B1617">
            <v>0.1623</v>
          </cell>
        </row>
        <row r="1618">
          <cell r="A1618">
            <v>38048</v>
          </cell>
          <cell r="B1618">
            <v>0.1623</v>
          </cell>
        </row>
        <row r="1619">
          <cell r="A1619">
            <v>38049</v>
          </cell>
          <cell r="B1619">
            <v>0.16220000000000001</v>
          </cell>
        </row>
        <row r="1620">
          <cell r="A1620">
            <v>38050</v>
          </cell>
          <cell r="B1620">
            <v>0.16209999999999999</v>
          </cell>
        </row>
        <row r="1621">
          <cell r="A1621">
            <v>38051</v>
          </cell>
          <cell r="B1621">
            <v>0.16220000000000001</v>
          </cell>
        </row>
        <row r="1622">
          <cell r="A1622">
            <v>38052</v>
          </cell>
          <cell r="B1622">
            <v>0</v>
          </cell>
        </row>
        <row r="1623">
          <cell r="A1623">
            <v>38053</v>
          </cell>
          <cell r="B1623">
            <v>0</v>
          </cell>
        </row>
        <row r="1624">
          <cell r="A1624">
            <v>38054</v>
          </cell>
          <cell r="B1624">
            <v>0.1623</v>
          </cell>
        </row>
        <row r="1625">
          <cell r="A1625">
            <v>38055</v>
          </cell>
          <cell r="B1625">
            <v>0.16220000000000001</v>
          </cell>
        </row>
        <row r="1626">
          <cell r="A1626">
            <v>38056</v>
          </cell>
          <cell r="B1626">
            <v>0.1623</v>
          </cell>
        </row>
        <row r="1627">
          <cell r="A1627">
            <v>38057</v>
          </cell>
          <cell r="B1627">
            <v>0.16209999999999999</v>
          </cell>
        </row>
        <row r="1628">
          <cell r="A1628">
            <v>38058</v>
          </cell>
          <cell r="B1628">
            <v>0.16209999999999999</v>
          </cell>
        </row>
        <row r="1629">
          <cell r="A1629">
            <v>38059</v>
          </cell>
          <cell r="B1629">
            <v>0</v>
          </cell>
        </row>
        <row r="1630">
          <cell r="A1630">
            <v>38060</v>
          </cell>
          <cell r="B1630">
            <v>0</v>
          </cell>
        </row>
        <row r="1631">
          <cell r="A1631">
            <v>38061</v>
          </cell>
          <cell r="B1631">
            <v>0.16200000000000001</v>
          </cell>
        </row>
        <row r="1632">
          <cell r="A1632">
            <v>38062</v>
          </cell>
          <cell r="B1632">
            <v>0.16200000000000001</v>
          </cell>
        </row>
        <row r="1633">
          <cell r="A1633">
            <v>38063</v>
          </cell>
          <cell r="B1633">
            <v>0.16200000000000001</v>
          </cell>
        </row>
        <row r="1634">
          <cell r="A1634">
            <v>38064</v>
          </cell>
          <cell r="B1634">
            <v>0.15989999999999999</v>
          </cell>
        </row>
        <row r="1635">
          <cell r="A1635">
            <v>38065</v>
          </cell>
          <cell r="B1635">
            <v>0.16009999999999999</v>
          </cell>
        </row>
        <row r="1636">
          <cell r="A1636">
            <v>38066</v>
          </cell>
          <cell r="B1636">
            <v>0</v>
          </cell>
        </row>
        <row r="1637">
          <cell r="A1637">
            <v>38067</v>
          </cell>
          <cell r="B1637">
            <v>0</v>
          </cell>
        </row>
        <row r="1638">
          <cell r="A1638">
            <v>38068</v>
          </cell>
          <cell r="B1638">
            <v>0.1605</v>
          </cell>
        </row>
        <row r="1639">
          <cell r="A1639">
            <v>38069</v>
          </cell>
          <cell r="B1639">
            <v>0.1608</v>
          </cell>
        </row>
        <row r="1640">
          <cell r="A1640">
            <v>38070</v>
          </cell>
          <cell r="B1640">
            <v>0.16039999999999999</v>
          </cell>
        </row>
        <row r="1641">
          <cell r="A1641">
            <v>38071</v>
          </cell>
          <cell r="B1641">
            <v>0.16020000000000001</v>
          </cell>
        </row>
        <row r="1642">
          <cell r="A1642">
            <v>38072</v>
          </cell>
          <cell r="B1642">
            <v>0.16020000000000001</v>
          </cell>
        </row>
        <row r="1643">
          <cell r="A1643">
            <v>38073</v>
          </cell>
          <cell r="B1643">
            <v>0</v>
          </cell>
        </row>
        <row r="1644">
          <cell r="A1644">
            <v>38074</v>
          </cell>
          <cell r="B1644">
            <v>0</v>
          </cell>
        </row>
        <row r="1645">
          <cell r="A1645">
            <v>38075</v>
          </cell>
          <cell r="B1645">
            <v>0.16009999999999999</v>
          </cell>
        </row>
        <row r="1646">
          <cell r="A1646">
            <v>38076</v>
          </cell>
          <cell r="B1646">
            <v>0.16</v>
          </cell>
        </row>
        <row r="1647">
          <cell r="A1647">
            <v>38077</v>
          </cell>
          <cell r="B1647">
            <v>0.16020000000000001</v>
          </cell>
        </row>
        <row r="1648">
          <cell r="A1648">
            <v>38078</v>
          </cell>
          <cell r="B1648">
            <v>0.1603</v>
          </cell>
        </row>
        <row r="1649">
          <cell r="A1649">
            <v>38079</v>
          </cell>
          <cell r="B1649">
            <v>0.1603</v>
          </cell>
        </row>
        <row r="1650">
          <cell r="A1650">
            <v>38080</v>
          </cell>
          <cell r="B1650">
            <v>0</v>
          </cell>
        </row>
        <row r="1651">
          <cell r="A1651">
            <v>38081</v>
          </cell>
          <cell r="B1651">
            <v>0</v>
          </cell>
        </row>
        <row r="1652">
          <cell r="A1652">
            <v>38082</v>
          </cell>
          <cell r="B1652">
            <v>0.1603</v>
          </cell>
        </row>
        <row r="1653">
          <cell r="A1653">
            <v>38083</v>
          </cell>
          <cell r="B1653">
            <v>0.16020000000000001</v>
          </cell>
        </row>
        <row r="1654">
          <cell r="A1654">
            <v>38084</v>
          </cell>
          <cell r="B1654">
            <v>0.16009999999999999</v>
          </cell>
        </row>
        <row r="1655">
          <cell r="A1655">
            <v>38085</v>
          </cell>
          <cell r="B1655">
            <v>0.16009999999999999</v>
          </cell>
        </row>
        <row r="1656">
          <cell r="A1656">
            <v>38086</v>
          </cell>
          <cell r="B1656">
            <v>0</v>
          </cell>
        </row>
        <row r="1657">
          <cell r="A1657">
            <v>38087</v>
          </cell>
          <cell r="B1657">
            <v>0</v>
          </cell>
        </row>
        <row r="1658">
          <cell r="A1658">
            <v>38088</v>
          </cell>
          <cell r="B1658">
            <v>0</v>
          </cell>
        </row>
        <row r="1659">
          <cell r="A1659">
            <v>38089</v>
          </cell>
          <cell r="B1659">
            <v>0.16</v>
          </cell>
        </row>
        <row r="1660">
          <cell r="A1660">
            <v>38090</v>
          </cell>
          <cell r="B1660">
            <v>0.16</v>
          </cell>
        </row>
        <row r="1661">
          <cell r="A1661">
            <v>38091</v>
          </cell>
          <cell r="B1661">
            <v>0.15959999999999999</v>
          </cell>
        </row>
        <row r="1662">
          <cell r="A1662">
            <v>38092</v>
          </cell>
          <cell r="B1662">
            <v>0.15759999999999999</v>
          </cell>
        </row>
        <row r="1663">
          <cell r="A1663">
            <v>38093</v>
          </cell>
          <cell r="B1663">
            <v>0.15720000000000001</v>
          </cell>
        </row>
        <row r="1664">
          <cell r="A1664">
            <v>38094</v>
          </cell>
          <cell r="B1664">
            <v>0</v>
          </cell>
        </row>
        <row r="1665">
          <cell r="A1665">
            <v>38095</v>
          </cell>
          <cell r="B1665">
            <v>0</v>
          </cell>
        </row>
        <row r="1666">
          <cell r="A1666">
            <v>38096</v>
          </cell>
          <cell r="B1666">
            <v>0.1573</v>
          </cell>
        </row>
        <row r="1667">
          <cell r="A1667">
            <v>38097</v>
          </cell>
          <cell r="B1667">
            <v>0.1573</v>
          </cell>
        </row>
        <row r="1668">
          <cell r="A1668">
            <v>38098</v>
          </cell>
          <cell r="B1668">
            <v>0</v>
          </cell>
        </row>
        <row r="1669">
          <cell r="A1669">
            <v>38099</v>
          </cell>
          <cell r="B1669">
            <v>0.15720000000000001</v>
          </cell>
        </row>
        <row r="1670">
          <cell r="A1670">
            <v>38100</v>
          </cell>
          <cell r="B1670">
            <v>0.15720000000000001</v>
          </cell>
        </row>
        <row r="1671">
          <cell r="A1671">
            <v>38101</v>
          </cell>
          <cell r="B1671">
            <v>0</v>
          </cell>
        </row>
        <row r="1672">
          <cell r="A1672">
            <v>38102</v>
          </cell>
          <cell r="B1672">
            <v>0</v>
          </cell>
        </row>
        <row r="1673">
          <cell r="A1673">
            <v>38103</v>
          </cell>
          <cell r="B1673">
            <v>0.15720000000000001</v>
          </cell>
        </row>
        <row r="1674">
          <cell r="A1674">
            <v>38104</v>
          </cell>
          <cell r="B1674">
            <v>0.15709999999999999</v>
          </cell>
        </row>
        <row r="1675">
          <cell r="A1675">
            <v>38105</v>
          </cell>
          <cell r="B1675">
            <v>0.15709999999999999</v>
          </cell>
        </row>
        <row r="1676">
          <cell r="A1676">
            <v>38106</v>
          </cell>
          <cell r="B1676">
            <v>0.157</v>
          </cell>
        </row>
        <row r="1677">
          <cell r="A1677">
            <v>38107</v>
          </cell>
          <cell r="B1677">
            <v>0.15740000000000001</v>
          </cell>
        </row>
        <row r="1678">
          <cell r="A1678">
            <v>38108</v>
          </cell>
          <cell r="B1678">
            <v>0</v>
          </cell>
        </row>
        <row r="1679">
          <cell r="A1679">
            <v>38109</v>
          </cell>
          <cell r="B1679">
            <v>0</v>
          </cell>
        </row>
        <row r="1680">
          <cell r="A1680">
            <v>38110</v>
          </cell>
          <cell r="B1680">
            <v>0.15720000000000001</v>
          </cell>
        </row>
        <row r="1681">
          <cell r="A1681">
            <v>38111</v>
          </cell>
          <cell r="B1681">
            <v>0.1573</v>
          </cell>
        </row>
        <row r="1682">
          <cell r="A1682">
            <v>38112</v>
          </cell>
          <cell r="B1682">
            <v>0.15709999999999999</v>
          </cell>
        </row>
        <row r="1683">
          <cell r="A1683">
            <v>38113</v>
          </cell>
          <cell r="B1683">
            <v>0.15720000000000001</v>
          </cell>
        </row>
        <row r="1684">
          <cell r="A1684">
            <v>38114</v>
          </cell>
          <cell r="B1684">
            <v>0.15709999999999999</v>
          </cell>
        </row>
        <row r="1685">
          <cell r="A1685">
            <v>38115</v>
          </cell>
          <cell r="B1685">
            <v>0</v>
          </cell>
        </row>
        <row r="1686">
          <cell r="A1686">
            <v>38116</v>
          </cell>
          <cell r="B1686">
            <v>0</v>
          </cell>
        </row>
        <row r="1687">
          <cell r="A1687">
            <v>38117</v>
          </cell>
          <cell r="B1687">
            <v>0.157</v>
          </cell>
        </row>
        <row r="1688">
          <cell r="A1688">
            <v>38118</v>
          </cell>
          <cell r="B1688">
            <v>0.157</v>
          </cell>
        </row>
        <row r="1689">
          <cell r="A1689">
            <v>38119</v>
          </cell>
          <cell r="B1689">
            <v>0.157</v>
          </cell>
        </row>
        <row r="1690">
          <cell r="A1690">
            <v>38120</v>
          </cell>
          <cell r="B1690">
            <v>0.157</v>
          </cell>
        </row>
        <row r="1691">
          <cell r="A1691">
            <v>38121</v>
          </cell>
          <cell r="B1691">
            <v>0.15720000000000001</v>
          </cell>
        </row>
        <row r="1692">
          <cell r="A1692">
            <v>38122</v>
          </cell>
          <cell r="B1692">
            <v>0</v>
          </cell>
        </row>
        <row r="1693">
          <cell r="A1693">
            <v>38123</v>
          </cell>
          <cell r="B1693">
            <v>0</v>
          </cell>
        </row>
        <row r="1694">
          <cell r="A1694">
            <v>38124</v>
          </cell>
          <cell r="B1694">
            <v>0.15709999999999999</v>
          </cell>
        </row>
        <row r="1695">
          <cell r="A1695">
            <v>38125</v>
          </cell>
          <cell r="B1695">
            <v>0.15709999999999999</v>
          </cell>
        </row>
        <row r="1696">
          <cell r="A1696">
            <v>38126</v>
          </cell>
          <cell r="B1696">
            <v>0.157</v>
          </cell>
        </row>
        <row r="1697">
          <cell r="A1697">
            <v>38127</v>
          </cell>
          <cell r="B1697">
            <v>0.15709999999999999</v>
          </cell>
        </row>
        <row r="1698">
          <cell r="A1698">
            <v>38128</v>
          </cell>
          <cell r="B1698">
            <v>0.1573</v>
          </cell>
        </row>
        <row r="1699">
          <cell r="A1699">
            <v>38129</v>
          </cell>
          <cell r="B1699">
            <v>0</v>
          </cell>
        </row>
        <row r="1700">
          <cell r="A1700">
            <v>38130</v>
          </cell>
          <cell r="B1700">
            <v>0</v>
          </cell>
        </row>
        <row r="1701">
          <cell r="A1701">
            <v>38131</v>
          </cell>
          <cell r="B1701">
            <v>0.1573</v>
          </cell>
        </row>
        <row r="1702">
          <cell r="A1702">
            <v>38132</v>
          </cell>
          <cell r="B1702">
            <v>0.15720000000000001</v>
          </cell>
        </row>
        <row r="1703">
          <cell r="A1703">
            <v>38133</v>
          </cell>
          <cell r="B1703">
            <v>0.15770000000000001</v>
          </cell>
        </row>
        <row r="1704">
          <cell r="A1704">
            <v>38134</v>
          </cell>
          <cell r="B1704">
            <v>0.15809999999999999</v>
          </cell>
        </row>
        <row r="1705">
          <cell r="A1705">
            <v>38135</v>
          </cell>
          <cell r="B1705">
            <v>0.15820000000000001</v>
          </cell>
        </row>
        <row r="1706">
          <cell r="A1706">
            <v>38136</v>
          </cell>
          <cell r="B1706">
            <v>0</v>
          </cell>
        </row>
        <row r="1707">
          <cell r="A1707">
            <v>38137</v>
          </cell>
          <cell r="B1707">
            <v>0</v>
          </cell>
        </row>
        <row r="1708">
          <cell r="A1708">
            <v>38138</v>
          </cell>
          <cell r="B1708">
            <v>0.15809999999999999</v>
          </cell>
        </row>
        <row r="1709">
          <cell r="A1709">
            <v>38139</v>
          </cell>
          <cell r="B1709">
            <v>0.1575</v>
          </cell>
        </row>
        <row r="1710">
          <cell r="A1710">
            <v>38140</v>
          </cell>
          <cell r="B1710">
            <v>0.15740000000000001</v>
          </cell>
        </row>
        <row r="1711">
          <cell r="A1711">
            <v>38141</v>
          </cell>
          <cell r="B1711">
            <v>0.15709999999999999</v>
          </cell>
        </row>
        <row r="1712">
          <cell r="A1712">
            <v>38142</v>
          </cell>
          <cell r="B1712">
            <v>0.1575</v>
          </cell>
        </row>
        <row r="1713">
          <cell r="A1713">
            <v>38143</v>
          </cell>
          <cell r="B1713">
            <v>0</v>
          </cell>
        </row>
        <row r="1714">
          <cell r="A1714">
            <v>38144</v>
          </cell>
          <cell r="B1714">
            <v>0</v>
          </cell>
        </row>
        <row r="1715">
          <cell r="A1715">
            <v>38145</v>
          </cell>
          <cell r="B1715">
            <v>0.1573</v>
          </cell>
        </row>
        <row r="1716">
          <cell r="A1716">
            <v>38146</v>
          </cell>
          <cell r="B1716">
            <v>0.15709999999999999</v>
          </cell>
        </row>
        <row r="1717">
          <cell r="A1717">
            <v>38147</v>
          </cell>
          <cell r="B1717">
            <v>0.157</v>
          </cell>
        </row>
        <row r="1718">
          <cell r="A1718">
            <v>38148</v>
          </cell>
          <cell r="B1718">
            <v>0</v>
          </cell>
        </row>
        <row r="1719">
          <cell r="A1719">
            <v>38149</v>
          </cell>
          <cell r="B1719">
            <v>0.157</v>
          </cell>
        </row>
        <row r="1720">
          <cell r="A1720">
            <v>38150</v>
          </cell>
          <cell r="B1720">
            <v>0</v>
          </cell>
        </row>
        <row r="1721">
          <cell r="A1721">
            <v>38151</v>
          </cell>
          <cell r="B1721">
            <v>0</v>
          </cell>
        </row>
        <row r="1722">
          <cell r="A1722">
            <v>38152</v>
          </cell>
          <cell r="B1722">
            <v>0.157</v>
          </cell>
        </row>
        <row r="1723">
          <cell r="A1723">
            <v>38153</v>
          </cell>
          <cell r="B1723">
            <v>0.15709999999999999</v>
          </cell>
        </row>
        <row r="1724">
          <cell r="A1724">
            <v>38154</v>
          </cell>
          <cell r="B1724">
            <v>0.15709999999999999</v>
          </cell>
        </row>
        <row r="1725">
          <cell r="A1725">
            <v>38155</v>
          </cell>
          <cell r="B1725">
            <v>0.15709999999999999</v>
          </cell>
        </row>
        <row r="1726">
          <cell r="A1726">
            <v>38156</v>
          </cell>
          <cell r="B1726">
            <v>0.157</v>
          </cell>
        </row>
        <row r="1727">
          <cell r="A1727">
            <v>38157</v>
          </cell>
          <cell r="B1727">
            <v>0</v>
          </cell>
        </row>
        <row r="1728">
          <cell r="A1728">
            <v>38158</v>
          </cell>
          <cell r="B1728">
            <v>0</v>
          </cell>
        </row>
        <row r="1729">
          <cell r="A1729">
            <v>38159</v>
          </cell>
          <cell r="B1729">
            <v>0.15720000000000001</v>
          </cell>
        </row>
        <row r="1730">
          <cell r="A1730">
            <v>38160</v>
          </cell>
          <cell r="B1730">
            <v>0.15709999999999999</v>
          </cell>
        </row>
        <row r="1731">
          <cell r="A1731">
            <v>38161</v>
          </cell>
          <cell r="B1731">
            <v>0.157</v>
          </cell>
        </row>
        <row r="1732">
          <cell r="A1732">
            <v>38162</v>
          </cell>
          <cell r="B1732">
            <v>0.157</v>
          </cell>
        </row>
        <row r="1733">
          <cell r="A1733">
            <v>38163</v>
          </cell>
          <cell r="B1733">
            <v>0.15690000000000001</v>
          </cell>
        </row>
        <row r="1734">
          <cell r="A1734">
            <v>38164</v>
          </cell>
          <cell r="B1734">
            <v>0</v>
          </cell>
        </row>
        <row r="1735">
          <cell r="A1735">
            <v>38165</v>
          </cell>
          <cell r="B1735">
            <v>0</v>
          </cell>
        </row>
        <row r="1736">
          <cell r="A1736">
            <v>38166</v>
          </cell>
          <cell r="B1736">
            <v>0.157</v>
          </cell>
        </row>
        <row r="1737">
          <cell r="A1737">
            <v>38167</v>
          </cell>
          <cell r="B1737">
            <v>0.157</v>
          </cell>
        </row>
        <row r="1738">
          <cell r="A1738">
            <v>38168</v>
          </cell>
          <cell r="B1738">
            <v>0.15720000000000001</v>
          </cell>
        </row>
        <row r="1739">
          <cell r="A1739">
            <v>38169</v>
          </cell>
          <cell r="B1739">
            <v>0.15709999999999999</v>
          </cell>
        </row>
        <row r="1740">
          <cell r="A1740">
            <v>38170</v>
          </cell>
          <cell r="B1740">
            <v>0.15690000000000001</v>
          </cell>
        </row>
        <row r="1741">
          <cell r="A1741">
            <v>38171</v>
          </cell>
          <cell r="B1741">
            <v>0</v>
          </cell>
        </row>
        <row r="1742">
          <cell r="A1742">
            <v>38172</v>
          </cell>
          <cell r="B1742">
            <v>0</v>
          </cell>
        </row>
        <row r="1743">
          <cell r="A1743">
            <v>38173</v>
          </cell>
          <cell r="B1743">
            <v>0.15690000000000001</v>
          </cell>
        </row>
        <row r="1744">
          <cell r="A1744">
            <v>38174</v>
          </cell>
          <cell r="B1744">
            <v>0.157</v>
          </cell>
        </row>
        <row r="1745">
          <cell r="A1745">
            <v>38175</v>
          </cell>
          <cell r="B1745">
            <v>0.15690000000000001</v>
          </cell>
        </row>
        <row r="1746">
          <cell r="A1746">
            <v>38176</v>
          </cell>
          <cell r="B1746">
            <v>0.1573</v>
          </cell>
        </row>
        <row r="1747">
          <cell r="A1747">
            <v>38177</v>
          </cell>
          <cell r="B1747">
            <v>0.15770000000000001</v>
          </cell>
        </row>
        <row r="1748">
          <cell r="A1748">
            <v>38178</v>
          </cell>
          <cell r="B1748">
            <v>0</v>
          </cell>
        </row>
        <row r="1749">
          <cell r="A1749">
            <v>38179</v>
          </cell>
          <cell r="B1749">
            <v>0</v>
          </cell>
        </row>
        <row r="1750">
          <cell r="A1750">
            <v>38180</v>
          </cell>
          <cell r="B1750">
            <v>0.15709999999999999</v>
          </cell>
        </row>
        <row r="1751">
          <cell r="A1751">
            <v>38181</v>
          </cell>
          <cell r="B1751">
            <v>0.15709999999999999</v>
          </cell>
        </row>
        <row r="1752">
          <cell r="A1752">
            <v>38182</v>
          </cell>
          <cell r="B1752">
            <v>0.15690000000000001</v>
          </cell>
        </row>
        <row r="1753">
          <cell r="A1753">
            <v>38183</v>
          </cell>
          <cell r="B1753">
            <v>0.15709999999999999</v>
          </cell>
        </row>
        <row r="1754">
          <cell r="A1754">
            <v>38184</v>
          </cell>
          <cell r="B1754">
            <v>0.157</v>
          </cell>
        </row>
        <row r="1755">
          <cell r="A1755">
            <v>38185</v>
          </cell>
          <cell r="B1755">
            <v>0</v>
          </cell>
        </row>
        <row r="1756">
          <cell r="A1756">
            <v>38186</v>
          </cell>
          <cell r="B1756">
            <v>0</v>
          </cell>
        </row>
        <row r="1757">
          <cell r="A1757">
            <v>38187</v>
          </cell>
          <cell r="B1757">
            <v>0.157</v>
          </cell>
        </row>
        <row r="1758">
          <cell r="A1758">
            <v>38188</v>
          </cell>
          <cell r="B1758">
            <v>0.157</v>
          </cell>
        </row>
        <row r="1759">
          <cell r="A1759">
            <v>38189</v>
          </cell>
          <cell r="B1759">
            <v>0.15709999999999999</v>
          </cell>
        </row>
        <row r="1760">
          <cell r="A1760">
            <v>38190</v>
          </cell>
          <cell r="B1760">
            <v>0.15690000000000001</v>
          </cell>
        </row>
        <row r="1761">
          <cell r="A1761">
            <v>38191</v>
          </cell>
          <cell r="B1761">
            <v>0.157</v>
          </cell>
        </row>
        <row r="1762">
          <cell r="A1762">
            <v>38192</v>
          </cell>
          <cell r="B1762">
            <v>0</v>
          </cell>
        </row>
        <row r="1763">
          <cell r="A1763">
            <v>38193</v>
          </cell>
          <cell r="B1763">
            <v>0</v>
          </cell>
        </row>
        <row r="1764">
          <cell r="A1764">
            <v>38194</v>
          </cell>
          <cell r="B1764">
            <v>0.15709999999999999</v>
          </cell>
        </row>
        <row r="1765">
          <cell r="A1765">
            <v>38195</v>
          </cell>
          <cell r="B1765">
            <v>0.157</v>
          </cell>
        </row>
        <row r="1766">
          <cell r="A1766">
            <v>38196</v>
          </cell>
          <cell r="B1766">
            <v>0.157</v>
          </cell>
        </row>
        <row r="1767">
          <cell r="A1767">
            <v>38197</v>
          </cell>
          <cell r="B1767">
            <v>0.157</v>
          </cell>
        </row>
        <row r="1768">
          <cell r="A1768">
            <v>38198</v>
          </cell>
          <cell r="B1768">
            <v>0.15740000000000001</v>
          </cell>
        </row>
        <row r="1769">
          <cell r="A1769">
            <v>38199</v>
          </cell>
          <cell r="B1769">
            <v>0</v>
          </cell>
        </row>
        <row r="1770">
          <cell r="A1770">
            <v>38200</v>
          </cell>
          <cell r="B1770">
            <v>0</v>
          </cell>
        </row>
        <row r="1771">
          <cell r="A1771">
            <v>38201</v>
          </cell>
          <cell r="B1771">
            <v>0.1575</v>
          </cell>
        </row>
        <row r="1772">
          <cell r="A1772">
            <v>38202</v>
          </cell>
          <cell r="B1772">
            <v>0.15759999999999999</v>
          </cell>
        </row>
        <row r="1773">
          <cell r="A1773">
            <v>38203</v>
          </cell>
          <cell r="B1773">
            <v>0.15770000000000001</v>
          </cell>
        </row>
        <row r="1774">
          <cell r="A1774">
            <v>38204</v>
          </cell>
          <cell r="B1774">
            <v>0.1578</v>
          </cell>
        </row>
        <row r="1775">
          <cell r="A1775">
            <v>38205</v>
          </cell>
          <cell r="B1775">
            <v>0.15770000000000001</v>
          </cell>
        </row>
        <row r="1776">
          <cell r="A1776">
            <v>38206</v>
          </cell>
          <cell r="B1776">
            <v>0</v>
          </cell>
        </row>
        <row r="1777">
          <cell r="A1777">
            <v>38207</v>
          </cell>
          <cell r="B1777">
            <v>0</v>
          </cell>
        </row>
        <row r="1778">
          <cell r="A1778">
            <v>38208</v>
          </cell>
          <cell r="B1778">
            <v>0.15770000000000001</v>
          </cell>
        </row>
        <row r="1779">
          <cell r="A1779">
            <v>38209</v>
          </cell>
          <cell r="B1779">
            <v>0.15759999999999999</v>
          </cell>
        </row>
        <row r="1780">
          <cell r="A1780">
            <v>38210</v>
          </cell>
          <cell r="B1780">
            <v>0.15770000000000001</v>
          </cell>
        </row>
        <row r="1781">
          <cell r="A1781">
            <v>38211</v>
          </cell>
          <cell r="B1781">
            <v>0.15759999999999999</v>
          </cell>
        </row>
        <row r="1782">
          <cell r="A1782">
            <v>38212</v>
          </cell>
          <cell r="B1782">
            <v>0.1575</v>
          </cell>
        </row>
        <row r="1783">
          <cell r="A1783">
            <v>38213</v>
          </cell>
          <cell r="B1783">
            <v>0</v>
          </cell>
        </row>
        <row r="1784">
          <cell r="A1784">
            <v>38214</v>
          </cell>
          <cell r="B1784">
            <v>0</v>
          </cell>
        </row>
        <row r="1785">
          <cell r="A1785">
            <v>38215</v>
          </cell>
          <cell r="B1785">
            <v>0.15759999999999999</v>
          </cell>
        </row>
        <row r="1786">
          <cell r="A1786">
            <v>38216</v>
          </cell>
          <cell r="B1786">
            <v>0.1575</v>
          </cell>
        </row>
        <row r="1787">
          <cell r="A1787">
            <v>38217</v>
          </cell>
          <cell r="B1787">
            <v>0.1573</v>
          </cell>
        </row>
        <row r="1788">
          <cell r="A1788">
            <v>38218</v>
          </cell>
          <cell r="B1788">
            <v>0.15740000000000001</v>
          </cell>
        </row>
        <row r="1789">
          <cell r="A1789">
            <v>38219</v>
          </cell>
          <cell r="B1789">
            <v>0.15740000000000001</v>
          </cell>
        </row>
        <row r="1790">
          <cell r="A1790">
            <v>38220</v>
          </cell>
          <cell r="B1790">
            <v>0</v>
          </cell>
        </row>
        <row r="1791">
          <cell r="A1791">
            <v>38221</v>
          </cell>
          <cell r="B1791">
            <v>0</v>
          </cell>
        </row>
        <row r="1792">
          <cell r="A1792">
            <v>38222</v>
          </cell>
          <cell r="B1792">
            <v>0.15770000000000001</v>
          </cell>
        </row>
        <row r="1793">
          <cell r="A1793">
            <v>38223</v>
          </cell>
          <cell r="B1793">
            <v>0.15770000000000001</v>
          </cell>
        </row>
        <row r="1794">
          <cell r="A1794">
            <v>38224</v>
          </cell>
          <cell r="B1794">
            <v>0.15740000000000001</v>
          </cell>
        </row>
        <row r="1795">
          <cell r="A1795">
            <v>38225</v>
          </cell>
          <cell r="B1795">
            <v>0.15740000000000001</v>
          </cell>
        </row>
        <row r="1796">
          <cell r="A1796">
            <v>38226</v>
          </cell>
          <cell r="B1796">
            <v>0.1578</v>
          </cell>
        </row>
        <row r="1797">
          <cell r="A1797">
            <v>38227</v>
          </cell>
          <cell r="B1797">
            <v>0</v>
          </cell>
        </row>
        <row r="1798">
          <cell r="A1798">
            <v>38228</v>
          </cell>
          <cell r="B1798">
            <v>0</v>
          </cell>
        </row>
        <row r="1799">
          <cell r="A1799">
            <v>38229</v>
          </cell>
          <cell r="B1799">
            <v>0.15809999999999999</v>
          </cell>
        </row>
        <row r="1800">
          <cell r="A1800">
            <v>38230</v>
          </cell>
          <cell r="B1800">
            <v>0.15820000000000001</v>
          </cell>
        </row>
        <row r="1801">
          <cell r="A1801">
            <v>38231</v>
          </cell>
          <cell r="B1801">
            <v>0.15790000000000001</v>
          </cell>
        </row>
        <row r="1802">
          <cell r="A1802">
            <v>38232</v>
          </cell>
          <cell r="B1802">
            <v>0.15809999999999999</v>
          </cell>
        </row>
        <row r="1803">
          <cell r="A1803">
            <v>38233</v>
          </cell>
          <cell r="B1803">
            <v>0.1578</v>
          </cell>
        </row>
        <row r="1804">
          <cell r="A1804">
            <v>38234</v>
          </cell>
          <cell r="B1804">
            <v>0</v>
          </cell>
        </row>
        <row r="1805">
          <cell r="A1805">
            <v>38235</v>
          </cell>
          <cell r="B1805">
            <v>0</v>
          </cell>
        </row>
        <row r="1806">
          <cell r="A1806">
            <v>38236</v>
          </cell>
          <cell r="B1806">
            <v>0.15790000000000001</v>
          </cell>
        </row>
        <row r="1807">
          <cell r="A1807">
            <v>38237</v>
          </cell>
          <cell r="B1807">
            <v>0</v>
          </cell>
        </row>
        <row r="1808">
          <cell r="A1808">
            <v>38238</v>
          </cell>
          <cell r="B1808">
            <v>0.158</v>
          </cell>
        </row>
        <row r="1809">
          <cell r="A1809">
            <v>38239</v>
          </cell>
          <cell r="B1809">
            <v>0.1578</v>
          </cell>
        </row>
        <row r="1810">
          <cell r="A1810">
            <v>38240</v>
          </cell>
          <cell r="B1810">
            <v>0.15809999999999999</v>
          </cell>
        </row>
        <row r="1811">
          <cell r="A1811">
            <v>38241</v>
          </cell>
          <cell r="B1811">
            <v>0</v>
          </cell>
        </row>
        <row r="1812">
          <cell r="A1812">
            <v>38242</v>
          </cell>
          <cell r="B1812">
            <v>0</v>
          </cell>
        </row>
        <row r="1813">
          <cell r="A1813">
            <v>38243</v>
          </cell>
          <cell r="B1813">
            <v>0.15859999999999999</v>
          </cell>
        </row>
        <row r="1814">
          <cell r="A1814">
            <v>38244</v>
          </cell>
          <cell r="B1814">
            <v>0.15870000000000001</v>
          </cell>
        </row>
        <row r="1815">
          <cell r="A1815">
            <v>38245</v>
          </cell>
          <cell r="B1815">
            <v>0.15890000000000001</v>
          </cell>
        </row>
        <row r="1816">
          <cell r="A1816">
            <v>38246</v>
          </cell>
          <cell r="B1816">
            <v>0.16159999999999999</v>
          </cell>
        </row>
        <row r="1817">
          <cell r="A1817">
            <v>38247</v>
          </cell>
          <cell r="B1817">
            <v>0.1615</v>
          </cell>
        </row>
        <row r="1818">
          <cell r="A1818">
            <v>38248</v>
          </cell>
          <cell r="B1818">
            <v>0</v>
          </cell>
        </row>
        <row r="1819">
          <cell r="A1819">
            <v>38249</v>
          </cell>
          <cell r="B1819">
            <v>0</v>
          </cell>
        </row>
        <row r="1820">
          <cell r="A1820">
            <v>38250</v>
          </cell>
          <cell r="B1820">
            <v>0.16170000000000001</v>
          </cell>
        </row>
        <row r="1821">
          <cell r="A1821">
            <v>38251</v>
          </cell>
          <cell r="B1821">
            <v>0.16120000000000001</v>
          </cell>
        </row>
        <row r="1822">
          <cell r="A1822">
            <v>38252</v>
          </cell>
          <cell r="B1822">
            <v>0.1615</v>
          </cell>
        </row>
        <row r="1823">
          <cell r="A1823">
            <v>38253</v>
          </cell>
          <cell r="B1823">
            <v>0.16139999999999999</v>
          </cell>
        </row>
        <row r="1824">
          <cell r="A1824">
            <v>38254</v>
          </cell>
          <cell r="B1824">
            <v>0.16170000000000001</v>
          </cell>
        </row>
        <row r="1825">
          <cell r="A1825">
            <v>38255</v>
          </cell>
          <cell r="B1825">
            <v>0</v>
          </cell>
        </row>
        <row r="1826">
          <cell r="A1826">
            <v>38256</v>
          </cell>
          <cell r="B1826">
            <v>0</v>
          </cell>
        </row>
        <row r="1827">
          <cell r="A1827">
            <v>38257</v>
          </cell>
          <cell r="B1827">
            <v>0.16170000000000001</v>
          </cell>
        </row>
        <row r="1828">
          <cell r="A1828">
            <v>38258</v>
          </cell>
          <cell r="B1828">
            <v>0.16170000000000001</v>
          </cell>
        </row>
        <row r="1829">
          <cell r="A1829">
            <v>38259</v>
          </cell>
          <cell r="B1829">
            <v>0.16139999999999999</v>
          </cell>
        </row>
        <row r="1830">
          <cell r="A1830">
            <v>38260</v>
          </cell>
          <cell r="B1830">
            <v>0.16170000000000001</v>
          </cell>
        </row>
        <row r="1831">
          <cell r="A1831">
            <v>38261</v>
          </cell>
          <cell r="B1831">
            <v>0.1618</v>
          </cell>
        </row>
        <row r="1832">
          <cell r="A1832">
            <v>38262</v>
          </cell>
          <cell r="B1832">
            <v>0</v>
          </cell>
        </row>
        <row r="1833">
          <cell r="A1833">
            <v>38263</v>
          </cell>
          <cell r="B1833">
            <v>0</v>
          </cell>
        </row>
        <row r="1834">
          <cell r="A1834">
            <v>38264</v>
          </cell>
          <cell r="B1834">
            <v>0.16159999999999999</v>
          </cell>
        </row>
        <row r="1835">
          <cell r="A1835">
            <v>38265</v>
          </cell>
          <cell r="B1835">
            <v>0.1615</v>
          </cell>
        </row>
        <row r="1836">
          <cell r="A1836">
            <v>38266</v>
          </cell>
          <cell r="B1836">
            <v>0.1615</v>
          </cell>
        </row>
        <row r="1837">
          <cell r="A1837">
            <v>38267</v>
          </cell>
          <cell r="B1837">
            <v>0.1615</v>
          </cell>
        </row>
        <row r="1838">
          <cell r="A1838">
            <v>38268</v>
          </cell>
          <cell r="B1838">
            <v>0.1615</v>
          </cell>
        </row>
        <row r="1839">
          <cell r="A1839">
            <v>38269</v>
          </cell>
          <cell r="B1839">
            <v>0</v>
          </cell>
        </row>
        <row r="1840">
          <cell r="A1840">
            <v>38270</v>
          </cell>
          <cell r="B1840">
            <v>0</v>
          </cell>
        </row>
        <row r="1841">
          <cell r="A1841">
            <v>38271</v>
          </cell>
          <cell r="B1841">
            <v>0.1615</v>
          </cell>
        </row>
        <row r="1842">
          <cell r="A1842">
            <v>38272</v>
          </cell>
          <cell r="B1842">
            <v>0</v>
          </cell>
        </row>
        <row r="1843">
          <cell r="A1843">
            <v>38273</v>
          </cell>
          <cell r="B1843">
            <v>0.16170000000000001</v>
          </cell>
        </row>
        <row r="1844">
          <cell r="A1844">
            <v>38274</v>
          </cell>
          <cell r="B1844">
            <v>0.16159999999999999</v>
          </cell>
        </row>
        <row r="1845">
          <cell r="A1845">
            <v>38275</v>
          </cell>
          <cell r="B1845">
            <v>0.16159999999999999</v>
          </cell>
        </row>
        <row r="1846">
          <cell r="A1846">
            <v>38276</v>
          </cell>
          <cell r="B1846">
            <v>0</v>
          </cell>
        </row>
        <row r="1847">
          <cell r="A1847">
            <v>38277</v>
          </cell>
          <cell r="B1847">
            <v>0</v>
          </cell>
        </row>
        <row r="1848">
          <cell r="A1848">
            <v>38278</v>
          </cell>
          <cell r="B1848">
            <v>0.16159999999999999</v>
          </cell>
        </row>
        <row r="1849">
          <cell r="A1849">
            <v>38279</v>
          </cell>
          <cell r="B1849">
            <v>0.1615</v>
          </cell>
        </row>
        <row r="1850">
          <cell r="A1850">
            <v>38280</v>
          </cell>
          <cell r="B1850">
            <v>0.1615</v>
          </cell>
        </row>
        <row r="1851">
          <cell r="A1851">
            <v>38281</v>
          </cell>
          <cell r="B1851">
            <v>0.1663</v>
          </cell>
        </row>
        <row r="1852">
          <cell r="A1852">
            <v>38282</v>
          </cell>
          <cell r="B1852">
            <v>0.16669999999999999</v>
          </cell>
        </row>
        <row r="1853">
          <cell r="A1853">
            <v>38283</v>
          </cell>
          <cell r="B1853">
            <v>0</v>
          </cell>
        </row>
        <row r="1854">
          <cell r="A1854">
            <v>38284</v>
          </cell>
          <cell r="B1854">
            <v>0</v>
          </cell>
        </row>
        <row r="1855">
          <cell r="A1855">
            <v>38285</v>
          </cell>
          <cell r="B1855">
            <v>0.16689999999999999</v>
          </cell>
        </row>
        <row r="1856">
          <cell r="A1856">
            <v>38286</v>
          </cell>
          <cell r="B1856">
            <v>0.16689999999999999</v>
          </cell>
        </row>
        <row r="1857">
          <cell r="A1857">
            <v>38287</v>
          </cell>
          <cell r="B1857">
            <v>0.16669999999999999</v>
          </cell>
        </row>
        <row r="1858">
          <cell r="A1858">
            <v>38288</v>
          </cell>
          <cell r="B1858">
            <v>0.16669999999999999</v>
          </cell>
        </row>
        <row r="1859">
          <cell r="A1859">
            <v>38289</v>
          </cell>
          <cell r="B1859">
            <v>0.1666</v>
          </cell>
        </row>
        <row r="1860">
          <cell r="A1860">
            <v>38290</v>
          </cell>
          <cell r="B1860">
            <v>0</v>
          </cell>
        </row>
        <row r="1861">
          <cell r="A1861">
            <v>38291</v>
          </cell>
          <cell r="B1861">
            <v>0</v>
          </cell>
        </row>
        <row r="1862">
          <cell r="A1862">
            <v>38292</v>
          </cell>
          <cell r="B1862">
            <v>0.16669999999999999</v>
          </cell>
        </row>
        <row r="1863">
          <cell r="A1863">
            <v>38293</v>
          </cell>
          <cell r="B1863">
            <v>0</v>
          </cell>
        </row>
        <row r="1864">
          <cell r="A1864">
            <v>38294</v>
          </cell>
          <cell r="B1864">
            <v>0.16700000000000001</v>
          </cell>
        </row>
        <row r="1865">
          <cell r="A1865">
            <v>38295</v>
          </cell>
          <cell r="B1865">
            <v>0.16700000000000001</v>
          </cell>
        </row>
        <row r="1866">
          <cell r="A1866">
            <v>38296</v>
          </cell>
          <cell r="B1866">
            <v>0.1671</v>
          </cell>
        </row>
        <row r="1867">
          <cell r="A1867">
            <v>38297</v>
          </cell>
          <cell r="B1867">
            <v>0</v>
          </cell>
        </row>
        <row r="1868">
          <cell r="A1868">
            <v>38298</v>
          </cell>
          <cell r="B1868">
            <v>0</v>
          </cell>
        </row>
        <row r="1869">
          <cell r="A1869">
            <v>38299</v>
          </cell>
          <cell r="B1869">
            <v>0.1671</v>
          </cell>
        </row>
        <row r="1870">
          <cell r="A1870">
            <v>38300</v>
          </cell>
          <cell r="B1870">
            <v>0.1671</v>
          </cell>
        </row>
        <row r="1871">
          <cell r="A1871">
            <v>38301</v>
          </cell>
          <cell r="B1871">
            <v>0.1671</v>
          </cell>
        </row>
        <row r="1872">
          <cell r="A1872">
            <v>38302</v>
          </cell>
          <cell r="B1872">
            <v>0.1671</v>
          </cell>
        </row>
        <row r="1873">
          <cell r="A1873">
            <v>38303</v>
          </cell>
          <cell r="B1873">
            <v>0.16719999999999999</v>
          </cell>
        </row>
        <row r="1874">
          <cell r="A1874">
            <v>38304</v>
          </cell>
          <cell r="B1874">
            <v>0</v>
          </cell>
        </row>
        <row r="1875">
          <cell r="A1875">
            <v>38305</v>
          </cell>
          <cell r="B1875">
            <v>0</v>
          </cell>
        </row>
        <row r="1876">
          <cell r="A1876">
            <v>38306</v>
          </cell>
          <cell r="B1876">
            <v>0</v>
          </cell>
        </row>
        <row r="1877">
          <cell r="A1877">
            <v>38307</v>
          </cell>
          <cell r="B1877">
            <v>0.1673</v>
          </cell>
        </row>
        <row r="1878">
          <cell r="A1878">
            <v>38308</v>
          </cell>
          <cell r="B1878">
            <v>0.16719999999999999</v>
          </cell>
        </row>
        <row r="1879">
          <cell r="A1879">
            <v>38309</v>
          </cell>
          <cell r="B1879">
            <v>0.1721</v>
          </cell>
        </row>
        <row r="1880">
          <cell r="A1880">
            <v>38310</v>
          </cell>
          <cell r="B1880">
            <v>0.1721</v>
          </cell>
        </row>
        <row r="1881">
          <cell r="A1881">
            <v>38311</v>
          </cell>
          <cell r="B1881">
            <v>0</v>
          </cell>
        </row>
        <row r="1882">
          <cell r="A1882">
            <v>38312</v>
          </cell>
          <cell r="B1882">
            <v>0</v>
          </cell>
        </row>
        <row r="1883">
          <cell r="A1883">
            <v>38313</v>
          </cell>
          <cell r="B1883">
            <v>0.1721</v>
          </cell>
        </row>
        <row r="1884">
          <cell r="A1884">
            <v>38314</v>
          </cell>
          <cell r="B1884">
            <v>0.1719</v>
          </cell>
        </row>
        <row r="1885">
          <cell r="A1885">
            <v>38315</v>
          </cell>
          <cell r="B1885">
            <v>0.1719</v>
          </cell>
        </row>
        <row r="1886">
          <cell r="A1886">
            <v>38316</v>
          </cell>
          <cell r="B1886">
            <v>0.17169999999999999</v>
          </cell>
        </row>
        <row r="1887">
          <cell r="A1887">
            <v>38317</v>
          </cell>
          <cell r="B1887">
            <v>0.17169999999999999</v>
          </cell>
        </row>
        <row r="1888">
          <cell r="A1888">
            <v>38318</v>
          </cell>
          <cell r="B1888">
            <v>0</v>
          </cell>
        </row>
        <row r="1889">
          <cell r="A1889">
            <v>38319</v>
          </cell>
          <cell r="B1889">
            <v>0</v>
          </cell>
        </row>
        <row r="1890">
          <cell r="A1890">
            <v>38320</v>
          </cell>
          <cell r="B1890">
            <v>0.17180000000000001</v>
          </cell>
        </row>
        <row r="1891">
          <cell r="A1891">
            <v>38321</v>
          </cell>
          <cell r="B1891">
            <v>0.17199999999999999</v>
          </cell>
        </row>
        <row r="1892">
          <cell r="A1892">
            <v>38322</v>
          </cell>
          <cell r="B1892">
            <v>0.17219999999999999</v>
          </cell>
        </row>
        <row r="1893">
          <cell r="A1893">
            <v>38323</v>
          </cell>
          <cell r="B1893">
            <v>0.1721</v>
          </cell>
        </row>
        <row r="1894">
          <cell r="A1894">
            <v>38324</v>
          </cell>
          <cell r="B1894">
            <v>0.17199999999999999</v>
          </cell>
        </row>
        <row r="1895">
          <cell r="A1895">
            <v>38325</v>
          </cell>
          <cell r="B1895">
            <v>0</v>
          </cell>
        </row>
        <row r="1896">
          <cell r="A1896">
            <v>38326</v>
          </cell>
          <cell r="B1896">
            <v>0</v>
          </cell>
        </row>
        <row r="1897">
          <cell r="A1897">
            <v>38327</v>
          </cell>
          <cell r="B1897">
            <v>0.1719</v>
          </cell>
        </row>
        <row r="1898">
          <cell r="A1898">
            <v>38328</v>
          </cell>
          <cell r="B1898">
            <v>0.1719</v>
          </cell>
        </row>
        <row r="1899">
          <cell r="A1899">
            <v>38329</v>
          </cell>
          <cell r="B1899">
            <v>0.17169999999999999</v>
          </cell>
        </row>
        <row r="1900">
          <cell r="A1900">
            <v>38330</v>
          </cell>
          <cell r="B1900">
            <v>0.17169999999999999</v>
          </cell>
        </row>
        <row r="1901">
          <cell r="A1901">
            <v>38331</v>
          </cell>
          <cell r="B1901">
            <v>0.1719</v>
          </cell>
        </row>
        <row r="1902">
          <cell r="A1902">
            <v>38332</v>
          </cell>
          <cell r="B1902">
            <v>0</v>
          </cell>
        </row>
        <row r="1903">
          <cell r="A1903">
            <v>38333</v>
          </cell>
          <cell r="B1903">
            <v>0</v>
          </cell>
        </row>
        <row r="1904">
          <cell r="A1904">
            <v>38334</v>
          </cell>
          <cell r="B1904">
            <v>0.1719</v>
          </cell>
        </row>
        <row r="1905">
          <cell r="A1905">
            <v>38335</v>
          </cell>
          <cell r="B1905">
            <v>0.17199999999999999</v>
          </cell>
        </row>
        <row r="1906">
          <cell r="A1906">
            <v>38336</v>
          </cell>
          <cell r="B1906">
            <v>0.17199999999999999</v>
          </cell>
        </row>
        <row r="1907">
          <cell r="A1907">
            <v>38337</v>
          </cell>
          <cell r="B1907">
            <v>0.1769</v>
          </cell>
        </row>
        <row r="1908">
          <cell r="A1908">
            <v>38338</v>
          </cell>
          <cell r="B1908">
            <v>0.1769</v>
          </cell>
        </row>
        <row r="1909">
          <cell r="A1909">
            <v>38339</v>
          </cell>
          <cell r="B1909">
            <v>0</v>
          </cell>
        </row>
        <row r="1910">
          <cell r="A1910">
            <v>38340</v>
          </cell>
          <cell r="B1910">
            <v>0</v>
          </cell>
        </row>
        <row r="1911">
          <cell r="A1911">
            <v>38341</v>
          </cell>
          <cell r="B1911">
            <v>0.17699999999999999</v>
          </cell>
        </row>
        <row r="1912">
          <cell r="A1912">
            <v>38342</v>
          </cell>
          <cell r="B1912">
            <v>0.1769</v>
          </cell>
        </row>
        <row r="1913">
          <cell r="A1913">
            <v>38343</v>
          </cell>
          <cell r="B1913">
            <v>0.17699999999999999</v>
          </cell>
        </row>
        <row r="1914">
          <cell r="A1914">
            <v>38344</v>
          </cell>
          <cell r="B1914">
            <v>0.17710000000000001</v>
          </cell>
        </row>
        <row r="1915">
          <cell r="A1915">
            <v>38345</v>
          </cell>
          <cell r="B1915">
            <v>0.17710000000000001</v>
          </cell>
        </row>
        <row r="1916">
          <cell r="A1916">
            <v>38346</v>
          </cell>
          <cell r="B1916">
            <v>0</v>
          </cell>
        </row>
        <row r="1917">
          <cell r="A1917">
            <v>38347</v>
          </cell>
          <cell r="B1917">
            <v>0</v>
          </cell>
        </row>
        <row r="1918">
          <cell r="A1918">
            <v>38348</v>
          </cell>
          <cell r="B1918">
            <v>0.17710000000000001</v>
          </cell>
        </row>
        <row r="1919">
          <cell r="A1919">
            <v>38349</v>
          </cell>
          <cell r="B1919">
            <v>0.17699999999999999</v>
          </cell>
        </row>
        <row r="1920">
          <cell r="A1920">
            <v>38350</v>
          </cell>
          <cell r="B1920">
            <v>0.1772</v>
          </cell>
        </row>
        <row r="1921">
          <cell r="A1921">
            <v>38351</v>
          </cell>
          <cell r="B1921">
            <v>0.17749999999999999</v>
          </cell>
        </row>
        <row r="1922">
          <cell r="A1922">
            <v>38352</v>
          </cell>
          <cell r="B1922">
            <v>0.17760000000000001</v>
          </cell>
        </row>
        <row r="1923">
          <cell r="A1923">
            <v>38353</v>
          </cell>
          <cell r="B1923">
            <v>0</v>
          </cell>
        </row>
        <row r="1924">
          <cell r="A1924">
            <v>38354</v>
          </cell>
          <cell r="B1924">
            <v>0</v>
          </cell>
        </row>
        <row r="1925">
          <cell r="A1925">
            <v>38355</v>
          </cell>
          <cell r="B1925">
            <v>0.17760000000000001</v>
          </cell>
        </row>
        <row r="1926">
          <cell r="A1926">
            <v>38356</v>
          </cell>
          <cell r="B1926">
            <v>0.1772</v>
          </cell>
        </row>
        <row r="1927">
          <cell r="A1927">
            <v>38357</v>
          </cell>
          <cell r="B1927">
            <v>0.1772</v>
          </cell>
        </row>
        <row r="1928">
          <cell r="A1928">
            <v>38358</v>
          </cell>
          <cell r="B1928">
            <v>0.1772</v>
          </cell>
        </row>
        <row r="1929">
          <cell r="A1929">
            <v>38359</v>
          </cell>
          <cell r="B1929">
            <v>0.17710000000000001</v>
          </cell>
        </row>
        <row r="1930">
          <cell r="A1930">
            <v>38360</v>
          </cell>
          <cell r="B1930">
            <v>0</v>
          </cell>
        </row>
        <row r="1931">
          <cell r="A1931">
            <v>38361</v>
          </cell>
          <cell r="B1931">
            <v>0</v>
          </cell>
        </row>
        <row r="1932">
          <cell r="A1932">
            <v>38362</v>
          </cell>
          <cell r="B1932">
            <v>0.17710000000000001</v>
          </cell>
        </row>
        <row r="1933">
          <cell r="A1933">
            <v>38363</v>
          </cell>
          <cell r="B1933">
            <v>0.17699999999999999</v>
          </cell>
        </row>
        <row r="1934">
          <cell r="A1934">
            <v>38364</v>
          </cell>
          <cell r="B1934">
            <v>0.1772</v>
          </cell>
        </row>
        <row r="1935">
          <cell r="A1935">
            <v>38365</v>
          </cell>
          <cell r="B1935">
            <v>0.17699999999999999</v>
          </cell>
        </row>
        <row r="1936">
          <cell r="A1936">
            <v>38366</v>
          </cell>
          <cell r="B1936">
            <v>0.1772</v>
          </cell>
        </row>
        <row r="1937">
          <cell r="A1937">
            <v>38367</v>
          </cell>
          <cell r="B1937">
            <v>0</v>
          </cell>
        </row>
        <row r="1938">
          <cell r="A1938">
            <v>38368</v>
          </cell>
          <cell r="B1938">
            <v>0</v>
          </cell>
        </row>
        <row r="1939">
          <cell r="A1939">
            <v>38369</v>
          </cell>
          <cell r="B1939">
            <v>0.1774</v>
          </cell>
        </row>
        <row r="1940">
          <cell r="A1940">
            <v>38370</v>
          </cell>
          <cell r="B1940">
            <v>0.17730000000000001</v>
          </cell>
        </row>
        <row r="1941">
          <cell r="A1941">
            <v>38371</v>
          </cell>
          <cell r="B1941">
            <v>0.17730000000000001</v>
          </cell>
        </row>
        <row r="1942">
          <cell r="A1942">
            <v>38372</v>
          </cell>
          <cell r="B1942">
            <v>0.1822</v>
          </cell>
        </row>
        <row r="1943">
          <cell r="A1943">
            <v>38373</v>
          </cell>
          <cell r="B1943">
            <v>0.18229999999999999</v>
          </cell>
        </row>
        <row r="1944">
          <cell r="A1944">
            <v>38374</v>
          </cell>
          <cell r="B1944">
            <v>0</v>
          </cell>
        </row>
        <row r="1945">
          <cell r="A1945">
            <v>38375</v>
          </cell>
          <cell r="B1945">
            <v>0</v>
          </cell>
        </row>
        <row r="1946">
          <cell r="A1946">
            <v>38376</v>
          </cell>
          <cell r="B1946">
            <v>0.18240000000000001</v>
          </cell>
        </row>
        <row r="1947">
          <cell r="A1947">
            <v>38377</v>
          </cell>
          <cell r="B1947">
            <v>0.18240000000000001</v>
          </cell>
        </row>
        <row r="1948">
          <cell r="A1948">
            <v>38378</v>
          </cell>
          <cell r="B1948">
            <v>0.1822</v>
          </cell>
        </row>
        <row r="1949">
          <cell r="A1949">
            <v>38379</v>
          </cell>
          <cell r="B1949">
            <v>0.18229999999999999</v>
          </cell>
        </row>
        <row r="1950">
          <cell r="A1950">
            <v>38380</v>
          </cell>
          <cell r="B1950">
            <v>0.1822</v>
          </cell>
        </row>
        <row r="1951">
          <cell r="A1951">
            <v>38381</v>
          </cell>
          <cell r="B1951">
            <v>0</v>
          </cell>
        </row>
        <row r="1952">
          <cell r="A1952">
            <v>38382</v>
          </cell>
          <cell r="B1952">
            <v>0</v>
          </cell>
        </row>
        <row r="1953">
          <cell r="A1953">
            <v>38383</v>
          </cell>
          <cell r="B1953">
            <v>0.1825</v>
          </cell>
        </row>
        <row r="1954">
          <cell r="A1954">
            <v>38384</v>
          </cell>
          <cell r="B1954">
            <v>0.1825</v>
          </cell>
        </row>
        <row r="1955">
          <cell r="A1955">
            <v>38385</v>
          </cell>
          <cell r="B1955">
            <v>0.18260000000000001</v>
          </cell>
        </row>
        <row r="1956">
          <cell r="A1956">
            <v>38386</v>
          </cell>
          <cell r="B1956">
            <v>0.1825</v>
          </cell>
        </row>
        <row r="1957">
          <cell r="A1957">
            <v>38387</v>
          </cell>
          <cell r="B1957">
            <v>0.1825</v>
          </cell>
        </row>
        <row r="1958">
          <cell r="A1958">
            <v>38388</v>
          </cell>
          <cell r="B1958">
            <v>0</v>
          </cell>
        </row>
        <row r="1959">
          <cell r="A1959">
            <v>38389</v>
          </cell>
          <cell r="B1959">
            <v>0</v>
          </cell>
        </row>
        <row r="1960">
          <cell r="A1960">
            <v>38390</v>
          </cell>
          <cell r="B1960">
            <v>0</v>
          </cell>
        </row>
        <row r="1961">
          <cell r="A1961">
            <v>38391</v>
          </cell>
          <cell r="B1961">
            <v>0</v>
          </cell>
        </row>
        <row r="1962">
          <cell r="A1962">
            <v>38392</v>
          </cell>
          <cell r="B1962">
            <v>0.1825</v>
          </cell>
        </row>
        <row r="1963">
          <cell r="A1963">
            <v>38393</v>
          </cell>
          <cell r="B1963">
            <v>0.18229999999999999</v>
          </cell>
        </row>
        <row r="1964">
          <cell r="A1964">
            <v>38394</v>
          </cell>
          <cell r="B1964">
            <v>0.18229999999999999</v>
          </cell>
        </row>
        <row r="1965">
          <cell r="A1965">
            <v>38395</v>
          </cell>
          <cell r="B1965">
            <v>0</v>
          </cell>
        </row>
        <row r="1966">
          <cell r="A1966">
            <v>38396</v>
          </cell>
          <cell r="B1966">
            <v>0</v>
          </cell>
        </row>
        <row r="1967">
          <cell r="A1967">
            <v>38397</v>
          </cell>
          <cell r="B1967">
            <v>0.1822</v>
          </cell>
        </row>
        <row r="1968">
          <cell r="A1968">
            <v>38398</v>
          </cell>
          <cell r="B1968">
            <v>0.1822</v>
          </cell>
        </row>
        <row r="1969">
          <cell r="A1969">
            <v>38399</v>
          </cell>
          <cell r="B1969">
            <v>0.182</v>
          </cell>
        </row>
        <row r="1970">
          <cell r="A1970">
            <v>38400</v>
          </cell>
          <cell r="B1970">
            <v>0.187</v>
          </cell>
        </row>
        <row r="1971">
          <cell r="A1971">
            <v>38401</v>
          </cell>
          <cell r="B1971">
            <v>0.18690000000000001</v>
          </cell>
        </row>
        <row r="1972">
          <cell r="A1972">
            <v>38402</v>
          </cell>
          <cell r="B1972">
            <v>0</v>
          </cell>
        </row>
        <row r="1973">
          <cell r="A1973">
            <v>38403</v>
          </cell>
          <cell r="B1973">
            <v>0</v>
          </cell>
        </row>
        <row r="1974">
          <cell r="A1974">
            <v>38404</v>
          </cell>
          <cell r="B1974">
            <v>0.18690000000000001</v>
          </cell>
        </row>
        <row r="1975">
          <cell r="A1975">
            <v>38405</v>
          </cell>
          <cell r="B1975">
            <v>0.18690000000000001</v>
          </cell>
        </row>
        <row r="1976">
          <cell r="A1976">
            <v>38406</v>
          </cell>
          <cell r="B1976">
            <v>0.18679999999999999</v>
          </cell>
        </row>
        <row r="1977">
          <cell r="A1977">
            <v>38407</v>
          </cell>
          <cell r="B1977">
            <v>0.18679999999999999</v>
          </cell>
        </row>
        <row r="1978">
          <cell r="A1978">
            <v>38408</v>
          </cell>
          <cell r="B1978">
            <v>0.18679999999999999</v>
          </cell>
        </row>
        <row r="1979">
          <cell r="A1979">
            <v>38409</v>
          </cell>
          <cell r="B1979">
            <v>0</v>
          </cell>
        </row>
        <row r="1980">
          <cell r="A1980">
            <v>38410</v>
          </cell>
          <cell r="B1980">
            <v>0</v>
          </cell>
        </row>
        <row r="1981">
          <cell r="A1981">
            <v>38411</v>
          </cell>
          <cell r="B1981">
            <v>0.18679999999999999</v>
          </cell>
        </row>
        <row r="1982">
          <cell r="A1982">
            <v>38412</v>
          </cell>
          <cell r="B1982">
            <v>0.1867</v>
          </cell>
        </row>
        <row r="1983">
          <cell r="A1983">
            <v>38413</v>
          </cell>
          <cell r="B1983">
            <v>0.1865</v>
          </cell>
        </row>
        <row r="1984">
          <cell r="A1984">
            <v>38414</v>
          </cell>
          <cell r="B1984">
            <v>0.1865</v>
          </cell>
        </row>
        <row r="1985">
          <cell r="A1985">
            <v>38415</v>
          </cell>
          <cell r="B1985">
            <v>0.18640000000000001</v>
          </cell>
        </row>
        <row r="1986">
          <cell r="A1986">
            <v>38416</v>
          </cell>
          <cell r="B1986">
            <v>0</v>
          </cell>
        </row>
        <row r="1987">
          <cell r="A1987">
            <v>38417</v>
          </cell>
          <cell r="B1987">
            <v>0</v>
          </cell>
        </row>
        <row r="1988">
          <cell r="A1988">
            <v>38418</v>
          </cell>
          <cell r="B1988">
            <v>0.18659999999999999</v>
          </cell>
        </row>
        <row r="1989">
          <cell r="A1989">
            <v>38419</v>
          </cell>
          <cell r="B1989">
            <v>0.18640000000000001</v>
          </cell>
        </row>
        <row r="1990">
          <cell r="A1990">
            <v>38420</v>
          </cell>
          <cell r="B1990">
            <v>0.18629999999999999</v>
          </cell>
        </row>
        <row r="1991">
          <cell r="A1991">
            <v>38421</v>
          </cell>
          <cell r="B1991">
            <v>0.1862</v>
          </cell>
        </row>
        <row r="1992">
          <cell r="A1992">
            <v>38422</v>
          </cell>
          <cell r="B1992">
            <v>0.1862</v>
          </cell>
        </row>
        <row r="1993">
          <cell r="A1993">
            <v>38423</v>
          </cell>
          <cell r="B1993">
            <v>0</v>
          </cell>
        </row>
        <row r="1994">
          <cell r="A1994">
            <v>38424</v>
          </cell>
          <cell r="B1994">
            <v>0</v>
          </cell>
        </row>
        <row r="1995">
          <cell r="A1995">
            <v>38425</v>
          </cell>
          <cell r="B1995">
            <v>0.1862</v>
          </cell>
        </row>
        <row r="1996">
          <cell r="A1996">
            <v>38426</v>
          </cell>
          <cell r="B1996">
            <v>0.18629999999999999</v>
          </cell>
        </row>
        <row r="1997">
          <cell r="A1997">
            <v>38427</v>
          </cell>
          <cell r="B1997">
            <v>0.18640000000000001</v>
          </cell>
        </row>
        <row r="1998">
          <cell r="A1998">
            <v>38428</v>
          </cell>
          <cell r="B1998">
            <v>0.1915</v>
          </cell>
        </row>
        <row r="1999">
          <cell r="A1999">
            <v>38429</v>
          </cell>
          <cell r="B1999">
            <v>0.19170000000000001</v>
          </cell>
        </row>
        <row r="2000">
          <cell r="A2000">
            <v>38430</v>
          </cell>
          <cell r="B2000">
            <v>0</v>
          </cell>
        </row>
        <row r="2001">
          <cell r="A2001">
            <v>38431</v>
          </cell>
          <cell r="B2001">
            <v>0</v>
          </cell>
        </row>
        <row r="2002">
          <cell r="A2002">
            <v>38432</v>
          </cell>
          <cell r="B2002">
            <v>0.1918</v>
          </cell>
        </row>
        <row r="2003">
          <cell r="A2003">
            <v>38433</v>
          </cell>
          <cell r="B2003">
            <v>0.19189999999999999</v>
          </cell>
        </row>
        <row r="2004">
          <cell r="A2004">
            <v>38434</v>
          </cell>
          <cell r="B2004">
            <v>0.192</v>
          </cell>
        </row>
        <row r="2005">
          <cell r="A2005">
            <v>38435</v>
          </cell>
          <cell r="B2005">
            <v>0.19209999999999999</v>
          </cell>
        </row>
        <row r="2006">
          <cell r="A2006">
            <v>38436</v>
          </cell>
          <cell r="B2006">
            <v>0</v>
          </cell>
        </row>
        <row r="2007">
          <cell r="A2007">
            <v>38437</v>
          </cell>
          <cell r="B2007">
            <v>0</v>
          </cell>
        </row>
        <row r="2008">
          <cell r="A2008">
            <v>38438</v>
          </cell>
          <cell r="B2008">
            <v>0</v>
          </cell>
        </row>
        <row r="2009">
          <cell r="A2009">
            <v>38439</v>
          </cell>
          <cell r="B2009">
            <v>0.192</v>
          </cell>
        </row>
        <row r="2010">
          <cell r="A2010">
            <v>38440</v>
          </cell>
          <cell r="B2010">
            <v>0.192</v>
          </cell>
        </row>
        <row r="2011">
          <cell r="A2011">
            <v>38441</v>
          </cell>
          <cell r="B2011">
            <v>0.19189999999999999</v>
          </cell>
        </row>
        <row r="2012">
          <cell r="A2012">
            <v>38442</v>
          </cell>
          <cell r="B2012">
            <v>0.19209999999999999</v>
          </cell>
        </row>
        <row r="2013">
          <cell r="A2013">
            <v>38443</v>
          </cell>
          <cell r="B2013">
            <v>0.19209999999999999</v>
          </cell>
        </row>
        <row r="2014">
          <cell r="A2014">
            <v>38444</v>
          </cell>
          <cell r="B2014">
            <v>0</v>
          </cell>
        </row>
        <row r="2015">
          <cell r="A2015">
            <v>38445</v>
          </cell>
          <cell r="B2015">
            <v>0</v>
          </cell>
        </row>
        <row r="2016">
          <cell r="A2016">
            <v>38446</v>
          </cell>
          <cell r="B2016">
            <v>0.19209999999999999</v>
          </cell>
        </row>
        <row r="2017">
          <cell r="A2017">
            <v>38447</v>
          </cell>
          <cell r="B2017">
            <v>0.19220000000000001</v>
          </cell>
        </row>
        <row r="2018">
          <cell r="A2018">
            <v>38448</v>
          </cell>
          <cell r="B2018">
            <v>0.19209999999999999</v>
          </cell>
        </row>
        <row r="2019">
          <cell r="A2019">
            <v>38449</v>
          </cell>
          <cell r="B2019">
            <v>0.19209999999999999</v>
          </cell>
        </row>
        <row r="2020">
          <cell r="A2020">
            <v>38450</v>
          </cell>
          <cell r="B2020">
            <v>0.192</v>
          </cell>
        </row>
        <row r="2021">
          <cell r="A2021">
            <v>38451</v>
          </cell>
          <cell r="B2021">
            <v>0</v>
          </cell>
        </row>
        <row r="2022">
          <cell r="A2022">
            <v>38452</v>
          </cell>
          <cell r="B2022">
            <v>0</v>
          </cell>
        </row>
        <row r="2023">
          <cell r="A2023">
            <v>38453</v>
          </cell>
          <cell r="B2023">
            <v>0.192</v>
          </cell>
        </row>
        <row r="2024">
          <cell r="A2024">
            <v>38454</v>
          </cell>
          <cell r="B2024">
            <v>0.1918</v>
          </cell>
        </row>
        <row r="2025">
          <cell r="A2025">
            <v>38455</v>
          </cell>
          <cell r="B2025">
            <v>0.19189999999999999</v>
          </cell>
        </row>
        <row r="2026">
          <cell r="A2026">
            <v>38456</v>
          </cell>
          <cell r="B2026">
            <v>0.19189999999999999</v>
          </cell>
        </row>
        <row r="2027">
          <cell r="A2027">
            <v>38457</v>
          </cell>
          <cell r="B2027">
            <v>0.1918</v>
          </cell>
        </row>
        <row r="2028">
          <cell r="A2028">
            <v>38458</v>
          </cell>
          <cell r="B2028">
            <v>0</v>
          </cell>
        </row>
        <row r="2029">
          <cell r="A2029">
            <v>38459</v>
          </cell>
          <cell r="B2029">
            <v>0</v>
          </cell>
        </row>
        <row r="2030">
          <cell r="A2030">
            <v>38460</v>
          </cell>
          <cell r="B2030">
            <v>0.1918</v>
          </cell>
        </row>
        <row r="2031">
          <cell r="A2031">
            <v>38461</v>
          </cell>
          <cell r="B2031">
            <v>0.19189999999999999</v>
          </cell>
        </row>
        <row r="2032">
          <cell r="A2032">
            <v>38462</v>
          </cell>
          <cell r="B2032">
            <v>0.1918</v>
          </cell>
        </row>
        <row r="2033">
          <cell r="A2033">
            <v>38463</v>
          </cell>
          <cell r="B2033">
            <v>0</v>
          </cell>
        </row>
        <row r="2034">
          <cell r="A2034">
            <v>38464</v>
          </cell>
          <cell r="B2034">
            <v>0.19389999999999999</v>
          </cell>
        </row>
        <row r="2035">
          <cell r="A2035">
            <v>38465</v>
          </cell>
          <cell r="B2035">
            <v>0</v>
          </cell>
        </row>
        <row r="2036">
          <cell r="A2036">
            <v>38466</v>
          </cell>
          <cell r="B2036">
            <v>0</v>
          </cell>
        </row>
        <row r="2037">
          <cell r="A2037">
            <v>38467</v>
          </cell>
          <cell r="B2037">
            <v>0.19409999999999999</v>
          </cell>
        </row>
        <row r="2038">
          <cell r="A2038">
            <v>38468</v>
          </cell>
          <cell r="B2038">
            <v>0.19409999999999999</v>
          </cell>
        </row>
        <row r="2039">
          <cell r="A2039">
            <v>38469</v>
          </cell>
          <cell r="B2039">
            <v>0.1943</v>
          </cell>
        </row>
        <row r="2040">
          <cell r="A2040">
            <v>38470</v>
          </cell>
          <cell r="B2040">
            <v>0.19439999999999999</v>
          </cell>
        </row>
        <row r="2041">
          <cell r="A2041">
            <v>38471</v>
          </cell>
          <cell r="B2041">
            <v>0.1946</v>
          </cell>
        </row>
        <row r="2042">
          <cell r="A2042">
            <v>38472</v>
          </cell>
          <cell r="B2042">
            <v>0</v>
          </cell>
        </row>
        <row r="2043">
          <cell r="A2043">
            <v>38473</v>
          </cell>
          <cell r="B2043">
            <v>0</v>
          </cell>
        </row>
        <row r="2044">
          <cell r="A2044">
            <v>38474</v>
          </cell>
          <cell r="B2044">
            <v>0.1948</v>
          </cell>
        </row>
        <row r="2045">
          <cell r="A2045">
            <v>38475</v>
          </cell>
          <cell r="B2045">
            <v>0.1948</v>
          </cell>
        </row>
        <row r="2046">
          <cell r="A2046">
            <v>38476</v>
          </cell>
          <cell r="B2046">
            <v>0.1948</v>
          </cell>
        </row>
        <row r="2047">
          <cell r="A2047">
            <v>38477</v>
          </cell>
          <cell r="B2047">
            <v>0.1948</v>
          </cell>
        </row>
        <row r="2048">
          <cell r="A2048">
            <v>38478</v>
          </cell>
          <cell r="B2048">
            <v>0.19489999999999999</v>
          </cell>
        </row>
        <row r="2049">
          <cell r="A2049">
            <v>38479</v>
          </cell>
          <cell r="B2049">
            <v>0</v>
          </cell>
        </row>
        <row r="2050">
          <cell r="A2050">
            <v>38480</v>
          </cell>
          <cell r="B2050">
            <v>0</v>
          </cell>
        </row>
        <row r="2051">
          <cell r="A2051">
            <v>38481</v>
          </cell>
          <cell r="B2051">
            <v>0.19470000000000001</v>
          </cell>
        </row>
        <row r="2052">
          <cell r="A2052">
            <v>38482</v>
          </cell>
          <cell r="B2052">
            <v>0.19470000000000001</v>
          </cell>
        </row>
        <row r="2053">
          <cell r="A2053">
            <v>38483</v>
          </cell>
          <cell r="B2053">
            <v>0.19470000000000001</v>
          </cell>
        </row>
        <row r="2054">
          <cell r="A2054">
            <v>38484</v>
          </cell>
          <cell r="B2054">
            <v>0.19470000000000001</v>
          </cell>
        </row>
        <row r="2055">
          <cell r="A2055">
            <v>38485</v>
          </cell>
          <cell r="B2055">
            <v>0.1946</v>
          </cell>
        </row>
        <row r="2056">
          <cell r="A2056">
            <v>38486</v>
          </cell>
          <cell r="B2056">
            <v>0</v>
          </cell>
        </row>
        <row r="2057">
          <cell r="A2057">
            <v>38487</v>
          </cell>
          <cell r="B2057">
            <v>0</v>
          </cell>
        </row>
        <row r="2058">
          <cell r="A2058">
            <v>38488</v>
          </cell>
          <cell r="B2058">
            <v>0.1948</v>
          </cell>
        </row>
        <row r="2059">
          <cell r="A2059">
            <v>38489</v>
          </cell>
          <cell r="B2059">
            <v>0.1948</v>
          </cell>
        </row>
        <row r="2060">
          <cell r="A2060">
            <v>38490</v>
          </cell>
          <cell r="B2060">
            <v>0.19470000000000001</v>
          </cell>
        </row>
        <row r="2061">
          <cell r="A2061">
            <v>38491</v>
          </cell>
          <cell r="B2061">
            <v>0.1971</v>
          </cell>
        </row>
        <row r="2062">
          <cell r="A2062">
            <v>38492</v>
          </cell>
          <cell r="B2062">
            <v>0.1971</v>
          </cell>
        </row>
        <row r="2063">
          <cell r="A2063">
            <v>38493</v>
          </cell>
          <cell r="B2063">
            <v>0</v>
          </cell>
        </row>
        <row r="2064">
          <cell r="A2064">
            <v>38494</v>
          </cell>
          <cell r="B2064">
            <v>0</v>
          </cell>
        </row>
        <row r="2065">
          <cell r="A2065">
            <v>38495</v>
          </cell>
          <cell r="B2065">
            <v>0.1971</v>
          </cell>
        </row>
        <row r="2066">
          <cell r="A2066">
            <v>38496</v>
          </cell>
          <cell r="B2066">
            <v>0.1971</v>
          </cell>
        </row>
        <row r="2067">
          <cell r="A2067">
            <v>38497</v>
          </cell>
          <cell r="B2067">
            <v>0.19700000000000001</v>
          </cell>
        </row>
        <row r="2068">
          <cell r="A2068">
            <v>38498</v>
          </cell>
          <cell r="B2068">
            <v>0</v>
          </cell>
        </row>
        <row r="2069">
          <cell r="A2069">
            <v>38499</v>
          </cell>
          <cell r="B2069">
            <v>0.1971</v>
          </cell>
        </row>
        <row r="2070">
          <cell r="A2070">
            <v>38500</v>
          </cell>
          <cell r="B2070">
            <v>0</v>
          </cell>
        </row>
        <row r="2071">
          <cell r="A2071">
            <v>38501</v>
          </cell>
          <cell r="B2071">
            <v>0</v>
          </cell>
        </row>
        <row r="2072">
          <cell r="A2072">
            <v>38502</v>
          </cell>
          <cell r="B2072">
            <v>0.1973</v>
          </cell>
        </row>
        <row r="2073">
          <cell r="A2073">
            <v>38503</v>
          </cell>
          <cell r="B2073">
            <v>0.19769999999999999</v>
          </cell>
        </row>
        <row r="2074">
          <cell r="A2074">
            <v>38504</v>
          </cell>
          <cell r="B2074">
            <v>0.19769999999999999</v>
          </cell>
        </row>
        <row r="2075">
          <cell r="A2075">
            <v>38505</v>
          </cell>
          <cell r="B2075">
            <v>0.19750000000000001</v>
          </cell>
        </row>
        <row r="2076">
          <cell r="A2076">
            <v>38506</v>
          </cell>
          <cell r="B2076">
            <v>0.19739999999999999</v>
          </cell>
        </row>
        <row r="2077">
          <cell r="A2077">
            <v>38507</v>
          </cell>
          <cell r="B2077">
            <v>0</v>
          </cell>
        </row>
        <row r="2078">
          <cell r="A2078">
            <v>38508</v>
          </cell>
          <cell r="B2078">
            <v>0</v>
          </cell>
        </row>
        <row r="2079">
          <cell r="A2079">
            <v>38509</v>
          </cell>
          <cell r="B2079">
            <v>0.1973</v>
          </cell>
        </row>
        <row r="2080">
          <cell r="A2080">
            <v>38510</v>
          </cell>
          <cell r="B2080">
            <v>0.1973</v>
          </cell>
        </row>
        <row r="2081">
          <cell r="A2081">
            <v>38511</v>
          </cell>
          <cell r="B2081">
            <v>0.1971</v>
          </cell>
        </row>
        <row r="2082">
          <cell r="A2082">
            <v>38512</v>
          </cell>
          <cell r="B2082">
            <v>0.1971</v>
          </cell>
        </row>
        <row r="2083">
          <cell r="A2083">
            <v>38513</v>
          </cell>
          <cell r="B2083">
            <v>0.19719999999999999</v>
          </cell>
        </row>
        <row r="2084">
          <cell r="A2084">
            <v>38514</v>
          </cell>
          <cell r="B2084">
            <v>0</v>
          </cell>
        </row>
        <row r="2085">
          <cell r="A2085">
            <v>38515</v>
          </cell>
          <cell r="B2085">
            <v>0</v>
          </cell>
        </row>
        <row r="2086">
          <cell r="A2086">
            <v>38516</v>
          </cell>
          <cell r="B2086">
            <v>0.1973</v>
          </cell>
        </row>
        <row r="2087">
          <cell r="A2087">
            <v>38517</v>
          </cell>
          <cell r="B2087">
            <v>0.1973</v>
          </cell>
        </row>
        <row r="2088">
          <cell r="A2088">
            <v>38518</v>
          </cell>
          <cell r="B2088">
            <v>0.1973</v>
          </cell>
        </row>
        <row r="2089">
          <cell r="A2089">
            <v>38519</v>
          </cell>
          <cell r="B2089">
            <v>0.19719999999999999</v>
          </cell>
        </row>
        <row r="2090">
          <cell r="A2090">
            <v>38520</v>
          </cell>
          <cell r="B2090">
            <v>0.1973</v>
          </cell>
        </row>
        <row r="2091">
          <cell r="A2091">
            <v>38521</v>
          </cell>
          <cell r="B2091">
            <v>0</v>
          </cell>
        </row>
        <row r="2092">
          <cell r="A2092">
            <v>38522</v>
          </cell>
          <cell r="B2092">
            <v>0</v>
          </cell>
        </row>
        <row r="2093">
          <cell r="A2093">
            <v>38523</v>
          </cell>
          <cell r="B2093">
            <v>0.19719999999999999</v>
          </cell>
        </row>
        <row r="2094">
          <cell r="A2094">
            <v>38524</v>
          </cell>
          <cell r="B2094">
            <v>0.1971</v>
          </cell>
        </row>
        <row r="2095">
          <cell r="A2095">
            <v>38525</v>
          </cell>
          <cell r="B2095">
            <v>0.19719999999999999</v>
          </cell>
        </row>
        <row r="2096">
          <cell r="A2096">
            <v>38526</v>
          </cell>
          <cell r="B2096">
            <v>0.19719999999999999</v>
          </cell>
        </row>
        <row r="2097">
          <cell r="A2097">
            <v>38527</v>
          </cell>
          <cell r="B2097">
            <v>0.1973</v>
          </cell>
        </row>
        <row r="2098">
          <cell r="A2098">
            <v>38528</v>
          </cell>
          <cell r="B2098">
            <v>0</v>
          </cell>
        </row>
        <row r="2099">
          <cell r="A2099">
            <v>38529</v>
          </cell>
          <cell r="B2099">
            <v>0</v>
          </cell>
        </row>
        <row r="2100">
          <cell r="A2100">
            <v>38530</v>
          </cell>
          <cell r="B2100">
            <v>0.19739999999999999</v>
          </cell>
        </row>
        <row r="2101">
          <cell r="A2101">
            <v>38531</v>
          </cell>
          <cell r="B2101">
            <v>0.19739999999999999</v>
          </cell>
        </row>
        <row r="2102">
          <cell r="A2102">
            <v>38532</v>
          </cell>
          <cell r="B2102">
            <v>0.19739999999999999</v>
          </cell>
        </row>
        <row r="2103">
          <cell r="A2103">
            <v>38533</v>
          </cell>
          <cell r="B2103">
            <v>0.19739999999999999</v>
          </cell>
        </row>
        <row r="2104">
          <cell r="A2104">
            <v>38534</v>
          </cell>
          <cell r="B2104">
            <v>0.1973</v>
          </cell>
        </row>
        <row r="2105">
          <cell r="A2105">
            <v>38535</v>
          </cell>
          <cell r="B2105">
            <v>0</v>
          </cell>
        </row>
        <row r="2106">
          <cell r="A2106">
            <v>38536</v>
          </cell>
          <cell r="B2106">
            <v>0</v>
          </cell>
        </row>
        <row r="2107">
          <cell r="A2107">
            <v>38537</v>
          </cell>
          <cell r="B2107">
            <v>0.19739999999999999</v>
          </cell>
        </row>
        <row r="2108">
          <cell r="A2108">
            <v>38538</v>
          </cell>
          <cell r="B2108">
            <v>0.19719999999999999</v>
          </cell>
        </row>
        <row r="2109">
          <cell r="A2109">
            <v>38539</v>
          </cell>
          <cell r="B2109">
            <v>0.19719999999999999</v>
          </cell>
        </row>
        <row r="2110">
          <cell r="A2110">
            <v>38540</v>
          </cell>
          <cell r="B2110">
            <v>0.1971</v>
          </cell>
        </row>
        <row r="2111">
          <cell r="A2111">
            <v>38541</v>
          </cell>
          <cell r="B2111">
            <v>0.19689999999999999</v>
          </cell>
        </row>
        <row r="2112">
          <cell r="A2112">
            <v>38542</v>
          </cell>
          <cell r="B2112">
            <v>0</v>
          </cell>
        </row>
        <row r="2113">
          <cell r="A2113">
            <v>38543</v>
          </cell>
          <cell r="B2113">
            <v>0</v>
          </cell>
        </row>
        <row r="2114">
          <cell r="A2114">
            <v>38544</v>
          </cell>
          <cell r="B2114">
            <v>0.1971</v>
          </cell>
        </row>
        <row r="2115">
          <cell r="A2115">
            <v>38545</v>
          </cell>
          <cell r="B2115">
            <v>0.19700000000000001</v>
          </cell>
        </row>
        <row r="2116">
          <cell r="A2116">
            <v>38546</v>
          </cell>
          <cell r="B2116">
            <v>0.19700000000000001</v>
          </cell>
        </row>
        <row r="2117">
          <cell r="A2117">
            <v>38547</v>
          </cell>
          <cell r="B2117">
            <v>0.1971</v>
          </cell>
        </row>
        <row r="2118">
          <cell r="A2118">
            <v>38548</v>
          </cell>
          <cell r="B2118">
            <v>0.1971</v>
          </cell>
        </row>
        <row r="2119">
          <cell r="A2119">
            <v>38549</v>
          </cell>
          <cell r="B2119">
            <v>0</v>
          </cell>
        </row>
        <row r="2120">
          <cell r="A2120">
            <v>38550</v>
          </cell>
          <cell r="B2120">
            <v>0</v>
          </cell>
        </row>
        <row r="2121">
          <cell r="A2121">
            <v>38551</v>
          </cell>
          <cell r="B2121">
            <v>0.19700000000000001</v>
          </cell>
        </row>
        <row r="2122">
          <cell r="A2122">
            <v>38552</v>
          </cell>
          <cell r="B2122">
            <v>0.19700000000000001</v>
          </cell>
        </row>
        <row r="2123">
          <cell r="A2123">
            <v>38553</v>
          </cell>
          <cell r="B2123">
            <v>0.19689999999999999</v>
          </cell>
        </row>
        <row r="2124">
          <cell r="A2124">
            <v>38554</v>
          </cell>
          <cell r="B2124">
            <v>0.19689999999999999</v>
          </cell>
        </row>
        <row r="2125">
          <cell r="A2125">
            <v>38555</v>
          </cell>
          <cell r="B2125">
            <v>0.19689999999999999</v>
          </cell>
        </row>
        <row r="2126">
          <cell r="A2126">
            <v>38556</v>
          </cell>
          <cell r="B2126">
            <v>0</v>
          </cell>
        </row>
        <row r="2127">
          <cell r="A2127">
            <v>38557</v>
          </cell>
          <cell r="B2127">
            <v>0</v>
          </cell>
        </row>
        <row r="2128">
          <cell r="A2128">
            <v>38558</v>
          </cell>
          <cell r="B2128">
            <v>0.19689999999999999</v>
          </cell>
        </row>
        <row r="2129">
          <cell r="A2129">
            <v>38559</v>
          </cell>
          <cell r="B2129">
            <v>0.1968</v>
          </cell>
        </row>
        <row r="2130">
          <cell r="A2130">
            <v>38560</v>
          </cell>
          <cell r="B2130">
            <v>0.19670000000000001</v>
          </cell>
        </row>
        <row r="2131">
          <cell r="A2131">
            <v>38561</v>
          </cell>
          <cell r="B2131">
            <v>0.19670000000000001</v>
          </cell>
        </row>
        <row r="2132">
          <cell r="A2132">
            <v>38562</v>
          </cell>
          <cell r="B2132">
            <v>0.1968</v>
          </cell>
        </row>
        <row r="2133">
          <cell r="A2133">
            <v>38563</v>
          </cell>
          <cell r="B2133">
            <v>0</v>
          </cell>
        </row>
        <row r="2134">
          <cell r="A2134">
            <v>38564</v>
          </cell>
          <cell r="B2134">
            <v>0</v>
          </cell>
        </row>
        <row r="2135">
          <cell r="A2135">
            <v>38565</v>
          </cell>
          <cell r="B2135">
            <v>0.19689999999999999</v>
          </cell>
        </row>
        <row r="2136">
          <cell r="A2136">
            <v>38566</v>
          </cell>
          <cell r="B2136">
            <v>0.19700000000000001</v>
          </cell>
        </row>
        <row r="2137">
          <cell r="A2137">
            <v>38567</v>
          </cell>
          <cell r="B2137">
            <v>0.19700000000000001</v>
          </cell>
        </row>
        <row r="2138">
          <cell r="A2138">
            <v>38568</v>
          </cell>
          <cell r="B2138">
            <v>0.19700000000000001</v>
          </cell>
        </row>
        <row r="2139">
          <cell r="A2139">
            <v>38569</v>
          </cell>
          <cell r="B2139">
            <v>0.19689999999999999</v>
          </cell>
        </row>
        <row r="2140">
          <cell r="A2140">
            <v>38570</v>
          </cell>
          <cell r="B2140">
            <v>0</v>
          </cell>
        </row>
        <row r="2141">
          <cell r="A2141">
            <v>38571</v>
          </cell>
          <cell r="B2141">
            <v>0</v>
          </cell>
        </row>
        <row r="2142">
          <cell r="A2142">
            <v>38572</v>
          </cell>
          <cell r="B2142">
            <v>0.19689999999999999</v>
          </cell>
        </row>
        <row r="2143">
          <cell r="A2143">
            <v>38573</v>
          </cell>
          <cell r="B2143">
            <v>0.1968</v>
          </cell>
        </row>
        <row r="2144">
          <cell r="A2144">
            <v>38574</v>
          </cell>
          <cell r="B2144">
            <v>0.1968</v>
          </cell>
        </row>
        <row r="2145">
          <cell r="A2145">
            <v>38575</v>
          </cell>
          <cell r="B2145">
            <v>0.1968</v>
          </cell>
        </row>
        <row r="2146">
          <cell r="A2146">
            <v>38576</v>
          </cell>
          <cell r="B2146">
            <v>0.1968</v>
          </cell>
        </row>
        <row r="2147">
          <cell r="A2147">
            <v>38577</v>
          </cell>
          <cell r="B2147">
            <v>0</v>
          </cell>
        </row>
        <row r="2148">
          <cell r="A2148">
            <v>38578</v>
          </cell>
          <cell r="B2148">
            <v>0</v>
          </cell>
        </row>
        <row r="2149">
          <cell r="A2149">
            <v>38579</v>
          </cell>
          <cell r="B2149">
            <v>0.19670000000000001</v>
          </cell>
        </row>
        <row r="2150">
          <cell r="A2150">
            <v>38580</v>
          </cell>
          <cell r="B2150">
            <v>0.1966</v>
          </cell>
        </row>
        <row r="2151">
          <cell r="A2151">
            <v>38581</v>
          </cell>
          <cell r="B2151">
            <v>0.19639999999999999</v>
          </cell>
        </row>
        <row r="2152">
          <cell r="A2152">
            <v>38582</v>
          </cell>
          <cell r="B2152">
            <v>0.19620000000000001</v>
          </cell>
        </row>
        <row r="2153">
          <cell r="A2153">
            <v>38583</v>
          </cell>
          <cell r="B2153">
            <v>0.19650000000000001</v>
          </cell>
        </row>
        <row r="2154">
          <cell r="A2154">
            <v>38584</v>
          </cell>
          <cell r="B2154">
            <v>0</v>
          </cell>
        </row>
        <row r="2155">
          <cell r="A2155">
            <v>38585</v>
          </cell>
          <cell r="B2155">
            <v>0</v>
          </cell>
        </row>
        <row r="2156">
          <cell r="A2156">
            <v>38586</v>
          </cell>
          <cell r="B2156">
            <v>0.1966</v>
          </cell>
        </row>
        <row r="2157">
          <cell r="A2157">
            <v>38587</v>
          </cell>
          <cell r="B2157">
            <v>0.1966</v>
          </cell>
        </row>
        <row r="2158">
          <cell r="A2158">
            <v>38588</v>
          </cell>
          <cell r="B2158">
            <v>0.19670000000000001</v>
          </cell>
        </row>
        <row r="2159">
          <cell r="A2159">
            <v>38589</v>
          </cell>
          <cell r="B2159">
            <v>0.19670000000000001</v>
          </cell>
        </row>
        <row r="2160">
          <cell r="A2160">
            <v>38590</v>
          </cell>
          <cell r="B2160">
            <v>0.1966</v>
          </cell>
        </row>
        <row r="2161">
          <cell r="A2161">
            <v>38591</v>
          </cell>
          <cell r="B2161">
            <v>0</v>
          </cell>
        </row>
        <row r="2162">
          <cell r="A2162">
            <v>38592</v>
          </cell>
          <cell r="B2162">
            <v>0</v>
          </cell>
        </row>
        <row r="2163">
          <cell r="A2163">
            <v>38593</v>
          </cell>
          <cell r="B2163">
            <v>0.19689999999999999</v>
          </cell>
        </row>
        <row r="2164">
          <cell r="A2164">
            <v>38594</v>
          </cell>
          <cell r="B2164">
            <v>0.19689999999999999</v>
          </cell>
        </row>
        <row r="2165">
          <cell r="A2165">
            <v>38595</v>
          </cell>
          <cell r="B2165">
            <v>0.1971</v>
          </cell>
        </row>
        <row r="2166">
          <cell r="A2166">
            <v>38596</v>
          </cell>
          <cell r="B2166">
            <v>0.19719999999999999</v>
          </cell>
        </row>
        <row r="2167">
          <cell r="A2167">
            <v>38597</v>
          </cell>
          <cell r="B2167">
            <v>0.19719999999999999</v>
          </cell>
        </row>
        <row r="2168">
          <cell r="A2168">
            <v>38598</v>
          </cell>
          <cell r="B2168">
            <v>0</v>
          </cell>
        </row>
        <row r="2169">
          <cell r="A2169">
            <v>38599</v>
          </cell>
          <cell r="B2169">
            <v>0</v>
          </cell>
        </row>
        <row r="2170">
          <cell r="A2170">
            <v>38600</v>
          </cell>
          <cell r="B2170">
            <v>0.19719999999999999</v>
          </cell>
        </row>
        <row r="2171">
          <cell r="A2171">
            <v>38601</v>
          </cell>
          <cell r="B2171">
            <v>0.1971</v>
          </cell>
        </row>
        <row r="2172">
          <cell r="A2172">
            <v>38602</v>
          </cell>
          <cell r="B2172">
            <v>0</v>
          </cell>
        </row>
        <row r="2173">
          <cell r="A2173">
            <v>38603</v>
          </cell>
          <cell r="B2173">
            <v>0.19689999999999999</v>
          </cell>
        </row>
        <row r="2174">
          <cell r="A2174">
            <v>38604</v>
          </cell>
          <cell r="B2174">
            <v>0.19689999999999999</v>
          </cell>
        </row>
        <row r="2175">
          <cell r="A2175">
            <v>38605</v>
          </cell>
          <cell r="B2175">
            <v>0</v>
          </cell>
        </row>
        <row r="2176">
          <cell r="A2176">
            <v>38606</v>
          </cell>
          <cell r="B2176">
            <v>0</v>
          </cell>
        </row>
        <row r="2177">
          <cell r="A2177">
            <v>38607</v>
          </cell>
          <cell r="B2177">
            <v>0.19700000000000001</v>
          </cell>
        </row>
        <row r="2178">
          <cell r="A2178">
            <v>38608</v>
          </cell>
          <cell r="B2178">
            <v>0.19689999999999999</v>
          </cell>
        </row>
        <row r="2179">
          <cell r="A2179">
            <v>38609</v>
          </cell>
          <cell r="B2179">
            <v>0.19689999999999999</v>
          </cell>
        </row>
        <row r="2180">
          <cell r="A2180">
            <v>38610</v>
          </cell>
          <cell r="B2180">
            <v>0.1946</v>
          </cell>
        </row>
        <row r="2181">
          <cell r="A2181">
            <v>38611</v>
          </cell>
          <cell r="B2181">
            <v>0.1946</v>
          </cell>
        </row>
        <row r="2182">
          <cell r="A2182">
            <v>38612</v>
          </cell>
          <cell r="B2182">
            <v>0</v>
          </cell>
        </row>
        <row r="2183">
          <cell r="A2183">
            <v>38613</v>
          </cell>
          <cell r="B2183">
            <v>0</v>
          </cell>
        </row>
        <row r="2184">
          <cell r="A2184">
            <v>38614</v>
          </cell>
          <cell r="B2184">
            <v>0.1946</v>
          </cell>
        </row>
        <row r="2185">
          <cell r="A2185">
            <v>38615</v>
          </cell>
          <cell r="B2185">
            <v>0.19450000000000001</v>
          </cell>
        </row>
        <row r="2186">
          <cell r="A2186">
            <v>38616</v>
          </cell>
          <cell r="B2186">
            <v>0.19420000000000001</v>
          </cell>
        </row>
        <row r="2187">
          <cell r="A2187">
            <v>38617</v>
          </cell>
          <cell r="B2187">
            <v>0.1943</v>
          </cell>
        </row>
        <row r="2188">
          <cell r="A2188">
            <v>38618</v>
          </cell>
          <cell r="B2188">
            <v>0.19420000000000001</v>
          </cell>
        </row>
        <row r="2189">
          <cell r="A2189">
            <v>38619</v>
          </cell>
          <cell r="B2189">
            <v>0</v>
          </cell>
        </row>
        <row r="2190">
          <cell r="A2190">
            <v>38620</v>
          </cell>
          <cell r="B2190">
            <v>0</v>
          </cell>
        </row>
        <row r="2191">
          <cell r="A2191">
            <v>38621</v>
          </cell>
          <cell r="B2191">
            <v>0.19439999999999999</v>
          </cell>
        </row>
        <row r="2192">
          <cell r="A2192">
            <v>38622</v>
          </cell>
          <cell r="B2192">
            <v>0.1943</v>
          </cell>
        </row>
        <row r="2193">
          <cell r="A2193">
            <v>38623</v>
          </cell>
          <cell r="B2193">
            <v>0.19439999999999999</v>
          </cell>
        </row>
        <row r="2194">
          <cell r="A2194">
            <v>38624</v>
          </cell>
          <cell r="B2194">
            <v>0.19450000000000001</v>
          </cell>
        </row>
        <row r="2195">
          <cell r="A2195">
            <v>38625</v>
          </cell>
          <cell r="B2195">
            <v>0.1951</v>
          </cell>
        </row>
        <row r="2196">
          <cell r="A2196">
            <v>38626</v>
          </cell>
          <cell r="B2196">
            <v>0</v>
          </cell>
        </row>
        <row r="2197">
          <cell r="A2197">
            <v>38627</v>
          </cell>
          <cell r="B2197">
            <v>0</v>
          </cell>
        </row>
        <row r="2198">
          <cell r="A2198">
            <v>38628</v>
          </cell>
          <cell r="B2198">
            <v>0.19470000000000001</v>
          </cell>
        </row>
        <row r="2199">
          <cell r="A2199">
            <v>38629</v>
          </cell>
          <cell r="B2199">
            <v>0.1943</v>
          </cell>
        </row>
        <row r="2200">
          <cell r="A2200">
            <v>38630</v>
          </cell>
          <cell r="B2200">
            <v>0.19420000000000001</v>
          </cell>
        </row>
        <row r="2201">
          <cell r="A2201">
            <v>38631</v>
          </cell>
          <cell r="B2201">
            <v>0.19400000000000001</v>
          </cell>
        </row>
        <row r="2202">
          <cell r="A2202">
            <v>38632</v>
          </cell>
          <cell r="B2202">
            <v>0.19409999999999999</v>
          </cell>
        </row>
        <row r="2203">
          <cell r="A2203">
            <v>38633</v>
          </cell>
          <cell r="B2203">
            <v>0</v>
          </cell>
        </row>
        <row r="2204">
          <cell r="A2204">
            <v>38634</v>
          </cell>
          <cell r="B2204">
            <v>0</v>
          </cell>
        </row>
        <row r="2205">
          <cell r="A2205">
            <v>38635</v>
          </cell>
          <cell r="B2205">
            <v>0.19400000000000001</v>
          </cell>
        </row>
        <row r="2206">
          <cell r="A2206">
            <v>38636</v>
          </cell>
          <cell r="B2206">
            <v>0.19409999999999999</v>
          </cell>
        </row>
        <row r="2207">
          <cell r="A2207">
            <v>38637</v>
          </cell>
          <cell r="B2207">
            <v>0</v>
          </cell>
        </row>
        <row r="2208">
          <cell r="A2208">
            <v>38638</v>
          </cell>
          <cell r="B2208">
            <v>0.1938</v>
          </cell>
        </row>
        <row r="2209">
          <cell r="A2209">
            <v>38639</v>
          </cell>
          <cell r="B2209">
            <v>0.1938</v>
          </cell>
        </row>
        <row r="2210">
          <cell r="A2210">
            <v>38640</v>
          </cell>
          <cell r="B2210">
            <v>0</v>
          </cell>
        </row>
        <row r="2211">
          <cell r="A2211">
            <v>38641</v>
          </cell>
          <cell r="B2211">
            <v>0</v>
          </cell>
        </row>
        <row r="2212">
          <cell r="A2212">
            <v>38642</v>
          </cell>
          <cell r="B2212">
            <v>0.19359999999999999</v>
          </cell>
        </row>
        <row r="2213">
          <cell r="A2213">
            <v>38643</v>
          </cell>
          <cell r="B2213">
            <v>0.19370000000000001</v>
          </cell>
        </row>
        <row r="2214">
          <cell r="A2214">
            <v>38644</v>
          </cell>
          <cell r="B2214">
            <v>0.19370000000000001</v>
          </cell>
        </row>
        <row r="2215">
          <cell r="A2215">
            <v>38645</v>
          </cell>
          <cell r="B2215">
            <v>0.189</v>
          </cell>
        </row>
        <row r="2216">
          <cell r="A2216">
            <v>38646</v>
          </cell>
          <cell r="B2216">
            <v>0.18890000000000001</v>
          </cell>
        </row>
        <row r="2217">
          <cell r="A2217">
            <v>38647</v>
          </cell>
          <cell r="B2217">
            <v>0</v>
          </cell>
        </row>
        <row r="2218">
          <cell r="A2218">
            <v>38648</v>
          </cell>
          <cell r="B2218">
            <v>0</v>
          </cell>
        </row>
        <row r="2219">
          <cell r="A2219">
            <v>38649</v>
          </cell>
          <cell r="B2219">
            <v>0.1888</v>
          </cell>
        </row>
        <row r="2220">
          <cell r="A2220">
            <v>38650</v>
          </cell>
          <cell r="B2220">
            <v>0.18890000000000001</v>
          </cell>
        </row>
        <row r="2221">
          <cell r="A2221">
            <v>38651</v>
          </cell>
          <cell r="B2221">
            <v>0.18870000000000001</v>
          </cell>
        </row>
        <row r="2222">
          <cell r="A2222">
            <v>38652</v>
          </cell>
          <cell r="B2222">
            <v>0.1888</v>
          </cell>
        </row>
        <row r="2223">
          <cell r="A2223">
            <v>38653</v>
          </cell>
          <cell r="B2223">
            <v>0.18870000000000001</v>
          </cell>
        </row>
        <row r="2224">
          <cell r="A2224">
            <v>38654</v>
          </cell>
          <cell r="B2224">
            <v>0</v>
          </cell>
        </row>
        <row r="2225">
          <cell r="A2225">
            <v>38655</v>
          </cell>
          <cell r="B2225">
            <v>0</v>
          </cell>
        </row>
        <row r="2226">
          <cell r="A2226">
            <v>38656</v>
          </cell>
          <cell r="B2226">
            <v>0.18920000000000001</v>
          </cell>
        </row>
        <row r="2227">
          <cell r="A2227">
            <v>38657</v>
          </cell>
          <cell r="B2227">
            <v>0.18959999999999999</v>
          </cell>
        </row>
        <row r="2228">
          <cell r="A2228">
            <v>38658</v>
          </cell>
          <cell r="B2228">
            <v>0</v>
          </cell>
        </row>
        <row r="2229">
          <cell r="A2229">
            <v>38659</v>
          </cell>
          <cell r="B2229">
            <v>0.1893</v>
          </cell>
        </row>
        <row r="2230">
          <cell r="A2230">
            <v>38660</v>
          </cell>
          <cell r="B2230">
            <v>0.1895</v>
          </cell>
        </row>
        <row r="2231">
          <cell r="A2231">
            <v>38661</v>
          </cell>
          <cell r="B2231">
            <v>0</v>
          </cell>
        </row>
        <row r="2232">
          <cell r="A2232">
            <v>38662</v>
          </cell>
          <cell r="B2232">
            <v>0</v>
          </cell>
        </row>
        <row r="2233">
          <cell r="A2233">
            <v>38663</v>
          </cell>
          <cell r="B2233">
            <v>0.1895</v>
          </cell>
        </row>
        <row r="2234">
          <cell r="A2234">
            <v>38664</v>
          </cell>
          <cell r="B2234">
            <v>0.18940000000000001</v>
          </cell>
        </row>
        <row r="2235">
          <cell r="A2235">
            <v>38665</v>
          </cell>
          <cell r="B2235">
            <v>0.1895</v>
          </cell>
        </row>
        <row r="2236">
          <cell r="A2236">
            <v>38666</v>
          </cell>
          <cell r="B2236">
            <v>0.1895</v>
          </cell>
        </row>
        <row r="2237">
          <cell r="A2237">
            <v>38667</v>
          </cell>
          <cell r="B2237">
            <v>0.18940000000000001</v>
          </cell>
        </row>
        <row r="2238">
          <cell r="A2238">
            <v>38668</v>
          </cell>
          <cell r="B2238">
            <v>0</v>
          </cell>
        </row>
        <row r="2239">
          <cell r="A2239">
            <v>38669</v>
          </cell>
          <cell r="B2239">
            <v>0</v>
          </cell>
        </row>
        <row r="2240">
          <cell r="A2240">
            <v>38670</v>
          </cell>
          <cell r="B2240">
            <v>0.1895</v>
          </cell>
        </row>
        <row r="2241">
          <cell r="A2241">
            <v>38671</v>
          </cell>
          <cell r="B2241">
            <v>0</v>
          </cell>
        </row>
        <row r="2242">
          <cell r="A2242">
            <v>38672</v>
          </cell>
          <cell r="B2242">
            <v>0.18920000000000001</v>
          </cell>
        </row>
        <row r="2243">
          <cell r="A2243">
            <v>38673</v>
          </cell>
          <cell r="B2243">
            <v>0.18920000000000001</v>
          </cell>
        </row>
        <row r="2244">
          <cell r="A2244">
            <v>38674</v>
          </cell>
          <cell r="B2244">
            <v>0.18920000000000001</v>
          </cell>
        </row>
        <row r="2245">
          <cell r="A2245">
            <v>38675</v>
          </cell>
          <cell r="B2245">
            <v>0</v>
          </cell>
        </row>
        <row r="2246">
          <cell r="A2246">
            <v>38676</v>
          </cell>
          <cell r="B2246">
            <v>0</v>
          </cell>
        </row>
        <row r="2247">
          <cell r="A2247">
            <v>38677</v>
          </cell>
          <cell r="B2247">
            <v>0.18890000000000001</v>
          </cell>
        </row>
        <row r="2248">
          <cell r="A2248">
            <v>38678</v>
          </cell>
          <cell r="B2248">
            <v>0.18890000000000001</v>
          </cell>
        </row>
        <row r="2249">
          <cell r="A2249">
            <v>38679</v>
          </cell>
          <cell r="B2249">
            <v>0.18859999999999999</v>
          </cell>
        </row>
        <row r="2250">
          <cell r="A2250">
            <v>38680</v>
          </cell>
          <cell r="B2250">
            <v>0.18379999999999999</v>
          </cell>
        </row>
        <row r="2251">
          <cell r="A2251">
            <v>38681</v>
          </cell>
          <cell r="B2251">
            <v>0.18390000000000001</v>
          </cell>
        </row>
        <row r="2252">
          <cell r="A2252">
            <v>38682</v>
          </cell>
          <cell r="B2252">
            <v>0</v>
          </cell>
        </row>
        <row r="2253">
          <cell r="A2253">
            <v>38683</v>
          </cell>
          <cell r="B2253">
            <v>0</v>
          </cell>
        </row>
        <row r="2254">
          <cell r="A2254">
            <v>38684</v>
          </cell>
          <cell r="B2254">
            <v>0.18390000000000001</v>
          </cell>
        </row>
        <row r="2255">
          <cell r="A2255">
            <v>38685</v>
          </cell>
          <cell r="B2255">
            <v>0.18410000000000001</v>
          </cell>
        </row>
        <row r="2256">
          <cell r="A2256">
            <v>38686</v>
          </cell>
          <cell r="B2256">
            <v>0.18429999999999999</v>
          </cell>
        </row>
        <row r="2257">
          <cell r="A2257">
            <v>38687</v>
          </cell>
          <cell r="B2257">
            <v>0.18429999999999999</v>
          </cell>
        </row>
        <row r="2258">
          <cell r="A2258">
            <v>38688</v>
          </cell>
          <cell r="B2258">
            <v>0.1842</v>
          </cell>
        </row>
        <row r="2259">
          <cell r="A2259">
            <v>38689</v>
          </cell>
          <cell r="B2259">
            <v>0</v>
          </cell>
        </row>
        <row r="2260">
          <cell r="A2260">
            <v>38690</v>
          </cell>
          <cell r="B2260">
            <v>0</v>
          </cell>
        </row>
        <row r="2261">
          <cell r="A2261">
            <v>38691</v>
          </cell>
          <cell r="B2261">
            <v>0.18429999999999999</v>
          </cell>
        </row>
        <row r="2262">
          <cell r="A2262">
            <v>38692</v>
          </cell>
          <cell r="B2262">
            <v>0.1842</v>
          </cell>
        </row>
        <row r="2263">
          <cell r="A2263">
            <v>38693</v>
          </cell>
          <cell r="B2263">
            <v>0.1842</v>
          </cell>
        </row>
        <row r="2264">
          <cell r="A2264">
            <v>38694</v>
          </cell>
          <cell r="B2264">
            <v>0.18390000000000001</v>
          </cell>
        </row>
        <row r="2265">
          <cell r="A2265">
            <v>38695</v>
          </cell>
          <cell r="B2265">
            <v>0.18390000000000001</v>
          </cell>
        </row>
        <row r="2266">
          <cell r="A2266">
            <v>38696</v>
          </cell>
          <cell r="B2266">
            <v>0</v>
          </cell>
        </row>
        <row r="2267">
          <cell r="A2267">
            <v>38697</v>
          </cell>
          <cell r="B2267">
            <v>0</v>
          </cell>
        </row>
        <row r="2268">
          <cell r="A2268">
            <v>38698</v>
          </cell>
          <cell r="B2268">
            <v>0.18390000000000001</v>
          </cell>
        </row>
        <row r="2269">
          <cell r="A2269">
            <v>38699</v>
          </cell>
          <cell r="B2269">
            <v>0.18379999999999999</v>
          </cell>
        </row>
        <row r="2270">
          <cell r="A2270">
            <v>38700</v>
          </cell>
          <cell r="B2270">
            <v>0.18360000000000001</v>
          </cell>
        </row>
        <row r="2271">
          <cell r="A2271">
            <v>38701</v>
          </cell>
          <cell r="B2271">
            <v>0.17899999999999999</v>
          </cell>
        </row>
        <row r="2272">
          <cell r="A2272">
            <v>38702</v>
          </cell>
          <cell r="B2272">
            <v>0.17910000000000001</v>
          </cell>
        </row>
        <row r="2273">
          <cell r="A2273">
            <v>38703</v>
          </cell>
          <cell r="B2273">
            <v>0</v>
          </cell>
        </row>
        <row r="2274">
          <cell r="A2274">
            <v>38704</v>
          </cell>
          <cell r="B2274">
            <v>0</v>
          </cell>
        </row>
        <row r="2275">
          <cell r="A2275">
            <v>38705</v>
          </cell>
          <cell r="B2275">
            <v>0.17929999999999999</v>
          </cell>
        </row>
        <row r="2276">
          <cell r="A2276">
            <v>38706</v>
          </cell>
          <cell r="B2276">
            <v>0.1794</v>
          </cell>
        </row>
        <row r="2277">
          <cell r="A2277">
            <v>38707</v>
          </cell>
          <cell r="B2277">
            <v>0.17949999999999999</v>
          </cell>
        </row>
        <row r="2278">
          <cell r="A2278">
            <v>38708</v>
          </cell>
          <cell r="B2278">
            <v>0.17949999999999999</v>
          </cell>
        </row>
        <row r="2279">
          <cell r="A2279">
            <v>38709</v>
          </cell>
          <cell r="B2279">
            <v>0.17949999999999999</v>
          </cell>
        </row>
        <row r="2280">
          <cell r="A2280">
            <v>38710</v>
          </cell>
          <cell r="B2280">
            <v>0</v>
          </cell>
        </row>
        <row r="2281">
          <cell r="A2281">
            <v>38711</v>
          </cell>
          <cell r="B2281">
            <v>0</v>
          </cell>
        </row>
        <row r="2282">
          <cell r="A2282">
            <v>38712</v>
          </cell>
          <cell r="B2282">
            <v>0.1794</v>
          </cell>
        </row>
        <row r="2283">
          <cell r="A2283">
            <v>38713</v>
          </cell>
          <cell r="B2283">
            <v>0.1794</v>
          </cell>
        </row>
        <row r="2284">
          <cell r="A2284">
            <v>38714</v>
          </cell>
          <cell r="B2284">
            <v>0.17929999999999999</v>
          </cell>
        </row>
        <row r="2285">
          <cell r="A2285">
            <v>38715</v>
          </cell>
          <cell r="B2285">
            <v>0.17979999999999999</v>
          </cell>
        </row>
        <row r="2286">
          <cell r="A2286">
            <v>38716</v>
          </cell>
          <cell r="B2286">
            <v>0.1799</v>
          </cell>
        </row>
        <row r="2287">
          <cell r="A2287">
            <v>38717</v>
          </cell>
          <cell r="B2287">
            <v>0</v>
          </cell>
        </row>
        <row r="2288">
          <cell r="A2288">
            <v>38718</v>
          </cell>
          <cell r="B2288">
            <v>0</v>
          </cell>
        </row>
        <row r="2289">
          <cell r="A2289">
            <v>38719</v>
          </cell>
          <cell r="B2289">
            <v>0.1794</v>
          </cell>
        </row>
        <row r="2290">
          <cell r="A2290">
            <v>38720</v>
          </cell>
          <cell r="B2290">
            <v>0.1794</v>
          </cell>
        </row>
        <row r="2291">
          <cell r="A2291">
            <v>38721</v>
          </cell>
          <cell r="B2291">
            <v>0.17929999999999999</v>
          </cell>
        </row>
        <row r="2292">
          <cell r="A2292">
            <v>38722</v>
          </cell>
          <cell r="B2292">
            <v>0.1792</v>
          </cell>
        </row>
        <row r="2293">
          <cell r="A2293">
            <v>38723</v>
          </cell>
          <cell r="B2293">
            <v>0.1792</v>
          </cell>
        </row>
        <row r="2294">
          <cell r="A2294">
            <v>38724</v>
          </cell>
          <cell r="B2294">
            <v>0</v>
          </cell>
        </row>
        <row r="2295">
          <cell r="A2295">
            <v>38725</v>
          </cell>
          <cell r="B2295">
            <v>0</v>
          </cell>
        </row>
        <row r="2296">
          <cell r="A2296">
            <v>38726</v>
          </cell>
          <cell r="B2296">
            <v>0.17910000000000001</v>
          </cell>
        </row>
        <row r="2297">
          <cell r="A2297">
            <v>38727</v>
          </cell>
          <cell r="B2297">
            <v>0.1789</v>
          </cell>
        </row>
        <row r="2298">
          <cell r="A2298">
            <v>38728</v>
          </cell>
          <cell r="B2298">
            <v>0.1789</v>
          </cell>
        </row>
        <row r="2299">
          <cell r="A2299">
            <v>38729</v>
          </cell>
          <cell r="B2299">
            <v>0.17899999999999999</v>
          </cell>
        </row>
        <row r="2300">
          <cell r="A2300">
            <v>38730</v>
          </cell>
          <cell r="B2300">
            <v>0.1789</v>
          </cell>
        </row>
        <row r="2301">
          <cell r="A2301">
            <v>38731</v>
          </cell>
          <cell r="B2301">
            <v>0</v>
          </cell>
        </row>
        <row r="2302">
          <cell r="A2302">
            <v>38732</v>
          </cell>
          <cell r="B2302">
            <v>0</v>
          </cell>
        </row>
        <row r="2303">
          <cell r="A2303">
            <v>38733</v>
          </cell>
          <cell r="B2303">
            <v>0.1789</v>
          </cell>
        </row>
        <row r="2304">
          <cell r="A2304">
            <v>38734</v>
          </cell>
          <cell r="B2304">
            <v>0.17879999999999999</v>
          </cell>
        </row>
        <row r="2305">
          <cell r="A2305">
            <v>38735</v>
          </cell>
          <cell r="B2305">
            <v>0.17879999999999999</v>
          </cell>
        </row>
        <row r="2306">
          <cell r="A2306">
            <v>38736</v>
          </cell>
          <cell r="B2306">
            <v>0.1711</v>
          </cell>
        </row>
        <row r="2307">
          <cell r="A2307">
            <v>38737</v>
          </cell>
          <cell r="B2307">
            <v>0.17119999999999999</v>
          </cell>
        </row>
        <row r="2308">
          <cell r="A2308">
            <v>38738</v>
          </cell>
          <cell r="B2308">
            <v>0</v>
          </cell>
        </row>
        <row r="2309">
          <cell r="A2309">
            <v>38739</v>
          </cell>
          <cell r="B2309">
            <v>0</v>
          </cell>
        </row>
        <row r="2310">
          <cell r="A2310">
            <v>38740</v>
          </cell>
          <cell r="B2310">
            <v>0.1716</v>
          </cell>
        </row>
        <row r="2311">
          <cell r="A2311">
            <v>38741</v>
          </cell>
          <cell r="B2311">
            <v>0.1719</v>
          </cell>
        </row>
        <row r="2312">
          <cell r="A2312">
            <v>38742</v>
          </cell>
          <cell r="B2312">
            <v>0.1721</v>
          </cell>
        </row>
        <row r="2313">
          <cell r="A2313">
            <v>38743</v>
          </cell>
          <cell r="B2313">
            <v>0.17280000000000001</v>
          </cell>
        </row>
        <row r="2314">
          <cell r="A2314">
            <v>38744</v>
          </cell>
          <cell r="B2314">
            <v>0.17199999999999999</v>
          </cell>
        </row>
        <row r="2315">
          <cell r="A2315">
            <v>38745</v>
          </cell>
          <cell r="B2315">
            <v>0</v>
          </cell>
        </row>
        <row r="2316">
          <cell r="A2316">
            <v>38746</v>
          </cell>
          <cell r="B2316">
            <v>0</v>
          </cell>
        </row>
        <row r="2317">
          <cell r="A2317">
            <v>38747</v>
          </cell>
          <cell r="B2317">
            <v>0.17130000000000001</v>
          </cell>
        </row>
        <row r="2318">
          <cell r="A2318">
            <v>38748</v>
          </cell>
          <cell r="B2318">
            <v>0.17100000000000001</v>
          </cell>
        </row>
        <row r="2319">
          <cell r="A2319">
            <v>38749</v>
          </cell>
          <cell r="B2319">
            <v>0.17150000000000001</v>
          </cell>
        </row>
        <row r="2320">
          <cell r="A2320">
            <v>38750</v>
          </cell>
          <cell r="B2320">
            <v>0.17180000000000001</v>
          </cell>
        </row>
        <row r="2321">
          <cell r="A2321">
            <v>38751</v>
          </cell>
          <cell r="B2321">
            <v>0.17180000000000001</v>
          </cell>
        </row>
        <row r="2322">
          <cell r="A2322">
            <v>38752</v>
          </cell>
          <cell r="B2322">
            <v>0</v>
          </cell>
        </row>
        <row r="2323">
          <cell r="A2323">
            <v>38753</v>
          </cell>
          <cell r="B2323">
            <v>0</v>
          </cell>
        </row>
        <row r="2324">
          <cell r="A2324">
            <v>38754</v>
          </cell>
          <cell r="B2324">
            <v>0.17180000000000001</v>
          </cell>
        </row>
        <row r="2325">
          <cell r="A2325">
            <v>38755</v>
          </cell>
          <cell r="B2325">
            <v>0.17180000000000001</v>
          </cell>
        </row>
        <row r="2326">
          <cell r="A2326">
            <v>38756</v>
          </cell>
          <cell r="B2326">
            <v>0.17180000000000001</v>
          </cell>
        </row>
        <row r="2327">
          <cell r="A2327">
            <v>38757</v>
          </cell>
          <cell r="B2327">
            <v>0.17180000000000001</v>
          </cell>
        </row>
        <row r="2328">
          <cell r="A2328">
            <v>38758</v>
          </cell>
          <cell r="B2328">
            <v>0.17169999999999999</v>
          </cell>
        </row>
        <row r="2329">
          <cell r="A2329">
            <v>38759</v>
          </cell>
          <cell r="B2329">
            <v>0</v>
          </cell>
        </row>
        <row r="2330">
          <cell r="A2330">
            <v>38760</v>
          </cell>
          <cell r="B2330">
            <v>0</v>
          </cell>
        </row>
        <row r="2331">
          <cell r="A2331">
            <v>38761</v>
          </cell>
          <cell r="B2331">
            <v>0.1716</v>
          </cell>
        </row>
        <row r="2332">
          <cell r="A2332">
            <v>38762</v>
          </cell>
          <cell r="B2332">
            <v>0.17169999999999999</v>
          </cell>
        </row>
        <row r="2333">
          <cell r="A2333">
            <v>38763</v>
          </cell>
          <cell r="B2333">
            <v>0.17219999999999999</v>
          </cell>
        </row>
        <row r="2334">
          <cell r="A2334">
            <v>38764</v>
          </cell>
          <cell r="B2334">
            <v>0.1721</v>
          </cell>
        </row>
        <row r="2335">
          <cell r="A2335">
            <v>38765</v>
          </cell>
          <cell r="B2335">
            <v>0.17219999999999999</v>
          </cell>
        </row>
        <row r="2336">
          <cell r="A2336">
            <v>38766</v>
          </cell>
          <cell r="B2336">
            <v>0</v>
          </cell>
        </row>
        <row r="2337">
          <cell r="A2337">
            <v>38767</v>
          </cell>
          <cell r="B2337">
            <v>0</v>
          </cell>
        </row>
        <row r="2338">
          <cell r="A2338">
            <v>38768</v>
          </cell>
          <cell r="B2338">
            <v>0.17219999999999999</v>
          </cell>
        </row>
        <row r="2339">
          <cell r="A2339">
            <v>38769</v>
          </cell>
          <cell r="B2339">
            <v>0.17219999999999999</v>
          </cell>
        </row>
        <row r="2340">
          <cell r="A2340">
            <v>38770</v>
          </cell>
          <cell r="B2340">
            <v>0.1724</v>
          </cell>
        </row>
        <row r="2341">
          <cell r="A2341">
            <v>38771</v>
          </cell>
          <cell r="B2341">
            <v>0.1724</v>
          </cell>
        </row>
        <row r="2342">
          <cell r="A2342">
            <v>38772</v>
          </cell>
          <cell r="B2342">
            <v>0.1729</v>
          </cell>
        </row>
        <row r="2343">
          <cell r="A2343">
            <v>38773</v>
          </cell>
          <cell r="B2343">
            <v>0</v>
          </cell>
        </row>
        <row r="2344">
          <cell r="A2344">
            <v>38774</v>
          </cell>
          <cell r="B2344">
            <v>0</v>
          </cell>
        </row>
        <row r="2345">
          <cell r="A2345">
            <v>38775</v>
          </cell>
          <cell r="B2345">
            <v>0</v>
          </cell>
        </row>
        <row r="2346">
          <cell r="A2346">
            <v>38776</v>
          </cell>
          <cell r="B2346">
            <v>0</v>
          </cell>
        </row>
        <row r="2347">
          <cell r="A2347">
            <v>38777</v>
          </cell>
          <cell r="B2347">
            <v>0.1729</v>
          </cell>
        </row>
        <row r="2348">
          <cell r="A2348">
            <v>38778</v>
          </cell>
          <cell r="B2348">
            <v>0.1729</v>
          </cell>
        </row>
        <row r="2349">
          <cell r="A2349">
            <v>38779</v>
          </cell>
          <cell r="B2349">
            <v>0.17280000000000001</v>
          </cell>
        </row>
        <row r="2350">
          <cell r="A2350">
            <v>38780</v>
          </cell>
          <cell r="B2350">
            <v>0</v>
          </cell>
        </row>
        <row r="2351">
          <cell r="A2351">
            <v>38781</v>
          </cell>
          <cell r="B2351">
            <v>0</v>
          </cell>
        </row>
        <row r="2352">
          <cell r="A2352">
            <v>38782</v>
          </cell>
          <cell r="B2352">
            <v>0.17269999999999999</v>
          </cell>
        </row>
        <row r="2353">
          <cell r="A2353">
            <v>38783</v>
          </cell>
          <cell r="B2353">
            <v>0.1726</v>
          </cell>
        </row>
        <row r="2354">
          <cell r="A2354">
            <v>38784</v>
          </cell>
          <cell r="B2354">
            <v>0.1724</v>
          </cell>
        </row>
        <row r="2355">
          <cell r="A2355">
            <v>38785</v>
          </cell>
          <cell r="B2355">
            <v>0.1651</v>
          </cell>
        </row>
        <row r="2356">
          <cell r="A2356">
            <v>38786</v>
          </cell>
          <cell r="B2356">
            <v>0.16489999999999999</v>
          </cell>
        </row>
        <row r="2357">
          <cell r="A2357">
            <v>38787</v>
          </cell>
          <cell r="B2357">
            <v>0</v>
          </cell>
        </row>
        <row r="2358">
          <cell r="A2358">
            <v>38788</v>
          </cell>
          <cell r="B2358">
            <v>0</v>
          </cell>
        </row>
        <row r="2359">
          <cell r="A2359">
            <v>38789</v>
          </cell>
          <cell r="B2359">
            <v>0.16489999999999999</v>
          </cell>
        </row>
        <row r="2360">
          <cell r="A2360">
            <v>38790</v>
          </cell>
          <cell r="B2360">
            <v>0.1648</v>
          </cell>
        </row>
        <row r="2361">
          <cell r="A2361">
            <v>38791</v>
          </cell>
          <cell r="B2361">
            <v>0.16470000000000001</v>
          </cell>
        </row>
        <row r="2362">
          <cell r="A2362">
            <v>38792</v>
          </cell>
          <cell r="B2362">
            <v>0.1646</v>
          </cell>
        </row>
        <row r="2363">
          <cell r="A2363">
            <v>38793</v>
          </cell>
          <cell r="B2363">
            <v>0.1646</v>
          </cell>
        </row>
        <row r="2364">
          <cell r="A2364">
            <v>38794</v>
          </cell>
          <cell r="B2364">
            <v>0</v>
          </cell>
        </row>
        <row r="2365">
          <cell r="A2365">
            <v>38795</v>
          </cell>
          <cell r="B2365">
            <v>0</v>
          </cell>
        </row>
        <row r="2366">
          <cell r="A2366">
            <v>38796</v>
          </cell>
          <cell r="B2366">
            <v>0.1646</v>
          </cell>
        </row>
        <row r="2367">
          <cell r="A2367">
            <v>38797</v>
          </cell>
          <cell r="B2367">
            <v>0.1646</v>
          </cell>
        </row>
        <row r="2368">
          <cell r="A2368">
            <v>38798</v>
          </cell>
          <cell r="B2368">
            <v>0.16470000000000001</v>
          </cell>
        </row>
        <row r="2369">
          <cell r="A2369">
            <v>38799</v>
          </cell>
          <cell r="B2369">
            <v>0.16489999999999999</v>
          </cell>
        </row>
        <row r="2370">
          <cell r="A2370">
            <v>38800</v>
          </cell>
          <cell r="B2370">
            <v>0.16470000000000001</v>
          </cell>
        </row>
        <row r="2371">
          <cell r="A2371">
            <v>38801</v>
          </cell>
          <cell r="B2371">
            <v>0</v>
          </cell>
        </row>
        <row r="2372">
          <cell r="A2372">
            <v>38802</v>
          </cell>
          <cell r="B2372">
            <v>0</v>
          </cell>
        </row>
        <row r="2373">
          <cell r="A2373">
            <v>38803</v>
          </cell>
          <cell r="B2373">
            <v>0.16470000000000001</v>
          </cell>
        </row>
        <row r="2374">
          <cell r="A2374">
            <v>38804</v>
          </cell>
          <cell r="B2374">
            <v>0.1648</v>
          </cell>
        </row>
        <row r="2375">
          <cell r="A2375">
            <v>38805</v>
          </cell>
          <cell r="B2375">
            <v>0.1648</v>
          </cell>
        </row>
        <row r="2376">
          <cell r="A2376">
            <v>38806</v>
          </cell>
          <cell r="B2376">
            <v>0.16489999999999999</v>
          </cell>
        </row>
        <row r="2377">
          <cell r="A2377">
            <v>38807</v>
          </cell>
          <cell r="B2377">
            <v>0.1651</v>
          </cell>
        </row>
        <row r="2378">
          <cell r="A2378">
            <v>38808</v>
          </cell>
          <cell r="B2378">
            <v>0</v>
          </cell>
        </row>
        <row r="2379">
          <cell r="A2379">
            <v>38809</v>
          </cell>
          <cell r="B2379">
            <v>0</v>
          </cell>
        </row>
        <row r="2380">
          <cell r="A2380">
            <v>38810</v>
          </cell>
          <cell r="B2380">
            <v>0.16450000000000001</v>
          </cell>
        </row>
        <row r="2381">
          <cell r="A2381">
            <v>38811</v>
          </cell>
          <cell r="B2381">
            <v>0.1643</v>
          </cell>
        </row>
        <row r="2382">
          <cell r="A2382">
            <v>38812</v>
          </cell>
          <cell r="B2382">
            <v>0.16420000000000001</v>
          </cell>
        </row>
        <row r="2383">
          <cell r="A2383">
            <v>38813</v>
          </cell>
          <cell r="B2383">
            <v>0.1641</v>
          </cell>
        </row>
        <row r="2384">
          <cell r="A2384">
            <v>38814</v>
          </cell>
          <cell r="B2384">
            <v>0.16400000000000001</v>
          </cell>
        </row>
        <row r="2385">
          <cell r="A2385">
            <v>38815</v>
          </cell>
          <cell r="B2385">
            <v>0</v>
          </cell>
        </row>
        <row r="2386">
          <cell r="A2386">
            <v>38816</v>
          </cell>
          <cell r="B2386">
            <v>0</v>
          </cell>
        </row>
        <row r="2387">
          <cell r="A2387">
            <v>38817</v>
          </cell>
          <cell r="B2387">
            <v>0.16400000000000001</v>
          </cell>
        </row>
        <row r="2388">
          <cell r="A2388">
            <v>38818</v>
          </cell>
          <cell r="B2388">
            <v>0.16400000000000001</v>
          </cell>
        </row>
        <row r="2389">
          <cell r="A2389">
            <v>38819</v>
          </cell>
          <cell r="B2389">
            <v>0.16400000000000001</v>
          </cell>
        </row>
        <row r="2390">
          <cell r="A2390">
            <v>38820</v>
          </cell>
          <cell r="B2390">
            <v>0.16400000000000001</v>
          </cell>
        </row>
        <row r="2391">
          <cell r="A2391">
            <v>38821</v>
          </cell>
          <cell r="B2391">
            <v>0</v>
          </cell>
        </row>
        <row r="2392">
          <cell r="A2392">
            <v>38822</v>
          </cell>
          <cell r="B2392">
            <v>0</v>
          </cell>
        </row>
        <row r="2393">
          <cell r="A2393">
            <v>38823</v>
          </cell>
          <cell r="B2393">
            <v>0</v>
          </cell>
        </row>
        <row r="2394">
          <cell r="A2394">
            <v>38824</v>
          </cell>
          <cell r="B2394">
            <v>0.16400000000000001</v>
          </cell>
        </row>
        <row r="2395">
          <cell r="A2395">
            <v>38825</v>
          </cell>
          <cell r="B2395">
            <v>0.16400000000000001</v>
          </cell>
        </row>
        <row r="2396">
          <cell r="A2396">
            <v>38826</v>
          </cell>
          <cell r="B2396">
            <v>0.16400000000000001</v>
          </cell>
        </row>
        <row r="2397">
          <cell r="A2397">
            <v>38827</v>
          </cell>
          <cell r="B2397">
            <v>0.1565</v>
          </cell>
        </row>
        <row r="2398">
          <cell r="A2398">
            <v>38828</v>
          </cell>
          <cell r="B2398">
            <v>0</v>
          </cell>
        </row>
        <row r="2399">
          <cell r="A2399">
            <v>38829</v>
          </cell>
          <cell r="B2399">
            <v>0</v>
          </cell>
        </row>
        <row r="2400">
          <cell r="A2400">
            <v>38830</v>
          </cell>
          <cell r="B2400">
            <v>0</v>
          </cell>
        </row>
        <row r="2401">
          <cell r="A2401">
            <v>38831</v>
          </cell>
          <cell r="B2401">
            <v>0.15640000000000001</v>
          </cell>
        </row>
        <row r="2402">
          <cell r="A2402">
            <v>38832</v>
          </cell>
          <cell r="B2402">
            <v>0.15629999999999999</v>
          </cell>
        </row>
        <row r="2403">
          <cell r="A2403">
            <v>38833</v>
          </cell>
          <cell r="B2403">
            <v>0.15620000000000001</v>
          </cell>
        </row>
        <row r="2404">
          <cell r="A2404">
            <v>38834</v>
          </cell>
          <cell r="B2404">
            <v>0.15629999999999999</v>
          </cell>
        </row>
        <row r="2405">
          <cell r="A2405">
            <v>38835</v>
          </cell>
          <cell r="B2405">
            <v>0.157</v>
          </cell>
        </row>
        <row r="2406">
          <cell r="A2406">
            <v>38836</v>
          </cell>
          <cell r="B2406">
            <v>0</v>
          </cell>
        </row>
        <row r="2407">
          <cell r="A2407">
            <v>38837</v>
          </cell>
          <cell r="B2407">
            <v>0</v>
          </cell>
        </row>
        <row r="2408">
          <cell r="A2408">
            <v>38838</v>
          </cell>
          <cell r="B2408">
            <v>0</v>
          </cell>
        </row>
        <row r="2409">
          <cell r="A2409">
            <v>38839</v>
          </cell>
          <cell r="B2409">
            <v>0.15690000000000001</v>
          </cell>
        </row>
        <row r="2410">
          <cell r="A2410">
            <v>38840</v>
          </cell>
          <cell r="B2410">
            <v>0.15690000000000001</v>
          </cell>
        </row>
        <row r="2411">
          <cell r="A2411">
            <v>38841</v>
          </cell>
          <cell r="B2411">
            <v>0.15670000000000001</v>
          </cell>
        </row>
        <row r="2412">
          <cell r="A2412">
            <v>38842</v>
          </cell>
          <cell r="B2412">
            <v>0.15690000000000001</v>
          </cell>
        </row>
        <row r="2413">
          <cell r="A2413">
            <v>38843</v>
          </cell>
          <cell r="B2413">
            <v>0</v>
          </cell>
        </row>
        <row r="2414">
          <cell r="A2414">
            <v>38844</v>
          </cell>
          <cell r="B2414">
            <v>0</v>
          </cell>
        </row>
        <row r="2415">
          <cell r="A2415">
            <v>38845</v>
          </cell>
          <cell r="B2415">
            <v>0.157</v>
          </cell>
        </row>
        <row r="2416">
          <cell r="A2416">
            <v>38846</v>
          </cell>
          <cell r="B2416">
            <v>0.15679999999999999</v>
          </cell>
        </row>
        <row r="2417">
          <cell r="A2417">
            <v>38847</v>
          </cell>
          <cell r="B2417">
            <v>0.15659999999999999</v>
          </cell>
        </row>
        <row r="2418">
          <cell r="A2418">
            <v>38848</v>
          </cell>
          <cell r="B2418">
            <v>0.1565</v>
          </cell>
        </row>
        <row r="2419">
          <cell r="A2419">
            <v>38849</v>
          </cell>
          <cell r="B2419">
            <v>0.15659999999999999</v>
          </cell>
        </row>
        <row r="2420">
          <cell r="A2420">
            <v>38850</v>
          </cell>
          <cell r="B2420">
            <v>0</v>
          </cell>
        </row>
        <row r="2421">
          <cell r="A2421">
            <v>38851</v>
          </cell>
          <cell r="B2421">
            <v>0</v>
          </cell>
        </row>
        <row r="2422">
          <cell r="A2422">
            <v>38852</v>
          </cell>
          <cell r="B2422">
            <v>0.15690000000000001</v>
          </cell>
        </row>
        <row r="2423">
          <cell r="A2423">
            <v>38853</v>
          </cell>
          <cell r="B2423">
            <v>0.15709999999999999</v>
          </cell>
        </row>
        <row r="2424">
          <cell r="A2424">
            <v>38854</v>
          </cell>
          <cell r="B2424">
            <v>0.15659999999999999</v>
          </cell>
        </row>
        <row r="2425">
          <cell r="A2425">
            <v>38855</v>
          </cell>
          <cell r="B2425">
            <v>0.1565</v>
          </cell>
        </row>
        <row r="2426">
          <cell r="A2426">
            <v>38856</v>
          </cell>
          <cell r="B2426">
            <v>0.15640000000000001</v>
          </cell>
        </row>
        <row r="2427">
          <cell r="A2427">
            <v>38857</v>
          </cell>
          <cell r="B2427">
            <v>0</v>
          </cell>
        </row>
        <row r="2428">
          <cell r="A2428">
            <v>38858</v>
          </cell>
          <cell r="B2428">
            <v>0</v>
          </cell>
        </row>
        <row r="2429">
          <cell r="A2429">
            <v>38859</v>
          </cell>
          <cell r="B2429">
            <v>0.15629999999999999</v>
          </cell>
        </row>
        <row r="2430">
          <cell r="A2430">
            <v>38860</v>
          </cell>
          <cell r="B2430">
            <v>0.15629999999999999</v>
          </cell>
        </row>
        <row r="2431">
          <cell r="A2431">
            <v>38861</v>
          </cell>
          <cell r="B2431">
            <v>0.15629999999999999</v>
          </cell>
        </row>
        <row r="2432">
          <cell r="A2432">
            <v>38862</v>
          </cell>
          <cell r="B2432">
            <v>0.15640000000000001</v>
          </cell>
        </row>
        <row r="2433">
          <cell r="A2433">
            <v>38863</v>
          </cell>
          <cell r="B2433">
            <v>0.15629999999999999</v>
          </cell>
        </row>
        <row r="2434">
          <cell r="A2434">
            <v>38864</v>
          </cell>
          <cell r="B2434">
            <v>0</v>
          </cell>
        </row>
        <row r="2435">
          <cell r="A2435">
            <v>38865</v>
          </cell>
          <cell r="B2435">
            <v>0</v>
          </cell>
        </row>
        <row r="2436">
          <cell r="A2436">
            <v>38866</v>
          </cell>
          <cell r="B2436">
            <v>0.15629999999999999</v>
          </cell>
        </row>
        <row r="2437">
          <cell r="A2437">
            <v>38867</v>
          </cell>
          <cell r="B2437">
            <v>0.15640000000000001</v>
          </cell>
        </row>
        <row r="2438">
          <cell r="A2438">
            <v>38868</v>
          </cell>
          <cell r="B2438">
            <v>0.1565</v>
          </cell>
        </row>
        <row r="2439">
          <cell r="A2439">
            <v>38869</v>
          </cell>
          <cell r="B2439">
            <v>0.1515</v>
          </cell>
        </row>
        <row r="2440">
          <cell r="A2440">
            <v>38870</v>
          </cell>
          <cell r="B2440">
            <v>0.1517</v>
          </cell>
        </row>
        <row r="2441">
          <cell r="A2441">
            <v>38871</v>
          </cell>
          <cell r="B2441">
            <v>0</v>
          </cell>
        </row>
        <row r="2442">
          <cell r="A2442">
            <v>38872</v>
          </cell>
          <cell r="B2442">
            <v>0</v>
          </cell>
        </row>
        <row r="2443">
          <cell r="A2443">
            <v>38873</v>
          </cell>
          <cell r="B2443">
            <v>0.15179999999999999</v>
          </cell>
        </row>
        <row r="2444">
          <cell r="A2444">
            <v>38874</v>
          </cell>
          <cell r="B2444">
            <v>0.1515</v>
          </cell>
        </row>
        <row r="2445">
          <cell r="A2445">
            <v>38875</v>
          </cell>
          <cell r="B2445">
            <v>0.15140000000000001</v>
          </cell>
        </row>
        <row r="2446">
          <cell r="A2446">
            <v>38876</v>
          </cell>
          <cell r="B2446">
            <v>0.15140000000000001</v>
          </cell>
        </row>
        <row r="2447">
          <cell r="A2447">
            <v>38877</v>
          </cell>
          <cell r="B2447">
            <v>0.15140000000000001</v>
          </cell>
        </row>
        <row r="2448">
          <cell r="A2448">
            <v>38878</v>
          </cell>
          <cell r="B2448">
            <v>0</v>
          </cell>
        </row>
        <row r="2449">
          <cell r="A2449">
            <v>38879</v>
          </cell>
          <cell r="B2449">
            <v>0</v>
          </cell>
        </row>
        <row r="2450">
          <cell r="A2450">
            <v>38880</v>
          </cell>
          <cell r="B2450">
            <v>0.1515</v>
          </cell>
        </row>
        <row r="2451">
          <cell r="A2451">
            <v>38881</v>
          </cell>
          <cell r="B2451">
            <v>0.1515</v>
          </cell>
        </row>
        <row r="2452">
          <cell r="A2452">
            <v>38882</v>
          </cell>
          <cell r="B2452">
            <v>0.15140000000000001</v>
          </cell>
        </row>
        <row r="2453">
          <cell r="A2453">
            <v>38883</v>
          </cell>
          <cell r="B2453">
            <v>0</v>
          </cell>
        </row>
        <row r="2454">
          <cell r="A2454">
            <v>38884</v>
          </cell>
          <cell r="B2454">
            <v>0.15140000000000001</v>
          </cell>
        </row>
        <row r="2455">
          <cell r="A2455">
            <v>38885</v>
          </cell>
          <cell r="B2455">
            <v>0</v>
          </cell>
        </row>
        <row r="2456">
          <cell r="A2456">
            <v>38886</v>
          </cell>
          <cell r="B2456">
            <v>0</v>
          </cell>
        </row>
        <row r="2457">
          <cell r="A2457">
            <v>38887</v>
          </cell>
          <cell r="B2457">
            <v>0.15140000000000001</v>
          </cell>
        </row>
        <row r="2458">
          <cell r="A2458">
            <v>38888</v>
          </cell>
          <cell r="B2458">
            <v>0.15140000000000001</v>
          </cell>
        </row>
        <row r="2459">
          <cell r="A2459">
            <v>38889</v>
          </cell>
          <cell r="B2459">
            <v>0.1515</v>
          </cell>
        </row>
        <row r="2460">
          <cell r="A2460">
            <v>38890</v>
          </cell>
          <cell r="B2460">
            <v>0.15140000000000001</v>
          </cell>
        </row>
        <row r="2461">
          <cell r="A2461">
            <v>38891</v>
          </cell>
          <cell r="B2461">
            <v>0.15140000000000001</v>
          </cell>
        </row>
        <row r="2462">
          <cell r="A2462">
            <v>38892</v>
          </cell>
          <cell r="B2462">
            <v>0</v>
          </cell>
        </row>
        <row r="2463">
          <cell r="A2463">
            <v>38893</v>
          </cell>
          <cell r="B2463">
            <v>0</v>
          </cell>
        </row>
        <row r="2464">
          <cell r="A2464">
            <v>38894</v>
          </cell>
          <cell r="B2464">
            <v>0.15140000000000001</v>
          </cell>
        </row>
        <row r="2465">
          <cell r="A2465">
            <v>38895</v>
          </cell>
          <cell r="B2465">
            <v>0.15129999999999999</v>
          </cell>
        </row>
        <row r="2466">
          <cell r="A2466">
            <v>38896</v>
          </cell>
          <cell r="B2466">
            <v>0.15129999999999999</v>
          </cell>
        </row>
        <row r="2467">
          <cell r="A2467">
            <v>38897</v>
          </cell>
          <cell r="B2467">
            <v>0.1512</v>
          </cell>
        </row>
        <row r="2468">
          <cell r="A2468">
            <v>38898</v>
          </cell>
          <cell r="B2468">
            <v>0.15179999999999999</v>
          </cell>
        </row>
        <row r="2469">
          <cell r="A2469">
            <v>38899</v>
          </cell>
          <cell r="B2469">
            <v>0</v>
          </cell>
        </row>
        <row r="2470">
          <cell r="A2470">
            <v>38900</v>
          </cell>
          <cell r="B2470">
            <v>0</v>
          </cell>
        </row>
        <row r="2471">
          <cell r="A2471">
            <v>38901</v>
          </cell>
          <cell r="B2471">
            <v>0.15179999999999999</v>
          </cell>
        </row>
        <row r="2472">
          <cell r="A2472">
            <v>38902</v>
          </cell>
          <cell r="B2472">
            <v>0.15160000000000001</v>
          </cell>
        </row>
        <row r="2473">
          <cell r="A2473">
            <v>38903</v>
          </cell>
          <cell r="B2473">
            <v>0.15160000000000001</v>
          </cell>
        </row>
        <row r="2474">
          <cell r="A2474">
            <v>38904</v>
          </cell>
          <cell r="B2474">
            <v>0.1515</v>
          </cell>
        </row>
        <row r="2475">
          <cell r="A2475">
            <v>38905</v>
          </cell>
          <cell r="B2475">
            <v>0.15140000000000001</v>
          </cell>
        </row>
        <row r="2476">
          <cell r="A2476">
            <v>38906</v>
          </cell>
          <cell r="B2476">
            <v>0</v>
          </cell>
        </row>
        <row r="2477">
          <cell r="A2477">
            <v>38907</v>
          </cell>
          <cell r="B2477">
            <v>0</v>
          </cell>
        </row>
        <row r="2478">
          <cell r="A2478">
            <v>38908</v>
          </cell>
          <cell r="B2478">
            <v>0.15140000000000001</v>
          </cell>
        </row>
        <row r="2479">
          <cell r="A2479">
            <v>38909</v>
          </cell>
          <cell r="B2479">
            <v>0.15129999999999999</v>
          </cell>
        </row>
        <row r="2480">
          <cell r="A2480">
            <v>38910</v>
          </cell>
          <cell r="B2480">
            <v>0.15140000000000001</v>
          </cell>
        </row>
        <row r="2481">
          <cell r="A2481">
            <v>38911</v>
          </cell>
          <cell r="B2481">
            <v>0.15129999999999999</v>
          </cell>
        </row>
        <row r="2482">
          <cell r="A2482">
            <v>38912</v>
          </cell>
          <cell r="B2482">
            <v>0.1512</v>
          </cell>
        </row>
        <row r="2483">
          <cell r="A2483">
            <v>38913</v>
          </cell>
          <cell r="B2483">
            <v>0</v>
          </cell>
        </row>
        <row r="2484">
          <cell r="A2484">
            <v>38914</v>
          </cell>
          <cell r="B2484">
            <v>0</v>
          </cell>
        </row>
        <row r="2485">
          <cell r="A2485">
            <v>38915</v>
          </cell>
          <cell r="B2485">
            <v>0.15129999999999999</v>
          </cell>
        </row>
        <row r="2486">
          <cell r="A2486">
            <v>38916</v>
          </cell>
          <cell r="B2486">
            <v>0.15129999999999999</v>
          </cell>
        </row>
        <row r="2487">
          <cell r="A2487">
            <v>38917</v>
          </cell>
          <cell r="B2487">
            <v>0.1512</v>
          </cell>
        </row>
        <row r="2488">
          <cell r="A2488">
            <v>38918</v>
          </cell>
          <cell r="B2488">
            <v>0.14630000000000001</v>
          </cell>
        </row>
        <row r="2489">
          <cell r="A2489">
            <v>38919</v>
          </cell>
          <cell r="B2489">
            <v>0.1462</v>
          </cell>
        </row>
        <row r="2490">
          <cell r="A2490">
            <v>38920</v>
          </cell>
          <cell r="B2490">
            <v>0</v>
          </cell>
        </row>
        <row r="2491">
          <cell r="A2491">
            <v>38921</v>
          </cell>
          <cell r="B2491">
            <v>0</v>
          </cell>
        </row>
        <row r="2492">
          <cell r="A2492">
            <v>38922</v>
          </cell>
          <cell r="B2492">
            <v>0.14610000000000001</v>
          </cell>
        </row>
        <row r="2493">
          <cell r="A2493">
            <v>38923</v>
          </cell>
          <cell r="B2493">
            <v>0.14610000000000001</v>
          </cell>
        </row>
        <row r="2494">
          <cell r="A2494">
            <v>38924</v>
          </cell>
          <cell r="B2494">
            <v>0.14599999999999999</v>
          </cell>
        </row>
        <row r="2495">
          <cell r="A2495">
            <v>38925</v>
          </cell>
          <cell r="B2495">
            <v>0.1459</v>
          </cell>
        </row>
        <row r="2496">
          <cell r="A2496">
            <v>38926</v>
          </cell>
          <cell r="B2496">
            <v>0.1459</v>
          </cell>
        </row>
        <row r="2497">
          <cell r="A2497">
            <v>38927</v>
          </cell>
          <cell r="B2497">
            <v>0</v>
          </cell>
        </row>
        <row r="2498">
          <cell r="A2498">
            <v>38928</v>
          </cell>
          <cell r="B2498">
            <v>0</v>
          </cell>
        </row>
        <row r="2499">
          <cell r="A2499">
            <v>38929</v>
          </cell>
          <cell r="B2499">
            <v>0.14630000000000001</v>
          </cell>
        </row>
        <row r="2500">
          <cell r="A2500">
            <v>38930</v>
          </cell>
          <cell r="B2500">
            <v>0.14610000000000001</v>
          </cell>
        </row>
        <row r="2501">
          <cell r="A2501">
            <v>38931</v>
          </cell>
          <cell r="B2501">
            <v>0.14610000000000001</v>
          </cell>
        </row>
        <row r="2502">
          <cell r="A2502">
            <v>38932</v>
          </cell>
          <cell r="B2502">
            <v>0.14610000000000001</v>
          </cell>
        </row>
        <row r="2503">
          <cell r="A2503">
            <v>38933</v>
          </cell>
          <cell r="B2503">
            <v>0.14610000000000001</v>
          </cell>
        </row>
        <row r="2504">
          <cell r="A2504">
            <v>38934</v>
          </cell>
          <cell r="B2504">
            <v>0</v>
          </cell>
        </row>
        <row r="2505">
          <cell r="A2505">
            <v>38935</v>
          </cell>
          <cell r="B2505">
            <v>0</v>
          </cell>
        </row>
        <row r="2506">
          <cell r="A2506">
            <v>38936</v>
          </cell>
          <cell r="B2506">
            <v>0.14599999999999999</v>
          </cell>
        </row>
        <row r="2507">
          <cell r="A2507">
            <v>38937</v>
          </cell>
          <cell r="B2507">
            <v>0.14610000000000001</v>
          </cell>
        </row>
        <row r="2508">
          <cell r="A2508">
            <v>38938</v>
          </cell>
          <cell r="B2508">
            <v>0.14610000000000001</v>
          </cell>
        </row>
        <row r="2509">
          <cell r="A2509">
            <v>38939</v>
          </cell>
          <cell r="B2509">
            <v>0.14599999999999999</v>
          </cell>
        </row>
        <row r="2510">
          <cell r="A2510">
            <v>38940</v>
          </cell>
          <cell r="B2510">
            <v>0.1462</v>
          </cell>
        </row>
        <row r="2511">
          <cell r="A2511">
            <v>38941</v>
          </cell>
          <cell r="B2511">
            <v>0</v>
          </cell>
        </row>
        <row r="2512">
          <cell r="A2512">
            <v>38942</v>
          </cell>
          <cell r="B2512">
            <v>0</v>
          </cell>
        </row>
        <row r="2513">
          <cell r="A2513">
            <v>38943</v>
          </cell>
          <cell r="B2513">
            <v>0.14630000000000001</v>
          </cell>
        </row>
        <row r="2514">
          <cell r="A2514">
            <v>38944</v>
          </cell>
          <cell r="B2514">
            <v>0.1464</v>
          </cell>
        </row>
        <row r="2515">
          <cell r="A2515">
            <v>38945</v>
          </cell>
          <cell r="B2515">
            <v>0.1464</v>
          </cell>
        </row>
        <row r="2516">
          <cell r="A2516">
            <v>38946</v>
          </cell>
          <cell r="B2516">
            <v>0.14630000000000001</v>
          </cell>
        </row>
        <row r="2517">
          <cell r="A2517">
            <v>38947</v>
          </cell>
          <cell r="B2517">
            <v>0.1464</v>
          </cell>
        </row>
        <row r="2518">
          <cell r="A2518">
            <v>38948</v>
          </cell>
          <cell r="B2518">
            <v>0</v>
          </cell>
        </row>
        <row r="2519">
          <cell r="A2519">
            <v>38949</v>
          </cell>
          <cell r="B2519">
            <v>0</v>
          </cell>
        </row>
        <row r="2520">
          <cell r="A2520">
            <v>38950</v>
          </cell>
          <cell r="B2520">
            <v>0.1464</v>
          </cell>
        </row>
        <row r="2521">
          <cell r="A2521">
            <v>38951</v>
          </cell>
          <cell r="B2521">
            <v>0.1464</v>
          </cell>
        </row>
        <row r="2522">
          <cell r="A2522">
            <v>38952</v>
          </cell>
          <cell r="B2522">
            <v>0.14630000000000001</v>
          </cell>
        </row>
        <row r="2523">
          <cell r="A2523">
            <v>38953</v>
          </cell>
          <cell r="B2523">
            <v>0.1462</v>
          </cell>
        </row>
        <row r="2524">
          <cell r="A2524">
            <v>38954</v>
          </cell>
          <cell r="B2524">
            <v>0.1462</v>
          </cell>
        </row>
        <row r="2525">
          <cell r="A2525">
            <v>38955</v>
          </cell>
          <cell r="B2525">
            <v>0</v>
          </cell>
        </row>
        <row r="2526">
          <cell r="A2526">
            <v>38956</v>
          </cell>
          <cell r="B2526">
            <v>0</v>
          </cell>
        </row>
        <row r="2527">
          <cell r="A2527">
            <v>38957</v>
          </cell>
          <cell r="B2527">
            <v>0.14610000000000001</v>
          </cell>
        </row>
        <row r="2528">
          <cell r="A2528">
            <v>38958</v>
          </cell>
          <cell r="B2528">
            <v>0.14610000000000001</v>
          </cell>
        </row>
        <row r="2529">
          <cell r="A2529">
            <v>38959</v>
          </cell>
          <cell r="B2529">
            <v>0.1459</v>
          </cell>
        </row>
        <row r="2530">
          <cell r="A2530">
            <v>38960</v>
          </cell>
          <cell r="B2530">
            <v>0.1411</v>
          </cell>
        </row>
        <row r="2531">
          <cell r="A2531">
            <v>38961</v>
          </cell>
          <cell r="B2531">
            <v>0.14130000000000001</v>
          </cell>
        </row>
        <row r="2532">
          <cell r="A2532">
            <v>38962</v>
          </cell>
          <cell r="B2532">
            <v>0</v>
          </cell>
        </row>
        <row r="2533">
          <cell r="A2533">
            <v>38963</v>
          </cell>
          <cell r="B2533">
            <v>0</v>
          </cell>
        </row>
        <row r="2534">
          <cell r="A2534">
            <v>38964</v>
          </cell>
          <cell r="B2534">
            <v>0.14130000000000001</v>
          </cell>
        </row>
        <row r="2535">
          <cell r="A2535">
            <v>38965</v>
          </cell>
          <cell r="B2535">
            <v>0.14119999999999999</v>
          </cell>
        </row>
        <row r="2536">
          <cell r="A2536">
            <v>38966</v>
          </cell>
          <cell r="B2536">
            <v>0.14130000000000001</v>
          </cell>
        </row>
        <row r="2537">
          <cell r="A2537">
            <v>38967</v>
          </cell>
          <cell r="B2537">
            <v>0</v>
          </cell>
        </row>
        <row r="2538">
          <cell r="A2538">
            <v>38968</v>
          </cell>
          <cell r="B2538">
            <v>0.14119999999999999</v>
          </cell>
        </row>
        <row r="2539">
          <cell r="A2539">
            <v>38969</v>
          </cell>
          <cell r="B2539">
            <v>0</v>
          </cell>
        </row>
        <row r="2540">
          <cell r="A2540">
            <v>38970</v>
          </cell>
          <cell r="B2540">
            <v>0</v>
          </cell>
        </row>
        <row r="2541">
          <cell r="A2541">
            <v>38971</v>
          </cell>
          <cell r="B2541">
            <v>0.1411</v>
          </cell>
        </row>
        <row r="2542">
          <cell r="A2542">
            <v>38972</v>
          </cell>
          <cell r="B2542">
            <v>0.1409</v>
          </cell>
        </row>
        <row r="2543">
          <cell r="A2543">
            <v>38973</v>
          </cell>
          <cell r="B2543">
            <v>0.14099999999999999</v>
          </cell>
        </row>
        <row r="2544">
          <cell r="A2544">
            <v>38974</v>
          </cell>
          <cell r="B2544">
            <v>0.14099999999999999</v>
          </cell>
        </row>
        <row r="2545">
          <cell r="A2545">
            <v>38975</v>
          </cell>
          <cell r="B2545">
            <v>0.1409</v>
          </cell>
        </row>
        <row r="2546">
          <cell r="A2546">
            <v>38976</v>
          </cell>
          <cell r="B2546">
            <v>0</v>
          </cell>
        </row>
        <row r="2547">
          <cell r="A2547">
            <v>38977</v>
          </cell>
          <cell r="B2547">
            <v>0</v>
          </cell>
        </row>
        <row r="2548">
          <cell r="A2548">
            <v>38978</v>
          </cell>
          <cell r="B2548">
            <v>0.1409</v>
          </cell>
        </row>
        <row r="2549">
          <cell r="A2549">
            <v>38979</v>
          </cell>
          <cell r="B2549">
            <v>0.14099999999999999</v>
          </cell>
        </row>
        <row r="2550">
          <cell r="A2550">
            <v>38980</v>
          </cell>
          <cell r="B2550">
            <v>0.1409</v>
          </cell>
        </row>
        <row r="2551">
          <cell r="A2551">
            <v>38981</v>
          </cell>
          <cell r="B2551">
            <v>0.1409</v>
          </cell>
        </row>
        <row r="2552">
          <cell r="A2552">
            <v>38982</v>
          </cell>
          <cell r="B2552">
            <v>0.1409</v>
          </cell>
        </row>
        <row r="2553">
          <cell r="A2553">
            <v>38983</v>
          </cell>
          <cell r="B2553">
            <v>0</v>
          </cell>
        </row>
        <row r="2554">
          <cell r="A2554">
            <v>38984</v>
          </cell>
          <cell r="B2554">
            <v>0</v>
          </cell>
        </row>
        <row r="2555">
          <cell r="A2555">
            <v>38985</v>
          </cell>
          <cell r="B2555">
            <v>0.1411</v>
          </cell>
        </row>
        <row r="2556">
          <cell r="A2556">
            <v>38986</v>
          </cell>
          <cell r="B2556">
            <v>0.14099999999999999</v>
          </cell>
        </row>
        <row r="2557">
          <cell r="A2557">
            <v>38987</v>
          </cell>
          <cell r="B2557">
            <v>0.14130000000000001</v>
          </cell>
        </row>
        <row r="2558">
          <cell r="A2558">
            <v>38988</v>
          </cell>
          <cell r="B2558">
            <v>0.14130000000000001</v>
          </cell>
        </row>
        <row r="2559">
          <cell r="A2559">
            <v>38989</v>
          </cell>
          <cell r="B2559">
            <v>0.14180000000000001</v>
          </cell>
        </row>
        <row r="2560">
          <cell r="A2560">
            <v>38990</v>
          </cell>
          <cell r="B2560">
            <v>0</v>
          </cell>
        </row>
        <row r="2561">
          <cell r="A2561">
            <v>38991</v>
          </cell>
          <cell r="B2561">
            <v>0</v>
          </cell>
        </row>
        <row r="2562">
          <cell r="A2562">
            <v>38992</v>
          </cell>
          <cell r="B2562">
            <v>0.1416</v>
          </cell>
        </row>
        <row r="2563">
          <cell r="A2563">
            <v>38993</v>
          </cell>
          <cell r="B2563">
            <v>0.1414</v>
          </cell>
        </row>
        <row r="2564">
          <cell r="A2564">
            <v>38994</v>
          </cell>
          <cell r="B2564">
            <v>0.1414</v>
          </cell>
        </row>
        <row r="2565">
          <cell r="A2565">
            <v>38995</v>
          </cell>
          <cell r="B2565">
            <v>0.1414</v>
          </cell>
        </row>
        <row r="2566">
          <cell r="A2566">
            <v>38996</v>
          </cell>
          <cell r="B2566">
            <v>0.14130000000000001</v>
          </cell>
        </row>
        <row r="2567">
          <cell r="A2567">
            <v>38997</v>
          </cell>
          <cell r="B2567">
            <v>0</v>
          </cell>
        </row>
        <row r="2568">
          <cell r="A2568">
            <v>38998</v>
          </cell>
          <cell r="B2568">
            <v>0</v>
          </cell>
        </row>
        <row r="2569">
          <cell r="A2569">
            <v>38999</v>
          </cell>
          <cell r="B2569">
            <v>0.1411</v>
          </cell>
        </row>
        <row r="2570">
          <cell r="A2570">
            <v>39000</v>
          </cell>
          <cell r="B2570">
            <v>0.14099999999999999</v>
          </cell>
        </row>
        <row r="2571">
          <cell r="A2571">
            <v>39001</v>
          </cell>
          <cell r="B2571">
            <v>0.1409</v>
          </cell>
        </row>
        <row r="2572">
          <cell r="A2572">
            <v>39002</v>
          </cell>
          <cell r="B2572">
            <v>0</v>
          </cell>
        </row>
        <row r="2573">
          <cell r="A2573">
            <v>39003</v>
          </cell>
          <cell r="B2573">
            <v>0.14080000000000001</v>
          </cell>
        </row>
        <row r="2574">
          <cell r="A2574">
            <v>39004</v>
          </cell>
          <cell r="B2574">
            <v>0</v>
          </cell>
        </row>
        <row r="2575">
          <cell r="A2575">
            <v>39005</v>
          </cell>
          <cell r="B2575">
            <v>0</v>
          </cell>
        </row>
        <row r="2576">
          <cell r="A2576">
            <v>39006</v>
          </cell>
          <cell r="B2576">
            <v>0.14080000000000001</v>
          </cell>
        </row>
        <row r="2577">
          <cell r="A2577">
            <v>39007</v>
          </cell>
          <cell r="B2577">
            <v>0.1409</v>
          </cell>
        </row>
        <row r="2578">
          <cell r="A2578">
            <v>39008</v>
          </cell>
          <cell r="B2578">
            <v>0.14099999999999999</v>
          </cell>
        </row>
        <row r="2579">
          <cell r="A2579">
            <v>39009</v>
          </cell>
          <cell r="B2579">
            <v>0.13600000000000001</v>
          </cell>
        </row>
        <row r="2580">
          <cell r="A2580">
            <v>39010</v>
          </cell>
          <cell r="B2580">
            <v>0.13600000000000001</v>
          </cell>
        </row>
        <row r="2581">
          <cell r="A2581">
            <v>39011</v>
          </cell>
          <cell r="B2581">
            <v>0</v>
          </cell>
        </row>
        <row r="2582">
          <cell r="A2582">
            <v>39012</v>
          </cell>
          <cell r="B2582">
            <v>0</v>
          </cell>
        </row>
        <row r="2583">
          <cell r="A2583">
            <v>39013</v>
          </cell>
          <cell r="B2583">
            <v>0.13600000000000001</v>
          </cell>
        </row>
        <row r="2584">
          <cell r="A2584">
            <v>39014</v>
          </cell>
          <cell r="B2584">
            <v>0.13600000000000001</v>
          </cell>
        </row>
        <row r="2585">
          <cell r="A2585">
            <v>39015</v>
          </cell>
          <cell r="B2585">
            <v>0.13600000000000001</v>
          </cell>
        </row>
        <row r="2586">
          <cell r="A2586">
            <v>39016</v>
          </cell>
          <cell r="B2586">
            <v>0.13600000000000001</v>
          </cell>
        </row>
        <row r="2587">
          <cell r="A2587">
            <v>39017</v>
          </cell>
          <cell r="B2587">
            <v>0.13600000000000001</v>
          </cell>
        </row>
        <row r="2588">
          <cell r="A2588">
            <v>39018</v>
          </cell>
          <cell r="B2588">
            <v>0</v>
          </cell>
        </row>
        <row r="2589">
          <cell r="A2589">
            <v>39019</v>
          </cell>
          <cell r="B2589">
            <v>0</v>
          </cell>
        </row>
        <row r="2590">
          <cell r="A2590">
            <v>39020</v>
          </cell>
          <cell r="B2590">
            <v>0.13589999999999999</v>
          </cell>
        </row>
        <row r="2591">
          <cell r="A2591">
            <v>39021</v>
          </cell>
          <cell r="B2591">
            <v>0.13650000000000001</v>
          </cell>
        </row>
        <row r="2592">
          <cell r="A2592">
            <v>39022</v>
          </cell>
          <cell r="B2592">
            <v>0.13639999999999999</v>
          </cell>
        </row>
        <row r="2593">
          <cell r="A2593">
            <v>39023</v>
          </cell>
          <cell r="B2593">
            <v>0</v>
          </cell>
        </row>
        <row r="2594">
          <cell r="A2594">
            <v>39024</v>
          </cell>
          <cell r="B2594">
            <v>0.13639999999999999</v>
          </cell>
        </row>
        <row r="2595">
          <cell r="A2595">
            <v>39025</v>
          </cell>
          <cell r="B2595">
            <v>0</v>
          </cell>
        </row>
        <row r="2596">
          <cell r="A2596">
            <v>39026</v>
          </cell>
          <cell r="B2596">
            <v>0</v>
          </cell>
        </row>
        <row r="2597">
          <cell r="A2597">
            <v>39027</v>
          </cell>
          <cell r="B2597">
            <v>0.1368</v>
          </cell>
        </row>
        <row r="2598">
          <cell r="A2598">
            <v>39028</v>
          </cell>
          <cell r="B2598">
            <v>0.13669999999999999</v>
          </cell>
        </row>
        <row r="2599">
          <cell r="A2599">
            <v>39029</v>
          </cell>
          <cell r="B2599">
            <v>0.13650000000000001</v>
          </cell>
        </row>
        <row r="2600">
          <cell r="A2600">
            <v>39030</v>
          </cell>
          <cell r="B2600">
            <v>0.1363</v>
          </cell>
        </row>
        <row r="2601">
          <cell r="A2601">
            <v>39031</v>
          </cell>
          <cell r="B2601">
            <v>0.1363</v>
          </cell>
        </row>
        <row r="2602">
          <cell r="A2602">
            <v>39032</v>
          </cell>
          <cell r="B2602">
            <v>0</v>
          </cell>
        </row>
        <row r="2603">
          <cell r="A2603">
            <v>39033</v>
          </cell>
          <cell r="B2603">
            <v>0</v>
          </cell>
        </row>
        <row r="2604">
          <cell r="A2604">
            <v>39034</v>
          </cell>
          <cell r="B2604">
            <v>0.1363</v>
          </cell>
        </row>
        <row r="2605">
          <cell r="A2605">
            <v>39035</v>
          </cell>
          <cell r="B2605">
            <v>0.1363</v>
          </cell>
        </row>
        <row r="2606">
          <cell r="A2606">
            <v>39036</v>
          </cell>
          <cell r="B2606">
            <v>0</v>
          </cell>
        </row>
        <row r="2607">
          <cell r="A2607">
            <v>39037</v>
          </cell>
          <cell r="B2607">
            <v>0.13619999999999999</v>
          </cell>
        </row>
        <row r="2608">
          <cell r="A2608">
            <v>39038</v>
          </cell>
          <cell r="B2608">
            <v>0.1361</v>
          </cell>
        </row>
        <row r="2609">
          <cell r="A2609">
            <v>39039</v>
          </cell>
          <cell r="B2609">
            <v>0</v>
          </cell>
        </row>
        <row r="2610">
          <cell r="A2610">
            <v>39040</v>
          </cell>
          <cell r="B2610">
            <v>0</v>
          </cell>
        </row>
        <row r="2611">
          <cell r="A2611">
            <v>39041</v>
          </cell>
          <cell r="B2611">
            <v>0.1361</v>
          </cell>
        </row>
        <row r="2612">
          <cell r="A2612">
            <v>39042</v>
          </cell>
          <cell r="B2612">
            <v>0.13619999999999999</v>
          </cell>
        </row>
        <row r="2613">
          <cell r="A2613">
            <v>39043</v>
          </cell>
          <cell r="B2613">
            <v>0.1361</v>
          </cell>
        </row>
        <row r="2614">
          <cell r="A2614">
            <v>39044</v>
          </cell>
          <cell r="B2614">
            <v>0.13619999999999999</v>
          </cell>
        </row>
        <row r="2615">
          <cell r="A2615">
            <v>39045</v>
          </cell>
          <cell r="B2615">
            <v>0.1361</v>
          </cell>
        </row>
        <row r="2616">
          <cell r="A2616">
            <v>39046</v>
          </cell>
          <cell r="B2616">
            <v>0</v>
          </cell>
        </row>
        <row r="2617">
          <cell r="A2617">
            <v>39047</v>
          </cell>
          <cell r="B2617">
            <v>0</v>
          </cell>
        </row>
        <row r="2618">
          <cell r="A2618">
            <v>39048</v>
          </cell>
          <cell r="B2618">
            <v>0.1361</v>
          </cell>
        </row>
        <row r="2619">
          <cell r="A2619">
            <v>39049</v>
          </cell>
          <cell r="B2619">
            <v>0.13600000000000001</v>
          </cell>
        </row>
        <row r="2620">
          <cell r="A2620">
            <v>39050</v>
          </cell>
          <cell r="B2620">
            <v>0.13600000000000001</v>
          </cell>
        </row>
        <row r="2621">
          <cell r="A2621">
            <v>39051</v>
          </cell>
          <cell r="B2621">
            <v>0.1313</v>
          </cell>
        </row>
        <row r="2622">
          <cell r="A2622">
            <v>39052</v>
          </cell>
          <cell r="B2622">
            <v>0.13139999999999999</v>
          </cell>
        </row>
        <row r="2623">
          <cell r="A2623">
            <v>39053</v>
          </cell>
          <cell r="B2623">
            <v>0</v>
          </cell>
        </row>
        <row r="2624">
          <cell r="A2624">
            <v>39054</v>
          </cell>
          <cell r="B2624">
            <v>0</v>
          </cell>
        </row>
        <row r="2625">
          <cell r="A2625">
            <v>39055</v>
          </cell>
          <cell r="B2625">
            <v>0.13150000000000001</v>
          </cell>
        </row>
        <row r="2626">
          <cell r="A2626">
            <v>39056</v>
          </cell>
          <cell r="B2626">
            <v>0.13150000000000001</v>
          </cell>
        </row>
        <row r="2627">
          <cell r="A2627">
            <v>39057</v>
          </cell>
          <cell r="B2627">
            <v>0.13139999999999999</v>
          </cell>
        </row>
        <row r="2628">
          <cell r="A2628">
            <v>39058</v>
          </cell>
          <cell r="B2628">
            <v>0.13120000000000001</v>
          </cell>
        </row>
        <row r="2629">
          <cell r="A2629">
            <v>39059</v>
          </cell>
          <cell r="B2629">
            <v>0.1313</v>
          </cell>
        </row>
        <row r="2630">
          <cell r="A2630">
            <v>39060</v>
          </cell>
          <cell r="B2630">
            <v>0</v>
          </cell>
        </row>
        <row r="2631">
          <cell r="A2631">
            <v>39061</v>
          </cell>
          <cell r="B2631">
            <v>0</v>
          </cell>
        </row>
        <row r="2632">
          <cell r="A2632">
            <v>39062</v>
          </cell>
          <cell r="B2632">
            <v>0.13109999999999999</v>
          </cell>
        </row>
        <row r="2633">
          <cell r="A2633">
            <v>39063</v>
          </cell>
          <cell r="B2633">
            <v>0.13100000000000001</v>
          </cell>
        </row>
        <row r="2634">
          <cell r="A2634">
            <v>39064</v>
          </cell>
          <cell r="B2634">
            <v>0.13100000000000001</v>
          </cell>
        </row>
        <row r="2635">
          <cell r="A2635">
            <v>39065</v>
          </cell>
          <cell r="B2635">
            <v>0.13100000000000001</v>
          </cell>
        </row>
        <row r="2636">
          <cell r="A2636">
            <v>39066</v>
          </cell>
          <cell r="B2636">
            <v>0.13109999999999999</v>
          </cell>
        </row>
        <row r="2637">
          <cell r="A2637">
            <v>39067</v>
          </cell>
          <cell r="B2637">
            <v>0</v>
          </cell>
        </row>
        <row r="2638">
          <cell r="A2638">
            <v>39068</v>
          </cell>
          <cell r="B2638">
            <v>0</v>
          </cell>
        </row>
        <row r="2639">
          <cell r="A2639">
            <v>39069</v>
          </cell>
          <cell r="B2639">
            <v>0.13120000000000001</v>
          </cell>
        </row>
        <row r="2640">
          <cell r="A2640">
            <v>39070</v>
          </cell>
          <cell r="B2640">
            <v>0.13139999999999999</v>
          </cell>
        </row>
        <row r="2641">
          <cell r="A2641">
            <v>39071</v>
          </cell>
          <cell r="B2641">
            <v>0.13150000000000001</v>
          </cell>
        </row>
        <row r="2642">
          <cell r="A2642">
            <v>39072</v>
          </cell>
          <cell r="B2642">
            <v>0.13150000000000001</v>
          </cell>
        </row>
        <row r="2643">
          <cell r="A2643">
            <v>39073</v>
          </cell>
          <cell r="B2643">
            <v>0.13139999999999999</v>
          </cell>
        </row>
        <row r="2644">
          <cell r="A2644">
            <v>39074</v>
          </cell>
          <cell r="B2644">
            <v>0</v>
          </cell>
        </row>
        <row r="2645">
          <cell r="A2645">
            <v>39075</v>
          </cell>
          <cell r="B2645">
            <v>0</v>
          </cell>
        </row>
        <row r="2646">
          <cell r="A2646">
            <v>39076</v>
          </cell>
          <cell r="B2646">
            <v>0</v>
          </cell>
        </row>
        <row r="2647">
          <cell r="A2647">
            <v>39077</v>
          </cell>
          <cell r="B2647">
            <v>0.13159999999999999</v>
          </cell>
        </row>
        <row r="2648">
          <cell r="A2648">
            <v>39078</v>
          </cell>
          <cell r="B2648">
            <v>0.13159999999999999</v>
          </cell>
        </row>
        <row r="2649">
          <cell r="A2649">
            <v>39079</v>
          </cell>
          <cell r="B2649">
            <v>0.13170000000000001</v>
          </cell>
        </row>
        <row r="2650">
          <cell r="A2650">
            <v>39080</v>
          </cell>
          <cell r="B2650">
            <v>0.13170000000000001</v>
          </cell>
        </row>
        <row r="2651">
          <cell r="A2651">
            <v>39081</v>
          </cell>
          <cell r="B2651">
            <v>0</v>
          </cell>
        </row>
        <row r="2652">
          <cell r="A2652">
            <v>39082</v>
          </cell>
          <cell r="B2652">
            <v>0</v>
          </cell>
        </row>
        <row r="2653">
          <cell r="A2653">
            <v>39083</v>
          </cell>
          <cell r="B2653">
            <v>0</v>
          </cell>
        </row>
        <row r="2654">
          <cell r="A2654">
            <v>39084</v>
          </cell>
          <cell r="B2654">
            <v>0.13159999999999999</v>
          </cell>
        </row>
        <row r="2655">
          <cell r="A2655">
            <v>39085</v>
          </cell>
          <cell r="B2655">
            <v>0.13159999999999999</v>
          </cell>
        </row>
        <row r="2656">
          <cell r="A2656">
            <v>39086</v>
          </cell>
          <cell r="B2656">
            <v>0.13159999999999999</v>
          </cell>
        </row>
        <row r="2657">
          <cell r="A2657">
            <v>39087</v>
          </cell>
          <cell r="B2657">
            <v>0.13170000000000001</v>
          </cell>
        </row>
        <row r="2658">
          <cell r="A2658">
            <v>39088</v>
          </cell>
          <cell r="B2658">
            <v>0</v>
          </cell>
        </row>
        <row r="2659">
          <cell r="A2659">
            <v>39089</v>
          </cell>
          <cell r="B2659">
            <v>0</v>
          </cell>
        </row>
        <row r="2660">
          <cell r="A2660">
            <v>39090</v>
          </cell>
          <cell r="B2660">
            <v>0.1318</v>
          </cell>
        </row>
        <row r="2661">
          <cell r="A2661">
            <v>39091</v>
          </cell>
          <cell r="B2661">
            <v>0.1318</v>
          </cell>
        </row>
        <row r="2662">
          <cell r="A2662">
            <v>39092</v>
          </cell>
          <cell r="B2662">
            <v>0.13150000000000001</v>
          </cell>
        </row>
        <row r="2663">
          <cell r="A2663">
            <v>39093</v>
          </cell>
          <cell r="B2663">
            <v>0.13120000000000001</v>
          </cell>
        </row>
        <row r="2664">
          <cell r="A2664">
            <v>39094</v>
          </cell>
          <cell r="B2664">
            <v>0.1313</v>
          </cell>
        </row>
        <row r="2665">
          <cell r="A2665">
            <v>39095</v>
          </cell>
          <cell r="B2665">
            <v>0</v>
          </cell>
        </row>
        <row r="2666">
          <cell r="A2666">
            <v>39096</v>
          </cell>
          <cell r="B2666">
            <v>0</v>
          </cell>
        </row>
        <row r="2667">
          <cell r="A2667">
            <v>39097</v>
          </cell>
          <cell r="B2667">
            <v>0.13139999999999999</v>
          </cell>
        </row>
        <row r="2668">
          <cell r="A2668">
            <v>39098</v>
          </cell>
          <cell r="B2668">
            <v>0.13120000000000001</v>
          </cell>
        </row>
        <row r="2669">
          <cell r="A2669">
            <v>39099</v>
          </cell>
          <cell r="B2669">
            <v>0.13120000000000001</v>
          </cell>
        </row>
        <row r="2670">
          <cell r="A2670">
            <v>39100</v>
          </cell>
          <cell r="B2670">
            <v>0.1313</v>
          </cell>
        </row>
        <row r="2671">
          <cell r="A2671">
            <v>39101</v>
          </cell>
          <cell r="B2671">
            <v>0.13109999999999999</v>
          </cell>
        </row>
        <row r="2672">
          <cell r="A2672">
            <v>39102</v>
          </cell>
          <cell r="B2672">
            <v>0</v>
          </cell>
        </row>
        <row r="2673">
          <cell r="A2673">
            <v>39103</v>
          </cell>
          <cell r="B2673">
            <v>0</v>
          </cell>
        </row>
        <row r="2674">
          <cell r="A2674">
            <v>39104</v>
          </cell>
          <cell r="B2674">
            <v>0.13120000000000001</v>
          </cell>
        </row>
        <row r="2675">
          <cell r="A2675">
            <v>39105</v>
          </cell>
          <cell r="B2675">
            <v>0.13120000000000001</v>
          </cell>
        </row>
        <row r="2676">
          <cell r="A2676">
            <v>39106</v>
          </cell>
          <cell r="B2676">
            <v>0.13</v>
          </cell>
        </row>
        <row r="2677">
          <cell r="A2677">
            <v>39107</v>
          </cell>
          <cell r="B2677">
            <v>0.12870000000000001</v>
          </cell>
        </row>
        <row r="2678">
          <cell r="A2678">
            <v>39108</v>
          </cell>
          <cell r="B2678">
            <v>0.12839999999999999</v>
          </cell>
        </row>
        <row r="2679">
          <cell r="A2679">
            <v>39109</v>
          </cell>
          <cell r="B2679">
            <v>0</v>
          </cell>
        </row>
        <row r="2680">
          <cell r="A2680">
            <v>39110</v>
          </cell>
          <cell r="B2680">
            <v>0</v>
          </cell>
        </row>
        <row r="2681">
          <cell r="A2681">
            <v>39111</v>
          </cell>
          <cell r="B2681">
            <v>0.1285</v>
          </cell>
        </row>
        <row r="2682">
          <cell r="A2682">
            <v>39112</v>
          </cell>
          <cell r="B2682">
            <v>0.12870000000000001</v>
          </cell>
        </row>
        <row r="2683">
          <cell r="A2683">
            <v>39113</v>
          </cell>
          <cell r="B2683">
            <v>0.12909999999999999</v>
          </cell>
        </row>
        <row r="2684">
          <cell r="A2684">
            <v>39114</v>
          </cell>
          <cell r="B2684">
            <v>0.12920000000000001</v>
          </cell>
        </row>
        <row r="2685">
          <cell r="A2685">
            <v>39115</v>
          </cell>
          <cell r="B2685">
            <v>0.12909999999999999</v>
          </cell>
        </row>
        <row r="2686">
          <cell r="A2686">
            <v>39116</v>
          </cell>
          <cell r="B2686">
            <v>0</v>
          </cell>
        </row>
        <row r="2687">
          <cell r="A2687">
            <v>39117</v>
          </cell>
          <cell r="B2687">
            <v>0</v>
          </cell>
        </row>
        <row r="2688">
          <cell r="A2688">
            <v>39118</v>
          </cell>
          <cell r="B2688">
            <v>0.12920000000000001</v>
          </cell>
        </row>
        <row r="2689">
          <cell r="A2689">
            <v>39119</v>
          </cell>
          <cell r="B2689">
            <v>0.129</v>
          </cell>
        </row>
        <row r="2690">
          <cell r="A2690">
            <v>39120</v>
          </cell>
          <cell r="B2690">
            <v>0.12889999999999999</v>
          </cell>
        </row>
        <row r="2691">
          <cell r="A2691">
            <v>39121</v>
          </cell>
          <cell r="B2691">
            <v>0.12889999999999999</v>
          </cell>
        </row>
        <row r="2692">
          <cell r="A2692">
            <v>39122</v>
          </cell>
          <cell r="B2692">
            <v>0.1288</v>
          </cell>
        </row>
        <row r="2693">
          <cell r="A2693">
            <v>39123</v>
          </cell>
          <cell r="B2693">
            <v>0</v>
          </cell>
        </row>
        <row r="2694">
          <cell r="A2694">
            <v>39124</v>
          </cell>
          <cell r="B2694">
            <v>0</v>
          </cell>
        </row>
        <row r="2695">
          <cell r="A2695">
            <v>39125</v>
          </cell>
          <cell r="B2695">
            <v>0.1288</v>
          </cell>
        </row>
        <row r="2696">
          <cell r="A2696">
            <v>39126</v>
          </cell>
          <cell r="B2696">
            <v>0.12889999999999999</v>
          </cell>
        </row>
        <row r="2697">
          <cell r="A2697">
            <v>39127</v>
          </cell>
          <cell r="B2697">
            <v>0.12889999999999999</v>
          </cell>
        </row>
        <row r="2698">
          <cell r="A2698">
            <v>39128</v>
          </cell>
          <cell r="B2698">
            <v>0.1288</v>
          </cell>
        </row>
        <row r="2699">
          <cell r="A2699">
            <v>39129</v>
          </cell>
          <cell r="B2699">
            <v>0.12889999999999999</v>
          </cell>
        </row>
        <row r="2700">
          <cell r="A2700">
            <v>39130</v>
          </cell>
          <cell r="B2700">
            <v>0</v>
          </cell>
        </row>
        <row r="2701">
          <cell r="A2701">
            <v>39131</v>
          </cell>
          <cell r="B2701">
            <v>0</v>
          </cell>
        </row>
        <row r="2702">
          <cell r="A2702">
            <v>39132</v>
          </cell>
          <cell r="B2702">
            <v>0</v>
          </cell>
        </row>
        <row r="2703">
          <cell r="A2703">
            <v>39133</v>
          </cell>
          <cell r="B2703">
            <v>0</v>
          </cell>
        </row>
        <row r="2704">
          <cell r="A2704">
            <v>39134</v>
          </cell>
          <cell r="B2704">
            <v>0.12909999999999999</v>
          </cell>
        </row>
        <row r="2705">
          <cell r="A2705">
            <v>39135</v>
          </cell>
          <cell r="B2705">
            <v>0.12870000000000001</v>
          </cell>
        </row>
        <row r="2706">
          <cell r="A2706">
            <v>39136</v>
          </cell>
          <cell r="B2706">
            <v>0.12870000000000001</v>
          </cell>
        </row>
        <row r="2707">
          <cell r="A2707">
            <v>39137</v>
          </cell>
          <cell r="B2707">
            <v>0</v>
          </cell>
        </row>
        <row r="2708">
          <cell r="A2708">
            <v>39138</v>
          </cell>
          <cell r="B2708">
            <v>0</v>
          </cell>
        </row>
        <row r="2709">
          <cell r="A2709">
            <v>39139</v>
          </cell>
          <cell r="B2709">
            <v>0.12870000000000001</v>
          </cell>
        </row>
        <row r="2710">
          <cell r="A2710">
            <v>39140</v>
          </cell>
          <cell r="B2710">
            <v>0.12859999999999999</v>
          </cell>
        </row>
        <row r="2711">
          <cell r="A2711">
            <v>39141</v>
          </cell>
          <cell r="B2711">
            <v>0.129</v>
          </cell>
        </row>
        <row r="2712">
          <cell r="A2712">
            <v>39142</v>
          </cell>
          <cell r="B2712">
            <v>0.129</v>
          </cell>
        </row>
        <row r="2713">
          <cell r="A2713">
            <v>39143</v>
          </cell>
          <cell r="B2713">
            <v>0.129</v>
          </cell>
        </row>
        <row r="2714">
          <cell r="A2714">
            <v>39144</v>
          </cell>
          <cell r="B2714">
            <v>0</v>
          </cell>
        </row>
        <row r="2715">
          <cell r="A2715">
            <v>39145</v>
          </cell>
          <cell r="B2715">
            <v>0</v>
          </cell>
        </row>
        <row r="2716">
          <cell r="A2716">
            <v>39146</v>
          </cell>
          <cell r="B2716">
            <v>0.129</v>
          </cell>
        </row>
        <row r="2717">
          <cell r="A2717">
            <v>39147</v>
          </cell>
          <cell r="B2717">
            <v>0.12889999999999999</v>
          </cell>
        </row>
        <row r="2718">
          <cell r="A2718">
            <v>39148</v>
          </cell>
          <cell r="B2718">
            <v>0.12870000000000001</v>
          </cell>
        </row>
        <row r="2719">
          <cell r="A2719">
            <v>39149</v>
          </cell>
          <cell r="B2719">
            <v>0.12640000000000001</v>
          </cell>
        </row>
        <row r="2720">
          <cell r="A2720">
            <v>39150</v>
          </cell>
          <cell r="B2720">
            <v>0.12659999999999999</v>
          </cell>
        </row>
        <row r="2721">
          <cell r="A2721">
            <v>39151</v>
          </cell>
          <cell r="B2721">
            <v>0</v>
          </cell>
        </row>
        <row r="2722">
          <cell r="A2722">
            <v>39152</v>
          </cell>
          <cell r="B2722">
            <v>0</v>
          </cell>
        </row>
        <row r="2723">
          <cell r="A2723">
            <v>39153</v>
          </cell>
          <cell r="B2723">
            <v>0.1265</v>
          </cell>
        </row>
        <row r="2724">
          <cell r="A2724">
            <v>39154</v>
          </cell>
          <cell r="B2724">
            <v>0.12620000000000001</v>
          </cell>
        </row>
        <row r="2725">
          <cell r="A2725">
            <v>39155</v>
          </cell>
          <cell r="B2725">
            <v>0.1263</v>
          </cell>
        </row>
        <row r="2726">
          <cell r="A2726">
            <v>39156</v>
          </cell>
          <cell r="B2726">
            <v>0.1263</v>
          </cell>
        </row>
        <row r="2727">
          <cell r="A2727">
            <v>39157</v>
          </cell>
          <cell r="B2727">
            <v>0.1265</v>
          </cell>
        </row>
        <row r="2728">
          <cell r="A2728">
            <v>39158</v>
          </cell>
          <cell r="B2728">
            <v>0</v>
          </cell>
        </row>
        <row r="2729">
          <cell r="A2729">
            <v>39159</v>
          </cell>
          <cell r="B2729">
            <v>0</v>
          </cell>
        </row>
        <row r="2730">
          <cell r="A2730">
            <v>39160</v>
          </cell>
          <cell r="B2730">
            <v>0.1265</v>
          </cell>
        </row>
        <row r="2731">
          <cell r="A2731">
            <v>39161</v>
          </cell>
          <cell r="B2731">
            <v>0.12640000000000001</v>
          </cell>
        </row>
        <row r="2732">
          <cell r="A2732">
            <v>39162</v>
          </cell>
          <cell r="B2732">
            <v>0.1265</v>
          </cell>
        </row>
        <row r="2733">
          <cell r="A2733">
            <v>39163</v>
          </cell>
          <cell r="B2733">
            <v>0.1263</v>
          </cell>
        </row>
        <row r="2734">
          <cell r="A2734">
            <v>39164</v>
          </cell>
          <cell r="B2734">
            <v>0.12609999999999999</v>
          </cell>
        </row>
        <row r="2735">
          <cell r="A2735">
            <v>39165</v>
          </cell>
          <cell r="B2735">
            <v>0</v>
          </cell>
        </row>
        <row r="2736">
          <cell r="A2736">
            <v>39166</v>
          </cell>
          <cell r="B2736">
            <v>0</v>
          </cell>
        </row>
        <row r="2737">
          <cell r="A2737">
            <v>39167</v>
          </cell>
          <cell r="B2737">
            <v>0.126</v>
          </cell>
        </row>
        <row r="2738">
          <cell r="A2738">
            <v>39168</v>
          </cell>
          <cell r="B2738">
            <v>0.126</v>
          </cell>
        </row>
        <row r="2739">
          <cell r="A2739">
            <v>39169</v>
          </cell>
          <cell r="B2739">
            <v>0.12609999999999999</v>
          </cell>
        </row>
        <row r="2740">
          <cell r="A2740">
            <v>39170</v>
          </cell>
          <cell r="B2740">
            <v>0.12620000000000001</v>
          </cell>
        </row>
        <row r="2741">
          <cell r="A2741">
            <v>39171</v>
          </cell>
          <cell r="B2741">
            <v>0.12659999999999999</v>
          </cell>
        </row>
        <row r="2742">
          <cell r="A2742">
            <v>39172</v>
          </cell>
          <cell r="B2742">
            <v>0</v>
          </cell>
        </row>
        <row r="2743">
          <cell r="A2743">
            <v>39173</v>
          </cell>
          <cell r="B2743">
            <v>0</v>
          </cell>
        </row>
        <row r="2744">
          <cell r="A2744">
            <v>39174</v>
          </cell>
          <cell r="B2744">
            <v>0.12670000000000001</v>
          </cell>
        </row>
        <row r="2745">
          <cell r="A2745">
            <v>39175</v>
          </cell>
          <cell r="B2745">
            <v>0.1265</v>
          </cell>
        </row>
        <row r="2746">
          <cell r="A2746">
            <v>39176</v>
          </cell>
          <cell r="B2746">
            <v>0.12640000000000001</v>
          </cell>
        </row>
        <row r="2747">
          <cell r="A2747">
            <v>39177</v>
          </cell>
          <cell r="B2747">
            <v>0.12659999999999999</v>
          </cell>
        </row>
        <row r="2748">
          <cell r="A2748">
            <v>39178</v>
          </cell>
          <cell r="B2748">
            <v>0</v>
          </cell>
        </row>
        <row r="2749">
          <cell r="A2749">
            <v>39179</v>
          </cell>
          <cell r="B2749">
            <v>0</v>
          </cell>
        </row>
        <row r="2750">
          <cell r="A2750">
            <v>39180</v>
          </cell>
          <cell r="B2750">
            <v>0</v>
          </cell>
        </row>
        <row r="2751">
          <cell r="A2751">
            <v>39181</v>
          </cell>
          <cell r="B2751">
            <v>0.1265</v>
          </cell>
        </row>
        <row r="2752">
          <cell r="A2752">
            <v>39182</v>
          </cell>
          <cell r="B2752">
            <v>0.1263</v>
          </cell>
        </row>
        <row r="2753">
          <cell r="A2753">
            <v>39183</v>
          </cell>
          <cell r="B2753">
            <v>0.1263</v>
          </cell>
        </row>
        <row r="2754">
          <cell r="A2754">
            <v>39184</v>
          </cell>
          <cell r="B2754">
            <v>0.1263</v>
          </cell>
        </row>
        <row r="2755">
          <cell r="A2755">
            <v>39185</v>
          </cell>
          <cell r="B2755">
            <v>0.1263</v>
          </cell>
        </row>
        <row r="2756">
          <cell r="A2756">
            <v>39186</v>
          </cell>
          <cell r="B2756">
            <v>0</v>
          </cell>
        </row>
        <row r="2757">
          <cell r="A2757">
            <v>39187</v>
          </cell>
          <cell r="B2757">
            <v>0</v>
          </cell>
        </row>
        <row r="2758">
          <cell r="A2758">
            <v>39188</v>
          </cell>
          <cell r="B2758">
            <v>0.12640000000000001</v>
          </cell>
        </row>
        <row r="2759">
          <cell r="A2759">
            <v>39189</v>
          </cell>
          <cell r="B2759">
            <v>0.12620000000000001</v>
          </cell>
        </row>
        <row r="2760">
          <cell r="A2760">
            <v>39190</v>
          </cell>
          <cell r="B2760">
            <v>0.126</v>
          </cell>
        </row>
        <row r="2761">
          <cell r="A2761">
            <v>39191</v>
          </cell>
          <cell r="B2761">
            <v>0.1237</v>
          </cell>
        </row>
        <row r="2762">
          <cell r="A2762">
            <v>39192</v>
          </cell>
          <cell r="B2762">
            <v>0.1237</v>
          </cell>
        </row>
        <row r="2763">
          <cell r="A2763">
            <v>39193</v>
          </cell>
          <cell r="B2763">
            <v>0</v>
          </cell>
        </row>
        <row r="2764">
          <cell r="A2764">
            <v>39194</v>
          </cell>
          <cell r="B2764">
            <v>0</v>
          </cell>
        </row>
        <row r="2765">
          <cell r="A2765">
            <v>39195</v>
          </cell>
          <cell r="B2765">
            <v>0.1236</v>
          </cell>
        </row>
        <row r="2766">
          <cell r="A2766">
            <v>39196</v>
          </cell>
          <cell r="B2766">
            <v>0.1234</v>
          </cell>
        </row>
        <row r="2767">
          <cell r="A2767">
            <v>39197</v>
          </cell>
          <cell r="B2767">
            <v>0.12330000000000001</v>
          </cell>
        </row>
        <row r="2768">
          <cell r="A2768">
            <v>39198</v>
          </cell>
          <cell r="B2768">
            <v>0.12330000000000001</v>
          </cell>
        </row>
        <row r="2769">
          <cell r="A2769">
            <v>39199</v>
          </cell>
          <cell r="B2769">
            <v>0.12330000000000001</v>
          </cell>
        </row>
        <row r="2770">
          <cell r="A2770">
            <v>39200</v>
          </cell>
          <cell r="B2770">
            <v>0</v>
          </cell>
        </row>
        <row r="2771">
          <cell r="A2771">
            <v>39201</v>
          </cell>
          <cell r="B2771">
            <v>0</v>
          </cell>
        </row>
        <row r="2772">
          <cell r="A2772">
            <v>39202</v>
          </cell>
          <cell r="B2772">
            <v>0.12330000000000001</v>
          </cell>
        </row>
        <row r="2773">
          <cell r="A2773">
            <v>39203</v>
          </cell>
          <cell r="B2773">
            <v>0</v>
          </cell>
        </row>
        <row r="2774">
          <cell r="A2774">
            <v>39204</v>
          </cell>
          <cell r="B2774">
            <v>0.12330000000000001</v>
          </cell>
        </row>
        <row r="2775">
          <cell r="A2775">
            <v>39205</v>
          </cell>
          <cell r="B2775">
            <v>0.12330000000000001</v>
          </cell>
        </row>
        <row r="2776">
          <cell r="A2776">
            <v>39206</v>
          </cell>
          <cell r="B2776">
            <v>0.1234</v>
          </cell>
        </row>
        <row r="2777">
          <cell r="A2777">
            <v>39207</v>
          </cell>
          <cell r="B2777">
            <v>0</v>
          </cell>
        </row>
        <row r="2778">
          <cell r="A2778">
            <v>39208</v>
          </cell>
          <cell r="B2778">
            <v>0</v>
          </cell>
        </row>
        <row r="2779">
          <cell r="A2779">
            <v>39209</v>
          </cell>
          <cell r="B2779">
            <v>0.1236</v>
          </cell>
        </row>
        <row r="2780">
          <cell r="A2780">
            <v>39210</v>
          </cell>
          <cell r="B2780">
            <v>0.1235</v>
          </cell>
        </row>
        <row r="2781">
          <cell r="A2781">
            <v>39211</v>
          </cell>
          <cell r="B2781">
            <v>0.1235</v>
          </cell>
        </row>
        <row r="2782">
          <cell r="A2782">
            <v>39212</v>
          </cell>
          <cell r="B2782">
            <v>0.1236</v>
          </cell>
        </row>
        <row r="2783">
          <cell r="A2783">
            <v>39213</v>
          </cell>
          <cell r="B2783">
            <v>0.1235</v>
          </cell>
        </row>
        <row r="2784">
          <cell r="A2784">
            <v>39214</v>
          </cell>
          <cell r="B2784">
            <v>0</v>
          </cell>
        </row>
        <row r="2785">
          <cell r="A2785">
            <v>39215</v>
          </cell>
          <cell r="B2785">
            <v>0</v>
          </cell>
        </row>
        <row r="2786">
          <cell r="A2786">
            <v>39216</v>
          </cell>
          <cell r="B2786">
            <v>0.1236</v>
          </cell>
        </row>
        <row r="2787">
          <cell r="A2787">
            <v>39217</v>
          </cell>
          <cell r="B2787">
            <v>0.1235</v>
          </cell>
        </row>
        <row r="2788">
          <cell r="A2788">
            <v>39218</v>
          </cell>
          <cell r="B2788">
            <v>0.1234</v>
          </cell>
        </row>
        <row r="2789">
          <cell r="A2789">
            <v>39219</v>
          </cell>
          <cell r="B2789">
            <v>0.1236</v>
          </cell>
        </row>
        <row r="2790">
          <cell r="A2790">
            <v>39220</v>
          </cell>
          <cell r="B2790">
            <v>0.1235</v>
          </cell>
        </row>
        <row r="2791">
          <cell r="A2791">
            <v>39221</v>
          </cell>
          <cell r="B2791">
            <v>0</v>
          </cell>
        </row>
        <row r="2792">
          <cell r="A2792">
            <v>39222</v>
          </cell>
          <cell r="B2792">
            <v>0</v>
          </cell>
        </row>
        <row r="2793">
          <cell r="A2793">
            <v>39223</v>
          </cell>
          <cell r="B2793">
            <v>0.1235</v>
          </cell>
        </row>
        <row r="2794">
          <cell r="A2794">
            <v>39224</v>
          </cell>
          <cell r="B2794">
            <v>0.1235</v>
          </cell>
        </row>
        <row r="2795">
          <cell r="A2795">
            <v>39225</v>
          </cell>
          <cell r="B2795">
            <v>0.1235</v>
          </cell>
        </row>
        <row r="2796">
          <cell r="A2796">
            <v>39226</v>
          </cell>
          <cell r="B2796">
            <v>0.1234</v>
          </cell>
        </row>
        <row r="2797">
          <cell r="A2797">
            <v>39227</v>
          </cell>
          <cell r="B2797">
            <v>0.1236</v>
          </cell>
        </row>
        <row r="2798">
          <cell r="A2798">
            <v>39228</v>
          </cell>
          <cell r="B2798">
            <v>0</v>
          </cell>
        </row>
        <row r="2799">
          <cell r="A2799">
            <v>39229</v>
          </cell>
          <cell r="B2799">
            <v>0</v>
          </cell>
        </row>
        <row r="2800">
          <cell r="A2800">
            <v>39230</v>
          </cell>
          <cell r="B2800">
            <v>0.1237</v>
          </cell>
        </row>
        <row r="2801">
          <cell r="A2801">
            <v>39231</v>
          </cell>
          <cell r="B2801">
            <v>0.12379999999999999</v>
          </cell>
        </row>
        <row r="2802">
          <cell r="A2802">
            <v>39232</v>
          </cell>
          <cell r="B2802">
            <v>0.1237</v>
          </cell>
        </row>
        <row r="2803">
          <cell r="A2803">
            <v>39233</v>
          </cell>
          <cell r="B2803">
            <v>0.1239</v>
          </cell>
        </row>
        <row r="2804">
          <cell r="A2804">
            <v>39234</v>
          </cell>
          <cell r="B2804">
            <v>0.1239</v>
          </cell>
        </row>
        <row r="2805">
          <cell r="A2805">
            <v>39235</v>
          </cell>
          <cell r="B2805">
            <v>0</v>
          </cell>
        </row>
        <row r="2806">
          <cell r="A2806">
            <v>39236</v>
          </cell>
          <cell r="B2806">
            <v>0</v>
          </cell>
        </row>
        <row r="2807">
          <cell r="A2807">
            <v>39237</v>
          </cell>
          <cell r="B2807">
            <v>0.1239</v>
          </cell>
        </row>
        <row r="2808">
          <cell r="A2808">
            <v>39238</v>
          </cell>
          <cell r="B2808">
            <v>0.124</v>
          </cell>
        </row>
        <row r="2809">
          <cell r="A2809">
            <v>39239</v>
          </cell>
          <cell r="B2809">
            <v>0.12379999999999999</v>
          </cell>
        </row>
        <row r="2810">
          <cell r="A2810">
            <v>39240</v>
          </cell>
          <cell r="B2810">
            <v>0</v>
          </cell>
        </row>
        <row r="2811">
          <cell r="A2811">
            <v>39241</v>
          </cell>
          <cell r="B2811">
            <v>0.1188</v>
          </cell>
        </row>
        <row r="2812">
          <cell r="A2812">
            <v>39242</v>
          </cell>
          <cell r="B2812">
            <v>0</v>
          </cell>
        </row>
        <row r="2813">
          <cell r="A2813">
            <v>39243</v>
          </cell>
          <cell r="B2813">
            <v>0</v>
          </cell>
        </row>
        <row r="2814">
          <cell r="A2814">
            <v>39244</v>
          </cell>
          <cell r="B2814">
            <v>0.1188</v>
          </cell>
        </row>
        <row r="2815">
          <cell r="A2815">
            <v>39245</v>
          </cell>
          <cell r="B2815">
            <v>0.1187</v>
          </cell>
        </row>
        <row r="2816">
          <cell r="A2816">
            <v>39246</v>
          </cell>
          <cell r="B2816">
            <v>0.1187</v>
          </cell>
        </row>
        <row r="2817">
          <cell r="A2817">
            <v>39247</v>
          </cell>
          <cell r="B2817">
            <v>0.1186</v>
          </cell>
        </row>
        <row r="2818">
          <cell r="A2818">
            <v>39248</v>
          </cell>
          <cell r="B2818">
            <v>0.1186</v>
          </cell>
        </row>
        <row r="2819">
          <cell r="A2819">
            <v>39249</v>
          </cell>
          <cell r="B2819">
            <v>0</v>
          </cell>
        </row>
        <row r="2820">
          <cell r="A2820">
            <v>39250</v>
          </cell>
          <cell r="B2820">
            <v>0</v>
          </cell>
        </row>
        <row r="2821">
          <cell r="A2821">
            <v>39251</v>
          </cell>
          <cell r="B2821">
            <v>0.1187</v>
          </cell>
        </row>
        <row r="2822">
          <cell r="A2822">
            <v>39252</v>
          </cell>
          <cell r="B2822">
            <v>0.1187</v>
          </cell>
        </row>
        <row r="2823">
          <cell r="A2823">
            <v>39253</v>
          </cell>
          <cell r="B2823">
            <v>0.1186</v>
          </cell>
        </row>
        <row r="2824">
          <cell r="A2824">
            <v>39254</v>
          </cell>
          <cell r="B2824">
            <v>0.1186</v>
          </cell>
        </row>
        <row r="2825">
          <cell r="A2825">
            <v>39255</v>
          </cell>
          <cell r="B2825">
            <v>0.1186</v>
          </cell>
        </row>
        <row r="2826">
          <cell r="A2826">
            <v>39256</v>
          </cell>
          <cell r="B2826">
            <v>0</v>
          </cell>
        </row>
        <row r="2827">
          <cell r="A2827">
            <v>39257</v>
          </cell>
          <cell r="B2827">
            <v>0</v>
          </cell>
        </row>
        <row r="2828">
          <cell r="A2828">
            <v>39258</v>
          </cell>
          <cell r="B2828">
            <v>0.1186</v>
          </cell>
        </row>
        <row r="2829">
          <cell r="A2829">
            <v>39259</v>
          </cell>
          <cell r="B2829">
            <v>0.1186</v>
          </cell>
        </row>
        <row r="2830">
          <cell r="A2830">
            <v>39260</v>
          </cell>
          <cell r="B2830">
            <v>0.1186</v>
          </cell>
        </row>
        <row r="2831">
          <cell r="A2831">
            <v>39261</v>
          </cell>
          <cell r="B2831">
            <v>0.1187</v>
          </cell>
        </row>
        <row r="2832">
          <cell r="A2832">
            <v>39262</v>
          </cell>
          <cell r="B2832">
            <v>0.11890000000000001</v>
          </cell>
        </row>
        <row r="2833">
          <cell r="A2833">
            <v>39263</v>
          </cell>
          <cell r="B2833">
            <v>0</v>
          </cell>
        </row>
        <row r="2834">
          <cell r="A2834">
            <v>39264</v>
          </cell>
          <cell r="B2834">
            <v>0</v>
          </cell>
        </row>
        <row r="2835">
          <cell r="A2835">
            <v>39265</v>
          </cell>
          <cell r="B2835">
            <v>0.1188</v>
          </cell>
        </row>
        <row r="2836">
          <cell r="A2836">
            <v>39266</v>
          </cell>
          <cell r="B2836">
            <v>0.1187</v>
          </cell>
        </row>
        <row r="2837">
          <cell r="A2837">
            <v>39267</v>
          </cell>
          <cell r="B2837">
            <v>0.1187</v>
          </cell>
        </row>
        <row r="2838">
          <cell r="A2838">
            <v>39268</v>
          </cell>
          <cell r="B2838">
            <v>0.1187</v>
          </cell>
        </row>
        <row r="2839">
          <cell r="A2839">
            <v>39269</v>
          </cell>
          <cell r="B2839">
            <v>0.1188</v>
          </cell>
        </row>
        <row r="2840">
          <cell r="A2840">
            <v>39270</v>
          </cell>
          <cell r="B2840">
            <v>0</v>
          </cell>
        </row>
        <row r="2841">
          <cell r="A2841">
            <v>39271</v>
          </cell>
          <cell r="B2841">
            <v>0</v>
          </cell>
        </row>
        <row r="2842">
          <cell r="A2842">
            <v>39272</v>
          </cell>
          <cell r="B2842">
            <v>0.11890000000000001</v>
          </cell>
        </row>
        <row r="2843">
          <cell r="A2843">
            <v>39273</v>
          </cell>
          <cell r="B2843">
            <v>0.1187</v>
          </cell>
        </row>
        <row r="2844">
          <cell r="A2844">
            <v>39274</v>
          </cell>
          <cell r="B2844">
            <v>0.1188</v>
          </cell>
        </row>
        <row r="2845">
          <cell r="A2845">
            <v>39275</v>
          </cell>
          <cell r="B2845">
            <v>0.1187</v>
          </cell>
        </row>
        <row r="2846">
          <cell r="A2846">
            <v>39276</v>
          </cell>
          <cell r="B2846">
            <v>0.1186</v>
          </cell>
        </row>
        <row r="2847">
          <cell r="A2847">
            <v>39277</v>
          </cell>
          <cell r="B2847">
            <v>0</v>
          </cell>
        </row>
        <row r="2848">
          <cell r="A2848">
            <v>39278</v>
          </cell>
          <cell r="B2848">
            <v>0</v>
          </cell>
        </row>
        <row r="2849">
          <cell r="A2849">
            <v>39279</v>
          </cell>
          <cell r="B2849">
            <v>0.1186</v>
          </cell>
        </row>
        <row r="2850">
          <cell r="A2850">
            <v>39280</v>
          </cell>
          <cell r="B2850">
            <v>0.1186</v>
          </cell>
        </row>
        <row r="2851">
          <cell r="A2851">
            <v>39281</v>
          </cell>
          <cell r="B2851">
            <v>0.1188</v>
          </cell>
        </row>
        <row r="2852">
          <cell r="A2852">
            <v>39282</v>
          </cell>
          <cell r="B2852">
            <v>0.1135</v>
          </cell>
        </row>
        <row r="2853">
          <cell r="A2853">
            <v>39283</v>
          </cell>
          <cell r="B2853">
            <v>0.1137</v>
          </cell>
        </row>
        <row r="2854">
          <cell r="A2854">
            <v>39284</v>
          </cell>
          <cell r="B2854">
            <v>0</v>
          </cell>
        </row>
        <row r="2855">
          <cell r="A2855">
            <v>39285</v>
          </cell>
          <cell r="B2855">
            <v>0</v>
          </cell>
        </row>
        <row r="2856">
          <cell r="A2856">
            <v>39286</v>
          </cell>
          <cell r="B2856">
            <v>0.1138</v>
          </cell>
        </row>
        <row r="2857">
          <cell r="A2857">
            <v>39287</v>
          </cell>
          <cell r="B2857">
            <v>0.1139</v>
          </cell>
        </row>
        <row r="2858">
          <cell r="A2858">
            <v>39288</v>
          </cell>
          <cell r="B2858">
            <v>0.1138</v>
          </cell>
        </row>
        <row r="2859">
          <cell r="A2859">
            <v>39289</v>
          </cell>
          <cell r="B2859">
            <v>0.1137</v>
          </cell>
        </row>
        <row r="2860">
          <cell r="A2860">
            <v>39290</v>
          </cell>
          <cell r="B2860">
            <v>0.1138</v>
          </cell>
        </row>
        <row r="2861">
          <cell r="A2861">
            <v>39291</v>
          </cell>
          <cell r="B2861">
            <v>0</v>
          </cell>
        </row>
        <row r="2862">
          <cell r="A2862">
            <v>39292</v>
          </cell>
          <cell r="B2862">
            <v>0</v>
          </cell>
        </row>
        <row r="2863">
          <cell r="A2863">
            <v>39293</v>
          </cell>
          <cell r="B2863">
            <v>0.1138</v>
          </cell>
        </row>
        <row r="2864">
          <cell r="A2864">
            <v>39294</v>
          </cell>
          <cell r="B2864">
            <v>0.1137</v>
          </cell>
        </row>
        <row r="2865">
          <cell r="A2865">
            <v>39295</v>
          </cell>
          <cell r="B2865">
            <v>0.1138</v>
          </cell>
        </row>
        <row r="2866">
          <cell r="A2866">
            <v>39296</v>
          </cell>
          <cell r="B2866">
            <v>0.1139</v>
          </cell>
        </row>
        <row r="2867">
          <cell r="A2867">
            <v>39297</v>
          </cell>
          <cell r="B2867">
            <v>0.114</v>
          </cell>
        </row>
        <row r="2868">
          <cell r="A2868">
            <v>39298</v>
          </cell>
          <cell r="B2868">
            <v>0</v>
          </cell>
        </row>
        <row r="2869">
          <cell r="A2869">
            <v>39299</v>
          </cell>
          <cell r="B2869">
            <v>0</v>
          </cell>
        </row>
        <row r="2870">
          <cell r="A2870">
            <v>39300</v>
          </cell>
          <cell r="B2870">
            <v>0.114</v>
          </cell>
        </row>
        <row r="2871">
          <cell r="A2871">
            <v>39301</v>
          </cell>
          <cell r="B2871">
            <v>0.1138</v>
          </cell>
        </row>
        <row r="2872">
          <cell r="A2872">
            <v>39302</v>
          </cell>
          <cell r="B2872">
            <v>0.1137</v>
          </cell>
        </row>
        <row r="2873">
          <cell r="A2873">
            <v>39303</v>
          </cell>
          <cell r="B2873">
            <v>0.11360000000000001</v>
          </cell>
        </row>
        <row r="2874">
          <cell r="A2874">
            <v>39304</v>
          </cell>
          <cell r="B2874">
            <v>0.1137</v>
          </cell>
        </row>
        <row r="2875">
          <cell r="A2875">
            <v>39305</v>
          </cell>
          <cell r="B2875">
            <v>0</v>
          </cell>
        </row>
        <row r="2876">
          <cell r="A2876">
            <v>39306</v>
          </cell>
          <cell r="B2876">
            <v>0</v>
          </cell>
        </row>
        <row r="2877">
          <cell r="A2877">
            <v>39307</v>
          </cell>
          <cell r="B2877">
            <v>0.11360000000000001</v>
          </cell>
        </row>
        <row r="2878">
          <cell r="A2878">
            <v>39308</v>
          </cell>
          <cell r="B2878">
            <v>0.1137</v>
          </cell>
        </row>
        <row r="2879">
          <cell r="A2879">
            <v>39309</v>
          </cell>
          <cell r="B2879">
            <v>0.11360000000000001</v>
          </cell>
        </row>
        <row r="2880">
          <cell r="A2880">
            <v>39310</v>
          </cell>
          <cell r="B2880">
            <v>0.11360000000000001</v>
          </cell>
        </row>
        <row r="2881">
          <cell r="A2881">
            <v>39311</v>
          </cell>
          <cell r="B2881">
            <v>0.1137</v>
          </cell>
        </row>
        <row r="2882">
          <cell r="A2882">
            <v>39312</v>
          </cell>
          <cell r="B2882">
            <v>0</v>
          </cell>
        </row>
        <row r="2883">
          <cell r="A2883">
            <v>39313</v>
          </cell>
          <cell r="B2883">
            <v>0</v>
          </cell>
        </row>
        <row r="2884">
          <cell r="A2884">
            <v>39314</v>
          </cell>
          <cell r="B2884">
            <v>0.1137</v>
          </cell>
        </row>
        <row r="2885">
          <cell r="A2885">
            <v>39315</v>
          </cell>
          <cell r="B2885">
            <v>0.11360000000000001</v>
          </cell>
        </row>
        <row r="2886">
          <cell r="A2886">
            <v>39316</v>
          </cell>
          <cell r="B2886">
            <v>0.11360000000000001</v>
          </cell>
        </row>
        <row r="2887">
          <cell r="A2887">
            <v>39317</v>
          </cell>
          <cell r="B2887">
            <v>0.1135</v>
          </cell>
        </row>
        <row r="2888">
          <cell r="A2888">
            <v>39318</v>
          </cell>
          <cell r="B2888">
            <v>0.1137</v>
          </cell>
        </row>
        <row r="2889">
          <cell r="A2889">
            <v>39319</v>
          </cell>
          <cell r="B2889">
            <v>0</v>
          </cell>
        </row>
        <row r="2890">
          <cell r="A2890">
            <v>39320</v>
          </cell>
          <cell r="B2890">
            <v>0</v>
          </cell>
        </row>
        <row r="2891">
          <cell r="A2891">
            <v>39321</v>
          </cell>
          <cell r="B2891">
            <v>0.11360000000000001</v>
          </cell>
        </row>
        <row r="2892">
          <cell r="A2892">
            <v>39322</v>
          </cell>
          <cell r="B2892">
            <v>0.11360000000000001</v>
          </cell>
        </row>
        <row r="2893">
          <cell r="A2893">
            <v>39323</v>
          </cell>
          <cell r="B2893">
            <v>0.11360000000000001</v>
          </cell>
        </row>
        <row r="2894">
          <cell r="A2894">
            <v>39324</v>
          </cell>
          <cell r="B2894">
            <v>0.11360000000000001</v>
          </cell>
        </row>
        <row r="2895">
          <cell r="A2895">
            <v>39325</v>
          </cell>
          <cell r="B2895">
            <v>0.1142</v>
          </cell>
        </row>
        <row r="2896">
          <cell r="A2896">
            <v>39326</v>
          </cell>
          <cell r="B2896">
            <v>0</v>
          </cell>
        </row>
        <row r="2897">
          <cell r="A2897">
            <v>39327</v>
          </cell>
          <cell r="B2897">
            <v>0</v>
          </cell>
        </row>
        <row r="2898">
          <cell r="A2898">
            <v>39328</v>
          </cell>
          <cell r="B2898">
            <v>0.1145</v>
          </cell>
        </row>
        <row r="2899">
          <cell r="A2899">
            <v>39329</v>
          </cell>
          <cell r="B2899">
            <v>0.1139</v>
          </cell>
        </row>
        <row r="2900">
          <cell r="A2900">
            <v>39330</v>
          </cell>
          <cell r="B2900">
            <v>0.1137</v>
          </cell>
        </row>
        <row r="2901">
          <cell r="A2901">
            <v>39331</v>
          </cell>
          <cell r="B2901">
            <v>0.1114</v>
          </cell>
        </row>
        <row r="2902">
          <cell r="A2902">
            <v>39332</v>
          </cell>
          <cell r="B2902">
            <v>0</v>
          </cell>
        </row>
        <row r="2903">
          <cell r="A2903">
            <v>39333</v>
          </cell>
          <cell r="B2903">
            <v>0</v>
          </cell>
        </row>
        <row r="2904">
          <cell r="A2904">
            <v>39334</v>
          </cell>
          <cell r="B2904">
            <v>0</v>
          </cell>
        </row>
        <row r="2905">
          <cell r="A2905">
            <v>39335</v>
          </cell>
          <cell r="B2905">
            <v>0.1114</v>
          </cell>
        </row>
        <row r="2906">
          <cell r="A2906">
            <v>39336</v>
          </cell>
          <cell r="B2906">
            <v>0.1113</v>
          </cell>
        </row>
        <row r="2907">
          <cell r="A2907">
            <v>39337</v>
          </cell>
          <cell r="B2907">
            <v>0.11119999999999999</v>
          </cell>
        </row>
        <row r="2908">
          <cell r="A2908">
            <v>39338</v>
          </cell>
          <cell r="B2908">
            <v>0.1111</v>
          </cell>
        </row>
        <row r="2909">
          <cell r="A2909">
            <v>39339</v>
          </cell>
          <cell r="B2909">
            <v>0.11119999999999999</v>
          </cell>
        </row>
        <row r="2910">
          <cell r="A2910">
            <v>39340</v>
          </cell>
          <cell r="B2910">
            <v>0</v>
          </cell>
        </row>
        <row r="2911">
          <cell r="A2911">
            <v>39341</v>
          </cell>
          <cell r="B2911">
            <v>0</v>
          </cell>
        </row>
        <row r="2912">
          <cell r="A2912">
            <v>39342</v>
          </cell>
          <cell r="B2912">
            <v>0.1111</v>
          </cell>
        </row>
        <row r="2913">
          <cell r="A2913">
            <v>39343</v>
          </cell>
          <cell r="B2913">
            <v>0.11119999999999999</v>
          </cell>
        </row>
        <row r="2914">
          <cell r="A2914">
            <v>39344</v>
          </cell>
          <cell r="B2914">
            <v>0.111</v>
          </cell>
        </row>
        <row r="2915">
          <cell r="A2915">
            <v>39345</v>
          </cell>
          <cell r="B2915">
            <v>0.1109</v>
          </cell>
        </row>
        <row r="2916">
          <cell r="A2916">
            <v>39346</v>
          </cell>
          <cell r="B2916">
            <v>0.1109</v>
          </cell>
        </row>
        <row r="2917">
          <cell r="A2917">
            <v>39347</v>
          </cell>
          <cell r="B2917">
            <v>0</v>
          </cell>
        </row>
        <row r="2918">
          <cell r="A2918">
            <v>39348</v>
          </cell>
          <cell r="B2918">
            <v>0</v>
          </cell>
        </row>
        <row r="2919">
          <cell r="A2919">
            <v>39349</v>
          </cell>
          <cell r="B2919">
            <v>0.1108</v>
          </cell>
        </row>
        <row r="2920">
          <cell r="A2920">
            <v>39350</v>
          </cell>
          <cell r="B2920">
            <v>0.1108</v>
          </cell>
        </row>
        <row r="2921">
          <cell r="A2921">
            <v>39351</v>
          </cell>
          <cell r="B2921">
            <v>0.1109</v>
          </cell>
        </row>
        <row r="2922">
          <cell r="A2922">
            <v>39352</v>
          </cell>
          <cell r="B2922">
            <v>0.111</v>
          </cell>
        </row>
        <row r="2923">
          <cell r="A2923">
            <v>39353</v>
          </cell>
          <cell r="B2923">
            <v>0.11119999999999999</v>
          </cell>
        </row>
        <row r="2924">
          <cell r="A2924">
            <v>39354</v>
          </cell>
          <cell r="B2924">
            <v>0</v>
          </cell>
        </row>
        <row r="2925">
          <cell r="A2925">
            <v>39355</v>
          </cell>
          <cell r="B2925">
            <v>0</v>
          </cell>
        </row>
        <row r="2926">
          <cell r="A2926">
            <v>39356</v>
          </cell>
          <cell r="B2926">
            <v>0.11119999999999999</v>
          </cell>
        </row>
        <row r="2927">
          <cell r="A2927">
            <v>39357</v>
          </cell>
          <cell r="B2927">
            <v>0.11119999999999999</v>
          </cell>
        </row>
        <row r="2928">
          <cell r="A2928">
            <v>39358</v>
          </cell>
          <cell r="B2928">
            <v>0.1111</v>
          </cell>
        </row>
        <row r="2929">
          <cell r="A2929">
            <v>39359</v>
          </cell>
          <cell r="B2929">
            <v>0.1111</v>
          </cell>
        </row>
        <row r="2930">
          <cell r="A2930">
            <v>39360</v>
          </cell>
          <cell r="B2930">
            <v>0.1111</v>
          </cell>
        </row>
        <row r="2931">
          <cell r="A2931">
            <v>39361</v>
          </cell>
          <cell r="B2931">
            <v>0</v>
          </cell>
        </row>
        <row r="2932">
          <cell r="A2932">
            <v>39362</v>
          </cell>
          <cell r="B2932">
            <v>0</v>
          </cell>
        </row>
        <row r="2933">
          <cell r="A2933">
            <v>39363</v>
          </cell>
          <cell r="B2933">
            <v>0.1111</v>
          </cell>
        </row>
        <row r="2934">
          <cell r="A2934">
            <v>39364</v>
          </cell>
          <cell r="B2934">
            <v>0.1111</v>
          </cell>
        </row>
        <row r="2935">
          <cell r="A2935">
            <v>39365</v>
          </cell>
          <cell r="B2935">
            <v>0.1111</v>
          </cell>
        </row>
        <row r="2936">
          <cell r="A2936">
            <v>39366</v>
          </cell>
          <cell r="B2936">
            <v>0.1111</v>
          </cell>
        </row>
        <row r="2937">
          <cell r="A2937">
            <v>39367</v>
          </cell>
          <cell r="B2937">
            <v>0</v>
          </cell>
        </row>
        <row r="2938">
          <cell r="A2938">
            <v>39368</v>
          </cell>
          <cell r="B2938">
            <v>0</v>
          </cell>
        </row>
        <row r="2939">
          <cell r="A2939">
            <v>39369</v>
          </cell>
          <cell r="B2939">
            <v>0</v>
          </cell>
        </row>
        <row r="2940">
          <cell r="A2940">
            <v>39370</v>
          </cell>
          <cell r="B2940">
            <v>0.11119999999999999</v>
          </cell>
        </row>
        <row r="2941">
          <cell r="A2941">
            <v>39371</v>
          </cell>
          <cell r="B2941">
            <v>0.11119999999999999</v>
          </cell>
        </row>
        <row r="2942">
          <cell r="A2942">
            <v>39372</v>
          </cell>
          <cell r="B2942">
            <v>0.1109</v>
          </cell>
        </row>
        <row r="2943">
          <cell r="A2943">
            <v>39373</v>
          </cell>
          <cell r="B2943">
            <v>0.111</v>
          </cell>
        </row>
        <row r="2944">
          <cell r="A2944">
            <v>39374</v>
          </cell>
          <cell r="B2944">
            <v>0.1111</v>
          </cell>
        </row>
        <row r="2945">
          <cell r="A2945">
            <v>39375</v>
          </cell>
          <cell r="B2945">
            <v>0</v>
          </cell>
        </row>
        <row r="2946">
          <cell r="A2946">
            <v>39376</v>
          </cell>
          <cell r="B2946">
            <v>0</v>
          </cell>
        </row>
        <row r="2947">
          <cell r="A2947">
            <v>39377</v>
          </cell>
          <cell r="B2947">
            <v>0.11119999999999999</v>
          </cell>
        </row>
        <row r="2948">
          <cell r="A2948">
            <v>39378</v>
          </cell>
          <cell r="B2948">
            <v>0.1111</v>
          </cell>
        </row>
        <row r="2949">
          <cell r="A2949">
            <v>39379</v>
          </cell>
          <cell r="B2949">
            <v>0.11119999999999999</v>
          </cell>
        </row>
        <row r="2950">
          <cell r="A2950">
            <v>39380</v>
          </cell>
          <cell r="B2950">
            <v>0.11119999999999999</v>
          </cell>
        </row>
        <row r="2951">
          <cell r="A2951">
            <v>39381</v>
          </cell>
          <cell r="B2951">
            <v>0.1111</v>
          </cell>
        </row>
        <row r="2952">
          <cell r="A2952">
            <v>39382</v>
          </cell>
          <cell r="B2952">
            <v>0</v>
          </cell>
        </row>
        <row r="2953">
          <cell r="A2953">
            <v>39383</v>
          </cell>
          <cell r="B2953">
            <v>0</v>
          </cell>
        </row>
        <row r="2954">
          <cell r="A2954">
            <v>39384</v>
          </cell>
          <cell r="B2954">
            <v>0.11119999999999999</v>
          </cell>
        </row>
        <row r="2955">
          <cell r="A2955">
            <v>39385</v>
          </cell>
          <cell r="B2955">
            <v>0.1111</v>
          </cell>
        </row>
        <row r="2956">
          <cell r="A2956">
            <v>39386</v>
          </cell>
          <cell r="B2956">
            <v>0.1109</v>
          </cell>
        </row>
        <row r="2957">
          <cell r="A2957">
            <v>39387</v>
          </cell>
          <cell r="B2957">
            <v>0.111</v>
          </cell>
        </row>
        <row r="2958">
          <cell r="A2958">
            <v>39388</v>
          </cell>
          <cell r="B2958">
            <v>0</v>
          </cell>
        </row>
        <row r="2959">
          <cell r="A2959">
            <v>39389</v>
          </cell>
          <cell r="B2959">
            <v>0</v>
          </cell>
        </row>
        <row r="2960">
          <cell r="A2960">
            <v>39390</v>
          </cell>
          <cell r="B2960">
            <v>0</v>
          </cell>
        </row>
        <row r="2961">
          <cell r="A2961">
            <v>39391</v>
          </cell>
          <cell r="B2961">
            <v>0.1111</v>
          </cell>
        </row>
        <row r="2962">
          <cell r="A2962">
            <v>39392</v>
          </cell>
          <cell r="B2962">
            <v>0.1111</v>
          </cell>
        </row>
        <row r="2963">
          <cell r="A2963">
            <v>39393</v>
          </cell>
          <cell r="B2963">
            <v>0.1111</v>
          </cell>
        </row>
        <row r="2964">
          <cell r="A2964">
            <v>39394</v>
          </cell>
          <cell r="B2964">
            <v>0.111</v>
          </cell>
        </row>
        <row r="2965">
          <cell r="A2965">
            <v>39395</v>
          </cell>
          <cell r="B2965">
            <v>0.111</v>
          </cell>
        </row>
        <row r="2966">
          <cell r="A2966">
            <v>39396</v>
          </cell>
          <cell r="B2966">
            <v>0</v>
          </cell>
        </row>
        <row r="2967">
          <cell r="A2967">
            <v>39397</v>
          </cell>
          <cell r="B2967">
            <v>0</v>
          </cell>
        </row>
        <row r="2968">
          <cell r="A2968">
            <v>39398</v>
          </cell>
          <cell r="B2968">
            <v>0.1111</v>
          </cell>
        </row>
        <row r="2969">
          <cell r="A2969">
            <v>39399</v>
          </cell>
          <cell r="B2969">
            <v>0.1113</v>
          </cell>
        </row>
        <row r="2970">
          <cell r="A2970">
            <v>39400</v>
          </cell>
          <cell r="B2970">
            <v>0.1111</v>
          </cell>
        </row>
        <row r="2971">
          <cell r="A2971">
            <v>39401</v>
          </cell>
          <cell r="B2971">
            <v>0</v>
          </cell>
        </row>
        <row r="2972">
          <cell r="A2972">
            <v>39402</v>
          </cell>
          <cell r="B2972">
            <v>0.111</v>
          </cell>
        </row>
        <row r="2973">
          <cell r="A2973">
            <v>39403</v>
          </cell>
          <cell r="B2973">
            <v>0</v>
          </cell>
        </row>
        <row r="2974">
          <cell r="A2974">
            <v>39404</v>
          </cell>
          <cell r="B2974">
            <v>0</v>
          </cell>
        </row>
        <row r="2975">
          <cell r="A2975">
            <v>39405</v>
          </cell>
          <cell r="B2975">
            <v>0.1113</v>
          </cell>
        </row>
        <row r="2976">
          <cell r="A2976">
            <v>39406</v>
          </cell>
          <cell r="B2976">
            <v>0.1113</v>
          </cell>
        </row>
        <row r="2977">
          <cell r="A2977">
            <v>39407</v>
          </cell>
          <cell r="B2977">
            <v>0.1113</v>
          </cell>
        </row>
        <row r="2978">
          <cell r="A2978">
            <v>39408</v>
          </cell>
          <cell r="B2978">
            <v>0.11119999999999999</v>
          </cell>
        </row>
        <row r="2979">
          <cell r="A2979">
            <v>39409</v>
          </cell>
          <cell r="B2979">
            <v>0.111</v>
          </cell>
        </row>
        <row r="2980">
          <cell r="A2980">
            <v>39410</v>
          </cell>
          <cell r="B2980">
            <v>0</v>
          </cell>
        </row>
        <row r="2981">
          <cell r="A2981">
            <v>39411</v>
          </cell>
          <cell r="B2981">
            <v>0</v>
          </cell>
        </row>
        <row r="2982">
          <cell r="A2982">
            <v>39412</v>
          </cell>
          <cell r="B2982">
            <v>0.1111</v>
          </cell>
        </row>
        <row r="2983">
          <cell r="A2983">
            <v>39413</v>
          </cell>
          <cell r="B2983">
            <v>0.1113</v>
          </cell>
        </row>
        <row r="2984">
          <cell r="A2984">
            <v>39414</v>
          </cell>
          <cell r="B2984">
            <v>0.1111</v>
          </cell>
        </row>
        <row r="2985">
          <cell r="A2985">
            <v>39415</v>
          </cell>
          <cell r="B2985">
            <v>0.111</v>
          </cell>
        </row>
        <row r="2986">
          <cell r="A2986">
            <v>39416</v>
          </cell>
          <cell r="B2986">
            <v>0.11119999999999999</v>
          </cell>
        </row>
        <row r="2987">
          <cell r="A2987">
            <v>39417</v>
          </cell>
          <cell r="B2987">
            <v>0</v>
          </cell>
        </row>
        <row r="2988">
          <cell r="A2988">
            <v>39418</v>
          </cell>
          <cell r="B2988">
            <v>0</v>
          </cell>
        </row>
        <row r="2989">
          <cell r="A2989">
            <v>39419</v>
          </cell>
          <cell r="B2989">
            <v>0.1113</v>
          </cell>
        </row>
        <row r="2990">
          <cell r="A2990">
            <v>39420</v>
          </cell>
          <cell r="B2990">
            <v>0.1113</v>
          </cell>
        </row>
        <row r="2991">
          <cell r="A2991">
            <v>39421</v>
          </cell>
          <cell r="B2991">
            <v>0.1114</v>
          </cell>
        </row>
        <row r="2992">
          <cell r="A2992">
            <v>39422</v>
          </cell>
          <cell r="B2992">
            <v>0.11119999999999999</v>
          </cell>
        </row>
        <row r="2993">
          <cell r="A2993">
            <v>39423</v>
          </cell>
          <cell r="B2993">
            <v>0.111</v>
          </cell>
        </row>
        <row r="2994">
          <cell r="A2994">
            <v>39424</v>
          </cell>
          <cell r="B2994">
            <v>0</v>
          </cell>
        </row>
        <row r="2995">
          <cell r="A2995">
            <v>39425</v>
          </cell>
          <cell r="B2995">
            <v>0</v>
          </cell>
        </row>
        <row r="2996">
          <cell r="A2996">
            <v>39426</v>
          </cell>
          <cell r="B2996">
            <v>0.1111</v>
          </cell>
        </row>
        <row r="2997">
          <cell r="A2997">
            <v>39427</v>
          </cell>
          <cell r="B2997">
            <v>0.1109</v>
          </cell>
        </row>
        <row r="2998">
          <cell r="A2998">
            <v>39428</v>
          </cell>
          <cell r="B2998">
            <v>0.1109</v>
          </cell>
        </row>
        <row r="2999">
          <cell r="A2999">
            <v>39429</v>
          </cell>
          <cell r="B2999">
            <v>0.1108</v>
          </cell>
        </row>
        <row r="3000">
          <cell r="A3000">
            <v>39430</v>
          </cell>
          <cell r="B3000">
            <v>0.1108</v>
          </cell>
        </row>
        <row r="3001">
          <cell r="A3001">
            <v>39431</v>
          </cell>
          <cell r="B3001">
            <v>0</v>
          </cell>
        </row>
        <row r="3002">
          <cell r="A3002">
            <v>39432</v>
          </cell>
          <cell r="B3002">
            <v>0</v>
          </cell>
        </row>
        <row r="3003">
          <cell r="A3003">
            <v>39433</v>
          </cell>
          <cell r="B3003">
            <v>0.1108</v>
          </cell>
        </row>
        <row r="3004">
          <cell r="A3004">
            <v>39434</v>
          </cell>
          <cell r="B3004">
            <v>0.1109</v>
          </cell>
        </row>
        <row r="3005">
          <cell r="A3005">
            <v>39435</v>
          </cell>
          <cell r="B3005">
            <v>0.111</v>
          </cell>
        </row>
        <row r="3006">
          <cell r="A3006">
            <v>39436</v>
          </cell>
          <cell r="B3006">
            <v>0.1109</v>
          </cell>
        </row>
        <row r="3007">
          <cell r="A3007">
            <v>39437</v>
          </cell>
          <cell r="B3007">
            <v>0.1113</v>
          </cell>
        </row>
        <row r="3008">
          <cell r="A3008">
            <v>39438</v>
          </cell>
          <cell r="B3008">
            <v>0</v>
          </cell>
        </row>
        <row r="3009">
          <cell r="A3009">
            <v>39439</v>
          </cell>
          <cell r="B3009">
            <v>0</v>
          </cell>
        </row>
        <row r="3010">
          <cell r="A3010">
            <v>39440</v>
          </cell>
          <cell r="B3010">
            <v>0.1113</v>
          </cell>
        </row>
        <row r="3011">
          <cell r="A3011">
            <v>39441</v>
          </cell>
          <cell r="B3011">
            <v>0</v>
          </cell>
        </row>
        <row r="3012">
          <cell r="A3012">
            <v>39442</v>
          </cell>
          <cell r="B3012">
            <v>0.1111</v>
          </cell>
        </row>
        <row r="3013">
          <cell r="A3013">
            <v>39443</v>
          </cell>
          <cell r="B3013">
            <v>0.1111</v>
          </cell>
        </row>
        <row r="3014">
          <cell r="A3014">
            <v>39444</v>
          </cell>
          <cell r="B3014">
            <v>0.11119999999999999</v>
          </cell>
        </row>
        <row r="3015">
          <cell r="A3015">
            <v>39445</v>
          </cell>
          <cell r="B3015">
            <v>0</v>
          </cell>
        </row>
        <row r="3016">
          <cell r="A3016">
            <v>39446</v>
          </cell>
          <cell r="B3016">
            <v>0</v>
          </cell>
        </row>
        <row r="3017">
          <cell r="A3017">
            <v>39447</v>
          </cell>
          <cell r="B3017">
            <v>0.11119999999999999</v>
          </cell>
        </row>
        <row r="3018">
          <cell r="A3018">
            <v>39448</v>
          </cell>
          <cell r="B3018">
            <v>0</v>
          </cell>
        </row>
        <row r="3019">
          <cell r="A3019">
            <v>39449</v>
          </cell>
          <cell r="B3019">
            <v>0.1109</v>
          </cell>
        </row>
        <row r="3020">
          <cell r="A3020">
            <v>39450</v>
          </cell>
          <cell r="B3020">
            <v>0.1109</v>
          </cell>
        </row>
        <row r="3021">
          <cell r="A3021">
            <v>39451</v>
          </cell>
          <cell r="B3021">
            <v>0.1104</v>
          </cell>
        </row>
        <row r="3022">
          <cell r="A3022">
            <v>39452</v>
          </cell>
          <cell r="B3022">
            <v>0</v>
          </cell>
        </row>
        <row r="3023">
          <cell r="A3023">
            <v>39453</v>
          </cell>
          <cell r="B3023">
            <v>0</v>
          </cell>
        </row>
        <row r="3024">
          <cell r="A3024">
            <v>39454</v>
          </cell>
          <cell r="B3024">
            <v>0.1108</v>
          </cell>
        </row>
        <row r="3025">
          <cell r="A3025">
            <v>39455</v>
          </cell>
          <cell r="B3025">
            <v>0.1109</v>
          </cell>
        </row>
        <row r="3026">
          <cell r="A3026">
            <v>39456</v>
          </cell>
          <cell r="B3026">
            <v>0.111</v>
          </cell>
        </row>
        <row r="3027">
          <cell r="A3027">
            <v>39457</v>
          </cell>
          <cell r="B3027">
            <v>0.1111</v>
          </cell>
        </row>
        <row r="3028">
          <cell r="A3028">
            <v>39458</v>
          </cell>
          <cell r="B3028">
            <v>0.1109</v>
          </cell>
        </row>
        <row r="3029">
          <cell r="A3029">
            <v>39459</v>
          </cell>
          <cell r="B3029">
            <v>0</v>
          </cell>
        </row>
        <row r="3030">
          <cell r="A3030">
            <v>39460</v>
          </cell>
          <cell r="B3030">
            <v>0</v>
          </cell>
        </row>
        <row r="3031">
          <cell r="A3031">
            <v>39461</v>
          </cell>
          <cell r="B3031">
            <v>0.1109</v>
          </cell>
        </row>
        <row r="3032">
          <cell r="A3032">
            <v>39462</v>
          </cell>
          <cell r="B3032">
            <v>0.1108</v>
          </cell>
        </row>
        <row r="3033">
          <cell r="A3033">
            <v>39463</v>
          </cell>
          <cell r="B3033">
            <v>0.1108</v>
          </cell>
        </row>
        <row r="3034">
          <cell r="A3034">
            <v>39464</v>
          </cell>
          <cell r="B3034">
            <v>0.11070000000000001</v>
          </cell>
        </row>
        <row r="3035">
          <cell r="A3035">
            <v>39465</v>
          </cell>
          <cell r="B3035">
            <v>0.11070000000000001</v>
          </cell>
        </row>
        <row r="3036">
          <cell r="A3036">
            <v>39466</v>
          </cell>
          <cell r="B3036">
            <v>0</v>
          </cell>
        </row>
        <row r="3037">
          <cell r="A3037">
            <v>39467</v>
          </cell>
          <cell r="B3037">
            <v>0</v>
          </cell>
        </row>
        <row r="3038">
          <cell r="A3038">
            <v>39468</v>
          </cell>
          <cell r="B3038">
            <v>0.1108</v>
          </cell>
        </row>
        <row r="3039">
          <cell r="A3039">
            <v>39469</v>
          </cell>
          <cell r="B3039">
            <v>0.1108</v>
          </cell>
        </row>
        <row r="3040">
          <cell r="A3040">
            <v>39470</v>
          </cell>
          <cell r="B3040">
            <v>0.1108</v>
          </cell>
        </row>
        <row r="3041">
          <cell r="A3041">
            <v>39471</v>
          </cell>
          <cell r="B3041">
            <v>0.1109</v>
          </cell>
        </row>
        <row r="3042">
          <cell r="A3042">
            <v>39472</v>
          </cell>
          <cell r="B3042">
            <v>0.1109</v>
          </cell>
        </row>
        <row r="3043">
          <cell r="A3043">
            <v>39473</v>
          </cell>
          <cell r="B3043">
            <v>0</v>
          </cell>
        </row>
        <row r="3044">
          <cell r="A3044">
            <v>39474</v>
          </cell>
          <cell r="B3044">
            <v>0</v>
          </cell>
        </row>
        <row r="3045">
          <cell r="A3045">
            <v>39475</v>
          </cell>
          <cell r="B3045">
            <v>0.1109</v>
          </cell>
        </row>
        <row r="3046">
          <cell r="A3046">
            <v>39476</v>
          </cell>
          <cell r="B3046">
            <v>0.1108</v>
          </cell>
        </row>
        <row r="3047">
          <cell r="A3047">
            <v>39477</v>
          </cell>
          <cell r="B3047">
            <v>0.1109</v>
          </cell>
        </row>
        <row r="3048">
          <cell r="A3048">
            <v>39478</v>
          </cell>
          <cell r="B3048">
            <v>0.111</v>
          </cell>
        </row>
        <row r="3049">
          <cell r="A3049">
            <v>39479</v>
          </cell>
          <cell r="B3049">
            <v>0.1109</v>
          </cell>
        </row>
        <row r="3050">
          <cell r="A3050">
            <v>39480</v>
          </cell>
          <cell r="B3050">
            <v>0</v>
          </cell>
        </row>
        <row r="3051">
          <cell r="A3051">
            <v>39481</v>
          </cell>
          <cell r="B3051">
            <v>0</v>
          </cell>
        </row>
        <row r="3052">
          <cell r="A3052">
            <v>39482</v>
          </cell>
          <cell r="B3052">
            <v>0</v>
          </cell>
        </row>
        <row r="3053">
          <cell r="A3053">
            <v>39483</v>
          </cell>
          <cell r="B3053">
            <v>0</v>
          </cell>
        </row>
        <row r="3054">
          <cell r="A3054">
            <v>39484</v>
          </cell>
          <cell r="B3054">
            <v>0.111</v>
          </cell>
        </row>
        <row r="3055">
          <cell r="A3055">
            <v>39485</v>
          </cell>
          <cell r="B3055">
            <v>0.1109</v>
          </cell>
        </row>
        <row r="3056">
          <cell r="A3056">
            <v>39486</v>
          </cell>
          <cell r="B3056">
            <v>0.1108</v>
          </cell>
        </row>
        <row r="3057">
          <cell r="A3057">
            <v>39487</v>
          </cell>
          <cell r="B3057">
            <v>0</v>
          </cell>
        </row>
        <row r="3058">
          <cell r="A3058">
            <v>39488</v>
          </cell>
          <cell r="B3058">
            <v>0</v>
          </cell>
        </row>
        <row r="3059">
          <cell r="A3059">
            <v>39489</v>
          </cell>
          <cell r="B3059">
            <v>0.1109</v>
          </cell>
        </row>
        <row r="3060">
          <cell r="A3060">
            <v>39490</v>
          </cell>
          <cell r="B3060">
            <v>0.1109</v>
          </cell>
        </row>
        <row r="3061">
          <cell r="A3061">
            <v>39491</v>
          </cell>
          <cell r="B3061">
            <v>0.1108</v>
          </cell>
        </row>
        <row r="3062">
          <cell r="A3062">
            <v>39492</v>
          </cell>
          <cell r="B3062">
            <v>0.11070000000000001</v>
          </cell>
        </row>
        <row r="3063">
          <cell r="A3063">
            <v>39493</v>
          </cell>
          <cell r="B3063">
            <v>0.1106</v>
          </cell>
        </row>
        <row r="3064">
          <cell r="A3064">
            <v>39494</v>
          </cell>
          <cell r="B3064">
            <v>0</v>
          </cell>
        </row>
        <row r="3065">
          <cell r="A3065">
            <v>39495</v>
          </cell>
          <cell r="B3065">
            <v>0</v>
          </cell>
        </row>
        <row r="3066">
          <cell r="A3066">
            <v>39496</v>
          </cell>
          <cell r="B3066">
            <v>0.11070000000000001</v>
          </cell>
        </row>
        <row r="3067">
          <cell r="A3067">
            <v>39497</v>
          </cell>
          <cell r="B3067">
            <v>0.1106</v>
          </cell>
        </row>
        <row r="3068">
          <cell r="A3068">
            <v>39498</v>
          </cell>
          <cell r="B3068">
            <v>0.1106</v>
          </cell>
        </row>
        <row r="3069">
          <cell r="A3069">
            <v>39499</v>
          </cell>
          <cell r="B3069">
            <v>0.1105</v>
          </cell>
        </row>
        <row r="3070">
          <cell r="A3070">
            <v>39500</v>
          </cell>
          <cell r="B3070">
            <v>0.1106</v>
          </cell>
        </row>
        <row r="3071">
          <cell r="A3071">
            <v>39501</v>
          </cell>
          <cell r="B3071">
            <v>0</v>
          </cell>
        </row>
        <row r="3072">
          <cell r="A3072">
            <v>39502</v>
          </cell>
          <cell r="B3072">
            <v>0</v>
          </cell>
        </row>
        <row r="3073">
          <cell r="A3073">
            <v>39503</v>
          </cell>
          <cell r="B3073">
            <v>0.1106</v>
          </cell>
        </row>
        <row r="3074">
          <cell r="A3074">
            <v>39504</v>
          </cell>
          <cell r="B3074">
            <v>0.11070000000000001</v>
          </cell>
        </row>
        <row r="3075">
          <cell r="A3075">
            <v>39505</v>
          </cell>
          <cell r="B3075">
            <v>0.11070000000000001</v>
          </cell>
        </row>
        <row r="3076">
          <cell r="A3076">
            <v>39506</v>
          </cell>
          <cell r="B3076">
            <v>0.1108</v>
          </cell>
        </row>
        <row r="3077">
          <cell r="A3077">
            <v>39507</v>
          </cell>
          <cell r="B3077">
            <v>0.1108</v>
          </cell>
        </row>
        <row r="3078">
          <cell r="A3078">
            <v>39508</v>
          </cell>
          <cell r="B3078">
            <v>0</v>
          </cell>
        </row>
        <row r="3079">
          <cell r="A3079">
            <v>39509</v>
          </cell>
          <cell r="B3079">
            <v>0</v>
          </cell>
        </row>
        <row r="3080">
          <cell r="A3080">
            <v>39510</v>
          </cell>
          <cell r="B3080">
            <v>0.111</v>
          </cell>
        </row>
        <row r="3081">
          <cell r="A3081">
            <v>39511</v>
          </cell>
          <cell r="B3081">
            <v>0.1109</v>
          </cell>
        </row>
        <row r="3082">
          <cell r="A3082">
            <v>39512</v>
          </cell>
          <cell r="B3082">
            <v>0.1108</v>
          </cell>
        </row>
        <row r="3083">
          <cell r="A3083">
            <v>39513</v>
          </cell>
          <cell r="B3083">
            <v>0.1108</v>
          </cell>
        </row>
        <row r="3084">
          <cell r="A3084">
            <v>39514</v>
          </cell>
          <cell r="B3084">
            <v>0.1109</v>
          </cell>
        </row>
        <row r="3085">
          <cell r="A3085">
            <v>39515</v>
          </cell>
          <cell r="B3085">
            <v>0</v>
          </cell>
        </row>
        <row r="3086">
          <cell r="A3086">
            <v>39516</v>
          </cell>
          <cell r="B3086">
            <v>0</v>
          </cell>
        </row>
        <row r="3087">
          <cell r="A3087">
            <v>39517</v>
          </cell>
          <cell r="B3087">
            <v>0.1109</v>
          </cell>
        </row>
        <row r="3088">
          <cell r="A3088">
            <v>39518</v>
          </cell>
          <cell r="B3088">
            <v>0.111</v>
          </cell>
        </row>
        <row r="3089">
          <cell r="A3089">
            <v>39519</v>
          </cell>
          <cell r="B3089">
            <v>0.1108</v>
          </cell>
        </row>
        <row r="3090">
          <cell r="A3090">
            <v>39520</v>
          </cell>
          <cell r="B3090">
            <v>0.1108</v>
          </cell>
        </row>
        <row r="3091">
          <cell r="A3091">
            <v>39521</v>
          </cell>
          <cell r="B3091">
            <v>0.111</v>
          </cell>
        </row>
        <row r="3092">
          <cell r="A3092">
            <v>39522</v>
          </cell>
          <cell r="B3092">
            <v>0</v>
          </cell>
        </row>
        <row r="3093">
          <cell r="A3093">
            <v>39523</v>
          </cell>
          <cell r="B3093">
            <v>0</v>
          </cell>
        </row>
        <row r="3094">
          <cell r="A3094">
            <v>39524</v>
          </cell>
          <cell r="B3094">
            <v>0.1109</v>
          </cell>
        </row>
        <row r="3095">
          <cell r="A3095">
            <v>39525</v>
          </cell>
          <cell r="B3095">
            <v>0.1109</v>
          </cell>
        </row>
        <row r="3096">
          <cell r="A3096">
            <v>39526</v>
          </cell>
          <cell r="B3096">
            <v>0.111</v>
          </cell>
        </row>
        <row r="3097">
          <cell r="A3097">
            <v>39527</v>
          </cell>
          <cell r="B3097">
            <v>0.1111</v>
          </cell>
        </row>
        <row r="3098">
          <cell r="A3098">
            <v>39528</v>
          </cell>
          <cell r="B3098">
            <v>0</v>
          </cell>
        </row>
        <row r="3099">
          <cell r="A3099">
            <v>39529</v>
          </cell>
          <cell r="B3099">
            <v>0</v>
          </cell>
        </row>
        <row r="3100">
          <cell r="A3100">
            <v>39530</v>
          </cell>
          <cell r="B3100">
            <v>0</v>
          </cell>
        </row>
        <row r="3101">
          <cell r="A3101">
            <v>39531</v>
          </cell>
          <cell r="B3101">
            <v>0.111</v>
          </cell>
        </row>
        <row r="3102">
          <cell r="A3102">
            <v>39532</v>
          </cell>
          <cell r="B3102">
            <v>0.111</v>
          </cell>
        </row>
        <row r="3103">
          <cell r="A3103">
            <v>39533</v>
          </cell>
          <cell r="B3103">
            <v>0.1109</v>
          </cell>
        </row>
        <row r="3104">
          <cell r="A3104">
            <v>39534</v>
          </cell>
          <cell r="B3104">
            <v>0.1109</v>
          </cell>
        </row>
        <row r="3105">
          <cell r="A3105">
            <v>39535</v>
          </cell>
          <cell r="B3105">
            <v>0.1109</v>
          </cell>
        </row>
        <row r="3106">
          <cell r="A3106">
            <v>39536</v>
          </cell>
          <cell r="B3106">
            <v>0</v>
          </cell>
        </row>
        <row r="3107">
          <cell r="A3107">
            <v>39537</v>
          </cell>
          <cell r="B3107">
            <v>0</v>
          </cell>
        </row>
        <row r="3108">
          <cell r="A3108">
            <v>39538</v>
          </cell>
          <cell r="B3108">
            <v>0.1115</v>
          </cell>
        </row>
        <row r="3109">
          <cell r="A3109">
            <v>39539</v>
          </cell>
          <cell r="B3109">
            <v>0.1114</v>
          </cell>
        </row>
        <row r="3110">
          <cell r="A3110">
            <v>39540</v>
          </cell>
          <cell r="B3110">
            <v>0.111</v>
          </cell>
        </row>
        <row r="3111">
          <cell r="A3111">
            <v>39541</v>
          </cell>
          <cell r="B3111">
            <v>0.1115</v>
          </cell>
        </row>
        <row r="3112">
          <cell r="A3112">
            <v>39542</v>
          </cell>
          <cell r="B3112">
            <v>0.1113</v>
          </cell>
        </row>
        <row r="3113">
          <cell r="A3113">
            <v>39543</v>
          </cell>
          <cell r="B3113">
            <v>0</v>
          </cell>
        </row>
        <row r="3114">
          <cell r="A3114">
            <v>39544</v>
          </cell>
          <cell r="B3114">
            <v>0</v>
          </cell>
        </row>
        <row r="3115">
          <cell r="A3115">
            <v>39545</v>
          </cell>
          <cell r="B3115">
            <v>0.1115</v>
          </cell>
        </row>
        <row r="3116">
          <cell r="A3116">
            <v>39546</v>
          </cell>
          <cell r="B3116">
            <v>0.1111</v>
          </cell>
        </row>
        <row r="3117">
          <cell r="A3117">
            <v>39547</v>
          </cell>
          <cell r="B3117">
            <v>0.111</v>
          </cell>
        </row>
        <row r="3118">
          <cell r="A3118">
            <v>39548</v>
          </cell>
          <cell r="B3118">
            <v>0.1111</v>
          </cell>
        </row>
        <row r="3119">
          <cell r="A3119">
            <v>39549</v>
          </cell>
          <cell r="B3119">
            <v>0.1111</v>
          </cell>
        </row>
        <row r="3120">
          <cell r="A3120">
            <v>39550</v>
          </cell>
          <cell r="B3120">
            <v>0</v>
          </cell>
        </row>
        <row r="3121">
          <cell r="A3121">
            <v>39551</v>
          </cell>
          <cell r="B3121">
            <v>0</v>
          </cell>
        </row>
        <row r="3122">
          <cell r="A3122">
            <v>39552</v>
          </cell>
          <cell r="B3122">
            <v>0.1111</v>
          </cell>
        </row>
        <row r="3123">
          <cell r="A3123">
            <v>39553</v>
          </cell>
          <cell r="B3123">
            <v>0.11119999999999999</v>
          </cell>
        </row>
        <row r="3124">
          <cell r="A3124">
            <v>39554</v>
          </cell>
          <cell r="B3124">
            <v>0.11119999999999999</v>
          </cell>
        </row>
        <row r="3125">
          <cell r="A3125">
            <v>39555</v>
          </cell>
          <cell r="B3125">
            <v>0.1162</v>
          </cell>
        </row>
        <row r="3126">
          <cell r="A3126">
            <v>39556</v>
          </cell>
          <cell r="B3126">
            <v>0.1162</v>
          </cell>
        </row>
        <row r="3127">
          <cell r="A3127">
            <v>39557</v>
          </cell>
          <cell r="B3127">
            <v>0</v>
          </cell>
        </row>
        <row r="3128">
          <cell r="A3128">
            <v>39558</v>
          </cell>
          <cell r="B3128">
            <v>0</v>
          </cell>
        </row>
        <row r="3129">
          <cell r="A3129">
            <v>39559</v>
          </cell>
          <cell r="B3129">
            <v>0</v>
          </cell>
        </row>
        <row r="3130">
          <cell r="A3130">
            <v>39560</v>
          </cell>
          <cell r="B3130">
            <v>0.11609999999999999</v>
          </cell>
        </row>
        <row r="3131">
          <cell r="A3131">
            <v>39561</v>
          </cell>
          <cell r="B3131">
            <v>0.1158</v>
          </cell>
        </row>
        <row r="3132">
          <cell r="A3132">
            <v>39562</v>
          </cell>
          <cell r="B3132">
            <v>0.1158</v>
          </cell>
        </row>
        <row r="3133">
          <cell r="A3133">
            <v>39563</v>
          </cell>
          <cell r="B3133">
            <v>0.1159</v>
          </cell>
        </row>
        <row r="3134">
          <cell r="A3134">
            <v>39564</v>
          </cell>
          <cell r="B3134">
            <v>0</v>
          </cell>
        </row>
        <row r="3135">
          <cell r="A3135">
            <v>39565</v>
          </cell>
          <cell r="B3135">
            <v>0</v>
          </cell>
        </row>
        <row r="3136">
          <cell r="A3136">
            <v>39566</v>
          </cell>
          <cell r="B3136">
            <v>0.1158</v>
          </cell>
        </row>
        <row r="3137">
          <cell r="A3137">
            <v>39567</v>
          </cell>
          <cell r="B3137">
            <v>0.1157</v>
          </cell>
        </row>
        <row r="3138">
          <cell r="A3138">
            <v>39568</v>
          </cell>
          <cell r="B3138">
            <v>0.1157</v>
          </cell>
        </row>
        <row r="3139">
          <cell r="A3139">
            <v>39569</v>
          </cell>
          <cell r="B3139">
            <v>0</v>
          </cell>
        </row>
        <row r="3140">
          <cell r="A3140">
            <v>39570</v>
          </cell>
          <cell r="B3140">
            <v>0.1158</v>
          </cell>
        </row>
        <row r="3141">
          <cell r="A3141">
            <v>39571</v>
          </cell>
          <cell r="B3141">
            <v>0</v>
          </cell>
        </row>
        <row r="3142">
          <cell r="A3142">
            <v>39572</v>
          </cell>
          <cell r="B3142">
            <v>0</v>
          </cell>
        </row>
        <row r="3143">
          <cell r="A3143">
            <v>39573</v>
          </cell>
          <cell r="B3143">
            <v>0.11559999999999999</v>
          </cell>
        </row>
        <row r="3144">
          <cell r="A3144">
            <v>39574</v>
          </cell>
          <cell r="B3144">
            <v>0.11559999999999999</v>
          </cell>
        </row>
        <row r="3145">
          <cell r="A3145">
            <v>39575</v>
          </cell>
          <cell r="B3145">
            <v>0.11550000000000001</v>
          </cell>
        </row>
        <row r="3146">
          <cell r="A3146">
            <v>39576</v>
          </cell>
          <cell r="B3146">
            <v>0.11550000000000001</v>
          </cell>
        </row>
        <row r="3147">
          <cell r="A3147">
            <v>39577</v>
          </cell>
          <cell r="B3147">
            <v>0.11559999999999999</v>
          </cell>
        </row>
        <row r="3148">
          <cell r="A3148">
            <v>39578</v>
          </cell>
          <cell r="B3148">
            <v>0</v>
          </cell>
        </row>
        <row r="3149">
          <cell r="A3149">
            <v>39579</v>
          </cell>
          <cell r="B3149">
            <v>0</v>
          </cell>
        </row>
        <row r="3150">
          <cell r="A3150">
            <v>39580</v>
          </cell>
          <cell r="B3150">
            <v>0.11559999999999999</v>
          </cell>
        </row>
        <row r="3151">
          <cell r="A3151">
            <v>39581</v>
          </cell>
          <cell r="B3151">
            <v>0.11559999999999999</v>
          </cell>
        </row>
        <row r="3152">
          <cell r="A3152">
            <v>39582</v>
          </cell>
          <cell r="B3152">
            <v>0.1154</v>
          </cell>
        </row>
        <row r="3153">
          <cell r="A3153">
            <v>39583</v>
          </cell>
          <cell r="B3153">
            <v>0.1154</v>
          </cell>
        </row>
        <row r="3154">
          <cell r="A3154">
            <v>39584</v>
          </cell>
          <cell r="B3154">
            <v>0.1154</v>
          </cell>
        </row>
        <row r="3155">
          <cell r="A3155">
            <v>39585</v>
          </cell>
          <cell r="B3155">
            <v>0</v>
          </cell>
        </row>
        <row r="3156">
          <cell r="A3156">
            <v>39586</v>
          </cell>
          <cell r="B3156">
            <v>0</v>
          </cell>
        </row>
        <row r="3157">
          <cell r="A3157">
            <v>39587</v>
          </cell>
          <cell r="B3157">
            <v>0.1153</v>
          </cell>
        </row>
        <row r="3158">
          <cell r="A3158">
            <v>39588</v>
          </cell>
          <cell r="B3158">
            <v>0.11550000000000001</v>
          </cell>
        </row>
        <row r="3159">
          <cell r="A3159">
            <v>39589</v>
          </cell>
          <cell r="B3159">
            <v>0.11550000000000001</v>
          </cell>
        </row>
        <row r="3160">
          <cell r="A3160">
            <v>39590</v>
          </cell>
          <cell r="B3160">
            <v>0</v>
          </cell>
        </row>
        <row r="3161">
          <cell r="A3161">
            <v>39591</v>
          </cell>
          <cell r="B3161">
            <v>0.1154</v>
          </cell>
        </row>
        <row r="3162">
          <cell r="A3162">
            <v>39592</v>
          </cell>
          <cell r="B3162">
            <v>0</v>
          </cell>
        </row>
        <row r="3163">
          <cell r="A3163">
            <v>39593</v>
          </cell>
          <cell r="B3163">
            <v>0</v>
          </cell>
        </row>
        <row r="3164">
          <cell r="A3164">
            <v>39594</v>
          </cell>
          <cell r="B3164">
            <v>0.11550000000000001</v>
          </cell>
        </row>
        <row r="3165">
          <cell r="A3165">
            <v>39595</v>
          </cell>
          <cell r="B3165">
            <v>0.11550000000000001</v>
          </cell>
        </row>
        <row r="3166">
          <cell r="A3166">
            <v>39596</v>
          </cell>
          <cell r="B3166">
            <v>0.1154</v>
          </cell>
        </row>
        <row r="3167">
          <cell r="A3167">
            <v>39597</v>
          </cell>
          <cell r="B3167">
            <v>0.1153</v>
          </cell>
        </row>
        <row r="3168">
          <cell r="A3168">
            <v>39598</v>
          </cell>
          <cell r="B3168">
            <v>0.11550000000000001</v>
          </cell>
        </row>
        <row r="3169">
          <cell r="A3169">
            <v>39599</v>
          </cell>
          <cell r="B3169">
            <v>0</v>
          </cell>
        </row>
        <row r="3170">
          <cell r="A3170">
            <v>39600</v>
          </cell>
          <cell r="B3170">
            <v>0</v>
          </cell>
        </row>
        <row r="3171">
          <cell r="A3171">
            <v>39601</v>
          </cell>
          <cell r="B3171">
            <v>0.11559999999999999</v>
          </cell>
        </row>
        <row r="3172">
          <cell r="A3172">
            <v>39602</v>
          </cell>
          <cell r="B3172">
            <v>0.1154</v>
          </cell>
        </row>
        <row r="3173">
          <cell r="A3173">
            <v>39603</v>
          </cell>
          <cell r="B3173">
            <v>0.1153</v>
          </cell>
        </row>
        <row r="3174">
          <cell r="A3174">
            <v>39604</v>
          </cell>
          <cell r="B3174">
            <v>0.1203</v>
          </cell>
        </row>
        <row r="3175">
          <cell r="A3175">
            <v>39605</v>
          </cell>
          <cell r="B3175">
            <v>0.1203</v>
          </cell>
        </row>
        <row r="3176">
          <cell r="A3176">
            <v>39606</v>
          </cell>
          <cell r="B3176">
            <v>0</v>
          </cell>
        </row>
        <row r="3177">
          <cell r="A3177">
            <v>39607</v>
          </cell>
          <cell r="B3177">
            <v>0</v>
          </cell>
        </row>
        <row r="3178">
          <cell r="A3178">
            <v>39608</v>
          </cell>
          <cell r="B3178">
            <v>0.12039999999999999</v>
          </cell>
        </row>
        <row r="3179">
          <cell r="A3179">
            <v>39609</v>
          </cell>
          <cell r="B3179">
            <v>0.1206</v>
          </cell>
        </row>
        <row r="3180">
          <cell r="A3180">
            <v>39610</v>
          </cell>
          <cell r="B3180">
            <v>0.1207</v>
          </cell>
        </row>
        <row r="3181">
          <cell r="A3181">
            <v>39611</v>
          </cell>
          <cell r="B3181">
            <v>0.1208</v>
          </cell>
        </row>
        <row r="3182">
          <cell r="A3182">
            <v>39612</v>
          </cell>
          <cell r="B3182">
            <v>0.1207</v>
          </cell>
        </row>
        <row r="3183">
          <cell r="A3183">
            <v>39613</v>
          </cell>
          <cell r="B3183">
            <v>0</v>
          </cell>
        </row>
        <row r="3184">
          <cell r="A3184">
            <v>39614</v>
          </cell>
          <cell r="B3184">
            <v>0</v>
          </cell>
        </row>
        <row r="3185">
          <cell r="A3185">
            <v>39615</v>
          </cell>
          <cell r="B3185">
            <v>0.1207</v>
          </cell>
        </row>
        <row r="3186">
          <cell r="A3186">
            <v>39616</v>
          </cell>
          <cell r="B3186">
            <v>0.1208</v>
          </cell>
        </row>
        <row r="3187">
          <cell r="A3187">
            <v>39617</v>
          </cell>
          <cell r="B3187">
            <v>0.1206</v>
          </cell>
        </row>
        <row r="3188">
          <cell r="A3188">
            <v>39618</v>
          </cell>
          <cell r="B3188">
            <v>0.1206</v>
          </cell>
        </row>
        <row r="3189">
          <cell r="A3189">
            <v>39619</v>
          </cell>
          <cell r="B3189">
            <v>0.1206</v>
          </cell>
        </row>
        <row r="3190">
          <cell r="A3190">
            <v>39620</v>
          </cell>
          <cell r="B3190">
            <v>0</v>
          </cell>
        </row>
        <row r="3191">
          <cell r="A3191">
            <v>39621</v>
          </cell>
          <cell r="B3191">
            <v>0</v>
          </cell>
        </row>
        <row r="3192">
          <cell r="A3192">
            <v>39622</v>
          </cell>
          <cell r="B3192">
            <v>0.12089999999999999</v>
          </cell>
        </row>
        <row r="3193">
          <cell r="A3193">
            <v>39623</v>
          </cell>
          <cell r="B3193">
            <v>0.1208</v>
          </cell>
        </row>
        <row r="3194">
          <cell r="A3194">
            <v>39624</v>
          </cell>
          <cell r="B3194">
            <v>0.1208</v>
          </cell>
        </row>
        <row r="3195">
          <cell r="A3195">
            <v>39625</v>
          </cell>
          <cell r="B3195">
            <v>0.1207</v>
          </cell>
        </row>
        <row r="3196">
          <cell r="A3196">
            <v>39626</v>
          </cell>
          <cell r="B3196">
            <v>0.1207</v>
          </cell>
        </row>
        <row r="3197">
          <cell r="A3197">
            <v>39627</v>
          </cell>
          <cell r="B3197">
            <v>0</v>
          </cell>
        </row>
        <row r="3198">
          <cell r="A3198">
            <v>39628</v>
          </cell>
          <cell r="B3198">
            <v>0</v>
          </cell>
        </row>
        <row r="3199">
          <cell r="A3199">
            <v>39629</v>
          </cell>
          <cell r="B3199">
            <v>0.12089999999999999</v>
          </cell>
        </row>
        <row r="3200">
          <cell r="A3200">
            <v>39630</v>
          </cell>
          <cell r="B3200">
            <v>0.12180000000000001</v>
          </cell>
        </row>
        <row r="3201">
          <cell r="A3201">
            <v>39631</v>
          </cell>
          <cell r="B3201">
            <v>0.12130000000000001</v>
          </cell>
        </row>
        <row r="3202">
          <cell r="A3202">
            <v>39632</v>
          </cell>
          <cell r="B3202">
            <v>0.121</v>
          </cell>
        </row>
        <row r="3203">
          <cell r="A3203">
            <v>39633</v>
          </cell>
          <cell r="B3203">
            <v>0.1212</v>
          </cell>
        </row>
        <row r="3204">
          <cell r="A3204">
            <v>39634</v>
          </cell>
          <cell r="B3204">
            <v>0</v>
          </cell>
        </row>
        <row r="3205">
          <cell r="A3205">
            <v>39635</v>
          </cell>
          <cell r="B3205">
            <v>0</v>
          </cell>
        </row>
        <row r="3206">
          <cell r="A3206">
            <v>39636</v>
          </cell>
          <cell r="B3206">
            <v>0.1211</v>
          </cell>
        </row>
        <row r="3207">
          <cell r="A3207">
            <v>39637</v>
          </cell>
          <cell r="B3207">
            <v>0.12130000000000001</v>
          </cell>
        </row>
        <row r="3208">
          <cell r="A3208">
            <v>39638</v>
          </cell>
          <cell r="B3208">
            <v>0.12139999999999999</v>
          </cell>
        </row>
        <row r="3209">
          <cell r="A3209">
            <v>39639</v>
          </cell>
          <cell r="B3209">
            <v>0.1212</v>
          </cell>
        </row>
        <row r="3210">
          <cell r="A3210">
            <v>39640</v>
          </cell>
          <cell r="B3210">
            <v>0.1211</v>
          </cell>
        </row>
        <row r="3211">
          <cell r="A3211">
            <v>39641</v>
          </cell>
          <cell r="B3211">
            <v>0</v>
          </cell>
        </row>
        <row r="3212">
          <cell r="A3212">
            <v>39642</v>
          </cell>
          <cell r="B3212">
            <v>0</v>
          </cell>
        </row>
        <row r="3213">
          <cell r="A3213">
            <v>39643</v>
          </cell>
          <cell r="B3213">
            <v>0.12089999999999999</v>
          </cell>
        </row>
        <row r="3214">
          <cell r="A3214">
            <v>39644</v>
          </cell>
          <cell r="B3214">
            <v>0.1208</v>
          </cell>
        </row>
        <row r="3215">
          <cell r="A3215">
            <v>39645</v>
          </cell>
          <cell r="B3215">
            <v>0.121</v>
          </cell>
        </row>
        <row r="3216">
          <cell r="A3216">
            <v>39646</v>
          </cell>
          <cell r="B3216">
            <v>0.12089999999999999</v>
          </cell>
        </row>
        <row r="3217">
          <cell r="A3217">
            <v>39647</v>
          </cell>
          <cell r="B3217">
            <v>0.12089999999999999</v>
          </cell>
        </row>
        <row r="3218">
          <cell r="A3218">
            <v>39648</v>
          </cell>
          <cell r="B3218">
            <v>0</v>
          </cell>
        </row>
        <row r="3219">
          <cell r="A3219">
            <v>39649</v>
          </cell>
          <cell r="B3219">
            <v>0</v>
          </cell>
        </row>
        <row r="3220">
          <cell r="A3220">
            <v>39650</v>
          </cell>
          <cell r="B3220">
            <v>0.121</v>
          </cell>
        </row>
        <row r="3221">
          <cell r="A3221">
            <v>39651</v>
          </cell>
          <cell r="B3221">
            <v>0.1208</v>
          </cell>
        </row>
        <row r="3222">
          <cell r="A3222">
            <v>39652</v>
          </cell>
          <cell r="B3222">
            <v>0.1207</v>
          </cell>
        </row>
        <row r="3223">
          <cell r="A3223">
            <v>39653</v>
          </cell>
          <cell r="B3223">
            <v>0.12839999999999999</v>
          </cell>
        </row>
        <row r="3224">
          <cell r="A3224">
            <v>39654</v>
          </cell>
          <cell r="B3224">
            <v>0.12839999999999999</v>
          </cell>
        </row>
        <row r="3225">
          <cell r="A3225">
            <v>39655</v>
          </cell>
          <cell r="B3225">
            <v>0</v>
          </cell>
        </row>
        <row r="3226">
          <cell r="A3226">
            <v>39656</v>
          </cell>
          <cell r="B3226">
            <v>0</v>
          </cell>
        </row>
        <row r="3227">
          <cell r="A3227">
            <v>39657</v>
          </cell>
          <cell r="B3227">
            <v>0.1283</v>
          </cell>
        </row>
        <row r="3228">
          <cell r="A3228">
            <v>39658</v>
          </cell>
          <cell r="B3228">
            <v>0.1283</v>
          </cell>
        </row>
        <row r="3229">
          <cell r="A3229">
            <v>39659</v>
          </cell>
          <cell r="B3229">
            <v>0.12839999999999999</v>
          </cell>
        </row>
        <row r="3230">
          <cell r="A3230">
            <v>39660</v>
          </cell>
          <cell r="B3230">
            <v>0.1285</v>
          </cell>
        </row>
        <row r="3231">
          <cell r="A3231">
            <v>39661</v>
          </cell>
          <cell r="B3231">
            <v>0.1288</v>
          </cell>
        </row>
        <row r="3232">
          <cell r="A3232">
            <v>39662</v>
          </cell>
          <cell r="B3232">
            <v>0</v>
          </cell>
        </row>
        <row r="3233">
          <cell r="A3233">
            <v>39663</v>
          </cell>
          <cell r="B3233">
            <v>0</v>
          </cell>
        </row>
        <row r="3234">
          <cell r="A3234">
            <v>39664</v>
          </cell>
          <cell r="B3234">
            <v>0.12859999999999999</v>
          </cell>
        </row>
        <row r="3235">
          <cell r="A3235">
            <v>39665</v>
          </cell>
          <cell r="B3235">
            <v>0.12870000000000001</v>
          </cell>
        </row>
        <row r="3236">
          <cell r="A3236">
            <v>39666</v>
          </cell>
          <cell r="B3236">
            <v>0.12870000000000001</v>
          </cell>
        </row>
        <row r="3237">
          <cell r="A3237">
            <v>39667</v>
          </cell>
          <cell r="B3237">
            <v>0.12870000000000001</v>
          </cell>
        </row>
        <row r="3238">
          <cell r="A3238">
            <v>39668</v>
          </cell>
          <cell r="B3238">
            <v>0.12859999999999999</v>
          </cell>
        </row>
        <row r="3239">
          <cell r="A3239">
            <v>39669</v>
          </cell>
          <cell r="B3239">
            <v>0</v>
          </cell>
        </row>
        <row r="3240">
          <cell r="A3240">
            <v>39670</v>
          </cell>
          <cell r="B3240">
            <v>0</v>
          </cell>
        </row>
        <row r="3241">
          <cell r="A3241">
            <v>39671</v>
          </cell>
          <cell r="B3241">
            <v>0.12839999999999999</v>
          </cell>
        </row>
        <row r="3242">
          <cell r="A3242">
            <v>39672</v>
          </cell>
          <cell r="B3242">
            <v>0.12839999999999999</v>
          </cell>
        </row>
        <row r="3243">
          <cell r="A3243">
            <v>39673</v>
          </cell>
          <cell r="B3243">
            <v>0.1285</v>
          </cell>
        </row>
        <row r="3244">
          <cell r="A3244">
            <v>39674</v>
          </cell>
          <cell r="B3244">
            <v>0.1285</v>
          </cell>
        </row>
        <row r="3245">
          <cell r="A3245">
            <v>39675</v>
          </cell>
          <cell r="B3245">
            <v>0.1285</v>
          </cell>
        </row>
        <row r="3246">
          <cell r="A3246">
            <v>39676</v>
          </cell>
          <cell r="B3246">
            <v>0</v>
          </cell>
        </row>
        <row r="3247">
          <cell r="A3247">
            <v>39677</v>
          </cell>
          <cell r="B3247">
            <v>0</v>
          </cell>
        </row>
        <row r="3248">
          <cell r="A3248">
            <v>39678</v>
          </cell>
          <cell r="B3248">
            <v>0.1288</v>
          </cell>
        </row>
        <row r="3249">
          <cell r="A3249">
            <v>39679</v>
          </cell>
          <cell r="B3249">
            <v>0.12870000000000001</v>
          </cell>
        </row>
        <row r="3250">
          <cell r="A3250">
            <v>39680</v>
          </cell>
          <cell r="B3250">
            <v>0.12859999999999999</v>
          </cell>
        </row>
        <row r="3251">
          <cell r="A3251">
            <v>39681</v>
          </cell>
          <cell r="B3251">
            <v>0.12859999999999999</v>
          </cell>
        </row>
        <row r="3252">
          <cell r="A3252">
            <v>39682</v>
          </cell>
          <cell r="B3252">
            <v>0.12839999999999999</v>
          </cell>
        </row>
        <row r="3253">
          <cell r="A3253">
            <v>39683</v>
          </cell>
          <cell r="B3253">
            <v>0</v>
          </cell>
        </row>
        <row r="3254">
          <cell r="A3254">
            <v>39684</v>
          </cell>
          <cell r="B3254">
            <v>0</v>
          </cell>
        </row>
        <row r="3255">
          <cell r="A3255">
            <v>39685</v>
          </cell>
          <cell r="B3255">
            <v>0.1285</v>
          </cell>
        </row>
        <row r="3256">
          <cell r="A3256">
            <v>39686</v>
          </cell>
          <cell r="B3256">
            <v>0.12839999999999999</v>
          </cell>
        </row>
        <row r="3257">
          <cell r="A3257">
            <v>39687</v>
          </cell>
          <cell r="B3257">
            <v>0.12839999999999999</v>
          </cell>
        </row>
        <row r="3258">
          <cell r="A3258">
            <v>39688</v>
          </cell>
          <cell r="B3258">
            <v>0.12839999999999999</v>
          </cell>
        </row>
        <row r="3259">
          <cell r="A3259">
            <v>39689</v>
          </cell>
          <cell r="B3259">
            <v>0.12820000000000001</v>
          </cell>
        </row>
        <row r="3260">
          <cell r="A3260">
            <v>39690</v>
          </cell>
          <cell r="B3260">
            <v>0</v>
          </cell>
        </row>
        <row r="3261">
          <cell r="A3261">
            <v>39691</v>
          </cell>
          <cell r="B3261">
            <v>0</v>
          </cell>
        </row>
        <row r="3262">
          <cell r="A3262">
            <v>39692</v>
          </cell>
          <cell r="B3262">
            <v>0.12839999999999999</v>
          </cell>
        </row>
        <row r="3263">
          <cell r="A3263">
            <v>39693</v>
          </cell>
          <cell r="B3263">
            <v>0.1283</v>
          </cell>
        </row>
        <row r="3264">
          <cell r="A3264">
            <v>39694</v>
          </cell>
          <cell r="B3264">
            <v>0.12870000000000001</v>
          </cell>
        </row>
        <row r="3265">
          <cell r="A3265">
            <v>39695</v>
          </cell>
          <cell r="B3265">
            <v>0.12839999999999999</v>
          </cell>
        </row>
        <row r="3266">
          <cell r="A3266">
            <v>39696</v>
          </cell>
          <cell r="B3266">
            <v>0.12809999999999999</v>
          </cell>
        </row>
        <row r="3267">
          <cell r="A3267">
            <v>39697</v>
          </cell>
          <cell r="B3267">
            <v>0</v>
          </cell>
        </row>
        <row r="3268">
          <cell r="A3268">
            <v>39698</v>
          </cell>
          <cell r="B3268">
            <v>0</v>
          </cell>
        </row>
        <row r="3269">
          <cell r="A3269">
            <v>39699</v>
          </cell>
          <cell r="B3269">
            <v>0.12889999999999999</v>
          </cell>
        </row>
        <row r="3270">
          <cell r="A3270">
            <v>39700</v>
          </cell>
          <cell r="B3270">
            <v>0.12859999999999999</v>
          </cell>
        </row>
        <row r="3271">
          <cell r="A3271">
            <v>39701</v>
          </cell>
          <cell r="B3271">
            <v>0.1288</v>
          </cell>
        </row>
        <row r="3272">
          <cell r="A3272">
            <v>39702</v>
          </cell>
          <cell r="B3272">
            <v>0.1363</v>
          </cell>
        </row>
        <row r="3273">
          <cell r="A3273">
            <v>39703</v>
          </cell>
          <cell r="B3273">
            <v>0.13589999999999999</v>
          </cell>
        </row>
        <row r="3274">
          <cell r="A3274">
            <v>39704</v>
          </cell>
          <cell r="B3274">
            <v>0</v>
          </cell>
        </row>
        <row r="3275">
          <cell r="A3275">
            <v>39705</v>
          </cell>
          <cell r="B3275">
            <v>0</v>
          </cell>
        </row>
        <row r="3276">
          <cell r="A3276">
            <v>39706</v>
          </cell>
          <cell r="B3276">
            <v>0.13589999999999999</v>
          </cell>
        </row>
        <row r="3277">
          <cell r="A3277">
            <v>39707</v>
          </cell>
          <cell r="B3277">
            <v>0.13600000000000001</v>
          </cell>
        </row>
        <row r="3278">
          <cell r="A3278">
            <v>39708</v>
          </cell>
          <cell r="B3278">
            <v>0.1358</v>
          </cell>
        </row>
        <row r="3279">
          <cell r="A3279">
            <v>39709</v>
          </cell>
          <cell r="B3279">
            <v>0.1358</v>
          </cell>
        </row>
        <row r="3280">
          <cell r="A3280">
            <v>39710</v>
          </cell>
          <cell r="B3280">
            <v>0.13650000000000001</v>
          </cell>
        </row>
        <row r="3281">
          <cell r="A3281">
            <v>39711</v>
          </cell>
          <cell r="B3281">
            <v>0</v>
          </cell>
        </row>
        <row r="3282">
          <cell r="A3282">
            <v>39712</v>
          </cell>
          <cell r="B3282">
            <v>0</v>
          </cell>
        </row>
        <row r="3283">
          <cell r="A3283">
            <v>39713</v>
          </cell>
          <cell r="B3283">
            <v>0.1368</v>
          </cell>
        </row>
        <row r="3284">
          <cell r="A3284">
            <v>39714</v>
          </cell>
          <cell r="B3284">
            <v>0.13619999999999999</v>
          </cell>
        </row>
        <row r="3285">
          <cell r="A3285">
            <v>39715</v>
          </cell>
          <cell r="B3285">
            <v>0.13589999999999999</v>
          </cell>
        </row>
        <row r="3286">
          <cell r="A3286">
            <v>39716</v>
          </cell>
          <cell r="B3286">
            <v>0.13600000000000001</v>
          </cell>
        </row>
        <row r="3287">
          <cell r="A3287">
            <v>39717</v>
          </cell>
          <cell r="B3287">
            <v>0.13600000000000001</v>
          </cell>
        </row>
        <row r="3288">
          <cell r="A3288">
            <v>39718</v>
          </cell>
          <cell r="B3288">
            <v>0</v>
          </cell>
        </row>
        <row r="3289">
          <cell r="A3289">
            <v>39719</v>
          </cell>
          <cell r="B3289">
            <v>0</v>
          </cell>
        </row>
        <row r="3290">
          <cell r="A3290">
            <v>39720</v>
          </cell>
          <cell r="B3290">
            <v>0.1358</v>
          </cell>
        </row>
        <row r="3291">
          <cell r="A3291">
            <v>39721</v>
          </cell>
          <cell r="B3291">
            <v>0.13589999999999999</v>
          </cell>
        </row>
        <row r="3292">
          <cell r="A3292">
            <v>39722</v>
          </cell>
          <cell r="B3292">
            <v>0.1358</v>
          </cell>
        </row>
        <row r="3293">
          <cell r="A3293">
            <v>39723</v>
          </cell>
          <cell r="B3293">
            <v>0.1361</v>
          </cell>
        </row>
        <row r="3294">
          <cell r="A3294">
            <v>39724</v>
          </cell>
          <cell r="B3294">
            <v>0.13650000000000001</v>
          </cell>
        </row>
        <row r="3295">
          <cell r="A3295">
            <v>39725</v>
          </cell>
          <cell r="B3295">
            <v>0</v>
          </cell>
        </row>
        <row r="3296">
          <cell r="A3296">
            <v>39726</v>
          </cell>
          <cell r="B3296">
            <v>0</v>
          </cell>
        </row>
        <row r="3297">
          <cell r="A3297">
            <v>39727</v>
          </cell>
          <cell r="B3297">
            <v>0.13750000000000001</v>
          </cell>
        </row>
        <row r="3298">
          <cell r="A3298">
            <v>39728</v>
          </cell>
          <cell r="B3298">
            <v>0.13700000000000001</v>
          </cell>
        </row>
        <row r="3299">
          <cell r="A3299">
            <v>39729</v>
          </cell>
          <cell r="B3299">
            <v>0.13669999999999999</v>
          </cell>
        </row>
        <row r="3300">
          <cell r="A3300">
            <v>39730</v>
          </cell>
          <cell r="B3300">
            <v>0.13650000000000001</v>
          </cell>
        </row>
        <row r="3301">
          <cell r="A3301">
            <v>39731</v>
          </cell>
          <cell r="B3301">
            <v>0.1366</v>
          </cell>
        </row>
        <row r="3302">
          <cell r="A3302">
            <v>39732</v>
          </cell>
          <cell r="B3302">
            <v>0</v>
          </cell>
        </row>
        <row r="3303">
          <cell r="A3303">
            <v>39733</v>
          </cell>
          <cell r="B3303">
            <v>0</v>
          </cell>
        </row>
        <row r="3304">
          <cell r="A3304">
            <v>39734</v>
          </cell>
          <cell r="B3304">
            <v>0.1371</v>
          </cell>
        </row>
        <row r="3305">
          <cell r="A3305">
            <v>39735</v>
          </cell>
          <cell r="B3305">
            <v>0.13639999999999999</v>
          </cell>
        </row>
        <row r="3306">
          <cell r="A3306">
            <v>39736</v>
          </cell>
          <cell r="B3306">
            <v>0.1368</v>
          </cell>
        </row>
        <row r="3307">
          <cell r="A3307">
            <v>39737</v>
          </cell>
          <cell r="B3307">
            <v>0.1366</v>
          </cell>
        </row>
        <row r="3308">
          <cell r="A3308">
            <v>39738</v>
          </cell>
          <cell r="B3308">
            <v>0.13639999999999999</v>
          </cell>
        </row>
        <row r="3309">
          <cell r="A3309">
            <v>39739</v>
          </cell>
          <cell r="B3309">
            <v>0</v>
          </cell>
        </row>
        <row r="3310">
          <cell r="A3310">
            <v>39740</v>
          </cell>
          <cell r="B3310">
            <v>0</v>
          </cell>
        </row>
        <row r="3311">
          <cell r="A3311">
            <v>39741</v>
          </cell>
          <cell r="B3311">
            <v>0.13669999999999999</v>
          </cell>
        </row>
        <row r="3312">
          <cell r="A3312">
            <v>39742</v>
          </cell>
          <cell r="B3312">
            <v>0.13619999999999999</v>
          </cell>
        </row>
        <row r="3313">
          <cell r="A3313">
            <v>39743</v>
          </cell>
          <cell r="B3313">
            <v>0.13550000000000001</v>
          </cell>
        </row>
        <row r="3314">
          <cell r="A3314">
            <v>39744</v>
          </cell>
          <cell r="B3314">
            <v>0.13600000000000001</v>
          </cell>
        </row>
        <row r="3315">
          <cell r="A3315">
            <v>39745</v>
          </cell>
          <cell r="B3315">
            <v>0.1363</v>
          </cell>
        </row>
        <row r="3316">
          <cell r="A3316">
            <v>39746</v>
          </cell>
          <cell r="B3316">
            <v>0</v>
          </cell>
        </row>
        <row r="3317">
          <cell r="A3317">
            <v>39747</v>
          </cell>
          <cell r="B3317">
            <v>0</v>
          </cell>
        </row>
        <row r="3318">
          <cell r="A3318">
            <v>39748</v>
          </cell>
          <cell r="B3318">
            <v>0.1363</v>
          </cell>
        </row>
        <row r="3319">
          <cell r="A3319">
            <v>39749</v>
          </cell>
          <cell r="B3319">
            <v>0.13639999999999999</v>
          </cell>
        </row>
        <row r="3320">
          <cell r="A3320">
            <v>39750</v>
          </cell>
          <cell r="B3320">
            <v>0.13619999999999999</v>
          </cell>
        </row>
        <row r="3321">
          <cell r="A3321">
            <v>39751</v>
          </cell>
          <cell r="B3321">
            <v>0.13569999999999999</v>
          </cell>
        </row>
        <row r="3322">
          <cell r="A3322">
            <v>39752</v>
          </cell>
          <cell r="B3322">
            <v>0.13589999999999999</v>
          </cell>
        </row>
        <row r="3323">
          <cell r="A3323">
            <v>39753</v>
          </cell>
          <cell r="B3323">
            <v>0</v>
          </cell>
        </row>
        <row r="3324">
          <cell r="A3324">
            <v>39754</v>
          </cell>
          <cell r="B3324">
            <v>0</v>
          </cell>
        </row>
        <row r="3325">
          <cell r="A3325">
            <v>39755</v>
          </cell>
          <cell r="B3325">
            <v>0.1358</v>
          </cell>
        </row>
        <row r="3326">
          <cell r="A3326">
            <v>39756</v>
          </cell>
          <cell r="B3326">
            <v>0.1356</v>
          </cell>
        </row>
        <row r="3327">
          <cell r="A3327">
            <v>39757</v>
          </cell>
          <cell r="B3327">
            <v>0.1356</v>
          </cell>
        </row>
        <row r="3328">
          <cell r="A3328">
            <v>39758</v>
          </cell>
          <cell r="B3328">
            <v>0.13500000000000001</v>
          </cell>
        </row>
        <row r="3329">
          <cell r="A3329">
            <v>39759</v>
          </cell>
          <cell r="B3329">
            <v>0.13489999999999999</v>
          </cell>
        </row>
        <row r="3330">
          <cell r="A3330">
            <v>39760</v>
          </cell>
          <cell r="B3330">
            <v>0</v>
          </cell>
        </row>
        <row r="3331">
          <cell r="A3331">
            <v>39761</v>
          </cell>
          <cell r="B3331">
            <v>0</v>
          </cell>
        </row>
        <row r="3332">
          <cell r="A3332">
            <v>39762</v>
          </cell>
          <cell r="B3332">
            <v>0.13500000000000001</v>
          </cell>
        </row>
        <row r="3333">
          <cell r="A3333">
            <v>39763</v>
          </cell>
          <cell r="B3333">
            <v>0.1346</v>
          </cell>
        </row>
        <row r="3334">
          <cell r="A3334">
            <v>39764</v>
          </cell>
          <cell r="B3334">
            <v>0.13400000000000001</v>
          </cell>
        </row>
        <row r="3335">
          <cell r="A3335">
            <v>39765</v>
          </cell>
          <cell r="B3335">
            <v>0.13239999999999999</v>
          </cell>
        </row>
        <row r="3336">
          <cell r="A3336">
            <v>39766</v>
          </cell>
          <cell r="B3336">
            <v>0.13250000000000001</v>
          </cell>
        </row>
        <row r="3337">
          <cell r="A3337">
            <v>39767</v>
          </cell>
          <cell r="B3337">
            <v>0</v>
          </cell>
        </row>
        <row r="3338">
          <cell r="A3338">
            <v>39768</v>
          </cell>
          <cell r="B3338">
            <v>0</v>
          </cell>
        </row>
        <row r="3339">
          <cell r="A3339">
            <v>39769</v>
          </cell>
          <cell r="B3339">
            <v>0.1328</v>
          </cell>
        </row>
        <row r="3340">
          <cell r="A3340">
            <v>39770</v>
          </cell>
          <cell r="B3340">
            <v>0.13250000000000001</v>
          </cell>
        </row>
        <row r="3341">
          <cell r="A3341">
            <v>39771</v>
          </cell>
          <cell r="B3341">
            <v>0.12920000000000001</v>
          </cell>
        </row>
        <row r="3342">
          <cell r="A3342">
            <v>39772</v>
          </cell>
          <cell r="B3342">
            <v>0.12870000000000001</v>
          </cell>
        </row>
        <row r="3343">
          <cell r="A3343">
            <v>39773</v>
          </cell>
          <cell r="B3343">
            <v>0.1308</v>
          </cell>
        </row>
        <row r="3344">
          <cell r="A3344">
            <v>39774</v>
          </cell>
          <cell r="B3344">
            <v>0</v>
          </cell>
        </row>
        <row r="3345">
          <cell r="A3345">
            <v>39775</v>
          </cell>
          <cell r="B3345">
            <v>0</v>
          </cell>
        </row>
        <row r="3346">
          <cell r="A3346">
            <v>39776</v>
          </cell>
          <cell r="B3346">
            <v>0.13159999999999999</v>
          </cell>
        </row>
        <row r="3347">
          <cell r="A3347">
            <v>39777</v>
          </cell>
          <cell r="B3347">
            <v>0.13139999999999999</v>
          </cell>
        </row>
        <row r="3348">
          <cell r="A3348">
            <v>39778</v>
          </cell>
          <cell r="B3348">
            <v>0.13150000000000001</v>
          </cell>
        </row>
        <row r="3349">
          <cell r="A3349">
            <v>39779</v>
          </cell>
          <cell r="B3349">
            <v>0.13220000000000001</v>
          </cell>
        </row>
        <row r="3350">
          <cell r="A3350">
            <v>39780</v>
          </cell>
          <cell r="B3350">
            <v>0.1336</v>
          </cell>
        </row>
        <row r="3351">
          <cell r="A3351">
            <v>39781</v>
          </cell>
          <cell r="B3351">
            <v>0</v>
          </cell>
        </row>
        <row r="3352">
          <cell r="A3352">
            <v>39782</v>
          </cell>
          <cell r="B3352">
            <v>0</v>
          </cell>
        </row>
        <row r="3353">
          <cell r="A3353">
            <v>39783</v>
          </cell>
          <cell r="B3353">
            <v>0.13469999999999999</v>
          </cell>
        </row>
        <row r="3354">
          <cell r="A3354">
            <v>39784</v>
          </cell>
          <cell r="B3354">
            <v>0.1348</v>
          </cell>
        </row>
        <row r="3355">
          <cell r="A3355">
            <v>39785</v>
          </cell>
          <cell r="B3355">
            <v>0.1346</v>
          </cell>
        </row>
        <row r="3356">
          <cell r="A3356">
            <v>39786</v>
          </cell>
          <cell r="B3356">
            <v>0.13469999999999999</v>
          </cell>
        </row>
        <row r="3357">
          <cell r="A3357">
            <v>39787</v>
          </cell>
          <cell r="B3357">
            <v>0.1346</v>
          </cell>
        </row>
        <row r="3358">
          <cell r="A3358">
            <v>39788</v>
          </cell>
          <cell r="B3358">
            <v>0</v>
          </cell>
        </row>
        <row r="3359">
          <cell r="A3359">
            <v>39789</v>
          </cell>
          <cell r="B3359">
            <v>0</v>
          </cell>
        </row>
        <row r="3360">
          <cell r="A3360">
            <v>39790</v>
          </cell>
          <cell r="B3360">
            <v>0.1346</v>
          </cell>
        </row>
        <row r="3361">
          <cell r="A3361">
            <v>39791</v>
          </cell>
          <cell r="B3361">
            <v>0.13469999999999999</v>
          </cell>
        </row>
        <row r="3362">
          <cell r="A3362">
            <v>39792</v>
          </cell>
          <cell r="B3362">
            <v>0.1346</v>
          </cell>
        </row>
        <row r="3363">
          <cell r="A3363">
            <v>39793</v>
          </cell>
          <cell r="B3363">
            <v>0.1346</v>
          </cell>
        </row>
        <row r="3364">
          <cell r="A3364">
            <v>39794</v>
          </cell>
          <cell r="B3364">
            <v>0.13450000000000001</v>
          </cell>
        </row>
        <row r="3365">
          <cell r="A3365">
            <v>39795</v>
          </cell>
          <cell r="B3365">
            <v>0</v>
          </cell>
        </row>
        <row r="3366">
          <cell r="A3366">
            <v>39796</v>
          </cell>
          <cell r="B3366">
            <v>0</v>
          </cell>
        </row>
        <row r="3367">
          <cell r="A3367">
            <v>39797</v>
          </cell>
          <cell r="B3367">
            <v>0.1346</v>
          </cell>
        </row>
        <row r="3368">
          <cell r="A3368">
            <v>39798</v>
          </cell>
          <cell r="B3368">
            <v>0.1346</v>
          </cell>
        </row>
        <row r="3369">
          <cell r="A3369">
            <v>39799</v>
          </cell>
          <cell r="B3369">
            <v>0.1348</v>
          </cell>
        </row>
        <row r="3370">
          <cell r="A3370">
            <v>39800</v>
          </cell>
          <cell r="B3370">
            <v>0.13500000000000001</v>
          </cell>
        </row>
        <row r="3371">
          <cell r="A3371">
            <v>39801</v>
          </cell>
          <cell r="B3371">
            <v>0.1346</v>
          </cell>
        </row>
        <row r="3372">
          <cell r="A3372">
            <v>39802</v>
          </cell>
          <cell r="B3372">
            <v>0</v>
          </cell>
        </row>
        <row r="3373">
          <cell r="A3373">
            <v>39803</v>
          </cell>
          <cell r="B3373">
            <v>0</v>
          </cell>
        </row>
        <row r="3374">
          <cell r="A3374">
            <v>39804</v>
          </cell>
          <cell r="B3374">
            <v>0.1351</v>
          </cell>
        </row>
        <row r="3375">
          <cell r="A3375">
            <v>39805</v>
          </cell>
          <cell r="B3375">
            <v>0.13469999999999999</v>
          </cell>
        </row>
        <row r="3376">
          <cell r="A3376">
            <v>39806</v>
          </cell>
          <cell r="B3376">
            <v>0.13519999999999999</v>
          </cell>
        </row>
        <row r="3377">
          <cell r="A3377">
            <v>39807</v>
          </cell>
          <cell r="B3377">
            <v>0</v>
          </cell>
        </row>
        <row r="3378">
          <cell r="A3378">
            <v>39808</v>
          </cell>
          <cell r="B3378">
            <v>0.1351</v>
          </cell>
        </row>
        <row r="3379">
          <cell r="A3379">
            <v>39809</v>
          </cell>
          <cell r="B3379">
            <v>0</v>
          </cell>
        </row>
        <row r="3380">
          <cell r="A3380">
            <v>39810</v>
          </cell>
          <cell r="B3380">
            <v>0</v>
          </cell>
        </row>
        <row r="3381">
          <cell r="A3381">
            <v>39811</v>
          </cell>
          <cell r="B3381">
            <v>0.13589999999999999</v>
          </cell>
        </row>
        <row r="3382">
          <cell r="A3382">
            <v>39812</v>
          </cell>
          <cell r="B3382">
            <v>0.1361</v>
          </cell>
        </row>
        <row r="3383">
          <cell r="A3383">
            <v>39813</v>
          </cell>
          <cell r="B3383">
            <v>0.13619999999999999</v>
          </cell>
        </row>
        <row r="3384">
          <cell r="A3384">
            <v>39814</v>
          </cell>
          <cell r="B3384">
            <v>0</v>
          </cell>
        </row>
        <row r="3385">
          <cell r="A3385">
            <v>39815</v>
          </cell>
          <cell r="B3385">
            <v>0.13619999999999999</v>
          </cell>
        </row>
        <row r="3386">
          <cell r="A3386">
            <v>39816</v>
          </cell>
          <cell r="B3386">
            <v>0</v>
          </cell>
        </row>
        <row r="3387">
          <cell r="A3387">
            <v>39817</v>
          </cell>
          <cell r="B3387">
            <v>0</v>
          </cell>
        </row>
        <row r="3388">
          <cell r="A3388">
            <v>39818</v>
          </cell>
          <cell r="B3388">
            <v>0.13589999999999999</v>
          </cell>
        </row>
        <row r="3389">
          <cell r="A3389">
            <v>39819</v>
          </cell>
          <cell r="B3389">
            <v>0.13600000000000001</v>
          </cell>
        </row>
        <row r="3390">
          <cell r="A3390">
            <v>39820</v>
          </cell>
          <cell r="B3390">
            <v>0.1361</v>
          </cell>
        </row>
        <row r="3391">
          <cell r="A3391">
            <v>39821</v>
          </cell>
          <cell r="B3391">
            <v>0.13600000000000001</v>
          </cell>
        </row>
        <row r="3392">
          <cell r="A3392">
            <v>39822</v>
          </cell>
          <cell r="B3392">
            <v>0.1361</v>
          </cell>
        </row>
        <row r="3393">
          <cell r="A3393">
            <v>39823</v>
          </cell>
          <cell r="B3393">
            <v>0</v>
          </cell>
        </row>
        <row r="3394">
          <cell r="A3394">
            <v>39824</v>
          </cell>
          <cell r="B3394">
            <v>0</v>
          </cell>
        </row>
        <row r="3395">
          <cell r="A3395">
            <v>39825</v>
          </cell>
          <cell r="B3395">
            <v>0.13600000000000001</v>
          </cell>
        </row>
        <row r="3396">
          <cell r="A3396">
            <v>39826</v>
          </cell>
          <cell r="B3396">
            <v>0.13600000000000001</v>
          </cell>
        </row>
        <row r="3397">
          <cell r="A3397">
            <v>39827</v>
          </cell>
          <cell r="B3397">
            <v>0.13600000000000001</v>
          </cell>
        </row>
        <row r="3398">
          <cell r="A3398">
            <v>39828</v>
          </cell>
          <cell r="B3398">
            <v>0.13619999999999999</v>
          </cell>
        </row>
        <row r="3399">
          <cell r="A3399">
            <v>39829</v>
          </cell>
          <cell r="B3399">
            <v>0.1361</v>
          </cell>
        </row>
        <row r="3400">
          <cell r="A3400">
            <v>39830</v>
          </cell>
          <cell r="B3400">
            <v>0</v>
          </cell>
        </row>
        <row r="3401">
          <cell r="A3401">
            <v>39831</v>
          </cell>
          <cell r="B3401">
            <v>0</v>
          </cell>
        </row>
        <row r="3402">
          <cell r="A3402">
            <v>39832</v>
          </cell>
          <cell r="B3402">
            <v>0.1338</v>
          </cell>
        </row>
        <row r="3403">
          <cell r="A3403">
            <v>39833</v>
          </cell>
          <cell r="B3403">
            <v>0.13450000000000001</v>
          </cell>
        </row>
        <row r="3404">
          <cell r="A3404">
            <v>39834</v>
          </cell>
          <cell r="B3404">
            <v>0.1361</v>
          </cell>
        </row>
        <row r="3405">
          <cell r="A3405">
            <v>39835</v>
          </cell>
          <cell r="B3405">
            <v>0.12609999999999999</v>
          </cell>
        </row>
        <row r="3406">
          <cell r="A3406">
            <v>39836</v>
          </cell>
          <cell r="B3406">
            <v>0.12609999999999999</v>
          </cell>
        </row>
        <row r="3407">
          <cell r="A3407">
            <v>39837</v>
          </cell>
          <cell r="B3407">
            <v>0</v>
          </cell>
        </row>
        <row r="3408">
          <cell r="A3408">
            <v>39838</v>
          </cell>
          <cell r="B3408">
            <v>0</v>
          </cell>
        </row>
        <row r="3409">
          <cell r="A3409">
            <v>39839</v>
          </cell>
          <cell r="B3409">
            <v>0.12620000000000001</v>
          </cell>
        </row>
        <row r="3410">
          <cell r="A3410">
            <v>39840</v>
          </cell>
          <cell r="B3410">
            <v>0.12620000000000001</v>
          </cell>
        </row>
        <row r="3411">
          <cell r="A3411">
            <v>39841</v>
          </cell>
          <cell r="B3411">
            <v>0.12620000000000001</v>
          </cell>
        </row>
        <row r="3412">
          <cell r="A3412">
            <v>39842</v>
          </cell>
          <cell r="B3412">
            <v>0.12620000000000001</v>
          </cell>
        </row>
        <row r="3413">
          <cell r="A3413">
            <v>39843</v>
          </cell>
          <cell r="B3413">
            <v>0.12609999999999999</v>
          </cell>
        </row>
        <row r="3414">
          <cell r="A3414">
            <v>39844</v>
          </cell>
          <cell r="B3414">
            <v>0</v>
          </cell>
        </row>
        <row r="3415">
          <cell r="A3415">
            <v>39845</v>
          </cell>
          <cell r="B3415">
            <v>0</v>
          </cell>
        </row>
        <row r="3416">
          <cell r="A3416">
            <v>39846</v>
          </cell>
          <cell r="B3416">
            <v>0.1263</v>
          </cell>
        </row>
        <row r="3417">
          <cell r="A3417">
            <v>39847</v>
          </cell>
          <cell r="B3417">
            <v>0.12620000000000001</v>
          </cell>
        </row>
        <row r="3418">
          <cell r="A3418">
            <v>39848</v>
          </cell>
          <cell r="B3418">
            <v>0.1263</v>
          </cell>
        </row>
        <row r="3419">
          <cell r="A3419">
            <v>39849</v>
          </cell>
          <cell r="B3419">
            <v>0.1263</v>
          </cell>
        </row>
        <row r="3420">
          <cell r="A3420">
            <v>39850</v>
          </cell>
          <cell r="B3420">
            <v>0.1263</v>
          </cell>
        </row>
        <row r="3421">
          <cell r="A3421">
            <v>39851</v>
          </cell>
          <cell r="B3421">
            <v>0</v>
          </cell>
        </row>
        <row r="3422">
          <cell r="A3422">
            <v>39852</v>
          </cell>
          <cell r="B3422">
            <v>0</v>
          </cell>
        </row>
        <row r="3423">
          <cell r="A3423">
            <v>39853</v>
          </cell>
          <cell r="B3423">
            <v>0.12620000000000001</v>
          </cell>
        </row>
        <row r="3424">
          <cell r="A3424">
            <v>39854</v>
          </cell>
          <cell r="B3424">
            <v>0.1263</v>
          </cell>
        </row>
        <row r="3425">
          <cell r="A3425">
            <v>39855</v>
          </cell>
          <cell r="B3425">
            <v>0.12620000000000001</v>
          </cell>
        </row>
        <row r="3426">
          <cell r="A3426">
            <v>39856</v>
          </cell>
          <cell r="B3426">
            <v>0.1263</v>
          </cell>
        </row>
        <row r="3427">
          <cell r="A3427">
            <v>39857</v>
          </cell>
          <cell r="B3427">
            <v>0.12620000000000001</v>
          </cell>
        </row>
        <row r="3428">
          <cell r="A3428">
            <v>39858</v>
          </cell>
          <cell r="B3428">
            <v>0</v>
          </cell>
        </row>
        <row r="3429">
          <cell r="A3429">
            <v>39859</v>
          </cell>
          <cell r="B3429">
            <v>0</v>
          </cell>
        </row>
        <row r="3430">
          <cell r="A3430">
            <v>39860</v>
          </cell>
          <cell r="B3430">
            <v>0.1263</v>
          </cell>
        </row>
        <row r="3431">
          <cell r="A3431">
            <v>39861</v>
          </cell>
          <cell r="B3431">
            <v>0.12620000000000001</v>
          </cell>
        </row>
        <row r="3432">
          <cell r="A3432">
            <v>39862</v>
          </cell>
          <cell r="B3432">
            <v>0.12620000000000001</v>
          </cell>
        </row>
        <row r="3433">
          <cell r="A3433">
            <v>39863</v>
          </cell>
          <cell r="B3433">
            <v>0.12620000000000001</v>
          </cell>
        </row>
        <row r="3434">
          <cell r="A3434">
            <v>39864</v>
          </cell>
          <cell r="B3434">
            <v>0.12620000000000001</v>
          </cell>
        </row>
        <row r="3435">
          <cell r="A3435">
            <v>39865</v>
          </cell>
          <cell r="B3435">
            <v>0</v>
          </cell>
        </row>
        <row r="3436">
          <cell r="A3436">
            <v>39866</v>
          </cell>
          <cell r="B3436">
            <v>0</v>
          </cell>
        </row>
        <row r="3437">
          <cell r="A3437">
            <v>39867</v>
          </cell>
          <cell r="B3437">
            <v>0</v>
          </cell>
        </row>
        <row r="3438">
          <cell r="A3438">
            <v>39868</v>
          </cell>
          <cell r="B3438">
            <v>0</v>
          </cell>
        </row>
        <row r="3439">
          <cell r="A3439">
            <v>39869</v>
          </cell>
          <cell r="B3439">
            <v>0.12620000000000001</v>
          </cell>
        </row>
        <row r="3440">
          <cell r="A3440">
            <v>39870</v>
          </cell>
          <cell r="B3440">
            <v>0.12620000000000001</v>
          </cell>
        </row>
        <row r="3441">
          <cell r="A3441">
            <v>39871</v>
          </cell>
          <cell r="B3441">
            <v>0.126</v>
          </cell>
        </row>
        <row r="3442">
          <cell r="A3442">
            <v>39872</v>
          </cell>
          <cell r="B3442">
            <v>0</v>
          </cell>
        </row>
        <row r="3443">
          <cell r="A3443">
            <v>39873</v>
          </cell>
          <cell r="B3443">
            <v>0</v>
          </cell>
        </row>
        <row r="3444">
          <cell r="A3444">
            <v>39874</v>
          </cell>
          <cell r="B3444">
            <v>0.12609999999999999</v>
          </cell>
        </row>
        <row r="3445">
          <cell r="A3445">
            <v>39875</v>
          </cell>
          <cell r="B3445">
            <v>0.12620000000000001</v>
          </cell>
        </row>
        <row r="3446">
          <cell r="A3446">
            <v>39876</v>
          </cell>
          <cell r="B3446">
            <v>0.12620000000000001</v>
          </cell>
        </row>
        <row r="3447">
          <cell r="A3447">
            <v>39877</v>
          </cell>
          <cell r="B3447">
            <v>0.12620000000000001</v>
          </cell>
        </row>
        <row r="3448">
          <cell r="A3448">
            <v>39878</v>
          </cell>
          <cell r="B3448">
            <v>0.12620000000000001</v>
          </cell>
        </row>
        <row r="3449">
          <cell r="A3449">
            <v>39879</v>
          </cell>
          <cell r="B3449">
            <v>0</v>
          </cell>
        </row>
        <row r="3450">
          <cell r="A3450">
            <v>39880</v>
          </cell>
          <cell r="B3450">
            <v>0</v>
          </cell>
        </row>
        <row r="3451">
          <cell r="A3451">
            <v>39881</v>
          </cell>
          <cell r="B3451">
            <v>0.12620000000000001</v>
          </cell>
        </row>
        <row r="3452">
          <cell r="A3452">
            <v>39882</v>
          </cell>
          <cell r="B3452">
            <v>0.12620000000000001</v>
          </cell>
        </row>
        <row r="3453">
          <cell r="A3453">
            <v>39883</v>
          </cell>
          <cell r="B3453">
            <v>0.126</v>
          </cell>
        </row>
        <row r="3454">
          <cell r="A3454">
            <v>39884</v>
          </cell>
          <cell r="B3454">
            <v>0.11119999999999999</v>
          </cell>
        </row>
        <row r="3455">
          <cell r="A3455">
            <v>39885</v>
          </cell>
          <cell r="B3455">
            <v>0.11119999999999999</v>
          </cell>
        </row>
        <row r="3456">
          <cell r="A3456">
            <v>39886</v>
          </cell>
          <cell r="B3456">
            <v>0</v>
          </cell>
        </row>
        <row r="3457">
          <cell r="A3457">
            <v>39887</v>
          </cell>
          <cell r="B3457">
            <v>0</v>
          </cell>
        </row>
        <row r="3458">
          <cell r="A3458">
            <v>39888</v>
          </cell>
          <cell r="B3458">
            <v>0.1105</v>
          </cell>
        </row>
        <row r="3459">
          <cell r="A3459">
            <v>39889</v>
          </cell>
          <cell r="B3459">
            <v>0.11020000000000001</v>
          </cell>
        </row>
        <row r="3460">
          <cell r="A3460">
            <v>39890</v>
          </cell>
          <cell r="B3460">
            <v>0.1111</v>
          </cell>
        </row>
        <row r="3461">
          <cell r="A3461">
            <v>39891</v>
          </cell>
          <cell r="B3461">
            <v>0.1113</v>
          </cell>
        </row>
        <row r="3462">
          <cell r="A3462">
            <v>39892</v>
          </cell>
          <cell r="B3462">
            <v>0.1113</v>
          </cell>
        </row>
        <row r="3463">
          <cell r="A3463">
            <v>39893</v>
          </cell>
          <cell r="B3463">
            <v>0</v>
          </cell>
        </row>
        <row r="3464">
          <cell r="A3464">
            <v>39894</v>
          </cell>
          <cell r="B3464">
            <v>0</v>
          </cell>
        </row>
        <row r="3465">
          <cell r="A3465">
            <v>39895</v>
          </cell>
          <cell r="B3465">
            <v>0.1113</v>
          </cell>
        </row>
        <row r="3466">
          <cell r="A3466">
            <v>39896</v>
          </cell>
          <cell r="B3466">
            <v>0.11119999999999999</v>
          </cell>
        </row>
        <row r="3467">
          <cell r="A3467">
            <v>39897</v>
          </cell>
          <cell r="B3467">
            <v>0.11119999999999999</v>
          </cell>
        </row>
        <row r="3468">
          <cell r="A3468">
            <v>39898</v>
          </cell>
          <cell r="B3468">
            <v>0.11119999999999999</v>
          </cell>
        </row>
        <row r="3469">
          <cell r="A3469">
            <v>39899</v>
          </cell>
          <cell r="B3469">
            <v>0.111</v>
          </cell>
        </row>
        <row r="3470">
          <cell r="A3470">
            <v>39900</v>
          </cell>
          <cell r="B3470">
            <v>0</v>
          </cell>
        </row>
        <row r="3471">
          <cell r="A3471">
            <v>39901</v>
          </cell>
          <cell r="B3471">
            <v>0</v>
          </cell>
        </row>
        <row r="3472">
          <cell r="A3472">
            <v>39902</v>
          </cell>
          <cell r="B3472">
            <v>0.1103</v>
          </cell>
        </row>
        <row r="3473">
          <cell r="A3473">
            <v>39903</v>
          </cell>
          <cell r="B3473">
            <v>0.1108</v>
          </cell>
        </row>
        <row r="3474">
          <cell r="A3474">
            <v>39904</v>
          </cell>
          <cell r="B3474">
            <v>0.1113</v>
          </cell>
        </row>
        <row r="3475">
          <cell r="A3475">
            <v>39905</v>
          </cell>
          <cell r="B3475">
            <v>0.1113</v>
          </cell>
        </row>
        <row r="3476">
          <cell r="A3476">
            <v>39906</v>
          </cell>
          <cell r="B3476">
            <v>0.1113</v>
          </cell>
        </row>
        <row r="3477">
          <cell r="A3477">
            <v>39907</v>
          </cell>
          <cell r="B3477">
            <v>0</v>
          </cell>
        </row>
        <row r="3478">
          <cell r="A3478">
            <v>39908</v>
          </cell>
          <cell r="B3478">
            <v>0</v>
          </cell>
        </row>
        <row r="3479">
          <cell r="A3479">
            <v>39909</v>
          </cell>
          <cell r="B3479">
            <v>0.1113</v>
          </cell>
        </row>
        <row r="3480">
          <cell r="A3480">
            <v>39910</v>
          </cell>
          <cell r="B3480">
            <v>0.1113</v>
          </cell>
        </row>
        <row r="3481">
          <cell r="A3481">
            <v>39911</v>
          </cell>
          <cell r="B3481">
            <v>0.1113</v>
          </cell>
        </row>
        <row r="3482">
          <cell r="A3482">
            <v>39912</v>
          </cell>
          <cell r="B3482">
            <v>0.1113</v>
          </cell>
        </row>
        <row r="3483">
          <cell r="A3483">
            <v>39913</v>
          </cell>
          <cell r="B3483">
            <v>0</v>
          </cell>
        </row>
        <row r="3484">
          <cell r="A3484">
            <v>39914</v>
          </cell>
          <cell r="B3484">
            <v>0</v>
          </cell>
        </row>
        <row r="3485">
          <cell r="A3485">
            <v>39915</v>
          </cell>
          <cell r="B3485">
            <v>0</v>
          </cell>
        </row>
        <row r="3486">
          <cell r="A3486">
            <v>39916</v>
          </cell>
          <cell r="B3486">
            <v>0.1103</v>
          </cell>
        </row>
        <row r="3487">
          <cell r="A3487">
            <v>39917</v>
          </cell>
          <cell r="B3487">
            <v>0.11020000000000001</v>
          </cell>
        </row>
        <row r="3488">
          <cell r="A3488">
            <v>39918</v>
          </cell>
          <cell r="B3488">
            <v>0.1113</v>
          </cell>
        </row>
        <row r="3489">
          <cell r="A3489">
            <v>39919</v>
          </cell>
          <cell r="B3489">
            <v>0.1113</v>
          </cell>
        </row>
        <row r="3490">
          <cell r="A3490">
            <v>39920</v>
          </cell>
          <cell r="B3490">
            <v>0.1106</v>
          </cell>
        </row>
        <row r="3491">
          <cell r="A3491">
            <v>39921</v>
          </cell>
          <cell r="B3491">
            <v>0</v>
          </cell>
        </row>
        <row r="3492">
          <cell r="A3492">
            <v>39922</v>
          </cell>
          <cell r="B3492">
            <v>0</v>
          </cell>
        </row>
        <row r="3493">
          <cell r="A3493">
            <v>39923</v>
          </cell>
          <cell r="B3493">
            <v>0.11070000000000001</v>
          </cell>
        </row>
        <row r="3494">
          <cell r="A3494">
            <v>39924</v>
          </cell>
          <cell r="B3494">
            <v>0</v>
          </cell>
        </row>
        <row r="3495">
          <cell r="A3495">
            <v>39925</v>
          </cell>
          <cell r="B3495">
            <v>0.11119999999999999</v>
          </cell>
        </row>
        <row r="3496">
          <cell r="A3496">
            <v>39926</v>
          </cell>
          <cell r="B3496">
            <v>0.1113</v>
          </cell>
        </row>
        <row r="3497">
          <cell r="A3497">
            <v>39927</v>
          </cell>
          <cell r="B3497">
            <v>0.1113</v>
          </cell>
        </row>
        <row r="3498">
          <cell r="A3498">
            <v>39928</v>
          </cell>
          <cell r="B3498">
            <v>0</v>
          </cell>
        </row>
        <row r="3499">
          <cell r="A3499">
            <v>39929</v>
          </cell>
          <cell r="B3499">
            <v>0</v>
          </cell>
        </row>
        <row r="3500">
          <cell r="A3500">
            <v>39930</v>
          </cell>
          <cell r="B3500">
            <v>0.1113</v>
          </cell>
        </row>
        <row r="3501">
          <cell r="A3501">
            <v>39931</v>
          </cell>
          <cell r="B3501">
            <v>0.11119999999999999</v>
          </cell>
        </row>
        <row r="3502">
          <cell r="A3502">
            <v>39932</v>
          </cell>
          <cell r="B3502">
            <v>0.1099</v>
          </cell>
        </row>
        <row r="3503">
          <cell r="A3503">
            <v>39933</v>
          </cell>
          <cell r="B3503">
            <v>0.1012</v>
          </cell>
        </row>
        <row r="3504">
          <cell r="A3504">
            <v>39934</v>
          </cell>
          <cell r="B3504">
            <v>0</v>
          </cell>
        </row>
        <row r="3505">
          <cell r="A3505">
            <v>39935</v>
          </cell>
          <cell r="B3505">
            <v>0</v>
          </cell>
        </row>
        <row r="3506">
          <cell r="A3506">
            <v>39936</v>
          </cell>
          <cell r="B3506">
            <v>0</v>
          </cell>
        </row>
        <row r="3507">
          <cell r="A3507">
            <v>39937</v>
          </cell>
          <cell r="B3507">
            <v>0.1013</v>
          </cell>
        </row>
        <row r="3508">
          <cell r="A3508">
            <v>39938</v>
          </cell>
          <cell r="B3508">
            <v>0.1013</v>
          </cell>
        </row>
        <row r="3509">
          <cell r="A3509">
            <v>39939</v>
          </cell>
          <cell r="B3509">
            <v>0.1013</v>
          </cell>
        </row>
        <row r="3510">
          <cell r="A3510">
            <v>39940</v>
          </cell>
          <cell r="B3510">
            <v>0.1013</v>
          </cell>
        </row>
        <row r="3511">
          <cell r="A3511">
            <v>39941</v>
          </cell>
          <cell r="B3511">
            <v>0.1012</v>
          </cell>
        </row>
        <row r="3512">
          <cell r="A3512">
            <v>39942</v>
          </cell>
          <cell r="B3512">
            <v>0</v>
          </cell>
        </row>
        <row r="3513">
          <cell r="A3513">
            <v>39943</v>
          </cell>
          <cell r="B3513">
            <v>0</v>
          </cell>
        </row>
        <row r="3514">
          <cell r="A3514">
            <v>39944</v>
          </cell>
          <cell r="B3514">
            <v>0.1012</v>
          </cell>
        </row>
        <row r="3515">
          <cell r="A3515">
            <v>39945</v>
          </cell>
          <cell r="B3515">
            <v>0.1012</v>
          </cell>
        </row>
        <row r="3516">
          <cell r="A3516">
            <v>39946</v>
          </cell>
          <cell r="B3516">
            <v>0.1012</v>
          </cell>
        </row>
        <row r="3517">
          <cell r="A3517">
            <v>39947</v>
          </cell>
          <cell r="B3517">
            <v>0.1012</v>
          </cell>
        </row>
        <row r="3518">
          <cell r="A3518">
            <v>39948</v>
          </cell>
          <cell r="B3518">
            <v>0.1013</v>
          </cell>
        </row>
        <row r="3519">
          <cell r="A3519">
            <v>39949</v>
          </cell>
          <cell r="B3519">
            <v>0</v>
          </cell>
        </row>
        <row r="3520">
          <cell r="A3520">
            <v>39950</v>
          </cell>
          <cell r="B3520">
            <v>0</v>
          </cell>
        </row>
        <row r="3521">
          <cell r="A3521">
            <v>39951</v>
          </cell>
          <cell r="B3521">
            <v>0.1013</v>
          </cell>
        </row>
        <row r="3522">
          <cell r="A3522">
            <v>39952</v>
          </cell>
          <cell r="B3522">
            <v>0.1013</v>
          </cell>
        </row>
        <row r="3523">
          <cell r="A3523">
            <v>39953</v>
          </cell>
          <cell r="B3523">
            <v>0.1013</v>
          </cell>
        </row>
        <row r="3524">
          <cell r="A3524">
            <v>39954</v>
          </cell>
          <cell r="B3524">
            <v>0.1002</v>
          </cell>
        </row>
        <row r="3525">
          <cell r="A3525">
            <v>39955</v>
          </cell>
          <cell r="B3525">
            <v>9.9900000000000003E-2</v>
          </cell>
        </row>
        <row r="3526">
          <cell r="A3526">
            <v>39956</v>
          </cell>
          <cell r="B3526">
            <v>0</v>
          </cell>
        </row>
        <row r="3527">
          <cell r="A3527">
            <v>39957</v>
          </cell>
          <cell r="B3527">
            <v>0</v>
          </cell>
        </row>
        <row r="3528">
          <cell r="A3528">
            <v>39958</v>
          </cell>
          <cell r="B3528">
            <v>9.98E-2</v>
          </cell>
        </row>
        <row r="3529">
          <cell r="A3529">
            <v>39959</v>
          </cell>
          <cell r="B3529">
            <v>0.1012</v>
          </cell>
        </row>
        <row r="3530">
          <cell r="A3530">
            <v>39960</v>
          </cell>
          <cell r="B3530">
            <v>0.1012</v>
          </cell>
        </row>
        <row r="3531">
          <cell r="A3531">
            <v>39961</v>
          </cell>
          <cell r="B3531">
            <v>0.10100000000000001</v>
          </cell>
        </row>
        <row r="3532">
          <cell r="A3532">
            <v>39962</v>
          </cell>
          <cell r="B3532">
            <v>0.10009999999999999</v>
          </cell>
        </row>
        <row r="3533">
          <cell r="A3533">
            <v>39963</v>
          </cell>
          <cell r="B3533">
            <v>0</v>
          </cell>
        </row>
        <row r="3534">
          <cell r="A3534">
            <v>39964</v>
          </cell>
          <cell r="B3534">
            <v>0</v>
          </cell>
        </row>
        <row r="3535">
          <cell r="A3535">
            <v>39965</v>
          </cell>
          <cell r="B3535">
            <v>0.1</v>
          </cell>
        </row>
        <row r="3536">
          <cell r="A3536">
            <v>39966</v>
          </cell>
          <cell r="B3536">
            <v>0.10100000000000001</v>
          </cell>
        </row>
        <row r="3537">
          <cell r="A3537">
            <v>39967</v>
          </cell>
          <cell r="B3537">
            <v>0.10050000000000001</v>
          </cell>
        </row>
        <row r="3538">
          <cell r="A3538">
            <v>39968</v>
          </cell>
          <cell r="B3538">
            <v>0.1009</v>
          </cell>
        </row>
        <row r="3539">
          <cell r="A3539">
            <v>39969</v>
          </cell>
          <cell r="B3539">
            <v>0.10100000000000001</v>
          </cell>
        </row>
        <row r="3540">
          <cell r="A3540">
            <v>39970</v>
          </cell>
          <cell r="B3540">
            <v>0</v>
          </cell>
        </row>
        <row r="3541">
          <cell r="A3541">
            <v>39971</v>
          </cell>
          <cell r="B3541">
            <v>0</v>
          </cell>
        </row>
        <row r="3542">
          <cell r="A3542">
            <v>39972</v>
          </cell>
          <cell r="B3542">
            <v>0.10009999999999999</v>
          </cell>
        </row>
        <row r="3543">
          <cell r="A3543">
            <v>39973</v>
          </cell>
          <cell r="B3543">
            <v>9.9000000000000005E-2</v>
          </cell>
        </row>
        <row r="3544">
          <cell r="A3544">
            <v>39974</v>
          </cell>
          <cell r="B3544">
            <v>9.9400000000000002E-2</v>
          </cell>
        </row>
        <row r="3545">
          <cell r="A3545">
            <v>39975</v>
          </cell>
          <cell r="B3545">
            <v>0</v>
          </cell>
        </row>
        <row r="3546">
          <cell r="A3546">
            <v>39976</v>
          </cell>
          <cell r="B3546">
            <v>9.11E-2</v>
          </cell>
        </row>
        <row r="3547">
          <cell r="A3547">
            <v>39977</v>
          </cell>
          <cell r="B3547">
            <v>0</v>
          </cell>
        </row>
        <row r="3548">
          <cell r="A3548">
            <v>39978</v>
          </cell>
          <cell r="B3548">
            <v>0</v>
          </cell>
        </row>
        <row r="3549">
          <cell r="A3549">
            <v>39979</v>
          </cell>
          <cell r="B3549">
            <v>9.01E-2</v>
          </cell>
        </row>
        <row r="3550">
          <cell r="A3550">
            <v>39980</v>
          </cell>
          <cell r="B3550">
            <v>8.9899999999999994E-2</v>
          </cell>
        </row>
        <row r="3551">
          <cell r="A3551">
            <v>39981</v>
          </cell>
          <cell r="B3551">
            <v>8.9899999999999994E-2</v>
          </cell>
        </row>
        <row r="3552">
          <cell r="A3552">
            <v>39982</v>
          </cell>
          <cell r="B3552">
            <v>0.09</v>
          </cell>
        </row>
        <row r="3553">
          <cell r="A3553">
            <v>39983</v>
          </cell>
          <cell r="B3553">
            <v>9.01E-2</v>
          </cell>
        </row>
        <row r="3554">
          <cell r="A3554">
            <v>39984</v>
          </cell>
          <cell r="B3554">
            <v>0</v>
          </cell>
        </row>
        <row r="3555">
          <cell r="A3555">
            <v>39985</v>
          </cell>
          <cell r="B3555">
            <v>0</v>
          </cell>
        </row>
        <row r="3556">
          <cell r="A3556">
            <v>39986</v>
          </cell>
          <cell r="B3556">
            <v>8.9800000000000005E-2</v>
          </cell>
        </row>
        <row r="3557">
          <cell r="A3557">
            <v>39987</v>
          </cell>
          <cell r="B3557">
            <v>8.9800000000000005E-2</v>
          </cell>
        </row>
        <row r="3558">
          <cell r="A3558">
            <v>39988</v>
          </cell>
          <cell r="B3558">
            <v>8.9700000000000002E-2</v>
          </cell>
        </row>
        <row r="3559">
          <cell r="A3559">
            <v>39989</v>
          </cell>
          <cell r="B3559">
            <v>8.9899999999999994E-2</v>
          </cell>
        </row>
        <row r="3560">
          <cell r="A3560">
            <v>39990</v>
          </cell>
          <cell r="B3560">
            <v>9.1200000000000003E-2</v>
          </cell>
        </row>
        <row r="3561">
          <cell r="A3561">
            <v>39991</v>
          </cell>
          <cell r="B3561">
            <v>0</v>
          </cell>
        </row>
        <row r="3562">
          <cell r="A3562">
            <v>39992</v>
          </cell>
          <cell r="B3562">
            <v>0</v>
          </cell>
        </row>
        <row r="3563">
          <cell r="A3563">
            <v>39993</v>
          </cell>
          <cell r="B3563">
            <v>9.11E-2</v>
          </cell>
        </row>
        <row r="3564">
          <cell r="A3564">
            <v>39994</v>
          </cell>
          <cell r="B3564">
            <v>8.9599999999999999E-2</v>
          </cell>
        </row>
        <row r="3565">
          <cell r="A3565">
            <v>39995</v>
          </cell>
          <cell r="B3565">
            <v>9.0800000000000006E-2</v>
          </cell>
        </row>
        <row r="3566">
          <cell r="A3566">
            <v>39996</v>
          </cell>
          <cell r="B3566">
            <v>9.0999999999999998E-2</v>
          </cell>
        </row>
        <row r="3567">
          <cell r="A3567">
            <v>39997</v>
          </cell>
          <cell r="B3567">
            <v>9.11E-2</v>
          </cell>
        </row>
        <row r="3568">
          <cell r="A3568">
            <v>39998</v>
          </cell>
          <cell r="B3568">
            <v>0</v>
          </cell>
        </row>
        <row r="3569">
          <cell r="A3569">
            <v>39999</v>
          </cell>
          <cell r="B3569">
            <v>0</v>
          </cell>
        </row>
        <row r="3570">
          <cell r="A3570">
            <v>40000</v>
          </cell>
          <cell r="B3570">
            <v>9.1200000000000003E-2</v>
          </cell>
        </row>
        <row r="3571">
          <cell r="A3571">
            <v>40001</v>
          </cell>
          <cell r="B3571">
            <v>9.1200000000000003E-2</v>
          </cell>
        </row>
        <row r="3572">
          <cell r="A3572">
            <v>40002</v>
          </cell>
          <cell r="B3572">
            <v>9.0200000000000002E-2</v>
          </cell>
        </row>
        <row r="3573">
          <cell r="A3573">
            <v>40003</v>
          </cell>
          <cell r="B3573">
            <v>9.01E-2</v>
          </cell>
        </row>
        <row r="3574">
          <cell r="A3574">
            <v>40004</v>
          </cell>
          <cell r="B3574">
            <v>9.1300000000000006E-2</v>
          </cell>
        </row>
        <row r="3575">
          <cell r="A3575">
            <v>40005</v>
          </cell>
          <cell r="B3575">
            <v>0</v>
          </cell>
        </row>
        <row r="3576">
          <cell r="A3576">
            <v>40006</v>
          </cell>
          <cell r="B3576">
            <v>0</v>
          </cell>
        </row>
        <row r="3577">
          <cell r="A3577">
            <v>40007</v>
          </cell>
          <cell r="B3577">
            <v>9.1200000000000003E-2</v>
          </cell>
        </row>
        <row r="3578">
          <cell r="A3578">
            <v>40008</v>
          </cell>
          <cell r="B3578">
            <v>0.09</v>
          </cell>
        </row>
        <row r="3579">
          <cell r="A3579">
            <v>40009</v>
          </cell>
          <cell r="B3579">
            <v>8.9599999999999999E-2</v>
          </cell>
        </row>
        <row r="3580">
          <cell r="A3580">
            <v>40010</v>
          </cell>
          <cell r="B3580">
            <v>9.1300000000000006E-2</v>
          </cell>
        </row>
        <row r="3581">
          <cell r="A3581">
            <v>40011</v>
          </cell>
          <cell r="B3581">
            <v>9.1300000000000006E-2</v>
          </cell>
        </row>
        <row r="3582">
          <cell r="A3582">
            <v>40012</v>
          </cell>
          <cell r="B3582">
            <v>0</v>
          </cell>
        </row>
        <row r="3583">
          <cell r="A3583">
            <v>40013</v>
          </cell>
          <cell r="B3583">
            <v>0</v>
          </cell>
        </row>
        <row r="3584">
          <cell r="A3584">
            <v>40014</v>
          </cell>
          <cell r="B3584">
            <v>9.1300000000000006E-2</v>
          </cell>
        </row>
        <row r="3585">
          <cell r="A3585">
            <v>40015</v>
          </cell>
          <cell r="B3585">
            <v>9.1200000000000003E-2</v>
          </cell>
        </row>
        <row r="3586">
          <cell r="A3586">
            <v>40016</v>
          </cell>
          <cell r="B3586">
            <v>0.09</v>
          </cell>
        </row>
        <row r="3587">
          <cell r="A3587">
            <v>40017</v>
          </cell>
          <cell r="B3587">
            <v>8.6199999999999999E-2</v>
          </cell>
        </row>
        <row r="3588">
          <cell r="A3588">
            <v>40018</v>
          </cell>
          <cell r="B3588">
            <v>8.6199999999999999E-2</v>
          </cell>
        </row>
        <row r="3589">
          <cell r="A3589">
            <v>40019</v>
          </cell>
          <cell r="B3589">
            <v>0</v>
          </cell>
        </row>
        <row r="3590">
          <cell r="A3590">
            <v>40020</v>
          </cell>
          <cell r="B3590">
            <v>0</v>
          </cell>
        </row>
        <row r="3591">
          <cell r="A3591">
            <v>40021</v>
          </cell>
          <cell r="B3591">
            <v>8.6199999999999999E-2</v>
          </cell>
        </row>
        <row r="3592">
          <cell r="A3592">
            <v>40022</v>
          </cell>
          <cell r="B3592">
            <v>8.5099999999999995E-2</v>
          </cell>
        </row>
        <row r="3593">
          <cell r="A3593">
            <v>40023</v>
          </cell>
          <cell r="B3593">
            <v>8.6199999999999999E-2</v>
          </cell>
        </row>
        <row r="3594">
          <cell r="A3594">
            <v>40024</v>
          </cell>
          <cell r="B3594">
            <v>8.6099999999999996E-2</v>
          </cell>
        </row>
        <row r="3595">
          <cell r="A3595">
            <v>40025</v>
          </cell>
          <cell r="B3595">
            <v>8.6099999999999996E-2</v>
          </cell>
        </row>
        <row r="3596">
          <cell r="A3596">
            <v>40026</v>
          </cell>
          <cell r="B3596">
            <v>0</v>
          </cell>
        </row>
        <row r="3597">
          <cell r="A3597">
            <v>40027</v>
          </cell>
          <cell r="B3597">
            <v>0</v>
          </cell>
        </row>
        <row r="3598">
          <cell r="A3598">
            <v>40028</v>
          </cell>
          <cell r="B3598">
            <v>8.6300000000000002E-2</v>
          </cell>
        </row>
        <row r="3599">
          <cell r="A3599">
            <v>40029</v>
          </cell>
          <cell r="B3599">
            <v>8.6099999999999996E-2</v>
          </cell>
        </row>
        <row r="3600">
          <cell r="A3600">
            <v>40030</v>
          </cell>
          <cell r="B3600">
            <v>8.6099999999999996E-2</v>
          </cell>
        </row>
        <row r="3601">
          <cell r="A3601">
            <v>40031</v>
          </cell>
          <cell r="B3601">
            <v>8.6199999999999999E-2</v>
          </cell>
        </row>
        <row r="3602">
          <cell r="A3602">
            <v>40032</v>
          </cell>
          <cell r="B3602">
            <v>8.6199999999999999E-2</v>
          </cell>
        </row>
        <row r="3603">
          <cell r="A3603">
            <v>40033</v>
          </cell>
          <cell r="B3603">
            <v>0</v>
          </cell>
        </row>
        <row r="3604">
          <cell r="A3604">
            <v>40034</v>
          </cell>
          <cell r="B3604">
            <v>0</v>
          </cell>
        </row>
        <row r="3605">
          <cell r="A3605">
            <v>40035</v>
          </cell>
          <cell r="B3605">
            <v>8.6199999999999999E-2</v>
          </cell>
        </row>
        <row r="3606">
          <cell r="A3606">
            <v>40036</v>
          </cell>
          <cell r="B3606">
            <v>8.6199999999999999E-2</v>
          </cell>
        </row>
        <row r="3607">
          <cell r="A3607">
            <v>40037</v>
          </cell>
          <cell r="B3607">
            <v>8.6199999999999999E-2</v>
          </cell>
        </row>
        <row r="3608">
          <cell r="A3608">
            <v>40038</v>
          </cell>
          <cell r="B3608">
            <v>8.6199999999999999E-2</v>
          </cell>
        </row>
        <row r="3609">
          <cell r="A3609">
            <v>40039</v>
          </cell>
          <cell r="B3609">
            <v>8.6199999999999999E-2</v>
          </cell>
        </row>
        <row r="3610">
          <cell r="A3610">
            <v>40040</v>
          </cell>
          <cell r="B3610">
            <v>0</v>
          </cell>
        </row>
        <row r="3611">
          <cell r="A3611">
            <v>40041</v>
          </cell>
          <cell r="B3611">
            <v>0</v>
          </cell>
        </row>
        <row r="3612">
          <cell r="A3612">
            <v>40042</v>
          </cell>
          <cell r="B3612">
            <v>8.6199999999999999E-2</v>
          </cell>
        </row>
        <row r="3613">
          <cell r="A3613">
            <v>40043</v>
          </cell>
          <cell r="B3613">
            <v>8.6199999999999999E-2</v>
          </cell>
        </row>
        <row r="3614">
          <cell r="A3614">
            <v>40044</v>
          </cell>
          <cell r="B3614">
            <v>8.6300000000000002E-2</v>
          </cell>
        </row>
        <row r="3615">
          <cell r="A3615">
            <v>40045</v>
          </cell>
          <cell r="B3615">
            <v>8.6300000000000002E-2</v>
          </cell>
        </row>
        <row r="3616">
          <cell r="A3616">
            <v>40046</v>
          </cell>
          <cell r="B3616">
            <v>8.6199999999999999E-2</v>
          </cell>
        </row>
        <row r="3617">
          <cell r="A3617">
            <v>40047</v>
          </cell>
          <cell r="B3617">
            <v>0</v>
          </cell>
        </row>
        <row r="3618">
          <cell r="A3618">
            <v>40048</v>
          </cell>
          <cell r="B3618">
            <v>0</v>
          </cell>
        </row>
        <row r="3619">
          <cell r="A3619">
            <v>40049</v>
          </cell>
          <cell r="B3619">
            <v>8.6199999999999999E-2</v>
          </cell>
        </row>
        <row r="3620">
          <cell r="A3620">
            <v>40050</v>
          </cell>
          <cell r="B3620">
            <v>8.6199999999999999E-2</v>
          </cell>
        </row>
        <row r="3621">
          <cell r="A3621">
            <v>40051</v>
          </cell>
          <cell r="B3621">
            <v>8.6199999999999999E-2</v>
          </cell>
        </row>
        <row r="3622">
          <cell r="A3622">
            <v>40052</v>
          </cell>
          <cell r="B3622">
            <v>8.6199999999999999E-2</v>
          </cell>
        </row>
        <row r="3623">
          <cell r="A3623">
            <v>40053</v>
          </cell>
          <cell r="B3623">
            <v>8.6199999999999999E-2</v>
          </cell>
        </row>
        <row r="3624">
          <cell r="A3624">
            <v>40054</v>
          </cell>
          <cell r="B3624">
            <v>0</v>
          </cell>
        </row>
        <row r="3625">
          <cell r="A3625">
            <v>40055</v>
          </cell>
          <cell r="B3625">
            <v>0</v>
          </cell>
        </row>
        <row r="3626">
          <cell r="A3626">
            <v>40056</v>
          </cell>
          <cell r="B3626">
            <v>8.6199999999999999E-2</v>
          </cell>
        </row>
        <row r="3627">
          <cell r="A3627">
            <v>40057</v>
          </cell>
          <cell r="B3627">
            <v>8.6199999999999999E-2</v>
          </cell>
        </row>
        <row r="3628">
          <cell r="A3628">
            <v>40058</v>
          </cell>
          <cell r="B3628">
            <v>8.6199999999999999E-2</v>
          </cell>
        </row>
        <row r="3629">
          <cell r="A3629">
            <v>40059</v>
          </cell>
          <cell r="B3629">
            <v>8.6199999999999999E-2</v>
          </cell>
        </row>
        <row r="3630">
          <cell r="A3630">
            <v>40060</v>
          </cell>
          <cell r="B3630">
            <v>8.6199999999999999E-2</v>
          </cell>
        </row>
        <row r="3631">
          <cell r="A3631">
            <v>40061</v>
          </cell>
          <cell r="B3631">
            <v>0</v>
          </cell>
        </row>
        <row r="3632">
          <cell r="A3632">
            <v>40062</v>
          </cell>
          <cell r="B3632">
            <v>0</v>
          </cell>
        </row>
        <row r="3633">
          <cell r="A3633">
            <v>40063</v>
          </cell>
          <cell r="B3633">
            <v>0</v>
          </cell>
        </row>
        <row r="3634">
          <cell r="A3634">
            <v>40064</v>
          </cell>
          <cell r="B3634">
            <v>8.6199999999999999E-2</v>
          </cell>
        </row>
        <row r="3635">
          <cell r="A3635">
            <v>40065</v>
          </cell>
          <cell r="B3635">
            <v>8.6300000000000002E-2</v>
          </cell>
        </row>
        <row r="3636">
          <cell r="A3636">
            <v>40066</v>
          </cell>
          <cell r="B3636">
            <v>8.6300000000000002E-2</v>
          </cell>
        </row>
        <row r="3637">
          <cell r="A3637">
            <v>40067</v>
          </cell>
          <cell r="B3637">
            <v>8.6300000000000002E-2</v>
          </cell>
        </row>
        <row r="3638">
          <cell r="A3638">
            <v>40068</v>
          </cell>
          <cell r="B3638">
            <v>0</v>
          </cell>
        </row>
        <row r="3639">
          <cell r="A3639">
            <v>40069</v>
          </cell>
          <cell r="B3639">
            <v>0</v>
          </cell>
        </row>
        <row r="3640">
          <cell r="A3640">
            <v>40070</v>
          </cell>
          <cell r="B3640">
            <v>8.6300000000000002E-2</v>
          </cell>
        </row>
        <row r="3641">
          <cell r="A3641">
            <v>40071</v>
          </cell>
          <cell r="B3641">
            <v>8.6199999999999999E-2</v>
          </cell>
        </row>
        <row r="3642">
          <cell r="A3642">
            <v>40072</v>
          </cell>
          <cell r="B3642">
            <v>8.6300000000000002E-2</v>
          </cell>
        </row>
        <row r="3643">
          <cell r="A3643">
            <v>40073</v>
          </cell>
          <cell r="B3643">
            <v>8.6199999999999999E-2</v>
          </cell>
        </row>
        <row r="3644">
          <cell r="A3644">
            <v>40074</v>
          </cell>
          <cell r="B3644">
            <v>8.6300000000000002E-2</v>
          </cell>
        </row>
        <row r="3645">
          <cell r="A3645">
            <v>40075</v>
          </cell>
          <cell r="B3645">
            <v>0</v>
          </cell>
        </row>
        <row r="3646">
          <cell r="A3646">
            <v>40076</v>
          </cell>
          <cell r="B3646">
            <v>0</v>
          </cell>
        </row>
        <row r="3647">
          <cell r="A3647">
            <v>40077</v>
          </cell>
          <cell r="B3647">
            <v>8.6199999999999999E-2</v>
          </cell>
        </row>
        <row r="3648">
          <cell r="A3648">
            <v>40078</v>
          </cell>
          <cell r="B3648">
            <v>8.6300000000000002E-2</v>
          </cell>
        </row>
        <row r="3649">
          <cell r="A3649">
            <v>40079</v>
          </cell>
          <cell r="B3649">
            <v>8.6300000000000002E-2</v>
          </cell>
        </row>
        <row r="3650">
          <cell r="A3650">
            <v>40080</v>
          </cell>
          <cell r="B3650">
            <v>8.6199999999999999E-2</v>
          </cell>
        </row>
        <row r="3651">
          <cell r="A3651">
            <v>40081</v>
          </cell>
          <cell r="B3651">
            <v>8.6199999999999999E-2</v>
          </cell>
        </row>
        <row r="3652">
          <cell r="A3652">
            <v>40082</v>
          </cell>
          <cell r="B3652">
            <v>0</v>
          </cell>
        </row>
        <row r="3653">
          <cell r="A3653">
            <v>40083</v>
          </cell>
          <cell r="B3653">
            <v>0</v>
          </cell>
        </row>
        <row r="3654">
          <cell r="A3654">
            <v>40084</v>
          </cell>
          <cell r="B3654">
            <v>8.6199999999999999E-2</v>
          </cell>
        </row>
        <row r="3655">
          <cell r="A3655">
            <v>40085</v>
          </cell>
          <cell r="B3655">
            <v>8.5900000000000004E-2</v>
          </cell>
        </row>
        <row r="3656">
          <cell r="A3656">
            <v>40086</v>
          </cell>
          <cell r="B3656">
            <v>8.5999999999999993E-2</v>
          </cell>
        </row>
        <row r="3657">
          <cell r="A3657">
            <v>40087</v>
          </cell>
          <cell r="B3657">
            <v>8.6199999999999999E-2</v>
          </cell>
        </row>
        <row r="3658">
          <cell r="A3658">
            <v>40088</v>
          </cell>
          <cell r="B3658">
            <v>8.6199999999999999E-2</v>
          </cell>
        </row>
        <row r="3659">
          <cell r="A3659">
            <v>40089</v>
          </cell>
          <cell r="B3659">
            <v>0</v>
          </cell>
        </row>
        <row r="3660">
          <cell r="A3660">
            <v>40090</v>
          </cell>
          <cell r="B3660">
            <v>0</v>
          </cell>
        </row>
        <row r="3661">
          <cell r="A3661">
            <v>40091</v>
          </cell>
          <cell r="B3661">
            <v>8.6199999999999999E-2</v>
          </cell>
        </row>
        <row r="3662">
          <cell r="A3662">
            <v>40092</v>
          </cell>
          <cell r="B3662">
            <v>8.6199999999999999E-2</v>
          </cell>
        </row>
        <row r="3663">
          <cell r="A3663">
            <v>40093</v>
          </cell>
          <cell r="B3663">
            <v>8.6199999999999999E-2</v>
          </cell>
        </row>
        <row r="3664">
          <cell r="A3664">
            <v>40094</v>
          </cell>
          <cell r="B3664">
            <v>8.6099999999999996E-2</v>
          </cell>
        </row>
        <row r="3665">
          <cell r="A3665">
            <v>40095</v>
          </cell>
          <cell r="B3665">
            <v>8.6099999999999996E-2</v>
          </cell>
        </row>
        <row r="3666">
          <cell r="A3666">
            <v>40096</v>
          </cell>
          <cell r="B3666">
            <v>0</v>
          </cell>
        </row>
        <row r="3667">
          <cell r="A3667">
            <v>40097</v>
          </cell>
          <cell r="B3667">
            <v>0</v>
          </cell>
        </row>
        <row r="3668">
          <cell r="A3668">
            <v>40098</v>
          </cell>
          <cell r="B3668">
            <v>0</v>
          </cell>
        </row>
        <row r="3669">
          <cell r="A3669">
            <v>40099</v>
          </cell>
          <cell r="B3669">
            <v>8.6099999999999996E-2</v>
          </cell>
        </row>
        <row r="3670">
          <cell r="A3670">
            <v>40100</v>
          </cell>
          <cell r="B3670">
            <v>8.6099999999999996E-2</v>
          </cell>
        </row>
        <row r="3671">
          <cell r="A3671">
            <v>40101</v>
          </cell>
          <cell r="B3671">
            <v>8.6099999999999996E-2</v>
          </cell>
        </row>
        <row r="3672">
          <cell r="A3672">
            <v>40102</v>
          </cell>
          <cell r="B3672">
            <v>8.6199999999999999E-2</v>
          </cell>
        </row>
        <row r="3673">
          <cell r="A3673">
            <v>40103</v>
          </cell>
          <cell r="B3673">
            <v>0</v>
          </cell>
        </row>
        <row r="3674">
          <cell r="A3674">
            <v>40104</v>
          </cell>
          <cell r="B3674">
            <v>0</v>
          </cell>
        </row>
        <row r="3675">
          <cell r="A3675">
            <v>40105</v>
          </cell>
          <cell r="B3675">
            <v>8.6199999999999999E-2</v>
          </cell>
        </row>
        <row r="3676">
          <cell r="A3676">
            <v>40106</v>
          </cell>
          <cell r="B3676">
            <v>8.6199999999999999E-2</v>
          </cell>
        </row>
        <row r="3677">
          <cell r="A3677">
            <v>40107</v>
          </cell>
          <cell r="B3677">
            <v>8.6199999999999999E-2</v>
          </cell>
        </row>
        <row r="3678">
          <cell r="A3678">
            <v>40108</v>
          </cell>
          <cell r="B3678">
            <v>8.6199999999999999E-2</v>
          </cell>
        </row>
        <row r="3679">
          <cell r="A3679">
            <v>40109</v>
          </cell>
          <cell r="B3679">
            <v>8.6199999999999999E-2</v>
          </cell>
        </row>
        <row r="3680">
          <cell r="A3680">
            <v>40110</v>
          </cell>
          <cell r="B3680">
            <v>0</v>
          </cell>
        </row>
        <row r="3681">
          <cell r="A3681">
            <v>40111</v>
          </cell>
          <cell r="B3681">
            <v>0</v>
          </cell>
        </row>
        <row r="3682">
          <cell r="A3682">
            <v>40112</v>
          </cell>
          <cell r="B3682">
            <v>8.6199999999999999E-2</v>
          </cell>
        </row>
        <row r="3683">
          <cell r="A3683">
            <v>40113</v>
          </cell>
          <cell r="B3683">
            <v>8.6199999999999999E-2</v>
          </cell>
        </row>
        <row r="3684">
          <cell r="A3684">
            <v>40114</v>
          </cell>
          <cell r="B3684">
            <v>8.6099999999999996E-2</v>
          </cell>
        </row>
        <row r="3685">
          <cell r="A3685">
            <v>40115</v>
          </cell>
          <cell r="B3685">
            <v>8.6199999999999999E-2</v>
          </cell>
        </row>
        <row r="3686">
          <cell r="A3686">
            <v>40116</v>
          </cell>
          <cell r="B3686">
            <v>8.6199999999999999E-2</v>
          </cell>
        </row>
        <row r="3687">
          <cell r="A3687">
            <v>40117</v>
          </cell>
          <cell r="B3687">
            <v>0</v>
          </cell>
        </row>
        <row r="3688">
          <cell r="A3688">
            <v>40118</v>
          </cell>
          <cell r="B3688">
            <v>0</v>
          </cell>
        </row>
        <row r="3689">
          <cell r="A3689">
            <v>40119</v>
          </cell>
          <cell r="B3689">
            <v>0</v>
          </cell>
        </row>
        <row r="3690">
          <cell r="A3690">
            <v>40120</v>
          </cell>
          <cell r="B3690">
            <v>8.6300000000000002E-2</v>
          </cell>
        </row>
        <row r="3691">
          <cell r="A3691">
            <v>40121</v>
          </cell>
          <cell r="B3691">
            <v>8.6300000000000002E-2</v>
          </cell>
        </row>
        <row r="3692">
          <cell r="A3692">
            <v>40122</v>
          </cell>
          <cell r="B3692">
            <v>8.6300000000000002E-2</v>
          </cell>
        </row>
        <row r="3693">
          <cell r="A3693">
            <v>40123</v>
          </cell>
          <cell r="B3693">
            <v>8.6300000000000002E-2</v>
          </cell>
        </row>
        <row r="3694">
          <cell r="A3694">
            <v>40124</v>
          </cell>
          <cell r="B3694">
            <v>0</v>
          </cell>
        </row>
        <row r="3695">
          <cell r="A3695">
            <v>40125</v>
          </cell>
          <cell r="B3695">
            <v>0</v>
          </cell>
        </row>
        <row r="3696">
          <cell r="A3696">
            <v>40126</v>
          </cell>
          <cell r="B3696">
            <v>8.6300000000000002E-2</v>
          </cell>
        </row>
        <row r="3697">
          <cell r="A3697">
            <v>40127</v>
          </cell>
          <cell r="B3697">
            <v>8.6300000000000002E-2</v>
          </cell>
        </row>
        <row r="3698">
          <cell r="A3698">
            <v>40128</v>
          </cell>
          <cell r="B3698">
            <v>8.6400000000000005E-2</v>
          </cell>
        </row>
        <row r="3699">
          <cell r="A3699">
            <v>40129</v>
          </cell>
          <cell r="B3699">
            <v>8.6300000000000002E-2</v>
          </cell>
        </row>
        <row r="3700">
          <cell r="A3700">
            <v>40130</v>
          </cell>
          <cell r="B3700">
            <v>8.6300000000000002E-2</v>
          </cell>
        </row>
        <row r="3701">
          <cell r="A3701">
            <v>40131</v>
          </cell>
          <cell r="B3701">
            <v>0</v>
          </cell>
        </row>
        <row r="3702">
          <cell r="A3702">
            <v>40132</v>
          </cell>
          <cell r="B3702">
            <v>0</v>
          </cell>
        </row>
        <row r="3703">
          <cell r="A3703">
            <v>40133</v>
          </cell>
          <cell r="B3703">
            <v>8.6300000000000002E-2</v>
          </cell>
        </row>
        <row r="3704">
          <cell r="A3704">
            <v>40134</v>
          </cell>
          <cell r="B3704">
            <v>8.6199999999999999E-2</v>
          </cell>
        </row>
        <row r="3705">
          <cell r="A3705">
            <v>40135</v>
          </cell>
          <cell r="B3705">
            <v>8.6199999999999999E-2</v>
          </cell>
        </row>
        <row r="3706">
          <cell r="A3706">
            <v>40136</v>
          </cell>
          <cell r="B3706">
            <v>8.6199999999999999E-2</v>
          </cell>
        </row>
        <row r="3707">
          <cell r="A3707">
            <v>40137</v>
          </cell>
          <cell r="B3707">
            <v>8.6300000000000002E-2</v>
          </cell>
        </row>
        <row r="3708">
          <cell r="A3708">
            <v>40138</v>
          </cell>
          <cell r="B3708">
            <v>0</v>
          </cell>
        </row>
        <row r="3709">
          <cell r="A3709">
            <v>40139</v>
          </cell>
          <cell r="B3709">
            <v>0</v>
          </cell>
        </row>
        <row r="3710">
          <cell r="A3710">
            <v>40140</v>
          </cell>
          <cell r="B3710">
            <v>8.6099999999999996E-2</v>
          </cell>
        </row>
        <row r="3711">
          <cell r="A3711">
            <v>40141</v>
          </cell>
          <cell r="B3711">
            <v>8.6400000000000005E-2</v>
          </cell>
        </row>
        <row r="3712">
          <cell r="A3712">
            <v>40142</v>
          </cell>
          <cell r="B3712">
            <v>8.6499999999999994E-2</v>
          </cell>
        </row>
        <row r="3713">
          <cell r="A3713">
            <v>40143</v>
          </cell>
          <cell r="B3713">
            <v>8.6499999999999994E-2</v>
          </cell>
        </row>
        <row r="3714">
          <cell r="A3714">
            <v>40144</v>
          </cell>
          <cell r="B3714">
            <v>8.5999999999999993E-2</v>
          </cell>
        </row>
        <row r="3715">
          <cell r="A3715">
            <v>40145</v>
          </cell>
          <cell r="B3715">
            <v>0</v>
          </cell>
        </row>
        <row r="3716">
          <cell r="A3716">
            <v>40146</v>
          </cell>
          <cell r="B3716">
            <v>0</v>
          </cell>
        </row>
        <row r="3717">
          <cell r="A3717">
            <v>40147</v>
          </cell>
          <cell r="B3717">
            <v>8.6199999999999999E-2</v>
          </cell>
        </row>
        <row r="3718">
          <cell r="A3718">
            <v>40148</v>
          </cell>
          <cell r="B3718">
            <v>8.5999999999999993E-2</v>
          </cell>
        </row>
        <row r="3719">
          <cell r="A3719">
            <v>40149</v>
          </cell>
          <cell r="B3719">
            <v>8.6300000000000002E-2</v>
          </cell>
        </row>
        <row r="3720">
          <cell r="A3720">
            <v>40150</v>
          </cell>
          <cell r="B3720">
            <v>8.6300000000000002E-2</v>
          </cell>
        </row>
        <row r="3721">
          <cell r="A3721">
            <v>40151</v>
          </cell>
          <cell r="B3721">
            <v>8.6199999999999999E-2</v>
          </cell>
        </row>
        <row r="3722">
          <cell r="A3722">
            <v>40152</v>
          </cell>
          <cell r="B3722">
            <v>0</v>
          </cell>
        </row>
        <row r="3723">
          <cell r="A3723">
            <v>40153</v>
          </cell>
          <cell r="B3723">
            <v>0</v>
          </cell>
        </row>
        <row r="3724">
          <cell r="A3724">
            <v>40154</v>
          </cell>
          <cell r="B3724">
            <v>8.5599999999999996E-2</v>
          </cell>
        </row>
        <row r="3725">
          <cell r="A3725">
            <v>40155</v>
          </cell>
          <cell r="B3725">
            <v>8.6099999999999996E-2</v>
          </cell>
        </row>
        <row r="3726">
          <cell r="A3726">
            <v>40156</v>
          </cell>
          <cell r="B3726">
            <v>8.6300000000000002E-2</v>
          </cell>
        </row>
        <row r="3727">
          <cell r="A3727">
            <v>40157</v>
          </cell>
          <cell r="B3727">
            <v>8.6199999999999999E-2</v>
          </cell>
        </row>
        <row r="3728">
          <cell r="A3728">
            <v>40158</v>
          </cell>
          <cell r="B3728">
            <v>8.6199999999999999E-2</v>
          </cell>
        </row>
        <row r="3729">
          <cell r="A3729">
            <v>40159</v>
          </cell>
          <cell r="B3729">
            <v>0</v>
          </cell>
        </row>
        <row r="3730">
          <cell r="A3730">
            <v>40160</v>
          </cell>
          <cell r="B3730">
            <v>0</v>
          </cell>
        </row>
        <row r="3731">
          <cell r="A3731">
            <v>40161</v>
          </cell>
          <cell r="B3731">
            <v>8.6199999999999999E-2</v>
          </cell>
        </row>
        <row r="3732">
          <cell r="A3732">
            <v>40162</v>
          </cell>
          <cell r="B3732">
            <v>8.6300000000000002E-2</v>
          </cell>
        </row>
        <row r="3733">
          <cell r="A3733">
            <v>40163</v>
          </cell>
          <cell r="B3733">
            <v>8.6300000000000002E-2</v>
          </cell>
        </row>
        <row r="3734">
          <cell r="A3734">
            <v>40164</v>
          </cell>
          <cell r="B3734">
            <v>8.6300000000000002E-2</v>
          </cell>
        </row>
        <row r="3735">
          <cell r="A3735">
            <v>40165</v>
          </cell>
          <cell r="B3735">
            <v>8.6300000000000002E-2</v>
          </cell>
        </row>
        <row r="3736">
          <cell r="A3736">
            <v>40166</v>
          </cell>
          <cell r="B3736">
            <v>0</v>
          </cell>
        </row>
        <row r="3737">
          <cell r="A3737">
            <v>40167</v>
          </cell>
          <cell r="B3737">
            <v>0</v>
          </cell>
        </row>
        <row r="3738">
          <cell r="A3738">
            <v>40168</v>
          </cell>
          <cell r="B3738">
            <v>8.6400000000000005E-2</v>
          </cell>
        </row>
        <row r="3739">
          <cell r="A3739">
            <v>40169</v>
          </cell>
          <cell r="B3739">
            <v>8.6199999999999999E-2</v>
          </cell>
        </row>
        <row r="3740">
          <cell r="A3740">
            <v>40170</v>
          </cell>
          <cell r="B3740">
            <v>8.6099999999999996E-2</v>
          </cell>
        </row>
        <row r="3741">
          <cell r="A3741">
            <v>40171</v>
          </cell>
          <cell r="B3741">
            <v>8.6099999999999996E-2</v>
          </cell>
        </row>
        <row r="3742">
          <cell r="A3742">
            <v>40172</v>
          </cell>
          <cell r="B3742">
            <v>0</v>
          </cell>
        </row>
        <row r="3743">
          <cell r="A3743">
            <v>40173</v>
          </cell>
          <cell r="B3743">
            <v>0</v>
          </cell>
        </row>
        <row r="3744">
          <cell r="A3744">
            <v>40174</v>
          </cell>
          <cell r="B3744">
            <v>0</v>
          </cell>
        </row>
        <row r="3745">
          <cell r="A3745">
            <v>40175</v>
          </cell>
          <cell r="B3745">
            <v>8.6199999999999999E-2</v>
          </cell>
        </row>
        <row r="3746">
          <cell r="A3746">
            <v>40176</v>
          </cell>
          <cell r="B3746">
            <v>8.6199999999999999E-2</v>
          </cell>
        </row>
        <row r="3747">
          <cell r="A3747">
            <v>40177</v>
          </cell>
          <cell r="B3747">
            <v>8.5500000000000007E-2</v>
          </cell>
        </row>
        <row r="3748">
          <cell r="A3748">
            <v>40178</v>
          </cell>
          <cell r="B3748">
            <v>8.5500000000000007E-2</v>
          </cell>
        </row>
        <row r="3749">
          <cell r="A3749">
            <v>40179</v>
          </cell>
          <cell r="B3749">
            <v>0</v>
          </cell>
        </row>
        <row r="3750">
          <cell r="A3750">
            <v>40180</v>
          </cell>
          <cell r="B3750">
            <v>0</v>
          </cell>
        </row>
        <row r="3751">
          <cell r="A3751">
            <v>40181</v>
          </cell>
          <cell r="B3751">
            <v>0</v>
          </cell>
        </row>
        <row r="3752">
          <cell r="A3752">
            <v>40182</v>
          </cell>
          <cell r="B3752">
            <v>8.6099999999999996E-2</v>
          </cell>
        </row>
        <row r="3753">
          <cell r="A3753">
            <v>40183</v>
          </cell>
          <cell r="B3753">
            <v>8.6099999999999996E-2</v>
          </cell>
        </row>
        <row r="3754">
          <cell r="A3754">
            <v>40184</v>
          </cell>
          <cell r="B3754">
            <v>8.6099999999999996E-2</v>
          </cell>
        </row>
        <row r="3755">
          <cell r="A3755">
            <v>40185</v>
          </cell>
          <cell r="B3755">
            <v>8.6199999999999999E-2</v>
          </cell>
        </row>
        <row r="3756">
          <cell r="A3756">
            <v>40186</v>
          </cell>
          <cell r="B3756">
            <v>8.6199999999999999E-2</v>
          </cell>
        </row>
        <row r="3757">
          <cell r="A3757">
            <v>40187</v>
          </cell>
          <cell r="B3757">
            <v>0</v>
          </cell>
        </row>
        <row r="3758">
          <cell r="A3758">
            <v>40188</v>
          </cell>
          <cell r="B3758">
            <v>0</v>
          </cell>
        </row>
        <row r="3759">
          <cell r="A3759">
            <v>40189</v>
          </cell>
          <cell r="B3759">
            <v>8.6199999999999999E-2</v>
          </cell>
        </row>
        <row r="3760">
          <cell r="A3760">
            <v>40190</v>
          </cell>
          <cell r="B3760">
            <v>8.6199999999999999E-2</v>
          </cell>
        </row>
        <row r="3761">
          <cell r="A3761">
            <v>40191</v>
          </cell>
          <cell r="B3761">
            <v>8.6199999999999999E-2</v>
          </cell>
        </row>
        <row r="3762">
          <cell r="A3762">
            <v>40192</v>
          </cell>
          <cell r="B3762">
            <v>8.6199999999999999E-2</v>
          </cell>
        </row>
        <row r="3763">
          <cell r="A3763">
            <v>40193</v>
          </cell>
          <cell r="B3763">
            <v>8.6099999999999996E-2</v>
          </cell>
        </row>
        <row r="3764">
          <cell r="A3764">
            <v>40194</v>
          </cell>
          <cell r="B3764">
            <v>0</v>
          </cell>
        </row>
        <row r="3765">
          <cell r="A3765">
            <v>40195</v>
          </cell>
          <cell r="B3765">
            <v>0</v>
          </cell>
        </row>
        <row r="3766">
          <cell r="A3766">
            <v>40196</v>
          </cell>
          <cell r="B3766">
            <v>8.6099999999999996E-2</v>
          </cell>
        </row>
        <row r="3767">
          <cell r="A3767">
            <v>40197</v>
          </cell>
          <cell r="B3767">
            <v>8.6099999999999996E-2</v>
          </cell>
        </row>
        <row r="3768">
          <cell r="A3768">
            <v>40198</v>
          </cell>
          <cell r="B3768">
            <v>8.6199999999999999E-2</v>
          </cell>
        </row>
        <row r="3769">
          <cell r="A3769">
            <v>40199</v>
          </cell>
          <cell r="B3769">
            <v>8.6199999999999999E-2</v>
          </cell>
        </row>
        <row r="3770">
          <cell r="A3770">
            <v>40200</v>
          </cell>
          <cell r="B3770">
            <v>8.6199999999999999E-2</v>
          </cell>
        </row>
        <row r="3771">
          <cell r="A3771">
            <v>40201</v>
          </cell>
          <cell r="B3771">
            <v>0</v>
          </cell>
        </row>
        <row r="3772">
          <cell r="A3772">
            <v>40202</v>
          </cell>
          <cell r="B3772">
            <v>0</v>
          </cell>
        </row>
        <row r="3773">
          <cell r="A3773">
            <v>40203</v>
          </cell>
          <cell r="B3773">
            <v>8.6199999999999999E-2</v>
          </cell>
        </row>
        <row r="3774">
          <cell r="A3774">
            <v>40204</v>
          </cell>
          <cell r="B3774">
            <v>8.6199999999999999E-2</v>
          </cell>
        </row>
        <row r="3775">
          <cell r="A3775">
            <v>40205</v>
          </cell>
          <cell r="B3775">
            <v>8.6199999999999999E-2</v>
          </cell>
        </row>
        <row r="3776">
          <cell r="A3776">
            <v>40206</v>
          </cell>
          <cell r="B3776">
            <v>8.6199999999999999E-2</v>
          </cell>
        </row>
        <row r="3777">
          <cell r="A3777">
            <v>40207</v>
          </cell>
          <cell r="B3777">
            <v>8.6300000000000002E-2</v>
          </cell>
        </row>
        <row r="3778">
          <cell r="A3778">
            <v>40208</v>
          </cell>
          <cell r="B3778">
            <v>0</v>
          </cell>
        </row>
        <row r="3779">
          <cell r="A3779">
            <v>40209</v>
          </cell>
          <cell r="B3779">
            <v>0</v>
          </cell>
        </row>
        <row r="3780">
          <cell r="A3780">
            <v>40210</v>
          </cell>
          <cell r="B3780">
            <v>8.6300000000000002E-2</v>
          </cell>
        </row>
        <row r="3781">
          <cell r="A3781">
            <v>40211</v>
          </cell>
          <cell r="B3781">
            <v>8.6199999999999999E-2</v>
          </cell>
        </row>
        <row r="3782">
          <cell r="A3782">
            <v>40212</v>
          </cell>
          <cell r="B3782">
            <v>8.6099999999999996E-2</v>
          </cell>
        </row>
        <row r="3783">
          <cell r="A3783">
            <v>40213</v>
          </cell>
          <cell r="B3783">
            <v>8.6199999999999999E-2</v>
          </cell>
        </row>
        <row r="3784">
          <cell r="A3784">
            <v>40214</v>
          </cell>
          <cell r="B3784">
            <v>8.6199999999999999E-2</v>
          </cell>
        </row>
        <row r="3785">
          <cell r="A3785">
            <v>40215</v>
          </cell>
          <cell r="B3785">
            <v>0</v>
          </cell>
        </row>
        <row r="3786">
          <cell r="A3786">
            <v>40216</v>
          </cell>
          <cell r="B3786">
            <v>0</v>
          </cell>
        </row>
        <row r="3787">
          <cell r="A3787">
            <v>40217</v>
          </cell>
          <cell r="B3787">
            <v>8.6199999999999999E-2</v>
          </cell>
        </row>
        <row r="3788">
          <cell r="A3788">
            <v>40218</v>
          </cell>
          <cell r="B3788">
            <v>8.6199999999999999E-2</v>
          </cell>
        </row>
        <row r="3789">
          <cell r="A3789">
            <v>40219</v>
          </cell>
          <cell r="B3789">
            <v>8.6199999999999999E-2</v>
          </cell>
        </row>
        <row r="3790">
          <cell r="A3790">
            <v>40220</v>
          </cell>
          <cell r="B3790">
            <v>8.6199999999999999E-2</v>
          </cell>
        </row>
        <row r="3791">
          <cell r="A3791">
            <v>40221</v>
          </cell>
          <cell r="B3791">
            <v>8.6199999999999999E-2</v>
          </cell>
        </row>
        <row r="3792">
          <cell r="A3792">
            <v>40222</v>
          </cell>
          <cell r="B3792">
            <v>0</v>
          </cell>
        </row>
        <row r="3793">
          <cell r="A3793">
            <v>40223</v>
          </cell>
          <cell r="B3793">
            <v>0</v>
          </cell>
        </row>
        <row r="3794">
          <cell r="A3794">
            <v>40224</v>
          </cell>
          <cell r="B3794">
            <v>0</v>
          </cell>
        </row>
        <row r="3795">
          <cell r="A3795">
            <v>40225</v>
          </cell>
          <cell r="B3795">
            <v>0</v>
          </cell>
        </row>
        <row r="3796">
          <cell r="A3796">
            <v>40226</v>
          </cell>
          <cell r="B3796">
            <v>8.6199999999999999E-2</v>
          </cell>
        </row>
        <row r="3797">
          <cell r="A3797">
            <v>40227</v>
          </cell>
          <cell r="B3797">
            <v>8.6300000000000002E-2</v>
          </cell>
        </row>
        <row r="3798">
          <cell r="A3798">
            <v>40228</v>
          </cell>
          <cell r="B3798">
            <v>8.6300000000000002E-2</v>
          </cell>
        </row>
        <row r="3799">
          <cell r="A3799">
            <v>40229</v>
          </cell>
          <cell r="B3799">
            <v>0</v>
          </cell>
        </row>
        <row r="3800">
          <cell r="A3800">
            <v>40230</v>
          </cell>
          <cell r="B3800">
            <v>0</v>
          </cell>
        </row>
        <row r="3801">
          <cell r="A3801">
            <v>40231</v>
          </cell>
          <cell r="B3801">
            <v>8.6300000000000002E-2</v>
          </cell>
        </row>
        <row r="3802">
          <cell r="A3802">
            <v>40232</v>
          </cell>
          <cell r="B3802">
            <v>8.6300000000000002E-2</v>
          </cell>
        </row>
        <row r="3803">
          <cell r="A3803">
            <v>40233</v>
          </cell>
          <cell r="B3803">
            <v>8.6199999999999999E-2</v>
          </cell>
        </row>
        <row r="3804">
          <cell r="A3804">
            <v>40234</v>
          </cell>
          <cell r="B3804">
            <v>8.6199999999999999E-2</v>
          </cell>
        </row>
        <row r="3805">
          <cell r="A3805">
            <v>40235</v>
          </cell>
          <cell r="B3805">
            <v>8.6199999999999999E-2</v>
          </cell>
        </row>
        <row r="3806">
          <cell r="A3806">
            <v>40236</v>
          </cell>
          <cell r="B3806">
            <v>0</v>
          </cell>
        </row>
        <row r="3807">
          <cell r="A3807">
            <v>40237</v>
          </cell>
          <cell r="B3807">
            <v>0</v>
          </cell>
        </row>
        <row r="3808">
          <cell r="A3808">
            <v>40238</v>
          </cell>
          <cell r="B3808">
            <v>8.6099999999999996E-2</v>
          </cell>
        </row>
        <row r="3809">
          <cell r="A3809">
            <v>40239</v>
          </cell>
          <cell r="B3809">
            <v>8.6199999999999999E-2</v>
          </cell>
        </row>
        <row r="3810">
          <cell r="A3810">
            <v>40240</v>
          </cell>
          <cell r="B3810">
            <v>8.6199999999999999E-2</v>
          </cell>
        </row>
        <row r="3811">
          <cell r="A3811">
            <v>40241</v>
          </cell>
          <cell r="B3811">
            <v>8.6099999999999996E-2</v>
          </cell>
        </row>
        <row r="3812">
          <cell r="A3812">
            <v>40242</v>
          </cell>
          <cell r="B3812">
            <v>8.6099999999999996E-2</v>
          </cell>
        </row>
        <row r="3813">
          <cell r="A3813">
            <v>40243</v>
          </cell>
          <cell r="B3813">
            <v>0</v>
          </cell>
        </row>
        <row r="3814">
          <cell r="A3814">
            <v>40244</v>
          </cell>
          <cell r="B3814">
            <v>0</v>
          </cell>
        </row>
        <row r="3815">
          <cell r="A3815">
            <v>40245</v>
          </cell>
          <cell r="B3815">
            <v>8.6300000000000002E-2</v>
          </cell>
        </row>
        <row r="3816">
          <cell r="A3816">
            <v>40246</v>
          </cell>
          <cell r="B3816">
            <v>8.6300000000000002E-2</v>
          </cell>
        </row>
        <row r="3817">
          <cell r="A3817">
            <v>40247</v>
          </cell>
          <cell r="B3817">
            <v>8.6300000000000002E-2</v>
          </cell>
        </row>
        <row r="3818">
          <cell r="A3818">
            <v>40248</v>
          </cell>
          <cell r="B3818">
            <v>8.6199999999999999E-2</v>
          </cell>
        </row>
        <row r="3819">
          <cell r="A3819">
            <v>40249</v>
          </cell>
          <cell r="B3819">
            <v>8.6099999999999996E-2</v>
          </cell>
        </row>
        <row r="3820">
          <cell r="A3820">
            <v>40250</v>
          </cell>
          <cell r="B3820">
            <v>0</v>
          </cell>
        </row>
        <row r="3821">
          <cell r="A3821">
            <v>40251</v>
          </cell>
          <cell r="B3821">
            <v>0</v>
          </cell>
        </row>
        <row r="3822">
          <cell r="A3822">
            <v>40252</v>
          </cell>
          <cell r="B3822">
            <v>8.6199999999999999E-2</v>
          </cell>
        </row>
        <row r="3823">
          <cell r="A3823">
            <v>40253</v>
          </cell>
          <cell r="B3823">
            <v>8.6099999999999996E-2</v>
          </cell>
        </row>
        <row r="3824">
          <cell r="A3824">
            <v>40254</v>
          </cell>
          <cell r="B3824">
            <v>8.6199999999999999E-2</v>
          </cell>
        </row>
        <row r="3825">
          <cell r="A3825">
            <v>40255</v>
          </cell>
          <cell r="B3825">
            <v>8.6099999999999996E-2</v>
          </cell>
        </row>
        <row r="3826">
          <cell r="A3826">
            <v>40256</v>
          </cell>
          <cell r="B3826">
            <v>8.6199999999999999E-2</v>
          </cell>
        </row>
        <row r="3827">
          <cell r="A3827">
            <v>40257</v>
          </cell>
          <cell r="B3827">
            <v>0</v>
          </cell>
        </row>
        <row r="3828">
          <cell r="A3828">
            <v>40258</v>
          </cell>
          <cell r="B3828">
            <v>0</v>
          </cell>
        </row>
        <row r="3829">
          <cell r="A3829">
            <v>40259</v>
          </cell>
          <cell r="B3829">
            <v>8.6199999999999999E-2</v>
          </cell>
        </row>
        <row r="3830">
          <cell r="A3830">
            <v>40260</v>
          </cell>
          <cell r="B3830">
            <v>8.6199999999999999E-2</v>
          </cell>
        </row>
        <row r="3831">
          <cell r="A3831">
            <v>40261</v>
          </cell>
          <cell r="B3831">
            <v>8.6199999999999999E-2</v>
          </cell>
        </row>
        <row r="3832">
          <cell r="A3832">
            <v>40262</v>
          </cell>
          <cell r="B3832">
            <v>8.6099999999999996E-2</v>
          </cell>
        </row>
        <row r="3833">
          <cell r="A3833">
            <v>40263</v>
          </cell>
          <cell r="B3833">
            <v>8.5999999999999993E-2</v>
          </cell>
        </row>
        <row r="3834">
          <cell r="A3834">
            <v>40264</v>
          </cell>
          <cell r="B3834">
            <v>0</v>
          </cell>
        </row>
        <row r="3835">
          <cell r="A3835">
            <v>40265</v>
          </cell>
          <cell r="B3835">
            <v>0</v>
          </cell>
        </row>
        <row r="3836">
          <cell r="A3836">
            <v>40266</v>
          </cell>
          <cell r="B3836">
            <v>8.5599999999999996E-2</v>
          </cell>
        </row>
        <row r="3837">
          <cell r="A3837">
            <v>40267</v>
          </cell>
          <cell r="B3837">
            <v>8.5900000000000004E-2</v>
          </cell>
        </row>
        <row r="3838">
          <cell r="A3838">
            <v>40268</v>
          </cell>
          <cell r="B3838">
            <v>8.6099999999999996E-2</v>
          </cell>
        </row>
        <row r="3839">
          <cell r="A3839">
            <v>40269</v>
          </cell>
          <cell r="B3839">
            <v>8.5800000000000001E-2</v>
          </cell>
        </row>
        <row r="3840">
          <cell r="A3840">
            <v>40270</v>
          </cell>
          <cell r="B3840">
            <v>0</v>
          </cell>
        </row>
        <row r="3841">
          <cell r="A3841">
            <v>40271</v>
          </cell>
          <cell r="B3841">
            <v>0</v>
          </cell>
        </row>
        <row r="3842">
          <cell r="A3842">
            <v>40272</v>
          </cell>
          <cell r="B3842">
            <v>0</v>
          </cell>
        </row>
        <row r="3843">
          <cell r="A3843">
            <v>40273</v>
          </cell>
          <cell r="B3843">
            <v>8.6099999999999996E-2</v>
          </cell>
        </row>
        <row r="3844">
          <cell r="A3844">
            <v>40274</v>
          </cell>
          <cell r="B3844">
            <v>8.6199999999999999E-2</v>
          </cell>
        </row>
        <row r="3845">
          <cell r="A3845">
            <v>40275</v>
          </cell>
          <cell r="B3845">
            <v>8.6300000000000002E-2</v>
          </cell>
        </row>
        <row r="3846">
          <cell r="A3846">
            <v>40276</v>
          </cell>
          <cell r="B3846">
            <v>8.6199999999999999E-2</v>
          </cell>
        </row>
        <row r="3847">
          <cell r="A3847">
            <v>40277</v>
          </cell>
          <cell r="B3847">
            <v>8.6199999999999999E-2</v>
          </cell>
        </row>
        <row r="3848">
          <cell r="A3848">
            <v>40278</v>
          </cell>
          <cell r="B3848">
            <v>0</v>
          </cell>
        </row>
        <row r="3849">
          <cell r="A3849">
            <v>40279</v>
          </cell>
          <cell r="B3849">
            <v>0</v>
          </cell>
        </row>
        <row r="3850">
          <cell r="A3850">
            <v>40280</v>
          </cell>
          <cell r="B3850">
            <v>8.6300000000000002E-2</v>
          </cell>
        </row>
        <row r="3851">
          <cell r="A3851">
            <v>40281</v>
          </cell>
          <cell r="B3851">
            <v>8.6199999999999999E-2</v>
          </cell>
        </row>
        <row r="3852">
          <cell r="A3852">
            <v>40282</v>
          </cell>
          <cell r="B3852">
            <v>8.6099999999999996E-2</v>
          </cell>
        </row>
        <row r="3853">
          <cell r="A3853">
            <v>40283</v>
          </cell>
          <cell r="B3853">
            <v>8.6199999999999999E-2</v>
          </cell>
        </row>
        <row r="3854">
          <cell r="A3854">
            <v>40284</v>
          </cell>
          <cell r="B3854">
            <v>8.6300000000000002E-2</v>
          </cell>
        </row>
        <row r="3855">
          <cell r="A3855">
            <v>40285</v>
          </cell>
          <cell r="B3855">
            <v>0</v>
          </cell>
        </row>
        <row r="3856">
          <cell r="A3856">
            <v>40286</v>
          </cell>
          <cell r="B3856">
            <v>0</v>
          </cell>
        </row>
        <row r="3857">
          <cell r="A3857">
            <v>40287</v>
          </cell>
          <cell r="B3857">
            <v>8.6300000000000002E-2</v>
          </cell>
        </row>
        <row r="3858">
          <cell r="A3858">
            <v>40288</v>
          </cell>
          <cell r="B3858">
            <v>8.6300000000000002E-2</v>
          </cell>
        </row>
        <row r="3859">
          <cell r="A3859">
            <v>40289</v>
          </cell>
          <cell r="B3859">
            <v>0</v>
          </cell>
        </row>
        <row r="3860">
          <cell r="A3860">
            <v>40290</v>
          </cell>
          <cell r="B3860">
            <v>8.6199999999999999E-2</v>
          </cell>
        </row>
        <row r="3861">
          <cell r="A3861">
            <v>40291</v>
          </cell>
          <cell r="B3861">
            <v>8.6199999999999999E-2</v>
          </cell>
        </row>
        <row r="3862">
          <cell r="A3862">
            <v>40292</v>
          </cell>
          <cell r="B3862">
            <v>0</v>
          </cell>
        </row>
        <row r="3863">
          <cell r="A3863">
            <v>40293</v>
          </cell>
          <cell r="B3863">
            <v>0</v>
          </cell>
        </row>
        <row r="3864">
          <cell r="A3864">
            <v>40294</v>
          </cell>
          <cell r="B3864">
            <v>8.6199999999999999E-2</v>
          </cell>
        </row>
        <row r="3865">
          <cell r="A3865">
            <v>40295</v>
          </cell>
          <cell r="B3865">
            <v>8.6300000000000002E-2</v>
          </cell>
        </row>
        <row r="3866">
          <cell r="A3866">
            <v>40296</v>
          </cell>
          <cell r="B3866">
            <v>8.6199999999999999E-2</v>
          </cell>
        </row>
        <row r="3867">
          <cell r="A3867">
            <v>40297</v>
          </cell>
          <cell r="B3867">
            <v>9.3799999999999994E-2</v>
          </cell>
        </row>
        <row r="3868">
          <cell r="A3868">
            <v>40298</v>
          </cell>
          <cell r="B3868">
            <v>9.3799999999999994E-2</v>
          </cell>
        </row>
        <row r="3869">
          <cell r="A3869">
            <v>40299</v>
          </cell>
          <cell r="B3869">
            <v>0</v>
          </cell>
        </row>
        <row r="3870">
          <cell r="A3870">
            <v>40300</v>
          </cell>
          <cell r="B3870">
            <v>0</v>
          </cell>
        </row>
        <row r="3871">
          <cell r="A3871">
            <v>40301</v>
          </cell>
          <cell r="B3871">
            <v>9.4100000000000003E-2</v>
          </cell>
        </row>
        <row r="3872">
          <cell r="A3872">
            <v>40302</v>
          </cell>
          <cell r="B3872">
            <v>9.4100000000000003E-2</v>
          </cell>
        </row>
        <row r="3873">
          <cell r="A3873">
            <v>40303</v>
          </cell>
          <cell r="B3873">
            <v>9.4100000000000003E-2</v>
          </cell>
        </row>
        <row r="3874">
          <cell r="A3874">
            <v>40304</v>
          </cell>
          <cell r="B3874">
            <v>9.3899999999999997E-2</v>
          </cell>
        </row>
        <row r="3875">
          <cell r="A3875">
            <v>40305</v>
          </cell>
          <cell r="B3875">
            <v>9.3899999999999997E-2</v>
          </cell>
        </row>
        <row r="3876">
          <cell r="A3876">
            <v>40306</v>
          </cell>
          <cell r="B3876">
            <v>0</v>
          </cell>
        </row>
        <row r="3877">
          <cell r="A3877">
            <v>40307</v>
          </cell>
          <cell r="B3877">
            <v>0</v>
          </cell>
        </row>
        <row r="3878">
          <cell r="A3878">
            <v>40308</v>
          </cell>
          <cell r="B3878">
            <v>9.3799999999999994E-2</v>
          </cell>
        </row>
        <row r="3879">
          <cell r="A3879">
            <v>40309</v>
          </cell>
          <cell r="B3879">
            <v>9.3700000000000006E-2</v>
          </cell>
        </row>
        <row r="3880">
          <cell r="A3880">
            <v>40310</v>
          </cell>
          <cell r="B3880">
            <v>9.3799999999999994E-2</v>
          </cell>
        </row>
        <row r="3881">
          <cell r="A3881">
            <v>40311</v>
          </cell>
          <cell r="B3881">
            <v>9.3799999999999994E-2</v>
          </cell>
        </row>
        <row r="3882">
          <cell r="A3882">
            <v>40312</v>
          </cell>
          <cell r="B3882">
            <v>9.3799999999999994E-2</v>
          </cell>
        </row>
        <row r="3883">
          <cell r="A3883">
            <v>40313</v>
          </cell>
          <cell r="B3883">
            <v>0</v>
          </cell>
        </row>
        <row r="3884">
          <cell r="A3884">
            <v>40314</v>
          </cell>
          <cell r="B3884">
            <v>0</v>
          </cell>
        </row>
        <row r="3885">
          <cell r="A3885">
            <v>40315</v>
          </cell>
          <cell r="B3885">
            <v>9.3799999999999994E-2</v>
          </cell>
        </row>
        <row r="3886">
          <cell r="A3886">
            <v>40316</v>
          </cell>
          <cell r="B3886">
            <v>9.3700000000000006E-2</v>
          </cell>
        </row>
        <row r="3887">
          <cell r="A3887">
            <v>40317</v>
          </cell>
          <cell r="B3887">
            <v>9.3700000000000006E-2</v>
          </cell>
        </row>
        <row r="3888">
          <cell r="A3888">
            <v>40318</v>
          </cell>
          <cell r="B3888">
            <v>9.3700000000000006E-2</v>
          </cell>
        </row>
        <row r="3889">
          <cell r="A3889">
            <v>40319</v>
          </cell>
          <cell r="B3889">
            <v>9.3700000000000006E-2</v>
          </cell>
        </row>
        <row r="3890">
          <cell r="A3890">
            <v>40320</v>
          </cell>
          <cell r="B3890">
            <v>0</v>
          </cell>
        </row>
        <row r="3891">
          <cell r="A3891">
            <v>40321</v>
          </cell>
          <cell r="B3891">
            <v>0</v>
          </cell>
        </row>
        <row r="3892">
          <cell r="A3892">
            <v>40322</v>
          </cell>
          <cell r="B3892">
            <v>9.3799999999999994E-2</v>
          </cell>
        </row>
        <row r="3893">
          <cell r="A3893">
            <v>40323</v>
          </cell>
          <cell r="B3893">
            <v>9.3799999999999994E-2</v>
          </cell>
        </row>
        <row r="3894">
          <cell r="A3894">
            <v>40324</v>
          </cell>
          <cell r="B3894">
            <v>9.3799999999999994E-2</v>
          </cell>
        </row>
        <row r="3895">
          <cell r="A3895">
            <v>40325</v>
          </cell>
          <cell r="B3895">
            <v>9.3700000000000006E-2</v>
          </cell>
        </row>
        <row r="3896">
          <cell r="A3896">
            <v>40326</v>
          </cell>
          <cell r="B3896">
            <v>9.3799999999999994E-2</v>
          </cell>
        </row>
        <row r="3897">
          <cell r="A3897">
            <v>40327</v>
          </cell>
          <cell r="B3897">
            <v>0</v>
          </cell>
        </row>
        <row r="3898">
          <cell r="A3898">
            <v>40328</v>
          </cell>
          <cell r="B3898">
            <v>0</v>
          </cell>
        </row>
        <row r="3899">
          <cell r="A3899">
            <v>40329</v>
          </cell>
          <cell r="B3899">
            <v>9.3700000000000006E-2</v>
          </cell>
        </row>
        <row r="3900">
          <cell r="A3900">
            <v>40330</v>
          </cell>
          <cell r="B3900">
            <v>9.4E-2</v>
          </cell>
        </row>
        <row r="3901">
          <cell r="A3901">
            <v>40331</v>
          </cell>
          <cell r="B3901">
            <v>9.4E-2</v>
          </cell>
        </row>
        <row r="3902">
          <cell r="A3902">
            <v>40332</v>
          </cell>
          <cell r="B3902">
            <v>0</v>
          </cell>
        </row>
        <row r="3903">
          <cell r="A3903">
            <v>40333</v>
          </cell>
          <cell r="B3903">
            <v>9.3899999999999997E-2</v>
          </cell>
        </row>
        <row r="3904">
          <cell r="A3904">
            <v>40334</v>
          </cell>
          <cell r="B3904">
            <v>0</v>
          </cell>
        </row>
        <row r="3905">
          <cell r="A3905">
            <v>40335</v>
          </cell>
          <cell r="B3905">
            <v>0</v>
          </cell>
        </row>
        <row r="3906">
          <cell r="A3906">
            <v>40336</v>
          </cell>
          <cell r="B3906">
            <v>9.4E-2</v>
          </cell>
        </row>
        <row r="3907">
          <cell r="A3907">
            <v>40337</v>
          </cell>
          <cell r="B3907">
            <v>9.3899999999999997E-2</v>
          </cell>
        </row>
        <row r="3908">
          <cell r="A3908">
            <v>40338</v>
          </cell>
          <cell r="B3908">
            <v>9.3799999999999994E-2</v>
          </cell>
        </row>
        <row r="3909">
          <cell r="A3909">
            <v>40339</v>
          </cell>
          <cell r="B3909">
            <v>0.1012</v>
          </cell>
        </row>
        <row r="3910">
          <cell r="A3910">
            <v>40340</v>
          </cell>
          <cell r="B3910">
            <v>0.1008</v>
          </cell>
        </row>
        <row r="3911">
          <cell r="A3911">
            <v>40341</v>
          </cell>
          <cell r="B3911">
            <v>0</v>
          </cell>
        </row>
        <row r="3912">
          <cell r="A3912">
            <v>40342</v>
          </cell>
          <cell r="B3912">
            <v>0</v>
          </cell>
        </row>
        <row r="3913">
          <cell r="A3913">
            <v>40343</v>
          </cell>
          <cell r="B3913">
            <v>0.1011</v>
          </cell>
        </row>
        <row r="3914">
          <cell r="A3914">
            <v>40344</v>
          </cell>
          <cell r="B3914">
            <v>0.1013</v>
          </cell>
        </row>
        <row r="3915">
          <cell r="A3915">
            <v>40345</v>
          </cell>
          <cell r="B3915">
            <v>0.1012</v>
          </cell>
        </row>
        <row r="3916">
          <cell r="A3916">
            <v>40346</v>
          </cell>
          <cell r="B3916">
            <v>0.1012</v>
          </cell>
        </row>
        <row r="3917">
          <cell r="A3917">
            <v>40347</v>
          </cell>
          <cell r="B3917">
            <v>0.1013</v>
          </cell>
        </row>
        <row r="3918">
          <cell r="A3918">
            <v>40348</v>
          </cell>
          <cell r="B3918">
            <v>0</v>
          </cell>
        </row>
        <row r="3919">
          <cell r="A3919">
            <v>40349</v>
          </cell>
          <cell r="B3919">
            <v>0</v>
          </cell>
        </row>
        <row r="3920">
          <cell r="A3920">
            <v>40350</v>
          </cell>
          <cell r="B3920">
            <v>0.1013</v>
          </cell>
        </row>
        <row r="3921">
          <cell r="A3921">
            <v>40351</v>
          </cell>
          <cell r="B3921">
            <v>0.1013</v>
          </cell>
        </row>
        <row r="3922">
          <cell r="A3922">
            <v>40352</v>
          </cell>
          <cell r="B3922">
            <v>0.1013</v>
          </cell>
        </row>
        <row r="3923">
          <cell r="A3923">
            <v>40353</v>
          </cell>
          <cell r="B3923">
            <v>0.1013</v>
          </cell>
        </row>
        <row r="3924">
          <cell r="A3924">
            <v>40354</v>
          </cell>
          <cell r="B3924">
            <v>0.1013</v>
          </cell>
        </row>
        <row r="3925">
          <cell r="A3925">
            <v>40355</v>
          </cell>
          <cell r="B3925">
            <v>0</v>
          </cell>
        </row>
        <row r="3926">
          <cell r="A3926">
            <v>40356</v>
          </cell>
          <cell r="B3926">
            <v>0</v>
          </cell>
        </row>
        <row r="3927">
          <cell r="A3927">
            <v>40357</v>
          </cell>
          <cell r="B3927">
            <v>0.1013</v>
          </cell>
        </row>
        <row r="3928">
          <cell r="A3928">
            <v>40358</v>
          </cell>
          <cell r="B3928">
            <v>0.1013</v>
          </cell>
        </row>
        <row r="3929">
          <cell r="A3929">
            <v>40359</v>
          </cell>
          <cell r="B3929">
            <v>0.1012</v>
          </cell>
        </row>
        <row r="3930">
          <cell r="A3930">
            <v>40360</v>
          </cell>
          <cell r="B3930">
            <v>0.1014</v>
          </cell>
        </row>
        <row r="3931">
          <cell r="A3931">
            <v>40361</v>
          </cell>
          <cell r="B3931">
            <v>0.1014</v>
          </cell>
        </row>
        <row r="3932">
          <cell r="A3932">
            <v>40362</v>
          </cell>
          <cell r="B3932">
            <v>0</v>
          </cell>
        </row>
        <row r="3933">
          <cell r="A3933">
            <v>40363</v>
          </cell>
          <cell r="B3933">
            <v>0</v>
          </cell>
        </row>
        <row r="3934">
          <cell r="A3934">
            <v>40364</v>
          </cell>
          <cell r="B3934">
            <v>0.1014</v>
          </cell>
        </row>
        <row r="3935">
          <cell r="A3935">
            <v>40365</v>
          </cell>
          <cell r="B3935">
            <v>0.1014</v>
          </cell>
        </row>
        <row r="3936">
          <cell r="A3936">
            <v>40366</v>
          </cell>
          <cell r="B3936">
            <v>0.1014</v>
          </cell>
        </row>
        <row r="3937">
          <cell r="A3937">
            <v>40367</v>
          </cell>
          <cell r="B3937">
            <v>0.1014</v>
          </cell>
        </row>
        <row r="3938">
          <cell r="A3938">
            <v>40368</v>
          </cell>
          <cell r="B3938">
            <v>0.1014</v>
          </cell>
        </row>
        <row r="3939">
          <cell r="A3939">
            <v>40369</v>
          </cell>
          <cell r="B3939">
            <v>0</v>
          </cell>
        </row>
        <row r="3940">
          <cell r="A3940">
            <v>40370</v>
          </cell>
          <cell r="B3940">
            <v>0</v>
          </cell>
        </row>
        <row r="3941">
          <cell r="A3941">
            <v>40371</v>
          </cell>
          <cell r="B3941">
            <v>0.1014</v>
          </cell>
        </row>
        <row r="3942">
          <cell r="A3942">
            <v>40372</v>
          </cell>
          <cell r="B3942">
            <v>0.1014</v>
          </cell>
        </row>
        <row r="3943">
          <cell r="A3943">
            <v>40373</v>
          </cell>
          <cell r="B3943">
            <v>0.1013</v>
          </cell>
        </row>
        <row r="3944">
          <cell r="A3944">
            <v>40374</v>
          </cell>
          <cell r="B3944">
            <v>0.1014</v>
          </cell>
        </row>
        <row r="3945">
          <cell r="A3945">
            <v>40375</v>
          </cell>
          <cell r="B3945">
            <v>0.1014</v>
          </cell>
        </row>
        <row r="3946">
          <cell r="A3946">
            <v>40376</v>
          </cell>
          <cell r="B3946">
            <v>0</v>
          </cell>
        </row>
        <row r="3947">
          <cell r="A3947">
            <v>40377</v>
          </cell>
          <cell r="B3947">
            <v>0</v>
          </cell>
        </row>
        <row r="3948">
          <cell r="A3948">
            <v>40378</v>
          </cell>
          <cell r="B3948">
            <v>0.1013</v>
          </cell>
        </row>
        <row r="3949">
          <cell r="A3949">
            <v>40379</v>
          </cell>
          <cell r="B3949">
            <v>0.1014</v>
          </cell>
        </row>
        <row r="3950">
          <cell r="A3950">
            <v>40380</v>
          </cell>
          <cell r="B3950">
            <v>0.1014</v>
          </cell>
        </row>
        <row r="3951">
          <cell r="A3951">
            <v>40381</v>
          </cell>
          <cell r="B3951">
            <v>0.10639999999999999</v>
          </cell>
        </row>
        <row r="3952">
          <cell r="A3952">
            <v>40382</v>
          </cell>
          <cell r="B3952">
            <v>0.10639999999999999</v>
          </cell>
        </row>
        <row r="3953">
          <cell r="A3953">
            <v>40383</v>
          </cell>
          <cell r="B3953">
            <v>0</v>
          </cell>
        </row>
        <row r="3954">
          <cell r="A3954">
            <v>40384</v>
          </cell>
          <cell r="B3954">
            <v>0</v>
          </cell>
        </row>
        <row r="3955">
          <cell r="A3955">
            <v>40385</v>
          </cell>
          <cell r="B3955">
            <v>0.10639999999999999</v>
          </cell>
        </row>
        <row r="3956">
          <cell r="A3956">
            <v>40386</v>
          </cell>
          <cell r="B3956">
            <v>0.10630000000000001</v>
          </cell>
        </row>
        <row r="3957">
          <cell r="A3957">
            <v>40387</v>
          </cell>
          <cell r="B3957">
            <v>0.10630000000000001</v>
          </cell>
        </row>
        <row r="3958">
          <cell r="A3958">
            <v>40388</v>
          </cell>
          <cell r="B3958">
            <v>0.10630000000000001</v>
          </cell>
        </row>
        <row r="3959">
          <cell r="A3959">
            <v>40389</v>
          </cell>
          <cell r="B3959">
            <v>0.10630000000000001</v>
          </cell>
        </row>
        <row r="3960">
          <cell r="A3960">
            <v>40390</v>
          </cell>
          <cell r="B3960">
            <v>0</v>
          </cell>
        </row>
        <row r="3961">
          <cell r="A3961">
            <v>40391</v>
          </cell>
          <cell r="B3961">
            <v>0</v>
          </cell>
        </row>
        <row r="3962">
          <cell r="A3962">
            <v>40392</v>
          </cell>
          <cell r="B3962">
            <v>0.1065</v>
          </cell>
        </row>
        <row r="3963">
          <cell r="A3963">
            <v>40393</v>
          </cell>
          <cell r="B3963">
            <v>0.10639999999999999</v>
          </cell>
        </row>
        <row r="3964">
          <cell r="A3964">
            <v>40394</v>
          </cell>
          <cell r="B3964">
            <v>0.10639999999999999</v>
          </cell>
        </row>
        <row r="3965">
          <cell r="A3965">
            <v>40395</v>
          </cell>
          <cell r="B3965">
            <v>0.10639999999999999</v>
          </cell>
        </row>
        <row r="3966">
          <cell r="A3966">
            <v>40396</v>
          </cell>
          <cell r="B3966">
            <v>0.10639999999999999</v>
          </cell>
        </row>
        <row r="3967">
          <cell r="A3967">
            <v>40397</v>
          </cell>
          <cell r="B3967">
            <v>0</v>
          </cell>
        </row>
        <row r="3968">
          <cell r="A3968">
            <v>40398</v>
          </cell>
          <cell r="B3968">
            <v>0</v>
          </cell>
        </row>
        <row r="3969">
          <cell r="A3969">
            <v>40399</v>
          </cell>
          <cell r="B3969">
            <v>0.10639999999999999</v>
          </cell>
        </row>
        <row r="3970">
          <cell r="A3970">
            <v>40400</v>
          </cell>
          <cell r="B3970">
            <v>0.10639999999999999</v>
          </cell>
        </row>
        <row r="3971">
          <cell r="A3971">
            <v>40401</v>
          </cell>
          <cell r="B3971">
            <v>0.10639999999999999</v>
          </cell>
        </row>
        <row r="3972">
          <cell r="A3972">
            <v>40402</v>
          </cell>
          <cell r="B3972">
            <v>0.10639999999999999</v>
          </cell>
        </row>
        <row r="3973">
          <cell r="A3973">
            <v>40403</v>
          </cell>
          <cell r="B3973">
            <v>0.10639999999999999</v>
          </cell>
        </row>
        <row r="3974">
          <cell r="A3974">
            <v>40404</v>
          </cell>
          <cell r="B3974">
            <v>0</v>
          </cell>
        </row>
        <row r="3975">
          <cell r="A3975">
            <v>40405</v>
          </cell>
          <cell r="B3975">
            <v>0</v>
          </cell>
        </row>
        <row r="3976">
          <cell r="A3976">
            <v>40406</v>
          </cell>
          <cell r="B3976">
            <v>0.10639999999999999</v>
          </cell>
        </row>
        <row r="3977">
          <cell r="A3977">
            <v>40407</v>
          </cell>
          <cell r="B3977">
            <v>0.10639999999999999</v>
          </cell>
        </row>
        <row r="3978">
          <cell r="A3978">
            <v>40408</v>
          </cell>
          <cell r="B3978">
            <v>0.10630000000000001</v>
          </cell>
        </row>
        <row r="3979">
          <cell r="A3979">
            <v>40409</v>
          </cell>
          <cell r="B3979">
            <v>0.10630000000000001</v>
          </cell>
        </row>
        <row r="3980">
          <cell r="A3980">
            <v>40410</v>
          </cell>
          <cell r="B3980">
            <v>0.10630000000000001</v>
          </cell>
        </row>
        <row r="3981">
          <cell r="A3981">
            <v>40411</v>
          </cell>
          <cell r="B3981">
            <v>0</v>
          </cell>
        </row>
        <row r="3982">
          <cell r="A3982">
            <v>40412</v>
          </cell>
          <cell r="B3982">
            <v>0</v>
          </cell>
        </row>
        <row r="3983">
          <cell r="A3983">
            <v>40413</v>
          </cell>
          <cell r="B3983">
            <v>0.10630000000000001</v>
          </cell>
        </row>
        <row r="3984">
          <cell r="A3984">
            <v>40414</v>
          </cell>
          <cell r="B3984">
            <v>0.10630000000000001</v>
          </cell>
        </row>
        <row r="3985">
          <cell r="A3985">
            <v>40415</v>
          </cell>
          <cell r="B3985">
            <v>0.10639999999999999</v>
          </cell>
        </row>
        <row r="3986">
          <cell r="A3986">
            <v>40416</v>
          </cell>
          <cell r="B3986">
            <v>0.10630000000000001</v>
          </cell>
        </row>
        <row r="3987">
          <cell r="A3987">
            <v>40417</v>
          </cell>
          <cell r="B3987">
            <v>0.10639999999999999</v>
          </cell>
        </row>
        <row r="3988">
          <cell r="A3988">
            <v>40418</v>
          </cell>
          <cell r="B3988">
            <v>0</v>
          </cell>
        </row>
        <row r="3989">
          <cell r="A3989">
            <v>40419</v>
          </cell>
          <cell r="B3989">
            <v>0</v>
          </cell>
        </row>
        <row r="3990">
          <cell r="A3990">
            <v>40420</v>
          </cell>
          <cell r="B3990">
            <v>0.1061</v>
          </cell>
        </row>
        <row r="3991">
          <cell r="A3991">
            <v>40421</v>
          </cell>
          <cell r="B3991">
            <v>0.10630000000000001</v>
          </cell>
        </row>
        <row r="3992">
          <cell r="A3992">
            <v>40422</v>
          </cell>
          <cell r="B3992">
            <v>0.10630000000000001</v>
          </cell>
        </row>
        <row r="3993">
          <cell r="A3993">
            <v>40423</v>
          </cell>
          <cell r="B3993">
            <v>0.10630000000000001</v>
          </cell>
        </row>
        <row r="3994">
          <cell r="A3994">
            <v>40424</v>
          </cell>
          <cell r="B3994">
            <v>0.1062</v>
          </cell>
        </row>
        <row r="3995">
          <cell r="A3995">
            <v>40425</v>
          </cell>
          <cell r="B3995">
            <v>0</v>
          </cell>
        </row>
        <row r="3996">
          <cell r="A3996">
            <v>40426</v>
          </cell>
          <cell r="B3996">
            <v>0</v>
          </cell>
        </row>
        <row r="3997">
          <cell r="A3997">
            <v>40427</v>
          </cell>
          <cell r="B3997">
            <v>0.1061</v>
          </cell>
        </row>
        <row r="3998">
          <cell r="A3998">
            <v>40428</v>
          </cell>
          <cell r="B3998">
            <v>0</v>
          </cell>
        </row>
        <row r="3999">
          <cell r="A3999">
            <v>40429</v>
          </cell>
          <cell r="B3999">
            <v>0.1062</v>
          </cell>
        </row>
        <row r="4000">
          <cell r="A4000">
            <v>40430</v>
          </cell>
          <cell r="B4000">
            <v>0.10639999999999999</v>
          </cell>
        </row>
        <row r="4001">
          <cell r="A4001">
            <v>40431</v>
          </cell>
          <cell r="B4001">
            <v>0.10630000000000001</v>
          </cell>
        </row>
        <row r="4002">
          <cell r="A4002">
            <v>40432</v>
          </cell>
          <cell r="B4002">
            <v>0</v>
          </cell>
        </row>
        <row r="4003">
          <cell r="A4003">
            <v>40433</v>
          </cell>
          <cell r="B4003">
            <v>0</v>
          </cell>
        </row>
        <row r="4004">
          <cell r="A4004">
            <v>40434</v>
          </cell>
          <cell r="B4004">
            <v>0.1062</v>
          </cell>
        </row>
        <row r="4005">
          <cell r="A4005">
            <v>40435</v>
          </cell>
          <cell r="B4005">
            <v>0.1062</v>
          </cell>
        </row>
        <row r="4006">
          <cell r="A4006">
            <v>40436</v>
          </cell>
          <cell r="B4006">
            <v>0.10580000000000001</v>
          </cell>
        </row>
        <row r="4007">
          <cell r="A4007">
            <v>40437</v>
          </cell>
          <cell r="B4007">
            <v>0.106</v>
          </cell>
        </row>
        <row r="4008">
          <cell r="A4008">
            <v>40438</v>
          </cell>
          <cell r="B4008">
            <v>0.1062</v>
          </cell>
        </row>
        <row r="4009">
          <cell r="A4009">
            <v>40439</v>
          </cell>
          <cell r="B4009">
            <v>0</v>
          </cell>
        </row>
        <row r="4010">
          <cell r="A4010">
            <v>40440</v>
          </cell>
          <cell r="B4010">
            <v>0</v>
          </cell>
        </row>
        <row r="4011">
          <cell r="A4011">
            <v>40441</v>
          </cell>
          <cell r="B4011">
            <v>0.1062</v>
          </cell>
        </row>
        <row r="4012">
          <cell r="A4012">
            <v>40442</v>
          </cell>
          <cell r="B4012">
            <v>0.1062</v>
          </cell>
        </row>
        <row r="4013">
          <cell r="A4013">
            <v>40443</v>
          </cell>
          <cell r="B4013">
            <v>0.1062</v>
          </cell>
        </row>
        <row r="4014">
          <cell r="A4014">
            <v>40444</v>
          </cell>
          <cell r="B4014">
            <v>0.10630000000000001</v>
          </cell>
        </row>
        <row r="4015">
          <cell r="A4015">
            <v>40445</v>
          </cell>
          <cell r="B4015">
            <v>0.10630000000000001</v>
          </cell>
        </row>
        <row r="4016">
          <cell r="A4016">
            <v>40446</v>
          </cell>
          <cell r="B4016">
            <v>0</v>
          </cell>
        </row>
        <row r="4017">
          <cell r="A4017">
            <v>40447</v>
          </cell>
          <cell r="B4017">
            <v>0</v>
          </cell>
        </row>
        <row r="4018">
          <cell r="A4018">
            <v>40448</v>
          </cell>
          <cell r="B4018">
            <v>0.10630000000000001</v>
          </cell>
        </row>
        <row r="4019">
          <cell r="A4019">
            <v>40449</v>
          </cell>
          <cell r="B4019">
            <v>0.1062</v>
          </cell>
        </row>
        <row r="4020">
          <cell r="A4020">
            <v>40450</v>
          </cell>
          <cell r="B4020">
            <v>0.106</v>
          </cell>
        </row>
        <row r="4021">
          <cell r="A4021">
            <v>40451</v>
          </cell>
          <cell r="B4021">
            <v>0.1061</v>
          </cell>
        </row>
        <row r="4022">
          <cell r="A4022">
            <v>40452</v>
          </cell>
          <cell r="B4022">
            <v>0.10639999999999999</v>
          </cell>
        </row>
        <row r="4023">
          <cell r="A4023">
            <v>40453</v>
          </cell>
          <cell r="B4023">
            <v>0</v>
          </cell>
        </row>
        <row r="4024">
          <cell r="A4024">
            <v>40454</v>
          </cell>
          <cell r="B4024">
            <v>0</v>
          </cell>
        </row>
        <row r="4025">
          <cell r="A4025">
            <v>40455</v>
          </cell>
          <cell r="B4025">
            <v>0.10639999999999999</v>
          </cell>
        </row>
        <row r="4026">
          <cell r="A4026">
            <v>40456</v>
          </cell>
          <cell r="B4026">
            <v>0.10639999999999999</v>
          </cell>
        </row>
        <row r="4027">
          <cell r="A4027">
            <v>40457</v>
          </cell>
          <cell r="B4027">
            <v>0.10639999999999999</v>
          </cell>
        </row>
        <row r="4028">
          <cell r="A4028">
            <v>40458</v>
          </cell>
          <cell r="B4028">
            <v>0.10639999999999999</v>
          </cell>
        </row>
        <row r="4029">
          <cell r="A4029">
            <v>40459</v>
          </cell>
          <cell r="B4029">
            <v>0.10639999999999999</v>
          </cell>
        </row>
        <row r="4030">
          <cell r="A4030">
            <v>40460</v>
          </cell>
          <cell r="B4030">
            <v>0</v>
          </cell>
        </row>
        <row r="4031">
          <cell r="A4031">
            <v>40461</v>
          </cell>
          <cell r="B4031">
            <v>0</v>
          </cell>
        </row>
        <row r="4032">
          <cell r="A4032">
            <v>40462</v>
          </cell>
          <cell r="B4032">
            <v>0.10639999999999999</v>
          </cell>
        </row>
        <row r="4033">
          <cell r="A4033">
            <v>40463</v>
          </cell>
          <cell r="B4033">
            <v>0</v>
          </cell>
        </row>
        <row r="4034">
          <cell r="A4034">
            <v>40464</v>
          </cell>
          <cell r="B4034">
            <v>0.10639999999999999</v>
          </cell>
        </row>
        <row r="4035">
          <cell r="A4035">
            <v>40465</v>
          </cell>
          <cell r="B4035">
            <v>0.10630000000000001</v>
          </cell>
        </row>
        <row r="4036">
          <cell r="A4036">
            <v>40466</v>
          </cell>
          <cell r="B4036">
            <v>0.10639999999999999</v>
          </cell>
        </row>
        <row r="4037">
          <cell r="A4037">
            <v>40467</v>
          </cell>
          <cell r="B4037">
            <v>0</v>
          </cell>
        </row>
        <row r="4038">
          <cell r="A4038">
            <v>40468</v>
          </cell>
          <cell r="B4038">
            <v>0</v>
          </cell>
        </row>
        <row r="4039">
          <cell r="A4039">
            <v>40469</v>
          </cell>
          <cell r="B4039">
            <v>0.10639999999999999</v>
          </cell>
        </row>
        <row r="4040">
          <cell r="A4040">
            <v>40470</v>
          </cell>
          <cell r="B4040">
            <v>0.10639999999999999</v>
          </cell>
        </row>
        <row r="4041">
          <cell r="A4041">
            <v>40471</v>
          </cell>
          <cell r="B4041">
            <v>0.10639999999999999</v>
          </cell>
        </row>
        <row r="4042">
          <cell r="A4042">
            <v>40472</v>
          </cell>
          <cell r="B4042">
            <v>0.10639999999999999</v>
          </cell>
        </row>
        <row r="4043">
          <cell r="A4043">
            <v>40473</v>
          </cell>
          <cell r="B4043">
            <v>0.10639999999999999</v>
          </cell>
        </row>
        <row r="4044">
          <cell r="A4044">
            <v>40474</v>
          </cell>
          <cell r="B4044">
            <v>0</v>
          </cell>
        </row>
        <row r="4045">
          <cell r="A4045">
            <v>40475</v>
          </cell>
          <cell r="B4045">
            <v>0</v>
          </cell>
        </row>
        <row r="4046">
          <cell r="A4046">
            <v>40476</v>
          </cell>
          <cell r="B4046">
            <v>0.10639999999999999</v>
          </cell>
        </row>
        <row r="4047">
          <cell r="A4047">
            <v>40477</v>
          </cell>
          <cell r="B4047">
            <v>0.10639999999999999</v>
          </cell>
        </row>
        <row r="4048">
          <cell r="A4048">
            <v>40478</v>
          </cell>
          <cell r="B4048">
            <v>0.10639999999999999</v>
          </cell>
        </row>
        <row r="4049">
          <cell r="A4049">
            <v>40479</v>
          </cell>
          <cell r="B4049">
            <v>0.10639999999999999</v>
          </cell>
        </row>
        <row r="4050">
          <cell r="A4050">
            <v>40480</v>
          </cell>
          <cell r="B4050">
            <v>0.10639999999999999</v>
          </cell>
        </row>
        <row r="4051">
          <cell r="A4051">
            <v>40481</v>
          </cell>
          <cell r="B4051">
            <v>0</v>
          </cell>
        </row>
        <row r="4052">
          <cell r="A4052">
            <v>40482</v>
          </cell>
          <cell r="B4052">
            <v>0</v>
          </cell>
        </row>
        <row r="4053">
          <cell r="A4053">
            <v>40483</v>
          </cell>
          <cell r="B4053">
            <v>0.10639999999999999</v>
          </cell>
        </row>
        <row r="4054">
          <cell r="A4054">
            <v>40484</v>
          </cell>
          <cell r="B4054">
            <v>0</v>
          </cell>
        </row>
        <row r="4055">
          <cell r="A4055">
            <v>40485</v>
          </cell>
          <cell r="B4055">
            <v>0.10639999999999999</v>
          </cell>
        </row>
        <row r="4056">
          <cell r="A4056">
            <v>40486</v>
          </cell>
          <cell r="B4056">
            <v>0.10639999999999999</v>
          </cell>
        </row>
        <row r="4057">
          <cell r="A4057">
            <v>40487</v>
          </cell>
          <cell r="B4057">
            <v>0.10639999999999999</v>
          </cell>
        </row>
        <row r="4058">
          <cell r="A4058">
            <v>40488</v>
          </cell>
          <cell r="B4058">
            <v>0</v>
          </cell>
        </row>
        <row r="4059">
          <cell r="A4059">
            <v>40489</v>
          </cell>
          <cell r="B4059">
            <v>0</v>
          </cell>
        </row>
        <row r="4060">
          <cell r="A4060">
            <v>40490</v>
          </cell>
          <cell r="B4060">
            <v>0.10639999999999999</v>
          </cell>
        </row>
        <row r="4061">
          <cell r="A4061">
            <v>40491</v>
          </cell>
          <cell r="B4061">
            <v>0.10639999999999999</v>
          </cell>
        </row>
        <row r="4062">
          <cell r="A4062">
            <v>40492</v>
          </cell>
          <cell r="B4062">
            <v>0.10630000000000001</v>
          </cell>
        </row>
        <row r="4063">
          <cell r="A4063">
            <v>40493</v>
          </cell>
          <cell r="B4063">
            <v>0.10630000000000001</v>
          </cell>
        </row>
        <row r="4064">
          <cell r="A4064">
            <v>40494</v>
          </cell>
          <cell r="B4064">
            <v>0.10639999999999999</v>
          </cell>
        </row>
        <row r="4065">
          <cell r="A4065">
            <v>40495</v>
          </cell>
          <cell r="B4065">
            <v>0</v>
          </cell>
        </row>
        <row r="4066">
          <cell r="A4066">
            <v>40496</v>
          </cell>
          <cell r="B4066">
            <v>0</v>
          </cell>
        </row>
        <row r="4067">
          <cell r="A4067">
            <v>40497</v>
          </cell>
          <cell r="B4067">
            <v>0</v>
          </cell>
        </row>
        <row r="4068">
          <cell r="A4068">
            <v>40498</v>
          </cell>
          <cell r="B4068">
            <v>0.10639999999999999</v>
          </cell>
        </row>
        <row r="4069">
          <cell r="A4069">
            <v>40499</v>
          </cell>
          <cell r="B4069">
            <v>0.10639999999999999</v>
          </cell>
        </row>
        <row r="4070">
          <cell r="A4070">
            <v>40500</v>
          </cell>
          <cell r="B4070">
            <v>0.10639999999999999</v>
          </cell>
        </row>
        <row r="4071">
          <cell r="A4071">
            <v>40501</v>
          </cell>
          <cell r="B4071">
            <v>0.10639999999999999</v>
          </cell>
        </row>
        <row r="4072">
          <cell r="A4072">
            <v>40502</v>
          </cell>
          <cell r="B4072">
            <v>0</v>
          </cell>
        </row>
        <row r="4073">
          <cell r="A4073">
            <v>40503</v>
          </cell>
          <cell r="B4073">
            <v>0</v>
          </cell>
        </row>
        <row r="4074">
          <cell r="A4074">
            <v>40504</v>
          </cell>
          <cell r="B4074">
            <v>0.10639999999999999</v>
          </cell>
        </row>
        <row r="4075">
          <cell r="A4075">
            <v>40505</v>
          </cell>
          <cell r="B4075">
            <v>0.10639999999999999</v>
          </cell>
        </row>
        <row r="4076">
          <cell r="A4076">
            <v>40506</v>
          </cell>
          <cell r="B4076">
            <v>0.10639999999999999</v>
          </cell>
        </row>
        <row r="4077">
          <cell r="A4077">
            <v>40507</v>
          </cell>
          <cell r="B4077">
            <v>0.10639999999999999</v>
          </cell>
        </row>
        <row r="4078">
          <cell r="A4078">
            <v>40508</v>
          </cell>
          <cell r="B4078">
            <v>0.10639999999999999</v>
          </cell>
        </row>
        <row r="4079">
          <cell r="A4079">
            <v>40509</v>
          </cell>
          <cell r="B4079">
            <v>0</v>
          </cell>
        </row>
        <row r="4080">
          <cell r="A4080">
            <v>40510</v>
          </cell>
          <cell r="B4080">
            <v>0</v>
          </cell>
        </row>
        <row r="4081">
          <cell r="A4081">
            <v>40511</v>
          </cell>
          <cell r="B4081">
            <v>0.10639999999999999</v>
          </cell>
        </row>
        <row r="4082">
          <cell r="A4082">
            <v>40512</v>
          </cell>
          <cell r="B4082">
            <v>0.10639999999999999</v>
          </cell>
        </row>
        <row r="4083">
          <cell r="A4083">
            <v>40513</v>
          </cell>
          <cell r="B4083">
            <v>0.10639999999999999</v>
          </cell>
        </row>
        <row r="4084">
          <cell r="A4084">
            <v>40514</v>
          </cell>
          <cell r="B4084">
            <v>0.10639999999999999</v>
          </cell>
        </row>
        <row r="4085">
          <cell r="A4085">
            <v>40515</v>
          </cell>
          <cell r="B4085">
            <v>0.10639999999999999</v>
          </cell>
        </row>
        <row r="4086">
          <cell r="A4086">
            <v>40516</v>
          </cell>
          <cell r="B4086">
            <v>0</v>
          </cell>
        </row>
        <row r="4087">
          <cell r="A4087">
            <v>40517</v>
          </cell>
          <cell r="B4087">
            <v>0</v>
          </cell>
        </row>
        <row r="4088">
          <cell r="A4088">
            <v>40518</v>
          </cell>
          <cell r="B4088">
            <v>0.10639999999999999</v>
          </cell>
        </row>
        <row r="4089">
          <cell r="A4089">
            <v>40519</v>
          </cell>
          <cell r="B4089">
            <v>0.10639999999999999</v>
          </cell>
        </row>
        <row r="4090">
          <cell r="A4090">
            <v>40520</v>
          </cell>
          <cell r="B4090">
            <v>0.10639999999999999</v>
          </cell>
        </row>
        <row r="4091">
          <cell r="A4091">
            <v>40521</v>
          </cell>
          <cell r="B4091">
            <v>0.10639999999999999</v>
          </cell>
        </row>
        <row r="4092">
          <cell r="A4092">
            <v>40522</v>
          </cell>
          <cell r="B4092">
            <v>0.1065</v>
          </cell>
        </row>
        <row r="4093">
          <cell r="A4093">
            <v>40523</v>
          </cell>
          <cell r="B4093">
            <v>0</v>
          </cell>
        </row>
        <row r="4094">
          <cell r="A4094">
            <v>40524</v>
          </cell>
          <cell r="B4094">
            <v>0</v>
          </cell>
        </row>
        <row r="4095">
          <cell r="A4095">
            <v>40525</v>
          </cell>
          <cell r="B4095">
            <v>0.10639999999999999</v>
          </cell>
        </row>
        <row r="4096">
          <cell r="A4096">
            <v>40526</v>
          </cell>
          <cell r="B4096">
            <v>0.10639999999999999</v>
          </cell>
        </row>
        <row r="4097">
          <cell r="A4097">
            <v>40527</v>
          </cell>
          <cell r="B4097">
            <v>0.10639999999999999</v>
          </cell>
        </row>
        <row r="4098">
          <cell r="A4098">
            <v>40528</v>
          </cell>
          <cell r="B4098">
            <v>0.10639999999999999</v>
          </cell>
        </row>
        <row r="4099">
          <cell r="A4099">
            <v>40529</v>
          </cell>
          <cell r="B4099">
            <v>0.10639999999999999</v>
          </cell>
        </row>
        <row r="4100">
          <cell r="A4100">
            <v>40530</v>
          </cell>
          <cell r="B4100">
            <v>0</v>
          </cell>
        </row>
        <row r="4101">
          <cell r="A4101">
            <v>40531</v>
          </cell>
          <cell r="B4101">
            <v>0</v>
          </cell>
        </row>
        <row r="4102">
          <cell r="A4102">
            <v>40532</v>
          </cell>
          <cell r="B4102">
            <v>0.10639999999999999</v>
          </cell>
        </row>
        <row r="4103">
          <cell r="A4103">
            <v>40533</v>
          </cell>
          <cell r="B4103">
            <v>0.10639999999999999</v>
          </cell>
        </row>
        <row r="4104">
          <cell r="A4104">
            <v>40534</v>
          </cell>
          <cell r="B4104">
            <v>0.10639999999999999</v>
          </cell>
        </row>
        <row r="4105">
          <cell r="A4105">
            <v>40535</v>
          </cell>
          <cell r="B4105">
            <v>0.10639999999999999</v>
          </cell>
        </row>
        <row r="4106">
          <cell r="A4106">
            <v>40536</v>
          </cell>
          <cell r="B4106">
            <v>0.10639999999999999</v>
          </cell>
        </row>
        <row r="4107">
          <cell r="A4107">
            <v>40537</v>
          </cell>
          <cell r="B4107">
            <v>0</v>
          </cell>
        </row>
        <row r="4108">
          <cell r="A4108">
            <v>40538</v>
          </cell>
          <cell r="B4108">
            <v>0</v>
          </cell>
        </row>
        <row r="4109">
          <cell r="A4109">
            <v>40539</v>
          </cell>
          <cell r="B4109">
            <v>0.10639999999999999</v>
          </cell>
        </row>
        <row r="4110">
          <cell r="A4110">
            <v>40540</v>
          </cell>
          <cell r="B4110">
            <v>0.10639999999999999</v>
          </cell>
        </row>
        <row r="4111">
          <cell r="A4111">
            <v>40541</v>
          </cell>
          <cell r="B4111">
            <v>0.10639999999999999</v>
          </cell>
        </row>
        <row r="4112">
          <cell r="A4112">
            <v>40542</v>
          </cell>
          <cell r="B4112">
            <v>0.10639999999999999</v>
          </cell>
        </row>
        <row r="4113">
          <cell r="A4113">
            <v>40543</v>
          </cell>
          <cell r="B4113">
            <v>0.10639999999999999</v>
          </cell>
        </row>
        <row r="4114">
          <cell r="A4114">
            <v>40544</v>
          </cell>
          <cell r="B4114">
            <v>0</v>
          </cell>
        </row>
        <row r="4115">
          <cell r="A4115">
            <v>40545</v>
          </cell>
          <cell r="B4115">
            <v>0</v>
          </cell>
        </row>
        <row r="4116">
          <cell r="A4116">
            <v>40546</v>
          </cell>
          <cell r="B4116">
            <v>0.10639999999999999</v>
          </cell>
        </row>
        <row r="4117">
          <cell r="A4117">
            <v>40547</v>
          </cell>
          <cell r="B4117">
            <v>0.10639999999999999</v>
          </cell>
        </row>
        <row r="4118">
          <cell r="A4118">
            <v>40548</v>
          </cell>
          <cell r="B4118">
            <v>0.10639999999999999</v>
          </cell>
        </row>
        <row r="4119">
          <cell r="A4119">
            <v>40549</v>
          </cell>
          <cell r="B4119">
            <v>0.10639999999999999</v>
          </cell>
        </row>
        <row r="4120">
          <cell r="A4120">
            <v>40550</v>
          </cell>
          <cell r="B4120">
            <v>0.10639999999999999</v>
          </cell>
        </row>
        <row r="4121">
          <cell r="A4121">
            <v>40551</v>
          </cell>
          <cell r="B4121">
            <v>0</v>
          </cell>
        </row>
        <row r="4122">
          <cell r="A4122">
            <v>40552</v>
          </cell>
          <cell r="B4122">
            <v>0</v>
          </cell>
        </row>
        <row r="4123">
          <cell r="A4123">
            <v>40553</v>
          </cell>
          <cell r="B4123">
            <v>0.10639999999999999</v>
          </cell>
        </row>
        <row r="4124">
          <cell r="A4124">
            <v>40554</v>
          </cell>
          <cell r="B4124">
            <v>0.10639999999999999</v>
          </cell>
        </row>
        <row r="4125">
          <cell r="A4125">
            <v>40555</v>
          </cell>
          <cell r="B4125">
            <v>0.10639999999999999</v>
          </cell>
        </row>
        <row r="4126">
          <cell r="A4126">
            <v>40556</v>
          </cell>
          <cell r="B4126">
            <v>0.10639999999999999</v>
          </cell>
        </row>
        <row r="4127">
          <cell r="A4127">
            <v>40557</v>
          </cell>
          <cell r="B4127">
            <v>0.10639999999999999</v>
          </cell>
        </row>
        <row r="4128">
          <cell r="A4128">
            <v>40558</v>
          </cell>
          <cell r="B4128">
            <v>0</v>
          </cell>
        </row>
        <row r="4129">
          <cell r="A4129">
            <v>40559</v>
          </cell>
          <cell r="B4129">
            <v>0</v>
          </cell>
        </row>
        <row r="4130">
          <cell r="A4130">
            <v>40560</v>
          </cell>
          <cell r="B4130">
            <v>0.10639999999999999</v>
          </cell>
        </row>
        <row r="4131">
          <cell r="A4131">
            <v>40561</v>
          </cell>
          <cell r="B4131">
            <v>0.10639999999999999</v>
          </cell>
        </row>
        <row r="4132">
          <cell r="A4132">
            <v>40562</v>
          </cell>
          <cell r="B4132">
            <v>0.10639999999999999</v>
          </cell>
        </row>
        <row r="4133">
          <cell r="A4133">
            <v>40563</v>
          </cell>
          <cell r="B4133">
            <v>0.1114</v>
          </cell>
        </row>
        <row r="4134">
          <cell r="A4134">
            <v>40564</v>
          </cell>
          <cell r="B4134">
            <v>0.1114</v>
          </cell>
        </row>
        <row r="4135">
          <cell r="A4135">
            <v>40565</v>
          </cell>
          <cell r="B4135">
            <v>0</v>
          </cell>
        </row>
        <row r="4136">
          <cell r="A4136">
            <v>40566</v>
          </cell>
          <cell r="B4136">
            <v>0</v>
          </cell>
        </row>
        <row r="4137">
          <cell r="A4137">
            <v>40567</v>
          </cell>
          <cell r="B4137">
            <v>0.1114</v>
          </cell>
        </row>
        <row r="4138">
          <cell r="A4138">
            <v>40568</v>
          </cell>
          <cell r="B4138">
            <v>0.1114</v>
          </cell>
        </row>
        <row r="4139">
          <cell r="A4139">
            <v>40569</v>
          </cell>
          <cell r="B4139">
            <v>0.1114</v>
          </cell>
        </row>
        <row r="4140">
          <cell r="A4140">
            <v>40570</v>
          </cell>
          <cell r="B4140">
            <v>0.1114</v>
          </cell>
        </row>
        <row r="4141">
          <cell r="A4141">
            <v>40571</v>
          </cell>
          <cell r="B4141">
            <v>0.1114</v>
          </cell>
        </row>
        <row r="4142">
          <cell r="A4142">
            <v>40572</v>
          </cell>
          <cell r="B4142">
            <v>0</v>
          </cell>
        </row>
        <row r="4143">
          <cell r="A4143">
            <v>40573</v>
          </cell>
          <cell r="B4143">
            <v>0</v>
          </cell>
        </row>
        <row r="4144">
          <cell r="A4144">
            <v>40574</v>
          </cell>
          <cell r="B4144">
            <v>0.1114</v>
          </cell>
        </row>
        <row r="4145">
          <cell r="A4145">
            <v>40575</v>
          </cell>
          <cell r="B4145">
            <v>0.1114</v>
          </cell>
        </row>
        <row r="4146">
          <cell r="A4146">
            <v>40576</v>
          </cell>
          <cell r="B4146">
            <v>0.1114</v>
          </cell>
        </row>
        <row r="4147">
          <cell r="A4147">
            <v>40577</v>
          </cell>
          <cell r="B4147">
            <v>0.1114</v>
          </cell>
        </row>
        <row r="4148">
          <cell r="A4148">
            <v>40578</v>
          </cell>
          <cell r="B4148">
            <v>0.1114</v>
          </cell>
        </row>
        <row r="4149">
          <cell r="A4149">
            <v>40579</v>
          </cell>
          <cell r="B4149">
            <v>0</v>
          </cell>
        </row>
        <row r="4150">
          <cell r="A4150">
            <v>40580</v>
          </cell>
          <cell r="B4150">
            <v>0</v>
          </cell>
        </row>
        <row r="4151">
          <cell r="A4151">
            <v>40581</v>
          </cell>
          <cell r="B4151">
            <v>0.1114</v>
          </cell>
        </row>
        <row r="4152">
          <cell r="A4152">
            <v>40582</v>
          </cell>
          <cell r="B4152">
            <v>0.1114</v>
          </cell>
        </row>
        <row r="4153">
          <cell r="A4153">
            <v>40583</v>
          </cell>
          <cell r="B4153">
            <v>0.1114</v>
          </cell>
        </row>
        <row r="4154">
          <cell r="A4154">
            <v>40584</v>
          </cell>
          <cell r="B4154">
            <v>0.1115</v>
          </cell>
        </row>
        <row r="4155">
          <cell r="A4155">
            <v>40585</v>
          </cell>
          <cell r="B4155">
            <v>0.1114</v>
          </cell>
        </row>
        <row r="4156">
          <cell r="A4156">
            <v>40586</v>
          </cell>
          <cell r="B4156">
            <v>0</v>
          </cell>
        </row>
        <row r="4157">
          <cell r="A4157">
            <v>40587</v>
          </cell>
          <cell r="B4157">
            <v>0</v>
          </cell>
        </row>
        <row r="4158">
          <cell r="A4158">
            <v>40588</v>
          </cell>
          <cell r="B4158">
            <v>0.1115</v>
          </cell>
        </row>
        <row r="4159">
          <cell r="A4159">
            <v>40589</v>
          </cell>
          <cell r="B4159">
            <v>0.1115</v>
          </cell>
        </row>
        <row r="4160">
          <cell r="A4160">
            <v>40590</v>
          </cell>
          <cell r="B4160">
            <v>0.1115</v>
          </cell>
        </row>
        <row r="4161">
          <cell r="A4161">
            <v>40591</v>
          </cell>
          <cell r="B4161">
            <v>0.1115</v>
          </cell>
        </row>
        <row r="4162">
          <cell r="A4162">
            <v>40592</v>
          </cell>
          <cell r="B4162">
            <v>0.1116</v>
          </cell>
        </row>
        <row r="4163">
          <cell r="A4163">
            <v>40593</v>
          </cell>
          <cell r="B4163">
            <v>0</v>
          </cell>
        </row>
        <row r="4164">
          <cell r="A4164">
            <v>40594</v>
          </cell>
          <cell r="B4164">
            <v>0</v>
          </cell>
        </row>
        <row r="4165">
          <cell r="A4165">
            <v>40595</v>
          </cell>
          <cell r="B4165">
            <v>0.1116</v>
          </cell>
        </row>
        <row r="4166">
          <cell r="A4166">
            <v>40596</v>
          </cell>
          <cell r="B4166">
            <v>0.1116</v>
          </cell>
        </row>
        <row r="4167">
          <cell r="A4167">
            <v>40597</v>
          </cell>
          <cell r="B4167">
            <v>0.1116</v>
          </cell>
        </row>
        <row r="4168">
          <cell r="A4168">
            <v>40598</v>
          </cell>
          <cell r="B4168">
            <v>0.1116</v>
          </cell>
        </row>
        <row r="4169">
          <cell r="A4169">
            <v>40599</v>
          </cell>
          <cell r="B4169">
            <v>0.1116</v>
          </cell>
        </row>
        <row r="4170">
          <cell r="A4170">
            <v>40600</v>
          </cell>
          <cell r="B4170">
            <v>0</v>
          </cell>
        </row>
        <row r="4171">
          <cell r="A4171">
            <v>40601</v>
          </cell>
          <cell r="B4171">
            <v>0</v>
          </cell>
        </row>
        <row r="4172">
          <cell r="A4172">
            <v>40602</v>
          </cell>
          <cell r="B4172">
            <v>0.1115</v>
          </cell>
        </row>
        <row r="4173">
          <cell r="A4173">
            <v>40603</v>
          </cell>
          <cell r="B4173">
            <v>0.1116</v>
          </cell>
        </row>
        <row r="4174">
          <cell r="A4174">
            <v>40604</v>
          </cell>
          <cell r="B4174">
            <v>0.1116</v>
          </cell>
        </row>
        <row r="4175">
          <cell r="A4175">
            <v>40605</v>
          </cell>
          <cell r="B4175">
            <v>0.1164</v>
          </cell>
        </row>
        <row r="4176">
          <cell r="A4176">
            <v>40606</v>
          </cell>
          <cell r="B4176">
            <v>0.1164</v>
          </cell>
        </row>
        <row r="4177">
          <cell r="A4177">
            <v>40607</v>
          </cell>
          <cell r="B4177">
            <v>0</v>
          </cell>
        </row>
        <row r="4178">
          <cell r="A4178">
            <v>40608</v>
          </cell>
          <cell r="B4178">
            <v>0</v>
          </cell>
        </row>
        <row r="4179">
          <cell r="A4179">
            <v>40609</v>
          </cell>
          <cell r="B4179">
            <v>0</v>
          </cell>
        </row>
        <row r="4180">
          <cell r="A4180">
            <v>40610</v>
          </cell>
          <cell r="B4180">
            <v>0</v>
          </cell>
        </row>
        <row r="4181">
          <cell r="A4181">
            <v>40611</v>
          </cell>
          <cell r="B4181">
            <v>0.1164</v>
          </cell>
        </row>
        <row r="4182">
          <cell r="A4182">
            <v>40612</v>
          </cell>
          <cell r="B4182">
            <v>0.1164</v>
          </cell>
        </row>
        <row r="4183">
          <cell r="A4183">
            <v>40613</v>
          </cell>
          <cell r="B4183">
            <v>0.1164</v>
          </cell>
        </row>
        <row r="4184">
          <cell r="A4184">
            <v>40614</v>
          </cell>
          <cell r="B4184">
            <v>0</v>
          </cell>
        </row>
        <row r="4185">
          <cell r="A4185">
            <v>40615</v>
          </cell>
          <cell r="B4185">
            <v>0</v>
          </cell>
        </row>
        <row r="4186">
          <cell r="A4186">
            <v>40616</v>
          </cell>
          <cell r="B4186">
            <v>0.1164</v>
          </cell>
        </row>
        <row r="4187">
          <cell r="A4187">
            <v>40617</v>
          </cell>
          <cell r="B4187">
            <v>0.11650000000000001</v>
          </cell>
        </row>
        <row r="4188">
          <cell r="A4188">
            <v>40618</v>
          </cell>
          <cell r="B4188">
            <v>0.11650000000000001</v>
          </cell>
        </row>
        <row r="4189">
          <cell r="A4189">
            <v>40619</v>
          </cell>
          <cell r="B4189">
            <v>0.1164</v>
          </cell>
        </row>
        <row r="4190">
          <cell r="A4190">
            <v>40620</v>
          </cell>
          <cell r="B4190">
            <v>0.11650000000000001</v>
          </cell>
        </row>
        <row r="4191">
          <cell r="A4191">
            <v>40621</v>
          </cell>
          <cell r="B4191">
            <v>0</v>
          </cell>
        </row>
        <row r="4192">
          <cell r="A4192">
            <v>40622</v>
          </cell>
          <cell r="B4192">
            <v>0</v>
          </cell>
        </row>
        <row r="4193">
          <cell r="A4193">
            <v>40623</v>
          </cell>
          <cell r="B4193">
            <v>0.1164</v>
          </cell>
        </row>
        <row r="4194">
          <cell r="A4194">
            <v>40624</v>
          </cell>
          <cell r="B4194">
            <v>0.1164</v>
          </cell>
        </row>
        <row r="4195">
          <cell r="A4195">
            <v>40625</v>
          </cell>
          <cell r="B4195">
            <v>0.11650000000000001</v>
          </cell>
        </row>
        <row r="4196">
          <cell r="A4196">
            <v>40626</v>
          </cell>
          <cell r="B4196">
            <v>0.11650000000000001</v>
          </cell>
        </row>
        <row r="4197">
          <cell r="A4197">
            <v>40627</v>
          </cell>
          <cell r="B4197">
            <v>0.11650000000000001</v>
          </cell>
        </row>
        <row r="4198">
          <cell r="A4198">
            <v>40628</v>
          </cell>
          <cell r="B4198">
            <v>0</v>
          </cell>
        </row>
        <row r="4199">
          <cell r="A4199">
            <v>40629</v>
          </cell>
          <cell r="B4199">
            <v>0</v>
          </cell>
        </row>
        <row r="4200">
          <cell r="A4200">
            <v>40630</v>
          </cell>
          <cell r="B4200">
            <v>0.1166</v>
          </cell>
        </row>
        <row r="4201">
          <cell r="A4201">
            <v>40631</v>
          </cell>
          <cell r="B4201">
            <v>0.1166</v>
          </cell>
        </row>
        <row r="4202">
          <cell r="A4202">
            <v>40632</v>
          </cell>
          <cell r="B4202">
            <v>0.1166</v>
          </cell>
        </row>
        <row r="4203">
          <cell r="A4203">
            <v>40633</v>
          </cell>
          <cell r="B4203">
            <v>0.1166</v>
          </cell>
        </row>
        <row r="4204">
          <cell r="A4204">
            <v>40634</v>
          </cell>
          <cell r="B4204">
            <v>0.1167</v>
          </cell>
        </row>
        <row r="4205">
          <cell r="A4205">
            <v>40635</v>
          </cell>
          <cell r="B4205">
            <v>0</v>
          </cell>
        </row>
        <row r="4206">
          <cell r="A4206">
            <v>40636</v>
          </cell>
          <cell r="B4206">
            <v>0</v>
          </cell>
        </row>
        <row r="4207">
          <cell r="A4207">
            <v>40637</v>
          </cell>
          <cell r="B4207">
            <v>0.1166</v>
          </cell>
        </row>
        <row r="4208">
          <cell r="A4208">
            <v>40638</v>
          </cell>
          <cell r="B4208">
            <v>0.11650000000000001</v>
          </cell>
        </row>
        <row r="4209">
          <cell r="A4209">
            <v>40639</v>
          </cell>
          <cell r="B4209">
            <v>0.1164</v>
          </cell>
        </row>
        <row r="4210">
          <cell r="A4210">
            <v>40640</v>
          </cell>
          <cell r="B4210">
            <v>0.11650000000000001</v>
          </cell>
        </row>
        <row r="4211">
          <cell r="A4211">
            <v>40641</v>
          </cell>
          <cell r="B4211">
            <v>0.1164</v>
          </cell>
        </row>
        <row r="4212">
          <cell r="A4212">
            <v>40642</v>
          </cell>
          <cell r="B4212">
            <v>0</v>
          </cell>
        </row>
        <row r="4213">
          <cell r="A4213">
            <v>40643</v>
          </cell>
          <cell r="B4213">
            <v>0</v>
          </cell>
        </row>
        <row r="4214">
          <cell r="A4214">
            <v>40644</v>
          </cell>
          <cell r="B4214">
            <v>0.1164</v>
          </cell>
        </row>
        <row r="4215">
          <cell r="A4215">
            <v>40645</v>
          </cell>
          <cell r="B4215">
            <v>0.1163</v>
          </cell>
        </row>
        <row r="4216">
          <cell r="A4216">
            <v>40646</v>
          </cell>
          <cell r="B4216">
            <v>0.11650000000000001</v>
          </cell>
        </row>
        <row r="4217">
          <cell r="A4217">
            <v>40647</v>
          </cell>
          <cell r="B4217">
            <v>0.1166</v>
          </cell>
        </row>
        <row r="4218">
          <cell r="A4218">
            <v>40648</v>
          </cell>
          <cell r="B4218">
            <v>0.1166</v>
          </cell>
        </row>
        <row r="4219">
          <cell r="A4219">
            <v>40649</v>
          </cell>
          <cell r="B4219">
            <v>0</v>
          </cell>
        </row>
        <row r="4220">
          <cell r="A4220">
            <v>40650</v>
          </cell>
          <cell r="B4220">
            <v>0</v>
          </cell>
        </row>
        <row r="4221">
          <cell r="A4221">
            <v>40651</v>
          </cell>
          <cell r="B4221">
            <v>0.1169</v>
          </cell>
        </row>
        <row r="4222">
          <cell r="A4222">
            <v>40652</v>
          </cell>
          <cell r="B4222">
            <v>0.1166</v>
          </cell>
        </row>
        <row r="4223">
          <cell r="A4223">
            <v>40653</v>
          </cell>
          <cell r="B4223">
            <v>0.1164</v>
          </cell>
        </row>
        <row r="4224">
          <cell r="A4224">
            <v>40654</v>
          </cell>
          <cell r="B4224">
            <v>0</v>
          </cell>
        </row>
        <row r="4225">
          <cell r="A4225">
            <v>40655</v>
          </cell>
          <cell r="B4225">
            <v>0</v>
          </cell>
        </row>
        <row r="4226">
          <cell r="A4226">
            <v>40656</v>
          </cell>
          <cell r="B4226">
            <v>0</v>
          </cell>
        </row>
        <row r="4227">
          <cell r="A4227">
            <v>40657</v>
          </cell>
          <cell r="B4227">
            <v>0</v>
          </cell>
        </row>
        <row r="4228">
          <cell r="A4228">
            <v>40658</v>
          </cell>
          <cell r="B4228">
            <v>0.1188</v>
          </cell>
        </row>
        <row r="4229">
          <cell r="A4229">
            <v>40659</v>
          </cell>
          <cell r="B4229">
            <v>0.11890000000000001</v>
          </cell>
        </row>
        <row r="4230">
          <cell r="A4230">
            <v>40660</v>
          </cell>
          <cell r="B4230">
            <v>0.11890000000000001</v>
          </cell>
        </row>
        <row r="4231">
          <cell r="A4231">
            <v>40661</v>
          </cell>
          <cell r="B4231">
            <v>0.11890000000000001</v>
          </cell>
        </row>
        <row r="4232">
          <cell r="A4232">
            <v>40662</v>
          </cell>
          <cell r="B4232">
            <v>0.1191</v>
          </cell>
        </row>
        <row r="4233">
          <cell r="A4233">
            <v>40663</v>
          </cell>
          <cell r="B4233">
            <v>0</v>
          </cell>
        </row>
        <row r="4234">
          <cell r="A4234">
            <v>40664</v>
          </cell>
          <cell r="B4234">
            <v>0</v>
          </cell>
        </row>
        <row r="4235">
          <cell r="A4235">
            <v>40665</v>
          </cell>
          <cell r="B4235">
            <v>0.11899999999999999</v>
          </cell>
        </row>
        <row r="4236">
          <cell r="A4236">
            <v>40666</v>
          </cell>
          <cell r="B4236">
            <v>0.11899999999999999</v>
          </cell>
        </row>
        <row r="4237">
          <cell r="A4237">
            <v>40667</v>
          </cell>
          <cell r="B4237">
            <v>0.11899999999999999</v>
          </cell>
        </row>
        <row r="4238">
          <cell r="A4238">
            <v>40668</v>
          </cell>
          <cell r="B4238">
            <v>0.11899999999999999</v>
          </cell>
        </row>
        <row r="4239">
          <cell r="A4239">
            <v>40669</v>
          </cell>
          <cell r="B4239">
            <v>0.11899999999999999</v>
          </cell>
        </row>
        <row r="4240">
          <cell r="A4240">
            <v>40670</v>
          </cell>
          <cell r="B4240">
            <v>0</v>
          </cell>
        </row>
        <row r="4241">
          <cell r="A4241">
            <v>40671</v>
          </cell>
          <cell r="B4241">
            <v>0</v>
          </cell>
        </row>
        <row r="4242">
          <cell r="A4242">
            <v>40672</v>
          </cell>
          <cell r="B4242">
            <v>0.11890000000000001</v>
          </cell>
        </row>
        <row r="4243">
          <cell r="A4243">
            <v>40673</v>
          </cell>
          <cell r="B4243">
            <v>0.11890000000000001</v>
          </cell>
        </row>
        <row r="4244">
          <cell r="A4244">
            <v>40674</v>
          </cell>
          <cell r="B4244">
            <v>0.1188</v>
          </cell>
        </row>
        <row r="4245">
          <cell r="A4245">
            <v>40675</v>
          </cell>
          <cell r="B4245">
            <v>0.1187</v>
          </cell>
        </row>
        <row r="4246">
          <cell r="A4246">
            <v>40676</v>
          </cell>
          <cell r="B4246">
            <v>0.1187</v>
          </cell>
        </row>
        <row r="4247">
          <cell r="A4247">
            <v>40677</v>
          </cell>
          <cell r="B4247">
            <v>0</v>
          </cell>
        </row>
        <row r="4248">
          <cell r="A4248">
            <v>40678</v>
          </cell>
          <cell r="B4248">
            <v>0</v>
          </cell>
        </row>
        <row r="4249">
          <cell r="A4249">
            <v>40679</v>
          </cell>
          <cell r="B4249">
            <v>0.1186</v>
          </cell>
        </row>
        <row r="4250">
          <cell r="A4250">
            <v>40680</v>
          </cell>
          <cell r="B4250">
            <v>0.1188</v>
          </cell>
        </row>
        <row r="4251">
          <cell r="A4251">
            <v>40681</v>
          </cell>
          <cell r="B4251">
            <v>0.1188</v>
          </cell>
        </row>
        <row r="4252">
          <cell r="A4252">
            <v>40682</v>
          </cell>
          <cell r="B4252">
            <v>0.1188</v>
          </cell>
        </row>
        <row r="4253">
          <cell r="A4253">
            <v>40683</v>
          </cell>
          <cell r="B4253">
            <v>0.11899999999999999</v>
          </cell>
        </row>
        <row r="4254">
          <cell r="A4254">
            <v>40684</v>
          </cell>
          <cell r="B4254">
            <v>0</v>
          </cell>
        </row>
        <row r="4255">
          <cell r="A4255">
            <v>40685</v>
          </cell>
          <cell r="B4255">
            <v>0</v>
          </cell>
        </row>
        <row r="4256">
          <cell r="A4256">
            <v>40686</v>
          </cell>
          <cell r="B4256">
            <v>0.11899999999999999</v>
          </cell>
        </row>
        <row r="4257">
          <cell r="A4257">
            <v>40687</v>
          </cell>
          <cell r="B4257">
            <v>0.11890000000000001</v>
          </cell>
        </row>
        <row r="4258">
          <cell r="A4258">
            <v>40688</v>
          </cell>
          <cell r="B4258">
            <v>0.11890000000000001</v>
          </cell>
        </row>
        <row r="4259">
          <cell r="A4259">
            <v>40689</v>
          </cell>
          <cell r="B4259">
            <v>0.1188</v>
          </cell>
        </row>
        <row r="4260">
          <cell r="A4260">
            <v>40690</v>
          </cell>
          <cell r="B4260">
            <v>0.11890000000000001</v>
          </cell>
        </row>
        <row r="4261">
          <cell r="A4261">
            <v>40691</v>
          </cell>
          <cell r="B4261">
            <v>0</v>
          </cell>
        </row>
        <row r="4262">
          <cell r="A4262">
            <v>40692</v>
          </cell>
          <cell r="B4262">
            <v>0</v>
          </cell>
        </row>
        <row r="4263">
          <cell r="A4263">
            <v>40693</v>
          </cell>
          <cell r="B4263">
            <v>0.1188</v>
          </cell>
        </row>
        <row r="4264">
          <cell r="A4264">
            <v>40694</v>
          </cell>
          <cell r="B4264">
            <v>0.11849999999999999</v>
          </cell>
        </row>
        <row r="4265">
          <cell r="A4265">
            <v>40695</v>
          </cell>
          <cell r="B4265">
            <v>0.1191</v>
          </cell>
        </row>
        <row r="4266">
          <cell r="A4266">
            <v>40696</v>
          </cell>
          <cell r="B4266">
            <v>0.11890000000000001</v>
          </cell>
        </row>
        <row r="4267">
          <cell r="A4267">
            <v>40697</v>
          </cell>
          <cell r="B4267">
            <v>0.11890000000000001</v>
          </cell>
        </row>
        <row r="4268">
          <cell r="A4268">
            <v>40698</v>
          </cell>
          <cell r="B4268">
            <v>0</v>
          </cell>
        </row>
        <row r="4269">
          <cell r="A4269">
            <v>40699</v>
          </cell>
          <cell r="B4269">
            <v>0</v>
          </cell>
        </row>
        <row r="4270">
          <cell r="A4270">
            <v>40700</v>
          </cell>
          <cell r="B4270">
            <v>0.1191</v>
          </cell>
        </row>
        <row r="4271">
          <cell r="A4271">
            <v>40701</v>
          </cell>
          <cell r="B4271">
            <v>0.11890000000000001</v>
          </cell>
        </row>
        <row r="4272">
          <cell r="A4272">
            <v>40702</v>
          </cell>
          <cell r="B4272">
            <v>0.1188</v>
          </cell>
        </row>
        <row r="4273">
          <cell r="A4273">
            <v>40703</v>
          </cell>
          <cell r="B4273">
            <v>0.1207</v>
          </cell>
        </row>
        <row r="4274">
          <cell r="A4274">
            <v>40704</v>
          </cell>
          <cell r="B4274">
            <v>0.12089999999999999</v>
          </cell>
        </row>
        <row r="4275">
          <cell r="A4275">
            <v>40705</v>
          </cell>
          <cell r="B4275">
            <v>0</v>
          </cell>
        </row>
        <row r="4276">
          <cell r="A4276">
            <v>40706</v>
          </cell>
          <cell r="B4276">
            <v>0</v>
          </cell>
        </row>
        <row r="4277">
          <cell r="A4277">
            <v>40707</v>
          </cell>
          <cell r="B4277">
            <v>0.1207</v>
          </cell>
        </row>
        <row r="4278">
          <cell r="A4278">
            <v>40708</v>
          </cell>
          <cell r="B4278">
            <v>0.1206</v>
          </cell>
        </row>
        <row r="4279">
          <cell r="A4279">
            <v>40709</v>
          </cell>
          <cell r="B4279">
            <v>0.12130000000000001</v>
          </cell>
        </row>
        <row r="4280">
          <cell r="A4280">
            <v>40710</v>
          </cell>
          <cell r="B4280">
            <v>0.12130000000000001</v>
          </cell>
        </row>
        <row r="4281">
          <cell r="A4281">
            <v>40711</v>
          </cell>
          <cell r="B4281">
            <v>0.12130000000000001</v>
          </cell>
        </row>
        <row r="4282">
          <cell r="A4282">
            <v>40712</v>
          </cell>
          <cell r="B4282">
            <v>0</v>
          </cell>
        </row>
        <row r="4283">
          <cell r="A4283">
            <v>40713</v>
          </cell>
          <cell r="B4283">
            <v>0</v>
          </cell>
        </row>
        <row r="4284">
          <cell r="A4284">
            <v>40714</v>
          </cell>
          <cell r="B4284">
            <v>0.1212</v>
          </cell>
        </row>
        <row r="4285">
          <cell r="A4285">
            <v>40715</v>
          </cell>
          <cell r="B4285">
            <v>0.12139999999999999</v>
          </cell>
        </row>
        <row r="4286">
          <cell r="A4286">
            <v>40716</v>
          </cell>
          <cell r="B4286">
            <v>0.12130000000000001</v>
          </cell>
        </row>
        <row r="4287">
          <cell r="A4287">
            <v>40717</v>
          </cell>
          <cell r="B4287">
            <v>0</v>
          </cell>
        </row>
        <row r="4288">
          <cell r="A4288">
            <v>40718</v>
          </cell>
          <cell r="B4288">
            <v>0.1212</v>
          </cell>
        </row>
        <row r="4289">
          <cell r="A4289">
            <v>40719</v>
          </cell>
          <cell r="B4289">
            <v>0</v>
          </cell>
        </row>
        <row r="4290">
          <cell r="A4290">
            <v>40720</v>
          </cell>
          <cell r="B4290">
            <v>0</v>
          </cell>
        </row>
        <row r="4291">
          <cell r="A4291">
            <v>40721</v>
          </cell>
          <cell r="B4291">
            <v>0.1212</v>
          </cell>
        </row>
        <row r="4292">
          <cell r="A4292">
            <v>40722</v>
          </cell>
          <cell r="B4292">
            <v>0.1211</v>
          </cell>
        </row>
        <row r="4293">
          <cell r="A4293">
            <v>40723</v>
          </cell>
          <cell r="B4293">
            <v>0.1212</v>
          </cell>
        </row>
        <row r="4294">
          <cell r="A4294">
            <v>40724</v>
          </cell>
          <cell r="B4294">
            <v>0.1215</v>
          </cell>
        </row>
        <row r="4295">
          <cell r="A4295">
            <v>40725</v>
          </cell>
          <cell r="B4295">
            <v>0.1215</v>
          </cell>
        </row>
        <row r="4296">
          <cell r="A4296">
            <v>40726</v>
          </cell>
          <cell r="B4296">
            <v>0</v>
          </cell>
        </row>
        <row r="4297">
          <cell r="A4297">
            <v>40727</v>
          </cell>
          <cell r="B4297">
            <v>0</v>
          </cell>
        </row>
        <row r="4298">
          <cell r="A4298">
            <v>40728</v>
          </cell>
          <cell r="B4298">
            <v>0.1215</v>
          </cell>
        </row>
        <row r="4299">
          <cell r="A4299">
            <v>40729</v>
          </cell>
          <cell r="B4299">
            <v>0.1216</v>
          </cell>
        </row>
        <row r="4300">
          <cell r="A4300">
            <v>40730</v>
          </cell>
          <cell r="B4300">
            <v>0.1215</v>
          </cell>
        </row>
        <row r="4301">
          <cell r="A4301">
            <v>40731</v>
          </cell>
          <cell r="B4301">
            <v>0.1215</v>
          </cell>
        </row>
        <row r="4302">
          <cell r="A4302">
            <v>40732</v>
          </cell>
          <cell r="B4302">
            <v>0.1215</v>
          </cell>
        </row>
        <row r="4303">
          <cell r="A4303">
            <v>40733</v>
          </cell>
          <cell r="B4303">
            <v>0</v>
          </cell>
        </row>
        <row r="4304">
          <cell r="A4304">
            <v>40734</v>
          </cell>
          <cell r="B4304">
            <v>0</v>
          </cell>
        </row>
        <row r="4305">
          <cell r="A4305">
            <v>40735</v>
          </cell>
          <cell r="B4305">
            <v>0.1215</v>
          </cell>
        </row>
        <row r="4306">
          <cell r="A4306">
            <v>40736</v>
          </cell>
          <cell r="B4306">
            <v>0.1215</v>
          </cell>
        </row>
        <row r="4307">
          <cell r="A4307">
            <v>40737</v>
          </cell>
          <cell r="B4307">
            <v>0.1216</v>
          </cell>
        </row>
        <row r="4308">
          <cell r="A4308">
            <v>40738</v>
          </cell>
          <cell r="B4308">
            <v>0.1216</v>
          </cell>
        </row>
        <row r="4309">
          <cell r="A4309">
            <v>40739</v>
          </cell>
          <cell r="B4309">
            <v>0.1216</v>
          </cell>
        </row>
        <row r="4310">
          <cell r="A4310">
            <v>40740</v>
          </cell>
          <cell r="B4310">
            <v>0</v>
          </cell>
        </row>
        <row r="4311">
          <cell r="A4311">
            <v>40741</v>
          </cell>
          <cell r="B4311">
            <v>0</v>
          </cell>
        </row>
        <row r="4312">
          <cell r="A4312">
            <v>40742</v>
          </cell>
          <cell r="B4312">
            <v>0.1216</v>
          </cell>
        </row>
        <row r="4313">
          <cell r="A4313">
            <v>40743</v>
          </cell>
          <cell r="B4313">
            <v>0.1215</v>
          </cell>
        </row>
        <row r="4314">
          <cell r="A4314">
            <v>40744</v>
          </cell>
          <cell r="B4314">
            <v>0.1215</v>
          </cell>
        </row>
        <row r="4315">
          <cell r="A4315">
            <v>40745</v>
          </cell>
          <cell r="B4315">
            <v>0.124</v>
          </cell>
        </row>
        <row r="4316">
          <cell r="A4316">
            <v>40746</v>
          </cell>
          <cell r="B4316">
            <v>0.124</v>
          </cell>
        </row>
        <row r="4317">
          <cell r="A4317">
            <v>40747</v>
          </cell>
          <cell r="B4317">
            <v>0</v>
          </cell>
        </row>
        <row r="4318">
          <cell r="A4318">
            <v>40748</v>
          </cell>
          <cell r="B4318">
            <v>0</v>
          </cell>
        </row>
        <row r="4319">
          <cell r="A4319">
            <v>40749</v>
          </cell>
          <cell r="B4319">
            <v>0.1241</v>
          </cell>
        </row>
        <row r="4320">
          <cell r="A4320">
            <v>40750</v>
          </cell>
          <cell r="B4320">
            <v>0.124</v>
          </cell>
        </row>
        <row r="4321">
          <cell r="A4321">
            <v>40751</v>
          </cell>
          <cell r="B4321">
            <v>0.124</v>
          </cell>
        </row>
        <row r="4322">
          <cell r="A4322">
            <v>40752</v>
          </cell>
          <cell r="B4322">
            <v>0.124</v>
          </cell>
        </row>
        <row r="4323">
          <cell r="A4323">
            <v>40753</v>
          </cell>
          <cell r="B4323">
            <v>0.124</v>
          </cell>
        </row>
        <row r="4324">
          <cell r="A4324">
            <v>40754</v>
          </cell>
          <cell r="B4324">
            <v>0</v>
          </cell>
        </row>
        <row r="4325">
          <cell r="A4325">
            <v>40755</v>
          </cell>
          <cell r="B4325">
            <v>0</v>
          </cell>
        </row>
        <row r="4326">
          <cell r="A4326">
            <v>40756</v>
          </cell>
          <cell r="B4326">
            <v>0.1241</v>
          </cell>
        </row>
        <row r="4327">
          <cell r="A4327">
            <v>40757</v>
          </cell>
          <cell r="B4327">
            <v>0.124</v>
          </cell>
        </row>
        <row r="4328">
          <cell r="A4328">
            <v>40758</v>
          </cell>
          <cell r="B4328">
            <v>0.124</v>
          </cell>
        </row>
        <row r="4329">
          <cell r="A4329">
            <v>40759</v>
          </cell>
          <cell r="B4329">
            <v>0.124</v>
          </cell>
        </row>
        <row r="4330">
          <cell r="A4330">
            <v>40760</v>
          </cell>
          <cell r="B4330">
            <v>0.124</v>
          </cell>
        </row>
        <row r="4331">
          <cell r="A4331">
            <v>40761</v>
          </cell>
          <cell r="B4331">
            <v>0</v>
          </cell>
        </row>
        <row r="4332">
          <cell r="A4332">
            <v>40762</v>
          </cell>
          <cell r="B4332">
            <v>0</v>
          </cell>
        </row>
        <row r="4333">
          <cell r="A4333">
            <v>40763</v>
          </cell>
          <cell r="B4333">
            <v>0.124</v>
          </cell>
        </row>
        <row r="4334">
          <cell r="A4334">
            <v>40764</v>
          </cell>
          <cell r="B4334">
            <v>0.124</v>
          </cell>
        </row>
        <row r="4335">
          <cell r="A4335">
            <v>40765</v>
          </cell>
          <cell r="B4335">
            <v>0.124</v>
          </cell>
        </row>
        <row r="4336">
          <cell r="A4336">
            <v>40766</v>
          </cell>
          <cell r="B4336">
            <v>0.124</v>
          </cell>
        </row>
        <row r="4337">
          <cell r="A4337">
            <v>40767</v>
          </cell>
          <cell r="B4337">
            <v>0.124</v>
          </cell>
        </row>
        <row r="4338">
          <cell r="A4338">
            <v>40768</v>
          </cell>
          <cell r="B4338">
            <v>0</v>
          </cell>
        </row>
        <row r="4339">
          <cell r="A4339">
            <v>40769</v>
          </cell>
          <cell r="B4339">
            <v>0</v>
          </cell>
        </row>
        <row r="4340">
          <cell r="A4340">
            <v>40770</v>
          </cell>
          <cell r="B4340">
            <v>0.124</v>
          </cell>
        </row>
        <row r="4341">
          <cell r="A4341">
            <v>40771</v>
          </cell>
          <cell r="B4341">
            <v>0.124</v>
          </cell>
        </row>
        <row r="4342">
          <cell r="A4342">
            <v>40772</v>
          </cell>
          <cell r="B4342">
            <v>0.124</v>
          </cell>
        </row>
        <row r="4343">
          <cell r="A4343">
            <v>40773</v>
          </cell>
          <cell r="B4343">
            <v>0.1239</v>
          </cell>
        </row>
        <row r="4344">
          <cell r="A4344">
            <v>40774</v>
          </cell>
          <cell r="B4344">
            <v>0.124</v>
          </cell>
        </row>
        <row r="4345">
          <cell r="A4345">
            <v>40775</v>
          </cell>
          <cell r="B4345">
            <v>0</v>
          </cell>
        </row>
        <row r="4346">
          <cell r="A4346">
            <v>40776</v>
          </cell>
          <cell r="B4346">
            <v>0</v>
          </cell>
        </row>
        <row r="4347">
          <cell r="A4347">
            <v>40777</v>
          </cell>
          <cell r="B4347">
            <v>0.1239</v>
          </cell>
        </row>
        <row r="4348">
          <cell r="A4348">
            <v>40778</v>
          </cell>
          <cell r="B4348">
            <v>0.124</v>
          </cell>
        </row>
        <row r="4349">
          <cell r="A4349">
            <v>40779</v>
          </cell>
          <cell r="B4349">
            <v>0.124</v>
          </cell>
        </row>
        <row r="4350">
          <cell r="A4350">
            <v>40780</v>
          </cell>
          <cell r="B4350">
            <v>0.1239</v>
          </cell>
        </row>
        <row r="4351">
          <cell r="A4351">
            <v>40781</v>
          </cell>
          <cell r="B4351">
            <v>0.1239</v>
          </cell>
        </row>
        <row r="4352">
          <cell r="A4352">
            <v>40782</v>
          </cell>
          <cell r="B4352">
            <v>0</v>
          </cell>
        </row>
        <row r="4353">
          <cell r="A4353">
            <v>40783</v>
          </cell>
          <cell r="B4353">
            <v>0</v>
          </cell>
        </row>
        <row r="4354">
          <cell r="A4354">
            <v>40784</v>
          </cell>
          <cell r="B4354">
            <v>0.1239</v>
          </cell>
        </row>
        <row r="4355">
          <cell r="A4355">
            <v>40785</v>
          </cell>
          <cell r="B4355">
            <v>0.1239</v>
          </cell>
        </row>
        <row r="4356">
          <cell r="A4356">
            <v>40786</v>
          </cell>
          <cell r="B4356">
            <v>0.1239</v>
          </cell>
        </row>
        <row r="4357">
          <cell r="A4357">
            <v>40787</v>
          </cell>
          <cell r="B4357">
            <v>0.1188</v>
          </cell>
        </row>
        <row r="4358">
          <cell r="A4358">
            <v>40788</v>
          </cell>
          <cell r="B4358">
            <v>0.1188</v>
          </cell>
        </row>
        <row r="4359">
          <cell r="A4359">
            <v>40789</v>
          </cell>
          <cell r="B4359">
            <v>0</v>
          </cell>
        </row>
        <row r="4360">
          <cell r="A4360">
            <v>40790</v>
          </cell>
          <cell r="B4360">
            <v>0</v>
          </cell>
        </row>
        <row r="4361">
          <cell r="A4361">
            <v>40791</v>
          </cell>
          <cell r="B4361">
            <v>0.1188</v>
          </cell>
        </row>
        <row r="4362">
          <cell r="A4362">
            <v>40792</v>
          </cell>
          <cell r="B4362">
            <v>0.1188</v>
          </cell>
        </row>
        <row r="4363">
          <cell r="A4363">
            <v>40793</v>
          </cell>
          <cell r="B4363">
            <v>0</v>
          </cell>
        </row>
        <row r="4364">
          <cell r="A4364">
            <v>40794</v>
          </cell>
          <cell r="B4364">
            <v>0.1188</v>
          </cell>
        </row>
        <row r="4365">
          <cell r="A4365">
            <v>40795</v>
          </cell>
          <cell r="B4365">
            <v>0.1188</v>
          </cell>
        </row>
        <row r="4366">
          <cell r="A4366">
            <v>40796</v>
          </cell>
          <cell r="B4366">
            <v>0</v>
          </cell>
        </row>
        <row r="4367">
          <cell r="A4367">
            <v>40797</v>
          </cell>
          <cell r="B4367">
            <v>0</v>
          </cell>
        </row>
        <row r="4368">
          <cell r="A4368">
            <v>40798</v>
          </cell>
          <cell r="B4368">
            <v>0.1188</v>
          </cell>
        </row>
        <row r="4369">
          <cell r="A4369">
            <v>40799</v>
          </cell>
          <cell r="B4369">
            <v>0.1188</v>
          </cell>
        </row>
        <row r="4370">
          <cell r="A4370">
            <v>40800</v>
          </cell>
          <cell r="B4370">
            <v>0.1188</v>
          </cell>
        </row>
        <row r="4371">
          <cell r="A4371">
            <v>40801</v>
          </cell>
          <cell r="B4371">
            <v>0.1188</v>
          </cell>
        </row>
        <row r="4372">
          <cell r="A4372">
            <v>40802</v>
          </cell>
          <cell r="B4372">
            <v>0.1188</v>
          </cell>
        </row>
        <row r="4373">
          <cell r="A4373">
            <v>40803</v>
          </cell>
          <cell r="B4373">
            <v>0</v>
          </cell>
        </row>
        <row r="4374">
          <cell r="A4374">
            <v>40804</v>
          </cell>
          <cell r="B4374">
            <v>0</v>
          </cell>
        </row>
        <row r="4375">
          <cell r="A4375">
            <v>40805</v>
          </cell>
          <cell r="B4375">
            <v>0.1187</v>
          </cell>
        </row>
        <row r="4376">
          <cell r="A4376">
            <v>40806</v>
          </cell>
          <cell r="B4376">
            <v>0.1187</v>
          </cell>
        </row>
        <row r="4377">
          <cell r="A4377">
            <v>40807</v>
          </cell>
          <cell r="B4377">
            <v>0.1188</v>
          </cell>
        </row>
        <row r="4378">
          <cell r="A4378">
            <v>40808</v>
          </cell>
          <cell r="B4378">
            <v>0.1188</v>
          </cell>
        </row>
        <row r="4379">
          <cell r="A4379">
            <v>40809</v>
          </cell>
          <cell r="B4379">
            <v>0.1188</v>
          </cell>
        </row>
        <row r="4380">
          <cell r="A4380">
            <v>40810</v>
          </cell>
          <cell r="B4380">
            <v>0</v>
          </cell>
        </row>
        <row r="4381">
          <cell r="A4381">
            <v>40811</v>
          </cell>
          <cell r="B4381">
            <v>0</v>
          </cell>
        </row>
        <row r="4382">
          <cell r="A4382">
            <v>40812</v>
          </cell>
          <cell r="B4382">
            <v>0.1188</v>
          </cell>
        </row>
        <row r="4383">
          <cell r="A4383">
            <v>40813</v>
          </cell>
          <cell r="B4383">
            <v>0.1188</v>
          </cell>
        </row>
        <row r="4384">
          <cell r="A4384">
            <v>40814</v>
          </cell>
          <cell r="B4384">
            <v>0.1188</v>
          </cell>
        </row>
        <row r="4385">
          <cell r="A4385">
            <v>40815</v>
          </cell>
          <cell r="B4385">
            <v>0.1188</v>
          </cell>
        </row>
        <row r="4386">
          <cell r="A4386">
            <v>40816</v>
          </cell>
          <cell r="B4386">
            <v>0.1188</v>
          </cell>
        </row>
        <row r="4387">
          <cell r="A4387">
            <v>40817</v>
          </cell>
          <cell r="B4387">
            <v>0</v>
          </cell>
        </row>
        <row r="4388">
          <cell r="A4388">
            <v>40818</v>
          </cell>
          <cell r="B4388">
            <v>0</v>
          </cell>
        </row>
        <row r="4389">
          <cell r="A4389">
            <v>40819</v>
          </cell>
          <cell r="B4389">
            <v>0.11890000000000001</v>
          </cell>
        </row>
        <row r="4390">
          <cell r="A4390">
            <v>40820</v>
          </cell>
          <cell r="B4390">
            <v>0.1188</v>
          </cell>
        </row>
        <row r="4391">
          <cell r="A4391">
            <v>40821</v>
          </cell>
          <cell r="B4391">
            <v>0.1188</v>
          </cell>
        </row>
        <row r="4392">
          <cell r="A4392">
            <v>40822</v>
          </cell>
          <cell r="B4392">
            <v>0.1188</v>
          </cell>
        </row>
        <row r="4393">
          <cell r="A4393">
            <v>40823</v>
          </cell>
          <cell r="B4393">
            <v>0.1188</v>
          </cell>
        </row>
        <row r="4394">
          <cell r="A4394">
            <v>40824</v>
          </cell>
          <cell r="B4394">
            <v>0</v>
          </cell>
        </row>
        <row r="4395">
          <cell r="A4395">
            <v>40825</v>
          </cell>
          <cell r="B4395">
            <v>0</v>
          </cell>
        </row>
        <row r="4396">
          <cell r="A4396">
            <v>40826</v>
          </cell>
          <cell r="B4396">
            <v>0.1188</v>
          </cell>
        </row>
        <row r="4397">
          <cell r="A4397">
            <v>40827</v>
          </cell>
          <cell r="B4397">
            <v>0.1188</v>
          </cell>
        </row>
        <row r="4398">
          <cell r="A4398">
            <v>40828</v>
          </cell>
          <cell r="B4398">
            <v>0</v>
          </cell>
        </row>
        <row r="4399">
          <cell r="A4399">
            <v>40829</v>
          </cell>
          <cell r="B4399">
            <v>0.1187</v>
          </cell>
        </row>
        <row r="4400">
          <cell r="A4400">
            <v>40830</v>
          </cell>
          <cell r="B4400">
            <v>0.1187</v>
          </cell>
        </row>
        <row r="4401">
          <cell r="A4401">
            <v>40831</v>
          </cell>
          <cell r="B4401">
            <v>0</v>
          </cell>
        </row>
        <row r="4402">
          <cell r="A4402">
            <v>40832</v>
          </cell>
          <cell r="B4402">
            <v>0</v>
          </cell>
        </row>
        <row r="4403">
          <cell r="A4403">
            <v>40833</v>
          </cell>
          <cell r="B4403">
            <v>0.1187</v>
          </cell>
        </row>
        <row r="4404">
          <cell r="A4404">
            <v>40834</v>
          </cell>
          <cell r="B4404">
            <v>0.1187</v>
          </cell>
        </row>
        <row r="4405">
          <cell r="A4405">
            <v>40835</v>
          </cell>
          <cell r="B4405">
            <v>0.1188</v>
          </cell>
        </row>
        <row r="4406">
          <cell r="A4406">
            <v>40836</v>
          </cell>
          <cell r="B4406">
            <v>0.1139</v>
          </cell>
        </row>
        <row r="4407">
          <cell r="A4407">
            <v>40837</v>
          </cell>
          <cell r="B4407">
            <v>0.1139</v>
          </cell>
        </row>
        <row r="4408">
          <cell r="A4408">
            <v>40838</v>
          </cell>
          <cell r="B4408">
            <v>0</v>
          </cell>
        </row>
        <row r="4409">
          <cell r="A4409">
            <v>40839</v>
          </cell>
          <cell r="B4409">
            <v>0</v>
          </cell>
        </row>
        <row r="4410">
          <cell r="A4410">
            <v>40840</v>
          </cell>
          <cell r="B4410">
            <v>0.1139</v>
          </cell>
        </row>
        <row r="4411">
          <cell r="A4411">
            <v>40841</v>
          </cell>
          <cell r="B4411">
            <v>0.1139</v>
          </cell>
        </row>
        <row r="4412">
          <cell r="A4412">
            <v>40842</v>
          </cell>
          <cell r="B4412">
            <v>0.1139</v>
          </cell>
        </row>
        <row r="4413">
          <cell r="A4413">
            <v>40843</v>
          </cell>
          <cell r="B4413">
            <v>0.1139</v>
          </cell>
        </row>
        <row r="4414">
          <cell r="A4414">
            <v>40844</v>
          </cell>
          <cell r="B4414">
            <v>0.1139</v>
          </cell>
        </row>
        <row r="4415">
          <cell r="A4415">
            <v>40845</v>
          </cell>
          <cell r="B4415">
            <v>0</v>
          </cell>
        </row>
        <row r="4416">
          <cell r="A4416">
            <v>40846</v>
          </cell>
          <cell r="B4416">
            <v>0</v>
          </cell>
        </row>
        <row r="4417">
          <cell r="A4417">
            <v>40847</v>
          </cell>
          <cell r="B4417">
            <v>0.1139</v>
          </cell>
        </row>
        <row r="4418">
          <cell r="A4418">
            <v>40848</v>
          </cell>
          <cell r="B4418">
            <v>0.1139</v>
          </cell>
        </row>
        <row r="4419">
          <cell r="A4419">
            <v>40849</v>
          </cell>
          <cell r="B4419">
            <v>0</v>
          </cell>
        </row>
        <row r="4420">
          <cell r="A4420">
            <v>40850</v>
          </cell>
          <cell r="B4420">
            <v>0.114</v>
          </cell>
        </row>
        <row r="4421">
          <cell r="A4421">
            <v>40851</v>
          </cell>
          <cell r="B4421">
            <v>0.1139</v>
          </cell>
        </row>
        <row r="4422">
          <cell r="A4422">
            <v>40852</v>
          </cell>
          <cell r="B4422">
            <v>0</v>
          </cell>
        </row>
        <row r="4423">
          <cell r="A4423">
            <v>40853</v>
          </cell>
          <cell r="B4423">
            <v>0</v>
          </cell>
        </row>
        <row r="4424">
          <cell r="A4424">
            <v>40854</v>
          </cell>
          <cell r="B4424">
            <v>0.1142</v>
          </cell>
        </row>
        <row r="4425">
          <cell r="A4425">
            <v>40855</v>
          </cell>
          <cell r="B4425">
            <v>0.1139</v>
          </cell>
        </row>
        <row r="4426">
          <cell r="A4426">
            <v>40856</v>
          </cell>
          <cell r="B4426">
            <v>0.1138</v>
          </cell>
        </row>
        <row r="4427">
          <cell r="A4427">
            <v>40857</v>
          </cell>
          <cell r="B4427">
            <v>0.1137</v>
          </cell>
        </row>
        <row r="4428">
          <cell r="A4428">
            <v>40858</v>
          </cell>
          <cell r="B4428">
            <v>0.1137</v>
          </cell>
        </row>
        <row r="4429">
          <cell r="A4429">
            <v>40859</v>
          </cell>
          <cell r="B4429">
            <v>0</v>
          </cell>
        </row>
        <row r="4430">
          <cell r="A4430">
            <v>40860</v>
          </cell>
          <cell r="B4430">
            <v>0</v>
          </cell>
        </row>
        <row r="4431">
          <cell r="A4431">
            <v>40861</v>
          </cell>
          <cell r="B4431">
            <v>0.1135</v>
          </cell>
        </row>
        <row r="4432">
          <cell r="A4432">
            <v>40862</v>
          </cell>
          <cell r="B4432">
            <v>0</v>
          </cell>
        </row>
        <row r="4433">
          <cell r="A4433">
            <v>40863</v>
          </cell>
          <cell r="B4433">
            <v>0.11360000000000001</v>
          </cell>
        </row>
        <row r="4434">
          <cell r="A4434">
            <v>40864</v>
          </cell>
          <cell r="B4434">
            <v>0.11360000000000001</v>
          </cell>
        </row>
        <row r="4435">
          <cell r="A4435">
            <v>40865</v>
          </cell>
          <cell r="B4435">
            <v>0.1137</v>
          </cell>
        </row>
        <row r="4436">
          <cell r="A4436">
            <v>40866</v>
          </cell>
          <cell r="B4436">
            <v>0</v>
          </cell>
        </row>
        <row r="4437">
          <cell r="A4437">
            <v>40867</v>
          </cell>
          <cell r="B4437">
            <v>0</v>
          </cell>
        </row>
        <row r="4438">
          <cell r="A4438">
            <v>40868</v>
          </cell>
          <cell r="B4438">
            <v>0.1138</v>
          </cell>
        </row>
        <row r="4439">
          <cell r="A4439">
            <v>40869</v>
          </cell>
          <cell r="B4439">
            <v>0.1138</v>
          </cell>
        </row>
        <row r="4440">
          <cell r="A4440">
            <v>40870</v>
          </cell>
          <cell r="B4440">
            <v>0.1138</v>
          </cell>
        </row>
        <row r="4441">
          <cell r="A4441">
            <v>40871</v>
          </cell>
          <cell r="B4441">
            <v>0.1138</v>
          </cell>
        </row>
        <row r="4442">
          <cell r="A4442">
            <v>40872</v>
          </cell>
          <cell r="B4442">
            <v>0.11360000000000001</v>
          </cell>
        </row>
        <row r="4443">
          <cell r="A4443">
            <v>40873</v>
          </cell>
          <cell r="B4443">
            <v>0</v>
          </cell>
        </row>
        <row r="4444">
          <cell r="A4444">
            <v>40874</v>
          </cell>
          <cell r="B4444">
            <v>0</v>
          </cell>
        </row>
        <row r="4445">
          <cell r="A4445">
            <v>40875</v>
          </cell>
          <cell r="B4445">
            <v>0.1135</v>
          </cell>
        </row>
        <row r="4446">
          <cell r="A4446">
            <v>40876</v>
          </cell>
          <cell r="B4446">
            <v>0.1134</v>
          </cell>
        </row>
        <row r="4447">
          <cell r="A4447">
            <v>40877</v>
          </cell>
          <cell r="B4447">
            <v>0.11360000000000001</v>
          </cell>
        </row>
        <row r="4448">
          <cell r="A4448">
            <v>40878</v>
          </cell>
          <cell r="B4448">
            <v>0.1087</v>
          </cell>
        </row>
        <row r="4449">
          <cell r="A4449">
            <v>40879</v>
          </cell>
          <cell r="B4449">
            <v>0.10879999999999999</v>
          </cell>
        </row>
        <row r="4450">
          <cell r="A4450">
            <v>40880</v>
          </cell>
          <cell r="B4450">
            <v>0</v>
          </cell>
        </row>
        <row r="4451">
          <cell r="A4451">
            <v>40881</v>
          </cell>
          <cell r="B4451">
            <v>0</v>
          </cell>
        </row>
        <row r="4452">
          <cell r="A4452">
            <v>40882</v>
          </cell>
          <cell r="B4452">
            <v>0.1089</v>
          </cell>
        </row>
        <row r="4453">
          <cell r="A4453">
            <v>40883</v>
          </cell>
          <cell r="B4453">
            <v>0.10879999999999999</v>
          </cell>
        </row>
        <row r="4454">
          <cell r="A4454">
            <v>40884</v>
          </cell>
          <cell r="B4454">
            <v>0.1087</v>
          </cell>
        </row>
        <row r="4455">
          <cell r="A4455">
            <v>40885</v>
          </cell>
          <cell r="B4455">
            <v>0.1085</v>
          </cell>
        </row>
        <row r="4456">
          <cell r="A4456">
            <v>40886</v>
          </cell>
          <cell r="B4456">
            <v>0.10829999999999999</v>
          </cell>
        </row>
        <row r="4457">
          <cell r="A4457">
            <v>40887</v>
          </cell>
          <cell r="B4457">
            <v>0</v>
          </cell>
        </row>
        <row r="4458">
          <cell r="A4458">
            <v>40888</v>
          </cell>
          <cell r="B4458">
            <v>0</v>
          </cell>
        </row>
        <row r="4459">
          <cell r="A4459">
            <v>40889</v>
          </cell>
          <cell r="B4459">
            <v>0.1082</v>
          </cell>
        </row>
        <row r="4460">
          <cell r="A4460">
            <v>40890</v>
          </cell>
          <cell r="B4460">
            <v>0.10829999999999999</v>
          </cell>
        </row>
        <row r="4461">
          <cell r="A4461">
            <v>40891</v>
          </cell>
          <cell r="B4461">
            <v>0.1086</v>
          </cell>
        </row>
        <row r="4462">
          <cell r="A4462">
            <v>40892</v>
          </cell>
          <cell r="B4462">
            <v>0.1087</v>
          </cell>
        </row>
        <row r="4463">
          <cell r="A4463">
            <v>40893</v>
          </cell>
          <cell r="B4463">
            <v>0.10879999999999999</v>
          </cell>
        </row>
        <row r="4464">
          <cell r="A4464">
            <v>40894</v>
          </cell>
          <cell r="B4464">
            <v>0</v>
          </cell>
        </row>
        <row r="4465">
          <cell r="A4465">
            <v>40895</v>
          </cell>
          <cell r="B4465">
            <v>0</v>
          </cell>
        </row>
        <row r="4466">
          <cell r="A4466">
            <v>40896</v>
          </cell>
          <cell r="B4466">
            <v>0.1089</v>
          </cell>
        </row>
        <row r="4467">
          <cell r="A4467">
            <v>40897</v>
          </cell>
          <cell r="B4467">
            <v>0.109</v>
          </cell>
        </row>
        <row r="4468">
          <cell r="A4468">
            <v>40898</v>
          </cell>
          <cell r="B4468">
            <v>0.1089</v>
          </cell>
        </row>
        <row r="4469">
          <cell r="A4469">
            <v>40899</v>
          </cell>
          <cell r="B4469">
            <v>0.10879999999999999</v>
          </cell>
        </row>
        <row r="4470">
          <cell r="A4470">
            <v>40900</v>
          </cell>
          <cell r="B4470">
            <v>0.10879999999999999</v>
          </cell>
        </row>
        <row r="4471">
          <cell r="A4471">
            <v>40901</v>
          </cell>
          <cell r="B4471">
            <v>0</v>
          </cell>
        </row>
        <row r="4472">
          <cell r="A4472">
            <v>40902</v>
          </cell>
          <cell r="B4472">
            <v>0</v>
          </cell>
        </row>
        <row r="4473">
          <cell r="A4473">
            <v>40903</v>
          </cell>
          <cell r="B4473">
            <v>0.1085</v>
          </cell>
        </row>
        <row r="4474">
          <cell r="A4474">
            <v>40904</v>
          </cell>
          <cell r="B4474">
            <v>0.1086</v>
          </cell>
        </row>
        <row r="4475">
          <cell r="A4475">
            <v>40905</v>
          </cell>
          <cell r="B4475">
            <v>0.1085</v>
          </cell>
        </row>
        <row r="4476">
          <cell r="A4476">
            <v>40906</v>
          </cell>
          <cell r="B4476">
            <v>0.1087</v>
          </cell>
        </row>
        <row r="4477">
          <cell r="A4477">
            <v>40907</v>
          </cell>
          <cell r="B4477">
            <v>0.1087</v>
          </cell>
        </row>
        <row r="4478">
          <cell r="A4478">
            <v>40908</v>
          </cell>
          <cell r="B4478">
            <v>0</v>
          </cell>
        </row>
        <row r="4479">
          <cell r="A4479">
            <v>40909</v>
          </cell>
          <cell r="B4479">
            <v>0</v>
          </cell>
        </row>
        <row r="4480">
          <cell r="A4480">
            <v>40910</v>
          </cell>
          <cell r="B4480">
            <v>0.1089</v>
          </cell>
        </row>
        <row r="4481">
          <cell r="A4481">
            <v>40911</v>
          </cell>
          <cell r="B4481">
            <v>0.10879999999999999</v>
          </cell>
        </row>
        <row r="4482">
          <cell r="A4482">
            <v>40912</v>
          </cell>
          <cell r="B4482">
            <v>0.10879999999999999</v>
          </cell>
        </row>
        <row r="4483">
          <cell r="A4483">
            <v>40913</v>
          </cell>
          <cell r="B4483">
            <v>0.1085</v>
          </cell>
        </row>
        <row r="4484">
          <cell r="A4484">
            <v>40914</v>
          </cell>
          <cell r="B4484">
            <v>0.1086</v>
          </cell>
        </row>
        <row r="4485">
          <cell r="A4485">
            <v>40915</v>
          </cell>
          <cell r="B4485">
            <v>0</v>
          </cell>
        </row>
        <row r="4486">
          <cell r="A4486">
            <v>40916</v>
          </cell>
          <cell r="B4486">
            <v>0</v>
          </cell>
        </row>
        <row r="4487">
          <cell r="A4487">
            <v>40917</v>
          </cell>
          <cell r="B4487">
            <v>0.1082</v>
          </cell>
        </row>
        <row r="4488">
          <cell r="A4488">
            <v>40918</v>
          </cell>
          <cell r="B4488">
            <v>0.10829999999999999</v>
          </cell>
        </row>
        <row r="4489">
          <cell r="A4489">
            <v>40919</v>
          </cell>
          <cell r="B4489">
            <v>0.1082</v>
          </cell>
        </row>
        <row r="4490">
          <cell r="A4490">
            <v>40920</v>
          </cell>
          <cell r="B4490">
            <v>0.1081</v>
          </cell>
        </row>
        <row r="4491">
          <cell r="A4491">
            <v>40921</v>
          </cell>
          <cell r="B4491">
            <v>0.1082</v>
          </cell>
        </row>
        <row r="4492">
          <cell r="A4492">
            <v>40922</v>
          </cell>
          <cell r="B4492">
            <v>0</v>
          </cell>
        </row>
        <row r="4493">
          <cell r="A4493">
            <v>40923</v>
          </cell>
          <cell r="B4493">
            <v>0</v>
          </cell>
        </row>
        <row r="4494">
          <cell r="A4494">
            <v>40924</v>
          </cell>
          <cell r="B4494">
            <v>0.1082</v>
          </cell>
        </row>
        <row r="4495">
          <cell r="A4495">
            <v>40925</v>
          </cell>
          <cell r="B4495">
            <v>0.1081</v>
          </cell>
        </row>
        <row r="4496">
          <cell r="A4496">
            <v>40926</v>
          </cell>
          <cell r="B4496">
            <v>0.108</v>
          </cell>
        </row>
        <row r="4497">
          <cell r="A4497">
            <v>40927</v>
          </cell>
          <cell r="B4497">
            <v>0.1031</v>
          </cell>
        </row>
        <row r="4498">
          <cell r="A4498">
            <v>40928</v>
          </cell>
          <cell r="B4498">
            <v>0.1032</v>
          </cell>
        </row>
        <row r="4499">
          <cell r="A4499">
            <v>40929</v>
          </cell>
          <cell r="B4499">
            <v>0</v>
          </cell>
        </row>
        <row r="4500">
          <cell r="A4500">
            <v>40930</v>
          </cell>
          <cell r="B4500">
            <v>0</v>
          </cell>
        </row>
        <row r="4501">
          <cell r="A4501">
            <v>40931</v>
          </cell>
          <cell r="B4501">
            <v>0.1032</v>
          </cell>
        </row>
        <row r="4502">
          <cell r="A4502">
            <v>40932</v>
          </cell>
          <cell r="B4502">
            <v>0.1033</v>
          </cell>
        </row>
        <row r="4503">
          <cell r="A4503">
            <v>40933</v>
          </cell>
          <cell r="B4503">
            <v>0.1033</v>
          </cell>
        </row>
        <row r="4504">
          <cell r="A4504">
            <v>40934</v>
          </cell>
          <cell r="B4504">
            <v>0.1031</v>
          </cell>
        </row>
        <row r="4505">
          <cell r="A4505">
            <v>40935</v>
          </cell>
          <cell r="B4505">
            <v>0.10299999999999999</v>
          </cell>
        </row>
        <row r="4506">
          <cell r="A4506">
            <v>40936</v>
          </cell>
          <cell r="B4506">
            <v>0</v>
          </cell>
        </row>
        <row r="4507">
          <cell r="A4507">
            <v>40937</v>
          </cell>
          <cell r="B4507">
            <v>0</v>
          </cell>
        </row>
        <row r="4508">
          <cell r="A4508">
            <v>40938</v>
          </cell>
          <cell r="B4508">
            <v>0.10299999999999999</v>
          </cell>
        </row>
        <row r="4509">
          <cell r="A4509">
            <v>40939</v>
          </cell>
          <cell r="B4509">
            <v>0.1031</v>
          </cell>
        </row>
        <row r="4510">
          <cell r="A4510">
            <v>40940</v>
          </cell>
          <cell r="B4510">
            <v>0.10299999999999999</v>
          </cell>
        </row>
        <row r="4511">
          <cell r="A4511">
            <v>40941</v>
          </cell>
          <cell r="B4511">
            <v>0.10299999999999999</v>
          </cell>
        </row>
        <row r="4512">
          <cell r="A4512">
            <v>40942</v>
          </cell>
          <cell r="B4512">
            <v>0.1032</v>
          </cell>
        </row>
        <row r="4513">
          <cell r="A4513">
            <v>40943</v>
          </cell>
          <cell r="B4513">
            <v>0</v>
          </cell>
        </row>
        <row r="4514">
          <cell r="A4514">
            <v>40944</v>
          </cell>
          <cell r="B4514">
            <v>0</v>
          </cell>
        </row>
        <row r="4515">
          <cell r="A4515">
            <v>40945</v>
          </cell>
          <cell r="B4515">
            <v>0.10299999999999999</v>
          </cell>
        </row>
        <row r="4516">
          <cell r="A4516">
            <v>40946</v>
          </cell>
          <cell r="B4516">
            <v>0.10299999999999999</v>
          </cell>
        </row>
        <row r="4517">
          <cell r="A4517">
            <v>40947</v>
          </cell>
          <cell r="B4517">
            <v>0.10290000000000001</v>
          </cell>
        </row>
        <row r="4518">
          <cell r="A4518">
            <v>40948</v>
          </cell>
          <cell r="B4518">
            <v>0.10299999999999999</v>
          </cell>
        </row>
        <row r="4519">
          <cell r="A4519">
            <v>40949</v>
          </cell>
          <cell r="B4519">
            <v>0.10299999999999999</v>
          </cell>
        </row>
        <row r="4520">
          <cell r="A4520">
            <v>40950</v>
          </cell>
          <cell r="B4520">
            <v>0</v>
          </cell>
        </row>
        <row r="4521">
          <cell r="A4521">
            <v>40951</v>
          </cell>
          <cell r="B4521">
            <v>0</v>
          </cell>
        </row>
        <row r="4522">
          <cell r="A4522">
            <v>40952</v>
          </cell>
          <cell r="B4522">
            <v>0.1028</v>
          </cell>
        </row>
        <row r="4523">
          <cell r="A4523">
            <v>40953</v>
          </cell>
          <cell r="B4523">
            <v>0.10290000000000001</v>
          </cell>
        </row>
        <row r="4524">
          <cell r="A4524">
            <v>40954</v>
          </cell>
          <cell r="B4524">
            <v>0.10290000000000001</v>
          </cell>
        </row>
        <row r="4525">
          <cell r="A4525">
            <v>40955</v>
          </cell>
          <cell r="B4525">
            <v>0.1028</v>
          </cell>
        </row>
        <row r="4526">
          <cell r="A4526">
            <v>40956</v>
          </cell>
          <cell r="B4526">
            <v>0.1032</v>
          </cell>
        </row>
        <row r="4527">
          <cell r="A4527">
            <v>40957</v>
          </cell>
          <cell r="B4527">
            <v>0</v>
          </cell>
        </row>
        <row r="4528">
          <cell r="A4528">
            <v>40958</v>
          </cell>
          <cell r="B4528">
            <v>0</v>
          </cell>
        </row>
        <row r="4529">
          <cell r="A4529">
            <v>40959</v>
          </cell>
          <cell r="B4529">
            <v>0</v>
          </cell>
        </row>
        <row r="4530">
          <cell r="A4530">
            <v>40960</v>
          </cell>
          <cell r="B4530">
            <v>0</v>
          </cell>
        </row>
        <row r="4531">
          <cell r="A4531">
            <v>40961</v>
          </cell>
          <cell r="B4531">
            <v>0.10290000000000001</v>
          </cell>
        </row>
        <row r="4532">
          <cell r="A4532">
            <v>40962</v>
          </cell>
          <cell r="B4532">
            <v>0.10290000000000001</v>
          </cell>
        </row>
        <row r="4533">
          <cell r="A4533">
            <v>40963</v>
          </cell>
          <cell r="B4533">
            <v>0.1031</v>
          </cell>
        </row>
        <row r="4534">
          <cell r="A4534">
            <v>40964</v>
          </cell>
          <cell r="B4534">
            <v>0</v>
          </cell>
        </row>
        <row r="4535">
          <cell r="A4535">
            <v>40965</v>
          </cell>
          <cell r="B4535">
            <v>0</v>
          </cell>
        </row>
        <row r="4536">
          <cell r="A4536">
            <v>40966</v>
          </cell>
          <cell r="B4536">
            <v>0.1031</v>
          </cell>
        </row>
        <row r="4537">
          <cell r="A4537">
            <v>40967</v>
          </cell>
          <cell r="B4537">
            <v>0.1028</v>
          </cell>
        </row>
        <row r="4538">
          <cell r="A4538">
            <v>40968</v>
          </cell>
          <cell r="B4538">
            <v>0.1027</v>
          </cell>
        </row>
        <row r="4539">
          <cell r="A4539">
            <v>40969</v>
          </cell>
          <cell r="B4539">
            <v>0.1027</v>
          </cell>
        </row>
        <row r="4540">
          <cell r="A4540">
            <v>40970</v>
          </cell>
          <cell r="B4540">
            <v>0.1026</v>
          </cell>
        </row>
        <row r="4541">
          <cell r="A4541">
            <v>40971</v>
          </cell>
          <cell r="B4541">
            <v>0</v>
          </cell>
        </row>
        <row r="4542">
          <cell r="A4542">
            <v>40972</v>
          </cell>
          <cell r="B4542">
            <v>0</v>
          </cell>
        </row>
        <row r="4543">
          <cell r="A4543">
            <v>40973</v>
          </cell>
          <cell r="B4543">
            <v>0.1026</v>
          </cell>
        </row>
        <row r="4544">
          <cell r="A4544">
            <v>40974</v>
          </cell>
          <cell r="B4544">
            <v>0.10249999999999999</v>
          </cell>
        </row>
        <row r="4545">
          <cell r="A4545">
            <v>40975</v>
          </cell>
          <cell r="B4545">
            <v>0.1022</v>
          </cell>
        </row>
        <row r="4546">
          <cell r="A4546">
            <v>40976</v>
          </cell>
          <cell r="B4546">
            <v>9.5299999999999996E-2</v>
          </cell>
        </row>
        <row r="4547">
          <cell r="A4547">
            <v>40977</v>
          </cell>
          <cell r="B4547">
            <v>9.5100000000000004E-2</v>
          </cell>
        </row>
        <row r="4548">
          <cell r="A4548">
            <v>40978</v>
          </cell>
          <cell r="B4548">
            <v>0</v>
          </cell>
        </row>
        <row r="4549">
          <cell r="A4549">
            <v>40979</v>
          </cell>
          <cell r="B4549">
            <v>0</v>
          </cell>
        </row>
        <row r="4550">
          <cell r="A4550">
            <v>40980</v>
          </cell>
          <cell r="B4550">
            <v>9.4799999999999995E-2</v>
          </cell>
        </row>
        <row r="4551">
          <cell r="A4551">
            <v>40981</v>
          </cell>
          <cell r="B4551">
            <v>9.4600000000000004E-2</v>
          </cell>
        </row>
        <row r="4552">
          <cell r="A4552">
            <v>40982</v>
          </cell>
          <cell r="B4552">
            <v>9.4500000000000001E-2</v>
          </cell>
        </row>
        <row r="4553">
          <cell r="A4553">
            <v>40983</v>
          </cell>
          <cell r="B4553">
            <v>9.4500000000000001E-2</v>
          </cell>
        </row>
        <row r="4554">
          <cell r="A4554">
            <v>40984</v>
          </cell>
          <cell r="B4554">
            <v>9.4899999999999998E-2</v>
          </cell>
        </row>
        <row r="4555">
          <cell r="A4555">
            <v>40985</v>
          </cell>
          <cell r="B4555">
            <v>0</v>
          </cell>
        </row>
        <row r="4556">
          <cell r="A4556">
            <v>40986</v>
          </cell>
          <cell r="B4556">
            <v>0</v>
          </cell>
        </row>
        <row r="4557">
          <cell r="A4557">
            <v>40987</v>
          </cell>
          <cell r="B4557">
            <v>9.4799999999999995E-2</v>
          </cell>
        </row>
        <row r="4558">
          <cell r="A4558">
            <v>40988</v>
          </cell>
          <cell r="B4558">
            <v>9.4799999999999995E-2</v>
          </cell>
        </row>
        <row r="4559">
          <cell r="A4559">
            <v>40989</v>
          </cell>
          <cell r="B4559">
            <v>9.4799999999999995E-2</v>
          </cell>
        </row>
        <row r="4560">
          <cell r="A4560">
            <v>40990</v>
          </cell>
          <cell r="B4560">
            <v>9.4799999999999995E-2</v>
          </cell>
        </row>
        <row r="4561">
          <cell r="A4561">
            <v>40991</v>
          </cell>
          <cell r="B4561">
            <v>9.5200000000000007E-2</v>
          </cell>
        </row>
        <row r="4562">
          <cell r="A4562">
            <v>40992</v>
          </cell>
          <cell r="B4562">
            <v>0</v>
          </cell>
        </row>
        <row r="4563">
          <cell r="A4563">
            <v>40993</v>
          </cell>
          <cell r="B4563">
            <v>0</v>
          </cell>
        </row>
        <row r="4564">
          <cell r="A4564">
            <v>40994</v>
          </cell>
          <cell r="B4564">
            <v>9.4899999999999998E-2</v>
          </cell>
        </row>
        <row r="4565">
          <cell r="A4565">
            <v>40995</v>
          </cell>
          <cell r="B4565">
            <v>9.4899999999999998E-2</v>
          </cell>
        </row>
        <row r="4566">
          <cell r="A4566">
            <v>40996</v>
          </cell>
          <cell r="B4566">
            <v>9.4799999999999995E-2</v>
          </cell>
        </row>
        <row r="4567">
          <cell r="A4567">
            <v>40997</v>
          </cell>
          <cell r="B4567">
            <v>9.4799999999999995E-2</v>
          </cell>
        </row>
        <row r="4568">
          <cell r="A4568">
            <v>40998</v>
          </cell>
          <cell r="B4568">
            <v>9.5200000000000007E-2</v>
          </cell>
        </row>
        <row r="4569">
          <cell r="A4569">
            <v>40999</v>
          </cell>
          <cell r="B4569">
            <v>0</v>
          </cell>
        </row>
        <row r="4570">
          <cell r="A4570">
            <v>41000</v>
          </cell>
          <cell r="B4570">
            <v>0</v>
          </cell>
        </row>
        <row r="4571">
          <cell r="A4571">
            <v>41001</v>
          </cell>
          <cell r="B4571">
            <v>9.5000000000000001E-2</v>
          </cell>
        </row>
        <row r="4572">
          <cell r="A4572">
            <v>41002</v>
          </cell>
          <cell r="B4572">
            <v>9.5000000000000001E-2</v>
          </cell>
        </row>
        <row r="4573">
          <cell r="A4573">
            <v>41003</v>
          </cell>
          <cell r="B4573">
            <v>9.5299999999999996E-2</v>
          </cell>
        </row>
        <row r="4574">
          <cell r="A4574">
            <v>41004</v>
          </cell>
          <cell r="B4574">
            <v>9.5200000000000007E-2</v>
          </cell>
        </row>
        <row r="4575">
          <cell r="A4575">
            <v>41005</v>
          </cell>
          <cell r="B4575">
            <v>0</v>
          </cell>
        </row>
        <row r="4576">
          <cell r="A4576">
            <v>41006</v>
          </cell>
          <cell r="B4576">
            <v>0</v>
          </cell>
        </row>
        <row r="4577">
          <cell r="A4577">
            <v>41007</v>
          </cell>
          <cell r="B4577">
            <v>0</v>
          </cell>
        </row>
        <row r="4578">
          <cell r="A4578">
            <v>41008</v>
          </cell>
          <cell r="B4578">
            <v>9.5000000000000001E-2</v>
          </cell>
        </row>
        <row r="4579">
          <cell r="A4579">
            <v>41009</v>
          </cell>
          <cell r="B4579">
            <v>9.5200000000000007E-2</v>
          </cell>
        </row>
        <row r="4580">
          <cell r="A4580">
            <v>41010</v>
          </cell>
          <cell r="B4580">
            <v>9.4899999999999998E-2</v>
          </cell>
        </row>
        <row r="4581">
          <cell r="A4581">
            <v>41011</v>
          </cell>
          <cell r="B4581">
            <v>9.4799999999999995E-2</v>
          </cell>
        </row>
        <row r="4582">
          <cell r="A4582">
            <v>41012</v>
          </cell>
          <cell r="B4582">
            <v>9.4799999999999995E-2</v>
          </cell>
        </row>
        <row r="4583">
          <cell r="A4583">
            <v>41013</v>
          </cell>
          <cell r="B4583">
            <v>0</v>
          </cell>
        </row>
        <row r="4584">
          <cell r="A4584">
            <v>41014</v>
          </cell>
          <cell r="B4584">
            <v>0</v>
          </cell>
        </row>
        <row r="4585">
          <cell r="A4585">
            <v>41015</v>
          </cell>
          <cell r="B4585">
            <v>9.4700000000000006E-2</v>
          </cell>
        </row>
        <row r="4586">
          <cell r="A4586">
            <v>41016</v>
          </cell>
          <cell r="B4586">
            <v>9.4600000000000004E-2</v>
          </cell>
        </row>
        <row r="4587">
          <cell r="A4587">
            <v>41017</v>
          </cell>
          <cell r="B4587">
            <v>9.4700000000000006E-2</v>
          </cell>
        </row>
        <row r="4588">
          <cell r="A4588">
            <v>41018</v>
          </cell>
          <cell r="B4588">
            <v>8.72E-2</v>
          </cell>
        </row>
        <row r="4589">
          <cell r="A4589">
            <v>41019</v>
          </cell>
          <cell r="B4589">
            <v>8.7300000000000003E-2</v>
          </cell>
        </row>
        <row r="4590">
          <cell r="A4590">
            <v>41020</v>
          </cell>
          <cell r="B4590">
            <v>0</v>
          </cell>
        </row>
        <row r="4591">
          <cell r="A4591">
            <v>41021</v>
          </cell>
          <cell r="B4591">
            <v>0</v>
          </cell>
        </row>
        <row r="4592">
          <cell r="A4592">
            <v>41022</v>
          </cell>
          <cell r="B4592">
            <v>8.77E-2</v>
          </cell>
        </row>
        <row r="4593">
          <cell r="A4593">
            <v>41023</v>
          </cell>
          <cell r="B4593">
            <v>8.72E-2</v>
          </cell>
        </row>
        <row r="4594">
          <cell r="A4594">
            <v>41024</v>
          </cell>
          <cell r="B4594">
            <v>8.72E-2</v>
          </cell>
        </row>
        <row r="4595">
          <cell r="A4595">
            <v>41025</v>
          </cell>
          <cell r="B4595">
            <v>8.72E-2</v>
          </cell>
        </row>
        <row r="4596">
          <cell r="A4596">
            <v>41026</v>
          </cell>
          <cell r="B4596">
            <v>8.7300000000000003E-2</v>
          </cell>
        </row>
        <row r="4597">
          <cell r="A4597">
            <v>41027</v>
          </cell>
          <cell r="B4597">
            <v>0</v>
          </cell>
        </row>
        <row r="4598">
          <cell r="A4598">
            <v>41028</v>
          </cell>
          <cell r="B4598">
            <v>0</v>
          </cell>
        </row>
        <row r="4599">
          <cell r="A4599">
            <v>41029</v>
          </cell>
          <cell r="B4599">
            <v>8.6999999999999994E-2</v>
          </cell>
        </row>
        <row r="4600">
          <cell r="A4600">
            <v>41030</v>
          </cell>
          <cell r="B4600">
            <v>0</v>
          </cell>
        </row>
        <row r="4601">
          <cell r="A4601">
            <v>41031</v>
          </cell>
          <cell r="B4601">
            <v>8.7599999999999997E-2</v>
          </cell>
        </row>
        <row r="4602">
          <cell r="A4602">
            <v>41032</v>
          </cell>
          <cell r="B4602">
            <v>8.7599999999999997E-2</v>
          </cell>
        </row>
        <row r="4603">
          <cell r="A4603">
            <v>41033</v>
          </cell>
          <cell r="B4603">
            <v>8.7099999999999997E-2</v>
          </cell>
        </row>
        <row r="4604">
          <cell r="A4604">
            <v>41034</v>
          </cell>
          <cell r="B4604">
            <v>0</v>
          </cell>
        </row>
        <row r="4605">
          <cell r="A4605">
            <v>41035</v>
          </cell>
          <cell r="B4605">
            <v>0</v>
          </cell>
        </row>
        <row r="4606">
          <cell r="A4606">
            <v>41036</v>
          </cell>
          <cell r="B4606">
            <v>8.7099999999999997E-2</v>
          </cell>
        </row>
        <row r="4607">
          <cell r="A4607">
            <v>41037</v>
          </cell>
          <cell r="B4607">
            <v>8.6900000000000005E-2</v>
          </cell>
        </row>
        <row r="4608">
          <cell r="A4608">
            <v>41038</v>
          </cell>
          <cell r="B4608">
            <v>8.6900000000000005E-2</v>
          </cell>
        </row>
        <row r="4609">
          <cell r="A4609">
            <v>41039</v>
          </cell>
          <cell r="B4609">
            <v>8.6800000000000002E-2</v>
          </cell>
        </row>
        <row r="4610">
          <cell r="A4610">
            <v>41040</v>
          </cell>
          <cell r="B4610">
            <v>8.6800000000000002E-2</v>
          </cell>
        </row>
        <row r="4611">
          <cell r="A4611">
            <v>41041</v>
          </cell>
          <cell r="B4611">
            <v>0</v>
          </cell>
        </row>
        <row r="4612">
          <cell r="A4612">
            <v>41042</v>
          </cell>
          <cell r="B4612">
            <v>0</v>
          </cell>
        </row>
        <row r="4613">
          <cell r="A4613">
            <v>41043</v>
          </cell>
          <cell r="B4613">
            <v>8.6300000000000002E-2</v>
          </cell>
        </row>
        <row r="4614">
          <cell r="A4614">
            <v>41044</v>
          </cell>
          <cell r="B4614">
            <v>8.72E-2</v>
          </cell>
        </row>
        <row r="4615">
          <cell r="A4615">
            <v>41045</v>
          </cell>
          <cell r="B4615">
            <v>8.7300000000000003E-2</v>
          </cell>
        </row>
        <row r="4616">
          <cell r="A4616">
            <v>41046</v>
          </cell>
          <cell r="B4616">
            <v>8.7400000000000005E-2</v>
          </cell>
        </row>
        <row r="4617">
          <cell r="A4617">
            <v>41047</v>
          </cell>
          <cell r="B4617">
            <v>8.7599999999999997E-2</v>
          </cell>
        </row>
        <row r="4618">
          <cell r="A4618">
            <v>41048</v>
          </cell>
          <cell r="B4618">
            <v>0</v>
          </cell>
        </row>
        <row r="4619">
          <cell r="A4619">
            <v>41049</v>
          </cell>
          <cell r="B4619">
            <v>0</v>
          </cell>
        </row>
        <row r="4620">
          <cell r="A4620">
            <v>41050</v>
          </cell>
          <cell r="B4620">
            <v>8.7300000000000003E-2</v>
          </cell>
        </row>
        <row r="4621">
          <cell r="A4621">
            <v>41051</v>
          </cell>
          <cell r="B4621">
            <v>8.77E-2</v>
          </cell>
        </row>
        <row r="4622">
          <cell r="A4622">
            <v>41052</v>
          </cell>
          <cell r="B4622">
            <v>8.7800000000000003E-2</v>
          </cell>
        </row>
        <row r="4623">
          <cell r="A4623">
            <v>41053</v>
          </cell>
          <cell r="B4623">
            <v>8.7800000000000003E-2</v>
          </cell>
        </row>
        <row r="4624">
          <cell r="A4624">
            <v>41054</v>
          </cell>
          <cell r="B4624">
            <v>8.7900000000000006E-2</v>
          </cell>
        </row>
        <row r="4625">
          <cell r="A4625">
            <v>41055</v>
          </cell>
          <cell r="B4625">
            <v>0</v>
          </cell>
        </row>
        <row r="4626">
          <cell r="A4626">
            <v>41056</v>
          </cell>
          <cell r="B4626">
            <v>0</v>
          </cell>
        </row>
        <row r="4627">
          <cell r="A4627">
            <v>41057</v>
          </cell>
          <cell r="B4627">
            <v>8.7800000000000003E-2</v>
          </cell>
        </row>
        <row r="4628">
          <cell r="A4628">
            <v>41058</v>
          </cell>
          <cell r="B4628">
            <v>8.7900000000000006E-2</v>
          </cell>
        </row>
        <row r="4629">
          <cell r="A4629">
            <v>41059</v>
          </cell>
          <cell r="B4629">
            <v>8.8099999999999998E-2</v>
          </cell>
        </row>
        <row r="4630">
          <cell r="A4630">
            <v>41060</v>
          </cell>
          <cell r="B4630">
            <v>8.3299999999999999E-2</v>
          </cell>
        </row>
        <row r="4631">
          <cell r="A4631">
            <v>41061</v>
          </cell>
          <cell r="B4631">
            <v>8.3400000000000002E-2</v>
          </cell>
        </row>
        <row r="4632">
          <cell r="A4632">
            <v>41062</v>
          </cell>
          <cell r="B4632">
            <v>0</v>
          </cell>
        </row>
        <row r="4633">
          <cell r="A4633">
            <v>41063</v>
          </cell>
          <cell r="B4633">
            <v>0</v>
          </cell>
        </row>
        <row r="4634">
          <cell r="A4634">
            <v>41064</v>
          </cell>
          <cell r="B4634">
            <v>8.3500000000000005E-2</v>
          </cell>
        </row>
        <row r="4635">
          <cell r="A4635">
            <v>41065</v>
          </cell>
          <cell r="B4635">
            <v>8.3599999999999994E-2</v>
          </cell>
        </row>
        <row r="4636">
          <cell r="A4636">
            <v>41066</v>
          </cell>
          <cell r="B4636">
            <v>8.3199999999999996E-2</v>
          </cell>
        </row>
        <row r="4637">
          <cell r="A4637">
            <v>41067</v>
          </cell>
          <cell r="B4637">
            <v>0</v>
          </cell>
        </row>
        <row r="4638">
          <cell r="A4638">
            <v>41068</v>
          </cell>
          <cell r="B4638">
            <v>8.3599999999999994E-2</v>
          </cell>
        </row>
        <row r="4639">
          <cell r="A4639">
            <v>41069</v>
          </cell>
          <cell r="B4639">
            <v>0</v>
          </cell>
        </row>
        <row r="4640">
          <cell r="A4640">
            <v>41070</v>
          </cell>
          <cell r="B4640">
            <v>0</v>
          </cell>
        </row>
        <row r="4641">
          <cell r="A4641">
            <v>41071</v>
          </cell>
          <cell r="B4641">
            <v>8.3199999999999996E-2</v>
          </cell>
        </row>
        <row r="4642">
          <cell r="A4642">
            <v>41072</v>
          </cell>
          <cell r="B4642">
            <v>8.3400000000000002E-2</v>
          </cell>
        </row>
        <row r="4643">
          <cell r="A4643">
            <v>41073</v>
          </cell>
          <cell r="B4643">
            <v>8.3500000000000005E-2</v>
          </cell>
        </row>
        <row r="4644">
          <cell r="A4644">
            <v>41074</v>
          </cell>
          <cell r="B4644">
            <v>8.3400000000000002E-2</v>
          </cell>
        </row>
        <row r="4645">
          <cell r="A4645">
            <v>41075</v>
          </cell>
          <cell r="B4645">
            <v>8.3199999999999996E-2</v>
          </cell>
        </row>
        <row r="4646">
          <cell r="A4646">
            <v>41076</v>
          </cell>
          <cell r="B4646">
            <v>0</v>
          </cell>
        </row>
        <row r="4647">
          <cell r="A4647">
            <v>41077</v>
          </cell>
          <cell r="B4647">
            <v>0</v>
          </cell>
        </row>
        <row r="4648">
          <cell r="A4648">
            <v>41078</v>
          </cell>
          <cell r="B4648">
            <v>8.3500000000000005E-2</v>
          </cell>
        </row>
        <row r="4649">
          <cell r="A4649">
            <v>41079</v>
          </cell>
          <cell r="B4649">
            <v>8.3199999999999996E-2</v>
          </cell>
        </row>
        <row r="4650">
          <cell r="A4650">
            <v>41080</v>
          </cell>
          <cell r="B4650">
            <v>8.3699999999999997E-2</v>
          </cell>
        </row>
        <row r="4651">
          <cell r="A4651">
            <v>41081</v>
          </cell>
          <cell r="B4651">
            <v>8.3799999999999999E-2</v>
          </cell>
        </row>
        <row r="4652">
          <cell r="A4652">
            <v>41082</v>
          </cell>
          <cell r="B4652">
            <v>8.3599999999999994E-2</v>
          </cell>
        </row>
        <row r="4653">
          <cell r="A4653">
            <v>41083</v>
          </cell>
          <cell r="B4653">
            <v>0</v>
          </cell>
        </row>
        <row r="4654">
          <cell r="A4654">
            <v>41084</v>
          </cell>
          <cell r="B4654">
            <v>0</v>
          </cell>
        </row>
        <row r="4655">
          <cell r="A4655">
            <v>41085</v>
          </cell>
          <cell r="B4655">
            <v>8.3799999999999999E-2</v>
          </cell>
        </row>
        <row r="4656">
          <cell r="A4656">
            <v>41086</v>
          </cell>
          <cell r="B4656">
            <v>8.3500000000000005E-2</v>
          </cell>
        </row>
        <row r="4657">
          <cell r="A4657">
            <v>41087</v>
          </cell>
          <cell r="B4657">
            <v>8.3699999999999997E-2</v>
          </cell>
        </row>
        <row r="4658">
          <cell r="A4658">
            <v>41088</v>
          </cell>
          <cell r="B4658">
            <v>8.3599999999999994E-2</v>
          </cell>
        </row>
        <row r="4659">
          <cell r="A4659">
            <v>41089</v>
          </cell>
          <cell r="B4659">
            <v>8.3799999999999999E-2</v>
          </cell>
        </row>
        <row r="4660">
          <cell r="A4660">
            <v>41090</v>
          </cell>
          <cell r="B4660">
            <v>0</v>
          </cell>
        </row>
        <row r="4661">
          <cell r="A4661">
            <v>41091</v>
          </cell>
          <cell r="B4661">
            <v>0</v>
          </cell>
        </row>
        <row r="4662">
          <cell r="A4662">
            <v>41092</v>
          </cell>
          <cell r="B4662">
            <v>8.3599999999999994E-2</v>
          </cell>
        </row>
        <row r="4663">
          <cell r="A4663">
            <v>41093</v>
          </cell>
          <cell r="B4663">
            <v>8.3599999999999994E-2</v>
          </cell>
        </row>
        <row r="4664">
          <cell r="A4664">
            <v>41094</v>
          </cell>
          <cell r="B4664">
            <v>8.3699999999999997E-2</v>
          </cell>
        </row>
        <row r="4665">
          <cell r="A4665">
            <v>41095</v>
          </cell>
          <cell r="B4665">
            <v>8.3599999999999994E-2</v>
          </cell>
        </row>
        <row r="4666">
          <cell r="A4666">
            <v>41096</v>
          </cell>
          <cell r="B4666">
            <v>8.3400000000000002E-2</v>
          </cell>
        </row>
        <row r="4667">
          <cell r="A4667">
            <v>41097</v>
          </cell>
          <cell r="B4667">
            <v>0</v>
          </cell>
        </row>
        <row r="4668">
          <cell r="A4668">
            <v>41098</v>
          </cell>
          <cell r="B4668">
            <v>0</v>
          </cell>
        </row>
        <row r="4669">
          <cell r="A4669">
            <v>41099</v>
          </cell>
          <cell r="B4669">
            <v>8.3599999999999994E-2</v>
          </cell>
        </row>
        <row r="4670">
          <cell r="A4670">
            <v>41100</v>
          </cell>
          <cell r="B4670">
            <v>8.3199999999999996E-2</v>
          </cell>
        </row>
        <row r="4671">
          <cell r="A4671">
            <v>41101</v>
          </cell>
          <cell r="B4671">
            <v>8.3000000000000004E-2</v>
          </cell>
        </row>
        <row r="4672">
          <cell r="A4672">
            <v>41102</v>
          </cell>
          <cell r="B4672">
            <v>7.85E-2</v>
          </cell>
        </row>
        <row r="4673">
          <cell r="A4673">
            <v>41103</v>
          </cell>
          <cell r="B4673">
            <v>7.8299999999999995E-2</v>
          </cell>
        </row>
        <row r="4674">
          <cell r="A4674">
            <v>41104</v>
          </cell>
          <cell r="B4674">
            <v>0</v>
          </cell>
        </row>
        <row r="4675">
          <cell r="A4675">
            <v>41105</v>
          </cell>
          <cell r="B4675">
            <v>0</v>
          </cell>
        </row>
        <row r="4676">
          <cell r="A4676">
            <v>41106</v>
          </cell>
          <cell r="B4676">
            <v>7.85E-2</v>
          </cell>
        </row>
        <row r="4677">
          <cell r="A4677">
            <v>41107</v>
          </cell>
          <cell r="B4677">
            <v>7.8200000000000006E-2</v>
          </cell>
        </row>
        <row r="4678">
          <cell r="A4678">
            <v>41108</v>
          </cell>
          <cell r="B4678">
            <v>7.8E-2</v>
          </cell>
        </row>
        <row r="4679">
          <cell r="A4679">
            <v>41109</v>
          </cell>
          <cell r="B4679">
            <v>7.8299999999999995E-2</v>
          </cell>
        </row>
        <row r="4680">
          <cell r="A4680">
            <v>41110</v>
          </cell>
          <cell r="B4680">
            <v>7.8399999999999997E-2</v>
          </cell>
        </row>
        <row r="4681">
          <cell r="A4681">
            <v>41111</v>
          </cell>
          <cell r="B4681">
            <v>0</v>
          </cell>
        </row>
        <row r="4682">
          <cell r="A4682">
            <v>41112</v>
          </cell>
          <cell r="B4682">
            <v>0</v>
          </cell>
        </row>
        <row r="4683">
          <cell r="A4683">
            <v>41113</v>
          </cell>
          <cell r="B4683">
            <v>7.8399999999999997E-2</v>
          </cell>
        </row>
        <row r="4684">
          <cell r="A4684">
            <v>41114</v>
          </cell>
          <cell r="B4684">
            <v>7.8200000000000006E-2</v>
          </cell>
        </row>
        <row r="4685">
          <cell r="A4685">
            <v>41115</v>
          </cell>
          <cell r="B4685">
            <v>7.8399999999999997E-2</v>
          </cell>
        </row>
        <row r="4686">
          <cell r="A4686">
            <v>41116</v>
          </cell>
          <cell r="B4686">
            <v>7.8100000000000003E-2</v>
          </cell>
        </row>
        <row r="4687">
          <cell r="A4687">
            <v>41117</v>
          </cell>
          <cell r="B4687">
            <v>7.7899999999999997E-2</v>
          </cell>
        </row>
        <row r="4688">
          <cell r="A4688">
            <v>41118</v>
          </cell>
          <cell r="B4688">
            <v>0</v>
          </cell>
        </row>
        <row r="4689">
          <cell r="A4689">
            <v>41119</v>
          </cell>
          <cell r="B4689">
            <v>0</v>
          </cell>
        </row>
        <row r="4690">
          <cell r="A4690">
            <v>41120</v>
          </cell>
          <cell r="B4690">
            <v>7.8299999999999995E-2</v>
          </cell>
        </row>
        <row r="4691">
          <cell r="A4691">
            <v>41121</v>
          </cell>
          <cell r="B4691">
            <v>7.8299999999999995E-2</v>
          </cell>
        </row>
        <row r="4692">
          <cell r="A4692">
            <v>41122</v>
          </cell>
          <cell r="B4692">
            <v>7.8299999999999995E-2</v>
          </cell>
        </row>
        <row r="4693">
          <cell r="A4693">
            <v>41123</v>
          </cell>
          <cell r="B4693">
            <v>7.8200000000000006E-2</v>
          </cell>
        </row>
        <row r="4694">
          <cell r="A4694">
            <v>41124</v>
          </cell>
          <cell r="B4694">
            <v>7.8299999999999995E-2</v>
          </cell>
        </row>
        <row r="4695">
          <cell r="A4695">
            <v>41125</v>
          </cell>
          <cell r="B4695">
            <v>0</v>
          </cell>
        </row>
        <row r="4696">
          <cell r="A4696">
            <v>41126</v>
          </cell>
          <cell r="B4696">
            <v>0</v>
          </cell>
        </row>
        <row r="4697">
          <cell r="A4697">
            <v>41127</v>
          </cell>
          <cell r="B4697">
            <v>7.8200000000000006E-2</v>
          </cell>
        </row>
        <row r="4698">
          <cell r="A4698">
            <v>41128</v>
          </cell>
          <cell r="B4698">
            <v>7.8200000000000006E-2</v>
          </cell>
        </row>
        <row r="4699">
          <cell r="A4699">
            <v>41129</v>
          </cell>
          <cell r="B4699">
            <v>7.8200000000000006E-2</v>
          </cell>
        </row>
        <row r="4700">
          <cell r="A4700">
            <v>41130</v>
          </cell>
          <cell r="B4700">
            <v>7.8200000000000006E-2</v>
          </cell>
        </row>
        <row r="4701">
          <cell r="A4701">
            <v>41131</v>
          </cell>
          <cell r="B4701">
            <v>7.8200000000000006E-2</v>
          </cell>
        </row>
        <row r="4702">
          <cell r="A4702">
            <v>41132</v>
          </cell>
          <cell r="B4702">
            <v>0</v>
          </cell>
        </row>
        <row r="4703">
          <cell r="A4703">
            <v>41133</v>
          </cell>
          <cell r="B4703">
            <v>0</v>
          </cell>
        </row>
        <row r="4704">
          <cell r="A4704">
            <v>41134</v>
          </cell>
          <cell r="B4704">
            <v>7.8E-2</v>
          </cell>
        </row>
        <row r="4705">
          <cell r="A4705">
            <v>41135</v>
          </cell>
          <cell r="B4705">
            <v>7.8299999999999995E-2</v>
          </cell>
        </row>
        <row r="4706">
          <cell r="A4706">
            <v>41136</v>
          </cell>
          <cell r="B4706">
            <v>7.8299999999999995E-2</v>
          </cell>
        </row>
        <row r="4707">
          <cell r="A4707">
            <v>41137</v>
          </cell>
          <cell r="B4707">
            <v>7.8200000000000006E-2</v>
          </cell>
        </row>
        <row r="4708">
          <cell r="A4708">
            <v>41138</v>
          </cell>
          <cell r="B4708">
            <v>7.8399999999999997E-2</v>
          </cell>
        </row>
        <row r="4709">
          <cell r="A4709">
            <v>41139</v>
          </cell>
          <cell r="B4709">
            <v>0</v>
          </cell>
        </row>
        <row r="4710">
          <cell r="A4710">
            <v>41140</v>
          </cell>
          <cell r="B4710">
            <v>0</v>
          </cell>
        </row>
        <row r="4711">
          <cell r="A4711">
            <v>41141</v>
          </cell>
          <cell r="B4711">
            <v>7.85E-2</v>
          </cell>
        </row>
        <row r="4712">
          <cell r="A4712">
            <v>41142</v>
          </cell>
          <cell r="B4712">
            <v>7.8200000000000006E-2</v>
          </cell>
        </row>
        <row r="4713">
          <cell r="A4713">
            <v>41143</v>
          </cell>
          <cell r="B4713">
            <v>7.8100000000000003E-2</v>
          </cell>
        </row>
        <row r="4714">
          <cell r="A4714">
            <v>41144</v>
          </cell>
          <cell r="B4714">
            <v>7.8100000000000003E-2</v>
          </cell>
        </row>
        <row r="4715">
          <cell r="A4715">
            <v>41145</v>
          </cell>
          <cell r="B4715">
            <v>7.8200000000000006E-2</v>
          </cell>
        </row>
        <row r="4716">
          <cell r="A4716">
            <v>41146</v>
          </cell>
          <cell r="B4716">
            <v>0</v>
          </cell>
        </row>
        <row r="4717">
          <cell r="A4717">
            <v>41147</v>
          </cell>
          <cell r="B4717">
            <v>0</v>
          </cell>
        </row>
        <row r="4718">
          <cell r="A4718">
            <v>41148</v>
          </cell>
          <cell r="B4718">
            <v>7.8299999999999995E-2</v>
          </cell>
        </row>
        <row r="4719">
          <cell r="A4719">
            <v>41149</v>
          </cell>
          <cell r="B4719">
            <v>7.8299999999999995E-2</v>
          </cell>
        </row>
        <row r="4720">
          <cell r="A4720">
            <v>41150</v>
          </cell>
          <cell r="B4720">
            <v>7.8200000000000006E-2</v>
          </cell>
        </row>
        <row r="4721">
          <cell r="A4721">
            <v>41151</v>
          </cell>
          <cell r="B4721">
            <v>7.3800000000000004E-2</v>
          </cell>
        </row>
        <row r="4722">
          <cell r="A4722">
            <v>41152</v>
          </cell>
          <cell r="B4722">
            <v>7.3800000000000004E-2</v>
          </cell>
        </row>
        <row r="4723">
          <cell r="A4723">
            <v>41153</v>
          </cell>
          <cell r="B4723">
            <v>0</v>
          </cell>
        </row>
        <row r="4724">
          <cell r="A4724">
            <v>41154</v>
          </cell>
          <cell r="B4724">
            <v>0</v>
          </cell>
        </row>
        <row r="4725">
          <cell r="A4725">
            <v>41155</v>
          </cell>
          <cell r="B4725">
            <v>7.4099999999999999E-2</v>
          </cell>
        </row>
        <row r="4726">
          <cell r="A4726">
            <v>41156</v>
          </cell>
          <cell r="B4726">
            <v>7.3899999999999993E-2</v>
          </cell>
        </row>
        <row r="4727">
          <cell r="A4727">
            <v>41157</v>
          </cell>
          <cell r="B4727">
            <v>7.3899999999999993E-2</v>
          </cell>
        </row>
        <row r="4728">
          <cell r="A4728">
            <v>41158</v>
          </cell>
          <cell r="B4728">
            <v>7.3899999999999993E-2</v>
          </cell>
        </row>
        <row r="4729">
          <cell r="A4729">
            <v>41159</v>
          </cell>
          <cell r="B4729">
            <v>0</v>
          </cell>
        </row>
        <row r="4730">
          <cell r="A4730">
            <v>41160</v>
          </cell>
          <cell r="B4730">
            <v>0</v>
          </cell>
        </row>
        <row r="4731">
          <cell r="A4731">
            <v>41161</v>
          </cell>
          <cell r="B4731">
            <v>0</v>
          </cell>
        </row>
        <row r="4732">
          <cell r="A4732">
            <v>41162</v>
          </cell>
          <cell r="B4732">
            <v>7.3800000000000004E-2</v>
          </cell>
        </row>
        <row r="4733">
          <cell r="A4733">
            <v>41163</v>
          </cell>
          <cell r="B4733">
            <v>7.3700000000000002E-2</v>
          </cell>
        </row>
        <row r="4734">
          <cell r="A4734">
            <v>41164</v>
          </cell>
          <cell r="B4734">
            <v>7.3599999999999999E-2</v>
          </cell>
        </row>
        <row r="4735">
          <cell r="A4735">
            <v>41165</v>
          </cell>
          <cell r="B4735">
            <v>7.3599999999999999E-2</v>
          </cell>
        </row>
        <row r="4736">
          <cell r="A4736">
            <v>41166</v>
          </cell>
          <cell r="B4736">
            <v>7.3499999999999996E-2</v>
          </cell>
        </row>
        <row r="4737">
          <cell r="A4737">
            <v>41167</v>
          </cell>
          <cell r="B4737">
            <v>0</v>
          </cell>
        </row>
        <row r="4738">
          <cell r="A4738">
            <v>41168</v>
          </cell>
          <cell r="B4738">
            <v>0</v>
          </cell>
        </row>
        <row r="4739">
          <cell r="A4739">
            <v>41169</v>
          </cell>
          <cell r="B4739">
            <v>7.3400000000000007E-2</v>
          </cell>
        </row>
        <row r="4740">
          <cell r="A4740">
            <v>41170</v>
          </cell>
          <cell r="B4740">
            <v>7.3300000000000004E-2</v>
          </cell>
        </row>
        <row r="4741">
          <cell r="A4741">
            <v>41171</v>
          </cell>
          <cell r="B4741">
            <v>7.3300000000000004E-2</v>
          </cell>
        </row>
        <row r="4742">
          <cell r="A4742">
            <v>41172</v>
          </cell>
          <cell r="B4742">
            <v>7.3499999999999996E-2</v>
          </cell>
        </row>
        <row r="4743">
          <cell r="A4743">
            <v>41173</v>
          </cell>
          <cell r="B4743">
            <v>7.3499999999999996E-2</v>
          </cell>
        </row>
        <row r="4744">
          <cell r="A4744">
            <v>41174</v>
          </cell>
          <cell r="B4744">
            <v>0</v>
          </cell>
        </row>
        <row r="4745">
          <cell r="A4745">
            <v>41175</v>
          </cell>
          <cell r="B4745">
            <v>0</v>
          </cell>
        </row>
        <row r="4746">
          <cell r="A4746">
            <v>41176</v>
          </cell>
          <cell r="B4746">
            <v>7.3499999999999996E-2</v>
          </cell>
        </row>
        <row r="4747">
          <cell r="A4747">
            <v>41177</v>
          </cell>
          <cell r="B4747">
            <v>7.3800000000000004E-2</v>
          </cell>
        </row>
        <row r="4748">
          <cell r="A4748">
            <v>41178</v>
          </cell>
          <cell r="B4748">
            <v>7.3700000000000002E-2</v>
          </cell>
        </row>
        <row r="4749">
          <cell r="A4749">
            <v>41179</v>
          </cell>
          <cell r="B4749">
            <v>7.3599999999999999E-2</v>
          </cell>
        </row>
        <row r="4750">
          <cell r="A4750">
            <v>41180</v>
          </cell>
          <cell r="B4750">
            <v>7.3599999999999999E-2</v>
          </cell>
        </row>
        <row r="4751">
          <cell r="A4751">
            <v>41181</v>
          </cell>
          <cell r="B4751">
            <v>0</v>
          </cell>
        </row>
        <row r="4752">
          <cell r="A4752">
            <v>41182</v>
          </cell>
          <cell r="B4752">
            <v>0</v>
          </cell>
        </row>
        <row r="4753">
          <cell r="A4753">
            <v>41183</v>
          </cell>
          <cell r="B4753">
            <v>7.3599999999999999E-2</v>
          </cell>
        </row>
        <row r="4754">
          <cell r="A4754">
            <v>41184</v>
          </cell>
          <cell r="B4754">
            <v>7.3499999999999996E-2</v>
          </cell>
        </row>
        <row r="4755">
          <cell r="A4755">
            <v>41185</v>
          </cell>
          <cell r="B4755">
            <v>7.3599999999999999E-2</v>
          </cell>
        </row>
        <row r="4756">
          <cell r="A4756">
            <v>41186</v>
          </cell>
          <cell r="B4756">
            <v>7.3599999999999999E-2</v>
          </cell>
        </row>
        <row r="4757">
          <cell r="A4757">
            <v>41187</v>
          </cell>
          <cell r="B4757">
            <v>7.3599999999999999E-2</v>
          </cell>
        </row>
        <row r="4758">
          <cell r="A4758">
            <v>41188</v>
          </cell>
          <cell r="B4758">
            <v>0</v>
          </cell>
        </row>
        <row r="4759">
          <cell r="A4759">
            <v>41189</v>
          </cell>
          <cell r="B4759">
            <v>0</v>
          </cell>
        </row>
        <row r="4760">
          <cell r="A4760">
            <v>41190</v>
          </cell>
          <cell r="B4760">
            <v>7.3599999999999999E-2</v>
          </cell>
        </row>
        <row r="4761">
          <cell r="A4761">
            <v>41191</v>
          </cell>
          <cell r="B4761">
            <v>7.3499999999999996E-2</v>
          </cell>
        </row>
        <row r="4762">
          <cell r="A4762">
            <v>41192</v>
          </cell>
          <cell r="B4762">
            <v>7.3300000000000004E-2</v>
          </cell>
        </row>
        <row r="4763">
          <cell r="A4763">
            <v>41193</v>
          </cell>
          <cell r="B4763">
            <v>7.0400000000000004E-2</v>
          </cell>
        </row>
        <row r="4764">
          <cell r="A4764">
            <v>41194</v>
          </cell>
          <cell r="B4764">
            <v>0</v>
          </cell>
        </row>
        <row r="4765">
          <cell r="A4765">
            <v>41195</v>
          </cell>
          <cell r="B4765">
            <v>0</v>
          </cell>
        </row>
        <row r="4766">
          <cell r="A4766">
            <v>41196</v>
          </cell>
          <cell r="B4766">
            <v>0</v>
          </cell>
        </row>
        <row r="4767">
          <cell r="A4767">
            <v>41197</v>
          </cell>
          <cell r="B4767">
            <v>7.0400000000000004E-2</v>
          </cell>
        </row>
        <row r="4768">
          <cell r="A4768">
            <v>41198</v>
          </cell>
          <cell r="B4768">
            <v>7.0499999999999993E-2</v>
          </cell>
        </row>
        <row r="4769">
          <cell r="A4769">
            <v>41199</v>
          </cell>
          <cell r="B4769">
            <v>7.0599999999999996E-2</v>
          </cell>
        </row>
        <row r="4770">
          <cell r="A4770">
            <v>41200</v>
          </cell>
          <cell r="B4770">
            <v>7.0800000000000002E-2</v>
          </cell>
        </row>
        <row r="4771">
          <cell r="A4771">
            <v>41201</v>
          </cell>
          <cell r="B4771">
            <v>7.0800000000000002E-2</v>
          </cell>
        </row>
        <row r="4772">
          <cell r="A4772">
            <v>41202</v>
          </cell>
          <cell r="B4772">
            <v>0</v>
          </cell>
        </row>
        <row r="4773">
          <cell r="A4773">
            <v>41203</v>
          </cell>
          <cell r="B4773">
            <v>0</v>
          </cell>
        </row>
        <row r="4774">
          <cell r="A4774">
            <v>41204</v>
          </cell>
          <cell r="B4774">
            <v>7.1199999999999999E-2</v>
          </cell>
        </row>
        <row r="4775">
          <cell r="A4775">
            <v>41205</v>
          </cell>
          <cell r="B4775">
            <v>7.1199999999999999E-2</v>
          </cell>
        </row>
        <row r="4776">
          <cell r="A4776">
            <v>41206</v>
          </cell>
          <cell r="B4776">
            <v>7.1300000000000002E-2</v>
          </cell>
        </row>
        <row r="4777">
          <cell r="A4777">
            <v>41207</v>
          </cell>
          <cell r="B4777">
            <v>7.1099999999999997E-2</v>
          </cell>
        </row>
        <row r="4778">
          <cell r="A4778">
            <v>41208</v>
          </cell>
          <cell r="B4778">
            <v>7.0900000000000005E-2</v>
          </cell>
        </row>
        <row r="4779">
          <cell r="A4779">
            <v>41209</v>
          </cell>
          <cell r="B4779">
            <v>0</v>
          </cell>
        </row>
        <row r="4780">
          <cell r="A4780">
            <v>41210</v>
          </cell>
          <cell r="B4780">
            <v>0</v>
          </cell>
        </row>
        <row r="4781">
          <cell r="A4781">
            <v>41211</v>
          </cell>
          <cell r="B4781">
            <v>7.0800000000000002E-2</v>
          </cell>
        </row>
        <row r="4782">
          <cell r="A4782">
            <v>41212</v>
          </cell>
          <cell r="B4782">
            <v>7.0699999999999999E-2</v>
          </cell>
        </row>
        <row r="4783">
          <cell r="A4783">
            <v>41213</v>
          </cell>
          <cell r="B4783">
            <v>7.0900000000000005E-2</v>
          </cell>
        </row>
        <row r="4784">
          <cell r="A4784">
            <v>41214</v>
          </cell>
          <cell r="B4784">
            <v>7.1099999999999997E-2</v>
          </cell>
        </row>
        <row r="4785">
          <cell r="A4785">
            <v>41215</v>
          </cell>
          <cell r="B4785">
            <v>0</v>
          </cell>
        </row>
        <row r="4786">
          <cell r="A4786">
            <v>41216</v>
          </cell>
          <cell r="B4786">
            <v>0</v>
          </cell>
        </row>
        <row r="4787">
          <cell r="A4787">
            <v>41217</v>
          </cell>
          <cell r="B4787">
            <v>0</v>
          </cell>
        </row>
        <row r="4788">
          <cell r="A4788">
            <v>41218</v>
          </cell>
          <cell r="B4788">
            <v>7.1199999999999999E-2</v>
          </cell>
        </row>
        <row r="4789">
          <cell r="A4789">
            <v>41219</v>
          </cell>
          <cell r="B4789">
            <v>7.1199999999999999E-2</v>
          </cell>
        </row>
        <row r="4790">
          <cell r="A4790">
            <v>41220</v>
          </cell>
          <cell r="B4790">
            <v>7.1300000000000002E-2</v>
          </cell>
        </row>
        <row r="4791">
          <cell r="A4791">
            <v>41221</v>
          </cell>
          <cell r="B4791">
            <v>7.0900000000000005E-2</v>
          </cell>
        </row>
        <row r="4792">
          <cell r="A4792">
            <v>41222</v>
          </cell>
          <cell r="B4792">
            <v>7.0900000000000005E-2</v>
          </cell>
        </row>
        <row r="4793">
          <cell r="A4793">
            <v>41223</v>
          </cell>
          <cell r="B4793">
            <v>0</v>
          </cell>
        </row>
        <row r="4794">
          <cell r="A4794">
            <v>41224</v>
          </cell>
          <cell r="B4794">
            <v>0</v>
          </cell>
        </row>
        <row r="4795">
          <cell r="A4795">
            <v>41225</v>
          </cell>
          <cell r="B4795">
            <v>7.0699999999999999E-2</v>
          </cell>
        </row>
        <row r="4796">
          <cell r="A4796">
            <v>41226</v>
          </cell>
          <cell r="B4796">
            <v>7.0599999999999996E-2</v>
          </cell>
        </row>
        <row r="4797">
          <cell r="A4797">
            <v>41227</v>
          </cell>
          <cell r="B4797">
            <v>7.0599999999999996E-2</v>
          </cell>
        </row>
        <row r="4798">
          <cell r="A4798">
            <v>41228</v>
          </cell>
          <cell r="B4798">
            <v>0</v>
          </cell>
        </row>
        <row r="4799">
          <cell r="A4799">
            <v>41229</v>
          </cell>
          <cell r="B4799">
            <v>7.0499999999999993E-2</v>
          </cell>
        </row>
        <row r="4800">
          <cell r="A4800">
            <v>41230</v>
          </cell>
          <cell r="B4800">
            <v>0</v>
          </cell>
        </row>
        <row r="4801">
          <cell r="A4801">
            <v>41231</v>
          </cell>
          <cell r="B4801">
            <v>0</v>
          </cell>
        </row>
        <row r="4802">
          <cell r="A4802">
            <v>41232</v>
          </cell>
          <cell r="B4802">
            <v>7.0300000000000001E-2</v>
          </cell>
        </row>
        <row r="4803">
          <cell r="A4803">
            <v>41233</v>
          </cell>
          <cell r="B4803">
            <v>7.0099999999999996E-2</v>
          </cell>
        </row>
        <row r="4804">
          <cell r="A4804">
            <v>41234</v>
          </cell>
          <cell r="B4804">
            <v>6.9900000000000004E-2</v>
          </cell>
        </row>
        <row r="4805">
          <cell r="A4805">
            <v>41235</v>
          </cell>
          <cell r="B4805">
            <v>7.0900000000000005E-2</v>
          </cell>
        </row>
        <row r="4806">
          <cell r="A4806">
            <v>41236</v>
          </cell>
          <cell r="B4806">
            <v>7.1199999999999999E-2</v>
          </cell>
        </row>
        <row r="4807">
          <cell r="A4807">
            <v>41237</v>
          </cell>
          <cell r="B4807">
            <v>0</v>
          </cell>
        </row>
        <row r="4808">
          <cell r="A4808">
            <v>41238</v>
          </cell>
          <cell r="B4808">
            <v>0</v>
          </cell>
        </row>
        <row r="4809">
          <cell r="A4809">
            <v>41239</v>
          </cell>
          <cell r="B4809">
            <v>7.1300000000000002E-2</v>
          </cell>
        </row>
        <row r="4810">
          <cell r="A4810">
            <v>41240</v>
          </cell>
          <cell r="B4810">
            <v>7.1199999999999999E-2</v>
          </cell>
        </row>
        <row r="4811">
          <cell r="A4811">
            <v>41241</v>
          </cell>
          <cell r="B4811">
            <v>7.1099999999999997E-2</v>
          </cell>
        </row>
        <row r="4812">
          <cell r="A4812">
            <v>41242</v>
          </cell>
          <cell r="B4812">
            <v>7.0699999999999999E-2</v>
          </cell>
        </row>
        <row r="4813">
          <cell r="A4813">
            <v>41243</v>
          </cell>
          <cell r="B4813">
            <v>7.0599999999999996E-2</v>
          </cell>
        </row>
        <row r="4814">
          <cell r="A4814">
            <v>41244</v>
          </cell>
          <cell r="B4814">
            <v>0</v>
          </cell>
        </row>
        <row r="4815">
          <cell r="A4815">
            <v>41245</v>
          </cell>
          <cell r="B4815">
            <v>0</v>
          </cell>
        </row>
        <row r="4816">
          <cell r="A4816">
            <v>41246</v>
          </cell>
          <cell r="B4816">
            <v>7.0699999999999999E-2</v>
          </cell>
        </row>
        <row r="4817">
          <cell r="A4817">
            <v>41247</v>
          </cell>
          <cell r="B4817">
            <v>7.0699999999999999E-2</v>
          </cell>
        </row>
        <row r="4818">
          <cell r="A4818">
            <v>41248</v>
          </cell>
          <cell r="B4818">
            <v>7.0599999999999996E-2</v>
          </cell>
        </row>
        <row r="4819">
          <cell r="A4819">
            <v>41249</v>
          </cell>
          <cell r="B4819">
            <v>7.0499999999999993E-2</v>
          </cell>
        </row>
        <row r="4820">
          <cell r="A4820">
            <v>41250</v>
          </cell>
          <cell r="B4820">
            <v>7.0400000000000004E-2</v>
          </cell>
        </row>
        <row r="4821">
          <cell r="A4821">
            <v>41251</v>
          </cell>
          <cell r="B4821">
            <v>0</v>
          </cell>
        </row>
        <row r="4822">
          <cell r="A4822">
            <v>41252</v>
          </cell>
          <cell r="B4822">
            <v>0</v>
          </cell>
        </row>
        <row r="4823">
          <cell r="A4823">
            <v>41253</v>
          </cell>
          <cell r="B4823">
            <v>7.0099999999999996E-2</v>
          </cell>
        </row>
        <row r="4824">
          <cell r="A4824">
            <v>41254</v>
          </cell>
          <cell r="B4824">
            <v>6.9699999999999998E-2</v>
          </cell>
        </row>
        <row r="4825">
          <cell r="A4825">
            <v>41255</v>
          </cell>
          <cell r="B4825">
            <v>6.9699999999999998E-2</v>
          </cell>
        </row>
        <row r="4826">
          <cell r="A4826">
            <v>41256</v>
          </cell>
          <cell r="B4826">
            <v>6.9500000000000006E-2</v>
          </cell>
        </row>
        <row r="4827">
          <cell r="A4827">
            <v>41257</v>
          </cell>
          <cell r="B4827">
            <v>6.9000000000000006E-2</v>
          </cell>
        </row>
        <row r="4828">
          <cell r="A4828">
            <v>41258</v>
          </cell>
          <cell r="B4828">
            <v>0</v>
          </cell>
        </row>
        <row r="4829">
          <cell r="A4829">
            <v>41259</v>
          </cell>
          <cell r="B4829">
            <v>0</v>
          </cell>
        </row>
        <row r="4830">
          <cell r="A4830">
            <v>41260</v>
          </cell>
          <cell r="B4830">
            <v>6.8900000000000003E-2</v>
          </cell>
        </row>
        <row r="4831">
          <cell r="A4831">
            <v>41261</v>
          </cell>
          <cell r="B4831">
            <v>6.8699999999999997E-2</v>
          </cell>
        </row>
        <row r="4832">
          <cell r="A4832">
            <v>41262</v>
          </cell>
          <cell r="B4832">
            <v>6.8400000000000002E-2</v>
          </cell>
        </row>
        <row r="4833">
          <cell r="A4833">
            <v>41263</v>
          </cell>
          <cell r="B4833">
            <v>6.8500000000000005E-2</v>
          </cell>
        </row>
        <row r="4834">
          <cell r="A4834">
            <v>41264</v>
          </cell>
          <cell r="B4834">
            <v>6.8699999999999997E-2</v>
          </cell>
        </row>
        <row r="4835">
          <cell r="A4835">
            <v>41265</v>
          </cell>
          <cell r="B4835">
            <v>0</v>
          </cell>
        </row>
        <row r="4836">
          <cell r="A4836">
            <v>41266</v>
          </cell>
          <cell r="B4836">
            <v>0</v>
          </cell>
        </row>
        <row r="4837">
          <cell r="A4837">
            <v>41267</v>
          </cell>
          <cell r="B4837">
            <v>6.8699999999999997E-2</v>
          </cell>
        </row>
        <row r="4838">
          <cell r="A4838">
            <v>41268</v>
          </cell>
          <cell r="B4838">
            <v>0</v>
          </cell>
        </row>
        <row r="4839">
          <cell r="A4839">
            <v>41269</v>
          </cell>
          <cell r="B4839">
            <v>6.9000000000000006E-2</v>
          </cell>
        </row>
        <row r="4840">
          <cell r="A4840">
            <v>41270</v>
          </cell>
          <cell r="B4840">
            <v>6.9000000000000006E-2</v>
          </cell>
        </row>
        <row r="4841">
          <cell r="A4841">
            <v>41271</v>
          </cell>
          <cell r="B4841">
            <v>6.9000000000000006E-2</v>
          </cell>
        </row>
        <row r="4842">
          <cell r="A4842">
            <v>41272</v>
          </cell>
          <cell r="B4842">
            <v>0</v>
          </cell>
        </row>
        <row r="4843">
          <cell r="A4843">
            <v>41273</v>
          </cell>
          <cell r="B4843">
            <v>0</v>
          </cell>
        </row>
        <row r="4844">
          <cell r="A4844">
            <v>41274</v>
          </cell>
          <cell r="B4844">
            <v>6.9000000000000006E-2</v>
          </cell>
        </row>
        <row r="4845">
          <cell r="A4845">
            <v>41275</v>
          </cell>
          <cell r="B4845">
            <v>0</v>
          </cell>
        </row>
        <row r="4846">
          <cell r="A4846">
            <v>41276</v>
          </cell>
          <cell r="B4846">
            <v>6.9199999999999998E-2</v>
          </cell>
        </row>
        <row r="4847">
          <cell r="A4847">
            <v>41277</v>
          </cell>
          <cell r="B4847">
            <v>6.9199999999999998E-2</v>
          </cell>
        </row>
        <row r="4848">
          <cell r="A4848">
            <v>41278</v>
          </cell>
          <cell r="B4848">
            <v>6.93E-2</v>
          </cell>
        </row>
        <row r="4849">
          <cell r="A4849">
            <v>41279</v>
          </cell>
          <cell r="B4849">
            <v>0</v>
          </cell>
        </row>
        <row r="4850">
          <cell r="A4850">
            <v>41280</v>
          </cell>
          <cell r="B4850">
            <v>0</v>
          </cell>
        </row>
        <row r="4851">
          <cell r="A4851">
            <v>41281</v>
          </cell>
          <cell r="B4851">
            <v>6.9199999999999998E-2</v>
          </cell>
        </row>
        <row r="4852">
          <cell r="A4852">
            <v>41282</v>
          </cell>
          <cell r="B4852">
            <v>6.9099999999999995E-2</v>
          </cell>
        </row>
        <row r="4853">
          <cell r="A4853">
            <v>41283</v>
          </cell>
          <cell r="B4853">
            <v>6.9000000000000006E-2</v>
          </cell>
        </row>
        <row r="4854">
          <cell r="A4854">
            <v>41284</v>
          </cell>
          <cell r="B4854">
            <v>6.9099999999999995E-2</v>
          </cell>
        </row>
        <row r="4855">
          <cell r="A4855">
            <v>41285</v>
          </cell>
          <cell r="B4855">
            <v>6.9199999999999998E-2</v>
          </cell>
        </row>
        <row r="4856">
          <cell r="A4856">
            <v>41286</v>
          </cell>
          <cell r="B4856">
            <v>0</v>
          </cell>
        </row>
        <row r="4857">
          <cell r="A4857">
            <v>41287</v>
          </cell>
          <cell r="B4857">
            <v>0</v>
          </cell>
        </row>
        <row r="4858">
          <cell r="A4858">
            <v>41288</v>
          </cell>
          <cell r="B4858">
            <v>6.93E-2</v>
          </cell>
        </row>
        <row r="4859">
          <cell r="A4859">
            <v>41289</v>
          </cell>
          <cell r="B4859">
            <v>6.9400000000000003E-2</v>
          </cell>
        </row>
        <row r="4860">
          <cell r="A4860">
            <v>41290</v>
          </cell>
          <cell r="B4860">
            <v>6.9400000000000003E-2</v>
          </cell>
        </row>
        <row r="4861">
          <cell r="A4861">
            <v>41291</v>
          </cell>
          <cell r="B4861">
            <v>6.9400000000000003E-2</v>
          </cell>
        </row>
        <row r="4862">
          <cell r="A4862">
            <v>41292</v>
          </cell>
          <cell r="B4862">
            <v>6.9199999999999998E-2</v>
          </cell>
        </row>
        <row r="4863">
          <cell r="A4863">
            <v>41293</v>
          </cell>
          <cell r="B4863">
            <v>0</v>
          </cell>
        </row>
        <row r="4864">
          <cell r="A4864">
            <v>41294</v>
          </cell>
          <cell r="B4864">
            <v>0</v>
          </cell>
        </row>
        <row r="4865">
          <cell r="A4865">
            <v>41295</v>
          </cell>
          <cell r="B4865">
            <v>6.93E-2</v>
          </cell>
        </row>
        <row r="4866">
          <cell r="A4866">
            <v>41296</v>
          </cell>
          <cell r="B4866">
            <v>6.93E-2</v>
          </cell>
        </row>
        <row r="4867">
          <cell r="A4867">
            <v>41297</v>
          </cell>
          <cell r="B4867">
            <v>6.93E-2</v>
          </cell>
        </row>
        <row r="4868">
          <cell r="A4868">
            <v>41298</v>
          </cell>
          <cell r="B4868">
            <v>6.93E-2</v>
          </cell>
        </row>
        <row r="4869">
          <cell r="A4869">
            <v>41299</v>
          </cell>
          <cell r="B4869">
            <v>6.9400000000000003E-2</v>
          </cell>
        </row>
        <row r="4870">
          <cell r="A4870">
            <v>41300</v>
          </cell>
          <cell r="B4870">
            <v>0</v>
          </cell>
        </row>
        <row r="4871">
          <cell r="A4871">
            <v>41301</v>
          </cell>
          <cell r="B4871">
            <v>0</v>
          </cell>
        </row>
        <row r="4872">
          <cell r="A4872">
            <v>41302</v>
          </cell>
          <cell r="B4872">
            <v>6.9400000000000003E-2</v>
          </cell>
        </row>
        <row r="4873">
          <cell r="A4873">
            <v>41303</v>
          </cell>
          <cell r="B4873">
            <v>6.9500000000000006E-2</v>
          </cell>
        </row>
        <row r="4874">
          <cell r="A4874">
            <v>41304</v>
          </cell>
          <cell r="B4874">
            <v>6.9500000000000006E-2</v>
          </cell>
        </row>
        <row r="4875">
          <cell r="A4875">
            <v>41305</v>
          </cell>
          <cell r="B4875">
            <v>6.9500000000000006E-2</v>
          </cell>
        </row>
        <row r="4876">
          <cell r="A4876">
            <v>41306</v>
          </cell>
          <cell r="B4876">
            <v>6.9500000000000006E-2</v>
          </cell>
        </row>
        <row r="4877">
          <cell r="A4877">
            <v>41307</v>
          </cell>
          <cell r="B4877">
            <v>0</v>
          </cell>
        </row>
        <row r="4878">
          <cell r="A4878">
            <v>41308</v>
          </cell>
          <cell r="B4878">
            <v>0</v>
          </cell>
        </row>
        <row r="4879">
          <cell r="A4879">
            <v>41309</v>
          </cell>
          <cell r="B4879">
            <v>6.9599999999999995E-2</v>
          </cell>
        </row>
        <row r="4880">
          <cell r="A4880">
            <v>41310</v>
          </cell>
          <cell r="B4880">
            <v>6.9599999999999995E-2</v>
          </cell>
        </row>
        <row r="4881">
          <cell r="A4881">
            <v>41311</v>
          </cell>
          <cell r="B4881">
            <v>6.9599999999999995E-2</v>
          </cell>
        </row>
        <row r="4882">
          <cell r="A4882">
            <v>41312</v>
          </cell>
          <cell r="B4882">
            <v>6.9500000000000006E-2</v>
          </cell>
        </row>
        <row r="4883">
          <cell r="A4883">
            <v>41313</v>
          </cell>
          <cell r="B4883">
            <v>6.9500000000000006E-2</v>
          </cell>
        </row>
        <row r="4884">
          <cell r="A4884">
            <v>41314</v>
          </cell>
          <cell r="B4884">
            <v>0</v>
          </cell>
        </row>
        <row r="4885">
          <cell r="A4885">
            <v>41315</v>
          </cell>
          <cell r="B4885">
            <v>0</v>
          </cell>
        </row>
        <row r="4886">
          <cell r="A4886">
            <v>41316</v>
          </cell>
          <cell r="B4886">
            <v>0</v>
          </cell>
        </row>
        <row r="4887">
          <cell r="A4887">
            <v>41317</v>
          </cell>
          <cell r="B4887">
            <v>0</v>
          </cell>
        </row>
        <row r="4888">
          <cell r="A4888">
            <v>41318</v>
          </cell>
          <cell r="B4888">
            <v>6.9500000000000006E-2</v>
          </cell>
        </row>
        <row r="4889">
          <cell r="A4889">
            <v>41319</v>
          </cell>
          <cell r="B4889">
            <v>6.9400000000000003E-2</v>
          </cell>
        </row>
        <row r="4890">
          <cell r="A4890">
            <v>41320</v>
          </cell>
          <cell r="B4890">
            <v>6.9400000000000003E-2</v>
          </cell>
        </row>
        <row r="4891">
          <cell r="A4891">
            <v>41321</v>
          </cell>
          <cell r="B4891">
            <v>0</v>
          </cell>
        </row>
        <row r="4892">
          <cell r="A4892">
            <v>41322</v>
          </cell>
          <cell r="B4892">
            <v>0</v>
          </cell>
        </row>
        <row r="4893">
          <cell r="A4893">
            <v>41323</v>
          </cell>
          <cell r="B4893">
            <v>6.9400000000000003E-2</v>
          </cell>
        </row>
        <row r="4894">
          <cell r="A4894">
            <v>41324</v>
          </cell>
          <cell r="B4894">
            <v>6.93E-2</v>
          </cell>
        </row>
        <row r="4895">
          <cell r="A4895">
            <v>41325</v>
          </cell>
          <cell r="B4895">
            <v>6.9500000000000006E-2</v>
          </cell>
        </row>
        <row r="4896">
          <cell r="A4896">
            <v>41326</v>
          </cell>
          <cell r="B4896">
            <v>6.9500000000000006E-2</v>
          </cell>
        </row>
        <row r="4897">
          <cell r="A4897">
            <v>41327</v>
          </cell>
          <cell r="B4897">
            <v>6.9599999999999995E-2</v>
          </cell>
        </row>
        <row r="4898">
          <cell r="A4898">
            <v>41328</v>
          </cell>
          <cell r="B4898">
            <v>0</v>
          </cell>
        </row>
        <row r="4899">
          <cell r="A4899">
            <v>41329</v>
          </cell>
          <cell r="B4899">
            <v>0</v>
          </cell>
        </row>
        <row r="4900">
          <cell r="A4900">
            <v>41330</v>
          </cell>
          <cell r="B4900">
            <v>7.0000000000000007E-2</v>
          </cell>
        </row>
        <row r="4901">
          <cell r="A4901">
            <v>41331</v>
          </cell>
          <cell r="B4901">
            <v>6.9800000000000001E-2</v>
          </cell>
        </row>
        <row r="4902">
          <cell r="A4902">
            <v>41332</v>
          </cell>
          <cell r="B4902">
            <v>6.9800000000000001E-2</v>
          </cell>
        </row>
        <row r="4903">
          <cell r="A4903">
            <v>41333</v>
          </cell>
          <cell r="B4903">
            <v>6.9800000000000001E-2</v>
          </cell>
        </row>
        <row r="4904">
          <cell r="A4904">
            <v>41334</v>
          </cell>
          <cell r="B4904">
            <v>6.9800000000000001E-2</v>
          </cell>
        </row>
        <row r="4905">
          <cell r="A4905">
            <v>41335</v>
          </cell>
          <cell r="B4905">
            <v>0</v>
          </cell>
        </row>
        <row r="4906">
          <cell r="A4906">
            <v>41336</v>
          </cell>
          <cell r="B4906">
            <v>0</v>
          </cell>
        </row>
        <row r="4907">
          <cell r="A4907">
            <v>41337</v>
          </cell>
          <cell r="B4907">
            <v>6.9900000000000004E-2</v>
          </cell>
        </row>
        <row r="4908">
          <cell r="A4908">
            <v>41338</v>
          </cell>
          <cell r="B4908">
            <v>6.9900000000000004E-2</v>
          </cell>
        </row>
        <row r="4909">
          <cell r="A4909">
            <v>41339</v>
          </cell>
          <cell r="B4909">
            <v>6.9900000000000004E-2</v>
          </cell>
        </row>
        <row r="4910">
          <cell r="A4910">
            <v>41340</v>
          </cell>
          <cell r="B4910">
            <v>6.9900000000000004E-2</v>
          </cell>
        </row>
        <row r="4911">
          <cell r="A4911">
            <v>41341</v>
          </cell>
          <cell r="B4911">
            <v>6.9900000000000004E-2</v>
          </cell>
        </row>
        <row r="4912">
          <cell r="A4912">
            <v>41342</v>
          </cell>
          <cell r="B4912">
            <v>0</v>
          </cell>
        </row>
        <row r="4913">
          <cell r="A4913">
            <v>41343</v>
          </cell>
          <cell r="B4913">
            <v>0</v>
          </cell>
        </row>
        <row r="4914">
          <cell r="A4914">
            <v>41344</v>
          </cell>
          <cell r="B4914">
            <v>6.9900000000000004E-2</v>
          </cell>
        </row>
        <row r="4915">
          <cell r="A4915">
            <v>41345</v>
          </cell>
          <cell r="B4915">
            <v>6.9900000000000004E-2</v>
          </cell>
        </row>
        <row r="4916">
          <cell r="A4916">
            <v>41346</v>
          </cell>
          <cell r="B4916">
            <v>6.9900000000000004E-2</v>
          </cell>
        </row>
        <row r="4917">
          <cell r="A4917">
            <v>41347</v>
          </cell>
          <cell r="B4917">
            <v>6.9900000000000004E-2</v>
          </cell>
        </row>
        <row r="4918">
          <cell r="A4918">
            <v>41348</v>
          </cell>
          <cell r="B4918">
            <v>6.9900000000000004E-2</v>
          </cell>
        </row>
        <row r="4919">
          <cell r="A4919">
            <v>41349</v>
          </cell>
          <cell r="B4919">
            <v>0</v>
          </cell>
        </row>
        <row r="4920">
          <cell r="A4920">
            <v>41350</v>
          </cell>
          <cell r="B4920">
            <v>0</v>
          </cell>
        </row>
        <row r="4921">
          <cell r="A4921">
            <v>41351</v>
          </cell>
          <cell r="B4921">
            <v>6.9900000000000004E-2</v>
          </cell>
        </row>
        <row r="4922">
          <cell r="A4922">
            <v>41352</v>
          </cell>
          <cell r="B4922">
            <v>6.9900000000000004E-2</v>
          </cell>
        </row>
        <row r="4923">
          <cell r="A4923">
            <v>41353</v>
          </cell>
          <cell r="B4923">
            <v>6.9900000000000004E-2</v>
          </cell>
        </row>
        <row r="4924">
          <cell r="A4924">
            <v>41354</v>
          </cell>
          <cell r="B4924">
            <v>6.9900000000000004E-2</v>
          </cell>
        </row>
        <row r="4925">
          <cell r="A4925">
            <v>41355</v>
          </cell>
          <cell r="B4925">
            <v>6.9900000000000004E-2</v>
          </cell>
        </row>
        <row r="4926">
          <cell r="A4926">
            <v>41356</v>
          </cell>
          <cell r="B4926">
            <v>0</v>
          </cell>
        </row>
        <row r="4927">
          <cell r="A4927">
            <v>41357</v>
          </cell>
          <cell r="B4927">
            <v>0</v>
          </cell>
        </row>
        <row r="4928">
          <cell r="A4928">
            <v>41358</v>
          </cell>
          <cell r="B4928">
            <v>6.9900000000000004E-2</v>
          </cell>
        </row>
        <row r="4929">
          <cell r="A4929">
            <v>41359</v>
          </cell>
          <cell r="B4929">
            <v>6.9900000000000004E-2</v>
          </cell>
        </row>
        <row r="4930">
          <cell r="A4930">
            <v>41360</v>
          </cell>
          <cell r="B4930">
            <v>6.9900000000000004E-2</v>
          </cell>
        </row>
        <row r="4931">
          <cell r="A4931">
            <v>41361</v>
          </cell>
          <cell r="B4931">
            <v>7.0099999999999996E-2</v>
          </cell>
        </row>
        <row r="4932">
          <cell r="A4932">
            <v>41362</v>
          </cell>
          <cell r="B4932">
            <v>0</v>
          </cell>
        </row>
        <row r="4933">
          <cell r="A4933">
            <v>41363</v>
          </cell>
          <cell r="B4933">
            <v>0</v>
          </cell>
        </row>
        <row r="4934">
          <cell r="A4934">
            <v>41364</v>
          </cell>
          <cell r="B4934">
            <v>0</v>
          </cell>
        </row>
        <row r="4935">
          <cell r="A4935">
            <v>41365</v>
          </cell>
          <cell r="B4935">
            <v>7.0199999999999999E-2</v>
          </cell>
        </row>
        <row r="4936">
          <cell r="A4936">
            <v>41366</v>
          </cell>
          <cell r="B4936">
            <v>7.0199999999999999E-2</v>
          </cell>
        </row>
        <row r="4937">
          <cell r="A4937">
            <v>41367</v>
          </cell>
          <cell r="B4937">
            <v>7.0099999999999996E-2</v>
          </cell>
        </row>
        <row r="4938">
          <cell r="A4938">
            <v>41368</v>
          </cell>
          <cell r="B4938">
            <v>7.0099999999999996E-2</v>
          </cell>
        </row>
        <row r="4939">
          <cell r="A4939">
            <v>41369</v>
          </cell>
          <cell r="B4939">
            <v>7.0099999999999996E-2</v>
          </cell>
        </row>
        <row r="4940">
          <cell r="A4940">
            <v>41370</v>
          </cell>
          <cell r="B4940">
            <v>0</v>
          </cell>
        </row>
        <row r="4941">
          <cell r="A4941">
            <v>41371</v>
          </cell>
          <cell r="B4941">
            <v>0</v>
          </cell>
        </row>
        <row r="4942">
          <cell r="A4942">
            <v>41372</v>
          </cell>
          <cell r="B4942">
            <v>7.0099999999999996E-2</v>
          </cell>
        </row>
        <row r="4943">
          <cell r="A4943">
            <v>41373</v>
          </cell>
          <cell r="B4943">
            <v>7.0099999999999996E-2</v>
          </cell>
        </row>
        <row r="4944">
          <cell r="A4944">
            <v>41374</v>
          </cell>
          <cell r="B4944">
            <v>7.0099999999999996E-2</v>
          </cell>
        </row>
        <row r="4945">
          <cell r="A4945">
            <v>41375</v>
          </cell>
          <cell r="B4945">
            <v>7.0099999999999996E-2</v>
          </cell>
        </row>
        <row r="4946">
          <cell r="A4946">
            <v>41376</v>
          </cell>
          <cell r="B4946">
            <v>7.0099999999999996E-2</v>
          </cell>
        </row>
        <row r="4947">
          <cell r="A4947">
            <v>41377</v>
          </cell>
          <cell r="B4947">
            <v>0</v>
          </cell>
        </row>
        <row r="4948">
          <cell r="A4948">
            <v>41378</v>
          </cell>
          <cell r="B4948">
            <v>0</v>
          </cell>
        </row>
        <row r="4949">
          <cell r="A4949">
            <v>41379</v>
          </cell>
          <cell r="B4949">
            <v>7.0099999999999996E-2</v>
          </cell>
        </row>
        <row r="4950">
          <cell r="A4950">
            <v>41380</v>
          </cell>
          <cell r="B4950">
            <v>7.0000000000000007E-2</v>
          </cell>
        </row>
        <row r="4951">
          <cell r="A4951">
            <v>41381</v>
          </cell>
          <cell r="B4951">
            <v>7.0000000000000007E-2</v>
          </cell>
        </row>
        <row r="4952">
          <cell r="A4952">
            <v>41382</v>
          </cell>
          <cell r="B4952">
            <v>7.2400000000000006E-2</v>
          </cell>
        </row>
        <row r="4953">
          <cell r="A4953">
            <v>41383</v>
          </cell>
          <cell r="B4953">
            <v>7.2400000000000006E-2</v>
          </cell>
        </row>
        <row r="4954">
          <cell r="A4954">
            <v>41384</v>
          </cell>
          <cell r="B4954">
            <v>0</v>
          </cell>
        </row>
        <row r="4955">
          <cell r="A4955">
            <v>41385</v>
          </cell>
          <cell r="B4955">
            <v>0</v>
          </cell>
        </row>
        <row r="4956">
          <cell r="A4956">
            <v>41386</v>
          </cell>
          <cell r="B4956">
            <v>7.2400000000000006E-2</v>
          </cell>
        </row>
        <row r="4957">
          <cell r="A4957">
            <v>41387</v>
          </cell>
          <cell r="B4957">
            <v>7.2400000000000006E-2</v>
          </cell>
        </row>
        <row r="4958">
          <cell r="A4958">
            <v>41388</v>
          </cell>
          <cell r="B4958">
            <v>7.2400000000000006E-2</v>
          </cell>
        </row>
        <row r="4959">
          <cell r="A4959">
            <v>41389</v>
          </cell>
          <cell r="B4959">
            <v>7.2400000000000006E-2</v>
          </cell>
        </row>
        <row r="4960">
          <cell r="A4960">
            <v>41390</v>
          </cell>
          <cell r="B4960">
            <v>7.2300000000000003E-2</v>
          </cell>
        </row>
        <row r="4961">
          <cell r="A4961">
            <v>41391</v>
          </cell>
          <cell r="B4961">
            <v>0</v>
          </cell>
        </row>
        <row r="4962">
          <cell r="A4962">
            <v>41392</v>
          </cell>
          <cell r="B4962">
            <v>0</v>
          </cell>
        </row>
        <row r="4963">
          <cell r="A4963">
            <v>41393</v>
          </cell>
          <cell r="B4963">
            <v>7.2300000000000003E-2</v>
          </cell>
        </row>
        <row r="4964">
          <cell r="A4964">
            <v>41394</v>
          </cell>
          <cell r="B4964">
            <v>7.2300000000000003E-2</v>
          </cell>
        </row>
        <row r="4965">
          <cell r="A4965">
            <v>41395</v>
          </cell>
          <cell r="B4965">
            <v>0</v>
          </cell>
        </row>
        <row r="4966">
          <cell r="A4966">
            <v>41396</v>
          </cell>
          <cell r="B4966">
            <v>7.2300000000000003E-2</v>
          </cell>
        </row>
        <row r="4967">
          <cell r="A4967">
            <v>41397</v>
          </cell>
          <cell r="B4967">
            <v>7.2300000000000003E-2</v>
          </cell>
        </row>
        <row r="4968">
          <cell r="A4968">
            <v>41398</v>
          </cell>
          <cell r="B4968">
            <v>0</v>
          </cell>
        </row>
        <row r="4969">
          <cell r="A4969">
            <v>41399</v>
          </cell>
          <cell r="B4969">
            <v>0</v>
          </cell>
        </row>
        <row r="4970">
          <cell r="A4970">
            <v>41400</v>
          </cell>
          <cell r="B4970">
            <v>7.2400000000000006E-2</v>
          </cell>
        </row>
        <row r="4971">
          <cell r="A4971">
            <v>41401</v>
          </cell>
          <cell r="B4971">
            <v>7.2400000000000006E-2</v>
          </cell>
        </row>
        <row r="4972">
          <cell r="A4972">
            <v>41402</v>
          </cell>
          <cell r="B4972">
            <v>7.2300000000000003E-2</v>
          </cell>
        </row>
        <row r="4973">
          <cell r="A4973">
            <v>41403</v>
          </cell>
          <cell r="B4973">
            <v>7.2400000000000006E-2</v>
          </cell>
        </row>
        <row r="4974">
          <cell r="A4974">
            <v>41404</v>
          </cell>
          <cell r="B4974">
            <v>7.2300000000000003E-2</v>
          </cell>
        </row>
        <row r="4975">
          <cell r="A4975">
            <v>41405</v>
          </cell>
          <cell r="B4975">
            <v>0</v>
          </cell>
        </row>
        <row r="4976">
          <cell r="A4976">
            <v>41406</v>
          </cell>
          <cell r="B4976">
            <v>0</v>
          </cell>
        </row>
        <row r="4977">
          <cell r="A4977">
            <v>41407</v>
          </cell>
          <cell r="B4977">
            <v>7.22E-2</v>
          </cell>
        </row>
        <row r="4978">
          <cell r="A4978">
            <v>41408</v>
          </cell>
          <cell r="B4978">
            <v>7.22E-2</v>
          </cell>
        </row>
        <row r="4979">
          <cell r="A4979">
            <v>41409</v>
          </cell>
          <cell r="B4979">
            <v>7.22E-2</v>
          </cell>
        </row>
        <row r="4980">
          <cell r="A4980">
            <v>41410</v>
          </cell>
          <cell r="B4980">
            <v>7.22E-2</v>
          </cell>
        </row>
        <row r="4981">
          <cell r="A4981">
            <v>41411</v>
          </cell>
          <cell r="B4981">
            <v>7.22E-2</v>
          </cell>
        </row>
        <row r="4982">
          <cell r="A4982">
            <v>41412</v>
          </cell>
          <cell r="B4982">
            <v>0</v>
          </cell>
        </row>
        <row r="4983">
          <cell r="A4983">
            <v>41413</v>
          </cell>
          <cell r="B4983">
            <v>0</v>
          </cell>
        </row>
        <row r="4984">
          <cell r="A4984">
            <v>41414</v>
          </cell>
          <cell r="B4984">
            <v>7.22E-2</v>
          </cell>
        </row>
        <row r="4985">
          <cell r="A4985">
            <v>41415</v>
          </cell>
          <cell r="B4985">
            <v>7.22E-2</v>
          </cell>
        </row>
        <row r="4986">
          <cell r="A4986">
            <v>41416</v>
          </cell>
          <cell r="B4986">
            <v>7.22E-2</v>
          </cell>
        </row>
        <row r="4987">
          <cell r="A4987">
            <v>41417</v>
          </cell>
          <cell r="B4987">
            <v>7.22E-2</v>
          </cell>
        </row>
        <row r="4988">
          <cell r="A4988">
            <v>41418</v>
          </cell>
          <cell r="B4988">
            <v>7.22E-2</v>
          </cell>
        </row>
        <row r="4989">
          <cell r="A4989">
            <v>41419</v>
          </cell>
          <cell r="B4989">
            <v>0</v>
          </cell>
        </row>
        <row r="4990">
          <cell r="A4990">
            <v>41420</v>
          </cell>
          <cell r="B4990">
            <v>0</v>
          </cell>
        </row>
        <row r="4991">
          <cell r="A4991">
            <v>41421</v>
          </cell>
          <cell r="B4991">
            <v>7.22E-2</v>
          </cell>
        </row>
        <row r="4992">
          <cell r="A4992">
            <v>41422</v>
          </cell>
          <cell r="B4992">
            <v>7.22E-2</v>
          </cell>
        </row>
        <row r="4993">
          <cell r="A4993">
            <v>41423</v>
          </cell>
          <cell r="B4993">
            <v>7.22E-2</v>
          </cell>
        </row>
        <row r="4994">
          <cell r="A4994">
            <v>41424</v>
          </cell>
          <cell r="B4994">
            <v>0</v>
          </cell>
        </row>
        <row r="4995">
          <cell r="A4995">
            <v>41425</v>
          </cell>
          <cell r="B4995">
            <v>7.7200000000000005E-2</v>
          </cell>
        </row>
        <row r="4996">
          <cell r="A4996">
            <v>41426</v>
          </cell>
          <cell r="B4996">
            <v>0</v>
          </cell>
        </row>
        <row r="4997">
          <cell r="A4997">
            <v>41427</v>
          </cell>
          <cell r="B4997">
            <v>0</v>
          </cell>
        </row>
        <row r="4998">
          <cell r="A4998">
            <v>41428</v>
          </cell>
          <cell r="B4998">
            <v>7.7200000000000005E-2</v>
          </cell>
        </row>
        <row r="4999">
          <cell r="A4999">
            <v>41429</v>
          </cell>
          <cell r="B4999">
            <v>7.7200000000000005E-2</v>
          </cell>
        </row>
        <row r="5000">
          <cell r="A5000">
            <v>41430</v>
          </cell>
          <cell r="B5000">
            <v>7.7200000000000005E-2</v>
          </cell>
        </row>
        <row r="5001">
          <cell r="A5001">
            <v>41431</v>
          </cell>
          <cell r="B5001">
            <v>7.7200000000000005E-2</v>
          </cell>
        </row>
        <row r="5002">
          <cell r="A5002">
            <v>41432</v>
          </cell>
          <cell r="B5002">
            <v>7.7200000000000005E-2</v>
          </cell>
        </row>
        <row r="5003">
          <cell r="A5003">
            <v>41433</v>
          </cell>
          <cell r="B5003">
            <v>0</v>
          </cell>
        </row>
        <row r="5004">
          <cell r="A5004">
            <v>41434</v>
          </cell>
          <cell r="B5004">
            <v>0</v>
          </cell>
        </row>
        <row r="5005">
          <cell r="A5005">
            <v>41435</v>
          </cell>
          <cell r="B5005">
            <v>7.7200000000000005E-2</v>
          </cell>
        </row>
        <row r="5006">
          <cell r="A5006">
            <v>41436</v>
          </cell>
          <cell r="B5006">
            <v>7.7200000000000005E-2</v>
          </cell>
        </row>
        <row r="5007">
          <cell r="A5007">
            <v>41437</v>
          </cell>
          <cell r="B5007">
            <v>7.7200000000000005E-2</v>
          </cell>
        </row>
        <row r="5008">
          <cell r="A5008">
            <v>41438</v>
          </cell>
          <cell r="B5008">
            <v>7.7200000000000005E-2</v>
          </cell>
        </row>
        <row r="5009">
          <cell r="A5009">
            <v>41439</v>
          </cell>
          <cell r="B5009">
            <v>7.7200000000000005E-2</v>
          </cell>
        </row>
        <row r="5010">
          <cell r="A5010">
            <v>41440</v>
          </cell>
          <cell r="B5010">
            <v>0</v>
          </cell>
        </row>
        <row r="5011">
          <cell r="A5011">
            <v>41441</v>
          </cell>
          <cell r="B5011">
            <v>0</v>
          </cell>
        </row>
        <row r="5012">
          <cell r="A5012">
            <v>41442</v>
          </cell>
          <cell r="B5012">
            <v>7.7200000000000005E-2</v>
          </cell>
        </row>
        <row r="5013">
          <cell r="A5013">
            <v>41443</v>
          </cell>
          <cell r="B5013">
            <v>7.7200000000000005E-2</v>
          </cell>
        </row>
        <row r="5014">
          <cell r="A5014">
            <v>41444</v>
          </cell>
          <cell r="B5014">
            <v>7.7200000000000005E-2</v>
          </cell>
        </row>
        <row r="5015">
          <cell r="A5015">
            <v>41445</v>
          </cell>
          <cell r="B5015">
            <v>7.7200000000000005E-2</v>
          </cell>
        </row>
        <row r="5016">
          <cell r="A5016">
            <v>41446</v>
          </cell>
          <cell r="B5016">
            <v>7.7200000000000005E-2</v>
          </cell>
        </row>
        <row r="5017">
          <cell r="A5017">
            <v>41447</v>
          </cell>
          <cell r="B5017">
            <v>0</v>
          </cell>
        </row>
        <row r="5018">
          <cell r="A5018">
            <v>41448</v>
          </cell>
          <cell r="B5018">
            <v>0</v>
          </cell>
        </row>
        <row r="5019">
          <cell r="A5019">
            <v>41449</v>
          </cell>
          <cell r="B5019">
            <v>7.7200000000000005E-2</v>
          </cell>
        </row>
        <row r="5020">
          <cell r="A5020">
            <v>41450</v>
          </cell>
          <cell r="B5020">
            <v>7.7200000000000005E-2</v>
          </cell>
        </row>
        <row r="5021">
          <cell r="A5021">
            <v>41451</v>
          </cell>
          <cell r="B5021">
            <v>7.7200000000000005E-2</v>
          </cell>
        </row>
        <row r="5022">
          <cell r="A5022">
            <v>41452</v>
          </cell>
          <cell r="B5022">
            <v>7.7200000000000005E-2</v>
          </cell>
        </row>
        <row r="5023">
          <cell r="A5023">
            <v>41453</v>
          </cell>
          <cell r="B5023">
            <v>7.7200000000000005E-2</v>
          </cell>
        </row>
        <row r="5024">
          <cell r="A5024">
            <v>41454</v>
          </cell>
          <cell r="B5024">
            <v>0</v>
          </cell>
        </row>
        <row r="5025">
          <cell r="A5025">
            <v>41455</v>
          </cell>
          <cell r="B5025">
            <v>0</v>
          </cell>
        </row>
        <row r="5026">
          <cell r="A5026">
            <v>41456</v>
          </cell>
          <cell r="B5026">
            <v>7.7200000000000005E-2</v>
          </cell>
        </row>
        <row r="5027">
          <cell r="A5027">
            <v>41457</v>
          </cell>
          <cell r="B5027">
            <v>7.7200000000000005E-2</v>
          </cell>
        </row>
        <row r="5028">
          <cell r="A5028">
            <v>41458</v>
          </cell>
          <cell r="B5028">
            <v>7.7200000000000005E-2</v>
          </cell>
        </row>
        <row r="5029">
          <cell r="A5029">
            <v>41459</v>
          </cell>
          <cell r="B5029">
            <v>7.7200000000000005E-2</v>
          </cell>
        </row>
        <row r="5030">
          <cell r="A5030">
            <v>41460</v>
          </cell>
          <cell r="B5030">
            <v>7.7200000000000005E-2</v>
          </cell>
        </row>
        <row r="5031">
          <cell r="A5031">
            <v>41461</v>
          </cell>
          <cell r="B5031">
            <v>0</v>
          </cell>
        </row>
        <row r="5032">
          <cell r="A5032">
            <v>41462</v>
          </cell>
          <cell r="B5032">
            <v>0</v>
          </cell>
        </row>
        <row r="5033">
          <cell r="A5033">
            <v>41463</v>
          </cell>
          <cell r="B5033">
            <v>7.7200000000000005E-2</v>
          </cell>
        </row>
        <row r="5034">
          <cell r="A5034">
            <v>41464</v>
          </cell>
          <cell r="B5034">
            <v>7.7200000000000005E-2</v>
          </cell>
        </row>
        <row r="5035">
          <cell r="A5035">
            <v>41465</v>
          </cell>
          <cell r="B5035">
            <v>7.7200000000000005E-2</v>
          </cell>
        </row>
        <row r="5036">
          <cell r="A5036">
            <v>41466</v>
          </cell>
          <cell r="B5036">
            <v>8.2199999999999995E-2</v>
          </cell>
        </row>
        <row r="5037">
          <cell r="A5037">
            <v>41467</v>
          </cell>
          <cell r="B5037">
            <v>8.2199999999999995E-2</v>
          </cell>
        </row>
        <row r="5038">
          <cell r="A5038">
            <v>41468</v>
          </cell>
          <cell r="B5038">
            <v>0</v>
          </cell>
        </row>
        <row r="5039">
          <cell r="A5039">
            <v>41469</v>
          </cell>
          <cell r="B5039">
            <v>0</v>
          </cell>
        </row>
        <row r="5040">
          <cell r="A5040">
            <v>41470</v>
          </cell>
          <cell r="B5040">
            <v>8.2199999999999995E-2</v>
          </cell>
        </row>
        <row r="5041">
          <cell r="A5041">
            <v>41471</v>
          </cell>
          <cell r="B5041">
            <v>8.2199999999999995E-2</v>
          </cell>
        </row>
        <row r="5042">
          <cell r="A5042">
            <v>41472</v>
          </cell>
          <cell r="B5042">
            <v>8.2199999999999995E-2</v>
          </cell>
        </row>
        <row r="5043">
          <cell r="A5043">
            <v>41473</v>
          </cell>
          <cell r="B5043">
            <v>8.2199999999999995E-2</v>
          </cell>
        </row>
        <row r="5044">
          <cell r="A5044">
            <v>41474</v>
          </cell>
          <cell r="B5044">
            <v>8.2199999999999995E-2</v>
          </cell>
        </row>
        <row r="5045">
          <cell r="A5045">
            <v>41475</v>
          </cell>
          <cell r="B5045">
            <v>0</v>
          </cell>
        </row>
        <row r="5046">
          <cell r="A5046">
            <v>41476</v>
          </cell>
          <cell r="B5046">
            <v>0</v>
          </cell>
        </row>
        <row r="5047">
          <cell r="A5047">
            <v>41477</v>
          </cell>
          <cell r="B5047">
            <v>8.2199999999999995E-2</v>
          </cell>
        </row>
        <row r="5048">
          <cell r="A5048">
            <v>41478</v>
          </cell>
          <cell r="B5048">
            <v>8.2199999999999995E-2</v>
          </cell>
        </row>
        <row r="5049">
          <cell r="A5049">
            <v>41479</v>
          </cell>
          <cell r="B5049">
            <v>8.2199999999999995E-2</v>
          </cell>
        </row>
        <row r="5050">
          <cell r="A5050">
            <v>41480</v>
          </cell>
          <cell r="B5050">
            <v>8.2199999999999995E-2</v>
          </cell>
        </row>
        <row r="5051">
          <cell r="A5051">
            <v>41481</v>
          </cell>
          <cell r="B5051">
            <v>8.2199999999999995E-2</v>
          </cell>
        </row>
        <row r="5052">
          <cell r="A5052">
            <v>41482</v>
          </cell>
          <cell r="B5052">
            <v>0</v>
          </cell>
        </row>
        <row r="5053">
          <cell r="A5053">
            <v>41483</v>
          </cell>
          <cell r="B5053">
            <v>0</v>
          </cell>
        </row>
        <row r="5054">
          <cell r="A5054">
            <v>41484</v>
          </cell>
          <cell r="B5054">
            <v>8.2199999999999995E-2</v>
          </cell>
        </row>
        <row r="5055">
          <cell r="A5055">
            <v>41485</v>
          </cell>
          <cell r="B5055">
            <v>8.2199999999999995E-2</v>
          </cell>
        </row>
        <row r="5056">
          <cell r="A5056">
            <v>41486</v>
          </cell>
          <cell r="B5056">
            <v>8.2199999999999995E-2</v>
          </cell>
        </row>
        <row r="5057">
          <cell r="A5057">
            <v>41487</v>
          </cell>
          <cell r="B5057">
            <v>8.2299999999999998E-2</v>
          </cell>
        </row>
        <row r="5058">
          <cell r="A5058">
            <v>41488</v>
          </cell>
          <cell r="B5058">
            <v>8.2299999999999998E-2</v>
          </cell>
        </row>
        <row r="5059">
          <cell r="A5059">
            <v>41489</v>
          </cell>
          <cell r="B5059">
            <v>0</v>
          </cell>
        </row>
        <row r="5060">
          <cell r="A5060">
            <v>41490</v>
          </cell>
          <cell r="B5060">
            <v>0</v>
          </cell>
        </row>
        <row r="5061">
          <cell r="A5061">
            <v>41491</v>
          </cell>
          <cell r="B5061">
            <v>8.2199999999999995E-2</v>
          </cell>
        </row>
        <row r="5062">
          <cell r="A5062">
            <v>41492</v>
          </cell>
          <cell r="B5062">
            <v>8.2199999999999995E-2</v>
          </cell>
        </row>
        <row r="5063">
          <cell r="A5063">
            <v>41493</v>
          </cell>
          <cell r="B5063">
            <v>8.2199999999999995E-2</v>
          </cell>
        </row>
        <row r="5064">
          <cell r="A5064">
            <v>41494</v>
          </cell>
          <cell r="B5064">
            <v>8.2199999999999995E-2</v>
          </cell>
        </row>
        <row r="5065">
          <cell r="A5065">
            <v>41495</v>
          </cell>
          <cell r="B5065">
            <v>8.2199999999999995E-2</v>
          </cell>
        </row>
        <row r="5066">
          <cell r="A5066">
            <v>41496</v>
          </cell>
          <cell r="B5066">
            <v>0</v>
          </cell>
        </row>
        <row r="5067">
          <cell r="A5067">
            <v>41497</v>
          </cell>
          <cell r="B5067">
            <v>0</v>
          </cell>
        </row>
        <row r="5068">
          <cell r="A5068">
            <v>41498</v>
          </cell>
          <cell r="B5068">
            <v>8.2199999999999995E-2</v>
          </cell>
        </row>
        <row r="5069">
          <cell r="A5069">
            <v>41499</v>
          </cell>
          <cell r="B5069">
            <v>8.2199999999999995E-2</v>
          </cell>
        </row>
        <row r="5070">
          <cell r="A5070">
            <v>41500</v>
          </cell>
          <cell r="B5070">
            <v>8.2199999999999995E-2</v>
          </cell>
        </row>
        <row r="5071">
          <cell r="A5071">
            <v>41501</v>
          </cell>
          <cell r="B5071">
            <v>8.2199999999999995E-2</v>
          </cell>
        </row>
        <row r="5072">
          <cell r="A5072">
            <v>41502</v>
          </cell>
          <cell r="B5072">
            <v>8.2199999999999995E-2</v>
          </cell>
        </row>
        <row r="5073">
          <cell r="A5073">
            <v>41503</v>
          </cell>
          <cell r="B5073">
            <v>0</v>
          </cell>
        </row>
        <row r="5074">
          <cell r="A5074">
            <v>41504</v>
          </cell>
          <cell r="B5074">
            <v>0</v>
          </cell>
        </row>
        <row r="5075">
          <cell r="A5075">
            <v>41505</v>
          </cell>
          <cell r="B5075">
            <v>8.2199999999999995E-2</v>
          </cell>
        </row>
        <row r="5076">
          <cell r="A5076">
            <v>41506</v>
          </cell>
          <cell r="B5076">
            <v>8.2199999999999995E-2</v>
          </cell>
        </row>
        <row r="5077">
          <cell r="A5077">
            <v>41507</v>
          </cell>
          <cell r="B5077">
            <v>8.2199999999999995E-2</v>
          </cell>
        </row>
        <row r="5078">
          <cell r="A5078">
            <v>41508</v>
          </cell>
          <cell r="B5078">
            <v>8.2199999999999995E-2</v>
          </cell>
        </row>
        <row r="5079">
          <cell r="A5079">
            <v>41509</v>
          </cell>
          <cell r="B5079">
            <v>8.2199999999999995E-2</v>
          </cell>
        </row>
        <row r="5080">
          <cell r="A5080">
            <v>41510</v>
          </cell>
          <cell r="B5080">
            <v>0</v>
          </cell>
        </row>
        <row r="5081">
          <cell r="A5081">
            <v>41511</v>
          </cell>
          <cell r="B5081">
            <v>0</v>
          </cell>
        </row>
        <row r="5082">
          <cell r="A5082">
            <v>41512</v>
          </cell>
          <cell r="B5082">
            <v>8.2199999999999995E-2</v>
          </cell>
        </row>
        <row r="5083">
          <cell r="A5083">
            <v>41513</v>
          </cell>
          <cell r="B5083">
            <v>8.2199999999999995E-2</v>
          </cell>
        </row>
        <row r="5084">
          <cell r="A5084">
            <v>41514</v>
          </cell>
          <cell r="B5084">
            <v>8.2199999999999995E-2</v>
          </cell>
        </row>
        <row r="5085">
          <cell r="A5085">
            <v>41515</v>
          </cell>
          <cell r="B5085">
            <v>8.72E-2</v>
          </cell>
        </row>
        <row r="5086">
          <cell r="A5086">
            <v>41516</v>
          </cell>
          <cell r="B5086">
            <v>8.72E-2</v>
          </cell>
        </row>
        <row r="5087">
          <cell r="A5087">
            <v>41517</v>
          </cell>
          <cell r="B5087">
            <v>0</v>
          </cell>
        </row>
        <row r="5088">
          <cell r="A5088">
            <v>41518</v>
          </cell>
          <cell r="B5088">
            <v>0</v>
          </cell>
        </row>
        <row r="5089">
          <cell r="A5089">
            <v>41519</v>
          </cell>
          <cell r="B5089">
            <v>8.72E-2</v>
          </cell>
        </row>
        <row r="5090">
          <cell r="A5090">
            <v>41520</v>
          </cell>
          <cell r="B5090">
            <v>8.72E-2</v>
          </cell>
        </row>
        <row r="5091">
          <cell r="A5091">
            <v>41521</v>
          </cell>
          <cell r="B5091">
            <v>8.72E-2</v>
          </cell>
        </row>
        <row r="5092">
          <cell r="A5092">
            <v>41522</v>
          </cell>
          <cell r="B5092">
            <v>8.72E-2</v>
          </cell>
        </row>
        <row r="5093">
          <cell r="A5093">
            <v>41523</v>
          </cell>
          <cell r="B5093">
            <v>8.72E-2</v>
          </cell>
        </row>
        <row r="5094">
          <cell r="A5094">
            <v>41524</v>
          </cell>
          <cell r="B5094">
            <v>0</v>
          </cell>
        </row>
        <row r="5095">
          <cell r="A5095">
            <v>41525</v>
          </cell>
          <cell r="B5095">
            <v>0</v>
          </cell>
        </row>
        <row r="5096">
          <cell r="A5096">
            <v>41526</v>
          </cell>
          <cell r="B5096">
            <v>8.72E-2</v>
          </cell>
        </row>
        <row r="5097">
          <cell r="A5097">
            <v>41527</v>
          </cell>
          <cell r="B5097">
            <v>8.72E-2</v>
          </cell>
        </row>
        <row r="5098">
          <cell r="A5098">
            <v>41528</v>
          </cell>
          <cell r="B5098">
            <v>8.72E-2</v>
          </cell>
        </row>
        <row r="5099">
          <cell r="A5099">
            <v>41529</v>
          </cell>
          <cell r="B5099">
            <v>8.72E-2</v>
          </cell>
        </row>
        <row r="5100">
          <cell r="A5100">
            <v>41530</v>
          </cell>
          <cell r="B5100">
            <v>8.72E-2</v>
          </cell>
        </row>
        <row r="5101">
          <cell r="A5101">
            <v>41531</v>
          </cell>
          <cell r="B5101">
            <v>0</v>
          </cell>
        </row>
        <row r="5102">
          <cell r="A5102">
            <v>41532</v>
          </cell>
          <cell r="B5102">
            <v>0</v>
          </cell>
        </row>
        <row r="5103">
          <cell r="A5103">
            <v>41533</v>
          </cell>
          <cell r="B5103">
            <v>8.72E-2</v>
          </cell>
        </row>
        <row r="5104">
          <cell r="A5104">
            <v>41534</v>
          </cell>
          <cell r="B5104">
            <v>8.72E-2</v>
          </cell>
        </row>
        <row r="5105">
          <cell r="A5105">
            <v>41535</v>
          </cell>
          <cell r="B5105">
            <v>8.72E-2</v>
          </cell>
        </row>
        <row r="5106">
          <cell r="A5106">
            <v>41536</v>
          </cell>
          <cell r="B5106">
            <v>8.7099999999999997E-2</v>
          </cell>
        </row>
        <row r="5107">
          <cell r="A5107">
            <v>41537</v>
          </cell>
          <cell r="B5107">
            <v>8.6999999999999994E-2</v>
          </cell>
        </row>
        <row r="5108">
          <cell r="A5108">
            <v>41538</v>
          </cell>
          <cell r="B5108">
            <v>0</v>
          </cell>
        </row>
        <row r="5109">
          <cell r="A5109">
            <v>41539</v>
          </cell>
          <cell r="B5109">
            <v>0</v>
          </cell>
        </row>
        <row r="5110">
          <cell r="A5110">
            <v>41540</v>
          </cell>
          <cell r="B5110">
            <v>8.6999999999999994E-2</v>
          </cell>
        </row>
        <row r="5111">
          <cell r="A5111">
            <v>41541</v>
          </cell>
          <cell r="B5111">
            <v>8.6999999999999994E-2</v>
          </cell>
        </row>
        <row r="5112">
          <cell r="A5112">
            <v>41542</v>
          </cell>
          <cell r="B5112">
            <v>8.8099999999999998E-2</v>
          </cell>
        </row>
        <row r="5113">
          <cell r="A5113">
            <v>41543</v>
          </cell>
          <cell r="B5113">
            <v>8.72E-2</v>
          </cell>
        </row>
        <row r="5114">
          <cell r="A5114">
            <v>41544</v>
          </cell>
          <cell r="B5114">
            <v>8.7099999999999997E-2</v>
          </cell>
        </row>
        <row r="5115">
          <cell r="A5115">
            <v>41545</v>
          </cell>
          <cell r="B5115">
            <v>0</v>
          </cell>
        </row>
        <row r="5116">
          <cell r="A5116">
            <v>41546</v>
          </cell>
          <cell r="B5116">
            <v>0</v>
          </cell>
        </row>
        <row r="5117">
          <cell r="A5117">
            <v>41547</v>
          </cell>
          <cell r="B5117">
            <v>8.7099999999999997E-2</v>
          </cell>
        </row>
        <row r="5118">
          <cell r="A5118">
            <v>41548</v>
          </cell>
          <cell r="B5118">
            <v>8.7099999999999997E-2</v>
          </cell>
        </row>
        <row r="5119">
          <cell r="A5119">
            <v>41549</v>
          </cell>
          <cell r="B5119">
            <v>8.6999999999999994E-2</v>
          </cell>
        </row>
        <row r="5120">
          <cell r="A5120">
            <v>41550</v>
          </cell>
          <cell r="B5120">
            <v>8.6999999999999994E-2</v>
          </cell>
        </row>
        <row r="5121">
          <cell r="A5121">
            <v>41551</v>
          </cell>
          <cell r="B5121">
            <v>8.8300000000000003E-2</v>
          </cell>
        </row>
        <row r="5122">
          <cell r="A5122">
            <v>41552</v>
          </cell>
          <cell r="B5122">
            <v>0</v>
          </cell>
        </row>
        <row r="5123">
          <cell r="A5123">
            <v>41553</v>
          </cell>
          <cell r="B5123">
            <v>0</v>
          </cell>
        </row>
        <row r="5124">
          <cell r="A5124">
            <v>41554</v>
          </cell>
          <cell r="B5124">
            <v>8.8099999999999998E-2</v>
          </cell>
        </row>
        <row r="5125">
          <cell r="A5125">
            <v>41555</v>
          </cell>
          <cell r="B5125">
            <v>8.8099999999999998E-2</v>
          </cell>
        </row>
        <row r="5126">
          <cell r="A5126">
            <v>41556</v>
          </cell>
          <cell r="B5126">
            <v>8.8499999999999995E-2</v>
          </cell>
        </row>
        <row r="5127">
          <cell r="A5127">
            <v>41557</v>
          </cell>
          <cell r="B5127">
            <v>9.3600000000000003E-2</v>
          </cell>
        </row>
        <row r="5128">
          <cell r="A5128">
            <v>41558</v>
          </cell>
          <cell r="B5128">
            <v>9.3200000000000005E-2</v>
          </cell>
        </row>
        <row r="5129">
          <cell r="A5129">
            <v>41559</v>
          </cell>
          <cell r="B5129">
            <v>0</v>
          </cell>
        </row>
        <row r="5130">
          <cell r="A5130">
            <v>41560</v>
          </cell>
          <cell r="B5130">
            <v>0</v>
          </cell>
        </row>
        <row r="5131">
          <cell r="A5131">
            <v>41561</v>
          </cell>
          <cell r="B5131">
            <v>9.35E-2</v>
          </cell>
        </row>
        <row r="5132">
          <cell r="A5132">
            <v>41562</v>
          </cell>
          <cell r="B5132">
            <v>9.35E-2</v>
          </cell>
        </row>
        <row r="5133">
          <cell r="A5133">
            <v>41563</v>
          </cell>
          <cell r="B5133">
            <v>9.35E-2</v>
          </cell>
        </row>
        <row r="5134">
          <cell r="A5134">
            <v>41564</v>
          </cell>
          <cell r="B5134">
            <v>9.35E-2</v>
          </cell>
        </row>
        <row r="5135">
          <cell r="A5135">
            <v>41565</v>
          </cell>
          <cell r="B5135">
            <v>9.3200000000000005E-2</v>
          </cell>
        </row>
        <row r="5136">
          <cell r="A5136">
            <v>41566</v>
          </cell>
          <cell r="B5136">
            <v>0</v>
          </cell>
        </row>
        <row r="5137">
          <cell r="A5137">
            <v>41567</v>
          </cell>
          <cell r="B5137">
            <v>0</v>
          </cell>
        </row>
        <row r="5138">
          <cell r="A5138">
            <v>41568</v>
          </cell>
          <cell r="B5138">
            <v>9.35E-2</v>
          </cell>
        </row>
        <row r="5139">
          <cell r="A5139">
            <v>41569</v>
          </cell>
          <cell r="B5139">
            <v>9.35E-2</v>
          </cell>
        </row>
        <row r="5140">
          <cell r="A5140">
            <v>41570</v>
          </cell>
          <cell r="B5140">
            <v>9.3200000000000005E-2</v>
          </cell>
        </row>
        <row r="5141">
          <cell r="A5141">
            <v>41571</v>
          </cell>
          <cell r="B5141">
            <v>9.3200000000000005E-2</v>
          </cell>
        </row>
        <row r="5142">
          <cell r="A5142">
            <v>41572</v>
          </cell>
          <cell r="B5142">
            <v>9.3200000000000005E-2</v>
          </cell>
        </row>
        <row r="5143">
          <cell r="A5143">
            <v>41573</v>
          </cell>
          <cell r="B5143">
            <v>0</v>
          </cell>
        </row>
        <row r="5144">
          <cell r="A5144">
            <v>41574</v>
          </cell>
          <cell r="B5144">
            <v>0</v>
          </cell>
        </row>
        <row r="5145">
          <cell r="A5145">
            <v>41575</v>
          </cell>
          <cell r="B5145">
            <v>9.3200000000000005E-2</v>
          </cell>
        </row>
        <row r="5146">
          <cell r="A5146">
            <v>41576</v>
          </cell>
          <cell r="B5146">
            <v>9.3200000000000005E-2</v>
          </cell>
        </row>
        <row r="5147">
          <cell r="A5147">
            <v>41577</v>
          </cell>
          <cell r="B5147">
            <v>9.3200000000000005E-2</v>
          </cell>
        </row>
        <row r="5148">
          <cell r="A5148">
            <v>41578</v>
          </cell>
          <cell r="B5148">
            <v>9.3200000000000005E-2</v>
          </cell>
        </row>
        <row r="5149">
          <cell r="A5149">
            <v>41579</v>
          </cell>
          <cell r="B5149">
            <v>9.3200000000000005E-2</v>
          </cell>
        </row>
        <row r="5150">
          <cell r="A5150">
            <v>41580</v>
          </cell>
          <cell r="B5150">
            <v>0</v>
          </cell>
        </row>
        <row r="5151">
          <cell r="A5151">
            <v>41581</v>
          </cell>
          <cell r="B5151">
            <v>0</v>
          </cell>
        </row>
        <row r="5152">
          <cell r="A5152">
            <v>41582</v>
          </cell>
          <cell r="B5152">
            <v>9.2799999999999994E-2</v>
          </cell>
        </row>
        <row r="5153">
          <cell r="A5153">
            <v>41583</v>
          </cell>
          <cell r="B5153">
            <v>9.2799999999999994E-2</v>
          </cell>
        </row>
        <row r="5154">
          <cell r="A5154">
            <v>41584</v>
          </cell>
          <cell r="B5154">
            <v>9.2799999999999994E-2</v>
          </cell>
        </row>
        <row r="5155">
          <cell r="A5155">
            <v>41585</v>
          </cell>
          <cell r="B5155">
            <v>9.2799999999999994E-2</v>
          </cell>
        </row>
        <row r="5156">
          <cell r="A5156">
            <v>41586</v>
          </cell>
          <cell r="B5156">
            <v>9.2799999999999994E-2</v>
          </cell>
        </row>
        <row r="5157">
          <cell r="A5157">
            <v>41587</v>
          </cell>
          <cell r="B5157">
            <v>0</v>
          </cell>
        </row>
        <row r="5158">
          <cell r="A5158">
            <v>41588</v>
          </cell>
          <cell r="B5158">
            <v>0</v>
          </cell>
        </row>
        <row r="5159">
          <cell r="A5159">
            <v>41589</v>
          </cell>
          <cell r="B5159">
            <v>9.2799999999999994E-2</v>
          </cell>
        </row>
        <row r="5160">
          <cell r="A5160">
            <v>41590</v>
          </cell>
          <cell r="B5160">
            <v>9.2799999999999994E-2</v>
          </cell>
        </row>
        <row r="5161">
          <cell r="A5161">
            <v>41591</v>
          </cell>
          <cell r="B5161">
            <v>9.2799999999999994E-2</v>
          </cell>
        </row>
        <row r="5162">
          <cell r="A5162">
            <v>41592</v>
          </cell>
          <cell r="B5162">
            <v>9.2799999999999994E-2</v>
          </cell>
        </row>
        <row r="5163">
          <cell r="A5163">
            <v>41593</v>
          </cell>
          <cell r="B5163">
            <v>0</v>
          </cell>
        </row>
        <row r="5164">
          <cell r="A5164">
            <v>41594</v>
          </cell>
          <cell r="B5164">
            <v>0</v>
          </cell>
        </row>
        <row r="5165">
          <cell r="A5165">
            <v>41595</v>
          </cell>
          <cell r="B5165">
            <v>0</v>
          </cell>
        </row>
        <row r="5166">
          <cell r="A5166">
            <v>41596</v>
          </cell>
          <cell r="B5166">
            <v>9.2799999999999994E-2</v>
          </cell>
        </row>
        <row r="5167">
          <cell r="A5167">
            <v>41597</v>
          </cell>
          <cell r="B5167">
            <v>9.2799999999999994E-2</v>
          </cell>
        </row>
        <row r="5168">
          <cell r="A5168">
            <v>41598</v>
          </cell>
          <cell r="B5168">
            <v>9.2799999999999994E-2</v>
          </cell>
        </row>
        <row r="5169">
          <cell r="A5169">
            <v>41599</v>
          </cell>
          <cell r="B5169">
            <v>9.2799999999999994E-2</v>
          </cell>
        </row>
        <row r="5170">
          <cell r="A5170">
            <v>41600</v>
          </cell>
          <cell r="B5170">
            <v>9.2799999999999994E-2</v>
          </cell>
        </row>
        <row r="5171">
          <cell r="A5171">
            <v>41601</v>
          </cell>
          <cell r="B5171">
            <v>0</v>
          </cell>
        </row>
        <row r="5172">
          <cell r="A5172">
            <v>41602</v>
          </cell>
          <cell r="B5172">
            <v>0</v>
          </cell>
        </row>
        <row r="5173">
          <cell r="A5173">
            <v>41603</v>
          </cell>
          <cell r="B5173">
            <v>9.2799999999999994E-2</v>
          </cell>
        </row>
        <row r="5174">
          <cell r="A5174">
            <v>41604</v>
          </cell>
          <cell r="B5174">
            <v>9.2799999999999994E-2</v>
          </cell>
        </row>
        <row r="5175">
          <cell r="A5175">
            <v>41605</v>
          </cell>
          <cell r="B5175">
            <v>9.2799999999999994E-2</v>
          </cell>
        </row>
        <row r="5176">
          <cell r="A5176">
            <v>41606</v>
          </cell>
          <cell r="B5176">
            <v>9.7699999999999995E-2</v>
          </cell>
        </row>
        <row r="5177">
          <cell r="A5177">
            <v>41607</v>
          </cell>
          <cell r="B5177">
            <v>9.7699999999999995E-2</v>
          </cell>
        </row>
        <row r="5178">
          <cell r="A5178">
            <v>41608</v>
          </cell>
          <cell r="B5178">
            <v>0</v>
          </cell>
        </row>
        <row r="5179">
          <cell r="A5179">
            <v>41609</v>
          </cell>
          <cell r="B5179">
            <v>0</v>
          </cell>
        </row>
        <row r="5180">
          <cell r="A5180">
            <v>41610</v>
          </cell>
          <cell r="B5180">
            <v>9.7699999999999995E-2</v>
          </cell>
        </row>
        <row r="5181">
          <cell r="A5181">
            <v>41611</v>
          </cell>
          <cell r="B5181">
            <v>9.7699999999999995E-2</v>
          </cell>
        </row>
        <row r="5182">
          <cell r="A5182">
            <v>41612</v>
          </cell>
          <cell r="B5182">
            <v>9.7699999999999995E-2</v>
          </cell>
        </row>
        <row r="5183">
          <cell r="A5183">
            <v>41613</v>
          </cell>
          <cell r="B5183">
            <v>9.7699999999999995E-2</v>
          </cell>
        </row>
        <row r="5184">
          <cell r="A5184">
            <v>41614</v>
          </cell>
          <cell r="B5184">
            <v>9.7600000000000006E-2</v>
          </cell>
        </row>
        <row r="5185">
          <cell r="A5185">
            <v>41615</v>
          </cell>
          <cell r="B5185">
            <v>0</v>
          </cell>
        </row>
        <row r="5186">
          <cell r="A5186">
            <v>41616</v>
          </cell>
          <cell r="B5186">
            <v>0</v>
          </cell>
        </row>
        <row r="5187">
          <cell r="A5187">
            <v>41617</v>
          </cell>
          <cell r="B5187">
            <v>9.8500000000000004E-2</v>
          </cell>
        </row>
        <row r="5188">
          <cell r="A5188">
            <v>41618</v>
          </cell>
          <cell r="B5188">
            <v>9.7699999999999995E-2</v>
          </cell>
        </row>
        <row r="5189">
          <cell r="A5189">
            <v>41619</v>
          </cell>
          <cell r="B5189">
            <v>9.7699999999999995E-2</v>
          </cell>
        </row>
        <row r="5190">
          <cell r="A5190">
            <v>41620</v>
          </cell>
          <cell r="B5190">
            <v>9.7699999999999995E-2</v>
          </cell>
        </row>
        <row r="5191">
          <cell r="A5191">
            <v>41621</v>
          </cell>
          <cell r="B5191">
            <v>9.7699999999999995E-2</v>
          </cell>
        </row>
        <row r="5192">
          <cell r="A5192">
            <v>41622</v>
          </cell>
          <cell r="B5192">
            <v>0</v>
          </cell>
        </row>
        <row r="5193">
          <cell r="A5193">
            <v>41623</v>
          </cell>
          <cell r="B5193">
            <v>0</v>
          </cell>
        </row>
        <row r="5194">
          <cell r="A5194">
            <v>41624</v>
          </cell>
          <cell r="B5194">
            <v>9.8500000000000004E-2</v>
          </cell>
        </row>
        <row r="5195">
          <cell r="A5195">
            <v>41625</v>
          </cell>
          <cell r="B5195">
            <v>9.7699999999999995E-2</v>
          </cell>
        </row>
        <row r="5196">
          <cell r="A5196">
            <v>41626</v>
          </cell>
          <cell r="B5196">
            <v>9.7699999999999995E-2</v>
          </cell>
        </row>
        <row r="5197">
          <cell r="A5197">
            <v>41627</v>
          </cell>
          <cell r="B5197">
            <v>9.7699999999999995E-2</v>
          </cell>
        </row>
        <row r="5198">
          <cell r="A5198">
            <v>41628</v>
          </cell>
          <cell r="B5198">
            <v>9.7699999999999995E-2</v>
          </cell>
        </row>
        <row r="5199">
          <cell r="A5199">
            <v>41629</v>
          </cell>
          <cell r="B5199">
            <v>0</v>
          </cell>
        </row>
        <row r="5200">
          <cell r="A5200">
            <v>41630</v>
          </cell>
          <cell r="B5200">
            <v>0</v>
          </cell>
        </row>
        <row r="5201">
          <cell r="A5201">
            <v>41631</v>
          </cell>
          <cell r="B5201">
            <v>9.7699999999999995E-2</v>
          </cell>
        </row>
        <row r="5202">
          <cell r="A5202">
            <v>41632</v>
          </cell>
          <cell r="B5202">
            <v>9.7699999999999995E-2</v>
          </cell>
        </row>
        <row r="5203">
          <cell r="A5203">
            <v>41633</v>
          </cell>
          <cell r="B5203">
            <v>0</v>
          </cell>
        </row>
        <row r="5204">
          <cell r="A5204">
            <v>41634</v>
          </cell>
          <cell r="B5204">
            <v>9.7699999999999995E-2</v>
          </cell>
        </row>
        <row r="5205">
          <cell r="A5205">
            <v>41635</v>
          </cell>
          <cell r="B5205">
            <v>9.7699999999999995E-2</v>
          </cell>
        </row>
        <row r="5206">
          <cell r="A5206">
            <v>41636</v>
          </cell>
          <cell r="B5206">
            <v>0</v>
          </cell>
        </row>
        <row r="5207">
          <cell r="A5207">
            <v>41637</v>
          </cell>
          <cell r="B5207">
            <v>0</v>
          </cell>
        </row>
        <row r="5208">
          <cell r="A5208">
            <v>41638</v>
          </cell>
          <cell r="B5208">
            <v>9.7699999999999995E-2</v>
          </cell>
        </row>
        <row r="5209">
          <cell r="A5209">
            <v>41639</v>
          </cell>
          <cell r="B5209">
            <v>9.7699999999999995E-2</v>
          </cell>
        </row>
        <row r="5210">
          <cell r="A5210">
            <v>41640</v>
          </cell>
          <cell r="B5210">
            <v>0</v>
          </cell>
        </row>
        <row r="5211">
          <cell r="A5211">
            <v>41641</v>
          </cell>
          <cell r="B5211">
            <v>9.7699999999999995E-2</v>
          </cell>
        </row>
        <row r="5212">
          <cell r="A5212">
            <v>41642</v>
          </cell>
          <cell r="B5212">
            <v>9.7699999999999995E-2</v>
          </cell>
        </row>
        <row r="5213">
          <cell r="A5213">
            <v>41643</v>
          </cell>
          <cell r="B5213">
            <v>0</v>
          </cell>
        </row>
        <row r="5214">
          <cell r="A5214">
            <v>41644</v>
          </cell>
          <cell r="B5214">
            <v>0</v>
          </cell>
        </row>
        <row r="5215">
          <cell r="A5215">
            <v>41645</v>
          </cell>
          <cell r="B5215">
            <v>9.7699999999999995E-2</v>
          </cell>
        </row>
        <row r="5216">
          <cell r="A5216">
            <v>41646</v>
          </cell>
          <cell r="B5216">
            <v>9.7699999999999995E-2</v>
          </cell>
        </row>
        <row r="5217">
          <cell r="A5217">
            <v>41647</v>
          </cell>
          <cell r="B5217">
            <v>9.7699999999999995E-2</v>
          </cell>
        </row>
        <row r="5218">
          <cell r="A5218">
            <v>41648</v>
          </cell>
          <cell r="B5218">
            <v>9.7699999999999995E-2</v>
          </cell>
        </row>
        <row r="5219">
          <cell r="A5219">
            <v>41649</v>
          </cell>
          <cell r="B5219">
            <v>9.7699999999999995E-2</v>
          </cell>
        </row>
        <row r="5220">
          <cell r="A5220">
            <v>41650</v>
          </cell>
          <cell r="B5220">
            <v>0</v>
          </cell>
        </row>
        <row r="5221">
          <cell r="A5221">
            <v>41651</v>
          </cell>
          <cell r="B5221">
            <v>0</v>
          </cell>
        </row>
        <row r="5222">
          <cell r="A5222">
            <v>41652</v>
          </cell>
          <cell r="B5222">
            <v>9.7699999999999995E-2</v>
          </cell>
        </row>
        <row r="5223">
          <cell r="A5223">
            <v>41653</v>
          </cell>
          <cell r="B5223">
            <v>9.7699999999999995E-2</v>
          </cell>
        </row>
        <row r="5224">
          <cell r="A5224">
            <v>41654</v>
          </cell>
          <cell r="B5224">
            <v>9.7699999999999995E-2</v>
          </cell>
        </row>
        <row r="5225">
          <cell r="A5225">
            <v>41655</v>
          </cell>
          <cell r="B5225">
            <v>0.1027</v>
          </cell>
        </row>
        <row r="5226">
          <cell r="A5226">
            <v>41656</v>
          </cell>
          <cell r="B5226">
            <v>0.10340000000000001</v>
          </cell>
        </row>
        <row r="5227">
          <cell r="A5227">
            <v>41657</v>
          </cell>
          <cell r="B5227">
            <v>0</v>
          </cell>
        </row>
        <row r="5228">
          <cell r="A5228">
            <v>41658</v>
          </cell>
          <cell r="B5228">
            <v>0</v>
          </cell>
        </row>
        <row r="5229">
          <cell r="A5229">
            <v>41659</v>
          </cell>
          <cell r="B5229">
            <v>0.10349999999999999</v>
          </cell>
        </row>
        <row r="5230">
          <cell r="A5230">
            <v>41660</v>
          </cell>
          <cell r="B5230">
            <v>0.10349999999999999</v>
          </cell>
        </row>
        <row r="5231">
          <cell r="A5231">
            <v>41661</v>
          </cell>
          <cell r="B5231">
            <v>0.1027</v>
          </cell>
        </row>
        <row r="5232">
          <cell r="A5232">
            <v>41662</v>
          </cell>
          <cell r="B5232">
            <v>0.1027</v>
          </cell>
        </row>
        <row r="5233">
          <cell r="A5233">
            <v>41663</v>
          </cell>
          <cell r="B5233">
            <v>0.1027</v>
          </cell>
        </row>
        <row r="5234">
          <cell r="A5234">
            <v>41664</v>
          </cell>
          <cell r="B5234">
            <v>0</v>
          </cell>
        </row>
        <row r="5235">
          <cell r="A5235">
            <v>41665</v>
          </cell>
          <cell r="B5235">
            <v>0</v>
          </cell>
        </row>
        <row r="5236">
          <cell r="A5236">
            <v>41666</v>
          </cell>
          <cell r="B5236">
            <v>0.1027</v>
          </cell>
        </row>
        <row r="5237">
          <cell r="A5237">
            <v>41667</v>
          </cell>
          <cell r="B5237">
            <v>0.1027</v>
          </cell>
        </row>
        <row r="5238">
          <cell r="A5238">
            <v>41668</v>
          </cell>
          <cell r="B5238">
            <v>0.1027</v>
          </cell>
        </row>
        <row r="5239">
          <cell r="A5239">
            <v>41669</v>
          </cell>
          <cell r="B5239">
            <v>0.1027</v>
          </cell>
        </row>
        <row r="5240">
          <cell r="A5240">
            <v>41670</v>
          </cell>
          <cell r="B5240">
            <v>0.1027</v>
          </cell>
        </row>
        <row r="5241">
          <cell r="A5241">
            <v>41671</v>
          </cell>
          <cell r="B5241">
            <v>0</v>
          </cell>
        </row>
        <row r="5242">
          <cell r="A5242">
            <v>41672</v>
          </cell>
          <cell r="B5242">
            <v>0</v>
          </cell>
        </row>
        <row r="5243">
          <cell r="A5243">
            <v>41673</v>
          </cell>
          <cell r="B5243">
            <v>0.1027</v>
          </cell>
        </row>
        <row r="5244">
          <cell r="A5244">
            <v>41674</v>
          </cell>
          <cell r="B5244">
            <v>0.10290000000000001</v>
          </cell>
        </row>
        <row r="5245">
          <cell r="A5245">
            <v>41675</v>
          </cell>
          <cell r="B5245">
            <v>0.10290000000000001</v>
          </cell>
        </row>
        <row r="5246">
          <cell r="A5246">
            <v>41676</v>
          </cell>
          <cell r="B5246">
            <v>0.10290000000000001</v>
          </cell>
        </row>
        <row r="5247">
          <cell r="A5247">
            <v>41677</v>
          </cell>
          <cell r="B5247">
            <v>0.10290000000000001</v>
          </cell>
        </row>
        <row r="5248">
          <cell r="A5248">
            <v>41678</v>
          </cell>
          <cell r="B5248">
            <v>0</v>
          </cell>
        </row>
        <row r="5249">
          <cell r="A5249">
            <v>41679</v>
          </cell>
          <cell r="B5249">
            <v>0</v>
          </cell>
        </row>
        <row r="5250">
          <cell r="A5250">
            <v>41680</v>
          </cell>
          <cell r="B5250">
            <v>0.10290000000000001</v>
          </cell>
        </row>
        <row r="5251">
          <cell r="A5251">
            <v>41681</v>
          </cell>
          <cell r="B5251">
            <v>0.10290000000000001</v>
          </cell>
        </row>
        <row r="5252">
          <cell r="A5252">
            <v>41682</v>
          </cell>
          <cell r="B5252">
            <v>0.10290000000000001</v>
          </cell>
        </row>
        <row r="5253">
          <cell r="A5253">
            <v>41683</v>
          </cell>
          <cell r="B5253">
            <v>0.10290000000000001</v>
          </cell>
        </row>
        <row r="5254">
          <cell r="A5254">
            <v>41684</v>
          </cell>
          <cell r="B5254">
            <v>0.10290000000000001</v>
          </cell>
        </row>
        <row r="5255">
          <cell r="A5255">
            <v>41685</v>
          </cell>
          <cell r="B5255">
            <v>0</v>
          </cell>
        </row>
        <row r="5256">
          <cell r="A5256">
            <v>41686</v>
          </cell>
          <cell r="B5256">
            <v>0</v>
          </cell>
        </row>
        <row r="5257">
          <cell r="A5257">
            <v>41687</v>
          </cell>
          <cell r="B5257">
            <v>0.10290000000000001</v>
          </cell>
        </row>
        <row r="5258">
          <cell r="A5258">
            <v>41688</v>
          </cell>
          <cell r="B5258">
            <v>0.10290000000000001</v>
          </cell>
        </row>
        <row r="5259">
          <cell r="A5259">
            <v>41689</v>
          </cell>
          <cell r="B5259">
            <v>0.10290000000000001</v>
          </cell>
        </row>
        <row r="5260">
          <cell r="A5260">
            <v>41690</v>
          </cell>
          <cell r="B5260">
            <v>0.10290000000000001</v>
          </cell>
        </row>
        <row r="5261">
          <cell r="A5261">
            <v>41691</v>
          </cell>
          <cell r="B5261">
            <v>0.10290000000000001</v>
          </cell>
        </row>
        <row r="5262">
          <cell r="A5262">
            <v>41692</v>
          </cell>
          <cell r="B5262">
            <v>0</v>
          </cell>
        </row>
        <row r="5263">
          <cell r="A5263">
            <v>41693</v>
          </cell>
          <cell r="B5263">
            <v>0</v>
          </cell>
        </row>
        <row r="5264">
          <cell r="A5264">
            <v>41694</v>
          </cell>
          <cell r="B5264">
            <v>0.10290000000000001</v>
          </cell>
        </row>
        <row r="5265">
          <cell r="A5265">
            <v>41695</v>
          </cell>
          <cell r="B5265">
            <v>0.10290000000000001</v>
          </cell>
        </row>
        <row r="5266">
          <cell r="A5266">
            <v>41696</v>
          </cell>
          <cell r="B5266">
            <v>0.10349999999999999</v>
          </cell>
        </row>
        <row r="5267">
          <cell r="A5267">
            <v>41697</v>
          </cell>
          <cell r="B5267">
            <v>0.10589999999999999</v>
          </cell>
        </row>
        <row r="5268">
          <cell r="A5268">
            <v>41698</v>
          </cell>
          <cell r="B5268">
            <v>0.10589999999999999</v>
          </cell>
        </row>
        <row r="5269">
          <cell r="A5269">
            <v>41699</v>
          </cell>
          <cell r="B5269">
            <v>0</v>
          </cell>
        </row>
        <row r="5270">
          <cell r="A5270">
            <v>41700</v>
          </cell>
          <cell r="B5270">
            <v>0</v>
          </cell>
        </row>
        <row r="5271">
          <cell r="A5271">
            <v>41701</v>
          </cell>
          <cell r="B5271">
            <v>0</v>
          </cell>
        </row>
        <row r="5272">
          <cell r="A5272">
            <v>41702</v>
          </cell>
          <cell r="B5272">
            <v>0</v>
          </cell>
        </row>
        <row r="5273">
          <cell r="A5273">
            <v>41703</v>
          </cell>
          <cell r="B5273">
            <v>0.1055</v>
          </cell>
        </row>
        <row r="5274">
          <cell r="A5274">
            <v>41704</v>
          </cell>
          <cell r="B5274">
            <v>0.1055</v>
          </cell>
        </row>
        <row r="5275">
          <cell r="A5275">
            <v>41705</v>
          </cell>
          <cell r="B5275">
            <v>0.1055</v>
          </cell>
        </row>
        <row r="5276">
          <cell r="A5276">
            <v>41706</v>
          </cell>
          <cell r="B5276">
            <v>0</v>
          </cell>
        </row>
        <row r="5277">
          <cell r="A5277">
            <v>41707</v>
          </cell>
          <cell r="B5277">
            <v>0</v>
          </cell>
        </row>
        <row r="5278">
          <cell r="A5278">
            <v>41708</v>
          </cell>
          <cell r="B5278">
            <v>0.1055</v>
          </cell>
        </row>
        <row r="5279">
          <cell r="A5279">
            <v>41709</v>
          </cell>
          <cell r="B5279">
            <v>0.1055</v>
          </cell>
        </row>
        <row r="5280">
          <cell r="A5280">
            <v>41710</v>
          </cell>
          <cell r="B5280">
            <v>0.1055</v>
          </cell>
        </row>
        <row r="5281">
          <cell r="A5281">
            <v>41711</v>
          </cell>
          <cell r="B5281">
            <v>0.1055</v>
          </cell>
        </row>
        <row r="5282">
          <cell r="A5282">
            <v>41712</v>
          </cell>
          <cell r="B5282">
            <v>0.1055</v>
          </cell>
        </row>
        <row r="5283">
          <cell r="A5283">
            <v>41713</v>
          </cell>
          <cell r="B5283">
            <v>0</v>
          </cell>
        </row>
        <row r="5284">
          <cell r="A5284">
            <v>41714</v>
          </cell>
          <cell r="B5284">
            <v>0</v>
          </cell>
        </row>
        <row r="5285">
          <cell r="A5285">
            <v>41715</v>
          </cell>
          <cell r="B5285">
            <v>0.1055</v>
          </cell>
        </row>
        <row r="5286">
          <cell r="A5286">
            <v>41716</v>
          </cell>
          <cell r="B5286">
            <v>0.1055</v>
          </cell>
        </row>
        <row r="5287">
          <cell r="A5287">
            <v>41717</v>
          </cell>
          <cell r="B5287">
            <v>0.10589999999999999</v>
          </cell>
        </row>
        <row r="5288">
          <cell r="A5288">
            <v>41718</v>
          </cell>
          <cell r="B5288">
            <v>0.10589999999999999</v>
          </cell>
        </row>
        <row r="5289">
          <cell r="A5289">
            <v>41719</v>
          </cell>
          <cell r="B5289">
            <v>0.10589999999999999</v>
          </cell>
        </row>
        <row r="5290">
          <cell r="A5290">
            <v>41720</v>
          </cell>
          <cell r="B5290">
            <v>0</v>
          </cell>
        </row>
        <row r="5291">
          <cell r="A5291">
            <v>41721</v>
          </cell>
          <cell r="B5291">
            <v>0</v>
          </cell>
        </row>
        <row r="5292">
          <cell r="A5292">
            <v>41722</v>
          </cell>
          <cell r="B5292">
            <v>0.10589999999999999</v>
          </cell>
        </row>
        <row r="5293">
          <cell r="A5293">
            <v>41723</v>
          </cell>
          <cell r="B5293">
            <v>0.10589999999999999</v>
          </cell>
        </row>
        <row r="5294">
          <cell r="A5294">
            <v>41724</v>
          </cell>
          <cell r="B5294">
            <v>0.10589999999999999</v>
          </cell>
        </row>
        <row r="5295">
          <cell r="A5295">
            <v>41725</v>
          </cell>
          <cell r="B5295">
            <v>0.1055</v>
          </cell>
        </row>
        <row r="5296">
          <cell r="A5296">
            <v>41726</v>
          </cell>
          <cell r="B5296">
            <v>0.1055</v>
          </cell>
        </row>
        <row r="5297">
          <cell r="A5297">
            <v>41727</v>
          </cell>
          <cell r="B5297">
            <v>0</v>
          </cell>
        </row>
        <row r="5298">
          <cell r="A5298">
            <v>41728</v>
          </cell>
          <cell r="B5298">
            <v>0</v>
          </cell>
        </row>
        <row r="5299">
          <cell r="A5299">
            <v>41729</v>
          </cell>
          <cell r="B5299">
            <v>0.1055</v>
          </cell>
        </row>
        <row r="5300">
          <cell r="A5300">
            <v>41730</v>
          </cell>
          <cell r="B5300">
            <v>0.1055</v>
          </cell>
        </row>
        <row r="5301">
          <cell r="A5301">
            <v>41731</v>
          </cell>
          <cell r="B5301">
            <v>0.1055</v>
          </cell>
        </row>
        <row r="5302">
          <cell r="A5302">
            <v>41732</v>
          </cell>
          <cell r="B5302">
            <v>0.108</v>
          </cell>
        </row>
        <row r="5303">
          <cell r="A5303">
            <v>41733</v>
          </cell>
          <cell r="B5303">
            <v>0.108</v>
          </cell>
        </row>
        <row r="5304">
          <cell r="A5304">
            <v>41734</v>
          </cell>
          <cell r="B5304">
            <v>0</v>
          </cell>
        </row>
        <row r="5305">
          <cell r="A5305">
            <v>41735</v>
          </cell>
          <cell r="B5305">
            <v>0</v>
          </cell>
        </row>
        <row r="5306">
          <cell r="A5306">
            <v>41736</v>
          </cell>
          <cell r="B5306">
            <v>0.108</v>
          </cell>
        </row>
        <row r="5307">
          <cell r="A5307">
            <v>41737</v>
          </cell>
          <cell r="B5307">
            <v>0.108</v>
          </cell>
        </row>
        <row r="5308">
          <cell r="A5308">
            <v>41738</v>
          </cell>
          <cell r="B5308">
            <v>0.108</v>
          </cell>
        </row>
        <row r="5309">
          <cell r="A5309">
            <v>41739</v>
          </cell>
          <cell r="B5309">
            <v>0.108</v>
          </cell>
        </row>
        <row r="5310">
          <cell r="A5310">
            <v>41740</v>
          </cell>
          <cell r="B5310">
            <v>0.108</v>
          </cell>
        </row>
        <row r="5311">
          <cell r="A5311">
            <v>41741</v>
          </cell>
          <cell r="B5311">
            <v>0</v>
          </cell>
        </row>
        <row r="5312">
          <cell r="A5312">
            <v>41742</v>
          </cell>
          <cell r="B5312">
            <v>0</v>
          </cell>
        </row>
        <row r="5313">
          <cell r="A5313">
            <v>41743</v>
          </cell>
          <cell r="B5313">
            <v>0.108</v>
          </cell>
        </row>
        <row r="5314">
          <cell r="A5314">
            <v>41744</v>
          </cell>
          <cell r="B5314">
            <v>0.108</v>
          </cell>
        </row>
        <row r="5315">
          <cell r="A5315">
            <v>41745</v>
          </cell>
          <cell r="B5315">
            <v>0.108</v>
          </cell>
        </row>
        <row r="5316">
          <cell r="A5316">
            <v>41746</v>
          </cell>
          <cell r="B5316">
            <v>0.108</v>
          </cell>
        </row>
        <row r="5317">
          <cell r="A5317">
            <v>41747</v>
          </cell>
          <cell r="B5317">
            <v>0</v>
          </cell>
        </row>
        <row r="5318">
          <cell r="A5318">
            <v>41748</v>
          </cell>
          <cell r="B5318">
            <v>0</v>
          </cell>
        </row>
        <row r="5319">
          <cell r="A5319">
            <v>41749</v>
          </cell>
          <cell r="B5319">
            <v>0</v>
          </cell>
        </row>
        <row r="5320">
          <cell r="A5320">
            <v>41750</v>
          </cell>
          <cell r="B5320">
            <v>0</v>
          </cell>
        </row>
        <row r="5321">
          <cell r="A5321">
            <v>41751</v>
          </cell>
          <cell r="B5321">
            <v>0.108</v>
          </cell>
        </row>
        <row r="5322">
          <cell r="A5322">
            <v>41752</v>
          </cell>
          <cell r="B5322">
            <v>0.108</v>
          </cell>
        </row>
        <row r="5323">
          <cell r="A5323">
            <v>41753</v>
          </cell>
          <cell r="B5323">
            <v>0.108</v>
          </cell>
        </row>
        <row r="5324">
          <cell r="A5324">
            <v>41754</v>
          </cell>
          <cell r="B5324">
            <v>0.108</v>
          </cell>
        </row>
        <row r="5325">
          <cell r="A5325">
            <v>41755</v>
          </cell>
          <cell r="B5325">
            <v>0</v>
          </cell>
        </row>
        <row r="5326">
          <cell r="A5326">
            <v>41756</v>
          </cell>
          <cell r="B5326">
            <v>0</v>
          </cell>
        </row>
        <row r="5327">
          <cell r="A5327">
            <v>41757</v>
          </cell>
          <cell r="B5327">
            <v>0.108</v>
          </cell>
        </row>
        <row r="5328">
          <cell r="A5328">
            <v>41758</v>
          </cell>
          <cell r="B5328">
            <v>0.108</v>
          </cell>
        </row>
        <row r="5329">
          <cell r="A5329">
            <v>41759</v>
          </cell>
          <cell r="B5329">
            <v>0.108</v>
          </cell>
        </row>
        <row r="5330">
          <cell r="A5330">
            <v>41760</v>
          </cell>
          <cell r="B5330">
            <v>0</v>
          </cell>
        </row>
        <row r="5331">
          <cell r="A5331">
            <v>41761</v>
          </cell>
          <cell r="B5331">
            <v>0.108</v>
          </cell>
        </row>
        <row r="5332">
          <cell r="A5332">
            <v>41762</v>
          </cell>
          <cell r="B5332">
            <v>0</v>
          </cell>
        </row>
        <row r="5333">
          <cell r="A5333">
            <v>41763</v>
          </cell>
          <cell r="B5333">
            <v>0</v>
          </cell>
        </row>
        <row r="5334">
          <cell r="A5334">
            <v>41764</v>
          </cell>
          <cell r="B5334">
            <v>0.108</v>
          </cell>
        </row>
        <row r="5335">
          <cell r="A5335">
            <v>41765</v>
          </cell>
          <cell r="B5335">
            <v>0.108</v>
          </cell>
        </row>
        <row r="5336">
          <cell r="A5336">
            <v>41766</v>
          </cell>
          <cell r="B5336">
            <v>0.108</v>
          </cell>
        </row>
        <row r="5337">
          <cell r="A5337">
            <v>41767</v>
          </cell>
          <cell r="B5337">
            <v>0.108</v>
          </cell>
        </row>
        <row r="5338">
          <cell r="A5338">
            <v>41768</v>
          </cell>
          <cell r="B5338">
            <v>0.108</v>
          </cell>
        </row>
        <row r="5339">
          <cell r="A5339">
            <v>41769</v>
          </cell>
          <cell r="B5339">
            <v>0</v>
          </cell>
        </row>
        <row r="5340">
          <cell r="A5340">
            <v>41770</v>
          </cell>
          <cell r="B5340">
            <v>0</v>
          </cell>
        </row>
        <row r="5341">
          <cell r="A5341">
            <v>41771</v>
          </cell>
          <cell r="B5341">
            <v>0.108</v>
          </cell>
        </row>
        <row r="5342">
          <cell r="A5342">
            <v>41772</v>
          </cell>
          <cell r="B5342">
            <v>0.108</v>
          </cell>
        </row>
        <row r="5343">
          <cell r="A5343">
            <v>41773</v>
          </cell>
          <cell r="B5343">
            <v>0.108</v>
          </cell>
        </row>
        <row r="5344">
          <cell r="A5344">
            <v>41774</v>
          </cell>
          <cell r="B5344">
            <v>0.108</v>
          </cell>
        </row>
        <row r="5345">
          <cell r="A5345">
            <v>41775</v>
          </cell>
          <cell r="B5345">
            <v>0.108</v>
          </cell>
        </row>
        <row r="5346">
          <cell r="A5346">
            <v>41776</v>
          </cell>
          <cell r="B5346">
            <v>0</v>
          </cell>
        </row>
        <row r="5347">
          <cell r="A5347">
            <v>41777</v>
          </cell>
          <cell r="B5347">
            <v>0</v>
          </cell>
        </row>
        <row r="5348">
          <cell r="A5348">
            <v>41778</v>
          </cell>
          <cell r="B5348">
            <v>0.108</v>
          </cell>
        </row>
        <row r="5349">
          <cell r="A5349">
            <v>41779</v>
          </cell>
          <cell r="B5349">
            <v>0.108</v>
          </cell>
        </row>
        <row r="5350">
          <cell r="A5350">
            <v>41780</v>
          </cell>
          <cell r="B5350">
            <v>0.108</v>
          </cell>
        </row>
        <row r="5351">
          <cell r="A5351">
            <v>41781</v>
          </cell>
          <cell r="B5351">
            <v>0.108</v>
          </cell>
        </row>
        <row r="5352">
          <cell r="A5352">
            <v>41782</v>
          </cell>
          <cell r="B5352">
            <v>0.108</v>
          </cell>
        </row>
        <row r="5353">
          <cell r="A5353">
            <v>41783</v>
          </cell>
          <cell r="B5353">
            <v>0</v>
          </cell>
        </row>
        <row r="5354">
          <cell r="A5354">
            <v>41784</v>
          </cell>
          <cell r="B5354">
            <v>0</v>
          </cell>
        </row>
        <row r="5355">
          <cell r="A5355">
            <v>41785</v>
          </cell>
          <cell r="B5355">
            <v>0.108</v>
          </cell>
        </row>
        <row r="5356">
          <cell r="A5356">
            <v>41786</v>
          </cell>
          <cell r="B5356">
            <v>0.108</v>
          </cell>
        </row>
        <row r="5357">
          <cell r="A5357">
            <v>41787</v>
          </cell>
          <cell r="B5357">
            <v>0.108</v>
          </cell>
        </row>
        <row r="5358">
          <cell r="A5358">
            <v>41788</v>
          </cell>
          <cell r="B5358">
            <v>0.108</v>
          </cell>
        </row>
        <row r="5359">
          <cell r="A5359">
            <v>41789</v>
          </cell>
          <cell r="B5359">
            <v>0.108</v>
          </cell>
        </row>
        <row r="5360">
          <cell r="A5360">
            <v>41790</v>
          </cell>
          <cell r="B5360">
            <v>0</v>
          </cell>
        </row>
        <row r="5361">
          <cell r="A5361">
            <v>41791</v>
          </cell>
          <cell r="B5361">
            <v>0</v>
          </cell>
        </row>
        <row r="5362">
          <cell r="A5362">
            <v>41792</v>
          </cell>
          <cell r="B5362">
            <v>0.108</v>
          </cell>
        </row>
        <row r="5363">
          <cell r="A5363">
            <v>41793</v>
          </cell>
          <cell r="B5363">
            <v>0.108</v>
          </cell>
        </row>
        <row r="5364">
          <cell r="A5364">
            <v>41794</v>
          </cell>
          <cell r="B5364">
            <v>0.108</v>
          </cell>
        </row>
        <row r="5365">
          <cell r="A5365">
            <v>41795</v>
          </cell>
          <cell r="B5365">
            <v>0.108</v>
          </cell>
        </row>
        <row r="5366">
          <cell r="A5366">
            <v>41796</v>
          </cell>
          <cell r="B5366">
            <v>0.108</v>
          </cell>
        </row>
        <row r="5367">
          <cell r="A5367">
            <v>41797</v>
          </cell>
          <cell r="B5367">
            <v>0</v>
          </cell>
        </row>
        <row r="5368">
          <cell r="A5368">
            <v>41798</v>
          </cell>
          <cell r="B5368">
            <v>0</v>
          </cell>
        </row>
        <row r="5369">
          <cell r="A5369">
            <v>41799</v>
          </cell>
          <cell r="B5369">
            <v>0.1084</v>
          </cell>
        </row>
        <row r="5370">
          <cell r="A5370">
            <v>41800</v>
          </cell>
          <cell r="B5370">
            <v>0.108</v>
          </cell>
        </row>
        <row r="5371">
          <cell r="A5371">
            <v>41801</v>
          </cell>
          <cell r="B5371">
            <v>0.108</v>
          </cell>
        </row>
        <row r="5372">
          <cell r="A5372">
            <v>41802</v>
          </cell>
          <cell r="B5372">
            <v>0.108</v>
          </cell>
        </row>
        <row r="5373">
          <cell r="A5373">
            <v>41803</v>
          </cell>
          <cell r="B5373">
            <v>0.108</v>
          </cell>
        </row>
        <row r="5374">
          <cell r="A5374">
            <v>41804</v>
          </cell>
          <cell r="B5374">
            <v>0</v>
          </cell>
        </row>
        <row r="5375">
          <cell r="A5375">
            <v>41805</v>
          </cell>
          <cell r="B5375">
            <v>0</v>
          </cell>
        </row>
        <row r="5376">
          <cell r="A5376">
            <v>41806</v>
          </cell>
          <cell r="B5376">
            <v>0.108</v>
          </cell>
        </row>
        <row r="5377">
          <cell r="A5377">
            <v>41807</v>
          </cell>
          <cell r="B5377">
            <v>0.108</v>
          </cell>
        </row>
        <row r="5378">
          <cell r="A5378">
            <v>41808</v>
          </cell>
          <cell r="B5378">
            <v>0.108</v>
          </cell>
        </row>
        <row r="5379">
          <cell r="A5379">
            <v>41809</v>
          </cell>
          <cell r="B5379">
            <v>0</v>
          </cell>
        </row>
        <row r="5380">
          <cell r="A5380">
            <v>41810</v>
          </cell>
          <cell r="B5380">
            <v>0.108</v>
          </cell>
        </row>
        <row r="5381">
          <cell r="A5381">
            <v>41811</v>
          </cell>
          <cell r="B5381">
            <v>0</v>
          </cell>
        </row>
        <row r="5382">
          <cell r="A5382">
            <v>41812</v>
          </cell>
          <cell r="B5382">
            <v>0</v>
          </cell>
        </row>
        <row r="5383">
          <cell r="A5383">
            <v>41813</v>
          </cell>
          <cell r="B5383">
            <v>0.108</v>
          </cell>
        </row>
        <row r="5384">
          <cell r="A5384">
            <v>41814</v>
          </cell>
          <cell r="B5384">
            <v>0.108</v>
          </cell>
        </row>
        <row r="5385">
          <cell r="A5385">
            <v>41815</v>
          </cell>
          <cell r="B5385">
            <v>0.108</v>
          </cell>
        </row>
        <row r="5386">
          <cell r="A5386">
            <v>41816</v>
          </cell>
          <cell r="B5386">
            <v>0.108</v>
          </cell>
        </row>
        <row r="5387">
          <cell r="A5387">
            <v>41817</v>
          </cell>
          <cell r="B5387">
            <v>0.108</v>
          </cell>
        </row>
        <row r="5388">
          <cell r="A5388">
            <v>41818</v>
          </cell>
          <cell r="B5388">
            <v>0</v>
          </cell>
        </row>
        <row r="5389">
          <cell r="A5389">
            <v>41819</v>
          </cell>
          <cell r="B5389">
            <v>0</v>
          </cell>
        </row>
        <row r="5390">
          <cell r="A5390">
            <v>41820</v>
          </cell>
          <cell r="B5390">
            <v>0.108</v>
          </cell>
        </row>
        <row r="5391">
          <cell r="A5391">
            <v>41821</v>
          </cell>
          <cell r="B5391">
            <v>0.108</v>
          </cell>
        </row>
        <row r="5392">
          <cell r="A5392">
            <v>41822</v>
          </cell>
          <cell r="B5392">
            <v>0.108</v>
          </cell>
        </row>
        <row r="5393">
          <cell r="A5393">
            <v>41823</v>
          </cell>
          <cell r="B5393">
            <v>0.108</v>
          </cell>
        </row>
        <row r="5394">
          <cell r="A5394">
            <v>41824</v>
          </cell>
          <cell r="B5394">
            <v>0.108</v>
          </cell>
        </row>
        <row r="5395">
          <cell r="A5395">
            <v>41825</v>
          </cell>
          <cell r="B5395">
            <v>0</v>
          </cell>
        </row>
        <row r="5396">
          <cell r="A5396">
            <v>41826</v>
          </cell>
          <cell r="B5396">
            <v>0</v>
          </cell>
        </row>
        <row r="5397">
          <cell r="A5397">
            <v>41827</v>
          </cell>
          <cell r="B5397">
            <v>0.108</v>
          </cell>
        </row>
        <row r="5398">
          <cell r="A5398">
            <v>41828</v>
          </cell>
          <cell r="B5398">
            <v>0.108</v>
          </cell>
        </row>
        <row r="5399">
          <cell r="A5399">
            <v>41829</v>
          </cell>
          <cell r="B5399">
            <v>0.108</v>
          </cell>
        </row>
        <row r="5400">
          <cell r="A5400">
            <v>41830</v>
          </cell>
          <cell r="B5400">
            <v>0.108</v>
          </cell>
        </row>
        <row r="5401">
          <cell r="A5401">
            <v>41831</v>
          </cell>
          <cell r="B5401">
            <v>0.108</v>
          </cell>
        </row>
        <row r="5402">
          <cell r="A5402">
            <v>41832</v>
          </cell>
          <cell r="B5402">
            <v>0</v>
          </cell>
        </row>
        <row r="5403">
          <cell r="A5403">
            <v>41833</v>
          </cell>
          <cell r="B5403">
            <v>0</v>
          </cell>
        </row>
        <row r="5404">
          <cell r="A5404">
            <v>41834</v>
          </cell>
          <cell r="B5404">
            <v>0.108</v>
          </cell>
        </row>
        <row r="5405">
          <cell r="A5405">
            <v>41835</v>
          </cell>
          <cell r="B5405">
            <v>0.108</v>
          </cell>
        </row>
        <row r="5406">
          <cell r="A5406">
            <v>41836</v>
          </cell>
          <cell r="B5406">
            <v>0.108</v>
          </cell>
        </row>
        <row r="5407">
          <cell r="A5407">
            <v>41837</v>
          </cell>
          <cell r="B5407">
            <v>0.108</v>
          </cell>
        </row>
        <row r="5408">
          <cell r="A5408">
            <v>41838</v>
          </cell>
          <cell r="B5408">
            <v>0.108</v>
          </cell>
        </row>
        <row r="5409">
          <cell r="A5409">
            <v>41839</v>
          </cell>
          <cell r="B5409">
            <v>0</v>
          </cell>
        </row>
        <row r="5410">
          <cell r="A5410">
            <v>41840</v>
          </cell>
          <cell r="B5410">
            <v>0</v>
          </cell>
        </row>
        <row r="5411">
          <cell r="A5411">
            <v>41841</v>
          </cell>
          <cell r="B5411">
            <v>0.108</v>
          </cell>
        </row>
        <row r="5412">
          <cell r="A5412">
            <v>41842</v>
          </cell>
          <cell r="B5412">
            <v>0.108</v>
          </cell>
        </row>
        <row r="5413">
          <cell r="A5413">
            <v>41843</v>
          </cell>
          <cell r="B5413">
            <v>0.108</v>
          </cell>
        </row>
        <row r="5414">
          <cell r="A5414">
            <v>41844</v>
          </cell>
          <cell r="B5414">
            <v>0.108</v>
          </cell>
        </row>
        <row r="5415">
          <cell r="A5415">
            <v>41845</v>
          </cell>
          <cell r="B5415">
            <v>0.108</v>
          </cell>
        </row>
        <row r="5416">
          <cell r="A5416">
            <v>41846</v>
          </cell>
          <cell r="B5416">
            <v>0</v>
          </cell>
        </row>
        <row r="5417">
          <cell r="A5417">
            <v>41847</v>
          </cell>
          <cell r="B5417">
            <v>0</v>
          </cell>
        </row>
        <row r="5418">
          <cell r="A5418">
            <v>41848</v>
          </cell>
          <cell r="B5418">
            <v>0.108</v>
          </cell>
        </row>
        <row r="5419">
          <cell r="A5419">
            <v>41849</v>
          </cell>
          <cell r="B5419">
            <v>0.108</v>
          </cell>
        </row>
        <row r="5420">
          <cell r="A5420">
            <v>41850</v>
          </cell>
          <cell r="B5420">
            <v>0.108</v>
          </cell>
        </row>
        <row r="5421">
          <cell r="A5421">
            <v>41851</v>
          </cell>
          <cell r="B5421">
            <v>0.108</v>
          </cell>
        </row>
        <row r="5422">
          <cell r="A5422">
            <v>41852</v>
          </cell>
          <cell r="B5422">
            <v>0.108</v>
          </cell>
        </row>
        <row r="5423">
          <cell r="A5423">
            <v>41853</v>
          </cell>
          <cell r="B5423">
            <v>0</v>
          </cell>
        </row>
        <row r="5424">
          <cell r="A5424">
            <v>41854</v>
          </cell>
          <cell r="B5424">
            <v>0</v>
          </cell>
        </row>
        <row r="5425">
          <cell r="A5425">
            <v>41855</v>
          </cell>
          <cell r="B5425">
            <v>0.1081</v>
          </cell>
        </row>
        <row r="5426">
          <cell r="A5426">
            <v>41856</v>
          </cell>
          <cell r="B5426">
            <v>0.1081</v>
          </cell>
        </row>
        <row r="5427">
          <cell r="A5427">
            <v>41857</v>
          </cell>
          <cell r="B5427">
            <v>0.1081</v>
          </cell>
        </row>
        <row r="5428">
          <cell r="A5428">
            <v>41858</v>
          </cell>
          <cell r="B5428">
            <v>0.1081</v>
          </cell>
        </row>
        <row r="5429">
          <cell r="A5429">
            <v>41859</v>
          </cell>
          <cell r="B5429">
            <v>0.1081</v>
          </cell>
        </row>
        <row r="5430">
          <cell r="A5430">
            <v>41860</v>
          </cell>
          <cell r="B5430">
            <v>0</v>
          </cell>
        </row>
        <row r="5431">
          <cell r="A5431">
            <v>41861</v>
          </cell>
          <cell r="B5431">
            <v>0</v>
          </cell>
        </row>
        <row r="5432">
          <cell r="A5432">
            <v>41862</v>
          </cell>
          <cell r="B5432">
            <v>0.1081</v>
          </cell>
        </row>
        <row r="5433">
          <cell r="A5433">
            <v>41863</v>
          </cell>
          <cell r="B5433">
            <v>0.1081</v>
          </cell>
        </row>
        <row r="5434">
          <cell r="A5434">
            <v>41864</v>
          </cell>
          <cell r="B5434">
            <v>0.1081</v>
          </cell>
        </row>
        <row r="5435">
          <cell r="A5435">
            <v>41865</v>
          </cell>
          <cell r="B5435">
            <v>0.1081</v>
          </cell>
        </row>
        <row r="5436">
          <cell r="A5436">
            <v>41866</v>
          </cell>
          <cell r="B5436">
            <v>0.1082</v>
          </cell>
        </row>
        <row r="5437">
          <cell r="A5437">
            <v>41867</v>
          </cell>
          <cell r="B5437">
            <v>0</v>
          </cell>
        </row>
        <row r="5438">
          <cell r="A5438">
            <v>41868</v>
          </cell>
          <cell r="B5438">
            <v>0</v>
          </cell>
        </row>
        <row r="5439">
          <cell r="A5439">
            <v>41869</v>
          </cell>
          <cell r="B5439">
            <v>0.1081</v>
          </cell>
        </row>
        <row r="5440">
          <cell r="A5440">
            <v>41870</v>
          </cell>
          <cell r="B5440">
            <v>0.1081</v>
          </cell>
        </row>
        <row r="5441">
          <cell r="A5441">
            <v>41871</v>
          </cell>
          <cell r="B5441">
            <v>0.1084</v>
          </cell>
        </row>
        <row r="5442">
          <cell r="A5442">
            <v>41872</v>
          </cell>
          <cell r="B5442">
            <v>0.1082</v>
          </cell>
        </row>
        <row r="5443">
          <cell r="A5443">
            <v>41873</v>
          </cell>
          <cell r="B5443">
            <v>0.1081</v>
          </cell>
        </row>
        <row r="5444">
          <cell r="A5444">
            <v>41874</v>
          </cell>
          <cell r="B5444">
            <v>0</v>
          </cell>
        </row>
        <row r="5445">
          <cell r="A5445">
            <v>41875</v>
          </cell>
          <cell r="B5445">
            <v>0</v>
          </cell>
        </row>
        <row r="5446">
          <cell r="A5446">
            <v>41876</v>
          </cell>
          <cell r="B5446">
            <v>0.1084</v>
          </cell>
        </row>
        <row r="5447">
          <cell r="A5447">
            <v>41877</v>
          </cell>
          <cell r="B5447">
            <v>0.1084</v>
          </cell>
        </row>
        <row r="5448">
          <cell r="A5448">
            <v>41878</v>
          </cell>
          <cell r="B5448">
            <v>0.1081</v>
          </cell>
        </row>
        <row r="5449">
          <cell r="A5449">
            <v>41879</v>
          </cell>
          <cell r="B5449">
            <v>0.1084</v>
          </cell>
        </row>
        <row r="5450">
          <cell r="A5450">
            <v>41880</v>
          </cell>
          <cell r="B5450">
            <v>0.1081</v>
          </cell>
        </row>
        <row r="5451">
          <cell r="A5451">
            <v>41881</v>
          </cell>
          <cell r="B5451">
            <v>0</v>
          </cell>
        </row>
        <row r="5452">
          <cell r="A5452">
            <v>41882</v>
          </cell>
          <cell r="B5452">
            <v>0</v>
          </cell>
        </row>
        <row r="5453">
          <cell r="A5453">
            <v>41883</v>
          </cell>
          <cell r="B5453">
            <v>0.1081</v>
          </cell>
        </row>
        <row r="5454">
          <cell r="A5454">
            <v>41884</v>
          </cell>
          <cell r="B5454">
            <v>0.1081</v>
          </cell>
        </row>
        <row r="5455">
          <cell r="A5455">
            <v>41885</v>
          </cell>
          <cell r="B5455">
            <v>0.1081</v>
          </cell>
        </row>
        <row r="5456">
          <cell r="A5456">
            <v>41886</v>
          </cell>
          <cell r="B5456">
            <v>0.1081</v>
          </cell>
        </row>
        <row r="5457">
          <cell r="A5457">
            <v>41887</v>
          </cell>
          <cell r="B5457">
            <v>0.1081</v>
          </cell>
        </row>
        <row r="5458">
          <cell r="A5458">
            <v>41888</v>
          </cell>
          <cell r="B5458">
            <v>0</v>
          </cell>
        </row>
        <row r="5459">
          <cell r="A5459">
            <v>41889</v>
          </cell>
          <cell r="B5459">
            <v>0</v>
          </cell>
        </row>
        <row r="5460">
          <cell r="A5460">
            <v>41890</v>
          </cell>
          <cell r="B5460">
            <v>0.1081</v>
          </cell>
        </row>
        <row r="5461">
          <cell r="A5461">
            <v>41891</v>
          </cell>
          <cell r="B5461">
            <v>0.1081</v>
          </cell>
        </row>
        <row r="5462">
          <cell r="A5462">
            <v>41892</v>
          </cell>
          <cell r="B5462">
            <v>0.1084</v>
          </cell>
        </row>
        <row r="5463">
          <cell r="A5463">
            <v>41893</v>
          </cell>
          <cell r="B5463">
            <v>0.1081</v>
          </cell>
        </row>
        <row r="5464">
          <cell r="A5464">
            <v>41894</v>
          </cell>
          <cell r="B5464">
            <v>0.1081</v>
          </cell>
        </row>
        <row r="5465">
          <cell r="A5465">
            <v>41895</v>
          </cell>
          <cell r="B5465">
            <v>0</v>
          </cell>
        </row>
        <row r="5466">
          <cell r="A5466">
            <v>41896</v>
          </cell>
          <cell r="B5466">
            <v>0</v>
          </cell>
        </row>
        <row r="5467">
          <cell r="A5467">
            <v>41897</v>
          </cell>
          <cell r="B5467">
            <v>0.1081</v>
          </cell>
        </row>
        <row r="5468">
          <cell r="A5468">
            <v>41898</v>
          </cell>
          <cell r="B5468">
            <v>0.1081</v>
          </cell>
        </row>
        <row r="5469">
          <cell r="A5469">
            <v>41899</v>
          </cell>
          <cell r="B5469">
            <v>0.1081</v>
          </cell>
        </row>
        <row r="5470">
          <cell r="A5470">
            <v>41900</v>
          </cell>
          <cell r="B5470">
            <v>0.1081</v>
          </cell>
        </row>
        <row r="5471">
          <cell r="A5471">
            <v>41901</v>
          </cell>
          <cell r="B5471">
            <v>0.1081</v>
          </cell>
        </row>
        <row r="5472">
          <cell r="A5472">
            <v>41902</v>
          </cell>
          <cell r="B5472">
            <v>0</v>
          </cell>
        </row>
        <row r="5473">
          <cell r="A5473">
            <v>41903</v>
          </cell>
          <cell r="B5473">
            <v>0</v>
          </cell>
        </row>
        <row r="5474">
          <cell r="A5474">
            <v>41904</v>
          </cell>
          <cell r="B5474">
            <v>0.1081</v>
          </cell>
        </row>
        <row r="5475">
          <cell r="A5475">
            <v>41905</v>
          </cell>
          <cell r="B5475">
            <v>0.1084</v>
          </cell>
        </row>
        <row r="5476">
          <cell r="A5476">
            <v>41906</v>
          </cell>
          <cell r="B5476">
            <v>0.1084</v>
          </cell>
        </row>
        <row r="5477">
          <cell r="A5477">
            <v>41907</v>
          </cell>
          <cell r="B5477">
            <v>0.1084</v>
          </cell>
        </row>
        <row r="5478">
          <cell r="A5478">
            <v>41908</v>
          </cell>
          <cell r="B5478">
            <v>0.1081</v>
          </cell>
        </row>
        <row r="5479">
          <cell r="A5479">
            <v>41909</v>
          </cell>
          <cell r="B5479">
            <v>0</v>
          </cell>
        </row>
        <row r="5480">
          <cell r="A5480">
            <v>41910</v>
          </cell>
          <cell r="B5480">
            <v>0</v>
          </cell>
        </row>
        <row r="5481">
          <cell r="A5481">
            <v>41911</v>
          </cell>
          <cell r="B5481">
            <v>0.1081</v>
          </cell>
        </row>
        <row r="5482">
          <cell r="A5482">
            <v>41912</v>
          </cell>
          <cell r="B5482">
            <v>0.1081</v>
          </cell>
        </row>
        <row r="5483">
          <cell r="A5483">
            <v>41913</v>
          </cell>
          <cell r="B5483">
            <v>0.1081</v>
          </cell>
        </row>
        <row r="5484">
          <cell r="A5484">
            <v>41914</v>
          </cell>
          <cell r="B5484">
            <v>0.1081</v>
          </cell>
        </row>
        <row r="5485">
          <cell r="A5485">
            <v>41915</v>
          </cell>
          <cell r="B5485">
            <v>0.1081</v>
          </cell>
        </row>
        <row r="5486">
          <cell r="A5486">
            <v>41916</v>
          </cell>
          <cell r="B5486">
            <v>0</v>
          </cell>
        </row>
        <row r="5487">
          <cell r="A5487">
            <v>41917</v>
          </cell>
          <cell r="B5487">
            <v>0</v>
          </cell>
        </row>
        <row r="5488">
          <cell r="A5488">
            <v>41918</v>
          </cell>
          <cell r="B5488">
            <v>0.1081</v>
          </cell>
        </row>
        <row r="5489">
          <cell r="A5489">
            <v>41919</v>
          </cell>
          <cell r="B5489">
            <v>0.1084</v>
          </cell>
        </row>
        <row r="5490">
          <cell r="A5490">
            <v>41920</v>
          </cell>
          <cell r="B5490">
            <v>0.1084</v>
          </cell>
        </row>
        <row r="5491">
          <cell r="A5491">
            <v>41921</v>
          </cell>
          <cell r="B5491">
            <v>0.1084</v>
          </cell>
        </row>
        <row r="5492">
          <cell r="A5492">
            <v>41922</v>
          </cell>
          <cell r="B5492">
            <v>0.1084</v>
          </cell>
        </row>
        <row r="5493">
          <cell r="A5493">
            <v>41923</v>
          </cell>
          <cell r="B5493">
            <v>0</v>
          </cell>
        </row>
        <row r="5494">
          <cell r="A5494">
            <v>41924</v>
          </cell>
          <cell r="B5494">
            <v>0</v>
          </cell>
        </row>
        <row r="5495">
          <cell r="A5495">
            <v>41925</v>
          </cell>
          <cell r="B5495">
            <v>0.1081</v>
          </cell>
        </row>
        <row r="5496">
          <cell r="A5496">
            <v>41926</v>
          </cell>
          <cell r="B5496">
            <v>0.1084</v>
          </cell>
        </row>
        <row r="5497">
          <cell r="A5497">
            <v>41927</v>
          </cell>
          <cell r="B5497">
            <v>0.1081</v>
          </cell>
        </row>
        <row r="5498">
          <cell r="A5498">
            <v>41928</v>
          </cell>
          <cell r="B5498">
            <v>0.1084</v>
          </cell>
        </row>
        <row r="5499">
          <cell r="A5499">
            <v>41929</v>
          </cell>
          <cell r="B5499">
            <v>0.1084</v>
          </cell>
        </row>
        <row r="5500">
          <cell r="A5500">
            <v>41930</v>
          </cell>
          <cell r="B5500">
            <v>0</v>
          </cell>
        </row>
        <row r="5501">
          <cell r="A5501">
            <v>41931</v>
          </cell>
          <cell r="B5501">
            <v>0</v>
          </cell>
        </row>
        <row r="5502">
          <cell r="A5502">
            <v>41932</v>
          </cell>
          <cell r="B5502">
            <v>0.1084</v>
          </cell>
        </row>
        <row r="5503">
          <cell r="A5503">
            <v>41933</v>
          </cell>
          <cell r="B5503">
            <v>0.1084</v>
          </cell>
        </row>
        <row r="5504">
          <cell r="A5504">
            <v>41934</v>
          </cell>
          <cell r="B5504">
            <v>0.1084</v>
          </cell>
        </row>
        <row r="5505">
          <cell r="A5505">
            <v>41935</v>
          </cell>
          <cell r="B5505">
            <v>0.1084</v>
          </cell>
        </row>
        <row r="5506">
          <cell r="A5506">
            <v>41936</v>
          </cell>
          <cell r="B5506">
            <v>0.1084</v>
          </cell>
        </row>
        <row r="5507">
          <cell r="A5507">
            <v>41937</v>
          </cell>
          <cell r="B5507">
            <v>0</v>
          </cell>
        </row>
        <row r="5508">
          <cell r="A5508">
            <v>41938</v>
          </cell>
          <cell r="B5508">
            <v>0</v>
          </cell>
        </row>
        <row r="5509">
          <cell r="A5509">
            <v>41939</v>
          </cell>
          <cell r="B5509">
            <v>0.1084</v>
          </cell>
        </row>
        <row r="5510">
          <cell r="A5510">
            <v>41940</v>
          </cell>
          <cell r="B5510">
            <v>0.1084</v>
          </cell>
        </row>
        <row r="5511">
          <cell r="A5511">
            <v>41941</v>
          </cell>
          <cell r="B5511">
            <v>0.1084</v>
          </cell>
        </row>
        <row r="5512">
          <cell r="A5512">
            <v>41942</v>
          </cell>
          <cell r="B5512">
            <v>0.1109</v>
          </cell>
        </row>
        <row r="5513">
          <cell r="A5513">
            <v>41943</v>
          </cell>
          <cell r="B5513">
            <v>0.1106</v>
          </cell>
        </row>
        <row r="5514">
          <cell r="A5514">
            <v>41944</v>
          </cell>
          <cell r="B5514">
            <v>0</v>
          </cell>
        </row>
        <row r="5515">
          <cell r="A5515">
            <v>41945</v>
          </cell>
          <cell r="B5515">
            <v>0</v>
          </cell>
        </row>
        <row r="5516">
          <cell r="A5516">
            <v>41946</v>
          </cell>
          <cell r="B5516">
            <v>0.1106</v>
          </cell>
        </row>
        <row r="5517">
          <cell r="A5517">
            <v>41947</v>
          </cell>
          <cell r="B5517">
            <v>0.1106</v>
          </cell>
        </row>
        <row r="5518">
          <cell r="A5518">
            <v>41948</v>
          </cell>
          <cell r="B5518">
            <v>0.1109</v>
          </cell>
        </row>
        <row r="5519">
          <cell r="A5519">
            <v>41949</v>
          </cell>
          <cell r="B5519">
            <v>0.1109</v>
          </cell>
        </row>
        <row r="5520">
          <cell r="A5520">
            <v>41950</v>
          </cell>
          <cell r="B5520">
            <v>0.1109</v>
          </cell>
        </row>
        <row r="5521">
          <cell r="A5521">
            <v>41951</v>
          </cell>
          <cell r="B5521">
            <v>0</v>
          </cell>
        </row>
        <row r="5522">
          <cell r="A5522">
            <v>41952</v>
          </cell>
          <cell r="B5522">
            <v>0</v>
          </cell>
        </row>
        <row r="5523">
          <cell r="A5523">
            <v>41953</v>
          </cell>
          <cell r="B5523">
            <v>0.1109</v>
          </cell>
        </row>
        <row r="5524">
          <cell r="A5524">
            <v>41954</v>
          </cell>
          <cell r="B5524">
            <v>0.1109</v>
          </cell>
        </row>
        <row r="5525">
          <cell r="A5525">
            <v>41955</v>
          </cell>
          <cell r="B5525">
            <v>0.1109</v>
          </cell>
        </row>
        <row r="5526">
          <cell r="A5526">
            <v>41956</v>
          </cell>
          <cell r="B5526">
            <v>0.1109</v>
          </cell>
        </row>
        <row r="5527">
          <cell r="A5527">
            <v>41957</v>
          </cell>
          <cell r="B5527">
            <v>0.1109</v>
          </cell>
        </row>
        <row r="5528">
          <cell r="A5528">
            <v>41958</v>
          </cell>
          <cell r="B5528">
            <v>0</v>
          </cell>
        </row>
        <row r="5529">
          <cell r="A5529">
            <v>41959</v>
          </cell>
          <cell r="B5529">
            <v>0</v>
          </cell>
        </row>
        <row r="5530">
          <cell r="A5530">
            <v>41960</v>
          </cell>
          <cell r="B5530">
            <v>0.1109</v>
          </cell>
        </row>
        <row r="5531">
          <cell r="A5531">
            <v>41961</v>
          </cell>
          <cell r="B5531">
            <v>0.1109</v>
          </cell>
        </row>
        <row r="5532">
          <cell r="A5532">
            <v>41962</v>
          </cell>
          <cell r="B5532">
            <v>0.1109</v>
          </cell>
        </row>
        <row r="5533">
          <cell r="A5533">
            <v>41963</v>
          </cell>
          <cell r="B5533">
            <v>0.1109</v>
          </cell>
        </row>
        <row r="5534">
          <cell r="A5534">
            <v>41964</v>
          </cell>
          <cell r="B5534">
            <v>0.1109</v>
          </cell>
        </row>
        <row r="5535">
          <cell r="A5535">
            <v>41965</v>
          </cell>
          <cell r="B5535">
            <v>0</v>
          </cell>
        </row>
        <row r="5536">
          <cell r="A5536">
            <v>41966</v>
          </cell>
          <cell r="B5536">
            <v>0</v>
          </cell>
        </row>
        <row r="5537">
          <cell r="A5537">
            <v>41967</v>
          </cell>
          <cell r="B5537">
            <v>0.1109</v>
          </cell>
        </row>
        <row r="5538">
          <cell r="A5538">
            <v>41968</v>
          </cell>
          <cell r="B5538">
            <v>0.1109</v>
          </cell>
        </row>
        <row r="5539">
          <cell r="A5539">
            <v>41969</v>
          </cell>
          <cell r="B5539">
            <v>0.1109</v>
          </cell>
        </row>
        <row r="5540">
          <cell r="A5540">
            <v>41970</v>
          </cell>
          <cell r="B5540">
            <v>0.1109</v>
          </cell>
        </row>
        <row r="5541">
          <cell r="A5541">
            <v>41971</v>
          </cell>
          <cell r="B5541">
            <v>0.1106</v>
          </cell>
        </row>
        <row r="5542">
          <cell r="A5542">
            <v>41972</v>
          </cell>
          <cell r="B5542">
            <v>0</v>
          </cell>
        </row>
        <row r="5543">
          <cell r="A5543">
            <v>41973</v>
          </cell>
          <cell r="B5543">
            <v>0</v>
          </cell>
        </row>
        <row r="5544">
          <cell r="A5544">
            <v>41974</v>
          </cell>
          <cell r="B5544">
            <v>0.1106</v>
          </cell>
        </row>
        <row r="5545">
          <cell r="A5545">
            <v>41975</v>
          </cell>
          <cell r="B5545">
            <v>0.1106</v>
          </cell>
        </row>
        <row r="5546">
          <cell r="A5546">
            <v>41976</v>
          </cell>
          <cell r="B5546">
            <v>0.1109</v>
          </cell>
        </row>
        <row r="5547">
          <cell r="A5547">
            <v>41977</v>
          </cell>
          <cell r="B5547">
            <v>0.1159</v>
          </cell>
        </row>
        <row r="5548">
          <cell r="A5548">
            <v>41978</v>
          </cell>
          <cell r="B5548">
            <v>0.1159</v>
          </cell>
        </row>
        <row r="5549">
          <cell r="A5549">
            <v>41979</v>
          </cell>
          <cell r="B5549">
            <v>0</v>
          </cell>
        </row>
        <row r="5550">
          <cell r="A5550">
            <v>41980</v>
          </cell>
          <cell r="B5550">
            <v>0</v>
          </cell>
        </row>
        <row r="5551">
          <cell r="A5551">
            <v>41981</v>
          </cell>
          <cell r="B5551">
            <v>0.1159</v>
          </cell>
        </row>
        <row r="5552">
          <cell r="A5552">
            <v>41982</v>
          </cell>
          <cell r="B5552">
            <v>0.1157</v>
          </cell>
        </row>
        <row r="5553">
          <cell r="A5553">
            <v>41983</v>
          </cell>
          <cell r="B5553">
            <v>0.1157</v>
          </cell>
        </row>
        <row r="5554">
          <cell r="A5554">
            <v>41984</v>
          </cell>
          <cell r="B5554">
            <v>0.1159</v>
          </cell>
        </row>
        <row r="5555">
          <cell r="A5555">
            <v>41985</v>
          </cell>
          <cell r="B5555">
            <v>0.1159</v>
          </cell>
        </row>
        <row r="5556">
          <cell r="A5556">
            <v>41986</v>
          </cell>
          <cell r="B5556">
            <v>0</v>
          </cell>
        </row>
        <row r="5557">
          <cell r="A5557">
            <v>41987</v>
          </cell>
          <cell r="B5557">
            <v>0</v>
          </cell>
        </row>
        <row r="5558">
          <cell r="A5558">
            <v>41988</v>
          </cell>
          <cell r="B5558">
            <v>0.1159</v>
          </cell>
        </row>
        <row r="5559">
          <cell r="A5559">
            <v>41989</v>
          </cell>
          <cell r="B5559">
            <v>0.1159</v>
          </cell>
        </row>
        <row r="5560">
          <cell r="A5560">
            <v>41990</v>
          </cell>
          <cell r="B5560">
            <v>0.1159</v>
          </cell>
        </row>
        <row r="5561">
          <cell r="A5561">
            <v>41991</v>
          </cell>
          <cell r="B5561">
            <v>0.1159</v>
          </cell>
        </row>
        <row r="5562">
          <cell r="A5562">
            <v>41992</v>
          </cell>
          <cell r="B5562">
            <v>0.1159</v>
          </cell>
        </row>
        <row r="5563">
          <cell r="A5563">
            <v>41993</v>
          </cell>
          <cell r="B5563">
            <v>0</v>
          </cell>
        </row>
        <row r="5564">
          <cell r="A5564">
            <v>41994</v>
          </cell>
          <cell r="B5564">
            <v>0</v>
          </cell>
        </row>
        <row r="5565">
          <cell r="A5565">
            <v>41995</v>
          </cell>
          <cell r="B5565">
            <v>0.1159</v>
          </cell>
        </row>
        <row r="5566">
          <cell r="A5566">
            <v>41996</v>
          </cell>
          <cell r="B5566">
            <v>0.1157</v>
          </cell>
        </row>
        <row r="5567">
          <cell r="A5567">
            <v>41997</v>
          </cell>
          <cell r="B5567">
            <v>0.1157</v>
          </cell>
        </row>
        <row r="5568">
          <cell r="A5568">
            <v>41998</v>
          </cell>
          <cell r="B5568">
            <v>0</v>
          </cell>
        </row>
        <row r="5569">
          <cell r="A5569">
            <v>41999</v>
          </cell>
          <cell r="B5569">
            <v>0.1157</v>
          </cell>
        </row>
        <row r="5570">
          <cell r="A5570">
            <v>42000</v>
          </cell>
          <cell r="B5570">
            <v>0</v>
          </cell>
        </row>
        <row r="5571">
          <cell r="A5571">
            <v>42001</v>
          </cell>
          <cell r="B5571">
            <v>0</v>
          </cell>
        </row>
        <row r="5572">
          <cell r="A5572">
            <v>42002</v>
          </cell>
          <cell r="B5572">
            <v>0.1159</v>
          </cell>
        </row>
        <row r="5573">
          <cell r="A5573">
            <v>42003</v>
          </cell>
          <cell r="B5573">
            <v>0.1157</v>
          </cell>
        </row>
        <row r="5574">
          <cell r="A5574">
            <v>42004</v>
          </cell>
          <cell r="B5574">
            <v>0.1157</v>
          </cell>
        </row>
        <row r="5575">
          <cell r="A5575">
            <v>42005</v>
          </cell>
          <cell r="B5575">
            <v>0</v>
          </cell>
        </row>
        <row r="5576">
          <cell r="A5576">
            <v>42006</v>
          </cell>
          <cell r="B5576">
            <v>0.1157</v>
          </cell>
        </row>
        <row r="5577">
          <cell r="A5577">
            <v>42007</v>
          </cell>
          <cell r="B5577">
            <v>0</v>
          </cell>
        </row>
        <row r="5578">
          <cell r="A5578">
            <v>42008</v>
          </cell>
          <cell r="B5578">
            <v>0</v>
          </cell>
        </row>
        <row r="5579">
          <cell r="A5579">
            <v>42009</v>
          </cell>
          <cell r="B5579">
            <v>0.1157</v>
          </cell>
        </row>
        <row r="5580">
          <cell r="A5580">
            <v>42010</v>
          </cell>
          <cell r="B5580">
            <v>0.1157</v>
          </cell>
        </row>
        <row r="5581">
          <cell r="A5581">
            <v>42011</v>
          </cell>
          <cell r="B5581">
            <v>0.1157</v>
          </cell>
        </row>
        <row r="5582">
          <cell r="A5582">
            <v>42012</v>
          </cell>
          <cell r="B5582">
            <v>0.1157</v>
          </cell>
        </row>
        <row r="5583">
          <cell r="A5583">
            <v>42013</v>
          </cell>
          <cell r="B5583">
            <v>0.1157</v>
          </cell>
        </row>
        <row r="5584">
          <cell r="A5584">
            <v>42014</v>
          </cell>
          <cell r="B5584">
            <v>0</v>
          </cell>
        </row>
        <row r="5585">
          <cell r="A5585">
            <v>42015</v>
          </cell>
          <cell r="B5585">
            <v>0</v>
          </cell>
        </row>
        <row r="5586">
          <cell r="A5586">
            <v>42016</v>
          </cell>
          <cell r="B5586">
            <v>0.1157</v>
          </cell>
        </row>
        <row r="5587">
          <cell r="A5587">
            <v>42017</v>
          </cell>
          <cell r="B5587">
            <v>0.1157</v>
          </cell>
        </row>
        <row r="5588">
          <cell r="A5588">
            <v>42018</v>
          </cell>
          <cell r="B5588">
            <v>0.1157</v>
          </cell>
        </row>
        <row r="5589">
          <cell r="A5589">
            <v>42019</v>
          </cell>
          <cell r="B5589">
            <v>0.1157</v>
          </cell>
        </row>
        <row r="5590">
          <cell r="A5590">
            <v>42020</v>
          </cell>
          <cell r="B5590">
            <v>0.1157</v>
          </cell>
        </row>
        <row r="5591">
          <cell r="A5591">
            <v>42021</v>
          </cell>
          <cell r="B5591">
            <v>0</v>
          </cell>
        </row>
        <row r="5592">
          <cell r="A5592">
            <v>42022</v>
          </cell>
          <cell r="B5592">
            <v>0</v>
          </cell>
        </row>
        <row r="5593">
          <cell r="A5593">
            <v>42023</v>
          </cell>
          <cell r="B5593">
            <v>0.1157</v>
          </cell>
        </row>
        <row r="5594">
          <cell r="A5594">
            <v>42024</v>
          </cell>
          <cell r="B5594">
            <v>0.1157</v>
          </cell>
        </row>
        <row r="5595">
          <cell r="A5595">
            <v>42025</v>
          </cell>
          <cell r="B5595">
            <v>0.1157</v>
          </cell>
        </row>
        <row r="5596">
          <cell r="A5596">
            <v>42026</v>
          </cell>
          <cell r="B5596">
            <v>0.12089999999999999</v>
          </cell>
        </row>
        <row r="5597">
          <cell r="A5597">
            <v>42027</v>
          </cell>
          <cell r="B5597">
            <v>0.1208</v>
          </cell>
        </row>
        <row r="5598">
          <cell r="A5598">
            <v>42028</v>
          </cell>
          <cell r="B5598">
            <v>0</v>
          </cell>
        </row>
        <row r="5599">
          <cell r="A5599">
            <v>42029</v>
          </cell>
          <cell r="B5599">
            <v>0</v>
          </cell>
        </row>
        <row r="5600">
          <cell r="A5600">
            <v>42030</v>
          </cell>
          <cell r="B5600">
            <v>0.1208</v>
          </cell>
        </row>
        <row r="5601">
          <cell r="A5601">
            <v>42031</v>
          </cell>
          <cell r="B5601">
            <v>0.1208</v>
          </cell>
        </row>
        <row r="5602">
          <cell r="A5602">
            <v>42032</v>
          </cell>
          <cell r="B5602">
            <v>0.1208</v>
          </cell>
        </row>
        <row r="5603">
          <cell r="A5603">
            <v>42033</v>
          </cell>
          <cell r="B5603">
            <v>0.1208</v>
          </cell>
        </row>
        <row r="5604">
          <cell r="A5604">
            <v>42034</v>
          </cell>
          <cell r="B5604">
            <v>0.1208</v>
          </cell>
        </row>
        <row r="5605">
          <cell r="A5605">
            <v>42035</v>
          </cell>
          <cell r="B5605">
            <v>0</v>
          </cell>
        </row>
        <row r="5606">
          <cell r="A5606">
            <v>42036</v>
          </cell>
          <cell r="B5606">
            <v>0</v>
          </cell>
        </row>
        <row r="5607">
          <cell r="A5607">
            <v>42037</v>
          </cell>
          <cell r="B5607">
            <v>0.1208</v>
          </cell>
        </row>
        <row r="5608">
          <cell r="A5608">
            <v>42038</v>
          </cell>
          <cell r="B5608">
            <v>0.12089999999999999</v>
          </cell>
        </row>
        <row r="5609">
          <cell r="A5609">
            <v>42039</v>
          </cell>
          <cell r="B5609">
            <v>0.12089999999999999</v>
          </cell>
        </row>
        <row r="5610">
          <cell r="A5610">
            <v>42040</v>
          </cell>
          <cell r="B5610">
            <v>0.12089999999999999</v>
          </cell>
        </row>
        <row r="5611">
          <cell r="A5611">
            <v>42041</v>
          </cell>
          <cell r="B5611">
            <v>0.12089999999999999</v>
          </cell>
        </row>
        <row r="5612">
          <cell r="A5612">
            <v>42042</v>
          </cell>
          <cell r="B5612">
            <v>0</v>
          </cell>
        </row>
        <row r="5613">
          <cell r="A5613">
            <v>42043</v>
          </cell>
          <cell r="B5613">
            <v>0</v>
          </cell>
        </row>
        <row r="5614">
          <cell r="A5614">
            <v>42044</v>
          </cell>
          <cell r="B5614">
            <v>0.12089999999999999</v>
          </cell>
        </row>
        <row r="5615">
          <cell r="A5615">
            <v>42045</v>
          </cell>
          <cell r="B5615">
            <v>0.12089999999999999</v>
          </cell>
        </row>
        <row r="5616">
          <cell r="A5616">
            <v>42046</v>
          </cell>
          <cell r="B5616">
            <v>0.12089999999999999</v>
          </cell>
        </row>
        <row r="5617">
          <cell r="A5617">
            <v>42047</v>
          </cell>
          <cell r="B5617">
            <v>0.12089999999999999</v>
          </cell>
        </row>
        <row r="5618">
          <cell r="A5618">
            <v>42048</v>
          </cell>
          <cell r="B5618">
            <v>0.12089999999999999</v>
          </cell>
        </row>
        <row r="5619">
          <cell r="A5619">
            <v>42049</v>
          </cell>
          <cell r="B5619">
            <v>0</v>
          </cell>
        </row>
        <row r="5620">
          <cell r="A5620">
            <v>42050</v>
          </cell>
          <cell r="B5620">
            <v>0</v>
          </cell>
        </row>
        <row r="5621">
          <cell r="A5621">
            <v>42051</v>
          </cell>
          <cell r="B5621">
            <v>0</v>
          </cell>
        </row>
        <row r="5622">
          <cell r="A5622">
            <v>42052</v>
          </cell>
          <cell r="B5622">
            <v>0</v>
          </cell>
        </row>
        <row r="5623">
          <cell r="A5623">
            <v>42053</v>
          </cell>
          <cell r="B5623">
            <v>0.12089999999999999</v>
          </cell>
        </row>
        <row r="5624">
          <cell r="A5624">
            <v>42054</v>
          </cell>
          <cell r="B5624">
            <v>0.12089999999999999</v>
          </cell>
        </row>
        <row r="5625">
          <cell r="A5625">
            <v>42055</v>
          </cell>
          <cell r="B5625">
            <v>0.12089999999999999</v>
          </cell>
        </row>
        <row r="5626">
          <cell r="A5626">
            <v>42056</v>
          </cell>
          <cell r="B5626">
            <v>0</v>
          </cell>
        </row>
        <row r="5627">
          <cell r="A5627">
            <v>42057</v>
          </cell>
          <cell r="B5627">
            <v>0</v>
          </cell>
        </row>
        <row r="5628">
          <cell r="A5628">
            <v>42058</v>
          </cell>
          <cell r="B5628">
            <v>0.12089999999999999</v>
          </cell>
        </row>
        <row r="5629">
          <cell r="A5629">
            <v>42059</v>
          </cell>
          <cell r="B5629">
            <v>0.12089999999999999</v>
          </cell>
        </row>
        <row r="5630">
          <cell r="A5630">
            <v>42060</v>
          </cell>
          <cell r="B5630">
            <v>0.12089999999999999</v>
          </cell>
        </row>
        <row r="5631">
          <cell r="A5631">
            <v>42061</v>
          </cell>
          <cell r="B5631">
            <v>0.12089999999999999</v>
          </cell>
        </row>
        <row r="5632">
          <cell r="A5632">
            <v>42062</v>
          </cell>
          <cell r="B5632">
            <v>0.12089999999999999</v>
          </cell>
        </row>
        <row r="5633">
          <cell r="A5633">
            <v>42063</v>
          </cell>
          <cell r="B5633">
            <v>0</v>
          </cell>
        </row>
        <row r="5634">
          <cell r="A5634">
            <v>42064</v>
          </cell>
          <cell r="B5634">
            <v>0</v>
          </cell>
        </row>
        <row r="5635">
          <cell r="A5635">
            <v>42065</v>
          </cell>
          <cell r="B5635">
            <v>0.12089999999999999</v>
          </cell>
        </row>
        <row r="5636">
          <cell r="A5636">
            <v>42066</v>
          </cell>
          <cell r="B5636">
            <v>0.12089999999999999</v>
          </cell>
        </row>
        <row r="5637">
          <cell r="A5637">
            <v>42067</v>
          </cell>
          <cell r="B5637">
            <v>0.12089999999999999</v>
          </cell>
        </row>
        <row r="5638">
          <cell r="A5638">
            <v>42068</v>
          </cell>
          <cell r="B5638">
            <v>0.126</v>
          </cell>
        </row>
        <row r="5639">
          <cell r="A5639">
            <v>42069</v>
          </cell>
          <cell r="B5639">
            <v>0.126</v>
          </cell>
        </row>
        <row r="5640">
          <cell r="A5640">
            <v>42070</v>
          </cell>
          <cell r="B5640">
            <v>0</v>
          </cell>
        </row>
        <row r="5641">
          <cell r="A5641">
            <v>42071</v>
          </cell>
          <cell r="B5641">
            <v>0</v>
          </cell>
        </row>
        <row r="5642">
          <cell r="A5642">
            <v>42072</v>
          </cell>
          <cell r="B5642">
            <v>0.126</v>
          </cell>
        </row>
        <row r="5643">
          <cell r="A5643">
            <v>42073</v>
          </cell>
          <cell r="B5643">
            <v>0.126</v>
          </cell>
        </row>
        <row r="5644">
          <cell r="A5644">
            <v>42074</v>
          </cell>
          <cell r="B5644">
            <v>0.126</v>
          </cell>
        </row>
        <row r="5645">
          <cell r="A5645">
            <v>42075</v>
          </cell>
          <cell r="B5645">
            <v>0.126</v>
          </cell>
        </row>
        <row r="5646">
          <cell r="A5646">
            <v>42076</v>
          </cell>
          <cell r="B5646">
            <v>0.126</v>
          </cell>
        </row>
        <row r="5647">
          <cell r="A5647">
            <v>42077</v>
          </cell>
          <cell r="B5647">
            <v>0</v>
          </cell>
        </row>
        <row r="5648">
          <cell r="A5648">
            <v>42078</v>
          </cell>
          <cell r="B5648">
            <v>0</v>
          </cell>
        </row>
        <row r="5649">
          <cell r="A5649">
            <v>42079</v>
          </cell>
          <cell r="B5649">
            <v>0.126</v>
          </cell>
        </row>
        <row r="5650">
          <cell r="A5650">
            <v>42080</v>
          </cell>
          <cell r="B5650">
            <v>0.126</v>
          </cell>
        </row>
        <row r="5651">
          <cell r="A5651">
            <v>42081</v>
          </cell>
          <cell r="B5651">
            <v>0.126</v>
          </cell>
        </row>
        <row r="5652">
          <cell r="A5652">
            <v>42082</v>
          </cell>
          <cell r="B5652">
            <v>0.126</v>
          </cell>
        </row>
        <row r="5653">
          <cell r="A5653">
            <v>42083</v>
          </cell>
          <cell r="B5653">
            <v>0.126</v>
          </cell>
        </row>
        <row r="5654">
          <cell r="A5654">
            <v>42084</v>
          </cell>
          <cell r="B5654">
            <v>0</v>
          </cell>
        </row>
        <row r="5655">
          <cell r="A5655">
            <v>42085</v>
          </cell>
          <cell r="B5655">
            <v>0</v>
          </cell>
        </row>
        <row r="5656">
          <cell r="A5656">
            <v>42086</v>
          </cell>
          <cell r="B5656">
            <v>0.12609999999999999</v>
          </cell>
        </row>
        <row r="5657">
          <cell r="A5657">
            <v>42087</v>
          </cell>
          <cell r="B5657">
            <v>0.12609999999999999</v>
          </cell>
        </row>
        <row r="5658">
          <cell r="A5658">
            <v>42088</v>
          </cell>
          <cell r="B5658">
            <v>0.12609999999999999</v>
          </cell>
        </row>
        <row r="5659">
          <cell r="A5659">
            <v>42089</v>
          </cell>
          <cell r="B5659">
            <v>0.12609999999999999</v>
          </cell>
        </row>
        <row r="5660">
          <cell r="A5660">
            <v>42090</v>
          </cell>
          <cell r="B5660">
            <v>0.12609999999999999</v>
          </cell>
        </row>
        <row r="5661">
          <cell r="A5661">
            <v>42091</v>
          </cell>
          <cell r="B5661">
            <v>0</v>
          </cell>
        </row>
        <row r="5662">
          <cell r="A5662">
            <v>42092</v>
          </cell>
          <cell r="B5662">
            <v>0</v>
          </cell>
        </row>
        <row r="5663">
          <cell r="A5663">
            <v>42093</v>
          </cell>
          <cell r="B5663">
            <v>0.126</v>
          </cell>
        </row>
        <row r="5664">
          <cell r="A5664">
            <v>42094</v>
          </cell>
          <cell r="B5664">
            <v>0.126</v>
          </cell>
        </row>
        <row r="5665">
          <cell r="A5665">
            <v>42095</v>
          </cell>
          <cell r="B5665">
            <v>0.126</v>
          </cell>
        </row>
        <row r="5666">
          <cell r="A5666">
            <v>42096</v>
          </cell>
          <cell r="B5666">
            <v>0.126</v>
          </cell>
        </row>
        <row r="5667">
          <cell r="A5667">
            <v>42097</v>
          </cell>
          <cell r="B5667">
            <v>0</v>
          </cell>
        </row>
        <row r="5668">
          <cell r="A5668">
            <v>42098</v>
          </cell>
          <cell r="B5668">
            <v>0</v>
          </cell>
        </row>
        <row r="5669">
          <cell r="A5669">
            <v>42099</v>
          </cell>
          <cell r="B5669">
            <v>0</v>
          </cell>
        </row>
        <row r="5670">
          <cell r="A5670">
            <v>42100</v>
          </cell>
          <cell r="B5670">
            <v>0.126</v>
          </cell>
        </row>
        <row r="5671">
          <cell r="A5671">
            <v>42101</v>
          </cell>
          <cell r="B5671">
            <v>0.126</v>
          </cell>
        </row>
        <row r="5672">
          <cell r="A5672">
            <v>42102</v>
          </cell>
          <cell r="B5672">
            <v>0.126</v>
          </cell>
        </row>
        <row r="5673">
          <cell r="A5673">
            <v>42103</v>
          </cell>
          <cell r="B5673">
            <v>0.126</v>
          </cell>
        </row>
        <row r="5674">
          <cell r="A5674">
            <v>42104</v>
          </cell>
          <cell r="B5674">
            <v>0.126</v>
          </cell>
        </row>
        <row r="5675">
          <cell r="A5675">
            <v>42105</v>
          </cell>
          <cell r="B5675">
            <v>0</v>
          </cell>
        </row>
        <row r="5676">
          <cell r="A5676">
            <v>42106</v>
          </cell>
          <cell r="B5676">
            <v>0</v>
          </cell>
        </row>
        <row r="5677">
          <cell r="A5677">
            <v>42107</v>
          </cell>
          <cell r="B5677">
            <v>0.126</v>
          </cell>
        </row>
        <row r="5678">
          <cell r="A5678">
            <v>42108</v>
          </cell>
          <cell r="B5678">
            <v>0.126</v>
          </cell>
        </row>
        <row r="5679">
          <cell r="A5679">
            <v>42109</v>
          </cell>
          <cell r="B5679">
            <v>0.126</v>
          </cell>
        </row>
        <row r="5680">
          <cell r="A5680">
            <v>42110</v>
          </cell>
          <cell r="B5680">
            <v>0.126</v>
          </cell>
        </row>
        <row r="5681">
          <cell r="A5681">
            <v>42111</v>
          </cell>
          <cell r="B5681">
            <v>0.126</v>
          </cell>
        </row>
        <row r="5682">
          <cell r="A5682">
            <v>42112</v>
          </cell>
          <cell r="B5682">
            <v>0</v>
          </cell>
        </row>
        <row r="5683">
          <cell r="A5683">
            <v>42113</v>
          </cell>
          <cell r="B5683">
            <v>0</v>
          </cell>
        </row>
        <row r="5684">
          <cell r="A5684">
            <v>42114</v>
          </cell>
          <cell r="B5684">
            <v>0.126</v>
          </cell>
        </row>
        <row r="5685">
          <cell r="A5685">
            <v>42115</v>
          </cell>
          <cell r="B5685">
            <v>0</v>
          </cell>
        </row>
        <row r="5686">
          <cell r="A5686">
            <v>42116</v>
          </cell>
          <cell r="B5686">
            <v>0.126</v>
          </cell>
        </row>
        <row r="5687">
          <cell r="A5687">
            <v>42117</v>
          </cell>
          <cell r="B5687">
            <v>0.126</v>
          </cell>
        </row>
        <row r="5688">
          <cell r="A5688">
            <v>42118</v>
          </cell>
          <cell r="B5688">
            <v>0.126</v>
          </cell>
        </row>
        <row r="5689">
          <cell r="A5689">
            <v>42119</v>
          </cell>
          <cell r="B5689">
            <v>0</v>
          </cell>
        </row>
        <row r="5690">
          <cell r="A5690">
            <v>42120</v>
          </cell>
          <cell r="B5690">
            <v>0</v>
          </cell>
        </row>
        <row r="5691">
          <cell r="A5691">
            <v>42121</v>
          </cell>
          <cell r="B5691">
            <v>0.12609999999999999</v>
          </cell>
        </row>
        <row r="5692">
          <cell r="A5692">
            <v>42122</v>
          </cell>
          <cell r="B5692">
            <v>0.12620000000000001</v>
          </cell>
        </row>
        <row r="5693">
          <cell r="A5693">
            <v>42123</v>
          </cell>
          <cell r="B5693">
            <v>0.12620000000000001</v>
          </cell>
        </row>
        <row r="5694">
          <cell r="A5694">
            <v>42124</v>
          </cell>
          <cell r="B5694">
            <v>0.13109999999999999</v>
          </cell>
        </row>
        <row r="5695">
          <cell r="A5695">
            <v>42125</v>
          </cell>
          <cell r="B5695">
            <v>0</v>
          </cell>
        </row>
        <row r="5696">
          <cell r="A5696">
            <v>42126</v>
          </cell>
          <cell r="B5696">
            <v>0</v>
          </cell>
        </row>
        <row r="5697">
          <cell r="A5697">
            <v>42127</v>
          </cell>
          <cell r="B5697">
            <v>0</v>
          </cell>
        </row>
        <row r="5698">
          <cell r="A5698">
            <v>42128</v>
          </cell>
          <cell r="B5698">
            <v>0.13109999999999999</v>
          </cell>
        </row>
        <row r="5699">
          <cell r="A5699">
            <v>42129</v>
          </cell>
          <cell r="B5699">
            <v>0.1313</v>
          </cell>
        </row>
        <row r="5700">
          <cell r="A5700">
            <v>42130</v>
          </cell>
          <cell r="B5700">
            <v>0.1313</v>
          </cell>
        </row>
        <row r="5701">
          <cell r="A5701">
            <v>42131</v>
          </cell>
          <cell r="B5701">
            <v>0.1313</v>
          </cell>
        </row>
        <row r="5702">
          <cell r="A5702">
            <v>42132</v>
          </cell>
          <cell r="B5702">
            <v>0.1313</v>
          </cell>
        </row>
        <row r="5703">
          <cell r="A5703">
            <v>42133</v>
          </cell>
          <cell r="B5703">
            <v>0</v>
          </cell>
        </row>
        <row r="5704">
          <cell r="A5704">
            <v>42134</v>
          </cell>
          <cell r="B5704">
            <v>0</v>
          </cell>
        </row>
        <row r="5705">
          <cell r="A5705">
            <v>42135</v>
          </cell>
          <cell r="B5705">
            <v>0.1313</v>
          </cell>
        </row>
        <row r="5706">
          <cell r="A5706">
            <v>42136</v>
          </cell>
          <cell r="B5706">
            <v>0.1313</v>
          </cell>
        </row>
        <row r="5707">
          <cell r="A5707">
            <v>42137</v>
          </cell>
          <cell r="B5707">
            <v>0.1313</v>
          </cell>
        </row>
        <row r="5708">
          <cell r="A5708">
            <v>42138</v>
          </cell>
          <cell r="B5708">
            <v>0.1313</v>
          </cell>
        </row>
        <row r="5709">
          <cell r="A5709">
            <v>42139</v>
          </cell>
          <cell r="B5709">
            <v>0.1313</v>
          </cell>
        </row>
        <row r="5710">
          <cell r="A5710">
            <v>42140</v>
          </cell>
          <cell r="B5710">
            <v>0</v>
          </cell>
        </row>
        <row r="5711">
          <cell r="A5711">
            <v>42141</v>
          </cell>
          <cell r="B5711">
            <v>0</v>
          </cell>
        </row>
        <row r="5712">
          <cell r="A5712">
            <v>42142</v>
          </cell>
          <cell r="B5712">
            <v>0.1313</v>
          </cell>
        </row>
        <row r="5713">
          <cell r="A5713">
            <v>42143</v>
          </cell>
          <cell r="B5713">
            <v>0.1313</v>
          </cell>
        </row>
        <row r="5714">
          <cell r="A5714">
            <v>42144</v>
          </cell>
          <cell r="B5714">
            <v>0.1313</v>
          </cell>
        </row>
        <row r="5715">
          <cell r="A5715">
            <v>42145</v>
          </cell>
          <cell r="B5715">
            <v>0.1313</v>
          </cell>
        </row>
        <row r="5716">
          <cell r="A5716">
            <v>42146</v>
          </cell>
          <cell r="B5716">
            <v>0.1313</v>
          </cell>
        </row>
        <row r="5717">
          <cell r="A5717">
            <v>42147</v>
          </cell>
          <cell r="B5717">
            <v>0</v>
          </cell>
        </row>
        <row r="5718">
          <cell r="A5718">
            <v>42148</v>
          </cell>
          <cell r="B5718">
            <v>0</v>
          </cell>
        </row>
        <row r="5719">
          <cell r="A5719">
            <v>42149</v>
          </cell>
          <cell r="B5719">
            <v>0.1313</v>
          </cell>
        </row>
        <row r="5720">
          <cell r="A5720">
            <v>42150</v>
          </cell>
          <cell r="B5720">
            <v>0.1313</v>
          </cell>
        </row>
        <row r="5721">
          <cell r="A5721">
            <v>42151</v>
          </cell>
          <cell r="B5721">
            <v>0.1313</v>
          </cell>
        </row>
        <row r="5722">
          <cell r="A5722">
            <v>42152</v>
          </cell>
          <cell r="B5722">
            <v>0.1313</v>
          </cell>
        </row>
        <row r="5723">
          <cell r="A5723">
            <v>42153</v>
          </cell>
          <cell r="B5723">
            <v>0.1313</v>
          </cell>
        </row>
        <row r="5724">
          <cell r="A5724">
            <v>42154</v>
          </cell>
          <cell r="B5724">
            <v>0</v>
          </cell>
        </row>
        <row r="5725">
          <cell r="A5725">
            <v>42155</v>
          </cell>
          <cell r="B5725">
            <v>0</v>
          </cell>
        </row>
        <row r="5726">
          <cell r="A5726">
            <v>42156</v>
          </cell>
          <cell r="B5726">
            <v>0.1313</v>
          </cell>
        </row>
        <row r="5727">
          <cell r="A5727">
            <v>42157</v>
          </cell>
          <cell r="B5727">
            <v>0.1313</v>
          </cell>
        </row>
        <row r="5728">
          <cell r="A5728">
            <v>42158</v>
          </cell>
          <cell r="B5728">
            <v>0.1313</v>
          </cell>
        </row>
        <row r="5729">
          <cell r="A5729">
            <v>42159</v>
          </cell>
          <cell r="B5729">
            <v>0</v>
          </cell>
        </row>
        <row r="5730">
          <cell r="A5730">
            <v>42160</v>
          </cell>
          <cell r="B5730">
            <v>0.13639999999999999</v>
          </cell>
        </row>
        <row r="5731">
          <cell r="A5731">
            <v>42161</v>
          </cell>
          <cell r="B5731">
            <v>0</v>
          </cell>
        </row>
        <row r="5732">
          <cell r="A5732">
            <v>42162</v>
          </cell>
          <cell r="B5732">
            <v>0</v>
          </cell>
        </row>
        <row r="5733">
          <cell r="A5733">
            <v>42163</v>
          </cell>
          <cell r="B5733">
            <v>0.13639999999999999</v>
          </cell>
        </row>
        <row r="5734">
          <cell r="A5734">
            <v>42164</v>
          </cell>
          <cell r="B5734">
            <v>0.13639999999999999</v>
          </cell>
        </row>
        <row r="5735">
          <cell r="A5735">
            <v>42165</v>
          </cell>
          <cell r="B5735">
            <v>0.13639999999999999</v>
          </cell>
        </row>
        <row r="5736">
          <cell r="A5736">
            <v>42166</v>
          </cell>
          <cell r="B5736">
            <v>0.13639999999999999</v>
          </cell>
        </row>
        <row r="5737">
          <cell r="A5737">
            <v>42167</v>
          </cell>
          <cell r="B5737">
            <v>0.13639999999999999</v>
          </cell>
        </row>
        <row r="5738">
          <cell r="A5738">
            <v>42168</v>
          </cell>
          <cell r="B5738">
            <v>0</v>
          </cell>
        </row>
        <row r="5739">
          <cell r="A5739">
            <v>42169</v>
          </cell>
          <cell r="B5739">
            <v>0</v>
          </cell>
        </row>
        <row r="5740">
          <cell r="A5740">
            <v>42170</v>
          </cell>
          <cell r="B5740">
            <v>0.13639999999999999</v>
          </cell>
        </row>
        <row r="5741">
          <cell r="A5741">
            <v>42171</v>
          </cell>
          <cell r="B5741">
            <v>0.13639999999999999</v>
          </cell>
        </row>
        <row r="5742">
          <cell r="A5742">
            <v>42172</v>
          </cell>
          <cell r="B5742">
            <v>0.13639999999999999</v>
          </cell>
        </row>
        <row r="5743">
          <cell r="A5743">
            <v>42173</v>
          </cell>
          <cell r="B5743">
            <v>0.13639999999999999</v>
          </cell>
        </row>
        <row r="5744">
          <cell r="A5744">
            <v>42174</v>
          </cell>
          <cell r="B5744">
            <v>0.13639999999999999</v>
          </cell>
        </row>
        <row r="5745">
          <cell r="A5745">
            <v>42175</v>
          </cell>
          <cell r="B5745">
            <v>0</v>
          </cell>
        </row>
        <row r="5746">
          <cell r="A5746">
            <v>42176</v>
          </cell>
          <cell r="B5746">
            <v>0</v>
          </cell>
        </row>
        <row r="5747">
          <cell r="A5747">
            <v>42177</v>
          </cell>
          <cell r="B5747">
            <v>0.13639999999999999</v>
          </cell>
        </row>
        <row r="5748">
          <cell r="A5748">
            <v>42178</v>
          </cell>
          <cell r="B5748">
            <v>0.13639999999999999</v>
          </cell>
        </row>
        <row r="5749">
          <cell r="A5749">
            <v>42179</v>
          </cell>
          <cell r="B5749">
            <v>0.13639999999999999</v>
          </cell>
        </row>
        <row r="5750">
          <cell r="A5750">
            <v>42180</v>
          </cell>
          <cell r="B5750">
            <v>0.13639999999999999</v>
          </cell>
        </row>
        <row r="5751">
          <cell r="A5751">
            <v>42181</v>
          </cell>
          <cell r="B5751">
            <v>0.13639999999999999</v>
          </cell>
        </row>
        <row r="5752">
          <cell r="A5752">
            <v>42182</v>
          </cell>
          <cell r="B5752">
            <v>0</v>
          </cell>
        </row>
        <row r="5753">
          <cell r="A5753">
            <v>42183</v>
          </cell>
          <cell r="B5753">
            <v>0</v>
          </cell>
        </row>
        <row r="5754">
          <cell r="A5754">
            <v>42184</v>
          </cell>
          <cell r="B5754">
            <v>0.13639999999999999</v>
          </cell>
        </row>
        <row r="5755">
          <cell r="A5755">
            <v>42185</v>
          </cell>
          <cell r="B5755">
            <v>0.13639999999999999</v>
          </cell>
        </row>
        <row r="5756">
          <cell r="A5756">
            <v>42186</v>
          </cell>
          <cell r="B5756">
            <v>0.13639999999999999</v>
          </cell>
        </row>
        <row r="5757">
          <cell r="A5757">
            <v>42187</v>
          </cell>
          <cell r="B5757">
            <v>0.13639999999999999</v>
          </cell>
        </row>
        <row r="5758">
          <cell r="A5758">
            <v>42188</v>
          </cell>
          <cell r="B5758">
            <v>0.13639999999999999</v>
          </cell>
        </row>
        <row r="5759">
          <cell r="A5759">
            <v>42189</v>
          </cell>
          <cell r="B5759">
            <v>0</v>
          </cell>
        </row>
        <row r="5760">
          <cell r="A5760">
            <v>42190</v>
          </cell>
          <cell r="B5760">
            <v>0</v>
          </cell>
        </row>
        <row r="5761">
          <cell r="A5761">
            <v>42191</v>
          </cell>
          <cell r="B5761">
            <v>0.13639999999999999</v>
          </cell>
        </row>
        <row r="5762">
          <cell r="A5762">
            <v>42192</v>
          </cell>
          <cell r="B5762">
            <v>0.13639999999999999</v>
          </cell>
        </row>
        <row r="5763">
          <cell r="A5763">
            <v>42193</v>
          </cell>
          <cell r="B5763">
            <v>0.13639999999999999</v>
          </cell>
        </row>
        <row r="5764">
          <cell r="A5764">
            <v>42194</v>
          </cell>
          <cell r="B5764">
            <v>0.13639999999999999</v>
          </cell>
        </row>
        <row r="5765">
          <cell r="A5765">
            <v>42195</v>
          </cell>
          <cell r="B5765">
            <v>0.13639999999999999</v>
          </cell>
        </row>
        <row r="5766">
          <cell r="A5766">
            <v>42196</v>
          </cell>
          <cell r="B5766">
            <v>0</v>
          </cell>
        </row>
        <row r="5767">
          <cell r="A5767">
            <v>42197</v>
          </cell>
          <cell r="B5767">
            <v>0</v>
          </cell>
        </row>
        <row r="5768">
          <cell r="A5768">
            <v>42198</v>
          </cell>
          <cell r="B5768">
            <v>0.13639999999999999</v>
          </cell>
        </row>
        <row r="5769">
          <cell r="A5769">
            <v>42199</v>
          </cell>
          <cell r="B5769">
            <v>0.13639999999999999</v>
          </cell>
        </row>
        <row r="5770">
          <cell r="A5770">
            <v>42200</v>
          </cell>
          <cell r="B5770">
            <v>0.13639999999999999</v>
          </cell>
        </row>
        <row r="5771">
          <cell r="A5771">
            <v>42201</v>
          </cell>
          <cell r="B5771">
            <v>0.13639999999999999</v>
          </cell>
        </row>
        <row r="5772">
          <cell r="A5772">
            <v>42202</v>
          </cell>
          <cell r="B5772">
            <v>0.13639999999999999</v>
          </cell>
        </row>
        <row r="5773">
          <cell r="A5773">
            <v>42203</v>
          </cell>
          <cell r="B5773">
            <v>0</v>
          </cell>
        </row>
        <row r="5774">
          <cell r="A5774">
            <v>42204</v>
          </cell>
          <cell r="B5774">
            <v>0</v>
          </cell>
        </row>
        <row r="5775">
          <cell r="A5775">
            <v>42205</v>
          </cell>
          <cell r="B5775">
            <v>0.13639999999999999</v>
          </cell>
        </row>
        <row r="5776">
          <cell r="A5776">
            <v>42206</v>
          </cell>
          <cell r="B5776">
            <v>0.13639999999999999</v>
          </cell>
        </row>
        <row r="5777">
          <cell r="A5777">
            <v>42207</v>
          </cell>
          <cell r="B5777">
            <v>0.13639999999999999</v>
          </cell>
        </row>
        <row r="5778">
          <cell r="A5778">
            <v>42208</v>
          </cell>
          <cell r="B5778">
            <v>0.13639999999999999</v>
          </cell>
        </row>
        <row r="5779">
          <cell r="A5779">
            <v>42209</v>
          </cell>
          <cell r="B5779">
            <v>0.13639999999999999</v>
          </cell>
        </row>
        <row r="5780">
          <cell r="A5780">
            <v>42210</v>
          </cell>
          <cell r="B5780">
            <v>0</v>
          </cell>
        </row>
        <row r="5781">
          <cell r="A5781">
            <v>42211</v>
          </cell>
          <cell r="B5781">
            <v>0</v>
          </cell>
        </row>
        <row r="5782">
          <cell r="A5782">
            <v>42212</v>
          </cell>
          <cell r="B5782">
            <v>0.13639999999999999</v>
          </cell>
        </row>
        <row r="5783">
          <cell r="A5783">
            <v>42213</v>
          </cell>
          <cell r="B5783">
            <v>0.13639999999999999</v>
          </cell>
        </row>
        <row r="5784">
          <cell r="A5784">
            <v>42214</v>
          </cell>
          <cell r="B5784">
            <v>0.13639999999999999</v>
          </cell>
        </row>
        <row r="5785">
          <cell r="A5785">
            <v>42215</v>
          </cell>
          <cell r="B5785">
            <v>0.14130000000000001</v>
          </cell>
        </row>
        <row r="5786">
          <cell r="A5786">
            <v>42216</v>
          </cell>
          <cell r="B5786">
            <v>0.14130000000000001</v>
          </cell>
        </row>
        <row r="5787">
          <cell r="A5787">
            <v>42217</v>
          </cell>
          <cell r="B5787">
            <v>0</v>
          </cell>
        </row>
        <row r="5788">
          <cell r="A5788">
            <v>42218</v>
          </cell>
          <cell r="B5788">
            <v>0</v>
          </cell>
        </row>
        <row r="5789">
          <cell r="A5789">
            <v>42219</v>
          </cell>
          <cell r="B5789">
            <v>0.14130000000000001</v>
          </cell>
        </row>
        <row r="5790">
          <cell r="A5790">
            <v>42220</v>
          </cell>
          <cell r="B5790">
            <v>0.14130000000000001</v>
          </cell>
        </row>
        <row r="5791">
          <cell r="A5791">
            <v>42221</v>
          </cell>
          <cell r="B5791">
            <v>0.14130000000000001</v>
          </cell>
        </row>
        <row r="5792">
          <cell r="A5792">
            <v>42222</v>
          </cell>
          <cell r="B5792">
            <v>0.14130000000000001</v>
          </cell>
        </row>
        <row r="5793">
          <cell r="A5793">
            <v>42223</v>
          </cell>
          <cell r="B5793">
            <v>0.14130000000000001</v>
          </cell>
        </row>
        <row r="5794">
          <cell r="A5794">
            <v>42224</v>
          </cell>
          <cell r="B5794">
            <v>0</v>
          </cell>
        </row>
        <row r="5795">
          <cell r="A5795">
            <v>42225</v>
          </cell>
          <cell r="B5795">
            <v>0</v>
          </cell>
        </row>
        <row r="5796">
          <cell r="A5796">
            <v>42226</v>
          </cell>
          <cell r="B5796">
            <v>0.14130000000000001</v>
          </cell>
        </row>
        <row r="5797">
          <cell r="A5797">
            <v>42227</v>
          </cell>
          <cell r="B5797">
            <v>0.14130000000000001</v>
          </cell>
        </row>
        <row r="5798">
          <cell r="A5798">
            <v>42228</v>
          </cell>
          <cell r="B5798">
            <v>0.14130000000000001</v>
          </cell>
        </row>
        <row r="5799">
          <cell r="A5799">
            <v>42229</v>
          </cell>
          <cell r="B5799">
            <v>0.14130000000000001</v>
          </cell>
        </row>
        <row r="5800">
          <cell r="A5800">
            <v>42230</v>
          </cell>
          <cell r="B5800">
            <v>0.14130000000000001</v>
          </cell>
        </row>
        <row r="5801">
          <cell r="A5801">
            <v>42231</v>
          </cell>
          <cell r="B5801">
            <v>0</v>
          </cell>
        </row>
        <row r="5802">
          <cell r="A5802">
            <v>42232</v>
          </cell>
          <cell r="B5802">
            <v>0</v>
          </cell>
        </row>
        <row r="5803">
          <cell r="A5803">
            <v>42233</v>
          </cell>
          <cell r="B5803">
            <v>0.14130000000000001</v>
          </cell>
        </row>
        <row r="5804">
          <cell r="A5804">
            <v>42234</v>
          </cell>
          <cell r="B5804">
            <v>0.14130000000000001</v>
          </cell>
        </row>
        <row r="5805">
          <cell r="A5805">
            <v>42235</v>
          </cell>
          <cell r="B5805">
            <v>0.14130000000000001</v>
          </cell>
        </row>
        <row r="5806">
          <cell r="A5806">
            <v>42236</v>
          </cell>
          <cell r="B5806">
            <v>0.14130000000000001</v>
          </cell>
        </row>
        <row r="5807">
          <cell r="A5807">
            <v>42237</v>
          </cell>
          <cell r="B5807">
            <v>0.14130000000000001</v>
          </cell>
        </row>
        <row r="5808">
          <cell r="A5808">
            <v>42238</v>
          </cell>
          <cell r="B5808">
            <v>0</v>
          </cell>
        </row>
        <row r="5809">
          <cell r="A5809">
            <v>42239</v>
          </cell>
          <cell r="B5809">
            <v>0</v>
          </cell>
        </row>
        <row r="5810">
          <cell r="A5810">
            <v>42240</v>
          </cell>
          <cell r="B5810">
            <v>0.14130000000000001</v>
          </cell>
        </row>
        <row r="5811">
          <cell r="A5811">
            <v>42241</v>
          </cell>
          <cell r="B5811">
            <v>0.14130000000000001</v>
          </cell>
        </row>
        <row r="5812">
          <cell r="A5812">
            <v>42242</v>
          </cell>
          <cell r="B5812">
            <v>0.14130000000000001</v>
          </cell>
        </row>
        <row r="5813">
          <cell r="A5813">
            <v>42243</v>
          </cell>
          <cell r="B5813">
            <v>0.14130000000000001</v>
          </cell>
        </row>
        <row r="5814">
          <cell r="A5814">
            <v>42244</v>
          </cell>
          <cell r="B5814">
            <v>0.14130000000000001</v>
          </cell>
        </row>
        <row r="5815">
          <cell r="A5815">
            <v>42245</v>
          </cell>
          <cell r="B5815">
            <v>0</v>
          </cell>
        </row>
        <row r="5816">
          <cell r="A5816">
            <v>42246</v>
          </cell>
          <cell r="B5816">
            <v>0</v>
          </cell>
        </row>
        <row r="5817">
          <cell r="A5817">
            <v>42247</v>
          </cell>
          <cell r="B5817">
            <v>0.14130000000000001</v>
          </cell>
        </row>
        <row r="5818">
          <cell r="A5818">
            <v>42248</v>
          </cell>
          <cell r="B5818">
            <v>0.14130000000000001</v>
          </cell>
        </row>
        <row r="5819">
          <cell r="A5819">
            <v>42249</v>
          </cell>
          <cell r="B5819">
            <v>0.14130000000000001</v>
          </cell>
        </row>
        <row r="5820">
          <cell r="A5820">
            <v>42250</v>
          </cell>
          <cell r="B5820">
            <v>0.14130000000000001</v>
          </cell>
        </row>
        <row r="5821">
          <cell r="A5821">
            <v>42251</v>
          </cell>
          <cell r="B5821">
            <v>0.14130000000000001</v>
          </cell>
        </row>
        <row r="5822">
          <cell r="A5822">
            <v>42252</v>
          </cell>
          <cell r="B5822">
            <v>0</v>
          </cell>
        </row>
        <row r="5823">
          <cell r="A5823">
            <v>42253</v>
          </cell>
          <cell r="B5823">
            <v>0</v>
          </cell>
        </row>
        <row r="5824">
          <cell r="A5824">
            <v>42254</v>
          </cell>
          <cell r="B5824">
            <v>0</v>
          </cell>
        </row>
        <row r="5825">
          <cell r="A5825">
            <v>42255</v>
          </cell>
          <cell r="B5825">
            <v>0.14130000000000001</v>
          </cell>
        </row>
        <row r="5826">
          <cell r="A5826">
            <v>42256</v>
          </cell>
          <cell r="B5826">
            <v>0.14130000000000001</v>
          </cell>
        </row>
        <row r="5827">
          <cell r="A5827">
            <v>42257</v>
          </cell>
          <cell r="B5827">
            <v>0.14130000000000001</v>
          </cell>
        </row>
        <row r="5828">
          <cell r="A5828">
            <v>42258</v>
          </cell>
          <cell r="B5828">
            <v>0.14130000000000001</v>
          </cell>
        </row>
        <row r="5829">
          <cell r="A5829">
            <v>42259</v>
          </cell>
          <cell r="B5829">
            <v>0</v>
          </cell>
        </row>
        <row r="5830">
          <cell r="A5830">
            <v>42260</v>
          </cell>
          <cell r="B5830">
            <v>0</v>
          </cell>
        </row>
        <row r="5831">
          <cell r="A5831">
            <v>42261</v>
          </cell>
          <cell r="B5831">
            <v>0.14130000000000001</v>
          </cell>
        </row>
        <row r="5832">
          <cell r="A5832">
            <v>42262</v>
          </cell>
          <cell r="B5832">
            <v>0.14130000000000001</v>
          </cell>
        </row>
        <row r="5833">
          <cell r="A5833">
            <v>42263</v>
          </cell>
          <cell r="B5833">
            <v>0.14130000000000001</v>
          </cell>
        </row>
        <row r="5834">
          <cell r="A5834">
            <v>42264</v>
          </cell>
          <cell r="B5834">
            <v>0.14130000000000001</v>
          </cell>
        </row>
        <row r="5835">
          <cell r="A5835">
            <v>42265</v>
          </cell>
          <cell r="B5835">
            <v>0.14130000000000001</v>
          </cell>
        </row>
        <row r="5836">
          <cell r="A5836">
            <v>42266</v>
          </cell>
          <cell r="B5836">
            <v>0</v>
          </cell>
        </row>
        <row r="5837">
          <cell r="A5837">
            <v>42267</v>
          </cell>
          <cell r="B5837">
            <v>0</v>
          </cell>
        </row>
        <row r="5838">
          <cell r="A5838">
            <v>42268</v>
          </cell>
          <cell r="B5838">
            <v>0.14130000000000001</v>
          </cell>
        </row>
        <row r="5839">
          <cell r="A5839">
            <v>42269</v>
          </cell>
          <cell r="B5839">
            <v>0.14130000000000001</v>
          </cell>
        </row>
        <row r="5840">
          <cell r="A5840">
            <v>42270</v>
          </cell>
          <cell r="B5840">
            <v>0.14130000000000001</v>
          </cell>
        </row>
        <row r="5841">
          <cell r="A5841">
            <v>42271</v>
          </cell>
          <cell r="B5841">
            <v>0.14130000000000001</v>
          </cell>
        </row>
        <row r="5842">
          <cell r="A5842">
            <v>42272</v>
          </cell>
          <cell r="B5842">
            <v>0.14130000000000001</v>
          </cell>
        </row>
        <row r="5843">
          <cell r="A5843">
            <v>42273</v>
          </cell>
          <cell r="B5843">
            <v>0</v>
          </cell>
        </row>
        <row r="5844">
          <cell r="A5844">
            <v>42274</v>
          </cell>
          <cell r="B5844">
            <v>0</v>
          </cell>
        </row>
        <row r="5845">
          <cell r="A5845">
            <v>42275</v>
          </cell>
          <cell r="B5845">
            <v>0.14130000000000001</v>
          </cell>
        </row>
        <row r="5846">
          <cell r="A5846">
            <v>42276</v>
          </cell>
          <cell r="B5846">
            <v>0.14130000000000001</v>
          </cell>
        </row>
        <row r="5847">
          <cell r="A5847">
            <v>42277</v>
          </cell>
          <cell r="B5847">
            <v>0.14130000000000001</v>
          </cell>
        </row>
        <row r="5848">
          <cell r="A5848">
            <v>42278</v>
          </cell>
          <cell r="B5848">
            <v>0.14130000000000001</v>
          </cell>
        </row>
        <row r="5849">
          <cell r="A5849">
            <v>42279</v>
          </cell>
          <cell r="B5849">
            <v>0.14130000000000001</v>
          </cell>
        </row>
        <row r="5850">
          <cell r="A5850">
            <v>42280</v>
          </cell>
          <cell r="B5850">
            <v>0</v>
          </cell>
        </row>
        <row r="5851">
          <cell r="A5851">
            <v>42281</v>
          </cell>
          <cell r="B5851">
            <v>0</v>
          </cell>
        </row>
        <row r="5852">
          <cell r="A5852">
            <v>42282</v>
          </cell>
          <cell r="B5852">
            <v>0.14130000000000001</v>
          </cell>
        </row>
        <row r="5853">
          <cell r="A5853">
            <v>42283</v>
          </cell>
          <cell r="B5853">
            <v>0.14130000000000001</v>
          </cell>
        </row>
        <row r="5854">
          <cell r="A5854">
            <v>42284</v>
          </cell>
          <cell r="B5854">
            <v>0.14130000000000001</v>
          </cell>
        </row>
        <row r="5855">
          <cell r="A5855">
            <v>42285</v>
          </cell>
          <cell r="B5855">
            <v>0.14130000000000001</v>
          </cell>
        </row>
        <row r="5856">
          <cell r="A5856">
            <v>42286</v>
          </cell>
          <cell r="B5856">
            <v>0.14130000000000001</v>
          </cell>
        </row>
        <row r="5857">
          <cell r="A5857">
            <v>42287</v>
          </cell>
          <cell r="B5857">
            <v>0</v>
          </cell>
        </row>
        <row r="5858">
          <cell r="A5858">
            <v>42288</v>
          </cell>
          <cell r="B5858">
            <v>0</v>
          </cell>
        </row>
        <row r="5859">
          <cell r="A5859">
            <v>42289</v>
          </cell>
          <cell r="B5859">
            <v>0</v>
          </cell>
        </row>
        <row r="5860">
          <cell r="A5860">
            <v>42290</v>
          </cell>
          <cell r="B5860">
            <v>0.14130000000000001</v>
          </cell>
        </row>
        <row r="5861">
          <cell r="A5861">
            <v>42291</v>
          </cell>
          <cell r="B5861">
            <v>0.14130000000000001</v>
          </cell>
        </row>
        <row r="5862">
          <cell r="A5862">
            <v>42292</v>
          </cell>
          <cell r="B5862">
            <v>0.14130000000000001</v>
          </cell>
        </row>
        <row r="5863">
          <cell r="A5863">
            <v>42293</v>
          </cell>
          <cell r="B5863">
            <v>0.14130000000000001</v>
          </cell>
        </row>
        <row r="5864">
          <cell r="A5864">
            <v>42294</v>
          </cell>
          <cell r="B5864">
            <v>0</v>
          </cell>
        </row>
        <row r="5865">
          <cell r="A5865">
            <v>42295</v>
          </cell>
          <cell r="B5865">
            <v>0</v>
          </cell>
        </row>
        <row r="5866">
          <cell r="A5866">
            <v>42296</v>
          </cell>
          <cell r="B5866">
            <v>0.14130000000000001</v>
          </cell>
        </row>
        <row r="5867">
          <cell r="A5867">
            <v>42297</v>
          </cell>
          <cell r="B5867">
            <v>0.14130000000000001</v>
          </cell>
        </row>
        <row r="5868">
          <cell r="A5868">
            <v>42298</v>
          </cell>
          <cell r="B5868">
            <v>0.14130000000000001</v>
          </cell>
        </row>
        <row r="5869">
          <cell r="A5869">
            <v>42299</v>
          </cell>
          <cell r="B5869">
            <v>0.1414</v>
          </cell>
        </row>
        <row r="5870">
          <cell r="A5870">
            <v>42300</v>
          </cell>
          <cell r="B5870">
            <v>0.1414</v>
          </cell>
        </row>
        <row r="5871">
          <cell r="A5871">
            <v>42301</v>
          </cell>
          <cell r="B5871">
            <v>0</v>
          </cell>
        </row>
        <row r="5872">
          <cell r="A5872">
            <v>42302</v>
          </cell>
          <cell r="B5872">
            <v>0</v>
          </cell>
        </row>
        <row r="5873">
          <cell r="A5873">
            <v>42303</v>
          </cell>
          <cell r="B5873">
            <v>0.1414</v>
          </cell>
        </row>
        <row r="5874">
          <cell r="A5874">
            <v>42304</v>
          </cell>
          <cell r="B5874">
            <v>0.1414</v>
          </cell>
        </row>
        <row r="5875">
          <cell r="A5875">
            <v>42305</v>
          </cell>
          <cell r="B5875">
            <v>0.1414</v>
          </cell>
        </row>
        <row r="5876">
          <cell r="A5876">
            <v>42306</v>
          </cell>
          <cell r="B5876">
            <v>0.1414</v>
          </cell>
        </row>
        <row r="5877">
          <cell r="A5877">
            <v>42307</v>
          </cell>
          <cell r="B5877">
            <v>0.1414</v>
          </cell>
        </row>
        <row r="5878">
          <cell r="A5878">
            <v>42308</v>
          </cell>
          <cell r="B5878">
            <v>0</v>
          </cell>
        </row>
        <row r="5879">
          <cell r="A5879">
            <v>42309</v>
          </cell>
          <cell r="B5879">
            <v>0</v>
          </cell>
        </row>
        <row r="5880">
          <cell r="A5880">
            <v>42310</v>
          </cell>
          <cell r="B5880">
            <v>0</v>
          </cell>
        </row>
        <row r="5881">
          <cell r="A5881">
            <v>42311</v>
          </cell>
          <cell r="B5881">
            <v>0.1414</v>
          </cell>
        </row>
        <row r="5882">
          <cell r="A5882">
            <v>42312</v>
          </cell>
          <cell r="B5882">
            <v>0.1414</v>
          </cell>
        </row>
        <row r="5883">
          <cell r="A5883">
            <v>42313</v>
          </cell>
          <cell r="B5883">
            <v>0.1414</v>
          </cell>
        </row>
        <row r="5884">
          <cell r="A5884">
            <v>42314</v>
          </cell>
          <cell r="B5884">
            <v>0.1414</v>
          </cell>
        </row>
        <row r="5885">
          <cell r="A5885">
            <v>42315</v>
          </cell>
          <cell r="B5885">
            <v>0</v>
          </cell>
        </row>
        <row r="5886">
          <cell r="A5886">
            <v>42316</v>
          </cell>
          <cell r="B5886">
            <v>0</v>
          </cell>
        </row>
        <row r="5887">
          <cell r="A5887">
            <v>42317</v>
          </cell>
          <cell r="B5887">
            <v>0.1414</v>
          </cell>
        </row>
        <row r="5888">
          <cell r="A5888">
            <v>42318</v>
          </cell>
          <cell r="B5888">
            <v>0.1414</v>
          </cell>
        </row>
        <row r="5889">
          <cell r="A5889">
            <v>42319</v>
          </cell>
          <cell r="B5889">
            <v>0.1414</v>
          </cell>
        </row>
        <row r="5890">
          <cell r="A5890">
            <v>42320</v>
          </cell>
          <cell r="B5890">
            <v>0.1414</v>
          </cell>
        </row>
        <row r="5891">
          <cell r="A5891">
            <v>42321</v>
          </cell>
          <cell r="B5891">
            <v>0.1414</v>
          </cell>
        </row>
        <row r="5892">
          <cell r="A5892">
            <v>42322</v>
          </cell>
          <cell r="B5892">
            <v>0</v>
          </cell>
        </row>
        <row r="5893">
          <cell r="A5893">
            <v>42323</v>
          </cell>
          <cell r="B5893">
            <v>0</v>
          </cell>
        </row>
        <row r="5894">
          <cell r="A5894">
            <v>42324</v>
          </cell>
          <cell r="B5894">
            <v>0.1414</v>
          </cell>
        </row>
        <row r="5895">
          <cell r="A5895">
            <v>42325</v>
          </cell>
          <cell r="B5895">
            <v>0.1414</v>
          </cell>
        </row>
        <row r="5896">
          <cell r="A5896">
            <v>42326</v>
          </cell>
          <cell r="B5896">
            <v>0.1414</v>
          </cell>
        </row>
        <row r="5897">
          <cell r="A5897">
            <v>42327</v>
          </cell>
          <cell r="B5897">
            <v>0.1414</v>
          </cell>
        </row>
        <row r="5898">
          <cell r="A5898">
            <v>42328</v>
          </cell>
          <cell r="B5898">
            <v>0.1414</v>
          </cell>
        </row>
        <row r="5899">
          <cell r="A5899">
            <v>42329</v>
          </cell>
          <cell r="B5899">
            <v>0</v>
          </cell>
        </row>
        <row r="5900">
          <cell r="A5900">
            <v>42330</v>
          </cell>
          <cell r="B5900">
            <v>0</v>
          </cell>
        </row>
        <row r="5901">
          <cell r="A5901">
            <v>42331</v>
          </cell>
          <cell r="B5901">
            <v>0.1414</v>
          </cell>
        </row>
        <row r="5902">
          <cell r="A5902">
            <v>42332</v>
          </cell>
          <cell r="B5902">
            <v>0.1414</v>
          </cell>
        </row>
        <row r="5903">
          <cell r="A5903">
            <v>42333</v>
          </cell>
          <cell r="B5903">
            <v>0.1414</v>
          </cell>
        </row>
        <row r="5904">
          <cell r="A5904">
            <v>42334</v>
          </cell>
          <cell r="B5904">
            <v>0.1414</v>
          </cell>
        </row>
        <row r="5905">
          <cell r="A5905">
            <v>42335</v>
          </cell>
          <cell r="B5905">
            <v>0.1414</v>
          </cell>
        </row>
        <row r="5906">
          <cell r="A5906">
            <v>42336</v>
          </cell>
          <cell r="B5906">
            <v>0</v>
          </cell>
        </row>
        <row r="5907">
          <cell r="A5907">
            <v>42337</v>
          </cell>
          <cell r="B5907">
            <v>0</v>
          </cell>
        </row>
        <row r="5908">
          <cell r="A5908">
            <v>42338</v>
          </cell>
          <cell r="B5908">
            <v>0.1414</v>
          </cell>
        </row>
        <row r="5909">
          <cell r="A5909">
            <v>42339</v>
          </cell>
          <cell r="B5909">
            <v>0.1414</v>
          </cell>
        </row>
        <row r="5910">
          <cell r="A5910">
            <v>42340</v>
          </cell>
          <cell r="B5910">
            <v>0.1414</v>
          </cell>
        </row>
        <row r="5911">
          <cell r="A5911">
            <v>42341</v>
          </cell>
          <cell r="B5911">
            <v>0.1414</v>
          </cell>
        </row>
        <row r="5912">
          <cell r="A5912">
            <v>42342</v>
          </cell>
          <cell r="B5912">
            <v>0.1414</v>
          </cell>
        </row>
        <row r="5913">
          <cell r="A5913">
            <v>42343</v>
          </cell>
          <cell r="B5913">
            <v>0</v>
          </cell>
        </row>
        <row r="5914">
          <cell r="A5914">
            <v>42344</v>
          </cell>
          <cell r="B5914">
            <v>0</v>
          </cell>
        </row>
        <row r="5915">
          <cell r="A5915">
            <v>42345</v>
          </cell>
          <cell r="B5915">
            <v>0.1414</v>
          </cell>
        </row>
        <row r="5916">
          <cell r="A5916">
            <v>42346</v>
          </cell>
          <cell r="B5916">
            <v>0.1414</v>
          </cell>
        </row>
        <row r="5917">
          <cell r="A5917">
            <v>42347</v>
          </cell>
          <cell r="B5917">
            <v>0.1414</v>
          </cell>
        </row>
        <row r="5918">
          <cell r="A5918">
            <v>42348</v>
          </cell>
          <cell r="B5918">
            <v>0.1414</v>
          </cell>
        </row>
        <row r="5919">
          <cell r="A5919">
            <v>42349</v>
          </cell>
          <cell r="B5919">
            <v>0.1414</v>
          </cell>
        </row>
        <row r="5920">
          <cell r="A5920">
            <v>42350</v>
          </cell>
          <cell r="B5920">
            <v>0</v>
          </cell>
        </row>
        <row r="5921">
          <cell r="A5921">
            <v>42351</v>
          </cell>
          <cell r="B5921">
            <v>0</v>
          </cell>
        </row>
        <row r="5922">
          <cell r="A5922">
            <v>42352</v>
          </cell>
          <cell r="B5922">
            <v>0.1414</v>
          </cell>
        </row>
        <row r="5923">
          <cell r="A5923">
            <v>42353</v>
          </cell>
          <cell r="B5923">
            <v>0.1414</v>
          </cell>
        </row>
        <row r="5924">
          <cell r="A5924">
            <v>42354</v>
          </cell>
          <cell r="B5924">
            <v>0.1414</v>
          </cell>
        </row>
        <row r="5925">
          <cell r="A5925">
            <v>42355</v>
          </cell>
          <cell r="B5925">
            <v>0.1414</v>
          </cell>
        </row>
        <row r="5926">
          <cell r="A5926">
            <v>42356</v>
          </cell>
          <cell r="B5926">
            <v>0.1414</v>
          </cell>
        </row>
        <row r="5927">
          <cell r="A5927">
            <v>42357</v>
          </cell>
          <cell r="B5927">
            <v>0</v>
          </cell>
        </row>
        <row r="5928">
          <cell r="A5928">
            <v>42358</v>
          </cell>
          <cell r="B5928">
            <v>0</v>
          </cell>
        </row>
        <row r="5929">
          <cell r="A5929">
            <v>42359</v>
          </cell>
          <cell r="B5929">
            <v>0.1414</v>
          </cell>
        </row>
        <row r="5930">
          <cell r="A5930">
            <v>42360</v>
          </cell>
          <cell r="B5930">
            <v>0.1414</v>
          </cell>
        </row>
        <row r="5931">
          <cell r="A5931">
            <v>42361</v>
          </cell>
          <cell r="B5931">
            <v>0.1414</v>
          </cell>
        </row>
        <row r="5932">
          <cell r="A5932">
            <v>42362</v>
          </cell>
          <cell r="B5932">
            <v>0.1414</v>
          </cell>
        </row>
        <row r="5933">
          <cell r="A5933">
            <v>42363</v>
          </cell>
          <cell r="B5933">
            <v>0</v>
          </cell>
        </row>
        <row r="5934">
          <cell r="A5934">
            <v>42364</v>
          </cell>
          <cell r="B5934">
            <v>0</v>
          </cell>
        </row>
        <row r="5935">
          <cell r="A5935">
            <v>42365</v>
          </cell>
          <cell r="B5935">
            <v>0</v>
          </cell>
        </row>
        <row r="5936">
          <cell r="A5936">
            <v>42366</v>
          </cell>
          <cell r="B5936">
            <v>0.1414</v>
          </cell>
        </row>
        <row r="5937">
          <cell r="A5937">
            <v>42367</v>
          </cell>
          <cell r="B5937">
            <v>0.1414</v>
          </cell>
        </row>
        <row r="5938">
          <cell r="A5938">
            <v>42368</v>
          </cell>
          <cell r="B5938">
            <v>0.1414</v>
          </cell>
        </row>
        <row r="5939">
          <cell r="A5939">
            <v>42369</v>
          </cell>
          <cell r="B5939">
            <v>0.1414</v>
          </cell>
        </row>
        <row r="5940">
          <cell r="A5940">
            <v>42370</v>
          </cell>
          <cell r="B5940">
            <v>0</v>
          </cell>
        </row>
        <row r="5941">
          <cell r="A5941">
            <v>42371</v>
          </cell>
          <cell r="B5941">
            <v>0</v>
          </cell>
        </row>
        <row r="5942">
          <cell r="A5942">
            <v>42372</v>
          </cell>
          <cell r="B5942">
            <v>0</v>
          </cell>
        </row>
        <row r="5943">
          <cell r="A5943">
            <v>42373</v>
          </cell>
          <cell r="B5943">
            <v>0.1414</v>
          </cell>
        </row>
        <row r="5944">
          <cell r="A5944">
            <v>42374</v>
          </cell>
          <cell r="B5944">
            <v>0.1414</v>
          </cell>
        </row>
        <row r="5945">
          <cell r="A5945">
            <v>42375</v>
          </cell>
          <cell r="B5945">
            <v>0.1414</v>
          </cell>
        </row>
        <row r="5946">
          <cell r="A5946">
            <v>42376</v>
          </cell>
          <cell r="B5946">
            <v>0.1414</v>
          </cell>
        </row>
        <row r="5947">
          <cell r="A5947">
            <v>42377</v>
          </cell>
          <cell r="B5947">
            <v>0.1414</v>
          </cell>
        </row>
        <row r="5948">
          <cell r="A5948">
            <v>42378</v>
          </cell>
          <cell r="B5948">
            <v>0</v>
          </cell>
        </row>
        <row r="5949">
          <cell r="A5949">
            <v>42379</v>
          </cell>
          <cell r="B5949">
            <v>0</v>
          </cell>
        </row>
        <row r="5950">
          <cell r="A5950">
            <v>42380</v>
          </cell>
          <cell r="B5950">
            <v>0.1414</v>
          </cell>
        </row>
        <row r="5951">
          <cell r="A5951">
            <v>42381</v>
          </cell>
          <cell r="B5951">
            <v>0.1414</v>
          </cell>
        </row>
        <row r="5952">
          <cell r="A5952">
            <v>42382</v>
          </cell>
          <cell r="B5952">
            <v>0.1414</v>
          </cell>
        </row>
        <row r="5953">
          <cell r="A5953">
            <v>42383</v>
          </cell>
          <cell r="B5953">
            <v>0.1414</v>
          </cell>
        </row>
        <row r="5954">
          <cell r="A5954">
            <v>42384</v>
          </cell>
          <cell r="B5954">
            <v>0.1414</v>
          </cell>
        </row>
        <row r="5955">
          <cell r="A5955">
            <v>42385</v>
          </cell>
          <cell r="B5955">
            <v>0</v>
          </cell>
        </row>
        <row r="5956">
          <cell r="A5956">
            <v>42386</v>
          </cell>
          <cell r="B5956">
            <v>0</v>
          </cell>
        </row>
        <row r="5957">
          <cell r="A5957">
            <v>42387</v>
          </cell>
          <cell r="B5957">
            <v>0.1414</v>
          </cell>
        </row>
        <row r="5958">
          <cell r="A5958">
            <v>42388</v>
          </cell>
          <cell r="B5958">
            <v>0.1414</v>
          </cell>
        </row>
        <row r="5959">
          <cell r="A5959">
            <v>42389</v>
          </cell>
          <cell r="B5959">
            <v>0.1414</v>
          </cell>
        </row>
        <row r="5960">
          <cell r="A5960">
            <v>42390</v>
          </cell>
          <cell r="B5960">
            <v>0.14130000000000001</v>
          </cell>
        </row>
        <row r="5961">
          <cell r="A5961">
            <v>42391</v>
          </cell>
          <cell r="B5961">
            <v>0.14130000000000001</v>
          </cell>
        </row>
        <row r="5962">
          <cell r="A5962">
            <v>42392</v>
          </cell>
          <cell r="B5962">
            <v>0</v>
          </cell>
        </row>
        <row r="5963">
          <cell r="A5963">
            <v>42393</v>
          </cell>
          <cell r="B5963">
            <v>0</v>
          </cell>
        </row>
        <row r="5964">
          <cell r="A5964">
            <v>42394</v>
          </cell>
          <cell r="B5964">
            <v>0.14130000000000001</v>
          </cell>
        </row>
        <row r="5965">
          <cell r="A5965">
            <v>42395</v>
          </cell>
          <cell r="B5965">
            <v>0.14130000000000001</v>
          </cell>
        </row>
        <row r="5966">
          <cell r="A5966">
            <v>42396</v>
          </cell>
          <cell r="B5966">
            <v>0.14130000000000001</v>
          </cell>
        </row>
        <row r="5967">
          <cell r="A5967">
            <v>42397</v>
          </cell>
          <cell r="B5967">
            <v>0.14130000000000001</v>
          </cell>
        </row>
        <row r="5968">
          <cell r="A5968">
            <v>42398</v>
          </cell>
          <cell r="B5968">
            <v>0.14130000000000001</v>
          </cell>
        </row>
        <row r="5969">
          <cell r="A5969">
            <v>42399</v>
          </cell>
          <cell r="B5969">
            <v>0</v>
          </cell>
        </row>
        <row r="5970">
          <cell r="A5970">
            <v>42400</v>
          </cell>
          <cell r="B5970">
            <v>0</v>
          </cell>
        </row>
        <row r="5971">
          <cell r="A5971">
            <v>42401</v>
          </cell>
          <cell r="B5971">
            <v>0.14130000000000001</v>
          </cell>
        </row>
        <row r="5972">
          <cell r="A5972">
            <v>42402</v>
          </cell>
          <cell r="B5972">
            <v>0.14130000000000001</v>
          </cell>
        </row>
        <row r="5973">
          <cell r="A5973">
            <v>42403</v>
          </cell>
          <cell r="B5973">
            <v>0.14130000000000001</v>
          </cell>
        </row>
        <row r="5974">
          <cell r="A5974">
            <v>42404</v>
          </cell>
          <cell r="B5974">
            <v>0.14130000000000001</v>
          </cell>
        </row>
        <row r="5975">
          <cell r="A5975">
            <v>42405</v>
          </cell>
          <cell r="B5975">
            <v>0.14130000000000001</v>
          </cell>
        </row>
        <row r="5976">
          <cell r="A5976">
            <v>42406</v>
          </cell>
          <cell r="B5976">
            <v>0</v>
          </cell>
        </row>
        <row r="5977">
          <cell r="A5977">
            <v>42407</v>
          </cell>
          <cell r="B5977">
            <v>0</v>
          </cell>
        </row>
        <row r="5978">
          <cell r="A5978">
            <v>42408</v>
          </cell>
          <cell r="B5978">
            <v>0</v>
          </cell>
        </row>
        <row r="5979">
          <cell r="A5979">
            <v>42409</v>
          </cell>
          <cell r="B5979">
            <v>0</v>
          </cell>
        </row>
        <row r="5980">
          <cell r="A5980">
            <v>42410</v>
          </cell>
          <cell r="B5980">
            <v>0.14130000000000001</v>
          </cell>
        </row>
        <row r="5981">
          <cell r="A5981">
            <v>42411</v>
          </cell>
          <cell r="B5981">
            <v>0.14130000000000001</v>
          </cell>
        </row>
        <row r="5982">
          <cell r="A5982">
            <v>42412</v>
          </cell>
          <cell r="B5982">
            <v>0.14130000000000001</v>
          </cell>
        </row>
        <row r="5983">
          <cell r="A5983">
            <v>42413</v>
          </cell>
          <cell r="B5983">
            <v>0</v>
          </cell>
        </row>
        <row r="5984">
          <cell r="A5984">
            <v>42414</v>
          </cell>
          <cell r="B5984">
            <v>0</v>
          </cell>
        </row>
        <row r="5985">
          <cell r="A5985">
            <v>42415</v>
          </cell>
          <cell r="B5985">
            <v>0.14130000000000001</v>
          </cell>
        </row>
        <row r="5986">
          <cell r="A5986">
            <v>42416</v>
          </cell>
          <cell r="B5986">
            <v>0.14130000000000001</v>
          </cell>
        </row>
        <row r="5987">
          <cell r="A5987">
            <v>42417</v>
          </cell>
          <cell r="B5987">
            <v>0.14130000000000001</v>
          </cell>
        </row>
        <row r="5988">
          <cell r="A5988">
            <v>42418</v>
          </cell>
          <cell r="B5988">
            <v>0.14130000000000001</v>
          </cell>
        </row>
        <row r="5989">
          <cell r="A5989">
            <v>42419</v>
          </cell>
          <cell r="B5989">
            <v>0.14130000000000001</v>
          </cell>
        </row>
        <row r="5990">
          <cell r="A5990">
            <v>42420</v>
          </cell>
          <cell r="B5990">
            <v>0</v>
          </cell>
        </row>
        <row r="5991">
          <cell r="A5991">
            <v>42421</v>
          </cell>
          <cell r="B5991">
            <v>0</v>
          </cell>
        </row>
        <row r="5992">
          <cell r="A5992">
            <v>42422</v>
          </cell>
          <cell r="B5992">
            <v>0.14130000000000001</v>
          </cell>
        </row>
        <row r="5993">
          <cell r="A5993">
            <v>42423</v>
          </cell>
          <cell r="B5993">
            <v>0.14130000000000001</v>
          </cell>
        </row>
        <row r="5994">
          <cell r="A5994">
            <v>42424</v>
          </cell>
          <cell r="B5994">
            <v>0.14130000000000001</v>
          </cell>
        </row>
        <row r="5995">
          <cell r="A5995">
            <v>42425</v>
          </cell>
          <cell r="B5995">
            <v>0.14130000000000001</v>
          </cell>
        </row>
        <row r="5996">
          <cell r="A5996">
            <v>42426</v>
          </cell>
          <cell r="B5996">
            <v>0.14130000000000001</v>
          </cell>
        </row>
        <row r="5997">
          <cell r="A5997">
            <v>42427</v>
          </cell>
          <cell r="B5997">
            <v>0</v>
          </cell>
        </row>
        <row r="5998">
          <cell r="A5998">
            <v>42428</v>
          </cell>
          <cell r="B5998">
            <v>0</v>
          </cell>
        </row>
        <row r="5999">
          <cell r="A5999">
            <v>42429</v>
          </cell>
          <cell r="B5999">
            <v>0.14130000000000001</v>
          </cell>
        </row>
        <row r="6000">
          <cell r="A6000">
            <v>42430</v>
          </cell>
          <cell r="B6000">
            <v>0.14130000000000001</v>
          </cell>
        </row>
        <row r="6001">
          <cell r="A6001">
            <v>42431</v>
          </cell>
          <cell r="B6001">
            <v>0.14130000000000001</v>
          </cell>
        </row>
        <row r="6002">
          <cell r="A6002">
            <v>42432</v>
          </cell>
          <cell r="B6002">
            <v>0.14130000000000001</v>
          </cell>
        </row>
        <row r="6003">
          <cell r="A6003">
            <v>42433</v>
          </cell>
          <cell r="B6003">
            <v>0.14130000000000001</v>
          </cell>
        </row>
        <row r="6004">
          <cell r="A6004">
            <v>42434</v>
          </cell>
          <cell r="B6004">
            <v>0</v>
          </cell>
        </row>
        <row r="6005">
          <cell r="A6005">
            <v>42435</v>
          </cell>
          <cell r="B6005">
            <v>0</v>
          </cell>
        </row>
        <row r="6006">
          <cell r="A6006">
            <v>42436</v>
          </cell>
          <cell r="B6006">
            <v>0.14130000000000001</v>
          </cell>
        </row>
        <row r="6007">
          <cell r="A6007">
            <v>42437</v>
          </cell>
          <cell r="B6007">
            <v>0.14130000000000001</v>
          </cell>
        </row>
        <row r="6008">
          <cell r="A6008">
            <v>42438</v>
          </cell>
          <cell r="B6008">
            <v>0.14130000000000001</v>
          </cell>
        </row>
        <row r="6009">
          <cell r="A6009">
            <v>42439</v>
          </cell>
          <cell r="B6009">
            <v>0.14130000000000001</v>
          </cell>
        </row>
        <row r="6010">
          <cell r="A6010">
            <v>42440</v>
          </cell>
          <cell r="B6010">
            <v>0.14130000000000001</v>
          </cell>
        </row>
        <row r="6011">
          <cell r="A6011">
            <v>42441</v>
          </cell>
          <cell r="B6011">
            <v>0</v>
          </cell>
        </row>
        <row r="6012">
          <cell r="A6012">
            <v>42442</v>
          </cell>
          <cell r="B6012">
            <v>0</v>
          </cell>
        </row>
        <row r="6013">
          <cell r="A6013">
            <v>42443</v>
          </cell>
          <cell r="B6013">
            <v>0.14130000000000001</v>
          </cell>
        </row>
        <row r="6014">
          <cell r="A6014">
            <v>42444</v>
          </cell>
          <cell r="B6014">
            <v>0.14130000000000001</v>
          </cell>
        </row>
        <row r="6015">
          <cell r="A6015">
            <v>42445</v>
          </cell>
          <cell r="B6015">
            <v>0.14130000000000001</v>
          </cell>
        </row>
        <row r="6016">
          <cell r="A6016">
            <v>42446</v>
          </cell>
          <cell r="B6016">
            <v>0.14130000000000001</v>
          </cell>
        </row>
        <row r="6017">
          <cell r="A6017">
            <v>42447</v>
          </cell>
          <cell r="B6017">
            <v>0.14130000000000001</v>
          </cell>
        </row>
        <row r="6018">
          <cell r="A6018">
            <v>42448</v>
          </cell>
          <cell r="B6018">
            <v>0</v>
          </cell>
        </row>
        <row r="6019">
          <cell r="A6019">
            <v>42449</v>
          </cell>
          <cell r="B6019">
            <v>0</v>
          </cell>
        </row>
        <row r="6020">
          <cell r="A6020">
            <v>42450</v>
          </cell>
          <cell r="B6020">
            <v>0.14130000000000001</v>
          </cell>
        </row>
        <row r="6021">
          <cell r="A6021">
            <v>42451</v>
          </cell>
          <cell r="B6021">
            <v>0.14130000000000001</v>
          </cell>
        </row>
        <row r="6022">
          <cell r="A6022">
            <v>42452</v>
          </cell>
          <cell r="B6022">
            <v>0.14130000000000001</v>
          </cell>
        </row>
        <row r="6023">
          <cell r="A6023">
            <v>42453</v>
          </cell>
          <cell r="B6023">
            <v>0.14130000000000001</v>
          </cell>
        </row>
        <row r="6024">
          <cell r="A6024">
            <v>42454</v>
          </cell>
          <cell r="B6024">
            <v>0</v>
          </cell>
        </row>
        <row r="6025">
          <cell r="A6025">
            <v>42455</v>
          </cell>
          <cell r="B6025">
            <v>0</v>
          </cell>
        </row>
        <row r="6026">
          <cell r="A6026">
            <v>42456</v>
          </cell>
          <cell r="B6026">
            <v>0</v>
          </cell>
        </row>
        <row r="6027">
          <cell r="A6027">
            <v>42457</v>
          </cell>
          <cell r="B6027">
            <v>0.14130000000000001</v>
          </cell>
        </row>
        <row r="6028">
          <cell r="A6028">
            <v>42458</v>
          </cell>
          <cell r="B6028">
            <v>0.14130000000000001</v>
          </cell>
        </row>
        <row r="6029">
          <cell r="A6029">
            <v>42459</v>
          </cell>
          <cell r="B6029">
            <v>0.14130000000000001</v>
          </cell>
        </row>
        <row r="6030">
          <cell r="A6030">
            <v>42460</v>
          </cell>
          <cell r="B6030">
            <v>0.14130000000000001</v>
          </cell>
        </row>
        <row r="6031">
          <cell r="A6031">
            <v>42461</v>
          </cell>
          <cell r="B6031">
            <v>0.14130000000000001</v>
          </cell>
        </row>
        <row r="6032">
          <cell r="A6032">
            <v>42462</v>
          </cell>
          <cell r="B6032">
            <v>0</v>
          </cell>
        </row>
        <row r="6033">
          <cell r="A6033">
            <v>42463</v>
          </cell>
          <cell r="B6033">
            <v>0</v>
          </cell>
        </row>
        <row r="6034">
          <cell r="A6034">
            <v>42464</v>
          </cell>
          <cell r="B6034">
            <v>0.14130000000000001</v>
          </cell>
        </row>
        <row r="6035">
          <cell r="A6035">
            <v>42465</v>
          </cell>
          <cell r="B6035">
            <v>0.14130000000000001</v>
          </cell>
        </row>
        <row r="6036">
          <cell r="A6036">
            <v>42466</v>
          </cell>
          <cell r="B6036">
            <v>0.14130000000000001</v>
          </cell>
        </row>
        <row r="6037">
          <cell r="A6037">
            <v>42467</v>
          </cell>
          <cell r="B6037">
            <v>0.14130000000000001</v>
          </cell>
        </row>
        <row r="6038">
          <cell r="A6038">
            <v>42468</v>
          </cell>
          <cell r="B6038">
            <v>0.14130000000000001</v>
          </cell>
        </row>
        <row r="6039">
          <cell r="A6039">
            <v>42469</v>
          </cell>
          <cell r="B6039">
            <v>0</v>
          </cell>
        </row>
        <row r="6040">
          <cell r="A6040">
            <v>42470</v>
          </cell>
          <cell r="B6040">
            <v>0</v>
          </cell>
        </row>
        <row r="6041">
          <cell r="A6041">
            <v>42471</v>
          </cell>
          <cell r="B6041">
            <v>0.14130000000000001</v>
          </cell>
        </row>
        <row r="6042">
          <cell r="A6042">
            <v>42472</v>
          </cell>
          <cell r="B6042">
            <v>0.14130000000000001</v>
          </cell>
        </row>
        <row r="6043">
          <cell r="A6043">
            <v>42473</v>
          </cell>
          <cell r="B6043">
            <v>0.14130000000000001</v>
          </cell>
        </row>
        <row r="6044">
          <cell r="A6044">
            <v>42474</v>
          </cell>
          <cell r="B6044">
            <v>0.14130000000000001</v>
          </cell>
        </row>
        <row r="6045">
          <cell r="A6045">
            <v>42475</v>
          </cell>
          <cell r="B6045">
            <v>0.14130000000000001</v>
          </cell>
        </row>
        <row r="6046">
          <cell r="A6046">
            <v>42476</v>
          </cell>
          <cell r="B6046">
            <v>0</v>
          </cell>
        </row>
        <row r="6047">
          <cell r="A6047">
            <v>42477</v>
          </cell>
          <cell r="B6047">
            <v>0</v>
          </cell>
        </row>
        <row r="6048">
          <cell r="A6048">
            <v>42478</v>
          </cell>
          <cell r="B6048">
            <v>0.14130000000000001</v>
          </cell>
        </row>
        <row r="6049">
          <cell r="A6049">
            <v>42479</v>
          </cell>
          <cell r="B6049">
            <v>0.14130000000000001</v>
          </cell>
        </row>
        <row r="6050">
          <cell r="A6050">
            <v>42480</v>
          </cell>
          <cell r="B6050">
            <v>0.14130000000000001</v>
          </cell>
        </row>
        <row r="6051">
          <cell r="A6051">
            <v>42481</v>
          </cell>
          <cell r="B6051">
            <v>0</v>
          </cell>
        </row>
        <row r="6052">
          <cell r="A6052">
            <v>42482</v>
          </cell>
          <cell r="B6052">
            <v>0.14130000000000001</v>
          </cell>
        </row>
        <row r="6053">
          <cell r="A6053">
            <v>42483</v>
          </cell>
          <cell r="B6053">
            <v>0</v>
          </cell>
        </row>
        <row r="6054">
          <cell r="A6054">
            <v>42484</v>
          </cell>
          <cell r="B6054">
            <v>0</v>
          </cell>
        </row>
        <row r="6055">
          <cell r="A6055">
            <v>42485</v>
          </cell>
          <cell r="B6055">
            <v>0.14130000000000001</v>
          </cell>
        </row>
        <row r="6056">
          <cell r="A6056">
            <v>42486</v>
          </cell>
          <cell r="B6056">
            <v>0.14130000000000001</v>
          </cell>
        </row>
        <row r="6057">
          <cell r="A6057">
            <v>42487</v>
          </cell>
          <cell r="B6057">
            <v>0.14130000000000001</v>
          </cell>
        </row>
        <row r="6058">
          <cell r="A6058">
            <v>42488</v>
          </cell>
          <cell r="B6058">
            <v>0.14130000000000001</v>
          </cell>
        </row>
        <row r="6059">
          <cell r="A6059">
            <v>42489</v>
          </cell>
          <cell r="B6059">
            <v>0.14130000000000001</v>
          </cell>
        </row>
        <row r="6060">
          <cell r="A6060">
            <v>42490</v>
          </cell>
          <cell r="B6060">
            <v>0</v>
          </cell>
        </row>
        <row r="6061">
          <cell r="A6061">
            <v>42491</v>
          </cell>
          <cell r="B6061">
            <v>0</v>
          </cell>
        </row>
        <row r="6062">
          <cell r="A6062">
            <v>42492</v>
          </cell>
          <cell r="B6062">
            <v>0.14130000000000001</v>
          </cell>
        </row>
        <row r="6063">
          <cell r="A6063">
            <v>42493</v>
          </cell>
          <cell r="B6063">
            <v>0.14130000000000001</v>
          </cell>
        </row>
        <row r="6064">
          <cell r="A6064">
            <v>42494</v>
          </cell>
          <cell r="B6064">
            <v>0.14130000000000001</v>
          </cell>
        </row>
        <row r="6065">
          <cell r="A6065">
            <v>42495</v>
          </cell>
          <cell r="B6065">
            <v>0.14130000000000001</v>
          </cell>
        </row>
        <row r="6066">
          <cell r="A6066">
            <v>42496</v>
          </cell>
          <cell r="B6066">
            <v>0.14130000000000001</v>
          </cell>
        </row>
        <row r="6067">
          <cell r="A6067">
            <v>42497</v>
          </cell>
          <cell r="B6067">
            <v>0</v>
          </cell>
        </row>
        <row r="6068">
          <cell r="A6068">
            <v>42498</v>
          </cell>
          <cell r="B6068">
            <v>0</v>
          </cell>
        </row>
        <row r="6069">
          <cell r="A6069">
            <v>42499</v>
          </cell>
          <cell r="B6069">
            <v>0.14130000000000001</v>
          </cell>
        </row>
        <row r="6070">
          <cell r="A6070">
            <v>42500</v>
          </cell>
          <cell r="B6070">
            <v>0.14130000000000001</v>
          </cell>
        </row>
        <row r="6071">
          <cell r="A6071">
            <v>42501</v>
          </cell>
          <cell r="B6071">
            <v>0.14130000000000001</v>
          </cell>
        </row>
        <row r="6072">
          <cell r="A6072">
            <v>42502</v>
          </cell>
          <cell r="B6072">
            <v>0.14130000000000001</v>
          </cell>
        </row>
        <row r="6073">
          <cell r="A6073">
            <v>42503</v>
          </cell>
          <cell r="B6073">
            <v>0.14130000000000001</v>
          </cell>
        </row>
        <row r="6074">
          <cell r="A6074">
            <v>42504</v>
          </cell>
          <cell r="B6074">
            <v>0</v>
          </cell>
        </row>
        <row r="6075">
          <cell r="A6075">
            <v>42505</v>
          </cell>
          <cell r="B6075">
            <v>0</v>
          </cell>
        </row>
        <row r="6076">
          <cell r="A6076">
            <v>42506</v>
          </cell>
          <cell r="B6076">
            <v>0.14130000000000001</v>
          </cell>
        </row>
        <row r="6077">
          <cell r="A6077">
            <v>42507</v>
          </cell>
          <cell r="B6077">
            <v>0.14130000000000001</v>
          </cell>
        </row>
        <row r="6078">
          <cell r="A6078">
            <v>42508</v>
          </cell>
          <cell r="B6078">
            <v>0.14130000000000001</v>
          </cell>
        </row>
        <row r="6079">
          <cell r="A6079">
            <v>42509</v>
          </cell>
          <cell r="B6079">
            <v>0.14130000000000001</v>
          </cell>
        </row>
        <row r="6080">
          <cell r="A6080">
            <v>42510</v>
          </cell>
          <cell r="B6080">
            <v>0.14130000000000001</v>
          </cell>
        </row>
        <row r="6081">
          <cell r="A6081">
            <v>42511</v>
          </cell>
          <cell r="B6081">
            <v>0</v>
          </cell>
        </row>
        <row r="6082">
          <cell r="A6082">
            <v>42512</v>
          </cell>
          <cell r="B6082">
            <v>0</v>
          </cell>
        </row>
        <row r="6083">
          <cell r="A6083">
            <v>42513</v>
          </cell>
          <cell r="B6083">
            <v>0.14130000000000001</v>
          </cell>
        </row>
        <row r="6084">
          <cell r="A6084">
            <v>42514</v>
          </cell>
          <cell r="B6084">
            <v>0.14130000000000001</v>
          </cell>
        </row>
        <row r="6085">
          <cell r="A6085">
            <v>42515</v>
          </cell>
          <cell r="B6085">
            <v>0.14130000000000001</v>
          </cell>
        </row>
        <row r="6086">
          <cell r="A6086">
            <v>42516</v>
          </cell>
          <cell r="B6086">
            <v>0</v>
          </cell>
        </row>
        <row r="6087">
          <cell r="A6087">
            <v>42517</v>
          </cell>
          <cell r="B6087">
            <v>0.14130000000000001</v>
          </cell>
        </row>
        <row r="6088">
          <cell r="A6088">
            <v>42518</v>
          </cell>
          <cell r="B6088">
            <v>0</v>
          </cell>
        </row>
        <row r="6089">
          <cell r="A6089">
            <v>42519</v>
          </cell>
          <cell r="B6089">
            <v>0</v>
          </cell>
        </row>
        <row r="6090">
          <cell r="A6090">
            <v>42520</v>
          </cell>
          <cell r="B6090">
            <v>0.14130000000000001</v>
          </cell>
        </row>
        <row r="6091">
          <cell r="A6091">
            <v>42521</v>
          </cell>
          <cell r="B6091">
            <v>0.14130000000000001</v>
          </cell>
        </row>
        <row r="6092">
          <cell r="A6092">
            <v>42522</v>
          </cell>
          <cell r="B6092">
            <v>0.14130000000000001</v>
          </cell>
        </row>
        <row r="6093">
          <cell r="A6093">
            <v>42523</v>
          </cell>
          <cell r="B6093">
            <v>0.14130000000000001</v>
          </cell>
        </row>
        <row r="6094">
          <cell r="A6094">
            <v>42524</v>
          </cell>
          <cell r="B6094">
            <v>0.14130000000000001</v>
          </cell>
        </row>
        <row r="6095">
          <cell r="A6095">
            <v>42525</v>
          </cell>
          <cell r="B6095">
            <v>0</v>
          </cell>
        </row>
        <row r="6096">
          <cell r="A6096">
            <v>42526</v>
          </cell>
          <cell r="B6096">
            <v>0</v>
          </cell>
        </row>
        <row r="6097">
          <cell r="A6097">
            <v>42527</v>
          </cell>
          <cell r="B6097">
            <v>0.14130000000000001</v>
          </cell>
        </row>
        <row r="6098">
          <cell r="A6098">
            <v>42528</v>
          </cell>
          <cell r="B6098">
            <v>0.14130000000000001</v>
          </cell>
        </row>
        <row r="6099">
          <cell r="A6099">
            <v>42529</v>
          </cell>
          <cell r="B6099">
            <v>0.14130000000000001</v>
          </cell>
        </row>
        <row r="6100">
          <cell r="A6100">
            <v>42530</v>
          </cell>
          <cell r="B6100">
            <v>0.14130000000000001</v>
          </cell>
        </row>
        <row r="6101">
          <cell r="A6101">
            <v>42531</v>
          </cell>
          <cell r="B6101">
            <v>0.14130000000000001</v>
          </cell>
        </row>
        <row r="6102">
          <cell r="A6102">
            <v>42532</v>
          </cell>
          <cell r="B6102">
            <v>0</v>
          </cell>
        </row>
        <row r="6103">
          <cell r="A6103">
            <v>42533</v>
          </cell>
          <cell r="B6103">
            <v>0</v>
          </cell>
        </row>
        <row r="6104">
          <cell r="A6104">
            <v>42534</v>
          </cell>
          <cell r="B6104">
            <v>0.14130000000000001</v>
          </cell>
        </row>
        <row r="6105">
          <cell r="A6105">
            <v>42535</v>
          </cell>
          <cell r="B6105">
            <v>0.14130000000000001</v>
          </cell>
        </row>
        <row r="6106">
          <cell r="A6106">
            <v>42536</v>
          </cell>
          <cell r="B6106">
            <v>0.14130000000000001</v>
          </cell>
        </row>
        <row r="6107">
          <cell r="A6107">
            <v>42537</v>
          </cell>
          <cell r="B6107">
            <v>0.14130000000000001</v>
          </cell>
        </row>
        <row r="6108">
          <cell r="A6108">
            <v>42538</v>
          </cell>
          <cell r="B6108">
            <v>0.14130000000000001</v>
          </cell>
        </row>
        <row r="6109">
          <cell r="A6109">
            <v>42539</v>
          </cell>
          <cell r="B6109">
            <v>0</v>
          </cell>
        </row>
        <row r="6110">
          <cell r="A6110">
            <v>42540</v>
          </cell>
          <cell r="B6110">
            <v>0</v>
          </cell>
        </row>
        <row r="6111">
          <cell r="A6111">
            <v>42541</v>
          </cell>
          <cell r="B6111">
            <v>0.14130000000000001</v>
          </cell>
        </row>
        <row r="6112">
          <cell r="A6112">
            <v>42542</v>
          </cell>
          <cell r="B6112">
            <v>0.14130000000000001</v>
          </cell>
        </row>
        <row r="6113">
          <cell r="A6113">
            <v>42543</v>
          </cell>
          <cell r="B6113">
            <v>0.14130000000000001</v>
          </cell>
        </row>
        <row r="6114">
          <cell r="A6114">
            <v>42544</v>
          </cell>
          <cell r="B6114">
            <v>0.14130000000000001</v>
          </cell>
        </row>
        <row r="6115">
          <cell r="A6115">
            <v>42545</v>
          </cell>
          <cell r="B6115">
            <v>0.14130000000000001</v>
          </cell>
        </row>
        <row r="6116">
          <cell r="A6116">
            <v>42546</v>
          </cell>
          <cell r="B6116">
            <v>0</v>
          </cell>
        </row>
        <row r="6117">
          <cell r="A6117">
            <v>42547</v>
          </cell>
          <cell r="B6117">
            <v>0</v>
          </cell>
        </row>
        <row r="6118">
          <cell r="A6118">
            <v>42548</v>
          </cell>
          <cell r="B6118">
            <v>0.14130000000000001</v>
          </cell>
        </row>
        <row r="6119">
          <cell r="A6119">
            <v>42549</v>
          </cell>
          <cell r="B6119">
            <v>0.14130000000000001</v>
          </cell>
        </row>
        <row r="6120">
          <cell r="A6120">
            <v>42550</v>
          </cell>
          <cell r="B6120">
            <v>0.14130000000000001</v>
          </cell>
        </row>
        <row r="6121">
          <cell r="A6121">
            <v>42551</v>
          </cell>
          <cell r="B6121">
            <v>0.14130000000000001</v>
          </cell>
        </row>
        <row r="6122">
          <cell r="A6122">
            <v>42552</v>
          </cell>
          <cell r="B6122">
            <v>0.14130000000000001</v>
          </cell>
        </row>
        <row r="6123">
          <cell r="A6123">
            <v>42553</v>
          </cell>
          <cell r="B6123">
            <v>0</v>
          </cell>
        </row>
        <row r="6124">
          <cell r="A6124">
            <v>42554</v>
          </cell>
          <cell r="B6124">
            <v>0</v>
          </cell>
        </row>
        <row r="6125">
          <cell r="A6125">
            <v>42555</v>
          </cell>
          <cell r="B6125">
            <v>0.14130000000000001</v>
          </cell>
        </row>
        <row r="6126">
          <cell r="A6126">
            <v>42556</v>
          </cell>
          <cell r="B6126">
            <v>0.14130000000000001</v>
          </cell>
        </row>
        <row r="6127">
          <cell r="A6127">
            <v>42557</v>
          </cell>
          <cell r="B6127">
            <v>0.14130000000000001</v>
          </cell>
        </row>
        <row r="6128">
          <cell r="A6128">
            <v>42558</v>
          </cell>
          <cell r="B6128">
            <v>0.14130000000000001</v>
          </cell>
        </row>
        <row r="6129">
          <cell r="A6129">
            <v>42559</v>
          </cell>
          <cell r="B6129">
            <v>0.14130000000000001</v>
          </cell>
        </row>
        <row r="6130">
          <cell r="A6130">
            <v>42560</v>
          </cell>
          <cell r="B6130">
            <v>0</v>
          </cell>
        </row>
        <row r="6131">
          <cell r="A6131">
            <v>42561</v>
          </cell>
          <cell r="B6131">
            <v>0</v>
          </cell>
        </row>
        <row r="6132">
          <cell r="A6132">
            <v>42562</v>
          </cell>
          <cell r="B6132">
            <v>0.14130000000000001</v>
          </cell>
        </row>
        <row r="6133">
          <cell r="A6133">
            <v>42563</v>
          </cell>
          <cell r="B6133">
            <v>0.14130000000000001</v>
          </cell>
        </row>
        <row r="6134">
          <cell r="A6134">
            <v>42564</v>
          </cell>
          <cell r="B6134">
            <v>0.14130000000000001</v>
          </cell>
        </row>
        <row r="6135">
          <cell r="A6135">
            <v>42565</v>
          </cell>
          <cell r="B6135">
            <v>0.14130000000000001</v>
          </cell>
        </row>
        <row r="6136">
          <cell r="A6136">
            <v>42566</v>
          </cell>
          <cell r="B6136">
            <v>0.14130000000000001</v>
          </cell>
        </row>
        <row r="6137">
          <cell r="A6137">
            <v>42567</v>
          </cell>
          <cell r="B6137">
            <v>0</v>
          </cell>
        </row>
        <row r="6138">
          <cell r="A6138">
            <v>42568</v>
          </cell>
          <cell r="B6138">
            <v>0</v>
          </cell>
        </row>
        <row r="6139">
          <cell r="A6139">
            <v>42569</v>
          </cell>
          <cell r="B6139">
            <v>0.14130000000000001</v>
          </cell>
        </row>
        <row r="6140">
          <cell r="A6140">
            <v>42570</v>
          </cell>
          <cell r="B6140">
            <v>0.14130000000000001</v>
          </cell>
        </row>
        <row r="6141">
          <cell r="A6141">
            <v>42571</v>
          </cell>
          <cell r="B6141">
            <v>0.14130000000000001</v>
          </cell>
        </row>
        <row r="6142">
          <cell r="A6142">
            <v>42572</v>
          </cell>
          <cell r="B6142">
            <v>0.14130000000000001</v>
          </cell>
        </row>
        <row r="6143">
          <cell r="A6143">
            <v>42573</v>
          </cell>
          <cell r="B6143">
            <v>0.14130000000000001</v>
          </cell>
        </row>
        <row r="6144">
          <cell r="A6144">
            <v>42574</v>
          </cell>
          <cell r="B6144">
            <v>0</v>
          </cell>
        </row>
        <row r="6145">
          <cell r="A6145">
            <v>42575</v>
          </cell>
          <cell r="B6145">
            <v>0</v>
          </cell>
        </row>
        <row r="6146">
          <cell r="A6146">
            <v>42576</v>
          </cell>
          <cell r="B6146">
            <v>0.14130000000000001</v>
          </cell>
        </row>
        <row r="6147">
          <cell r="A6147">
            <v>42577</v>
          </cell>
          <cell r="B6147">
            <v>0.14130000000000001</v>
          </cell>
        </row>
        <row r="6148">
          <cell r="A6148">
            <v>42578</v>
          </cell>
          <cell r="B6148">
            <v>0.14130000000000001</v>
          </cell>
        </row>
        <row r="6149">
          <cell r="A6149">
            <v>42579</v>
          </cell>
          <cell r="B6149">
            <v>0.14130000000000001</v>
          </cell>
        </row>
        <row r="6150">
          <cell r="A6150">
            <v>42580</v>
          </cell>
          <cell r="B6150">
            <v>0.14130000000000001</v>
          </cell>
        </row>
        <row r="6151">
          <cell r="A6151">
            <v>42581</v>
          </cell>
          <cell r="B6151">
            <v>0</v>
          </cell>
        </row>
        <row r="6152">
          <cell r="A6152">
            <v>42582</v>
          </cell>
          <cell r="B6152">
            <v>0</v>
          </cell>
        </row>
        <row r="6153">
          <cell r="A6153">
            <v>42583</v>
          </cell>
          <cell r="B6153">
            <v>0.14130000000000001</v>
          </cell>
        </row>
        <row r="6154">
          <cell r="A6154">
            <v>42584</v>
          </cell>
          <cell r="B6154">
            <v>0.14130000000000001</v>
          </cell>
        </row>
        <row r="6155">
          <cell r="A6155">
            <v>42585</v>
          </cell>
          <cell r="B6155">
            <v>0.14130000000000001</v>
          </cell>
        </row>
        <row r="6156">
          <cell r="A6156">
            <v>42586</v>
          </cell>
          <cell r="B6156">
            <v>0.14130000000000001</v>
          </cell>
        </row>
        <row r="6157">
          <cell r="A6157">
            <v>42587</v>
          </cell>
          <cell r="B6157">
            <v>0.14130000000000001</v>
          </cell>
        </row>
        <row r="6158">
          <cell r="A6158">
            <v>42588</v>
          </cell>
          <cell r="B6158">
            <v>0</v>
          </cell>
        </row>
        <row r="6159">
          <cell r="A6159">
            <v>42589</v>
          </cell>
          <cell r="B6159">
            <v>0</v>
          </cell>
        </row>
        <row r="6160">
          <cell r="A6160">
            <v>42590</v>
          </cell>
          <cell r="B6160">
            <v>0.14130000000000001</v>
          </cell>
        </row>
        <row r="6161">
          <cell r="A6161">
            <v>42591</v>
          </cell>
          <cell r="B6161">
            <v>0.14130000000000001</v>
          </cell>
        </row>
        <row r="6162">
          <cell r="A6162">
            <v>42592</v>
          </cell>
          <cell r="B6162">
            <v>0.14130000000000001</v>
          </cell>
        </row>
        <row r="6163">
          <cell r="A6163">
            <v>42593</v>
          </cell>
          <cell r="B6163">
            <v>0.14130000000000001</v>
          </cell>
        </row>
        <row r="6164">
          <cell r="A6164">
            <v>42594</v>
          </cell>
          <cell r="B6164">
            <v>0.14130000000000001</v>
          </cell>
        </row>
        <row r="6165">
          <cell r="A6165">
            <v>42595</v>
          </cell>
          <cell r="B6165">
            <v>0</v>
          </cell>
        </row>
        <row r="6166">
          <cell r="A6166">
            <v>42596</v>
          </cell>
          <cell r="B6166">
            <v>0</v>
          </cell>
        </row>
        <row r="6167">
          <cell r="A6167">
            <v>42597</v>
          </cell>
          <cell r="B6167">
            <v>0.14130000000000001</v>
          </cell>
        </row>
        <row r="6168">
          <cell r="A6168">
            <v>42598</v>
          </cell>
          <cell r="B6168">
            <v>0.14130000000000001</v>
          </cell>
        </row>
        <row r="6169">
          <cell r="A6169">
            <v>42599</v>
          </cell>
          <cell r="B6169">
            <v>0.14130000000000001</v>
          </cell>
        </row>
        <row r="6170">
          <cell r="A6170">
            <v>42600</v>
          </cell>
          <cell r="B6170">
            <v>0.14130000000000001</v>
          </cell>
        </row>
        <row r="6171">
          <cell r="A6171">
            <v>42601</v>
          </cell>
          <cell r="B6171">
            <v>0.14130000000000001</v>
          </cell>
        </row>
        <row r="6172">
          <cell r="A6172">
            <v>42602</v>
          </cell>
          <cell r="B6172">
            <v>0</v>
          </cell>
        </row>
        <row r="6173">
          <cell r="A6173">
            <v>42603</v>
          </cell>
          <cell r="B6173">
            <v>0</v>
          </cell>
        </row>
        <row r="6174">
          <cell r="A6174">
            <v>42604</v>
          </cell>
          <cell r="B6174">
            <v>0.14130000000000001</v>
          </cell>
        </row>
        <row r="6175">
          <cell r="A6175">
            <v>42605</v>
          </cell>
          <cell r="B6175">
            <v>0.14130000000000001</v>
          </cell>
        </row>
        <row r="6176">
          <cell r="A6176">
            <v>42606</v>
          </cell>
          <cell r="B6176">
            <v>0.14130000000000001</v>
          </cell>
        </row>
        <row r="6177">
          <cell r="A6177">
            <v>42607</v>
          </cell>
          <cell r="B6177">
            <v>0.14130000000000001</v>
          </cell>
        </row>
        <row r="6178">
          <cell r="A6178">
            <v>42608</v>
          </cell>
          <cell r="B6178">
            <v>0.14130000000000001</v>
          </cell>
        </row>
        <row r="6179">
          <cell r="A6179">
            <v>42609</v>
          </cell>
          <cell r="B6179">
            <v>0</v>
          </cell>
        </row>
        <row r="6180">
          <cell r="A6180">
            <v>42610</v>
          </cell>
          <cell r="B6180">
            <v>0</v>
          </cell>
        </row>
        <row r="6181">
          <cell r="A6181">
            <v>42611</v>
          </cell>
          <cell r="B6181">
            <v>0.14130000000000001</v>
          </cell>
        </row>
        <row r="6182">
          <cell r="A6182">
            <v>42612</v>
          </cell>
          <cell r="B6182">
            <v>0.14130000000000001</v>
          </cell>
        </row>
        <row r="6183">
          <cell r="A6183">
            <v>42613</v>
          </cell>
          <cell r="B6183">
            <v>0.14130000000000001</v>
          </cell>
        </row>
        <row r="6184">
          <cell r="A6184">
            <v>42614</v>
          </cell>
          <cell r="B6184">
            <v>0.14130000000000001</v>
          </cell>
        </row>
        <row r="6185">
          <cell r="A6185">
            <v>42615</v>
          </cell>
          <cell r="B6185">
            <v>0.14130000000000001</v>
          </cell>
        </row>
        <row r="6186">
          <cell r="A6186">
            <v>42616</v>
          </cell>
          <cell r="B6186">
            <v>0</v>
          </cell>
        </row>
        <row r="6187">
          <cell r="A6187">
            <v>42617</v>
          </cell>
          <cell r="B6187">
            <v>0</v>
          </cell>
        </row>
        <row r="6188">
          <cell r="A6188">
            <v>42618</v>
          </cell>
          <cell r="B6188">
            <v>0.14130000000000001</v>
          </cell>
        </row>
        <row r="6189">
          <cell r="A6189">
            <v>42619</v>
          </cell>
          <cell r="B6189">
            <v>0.14130000000000001</v>
          </cell>
        </row>
        <row r="6190">
          <cell r="A6190">
            <v>42620</v>
          </cell>
          <cell r="B6190">
            <v>0</v>
          </cell>
        </row>
        <row r="6191">
          <cell r="A6191">
            <v>42621</v>
          </cell>
          <cell r="B6191">
            <v>0.14130000000000001</v>
          </cell>
        </row>
        <row r="6192">
          <cell r="A6192">
            <v>42622</v>
          </cell>
          <cell r="B6192">
            <v>0.14130000000000001</v>
          </cell>
        </row>
        <row r="6193">
          <cell r="A6193">
            <v>42623</v>
          </cell>
          <cell r="B6193">
            <v>0</v>
          </cell>
        </row>
        <row r="6194">
          <cell r="A6194">
            <v>42624</v>
          </cell>
          <cell r="B6194">
            <v>0</v>
          </cell>
        </row>
        <row r="6195">
          <cell r="A6195">
            <v>42625</v>
          </cell>
          <cell r="B6195">
            <v>0.14130000000000001</v>
          </cell>
        </row>
        <row r="6196">
          <cell r="A6196">
            <v>42626</v>
          </cell>
          <cell r="B6196">
            <v>0.14130000000000001</v>
          </cell>
        </row>
        <row r="6197">
          <cell r="A6197">
            <v>42627</v>
          </cell>
          <cell r="B6197">
            <v>0.14130000000000001</v>
          </cell>
        </row>
        <row r="6198">
          <cell r="A6198">
            <v>42628</v>
          </cell>
          <cell r="B6198">
            <v>0.14130000000000001</v>
          </cell>
        </row>
        <row r="6199">
          <cell r="A6199">
            <v>42629</v>
          </cell>
          <cell r="B6199">
            <v>0.14130000000000001</v>
          </cell>
        </row>
        <row r="6200">
          <cell r="A6200">
            <v>42630</v>
          </cell>
          <cell r="B6200">
            <v>0</v>
          </cell>
        </row>
        <row r="6201">
          <cell r="A6201">
            <v>42631</v>
          </cell>
          <cell r="B6201">
            <v>0</v>
          </cell>
        </row>
        <row r="6202">
          <cell r="A6202">
            <v>42632</v>
          </cell>
          <cell r="B6202">
            <v>0.14130000000000001</v>
          </cell>
        </row>
        <row r="6203">
          <cell r="A6203">
            <v>42633</v>
          </cell>
          <cell r="B6203">
            <v>0.14130000000000001</v>
          </cell>
        </row>
        <row r="6204">
          <cell r="A6204">
            <v>42634</v>
          </cell>
          <cell r="B6204">
            <v>0.14130000000000001</v>
          </cell>
        </row>
        <row r="6205">
          <cell r="A6205">
            <v>42635</v>
          </cell>
          <cell r="B6205">
            <v>0.14130000000000001</v>
          </cell>
        </row>
        <row r="6206">
          <cell r="A6206">
            <v>42636</v>
          </cell>
          <cell r="B6206">
            <v>0.14130000000000001</v>
          </cell>
        </row>
        <row r="6207">
          <cell r="A6207">
            <v>42637</v>
          </cell>
          <cell r="B6207">
            <v>0</v>
          </cell>
        </row>
        <row r="6208">
          <cell r="A6208">
            <v>42638</v>
          </cell>
          <cell r="B6208">
            <v>0</v>
          </cell>
        </row>
        <row r="6209">
          <cell r="A6209">
            <v>42639</v>
          </cell>
          <cell r="B6209">
            <v>0.14130000000000001</v>
          </cell>
        </row>
        <row r="6210">
          <cell r="A6210">
            <v>42640</v>
          </cell>
          <cell r="B6210">
            <v>0.14130000000000001</v>
          </cell>
        </row>
        <row r="6211">
          <cell r="A6211">
            <v>42641</v>
          </cell>
          <cell r="B6211">
            <v>0.14130000000000001</v>
          </cell>
        </row>
        <row r="6212">
          <cell r="A6212">
            <v>42642</v>
          </cell>
          <cell r="B6212">
            <v>0.14130000000000001</v>
          </cell>
        </row>
        <row r="6213">
          <cell r="A6213">
            <v>42643</v>
          </cell>
          <cell r="B6213">
            <v>0.14130000000000001</v>
          </cell>
        </row>
        <row r="6214">
          <cell r="A6214">
            <v>42644</v>
          </cell>
          <cell r="B6214">
            <v>0</v>
          </cell>
        </row>
        <row r="6215">
          <cell r="A6215">
            <v>42645</v>
          </cell>
          <cell r="B6215">
            <v>0</v>
          </cell>
        </row>
        <row r="6216">
          <cell r="A6216">
            <v>42646</v>
          </cell>
          <cell r="B6216">
            <v>0.14130000000000001</v>
          </cell>
        </row>
        <row r="6217">
          <cell r="A6217">
            <v>42647</v>
          </cell>
          <cell r="B6217">
            <v>0.14130000000000001</v>
          </cell>
        </row>
        <row r="6218">
          <cell r="A6218">
            <v>42648</v>
          </cell>
          <cell r="B6218">
            <v>0.14130000000000001</v>
          </cell>
        </row>
        <row r="6219">
          <cell r="A6219">
            <v>42649</v>
          </cell>
          <cell r="B6219">
            <v>0.14130000000000001</v>
          </cell>
        </row>
        <row r="6220">
          <cell r="A6220">
            <v>42650</v>
          </cell>
          <cell r="B6220">
            <v>0.14130000000000001</v>
          </cell>
        </row>
        <row r="6221">
          <cell r="A6221">
            <v>42651</v>
          </cell>
          <cell r="B6221">
            <v>0</v>
          </cell>
        </row>
        <row r="6222">
          <cell r="A6222">
            <v>42652</v>
          </cell>
          <cell r="B6222">
            <v>0</v>
          </cell>
        </row>
        <row r="6223">
          <cell r="A6223">
            <v>42653</v>
          </cell>
          <cell r="B6223">
            <v>0.14130000000000001</v>
          </cell>
        </row>
        <row r="6224">
          <cell r="A6224">
            <v>42654</v>
          </cell>
          <cell r="B6224">
            <v>0.14130000000000001</v>
          </cell>
        </row>
        <row r="6225">
          <cell r="A6225">
            <v>42655</v>
          </cell>
          <cell r="B6225">
            <v>0</v>
          </cell>
        </row>
        <row r="6226">
          <cell r="A6226">
            <v>42656</v>
          </cell>
          <cell r="B6226">
            <v>0.14130000000000001</v>
          </cell>
        </row>
        <row r="6227">
          <cell r="A6227">
            <v>42657</v>
          </cell>
          <cell r="B6227">
            <v>0.14130000000000001</v>
          </cell>
        </row>
        <row r="6228">
          <cell r="A6228">
            <v>42658</v>
          </cell>
          <cell r="B6228">
            <v>0</v>
          </cell>
        </row>
        <row r="6229">
          <cell r="A6229">
            <v>42659</v>
          </cell>
          <cell r="B6229">
            <v>0</v>
          </cell>
        </row>
        <row r="6230">
          <cell r="A6230">
            <v>42660</v>
          </cell>
          <cell r="B6230">
            <v>0.14130000000000001</v>
          </cell>
        </row>
        <row r="6231">
          <cell r="A6231">
            <v>42661</v>
          </cell>
          <cell r="B6231">
            <v>0.14130000000000001</v>
          </cell>
        </row>
        <row r="6232">
          <cell r="A6232">
            <v>42662</v>
          </cell>
          <cell r="B6232">
            <v>0.14130000000000001</v>
          </cell>
        </row>
        <row r="6233">
          <cell r="A6233">
            <v>42663</v>
          </cell>
          <cell r="B6233">
            <v>0.13880000000000001</v>
          </cell>
        </row>
        <row r="6234">
          <cell r="A6234">
            <v>42664</v>
          </cell>
          <cell r="B6234">
            <v>0.13880000000000001</v>
          </cell>
        </row>
        <row r="6235">
          <cell r="A6235">
            <v>42665</v>
          </cell>
          <cell r="B6235">
            <v>0</v>
          </cell>
        </row>
        <row r="6236">
          <cell r="A6236">
            <v>42666</v>
          </cell>
          <cell r="B6236">
            <v>0</v>
          </cell>
        </row>
        <row r="6237">
          <cell r="A6237">
            <v>42667</v>
          </cell>
          <cell r="B6237">
            <v>0.13880000000000001</v>
          </cell>
        </row>
        <row r="6238">
          <cell r="A6238">
            <v>42668</v>
          </cell>
          <cell r="B6238">
            <v>0.13880000000000001</v>
          </cell>
        </row>
        <row r="6239">
          <cell r="A6239">
            <v>42669</v>
          </cell>
          <cell r="B6239">
            <v>0.13880000000000001</v>
          </cell>
        </row>
        <row r="6240">
          <cell r="A6240">
            <v>42670</v>
          </cell>
          <cell r="B6240">
            <v>0.13880000000000001</v>
          </cell>
        </row>
        <row r="6241">
          <cell r="A6241">
            <v>42671</v>
          </cell>
          <cell r="B6241">
            <v>0.13880000000000001</v>
          </cell>
        </row>
        <row r="6242">
          <cell r="A6242">
            <v>42672</v>
          </cell>
          <cell r="B6242">
            <v>0</v>
          </cell>
        </row>
        <row r="6243">
          <cell r="A6243">
            <v>42673</v>
          </cell>
          <cell r="B6243">
            <v>0</v>
          </cell>
        </row>
        <row r="6244">
          <cell r="A6244">
            <v>42674</v>
          </cell>
          <cell r="B6244">
            <v>0.13880000000000001</v>
          </cell>
        </row>
        <row r="6245">
          <cell r="A6245">
            <v>42675</v>
          </cell>
          <cell r="B6245">
            <v>0.13880000000000001</v>
          </cell>
        </row>
        <row r="6246">
          <cell r="A6246">
            <v>42676</v>
          </cell>
          <cell r="B6246">
            <v>0</v>
          </cell>
        </row>
        <row r="6247">
          <cell r="A6247">
            <v>42677</v>
          </cell>
          <cell r="B6247">
            <v>0.13880000000000001</v>
          </cell>
        </row>
        <row r="6248">
          <cell r="A6248">
            <v>42678</v>
          </cell>
          <cell r="B6248">
            <v>0.13880000000000001</v>
          </cell>
        </row>
        <row r="6249">
          <cell r="A6249">
            <v>42679</v>
          </cell>
          <cell r="B6249">
            <v>0</v>
          </cell>
        </row>
        <row r="6250">
          <cell r="A6250">
            <v>42680</v>
          </cell>
          <cell r="B6250">
            <v>0</v>
          </cell>
        </row>
        <row r="6251">
          <cell r="A6251">
            <v>42681</v>
          </cell>
          <cell r="B6251">
            <v>0.13880000000000001</v>
          </cell>
        </row>
        <row r="6252">
          <cell r="A6252">
            <v>42682</v>
          </cell>
          <cell r="B6252">
            <v>0.13880000000000001</v>
          </cell>
        </row>
        <row r="6253">
          <cell r="A6253">
            <v>42683</v>
          </cell>
          <cell r="B6253">
            <v>0.13880000000000001</v>
          </cell>
        </row>
        <row r="6254">
          <cell r="A6254">
            <v>42684</v>
          </cell>
          <cell r="B6254">
            <v>0.13880000000000001</v>
          </cell>
        </row>
        <row r="6255">
          <cell r="A6255">
            <v>42685</v>
          </cell>
          <cell r="B6255">
            <v>0.13880000000000001</v>
          </cell>
        </row>
        <row r="6256">
          <cell r="A6256">
            <v>42686</v>
          </cell>
          <cell r="B6256">
            <v>0</v>
          </cell>
        </row>
        <row r="6257">
          <cell r="A6257">
            <v>42687</v>
          </cell>
          <cell r="B6257">
            <v>0</v>
          </cell>
        </row>
        <row r="6258">
          <cell r="A6258">
            <v>42688</v>
          </cell>
          <cell r="B6258">
            <v>0.13880000000000001</v>
          </cell>
        </row>
        <row r="6259">
          <cell r="A6259">
            <v>42689</v>
          </cell>
          <cell r="B6259">
            <v>0</v>
          </cell>
        </row>
        <row r="6260">
          <cell r="A6260">
            <v>42690</v>
          </cell>
          <cell r="B6260">
            <v>0.13880000000000001</v>
          </cell>
        </row>
        <row r="6261">
          <cell r="A6261">
            <v>42691</v>
          </cell>
          <cell r="B6261">
            <v>0.13880000000000001</v>
          </cell>
        </row>
        <row r="6262">
          <cell r="A6262">
            <v>42692</v>
          </cell>
          <cell r="B6262">
            <v>0.13880000000000001</v>
          </cell>
        </row>
        <row r="6263">
          <cell r="A6263">
            <v>42693</v>
          </cell>
          <cell r="B6263">
            <v>0</v>
          </cell>
        </row>
        <row r="6264">
          <cell r="A6264">
            <v>42694</v>
          </cell>
          <cell r="B6264">
            <v>0</v>
          </cell>
        </row>
        <row r="6265">
          <cell r="A6265">
            <v>42695</v>
          </cell>
          <cell r="B6265">
            <v>0.13880000000000001</v>
          </cell>
        </row>
        <row r="6266">
          <cell r="A6266">
            <v>42696</v>
          </cell>
          <cell r="B6266">
            <v>0.13880000000000001</v>
          </cell>
        </row>
        <row r="6267">
          <cell r="A6267">
            <v>42697</v>
          </cell>
          <cell r="B6267">
            <v>0.13880000000000001</v>
          </cell>
        </row>
        <row r="6268">
          <cell r="A6268">
            <v>42698</v>
          </cell>
          <cell r="B6268">
            <v>0.13880000000000001</v>
          </cell>
        </row>
        <row r="6269">
          <cell r="A6269">
            <v>42699</v>
          </cell>
          <cell r="B6269">
            <v>0.13880000000000001</v>
          </cell>
        </row>
        <row r="6270">
          <cell r="A6270">
            <v>42700</v>
          </cell>
          <cell r="B6270">
            <v>0</v>
          </cell>
        </row>
        <row r="6271">
          <cell r="A6271">
            <v>42701</v>
          </cell>
          <cell r="B6271">
            <v>0</v>
          </cell>
        </row>
        <row r="6272">
          <cell r="A6272">
            <v>42702</v>
          </cell>
          <cell r="B6272">
            <v>0.13880000000000001</v>
          </cell>
        </row>
        <row r="6273">
          <cell r="A6273">
            <v>42703</v>
          </cell>
          <cell r="B6273">
            <v>0.13880000000000001</v>
          </cell>
        </row>
        <row r="6274">
          <cell r="A6274">
            <v>42704</v>
          </cell>
          <cell r="B6274">
            <v>0.13880000000000001</v>
          </cell>
        </row>
        <row r="6275">
          <cell r="A6275">
            <v>42705</v>
          </cell>
          <cell r="B6275">
            <v>0.1363</v>
          </cell>
        </row>
        <row r="6276">
          <cell r="A6276">
            <v>42706</v>
          </cell>
          <cell r="B6276">
            <v>0.1363</v>
          </cell>
        </row>
        <row r="6277">
          <cell r="A6277">
            <v>42707</v>
          </cell>
          <cell r="B6277">
            <v>0</v>
          </cell>
        </row>
        <row r="6278">
          <cell r="A6278">
            <v>42708</v>
          </cell>
          <cell r="B6278">
            <v>0</v>
          </cell>
        </row>
        <row r="6279">
          <cell r="A6279">
            <v>42709</v>
          </cell>
          <cell r="B6279">
            <v>0.1363</v>
          </cell>
        </row>
        <row r="6280">
          <cell r="A6280">
            <v>42710</v>
          </cell>
          <cell r="B6280">
            <v>0.1363</v>
          </cell>
        </row>
        <row r="6281">
          <cell r="A6281">
            <v>42711</v>
          </cell>
          <cell r="B6281">
            <v>0.1363</v>
          </cell>
        </row>
        <row r="6282">
          <cell r="A6282">
            <v>42712</v>
          </cell>
          <cell r="B6282">
            <v>0.1363</v>
          </cell>
        </row>
        <row r="6283">
          <cell r="A6283">
            <v>42713</v>
          </cell>
          <cell r="B6283">
            <v>0.1363</v>
          </cell>
        </row>
        <row r="6284">
          <cell r="A6284">
            <v>42714</v>
          </cell>
          <cell r="B6284">
            <v>0</v>
          </cell>
        </row>
        <row r="6285">
          <cell r="A6285">
            <v>42715</v>
          </cell>
          <cell r="B6285">
            <v>0</v>
          </cell>
        </row>
        <row r="6286">
          <cell r="A6286">
            <v>42716</v>
          </cell>
          <cell r="B6286">
            <v>0.1363</v>
          </cell>
        </row>
        <row r="6287">
          <cell r="A6287">
            <v>42717</v>
          </cell>
          <cell r="B6287">
            <v>0.1363</v>
          </cell>
        </row>
        <row r="6288">
          <cell r="A6288">
            <v>42718</v>
          </cell>
          <cell r="B6288">
            <v>0.1363</v>
          </cell>
        </row>
        <row r="6289">
          <cell r="A6289">
            <v>42719</v>
          </cell>
          <cell r="B6289">
            <v>0.1363</v>
          </cell>
        </row>
        <row r="6290">
          <cell r="A6290">
            <v>42720</v>
          </cell>
          <cell r="B6290">
            <v>0.1363</v>
          </cell>
        </row>
        <row r="6291">
          <cell r="A6291">
            <v>42721</v>
          </cell>
          <cell r="B6291">
            <v>0</v>
          </cell>
        </row>
        <row r="6292">
          <cell r="A6292">
            <v>42722</v>
          </cell>
          <cell r="B6292">
            <v>0</v>
          </cell>
        </row>
        <row r="6293">
          <cell r="A6293">
            <v>42723</v>
          </cell>
          <cell r="B6293">
            <v>0.1363</v>
          </cell>
        </row>
        <row r="6294">
          <cell r="A6294">
            <v>42724</v>
          </cell>
          <cell r="B6294">
            <v>0.1363</v>
          </cell>
        </row>
        <row r="6295">
          <cell r="A6295">
            <v>42725</v>
          </cell>
          <cell r="B6295">
            <v>0.1363</v>
          </cell>
        </row>
        <row r="6296">
          <cell r="A6296">
            <v>42726</v>
          </cell>
          <cell r="B6296">
            <v>0.1363</v>
          </cell>
        </row>
        <row r="6297">
          <cell r="A6297">
            <v>42727</v>
          </cell>
          <cell r="B6297">
            <v>0.1363</v>
          </cell>
        </row>
        <row r="6298">
          <cell r="A6298">
            <v>42728</v>
          </cell>
          <cell r="B6298">
            <v>0</v>
          </cell>
        </row>
        <row r="6299">
          <cell r="A6299">
            <v>42729</v>
          </cell>
          <cell r="B6299">
            <v>0</v>
          </cell>
        </row>
        <row r="6300">
          <cell r="A6300">
            <v>42730</v>
          </cell>
          <cell r="B6300">
            <v>0.1363</v>
          </cell>
        </row>
        <row r="6301">
          <cell r="A6301">
            <v>42731</v>
          </cell>
          <cell r="B6301">
            <v>0.1363</v>
          </cell>
        </row>
        <row r="6302">
          <cell r="A6302">
            <v>42732</v>
          </cell>
          <cell r="B6302">
            <v>0.1363</v>
          </cell>
        </row>
        <row r="6303">
          <cell r="A6303">
            <v>42733</v>
          </cell>
          <cell r="B6303">
            <v>0.1363</v>
          </cell>
        </row>
        <row r="6304">
          <cell r="A6304">
            <v>42734</v>
          </cell>
          <cell r="B6304">
            <v>0.1363</v>
          </cell>
        </row>
        <row r="6305">
          <cell r="A6305">
            <v>42735</v>
          </cell>
          <cell r="B6305">
            <v>0</v>
          </cell>
        </row>
        <row r="6306">
          <cell r="A6306">
            <v>42736</v>
          </cell>
          <cell r="B6306">
            <v>0</v>
          </cell>
        </row>
        <row r="6307">
          <cell r="A6307">
            <v>42737</v>
          </cell>
          <cell r="B6307">
            <v>0.1363</v>
          </cell>
        </row>
        <row r="6308">
          <cell r="A6308">
            <v>42738</v>
          </cell>
          <cell r="B6308">
            <v>0.1363</v>
          </cell>
        </row>
        <row r="6309">
          <cell r="A6309">
            <v>42739</v>
          </cell>
          <cell r="B6309">
            <v>0.1363</v>
          </cell>
        </row>
        <row r="6310">
          <cell r="A6310">
            <v>42740</v>
          </cell>
          <cell r="B6310">
            <v>0.1363</v>
          </cell>
        </row>
        <row r="6311">
          <cell r="A6311">
            <v>42741</v>
          </cell>
          <cell r="B6311">
            <v>0.1363</v>
          </cell>
        </row>
        <row r="6312">
          <cell r="A6312">
            <v>42742</v>
          </cell>
          <cell r="B6312">
            <v>0</v>
          </cell>
        </row>
        <row r="6313">
          <cell r="A6313">
            <v>42743</v>
          </cell>
          <cell r="B6313">
            <v>0</v>
          </cell>
        </row>
        <row r="6314">
          <cell r="A6314">
            <v>42744</v>
          </cell>
          <cell r="B6314">
            <v>0.1363</v>
          </cell>
        </row>
        <row r="6315">
          <cell r="A6315">
            <v>42745</v>
          </cell>
          <cell r="B6315">
            <v>0.1363</v>
          </cell>
        </row>
        <row r="6316">
          <cell r="A6316">
            <v>42746</v>
          </cell>
          <cell r="B6316">
            <v>0.1363</v>
          </cell>
        </row>
        <row r="6317">
          <cell r="A6317">
            <v>42747</v>
          </cell>
          <cell r="B6317">
            <v>0.1288</v>
          </cell>
        </row>
        <row r="6318">
          <cell r="A6318">
            <v>42748</v>
          </cell>
          <cell r="B6318">
            <v>0.1288</v>
          </cell>
        </row>
        <row r="6319">
          <cell r="A6319">
            <v>42749</v>
          </cell>
          <cell r="B6319">
            <v>0</v>
          </cell>
        </row>
        <row r="6320">
          <cell r="A6320">
            <v>42750</v>
          </cell>
          <cell r="B6320">
            <v>0</v>
          </cell>
        </row>
        <row r="6321">
          <cell r="A6321">
            <v>42751</v>
          </cell>
          <cell r="B6321">
            <v>0.1288</v>
          </cell>
        </row>
        <row r="6322">
          <cell r="A6322">
            <v>42752</v>
          </cell>
          <cell r="B6322">
            <v>0.1288</v>
          </cell>
        </row>
        <row r="6323">
          <cell r="A6323">
            <v>42753</v>
          </cell>
          <cell r="B6323">
            <v>0.1288</v>
          </cell>
        </row>
        <row r="6324">
          <cell r="A6324">
            <v>42754</v>
          </cell>
          <cell r="B6324">
            <v>0.1288</v>
          </cell>
        </row>
        <row r="6325">
          <cell r="A6325">
            <v>42755</v>
          </cell>
          <cell r="B6325">
            <v>0.1288</v>
          </cell>
        </row>
        <row r="6326">
          <cell r="A6326">
            <v>42756</v>
          </cell>
          <cell r="B6326">
            <v>0</v>
          </cell>
        </row>
        <row r="6327">
          <cell r="A6327">
            <v>42757</v>
          </cell>
          <cell r="B6327">
            <v>0</v>
          </cell>
        </row>
        <row r="6328">
          <cell r="A6328">
            <v>42758</v>
          </cell>
          <cell r="B6328">
            <v>0.1288</v>
          </cell>
        </row>
        <row r="6329">
          <cell r="A6329">
            <v>42759</v>
          </cell>
          <cell r="B6329">
            <v>0.1288</v>
          </cell>
        </row>
        <row r="6330">
          <cell r="A6330">
            <v>42760</v>
          </cell>
          <cell r="B6330">
            <v>0.1288</v>
          </cell>
        </row>
        <row r="6331">
          <cell r="A6331">
            <v>42761</v>
          </cell>
          <cell r="B6331">
            <v>0.1288</v>
          </cell>
        </row>
        <row r="6332">
          <cell r="A6332">
            <v>42762</v>
          </cell>
          <cell r="B6332">
            <v>0.1288</v>
          </cell>
        </row>
        <row r="6333">
          <cell r="A6333">
            <v>42763</v>
          </cell>
          <cell r="B6333">
            <v>0</v>
          </cell>
        </row>
        <row r="6334">
          <cell r="A6334">
            <v>42764</v>
          </cell>
          <cell r="B6334">
            <v>0</v>
          </cell>
        </row>
        <row r="6335">
          <cell r="A6335">
            <v>42765</v>
          </cell>
          <cell r="B6335">
            <v>0.1288</v>
          </cell>
        </row>
        <row r="6336">
          <cell r="A6336">
            <v>42766</v>
          </cell>
          <cell r="B6336">
            <v>0.1288</v>
          </cell>
        </row>
        <row r="6337">
          <cell r="A6337">
            <v>42767</v>
          </cell>
          <cell r="B6337">
            <v>0.1288</v>
          </cell>
        </row>
        <row r="6338">
          <cell r="A6338">
            <v>42768</v>
          </cell>
          <cell r="B6338">
            <v>0.1288</v>
          </cell>
        </row>
        <row r="6339">
          <cell r="A6339">
            <v>42769</v>
          </cell>
          <cell r="B6339">
            <v>0.1288</v>
          </cell>
        </row>
        <row r="6340">
          <cell r="A6340">
            <v>42770</v>
          </cell>
          <cell r="B6340">
            <v>0</v>
          </cell>
        </row>
        <row r="6341">
          <cell r="A6341">
            <v>42771</v>
          </cell>
          <cell r="B6341">
            <v>0</v>
          </cell>
        </row>
        <row r="6342">
          <cell r="A6342">
            <v>42772</v>
          </cell>
          <cell r="B6342">
            <v>0.1288</v>
          </cell>
        </row>
        <row r="6343">
          <cell r="A6343">
            <v>42773</v>
          </cell>
          <cell r="B6343">
            <v>0.1288</v>
          </cell>
        </row>
        <row r="6344">
          <cell r="A6344">
            <v>42774</v>
          </cell>
          <cell r="B6344">
            <v>0.1288</v>
          </cell>
        </row>
        <row r="6345">
          <cell r="A6345">
            <v>42775</v>
          </cell>
          <cell r="B6345">
            <v>0.1288</v>
          </cell>
        </row>
        <row r="6346">
          <cell r="A6346">
            <v>42776</v>
          </cell>
          <cell r="B6346">
            <v>0.1288</v>
          </cell>
        </row>
        <row r="6347">
          <cell r="A6347">
            <v>42777</v>
          </cell>
          <cell r="B6347">
            <v>0</v>
          </cell>
        </row>
        <row r="6348">
          <cell r="A6348">
            <v>42778</v>
          </cell>
          <cell r="B6348">
            <v>0</v>
          </cell>
        </row>
        <row r="6349">
          <cell r="A6349">
            <v>42779</v>
          </cell>
          <cell r="B6349">
            <v>0.1288</v>
          </cell>
        </row>
        <row r="6350">
          <cell r="A6350">
            <v>42780</v>
          </cell>
          <cell r="B6350">
            <v>0.1288</v>
          </cell>
        </row>
        <row r="6351">
          <cell r="A6351">
            <v>42781</v>
          </cell>
          <cell r="B6351">
            <v>0.1288</v>
          </cell>
        </row>
        <row r="6352">
          <cell r="A6352">
            <v>42782</v>
          </cell>
          <cell r="B6352">
            <v>0.1288</v>
          </cell>
        </row>
        <row r="6353">
          <cell r="A6353">
            <v>42783</v>
          </cell>
          <cell r="B6353">
            <v>0.1288</v>
          </cell>
        </row>
        <row r="6354">
          <cell r="A6354">
            <v>42784</v>
          </cell>
          <cell r="B6354">
            <v>0</v>
          </cell>
        </row>
        <row r="6355">
          <cell r="A6355">
            <v>42785</v>
          </cell>
          <cell r="B6355">
            <v>0</v>
          </cell>
        </row>
        <row r="6356">
          <cell r="A6356">
            <v>42786</v>
          </cell>
          <cell r="B6356">
            <v>0.1288</v>
          </cell>
        </row>
        <row r="6357">
          <cell r="A6357">
            <v>42787</v>
          </cell>
          <cell r="B6357">
            <v>0.1288</v>
          </cell>
        </row>
        <row r="6358">
          <cell r="A6358">
            <v>42788</v>
          </cell>
          <cell r="B6358">
            <v>0.1288</v>
          </cell>
        </row>
        <row r="6359">
          <cell r="A6359">
            <v>42789</v>
          </cell>
          <cell r="B6359">
            <v>0.12130000000000001</v>
          </cell>
        </row>
        <row r="6360">
          <cell r="A6360">
            <v>42790</v>
          </cell>
          <cell r="B6360">
            <v>0.12130000000000001</v>
          </cell>
        </row>
        <row r="6361">
          <cell r="A6361">
            <v>42791</v>
          </cell>
          <cell r="B6361">
            <v>0</v>
          </cell>
        </row>
        <row r="6362">
          <cell r="A6362">
            <v>42792</v>
          </cell>
          <cell r="B6362">
            <v>0</v>
          </cell>
        </row>
        <row r="6363">
          <cell r="A6363">
            <v>42793</v>
          </cell>
          <cell r="B6363">
            <v>0</v>
          </cell>
        </row>
        <row r="6364">
          <cell r="A6364">
            <v>42794</v>
          </cell>
          <cell r="B6364">
            <v>0</v>
          </cell>
        </row>
        <row r="6365">
          <cell r="A6365">
            <v>42795</v>
          </cell>
          <cell r="B6365">
            <v>0.12130000000000001</v>
          </cell>
        </row>
        <row r="6366">
          <cell r="A6366">
            <v>42796</v>
          </cell>
          <cell r="B6366">
            <v>0.12130000000000001</v>
          </cell>
        </row>
        <row r="6367">
          <cell r="A6367">
            <v>42797</v>
          </cell>
          <cell r="B6367">
            <v>0.12130000000000001</v>
          </cell>
        </row>
        <row r="6368">
          <cell r="A6368">
            <v>42798</v>
          </cell>
          <cell r="B6368">
            <v>0</v>
          </cell>
        </row>
        <row r="6369">
          <cell r="A6369">
            <v>42799</v>
          </cell>
          <cell r="B6369">
            <v>0</v>
          </cell>
        </row>
        <row r="6370">
          <cell r="A6370">
            <v>42800</v>
          </cell>
          <cell r="B6370">
            <v>0.12130000000000001</v>
          </cell>
        </row>
        <row r="6371">
          <cell r="A6371">
            <v>42801</v>
          </cell>
          <cell r="B6371">
            <v>0.12130000000000001</v>
          </cell>
        </row>
        <row r="6372">
          <cell r="A6372">
            <v>42802</v>
          </cell>
          <cell r="B6372">
            <v>0.12130000000000001</v>
          </cell>
        </row>
        <row r="6373">
          <cell r="A6373">
            <v>42803</v>
          </cell>
          <cell r="B6373">
            <v>0.12130000000000001</v>
          </cell>
        </row>
        <row r="6374">
          <cell r="A6374">
            <v>42804</v>
          </cell>
          <cell r="B6374">
            <v>0.12130000000000001</v>
          </cell>
        </row>
        <row r="6375">
          <cell r="A6375">
            <v>42805</v>
          </cell>
          <cell r="B6375">
            <v>0</v>
          </cell>
        </row>
        <row r="6376">
          <cell r="A6376">
            <v>42806</v>
          </cell>
          <cell r="B6376">
            <v>0</v>
          </cell>
        </row>
        <row r="6377">
          <cell r="A6377">
            <v>42807</v>
          </cell>
          <cell r="B6377">
            <v>0.12130000000000001</v>
          </cell>
        </row>
        <row r="6378">
          <cell r="A6378">
            <v>42808</v>
          </cell>
          <cell r="B6378">
            <v>0.12130000000000001</v>
          </cell>
        </row>
        <row r="6379">
          <cell r="A6379">
            <v>42809</v>
          </cell>
          <cell r="B6379">
            <v>0.12130000000000001</v>
          </cell>
        </row>
        <row r="6380">
          <cell r="A6380">
            <v>42810</v>
          </cell>
          <cell r="B6380">
            <v>0.12130000000000001</v>
          </cell>
        </row>
        <row r="6381">
          <cell r="A6381">
            <v>42811</v>
          </cell>
          <cell r="B6381">
            <v>0.12130000000000001</v>
          </cell>
        </row>
        <row r="6382">
          <cell r="A6382">
            <v>42812</v>
          </cell>
          <cell r="B6382">
            <v>0</v>
          </cell>
        </row>
        <row r="6383">
          <cell r="A6383">
            <v>42813</v>
          </cell>
          <cell r="B6383">
            <v>0</v>
          </cell>
        </row>
        <row r="6384">
          <cell r="A6384">
            <v>42814</v>
          </cell>
          <cell r="B6384">
            <v>0.12130000000000001</v>
          </cell>
        </row>
        <row r="6385">
          <cell r="A6385">
            <v>42815</v>
          </cell>
          <cell r="B6385">
            <v>0.12130000000000001</v>
          </cell>
        </row>
        <row r="6386">
          <cell r="A6386">
            <v>42816</v>
          </cell>
          <cell r="B6386">
            <v>0.12130000000000001</v>
          </cell>
        </row>
        <row r="6387">
          <cell r="A6387">
            <v>42817</v>
          </cell>
          <cell r="B6387">
            <v>0.12130000000000001</v>
          </cell>
        </row>
        <row r="6388">
          <cell r="A6388">
            <v>42818</v>
          </cell>
          <cell r="B6388">
            <v>0.12130000000000001</v>
          </cell>
        </row>
        <row r="6389">
          <cell r="A6389">
            <v>42819</v>
          </cell>
          <cell r="B6389">
            <v>0</v>
          </cell>
        </row>
        <row r="6390">
          <cell r="A6390">
            <v>42820</v>
          </cell>
          <cell r="B6390">
            <v>0</v>
          </cell>
        </row>
        <row r="6391">
          <cell r="A6391">
            <v>42821</v>
          </cell>
          <cell r="B6391">
            <v>0.12130000000000001</v>
          </cell>
        </row>
        <row r="6392">
          <cell r="A6392">
            <v>42822</v>
          </cell>
          <cell r="B6392">
            <v>0.12130000000000001</v>
          </cell>
        </row>
        <row r="6393">
          <cell r="A6393">
            <v>42823</v>
          </cell>
          <cell r="B6393">
            <v>0.12130000000000001</v>
          </cell>
        </row>
        <row r="6394">
          <cell r="A6394">
            <v>42824</v>
          </cell>
          <cell r="B6394">
            <v>0.12130000000000001</v>
          </cell>
        </row>
        <row r="6395">
          <cell r="A6395">
            <v>42825</v>
          </cell>
          <cell r="B6395">
            <v>0.12130000000000001</v>
          </cell>
        </row>
        <row r="6396">
          <cell r="A6396">
            <v>42826</v>
          </cell>
          <cell r="B6396">
            <v>0</v>
          </cell>
        </row>
        <row r="6397">
          <cell r="A6397">
            <v>42827</v>
          </cell>
          <cell r="B6397">
            <v>0</v>
          </cell>
        </row>
        <row r="6398">
          <cell r="A6398">
            <v>42828</v>
          </cell>
          <cell r="B6398">
            <v>0.12130000000000001</v>
          </cell>
        </row>
        <row r="6399">
          <cell r="A6399">
            <v>42829</v>
          </cell>
          <cell r="B6399">
            <v>0.12130000000000001</v>
          </cell>
        </row>
        <row r="6400">
          <cell r="A6400">
            <v>42830</v>
          </cell>
          <cell r="B6400">
            <v>0.12130000000000001</v>
          </cell>
        </row>
        <row r="6401">
          <cell r="A6401">
            <v>42831</v>
          </cell>
          <cell r="B6401">
            <v>0.12130000000000001</v>
          </cell>
        </row>
        <row r="6402">
          <cell r="A6402">
            <v>42832</v>
          </cell>
          <cell r="B6402">
            <v>0.12130000000000001</v>
          </cell>
        </row>
        <row r="6403">
          <cell r="A6403">
            <v>42833</v>
          </cell>
          <cell r="B6403">
            <v>0</v>
          </cell>
        </row>
        <row r="6404">
          <cell r="A6404">
            <v>42834</v>
          </cell>
          <cell r="B6404">
            <v>0</v>
          </cell>
        </row>
        <row r="6405">
          <cell r="A6405">
            <v>42835</v>
          </cell>
          <cell r="B6405">
            <v>0.12130000000000001</v>
          </cell>
        </row>
        <row r="6406">
          <cell r="A6406">
            <v>42836</v>
          </cell>
          <cell r="B6406">
            <v>0.12130000000000001</v>
          </cell>
        </row>
        <row r="6407">
          <cell r="A6407">
            <v>42837</v>
          </cell>
          <cell r="B6407">
            <v>0.12130000000000001</v>
          </cell>
        </row>
        <row r="6408">
          <cell r="A6408">
            <v>42838</v>
          </cell>
          <cell r="B6408">
            <v>0.1113</v>
          </cell>
        </row>
        <row r="6409">
          <cell r="A6409">
            <v>42839</v>
          </cell>
          <cell r="B6409">
            <v>0</v>
          </cell>
        </row>
        <row r="6410">
          <cell r="A6410">
            <v>42840</v>
          </cell>
          <cell r="B6410">
            <v>0</v>
          </cell>
        </row>
        <row r="6411">
          <cell r="A6411">
            <v>42841</v>
          </cell>
          <cell r="B6411">
            <v>0</v>
          </cell>
        </row>
        <row r="6412">
          <cell r="A6412">
            <v>42842</v>
          </cell>
          <cell r="B6412">
            <v>0.1113</v>
          </cell>
        </row>
        <row r="6413">
          <cell r="A6413">
            <v>42843</v>
          </cell>
          <cell r="B6413">
            <v>0.1113</v>
          </cell>
        </row>
        <row r="6414">
          <cell r="A6414">
            <v>42844</v>
          </cell>
          <cell r="B6414">
            <v>0.1113</v>
          </cell>
        </row>
        <row r="6415">
          <cell r="A6415">
            <v>42845</v>
          </cell>
          <cell r="B6415">
            <v>0.1113</v>
          </cell>
        </row>
        <row r="6416">
          <cell r="A6416">
            <v>42846</v>
          </cell>
          <cell r="B6416">
            <v>0</v>
          </cell>
        </row>
        <row r="6417">
          <cell r="A6417">
            <v>42847</v>
          </cell>
          <cell r="B6417">
            <v>0</v>
          </cell>
        </row>
        <row r="6418">
          <cell r="A6418">
            <v>42848</v>
          </cell>
          <cell r="B6418">
            <v>0</v>
          </cell>
        </row>
        <row r="6419">
          <cell r="A6419">
            <v>42849</v>
          </cell>
          <cell r="B6419">
            <v>0.1113</v>
          </cell>
        </row>
        <row r="6420">
          <cell r="A6420">
            <v>42850</v>
          </cell>
          <cell r="B6420">
            <v>0.1113</v>
          </cell>
        </row>
        <row r="6421">
          <cell r="A6421">
            <v>42851</v>
          </cell>
          <cell r="B6421">
            <v>0.1113</v>
          </cell>
        </row>
        <row r="6422">
          <cell r="A6422">
            <v>42852</v>
          </cell>
          <cell r="B6422">
            <v>0.1113</v>
          </cell>
        </row>
        <row r="6423">
          <cell r="A6423">
            <v>42853</v>
          </cell>
          <cell r="B6423">
            <v>0.1113</v>
          </cell>
        </row>
        <row r="6424">
          <cell r="A6424">
            <v>42854</v>
          </cell>
          <cell r="B6424">
            <v>0</v>
          </cell>
        </row>
        <row r="6425">
          <cell r="A6425">
            <v>42855</v>
          </cell>
          <cell r="B6425">
            <v>0</v>
          </cell>
        </row>
        <row r="6426">
          <cell r="A6426">
            <v>42856</v>
          </cell>
          <cell r="B6426">
            <v>0</v>
          </cell>
        </row>
        <row r="6427">
          <cell r="A6427">
            <v>42857</v>
          </cell>
          <cell r="B6427">
            <v>0.1113</v>
          </cell>
        </row>
        <row r="6428">
          <cell r="A6428">
            <v>42858</v>
          </cell>
          <cell r="B6428">
            <v>0.1113</v>
          </cell>
        </row>
        <row r="6429">
          <cell r="A6429">
            <v>42859</v>
          </cell>
          <cell r="B6429">
            <v>0.1113</v>
          </cell>
        </row>
        <row r="6430">
          <cell r="A6430">
            <v>42860</v>
          </cell>
          <cell r="B6430">
            <v>0.1113</v>
          </cell>
        </row>
        <row r="6431">
          <cell r="A6431">
            <v>42861</v>
          </cell>
          <cell r="B6431">
            <v>0</v>
          </cell>
        </row>
        <row r="6432">
          <cell r="A6432">
            <v>42862</v>
          </cell>
          <cell r="B6432">
            <v>0</v>
          </cell>
        </row>
        <row r="6433">
          <cell r="A6433">
            <v>42863</v>
          </cell>
          <cell r="B6433">
            <v>0.1113</v>
          </cell>
        </row>
        <row r="6434">
          <cell r="A6434">
            <v>42864</v>
          </cell>
          <cell r="B6434">
            <v>0.1113</v>
          </cell>
        </row>
        <row r="6435">
          <cell r="A6435">
            <v>42865</v>
          </cell>
          <cell r="B6435">
            <v>0.1113</v>
          </cell>
        </row>
        <row r="6436">
          <cell r="A6436">
            <v>42866</v>
          </cell>
          <cell r="B6436">
            <v>0.1113</v>
          </cell>
        </row>
        <row r="6437">
          <cell r="A6437">
            <v>42867</v>
          </cell>
          <cell r="B6437">
            <v>0.1113</v>
          </cell>
        </row>
        <row r="6438">
          <cell r="A6438">
            <v>42868</v>
          </cell>
          <cell r="B6438">
            <v>0</v>
          </cell>
        </row>
        <row r="6439">
          <cell r="A6439">
            <v>42869</v>
          </cell>
          <cell r="B6439">
            <v>0</v>
          </cell>
        </row>
        <row r="6440">
          <cell r="A6440">
            <v>42870</v>
          </cell>
          <cell r="B6440">
            <v>0.1113</v>
          </cell>
        </row>
        <row r="6441">
          <cell r="A6441">
            <v>42871</v>
          </cell>
          <cell r="B6441">
            <v>0.1113</v>
          </cell>
        </row>
        <row r="6442">
          <cell r="A6442">
            <v>42872</v>
          </cell>
          <cell r="B6442">
            <v>0.1113</v>
          </cell>
        </row>
        <row r="6443">
          <cell r="A6443">
            <v>42873</v>
          </cell>
          <cell r="B6443">
            <v>0.1113</v>
          </cell>
        </row>
        <row r="6444">
          <cell r="A6444">
            <v>42874</v>
          </cell>
          <cell r="B6444">
            <v>0.1113</v>
          </cell>
        </row>
        <row r="6445">
          <cell r="A6445">
            <v>42875</v>
          </cell>
          <cell r="B6445">
            <v>0</v>
          </cell>
        </row>
        <row r="6446">
          <cell r="A6446">
            <v>42876</v>
          </cell>
          <cell r="B6446">
            <v>0</v>
          </cell>
        </row>
        <row r="6447">
          <cell r="A6447">
            <v>42877</v>
          </cell>
          <cell r="B6447">
            <v>0.1113</v>
          </cell>
        </row>
        <row r="6448">
          <cell r="A6448">
            <v>42878</v>
          </cell>
          <cell r="B6448">
            <v>0.1113</v>
          </cell>
        </row>
        <row r="6449">
          <cell r="A6449">
            <v>42879</v>
          </cell>
          <cell r="B6449">
            <v>0.1113</v>
          </cell>
        </row>
        <row r="6450">
          <cell r="A6450">
            <v>42880</v>
          </cell>
          <cell r="B6450">
            <v>0.1113</v>
          </cell>
        </row>
        <row r="6451">
          <cell r="A6451">
            <v>42881</v>
          </cell>
          <cell r="B6451">
            <v>0.1113</v>
          </cell>
        </row>
        <row r="6452">
          <cell r="A6452">
            <v>42882</v>
          </cell>
          <cell r="B6452">
            <v>0</v>
          </cell>
        </row>
        <row r="6453">
          <cell r="A6453">
            <v>42883</v>
          </cell>
          <cell r="B6453">
            <v>0</v>
          </cell>
        </row>
        <row r="6454">
          <cell r="A6454">
            <v>42884</v>
          </cell>
          <cell r="B6454">
            <v>0.1113</v>
          </cell>
        </row>
        <row r="6455">
          <cell r="A6455">
            <v>42885</v>
          </cell>
          <cell r="B6455">
            <v>0.1113</v>
          </cell>
        </row>
        <row r="6456">
          <cell r="A6456">
            <v>42886</v>
          </cell>
          <cell r="B6456">
            <v>0.1113</v>
          </cell>
        </row>
        <row r="6457">
          <cell r="A6457">
            <v>42887</v>
          </cell>
          <cell r="B6457">
            <v>0.1014</v>
          </cell>
        </row>
        <row r="6458">
          <cell r="A6458">
            <v>42888</v>
          </cell>
          <cell r="B6458">
            <v>0.1014</v>
          </cell>
        </row>
        <row r="6459">
          <cell r="A6459">
            <v>42889</v>
          </cell>
          <cell r="B6459">
            <v>0</v>
          </cell>
        </row>
        <row r="6460">
          <cell r="A6460">
            <v>42890</v>
          </cell>
          <cell r="B6460">
            <v>0</v>
          </cell>
        </row>
        <row r="6461">
          <cell r="A6461">
            <v>42891</v>
          </cell>
          <cell r="B6461">
            <v>0.1014</v>
          </cell>
        </row>
        <row r="6462">
          <cell r="A6462">
            <v>42892</v>
          </cell>
          <cell r="B6462">
            <v>0.1014</v>
          </cell>
        </row>
        <row r="6463">
          <cell r="A6463">
            <v>42893</v>
          </cell>
          <cell r="B6463">
            <v>0.1014</v>
          </cell>
        </row>
        <row r="6464">
          <cell r="A6464">
            <v>42894</v>
          </cell>
          <cell r="B6464">
            <v>0.1014</v>
          </cell>
        </row>
        <row r="6465">
          <cell r="A6465">
            <v>42895</v>
          </cell>
          <cell r="B6465">
            <v>0.1014</v>
          </cell>
        </row>
        <row r="6466">
          <cell r="A6466">
            <v>42896</v>
          </cell>
          <cell r="B6466">
            <v>0</v>
          </cell>
        </row>
        <row r="6467">
          <cell r="A6467">
            <v>42897</v>
          </cell>
          <cell r="B6467">
            <v>0</v>
          </cell>
        </row>
        <row r="6468">
          <cell r="A6468">
            <v>42898</v>
          </cell>
          <cell r="B6468">
            <v>0.1014</v>
          </cell>
        </row>
        <row r="6469">
          <cell r="A6469">
            <v>42899</v>
          </cell>
          <cell r="B6469">
            <v>0.1014</v>
          </cell>
        </row>
        <row r="6470">
          <cell r="A6470">
            <v>42900</v>
          </cell>
          <cell r="B6470">
            <v>0.1014</v>
          </cell>
        </row>
        <row r="6471">
          <cell r="A6471">
            <v>42901</v>
          </cell>
          <cell r="B6471">
            <v>0</v>
          </cell>
        </row>
        <row r="6472">
          <cell r="A6472">
            <v>42902</v>
          </cell>
          <cell r="B6472">
            <v>0.1014</v>
          </cell>
        </row>
        <row r="6473">
          <cell r="A6473">
            <v>42903</v>
          </cell>
          <cell r="B6473">
            <v>0</v>
          </cell>
        </row>
        <row r="6474">
          <cell r="A6474">
            <v>42904</v>
          </cell>
          <cell r="B6474">
            <v>0</v>
          </cell>
        </row>
        <row r="6475">
          <cell r="A6475">
            <v>42905</v>
          </cell>
          <cell r="B6475">
            <v>0.1014</v>
          </cell>
        </row>
        <row r="6476">
          <cell r="A6476">
            <v>42906</v>
          </cell>
          <cell r="B6476">
            <v>0.1014</v>
          </cell>
        </row>
        <row r="6477">
          <cell r="A6477">
            <v>42907</v>
          </cell>
          <cell r="B6477">
            <v>0.1014</v>
          </cell>
        </row>
        <row r="6478">
          <cell r="A6478">
            <v>42908</v>
          </cell>
          <cell r="B6478">
            <v>0.1014</v>
          </cell>
        </row>
        <row r="6479">
          <cell r="A6479">
            <v>42909</v>
          </cell>
          <cell r="B6479">
            <v>0.1014</v>
          </cell>
        </row>
        <row r="6480">
          <cell r="A6480">
            <v>42910</v>
          </cell>
          <cell r="B6480">
            <v>0</v>
          </cell>
        </row>
        <row r="6481">
          <cell r="A6481">
            <v>42911</v>
          </cell>
          <cell r="B6481">
            <v>0</v>
          </cell>
        </row>
        <row r="6482">
          <cell r="A6482">
            <v>42912</v>
          </cell>
          <cell r="B6482">
            <v>0.1014</v>
          </cell>
        </row>
        <row r="6483">
          <cell r="A6483">
            <v>42913</v>
          </cell>
          <cell r="B6483">
            <v>0.1014</v>
          </cell>
        </row>
        <row r="6484">
          <cell r="A6484">
            <v>42914</v>
          </cell>
          <cell r="B6484">
            <v>0.1014</v>
          </cell>
        </row>
        <row r="6485">
          <cell r="A6485">
            <v>42915</v>
          </cell>
          <cell r="B6485">
            <v>0.1014</v>
          </cell>
        </row>
        <row r="6486">
          <cell r="A6486">
            <v>42916</v>
          </cell>
          <cell r="B6486">
            <v>0.1014</v>
          </cell>
        </row>
        <row r="6487">
          <cell r="A6487">
            <v>42917</v>
          </cell>
          <cell r="B6487">
            <v>0</v>
          </cell>
        </row>
        <row r="6488">
          <cell r="A6488">
            <v>42918</v>
          </cell>
          <cell r="B6488">
            <v>0</v>
          </cell>
        </row>
        <row r="6489">
          <cell r="A6489">
            <v>42919</v>
          </cell>
          <cell r="B6489">
            <v>0.1014</v>
          </cell>
        </row>
        <row r="6490">
          <cell r="A6490">
            <v>42920</v>
          </cell>
          <cell r="B6490">
            <v>0.1014</v>
          </cell>
        </row>
        <row r="6491">
          <cell r="A6491">
            <v>42921</v>
          </cell>
          <cell r="B6491">
            <v>0.1014</v>
          </cell>
        </row>
        <row r="6492">
          <cell r="A6492">
            <v>42922</v>
          </cell>
          <cell r="B6492">
            <v>0.1014</v>
          </cell>
        </row>
        <row r="6493">
          <cell r="A6493">
            <v>42923</v>
          </cell>
          <cell r="B6493">
            <v>0.1014</v>
          </cell>
        </row>
        <row r="6494">
          <cell r="A6494">
            <v>42924</v>
          </cell>
          <cell r="B6494">
            <v>0</v>
          </cell>
        </row>
        <row r="6495">
          <cell r="A6495">
            <v>42925</v>
          </cell>
          <cell r="B6495">
            <v>0</v>
          </cell>
        </row>
        <row r="6496">
          <cell r="A6496">
            <v>42926</v>
          </cell>
          <cell r="B6496">
            <v>0.1014</v>
          </cell>
        </row>
        <row r="6497">
          <cell r="A6497">
            <v>42927</v>
          </cell>
          <cell r="B6497">
            <v>0.1014</v>
          </cell>
        </row>
        <row r="6498">
          <cell r="A6498">
            <v>42928</v>
          </cell>
          <cell r="B6498">
            <v>0.1014</v>
          </cell>
        </row>
        <row r="6499">
          <cell r="A6499">
            <v>42929</v>
          </cell>
          <cell r="B6499">
            <v>0.1014</v>
          </cell>
        </row>
        <row r="6500">
          <cell r="A6500">
            <v>42930</v>
          </cell>
          <cell r="B6500">
            <v>0.1014</v>
          </cell>
        </row>
        <row r="6501">
          <cell r="A6501">
            <v>42931</v>
          </cell>
          <cell r="B6501">
            <v>0</v>
          </cell>
        </row>
        <row r="6502">
          <cell r="A6502">
            <v>42932</v>
          </cell>
          <cell r="B6502">
            <v>0</v>
          </cell>
        </row>
        <row r="6503">
          <cell r="A6503">
            <v>42933</v>
          </cell>
          <cell r="B6503">
            <v>0.1014</v>
          </cell>
        </row>
        <row r="6504">
          <cell r="A6504">
            <v>42934</v>
          </cell>
          <cell r="B6504">
            <v>0.1014</v>
          </cell>
        </row>
        <row r="6505">
          <cell r="A6505">
            <v>42935</v>
          </cell>
          <cell r="B6505">
            <v>0.1014</v>
          </cell>
        </row>
        <row r="6506">
          <cell r="A6506">
            <v>42936</v>
          </cell>
          <cell r="B6506">
            <v>0.1014</v>
          </cell>
        </row>
        <row r="6507">
          <cell r="A6507">
            <v>42937</v>
          </cell>
          <cell r="B6507">
            <v>0.1014</v>
          </cell>
        </row>
        <row r="6508">
          <cell r="A6508">
            <v>42938</v>
          </cell>
          <cell r="B6508">
            <v>0</v>
          </cell>
        </row>
        <row r="6509">
          <cell r="A6509">
            <v>42939</v>
          </cell>
          <cell r="B6509">
            <v>0</v>
          </cell>
        </row>
        <row r="6510">
          <cell r="A6510">
            <v>42940</v>
          </cell>
          <cell r="B6510">
            <v>0.1014</v>
          </cell>
        </row>
        <row r="6511">
          <cell r="A6511">
            <v>42941</v>
          </cell>
          <cell r="B6511">
            <v>0.1014</v>
          </cell>
        </row>
        <row r="6512">
          <cell r="A6512">
            <v>42942</v>
          </cell>
          <cell r="B6512">
            <v>0.1014</v>
          </cell>
        </row>
        <row r="6513">
          <cell r="A6513">
            <v>42943</v>
          </cell>
          <cell r="B6513">
            <v>9.1399999999999995E-2</v>
          </cell>
        </row>
        <row r="6514">
          <cell r="A6514">
            <v>42944</v>
          </cell>
          <cell r="B6514">
            <v>9.1399999999999995E-2</v>
          </cell>
        </row>
        <row r="6515">
          <cell r="A6515">
            <v>42945</v>
          </cell>
          <cell r="B6515">
            <v>0</v>
          </cell>
        </row>
        <row r="6516">
          <cell r="A6516">
            <v>42946</v>
          </cell>
          <cell r="B6516">
            <v>0</v>
          </cell>
        </row>
        <row r="6517">
          <cell r="A6517">
            <v>42947</v>
          </cell>
          <cell r="B6517">
            <v>9.1399999999999995E-2</v>
          </cell>
        </row>
        <row r="6518">
          <cell r="A6518">
            <v>42948</v>
          </cell>
          <cell r="B6518">
            <v>9.1399999999999995E-2</v>
          </cell>
        </row>
        <row r="6519">
          <cell r="A6519">
            <v>42949</v>
          </cell>
          <cell r="B6519">
            <v>9.1399999999999995E-2</v>
          </cell>
        </row>
        <row r="6520">
          <cell r="A6520">
            <v>42950</v>
          </cell>
          <cell r="B6520">
            <v>9.1399999999999995E-2</v>
          </cell>
        </row>
        <row r="6521">
          <cell r="A6521">
            <v>42951</v>
          </cell>
          <cell r="B6521">
            <v>9.1399999999999995E-2</v>
          </cell>
        </row>
        <row r="6522">
          <cell r="A6522">
            <v>42952</v>
          </cell>
          <cell r="B6522">
            <v>0</v>
          </cell>
        </row>
        <row r="6523">
          <cell r="A6523">
            <v>42953</v>
          </cell>
          <cell r="B6523">
            <v>0</v>
          </cell>
        </row>
        <row r="6524">
          <cell r="A6524">
            <v>42954</v>
          </cell>
          <cell r="B6524">
            <v>9.1399999999999995E-2</v>
          </cell>
        </row>
        <row r="6525">
          <cell r="A6525">
            <v>42955</v>
          </cell>
          <cell r="B6525">
            <v>9.1399999999999995E-2</v>
          </cell>
        </row>
        <row r="6526">
          <cell r="A6526">
            <v>42956</v>
          </cell>
          <cell r="B6526">
            <v>9.1399999999999995E-2</v>
          </cell>
        </row>
        <row r="6527">
          <cell r="A6527">
            <v>42957</v>
          </cell>
          <cell r="B6527">
            <v>9.1399999999999995E-2</v>
          </cell>
        </row>
        <row r="6528">
          <cell r="A6528">
            <v>42958</v>
          </cell>
          <cell r="B6528">
            <v>9.1399999999999995E-2</v>
          </cell>
        </row>
        <row r="6529">
          <cell r="A6529">
            <v>42959</v>
          </cell>
          <cell r="B6529">
            <v>0</v>
          </cell>
        </row>
        <row r="6530">
          <cell r="A6530">
            <v>42960</v>
          </cell>
          <cell r="B6530">
            <v>0</v>
          </cell>
        </row>
        <row r="6531">
          <cell r="A6531">
            <v>42961</v>
          </cell>
          <cell r="B6531">
            <v>9.1399999999999995E-2</v>
          </cell>
        </row>
        <row r="6532">
          <cell r="A6532">
            <v>42962</v>
          </cell>
          <cell r="B6532">
            <v>9.1399999999999995E-2</v>
          </cell>
        </row>
        <row r="6533">
          <cell r="A6533">
            <v>42963</v>
          </cell>
          <cell r="B6533">
            <v>9.1399999999999995E-2</v>
          </cell>
        </row>
        <row r="6534">
          <cell r="A6534">
            <v>42964</v>
          </cell>
          <cell r="B6534">
            <v>9.1399999999999995E-2</v>
          </cell>
        </row>
        <row r="6535">
          <cell r="A6535">
            <v>42965</v>
          </cell>
          <cell r="B6535">
            <v>9.1399999999999995E-2</v>
          </cell>
        </row>
        <row r="6536">
          <cell r="A6536">
            <v>42966</v>
          </cell>
          <cell r="B6536">
            <v>0</v>
          </cell>
        </row>
        <row r="6537">
          <cell r="A6537">
            <v>42967</v>
          </cell>
          <cell r="B6537">
            <v>0</v>
          </cell>
        </row>
        <row r="6538">
          <cell r="A6538">
            <v>42968</v>
          </cell>
          <cell r="B6538">
            <v>9.1399999999999995E-2</v>
          </cell>
        </row>
        <row r="6539">
          <cell r="A6539">
            <v>42969</v>
          </cell>
          <cell r="B6539">
            <v>9.1399999999999995E-2</v>
          </cell>
        </row>
        <row r="6540">
          <cell r="A6540">
            <v>42970</v>
          </cell>
          <cell r="B6540">
            <v>9.1399999999999995E-2</v>
          </cell>
        </row>
        <row r="6541">
          <cell r="A6541">
            <v>42971</v>
          </cell>
          <cell r="B6541">
            <v>9.1399999999999995E-2</v>
          </cell>
        </row>
        <row r="6542">
          <cell r="A6542">
            <v>42972</v>
          </cell>
          <cell r="B6542">
            <v>9.1399999999999995E-2</v>
          </cell>
        </row>
        <row r="6543">
          <cell r="A6543">
            <v>42973</v>
          </cell>
          <cell r="B6543">
            <v>0</v>
          </cell>
        </row>
        <row r="6544">
          <cell r="A6544">
            <v>42974</v>
          </cell>
          <cell r="B6544">
            <v>0</v>
          </cell>
        </row>
        <row r="6545">
          <cell r="A6545">
            <v>42975</v>
          </cell>
          <cell r="B6545">
            <v>9.1399999999999995E-2</v>
          </cell>
        </row>
        <row r="6546">
          <cell r="A6546">
            <v>42976</v>
          </cell>
          <cell r="B6546">
            <v>9.1399999999999995E-2</v>
          </cell>
        </row>
        <row r="6547">
          <cell r="A6547">
            <v>42977</v>
          </cell>
          <cell r="B6547">
            <v>9.1399999999999995E-2</v>
          </cell>
        </row>
        <row r="6548">
          <cell r="A6548">
            <v>42978</v>
          </cell>
          <cell r="B6548">
            <v>9.1399999999999995E-2</v>
          </cell>
        </row>
        <row r="6549">
          <cell r="A6549">
            <v>42979</v>
          </cell>
          <cell r="B6549">
            <v>9.1399999999999995E-2</v>
          </cell>
        </row>
        <row r="6550">
          <cell r="A6550">
            <v>42980</v>
          </cell>
          <cell r="B6550">
            <v>0</v>
          </cell>
        </row>
        <row r="6551">
          <cell r="A6551">
            <v>42981</v>
          </cell>
          <cell r="B6551">
            <v>0</v>
          </cell>
        </row>
        <row r="6552">
          <cell r="A6552">
            <v>42982</v>
          </cell>
          <cell r="B6552">
            <v>9.1399999999999995E-2</v>
          </cell>
        </row>
        <row r="6553">
          <cell r="A6553">
            <v>42983</v>
          </cell>
          <cell r="B6553">
            <v>9.1399999999999995E-2</v>
          </cell>
        </row>
        <row r="6554">
          <cell r="A6554">
            <v>42984</v>
          </cell>
          <cell r="B6554">
            <v>9.1399999999999995E-2</v>
          </cell>
        </row>
        <row r="6555">
          <cell r="A6555">
            <v>42985</v>
          </cell>
          <cell r="B6555">
            <v>0</v>
          </cell>
        </row>
        <row r="6556">
          <cell r="A6556">
            <v>42986</v>
          </cell>
          <cell r="B6556">
            <v>8.14E-2</v>
          </cell>
        </row>
        <row r="6557">
          <cell r="A6557">
            <v>42987</v>
          </cell>
          <cell r="B6557">
            <v>0</v>
          </cell>
        </row>
        <row r="6558">
          <cell r="A6558">
            <v>42988</v>
          </cell>
          <cell r="B6558">
            <v>0</v>
          </cell>
        </row>
        <row r="6559">
          <cell r="A6559">
            <v>42989</v>
          </cell>
          <cell r="B6559">
            <v>8.14E-2</v>
          </cell>
        </row>
        <row r="6560">
          <cell r="A6560">
            <v>42990</v>
          </cell>
          <cell r="B6560">
            <v>8.14E-2</v>
          </cell>
        </row>
        <row r="6561">
          <cell r="A6561">
            <v>42991</v>
          </cell>
          <cell r="B6561">
            <v>8.14E-2</v>
          </cell>
        </row>
        <row r="6562">
          <cell r="A6562">
            <v>42992</v>
          </cell>
          <cell r="B6562">
            <v>8.14E-2</v>
          </cell>
        </row>
        <row r="6563">
          <cell r="A6563">
            <v>42993</v>
          </cell>
          <cell r="B6563">
            <v>8.14E-2</v>
          </cell>
        </row>
        <row r="6564">
          <cell r="A6564">
            <v>42994</v>
          </cell>
          <cell r="B6564">
            <v>0</v>
          </cell>
        </row>
        <row r="6565">
          <cell r="A6565">
            <v>42995</v>
          </cell>
          <cell r="B6565">
            <v>0</v>
          </cell>
        </row>
        <row r="6566">
          <cell r="A6566">
            <v>42996</v>
          </cell>
          <cell r="B6566">
            <v>8.14E-2</v>
          </cell>
        </row>
        <row r="6567">
          <cell r="A6567">
            <v>42997</v>
          </cell>
          <cell r="B6567">
            <v>8.14E-2</v>
          </cell>
        </row>
        <row r="6568">
          <cell r="A6568">
            <v>42998</v>
          </cell>
          <cell r="B6568">
            <v>8.14E-2</v>
          </cell>
        </row>
        <row r="6569">
          <cell r="A6569">
            <v>42999</v>
          </cell>
          <cell r="B6569">
            <v>8.14E-2</v>
          </cell>
        </row>
        <row r="6570">
          <cell r="A6570">
            <v>43000</v>
          </cell>
          <cell r="B6570">
            <v>8.14E-2</v>
          </cell>
        </row>
        <row r="6571">
          <cell r="A6571">
            <v>43001</v>
          </cell>
          <cell r="B6571">
            <v>0</v>
          </cell>
        </row>
        <row r="6572">
          <cell r="A6572">
            <v>43002</v>
          </cell>
          <cell r="B6572">
            <v>0</v>
          </cell>
        </row>
        <row r="6573">
          <cell r="A6573">
            <v>43003</v>
          </cell>
          <cell r="B6573">
            <v>8.14E-2</v>
          </cell>
        </row>
        <row r="6574">
          <cell r="A6574">
            <v>43004</v>
          </cell>
          <cell r="B6574">
            <v>8.14E-2</v>
          </cell>
        </row>
        <row r="6575">
          <cell r="A6575">
            <v>43005</v>
          </cell>
          <cell r="B6575">
            <v>8.14E-2</v>
          </cell>
        </row>
        <row r="6576">
          <cell r="A6576">
            <v>43006</v>
          </cell>
          <cell r="B6576">
            <v>8.14E-2</v>
          </cell>
        </row>
        <row r="6577">
          <cell r="A6577">
            <v>43007</v>
          </cell>
          <cell r="B6577">
            <v>8.14E-2</v>
          </cell>
        </row>
        <row r="6578">
          <cell r="A6578">
            <v>43008</v>
          </cell>
          <cell r="B6578">
            <v>0</v>
          </cell>
        </row>
        <row r="6579">
          <cell r="A6579">
            <v>43009</v>
          </cell>
          <cell r="B6579">
            <v>0</v>
          </cell>
        </row>
        <row r="6580">
          <cell r="A6580">
            <v>43010</v>
          </cell>
          <cell r="B6580">
            <v>8.14E-2</v>
          </cell>
        </row>
        <row r="6581">
          <cell r="A6581">
            <v>43011</v>
          </cell>
          <cell r="B6581">
            <v>8.14E-2</v>
          </cell>
        </row>
        <row r="6582">
          <cell r="A6582">
            <v>43012</v>
          </cell>
          <cell r="B6582">
            <v>8.14E-2</v>
          </cell>
        </row>
        <row r="6583">
          <cell r="A6583">
            <v>43013</v>
          </cell>
          <cell r="B6583">
            <v>8.14E-2</v>
          </cell>
        </row>
        <row r="6584">
          <cell r="A6584">
            <v>43014</v>
          </cell>
          <cell r="B6584">
            <v>8.14E-2</v>
          </cell>
        </row>
        <row r="6585">
          <cell r="A6585">
            <v>43015</v>
          </cell>
          <cell r="B6585">
            <v>0</v>
          </cell>
        </row>
        <row r="6586">
          <cell r="A6586">
            <v>43016</v>
          </cell>
          <cell r="B6586">
            <v>0</v>
          </cell>
        </row>
        <row r="6587">
          <cell r="A6587">
            <v>43017</v>
          </cell>
          <cell r="B6587">
            <v>8.14E-2</v>
          </cell>
        </row>
        <row r="6588">
          <cell r="A6588">
            <v>43018</v>
          </cell>
          <cell r="B6588">
            <v>8.14E-2</v>
          </cell>
        </row>
        <row r="6589">
          <cell r="A6589">
            <v>43019</v>
          </cell>
          <cell r="B6589">
            <v>8.14E-2</v>
          </cell>
        </row>
        <row r="6590">
          <cell r="A6590">
            <v>43020</v>
          </cell>
          <cell r="B6590">
            <v>0</v>
          </cell>
        </row>
        <row r="6591">
          <cell r="A6591">
            <v>43021</v>
          </cell>
          <cell r="B6591">
            <v>8.14E-2</v>
          </cell>
        </row>
        <row r="6592">
          <cell r="A6592">
            <v>43022</v>
          </cell>
          <cell r="B6592">
            <v>0</v>
          </cell>
        </row>
        <row r="6593">
          <cell r="A6593">
            <v>43023</v>
          </cell>
          <cell r="B6593">
            <v>0</v>
          </cell>
        </row>
        <row r="6594">
          <cell r="A6594">
            <v>43024</v>
          </cell>
          <cell r="B6594">
            <v>8.14E-2</v>
          </cell>
        </row>
        <row r="6595">
          <cell r="A6595">
            <v>43025</v>
          </cell>
          <cell r="B6595">
            <v>8.14E-2</v>
          </cell>
        </row>
        <row r="6596">
          <cell r="A6596">
            <v>43026</v>
          </cell>
          <cell r="B6596">
            <v>8.14E-2</v>
          </cell>
        </row>
        <row r="6597">
          <cell r="A6597">
            <v>43027</v>
          </cell>
          <cell r="B6597">
            <v>8.14E-2</v>
          </cell>
        </row>
        <row r="6598">
          <cell r="A6598">
            <v>43028</v>
          </cell>
          <cell r="B6598">
            <v>8.14E-2</v>
          </cell>
        </row>
        <row r="6599">
          <cell r="A6599">
            <v>43029</v>
          </cell>
          <cell r="B6599">
            <v>0</v>
          </cell>
        </row>
        <row r="6600">
          <cell r="A6600">
            <v>43030</v>
          </cell>
          <cell r="B6600">
            <v>0</v>
          </cell>
        </row>
        <row r="6601">
          <cell r="A6601">
            <v>43031</v>
          </cell>
          <cell r="B6601">
            <v>8.14E-2</v>
          </cell>
        </row>
        <row r="6602">
          <cell r="A6602">
            <v>43032</v>
          </cell>
          <cell r="B6602">
            <v>8.14E-2</v>
          </cell>
        </row>
        <row r="6603">
          <cell r="A6603">
            <v>43033</v>
          </cell>
          <cell r="B6603">
            <v>8.14E-2</v>
          </cell>
        </row>
        <row r="6604">
          <cell r="A6604">
            <v>43034</v>
          </cell>
          <cell r="B6604">
            <v>7.3899999999999993E-2</v>
          </cell>
        </row>
        <row r="6605">
          <cell r="A6605">
            <v>43035</v>
          </cell>
          <cell r="B6605">
            <v>7.3899999999999993E-2</v>
          </cell>
        </row>
        <row r="6606">
          <cell r="A6606">
            <v>43036</v>
          </cell>
          <cell r="B6606">
            <v>0</v>
          </cell>
        </row>
        <row r="6607">
          <cell r="A6607">
            <v>43037</v>
          </cell>
          <cell r="B6607">
            <v>0</v>
          </cell>
        </row>
        <row r="6608">
          <cell r="A6608">
            <v>43038</v>
          </cell>
          <cell r="B6608">
            <v>7.3899999999999993E-2</v>
          </cell>
        </row>
        <row r="6609">
          <cell r="A6609">
            <v>43039</v>
          </cell>
          <cell r="B6609">
            <v>7.3899999999999993E-2</v>
          </cell>
        </row>
        <row r="6610">
          <cell r="A6610">
            <v>43040</v>
          </cell>
          <cell r="B6610">
            <v>7.3899999999999993E-2</v>
          </cell>
        </row>
        <row r="6611">
          <cell r="A6611">
            <v>43041</v>
          </cell>
          <cell r="B6611">
            <v>0</v>
          </cell>
        </row>
        <row r="6612">
          <cell r="A6612">
            <v>43042</v>
          </cell>
          <cell r="B6612">
            <v>7.3899999999999993E-2</v>
          </cell>
        </row>
        <row r="6613">
          <cell r="A6613">
            <v>43043</v>
          </cell>
          <cell r="B6613">
            <v>0</v>
          </cell>
        </row>
        <row r="6614">
          <cell r="A6614">
            <v>43044</v>
          </cell>
          <cell r="B6614">
            <v>0</v>
          </cell>
        </row>
        <row r="6615">
          <cell r="A6615">
            <v>43045</v>
          </cell>
          <cell r="B6615">
            <v>7.3899999999999993E-2</v>
          </cell>
        </row>
        <row r="6616">
          <cell r="A6616">
            <v>43046</v>
          </cell>
          <cell r="B6616">
            <v>7.3899999999999993E-2</v>
          </cell>
        </row>
        <row r="6617">
          <cell r="A6617">
            <v>43047</v>
          </cell>
          <cell r="B6617">
            <v>7.3899999999999993E-2</v>
          </cell>
        </row>
        <row r="6618">
          <cell r="A6618">
            <v>43048</v>
          </cell>
          <cell r="B6618">
            <v>7.3899999999999993E-2</v>
          </cell>
        </row>
        <row r="6619">
          <cell r="A6619">
            <v>43049</v>
          </cell>
          <cell r="B6619">
            <v>7.3899999999999993E-2</v>
          </cell>
        </row>
        <row r="6620">
          <cell r="A6620">
            <v>43050</v>
          </cell>
          <cell r="B6620">
            <v>0</v>
          </cell>
        </row>
        <row r="6621">
          <cell r="A6621">
            <v>43051</v>
          </cell>
          <cell r="B6621">
            <v>0</v>
          </cell>
        </row>
        <row r="6622">
          <cell r="A6622">
            <v>43052</v>
          </cell>
          <cell r="B6622">
            <v>7.3899999999999993E-2</v>
          </cell>
        </row>
        <row r="6623">
          <cell r="A6623">
            <v>43053</v>
          </cell>
          <cell r="B6623">
            <v>7.3899999999999993E-2</v>
          </cell>
        </row>
        <row r="6624">
          <cell r="A6624">
            <v>43054</v>
          </cell>
          <cell r="B6624">
            <v>0</v>
          </cell>
        </row>
        <row r="6625">
          <cell r="A6625">
            <v>43055</v>
          </cell>
          <cell r="B6625">
            <v>7.3899999999999993E-2</v>
          </cell>
        </row>
        <row r="6626">
          <cell r="A6626">
            <v>43056</v>
          </cell>
          <cell r="B6626">
            <v>7.3899999999999993E-2</v>
          </cell>
        </row>
        <row r="6627">
          <cell r="A6627">
            <v>43057</v>
          </cell>
          <cell r="B6627">
            <v>0</v>
          </cell>
        </row>
        <row r="6628">
          <cell r="A6628">
            <v>43058</v>
          </cell>
          <cell r="B6628">
            <v>0</v>
          </cell>
        </row>
        <row r="6629">
          <cell r="A6629">
            <v>43059</v>
          </cell>
          <cell r="B6629">
            <v>7.3899999999999993E-2</v>
          </cell>
        </row>
        <row r="6630">
          <cell r="A6630">
            <v>43060</v>
          </cell>
          <cell r="B6630">
            <v>7.3899999999999993E-2</v>
          </cell>
        </row>
        <row r="6631">
          <cell r="A6631">
            <v>43061</v>
          </cell>
          <cell r="B6631">
            <v>7.3899999999999993E-2</v>
          </cell>
        </row>
        <row r="6632">
          <cell r="A6632">
            <v>43062</v>
          </cell>
          <cell r="B6632">
            <v>7.3899999999999993E-2</v>
          </cell>
        </row>
        <row r="6633">
          <cell r="A6633">
            <v>43063</v>
          </cell>
          <cell r="B6633">
            <v>7.3899999999999993E-2</v>
          </cell>
        </row>
        <row r="6634">
          <cell r="A6634">
            <v>43064</v>
          </cell>
          <cell r="B6634">
            <v>0</v>
          </cell>
        </row>
        <row r="6635">
          <cell r="A6635">
            <v>43065</v>
          </cell>
          <cell r="B6635">
            <v>0</v>
          </cell>
        </row>
        <row r="6636">
          <cell r="A6636">
            <v>43066</v>
          </cell>
          <cell r="B6636">
            <v>7.3899999999999993E-2</v>
          </cell>
        </row>
        <row r="6637">
          <cell r="A6637">
            <v>43067</v>
          </cell>
          <cell r="B6637">
            <v>7.3899999999999993E-2</v>
          </cell>
        </row>
        <row r="6638">
          <cell r="A6638">
            <v>43068</v>
          </cell>
          <cell r="B6638">
            <v>7.3899999999999993E-2</v>
          </cell>
        </row>
        <row r="6639">
          <cell r="A6639">
            <v>43069</v>
          </cell>
          <cell r="B6639">
            <v>7.3899999999999993E-2</v>
          </cell>
        </row>
        <row r="6640">
          <cell r="A6640">
            <v>43070</v>
          </cell>
          <cell r="B6640">
            <v>7.3899999999999993E-2</v>
          </cell>
        </row>
        <row r="6641">
          <cell r="A6641">
            <v>43071</v>
          </cell>
          <cell r="B6641">
            <v>0</v>
          </cell>
        </row>
        <row r="6642">
          <cell r="A6642">
            <v>43072</v>
          </cell>
          <cell r="B6642">
            <v>0</v>
          </cell>
        </row>
        <row r="6643">
          <cell r="A6643">
            <v>43073</v>
          </cell>
          <cell r="B6643">
            <v>7.3899999999999993E-2</v>
          </cell>
        </row>
        <row r="6644">
          <cell r="A6644">
            <v>43074</v>
          </cell>
          <cell r="B6644">
            <v>7.3899999999999993E-2</v>
          </cell>
        </row>
        <row r="6645">
          <cell r="A6645">
            <v>43075</v>
          </cell>
          <cell r="B6645">
            <v>7.3899999999999993E-2</v>
          </cell>
        </row>
        <row r="6646">
          <cell r="A6646">
            <v>43076</v>
          </cell>
          <cell r="B6646">
            <v>6.8900000000000003E-2</v>
          </cell>
        </row>
        <row r="6647">
          <cell r="A6647">
            <v>43077</v>
          </cell>
          <cell r="B6647">
            <v>6.8900000000000003E-2</v>
          </cell>
        </row>
        <row r="6648">
          <cell r="A6648">
            <v>43078</v>
          </cell>
          <cell r="B6648">
            <v>0</v>
          </cell>
        </row>
        <row r="6649">
          <cell r="A6649">
            <v>43079</v>
          </cell>
          <cell r="B6649">
            <v>0</v>
          </cell>
        </row>
        <row r="6650">
          <cell r="A6650">
            <v>43080</v>
          </cell>
          <cell r="B6650">
            <v>6.8900000000000003E-2</v>
          </cell>
        </row>
        <row r="6651">
          <cell r="A6651">
            <v>43081</v>
          </cell>
          <cell r="B6651">
            <v>6.8900000000000003E-2</v>
          </cell>
        </row>
        <row r="6652">
          <cell r="A6652">
            <v>43082</v>
          </cell>
          <cell r="B6652">
            <v>6.8900000000000003E-2</v>
          </cell>
        </row>
        <row r="6653">
          <cell r="A6653">
            <v>43083</v>
          </cell>
          <cell r="B6653">
            <v>6.8900000000000003E-2</v>
          </cell>
        </row>
        <row r="6654">
          <cell r="A6654">
            <v>43084</v>
          </cell>
          <cell r="B6654">
            <v>6.8900000000000003E-2</v>
          </cell>
        </row>
        <row r="6655">
          <cell r="A6655">
            <v>43085</v>
          </cell>
          <cell r="B6655">
            <v>0</v>
          </cell>
        </row>
        <row r="6656">
          <cell r="A6656">
            <v>43086</v>
          </cell>
          <cell r="B6656">
            <v>0</v>
          </cell>
        </row>
        <row r="6657">
          <cell r="A6657">
            <v>43087</v>
          </cell>
          <cell r="B6657">
            <v>6.8900000000000003E-2</v>
          </cell>
        </row>
        <row r="6658">
          <cell r="A6658">
            <v>43088</v>
          </cell>
          <cell r="B6658">
            <v>6.8900000000000003E-2</v>
          </cell>
        </row>
        <row r="6659">
          <cell r="A6659">
            <v>43089</v>
          </cell>
          <cell r="B6659">
            <v>6.8900000000000003E-2</v>
          </cell>
        </row>
        <row r="6660">
          <cell r="A6660">
            <v>43090</v>
          </cell>
          <cell r="B6660">
            <v>6.8900000000000003E-2</v>
          </cell>
        </row>
        <row r="6661">
          <cell r="A6661">
            <v>43091</v>
          </cell>
          <cell r="B6661">
            <v>6.8900000000000003E-2</v>
          </cell>
        </row>
        <row r="6662">
          <cell r="A6662">
            <v>43092</v>
          </cell>
          <cell r="B6662">
            <v>0</v>
          </cell>
        </row>
        <row r="6663">
          <cell r="A6663">
            <v>43093</v>
          </cell>
          <cell r="B6663">
            <v>0</v>
          </cell>
        </row>
        <row r="6664">
          <cell r="A6664">
            <v>43094</v>
          </cell>
          <cell r="B6664">
            <v>0</v>
          </cell>
        </row>
        <row r="6665">
          <cell r="A6665">
            <v>43095</v>
          </cell>
          <cell r="B6665">
            <v>6.8900000000000003E-2</v>
          </cell>
        </row>
        <row r="6666">
          <cell r="A6666">
            <v>43096</v>
          </cell>
          <cell r="B6666">
            <v>6.8900000000000003E-2</v>
          </cell>
        </row>
        <row r="6667">
          <cell r="A6667">
            <v>43097</v>
          </cell>
          <cell r="B6667">
            <v>6.8900000000000003E-2</v>
          </cell>
        </row>
        <row r="6668">
          <cell r="A6668">
            <v>43098</v>
          </cell>
          <cell r="B6668">
            <v>6.8900000000000003E-2</v>
          </cell>
        </row>
        <row r="6669">
          <cell r="A6669">
            <v>43099</v>
          </cell>
          <cell r="B6669">
            <v>0</v>
          </cell>
        </row>
        <row r="6670">
          <cell r="A6670">
            <v>43100</v>
          </cell>
          <cell r="B6670">
            <v>0</v>
          </cell>
        </row>
        <row r="6671">
          <cell r="A6671">
            <v>43101</v>
          </cell>
          <cell r="B6671">
            <v>0</v>
          </cell>
        </row>
        <row r="6672">
          <cell r="A6672">
            <v>43102</v>
          </cell>
          <cell r="B6672">
            <v>6.8900000000000003E-2</v>
          </cell>
        </row>
        <row r="6673">
          <cell r="A6673">
            <v>43103</v>
          </cell>
          <cell r="B6673">
            <v>6.8900000000000003E-2</v>
          </cell>
        </row>
        <row r="6674">
          <cell r="A6674">
            <v>43104</v>
          </cell>
          <cell r="B6674">
            <v>6.8900000000000003E-2</v>
          </cell>
        </row>
        <row r="6675">
          <cell r="A6675">
            <v>43105</v>
          </cell>
          <cell r="B6675">
            <v>6.8900000000000003E-2</v>
          </cell>
        </row>
        <row r="6676">
          <cell r="A6676">
            <v>43106</v>
          </cell>
          <cell r="B6676">
            <v>0</v>
          </cell>
        </row>
        <row r="6677">
          <cell r="A6677">
            <v>43107</v>
          </cell>
          <cell r="B6677">
            <v>0</v>
          </cell>
        </row>
        <row r="6678">
          <cell r="A6678">
            <v>43108</v>
          </cell>
          <cell r="B6678">
            <v>6.8900000000000003E-2</v>
          </cell>
        </row>
        <row r="6679">
          <cell r="A6679">
            <v>43109</v>
          </cell>
          <cell r="B6679">
            <v>6.8900000000000003E-2</v>
          </cell>
        </row>
        <row r="6680">
          <cell r="A6680">
            <v>43110</v>
          </cell>
          <cell r="B6680">
            <v>6.8900000000000003E-2</v>
          </cell>
        </row>
        <row r="6681">
          <cell r="A6681">
            <v>43111</v>
          </cell>
          <cell r="B6681">
            <v>6.8900000000000003E-2</v>
          </cell>
        </row>
        <row r="6682">
          <cell r="A6682">
            <v>43112</v>
          </cell>
          <cell r="B6682">
            <v>6.8900000000000003E-2</v>
          </cell>
        </row>
        <row r="6683">
          <cell r="A6683">
            <v>43113</v>
          </cell>
          <cell r="B6683">
            <v>0</v>
          </cell>
        </row>
        <row r="6684">
          <cell r="A6684">
            <v>43114</v>
          </cell>
          <cell r="B6684">
            <v>0</v>
          </cell>
        </row>
        <row r="6685">
          <cell r="A6685">
            <v>43115</v>
          </cell>
          <cell r="B6685">
            <v>6.8900000000000003E-2</v>
          </cell>
        </row>
        <row r="6686">
          <cell r="A6686">
            <v>43116</v>
          </cell>
          <cell r="B6686">
            <v>6.8900000000000003E-2</v>
          </cell>
        </row>
        <row r="6687">
          <cell r="A6687">
            <v>43117</v>
          </cell>
          <cell r="B6687">
            <v>6.8900000000000003E-2</v>
          </cell>
        </row>
        <row r="6688">
          <cell r="A6688">
            <v>43118</v>
          </cell>
          <cell r="B6688">
            <v>6.8900000000000003E-2</v>
          </cell>
        </row>
        <row r="6689">
          <cell r="A6689">
            <v>43119</v>
          </cell>
          <cell r="B6689">
            <v>6.8900000000000003E-2</v>
          </cell>
        </row>
        <row r="6690">
          <cell r="A6690">
            <v>43120</v>
          </cell>
          <cell r="B6690">
            <v>0</v>
          </cell>
        </row>
        <row r="6691">
          <cell r="A6691">
            <v>43121</v>
          </cell>
          <cell r="B6691">
            <v>0</v>
          </cell>
        </row>
        <row r="6692">
          <cell r="A6692">
            <v>43122</v>
          </cell>
          <cell r="B6692">
            <v>6.8900000000000003E-2</v>
          </cell>
        </row>
        <row r="6693">
          <cell r="A6693">
            <v>43123</v>
          </cell>
          <cell r="B6693">
            <v>6.8900000000000003E-2</v>
          </cell>
        </row>
        <row r="6694">
          <cell r="A6694">
            <v>43124</v>
          </cell>
          <cell r="B6694">
            <v>6.8900000000000003E-2</v>
          </cell>
        </row>
        <row r="6695">
          <cell r="A6695">
            <v>43125</v>
          </cell>
          <cell r="B6695">
            <v>6.8900000000000003E-2</v>
          </cell>
        </row>
        <row r="6696">
          <cell r="A6696">
            <v>43126</v>
          </cell>
          <cell r="B6696">
            <v>6.8900000000000003E-2</v>
          </cell>
        </row>
        <row r="6697">
          <cell r="A6697">
            <v>43127</v>
          </cell>
          <cell r="B6697">
            <v>0</v>
          </cell>
        </row>
        <row r="6698">
          <cell r="A6698">
            <v>43128</v>
          </cell>
          <cell r="B6698">
            <v>0</v>
          </cell>
        </row>
        <row r="6699">
          <cell r="A6699">
            <v>43129</v>
          </cell>
          <cell r="B6699">
            <v>6.8900000000000003E-2</v>
          </cell>
        </row>
        <row r="6700">
          <cell r="A6700">
            <v>43130</v>
          </cell>
          <cell r="B6700">
            <v>6.8900000000000003E-2</v>
          </cell>
        </row>
        <row r="6701">
          <cell r="A6701">
            <v>43131</v>
          </cell>
          <cell r="B6701">
            <v>6.8900000000000003E-2</v>
          </cell>
        </row>
        <row r="6702">
          <cell r="A6702">
            <v>43132</v>
          </cell>
          <cell r="B6702">
            <v>6.8900000000000003E-2</v>
          </cell>
        </row>
        <row r="6703">
          <cell r="A6703">
            <v>43133</v>
          </cell>
          <cell r="B6703">
            <v>6.8900000000000003E-2</v>
          </cell>
        </row>
        <row r="6704">
          <cell r="A6704">
            <v>43134</v>
          </cell>
          <cell r="B6704">
            <v>0</v>
          </cell>
        </row>
        <row r="6705">
          <cell r="A6705">
            <v>43135</v>
          </cell>
          <cell r="B6705">
            <v>0</v>
          </cell>
        </row>
        <row r="6706">
          <cell r="A6706">
            <v>43136</v>
          </cell>
          <cell r="B6706">
            <v>6.8900000000000003E-2</v>
          </cell>
        </row>
        <row r="6707">
          <cell r="A6707">
            <v>43137</v>
          </cell>
          <cell r="B6707">
            <v>6.8900000000000003E-2</v>
          </cell>
        </row>
        <row r="6708">
          <cell r="A6708">
            <v>43138</v>
          </cell>
          <cell r="B6708">
            <v>6.8900000000000003E-2</v>
          </cell>
        </row>
        <row r="6709">
          <cell r="A6709">
            <v>43139</v>
          </cell>
          <cell r="B6709">
            <v>6.6400000000000001E-2</v>
          </cell>
        </row>
        <row r="6710">
          <cell r="A6710">
            <v>43140</v>
          </cell>
          <cell r="B6710">
            <v>6.6400000000000001E-2</v>
          </cell>
        </row>
        <row r="6711">
          <cell r="A6711">
            <v>43141</v>
          </cell>
          <cell r="B6711">
            <v>0</v>
          </cell>
        </row>
        <row r="6712">
          <cell r="A6712">
            <v>43142</v>
          </cell>
          <cell r="B6712">
            <v>0</v>
          </cell>
        </row>
        <row r="6713">
          <cell r="A6713">
            <v>43143</v>
          </cell>
          <cell r="B6713">
            <v>0</v>
          </cell>
        </row>
        <row r="6714">
          <cell r="A6714">
            <v>43144</v>
          </cell>
          <cell r="B6714">
            <v>0</v>
          </cell>
        </row>
        <row r="6715">
          <cell r="A6715">
            <v>43145</v>
          </cell>
          <cell r="B6715">
            <v>6.6400000000000001E-2</v>
          </cell>
        </row>
        <row r="6716">
          <cell r="A6716">
            <v>43146</v>
          </cell>
          <cell r="B6716">
            <v>6.6400000000000001E-2</v>
          </cell>
        </row>
        <row r="6717">
          <cell r="A6717">
            <v>43147</v>
          </cell>
          <cell r="B6717">
            <v>6.6400000000000001E-2</v>
          </cell>
        </row>
        <row r="6718">
          <cell r="A6718">
            <v>43148</v>
          </cell>
          <cell r="B6718">
            <v>0</v>
          </cell>
        </row>
        <row r="6719">
          <cell r="A6719">
            <v>43149</v>
          </cell>
          <cell r="B6719">
            <v>0</v>
          </cell>
        </row>
        <row r="6720">
          <cell r="A6720">
            <v>43150</v>
          </cell>
          <cell r="B6720">
            <v>6.6400000000000001E-2</v>
          </cell>
        </row>
        <row r="6721">
          <cell r="A6721">
            <v>43151</v>
          </cell>
          <cell r="B6721">
            <v>6.6400000000000001E-2</v>
          </cell>
        </row>
        <row r="6722">
          <cell r="A6722">
            <v>43152</v>
          </cell>
          <cell r="B6722">
            <v>6.6400000000000001E-2</v>
          </cell>
        </row>
        <row r="6723">
          <cell r="A6723">
            <v>43153</v>
          </cell>
          <cell r="B6723">
            <v>6.6400000000000001E-2</v>
          </cell>
        </row>
        <row r="6724">
          <cell r="A6724">
            <v>43154</v>
          </cell>
          <cell r="B6724">
            <v>6.6400000000000001E-2</v>
          </cell>
        </row>
        <row r="6725">
          <cell r="A6725">
            <v>43155</v>
          </cell>
          <cell r="B6725">
            <v>0</v>
          </cell>
        </row>
        <row r="6726">
          <cell r="A6726">
            <v>43156</v>
          </cell>
          <cell r="B6726">
            <v>0</v>
          </cell>
        </row>
        <row r="6727">
          <cell r="A6727">
            <v>43157</v>
          </cell>
          <cell r="B6727">
            <v>6.6400000000000001E-2</v>
          </cell>
        </row>
        <row r="6728">
          <cell r="A6728">
            <v>43158</v>
          </cell>
          <cell r="B6728">
            <v>6.6400000000000001E-2</v>
          </cell>
        </row>
        <row r="6729">
          <cell r="A6729">
            <v>43159</v>
          </cell>
          <cell r="B6729">
            <v>6.6400000000000001E-2</v>
          </cell>
        </row>
        <row r="6730">
          <cell r="A6730">
            <v>43160</v>
          </cell>
          <cell r="B6730">
            <v>6.6400000000000001E-2</v>
          </cell>
        </row>
        <row r="6731">
          <cell r="A6731">
            <v>43161</v>
          </cell>
          <cell r="B6731">
            <v>6.6400000000000001E-2</v>
          </cell>
        </row>
        <row r="6732">
          <cell r="A6732">
            <v>43162</v>
          </cell>
          <cell r="B6732">
            <v>0</v>
          </cell>
        </row>
        <row r="6733">
          <cell r="A6733">
            <v>43163</v>
          </cell>
          <cell r="B6733">
            <v>0</v>
          </cell>
        </row>
        <row r="6734">
          <cell r="A6734">
            <v>43164</v>
          </cell>
          <cell r="B6734">
            <v>6.6400000000000001E-2</v>
          </cell>
        </row>
        <row r="6735">
          <cell r="A6735">
            <v>43165</v>
          </cell>
          <cell r="B6735">
            <v>6.6400000000000001E-2</v>
          </cell>
        </row>
        <row r="6736">
          <cell r="A6736">
            <v>43166</v>
          </cell>
          <cell r="B6736">
            <v>6.6400000000000001E-2</v>
          </cell>
        </row>
        <row r="6737">
          <cell r="A6737">
            <v>43167</v>
          </cell>
          <cell r="B6737">
            <v>6.6400000000000001E-2</v>
          </cell>
        </row>
        <row r="6738">
          <cell r="A6738">
            <v>43168</v>
          </cell>
          <cell r="B6738">
            <v>6.6400000000000001E-2</v>
          </cell>
        </row>
        <row r="6739">
          <cell r="A6739">
            <v>43169</v>
          </cell>
          <cell r="B6739">
            <v>0</v>
          </cell>
        </row>
        <row r="6740">
          <cell r="A6740">
            <v>43170</v>
          </cell>
          <cell r="B6740">
            <v>0</v>
          </cell>
        </row>
        <row r="6741">
          <cell r="A6741">
            <v>43171</v>
          </cell>
          <cell r="B6741">
            <v>6.6400000000000001E-2</v>
          </cell>
        </row>
        <row r="6742">
          <cell r="A6742">
            <v>43172</v>
          </cell>
          <cell r="B6742">
            <v>6.6400000000000001E-2</v>
          </cell>
        </row>
        <row r="6743">
          <cell r="A6743">
            <v>43173</v>
          </cell>
          <cell r="B6743">
            <v>6.6400000000000001E-2</v>
          </cell>
        </row>
        <row r="6744">
          <cell r="A6744">
            <v>43174</v>
          </cell>
          <cell r="B6744">
            <v>6.6400000000000001E-2</v>
          </cell>
        </row>
        <row r="6745">
          <cell r="A6745">
            <v>43175</v>
          </cell>
          <cell r="B6745">
            <v>6.6400000000000001E-2</v>
          </cell>
        </row>
        <row r="6746">
          <cell r="A6746">
            <v>43176</v>
          </cell>
          <cell r="B6746">
            <v>0</v>
          </cell>
        </row>
        <row r="6747">
          <cell r="A6747">
            <v>43177</v>
          </cell>
          <cell r="B6747">
            <v>0</v>
          </cell>
        </row>
        <row r="6748">
          <cell r="A6748">
            <v>43178</v>
          </cell>
          <cell r="B6748">
            <v>6.6400000000000001E-2</v>
          </cell>
        </row>
        <row r="6749">
          <cell r="A6749">
            <v>43179</v>
          </cell>
          <cell r="B6749">
            <v>6.6400000000000001E-2</v>
          </cell>
        </row>
        <row r="6750">
          <cell r="A6750">
            <v>43180</v>
          </cell>
          <cell r="B6750">
            <v>6.6400000000000001E-2</v>
          </cell>
        </row>
        <row r="6751">
          <cell r="A6751">
            <v>43181</v>
          </cell>
          <cell r="B6751">
            <v>6.3899999999999998E-2</v>
          </cell>
        </row>
        <row r="6752">
          <cell r="A6752">
            <v>43182</v>
          </cell>
          <cell r="B6752">
            <v>6.3899999999999998E-2</v>
          </cell>
        </row>
        <row r="6753">
          <cell r="A6753">
            <v>43183</v>
          </cell>
          <cell r="B6753">
            <v>0</v>
          </cell>
        </row>
        <row r="6754">
          <cell r="A6754">
            <v>43184</v>
          </cell>
          <cell r="B6754">
            <v>0</v>
          </cell>
        </row>
        <row r="6755">
          <cell r="A6755">
            <v>43185</v>
          </cell>
          <cell r="B6755">
            <v>6.3899999999999998E-2</v>
          </cell>
        </row>
        <row r="6756">
          <cell r="A6756">
            <v>43186</v>
          </cell>
          <cell r="B6756">
            <v>6.3899999999999998E-2</v>
          </cell>
        </row>
        <row r="6757">
          <cell r="A6757">
            <v>43187</v>
          </cell>
          <cell r="B6757">
            <v>6.3899999999999998E-2</v>
          </cell>
        </row>
        <row r="6758">
          <cell r="A6758">
            <v>43188</v>
          </cell>
          <cell r="B6758">
            <v>6.3899999999999998E-2</v>
          </cell>
        </row>
        <row r="6759">
          <cell r="A6759">
            <v>43189</v>
          </cell>
          <cell r="B6759">
            <v>0</v>
          </cell>
        </row>
        <row r="6760">
          <cell r="A6760">
            <v>43190</v>
          </cell>
          <cell r="B6760">
            <v>0</v>
          </cell>
        </row>
        <row r="6761">
          <cell r="A6761">
            <v>43191</v>
          </cell>
          <cell r="B6761">
            <v>0</v>
          </cell>
        </row>
        <row r="6762">
          <cell r="A6762">
            <v>43192</v>
          </cell>
          <cell r="B6762">
            <v>6.3899999999999998E-2</v>
          </cell>
        </row>
        <row r="6763">
          <cell r="A6763">
            <v>43193</v>
          </cell>
          <cell r="B6763">
            <v>6.3899999999999998E-2</v>
          </cell>
        </row>
        <row r="6764">
          <cell r="A6764">
            <v>43194</v>
          </cell>
          <cell r="B6764">
            <v>6.3899999999999998E-2</v>
          </cell>
        </row>
        <row r="6765">
          <cell r="A6765">
            <v>43195</v>
          </cell>
          <cell r="B6765">
            <v>6.3899999999999998E-2</v>
          </cell>
        </row>
        <row r="6766">
          <cell r="A6766">
            <v>43196</v>
          </cell>
          <cell r="B6766">
            <v>6.3899999999999998E-2</v>
          </cell>
        </row>
        <row r="6767">
          <cell r="A6767">
            <v>43197</v>
          </cell>
          <cell r="B6767">
            <v>0</v>
          </cell>
        </row>
        <row r="6768">
          <cell r="A6768">
            <v>43198</v>
          </cell>
          <cell r="B6768">
            <v>0</v>
          </cell>
        </row>
        <row r="6769">
          <cell r="A6769">
            <v>43199</v>
          </cell>
          <cell r="B6769">
            <v>6.3899999999999998E-2</v>
          </cell>
        </row>
        <row r="6770">
          <cell r="A6770">
            <v>43200</v>
          </cell>
          <cell r="B6770">
            <v>6.3899999999999998E-2</v>
          </cell>
        </row>
        <row r="6771">
          <cell r="A6771">
            <v>43201</v>
          </cell>
          <cell r="B6771">
            <v>6.3899999999999998E-2</v>
          </cell>
        </row>
        <row r="6772">
          <cell r="A6772">
            <v>43202</v>
          </cell>
          <cell r="B6772">
            <v>6.3899999999999998E-2</v>
          </cell>
        </row>
        <row r="6773">
          <cell r="A6773">
            <v>43203</v>
          </cell>
          <cell r="B6773">
            <v>6.3899999999999998E-2</v>
          </cell>
        </row>
        <row r="6774">
          <cell r="A6774">
            <v>43204</v>
          </cell>
          <cell r="B6774">
            <v>0</v>
          </cell>
        </row>
        <row r="6775">
          <cell r="A6775">
            <v>43205</v>
          </cell>
          <cell r="B6775">
            <v>0</v>
          </cell>
        </row>
        <row r="6776">
          <cell r="A6776">
            <v>43206</v>
          </cell>
          <cell r="B6776">
            <v>6.3899999999999998E-2</v>
          </cell>
        </row>
        <row r="6777">
          <cell r="A6777">
            <v>43207</v>
          </cell>
          <cell r="B6777">
            <v>6.3899999999999998E-2</v>
          </cell>
        </row>
        <row r="6778">
          <cell r="A6778">
            <v>43208</v>
          </cell>
          <cell r="B6778">
            <v>6.3899999999999998E-2</v>
          </cell>
        </row>
        <row r="6779">
          <cell r="A6779">
            <v>43209</v>
          </cell>
          <cell r="B6779">
            <v>6.3899999999999998E-2</v>
          </cell>
        </row>
        <row r="6780">
          <cell r="A6780">
            <v>43210</v>
          </cell>
          <cell r="B6780">
            <v>6.3899999999999998E-2</v>
          </cell>
        </row>
        <row r="6781">
          <cell r="A6781">
            <v>43211</v>
          </cell>
          <cell r="B6781">
            <v>0</v>
          </cell>
        </row>
        <row r="6782">
          <cell r="A6782">
            <v>43212</v>
          </cell>
          <cell r="B6782">
            <v>0</v>
          </cell>
        </row>
        <row r="6783">
          <cell r="A6783">
            <v>43213</v>
          </cell>
          <cell r="B6783">
            <v>6.3899999999999998E-2</v>
          </cell>
        </row>
        <row r="6784">
          <cell r="A6784">
            <v>43214</v>
          </cell>
          <cell r="B6784">
            <v>6.3899999999999998E-2</v>
          </cell>
        </row>
        <row r="6785">
          <cell r="A6785">
            <v>43215</v>
          </cell>
          <cell r="B6785">
            <v>6.3899999999999998E-2</v>
          </cell>
        </row>
        <row r="6786">
          <cell r="A6786">
            <v>43216</v>
          </cell>
          <cell r="B6786">
            <v>6.3899999999999998E-2</v>
          </cell>
        </row>
        <row r="6787">
          <cell r="A6787">
            <v>43217</v>
          </cell>
          <cell r="B6787">
            <v>6.3899999999999998E-2</v>
          </cell>
        </row>
        <row r="6788">
          <cell r="A6788">
            <v>43218</v>
          </cell>
          <cell r="B6788">
            <v>0</v>
          </cell>
        </row>
        <row r="6789">
          <cell r="A6789">
            <v>43219</v>
          </cell>
          <cell r="B6789">
            <v>0</v>
          </cell>
        </row>
        <row r="6790">
          <cell r="A6790">
            <v>43220</v>
          </cell>
          <cell r="B6790">
            <v>6.3899999999999998E-2</v>
          </cell>
        </row>
        <row r="6791">
          <cell r="A6791">
            <v>43221</v>
          </cell>
          <cell r="B6791">
            <v>0</v>
          </cell>
        </row>
        <row r="6792">
          <cell r="A6792">
            <v>43222</v>
          </cell>
          <cell r="B6792">
            <v>6.3899999999999998E-2</v>
          </cell>
        </row>
        <row r="6793">
          <cell r="A6793">
            <v>43223</v>
          </cell>
          <cell r="B6793">
            <v>6.3899999999999998E-2</v>
          </cell>
        </row>
        <row r="6794">
          <cell r="A6794">
            <v>43224</v>
          </cell>
          <cell r="B6794">
            <v>6.3899999999999998E-2</v>
          </cell>
        </row>
        <row r="6795">
          <cell r="A6795">
            <v>43225</v>
          </cell>
          <cell r="B6795">
            <v>0</v>
          </cell>
        </row>
        <row r="6796">
          <cell r="A6796">
            <v>43226</v>
          </cell>
          <cell r="B6796">
            <v>0</v>
          </cell>
        </row>
        <row r="6797">
          <cell r="A6797">
            <v>43227</v>
          </cell>
          <cell r="B6797">
            <v>6.3899999999999998E-2</v>
          </cell>
        </row>
        <row r="6798">
          <cell r="A6798">
            <v>43228</v>
          </cell>
          <cell r="B6798">
            <v>6.3899999999999998E-2</v>
          </cell>
        </row>
        <row r="6799">
          <cell r="A6799">
            <v>43229</v>
          </cell>
          <cell r="B6799">
            <v>6.3899999999999998E-2</v>
          </cell>
        </row>
        <row r="6800">
          <cell r="A6800">
            <v>43230</v>
          </cell>
          <cell r="B6800">
            <v>6.3899999999999998E-2</v>
          </cell>
        </row>
        <row r="6801">
          <cell r="A6801">
            <v>43231</v>
          </cell>
          <cell r="B6801">
            <v>6.3899999999999998E-2</v>
          </cell>
        </row>
        <row r="6802">
          <cell r="A6802">
            <v>43232</v>
          </cell>
          <cell r="B6802">
            <v>0</v>
          </cell>
        </row>
        <row r="6803">
          <cell r="A6803">
            <v>43233</v>
          </cell>
          <cell r="B6803">
            <v>0</v>
          </cell>
        </row>
        <row r="6804">
          <cell r="A6804">
            <v>43234</v>
          </cell>
          <cell r="B6804">
            <v>6.3899999999999998E-2</v>
          </cell>
        </row>
        <row r="6805">
          <cell r="A6805">
            <v>43235</v>
          </cell>
          <cell r="B6805">
            <v>6.3899999999999998E-2</v>
          </cell>
        </row>
        <row r="6806">
          <cell r="A6806">
            <v>43236</v>
          </cell>
          <cell r="B6806">
            <v>6.3899999999999998E-2</v>
          </cell>
        </row>
        <row r="6807">
          <cell r="A6807">
            <v>43237</v>
          </cell>
          <cell r="B6807">
            <v>6.3899999999999998E-2</v>
          </cell>
        </row>
        <row r="6808">
          <cell r="A6808">
            <v>43238</v>
          </cell>
          <cell r="B6808">
            <v>6.3899999999999998E-2</v>
          </cell>
        </row>
        <row r="6809">
          <cell r="A6809">
            <v>43239</v>
          </cell>
          <cell r="B6809">
            <v>0</v>
          </cell>
        </row>
        <row r="6810">
          <cell r="A6810">
            <v>43240</v>
          </cell>
          <cell r="B6810">
            <v>0</v>
          </cell>
        </row>
        <row r="6811">
          <cell r="A6811">
            <v>43241</v>
          </cell>
          <cell r="B6811">
            <v>6.3899999999999998E-2</v>
          </cell>
        </row>
        <row r="6812">
          <cell r="A6812">
            <v>43242</v>
          </cell>
          <cell r="B6812">
            <v>6.3899999999999998E-2</v>
          </cell>
        </row>
        <row r="6813">
          <cell r="A6813">
            <v>43243</v>
          </cell>
          <cell r="B6813">
            <v>6.3899999999999998E-2</v>
          </cell>
        </row>
        <row r="6814">
          <cell r="A6814">
            <v>43244</v>
          </cell>
          <cell r="B6814">
            <v>6.3899999999999998E-2</v>
          </cell>
        </row>
        <row r="6815">
          <cell r="A6815">
            <v>43245</v>
          </cell>
          <cell r="B6815">
            <v>6.3899999999999998E-2</v>
          </cell>
        </row>
        <row r="6816">
          <cell r="A6816">
            <v>43246</v>
          </cell>
          <cell r="B6816">
            <v>0</v>
          </cell>
        </row>
        <row r="6817">
          <cell r="A6817">
            <v>43247</v>
          </cell>
          <cell r="B6817">
            <v>0</v>
          </cell>
        </row>
        <row r="6818">
          <cell r="A6818">
            <v>43248</v>
          </cell>
          <cell r="B6818">
            <v>6.3899999999999998E-2</v>
          </cell>
        </row>
        <row r="6819">
          <cell r="A6819">
            <v>43249</v>
          </cell>
          <cell r="B6819">
            <v>6.3899999999999998E-2</v>
          </cell>
        </row>
        <row r="6820">
          <cell r="A6820">
            <v>43250</v>
          </cell>
          <cell r="B6820">
            <v>6.3899999999999998E-2</v>
          </cell>
        </row>
        <row r="6821">
          <cell r="A6821">
            <v>43251</v>
          </cell>
          <cell r="B6821">
            <v>0</v>
          </cell>
        </row>
        <row r="6822">
          <cell r="A6822">
            <v>43252</v>
          </cell>
          <cell r="B6822">
            <v>6.3899999999999998E-2</v>
          </cell>
        </row>
        <row r="6823">
          <cell r="A6823">
            <v>43253</v>
          </cell>
          <cell r="B6823">
            <v>0</v>
          </cell>
        </row>
        <row r="6824">
          <cell r="A6824">
            <v>43254</v>
          </cell>
          <cell r="B6824">
            <v>0</v>
          </cell>
        </row>
        <row r="6825">
          <cell r="A6825">
            <v>43255</v>
          </cell>
          <cell r="B6825">
            <v>6.3899999999999998E-2</v>
          </cell>
        </row>
        <row r="6826">
          <cell r="A6826">
            <v>43256</v>
          </cell>
          <cell r="B6826">
            <v>6.3899999999999998E-2</v>
          </cell>
        </row>
        <row r="6827">
          <cell r="A6827">
            <v>43257</v>
          </cell>
          <cell r="B6827">
            <v>6.3899999999999998E-2</v>
          </cell>
        </row>
        <row r="6828">
          <cell r="A6828">
            <v>43258</v>
          </cell>
          <cell r="B6828">
            <v>6.3899999999999998E-2</v>
          </cell>
        </row>
        <row r="6829">
          <cell r="A6829">
            <v>43259</v>
          </cell>
          <cell r="B6829">
            <v>6.3899999999999998E-2</v>
          </cell>
        </row>
        <row r="6830">
          <cell r="A6830">
            <v>43260</v>
          </cell>
          <cell r="B6830">
            <v>0</v>
          </cell>
        </row>
        <row r="6831">
          <cell r="A6831">
            <v>43261</v>
          </cell>
          <cell r="B6831">
            <v>0</v>
          </cell>
        </row>
        <row r="6832">
          <cell r="A6832">
            <v>43262</v>
          </cell>
          <cell r="B6832">
            <v>6.3899999999999998E-2</v>
          </cell>
        </row>
        <row r="6833">
          <cell r="A6833">
            <v>43263</v>
          </cell>
          <cell r="B6833">
            <v>6.3899999999999998E-2</v>
          </cell>
        </row>
        <row r="6834">
          <cell r="A6834">
            <v>43264</v>
          </cell>
          <cell r="B6834">
            <v>6.3899999999999998E-2</v>
          </cell>
        </row>
        <row r="6835">
          <cell r="A6835">
            <v>43265</v>
          </cell>
          <cell r="B6835">
            <v>6.3899999999999998E-2</v>
          </cell>
        </row>
        <row r="6836">
          <cell r="A6836">
            <v>43266</v>
          </cell>
          <cell r="B6836">
            <v>6.3899999999999998E-2</v>
          </cell>
        </row>
        <row r="6837">
          <cell r="A6837">
            <v>43267</v>
          </cell>
          <cell r="B6837">
            <v>0</v>
          </cell>
        </row>
        <row r="6838">
          <cell r="A6838">
            <v>43268</v>
          </cell>
          <cell r="B6838">
            <v>0</v>
          </cell>
        </row>
        <row r="6839">
          <cell r="A6839">
            <v>43269</v>
          </cell>
          <cell r="B6839">
            <v>6.3899999999999998E-2</v>
          </cell>
        </row>
        <row r="6840">
          <cell r="A6840">
            <v>43270</v>
          </cell>
          <cell r="B6840">
            <v>6.3899999999999998E-2</v>
          </cell>
        </row>
        <row r="6841">
          <cell r="A6841">
            <v>43271</v>
          </cell>
          <cell r="B6841">
            <v>6.3899999999999998E-2</v>
          </cell>
        </row>
        <row r="6842">
          <cell r="A6842">
            <v>43272</v>
          </cell>
          <cell r="B6842">
            <v>6.3899999999999998E-2</v>
          </cell>
        </row>
        <row r="6843">
          <cell r="A6843">
            <v>43273</v>
          </cell>
          <cell r="B6843">
            <v>6.3899999999999998E-2</v>
          </cell>
        </row>
        <row r="6844">
          <cell r="A6844">
            <v>43274</v>
          </cell>
          <cell r="B6844">
            <v>0</v>
          </cell>
        </row>
        <row r="6845">
          <cell r="A6845">
            <v>43275</v>
          </cell>
          <cell r="B6845">
            <v>0</v>
          </cell>
        </row>
        <row r="6846">
          <cell r="A6846">
            <v>43276</v>
          </cell>
          <cell r="B6846">
            <v>6.3899999999999998E-2</v>
          </cell>
        </row>
        <row r="6847">
          <cell r="A6847">
            <v>43277</v>
          </cell>
          <cell r="B6847">
            <v>6.3899999999999998E-2</v>
          </cell>
        </row>
        <row r="6848">
          <cell r="A6848">
            <v>43278</v>
          </cell>
          <cell r="B6848">
            <v>6.3899999999999998E-2</v>
          </cell>
        </row>
        <row r="6849">
          <cell r="A6849">
            <v>43279</v>
          </cell>
          <cell r="B6849">
            <v>6.3899999999999998E-2</v>
          </cell>
        </row>
        <row r="6850">
          <cell r="A6850">
            <v>43280</v>
          </cell>
          <cell r="B6850">
            <v>6.3899999999999998E-2</v>
          </cell>
        </row>
        <row r="6851">
          <cell r="A6851">
            <v>43281</v>
          </cell>
          <cell r="B6851">
            <v>0</v>
          </cell>
        </row>
        <row r="6852">
          <cell r="A6852">
            <v>43282</v>
          </cell>
          <cell r="B6852">
            <v>0</v>
          </cell>
        </row>
        <row r="6853">
          <cell r="A6853">
            <v>43283</v>
          </cell>
          <cell r="B6853">
            <v>6.3899999999999998E-2</v>
          </cell>
        </row>
        <row r="6854">
          <cell r="A6854">
            <v>43284</v>
          </cell>
          <cell r="B6854">
            <v>6.3899999999999998E-2</v>
          </cell>
        </row>
        <row r="6855">
          <cell r="A6855">
            <v>43285</v>
          </cell>
          <cell r="B6855">
            <v>6.3899999999999998E-2</v>
          </cell>
        </row>
        <row r="6856">
          <cell r="A6856">
            <v>43286</v>
          </cell>
          <cell r="B6856">
            <v>6.3899999999999998E-2</v>
          </cell>
        </row>
        <row r="6857">
          <cell r="A6857">
            <v>43287</v>
          </cell>
          <cell r="B6857">
            <v>6.3899999999999998E-2</v>
          </cell>
        </row>
        <row r="6858">
          <cell r="A6858">
            <v>43288</v>
          </cell>
          <cell r="B6858">
            <v>0</v>
          </cell>
        </row>
        <row r="6859">
          <cell r="A6859">
            <v>43289</v>
          </cell>
          <cell r="B6859">
            <v>0</v>
          </cell>
        </row>
        <row r="6860">
          <cell r="A6860">
            <v>43290</v>
          </cell>
          <cell r="B6860">
            <v>6.3899999999999998E-2</v>
          </cell>
        </row>
        <row r="6861">
          <cell r="A6861">
            <v>43291</v>
          </cell>
          <cell r="B6861">
            <v>6.3899999999999998E-2</v>
          </cell>
        </row>
        <row r="6862">
          <cell r="A6862">
            <v>43292</v>
          </cell>
          <cell r="B6862">
            <v>6.3899999999999998E-2</v>
          </cell>
        </row>
        <row r="6863">
          <cell r="A6863">
            <v>43293</v>
          </cell>
          <cell r="B6863">
            <v>6.3899999999999998E-2</v>
          </cell>
        </row>
        <row r="6864">
          <cell r="A6864">
            <v>43294</v>
          </cell>
          <cell r="B6864">
            <v>6.3899999999999998E-2</v>
          </cell>
        </row>
        <row r="6865">
          <cell r="A6865">
            <v>43295</v>
          </cell>
          <cell r="B6865">
            <v>0</v>
          </cell>
        </row>
        <row r="6866">
          <cell r="A6866">
            <v>43296</v>
          </cell>
          <cell r="B6866">
            <v>0</v>
          </cell>
        </row>
        <row r="6867">
          <cell r="A6867">
            <v>43297</v>
          </cell>
          <cell r="B6867">
            <v>6.3899999999999998E-2</v>
          </cell>
        </row>
        <row r="6868">
          <cell r="A6868">
            <v>43298</v>
          </cell>
          <cell r="B6868">
            <v>6.3899999999999998E-2</v>
          </cell>
        </row>
        <row r="6869">
          <cell r="A6869">
            <v>43299</v>
          </cell>
          <cell r="B6869">
            <v>6.3899999999999998E-2</v>
          </cell>
        </row>
        <row r="6870">
          <cell r="A6870">
            <v>43300</v>
          </cell>
          <cell r="B6870">
            <v>6.3899999999999998E-2</v>
          </cell>
        </row>
        <row r="6871">
          <cell r="A6871">
            <v>43301</v>
          </cell>
          <cell r="B6871">
            <v>6.3899999999999998E-2</v>
          </cell>
        </row>
        <row r="6872">
          <cell r="A6872">
            <v>43302</v>
          </cell>
          <cell r="B6872">
            <v>0</v>
          </cell>
        </row>
        <row r="6873">
          <cell r="A6873">
            <v>43303</v>
          </cell>
          <cell r="B6873">
            <v>0</v>
          </cell>
        </row>
        <row r="6874">
          <cell r="A6874">
            <v>43304</v>
          </cell>
          <cell r="B6874">
            <v>6.3899999999999998E-2</v>
          </cell>
        </row>
        <row r="6875">
          <cell r="A6875">
            <v>43305</v>
          </cell>
          <cell r="B6875">
            <v>6.3899999999999998E-2</v>
          </cell>
        </row>
        <row r="6876">
          <cell r="A6876">
            <v>43306</v>
          </cell>
          <cell r="B6876">
            <v>6.3899999999999998E-2</v>
          </cell>
        </row>
        <row r="6877">
          <cell r="A6877">
            <v>43307</v>
          </cell>
          <cell r="B6877">
            <v>6.3899999999999998E-2</v>
          </cell>
        </row>
        <row r="6878">
          <cell r="A6878">
            <v>43308</v>
          </cell>
          <cell r="B6878">
            <v>6.3899999999999998E-2</v>
          </cell>
        </row>
        <row r="6879">
          <cell r="A6879">
            <v>43309</v>
          </cell>
          <cell r="B6879">
            <v>0</v>
          </cell>
        </row>
        <row r="6880">
          <cell r="A6880">
            <v>43310</v>
          </cell>
          <cell r="B6880">
            <v>0</v>
          </cell>
        </row>
        <row r="6881">
          <cell r="A6881">
            <v>43311</v>
          </cell>
          <cell r="B6881">
            <v>6.3899999999999998E-2</v>
          </cell>
        </row>
        <row r="6882">
          <cell r="A6882">
            <v>43312</v>
          </cell>
          <cell r="B6882">
            <v>6.3899999999999998E-2</v>
          </cell>
        </row>
        <row r="6883">
          <cell r="A6883">
            <v>43313</v>
          </cell>
          <cell r="B6883">
            <v>6.3899999999999998E-2</v>
          </cell>
        </row>
        <row r="6884">
          <cell r="A6884">
            <v>43314</v>
          </cell>
          <cell r="B6884">
            <v>6.3899999999999998E-2</v>
          </cell>
        </row>
        <row r="6885">
          <cell r="A6885">
            <v>43315</v>
          </cell>
          <cell r="B6885">
            <v>6.3899999999999998E-2</v>
          </cell>
        </row>
        <row r="6886">
          <cell r="A6886">
            <v>43316</v>
          </cell>
          <cell r="B6886">
            <v>0</v>
          </cell>
        </row>
        <row r="6887">
          <cell r="A6887">
            <v>43317</v>
          </cell>
          <cell r="B6887">
            <v>0</v>
          </cell>
        </row>
        <row r="6888">
          <cell r="A6888">
            <v>43318</v>
          </cell>
          <cell r="B6888">
            <v>6.3899999999999998E-2</v>
          </cell>
        </row>
        <row r="6889">
          <cell r="A6889">
            <v>43319</v>
          </cell>
          <cell r="B6889">
            <v>6.3899999999999998E-2</v>
          </cell>
        </row>
        <row r="6890">
          <cell r="A6890">
            <v>43320</v>
          </cell>
          <cell r="B6890">
            <v>6.3899999999999998E-2</v>
          </cell>
        </row>
        <row r="6891">
          <cell r="A6891">
            <v>43321</v>
          </cell>
          <cell r="B6891">
            <v>6.3899999999999998E-2</v>
          </cell>
        </row>
        <row r="6892">
          <cell r="A6892">
            <v>43322</v>
          </cell>
          <cell r="B6892">
            <v>6.3899999999999998E-2</v>
          </cell>
        </row>
        <row r="6893">
          <cell r="A6893">
            <v>43323</v>
          </cell>
          <cell r="B6893">
            <v>0</v>
          </cell>
        </row>
        <row r="6894">
          <cell r="A6894">
            <v>43324</v>
          </cell>
          <cell r="B6894">
            <v>0</v>
          </cell>
        </row>
        <row r="6895">
          <cell r="A6895">
            <v>43325</v>
          </cell>
          <cell r="B6895">
            <v>6.3899999999999998E-2</v>
          </cell>
        </row>
        <row r="6896">
          <cell r="A6896">
            <v>43326</v>
          </cell>
          <cell r="B6896">
            <v>6.3899999999999998E-2</v>
          </cell>
        </row>
        <row r="6897">
          <cell r="A6897">
            <v>43327</v>
          </cell>
          <cell r="B6897">
            <v>6.3899999999999998E-2</v>
          </cell>
        </row>
        <row r="6898">
          <cell r="A6898">
            <v>43328</v>
          </cell>
          <cell r="B6898">
            <v>6.3899999999999998E-2</v>
          </cell>
        </row>
        <row r="6899">
          <cell r="A6899">
            <v>43329</v>
          </cell>
          <cell r="B6899">
            <v>6.3899999999999998E-2</v>
          </cell>
        </row>
        <row r="6900">
          <cell r="A6900">
            <v>43330</v>
          </cell>
          <cell r="B6900">
            <v>0</v>
          </cell>
        </row>
        <row r="6901">
          <cell r="A6901">
            <v>43331</v>
          </cell>
          <cell r="B6901">
            <v>0</v>
          </cell>
        </row>
        <row r="6902">
          <cell r="A6902">
            <v>43332</v>
          </cell>
          <cell r="B6902">
            <v>6.3899999999999998E-2</v>
          </cell>
        </row>
        <row r="6903">
          <cell r="A6903">
            <v>43333</v>
          </cell>
          <cell r="B6903">
            <v>6.3899999999999998E-2</v>
          </cell>
        </row>
        <row r="6904">
          <cell r="A6904">
            <v>43334</v>
          </cell>
          <cell r="B6904">
            <v>6.3899999999999998E-2</v>
          </cell>
        </row>
        <row r="6905">
          <cell r="A6905">
            <v>43335</v>
          </cell>
          <cell r="B6905">
            <v>6.3899999999999998E-2</v>
          </cell>
        </row>
        <row r="6906">
          <cell r="A6906">
            <v>43336</v>
          </cell>
          <cell r="B6906">
            <v>6.3899999999999998E-2</v>
          </cell>
        </row>
        <row r="6907">
          <cell r="A6907">
            <v>43337</v>
          </cell>
          <cell r="B6907">
            <v>0</v>
          </cell>
        </row>
        <row r="6908">
          <cell r="A6908">
            <v>43338</v>
          </cell>
          <cell r="B6908">
            <v>0</v>
          </cell>
        </row>
        <row r="6909">
          <cell r="A6909">
            <v>43339</v>
          </cell>
          <cell r="B6909">
            <v>6.3899999999999998E-2</v>
          </cell>
        </row>
        <row r="6910">
          <cell r="A6910">
            <v>43340</v>
          </cell>
          <cell r="B6910">
            <v>6.3899999999999998E-2</v>
          </cell>
        </row>
        <row r="6911">
          <cell r="A6911">
            <v>43341</v>
          </cell>
          <cell r="B6911">
            <v>6.3899999999999998E-2</v>
          </cell>
        </row>
        <row r="6912">
          <cell r="A6912">
            <v>43342</v>
          </cell>
          <cell r="B6912">
            <v>6.3899999999999998E-2</v>
          </cell>
        </row>
        <row r="6913">
          <cell r="A6913">
            <v>43343</v>
          </cell>
          <cell r="B6913">
            <v>6.3899999999999998E-2</v>
          </cell>
        </row>
        <row r="6914">
          <cell r="A6914">
            <v>43344</v>
          </cell>
          <cell r="B6914">
            <v>0</v>
          </cell>
        </row>
        <row r="6915">
          <cell r="A6915">
            <v>43345</v>
          </cell>
          <cell r="B6915">
            <v>0</v>
          </cell>
        </row>
        <row r="6916">
          <cell r="A6916">
            <v>43346</v>
          </cell>
          <cell r="B6916">
            <v>6.3899999999999998E-2</v>
          </cell>
        </row>
        <row r="6917">
          <cell r="A6917">
            <v>43347</v>
          </cell>
          <cell r="B6917">
            <v>6.3899999999999998E-2</v>
          </cell>
        </row>
        <row r="6918">
          <cell r="A6918">
            <v>43348</v>
          </cell>
          <cell r="B6918">
            <v>6.3899999999999998E-2</v>
          </cell>
        </row>
        <row r="6919">
          <cell r="A6919">
            <v>43349</v>
          </cell>
          <cell r="B6919">
            <v>6.3899999999999998E-2</v>
          </cell>
        </row>
        <row r="6920">
          <cell r="A6920">
            <v>43350</v>
          </cell>
          <cell r="B6920">
            <v>0</v>
          </cell>
        </row>
        <row r="6921">
          <cell r="A6921">
            <v>43351</v>
          </cell>
          <cell r="B6921">
            <v>0</v>
          </cell>
        </row>
        <row r="6922">
          <cell r="A6922">
            <v>43352</v>
          </cell>
          <cell r="B6922">
            <v>0</v>
          </cell>
        </row>
        <row r="6923">
          <cell r="A6923">
            <v>43353</v>
          </cell>
          <cell r="B6923">
            <v>6.3899999999999998E-2</v>
          </cell>
        </row>
        <row r="6924">
          <cell r="A6924">
            <v>43354</v>
          </cell>
          <cell r="B6924">
            <v>6.3899999999999998E-2</v>
          </cell>
        </row>
        <row r="6925">
          <cell r="A6925">
            <v>43355</v>
          </cell>
          <cell r="B6925">
            <v>6.3899999999999998E-2</v>
          </cell>
        </row>
        <row r="6926">
          <cell r="A6926">
            <v>43356</v>
          </cell>
          <cell r="B6926">
            <v>6.3899999999999998E-2</v>
          </cell>
        </row>
        <row r="6927">
          <cell r="A6927">
            <v>43357</v>
          </cell>
          <cell r="B6927">
            <v>6.3899999999999998E-2</v>
          </cell>
        </row>
        <row r="6928">
          <cell r="A6928">
            <v>43358</v>
          </cell>
          <cell r="B6928">
            <v>0</v>
          </cell>
        </row>
        <row r="6929">
          <cell r="A6929">
            <v>43359</v>
          </cell>
          <cell r="B6929">
            <v>0</v>
          </cell>
        </row>
        <row r="6930">
          <cell r="A6930">
            <v>43360</v>
          </cell>
          <cell r="B6930">
            <v>6.3899999999999998E-2</v>
          </cell>
        </row>
        <row r="6931">
          <cell r="A6931">
            <v>43361</v>
          </cell>
          <cell r="B6931">
            <v>6.3899999999999998E-2</v>
          </cell>
        </row>
        <row r="6932">
          <cell r="A6932">
            <v>43362</v>
          </cell>
          <cell r="B6932">
            <v>6.3899999999999998E-2</v>
          </cell>
        </row>
        <row r="6933">
          <cell r="A6933">
            <v>43363</v>
          </cell>
          <cell r="B6933">
            <v>6.3899999999999998E-2</v>
          </cell>
        </row>
        <row r="6934">
          <cell r="A6934">
            <v>43364</v>
          </cell>
          <cell r="B6934">
            <v>6.3899999999999998E-2</v>
          </cell>
        </row>
        <row r="6935">
          <cell r="A6935">
            <v>43365</v>
          </cell>
          <cell r="B6935">
            <v>0</v>
          </cell>
        </row>
        <row r="6936">
          <cell r="A6936">
            <v>43366</v>
          </cell>
          <cell r="B6936">
            <v>0</v>
          </cell>
        </row>
        <row r="6937">
          <cell r="A6937">
            <v>43367</v>
          </cell>
          <cell r="B6937">
            <v>6.3899999999999998E-2</v>
          </cell>
        </row>
        <row r="6938">
          <cell r="A6938">
            <v>43368</v>
          </cell>
          <cell r="B6938">
            <v>6.3899999999999998E-2</v>
          </cell>
        </row>
        <row r="6939">
          <cell r="A6939">
            <v>43369</v>
          </cell>
          <cell r="B6939">
            <v>6.3899999999999998E-2</v>
          </cell>
        </row>
        <row r="6940">
          <cell r="A6940">
            <v>43370</v>
          </cell>
          <cell r="B6940">
            <v>6.3899999999999998E-2</v>
          </cell>
        </row>
        <row r="6941">
          <cell r="A6941">
            <v>43371</v>
          </cell>
          <cell r="B6941">
            <v>6.3899999999999998E-2</v>
          </cell>
        </row>
        <row r="6942">
          <cell r="A6942">
            <v>43372</v>
          </cell>
          <cell r="B6942">
            <v>0</v>
          </cell>
        </row>
        <row r="6943">
          <cell r="A6943">
            <v>43373</v>
          </cell>
          <cell r="B6943">
            <v>0</v>
          </cell>
        </row>
        <row r="6944">
          <cell r="A6944">
            <v>43374</v>
          </cell>
          <cell r="B6944">
            <v>6.4000000000000001E-2</v>
          </cell>
        </row>
        <row r="6945">
          <cell r="A6945">
            <v>43375</v>
          </cell>
          <cell r="B6945">
            <v>6.4000000000000001E-2</v>
          </cell>
        </row>
        <row r="6946">
          <cell r="A6946">
            <v>43376</v>
          </cell>
          <cell r="B6946">
            <v>6.4000000000000001E-2</v>
          </cell>
        </row>
        <row r="6947">
          <cell r="A6947">
            <v>43377</v>
          </cell>
          <cell r="B6947">
            <v>6.4000000000000001E-2</v>
          </cell>
        </row>
        <row r="6948">
          <cell r="A6948">
            <v>43378</v>
          </cell>
          <cell r="B6948">
            <v>6.4000000000000001E-2</v>
          </cell>
        </row>
        <row r="6949">
          <cell r="A6949">
            <v>43379</v>
          </cell>
          <cell r="B6949">
            <v>0</v>
          </cell>
        </row>
        <row r="6950">
          <cell r="A6950">
            <v>43380</v>
          </cell>
          <cell r="B6950">
            <v>0</v>
          </cell>
        </row>
        <row r="6951">
          <cell r="A6951">
            <v>43381</v>
          </cell>
          <cell r="B6951">
            <v>6.4000000000000001E-2</v>
          </cell>
        </row>
        <row r="6952">
          <cell r="A6952">
            <v>43382</v>
          </cell>
          <cell r="B6952">
            <v>6.4000000000000001E-2</v>
          </cell>
        </row>
        <row r="6953">
          <cell r="A6953">
            <v>43383</v>
          </cell>
          <cell r="B6953">
            <v>6.4000000000000001E-2</v>
          </cell>
        </row>
        <row r="6954">
          <cell r="A6954">
            <v>43384</v>
          </cell>
          <cell r="B6954">
            <v>6.4000000000000001E-2</v>
          </cell>
        </row>
        <row r="6955">
          <cell r="A6955">
            <v>43385</v>
          </cell>
          <cell r="B6955">
            <v>0</v>
          </cell>
        </row>
        <row r="6956">
          <cell r="A6956">
            <v>43386</v>
          </cell>
          <cell r="B6956">
            <v>0</v>
          </cell>
        </row>
        <row r="6957">
          <cell r="A6957">
            <v>43387</v>
          </cell>
          <cell r="B6957">
            <v>0</v>
          </cell>
        </row>
        <row r="6958">
          <cell r="A6958">
            <v>43388</v>
          </cell>
          <cell r="B6958">
            <v>6.4000000000000001E-2</v>
          </cell>
        </row>
        <row r="6959">
          <cell r="A6959">
            <v>43389</v>
          </cell>
          <cell r="B6959">
            <v>6.4000000000000001E-2</v>
          </cell>
        </row>
        <row r="6960">
          <cell r="A6960">
            <v>43390</v>
          </cell>
          <cell r="B6960">
            <v>6.4000000000000001E-2</v>
          </cell>
        </row>
        <row r="6961">
          <cell r="A6961">
            <v>43391</v>
          </cell>
          <cell r="B6961">
            <v>6.4000000000000001E-2</v>
          </cell>
        </row>
        <row r="6962">
          <cell r="A6962">
            <v>43392</v>
          </cell>
          <cell r="B6962">
            <v>6.4000000000000001E-2</v>
          </cell>
        </row>
        <row r="6963">
          <cell r="A6963">
            <v>43393</v>
          </cell>
          <cell r="B6963">
            <v>0</v>
          </cell>
        </row>
        <row r="6964">
          <cell r="A6964">
            <v>43394</v>
          </cell>
          <cell r="B6964">
            <v>0</v>
          </cell>
        </row>
        <row r="6965">
          <cell r="A6965">
            <v>43395</v>
          </cell>
          <cell r="B6965">
            <v>6.4000000000000001E-2</v>
          </cell>
        </row>
        <row r="6966">
          <cell r="A6966">
            <v>43396</v>
          </cell>
          <cell r="B6966">
            <v>6.4000000000000001E-2</v>
          </cell>
        </row>
        <row r="6967">
          <cell r="A6967">
            <v>43397</v>
          </cell>
          <cell r="B6967">
            <v>6.4000000000000001E-2</v>
          </cell>
        </row>
        <row r="6968">
          <cell r="A6968">
            <v>43398</v>
          </cell>
          <cell r="B6968">
            <v>6.4000000000000001E-2</v>
          </cell>
        </row>
        <row r="6969">
          <cell r="A6969">
            <v>43399</v>
          </cell>
          <cell r="B6969">
            <v>6.4000000000000001E-2</v>
          </cell>
        </row>
        <row r="6970">
          <cell r="A6970">
            <v>43400</v>
          </cell>
          <cell r="B6970">
            <v>0</v>
          </cell>
        </row>
        <row r="6971">
          <cell r="A6971">
            <v>43401</v>
          </cell>
          <cell r="B6971">
            <v>0</v>
          </cell>
        </row>
        <row r="6972">
          <cell r="A6972">
            <v>43402</v>
          </cell>
          <cell r="B6972">
            <v>6.4000000000000001E-2</v>
          </cell>
        </row>
        <row r="6973">
          <cell r="A6973">
            <v>43403</v>
          </cell>
          <cell r="B6973">
            <v>6.4000000000000001E-2</v>
          </cell>
        </row>
        <row r="6974">
          <cell r="A6974">
            <v>43404</v>
          </cell>
          <cell r="B6974">
            <v>6.4000000000000001E-2</v>
          </cell>
        </row>
        <row r="6975">
          <cell r="A6975">
            <v>43405</v>
          </cell>
          <cell r="B6975">
            <v>6.4000000000000001E-2</v>
          </cell>
        </row>
        <row r="6976">
          <cell r="A6976">
            <v>43406</v>
          </cell>
          <cell r="B6976">
            <v>0</v>
          </cell>
        </row>
        <row r="6977">
          <cell r="A6977">
            <v>43407</v>
          </cell>
          <cell r="B6977">
            <v>0</v>
          </cell>
        </row>
        <row r="6978">
          <cell r="A6978">
            <v>43408</v>
          </cell>
          <cell r="B6978">
            <v>0</v>
          </cell>
        </row>
        <row r="6979">
          <cell r="A6979">
            <v>43409</v>
          </cell>
          <cell r="B6979">
            <v>6.4000000000000001E-2</v>
          </cell>
        </row>
        <row r="6980">
          <cell r="A6980">
            <v>43410</v>
          </cell>
          <cell r="B6980">
            <v>6.4000000000000001E-2</v>
          </cell>
        </row>
        <row r="6981">
          <cell r="A6981">
            <v>43411</v>
          </cell>
          <cell r="B6981">
            <v>6.4000000000000001E-2</v>
          </cell>
        </row>
        <row r="6982">
          <cell r="A6982">
            <v>43412</v>
          </cell>
          <cell r="B6982">
            <v>6.4000000000000001E-2</v>
          </cell>
        </row>
        <row r="6983">
          <cell r="A6983">
            <v>43413</v>
          </cell>
          <cell r="B6983">
            <v>6.4000000000000001E-2</v>
          </cell>
        </row>
        <row r="6984">
          <cell r="A6984">
            <v>43414</v>
          </cell>
          <cell r="B6984">
            <v>0</v>
          </cell>
        </row>
        <row r="6985">
          <cell r="A6985">
            <v>43415</v>
          </cell>
          <cell r="B6985">
            <v>0</v>
          </cell>
        </row>
        <row r="6986">
          <cell r="A6986">
            <v>43416</v>
          </cell>
          <cell r="B6986">
            <v>6.4000000000000001E-2</v>
          </cell>
        </row>
        <row r="6987">
          <cell r="A6987">
            <v>43417</v>
          </cell>
          <cell r="B6987">
            <v>6.4000000000000001E-2</v>
          </cell>
        </row>
        <row r="6988">
          <cell r="A6988">
            <v>43418</v>
          </cell>
          <cell r="B6988">
            <v>6.4000000000000001E-2</v>
          </cell>
        </row>
        <row r="6989">
          <cell r="A6989">
            <v>43419</v>
          </cell>
          <cell r="B6989">
            <v>0</v>
          </cell>
        </row>
        <row r="6990">
          <cell r="A6990">
            <v>43420</v>
          </cell>
          <cell r="B6990">
            <v>6.4000000000000001E-2</v>
          </cell>
        </row>
        <row r="6991">
          <cell r="A6991">
            <v>43421</v>
          </cell>
          <cell r="B6991">
            <v>0</v>
          </cell>
        </row>
        <row r="6992">
          <cell r="A6992">
            <v>43422</v>
          </cell>
          <cell r="B6992">
            <v>0</v>
          </cell>
        </row>
        <row r="6993">
          <cell r="A6993">
            <v>43423</v>
          </cell>
          <cell r="B6993">
            <v>6.4000000000000001E-2</v>
          </cell>
        </row>
        <row r="6994">
          <cell r="A6994">
            <v>43424</v>
          </cell>
          <cell r="B6994">
            <v>6.4000000000000001E-2</v>
          </cell>
        </row>
        <row r="6995">
          <cell r="A6995">
            <v>43425</v>
          </cell>
          <cell r="B6995">
            <v>6.4000000000000001E-2</v>
          </cell>
        </row>
        <row r="6996">
          <cell r="A6996">
            <v>43426</v>
          </cell>
          <cell r="B6996">
            <v>6.4000000000000001E-2</v>
          </cell>
        </row>
        <row r="6997">
          <cell r="A6997">
            <v>43427</v>
          </cell>
          <cell r="B6997">
            <v>6.4000000000000001E-2</v>
          </cell>
        </row>
        <row r="6998">
          <cell r="A6998">
            <v>43428</v>
          </cell>
          <cell r="B6998">
            <v>0</v>
          </cell>
        </row>
        <row r="6999">
          <cell r="A6999">
            <v>43429</v>
          </cell>
          <cell r="B6999">
            <v>0</v>
          </cell>
        </row>
        <row r="7000">
          <cell r="A7000">
            <v>43430</v>
          </cell>
          <cell r="B7000">
            <v>6.4000000000000001E-2</v>
          </cell>
        </row>
        <row r="7001">
          <cell r="A7001">
            <v>43431</v>
          </cell>
          <cell r="B7001">
            <v>6.4000000000000001E-2</v>
          </cell>
        </row>
        <row r="7002">
          <cell r="A7002">
            <v>43432</v>
          </cell>
          <cell r="B7002">
            <v>6.4000000000000001E-2</v>
          </cell>
        </row>
        <row r="7003">
          <cell r="A7003">
            <v>43433</v>
          </cell>
          <cell r="B7003">
            <v>6.4000000000000001E-2</v>
          </cell>
        </row>
        <row r="7004">
          <cell r="A7004">
            <v>43434</v>
          </cell>
          <cell r="B7004">
            <v>6.4000000000000001E-2</v>
          </cell>
        </row>
        <row r="7005">
          <cell r="A7005">
            <v>43435</v>
          </cell>
          <cell r="B7005">
            <v>0</v>
          </cell>
        </row>
        <row r="7006">
          <cell r="A7006">
            <v>43436</v>
          </cell>
          <cell r="B7006">
            <v>0</v>
          </cell>
        </row>
        <row r="7007">
          <cell r="A7007">
            <v>43437</v>
          </cell>
          <cell r="B7007">
            <v>6.4000000000000001E-2</v>
          </cell>
        </row>
        <row r="7008">
          <cell r="A7008">
            <v>43438</v>
          </cell>
          <cell r="B7008">
            <v>6.4000000000000001E-2</v>
          </cell>
        </row>
        <row r="7009">
          <cell r="A7009">
            <v>43439</v>
          </cell>
          <cell r="B7009">
            <v>6.4000000000000001E-2</v>
          </cell>
        </row>
        <row r="7010">
          <cell r="A7010">
            <v>43440</v>
          </cell>
          <cell r="B7010">
            <v>6.4000000000000001E-2</v>
          </cell>
        </row>
        <row r="7011">
          <cell r="A7011">
            <v>43441</v>
          </cell>
          <cell r="B7011">
            <v>6.4000000000000001E-2</v>
          </cell>
        </row>
        <row r="7012">
          <cell r="A7012">
            <v>43442</v>
          </cell>
          <cell r="B7012">
            <v>0</v>
          </cell>
        </row>
        <row r="7013">
          <cell r="A7013">
            <v>43443</v>
          </cell>
          <cell r="B7013">
            <v>0</v>
          </cell>
        </row>
        <row r="7014">
          <cell r="A7014">
            <v>43444</v>
          </cell>
          <cell r="B7014">
            <v>6.4000000000000001E-2</v>
          </cell>
        </row>
        <row r="7015">
          <cell r="A7015">
            <v>43445</v>
          </cell>
          <cell r="B7015">
            <v>6.4000000000000001E-2</v>
          </cell>
        </row>
        <row r="7016">
          <cell r="A7016">
            <v>43446</v>
          </cell>
          <cell r="B7016">
            <v>6.4000000000000001E-2</v>
          </cell>
        </row>
        <row r="7017">
          <cell r="A7017">
            <v>43447</v>
          </cell>
          <cell r="B7017">
            <v>6.4000000000000001E-2</v>
          </cell>
        </row>
        <row r="7018">
          <cell r="A7018">
            <v>43448</v>
          </cell>
          <cell r="B7018">
            <v>6.4000000000000001E-2</v>
          </cell>
        </row>
        <row r="7019">
          <cell r="A7019">
            <v>43449</v>
          </cell>
          <cell r="B7019">
            <v>0</v>
          </cell>
        </row>
        <row r="7020">
          <cell r="A7020">
            <v>43450</v>
          </cell>
          <cell r="B7020">
            <v>0</v>
          </cell>
        </row>
        <row r="7021">
          <cell r="A7021">
            <v>43451</v>
          </cell>
          <cell r="B7021">
            <v>6.4000000000000001E-2</v>
          </cell>
        </row>
        <row r="7022">
          <cell r="A7022">
            <v>43452</v>
          </cell>
          <cell r="B7022">
            <v>6.4000000000000001E-2</v>
          </cell>
        </row>
        <row r="7023">
          <cell r="A7023">
            <v>43453</v>
          </cell>
          <cell r="B7023">
            <v>6.4000000000000001E-2</v>
          </cell>
        </row>
        <row r="7024">
          <cell r="A7024">
            <v>43454</v>
          </cell>
          <cell r="B7024">
            <v>6.4000000000000001E-2</v>
          </cell>
        </row>
        <row r="7025">
          <cell r="A7025">
            <v>43455</v>
          </cell>
          <cell r="B7025">
            <v>6.4000000000000001E-2</v>
          </cell>
        </row>
        <row r="7026">
          <cell r="A7026">
            <v>43456</v>
          </cell>
          <cell r="B7026">
            <v>0</v>
          </cell>
        </row>
        <row r="7027">
          <cell r="A7027">
            <v>43457</v>
          </cell>
          <cell r="B7027">
            <v>0</v>
          </cell>
        </row>
        <row r="7028">
          <cell r="A7028">
            <v>43458</v>
          </cell>
          <cell r="B7028">
            <v>6.4000000000000001E-2</v>
          </cell>
        </row>
        <row r="7029">
          <cell r="A7029">
            <v>43459</v>
          </cell>
          <cell r="B7029">
            <v>0</v>
          </cell>
        </row>
        <row r="7030">
          <cell r="A7030">
            <v>43460</v>
          </cell>
          <cell r="B7030">
            <v>6.4000000000000001E-2</v>
          </cell>
        </row>
        <row r="7031">
          <cell r="A7031">
            <v>43461</v>
          </cell>
          <cell r="B7031">
            <v>6.4000000000000001E-2</v>
          </cell>
        </row>
        <row r="7032">
          <cell r="A7032">
            <v>43462</v>
          </cell>
          <cell r="B7032">
            <v>6.4000000000000001E-2</v>
          </cell>
        </row>
        <row r="7033">
          <cell r="A7033">
            <v>43463</v>
          </cell>
          <cell r="B7033">
            <v>0</v>
          </cell>
        </row>
        <row r="7034">
          <cell r="A7034">
            <v>43464</v>
          </cell>
          <cell r="B7034">
            <v>0</v>
          </cell>
        </row>
        <row r="7035">
          <cell r="A7035">
            <v>43465</v>
          </cell>
          <cell r="B7035">
            <v>6.4000000000000001E-2</v>
          </cell>
        </row>
        <row r="7036">
          <cell r="A7036">
            <v>43466</v>
          </cell>
          <cell r="B7036">
            <v>0</v>
          </cell>
        </row>
        <row r="7037">
          <cell r="A7037">
            <v>43467</v>
          </cell>
          <cell r="B7037">
            <v>6.4000000000000001E-2</v>
          </cell>
        </row>
        <row r="7038">
          <cell r="A7038">
            <v>43468</v>
          </cell>
          <cell r="B7038">
            <v>6.4000000000000001E-2</v>
          </cell>
        </row>
        <row r="7039">
          <cell r="A7039">
            <v>43469</v>
          </cell>
          <cell r="B7039">
            <v>6.4000000000000001E-2</v>
          </cell>
        </row>
        <row r="7040">
          <cell r="A7040">
            <v>43470</v>
          </cell>
          <cell r="B7040">
            <v>0</v>
          </cell>
        </row>
        <row r="7041">
          <cell r="A7041">
            <v>43471</v>
          </cell>
          <cell r="B7041">
            <v>0</v>
          </cell>
        </row>
        <row r="7042">
          <cell r="A7042">
            <v>43472</v>
          </cell>
          <cell r="B7042">
            <v>6.4000000000000001E-2</v>
          </cell>
        </row>
        <row r="7043">
          <cell r="A7043">
            <v>43473</v>
          </cell>
          <cell r="B7043">
            <v>6.4000000000000001E-2</v>
          </cell>
        </row>
        <row r="7044">
          <cell r="A7044">
            <v>43474</v>
          </cell>
          <cell r="B7044">
            <v>6.4000000000000001E-2</v>
          </cell>
        </row>
        <row r="7045">
          <cell r="A7045">
            <v>43475</v>
          </cell>
          <cell r="B7045">
            <v>6.4000000000000001E-2</v>
          </cell>
        </row>
        <row r="7046">
          <cell r="A7046">
            <v>43476</v>
          </cell>
          <cell r="B7046">
            <v>6.4000000000000001E-2</v>
          </cell>
        </row>
        <row r="7047">
          <cell r="A7047">
            <v>43477</v>
          </cell>
          <cell r="B7047">
            <v>0</v>
          </cell>
        </row>
        <row r="7048">
          <cell r="A7048">
            <v>43478</v>
          </cell>
          <cell r="B7048">
            <v>0</v>
          </cell>
        </row>
        <row r="7049">
          <cell r="A7049">
            <v>43479</v>
          </cell>
          <cell r="B7049">
            <v>6.4000000000000001E-2</v>
          </cell>
        </row>
        <row r="7050">
          <cell r="A7050">
            <v>43480</v>
          </cell>
          <cell r="B7050">
            <v>6.4000000000000001E-2</v>
          </cell>
        </row>
        <row r="7051">
          <cell r="A7051">
            <v>43481</v>
          </cell>
          <cell r="B7051">
            <v>6.4000000000000001E-2</v>
          </cell>
        </row>
        <row r="7052">
          <cell r="A7052">
            <v>43482</v>
          </cell>
          <cell r="B7052">
            <v>6.4000000000000001E-2</v>
          </cell>
        </row>
        <row r="7053">
          <cell r="A7053">
            <v>43483</v>
          </cell>
          <cell r="B7053">
            <v>6.4000000000000001E-2</v>
          </cell>
        </row>
        <row r="7054">
          <cell r="A7054">
            <v>43484</v>
          </cell>
          <cell r="B7054">
            <v>0</v>
          </cell>
        </row>
        <row r="7055">
          <cell r="A7055">
            <v>43485</v>
          </cell>
          <cell r="B7055">
            <v>0</v>
          </cell>
        </row>
        <row r="7056">
          <cell r="A7056">
            <v>43486</v>
          </cell>
          <cell r="B7056">
            <v>6.4000000000000001E-2</v>
          </cell>
        </row>
        <row r="7057">
          <cell r="A7057">
            <v>43487</v>
          </cell>
          <cell r="B7057">
            <v>6.4000000000000001E-2</v>
          </cell>
        </row>
        <row r="7058">
          <cell r="A7058">
            <v>43488</v>
          </cell>
          <cell r="B7058">
            <v>6.4000000000000001E-2</v>
          </cell>
        </row>
        <row r="7059">
          <cell r="A7059">
            <v>43489</v>
          </cell>
          <cell r="B7059">
            <v>6.4000000000000001E-2</v>
          </cell>
        </row>
        <row r="7060">
          <cell r="A7060">
            <v>43490</v>
          </cell>
          <cell r="B7060">
            <v>6.4000000000000001E-2</v>
          </cell>
        </row>
        <row r="7061">
          <cell r="A7061">
            <v>43491</v>
          </cell>
          <cell r="B7061">
            <v>0</v>
          </cell>
        </row>
        <row r="7062">
          <cell r="A7062">
            <v>43492</v>
          </cell>
          <cell r="B7062">
            <v>0</v>
          </cell>
        </row>
        <row r="7063">
          <cell r="A7063">
            <v>43493</v>
          </cell>
          <cell r="B7063">
            <v>6.4000000000000001E-2</v>
          </cell>
        </row>
        <row r="7064">
          <cell r="A7064">
            <v>43494</v>
          </cell>
          <cell r="B7064">
            <v>6.4000000000000001E-2</v>
          </cell>
        </row>
        <row r="7065">
          <cell r="A7065">
            <v>43495</v>
          </cell>
          <cell r="B7065">
            <v>6.4000000000000001E-2</v>
          </cell>
        </row>
        <row r="7066">
          <cell r="A7066">
            <v>43496</v>
          </cell>
          <cell r="B7066">
            <v>6.4000000000000001E-2</v>
          </cell>
        </row>
        <row r="7067">
          <cell r="A7067">
            <v>43497</v>
          </cell>
          <cell r="B7067">
            <v>6.4000000000000001E-2</v>
          </cell>
        </row>
        <row r="7068">
          <cell r="A7068">
            <v>43498</v>
          </cell>
          <cell r="B7068">
            <v>0</v>
          </cell>
        </row>
        <row r="7069">
          <cell r="A7069">
            <v>43499</v>
          </cell>
          <cell r="B7069">
            <v>0</v>
          </cell>
        </row>
        <row r="7070">
          <cell r="A7070">
            <v>43500</v>
          </cell>
          <cell r="B7070">
            <v>6.4000000000000001E-2</v>
          </cell>
        </row>
        <row r="7071">
          <cell r="A7071">
            <v>43501</v>
          </cell>
          <cell r="B7071">
            <v>6.4000000000000001E-2</v>
          </cell>
        </row>
        <row r="7072">
          <cell r="A7072">
            <v>43502</v>
          </cell>
          <cell r="B7072">
            <v>6.4000000000000001E-2</v>
          </cell>
        </row>
        <row r="7073">
          <cell r="A7073">
            <v>43503</v>
          </cell>
          <cell r="B7073">
            <v>6.4000000000000001E-2</v>
          </cell>
        </row>
        <row r="7074">
          <cell r="A7074">
            <v>43504</v>
          </cell>
          <cell r="B7074">
            <v>6.4000000000000001E-2</v>
          </cell>
        </row>
        <row r="7075">
          <cell r="A7075">
            <v>43505</v>
          </cell>
          <cell r="B7075">
            <v>0</v>
          </cell>
        </row>
        <row r="7076">
          <cell r="A7076">
            <v>43506</v>
          </cell>
          <cell r="B7076">
            <v>0</v>
          </cell>
        </row>
        <row r="7077">
          <cell r="A7077">
            <v>43507</v>
          </cell>
          <cell r="B7077">
            <v>6.4000000000000001E-2</v>
          </cell>
        </row>
        <row r="7078">
          <cell r="A7078">
            <v>43508</v>
          </cell>
          <cell r="B7078">
            <v>6.4000000000000001E-2</v>
          </cell>
        </row>
        <row r="7079">
          <cell r="A7079">
            <v>43509</v>
          </cell>
          <cell r="B7079">
            <v>6.4000000000000001E-2</v>
          </cell>
        </row>
        <row r="7080">
          <cell r="A7080">
            <v>43510</v>
          </cell>
          <cell r="B7080">
            <v>6.4000000000000001E-2</v>
          </cell>
        </row>
        <row r="7081">
          <cell r="A7081">
            <v>43511</v>
          </cell>
          <cell r="B7081">
            <v>6.4000000000000001E-2</v>
          </cell>
        </row>
        <row r="7082">
          <cell r="A7082">
            <v>43512</v>
          </cell>
          <cell r="B7082">
            <v>0</v>
          </cell>
        </row>
        <row r="7083">
          <cell r="A7083">
            <v>43513</v>
          </cell>
          <cell r="B7083">
            <v>0</v>
          </cell>
        </row>
        <row r="7084">
          <cell r="A7084">
            <v>43514</v>
          </cell>
          <cell r="B7084">
            <v>6.4000000000000001E-2</v>
          </cell>
        </row>
        <row r="7085">
          <cell r="A7085">
            <v>43515</v>
          </cell>
          <cell r="B7085">
            <v>6.4000000000000001E-2</v>
          </cell>
        </row>
        <row r="7086">
          <cell r="A7086">
            <v>43516</v>
          </cell>
          <cell r="B7086">
            <v>6.4000000000000001E-2</v>
          </cell>
        </row>
        <row r="7087">
          <cell r="A7087">
            <v>43517</v>
          </cell>
          <cell r="B7087">
            <v>6.4000000000000001E-2</v>
          </cell>
        </row>
        <row r="7088">
          <cell r="A7088">
            <v>43518</v>
          </cell>
          <cell r="B7088">
            <v>6.4000000000000001E-2</v>
          </cell>
        </row>
        <row r="7089">
          <cell r="A7089">
            <v>43519</v>
          </cell>
          <cell r="B7089">
            <v>0</v>
          </cell>
        </row>
        <row r="7090">
          <cell r="A7090">
            <v>43520</v>
          </cell>
          <cell r="B7090">
            <v>0</v>
          </cell>
        </row>
        <row r="7091">
          <cell r="A7091">
            <v>43521</v>
          </cell>
          <cell r="B7091">
            <v>6.4000000000000001E-2</v>
          </cell>
        </row>
        <row r="7092">
          <cell r="A7092">
            <v>43522</v>
          </cell>
          <cell r="B7092">
            <v>6.4000000000000001E-2</v>
          </cell>
        </row>
        <row r="7093">
          <cell r="A7093">
            <v>43523</v>
          </cell>
          <cell r="B7093">
            <v>6.4000000000000001E-2</v>
          </cell>
        </row>
        <row r="7094">
          <cell r="A7094">
            <v>43524</v>
          </cell>
          <cell r="B7094">
            <v>6.4000000000000001E-2</v>
          </cell>
        </row>
        <row r="7095">
          <cell r="A7095">
            <v>43525</v>
          </cell>
          <cell r="B7095">
            <v>6.4000000000000001E-2</v>
          </cell>
        </row>
        <row r="7096">
          <cell r="A7096">
            <v>43526</v>
          </cell>
          <cell r="B7096">
            <v>0</v>
          </cell>
        </row>
        <row r="7097">
          <cell r="A7097">
            <v>43527</v>
          </cell>
          <cell r="B7097">
            <v>0</v>
          </cell>
        </row>
        <row r="7098">
          <cell r="A7098">
            <v>43528</v>
          </cell>
          <cell r="B7098">
            <v>0</v>
          </cell>
        </row>
        <row r="7099">
          <cell r="A7099">
            <v>43529</v>
          </cell>
          <cell r="B7099">
            <v>0</v>
          </cell>
        </row>
        <row r="7100">
          <cell r="A7100">
            <v>43530</v>
          </cell>
          <cell r="B7100">
            <v>6.4000000000000001E-2</v>
          </cell>
        </row>
        <row r="7101">
          <cell r="A7101">
            <v>43531</v>
          </cell>
          <cell r="B7101">
            <v>6.4000000000000001E-2</v>
          </cell>
        </row>
        <row r="7102">
          <cell r="A7102">
            <v>43532</v>
          </cell>
          <cell r="B7102">
            <v>6.4000000000000001E-2</v>
          </cell>
        </row>
        <row r="7103">
          <cell r="A7103">
            <v>43533</v>
          </cell>
          <cell r="B7103">
            <v>0</v>
          </cell>
        </row>
        <row r="7104">
          <cell r="A7104">
            <v>43534</v>
          </cell>
          <cell r="B7104">
            <v>0</v>
          </cell>
        </row>
        <row r="7105">
          <cell r="A7105">
            <v>43535</v>
          </cell>
          <cell r="B7105">
            <v>6.4000000000000001E-2</v>
          </cell>
        </row>
        <row r="7106">
          <cell r="A7106">
            <v>43536</v>
          </cell>
          <cell r="B7106">
            <v>6.4000000000000001E-2</v>
          </cell>
        </row>
        <row r="7107">
          <cell r="A7107">
            <v>43537</v>
          </cell>
          <cell r="B7107">
            <v>6.4000000000000001E-2</v>
          </cell>
        </row>
        <row r="7108">
          <cell r="A7108">
            <v>43538</v>
          </cell>
          <cell r="B7108">
            <v>6.4000000000000001E-2</v>
          </cell>
        </row>
        <row r="7109">
          <cell r="A7109">
            <v>43539</v>
          </cell>
          <cell r="B7109">
            <v>6.4000000000000001E-2</v>
          </cell>
        </row>
        <row r="7110">
          <cell r="A7110">
            <v>43540</v>
          </cell>
          <cell r="B7110">
            <v>0</v>
          </cell>
        </row>
        <row r="7111">
          <cell r="A7111">
            <v>43541</v>
          </cell>
          <cell r="B7111">
            <v>0</v>
          </cell>
        </row>
        <row r="7112">
          <cell r="A7112">
            <v>43542</v>
          </cell>
          <cell r="B7112">
            <v>6.4000000000000001E-2</v>
          </cell>
        </row>
        <row r="7113">
          <cell r="A7113">
            <v>43543</v>
          </cell>
          <cell r="B7113">
            <v>6.4000000000000001E-2</v>
          </cell>
        </row>
        <row r="7114">
          <cell r="A7114">
            <v>43544</v>
          </cell>
          <cell r="B7114">
            <v>6.4000000000000001E-2</v>
          </cell>
        </row>
        <row r="7115">
          <cell r="A7115">
            <v>43545</v>
          </cell>
          <cell r="B7115">
            <v>6.4000000000000001E-2</v>
          </cell>
        </row>
        <row r="7116">
          <cell r="A7116">
            <v>43546</v>
          </cell>
          <cell r="B7116">
            <v>6.4000000000000001E-2</v>
          </cell>
        </row>
        <row r="7117">
          <cell r="A7117">
            <v>43547</v>
          </cell>
          <cell r="B7117">
            <v>0</v>
          </cell>
        </row>
        <row r="7118">
          <cell r="A7118">
            <v>43548</v>
          </cell>
          <cell r="B7118">
            <v>0</v>
          </cell>
        </row>
        <row r="7119">
          <cell r="A7119">
            <v>43549</v>
          </cell>
          <cell r="B7119">
            <v>6.4000000000000001E-2</v>
          </cell>
        </row>
        <row r="7120">
          <cell r="A7120">
            <v>43550</v>
          </cell>
          <cell r="B7120">
            <v>6.4000000000000001E-2</v>
          </cell>
        </row>
        <row r="7121">
          <cell r="A7121">
            <v>43551</v>
          </cell>
          <cell r="B7121">
            <v>6.4000000000000001E-2</v>
          </cell>
        </row>
        <row r="7122">
          <cell r="A7122">
            <v>43552</v>
          </cell>
          <cell r="B7122">
            <v>6.4000000000000001E-2</v>
          </cell>
        </row>
        <row r="7123">
          <cell r="A7123">
            <v>43553</v>
          </cell>
          <cell r="B7123">
            <v>6.4000000000000001E-2</v>
          </cell>
        </row>
        <row r="7124">
          <cell r="A7124">
            <v>43554</v>
          </cell>
          <cell r="B7124">
            <v>0</v>
          </cell>
        </row>
        <row r="7125">
          <cell r="A7125">
            <v>43555</v>
          </cell>
          <cell r="B7125">
            <v>0</v>
          </cell>
        </row>
        <row r="7126">
          <cell r="A7126">
            <v>43556</v>
          </cell>
          <cell r="B7126">
            <v>6.4000000000000001E-2</v>
          </cell>
        </row>
        <row r="7127">
          <cell r="A7127">
            <v>43557</v>
          </cell>
          <cell r="B7127">
            <v>6.4000000000000001E-2</v>
          </cell>
        </row>
        <row r="7128">
          <cell r="A7128">
            <v>43558</v>
          </cell>
          <cell r="B7128">
            <v>6.4000000000000001E-2</v>
          </cell>
        </row>
        <row r="7129">
          <cell r="A7129">
            <v>43559</v>
          </cell>
          <cell r="B7129">
            <v>6.4000000000000001E-2</v>
          </cell>
        </row>
        <row r="7130">
          <cell r="A7130">
            <v>43560</v>
          </cell>
          <cell r="B7130">
            <v>6.4000000000000001E-2</v>
          </cell>
        </row>
        <row r="7131">
          <cell r="A7131">
            <v>43561</v>
          </cell>
          <cell r="B7131">
            <v>0</v>
          </cell>
        </row>
        <row r="7132">
          <cell r="A7132">
            <v>43562</v>
          </cell>
          <cell r="B7132">
            <v>0</v>
          </cell>
        </row>
        <row r="7133">
          <cell r="A7133">
            <v>43563</v>
          </cell>
          <cell r="B7133">
            <v>6.4000000000000001E-2</v>
          </cell>
        </row>
        <row r="7134">
          <cell r="A7134">
            <v>43564</v>
          </cell>
          <cell r="B7134">
            <v>6.4000000000000001E-2</v>
          </cell>
        </row>
        <row r="7135">
          <cell r="A7135">
            <v>43565</v>
          </cell>
          <cell r="B7135">
            <v>6.4000000000000001E-2</v>
          </cell>
        </row>
        <row r="7136">
          <cell r="A7136">
            <v>43566</v>
          </cell>
          <cell r="B7136">
            <v>6.4000000000000001E-2</v>
          </cell>
        </row>
        <row r="7137">
          <cell r="A7137">
            <v>43567</v>
          </cell>
          <cell r="B7137">
            <v>6.4000000000000001E-2</v>
          </cell>
        </row>
        <row r="7138">
          <cell r="A7138">
            <v>43568</v>
          </cell>
          <cell r="B7138">
            <v>0</v>
          </cell>
        </row>
        <row r="7139">
          <cell r="A7139">
            <v>43569</v>
          </cell>
          <cell r="B7139">
            <v>0</v>
          </cell>
        </row>
        <row r="7140">
          <cell r="A7140">
            <v>43570</v>
          </cell>
          <cell r="B7140">
            <v>6.4000000000000001E-2</v>
          </cell>
        </row>
        <row r="7141">
          <cell r="A7141">
            <v>43571</v>
          </cell>
          <cell r="B7141">
            <v>6.4000000000000001E-2</v>
          </cell>
        </row>
        <row r="7142">
          <cell r="A7142">
            <v>43572</v>
          </cell>
          <cell r="B7142">
            <v>6.4000000000000001E-2</v>
          </cell>
        </row>
        <row r="7143">
          <cell r="A7143">
            <v>43573</v>
          </cell>
          <cell r="B7143">
            <v>6.4000000000000001E-2</v>
          </cell>
        </row>
        <row r="7144">
          <cell r="A7144">
            <v>43574</v>
          </cell>
          <cell r="B7144">
            <v>0</v>
          </cell>
        </row>
        <row r="7145">
          <cell r="A7145">
            <v>43575</v>
          </cell>
          <cell r="B7145">
            <v>0</v>
          </cell>
        </row>
        <row r="7146">
          <cell r="A7146">
            <v>43576</v>
          </cell>
          <cell r="B7146">
            <v>0</v>
          </cell>
        </row>
        <row r="7147">
          <cell r="A7147">
            <v>43577</v>
          </cell>
          <cell r="B7147">
            <v>6.4000000000000001E-2</v>
          </cell>
        </row>
        <row r="7148">
          <cell r="A7148">
            <v>43578</v>
          </cell>
          <cell r="B7148">
            <v>6.4000000000000001E-2</v>
          </cell>
        </row>
        <row r="7149">
          <cell r="A7149">
            <v>43579</v>
          </cell>
          <cell r="B7149">
            <v>6.4000000000000001E-2</v>
          </cell>
        </row>
        <row r="7150">
          <cell r="A7150">
            <v>43580</v>
          </cell>
          <cell r="B7150">
            <v>6.4000000000000001E-2</v>
          </cell>
        </row>
        <row r="7151">
          <cell r="A7151">
            <v>43581</v>
          </cell>
          <cell r="B7151">
            <v>6.4000000000000001E-2</v>
          </cell>
        </row>
        <row r="7152">
          <cell r="A7152">
            <v>43582</v>
          </cell>
          <cell r="B7152">
            <v>0</v>
          </cell>
        </row>
        <row r="7153">
          <cell r="A7153">
            <v>43583</v>
          </cell>
          <cell r="B7153">
            <v>0</v>
          </cell>
        </row>
        <row r="7154">
          <cell r="A7154">
            <v>43584</v>
          </cell>
          <cell r="B7154">
            <v>6.4000000000000001E-2</v>
          </cell>
        </row>
        <row r="7155">
          <cell r="A7155">
            <v>43585</v>
          </cell>
          <cell r="B7155">
            <v>6.4000000000000001E-2</v>
          </cell>
        </row>
        <row r="7156">
          <cell r="A7156">
            <v>43586</v>
          </cell>
          <cell r="B7156">
            <v>0</v>
          </cell>
        </row>
        <row r="7157">
          <cell r="A7157">
            <v>43587</v>
          </cell>
          <cell r="B7157">
            <v>6.4000000000000001E-2</v>
          </cell>
        </row>
        <row r="7158">
          <cell r="A7158">
            <v>43588</v>
          </cell>
          <cell r="B7158">
            <v>6.4000000000000001E-2</v>
          </cell>
        </row>
        <row r="7159">
          <cell r="A7159">
            <v>43589</v>
          </cell>
          <cell r="B7159">
            <v>0</v>
          </cell>
        </row>
        <row r="7160">
          <cell r="A7160">
            <v>43590</v>
          </cell>
          <cell r="B7160">
            <v>0</v>
          </cell>
        </row>
        <row r="7161">
          <cell r="A7161">
            <v>43591</v>
          </cell>
          <cell r="B7161">
            <v>6.4000000000000001E-2</v>
          </cell>
        </row>
        <row r="7162">
          <cell r="A7162">
            <v>43592</v>
          </cell>
          <cell r="B7162">
            <v>6.4000000000000001E-2</v>
          </cell>
        </row>
        <row r="7163">
          <cell r="A7163">
            <v>43593</v>
          </cell>
          <cell r="B7163">
            <v>6.4000000000000001E-2</v>
          </cell>
        </row>
        <row r="7164">
          <cell r="A7164">
            <v>43594</v>
          </cell>
          <cell r="B7164">
            <v>6.4000000000000001E-2</v>
          </cell>
        </row>
        <row r="7165">
          <cell r="A7165">
            <v>43595</v>
          </cell>
          <cell r="B7165">
            <v>6.4000000000000001E-2</v>
          </cell>
        </row>
        <row r="7166">
          <cell r="A7166">
            <v>43596</v>
          </cell>
          <cell r="B7166">
            <v>0</v>
          </cell>
        </row>
        <row r="7167">
          <cell r="A7167">
            <v>43597</v>
          </cell>
          <cell r="B7167">
            <v>0</v>
          </cell>
        </row>
        <row r="7168">
          <cell r="A7168">
            <v>43598</v>
          </cell>
          <cell r="B7168">
            <v>6.4000000000000001E-2</v>
          </cell>
        </row>
        <row r="7169">
          <cell r="A7169">
            <v>43599</v>
          </cell>
          <cell r="B7169">
            <v>6.4000000000000001E-2</v>
          </cell>
        </row>
        <row r="7170">
          <cell r="A7170">
            <v>43600</v>
          </cell>
          <cell r="B7170">
            <v>6.4000000000000001E-2</v>
          </cell>
        </row>
        <row r="7171">
          <cell r="A7171">
            <v>43601</v>
          </cell>
          <cell r="B7171">
            <v>6.4000000000000001E-2</v>
          </cell>
        </row>
        <row r="7172">
          <cell r="A7172">
            <v>43602</v>
          </cell>
          <cell r="B7172">
            <v>6.4000000000000001E-2</v>
          </cell>
        </row>
        <row r="7173">
          <cell r="A7173">
            <v>43603</v>
          </cell>
          <cell r="B7173">
            <v>0</v>
          </cell>
        </row>
        <row r="7174">
          <cell r="A7174">
            <v>43604</v>
          </cell>
          <cell r="B7174">
            <v>0</v>
          </cell>
        </row>
        <row r="7175">
          <cell r="A7175">
            <v>43605</v>
          </cell>
          <cell r="B7175">
            <v>6.4000000000000001E-2</v>
          </cell>
        </row>
        <row r="7176">
          <cell r="A7176">
            <v>43606</v>
          </cell>
          <cell r="B7176">
            <v>6.4000000000000001E-2</v>
          </cell>
        </row>
        <row r="7177">
          <cell r="A7177">
            <v>43607</v>
          </cell>
          <cell r="B7177">
            <v>6.4000000000000001E-2</v>
          </cell>
        </row>
        <row r="7178">
          <cell r="A7178">
            <v>43608</v>
          </cell>
          <cell r="B7178">
            <v>6.4000000000000001E-2</v>
          </cell>
        </row>
        <row r="7179">
          <cell r="A7179">
            <v>43609</v>
          </cell>
          <cell r="B7179">
            <v>6.4000000000000001E-2</v>
          </cell>
        </row>
        <row r="7180">
          <cell r="A7180">
            <v>43610</v>
          </cell>
          <cell r="B7180">
            <v>0</v>
          </cell>
        </row>
        <row r="7181">
          <cell r="A7181">
            <v>43611</v>
          </cell>
          <cell r="B7181">
            <v>0</v>
          </cell>
        </row>
        <row r="7182">
          <cell r="A7182">
            <v>43612</v>
          </cell>
          <cell r="B7182">
            <v>6.4000000000000001E-2</v>
          </cell>
        </row>
        <row r="7183">
          <cell r="A7183">
            <v>43613</v>
          </cell>
          <cell r="B7183">
            <v>6.4000000000000001E-2</v>
          </cell>
        </row>
        <row r="7184">
          <cell r="A7184">
            <v>43614</v>
          </cell>
          <cell r="B7184">
            <v>6.4000000000000001E-2</v>
          </cell>
        </row>
        <row r="7185">
          <cell r="A7185">
            <v>43615</v>
          </cell>
          <cell r="B7185">
            <v>6.4000000000000001E-2</v>
          </cell>
        </row>
        <row r="7186">
          <cell r="A7186">
            <v>43616</v>
          </cell>
          <cell r="B7186">
            <v>6.4000000000000001E-2</v>
          </cell>
        </row>
        <row r="7187">
          <cell r="A7187">
            <v>43617</v>
          </cell>
          <cell r="B7187">
            <v>0</v>
          </cell>
        </row>
        <row r="7188">
          <cell r="A7188">
            <v>43618</v>
          </cell>
          <cell r="B7188">
            <v>0</v>
          </cell>
        </row>
        <row r="7189">
          <cell r="A7189">
            <v>43619</v>
          </cell>
          <cell r="B7189">
            <v>6.4000000000000001E-2</v>
          </cell>
        </row>
        <row r="7190">
          <cell r="A7190">
            <v>43620</v>
          </cell>
          <cell r="B7190">
            <v>6.4000000000000001E-2</v>
          </cell>
        </row>
        <row r="7191">
          <cell r="A7191">
            <v>43621</v>
          </cell>
          <cell r="B7191">
            <v>6.4000000000000001E-2</v>
          </cell>
        </row>
        <row r="7192">
          <cell r="A7192">
            <v>43622</v>
          </cell>
          <cell r="B7192">
            <v>6.4000000000000001E-2</v>
          </cell>
        </row>
        <row r="7193">
          <cell r="A7193">
            <v>43623</v>
          </cell>
          <cell r="B7193">
            <v>6.4000000000000001E-2</v>
          </cell>
        </row>
        <row r="7194">
          <cell r="A7194">
            <v>43624</v>
          </cell>
          <cell r="B7194">
            <v>0</v>
          </cell>
        </row>
        <row r="7195">
          <cell r="A7195">
            <v>43625</v>
          </cell>
          <cell r="B7195">
            <v>0</v>
          </cell>
        </row>
        <row r="7196">
          <cell r="A7196">
            <v>43626</v>
          </cell>
          <cell r="B7196">
            <v>6.4000000000000001E-2</v>
          </cell>
        </row>
        <row r="7197">
          <cell r="A7197">
            <v>43627</v>
          </cell>
          <cell r="B7197">
            <v>6.4000000000000001E-2</v>
          </cell>
        </row>
        <row r="7198">
          <cell r="A7198">
            <v>43628</v>
          </cell>
          <cell r="B7198">
            <v>6.4000000000000001E-2</v>
          </cell>
        </row>
        <row r="7199">
          <cell r="A7199">
            <v>43629</v>
          </cell>
          <cell r="B7199">
            <v>6.4000000000000001E-2</v>
          </cell>
        </row>
        <row r="7200">
          <cell r="A7200">
            <v>43630</v>
          </cell>
          <cell r="B7200">
            <v>6.4000000000000001E-2</v>
          </cell>
        </row>
        <row r="7201">
          <cell r="A7201">
            <v>43631</v>
          </cell>
          <cell r="B7201">
            <v>0</v>
          </cell>
        </row>
        <row r="7202">
          <cell r="A7202">
            <v>43632</v>
          </cell>
          <cell r="B7202">
            <v>0</v>
          </cell>
        </row>
        <row r="7203">
          <cell r="A7203">
            <v>43633</v>
          </cell>
          <cell r="B7203">
            <v>6.4000000000000001E-2</v>
          </cell>
        </row>
        <row r="7204">
          <cell r="A7204">
            <v>43634</v>
          </cell>
          <cell r="B7204">
            <v>6.4000000000000001E-2</v>
          </cell>
        </row>
        <row r="7205">
          <cell r="A7205">
            <v>43635</v>
          </cell>
          <cell r="B7205">
            <v>6.4000000000000001E-2</v>
          </cell>
        </row>
        <row r="7206">
          <cell r="A7206">
            <v>43636</v>
          </cell>
          <cell r="B7206">
            <v>0</v>
          </cell>
        </row>
        <row r="7207">
          <cell r="A7207">
            <v>43637</v>
          </cell>
          <cell r="B7207">
            <v>6.4000000000000001E-2</v>
          </cell>
        </row>
        <row r="7208">
          <cell r="A7208">
            <v>43638</v>
          </cell>
          <cell r="B7208">
            <v>0</v>
          </cell>
        </row>
        <row r="7209">
          <cell r="A7209">
            <v>43639</v>
          </cell>
          <cell r="B7209">
            <v>0</v>
          </cell>
        </row>
        <row r="7210">
          <cell r="A7210">
            <v>43640</v>
          </cell>
          <cell r="B7210">
            <v>6.4000000000000001E-2</v>
          </cell>
        </row>
        <row r="7211">
          <cell r="A7211">
            <v>43641</v>
          </cell>
          <cell r="B7211">
            <v>6.4000000000000001E-2</v>
          </cell>
        </row>
        <row r="7212">
          <cell r="A7212">
            <v>43642</v>
          </cell>
          <cell r="B7212">
            <v>6.4000000000000001E-2</v>
          </cell>
        </row>
        <row r="7213">
          <cell r="A7213">
            <v>43643</v>
          </cell>
          <cell r="B7213">
            <v>6.4000000000000001E-2</v>
          </cell>
        </row>
        <row r="7214">
          <cell r="A7214">
            <v>43644</v>
          </cell>
          <cell r="B7214">
            <v>6.4000000000000001E-2</v>
          </cell>
        </row>
        <row r="7215">
          <cell r="A7215">
            <v>43645</v>
          </cell>
          <cell r="B7215">
            <v>0</v>
          </cell>
        </row>
        <row r="7216">
          <cell r="A7216">
            <v>43646</v>
          </cell>
          <cell r="B7216">
            <v>0</v>
          </cell>
        </row>
        <row r="7217">
          <cell r="A7217">
            <v>43647</v>
          </cell>
          <cell r="B7217">
            <v>6.4000000000000001E-2</v>
          </cell>
        </row>
        <row r="7218">
          <cell r="A7218">
            <v>43648</v>
          </cell>
          <cell r="B7218">
            <v>6.4000000000000001E-2</v>
          </cell>
        </row>
        <row r="7219">
          <cell r="A7219">
            <v>43649</v>
          </cell>
          <cell r="B7219">
            <v>6.4000000000000001E-2</v>
          </cell>
        </row>
        <row r="7220">
          <cell r="A7220">
            <v>43650</v>
          </cell>
          <cell r="B7220">
            <v>6.4000000000000001E-2</v>
          </cell>
        </row>
        <row r="7221">
          <cell r="A7221">
            <v>43651</v>
          </cell>
          <cell r="B7221">
            <v>6.4000000000000001E-2</v>
          </cell>
        </row>
        <row r="7222">
          <cell r="A7222">
            <v>43652</v>
          </cell>
          <cell r="B7222">
            <v>0</v>
          </cell>
        </row>
        <row r="7223">
          <cell r="A7223">
            <v>43653</v>
          </cell>
          <cell r="B7223">
            <v>0</v>
          </cell>
        </row>
        <row r="7224">
          <cell r="A7224">
            <v>43654</v>
          </cell>
          <cell r="B7224">
            <v>6.4000000000000001E-2</v>
          </cell>
        </row>
        <row r="7225">
          <cell r="A7225">
            <v>43655</v>
          </cell>
          <cell r="B7225">
            <v>6.4000000000000001E-2</v>
          </cell>
        </row>
        <row r="7226">
          <cell r="A7226">
            <v>43656</v>
          </cell>
          <cell r="B7226">
            <v>6.4000000000000001E-2</v>
          </cell>
        </row>
        <row r="7227">
          <cell r="A7227">
            <v>43657</v>
          </cell>
          <cell r="B7227">
            <v>6.4000000000000001E-2</v>
          </cell>
        </row>
        <row r="7228">
          <cell r="A7228">
            <v>43658</v>
          </cell>
          <cell r="B7228">
            <v>6.4000000000000001E-2</v>
          </cell>
        </row>
        <row r="7229">
          <cell r="A7229">
            <v>43659</v>
          </cell>
          <cell r="B7229">
            <v>0</v>
          </cell>
        </row>
        <row r="7230">
          <cell r="A7230">
            <v>43660</v>
          </cell>
          <cell r="B7230">
            <v>0</v>
          </cell>
        </row>
        <row r="7231">
          <cell r="A7231">
            <v>43661</v>
          </cell>
          <cell r="B7231">
            <v>6.4000000000000001E-2</v>
          </cell>
        </row>
        <row r="7232">
          <cell r="A7232">
            <v>43662</v>
          </cell>
          <cell r="B7232">
            <v>6.4000000000000001E-2</v>
          </cell>
        </row>
        <row r="7233">
          <cell r="A7233">
            <v>43663</v>
          </cell>
          <cell r="B7233">
            <v>6.4000000000000001E-2</v>
          </cell>
        </row>
        <row r="7234">
          <cell r="A7234">
            <v>43664</v>
          </cell>
          <cell r="B7234">
            <v>6.4000000000000001E-2</v>
          </cell>
        </row>
        <row r="7235">
          <cell r="A7235">
            <v>43665</v>
          </cell>
          <cell r="B7235">
            <v>6.4000000000000001E-2</v>
          </cell>
        </row>
        <row r="7236">
          <cell r="A7236">
            <v>43666</v>
          </cell>
          <cell r="B7236">
            <v>0</v>
          </cell>
        </row>
        <row r="7237">
          <cell r="A7237">
            <v>43667</v>
          </cell>
          <cell r="B7237">
            <v>0</v>
          </cell>
        </row>
        <row r="7238">
          <cell r="A7238">
            <v>43668</v>
          </cell>
          <cell r="B7238">
            <v>6.4000000000000001E-2</v>
          </cell>
        </row>
        <row r="7239">
          <cell r="A7239">
            <v>43669</v>
          </cell>
          <cell r="B7239">
            <v>6.4000000000000001E-2</v>
          </cell>
        </row>
        <row r="7240">
          <cell r="A7240">
            <v>43670</v>
          </cell>
          <cell r="B7240">
            <v>6.4000000000000001E-2</v>
          </cell>
        </row>
        <row r="7241">
          <cell r="A7241">
            <v>43671</v>
          </cell>
          <cell r="B7241">
            <v>6.4000000000000001E-2</v>
          </cell>
        </row>
        <row r="7242">
          <cell r="A7242">
            <v>43672</v>
          </cell>
          <cell r="B7242">
            <v>6.4000000000000001E-2</v>
          </cell>
        </row>
        <row r="7243">
          <cell r="A7243">
            <v>43673</v>
          </cell>
          <cell r="B7243">
            <v>0</v>
          </cell>
        </row>
        <row r="7244">
          <cell r="A7244">
            <v>43674</v>
          </cell>
          <cell r="B7244">
            <v>0</v>
          </cell>
        </row>
        <row r="7245">
          <cell r="A7245">
            <v>43675</v>
          </cell>
          <cell r="B7245">
            <v>6.4000000000000001E-2</v>
          </cell>
        </row>
        <row r="7246">
          <cell r="A7246">
            <v>43676</v>
          </cell>
          <cell r="B7246">
            <v>6.4000000000000001E-2</v>
          </cell>
        </row>
        <row r="7247">
          <cell r="A7247">
            <v>43677</v>
          </cell>
          <cell r="B7247">
            <v>6.4000000000000001E-2</v>
          </cell>
        </row>
        <row r="7248">
          <cell r="A7248">
            <v>43678</v>
          </cell>
          <cell r="B7248">
            <v>5.8999999999999997E-2</v>
          </cell>
        </row>
        <row r="7249">
          <cell r="A7249">
            <v>43679</v>
          </cell>
          <cell r="B7249">
            <v>5.8999999999999997E-2</v>
          </cell>
        </row>
        <row r="7250">
          <cell r="A7250">
            <v>43680</v>
          </cell>
          <cell r="B7250">
            <v>0</v>
          </cell>
        </row>
        <row r="7251">
          <cell r="A7251">
            <v>43681</v>
          </cell>
          <cell r="B7251">
            <v>0</v>
          </cell>
        </row>
        <row r="7252">
          <cell r="A7252">
            <v>43682</v>
          </cell>
          <cell r="B7252">
            <v>5.8999999999999997E-2</v>
          </cell>
        </row>
        <row r="7253">
          <cell r="A7253">
            <v>43683</v>
          </cell>
          <cell r="B7253">
            <v>5.8999999999999997E-2</v>
          </cell>
        </row>
        <row r="7254">
          <cell r="A7254">
            <v>43684</v>
          </cell>
          <cell r="B7254">
            <v>5.8999999999999997E-2</v>
          </cell>
        </row>
        <row r="7255">
          <cell r="A7255">
            <v>43685</v>
          </cell>
          <cell r="B7255">
            <v>5.8999999999999997E-2</v>
          </cell>
        </row>
        <row r="7256">
          <cell r="A7256">
            <v>43686</v>
          </cell>
          <cell r="B7256">
            <v>5.8999999999999997E-2</v>
          </cell>
        </row>
        <row r="7257">
          <cell r="A7257">
            <v>43687</v>
          </cell>
          <cell r="B7257">
            <v>0</v>
          </cell>
        </row>
        <row r="7258">
          <cell r="A7258">
            <v>43688</v>
          </cell>
          <cell r="B7258">
            <v>0</v>
          </cell>
        </row>
        <row r="7259">
          <cell r="A7259">
            <v>43689</v>
          </cell>
          <cell r="B7259">
            <v>5.8999999999999997E-2</v>
          </cell>
        </row>
        <row r="7260">
          <cell r="A7260">
            <v>43690</v>
          </cell>
          <cell r="B7260">
            <v>5.8999999999999997E-2</v>
          </cell>
        </row>
        <row r="7261">
          <cell r="A7261">
            <v>43691</v>
          </cell>
          <cell r="B7261">
            <v>5.8999999999999997E-2</v>
          </cell>
        </row>
        <row r="7262">
          <cell r="A7262">
            <v>43692</v>
          </cell>
          <cell r="B7262">
            <v>5.8999999999999997E-2</v>
          </cell>
        </row>
        <row r="7263">
          <cell r="A7263">
            <v>43693</v>
          </cell>
          <cell r="B7263">
            <v>5.8999999999999997E-2</v>
          </cell>
        </row>
        <row r="7264">
          <cell r="A7264">
            <v>43694</v>
          </cell>
          <cell r="B7264">
            <v>0</v>
          </cell>
        </row>
        <row r="7265">
          <cell r="A7265">
            <v>43695</v>
          </cell>
          <cell r="B7265">
            <v>0</v>
          </cell>
        </row>
        <row r="7266">
          <cell r="A7266">
            <v>43696</v>
          </cell>
          <cell r="B7266">
            <v>5.8999999999999997E-2</v>
          </cell>
        </row>
        <row r="7267">
          <cell r="A7267">
            <v>43697</v>
          </cell>
          <cell r="B7267">
            <v>5.8999999999999997E-2</v>
          </cell>
        </row>
        <row r="7268">
          <cell r="A7268">
            <v>43698</v>
          </cell>
          <cell r="B7268">
            <v>5.8999999999999997E-2</v>
          </cell>
        </row>
        <row r="7269">
          <cell r="A7269">
            <v>43699</v>
          </cell>
          <cell r="B7269">
            <v>5.8999999999999997E-2</v>
          </cell>
        </row>
        <row r="7270">
          <cell r="A7270">
            <v>43700</v>
          </cell>
          <cell r="B7270">
            <v>5.8999999999999997E-2</v>
          </cell>
        </row>
        <row r="7271">
          <cell r="A7271">
            <v>43701</v>
          </cell>
          <cell r="B7271">
            <v>0</v>
          </cell>
        </row>
        <row r="7272">
          <cell r="A7272">
            <v>43702</v>
          </cell>
          <cell r="B7272">
            <v>0</v>
          </cell>
        </row>
        <row r="7273">
          <cell r="A7273">
            <v>43703</v>
          </cell>
          <cell r="B7273">
            <v>5.8999999999999997E-2</v>
          </cell>
        </row>
        <row r="7274">
          <cell r="A7274">
            <v>43704</v>
          </cell>
          <cell r="B7274">
            <v>5.8999999999999997E-2</v>
          </cell>
        </row>
        <row r="7275">
          <cell r="A7275">
            <v>43705</v>
          </cell>
          <cell r="B7275">
            <v>5.8999999999999997E-2</v>
          </cell>
        </row>
        <row r="7276">
          <cell r="A7276">
            <v>43706</v>
          </cell>
          <cell r="B7276">
            <v>5.8999999999999997E-2</v>
          </cell>
        </row>
        <row r="7277">
          <cell r="A7277">
            <v>43707</v>
          </cell>
          <cell r="B7277">
            <v>5.8999999999999997E-2</v>
          </cell>
        </row>
        <row r="7278">
          <cell r="A7278">
            <v>43708</v>
          </cell>
          <cell r="B7278">
            <v>0</v>
          </cell>
        </row>
        <row r="7279">
          <cell r="A7279">
            <v>43709</v>
          </cell>
          <cell r="B7279">
            <v>0</v>
          </cell>
        </row>
        <row r="7280">
          <cell r="A7280">
            <v>43710</v>
          </cell>
          <cell r="B7280">
            <v>5.8999999999999997E-2</v>
          </cell>
        </row>
        <row r="7281">
          <cell r="A7281">
            <v>43711</v>
          </cell>
          <cell r="B7281">
            <v>5.8999999999999997E-2</v>
          </cell>
        </row>
        <row r="7282">
          <cell r="A7282">
            <v>43712</v>
          </cell>
          <cell r="B7282">
            <v>5.8999999999999997E-2</v>
          </cell>
        </row>
        <row r="7283">
          <cell r="A7283">
            <v>43713</v>
          </cell>
          <cell r="B7283">
            <v>5.8999999999999997E-2</v>
          </cell>
        </row>
        <row r="7284">
          <cell r="A7284">
            <v>43714</v>
          </cell>
          <cell r="B7284">
            <v>5.8999999999999997E-2</v>
          </cell>
        </row>
        <row r="7285">
          <cell r="A7285">
            <v>43715</v>
          </cell>
          <cell r="B7285">
            <v>0</v>
          </cell>
        </row>
        <row r="7286">
          <cell r="A7286">
            <v>43716</v>
          </cell>
          <cell r="B7286">
            <v>0</v>
          </cell>
        </row>
        <row r="7287">
          <cell r="A7287">
            <v>43717</v>
          </cell>
          <cell r="B7287">
            <v>5.8999999999999997E-2</v>
          </cell>
        </row>
        <row r="7288">
          <cell r="A7288">
            <v>43718</v>
          </cell>
          <cell r="B7288">
            <v>5.8999999999999997E-2</v>
          </cell>
        </row>
        <row r="7289">
          <cell r="A7289">
            <v>43719</v>
          </cell>
          <cell r="B7289">
            <v>5.8999999999999997E-2</v>
          </cell>
        </row>
        <row r="7290">
          <cell r="A7290">
            <v>43720</v>
          </cell>
          <cell r="B7290">
            <v>5.8999999999999997E-2</v>
          </cell>
        </row>
        <row r="7291">
          <cell r="A7291">
            <v>43721</v>
          </cell>
          <cell r="B7291">
            <v>5.8999999999999997E-2</v>
          </cell>
        </row>
        <row r="7292">
          <cell r="A7292">
            <v>43722</v>
          </cell>
          <cell r="B7292">
            <v>0</v>
          </cell>
        </row>
        <row r="7293">
          <cell r="A7293">
            <v>43723</v>
          </cell>
          <cell r="B7293">
            <v>0</v>
          </cell>
        </row>
        <row r="7294">
          <cell r="A7294">
            <v>43724</v>
          </cell>
          <cell r="B7294">
            <v>5.8999999999999997E-2</v>
          </cell>
        </row>
        <row r="7295">
          <cell r="A7295">
            <v>43725</v>
          </cell>
          <cell r="B7295">
            <v>5.8999999999999997E-2</v>
          </cell>
        </row>
        <row r="7296">
          <cell r="A7296">
            <v>43726</v>
          </cell>
          <cell r="B7296">
            <v>5.8999999999999997E-2</v>
          </cell>
        </row>
        <row r="7297">
          <cell r="A7297">
            <v>43727</v>
          </cell>
          <cell r="B7297">
            <v>5.3999999999999999E-2</v>
          </cell>
        </row>
        <row r="7298">
          <cell r="A7298">
            <v>43728</v>
          </cell>
          <cell r="B7298">
            <v>5.3999999999999999E-2</v>
          </cell>
        </row>
        <row r="7299">
          <cell r="A7299">
            <v>43729</v>
          </cell>
          <cell r="B7299">
            <v>0</v>
          </cell>
        </row>
        <row r="7300">
          <cell r="A7300">
            <v>43730</v>
          </cell>
          <cell r="B7300">
            <v>0</v>
          </cell>
        </row>
        <row r="7301">
          <cell r="A7301">
            <v>43731</v>
          </cell>
          <cell r="B7301">
            <v>5.3999999999999999E-2</v>
          </cell>
        </row>
        <row r="7302">
          <cell r="A7302">
            <v>43732</v>
          </cell>
          <cell r="B7302">
            <v>5.3999999999999999E-2</v>
          </cell>
        </row>
        <row r="7303">
          <cell r="A7303">
            <v>43733</v>
          </cell>
          <cell r="B7303">
            <v>5.3999999999999999E-2</v>
          </cell>
        </row>
        <row r="7304">
          <cell r="A7304">
            <v>43734</v>
          </cell>
          <cell r="B7304">
            <v>5.3999999999999999E-2</v>
          </cell>
        </row>
        <row r="7305">
          <cell r="A7305">
            <v>43735</v>
          </cell>
          <cell r="B7305">
            <v>5.3999999999999999E-2</v>
          </cell>
        </row>
        <row r="7306">
          <cell r="A7306">
            <v>43736</v>
          </cell>
          <cell r="B7306">
            <v>0</v>
          </cell>
        </row>
        <row r="7307">
          <cell r="A7307">
            <v>43737</v>
          </cell>
          <cell r="B7307">
            <v>0</v>
          </cell>
        </row>
        <row r="7308">
          <cell r="A7308">
            <v>43738</v>
          </cell>
          <cell r="B7308">
            <v>5.3999999999999999E-2</v>
          </cell>
        </row>
        <row r="7309">
          <cell r="A7309">
            <v>43739</v>
          </cell>
          <cell r="B7309">
            <v>5.3999999999999999E-2</v>
          </cell>
        </row>
        <row r="7310">
          <cell r="A7310">
            <v>43740</v>
          </cell>
          <cell r="B7310">
            <v>5.3999999999999999E-2</v>
          </cell>
        </row>
        <row r="7311">
          <cell r="A7311">
            <v>43741</v>
          </cell>
          <cell r="B7311">
            <v>5.3999999999999999E-2</v>
          </cell>
        </row>
        <row r="7312">
          <cell r="A7312">
            <v>43742</v>
          </cell>
          <cell r="B7312">
            <v>5.3999999999999999E-2</v>
          </cell>
        </row>
        <row r="7313">
          <cell r="A7313">
            <v>43743</v>
          </cell>
          <cell r="B7313">
            <v>0</v>
          </cell>
        </row>
        <row r="7314">
          <cell r="A7314">
            <v>43744</v>
          </cell>
          <cell r="B7314">
            <v>0</v>
          </cell>
        </row>
        <row r="7315">
          <cell r="A7315">
            <v>43745</v>
          </cell>
          <cell r="B7315">
            <v>5.3999999999999999E-2</v>
          </cell>
        </row>
        <row r="7316">
          <cell r="A7316">
            <v>43746</v>
          </cell>
          <cell r="B7316">
            <v>5.3999999999999999E-2</v>
          </cell>
        </row>
        <row r="7317">
          <cell r="A7317">
            <v>43747</v>
          </cell>
          <cell r="B7317">
            <v>5.3999999999999999E-2</v>
          </cell>
        </row>
        <row r="7318">
          <cell r="A7318">
            <v>43748</v>
          </cell>
          <cell r="B7318">
            <v>5.3999999999999999E-2</v>
          </cell>
        </row>
        <row r="7319">
          <cell r="A7319">
            <v>43749</v>
          </cell>
          <cell r="B7319">
            <v>5.3999999999999999E-2</v>
          </cell>
        </row>
        <row r="7320">
          <cell r="A7320">
            <v>43750</v>
          </cell>
          <cell r="B7320">
            <v>0</v>
          </cell>
        </row>
        <row r="7321">
          <cell r="A7321">
            <v>43751</v>
          </cell>
          <cell r="B7321">
            <v>0</v>
          </cell>
        </row>
        <row r="7322">
          <cell r="A7322">
            <v>43752</v>
          </cell>
          <cell r="B7322">
            <v>5.3999999999999999E-2</v>
          </cell>
        </row>
        <row r="7323">
          <cell r="A7323">
            <v>43753</v>
          </cell>
          <cell r="B7323">
            <v>5.3999999999999999E-2</v>
          </cell>
        </row>
        <row r="7324">
          <cell r="A7324">
            <v>43754</v>
          </cell>
          <cell r="B7324">
            <v>5.3999999999999999E-2</v>
          </cell>
        </row>
        <row r="7325">
          <cell r="A7325">
            <v>43755</v>
          </cell>
          <cell r="B7325">
            <v>5.3999999999999999E-2</v>
          </cell>
        </row>
        <row r="7326">
          <cell r="A7326">
            <v>43756</v>
          </cell>
          <cell r="B7326">
            <v>5.3999999999999999E-2</v>
          </cell>
        </row>
        <row r="7327">
          <cell r="A7327">
            <v>43757</v>
          </cell>
          <cell r="B7327">
            <v>0</v>
          </cell>
        </row>
        <row r="7328">
          <cell r="A7328">
            <v>43758</v>
          </cell>
          <cell r="B7328">
            <v>0</v>
          </cell>
        </row>
        <row r="7329">
          <cell r="A7329">
            <v>43759</v>
          </cell>
          <cell r="B7329">
            <v>5.3999999999999999E-2</v>
          </cell>
        </row>
        <row r="7330">
          <cell r="A7330">
            <v>43760</v>
          </cell>
          <cell r="B7330">
            <v>5.3999999999999999E-2</v>
          </cell>
        </row>
        <row r="7331">
          <cell r="A7331">
            <v>43761</v>
          </cell>
          <cell r="B7331">
            <v>5.3999999999999999E-2</v>
          </cell>
        </row>
        <row r="7332">
          <cell r="A7332">
            <v>43762</v>
          </cell>
          <cell r="B7332">
            <v>5.3999999999999999E-2</v>
          </cell>
        </row>
        <row r="7333">
          <cell r="A7333">
            <v>43763</v>
          </cell>
          <cell r="B7333">
            <v>5.3999999999999999E-2</v>
          </cell>
        </row>
        <row r="7334">
          <cell r="A7334">
            <v>43764</v>
          </cell>
          <cell r="B7334">
            <v>0</v>
          </cell>
        </row>
        <row r="7335">
          <cell r="A7335">
            <v>43765</v>
          </cell>
          <cell r="B7335">
            <v>0</v>
          </cell>
        </row>
        <row r="7336">
          <cell r="A7336">
            <v>43766</v>
          </cell>
          <cell r="B7336">
            <v>5.3999999999999999E-2</v>
          </cell>
        </row>
        <row r="7337">
          <cell r="A7337">
            <v>43767</v>
          </cell>
          <cell r="B7337">
            <v>5.3999999999999999E-2</v>
          </cell>
        </row>
        <row r="7338">
          <cell r="A7338">
            <v>43768</v>
          </cell>
          <cell r="B7338">
            <v>5.3999999999999999E-2</v>
          </cell>
        </row>
        <row r="7339">
          <cell r="A7339">
            <v>43769</v>
          </cell>
          <cell r="B7339">
            <v>4.9000000000000002E-2</v>
          </cell>
        </row>
        <row r="7340">
          <cell r="A7340">
            <v>43770</v>
          </cell>
          <cell r="B7340">
            <v>4.9000000000000002E-2</v>
          </cell>
        </row>
        <row r="7341">
          <cell r="A7341">
            <v>43771</v>
          </cell>
          <cell r="B7341">
            <v>0</v>
          </cell>
        </row>
        <row r="7342">
          <cell r="A7342">
            <v>43772</v>
          </cell>
          <cell r="B7342">
            <v>0</v>
          </cell>
        </row>
        <row r="7343">
          <cell r="A7343">
            <v>43773</v>
          </cell>
          <cell r="B7343">
            <v>4.9000000000000002E-2</v>
          </cell>
        </row>
        <row r="7344">
          <cell r="A7344">
            <v>43774</v>
          </cell>
          <cell r="B7344">
            <v>4.9000000000000002E-2</v>
          </cell>
        </row>
        <row r="7345">
          <cell r="A7345">
            <v>43775</v>
          </cell>
          <cell r="B7345">
            <v>4.9000000000000002E-2</v>
          </cell>
        </row>
        <row r="7346">
          <cell r="A7346">
            <v>43776</v>
          </cell>
          <cell r="B7346">
            <v>4.9000000000000002E-2</v>
          </cell>
        </row>
        <row r="7347">
          <cell r="A7347">
            <v>43777</v>
          </cell>
          <cell r="B7347">
            <v>4.9000000000000002E-2</v>
          </cell>
        </row>
        <row r="7348">
          <cell r="A7348">
            <v>43778</v>
          </cell>
          <cell r="B7348">
            <v>0</v>
          </cell>
        </row>
        <row r="7349">
          <cell r="A7349">
            <v>43779</v>
          </cell>
          <cell r="B7349">
            <v>0</v>
          </cell>
        </row>
        <row r="7350">
          <cell r="A7350">
            <v>43780</v>
          </cell>
          <cell r="B7350">
            <v>4.9000000000000002E-2</v>
          </cell>
        </row>
        <row r="7351">
          <cell r="A7351">
            <v>43781</v>
          </cell>
          <cell r="B7351">
            <v>4.9000000000000002E-2</v>
          </cell>
        </row>
        <row r="7352">
          <cell r="A7352">
            <v>43782</v>
          </cell>
          <cell r="B7352">
            <v>4.9000000000000002E-2</v>
          </cell>
        </row>
        <row r="7353">
          <cell r="A7353">
            <v>43783</v>
          </cell>
          <cell r="B7353">
            <v>4.9000000000000002E-2</v>
          </cell>
        </row>
        <row r="7354">
          <cell r="A7354">
            <v>43784</v>
          </cell>
          <cell r="B7354">
            <v>0</v>
          </cell>
        </row>
        <row r="7355">
          <cell r="A7355">
            <v>43785</v>
          </cell>
          <cell r="B7355">
            <v>0</v>
          </cell>
        </row>
        <row r="7356">
          <cell r="A7356">
            <v>43786</v>
          </cell>
          <cell r="B7356">
            <v>0</v>
          </cell>
        </row>
        <row r="7357">
          <cell r="A7357">
            <v>43787</v>
          </cell>
          <cell r="B7357">
            <v>4.9000000000000002E-2</v>
          </cell>
        </row>
        <row r="7358">
          <cell r="A7358">
            <v>43788</v>
          </cell>
          <cell r="B7358">
            <v>4.9000000000000002E-2</v>
          </cell>
        </row>
        <row r="7359">
          <cell r="A7359">
            <v>43789</v>
          </cell>
          <cell r="B7359">
            <v>4.9000000000000002E-2</v>
          </cell>
        </row>
        <row r="7360">
          <cell r="A7360">
            <v>43790</v>
          </cell>
          <cell r="B7360">
            <v>4.9000000000000002E-2</v>
          </cell>
        </row>
        <row r="7361">
          <cell r="A7361">
            <v>43791</v>
          </cell>
          <cell r="B7361">
            <v>4.9000000000000002E-2</v>
          </cell>
        </row>
        <row r="7362">
          <cell r="A7362">
            <v>43792</v>
          </cell>
          <cell r="B7362">
            <v>0</v>
          </cell>
        </row>
        <row r="7363">
          <cell r="A7363">
            <v>43793</v>
          </cell>
          <cell r="B7363">
            <v>0</v>
          </cell>
        </row>
        <row r="7364">
          <cell r="A7364">
            <v>43794</v>
          </cell>
          <cell r="B7364">
            <v>4.9000000000000002E-2</v>
          </cell>
        </row>
        <row r="7365">
          <cell r="A7365">
            <v>43795</v>
          </cell>
          <cell r="B7365">
            <v>4.9000000000000002E-2</v>
          </cell>
        </row>
        <row r="7366">
          <cell r="A7366">
            <v>43796</v>
          </cell>
          <cell r="B7366">
            <v>4.9000000000000002E-2</v>
          </cell>
        </row>
        <row r="7367">
          <cell r="A7367">
            <v>43797</v>
          </cell>
          <cell r="B7367">
            <v>4.9000000000000002E-2</v>
          </cell>
        </row>
        <row r="7368">
          <cell r="A7368">
            <v>43798</v>
          </cell>
          <cell r="B7368">
            <v>4.9000000000000002E-2</v>
          </cell>
        </row>
        <row r="7369">
          <cell r="A7369">
            <v>43799</v>
          </cell>
          <cell r="B7369">
            <v>0</v>
          </cell>
        </row>
        <row r="7370">
          <cell r="A7370">
            <v>43800</v>
          </cell>
          <cell r="B7370">
            <v>0</v>
          </cell>
        </row>
        <row r="7371">
          <cell r="A7371">
            <v>43801</v>
          </cell>
          <cell r="B7371">
            <v>4.9000000000000002E-2</v>
          </cell>
        </row>
        <row r="7372">
          <cell r="A7372">
            <v>43802</v>
          </cell>
          <cell r="B7372">
            <v>4.9000000000000002E-2</v>
          </cell>
        </row>
        <row r="7373">
          <cell r="A7373">
            <v>43803</v>
          </cell>
          <cell r="B7373">
            <v>4.9000000000000002E-2</v>
          </cell>
        </row>
        <row r="7374">
          <cell r="A7374">
            <v>43804</v>
          </cell>
          <cell r="B7374">
            <v>4.9000000000000002E-2</v>
          </cell>
        </row>
        <row r="7375">
          <cell r="A7375">
            <v>43805</v>
          </cell>
          <cell r="B7375">
            <v>4.9000000000000002E-2</v>
          </cell>
        </row>
        <row r="7376">
          <cell r="A7376">
            <v>43806</v>
          </cell>
          <cell r="B7376">
            <v>0</v>
          </cell>
        </row>
        <row r="7377">
          <cell r="A7377">
            <v>43807</v>
          </cell>
          <cell r="B7377">
            <v>0</v>
          </cell>
        </row>
        <row r="7378">
          <cell r="A7378">
            <v>43808</v>
          </cell>
          <cell r="B7378">
            <v>4.9000000000000002E-2</v>
          </cell>
        </row>
        <row r="7379">
          <cell r="A7379">
            <v>43809</v>
          </cell>
          <cell r="B7379">
            <v>4.9000000000000002E-2</v>
          </cell>
        </row>
        <row r="7380">
          <cell r="A7380">
            <v>43810</v>
          </cell>
          <cell r="B7380">
            <v>4.9000000000000002E-2</v>
          </cell>
        </row>
        <row r="7381">
          <cell r="A7381">
            <v>43811</v>
          </cell>
          <cell r="B7381">
            <v>4.4000000000000004E-2</v>
          </cell>
        </row>
        <row r="7382">
          <cell r="A7382">
            <v>43812</v>
          </cell>
          <cell r="B7382">
            <v>4.4000000000000004E-2</v>
          </cell>
        </row>
        <row r="7383">
          <cell r="A7383">
            <v>43813</v>
          </cell>
          <cell r="B7383">
            <v>0</v>
          </cell>
        </row>
        <row r="7384">
          <cell r="A7384">
            <v>43814</v>
          </cell>
          <cell r="B7384">
            <v>0</v>
          </cell>
        </row>
        <row r="7385">
          <cell r="A7385">
            <v>43815</v>
          </cell>
          <cell r="B7385">
            <v>4.4000000000000004E-2</v>
          </cell>
        </row>
        <row r="7386">
          <cell r="A7386">
            <v>43816</v>
          </cell>
          <cell r="B7386">
            <v>4.4000000000000004E-2</v>
          </cell>
        </row>
        <row r="7387">
          <cell r="A7387">
            <v>43817</v>
          </cell>
          <cell r="B7387">
            <v>4.4000000000000004E-2</v>
          </cell>
        </row>
        <row r="7388">
          <cell r="A7388">
            <v>43818</v>
          </cell>
          <cell r="B7388">
            <v>4.4000000000000004E-2</v>
          </cell>
        </row>
        <row r="7389">
          <cell r="A7389">
            <v>43819</v>
          </cell>
          <cell r="B7389">
            <v>4.4000000000000004E-2</v>
          </cell>
        </row>
        <row r="7390">
          <cell r="A7390">
            <v>43820</v>
          </cell>
          <cell r="B7390">
            <v>0</v>
          </cell>
        </row>
        <row r="7391">
          <cell r="A7391">
            <v>43821</v>
          </cell>
          <cell r="B7391">
            <v>0</v>
          </cell>
        </row>
        <row r="7392">
          <cell r="A7392">
            <v>43822</v>
          </cell>
          <cell r="B7392">
            <v>4.4000000000000004E-2</v>
          </cell>
        </row>
        <row r="7393">
          <cell r="A7393">
            <v>43823</v>
          </cell>
          <cell r="B7393">
            <v>4.4000000000000004E-2</v>
          </cell>
        </row>
        <row r="7394">
          <cell r="A7394">
            <v>43824</v>
          </cell>
          <cell r="B7394">
            <v>0</v>
          </cell>
        </row>
        <row r="7395">
          <cell r="A7395">
            <v>43825</v>
          </cell>
          <cell r="B7395">
            <v>4.4000000000000004E-2</v>
          </cell>
        </row>
        <row r="7396">
          <cell r="A7396">
            <v>43826</v>
          </cell>
          <cell r="B7396">
            <v>4.4000000000000004E-2</v>
          </cell>
        </row>
        <row r="7397">
          <cell r="A7397">
            <v>43827</v>
          </cell>
          <cell r="B7397">
            <v>0</v>
          </cell>
        </row>
        <row r="7398">
          <cell r="A7398">
            <v>43828</v>
          </cell>
          <cell r="B7398">
            <v>0</v>
          </cell>
        </row>
        <row r="7399">
          <cell r="A7399">
            <v>43829</v>
          </cell>
          <cell r="B7399">
            <v>4.4000000000000004E-2</v>
          </cell>
        </row>
        <row r="7400">
          <cell r="A7400">
            <v>43830</v>
          </cell>
          <cell r="B7400">
            <v>4.4000000000000004E-2</v>
          </cell>
        </row>
        <row r="7401">
          <cell r="A7401">
            <v>43831</v>
          </cell>
          <cell r="B7401">
            <v>0</v>
          </cell>
        </row>
        <row r="7402">
          <cell r="A7402">
            <v>43832</v>
          </cell>
          <cell r="B7402">
            <v>4.4000000000000004E-2</v>
          </cell>
        </row>
        <row r="7403">
          <cell r="A7403">
            <v>43833</v>
          </cell>
          <cell r="B7403">
            <v>4.4000000000000004E-2</v>
          </cell>
        </row>
        <row r="7404">
          <cell r="A7404">
            <v>43834</v>
          </cell>
          <cell r="B7404">
            <v>0</v>
          </cell>
        </row>
        <row r="7405">
          <cell r="A7405">
            <v>43835</v>
          </cell>
          <cell r="B7405">
            <v>0</v>
          </cell>
        </row>
        <row r="7406">
          <cell r="A7406">
            <v>43836</v>
          </cell>
          <cell r="B7406">
            <v>4.4000000000000004E-2</v>
          </cell>
        </row>
        <row r="7407">
          <cell r="A7407">
            <v>43837</v>
          </cell>
          <cell r="B7407">
            <v>4.4000000000000004E-2</v>
          </cell>
        </row>
        <row r="7408">
          <cell r="A7408">
            <v>43838</v>
          </cell>
          <cell r="B7408">
            <v>4.4000000000000004E-2</v>
          </cell>
        </row>
        <row r="7409">
          <cell r="A7409">
            <v>43839</v>
          </cell>
          <cell r="B7409">
            <v>4.4000000000000004E-2</v>
          </cell>
        </row>
        <row r="7410">
          <cell r="A7410">
            <v>43840</v>
          </cell>
          <cell r="B7410">
            <v>4.4000000000000004E-2</v>
          </cell>
        </row>
        <row r="7411">
          <cell r="A7411">
            <v>43841</v>
          </cell>
          <cell r="B7411">
            <v>0</v>
          </cell>
        </row>
        <row r="7412">
          <cell r="A7412">
            <v>43842</v>
          </cell>
          <cell r="B7412">
            <v>0</v>
          </cell>
        </row>
        <row r="7413">
          <cell r="A7413">
            <v>43843</v>
          </cell>
          <cell r="B7413">
            <v>4.4000000000000004E-2</v>
          </cell>
        </row>
        <row r="7414">
          <cell r="A7414">
            <v>43844</v>
          </cell>
          <cell r="B7414">
            <v>4.4000000000000004E-2</v>
          </cell>
        </row>
        <row r="7415">
          <cell r="A7415">
            <v>43845</v>
          </cell>
          <cell r="B7415">
            <v>4.4000000000000004E-2</v>
          </cell>
        </row>
        <row r="7416">
          <cell r="A7416">
            <v>43846</v>
          </cell>
          <cell r="B7416">
            <v>4.4000000000000004E-2</v>
          </cell>
        </row>
        <row r="7417">
          <cell r="A7417">
            <v>43847</v>
          </cell>
          <cell r="B7417">
            <v>4.4000000000000004E-2</v>
          </cell>
        </row>
        <row r="7418">
          <cell r="A7418">
            <v>43848</v>
          </cell>
          <cell r="B7418">
            <v>0</v>
          </cell>
        </row>
        <row r="7419">
          <cell r="A7419">
            <v>43849</v>
          </cell>
          <cell r="B7419">
            <v>0</v>
          </cell>
        </row>
        <row r="7420">
          <cell r="A7420">
            <v>43850</v>
          </cell>
          <cell r="B7420">
            <v>4.4000000000000004E-2</v>
          </cell>
        </row>
        <row r="7421">
          <cell r="A7421">
            <v>43851</v>
          </cell>
          <cell r="B7421">
            <v>4.4000000000000004E-2</v>
          </cell>
        </row>
        <row r="7422">
          <cell r="A7422">
            <v>43852</v>
          </cell>
          <cell r="B7422">
            <v>4.4000000000000004E-2</v>
          </cell>
        </row>
        <row r="7423">
          <cell r="A7423">
            <v>43853</v>
          </cell>
          <cell r="B7423">
            <v>4.4000000000000004E-2</v>
          </cell>
        </row>
        <row r="7424">
          <cell r="A7424">
            <v>43854</v>
          </cell>
          <cell r="B7424">
            <v>4.4000000000000004E-2</v>
          </cell>
        </row>
        <row r="7425">
          <cell r="A7425">
            <v>43855</v>
          </cell>
          <cell r="B7425">
            <v>0</v>
          </cell>
        </row>
        <row r="7426">
          <cell r="A7426">
            <v>43856</v>
          </cell>
          <cell r="B7426">
            <v>0</v>
          </cell>
        </row>
        <row r="7427">
          <cell r="A7427">
            <v>43857</v>
          </cell>
          <cell r="B7427">
            <v>4.4000000000000004E-2</v>
          </cell>
        </row>
        <row r="7428">
          <cell r="A7428">
            <v>43858</v>
          </cell>
          <cell r="B7428">
            <v>4.4000000000000004E-2</v>
          </cell>
        </row>
        <row r="7429">
          <cell r="A7429">
            <v>43859</v>
          </cell>
          <cell r="B7429">
            <v>4.4000000000000004E-2</v>
          </cell>
        </row>
        <row r="7430">
          <cell r="A7430">
            <v>43860</v>
          </cell>
          <cell r="B7430">
            <v>4.4000000000000004E-2</v>
          </cell>
        </row>
        <row r="7431">
          <cell r="A7431">
            <v>43861</v>
          </cell>
          <cell r="B7431">
            <v>4.4000000000000004E-2</v>
          </cell>
        </row>
        <row r="7432">
          <cell r="A7432">
            <v>43862</v>
          </cell>
          <cell r="B7432">
            <v>0</v>
          </cell>
        </row>
        <row r="7433">
          <cell r="A7433">
            <v>43863</v>
          </cell>
          <cell r="B7433">
            <v>0</v>
          </cell>
        </row>
        <row r="7434">
          <cell r="A7434">
            <v>43864</v>
          </cell>
          <cell r="B7434">
            <v>4.4000000000000004E-2</v>
          </cell>
        </row>
        <row r="7435">
          <cell r="A7435">
            <v>43865</v>
          </cell>
          <cell r="B7435">
            <v>4.4000000000000004E-2</v>
          </cell>
        </row>
        <row r="7436">
          <cell r="A7436">
            <v>43866</v>
          </cell>
          <cell r="B7436">
            <v>4.4000000000000004E-2</v>
          </cell>
        </row>
        <row r="7437">
          <cell r="A7437">
            <v>43867</v>
          </cell>
          <cell r="B7437">
            <v>4.1500000000000002E-2</v>
          </cell>
        </row>
        <row r="7438">
          <cell r="A7438">
            <v>43868</v>
          </cell>
          <cell r="B7438">
            <v>4.1500000000000002E-2</v>
          </cell>
        </row>
        <row r="7439">
          <cell r="A7439">
            <v>43869</v>
          </cell>
          <cell r="B7439">
            <v>0</v>
          </cell>
        </row>
        <row r="7440">
          <cell r="A7440">
            <v>43870</v>
          </cell>
          <cell r="B7440">
            <v>0</v>
          </cell>
        </row>
        <row r="7441">
          <cell r="A7441">
            <v>43871</v>
          </cell>
          <cell r="B7441">
            <v>4.1500000000000002E-2</v>
          </cell>
        </row>
        <row r="7442">
          <cell r="A7442">
            <v>43872</v>
          </cell>
          <cell r="B7442">
            <v>4.1500000000000002E-2</v>
          </cell>
        </row>
        <row r="7443">
          <cell r="A7443">
            <v>43873</v>
          </cell>
          <cell r="B7443">
            <v>4.1500000000000002E-2</v>
          </cell>
        </row>
        <row r="7444">
          <cell r="A7444">
            <v>43874</v>
          </cell>
          <cell r="B7444">
            <v>4.1500000000000002E-2</v>
          </cell>
        </row>
        <row r="7445">
          <cell r="A7445">
            <v>43875</v>
          </cell>
          <cell r="B7445">
            <v>4.1500000000000002E-2</v>
          </cell>
        </row>
        <row r="7446">
          <cell r="A7446">
            <v>43876</v>
          </cell>
          <cell r="B7446">
            <v>0</v>
          </cell>
        </row>
        <row r="7447">
          <cell r="A7447">
            <v>43877</v>
          </cell>
          <cell r="B7447">
            <v>0</v>
          </cell>
        </row>
        <row r="7448">
          <cell r="A7448">
            <v>43878</v>
          </cell>
          <cell r="B7448">
            <v>4.1500000000000002E-2</v>
          </cell>
        </row>
        <row r="7449">
          <cell r="A7449">
            <v>43879</v>
          </cell>
          <cell r="B7449">
            <v>4.1500000000000002E-2</v>
          </cell>
        </row>
        <row r="7450">
          <cell r="A7450">
            <v>43880</v>
          </cell>
          <cell r="B7450">
            <v>4.1500000000000002E-2</v>
          </cell>
        </row>
        <row r="7451">
          <cell r="A7451">
            <v>43881</v>
          </cell>
          <cell r="B7451">
            <v>4.1500000000000002E-2</v>
          </cell>
        </row>
        <row r="7452">
          <cell r="A7452">
            <v>43882</v>
          </cell>
          <cell r="B7452">
            <v>4.1500000000000002E-2</v>
          </cell>
        </row>
        <row r="7453">
          <cell r="A7453">
            <v>43883</v>
          </cell>
          <cell r="B7453">
            <v>0</v>
          </cell>
        </row>
        <row r="7454">
          <cell r="A7454">
            <v>43884</v>
          </cell>
          <cell r="B7454">
            <v>0</v>
          </cell>
        </row>
        <row r="7455">
          <cell r="A7455">
            <v>43885</v>
          </cell>
          <cell r="B7455">
            <v>0</v>
          </cell>
        </row>
        <row r="7456">
          <cell r="A7456">
            <v>43886</v>
          </cell>
          <cell r="B7456">
            <v>0</v>
          </cell>
        </row>
        <row r="7457">
          <cell r="A7457">
            <v>43887</v>
          </cell>
          <cell r="B7457">
            <v>4.1500000000000002E-2</v>
          </cell>
        </row>
        <row r="7458">
          <cell r="A7458">
            <v>43888</v>
          </cell>
          <cell r="B7458">
            <v>4.1500000000000002E-2</v>
          </cell>
        </row>
        <row r="7459">
          <cell r="A7459">
            <v>43889</v>
          </cell>
          <cell r="B7459">
            <v>4.1500000000000002E-2</v>
          </cell>
        </row>
        <row r="7460">
          <cell r="A7460">
            <v>43890</v>
          </cell>
          <cell r="B7460">
            <v>0</v>
          </cell>
        </row>
        <row r="7461">
          <cell r="A7461">
            <v>43891</v>
          </cell>
          <cell r="B7461">
            <v>0</v>
          </cell>
        </row>
        <row r="7462">
          <cell r="A7462">
            <v>43892</v>
          </cell>
          <cell r="B7462">
            <v>4.1500000000000002E-2</v>
          </cell>
        </row>
        <row r="7463">
          <cell r="A7463">
            <v>43893</v>
          </cell>
          <cell r="B7463">
            <v>4.1500000000000002E-2</v>
          </cell>
        </row>
        <row r="7464">
          <cell r="A7464">
            <v>43894</v>
          </cell>
          <cell r="B7464">
            <v>4.1500000000000002E-2</v>
          </cell>
        </row>
        <row r="7465">
          <cell r="A7465">
            <v>43895</v>
          </cell>
          <cell r="B7465">
            <v>4.1500000000000002E-2</v>
          </cell>
        </row>
        <row r="7466">
          <cell r="A7466">
            <v>43896</v>
          </cell>
          <cell r="B7466">
            <v>4.1500000000000002E-2</v>
          </cell>
        </row>
        <row r="7467">
          <cell r="A7467">
            <v>43897</v>
          </cell>
          <cell r="B7467">
            <v>0</v>
          </cell>
        </row>
        <row r="7468">
          <cell r="A7468">
            <v>43898</v>
          </cell>
          <cell r="B7468">
            <v>0</v>
          </cell>
        </row>
        <row r="7469">
          <cell r="A7469">
            <v>43899</v>
          </cell>
          <cell r="B7469">
            <v>4.1500000000000002E-2</v>
          </cell>
        </row>
        <row r="7470">
          <cell r="A7470">
            <v>43900</v>
          </cell>
          <cell r="B7470">
            <v>4.1500000000000002E-2</v>
          </cell>
        </row>
        <row r="7471">
          <cell r="A7471">
            <v>43901</v>
          </cell>
          <cell r="B7471">
            <v>4.1500000000000002E-2</v>
          </cell>
        </row>
        <row r="7472">
          <cell r="A7472">
            <v>43902</v>
          </cell>
          <cell r="B7472">
            <v>4.1500000000000002E-2</v>
          </cell>
        </row>
        <row r="7473">
          <cell r="A7473">
            <v>43903</v>
          </cell>
          <cell r="B7473">
            <v>4.1500000000000002E-2</v>
          </cell>
        </row>
        <row r="7474">
          <cell r="A7474">
            <v>43904</v>
          </cell>
          <cell r="B7474">
            <v>0</v>
          </cell>
        </row>
        <row r="7475">
          <cell r="A7475">
            <v>43905</v>
          </cell>
          <cell r="B7475">
            <v>0</v>
          </cell>
        </row>
        <row r="7476">
          <cell r="A7476">
            <v>43906</v>
          </cell>
          <cell r="B7476">
            <v>4.1500000000000002E-2</v>
          </cell>
        </row>
        <row r="7477">
          <cell r="A7477">
            <v>43907</v>
          </cell>
          <cell r="B7477">
            <v>4.1500000000000002E-2</v>
          </cell>
        </row>
        <row r="7478">
          <cell r="A7478">
            <v>43908</v>
          </cell>
          <cell r="B7478">
            <v>4.1500000000000002E-2</v>
          </cell>
        </row>
        <row r="7479">
          <cell r="A7479">
            <v>43909</v>
          </cell>
          <cell r="B7479">
            <v>3.6500000000000005E-2</v>
          </cell>
        </row>
        <row r="7480">
          <cell r="A7480">
            <v>43910</v>
          </cell>
          <cell r="B7480">
            <v>3.6500000000000005E-2</v>
          </cell>
        </row>
        <row r="7481">
          <cell r="A7481">
            <v>43911</v>
          </cell>
          <cell r="B7481">
            <v>0</v>
          </cell>
        </row>
        <row r="7482">
          <cell r="A7482">
            <v>43912</v>
          </cell>
          <cell r="B7482">
            <v>0</v>
          </cell>
        </row>
        <row r="7483">
          <cell r="A7483">
            <v>43913</v>
          </cell>
          <cell r="B7483">
            <v>3.6500000000000005E-2</v>
          </cell>
        </row>
        <row r="7484">
          <cell r="A7484">
            <v>43914</v>
          </cell>
          <cell r="B7484">
            <v>3.6500000000000005E-2</v>
          </cell>
        </row>
        <row r="7485">
          <cell r="A7485">
            <v>43915</v>
          </cell>
          <cell r="B7485">
            <v>3.6500000000000005E-2</v>
          </cell>
        </row>
        <row r="7486">
          <cell r="A7486">
            <v>43916</v>
          </cell>
          <cell r="B7486">
            <v>3.6500000000000005E-2</v>
          </cell>
        </row>
        <row r="7487">
          <cell r="A7487">
            <v>43917</v>
          </cell>
          <cell r="B7487">
            <v>3.6500000000000005E-2</v>
          </cell>
        </row>
        <row r="7488">
          <cell r="A7488">
            <v>43918</v>
          </cell>
          <cell r="B7488">
            <v>0</v>
          </cell>
        </row>
        <row r="7489">
          <cell r="A7489">
            <v>43919</v>
          </cell>
          <cell r="B7489">
            <v>0</v>
          </cell>
        </row>
        <row r="7490">
          <cell r="A7490">
            <v>43920</v>
          </cell>
          <cell r="B7490">
            <v>3.6500000000000005E-2</v>
          </cell>
        </row>
        <row r="7491">
          <cell r="A7491">
            <v>43921</v>
          </cell>
          <cell r="B7491">
            <v>3.6500000000000005E-2</v>
          </cell>
        </row>
        <row r="7492">
          <cell r="A7492">
            <v>43922</v>
          </cell>
          <cell r="B7492">
            <v>3.6500000000000005E-2</v>
          </cell>
        </row>
        <row r="7493">
          <cell r="A7493">
            <v>43923</v>
          </cell>
          <cell r="B7493">
            <v>3.6500000000000005E-2</v>
          </cell>
        </row>
        <row r="7494">
          <cell r="A7494">
            <v>43924</v>
          </cell>
          <cell r="B7494">
            <v>3.6500000000000005E-2</v>
          </cell>
        </row>
        <row r="7495">
          <cell r="A7495">
            <v>43925</v>
          </cell>
          <cell r="B7495">
            <v>0</v>
          </cell>
        </row>
        <row r="7496">
          <cell r="A7496">
            <v>43926</v>
          </cell>
          <cell r="B7496">
            <v>0</v>
          </cell>
        </row>
        <row r="7497">
          <cell r="A7497">
            <v>43927</v>
          </cell>
          <cell r="B7497">
            <v>3.6500000000000005E-2</v>
          </cell>
        </row>
        <row r="7498">
          <cell r="A7498">
            <v>43928</v>
          </cell>
          <cell r="B7498">
            <v>3.6500000000000005E-2</v>
          </cell>
        </row>
        <row r="7499">
          <cell r="A7499">
            <v>43929</v>
          </cell>
          <cell r="B7499">
            <v>3.6500000000000005E-2</v>
          </cell>
        </row>
        <row r="7500">
          <cell r="A7500">
            <v>43930</v>
          </cell>
          <cell r="B7500">
            <v>3.6500000000000005E-2</v>
          </cell>
        </row>
        <row r="7501">
          <cell r="A7501">
            <v>43931</v>
          </cell>
          <cell r="B7501">
            <v>0</v>
          </cell>
        </row>
        <row r="7502">
          <cell r="A7502">
            <v>43932</v>
          </cell>
          <cell r="B7502">
            <v>0</v>
          </cell>
        </row>
        <row r="7503">
          <cell r="A7503">
            <v>43933</v>
          </cell>
          <cell r="B7503">
            <v>0</v>
          </cell>
        </row>
        <row r="7504">
          <cell r="A7504">
            <v>43934</v>
          </cell>
          <cell r="B7504">
            <v>3.6500000000000005E-2</v>
          </cell>
        </row>
        <row r="7505">
          <cell r="A7505">
            <v>43935</v>
          </cell>
          <cell r="B7505">
            <v>3.6500000000000005E-2</v>
          </cell>
        </row>
        <row r="7506">
          <cell r="A7506">
            <v>43936</v>
          </cell>
          <cell r="B7506">
            <v>3.6500000000000005E-2</v>
          </cell>
        </row>
        <row r="7507">
          <cell r="A7507">
            <v>43937</v>
          </cell>
          <cell r="B7507">
            <v>3.6500000000000005E-2</v>
          </cell>
        </row>
        <row r="7508">
          <cell r="A7508">
            <v>43938</v>
          </cell>
          <cell r="B7508">
            <v>3.6500000000000005E-2</v>
          </cell>
        </row>
        <row r="7509">
          <cell r="A7509">
            <v>43939</v>
          </cell>
          <cell r="B7509">
            <v>0</v>
          </cell>
        </row>
        <row r="7510">
          <cell r="A7510">
            <v>43940</v>
          </cell>
          <cell r="B7510">
            <v>0</v>
          </cell>
        </row>
        <row r="7511">
          <cell r="A7511">
            <v>43941</v>
          </cell>
          <cell r="B7511">
            <v>3.6500000000000005E-2</v>
          </cell>
        </row>
        <row r="7512">
          <cell r="A7512">
            <v>43942</v>
          </cell>
          <cell r="B7512">
            <v>0</v>
          </cell>
        </row>
        <row r="7513">
          <cell r="A7513">
            <v>43943</v>
          </cell>
          <cell r="B7513">
            <v>3.6500000000000005E-2</v>
          </cell>
        </row>
        <row r="7514">
          <cell r="A7514">
            <v>43944</v>
          </cell>
          <cell r="B7514">
            <v>3.6500000000000005E-2</v>
          </cell>
        </row>
        <row r="7515">
          <cell r="A7515">
            <v>43945</v>
          </cell>
          <cell r="B7515">
            <v>3.6500000000000005E-2</v>
          </cell>
        </row>
        <row r="7516">
          <cell r="A7516">
            <v>43946</v>
          </cell>
          <cell r="B7516">
            <v>0</v>
          </cell>
        </row>
        <row r="7517">
          <cell r="A7517">
            <v>43947</v>
          </cell>
          <cell r="B7517">
            <v>0</v>
          </cell>
        </row>
        <row r="7518">
          <cell r="A7518">
            <v>43948</v>
          </cell>
          <cell r="B7518">
            <v>3.6500000000000005E-2</v>
          </cell>
        </row>
        <row r="7519">
          <cell r="A7519">
            <v>43949</v>
          </cell>
          <cell r="B7519">
            <v>3.6500000000000005E-2</v>
          </cell>
        </row>
        <row r="7520">
          <cell r="A7520">
            <v>43950</v>
          </cell>
          <cell r="B7520">
            <v>3.6500000000000005E-2</v>
          </cell>
        </row>
        <row r="7521">
          <cell r="A7521">
            <v>43951</v>
          </cell>
          <cell r="B7521">
            <v>3.6500000000000005E-2</v>
          </cell>
        </row>
        <row r="7522">
          <cell r="A7522">
            <v>43952</v>
          </cell>
          <cell r="B7522">
            <v>0</v>
          </cell>
        </row>
        <row r="7523">
          <cell r="A7523">
            <v>43953</v>
          </cell>
          <cell r="B7523">
            <v>0</v>
          </cell>
        </row>
        <row r="7524">
          <cell r="A7524">
            <v>43954</v>
          </cell>
          <cell r="B7524">
            <v>0</v>
          </cell>
        </row>
        <row r="7525">
          <cell r="A7525">
            <v>43955</v>
          </cell>
          <cell r="B7525">
            <v>3.6500000000000005E-2</v>
          </cell>
        </row>
        <row r="7526">
          <cell r="A7526">
            <v>43956</v>
          </cell>
          <cell r="B7526">
            <v>3.6500000000000005E-2</v>
          </cell>
        </row>
        <row r="7527">
          <cell r="A7527">
            <v>43957</v>
          </cell>
          <cell r="B7527">
            <v>3.6500000000000005E-2</v>
          </cell>
        </row>
        <row r="7528">
          <cell r="A7528">
            <v>43958</v>
          </cell>
          <cell r="B7528">
            <v>2.9000000000000005E-2</v>
          </cell>
        </row>
        <row r="7529">
          <cell r="A7529">
            <v>43959</v>
          </cell>
          <cell r="B7529">
            <v>2.9000000000000005E-2</v>
          </cell>
        </row>
        <row r="7530">
          <cell r="A7530">
            <v>43960</v>
          </cell>
          <cell r="B7530">
            <v>0</v>
          </cell>
        </row>
        <row r="7531">
          <cell r="A7531">
            <v>43961</v>
          </cell>
          <cell r="B7531">
            <v>0</v>
          </cell>
        </row>
        <row r="7532">
          <cell r="A7532">
            <v>43962</v>
          </cell>
          <cell r="B7532">
            <v>2.9000000000000005E-2</v>
          </cell>
        </row>
        <row r="7533">
          <cell r="A7533">
            <v>43963</v>
          </cell>
          <cell r="B7533">
            <v>2.9000000000000005E-2</v>
          </cell>
        </row>
        <row r="7534">
          <cell r="A7534">
            <v>43964</v>
          </cell>
          <cell r="B7534">
            <v>2.9000000000000005E-2</v>
          </cell>
        </row>
        <row r="7535">
          <cell r="A7535">
            <v>43965</v>
          </cell>
          <cell r="B7535">
            <v>2.9000000000000005E-2</v>
          </cell>
        </row>
        <row r="7536">
          <cell r="A7536">
            <v>43966</v>
          </cell>
          <cell r="B7536">
            <v>2.9000000000000005E-2</v>
          </cell>
        </row>
        <row r="7537">
          <cell r="A7537">
            <v>43967</v>
          </cell>
          <cell r="B7537">
            <v>0</v>
          </cell>
        </row>
        <row r="7538">
          <cell r="A7538">
            <v>43968</v>
          </cell>
          <cell r="B7538">
            <v>0</v>
          </cell>
        </row>
        <row r="7539">
          <cell r="A7539">
            <v>43969</v>
          </cell>
          <cell r="B7539">
            <v>2.9000000000000005E-2</v>
          </cell>
        </row>
        <row r="7540">
          <cell r="A7540">
            <v>43970</v>
          </cell>
          <cell r="B7540">
            <v>2.9000000000000005E-2</v>
          </cell>
        </row>
        <row r="7541">
          <cell r="A7541">
            <v>43971</v>
          </cell>
          <cell r="B7541">
            <v>2.9000000000000005E-2</v>
          </cell>
        </row>
        <row r="7542">
          <cell r="A7542">
            <v>43972</v>
          </cell>
          <cell r="B7542">
            <v>2.9000000000000005E-2</v>
          </cell>
        </row>
        <row r="7543">
          <cell r="A7543">
            <v>43973</v>
          </cell>
          <cell r="B7543">
            <v>2.9000000000000005E-2</v>
          </cell>
        </row>
        <row r="7544">
          <cell r="A7544">
            <v>43974</v>
          </cell>
          <cell r="B7544">
            <v>0</v>
          </cell>
        </row>
        <row r="7545">
          <cell r="A7545">
            <v>43975</v>
          </cell>
          <cell r="B7545">
            <v>0</v>
          </cell>
        </row>
        <row r="7546">
          <cell r="A7546">
            <v>43976</v>
          </cell>
          <cell r="B7546">
            <v>2.9000000000000005E-2</v>
          </cell>
        </row>
        <row r="7547">
          <cell r="A7547">
            <v>43977</v>
          </cell>
          <cell r="B7547">
            <v>2.9000000000000005E-2</v>
          </cell>
        </row>
        <row r="7548">
          <cell r="A7548">
            <v>43978</v>
          </cell>
          <cell r="B7548">
            <v>2.9000000000000005E-2</v>
          </cell>
        </row>
        <row r="7549">
          <cell r="A7549">
            <v>43979</v>
          </cell>
          <cell r="B7549">
            <v>2.9000000000000005E-2</v>
          </cell>
        </row>
        <row r="7550">
          <cell r="A7550">
            <v>43980</v>
          </cell>
          <cell r="B7550">
            <v>2.9000000000000005E-2</v>
          </cell>
        </row>
        <row r="7551">
          <cell r="A7551">
            <v>43981</v>
          </cell>
          <cell r="B7551">
            <v>0</v>
          </cell>
        </row>
        <row r="7552">
          <cell r="A7552">
            <v>43982</v>
          </cell>
          <cell r="B7552">
            <v>0</v>
          </cell>
        </row>
        <row r="7553">
          <cell r="A7553">
            <v>43983</v>
          </cell>
          <cell r="B7553">
            <v>2.9000000000000005E-2</v>
          </cell>
        </row>
        <row r="7554">
          <cell r="A7554">
            <v>43984</v>
          </cell>
          <cell r="B7554">
            <v>2.9000000000000005E-2</v>
          </cell>
        </row>
        <row r="7555">
          <cell r="A7555">
            <v>43985</v>
          </cell>
          <cell r="B7555">
            <v>2.9000000000000005E-2</v>
          </cell>
        </row>
        <row r="7556">
          <cell r="A7556">
            <v>43986</v>
          </cell>
          <cell r="B7556">
            <v>2.9000000000000005E-2</v>
          </cell>
        </row>
        <row r="7557">
          <cell r="A7557">
            <v>43987</v>
          </cell>
          <cell r="B7557">
            <v>2.9000000000000005E-2</v>
          </cell>
        </row>
        <row r="7558">
          <cell r="A7558">
            <v>43988</v>
          </cell>
          <cell r="B7558">
            <v>0</v>
          </cell>
        </row>
        <row r="7559">
          <cell r="A7559">
            <v>43989</v>
          </cell>
          <cell r="B7559">
            <v>0</v>
          </cell>
        </row>
        <row r="7560">
          <cell r="A7560">
            <v>43990</v>
          </cell>
          <cell r="B7560">
            <v>2.9000000000000005E-2</v>
          </cell>
        </row>
        <row r="7561">
          <cell r="A7561">
            <v>43991</v>
          </cell>
          <cell r="B7561">
            <v>2.9000000000000005E-2</v>
          </cell>
        </row>
        <row r="7562">
          <cell r="A7562">
            <v>43992</v>
          </cell>
          <cell r="B7562">
            <v>2.9000000000000005E-2</v>
          </cell>
        </row>
        <row r="7563">
          <cell r="A7563">
            <v>43993</v>
          </cell>
          <cell r="B7563">
            <v>0</v>
          </cell>
        </row>
        <row r="7564">
          <cell r="A7564">
            <v>43994</v>
          </cell>
          <cell r="B7564">
            <v>2.9000000000000005E-2</v>
          </cell>
        </row>
        <row r="7565">
          <cell r="A7565">
            <v>43995</v>
          </cell>
          <cell r="B7565">
            <v>0</v>
          </cell>
        </row>
        <row r="7566">
          <cell r="A7566">
            <v>43996</v>
          </cell>
          <cell r="B7566">
            <v>0</v>
          </cell>
        </row>
        <row r="7567">
          <cell r="A7567">
            <v>43997</v>
          </cell>
          <cell r="B7567">
            <v>2.9000000000000005E-2</v>
          </cell>
        </row>
        <row r="7568">
          <cell r="A7568">
            <v>43998</v>
          </cell>
          <cell r="B7568">
            <v>2.9000000000000005E-2</v>
          </cell>
        </row>
        <row r="7569">
          <cell r="A7569">
            <v>43999</v>
          </cell>
          <cell r="B7569">
            <v>2.9000000000000005E-2</v>
          </cell>
        </row>
        <row r="7570">
          <cell r="A7570">
            <v>44000</v>
          </cell>
          <cell r="B7570">
            <v>2.1500000000000005E-2</v>
          </cell>
        </row>
        <row r="7571">
          <cell r="A7571">
            <v>44001</v>
          </cell>
          <cell r="B7571">
            <v>2.1500000000000005E-2</v>
          </cell>
        </row>
        <row r="7572">
          <cell r="A7572">
            <v>44002</v>
          </cell>
          <cell r="B7572">
            <v>0</v>
          </cell>
        </row>
        <row r="7573">
          <cell r="A7573">
            <v>44003</v>
          </cell>
          <cell r="B7573">
            <v>0</v>
          </cell>
        </row>
        <row r="7574">
          <cell r="A7574">
            <v>44004</v>
          </cell>
          <cell r="B7574">
            <v>2.1500000000000005E-2</v>
          </cell>
        </row>
        <row r="7575">
          <cell r="A7575">
            <v>44005</v>
          </cell>
          <cell r="B7575">
            <v>2.1500000000000005E-2</v>
          </cell>
        </row>
        <row r="7576">
          <cell r="A7576">
            <v>44006</v>
          </cell>
          <cell r="B7576">
            <v>2.1500000000000005E-2</v>
          </cell>
        </row>
        <row r="7577">
          <cell r="A7577">
            <v>44007</v>
          </cell>
          <cell r="B7577">
            <v>2.1500000000000005E-2</v>
          </cell>
        </row>
        <row r="7578">
          <cell r="A7578">
            <v>44008</v>
          </cell>
          <cell r="B7578">
            <v>2.1500000000000005E-2</v>
          </cell>
        </row>
        <row r="7579">
          <cell r="A7579">
            <v>44009</v>
          </cell>
          <cell r="B7579">
            <v>0</v>
          </cell>
        </row>
        <row r="7580">
          <cell r="A7580">
            <v>44010</v>
          </cell>
          <cell r="B7580">
            <v>0</v>
          </cell>
        </row>
        <row r="7581">
          <cell r="A7581">
            <v>44011</v>
          </cell>
          <cell r="B7581">
            <v>2.1500000000000005E-2</v>
          </cell>
        </row>
        <row r="7582">
          <cell r="A7582">
            <v>44012</v>
          </cell>
          <cell r="B7582">
            <v>2.1500000000000005E-2</v>
          </cell>
        </row>
        <row r="7583">
          <cell r="A7583">
            <v>44013</v>
          </cell>
          <cell r="B7583">
            <v>2.1500000000000005E-2</v>
          </cell>
        </row>
        <row r="7584">
          <cell r="A7584">
            <v>44014</v>
          </cell>
          <cell r="B7584">
            <v>2.1500000000000005E-2</v>
          </cell>
        </row>
        <row r="7585">
          <cell r="A7585">
            <v>44015</v>
          </cell>
          <cell r="B7585">
            <v>2.1500000000000005E-2</v>
          </cell>
        </row>
        <row r="7586">
          <cell r="A7586">
            <v>44016</v>
          </cell>
          <cell r="B7586">
            <v>0</v>
          </cell>
        </row>
        <row r="7587">
          <cell r="A7587">
            <v>44017</v>
          </cell>
          <cell r="B7587">
            <v>0</v>
          </cell>
        </row>
        <row r="7588">
          <cell r="A7588">
            <v>44018</v>
          </cell>
          <cell r="B7588">
            <v>2.1500000000000005E-2</v>
          </cell>
        </row>
        <row r="7589">
          <cell r="A7589">
            <v>44019</v>
          </cell>
          <cell r="B7589">
            <v>2.1500000000000005E-2</v>
          </cell>
        </row>
        <row r="7590">
          <cell r="A7590">
            <v>44020</v>
          </cell>
          <cell r="B7590">
            <v>2.1500000000000005E-2</v>
          </cell>
        </row>
        <row r="7591">
          <cell r="A7591">
            <v>44021</v>
          </cell>
          <cell r="B7591">
            <v>2.1500000000000005E-2</v>
          </cell>
        </row>
        <row r="7592">
          <cell r="A7592">
            <v>44022</v>
          </cell>
          <cell r="B7592">
            <v>2.1500000000000005E-2</v>
          </cell>
        </row>
        <row r="7593">
          <cell r="A7593">
            <v>44023</v>
          </cell>
          <cell r="B7593">
            <v>0</v>
          </cell>
        </row>
        <row r="7594">
          <cell r="A7594">
            <v>44024</v>
          </cell>
          <cell r="B7594">
            <v>0</v>
          </cell>
        </row>
        <row r="7595">
          <cell r="A7595">
            <v>44025</v>
          </cell>
          <cell r="B7595">
            <v>2.1500000000000005E-2</v>
          </cell>
        </row>
        <row r="7596">
          <cell r="A7596">
            <v>44026</v>
          </cell>
          <cell r="B7596">
            <v>2.1500000000000005E-2</v>
          </cell>
        </row>
        <row r="7597">
          <cell r="A7597">
            <v>44027</v>
          </cell>
          <cell r="B7597">
            <v>2.1500000000000005E-2</v>
          </cell>
        </row>
        <row r="7598">
          <cell r="A7598">
            <v>44028</v>
          </cell>
          <cell r="B7598">
            <v>2.1500000000000005E-2</v>
          </cell>
        </row>
        <row r="7599">
          <cell r="A7599">
            <v>44029</v>
          </cell>
          <cell r="B7599">
            <v>2.1500000000000005E-2</v>
          </cell>
        </row>
        <row r="7600">
          <cell r="A7600">
            <v>44030</v>
          </cell>
          <cell r="B7600">
            <v>0</v>
          </cell>
        </row>
        <row r="7601">
          <cell r="A7601">
            <v>44031</v>
          </cell>
          <cell r="B7601">
            <v>0</v>
          </cell>
        </row>
        <row r="7602">
          <cell r="A7602">
            <v>44032</v>
          </cell>
          <cell r="B7602">
            <v>2.1500000000000005E-2</v>
          </cell>
        </row>
        <row r="7603">
          <cell r="A7603">
            <v>44033</v>
          </cell>
          <cell r="B7603">
            <v>2.1500000000000005E-2</v>
          </cell>
        </row>
        <row r="7604">
          <cell r="A7604">
            <v>44034</v>
          </cell>
          <cell r="B7604">
            <v>2.1500000000000005E-2</v>
          </cell>
        </row>
        <row r="7605">
          <cell r="A7605">
            <v>44035</v>
          </cell>
          <cell r="B7605">
            <v>2.1500000000000005E-2</v>
          </cell>
        </row>
        <row r="7606">
          <cell r="A7606">
            <v>44036</v>
          </cell>
          <cell r="B7606">
            <v>2.1500000000000005E-2</v>
          </cell>
        </row>
        <row r="7607">
          <cell r="A7607">
            <v>44037</v>
          </cell>
          <cell r="B7607">
            <v>0</v>
          </cell>
        </row>
        <row r="7608">
          <cell r="A7608">
            <v>44038</v>
          </cell>
          <cell r="B7608">
            <v>0</v>
          </cell>
        </row>
        <row r="7609">
          <cell r="A7609">
            <v>44039</v>
          </cell>
          <cell r="B7609">
            <v>2.1500000000000005E-2</v>
          </cell>
        </row>
        <row r="7610">
          <cell r="A7610">
            <v>44040</v>
          </cell>
          <cell r="B7610">
            <v>2.1500000000000005E-2</v>
          </cell>
        </row>
        <row r="7611">
          <cell r="A7611">
            <v>44041</v>
          </cell>
          <cell r="B7611">
            <v>2.1500000000000005E-2</v>
          </cell>
        </row>
        <row r="7612">
          <cell r="A7612">
            <v>44042</v>
          </cell>
          <cell r="B7612">
            <v>2.1500000000000005E-2</v>
          </cell>
        </row>
        <row r="7613">
          <cell r="A7613">
            <v>44043</v>
          </cell>
          <cell r="B7613">
            <v>2.1500000000000005E-2</v>
          </cell>
        </row>
        <row r="7614">
          <cell r="A7614">
            <v>44044</v>
          </cell>
          <cell r="B7614">
            <v>0</v>
          </cell>
        </row>
        <row r="7615">
          <cell r="A7615">
            <v>44045</v>
          </cell>
          <cell r="B7615">
            <v>0</v>
          </cell>
        </row>
        <row r="7616">
          <cell r="A7616">
            <v>44046</v>
          </cell>
          <cell r="B7616">
            <v>2.1500000000000005E-2</v>
          </cell>
        </row>
        <row r="7617">
          <cell r="A7617">
            <v>44047</v>
          </cell>
          <cell r="B7617">
            <v>2.1500000000000005E-2</v>
          </cell>
        </row>
        <row r="7618">
          <cell r="A7618">
            <v>44048</v>
          </cell>
          <cell r="B7618">
            <v>2.1500000000000005E-2</v>
          </cell>
        </row>
        <row r="7619">
          <cell r="A7619">
            <v>44049</v>
          </cell>
          <cell r="B7619">
            <v>1.9000000000000006E-2</v>
          </cell>
        </row>
        <row r="7620">
          <cell r="A7620">
            <v>44050</v>
          </cell>
          <cell r="B7620">
            <v>1.9000000000000006E-2</v>
          </cell>
        </row>
        <row r="7621">
          <cell r="A7621">
            <v>44051</v>
          </cell>
          <cell r="B7621">
            <v>0</v>
          </cell>
        </row>
        <row r="7622">
          <cell r="A7622">
            <v>44052</v>
          </cell>
          <cell r="B7622">
            <v>0</v>
          </cell>
        </row>
        <row r="7623">
          <cell r="A7623">
            <v>44053</v>
          </cell>
          <cell r="B7623">
            <v>1.9000000000000006E-2</v>
          </cell>
        </row>
        <row r="7624">
          <cell r="A7624">
            <v>44054</v>
          </cell>
          <cell r="B7624">
            <v>1.9000000000000006E-2</v>
          </cell>
        </row>
        <row r="7625">
          <cell r="A7625">
            <v>44055</v>
          </cell>
          <cell r="B7625">
            <v>1.9000000000000006E-2</v>
          </cell>
        </row>
        <row r="7626">
          <cell r="A7626">
            <v>44056</v>
          </cell>
          <cell r="B7626">
            <v>1.9000000000000006E-2</v>
          </cell>
        </row>
        <row r="7627">
          <cell r="A7627">
            <v>44057</v>
          </cell>
          <cell r="B7627">
            <v>1.9000000000000006E-2</v>
          </cell>
        </row>
        <row r="7628">
          <cell r="A7628">
            <v>44058</v>
          </cell>
          <cell r="B7628">
            <v>0</v>
          </cell>
        </row>
        <row r="7629">
          <cell r="A7629">
            <v>44059</v>
          </cell>
          <cell r="B7629">
            <v>0</v>
          </cell>
        </row>
        <row r="7630">
          <cell r="A7630">
            <v>44060</v>
          </cell>
          <cell r="B7630">
            <v>1.9000000000000006E-2</v>
          </cell>
        </row>
        <row r="7631">
          <cell r="A7631">
            <v>44061</v>
          </cell>
          <cell r="B7631">
            <v>1.9000000000000006E-2</v>
          </cell>
        </row>
        <row r="7632">
          <cell r="A7632">
            <v>44062</v>
          </cell>
          <cell r="B7632">
            <v>1.9000000000000006E-2</v>
          </cell>
        </row>
        <row r="7633">
          <cell r="A7633">
            <v>44063</v>
          </cell>
          <cell r="B7633">
            <v>1.9000000000000006E-2</v>
          </cell>
        </row>
        <row r="7634">
          <cell r="A7634">
            <v>44064</v>
          </cell>
          <cell r="B7634">
            <v>1.9000000000000006E-2</v>
          </cell>
        </row>
        <row r="7635">
          <cell r="A7635">
            <v>44065</v>
          </cell>
          <cell r="B7635">
            <v>0</v>
          </cell>
        </row>
        <row r="7636">
          <cell r="A7636">
            <v>44066</v>
          </cell>
          <cell r="B7636">
            <v>0</v>
          </cell>
        </row>
        <row r="7637">
          <cell r="A7637">
            <v>44067</v>
          </cell>
          <cell r="B7637">
            <v>1.9000000000000006E-2</v>
          </cell>
        </row>
        <row r="7638">
          <cell r="A7638">
            <v>44068</v>
          </cell>
          <cell r="B7638">
            <v>1.9000000000000006E-2</v>
          </cell>
        </row>
        <row r="7639">
          <cell r="A7639">
            <v>44069</v>
          </cell>
          <cell r="B7639">
            <v>1.9000000000000006E-2</v>
          </cell>
        </row>
        <row r="7640">
          <cell r="A7640">
            <v>44070</v>
          </cell>
          <cell r="B7640">
            <v>1.9000000000000006E-2</v>
          </cell>
        </row>
        <row r="7641">
          <cell r="A7641">
            <v>44071</v>
          </cell>
          <cell r="B7641">
            <v>1.9000000000000006E-2</v>
          </cell>
        </row>
        <row r="7642">
          <cell r="A7642">
            <v>44072</v>
          </cell>
          <cell r="B7642">
            <v>0</v>
          </cell>
        </row>
        <row r="7643">
          <cell r="A7643">
            <v>44073</v>
          </cell>
          <cell r="B7643">
            <v>0</v>
          </cell>
        </row>
        <row r="7644">
          <cell r="A7644">
            <v>44074</v>
          </cell>
          <cell r="B7644">
            <v>1.9000000000000006E-2</v>
          </cell>
        </row>
        <row r="7645">
          <cell r="A7645">
            <v>44075</v>
          </cell>
          <cell r="B7645">
            <v>1.9000000000000006E-2</v>
          </cell>
        </row>
        <row r="7646">
          <cell r="A7646">
            <v>44076</v>
          </cell>
          <cell r="B7646">
            <v>1.9000000000000006E-2</v>
          </cell>
        </row>
        <row r="7647">
          <cell r="A7647">
            <v>44077</v>
          </cell>
          <cell r="B7647">
            <v>1.9000000000000006E-2</v>
          </cell>
        </row>
        <row r="7648">
          <cell r="A7648">
            <v>44078</v>
          </cell>
          <cell r="B7648">
            <v>1.9000000000000006E-2</v>
          </cell>
        </row>
        <row r="7649">
          <cell r="A7649">
            <v>44079</v>
          </cell>
          <cell r="B7649">
            <v>0</v>
          </cell>
        </row>
        <row r="7650">
          <cell r="A7650">
            <v>44080</v>
          </cell>
          <cell r="B7650">
            <v>0</v>
          </cell>
        </row>
        <row r="7651">
          <cell r="A7651">
            <v>44081</v>
          </cell>
          <cell r="B7651">
            <v>0</v>
          </cell>
        </row>
        <row r="7652">
          <cell r="A7652">
            <v>44082</v>
          </cell>
          <cell r="B7652">
            <v>1.9000000000000006E-2</v>
          </cell>
        </row>
        <row r="7653">
          <cell r="A7653">
            <v>44083</v>
          </cell>
          <cell r="B7653">
            <v>1.9000000000000006E-2</v>
          </cell>
        </row>
        <row r="7654">
          <cell r="A7654">
            <v>44084</v>
          </cell>
          <cell r="B7654">
            <v>1.9000000000000006E-2</v>
          </cell>
        </row>
        <row r="7655">
          <cell r="A7655">
            <v>44085</v>
          </cell>
          <cell r="B7655">
            <v>1.9000000000000006E-2</v>
          </cell>
        </row>
        <row r="7656">
          <cell r="A7656">
            <v>44086</v>
          </cell>
          <cell r="B7656">
            <v>0</v>
          </cell>
        </row>
        <row r="7657">
          <cell r="A7657">
            <v>44087</v>
          </cell>
          <cell r="B7657">
            <v>0</v>
          </cell>
        </row>
        <row r="7658">
          <cell r="A7658">
            <v>44088</v>
          </cell>
          <cell r="B7658">
            <v>1.9000000000000006E-2</v>
          </cell>
        </row>
        <row r="7659">
          <cell r="A7659">
            <v>44089</v>
          </cell>
          <cell r="B7659">
            <v>1.9000000000000006E-2</v>
          </cell>
        </row>
        <row r="7660">
          <cell r="A7660">
            <v>44090</v>
          </cell>
          <cell r="B7660">
            <v>1.9000000000000006E-2</v>
          </cell>
        </row>
        <row r="7661">
          <cell r="A7661">
            <v>44091</v>
          </cell>
          <cell r="B7661">
            <v>1.9000000000000006E-2</v>
          </cell>
        </row>
        <row r="7662">
          <cell r="A7662">
            <v>44092</v>
          </cell>
          <cell r="B7662">
            <v>1.9000000000000006E-2</v>
          </cell>
        </row>
        <row r="7663">
          <cell r="A7663">
            <v>44093</v>
          </cell>
          <cell r="B7663">
            <v>0</v>
          </cell>
        </row>
        <row r="7664">
          <cell r="A7664">
            <v>44094</v>
          </cell>
          <cell r="B7664">
            <v>0</v>
          </cell>
        </row>
        <row r="7665">
          <cell r="A7665">
            <v>44095</v>
          </cell>
          <cell r="B7665">
            <v>1.9000000000000006E-2</v>
          </cell>
        </row>
        <row r="7666">
          <cell r="A7666">
            <v>44096</v>
          </cell>
          <cell r="B7666">
            <v>1.9000000000000006E-2</v>
          </cell>
        </row>
        <row r="7667">
          <cell r="A7667">
            <v>44097</v>
          </cell>
          <cell r="B7667">
            <v>1.9000000000000006E-2</v>
          </cell>
        </row>
        <row r="7668">
          <cell r="A7668">
            <v>44098</v>
          </cell>
          <cell r="B7668">
            <v>1.9000000000000006E-2</v>
          </cell>
        </row>
        <row r="7669">
          <cell r="A7669">
            <v>44099</v>
          </cell>
          <cell r="B7669">
            <v>1.9000000000000006E-2</v>
          </cell>
        </row>
        <row r="7670">
          <cell r="A7670">
            <v>44100</v>
          </cell>
          <cell r="B7670">
            <v>0</v>
          </cell>
        </row>
        <row r="7671">
          <cell r="A7671">
            <v>44101</v>
          </cell>
          <cell r="B7671">
            <v>0</v>
          </cell>
        </row>
        <row r="7672">
          <cell r="A7672">
            <v>44102</v>
          </cell>
          <cell r="B7672">
            <v>1.9000000000000006E-2</v>
          </cell>
        </row>
        <row r="7673">
          <cell r="A7673">
            <v>44103</v>
          </cell>
          <cell r="B7673">
            <v>1.9000000000000006E-2</v>
          </cell>
        </row>
        <row r="7674">
          <cell r="A7674">
            <v>44104</v>
          </cell>
          <cell r="B7674">
            <v>1.9000000000000006E-2</v>
          </cell>
        </row>
        <row r="7675">
          <cell r="A7675">
            <v>44105</v>
          </cell>
          <cell r="B7675">
            <v>1.9000000000000006E-2</v>
          </cell>
        </row>
        <row r="7676">
          <cell r="A7676">
            <v>44106</v>
          </cell>
          <cell r="B7676">
            <v>1.9000000000000006E-2</v>
          </cell>
        </row>
        <row r="7677">
          <cell r="A7677">
            <v>44107</v>
          </cell>
          <cell r="B7677">
            <v>0</v>
          </cell>
        </row>
        <row r="7678">
          <cell r="A7678">
            <v>44108</v>
          </cell>
          <cell r="B7678">
            <v>0</v>
          </cell>
        </row>
        <row r="7679">
          <cell r="A7679">
            <v>44109</v>
          </cell>
          <cell r="B7679">
            <v>1.9000000000000006E-2</v>
          </cell>
        </row>
        <row r="7680">
          <cell r="A7680">
            <v>44110</v>
          </cell>
          <cell r="B7680">
            <v>1.9000000000000006E-2</v>
          </cell>
        </row>
        <row r="7681">
          <cell r="A7681">
            <v>44111</v>
          </cell>
          <cell r="B7681">
            <v>1.9000000000000006E-2</v>
          </cell>
        </row>
        <row r="7682">
          <cell r="A7682">
            <v>44112</v>
          </cell>
          <cell r="B7682">
            <v>1.9000000000000006E-2</v>
          </cell>
        </row>
        <row r="7683">
          <cell r="A7683">
            <v>44113</v>
          </cell>
          <cell r="B7683">
            <v>1.9000000000000006E-2</v>
          </cell>
        </row>
        <row r="7684">
          <cell r="A7684">
            <v>44114</v>
          </cell>
          <cell r="B7684">
            <v>0</v>
          </cell>
        </row>
        <row r="7685">
          <cell r="A7685">
            <v>44115</v>
          </cell>
          <cell r="B7685">
            <v>0</v>
          </cell>
        </row>
        <row r="7686">
          <cell r="A7686">
            <v>44116</v>
          </cell>
          <cell r="B7686">
            <v>0</v>
          </cell>
        </row>
        <row r="7687">
          <cell r="A7687">
            <v>44117</v>
          </cell>
          <cell r="B7687">
            <v>1.9000000000000006E-2</v>
          </cell>
        </row>
        <row r="7688">
          <cell r="A7688">
            <v>44118</v>
          </cell>
          <cell r="B7688">
            <v>1.9000000000000006E-2</v>
          </cell>
        </row>
        <row r="7689">
          <cell r="A7689">
            <v>44119</v>
          </cell>
          <cell r="B7689">
            <v>1.9000000000000006E-2</v>
          </cell>
        </row>
        <row r="7690">
          <cell r="A7690">
            <v>44120</v>
          </cell>
          <cell r="B7690">
            <v>1.9000000000000006E-2</v>
          </cell>
        </row>
        <row r="7691">
          <cell r="A7691">
            <v>44121</v>
          </cell>
          <cell r="B7691">
            <v>0</v>
          </cell>
        </row>
        <row r="7692">
          <cell r="A7692">
            <v>44122</v>
          </cell>
          <cell r="B7692">
            <v>0</v>
          </cell>
        </row>
        <row r="7693">
          <cell r="A7693">
            <v>44123</v>
          </cell>
          <cell r="B7693">
            <v>1.9000000000000006E-2</v>
          </cell>
        </row>
        <row r="7694">
          <cell r="A7694">
            <v>44124</v>
          </cell>
          <cell r="B7694">
            <v>1.9000000000000006E-2</v>
          </cell>
        </row>
        <row r="7695">
          <cell r="A7695">
            <v>44125</v>
          </cell>
          <cell r="B7695">
            <v>1.9000000000000006E-2</v>
          </cell>
        </row>
        <row r="7696">
          <cell r="A7696">
            <v>44126</v>
          </cell>
          <cell r="B7696">
            <v>1.9000000000000006E-2</v>
          </cell>
        </row>
        <row r="7697">
          <cell r="A7697">
            <v>44127</v>
          </cell>
          <cell r="B7697">
            <v>1.9000000000000006E-2</v>
          </cell>
        </row>
        <row r="7698">
          <cell r="A7698">
            <v>44128</v>
          </cell>
          <cell r="B7698">
            <v>0</v>
          </cell>
        </row>
        <row r="7699">
          <cell r="A7699">
            <v>44129</v>
          </cell>
          <cell r="B7699">
            <v>0</v>
          </cell>
        </row>
        <row r="7700">
          <cell r="A7700">
            <v>44130</v>
          </cell>
          <cell r="B7700">
            <v>1.9000000000000006E-2</v>
          </cell>
        </row>
        <row r="7701">
          <cell r="A7701">
            <v>44131</v>
          </cell>
          <cell r="B7701">
            <v>1.9000000000000006E-2</v>
          </cell>
        </row>
        <row r="7702">
          <cell r="A7702">
            <v>44132</v>
          </cell>
          <cell r="B7702">
            <v>1.9000000000000006E-2</v>
          </cell>
        </row>
        <row r="7703">
          <cell r="A7703">
            <v>44133</v>
          </cell>
          <cell r="B7703">
            <v>1.9000000000000006E-2</v>
          </cell>
        </row>
        <row r="7704">
          <cell r="A7704">
            <v>44134</v>
          </cell>
          <cell r="B7704">
            <v>1.9000000000000006E-2</v>
          </cell>
        </row>
        <row r="7705">
          <cell r="A7705">
            <v>44135</v>
          </cell>
          <cell r="B7705">
            <v>0</v>
          </cell>
        </row>
        <row r="7706">
          <cell r="A7706">
            <v>44136</v>
          </cell>
          <cell r="B7706">
            <v>0</v>
          </cell>
        </row>
        <row r="7707">
          <cell r="A7707">
            <v>44137</v>
          </cell>
          <cell r="B7707">
            <v>0</v>
          </cell>
        </row>
        <row r="7708">
          <cell r="A7708">
            <v>44138</v>
          </cell>
          <cell r="B7708">
            <v>1.9000000000000006E-2</v>
          </cell>
        </row>
        <row r="7709">
          <cell r="A7709">
            <v>44139</v>
          </cell>
          <cell r="B7709">
            <v>1.9000000000000006E-2</v>
          </cell>
        </row>
        <row r="7710">
          <cell r="A7710">
            <v>44140</v>
          </cell>
          <cell r="B7710">
            <v>1.9000000000000006E-2</v>
          </cell>
        </row>
        <row r="7711">
          <cell r="A7711">
            <v>44141</v>
          </cell>
          <cell r="B7711">
            <v>1.9000000000000006E-2</v>
          </cell>
        </row>
        <row r="7712">
          <cell r="A7712">
            <v>44142</v>
          </cell>
          <cell r="B7712">
            <v>0</v>
          </cell>
        </row>
        <row r="7713">
          <cell r="A7713">
            <v>44143</v>
          </cell>
          <cell r="B7713">
            <v>0</v>
          </cell>
        </row>
        <row r="7714">
          <cell r="A7714">
            <v>44144</v>
          </cell>
          <cell r="B7714">
            <v>1.9000000000000006E-2</v>
          </cell>
        </row>
        <row r="7715">
          <cell r="A7715">
            <v>44145</v>
          </cell>
          <cell r="B7715">
            <v>1.9000000000000006E-2</v>
          </cell>
        </row>
        <row r="7716">
          <cell r="A7716">
            <v>44146</v>
          </cell>
          <cell r="B7716">
            <v>1.9000000000000006E-2</v>
          </cell>
        </row>
        <row r="7717">
          <cell r="A7717">
            <v>44147</v>
          </cell>
          <cell r="B7717">
            <v>1.9000000000000006E-2</v>
          </cell>
        </row>
        <row r="7718">
          <cell r="A7718">
            <v>44148</v>
          </cell>
          <cell r="B7718">
            <v>1.9000000000000006E-2</v>
          </cell>
        </row>
        <row r="7719">
          <cell r="A7719">
            <v>44149</v>
          </cell>
          <cell r="B7719">
            <v>0</v>
          </cell>
        </row>
        <row r="7720">
          <cell r="A7720">
            <v>44150</v>
          </cell>
          <cell r="B7720">
            <v>0</v>
          </cell>
        </row>
        <row r="7721">
          <cell r="A7721">
            <v>44151</v>
          </cell>
          <cell r="B7721">
            <v>1.9000000000000006E-2</v>
          </cell>
        </row>
        <row r="7722">
          <cell r="A7722">
            <v>44152</v>
          </cell>
          <cell r="B7722">
            <v>1.9000000000000006E-2</v>
          </cell>
        </row>
        <row r="7723">
          <cell r="A7723">
            <v>44153</v>
          </cell>
          <cell r="B7723">
            <v>1.9000000000000006E-2</v>
          </cell>
        </row>
        <row r="7724">
          <cell r="A7724">
            <v>44154</v>
          </cell>
          <cell r="B7724">
            <v>1.9000000000000006E-2</v>
          </cell>
        </row>
        <row r="7725">
          <cell r="A7725">
            <v>44155</v>
          </cell>
          <cell r="B7725">
            <v>1.9000000000000006E-2</v>
          </cell>
        </row>
        <row r="7726">
          <cell r="A7726">
            <v>44156</v>
          </cell>
          <cell r="B7726">
            <v>0</v>
          </cell>
        </row>
        <row r="7727">
          <cell r="A7727">
            <v>44157</v>
          </cell>
          <cell r="B7727">
            <v>0</v>
          </cell>
        </row>
        <row r="7728">
          <cell r="A7728">
            <v>44158</v>
          </cell>
          <cell r="B7728">
            <v>1.9000000000000006E-2</v>
          </cell>
        </row>
        <row r="7729">
          <cell r="A7729">
            <v>44159</v>
          </cell>
          <cell r="B7729">
            <v>1.9000000000000006E-2</v>
          </cell>
        </row>
        <row r="7730">
          <cell r="A7730">
            <v>44160</v>
          </cell>
          <cell r="B7730">
            <v>1.9000000000000006E-2</v>
          </cell>
        </row>
        <row r="7731">
          <cell r="A7731">
            <v>44161</v>
          </cell>
          <cell r="B7731">
            <v>1.9000000000000006E-2</v>
          </cell>
        </row>
        <row r="7732">
          <cell r="A7732">
            <v>44162</v>
          </cell>
          <cell r="B7732">
            <v>1.9000000000000006E-2</v>
          </cell>
        </row>
        <row r="7733">
          <cell r="A7733">
            <v>44163</v>
          </cell>
          <cell r="B7733">
            <v>0</v>
          </cell>
        </row>
        <row r="7734">
          <cell r="A7734">
            <v>44164</v>
          </cell>
          <cell r="B7734">
            <v>0</v>
          </cell>
        </row>
        <row r="7735">
          <cell r="A7735">
            <v>44165</v>
          </cell>
          <cell r="B7735">
            <v>1.9000000000000006E-2</v>
          </cell>
        </row>
        <row r="7736">
          <cell r="A7736">
            <v>44166</v>
          </cell>
          <cell r="B7736">
            <v>1.9000000000000006E-2</v>
          </cell>
        </row>
        <row r="7737">
          <cell r="A7737">
            <v>44167</v>
          </cell>
          <cell r="B7737">
            <v>1.9000000000000006E-2</v>
          </cell>
        </row>
        <row r="7738">
          <cell r="A7738">
            <v>44168</v>
          </cell>
          <cell r="B7738">
            <v>1.9000000000000006E-2</v>
          </cell>
        </row>
        <row r="7739">
          <cell r="A7739">
            <v>44169</v>
          </cell>
          <cell r="B7739">
            <v>1.9000000000000006E-2</v>
          </cell>
        </row>
        <row r="7740">
          <cell r="A7740">
            <v>44170</v>
          </cell>
          <cell r="B7740">
            <v>0</v>
          </cell>
        </row>
        <row r="7741">
          <cell r="A7741">
            <v>44171</v>
          </cell>
          <cell r="B7741">
            <v>0</v>
          </cell>
        </row>
        <row r="7742">
          <cell r="A7742">
            <v>44172</v>
          </cell>
          <cell r="B7742">
            <v>1.9000000000000006E-2</v>
          </cell>
        </row>
        <row r="7743">
          <cell r="A7743">
            <v>44173</v>
          </cell>
          <cell r="B7743">
            <v>1.9000000000000006E-2</v>
          </cell>
        </row>
        <row r="7744">
          <cell r="A7744">
            <v>44174</v>
          </cell>
          <cell r="B7744">
            <v>1.9000000000000006E-2</v>
          </cell>
        </row>
        <row r="7745">
          <cell r="A7745">
            <v>44175</v>
          </cell>
          <cell r="B7745">
            <v>1.9000000000000006E-2</v>
          </cell>
        </row>
        <row r="7746">
          <cell r="A7746">
            <v>44176</v>
          </cell>
          <cell r="B7746">
            <v>1.9000000000000006E-2</v>
          </cell>
        </row>
        <row r="7747">
          <cell r="A7747">
            <v>44177</v>
          </cell>
          <cell r="B7747">
            <v>0</v>
          </cell>
        </row>
        <row r="7748">
          <cell r="A7748">
            <v>44178</v>
          </cell>
          <cell r="B7748">
            <v>0</v>
          </cell>
        </row>
        <row r="7749">
          <cell r="A7749">
            <v>44179</v>
          </cell>
          <cell r="B7749">
            <v>1.9000000000000006E-2</v>
          </cell>
        </row>
        <row r="7750">
          <cell r="A7750">
            <v>44180</v>
          </cell>
          <cell r="B7750">
            <v>1.9000000000000006E-2</v>
          </cell>
        </row>
        <row r="7751">
          <cell r="A7751">
            <v>44181</v>
          </cell>
          <cell r="B7751">
            <v>1.9000000000000006E-2</v>
          </cell>
        </row>
        <row r="7752">
          <cell r="A7752">
            <v>44182</v>
          </cell>
          <cell r="B7752">
            <v>1.9000000000000006E-2</v>
          </cell>
        </row>
        <row r="7753">
          <cell r="A7753">
            <v>44183</v>
          </cell>
          <cell r="B7753">
            <v>1.9000000000000006E-2</v>
          </cell>
        </row>
        <row r="7754">
          <cell r="A7754">
            <v>44184</v>
          </cell>
          <cell r="B7754">
            <v>0</v>
          </cell>
        </row>
        <row r="7755">
          <cell r="A7755">
            <v>44185</v>
          </cell>
          <cell r="B7755">
            <v>0</v>
          </cell>
        </row>
        <row r="7756">
          <cell r="A7756">
            <v>44186</v>
          </cell>
          <cell r="B7756">
            <v>1.9000000000000006E-2</v>
          </cell>
        </row>
        <row r="7757">
          <cell r="A7757">
            <v>44187</v>
          </cell>
          <cell r="B7757">
            <v>1.9000000000000006E-2</v>
          </cell>
        </row>
        <row r="7758">
          <cell r="A7758">
            <v>44188</v>
          </cell>
          <cell r="B7758">
            <v>1.9000000000000006E-2</v>
          </cell>
        </row>
        <row r="7759">
          <cell r="A7759">
            <v>44189</v>
          </cell>
          <cell r="B7759">
            <v>1.9000000000000006E-2</v>
          </cell>
        </row>
        <row r="7760">
          <cell r="A7760">
            <v>44190</v>
          </cell>
          <cell r="B7760">
            <v>0</v>
          </cell>
        </row>
        <row r="7761">
          <cell r="A7761">
            <v>44191</v>
          </cell>
          <cell r="B7761">
            <v>0</v>
          </cell>
        </row>
        <row r="7762">
          <cell r="A7762">
            <v>44192</v>
          </cell>
          <cell r="B7762">
            <v>0</v>
          </cell>
        </row>
        <row r="7763">
          <cell r="A7763">
            <v>44193</v>
          </cell>
          <cell r="B7763">
            <v>1.9000000000000006E-2</v>
          </cell>
        </row>
        <row r="7764">
          <cell r="A7764">
            <v>44194</v>
          </cell>
          <cell r="B7764">
            <v>1.9000000000000006E-2</v>
          </cell>
        </row>
        <row r="7765">
          <cell r="A7765">
            <v>44195</v>
          </cell>
          <cell r="B7765">
            <v>1.9000000000000006E-2</v>
          </cell>
        </row>
        <row r="7766">
          <cell r="A7766">
            <v>44196</v>
          </cell>
          <cell r="B7766">
            <v>1.9000000000000006E-2</v>
          </cell>
        </row>
        <row r="7767">
          <cell r="A7767">
            <v>44197</v>
          </cell>
          <cell r="B7767">
            <v>0</v>
          </cell>
        </row>
        <row r="7768">
          <cell r="A7768">
            <v>44198</v>
          </cell>
          <cell r="B7768">
            <v>0</v>
          </cell>
        </row>
        <row r="7769">
          <cell r="A7769">
            <v>44199</v>
          </cell>
          <cell r="B7769">
            <v>0</v>
          </cell>
        </row>
        <row r="7770">
          <cell r="A7770">
            <v>44200</v>
          </cell>
          <cell r="B7770">
            <v>1.9000000000000006E-2</v>
          </cell>
        </row>
        <row r="7771">
          <cell r="A7771">
            <v>44201</v>
          </cell>
          <cell r="B7771">
            <v>1.9000000000000006E-2</v>
          </cell>
        </row>
        <row r="7772">
          <cell r="A7772">
            <v>44202</v>
          </cell>
          <cell r="B7772">
            <v>1.9000000000000006E-2</v>
          </cell>
        </row>
        <row r="7773">
          <cell r="A7773">
            <v>44203</v>
          </cell>
          <cell r="B7773">
            <v>1.9000000000000006E-2</v>
          </cell>
        </row>
        <row r="7774">
          <cell r="A7774">
            <v>44204</v>
          </cell>
          <cell r="B7774">
            <v>1.9000000000000006E-2</v>
          </cell>
        </row>
        <row r="7775">
          <cell r="A7775">
            <v>44205</v>
          </cell>
          <cell r="B7775">
            <v>0</v>
          </cell>
        </row>
        <row r="7776">
          <cell r="A7776">
            <v>44206</v>
          </cell>
          <cell r="B7776">
            <v>0</v>
          </cell>
        </row>
        <row r="7777">
          <cell r="A7777">
            <v>44207</v>
          </cell>
          <cell r="B7777">
            <v>1.9000000000000006E-2</v>
          </cell>
        </row>
        <row r="7778">
          <cell r="A7778">
            <v>44208</v>
          </cell>
          <cell r="B7778">
            <v>1.9000000000000006E-2</v>
          </cell>
        </row>
        <row r="7779">
          <cell r="A7779">
            <v>44209</v>
          </cell>
          <cell r="B7779">
            <v>1.9000000000000006E-2</v>
          </cell>
        </row>
        <row r="7780">
          <cell r="A7780">
            <v>44210</v>
          </cell>
          <cell r="B7780">
            <v>1.9000000000000006E-2</v>
          </cell>
        </row>
        <row r="7781">
          <cell r="A7781">
            <v>44211</v>
          </cell>
          <cell r="B7781">
            <v>1.9000000000000006E-2</v>
          </cell>
        </row>
        <row r="7782">
          <cell r="A7782">
            <v>44212</v>
          </cell>
          <cell r="B7782">
            <v>0</v>
          </cell>
        </row>
        <row r="7783">
          <cell r="A7783">
            <v>44213</v>
          </cell>
          <cell r="B7783">
            <v>0</v>
          </cell>
        </row>
        <row r="7784">
          <cell r="A7784">
            <v>44214</v>
          </cell>
          <cell r="B7784">
            <v>1.9000000000000006E-2</v>
          </cell>
        </row>
        <row r="7785">
          <cell r="A7785">
            <v>44215</v>
          </cell>
          <cell r="B7785">
            <v>1.9000000000000006E-2</v>
          </cell>
        </row>
        <row r="7786">
          <cell r="A7786">
            <v>44216</v>
          </cell>
          <cell r="B7786">
            <v>1.9000000000000006E-2</v>
          </cell>
        </row>
        <row r="7787">
          <cell r="A7787">
            <v>44217</v>
          </cell>
          <cell r="B7787">
            <v>1.9000000000000006E-2</v>
          </cell>
        </row>
        <row r="7788">
          <cell r="A7788">
            <v>44218</v>
          </cell>
          <cell r="B7788">
            <v>1.9000000000000006E-2</v>
          </cell>
        </row>
        <row r="7789">
          <cell r="A7789">
            <v>44219</v>
          </cell>
          <cell r="B7789">
            <v>0</v>
          </cell>
        </row>
        <row r="7790">
          <cell r="A7790">
            <v>44220</v>
          </cell>
          <cell r="B7790">
            <v>0</v>
          </cell>
        </row>
        <row r="7791">
          <cell r="A7791">
            <v>44221</v>
          </cell>
          <cell r="B7791">
            <v>1.9000000000000006E-2</v>
          </cell>
        </row>
        <row r="7792">
          <cell r="A7792">
            <v>44222</v>
          </cell>
          <cell r="B7792">
            <v>1.9000000000000006E-2</v>
          </cell>
        </row>
        <row r="7793">
          <cell r="A7793">
            <v>44223</v>
          </cell>
          <cell r="B7793">
            <v>1.9000000000000006E-2</v>
          </cell>
        </row>
        <row r="7794">
          <cell r="A7794">
            <v>44224</v>
          </cell>
          <cell r="B7794">
            <v>1.9000000000000006E-2</v>
          </cell>
        </row>
        <row r="7795">
          <cell r="A7795">
            <v>44225</v>
          </cell>
          <cell r="B7795">
            <v>1.9000000000000006E-2</v>
          </cell>
        </row>
        <row r="7796">
          <cell r="A7796">
            <v>44226</v>
          </cell>
          <cell r="B7796">
            <v>0</v>
          </cell>
        </row>
        <row r="7797">
          <cell r="A7797">
            <v>44227</v>
          </cell>
          <cell r="B7797">
            <v>0</v>
          </cell>
        </row>
        <row r="7798">
          <cell r="A7798">
            <v>44228</v>
          </cell>
          <cell r="B7798">
            <v>1.9000000000000006E-2</v>
          </cell>
        </row>
        <row r="7799">
          <cell r="A7799">
            <v>44229</v>
          </cell>
          <cell r="B7799">
            <v>1.9000000000000006E-2</v>
          </cell>
        </row>
        <row r="7800">
          <cell r="A7800">
            <v>44230</v>
          </cell>
          <cell r="B7800">
            <v>1.9000000000000006E-2</v>
          </cell>
        </row>
        <row r="7801">
          <cell r="A7801">
            <v>44231</v>
          </cell>
          <cell r="B7801">
            <v>1.9000000000000006E-2</v>
          </cell>
        </row>
        <row r="7802">
          <cell r="A7802">
            <v>44232</v>
          </cell>
          <cell r="B7802">
            <v>1.9000000000000006E-2</v>
          </cell>
        </row>
        <row r="7803">
          <cell r="A7803">
            <v>44233</v>
          </cell>
          <cell r="B7803">
            <v>0</v>
          </cell>
        </row>
        <row r="7804">
          <cell r="A7804">
            <v>44234</v>
          </cell>
          <cell r="B7804">
            <v>0</v>
          </cell>
        </row>
        <row r="7805">
          <cell r="A7805">
            <v>44235</v>
          </cell>
          <cell r="B7805">
            <v>1.9000000000000006E-2</v>
          </cell>
        </row>
        <row r="7806">
          <cell r="A7806">
            <v>44236</v>
          </cell>
          <cell r="B7806">
            <v>1.9000000000000006E-2</v>
          </cell>
        </row>
        <row r="7807">
          <cell r="A7807">
            <v>44237</v>
          </cell>
          <cell r="B7807">
            <v>1.9000000000000006E-2</v>
          </cell>
        </row>
        <row r="7808">
          <cell r="A7808">
            <v>44238</v>
          </cell>
          <cell r="B7808">
            <v>1.9000000000000006E-2</v>
          </cell>
        </row>
        <row r="7809">
          <cell r="A7809">
            <v>44239</v>
          </cell>
          <cell r="B7809">
            <v>1.9000000000000006E-2</v>
          </cell>
        </row>
        <row r="7810">
          <cell r="A7810">
            <v>44240</v>
          </cell>
          <cell r="B7810">
            <v>0</v>
          </cell>
        </row>
        <row r="7811">
          <cell r="A7811">
            <v>44241</v>
          </cell>
          <cell r="B7811">
            <v>0</v>
          </cell>
        </row>
        <row r="7812">
          <cell r="A7812">
            <v>44242</v>
          </cell>
          <cell r="B7812">
            <v>0</v>
          </cell>
        </row>
        <row r="7813">
          <cell r="A7813">
            <v>44243</v>
          </cell>
          <cell r="B7813">
            <v>0</v>
          </cell>
        </row>
        <row r="7814">
          <cell r="A7814">
            <v>44244</v>
          </cell>
          <cell r="B7814">
            <v>1.9000000000000006E-2</v>
          </cell>
        </row>
        <row r="7815">
          <cell r="A7815">
            <v>44245</v>
          </cell>
          <cell r="B7815">
            <v>1.9000000000000006E-2</v>
          </cell>
        </row>
        <row r="7816">
          <cell r="A7816">
            <v>44246</v>
          </cell>
          <cell r="B7816">
            <v>1.9000000000000006E-2</v>
          </cell>
        </row>
        <row r="7817">
          <cell r="A7817">
            <v>44247</v>
          </cell>
          <cell r="B7817">
            <v>0</v>
          </cell>
        </row>
        <row r="7818">
          <cell r="A7818">
            <v>44248</v>
          </cell>
          <cell r="B7818">
            <v>0</v>
          </cell>
        </row>
        <row r="7819">
          <cell r="A7819">
            <v>44249</v>
          </cell>
          <cell r="B7819">
            <v>1.9000000000000006E-2</v>
          </cell>
        </row>
        <row r="7820">
          <cell r="A7820">
            <v>44250</v>
          </cell>
          <cell r="B7820">
            <v>1.9000000000000006E-2</v>
          </cell>
        </row>
        <row r="7821">
          <cell r="A7821">
            <v>44251</v>
          </cell>
          <cell r="B7821">
            <v>1.9000000000000006E-2</v>
          </cell>
        </row>
        <row r="7822">
          <cell r="A7822">
            <v>44252</v>
          </cell>
          <cell r="B7822">
            <v>1.9000000000000006E-2</v>
          </cell>
        </row>
        <row r="7823">
          <cell r="A7823">
            <v>44253</v>
          </cell>
          <cell r="B7823">
            <v>1.9000000000000006E-2</v>
          </cell>
        </row>
        <row r="7824">
          <cell r="A7824">
            <v>44254</v>
          </cell>
          <cell r="B7824">
            <v>0</v>
          </cell>
        </row>
        <row r="7825">
          <cell r="A7825">
            <v>44255</v>
          </cell>
          <cell r="B7825">
            <v>0</v>
          </cell>
        </row>
        <row r="7826">
          <cell r="A7826">
            <v>44256</v>
          </cell>
          <cell r="B7826">
            <v>1.9000000000000006E-2</v>
          </cell>
        </row>
        <row r="7827">
          <cell r="A7827">
            <v>44257</v>
          </cell>
          <cell r="B7827">
            <v>1.9000000000000006E-2</v>
          </cell>
        </row>
        <row r="7828">
          <cell r="A7828">
            <v>44258</v>
          </cell>
          <cell r="B7828">
            <v>1.9000000000000006E-2</v>
          </cell>
        </row>
        <row r="7829">
          <cell r="A7829">
            <v>44259</v>
          </cell>
          <cell r="B7829">
            <v>1.9000000000000006E-2</v>
          </cell>
        </row>
        <row r="7830">
          <cell r="A7830">
            <v>44260</v>
          </cell>
          <cell r="B7830">
            <v>1.9000000000000006E-2</v>
          </cell>
        </row>
        <row r="7831">
          <cell r="A7831">
            <v>44261</v>
          </cell>
          <cell r="B7831">
            <v>0</v>
          </cell>
        </row>
        <row r="7832">
          <cell r="A7832">
            <v>44262</v>
          </cell>
          <cell r="B7832">
            <v>0</v>
          </cell>
        </row>
        <row r="7833">
          <cell r="A7833">
            <v>44263</v>
          </cell>
          <cell r="B7833">
            <v>1.9000000000000006E-2</v>
          </cell>
        </row>
        <row r="7834">
          <cell r="A7834">
            <v>44264</v>
          </cell>
          <cell r="B7834">
            <v>1.9000000000000006E-2</v>
          </cell>
        </row>
        <row r="7835">
          <cell r="A7835">
            <v>44265</v>
          </cell>
          <cell r="B7835">
            <v>1.9000000000000006E-2</v>
          </cell>
        </row>
        <row r="7836">
          <cell r="A7836">
            <v>44266</v>
          </cell>
          <cell r="B7836">
            <v>1.9000000000000006E-2</v>
          </cell>
        </row>
        <row r="7837">
          <cell r="A7837">
            <v>44267</v>
          </cell>
          <cell r="B7837">
            <v>1.9000000000000006E-2</v>
          </cell>
        </row>
        <row r="7838">
          <cell r="A7838">
            <v>44268</v>
          </cell>
          <cell r="B7838">
            <v>0</v>
          </cell>
        </row>
        <row r="7839">
          <cell r="A7839">
            <v>44269</v>
          </cell>
          <cell r="B7839">
            <v>0</v>
          </cell>
        </row>
        <row r="7840">
          <cell r="A7840">
            <v>44270</v>
          </cell>
          <cell r="B7840">
            <v>1.9000000000000006E-2</v>
          </cell>
        </row>
        <row r="7841">
          <cell r="A7841">
            <v>44271</v>
          </cell>
          <cell r="B7841">
            <v>1.9000000000000006E-2</v>
          </cell>
        </row>
        <row r="7842">
          <cell r="A7842">
            <v>44272</v>
          </cell>
          <cell r="B7842">
            <v>1.9000000000000006E-2</v>
          </cell>
        </row>
        <row r="7843">
          <cell r="A7843">
            <v>44273</v>
          </cell>
          <cell r="B7843">
            <v>2.6499999999999999E-2</v>
          </cell>
        </row>
        <row r="7844">
          <cell r="A7844">
            <v>44274</v>
          </cell>
          <cell r="B7844">
            <v>2.6499999999999999E-2</v>
          </cell>
        </row>
        <row r="7845">
          <cell r="A7845">
            <v>44275</v>
          </cell>
          <cell r="B7845">
            <v>0</v>
          </cell>
        </row>
        <row r="7846">
          <cell r="A7846">
            <v>44276</v>
          </cell>
          <cell r="B7846">
            <v>0</v>
          </cell>
        </row>
        <row r="7847">
          <cell r="A7847">
            <v>44277</v>
          </cell>
          <cell r="B7847">
            <v>2.6499999999999999E-2</v>
          </cell>
        </row>
        <row r="7848">
          <cell r="A7848">
            <v>44278</v>
          </cell>
          <cell r="B7848">
            <v>2.6499999999999999E-2</v>
          </cell>
        </row>
        <row r="7849">
          <cell r="A7849">
            <v>44279</v>
          </cell>
          <cell r="B7849">
            <v>2.6499999999999999E-2</v>
          </cell>
        </row>
        <row r="7850">
          <cell r="A7850">
            <v>44280</v>
          </cell>
          <cell r="B7850">
            <v>2.6499999999999999E-2</v>
          </cell>
        </row>
        <row r="7851">
          <cell r="A7851">
            <v>44281</v>
          </cell>
          <cell r="B7851">
            <v>2.6499999999999999E-2</v>
          </cell>
        </row>
        <row r="7852">
          <cell r="A7852">
            <v>44282</v>
          </cell>
          <cell r="B7852">
            <v>0</v>
          </cell>
        </row>
        <row r="7853">
          <cell r="A7853">
            <v>44283</v>
          </cell>
          <cell r="B7853">
            <v>0</v>
          </cell>
        </row>
        <row r="7854">
          <cell r="A7854">
            <v>44284</v>
          </cell>
          <cell r="B7854">
            <v>2.6499999999999999E-2</v>
          </cell>
        </row>
        <row r="7855">
          <cell r="A7855">
            <v>44285</v>
          </cell>
          <cell r="B7855">
            <v>2.6499999999999999E-2</v>
          </cell>
        </row>
        <row r="7856">
          <cell r="A7856">
            <v>44286</v>
          </cell>
          <cell r="B7856">
            <v>2.6499999999999999E-2</v>
          </cell>
        </row>
        <row r="7857">
          <cell r="A7857">
            <v>44287</v>
          </cell>
          <cell r="B7857">
            <v>2.6499999999999999E-2</v>
          </cell>
        </row>
        <row r="7858">
          <cell r="A7858">
            <v>44288</v>
          </cell>
          <cell r="B7858">
            <v>0</v>
          </cell>
        </row>
        <row r="7859">
          <cell r="A7859">
            <v>44289</v>
          </cell>
          <cell r="B7859">
            <v>0</v>
          </cell>
        </row>
        <row r="7860">
          <cell r="A7860">
            <v>44290</v>
          </cell>
          <cell r="B7860">
            <v>0</v>
          </cell>
        </row>
        <row r="7861">
          <cell r="A7861">
            <v>44291</v>
          </cell>
          <cell r="B7861">
            <v>2.6499999999999999E-2</v>
          </cell>
        </row>
        <row r="7862">
          <cell r="A7862">
            <v>44292</v>
          </cell>
          <cell r="B7862">
            <v>2.6499999999999999E-2</v>
          </cell>
        </row>
        <row r="7863">
          <cell r="A7863">
            <v>44293</v>
          </cell>
          <cell r="B7863">
            <v>2.6499999999999999E-2</v>
          </cell>
        </row>
        <row r="7864">
          <cell r="A7864">
            <v>44294</v>
          </cell>
          <cell r="B7864">
            <v>2.6499999999999999E-2</v>
          </cell>
        </row>
        <row r="7865">
          <cell r="A7865">
            <v>44295</v>
          </cell>
          <cell r="B7865">
            <v>2.6499999999999999E-2</v>
          </cell>
        </row>
        <row r="7866">
          <cell r="A7866">
            <v>44296</v>
          </cell>
          <cell r="B7866">
            <v>0</v>
          </cell>
        </row>
        <row r="7867">
          <cell r="A7867">
            <v>44297</v>
          </cell>
          <cell r="B7867">
            <v>0</v>
          </cell>
        </row>
        <row r="7868">
          <cell r="A7868">
            <v>44298</v>
          </cell>
          <cell r="B7868">
            <v>2.6499999999999999E-2</v>
          </cell>
        </row>
        <row r="7869">
          <cell r="A7869">
            <v>44299</v>
          </cell>
          <cell r="B7869">
            <v>2.6499999999999999E-2</v>
          </cell>
        </row>
        <row r="7870">
          <cell r="A7870">
            <v>44300</v>
          </cell>
          <cell r="B7870">
            <v>2.6499999999999999E-2</v>
          </cell>
        </row>
        <row r="7871">
          <cell r="A7871">
            <v>44301</v>
          </cell>
          <cell r="B7871">
            <v>2.6499999999999999E-2</v>
          </cell>
        </row>
        <row r="7872">
          <cell r="A7872">
            <v>44302</v>
          </cell>
          <cell r="B7872">
            <v>2.6499999999999999E-2</v>
          </cell>
        </row>
        <row r="7873">
          <cell r="A7873">
            <v>44303</v>
          </cell>
          <cell r="B7873">
            <v>0</v>
          </cell>
        </row>
        <row r="7874">
          <cell r="A7874">
            <v>44304</v>
          </cell>
          <cell r="B7874">
            <v>0</v>
          </cell>
        </row>
        <row r="7875">
          <cell r="A7875">
            <v>44305</v>
          </cell>
          <cell r="B7875">
            <v>2.6499999999999999E-2</v>
          </cell>
        </row>
        <row r="7876">
          <cell r="A7876">
            <v>44306</v>
          </cell>
          <cell r="B7876">
            <v>2.6499999999999999E-2</v>
          </cell>
        </row>
        <row r="7877">
          <cell r="A7877">
            <v>44307</v>
          </cell>
          <cell r="B7877">
            <v>0</v>
          </cell>
        </row>
        <row r="7878">
          <cell r="A7878">
            <v>44308</v>
          </cell>
          <cell r="B7878">
            <v>2.6499999999999999E-2</v>
          </cell>
        </row>
        <row r="7879">
          <cell r="A7879">
            <v>44309</v>
          </cell>
          <cell r="B7879">
            <v>2.6499999999999999E-2</v>
          </cell>
        </row>
        <row r="7880">
          <cell r="A7880">
            <v>44310</v>
          </cell>
          <cell r="B7880">
            <v>0</v>
          </cell>
        </row>
        <row r="7881">
          <cell r="A7881">
            <v>44311</v>
          </cell>
          <cell r="B7881">
            <v>0</v>
          </cell>
        </row>
        <row r="7882">
          <cell r="A7882">
            <v>44312</v>
          </cell>
          <cell r="B7882">
            <v>2.6499999999999999E-2</v>
          </cell>
        </row>
        <row r="7883">
          <cell r="A7883">
            <v>44313</v>
          </cell>
          <cell r="B7883">
            <v>2.6499999999999999E-2</v>
          </cell>
        </row>
        <row r="7884">
          <cell r="A7884">
            <v>44314</v>
          </cell>
          <cell r="B7884">
            <v>2.6499999999999999E-2</v>
          </cell>
        </row>
        <row r="7885">
          <cell r="A7885">
            <v>44315</v>
          </cell>
          <cell r="B7885">
            <v>2.6499999999999999E-2</v>
          </cell>
        </row>
        <row r="7886">
          <cell r="A7886">
            <v>44316</v>
          </cell>
          <cell r="B7886">
            <v>2.6499999999999999E-2</v>
          </cell>
        </row>
        <row r="7887">
          <cell r="A7887">
            <v>44317</v>
          </cell>
          <cell r="B7887">
            <v>0</v>
          </cell>
        </row>
        <row r="7888">
          <cell r="A7888">
            <v>44318</v>
          </cell>
          <cell r="B7888">
            <v>0</v>
          </cell>
        </row>
        <row r="7889">
          <cell r="A7889">
            <v>44319</v>
          </cell>
          <cell r="B7889">
            <v>2.6499999999999999E-2</v>
          </cell>
        </row>
        <row r="7890">
          <cell r="A7890">
            <v>44320</v>
          </cell>
          <cell r="B7890">
            <v>2.6499999999999999E-2</v>
          </cell>
        </row>
        <row r="7891">
          <cell r="A7891">
            <v>44321</v>
          </cell>
          <cell r="B7891">
            <v>2.6499999999999999E-2</v>
          </cell>
        </row>
        <row r="7892">
          <cell r="A7892">
            <v>44322</v>
          </cell>
          <cell r="B7892">
            <v>3.4000000000000002E-2</v>
          </cell>
        </row>
        <row r="7893">
          <cell r="A7893">
            <v>44323</v>
          </cell>
          <cell r="B7893">
            <v>3.4000000000000002E-2</v>
          </cell>
        </row>
        <row r="7894">
          <cell r="A7894">
            <v>44324</v>
          </cell>
          <cell r="B7894">
            <v>0</v>
          </cell>
        </row>
        <row r="7895">
          <cell r="A7895">
            <v>44325</v>
          </cell>
          <cell r="B7895">
            <v>0</v>
          </cell>
        </row>
        <row r="7896">
          <cell r="A7896">
            <v>44326</v>
          </cell>
          <cell r="B7896">
            <v>3.4000000000000002E-2</v>
          </cell>
        </row>
        <row r="7897">
          <cell r="A7897">
            <v>44327</v>
          </cell>
          <cell r="B7897">
            <v>3.4000000000000002E-2</v>
          </cell>
        </row>
        <row r="7898">
          <cell r="A7898">
            <v>44328</v>
          </cell>
          <cell r="B7898">
            <v>3.4000000000000002E-2</v>
          </cell>
        </row>
        <row r="7899">
          <cell r="A7899">
            <v>44329</v>
          </cell>
          <cell r="B7899">
            <v>3.4000000000000002E-2</v>
          </cell>
        </row>
        <row r="7900">
          <cell r="A7900">
            <v>44330</v>
          </cell>
          <cell r="B7900">
            <v>3.4000000000000002E-2</v>
          </cell>
        </row>
        <row r="7901">
          <cell r="A7901">
            <v>44331</v>
          </cell>
          <cell r="B7901">
            <v>0</v>
          </cell>
        </row>
        <row r="7902">
          <cell r="A7902">
            <v>44332</v>
          </cell>
          <cell r="B7902">
            <v>0</v>
          </cell>
        </row>
        <row r="7903">
          <cell r="A7903">
            <v>44333</v>
          </cell>
          <cell r="B7903">
            <v>3.4000000000000002E-2</v>
          </cell>
        </row>
        <row r="7904">
          <cell r="A7904">
            <v>44334</v>
          </cell>
          <cell r="B7904">
            <v>3.4000000000000002E-2</v>
          </cell>
        </row>
        <row r="7905">
          <cell r="A7905">
            <v>44335</v>
          </cell>
          <cell r="B7905">
            <v>3.4000000000000002E-2</v>
          </cell>
        </row>
        <row r="7906">
          <cell r="A7906">
            <v>44336</v>
          </cell>
          <cell r="B7906">
            <v>3.4000000000000002E-2</v>
          </cell>
        </row>
        <row r="7907">
          <cell r="A7907">
            <v>44337</v>
          </cell>
          <cell r="B7907">
            <v>3.4000000000000002E-2</v>
          </cell>
        </row>
        <row r="7908">
          <cell r="A7908">
            <v>44338</v>
          </cell>
          <cell r="B7908">
            <v>0</v>
          </cell>
        </row>
        <row r="7909">
          <cell r="A7909">
            <v>44339</v>
          </cell>
          <cell r="B7909">
            <v>0</v>
          </cell>
        </row>
        <row r="7910">
          <cell r="A7910">
            <v>44340</v>
          </cell>
          <cell r="B7910">
            <v>3.4000000000000002E-2</v>
          </cell>
        </row>
        <row r="7911">
          <cell r="A7911">
            <v>44341</v>
          </cell>
          <cell r="B7911">
            <v>3.4000000000000002E-2</v>
          </cell>
        </row>
        <row r="7912">
          <cell r="A7912">
            <v>44342</v>
          </cell>
          <cell r="B7912">
            <v>3.4000000000000002E-2</v>
          </cell>
        </row>
        <row r="7913">
          <cell r="A7913">
            <v>44343</v>
          </cell>
          <cell r="B7913">
            <v>3.4000000000000002E-2</v>
          </cell>
        </row>
        <row r="7914">
          <cell r="A7914">
            <v>44344</v>
          </cell>
          <cell r="B7914">
            <v>3.4000000000000002E-2</v>
          </cell>
        </row>
        <row r="7915">
          <cell r="A7915">
            <v>44345</v>
          </cell>
          <cell r="B7915">
            <v>0</v>
          </cell>
        </row>
        <row r="7916">
          <cell r="A7916">
            <v>44346</v>
          </cell>
          <cell r="B7916">
            <v>0</v>
          </cell>
        </row>
        <row r="7917">
          <cell r="A7917">
            <v>44347</v>
          </cell>
          <cell r="B7917">
            <v>3.4000000000000002E-2</v>
          </cell>
        </row>
        <row r="7918">
          <cell r="A7918">
            <v>44348</v>
          </cell>
          <cell r="B7918">
            <v>3.4000000000000002E-2</v>
          </cell>
        </row>
        <row r="7919">
          <cell r="A7919">
            <v>44349</v>
          </cell>
          <cell r="B7919">
            <v>3.4000000000000002E-2</v>
          </cell>
        </row>
        <row r="7920">
          <cell r="A7920">
            <v>44350</v>
          </cell>
          <cell r="B7920">
            <v>0</v>
          </cell>
        </row>
        <row r="7921">
          <cell r="A7921">
            <v>44351</v>
          </cell>
          <cell r="B7921">
            <v>3.4000000000000002E-2</v>
          </cell>
        </row>
        <row r="7922">
          <cell r="A7922">
            <v>44352</v>
          </cell>
          <cell r="B7922">
            <v>0</v>
          </cell>
        </row>
        <row r="7923">
          <cell r="A7923">
            <v>44353</v>
          </cell>
          <cell r="B7923">
            <v>0</v>
          </cell>
        </row>
        <row r="7924">
          <cell r="A7924">
            <v>44354</v>
          </cell>
          <cell r="B7924">
            <v>3.4000000000000002E-2</v>
          </cell>
        </row>
        <row r="7925">
          <cell r="A7925">
            <v>44355</v>
          </cell>
          <cell r="B7925">
            <v>3.4000000000000002E-2</v>
          </cell>
        </row>
        <row r="7926">
          <cell r="A7926">
            <v>44356</v>
          </cell>
          <cell r="B7926">
            <v>3.4000000000000002E-2</v>
          </cell>
        </row>
        <row r="7927">
          <cell r="A7927">
            <v>44357</v>
          </cell>
          <cell r="B7927">
            <v>3.4000000000000002E-2</v>
          </cell>
        </row>
        <row r="7928">
          <cell r="A7928">
            <v>44358</v>
          </cell>
          <cell r="B7928">
            <v>3.4000000000000002E-2</v>
          </cell>
        </row>
        <row r="7929">
          <cell r="A7929">
            <v>44359</v>
          </cell>
          <cell r="B7929">
            <v>0</v>
          </cell>
        </row>
        <row r="7930">
          <cell r="A7930">
            <v>44360</v>
          </cell>
          <cell r="B7930">
            <v>0</v>
          </cell>
        </row>
        <row r="7931">
          <cell r="A7931">
            <v>44361</v>
          </cell>
          <cell r="B7931">
            <v>3.4000000000000002E-2</v>
          </cell>
        </row>
        <row r="7932">
          <cell r="A7932">
            <v>44362</v>
          </cell>
          <cell r="B7932">
            <v>3.4000000000000002E-2</v>
          </cell>
        </row>
        <row r="7933">
          <cell r="A7933">
            <v>44363</v>
          </cell>
          <cell r="B7933">
            <v>3.4000000000000002E-2</v>
          </cell>
        </row>
        <row r="7934">
          <cell r="A7934">
            <v>44364</v>
          </cell>
          <cell r="B7934">
            <v>4.1500000000000002E-2</v>
          </cell>
        </row>
        <row r="7935">
          <cell r="A7935">
            <v>44365</v>
          </cell>
          <cell r="B7935">
            <v>4.1500000000000002E-2</v>
          </cell>
        </row>
        <row r="7936">
          <cell r="A7936">
            <v>44366</v>
          </cell>
          <cell r="B7936">
            <v>0</v>
          </cell>
        </row>
        <row r="7937">
          <cell r="A7937">
            <v>44367</v>
          </cell>
          <cell r="B7937">
            <v>0</v>
          </cell>
        </row>
        <row r="7938">
          <cell r="A7938">
            <v>44368</v>
          </cell>
          <cell r="B7938">
            <v>4.1500000000000002E-2</v>
          </cell>
        </row>
        <row r="7939">
          <cell r="A7939">
            <v>44369</v>
          </cell>
          <cell r="B7939">
            <v>4.1500000000000002E-2</v>
          </cell>
        </row>
        <row r="7940">
          <cell r="A7940">
            <v>44370</v>
          </cell>
          <cell r="B7940">
            <v>4.1500000000000002E-2</v>
          </cell>
        </row>
        <row r="7941">
          <cell r="A7941">
            <v>44371</v>
          </cell>
          <cell r="B7941">
            <v>4.1500000000000002E-2</v>
          </cell>
        </row>
        <row r="7942">
          <cell r="A7942">
            <v>44372</v>
          </cell>
          <cell r="B7942">
            <v>4.1500000000000002E-2</v>
          </cell>
        </row>
        <row r="7943">
          <cell r="A7943">
            <v>44373</v>
          </cell>
          <cell r="B7943">
            <v>0</v>
          </cell>
        </row>
        <row r="7944">
          <cell r="A7944">
            <v>44374</v>
          </cell>
          <cell r="B7944">
            <v>0</v>
          </cell>
        </row>
        <row r="7945">
          <cell r="A7945">
            <v>44375</v>
          </cell>
          <cell r="B7945">
            <v>4.1500000000000002E-2</v>
          </cell>
        </row>
        <row r="7946">
          <cell r="A7946">
            <v>44376</v>
          </cell>
          <cell r="B7946">
            <v>4.1500000000000002E-2</v>
          </cell>
        </row>
        <row r="7947">
          <cell r="A7947">
            <v>44377</v>
          </cell>
          <cell r="B7947">
            <v>4.1500000000000002E-2</v>
          </cell>
        </row>
        <row r="7948">
          <cell r="A7948">
            <v>44378</v>
          </cell>
          <cell r="B7948">
            <v>4.1500000000000002E-2</v>
          </cell>
        </row>
        <row r="7949">
          <cell r="A7949">
            <v>44379</v>
          </cell>
          <cell r="B7949">
            <v>4.1500000000000002E-2</v>
          </cell>
        </row>
        <row r="7950">
          <cell r="A7950">
            <v>44380</v>
          </cell>
          <cell r="B7950">
            <v>0</v>
          </cell>
        </row>
        <row r="7951">
          <cell r="A7951">
            <v>44381</v>
          </cell>
          <cell r="B7951">
            <v>0</v>
          </cell>
        </row>
        <row r="7952">
          <cell r="A7952">
            <v>44382</v>
          </cell>
          <cell r="B7952">
            <v>4.1500000000000002E-2</v>
          </cell>
        </row>
        <row r="7953">
          <cell r="A7953">
            <v>44383</v>
          </cell>
          <cell r="B7953">
            <v>4.1500000000000002E-2</v>
          </cell>
        </row>
        <row r="7954">
          <cell r="A7954">
            <v>44384</v>
          </cell>
          <cell r="B7954">
            <v>4.1500000000000002E-2</v>
          </cell>
        </row>
        <row r="7955">
          <cell r="A7955">
            <v>44385</v>
          </cell>
          <cell r="B7955">
            <v>4.1500000000000002E-2</v>
          </cell>
        </row>
        <row r="7956">
          <cell r="A7956">
            <v>44386</v>
          </cell>
          <cell r="B7956">
            <v>4.1500000000000002E-2</v>
          </cell>
        </row>
        <row r="7957">
          <cell r="A7957">
            <v>44387</v>
          </cell>
          <cell r="B7957">
            <v>0</v>
          </cell>
        </row>
        <row r="7958">
          <cell r="A7958">
            <v>44388</v>
          </cell>
          <cell r="B7958">
            <v>0</v>
          </cell>
        </row>
        <row r="7959">
          <cell r="A7959">
            <v>44389</v>
          </cell>
          <cell r="B7959">
            <v>4.1500000000000002E-2</v>
          </cell>
        </row>
        <row r="7960">
          <cell r="A7960">
            <v>44390</v>
          </cell>
          <cell r="B7960">
            <v>4.1500000000000002E-2</v>
          </cell>
        </row>
        <row r="7961">
          <cell r="A7961">
            <v>44391</v>
          </cell>
          <cell r="B7961">
            <v>4.1500000000000002E-2</v>
          </cell>
        </row>
        <row r="7962">
          <cell r="A7962">
            <v>44392</v>
          </cell>
          <cell r="B7962">
            <v>4.1500000000000002E-2</v>
          </cell>
        </row>
        <row r="7963">
          <cell r="A7963">
            <v>44393</v>
          </cell>
          <cell r="B7963">
            <v>4.1500000000000002E-2</v>
          </cell>
        </row>
        <row r="7964">
          <cell r="A7964">
            <v>44394</v>
          </cell>
          <cell r="B7964">
            <v>0</v>
          </cell>
        </row>
        <row r="7965">
          <cell r="A7965">
            <v>44395</v>
          </cell>
          <cell r="B7965">
            <v>0</v>
          </cell>
        </row>
        <row r="7966">
          <cell r="A7966">
            <v>44396</v>
          </cell>
          <cell r="B7966">
            <v>4.1500000000000002E-2</v>
          </cell>
        </row>
        <row r="7967">
          <cell r="A7967">
            <v>44397</v>
          </cell>
          <cell r="B7967">
            <v>4.1500000000000002E-2</v>
          </cell>
        </row>
        <row r="7968">
          <cell r="A7968">
            <v>44398</v>
          </cell>
          <cell r="B7968">
            <v>4.1500000000000002E-2</v>
          </cell>
        </row>
        <row r="7969">
          <cell r="A7969">
            <v>44399</v>
          </cell>
          <cell r="B7969">
            <v>4.1500000000000002E-2</v>
          </cell>
        </row>
        <row r="7970">
          <cell r="A7970">
            <v>44400</v>
          </cell>
          <cell r="B7970">
            <v>4.1500000000000002E-2</v>
          </cell>
        </row>
        <row r="7971">
          <cell r="A7971">
            <v>44401</v>
          </cell>
          <cell r="B7971">
            <v>0</v>
          </cell>
        </row>
        <row r="7972">
          <cell r="A7972">
            <v>44402</v>
          </cell>
          <cell r="B7972">
            <v>0</v>
          </cell>
        </row>
        <row r="7973">
          <cell r="A7973">
            <v>44403</v>
          </cell>
          <cell r="B7973">
            <v>4.1500000000000002E-2</v>
          </cell>
        </row>
        <row r="7974">
          <cell r="A7974">
            <v>44404</v>
          </cell>
          <cell r="B7974">
            <v>4.1500000000000002E-2</v>
          </cell>
        </row>
        <row r="7975">
          <cell r="A7975">
            <v>44405</v>
          </cell>
          <cell r="B7975">
            <v>4.1500000000000002E-2</v>
          </cell>
        </row>
        <row r="7976">
          <cell r="A7976">
            <v>44406</v>
          </cell>
          <cell r="B7976">
            <v>4.1500000000000002E-2</v>
          </cell>
        </row>
        <row r="7977">
          <cell r="A7977">
            <v>44407</v>
          </cell>
          <cell r="B7977">
            <v>4.1500000000000002E-2</v>
          </cell>
        </row>
        <row r="7978">
          <cell r="A7978">
            <v>44408</v>
          </cell>
          <cell r="B7978">
            <v>0</v>
          </cell>
        </row>
        <row r="7979">
          <cell r="A7979">
            <v>44409</v>
          </cell>
          <cell r="B7979">
            <v>0</v>
          </cell>
        </row>
        <row r="7980">
          <cell r="A7980">
            <v>44410</v>
          </cell>
          <cell r="B7980">
            <v>4.1500000000000002E-2</v>
          </cell>
        </row>
        <row r="7981">
          <cell r="A7981">
            <v>44411</v>
          </cell>
          <cell r="B7981">
            <v>4.1500000000000002E-2</v>
          </cell>
        </row>
        <row r="7982">
          <cell r="A7982">
            <v>44412</v>
          </cell>
          <cell r="B7982">
            <v>4.1500000000000002E-2</v>
          </cell>
        </row>
        <row r="7983">
          <cell r="A7983">
            <v>44413</v>
          </cell>
          <cell r="B7983">
            <v>5.1499999999999997E-2</v>
          </cell>
        </row>
        <row r="7984">
          <cell r="A7984">
            <v>44414</v>
          </cell>
          <cell r="B7984">
            <v>5.1499999999999997E-2</v>
          </cell>
        </row>
        <row r="7985">
          <cell r="A7985">
            <v>44415</v>
          </cell>
          <cell r="B7985">
            <v>0</v>
          </cell>
        </row>
        <row r="7986">
          <cell r="A7986">
            <v>44416</v>
          </cell>
          <cell r="B7986">
            <v>0</v>
          </cell>
        </row>
        <row r="7987">
          <cell r="A7987">
            <v>44417</v>
          </cell>
          <cell r="B7987">
            <v>5.1499999999999997E-2</v>
          </cell>
        </row>
        <row r="7988">
          <cell r="A7988">
            <v>44418</v>
          </cell>
          <cell r="B7988">
            <v>5.1499999999999997E-2</v>
          </cell>
        </row>
        <row r="7989">
          <cell r="A7989">
            <v>44419</v>
          </cell>
          <cell r="B7989">
            <v>5.1499999999999997E-2</v>
          </cell>
        </row>
        <row r="7990">
          <cell r="A7990">
            <v>44420</v>
          </cell>
          <cell r="B7990">
            <v>5.1499999999999997E-2</v>
          </cell>
        </row>
        <row r="7991">
          <cell r="A7991">
            <v>44421</v>
          </cell>
          <cell r="B7991">
            <v>5.1499999999999997E-2</v>
          </cell>
        </row>
        <row r="7992">
          <cell r="A7992">
            <v>44422</v>
          </cell>
          <cell r="B7992">
            <v>0</v>
          </cell>
        </row>
        <row r="7993">
          <cell r="A7993">
            <v>44423</v>
          </cell>
          <cell r="B7993">
            <v>0</v>
          </cell>
        </row>
        <row r="7994">
          <cell r="A7994">
            <v>44424</v>
          </cell>
          <cell r="B7994">
            <v>5.1499999999999997E-2</v>
          </cell>
        </row>
        <row r="7995">
          <cell r="A7995">
            <v>44425</v>
          </cell>
          <cell r="B7995">
            <v>5.1499999999999997E-2</v>
          </cell>
        </row>
        <row r="7996">
          <cell r="A7996">
            <v>44426</v>
          </cell>
          <cell r="B7996">
            <v>5.1499999999999997E-2</v>
          </cell>
        </row>
        <row r="7997">
          <cell r="A7997">
            <v>44427</v>
          </cell>
          <cell r="B7997">
            <v>5.1499999999999997E-2</v>
          </cell>
        </row>
        <row r="7998">
          <cell r="A7998">
            <v>44428</v>
          </cell>
          <cell r="B7998">
            <v>5.1499999999999997E-2</v>
          </cell>
        </row>
        <row r="7999">
          <cell r="A7999">
            <v>44429</v>
          </cell>
          <cell r="B7999">
            <v>0</v>
          </cell>
        </row>
        <row r="8000">
          <cell r="A8000">
            <v>44430</v>
          </cell>
          <cell r="B8000">
            <v>0</v>
          </cell>
        </row>
        <row r="8001">
          <cell r="A8001">
            <v>44431</v>
          </cell>
          <cell r="B8001">
            <v>5.1499999999999997E-2</v>
          </cell>
        </row>
        <row r="8002">
          <cell r="A8002">
            <v>44432</v>
          </cell>
          <cell r="B8002">
            <v>5.1499999999999997E-2</v>
          </cell>
        </row>
        <row r="8003">
          <cell r="A8003">
            <v>44433</v>
          </cell>
          <cell r="B8003">
            <v>5.1499999999999997E-2</v>
          </cell>
        </row>
        <row r="8004">
          <cell r="A8004">
            <v>44434</v>
          </cell>
          <cell r="B8004">
            <v>5.1499999999999997E-2</v>
          </cell>
        </row>
        <row r="8005">
          <cell r="A8005">
            <v>44435</v>
          </cell>
          <cell r="B8005">
            <v>5.1499999999999997E-2</v>
          </cell>
        </row>
        <row r="8006">
          <cell r="A8006">
            <v>44436</v>
          </cell>
          <cell r="B8006">
            <v>0</v>
          </cell>
        </row>
        <row r="8007">
          <cell r="A8007">
            <v>44437</v>
          </cell>
          <cell r="B8007">
            <v>0</v>
          </cell>
        </row>
        <row r="8008">
          <cell r="A8008">
            <v>44438</v>
          </cell>
          <cell r="B8008">
            <v>5.1499999999999997E-2</v>
          </cell>
        </row>
        <row r="8009">
          <cell r="A8009">
            <v>44439</v>
          </cell>
          <cell r="B8009">
            <v>5.1499999999999997E-2</v>
          </cell>
        </row>
        <row r="8010">
          <cell r="A8010">
            <v>44440</v>
          </cell>
          <cell r="B8010">
            <v>5.1499999999999997E-2</v>
          </cell>
        </row>
        <row r="8011">
          <cell r="A8011">
            <v>44441</v>
          </cell>
          <cell r="B8011">
            <v>5.1499999999999997E-2</v>
          </cell>
        </row>
        <row r="8012">
          <cell r="A8012">
            <v>44442</v>
          </cell>
          <cell r="B8012">
            <v>5.1499999999999997E-2</v>
          </cell>
        </row>
        <row r="8013">
          <cell r="A8013">
            <v>44443</v>
          </cell>
          <cell r="B8013">
            <v>0</v>
          </cell>
        </row>
        <row r="8014">
          <cell r="A8014">
            <v>44444</v>
          </cell>
          <cell r="B8014">
            <v>0</v>
          </cell>
        </row>
        <row r="8015">
          <cell r="A8015">
            <v>44445</v>
          </cell>
          <cell r="B8015">
            <v>5.1499999999999997E-2</v>
          </cell>
        </row>
        <row r="8016">
          <cell r="A8016">
            <v>44446</v>
          </cell>
          <cell r="B8016">
            <v>0</v>
          </cell>
        </row>
        <row r="8017">
          <cell r="A8017">
            <v>44447</v>
          </cell>
          <cell r="B8017">
            <v>5.1499999999999997E-2</v>
          </cell>
        </row>
        <row r="8018">
          <cell r="A8018">
            <v>44448</v>
          </cell>
          <cell r="B8018">
            <v>5.1499999999999997E-2</v>
          </cell>
        </row>
        <row r="8019">
          <cell r="A8019">
            <v>44449</v>
          </cell>
          <cell r="B8019">
            <v>5.1499999999999997E-2</v>
          </cell>
        </row>
        <row r="8020">
          <cell r="A8020">
            <v>44450</v>
          </cell>
          <cell r="B8020">
            <v>0</v>
          </cell>
        </row>
        <row r="8021">
          <cell r="A8021">
            <v>44451</v>
          </cell>
          <cell r="B8021">
            <v>0</v>
          </cell>
        </row>
        <row r="8022">
          <cell r="A8022">
            <v>44452</v>
          </cell>
          <cell r="B8022">
            <v>5.1499999999999997E-2</v>
          </cell>
        </row>
        <row r="8023">
          <cell r="A8023">
            <v>44453</v>
          </cell>
          <cell r="B8023">
            <v>5.1499999999999997E-2</v>
          </cell>
        </row>
        <row r="8024">
          <cell r="A8024">
            <v>44454</v>
          </cell>
          <cell r="B8024">
            <v>5.1499999999999997E-2</v>
          </cell>
        </row>
        <row r="8025">
          <cell r="A8025">
            <v>44455</v>
          </cell>
          <cell r="B8025">
            <v>5.1499999999999997E-2</v>
          </cell>
        </row>
        <row r="8026">
          <cell r="A8026">
            <v>44456</v>
          </cell>
          <cell r="B8026">
            <v>5.1499999999999997E-2</v>
          </cell>
        </row>
        <row r="8027">
          <cell r="A8027">
            <v>44457</v>
          </cell>
          <cell r="B8027">
            <v>0</v>
          </cell>
        </row>
        <row r="8028">
          <cell r="A8028">
            <v>44458</v>
          </cell>
          <cell r="B8028">
            <v>0</v>
          </cell>
        </row>
        <row r="8029">
          <cell r="A8029">
            <v>44459</v>
          </cell>
          <cell r="B8029">
            <v>5.1499999999999997E-2</v>
          </cell>
        </row>
        <row r="8030">
          <cell r="A8030">
            <v>44460</v>
          </cell>
          <cell r="B8030">
            <v>5.1499999999999997E-2</v>
          </cell>
        </row>
        <row r="8031">
          <cell r="A8031">
            <v>44461</v>
          </cell>
          <cell r="B8031">
            <v>5.1499999999999997E-2</v>
          </cell>
        </row>
        <row r="8032">
          <cell r="A8032">
            <v>44462</v>
          </cell>
          <cell r="B8032">
            <v>6.1499999999999999E-2</v>
          </cell>
        </row>
        <row r="8033">
          <cell r="A8033">
            <v>44463</v>
          </cell>
          <cell r="B8033">
            <v>6.1499999999999999E-2</v>
          </cell>
        </row>
        <row r="8034">
          <cell r="A8034">
            <v>44464</v>
          </cell>
          <cell r="B8034">
            <v>0</v>
          </cell>
        </row>
        <row r="8035">
          <cell r="A8035">
            <v>44465</v>
          </cell>
          <cell r="B8035">
            <v>0</v>
          </cell>
        </row>
        <row r="8036">
          <cell r="A8036">
            <v>44466</v>
          </cell>
          <cell r="B8036">
            <v>6.1499999999999999E-2</v>
          </cell>
        </row>
        <row r="8037">
          <cell r="A8037">
            <v>44467</v>
          </cell>
          <cell r="B8037">
            <v>6.1499999999999999E-2</v>
          </cell>
        </row>
        <row r="8038">
          <cell r="A8038">
            <v>44468</v>
          </cell>
          <cell r="B8038">
            <v>6.1499999999999999E-2</v>
          </cell>
        </row>
        <row r="8039">
          <cell r="A8039">
            <v>44469</v>
          </cell>
          <cell r="B8039">
            <v>6.1499999999999999E-2</v>
          </cell>
        </row>
        <row r="8040">
          <cell r="A8040">
            <v>44470</v>
          </cell>
          <cell r="B8040">
            <v>6.1499999999999999E-2</v>
          </cell>
        </row>
        <row r="8041">
          <cell r="A8041">
            <v>44471</v>
          </cell>
          <cell r="B8041">
            <v>0</v>
          </cell>
        </row>
        <row r="8042">
          <cell r="A8042">
            <v>44472</v>
          </cell>
          <cell r="B8042">
            <v>0</v>
          </cell>
        </row>
        <row r="8043">
          <cell r="A8043">
            <v>44473</v>
          </cell>
          <cell r="B8043">
            <v>6.1499999999999999E-2</v>
          </cell>
        </row>
        <row r="8044">
          <cell r="A8044">
            <v>44474</v>
          </cell>
          <cell r="B8044">
            <v>6.1499999999999999E-2</v>
          </cell>
        </row>
        <row r="8045">
          <cell r="A8045">
            <v>44475</v>
          </cell>
          <cell r="B8045">
            <v>6.1499999999999999E-2</v>
          </cell>
        </row>
        <row r="8046">
          <cell r="A8046">
            <v>44476</v>
          </cell>
          <cell r="B8046">
            <v>6.1499999999999999E-2</v>
          </cell>
        </row>
        <row r="8047">
          <cell r="A8047">
            <v>44477</v>
          </cell>
          <cell r="B8047">
            <v>6.1499999999999999E-2</v>
          </cell>
        </row>
        <row r="8048">
          <cell r="A8048">
            <v>44478</v>
          </cell>
          <cell r="B8048">
            <v>0</v>
          </cell>
        </row>
        <row r="8049">
          <cell r="A8049">
            <v>44479</v>
          </cell>
          <cell r="B8049">
            <v>0</v>
          </cell>
        </row>
        <row r="8050">
          <cell r="A8050">
            <v>44480</v>
          </cell>
          <cell r="B8050">
            <v>6.1499999999999999E-2</v>
          </cell>
        </row>
        <row r="8051">
          <cell r="A8051">
            <v>44481</v>
          </cell>
          <cell r="B8051">
            <v>0</v>
          </cell>
        </row>
        <row r="8052">
          <cell r="A8052">
            <v>44482</v>
          </cell>
          <cell r="B8052">
            <v>6.1499999999999999E-2</v>
          </cell>
        </row>
        <row r="8053">
          <cell r="A8053">
            <v>44483</v>
          </cell>
          <cell r="B8053">
            <v>6.1499999999999999E-2</v>
          </cell>
        </row>
        <row r="8054">
          <cell r="A8054">
            <v>44484</v>
          </cell>
          <cell r="B8054">
            <v>6.1499999999999999E-2</v>
          </cell>
        </row>
        <row r="8055">
          <cell r="A8055">
            <v>44485</v>
          </cell>
          <cell r="B8055">
            <v>0</v>
          </cell>
        </row>
        <row r="8056">
          <cell r="A8056">
            <v>44486</v>
          </cell>
          <cell r="B8056">
            <v>0</v>
          </cell>
        </row>
        <row r="8057">
          <cell r="A8057">
            <v>44487</v>
          </cell>
          <cell r="B8057">
            <v>6.1499999999999999E-2</v>
          </cell>
        </row>
        <row r="8058">
          <cell r="A8058">
            <v>44488</v>
          </cell>
          <cell r="B8058">
            <v>6.1499999999999999E-2</v>
          </cell>
        </row>
        <row r="8059">
          <cell r="A8059">
            <v>44489</v>
          </cell>
          <cell r="B8059">
            <v>6.1499999999999999E-2</v>
          </cell>
        </row>
        <row r="8060">
          <cell r="A8060">
            <v>44490</v>
          </cell>
          <cell r="B8060">
            <v>6.1499999999999999E-2</v>
          </cell>
        </row>
        <row r="8061">
          <cell r="A8061">
            <v>44491</v>
          </cell>
          <cell r="B8061">
            <v>6.1499999999999999E-2</v>
          </cell>
        </row>
        <row r="8062">
          <cell r="A8062">
            <v>44492</v>
          </cell>
          <cell r="B8062">
            <v>0</v>
          </cell>
        </row>
        <row r="8063">
          <cell r="A8063">
            <v>44493</v>
          </cell>
          <cell r="B8063">
            <v>0</v>
          </cell>
        </row>
        <row r="8064">
          <cell r="A8064">
            <v>44494</v>
          </cell>
          <cell r="B8064">
            <v>6.1499999999999999E-2</v>
          </cell>
        </row>
        <row r="8065">
          <cell r="A8065">
            <v>44495</v>
          </cell>
          <cell r="B8065">
            <v>6.1499999999999999E-2</v>
          </cell>
        </row>
        <row r="8066">
          <cell r="A8066">
            <v>44496</v>
          </cell>
          <cell r="B8066">
            <v>6.1499999999999999E-2</v>
          </cell>
        </row>
        <row r="8067">
          <cell r="A8067">
            <v>44497</v>
          </cell>
          <cell r="B8067">
            <v>7.6499999999999999E-2</v>
          </cell>
        </row>
        <row r="8068">
          <cell r="A8068">
            <v>44498</v>
          </cell>
          <cell r="B8068">
            <v>7.6499999999999999E-2</v>
          </cell>
        </row>
        <row r="8069">
          <cell r="A8069">
            <v>44499</v>
          </cell>
          <cell r="B8069">
            <v>0</v>
          </cell>
        </row>
        <row r="8070">
          <cell r="A8070">
            <v>44500</v>
          </cell>
          <cell r="B8070">
            <v>0</v>
          </cell>
        </row>
        <row r="8071">
          <cell r="A8071">
            <v>44501</v>
          </cell>
          <cell r="B8071">
            <v>7.6499999999999999E-2</v>
          </cell>
        </row>
        <row r="8072">
          <cell r="A8072">
            <v>44502</v>
          </cell>
          <cell r="B8072">
            <v>0</v>
          </cell>
        </row>
        <row r="8073">
          <cell r="A8073">
            <v>44503</v>
          </cell>
          <cell r="B8073">
            <v>7.6499999999999999E-2</v>
          </cell>
        </row>
        <row r="8074">
          <cell r="A8074">
            <v>44504</v>
          </cell>
          <cell r="B8074">
            <v>7.6499999999999999E-2</v>
          </cell>
        </row>
        <row r="8075">
          <cell r="A8075">
            <v>44505</v>
          </cell>
          <cell r="B8075">
            <v>7.6499999999999999E-2</v>
          </cell>
        </row>
        <row r="8076">
          <cell r="A8076">
            <v>44506</v>
          </cell>
          <cell r="B8076">
            <v>0</v>
          </cell>
        </row>
        <row r="8077">
          <cell r="A8077">
            <v>44507</v>
          </cell>
          <cell r="B8077">
            <v>0</v>
          </cell>
        </row>
        <row r="8078">
          <cell r="A8078">
            <v>44508</v>
          </cell>
          <cell r="B8078">
            <v>7.6499999999999999E-2</v>
          </cell>
        </row>
        <row r="8079">
          <cell r="A8079">
            <v>44509</v>
          </cell>
          <cell r="B8079">
            <v>7.6499999999999999E-2</v>
          </cell>
        </row>
        <row r="8080">
          <cell r="A8080">
            <v>44510</v>
          </cell>
          <cell r="B8080">
            <v>7.6499999999999999E-2</v>
          </cell>
        </row>
        <row r="8081">
          <cell r="A8081">
            <v>44511</v>
          </cell>
          <cell r="B8081">
            <v>7.6499999999999999E-2</v>
          </cell>
        </row>
        <row r="8082">
          <cell r="A8082">
            <v>44512</v>
          </cell>
          <cell r="B8082">
            <v>7.6499999999999999E-2</v>
          </cell>
        </row>
        <row r="8083">
          <cell r="A8083">
            <v>44513</v>
          </cell>
          <cell r="B8083">
            <v>0</v>
          </cell>
        </row>
        <row r="8084">
          <cell r="A8084">
            <v>44514</v>
          </cell>
          <cell r="B8084">
            <v>0</v>
          </cell>
        </row>
        <row r="8085">
          <cell r="A8085">
            <v>44515</v>
          </cell>
          <cell r="B8085">
            <v>0</v>
          </cell>
        </row>
        <row r="8086">
          <cell r="A8086">
            <v>44516</v>
          </cell>
          <cell r="B8086">
            <v>7.6499999999999999E-2</v>
          </cell>
        </row>
        <row r="8087">
          <cell r="A8087">
            <v>44517</v>
          </cell>
          <cell r="B8087">
            <v>7.6499999999999999E-2</v>
          </cell>
        </row>
        <row r="8088">
          <cell r="A8088">
            <v>44518</v>
          </cell>
          <cell r="B8088">
            <v>7.6499999999999999E-2</v>
          </cell>
        </row>
        <row r="8089">
          <cell r="A8089">
            <v>44519</v>
          </cell>
          <cell r="B8089">
            <v>7.6499999999999999E-2</v>
          </cell>
        </row>
        <row r="8090">
          <cell r="A8090">
            <v>44520</v>
          </cell>
          <cell r="B8090">
            <v>0</v>
          </cell>
        </row>
        <row r="8091">
          <cell r="A8091">
            <v>44521</v>
          </cell>
          <cell r="B8091">
            <v>0</v>
          </cell>
        </row>
        <row r="8092">
          <cell r="A8092">
            <v>44522</v>
          </cell>
          <cell r="B8092">
            <v>7.6499999999999999E-2</v>
          </cell>
        </row>
        <row r="8093">
          <cell r="A8093">
            <v>44523</v>
          </cell>
          <cell r="B8093">
            <v>7.6499999999999999E-2</v>
          </cell>
        </row>
        <row r="8094">
          <cell r="A8094">
            <v>44524</v>
          </cell>
          <cell r="B8094">
            <v>7.6499999999999999E-2</v>
          </cell>
        </row>
        <row r="8095">
          <cell r="A8095">
            <v>44525</v>
          </cell>
          <cell r="B8095">
            <v>7.6499999999999999E-2</v>
          </cell>
        </row>
        <row r="8096">
          <cell r="A8096">
            <v>44526</v>
          </cell>
          <cell r="B8096">
            <v>7.6499999999999999E-2</v>
          </cell>
        </row>
        <row r="8097">
          <cell r="A8097">
            <v>44527</v>
          </cell>
          <cell r="B8097">
            <v>0</v>
          </cell>
        </row>
        <row r="8098">
          <cell r="A8098">
            <v>44528</v>
          </cell>
          <cell r="B8098">
            <v>0</v>
          </cell>
        </row>
        <row r="8099">
          <cell r="A8099">
            <v>44529</v>
          </cell>
          <cell r="B8099">
            <v>7.6499999999999999E-2</v>
          </cell>
        </row>
        <row r="8100">
          <cell r="A8100">
            <v>44530</v>
          </cell>
          <cell r="B8100">
            <v>7.6499999999999999E-2</v>
          </cell>
        </row>
        <row r="8101">
          <cell r="A8101">
            <v>44531</v>
          </cell>
          <cell r="B8101">
            <v>7.6499999999999999E-2</v>
          </cell>
        </row>
        <row r="8102">
          <cell r="A8102">
            <v>44532</v>
          </cell>
          <cell r="B8102">
            <v>7.6499999999999999E-2</v>
          </cell>
        </row>
        <row r="8103">
          <cell r="A8103">
            <v>44533</v>
          </cell>
          <cell r="B8103">
            <v>7.6499999999999999E-2</v>
          </cell>
        </row>
        <row r="8104">
          <cell r="A8104">
            <v>44534</v>
          </cell>
          <cell r="B8104">
            <v>0</v>
          </cell>
        </row>
        <row r="8105">
          <cell r="A8105">
            <v>44535</v>
          </cell>
          <cell r="B8105">
            <v>0</v>
          </cell>
        </row>
        <row r="8106">
          <cell r="A8106">
            <v>44536</v>
          </cell>
          <cell r="B8106">
            <v>7.6499999999999999E-2</v>
          </cell>
        </row>
        <row r="8107">
          <cell r="A8107">
            <v>44537</v>
          </cell>
          <cell r="B8107">
            <v>7.6499999999999999E-2</v>
          </cell>
        </row>
        <row r="8108">
          <cell r="A8108">
            <v>44538</v>
          </cell>
          <cell r="B8108">
            <v>7.6499999999999999E-2</v>
          </cell>
        </row>
        <row r="8109">
          <cell r="A8109">
            <v>44539</v>
          </cell>
          <cell r="B8109">
            <v>9.1499999999999998E-2</v>
          </cell>
        </row>
        <row r="8110">
          <cell r="A8110">
            <v>44540</v>
          </cell>
          <cell r="B8110">
            <v>9.1499999999999998E-2</v>
          </cell>
        </row>
        <row r="8111">
          <cell r="A8111">
            <v>44541</v>
          </cell>
          <cell r="B8111">
            <v>0</v>
          </cell>
        </row>
        <row r="8112">
          <cell r="A8112">
            <v>44542</v>
          </cell>
          <cell r="B8112">
            <v>0</v>
          </cell>
        </row>
        <row r="8113">
          <cell r="A8113">
            <v>44543</v>
          </cell>
          <cell r="B8113">
            <v>9.1499999999999998E-2</v>
          </cell>
        </row>
        <row r="8114">
          <cell r="A8114">
            <v>44544</v>
          </cell>
          <cell r="B8114">
            <v>9.1499999999999998E-2</v>
          </cell>
        </row>
        <row r="8115">
          <cell r="A8115">
            <v>44545</v>
          </cell>
          <cell r="B8115">
            <v>9.1499999999999998E-2</v>
          </cell>
        </row>
        <row r="8116">
          <cell r="A8116">
            <v>44546</v>
          </cell>
          <cell r="B8116">
            <v>9.1499999999999998E-2</v>
          </cell>
        </row>
        <row r="8117">
          <cell r="A8117">
            <v>44547</v>
          </cell>
          <cell r="B8117">
            <v>9.1499999999999998E-2</v>
          </cell>
        </row>
        <row r="8118">
          <cell r="A8118">
            <v>44548</v>
          </cell>
          <cell r="B8118">
            <v>0</v>
          </cell>
        </row>
        <row r="8119">
          <cell r="A8119">
            <v>44549</v>
          </cell>
          <cell r="B8119">
            <v>0</v>
          </cell>
        </row>
        <row r="8120">
          <cell r="A8120">
            <v>44550</v>
          </cell>
          <cell r="B8120">
            <v>9.1499999999999998E-2</v>
          </cell>
        </row>
        <row r="8121">
          <cell r="A8121">
            <v>44551</v>
          </cell>
          <cell r="B8121">
            <v>9.1499999999999998E-2</v>
          </cell>
        </row>
        <row r="8122">
          <cell r="A8122">
            <v>44552</v>
          </cell>
          <cell r="B8122">
            <v>9.1499999999999998E-2</v>
          </cell>
        </row>
        <row r="8123">
          <cell r="A8123">
            <v>44553</v>
          </cell>
          <cell r="B8123">
            <v>9.1499999999999998E-2</v>
          </cell>
        </row>
        <row r="8124">
          <cell r="A8124">
            <v>44554</v>
          </cell>
          <cell r="B8124">
            <v>9.1499999999999998E-2</v>
          </cell>
        </row>
        <row r="8125">
          <cell r="A8125">
            <v>44555</v>
          </cell>
          <cell r="B8125">
            <v>0</v>
          </cell>
        </row>
        <row r="8126">
          <cell r="A8126">
            <v>44556</v>
          </cell>
          <cell r="B8126">
            <v>0</v>
          </cell>
        </row>
        <row r="8127">
          <cell r="A8127">
            <v>44557</v>
          </cell>
          <cell r="B8127">
            <v>9.1499999999999998E-2</v>
          </cell>
        </row>
        <row r="8128">
          <cell r="A8128">
            <v>44558</v>
          </cell>
          <cell r="B8128">
            <v>9.1499999999999998E-2</v>
          </cell>
        </row>
        <row r="8129">
          <cell r="A8129">
            <v>44559</v>
          </cell>
          <cell r="B8129">
            <v>9.1499999999999998E-2</v>
          </cell>
        </row>
        <row r="8130">
          <cell r="A8130">
            <v>44560</v>
          </cell>
          <cell r="B8130">
            <v>9.1499999999999998E-2</v>
          </cell>
        </row>
        <row r="8131">
          <cell r="A8131">
            <v>44561</v>
          </cell>
          <cell r="B8131">
            <v>9.1499999999999998E-2</v>
          </cell>
        </row>
        <row r="8132">
          <cell r="A8132">
            <v>44562</v>
          </cell>
          <cell r="B8132">
            <v>0</v>
          </cell>
        </row>
        <row r="8133">
          <cell r="A8133">
            <v>44563</v>
          </cell>
          <cell r="B8133">
            <v>0</v>
          </cell>
        </row>
        <row r="8134">
          <cell r="A8134">
            <v>44564</v>
          </cell>
          <cell r="B8134">
            <v>9.1499999999999998E-2</v>
          </cell>
        </row>
        <row r="8135">
          <cell r="A8135">
            <v>44565</v>
          </cell>
          <cell r="B8135">
            <v>9.1499999999999998E-2</v>
          </cell>
        </row>
        <row r="8136">
          <cell r="A8136">
            <v>44566</v>
          </cell>
          <cell r="B8136">
            <v>9.1499999999999998E-2</v>
          </cell>
        </row>
        <row r="8137">
          <cell r="A8137">
            <v>44567</v>
          </cell>
          <cell r="B8137">
            <v>9.1499999999999998E-2</v>
          </cell>
        </row>
        <row r="8138">
          <cell r="A8138">
            <v>44568</v>
          </cell>
          <cell r="B8138">
            <v>9.1499999999999998E-2</v>
          </cell>
        </row>
        <row r="8139">
          <cell r="A8139">
            <v>44569</v>
          </cell>
          <cell r="B8139">
            <v>0</v>
          </cell>
        </row>
        <row r="8140">
          <cell r="A8140">
            <v>44570</v>
          </cell>
          <cell r="B8140">
            <v>0</v>
          </cell>
        </row>
        <row r="8141">
          <cell r="A8141">
            <v>44571</v>
          </cell>
          <cell r="B8141">
            <v>9.1499999999999998E-2</v>
          </cell>
        </row>
        <row r="8142">
          <cell r="A8142">
            <v>44572</v>
          </cell>
          <cell r="B8142">
            <v>9.1499999999999998E-2</v>
          </cell>
        </row>
        <row r="8143">
          <cell r="A8143">
            <v>44573</v>
          </cell>
          <cell r="B8143">
            <v>9.1499999999999998E-2</v>
          </cell>
        </row>
        <row r="8144">
          <cell r="A8144">
            <v>44574</v>
          </cell>
          <cell r="B8144">
            <v>9.1499999999999998E-2</v>
          </cell>
        </row>
        <row r="8145">
          <cell r="A8145">
            <v>44575</v>
          </cell>
          <cell r="B8145">
            <v>9.1499999999999998E-2</v>
          </cell>
        </row>
        <row r="8146">
          <cell r="A8146">
            <v>44576</v>
          </cell>
          <cell r="B8146">
            <v>0</v>
          </cell>
        </row>
        <row r="8147">
          <cell r="A8147">
            <v>44577</v>
          </cell>
          <cell r="B8147">
            <v>0</v>
          </cell>
        </row>
        <row r="8148">
          <cell r="A8148">
            <v>44578</v>
          </cell>
          <cell r="B8148">
            <v>9.1499999999999998E-2</v>
          </cell>
        </row>
        <row r="8149">
          <cell r="A8149">
            <v>44579</v>
          </cell>
          <cell r="B8149">
            <v>9.1499999999999998E-2</v>
          </cell>
        </row>
        <row r="8150">
          <cell r="A8150">
            <v>44580</v>
          </cell>
          <cell r="B8150">
            <v>9.1499999999999998E-2</v>
          </cell>
        </row>
        <row r="8151">
          <cell r="A8151">
            <v>44581</v>
          </cell>
          <cell r="B8151">
            <v>9.1499999999999998E-2</v>
          </cell>
        </row>
        <row r="8152">
          <cell r="A8152">
            <v>44582</v>
          </cell>
          <cell r="B8152">
            <v>9.1499999999999998E-2</v>
          </cell>
        </row>
        <row r="8153">
          <cell r="A8153">
            <v>44583</v>
          </cell>
          <cell r="B8153">
            <v>0</v>
          </cell>
        </row>
        <row r="8154">
          <cell r="A8154">
            <v>44584</v>
          </cell>
          <cell r="B8154">
            <v>0</v>
          </cell>
        </row>
        <row r="8155">
          <cell r="A8155">
            <v>44585</v>
          </cell>
          <cell r="B8155">
            <v>9.1499999999999998E-2</v>
          </cell>
        </row>
        <row r="8156">
          <cell r="A8156">
            <v>44586</v>
          </cell>
          <cell r="B8156">
            <v>9.1499999999999998E-2</v>
          </cell>
        </row>
        <row r="8157">
          <cell r="A8157">
            <v>44587</v>
          </cell>
          <cell r="B8157">
            <v>9.1499999999999998E-2</v>
          </cell>
        </row>
        <row r="8158">
          <cell r="A8158">
            <v>44588</v>
          </cell>
          <cell r="B8158">
            <v>9.1499999999999998E-2</v>
          </cell>
        </row>
        <row r="8159">
          <cell r="A8159">
            <v>44589</v>
          </cell>
          <cell r="B8159">
            <v>9.1499999999999998E-2</v>
          </cell>
        </row>
        <row r="8160">
          <cell r="A8160">
            <v>44590</v>
          </cell>
          <cell r="B8160">
            <v>0</v>
          </cell>
        </row>
        <row r="8161">
          <cell r="A8161">
            <v>44591</v>
          </cell>
          <cell r="B8161">
            <v>0</v>
          </cell>
        </row>
        <row r="8162">
          <cell r="A8162">
            <v>44592</v>
          </cell>
          <cell r="B8162">
            <v>9.1499999999999998E-2</v>
          </cell>
        </row>
        <row r="8163">
          <cell r="A8163">
            <v>44593</v>
          </cell>
          <cell r="B8163">
            <v>9.1499999999999998E-2</v>
          </cell>
        </row>
        <row r="8164">
          <cell r="A8164">
            <v>44594</v>
          </cell>
          <cell r="B8164">
            <v>9.1499999999999998E-2</v>
          </cell>
        </row>
        <row r="8165">
          <cell r="A8165">
            <v>44595</v>
          </cell>
          <cell r="B8165">
            <v>0.1065</v>
          </cell>
        </row>
        <row r="8166">
          <cell r="A8166">
            <v>44596</v>
          </cell>
          <cell r="B8166">
            <v>0.1065</v>
          </cell>
        </row>
        <row r="8167">
          <cell r="A8167">
            <v>44597</v>
          </cell>
          <cell r="B8167">
            <v>0</v>
          </cell>
        </row>
        <row r="8168">
          <cell r="A8168">
            <v>44598</v>
          </cell>
          <cell r="B8168">
            <v>0</v>
          </cell>
        </row>
        <row r="8169">
          <cell r="A8169">
            <v>44599</v>
          </cell>
          <cell r="B8169">
            <v>0.1065</v>
          </cell>
        </row>
        <row r="8170">
          <cell r="A8170">
            <v>44600</v>
          </cell>
          <cell r="B8170">
            <v>0.1065</v>
          </cell>
        </row>
        <row r="8171">
          <cell r="A8171">
            <v>44601</v>
          </cell>
          <cell r="B8171">
            <v>0.1065</v>
          </cell>
        </row>
        <row r="8172">
          <cell r="A8172">
            <v>44602</v>
          </cell>
          <cell r="B8172">
            <v>0.1065</v>
          </cell>
        </row>
        <row r="8173">
          <cell r="A8173">
            <v>44603</v>
          </cell>
          <cell r="B8173">
            <v>0.1065</v>
          </cell>
        </row>
        <row r="8174">
          <cell r="A8174">
            <v>44604</v>
          </cell>
          <cell r="B8174">
            <v>0</v>
          </cell>
        </row>
        <row r="8175">
          <cell r="A8175">
            <v>44605</v>
          </cell>
          <cell r="B8175">
            <v>0</v>
          </cell>
        </row>
        <row r="8176">
          <cell r="A8176">
            <v>44606</v>
          </cell>
          <cell r="B8176">
            <v>0.1065</v>
          </cell>
        </row>
        <row r="8177">
          <cell r="A8177">
            <v>44607</v>
          </cell>
          <cell r="B8177">
            <v>0.1065</v>
          </cell>
        </row>
        <row r="8178">
          <cell r="A8178">
            <v>44608</v>
          </cell>
          <cell r="B8178">
            <v>0.1065</v>
          </cell>
        </row>
        <row r="8179">
          <cell r="A8179">
            <v>44609</v>
          </cell>
          <cell r="B8179">
            <v>0.1065</v>
          </cell>
        </row>
        <row r="8180">
          <cell r="A8180">
            <v>44610</v>
          </cell>
          <cell r="B8180">
            <v>0.1065</v>
          </cell>
        </row>
        <row r="8181">
          <cell r="A8181">
            <v>44611</v>
          </cell>
          <cell r="B8181">
            <v>0</v>
          </cell>
        </row>
        <row r="8182">
          <cell r="A8182">
            <v>44612</v>
          </cell>
          <cell r="B8182">
            <v>0</v>
          </cell>
        </row>
        <row r="8183">
          <cell r="A8183">
            <v>44613</v>
          </cell>
          <cell r="B8183">
            <v>0.1065</v>
          </cell>
        </row>
        <row r="8184">
          <cell r="A8184">
            <v>44614</v>
          </cell>
          <cell r="B8184">
            <v>0.1065</v>
          </cell>
        </row>
        <row r="8185">
          <cell r="A8185">
            <v>44615</v>
          </cell>
          <cell r="B8185">
            <v>0.1065</v>
          </cell>
        </row>
        <row r="8186">
          <cell r="A8186">
            <v>44616</v>
          </cell>
          <cell r="B8186">
            <v>0.1065</v>
          </cell>
        </row>
        <row r="8187">
          <cell r="A8187">
            <v>44617</v>
          </cell>
          <cell r="B8187">
            <v>0.1065</v>
          </cell>
        </row>
        <row r="8188">
          <cell r="A8188">
            <v>44618</v>
          </cell>
          <cell r="B8188">
            <v>0</v>
          </cell>
        </row>
        <row r="8189">
          <cell r="A8189">
            <v>44619</v>
          </cell>
          <cell r="B8189">
            <v>0</v>
          </cell>
        </row>
        <row r="8190">
          <cell r="A8190">
            <v>44620</v>
          </cell>
          <cell r="B8190">
            <v>0</v>
          </cell>
        </row>
        <row r="8191">
          <cell r="A8191">
            <v>44621</v>
          </cell>
          <cell r="B8191">
            <v>0</v>
          </cell>
        </row>
        <row r="8192">
          <cell r="A8192">
            <v>44622</v>
          </cell>
          <cell r="B8192">
            <v>0.1065</v>
          </cell>
        </row>
        <row r="8193">
          <cell r="A8193">
            <v>44623</v>
          </cell>
          <cell r="B8193">
            <v>0.1065</v>
          </cell>
        </row>
        <row r="8194">
          <cell r="A8194">
            <v>44624</v>
          </cell>
          <cell r="B8194">
            <v>0.1065</v>
          </cell>
        </row>
        <row r="8195">
          <cell r="A8195">
            <v>44625</v>
          </cell>
          <cell r="B8195">
            <v>0</v>
          </cell>
        </row>
        <row r="8196">
          <cell r="A8196">
            <v>44626</v>
          </cell>
          <cell r="B8196">
            <v>0</v>
          </cell>
        </row>
        <row r="8197">
          <cell r="A8197">
            <v>44627</v>
          </cell>
          <cell r="B8197">
            <v>0.1065</v>
          </cell>
        </row>
        <row r="8198">
          <cell r="A8198">
            <v>44628</v>
          </cell>
          <cell r="B8198">
            <v>0.1065</v>
          </cell>
        </row>
        <row r="8199">
          <cell r="A8199">
            <v>44629</v>
          </cell>
          <cell r="B8199">
            <v>0.1065</v>
          </cell>
        </row>
        <row r="8200">
          <cell r="A8200">
            <v>44630</v>
          </cell>
          <cell r="B8200">
            <v>0.1065</v>
          </cell>
        </row>
        <row r="8201">
          <cell r="A8201">
            <v>44631</v>
          </cell>
          <cell r="B8201">
            <v>0.1065</v>
          </cell>
        </row>
        <row r="8202">
          <cell r="A8202">
            <v>44632</v>
          </cell>
          <cell r="B8202">
            <v>0</v>
          </cell>
        </row>
        <row r="8203">
          <cell r="A8203">
            <v>44633</v>
          </cell>
          <cell r="B8203">
            <v>0</v>
          </cell>
        </row>
        <row r="8204">
          <cell r="A8204">
            <v>44634</v>
          </cell>
          <cell r="B8204">
            <v>0.1065</v>
          </cell>
        </row>
        <row r="8205">
          <cell r="A8205">
            <v>44635</v>
          </cell>
          <cell r="B8205">
            <v>0.1065</v>
          </cell>
        </row>
        <row r="8206">
          <cell r="A8206">
            <v>44636</v>
          </cell>
          <cell r="B8206">
            <v>0.1065</v>
          </cell>
        </row>
        <row r="8207">
          <cell r="A8207">
            <v>44637</v>
          </cell>
          <cell r="B8207">
            <v>0.11649999999999999</v>
          </cell>
        </row>
        <row r="8208">
          <cell r="A8208">
            <v>44638</v>
          </cell>
          <cell r="B8208">
            <v>0.11649999999999999</v>
          </cell>
        </row>
        <row r="8209">
          <cell r="A8209">
            <v>44639</v>
          </cell>
          <cell r="B8209">
            <v>0</v>
          </cell>
        </row>
        <row r="8210">
          <cell r="A8210">
            <v>44640</v>
          </cell>
          <cell r="B8210">
            <v>0</v>
          </cell>
        </row>
        <row r="8211">
          <cell r="A8211">
            <v>44641</v>
          </cell>
          <cell r="B8211">
            <v>0.11649999999999999</v>
          </cell>
        </row>
        <row r="8212">
          <cell r="A8212">
            <v>44642</v>
          </cell>
          <cell r="B8212">
            <v>0.11649999999999999</v>
          </cell>
        </row>
        <row r="8213">
          <cell r="A8213">
            <v>44643</v>
          </cell>
          <cell r="B8213">
            <v>0.11649999999999999</v>
          </cell>
        </row>
        <row r="8214">
          <cell r="A8214">
            <v>44644</v>
          </cell>
          <cell r="B8214">
            <v>0.11649999999999999</v>
          </cell>
        </row>
        <row r="8215">
          <cell r="A8215">
            <v>44645</v>
          </cell>
          <cell r="B8215">
            <v>0.11649999999999999</v>
          </cell>
        </row>
        <row r="8216">
          <cell r="A8216">
            <v>44646</v>
          </cell>
          <cell r="B8216">
            <v>0</v>
          </cell>
        </row>
        <row r="8217">
          <cell r="A8217">
            <v>44647</v>
          </cell>
          <cell r="B8217">
            <v>0</v>
          </cell>
        </row>
        <row r="8218">
          <cell r="A8218">
            <v>44648</v>
          </cell>
          <cell r="B8218">
            <v>0.11649999999999999</v>
          </cell>
        </row>
        <row r="8219">
          <cell r="A8219">
            <v>44649</v>
          </cell>
          <cell r="B8219">
            <v>0.11649999999999999</v>
          </cell>
        </row>
        <row r="8220">
          <cell r="A8220">
            <v>44650</v>
          </cell>
          <cell r="B8220">
            <v>0.11649999999999999</v>
          </cell>
        </row>
        <row r="8221">
          <cell r="A8221">
            <v>44651</v>
          </cell>
          <cell r="B8221">
            <v>0.11649999999999999</v>
          </cell>
        </row>
        <row r="8222">
          <cell r="A8222">
            <v>44652</v>
          </cell>
          <cell r="B8222">
            <v>0.11649999999999999</v>
          </cell>
        </row>
        <row r="8223">
          <cell r="A8223">
            <v>44653</v>
          </cell>
          <cell r="B8223">
            <v>0</v>
          </cell>
        </row>
        <row r="8224">
          <cell r="A8224">
            <v>44654</v>
          </cell>
          <cell r="B8224">
            <v>0</v>
          </cell>
        </row>
        <row r="8225">
          <cell r="A8225">
            <v>44655</v>
          </cell>
          <cell r="B8225">
            <v>0.11649999999999999</v>
          </cell>
        </row>
        <row r="8226">
          <cell r="A8226">
            <v>44656</v>
          </cell>
          <cell r="B8226">
            <v>0.11649999999999999</v>
          </cell>
        </row>
        <row r="8227">
          <cell r="A8227">
            <v>44657</v>
          </cell>
          <cell r="B8227">
            <v>0.11649999999999999</v>
          </cell>
        </row>
        <row r="8228">
          <cell r="A8228">
            <v>44658</v>
          </cell>
          <cell r="B8228">
            <v>0.11649999999999999</v>
          </cell>
        </row>
        <row r="8229">
          <cell r="A8229">
            <v>44659</v>
          </cell>
          <cell r="B8229">
            <v>0.11649999999999999</v>
          </cell>
        </row>
        <row r="8230">
          <cell r="A8230">
            <v>44660</v>
          </cell>
          <cell r="B8230">
            <v>0</v>
          </cell>
        </row>
        <row r="8231">
          <cell r="A8231">
            <v>44661</v>
          </cell>
          <cell r="B8231">
            <v>0</v>
          </cell>
        </row>
        <row r="8232">
          <cell r="A8232">
            <v>44662</v>
          </cell>
          <cell r="B8232">
            <v>0.11649999999999999</v>
          </cell>
        </row>
        <row r="8233">
          <cell r="A8233">
            <v>44663</v>
          </cell>
          <cell r="B8233">
            <v>0.11649999999999999</v>
          </cell>
        </row>
        <row r="8234">
          <cell r="A8234">
            <v>44664</v>
          </cell>
          <cell r="B8234">
            <v>0.11649999999999999</v>
          </cell>
        </row>
        <row r="8235">
          <cell r="A8235">
            <v>44665</v>
          </cell>
          <cell r="B8235">
            <v>0.11649999999999999</v>
          </cell>
        </row>
        <row r="8236">
          <cell r="A8236">
            <v>44666</v>
          </cell>
          <cell r="B8236">
            <v>0</v>
          </cell>
        </row>
        <row r="8237">
          <cell r="A8237">
            <v>44667</v>
          </cell>
          <cell r="B8237">
            <v>0</v>
          </cell>
        </row>
        <row r="8238">
          <cell r="A8238">
            <v>44668</v>
          </cell>
          <cell r="B8238">
            <v>0</v>
          </cell>
        </row>
        <row r="8239">
          <cell r="A8239">
            <v>44669</v>
          </cell>
          <cell r="B8239">
            <v>0.11649999999999999</v>
          </cell>
        </row>
        <row r="8240">
          <cell r="A8240">
            <v>44670</v>
          </cell>
          <cell r="B8240">
            <v>0.11649999999999999</v>
          </cell>
        </row>
        <row r="8241">
          <cell r="A8241">
            <v>44671</v>
          </cell>
          <cell r="B8241">
            <v>0.11649999999999999</v>
          </cell>
        </row>
        <row r="8242">
          <cell r="A8242">
            <v>44672</v>
          </cell>
          <cell r="B8242">
            <v>0</v>
          </cell>
        </row>
        <row r="8243">
          <cell r="A8243">
            <v>44673</v>
          </cell>
          <cell r="B8243">
            <v>0.11649999999999999</v>
          </cell>
        </row>
        <row r="8244">
          <cell r="A8244">
            <v>44674</v>
          </cell>
          <cell r="B8244">
            <v>0</v>
          </cell>
        </row>
        <row r="8245">
          <cell r="A8245">
            <v>44675</v>
          </cell>
          <cell r="B8245">
            <v>0</v>
          </cell>
        </row>
        <row r="8246">
          <cell r="A8246">
            <v>44676</v>
          </cell>
          <cell r="B8246">
            <v>0.11649999999999999</v>
          </cell>
        </row>
        <row r="8247">
          <cell r="A8247">
            <v>44677</v>
          </cell>
          <cell r="B8247">
            <v>0.11649999999999999</v>
          </cell>
        </row>
        <row r="8248">
          <cell r="A8248">
            <v>44678</v>
          </cell>
          <cell r="B8248">
            <v>0.11649999999999999</v>
          </cell>
        </row>
        <row r="8249">
          <cell r="A8249">
            <v>44679</v>
          </cell>
          <cell r="B8249">
            <v>0.11649999999999999</v>
          </cell>
        </row>
        <row r="8250">
          <cell r="A8250">
            <v>44680</v>
          </cell>
          <cell r="B8250">
            <v>0.11649999999999999</v>
          </cell>
        </row>
        <row r="8251">
          <cell r="A8251">
            <v>44681</v>
          </cell>
          <cell r="B8251">
            <v>0</v>
          </cell>
        </row>
        <row r="8252">
          <cell r="A8252">
            <v>44682</v>
          </cell>
          <cell r="B8252">
            <v>0</v>
          </cell>
        </row>
        <row r="8253">
          <cell r="A8253">
            <v>44683</v>
          </cell>
          <cell r="B8253">
            <v>0.11649999999999999</v>
          </cell>
        </row>
        <row r="8254">
          <cell r="A8254">
            <v>44684</v>
          </cell>
          <cell r="B8254">
            <v>0.11649999999999999</v>
          </cell>
        </row>
        <row r="8255">
          <cell r="A8255">
            <v>44685</v>
          </cell>
          <cell r="B8255">
            <v>0.11649999999999999</v>
          </cell>
        </row>
        <row r="8256">
          <cell r="A8256">
            <v>44686</v>
          </cell>
          <cell r="B8256">
            <v>0.1265</v>
          </cell>
        </row>
        <row r="8257">
          <cell r="A8257">
            <v>44687</v>
          </cell>
          <cell r="B8257">
            <v>0.1265</v>
          </cell>
        </row>
        <row r="8258">
          <cell r="A8258">
            <v>44688</v>
          </cell>
          <cell r="B8258">
            <v>0</v>
          </cell>
        </row>
        <row r="8259">
          <cell r="A8259">
            <v>44689</v>
          </cell>
          <cell r="B8259">
            <v>0</v>
          </cell>
        </row>
        <row r="8260">
          <cell r="A8260">
            <v>44690</v>
          </cell>
          <cell r="B8260">
            <v>0.1265</v>
          </cell>
        </row>
        <row r="8261">
          <cell r="A8261">
            <v>44691</v>
          </cell>
          <cell r="B8261">
            <v>0.1265</v>
          </cell>
        </row>
        <row r="8262">
          <cell r="A8262">
            <v>44692</v>
          </cell>
          <cell r="B8262">
            <v>0.1265</v>
          </cell>
        </row>
        <row r="8263">
          <cell r="A8263">
            <v>44693</v>
          </cell>
          <cell r="B8263">
            <v>0.1265</v>
          </cell>
        </row>
        <row r="8264">
          <cell r="A8264">
            <v>44694</v>
          </cell>
          <cell r="B8264">
            <v>0.1265</v>
          </cell>
        </row>
        <row r="8265">
          <cell r="A8265">
            <v>44695</v>
          </cell>
          <cell r="B8265">
            <v>0</v>
          </cell>
        </row>
        <row r="8266">
          <cell r="A8266">
            <v>44696</v>
          </cell>
          <cell r="B8266">
            <v>0</v>
          </cell>
        </row>
        <row r="8267">
          <cell r="A8267">
            <v>44697</v>
          </cell>
          <cell r="B8267">
            <v>0.1265</v>
          </cell>
        </row>
        <row r="8268">
          <cell r="A8268">
            <v>44698</v>
          </cell>
          <cell r="B8268">
            <v>0.1265</v>
          </cell>
        </row>
        <row r="8269">
          <cell r="A8269">
            <v>44699</v>
          </cell>
          <cell r="B8269">
            <v>0.1265</v>
          </cell>
        </row>
        <row r="8270">
          <cell r="A8270">
            <v>44700</v>
          </cell>
          <cell r="B8270">
            <v>0.1265</v>
          </cell>
        </row>
        <row r="8271">
          <cell r="A8271">
            <v>44701</v>
          </cell>
          <cell r="B8271">
            <v>0.1265</v>
          </cell>
        </row>
        <row r="8272">
          <cell r="A8272">
            <v>44702</v>
          </cell>
          <cell r="B8272">
            <v>0</v>
          </cell>
        </row>
        <row r="8273">
          <cell r="A8273">
            <v>44703</v>
          </cell>
          <cell r="B8273">
            <v>0</v>
          </cell>
        </row>
        <row r="8274">
          <cell r="A8274">
            <v>44704</v>
          </cell>
          <cell r="B8274">
            <v>0.1265</v>
          </cell>
        </row>
        <row r="8275">
          <cell r="A8275">
            <v>44705</v>
          </cell>
          <cell r="B8275">
            <v>0.1265</v>
          </cell>
        </row>
        <row r="8276">
          <cell r="A8276">
            <v>44706</v>
          </cell>
          <cell r="B8276">
            <v>0.1265</v>
          </cell>
        </row>
        <row r="8277">
          <cell r="A8277">
            <v>44707</v>
          </cell>
          <cell r="B8277">
            <v>0.1265</v>
          </cell>
        </row>
        <row r="8278">
          <cell r="A8278">
            <v>44708</v>
          </cell>
          <cell r="B8278">
            <v>0.1265</v>
          </cell>
        </row>
        <row r="8279">
          <cell r="A8279">
            <v>44709</v>
          </cell>
          <cell r="B8279">
            <v>0</v>
          </cell>
        </row>
        <row r="8280">
          <cell r="A8280">
            <v>44710</v>
          </cell>
          <cell r="B8280">
            <v>0</v>
          </cell>
        </row>
        <row r="8281">
          <cell r="A8281">
            <v>44711</v>
          </cell>
          <cell r="B8281">
            <v>0.1265</v>
          </cell>
        </row>
        <row r="8282">
          <cell r="A8282">
            <v>44712</v>
          </cell>
          <cell r="B8282">
            <v>0.1265</v>
          </cell>
        </row>
        <row r="8283">
          <cell r="A8283">
            <v>44713</v>
          </cell>
          <cell r="B8283">
            <v>0.1265</v>
          </cell>
        </row>
        <row r="8284">
          <cell r="A8284">
            <v>44714</v>
          </cell>
          <cell r="B8284">
            <v>0.1265</v>
          </cell>
        </row>
        <row r="8285">
          <cell r="A8285">
            <v>44715</v>
          </cell>
          <cell r="B8285">
            <v>0.1265</v>
          </cell>
        </row>
        <row r="8286">
          <cell r="A8286">
            <v>44716</v>
          </cell>
          <cell r="B8286">
            <v>0</v>
          </cell>
        </row>
        <row r="8287">
          <cell r="A8287">
            <v>44717</v>
          </cell>
          <cell r="B8287">
            <v>0</v>
          </cell>
        </row>
        <row r="8288">
          <cell r="A8288">
            <v>44718</v>
          </cell>
          <cell r="B8288">
            <v>0.1265</v>
          </cell>
        </row>
        <row r="8289">
          <cell r="A8289">
            <v>44719</v>
          </cell>
          <cell r="B8289">
            <v>0.1265</v>
          </cell>
        </row>
        <row r="8290">
          <cell r="A8290">
            <v>44720</v>
          </cell>
          <cell r="B8290">
            <v>0.1265</v>
          </cell>
        </row>
        <row r="8291">
          <cell r="A8291">
            <v>44721</v>
          </cell>
          <cell r="B8291">
            <v>0.1265</v>
          </cell>
        </row>
        <row r="8292">
          <cell r="A8292">
            <v>44722</v>
          </cell>
          <cell r="B8292">
            <v>0.1265</v>
          </cell>
        </row>
        <row r="8293">
          <cell r="A8293">
            <v>44723</v>
          </cell>
          <cell r="B8293">
            <v>0</v>
          </cell>
        </row>
        <row r="8294">
          <cell r="A8294">
            <v>44724</v>
          </cell>
          <cell r="B8294">
            <v>0</v>
          </cell>
        </row>
        <row r="8295">
          <cell r="A8295">
            <v>44725</v>
          </cell>
          <cell r="B8295">
            <v>0.1265</v>
          </cell>
        </row>
        <row r="8296">
          <cell r="A8296">
            <v>44726</v>
          </cell>
          <cell r="B8296">
            <v>0.1265</v>
          </cell>
        </row>
        <row r="8297">
          <cell r="A8297">
            <v>44727</v>
          </cell>
          <cell r="B8297">
            <v>0.1265</v>
          </cell>
        </row>
        <row r="8298">
          <cell r="A8298">
            <v>44728</v>
          </cell>
          <cell r="B8298">
            <v>0</v>
          </cell>
        </row>
        <row r="8299">
          <cell r="A8299">
            <v>44729</v>
          </cell>
          <cell r="B8299">
            <v>0.13150000000000001</v>
          </cell>
        </row>
        <row r="8300">
          <cell r="A8300">
            <v>44730</v>
          </cell>
          <cell r="B8300">
            <v>0</v>
          </cell>
        </row>
        <row r="8301">
          <cell r="A8301">
            <v>44731</v>
          </cell>
          <cell r="B8301">
            <v>0</v>
          </cell>
        </row>
        <row r="8302">
          <cell r="A8302">
            <v>44732</v>
          </cell>
          <cell r="B8302">
            <v>0.13150000000000001</v>
          </cell>
        </row>
        <row r="8303">
          <cell r="A8303">
            <v>44733</v>
          </cell>
          <cell r="B8303">
            <v>0.13150000000000001</v>
          </cell>
        </row>
        <row r="8304">
          <cell r="A8304">
            <v>44734</v>
          </cell>
          <cell r="B8304">
            <v>0.13150000000000001</v>
          </cell>
        </row>
        <row r="8305">
          <cell r="A8305">
            <v>44735</v>
          </cell>
          <cell r="B8305">
            <v>0.13150000000000001</v>
          </cell>
        </row>
        <row r="8306">
          <cell r="A8306">
            <v>44736</v>
          </cell>
          <cell r="B8306">
            <v>0.13150000000000001</v>
          </cell>
        </row>
        <row r="8307">
          <cell r="A8307">
            <v>44737</v>
          </cell>
          <cell r="B8307">
            <v>0</v>
          </cell>
        </row>
        <row r="8308">
          <cell r="A8308">
            <v>44738</v>
          </cell>
          <cell r="B8308">
            <v>0</v>
          </cell>
        </row>
        <row r="8309">
          <cell r="A8309">
            <v>44739</v>
          </cell>
          <cell r="B8309">
            <v>0.13150000000000001</v>
          </cell>
        </row>
        <row r="8310">
          <cell r="A8310">
            <v>44740</v>
          </cell>
          <cell r="B8310">
            <v>0.13150000000000001</v>
          </cell>
        </row>
        <row r="8311">
          <cell r="A8311">
            <v>44741</v>
          </cell>
          <cell r="B8311">
            <v>0.13150000000000001</v>
          </cell>
        </row>
        <row r="8312">
          <cell r="A8312">
            <v>44742</v>
          </cell>
          <cell r="B8312">
            <v>0.13150000000000001</v>
          </cell>
        </row>
        <row r="8313">
          <cell r="A8313">
            <v>44743</v>
          </cell>
          <cell r="B8313">
            <v>0.13150000000000001</v>
          </cell>
        </row>
        <row r="8314">
          <cell r="A8314">
            <v>44744</v>
          </cell>
          <cell r="B8314">
            <v>0</v>
          </cell>
        </row>
        <row r="8315">
          <cell r="A8315">
            <v>44745</v>
          </cell>
          <cell r="B8315">
            <v>0</v>
          </cell>
        </row>
        <row r="8316">
          <cell r="A8316">
            <v>44746</v>
          </cell>
          <cell r="B8316">
            <v>0.13150000000000001</v>
          </cell>
        </row>
        <row r="8317">
          <cell r="A8317">
            <v>44747</v>
          </cell>
          <cell r="B8317">
            <v>0.13150000000000001</v>
          </cell>
        </row>
        <row r="8318">
          <cell r="A8318">
            <v>44748</v>
          </cell>
          <cell r="B8318">
            <v>0.13150000000000001</v>
          </cell>
        </row>
        <row r="8319">
          <cell r="A8319">
            <v>44749</v>
          </cell>
          <cell r="B8319">
            <v>0.13150000000000001</v>
          </cell>
        </row>
        <row r="8320">
          <cell r="A8320">
            <v>44750</v>
          </cell>
          <cell r="B8320">
            <v>0.13150000000000001</v>
          </cell>
        </row>
        <row r="8321">
          <cell r="A8321">
            <v>44751</v>
          </cell>
          <cell r="B8321">
            <v>0</v>
          </cell>
        </row>
        <row r="8322">
          <cell r="A8322">
            <v>44752</v>
          </cell>
          <cell r="B8322">
            <v>0</v>
          </cell>
        </row>
        <row r="8323">
          <cell r="A8323">
            <v>44753</v>
          </cell>
          <cell r="B8323">
            <v>0.13150000000000001</v>
          </cell>
        </row>
        <row r="8324">
          <cell r="A8324">
            <v>44754</v>
          </cell>
          <cell r="B8324">
            <v>0.13150000000000001</v>
          </cell>
        </row>
        <row r="8325">
          <cell r="A8325">
            <v>44755</v>
          </cell>
          <cell r="B8325">
            <v>0.13150000000000001</v>
          </cell>
        </row>
        <row r="8326">
          <cell r="A8326">
            <v>44756</v>
          </cell>
          <cell r="B8326">
            <v>0.13150000000000001</v>
          </cell>
        </row>
        <row r="8327">
          <cell r="A8327">
            <v>44757</v>
          </cell>
          <cell r="B8327">
            <v>0.13150000000000001</v>
          </cell>
        </row>
        <row r="8328">
          <cell r="A8328">
            <v>44758</v>
          </cell>
          <cell r="B8328">
            <v>0</v>
          </cell>
        </row>
        <row r="8329">
          <cell r="A8329">
            <v>44759</v>
          </cell>
          <cell r="B8329">
            <v>0</v>
          </cell>
        </row>
        <row r="8330">
          <cell r="A8330">
            <v>44760</v>
          </cell>
          <cell r="B8330">
            <v>0.13150000000000001</v>
          </cell>
        </row>
        <row r="8331">
          <cell r="A8331">
            <v>44761</v>
          </cell>
          <cell r="B8331">
            <v>0.13150000000000001</v>
          </cell>
        </row>
        <row r="8332">
          <cell r="A8332">
            <v>44762</v>
          </cell>
          <cell r="B8332">
            <v>0.13150000000000001</v>
          </cell>
        </row>
        <row r="8333">
          <cell r="A8333">
            <v>44763</v>
          </cell>
          <cell r="B8333">
            <v>0.13150000000000001</v>
          </cell>
        </row>
        <row r="8334">
          <cell r="A8334">
            <v>44764</v>
          </cell>
          <cell r="B8334">
            <v>0.13150000000000001</v>
          </cell>
        </row>
        <row r="8335">
          <cell r="A8335">
            <v>44765</v>
          </cell>
          <cell r="B8335">
            <v>0</v>
          </cell>
        </row>
        <row r="8336">
          <cell r="A8336">
            <v>44766</v>
          </cell>
          <cell r="B8336">
            <v>0</v>
          </cell>
        </row>
        <row r="8337">
          <cell r="A8337">
            <v>44767</v>
          </cell>
          <cell r="B8337">
            <v>0.13150000000000001</v>
          </cell>
        </row>
        <row r="8338">
          <cell r="A8338">
            <v>44768</v>
          </cell>
          <cell r="B8338">
            <v>0.13150000000000001</v>
          </cell>
        </row>
        <row r="8339">
          <cell r="A8339">
            <v>44769</v>
          </cell>
          <cell r="B8339">
            <v>0.13150000000000001</v>
          </cell>
        </row>
        <row r="8340">
          <cell r="A8340">
            <v>44770</v>
          </cell>
          <cell r="B8340">
            <v>0.13150000000000001</v>
          </cell>
        </row>
        <row r="8341">
          <cell r="A8341">
            <v>44771</v>
          </cell>
          <cell r="B8341">
            <v>0.13150000000000001</v>
          </cell>
        </row>
        <row r="8342">
          <cell r="A8342">
            <v>44772</v>
          </cell>
          <cell r="B8342">
            <v>0</v>
          </cell>
        </row>
        <row r="8343">
          <cell r="A8343">
            <v>44773</v>
          </cell>
          <cell r="B8343">
            <v>0</v>
          </cell>
        </row>
        <row r="8344">
          <cell r="A8344">
            <v>44774</v>
          </cell>
          <cell r="B8344">
            <v>0.13150000000000001</v>
          </cell>
        </row>
        <row r="8345">
          <cell r="A8345">
            <v>44775</v>
          </cell>
          <cell r="B8345">
            <v>0.13150000000000001</v>
          </cell>
        </row>
        <row r="8346">
          <cell r="A8346">
            <v>44776</v>
          </cell>
          <cell r="B8346">
            <v>0.13150000000000001</v>
          </cell>
        </row>
        <row r="8347">
          <cell r="A8347">
            <v>44777</v>
          </cell>
          <cell r="B8347">
            <v>0.13650000000000001</v>
          </cell>
        </row>
        <row r="8348">
          <cell r="A8348">
            <v>44778</v>
          </cell>
          <cell r="B8348">
            <v>0.13650000000000001</v>
          </cell>
        </row>
        <row r="8349">
          <cell r="A8349">
            <v>44779</v>
          </cell>
          <cell r="B8349">
            <v>0</v>
          </cell>
        </row>
        <row r="8350">
          <cell r="A8350">
            <v>44780</v>
          </cell>
          <cell r="B8350">
            <v>0</v>
          </cell>
        </row>
        <row r="8351">
          <cell r="A8351">
            <v>44781</v>
          </cell>
          <cell r="B8351">
            <v>0.13650000000000001</v>
          </cell>
        </row>
        <row r="8352">
          <cell r="A8352">
            <v>44782</v>
          </cell>
          <cell r="B8352">
            <v>0.13650000000000001</v>
          </cell>
        </row>
        <row r="8353">
          <cell r="A8353">
            <v>44783</v>
          </cell>
          <cell r="B8353">
            <v>0.13650000000000001</v>
          </cell>
        </row>
        <row r="8354">
          <cell r="A8354">
            <v>44784</v>
          </cell>
          <cell r="B8354">
            <v>0.13650000000000001</v>
          </cell>
        </row>
        <row r="8355">
          <cell r="A8355">
            <v>44785</v>
          </cell>
          <cell r="B8355">
            <v>0.13650000000000001</v>
          </cell>
        </row>
        <row r="8356">
          <cell r="A8356">
            <v>44786</v>
          </cell>
          <cell r="B8356">
            <v>0</v>
          </cell>
        </row>
        <row r="8357">
          <cell r="A8357">
            <v>44787</v>
          </cell>
          <cell r="B8357">
            <v>0</v>
          </cell>
        </row>
        <row r="8358">
          <cell r="A8358">
            <v>44788</v>
          </cell>
          <cell r="B8358">
            <v>0.13650000000000001</v>
          </cell>
        </row>
        <row r="8359">
          <cell r="A8359">
            <v>44789</v>
          </cell>
          <cell r="B8359">
            <v>0.13650000000000001</v>
          </cell>
        </row>
        <row r="8360">
          <cell r="A8360">
            <v>44790</v>
          </cell>
          <cell r="B8360">
            <v>0.13650000000000001</v>
          </cell>
        </row>
        <row r="8361">
          <cell r="A8361">
            <v>44791</v>
          </cell>
          <cell r="B8361">
            <v>0.13650000000000001</v>
          </cell>
        </row>
        <row r="8362">
          <cell r="A8362">
            <v>44792</v>
          </cell>
          <cell r="B8362">
            <v>0.13650000000000001</v>
          </cell>
        </row>
        <row r="8363">
          <cell r="A8363">
            <v>44793</v>
          </cell>
          <cell r="B8363">
            <v>0</v>
          </cell>
        </row>
        <row r="8364">
          <cell r="A8364">
            <v>44794</v>
          </cell>
          <cell r="B8364">
            <v>0</v>
          </cell>
        </row>
        <row r="8365">
          <cell r="A8365">
            <v>44795</v>
          </cell>
          <cell r="B8365">
            <v>0.13650000000000001</v>
          </cell>
        </row>
        <row r="8366">
          <cell r="A8366">
            <v>44796</v>
          </cell>
          <cell r="B8366">
            <v>0.13650000000000001</v>
          </cell>
        </row>
        <row r="8367">
          <cell r="A8367">
            <v>44797</v>
          </cell>
          <cell r="B8367">
            <v>0.13650000000000001</v>
          </cell>
        </row>
        <row r="8368">
          <cell r="A8368">
            <v>44798</v>
          </cell>
          <cell r="B8368">
            <v>0.13650000000000001</v>
          </cell>
        </row>
        <row r="8369">
          <cell r="A8369">
            <v>44799</v>
          </cell>
          <cell r="B8369">
            <v>0.13650000000000001</v>
          </cell>
        </row>
        <row r="8370">
          <cell r="A8370">
            <v>44800</v>
          </cell>
          <cell r="B8370">
            <v>0</v>
          </cell>
        </row>
        <row r="8371">
          <cell r="A8371">
            <v>44801</v>
          </cell>
          <cell r="B8371">
            <v>0</v>
          </cell>
        </row>
        <row r="8372">
          <cell r="A8372">
            <v>44802</v>
          </cell>
          <cell r="B8372">
            <v>0.13650000000000001</v>
          </cell>
        </row>
        <row r="8373">
          <cell r="A8373">
            <v>44803</v>
          </cell>
          <cell r="B8373">
            <v>0.13650000000000001</v>
          </cell>
        </row>
        <row r="8374">
          <cell r="A8374">
            <v>44804</v>
          </cell>
          <cell r="B8374">
            <v>0.13650000000000001</v>
          </cell>
        </row>
        <row r="8375">
          <cell r="A8375">
            <v>44805</v>
          </cell>
          <cell r="B8375">
            <v>0.13650000000000001</v>
          </cell>
        </row>
        <row r="8376">
          <cell r="A8376">
            <v>44806</v>
          </cell>
          <cell r="B8376">
            <v>0.13650000000000001</v>
          </cell>
        </row>
        <row r="8377">
          <cell r="A8377">
            <v>44807</v>
          </cell>
          <cell r="B8377">
            <v>0</v>
          </cell>
        </row>
        <row r="8378">
          <cell r="A8378">
            <v>44808</v>
          </cell>
          <cell r="B8378">
            <v>0</v>
          </cell>
        </row>
        <row r="8379">
          <cell r="A8379">
            <v>44809</v>
          </cell>
          <cell r="B8379">
            <v>0.13650000000000001</v>
          </cell>
        </row>
        <row r="8380">
          <cell r="A8380">
            <v>44810</v>
          </cell>
          <cell r="B8380">
            <v>0.13650000000000001</v>
          </cell>
        </row>
        <row r="8381">
          <cell r="A8381">
            <v>44811</v>
          </cell>
          <cell r="B8381">
            <v>0</v>
          </cell>
        </row>
        <row r="8382">
          <cell r="A8382">
            <v>44812</v>
          </cell>
          <cell r="B8382">
            <v>0.13650000000000001</v>
          </cell>
        </row>
        <row r="8383">
          <cell r="A8383">
            <v>44813</v>
          </cell>
          <cell r="B8383">
            <v>0.13650000000000001</v>
          </cell>
        </row>
        <row r="8384">
          <cell r="A8384">
            <v>44814</v>
          </cell>
          <cell r="B8384">
            <v>0</v>
          </cell>
        </row>
        <row r="8385">
          <cell r="A8385">
            <v>44815</v>
          </cell>
          <cell r="B8385">
            <v>0</v>
          </cell>
        </row>
        <row r="8386">
          <cell r="A8386">
            <v>44816</v>
          </cell>
          <cell r="B8386">
            <v>0.13650000000000001</v>
          </cell>
        </row>
        <row r="8387">
          <cell r="A8387">
            <v>44817</v>
          </cell>
          <cell r="B8387">
            <v>0.13650000000000001</v>
          </cell>
        </row>
        <row r="8388">
          <cell r="A8388">
            <v>44818</v>
          </cell>
          <cell r="B8388">
            <v>0.13650000000000001</v>
          </cell>
        </row>
        <row r="8389">
          <cell r="A8389">
            <v>44819</v>
          </cell>
          <cell r="B8389">
            <v>0.13650000000000001</v>
          </cell>
        </row>
        <row r="8390">
          <cell r="A8390">
            <v>44820</v>
          </cell>
          <cell r="B8390">
            <v>0.13650000000000001</v>
          </cell>
        </row>
        <row r="8391">
          <cell r="A8391">
            <v>44821</v>
          </cell>
          <cell r="B8391">
            <v>0</v>
          </cell>
        </row>
        <row r="8392">
          <cell r="A8392">
            <v>44822</v>
          </cell>
          <cell r="B8392">
            <v>0</v>
          </cell>
        </row>
        <row r="8393">
          <cell r="A8393">
            <v>44823</v>
          </cell>
          <cell r="B8393">
            <v>0.13650000000000001</v>
          </cell>
        </row>
        <row r="8394">
          <cell r="A8394">
            <v>44824</v>
          </cell>
          <cell r="B8394">
            <v>0.13650000000000001</v>
          </cell>
        </row>
        <row r="8395">
          <cell r="A8395">
            <v>44825</v>
          </cell>
          <cell r="B8395">
            <v>0.13650000000000001</v>
          </cell>
        </row>
        <row r="8396">
          <cell r="A8396">
            <v>44826</v>
          </cell>
          <cell r="B8396">
            <v>0.13650000000000001</v>
          </cell>
        </row>
        <row r="8397">
          <cell r="A8397">
            <v>44827</v>
          </cell>
          <cell r="B8397">
            <v>0.13650000000000001</v>
          </cell>
        </row>
        <row r="8398">
          <cell r="A8398">
            <v>44828</v>
          </cell>
          <cell r="B8398">
            <v>0</v>
          </cell>
        </row>
        <row r="8399">
          <cell r="A8399">
            <v>44829</v>
          </cell>
          <cell r="B8399">
            <v>0</v>
          </cell>
        </row>
        <row r="8400">
          <cell r="A8400">
            <v>44830</v>
          </cell>
          <cell r="B8400">
            <v>0.13650000000000001</v>
          </cell>
        </row>
        <row r="8401">
          <cell r="A8401">
            <v>44831</v>
          </cell>
          <cell r="B8401">
            <v>0.13650000000000001</v>
          </cell>
        </row>
        <row r="8402">
          <cell r="A8402">
            <v>44832</v>
          </cell>
          <cell r="B8402">
            <v>0.13650000000000001</v>
          </cell>
        </row>
        <row r="8403">
          <cell r="A8403">
            <v>44833</v>
          </cell>
          <cell r="B8403">
            <v>0.13650000000000001</v>
          </cell>
        </row>
        <row r="8404">
          <cell r="A8404">
            <v>44834</v>
          </cell>
          <cell r="B8404">
            <v>0.13650000000000001</v>
          </cell>
        </row>
        <row r="8405">
          <cell r="A8405">
            <v>44835</v>
          </cell>
          <cell r="B8405">
            <v>0</v>
          </cell>
        </row>
        <row r="8406">
          <cell r="A8406">
            <v>44836</v>
          </cell>
          <cell r="B8406">
            <v>0</v>
          </cell>
        </row>
        <row r="8407">
          <cell r="A8407">
            <v>44837</v>
          </cell>
          <cell r="B8407">
            <v>0.13650000000000001</v>
          </cell>
        </row>
        <row r="8408">
          <cell r="A8408">
            <v>44838</v>
          </cell>
          <cell r="B8408">
            <v>0.13650000000000001</v>
          </cell>
        </row>
        <row r="8409">
          <cell r="A8409">
            <v>44839</v>
          </cell>
          <cell r="B8409">
            <v>0.13650000000000001</v>
          </cell>
        </row>
        <row r="8410">
          <cell r="A8410">
            <v>44840</v>
          </cell>
          <cell r="B8410">
            <v>0.13650000000000001</v>
          </cell>
        </row>
        <row r="8411">
          <cell r="A8411">
            <v>44841</v>
          </cell>
          <cell r="B8411">
            <v>0.13650000000000001</v>
          </cell>
        </row>
        <row r="8412">
          <cell r="A8412">
            <v>44842</v>
          </cell>
          <cell r="B8412">
            <v>0</v>
          </cell>
        </row>
        <row r="8413">
          <cell r="A8413">
            <v>44843</v>
          </cell>
          <cell r="B8413">
            <v>0</v>
          </cell>
        </row>
        <row r="8414">
          <cell r="A8414">
            <v>44844</v>
          </cell>
          <cell r="B8414">
            <v>0.13650000000000001</v>
          </cell>
        </row>
        <row r="8415">
          <cell r="A8415">
            <v>44845</v>
          </cell>
          <cell r="B8415">
            <v>0.13650000000000001</v>
          </cell>
        </row>
        <row r="8416">
          <cell r="A8416">
            <v>44846</v>
          </cell>
          <cell r="B8416">
            <v>0</v>
          </cell>
        </row>
        <row r="8417">
          <cell r="A8417">
            <v>44847</v>
          </cell>
          <cell r="B8417">
            <v>0.13650000000000001</v>
          </cell>
        </row>
        <row r="8418">
          <cell r="A8418">
            <v>44848</v>
          </cell>
          <cell r="B8418">
            <v>0.13650000000000001</v>
          </cell>
        </row>
        <row r="8419">
          <cell r="A8419">
            <v>44849</v>
          </cell>
          <cell r="B8419">
            <v>0</v>
          </cell>
        </row>
        <row r="8420">
          <cell r="A8420">
            <v>44850</v>
          </cell>
          <cell r="B8420">
            <v>0</v>
          </cell>
        </row>
        <row r="8421">
          <cell r="A8421">
            <v>44851</v>
          </cell>
          <cell r="B8421">
            <v>0.13650000000000001</v>
          </cell>
        </row>
        <row r="8422">
          <cell r="A8422">
            <v>44852</v>
          </cell>
          <cell r="B8422">
            <v>0.13650000000000001</v>
          </cell>
        </row>
        <row r="8423">
          <cell r="A8423">
            <v>44853</v>
          </cell>
          <cell r="B8423">
            <v>0.13650000000000001</v>
          </cell>
        </row>
        <row r="8424">
          <cell r="A8424">
            <v>44854</v>
          </cell>
          <cell r="B8424">
            <v>0.13650000000000001</v>
          </cell>
        </row>
        <row r="8425">
          <cell r="A8425">
            <v>44855</v>
          </cell>
          <cell r="B8425">
            <v>0.13650000000000001</v>
          </cell>
        </row>
        <row r="8426">
          <cell r="A8426">
            <v>44856</v>
          </cell>
          <cell r="B8426">
            <v>0</v>
          </cell>
        </row>
        <row r="8427">
          <cell r="A8427">
            <v>44857</v>
          </cell>
          <cell r="B8427">
            <v>0</v>
          </cell>
        </row>
        <row r="8428">
          <cell r="A8428">
            <v>44858</v>
          </cell>
          <cell r="B8428">
            <v>0.13650000000000001</v>
          </cell>
        </row>
        <row r="8429">
          <cell r="A8429">
            <v>44859</v>
          </cell>
          <cell r="B8429">
            <v>0.13650000000000001</v>
          </cell>
        </row>
        <row r="8430">
          <cell r="A8430">
            <v>44860</v>
          </cell>
          <cell r="B8430">
            <v>0.13650000000000001</v>
          </cell>
        </row>
        <row r="8431">
          <cell r="A8431">
            <v>44861</v>
          </cell>
          <cell r="B8431">
            <v>0.13650000000000001</v>
          </cell>
        </row>
        <row r="8432">
          <cell r="A8432">
            <v>44862</v>
          </cell>
          <cell r="B8432">
            <v>0.13650000000000001</v>
          </cell>
        </row>
        <row r="8433">
          <cell r="A8433">
            <v>44863</v>
          </cell>
          <cell r="B8433">
            <v>0</v>
          </cell>
        </row>
        <row r="8434">
          <cell r="A8434">
            <v>44864</v>
          </cell>
          <cell r="B8434">
            <v>0</v>
          </cell>
        </row>
        <row r="8435">
          <cell r="A8435">
            <v>44865</v>
          </cell>
          <cell r="B8435">
            <v>0.13650000000000001</v>
          </cell>
        </row>
        <row r="8436">
          <cell r="A8436">
            <v>44866</v>
          </cell>
          <cell r="B8436">
            <v>0.13650000000000001</v>
          </cell>
        </row>
        <row r="8437">
          <cell r="A8437">
            <v>44867</v>
          </cell>
          <cell r="B8437">
            <v>0</v>
          </cell>
        </row>
        <row r="8438">
          <cell r="A8438">
            <v>44868</v>
          </cell>
          <cell r="B8438">
            <v>0.13650000000000001</v>
          </cell>
        </row>
        <row r="8439">
          <cell r="A8439">
            <v>44869</v>
          </cell>
          <cell r="B8439">
            <v>0.13650000000000001</v>
          </cell>
        </row>
        <row r="8440">
          <cell r="A8440">
            <v>44870</v>
          </cell>
          <cell r="B8440">
            <v>0</v>
          </cell>
        </row>
        <row r="8441">
          <cell r="A8441">
            <v>44871</v>
          </cell>
          <cell r="B8441">
            <v>0</v>
          </cell>
        </row>
        <row r="8442">
          <cell r="A8442">
            <v>44872</v>
          </cell>
          <cell r="B8442">
            <v>0.13650000000000001</v>
          </cell>
        </row>
        <row r="8443">
          <cell r="A8443">
            <v>44873</v>
          </cell>
          <cell r="B8443">
            <v>0.13650000000000001</v>
          </cell>
        </row>
        <row r="8444">
          <cell r="A8444">
            <v>44874</v>
          </cell>
          <cell r="B8444">
            <v>0.13650000000000001</v>
          </cell>
        </row>
        <row r="8445">
          <cell r="A8445">
            <v>44875</v>
          </cell>
          <cell r="B8445">
            <v>0.13650000000000001</v>
          </cell>
        </row>
        <row r="8446">
          <cell r="A8446">
            <v>44876</v>
          </cell>
          <cell r="B8446">
            <v>0.13650000000000001</v>
          </cell>
        </row>
        <row r="8447">
          <cell r="A8447">
            <v>44877</v>
          </cell>
          <cell r="B8447">
            <v>0</v>
          </cell>
        </row>
        <row r="8448">
          <cell r="A8448">
            <v>44878</v>
          </cell>
          <cell r="B8448">
            <v>0</v>
          </cell>
        </row>
        <row r="8449">
          <cell r="A8449">
            <v>44879</v>
          </cell>
          <cell r="B8449">
            <v>0.13650000000000001</v>
          </cell>
        </row>
        <row r="8450">
          <cell r="A8450">
            <v>44880</v>
          </cell>
          <cell r="B8450">
            <v>0</v>
          </cell>
        </row>
        <row r="8451">
          <cell r="A8451">
            <v>44881</v>
          </cell>
          <cell r="B8451">
            <v>0.13650000000000001</v>
          </cell>
        </row>
        <row r="8452">
          <cell r="A8452">
            <v>44882</v>
          </cell>
          <cell r="B8452">
            <v>0.13650000000000001</v>
          </cell>
        </row>
        <row r="8453">
          <cell r="A8453">
            <v>44883</v>
          </cell>
          <cell r="B8453">
            <v>0.13650000000000001</v>
          </cell>
        </row>
        <row r="8454">
          <cell r="A8454">
            <v>44884</v>
          </cell>
          <cell r="B8454">
            <v>0</v>
          </cell>
        </row>
        <row r="8455">
          <cell r="A8455">
            <v>44885</v>
          </cell>
          <cell r="B8455">
            <v>0</v>
          </cell>
        </row>
        <row r="8456">
          <cell r="A8456">
            <v>44886</v>
          </cell>
          <cell r="B8456">
            <v>0.13650000000000001</v>
          </cell>
        </row>
        <row r="8457">
          <cell r="A8457">
            <v>44887</v>
          </cell>
          <cell r="B8457">
            <v>0.13650000000000001</v>
          </cell>
        </row>
        <row r="8458">
          <cell r="A8458">
            <v>44888</v>
          </cell>
          <cell r="B8458">
            <v>0.13650000000000001</v>
          </cell>
        </row>
        <row r="8459">
          <cell r="A8459">
            <v>44889</v>
          </cell>
          <cell r="B8459">
            <v>0.13650000000000001</v>
          </cell>
        </row>
        <row r="8460">
          <cell r="A8460">
            <v>44890</v>
          </cell>
          <cell r="B8460">
            <v>0.13650000000000001</v>
          </cell>
        </row>
        <row r="8461">
          <cell r="A8461">
            <v>44891</v>
          </cell>
          <cell r="B8461">
            <v>0</v>
          </cell>
        </row>
        <row r="8462">
          <cell r="A8462">
            <v>44892</v>
          </cell>
          <cell r="B8462">
            <v>0</v>
          </cell>
        </row>
        <row r="8463">
          <cell r="A8463">
            <v>44893</v>
          </cell>
          <cell r="B8463">
            <v>0.13650000000000001</v>
          </cell>
        </row>
        <row r="8464">
          <cell r="A8464">
            <v>44894</v>
          </cell>
          <cell r="B8464">
            <v>0.13650000000000001</v>
          </cell>
        </row>
        <row r="8465">
          <cell r="A8465">
            <v>44895</v>
          </cell>
          <cell r="B8465">
            <v>0.13650000000000001</v>
          </cell>
        </row>
        <row r="8466">
          <cell r="A8466">
            <v>44896</v>
          </cell>
          <cell r="B8466">
            <v>0.13650000000000001</v>
          </cell>
        </row>
        <row r="8467">
          <cell r="A8467">
            <v>44897</v>
          </cell>
          <cell r="B8467">
            <v>0.13650000000000001</v>
          </cell>
        </row>
        <row r="8468">
          <cell r="A8468">
            <v>44898</v>
          </cell>
          <cell r="B8468">
            <v>0</v>
          </cell>
        </row>
        <row r="8469">
          <cell r="A8469">
            <v>44899</v>
          </cell>
          <cell r="B8469">
            <v>0</v>
          </cell>
        </row>
        <row r="8470">
          <cell r="A8470">
            <v>44900</v>
          </cell>
          <cell r="B8470">
            <v>0.13650000000000001</v>
          </cell>
        </row>
        <row r="8471">
          <cell r="A8471">
            <v>44901</v>
          </cell>
          <cell r="B8471">
            <v>0.13650000000000001</v>
          </cell>
        </row>
        <row r="8472">
          <cell r="A8472">
            <v>44902</v>
          </cell>
          <cell r="B8472">
            <v>0.13650000000000001</v>
          </cell>
        </row>
        <row r="8473">
          <cell r="A8473">
            <v>44903</v>
          </cell>
          <cell r="B8473">
            <v>0.13650000000000001</v>
          </cell>
        </row>
        <row r="8474">
          <cell r="A8474">
            <v>44904</v>
          </cell>
          <cell r="B8474">
            <v>0.13650000000000001</v>
          </cell>
        </row>
        <row r="8475">
          <cell r="A8475">
            <v>44905</v>
          </cell>
          <cell r="B8475">
            <v>0</v>
          </cell>
        </row>
        <row r="8476">
          <cell r="A8476">
            <v>44906</v>
          </cell>
          <cell r="B8476">
            <v>0</v>
          </cell>
        </row>
        <row r="8477">
          <cell r="A8477">
            <v>44907</v>
          </cell>
          <cell r="B8477">
            <v>0.13650000000000001</v>
          </cell>
        </row>
        <row r="8478">
          <cell r="A8478">
            <v>44908</v>
          </cell>
          <cell r="B8478">
            <v>0.13650000000000001</v>
          </cell>
        </row>
        <row r="8479">
          <cell r="A8479">
            <v>44909</v>
          </cell>
          <cell r="B8479">
            <v>0.13650000000000001</v>
          </cell>
        </row>
        <row r="8480">
          <cell r="A8480">
            <v>44910</v>
          </cell>
          <cell r="B8480">
            <v>0.13650000000000001</v>
          </cell>
        </row>
        <row r="8481">
          <cell r="A8481">
            <v>44911</v>
          </cell>
          <cell r="B8481">
            <v>0.13650000000000001</v>
          </cell>
        </row>
        <row r="8482">
          <cell r="A8482">
            <v>44912</v>
          </cell>
          <cell r="B8482">
            <v>0</v>
          </cell>
        </row>
        <row r="8483">
          <cell r="A8483">
            <v>44913</v>
          </cell>
          <cell r="B8483">
            <v>0</v>
          </cell>
        </row>
        <row r="8484">
          <cell r="A8484">
            <v>44914</v>
          </cell>
          <cell r="B8484">
            <v>0.13650000000000001</v>
          </cell>
        </row>
        <row r="8485">
          <cell r="A8485">
            <v>44915</v>
          </cell>
          <cell r="B8485">
            <v>0.13650000000000001</v>
          </cell>
        </row>
        <row r="8486">
          <cell r="A8486">
            <v>44916</v>
          </cell>
          <cell r="B8486">
            <v>0.13650000000000001</v>
          </cell>
        </row>
        <row r="8487">
          <cell r="A8487">
            <v>44917</v>
          </cell>
          <cell r="B8487">
            <v>0.13650000000000001</v>
          </cell>
        </row>
        <row r="8488">
          <cell r="A8488">
            <v>44918</v>
          </cell>
          <cell r="B8488">
            <v>0.13650000000000001</v>
          </cell>
        </row>
        <row r="8489">
          <cell r="A8489">
            <v>44919</v>
          </cell>
          <cell r="B8489">
            <v>0</v>
          </cell>
        </row>
        <row r="8490">
          <cell r="A8490">
            <v>44920</v>
          </cell>
          <cell r="B8490">
            <v>0</v>
          </cell>
        </row>
        <row r="8491">
          <cell r="A8491">
            <v>44921</v>
          </cell>
          <cell r="B8491">
            <v>0.13650000000000001</v>
          </cell>
        </row>
        <row r="8492">
          <cell r="A8492">
            <v>44922</v>
          </cell>
          <cell r="B8492">
            <v>0.13650000000000001</v>
          </cell>
        </row>
        <row r="8493">
          <cell r="A8493">
            <v>44923</v>
          </cell>
          <cell r="B8493">
            <v>0.13650000000000001</v>
          </cell>
        </row>
        <row r="8494">
          <cell r="A8494">
            <v>44924</v>
          </cell>
          <cell r="B8494">
            <v>0.13650000000000001</v>
          </cell>
        </row>
        <row r="8495">
          <cell r="A8495">
            <v>44925</v>
          </cell>
          <cell r="B8495">
            <v>0.13650000000000001</v>
          </cell>
        </row>
        <row r="8496">
          <cell r="A8496">
            <v>44926</v>
          </cell>
          <cell r="B8496">
            <v>0</v>
          </cell>
        </row>
        <row r="8497">
          <cell r="A8497">
            <v>44927</v>
          </cell>
          <cell r="B8497">
            <v>0</v>
          </cell>
        </row>
        <row r="8498">
          <cell r="A8498">
            <v>44928</v>
          </cell>
          <cell r="B8498">
            <v>0.13650000000000001</v>
          </cell>
        </row>
        <row r="8499">
          <cell r="A8499">
            <v>44929</v>
          </cell>
          <cell r="B8499">
            <v>0.13650000000000001</v>
          </cell>
        </row>
        <row r="8500">
          <cell r="A8500">
            <v>44930</v>
          </cell>
          <cell r="B8500">
            <v>0.13650000000000001</v>
          </cell>
        </row>
        <row r="8501">
          <cell r="A8501">
            <v>44931</v>
          </cell>
          <cell r="B8501">
            <v>0.13650000000000001</v>
          </cell>
        </row>
        <row r="8502">
          <cell r="A8502">
            <v>44932</v>
          </cell>
          <cell r="B8502">
            <v>0.13650000000000001</v>
          </cell>
        </row>
        <row r="8503">
          <cell r="A8503">
            <v>44933</v>
          </cell>
          <cell r="B8503">
            <v>0</v>
          </cell>
        </row>
        <row r="8504">
          <cell r="A8504">
            <v>44934</v>
          </cell>
          <cell r="B8504">
            <v>0</v>
          </cell>
        </row>
        <row r="8505">
          <cell r="A8505">
            <v>44935</v>
          </cell>
          <cell r="B8505">
            <v>0.13650000000000001</v>
          </cell>
        </row>
        <row r="8506">
          <cell r="A8506">
            <v>44936</v>
          </cell>
          <cell r="B8506">
            <v>0.13650000000000001</v>
          </cell>
        </row>
        <row r="8507">
          <cell r="A8507">
            <v>44937</v>
          </cell>
          <cell r="B8507">
            <v>0.13650000000000001</v>
          </cell>
        </row>
        <row r="8508">
          <cell r="A8508">
            <v>44938</v>
          </cell>
          <cell r="B8508">
            <v>0.13650000000000001</v>
          </cell>
        </row>
        <row r="8509">
          <cell r="A8509">
            <v>44939</v>
          </cell>
          <cell r="B8509">
            <v>0.13650000000000001</v>
          </cell>
        </row>
        <row r="8510">
          <cell r="A8510">
            <v>44940</v>
          </cell>
          <cell r="B8510">
            <v>0</v>
          </cell>
        </row>
        <row r="8511">
          <cell r="A8511">
            <v>44941</v>
          </cell>
          <cell r="B8511">
            <v>0</v>
          </cell>
        </row>
        <row r="8512">
          <cell r="A8512">
            <v>44942</v>
          </cell>
          <cell r="B8512">
            <v>0.13650000000000001</v>
          </cell>
        </row>
        <row r="8513">
          <cell r="A8513">
            <v>44943</v>
          </cell>
          <cell r="B8513">
            <v>0.13650000000000001</v>
          </cell>
        </row>
        <row r="8514">
          <cell r="A8514">
            <v>44944</v>
          </cell>
          <cell r="B8514">
            <v>0.13650000000000001</v>
          </cell>
        </row>
        <row r="8515">
          <cell r="A8515">
            <v>44945</v>
          </cell>
          <cell r="B8515">
            <v>0.13650000000000001</v>
          </cell>
        </row>
        <row r="8516">
          <cell r="A8516">
            <v>44946</v>
          </cell>
          <cell r="B8516">
            <v>0.13650000000000001</v>
          </cell>
        </row>
        <row r="8517">
          <cell r="A8517">
            <v>44947</v>
          </cell>
          <cell r="B8517">
            <v>0</v>
          </cell>
        </row>
        <row r="8518">
          <cell r="A8518">
            <v>44948</v>
          </cell>
          <cell r="B8518">
            <v>0</v>
          </cell>
        </row>
        <row r="8519">
          <cell r="A8519">
            <v>44949</v>
          </cell>
          <cell r="B8519">
            <v>0.13650000000000001</v>
          </cell>
        </row>
        <row r="8520">
          <cell r="A8520">
            <v>44950</v>
          </cell>
          <cell r="B8520">
            <v>0.13650000000000001</v>
          </cell>
        </row>
        <row r="8521">
          <cell r="A8521">
            <v>44951</v>
          </cell>
          <cell r="B8521">
            <v>0.13650000000000001</v>
          </cell>
        </row>
        <row r="8522">
          <cell r="A8522">
            <v>44952</v>
          </cell>
          <cell r="B8522">
            <v>0.13650000000000001</v>
          </cell>
        </row>
        <row r="8523">
          <cell r="A8523">
            <v>44953</v>
          </cell>
          <cell r="B8523">
            <v>0.13650000000000001</v>
          </cell>
        </row>
        <row r="8524">
          <cell r="A8524">
            <v>44954</v>
          </cell>
          <cell r="B8524">
            <v>0</v>
          </cell>
        </row>
        <row r="8525">
          <cell r="A8525">
            <v>44955</v>
          </cell>
          <cell r="B8525">
            <v>0</v>
          </cell>
        </row>
        <row r="8526">
          <cell r="A8526">
            <v>44956</v>
          </cell>
          <cell r="B8526">
            <v>0.13650000000000001</v>
          </cell>
        </row>
        <row r="8527">
          <cell r="A8527">
            <v>44957</v>
          </cell>
          <cell r="B8527">
            <v>0.13650000000000001</v>
          </cell>
        </row>
        <row r="8528">
          <cell r="A8528">
            <v>44958</v>
          </cell>
          <cell r="B8528">
            <v>0.13650000000000001</v>
          </cell>
        </row>
        <row r="8529">
          <cell r="A8529">
            <v>44959</v>
          </cell>
          <cell r="B8529">
            <v>0.13650000000000001</v>
          </cell>
        </row>
        <row r="8530">
          <cell r="A8530">
            <v>44960</v>
          </cell>
          <cell r="B8530">
            <v>0.13650000000000001</v>
          </cell>
        </row>
        <row r="8531">
          <cell r="A8531">
            <v>44961</v>
          </cell>
          <cell r="B8531">
            <v>0</v>
          </cell>
        </row>
        <row r="8532">
          <cell r="A8532">
            <v>44962</v>
          </cell>
          <cell r="B8532">
            <v>0</v>
          </cell>
        </row>
        <row r="8533">
          <cell r="A8533">
            <v>44963</v>
          </cell>
          <cell r="B8533">
            <v>0.13650000000000001</v>
          </cell>
        </row>
        <row r="8534">
          <cell r="A8534">
            <v>44964</v>
          </cell>
          <cell r="B8534">
            <v>0.13650000000000001</v>
          </cell>
        </row>
        <row r="8535">
          <cell r="A8535">
            <v>44965</v>
          </cell>
          <cell r="B8535">
            <v>0.13650000000000001</v>
          </cell>
        </row>
        <row r="8536">
          <cell r="A8536">
            <v>44966</v>
          </cell>
          <cell r="B8536">
            <v>0.13650000000000001</v>
          </cell>
        </row>
        <row r="8537">
          <cell r="A8537">
            <v>44967</v>
          </cell>
          <cell r="B8537">
            <v>0.13650000000000001</v>
          </cell>
        </row>
        <row r="8538">
          <cell r="A8538">
            <v>44968</v>
          </cell>
          <cell r="B8538">
            <v>0</v>
          </cell>
        </row>
        <row r="8539">
          <cell r="A8539">
            <v>44969</v>
          </cell>
          <cell r="B8539">
            <v>0</v>
          </cell>
        </row>
        <row r="8540">
          <cell r="A8540">
            <v>44970</v>
          </cell>
          <cell r="B8540">
            <v>0.13650000000000001</v>
          </cell>
        </row>
        <row r="8541">
          <cell r="A8541">
            <v>44971</v>
          </cell>
          <cell r="B8541">
            <v>0.13650000000000001</v>
          </cell>
        </row>
        <row r="8542">
          <cell r="A8542">
            <v>44972</v>
          </cell>
          <cell r="B8542">
            <v>0.13650000000000001</v>
          </cell>
        </row>
        <row r="8543">
          <cell r="A8543">
            <v>44973</v>
          </cell>
          <cell r="B8543">
            <v>0.13650000000000001</v>
          </cell>
        </row>
        <row r="8544">
          <cell r="A8544">
            <v>44974</v>
          </cell>
          <cell r="B8544">
            <v>0.13650000000000001</v>
          </cell>
        </row>
        <row r="8545">
          <cell r="A8545">
            <v>44975</v>
          </cell>
          <cell r="B8545">
            <v>0</v>
          </cell>
        </row>
        <row r="8546">
          <cell r="A8546">
            <v>44976</v>
          </cell>
          <cell r="B8546">
            <v>0</v>
          </cell>
        </row>
        <row r="8547">
          <cell r="A8547">
            <v>44977</v>
          </cell>
          <cell r="B8547">
            <v>0</v>
          </cell>
        </row>
        <row r="8548">
          <cell r="A8548">
            <v>44978</v>
          </cell>
          <cell r="B8548">
            <v>0</v>
          </cell>
        </row>
        <row r="8549">
          <cell r="A8549">
            <v>44979</v>
          </cell>
          <cell r="B8549">
            <v>0.13650000000000001</v>
          </cell>
        </row>
        <row r="8550">
          <cell r="A8550">
            <v>44980</v>
          </cell>
          <cell r="B8550">
            <v>0.13650000000000001</v>
          </cell>
        </row>
        <row r="8551">
          <cell r="A8551">
            <v>44981</v>
          </cell>
          <cell r="B8551">
            <v>0.13650000000000001</v>
          </cell>
        </row>
        <row r="8552">
          <cell r="A8552">
            <v>44982</v>
          </cell>
          <cell r="B8552">
            <v>0</v>
          </cell>
        </row>
        <row r="8553">
          <cell r="A8553">
            <v>44983</v>
          </cell>
          <cell r="B8553">
            <v>0</v>
          </cell>
        </row>
        <row r="8554">
          <cell r="A8554">
            <v>44984</v>
          </cell>
          <cell r="B8554">
            <v>0.13650000000000001</v>
          </cell>
        </row>
        <row r="8555">
          <cell r="A8555">
            <v>44985</v>
          </cell>
          <cell r="B8555">
            <v>0.13650000000000001</v>
          </cell>
        </row>
        <row r="8556">
          <cell r="A8556">
            <v>44986</v>
          </cell>
          <cell r="B8556">
            <v>0.13650000000000001</v>
          </cell>
        </row>
        <row r="8557">
          <cell r="A8557">
            <v>44987</v>
          </cell>
          <cell r="B8557">
            <v>0.13650000000000001</v>
          </cell>
        </row>
        <row r="8558">
          <cell r="A8558">
            <v>44988</v>
          </cell>
          <cell r="B8558">
            <v>0.13650000000000001</v>
          </cell>
        </row>
        <row r="8559">
          <cell r="A8559">
            <v>44989</v>
          </cell>
          <cell r="B8559">
            <v>0</v>
          </cell>
        </row>
        <row r="8560">
          <cell r="A8560">
            <v>44990</v>
          </cell>
          <cell r="B8560">
            <v>0</v>
          </cell>
        </row>
        <row r="8561">
          <cell r="A8561">
            <v>44991</v>
          </cell>
          <cell r="B8561">
            <v>0.13650000000000001</v>
          </cell>
        </row>
        <row r="8562">
          <cell r="A8562">
            <v>44992</v>
          </cell>
          <cell r="B8562">
            <v>0.13650000000000001</v>
          </cell>
        </row>
        <row r="8563">
          <cell r="A8563">
            <v>44993</v>
          </cell>
          <cell r="B8563">
            <v>0.13650000000000001</v>
          </cell>
        </row>
        <row r="8564">
          <cell r="A8564">
            <v>44994</v>
          </cell>
          <cell r="B8564">
            <v>0.13650000000000001</v>
          </cell>
        </row>
        <row r="8565">
          <cell r="A8565">
            <v>44995</v>
          </cell>
          <cell r="B8565">
            <v>0.13650000000000001</v>
          </cell>
        </row>
        <row r="8566">
          <cell r="A8566">
            <v>44996</v>
          </cell>
          <cell r="B8566">
            <v>0</v>
          </cell>
        </row>
        <row r="8567">
          <cell r="A8567">
            <v>44997</v>
          </cell>
          <cell r="B8567">
            <v>0</v>
          </cell>
        </row>
        <row r="8568">
          <cell r="A8568">
            <v>44998</v>
          </cell>
          <cell r="B8568">
            <v>0.13650000000000001</v>
          </cell>
        </row>
        <row r="8569">
          <cell r="A8569">
            <v>44999</v>
          </cell>
          <cell r="B8569">
            <v>0.13650000000000001</v>
          </cell>
        </row>
        <row r="8570">
          <cell r="A8570">
            <v>45000</v>
          </cell>
          <cell r="B8570">
            <v>0.13650000000000001</v>
          </cell>
        </row>
        <row r="8571">
          <cell r="A8571">
            <v>45001</v>
          </cell>
          <cell r="B8571">
            <v>0.13650000000000001</v>
          </cell>
        </row>
        <row r="8572">
          <cell r="A8572">
            <v>45002</v>
          </cell>
          <cell r="B8572">
            <v>0.13650000000000001</v>
          </cell>
        </row>
        <row r="8573">
          <cell r="A8573">
            <v>45003</v>
          </cell>
          <cell r="B8573">
            <v>0</v>
          </cell>
        </row>
        <row r="8574">
          <cell r="A8574">
            <v>45004</v>
          </cell>
          <cell r="B8574">
            <v>0</v>
          </cell>
        </row>
        <row r="8575">
          <cell r="A8575">
            <v>45005</v>
          </cell>
          <cell r="B8575">
            <v>0.13650000000000001</v>
          </cell>
        </row>
        <row r="8576">
          <cell r="A8576">
            <v>45006</v>
          </cell>
          <cell r="B8576">
            <v>0.13650000000000001</v>
          </cell>
        </row>
        <row r="8577">
          <cell r="A8577">
            <v>45007</v>
          </cell>
          <cell r="B8577">
            <v>0.13650000000000001</v>
          </cell>
        </row>
        <row r="8578">
          <cell r="A8578">
            <v>45008</v>
          </cell>
          <cell r="B8578">
            <v>0.13650000000000001</v>
          </cell>
        </row>
        <row r="8579">
          <cell r="A8579">
            <v>45009</v>
          </cell>
          <cell r="B8579">
            <v>0.13650000000000001</v>
          </cell>
        </row>
        <row r="8580">
          <cell r="A8580">
            <v>45010</v>
          </cell>
          <cell r="B8580">
            <v>0</v>
          </cell>
        </row>
        <row r="8581">
          <cell r="A8581">
            <v>45011</v>
          </cell>
          <cell r="B8581">
            <v>0</v>
          </cell>
        </row>
        <row r="8582">
          <cell r="A8582">
            <v>45012</v>
          </cell>
          <cell r="B8582">
            <v>0.13650000000000001</v>
          </cell>
        </row>
        <row r="8583">
          <cell r="A8583">
            <v>45013</v>
          </cell>
          <cell r="B8583">
            <v>0.13650000000000001</v>
          </cell>
        </row>
        <row r="8584">
          <cell r="A8584">
            <v>45014</v>
          </cell>
          <cell r="B8584">
            <v>0.13650000000000001</v>
          </cell>
        </row>
        <row r="8585">
          <cell r="A8585">
            <v>45015</v>
          </cell>
          <cell r="B8585">
            <v>0.13650000000000001</v>
          </cell>
        </row>
        <row r="8586">
          <cell r="A8586">
            <v>45016</v>
          </cell>
          <cell r="B8586">
            <v>0.13650000000000001</v>
          </cell>
        </row>
        <row r="8587">
          <cell r="A8587">
            <v>45017</v>
          </cell>
          <cell r="B8587">
            <v>0</v>
          </cell>
        </row>
        <row r="8588">
          <cell r="A8588">
            <v>45018</v>
          </cell>
          <cell r="B8588">
            <v>0</v>
          </cell>
        </row>
        <row r="8589">
          <cell r="A8589">
            <v>45019</v>
          </cell>
          <cell r="B8589">
            <v>0.13650000000000001</v>
          </cell>
        </row>
        <row r="8590">
          <cell r="A8590">
            <v>45020</v>
          </cell>
          <cell r="B8590">
            <v>0.13650000000000001</v>
          </cell>
        </row>
        <row r="8591">
          <cell r="A8591">
            <v>45021</v>
          </cell>
          <cell r="B8591">
            <v>0.13650000000000001</v>
          </cell>
        </row>
        <row r="8592">
          <cell r="A8592">
            <v>45022</v>
          </cell>
          <cell r="B8592">
            <v>0.13650000000000001</v>
          </cell>
        </row>
        <row r="8593">
          <cell r="A8593">
            <v>45023</v>
          </cell>
          <cell r="B8593">
            <v>0</v>
          </cell>
        </row>
        <row r="8594">
          <cell r="A8594">
            <v>45024</v>
          </cell>
          <cell r="B8594">
            <v>0</v>
          </cell>
        </row>
        <row r="8595">
          <cell r="A8595">
            <v>45025</v>
          </cell>
          <cell r="B8595">
            <v>0</v>
          </cell>
        </row>
        <row r="8596">
          <cell r="A8596">
            <v>45026</v>
          </cell>
          <cell r="B8596">
            <v>0.13650000000000001</v>
          </cell>
        </row>
        <row r="8597">
          <cell r="A8597">
            <v>45027</v>
          </cell>
          <cell r="B8597">
            <v>0.13650000000000001</v>
          </cell>
        </row>
        <row r="8598">
          <cell r="A8598">
            <v>45028</v>
          </cell>
          <cell r="B8598">
            <v>0.13650000000000001</v>
          </cell>
        </row>
        <row r="8599">
          <cell r="A8599">
            <v>45029</v>
          </cell>
          <cell r="B8599">
            <v>0.13650000000000001</v>
          </cell>
        </row>
        <row r="8600">
          <cell r="A8600">
            <v>45030</v>
          </cell>
          <cell r="B8600">
            <v>0.13650000000000001</v>
          </cell>
        </row>
        <row r="8601">
          <cell r="A8601">
            <v>45031</v>
          </cell>
          <cell r="B8601">
            <v>0</v>
          </cell>
        </row>
        <row r="8602">
          <cell r="A8602">
            <v>45032</v>
          </cell>
          <cell r="B8602">
            <v>0</v>
          </cell>
        </row>
        <row r="8603">
          <cell r="A8603">
            <v>45033</v>
          </cell>
          <cell r="B8603">
            <v>0.13650000000000001</v>
          </cell>
        </row>
        <row r="8604">
          <cell r="A8604">
            <v>45034</v>
          </cell>
          <cell r="B8604">
            <v>0.13650000000000001</v>
          </cell>
        </row>
        <row r="8605">
          <cell r="A8605">
            <v>45035</v>
          </cell>
          <cell r="B8605">
            <v>0.13650000000000001</v>
          </cell>
        </row>
        <row r="8606">
          <cell r="A8606">
            <v>45036</v>
          </cell>
          <cell r="B8606">
            <v>0.13650000000000001</v>
          </cell>
        </row>
        <row r="8607">
          <cell r="A8607">
            <v>45037</v>
          </cell>
          <cell r="B8607">
            <v>0</v>
          </cell>
        </row>
        <row r="8608">
          <cell r="A8608">
            <v>45038</v>
          </cell>
          <cell r="B8608">
            <v>0</v>
          </cell>
        </row>
        <row r="8609">
          <cell r="A8609">
            <v>45039</v>
          </cell>
          <cell r="B8609">
            <v>0</v>
          </cell>
        </row>
        <row r="8610">
          <cell r="A8610">
            <v>45040</v>
          </cell>
          <cell r="B8610">
            <v>0.13650000000000001</v>
          </cell>
        </row>
        <row r="8611">
          <cell r="A8611">
            <v>45041</v>
          </cell>
          <cell r="B8611">
            <v>0.13650000000000001</v>
          </cell>
        </row>
        <row r="8612">
          <cell r="A8612">
            <v>45042</v>
          </cell>
          <cell r="B8612">
            <v>0.13650000000000001</v>
          </cell>
        </row>
        <row r="8613">
          <cell r="A8613">
            <v>45043</v>
          </cell>
          <cell r="B8613">
            <v>0.13650000000000001</v>
          </cell>
        </row>
        <row r="8614">
          <cell r="A8614">
            <v>45044</v>
          </cell>
          <cell r="B8614">
            <v>0.13650000000000001</v>
          </cell>
        </row>
        <row r="8615">
          <cell r="A8615">
            <v>45045</v>
          </cell>
          <cell r="B8615">
            <v>0</v>
          </cell>
        </row>
        <row r="8616">
          <cell r="A8616">
            <v>45046</v>
          </cell>
          <cell r="B8616">
            <v>0</v>
          </cell>
        </row>
        <row r="8617">
          <cell r="A8617">
            <v>45047</v>
          </cell>
          <cell r="B8617">
            <v>0</v>
          </cell>
        </row>
        <row r="8618">
          <cell r="A8618">
            <v>45048</v>
          </cell>
          <cell r="B8618">
            <v>0.13650000000000001</v>
          </cell>
        </row>
        <row r="8619">
          <cell r="A8619">
            <v>45049</v>
          </cell>
          <cell r="B8619">
            <v>0.13650000000000001</v>
          </cell>
        </row>
        <row r="8620">
          <cell r="A8620">
            <v>45050</v>
          </cell>
          <cell r="B8620">
            <v>0.13650000000000001</v>
          </cell>
        </row>
        <row r="8621">
          <cell r="A8621">
            <v>45051</v>
          </cell>
          <cell r="B8621">
            <v>0.13650000000000001</v>
          </cell>
        </row>
        <row r="8622">
          <cell r="A8622">
            <v>45052</v>
          </cell>
          <cell r="B8622">
            <v>0</v>
          </cell>
        </row>
        <row r="8623">
          <cell r="A8623">
            <v>45053</v>
          </cell>
          <cell r="B8623">
            <v>0</v>
          </cell>
        </row>
        <row r="8624">
          <cell r="A8624">
            <v>45054</v>
          </cell>
          <cell r="B8624">
            <v>0.13650000000000001</v>
          </cell>
        </row>
        <row r="8625">
          <cell r="A8625">
            <v>45055</v>
          </cell>
          <cell r="B8625">
            <v>0.13650000000000001</v>
          </cell>
        </row>
        <row r="8626">
          <cell r="A8626">
            <v>45056</v>
          </cell>
          <cell r="B8626">
            <v>0.13650000000000001</v>
          </cell>
        </row>
        <row r="8627">
          <cell r="A8627">
            <v>45057</v>
          </cell>
          <cell r="B8627">
            <v>0.13650000000000001</v>
          </cell>
        </row>
        <row r="8628">
          <cell r="A8628">
            <v>45058</v>
          </cell>
          <cell r="B8628">
            <v>0.13650000000000001</v>
          </cell>
        </row>
        <row r="8629">
          <cell r="A8629">
            <v>45059</v>
          </cell>
          <cell r="B8629">
            <v>0</v>
          </cell>
        </row>
        <row r="8630">
          <cell r="A8630">
            <v>45060</v>
          </cell>
          <cell r="B8630">
            <v>0</v>
          </cell>
        </row>
        <row r="8631">
          <cell r="A8631">
            <v>45061</v>
          </cell>
          <cell r="B8631">
            <v>0.13650000000000001</v>
          </cell>
        </row>
        <row r="8632">
          <cell r="A8632">
            <v>45062</v>
          </cell>
          <cell r="B8632">
            <v>0.13650000000000001</v>
          </cell>
        </row>
        <row r="8633">
          <cell r="A8633">
            <v>45063</v>
          </cell>
          <cell r="B8633">
            <v>0.13650000000000001</v>
          </cell>
        </row>
        <row r="8634">
          <cell r="A8634">
            <v>45064</v>
          </cell>
          <cell r="B8634">
            <v>0.13650000000000001</v>
          </cell>
        </row>
        <row r="8635">
          <cell r="A8635">
            <v>45065</v>
          </cell>
          <cell r="B8635">
            <v>0.13650000000000001</v>
          </cell>
        </row>
        <row r="8636">
          <cell r="A8636">
            <v>45066</v>
          </cell>
          <cell r="B8636">
            <v>0</v>
          </cell>
        </row>
        <row r="8637">
          <cell r="A8637">
            <v>45067</v>
          </cell>
          <cell r="B8637">
            <v>0</v>
          </cell>
        </row>
        <row r="8638">
          <cell r="A8638">
            <v>45068</v>
          </cell>
          <cell r="B8638">
            <v>0.13650000000000001</v>
          </cell>
        </row>
        <row r="8639">
          <cell r="A8639">
            <v>45069</v>
          </cell>
          <cell r="B8639">
            <v>0.13650000000000001</v>
          </cell>
        </row>
        <row r="8640">
          <cell r="A8640">
            <v>45070</v>
          </cell>
          <cell r="B8640">
            <v>0.13650000000000001</v>
          </cell>
        </row>
        <row r="8641">
          <cell r="A8641">
            <v>45071</v>
          </cell>
          <cell r="B8641">
            <v>0.13650000000000001</v>
          </cell>
        </row>
        <row r="8642">
          <cell r="A8642">
            <v>45072</v>
          </cell>
          <cell r="B8642">
            <v>0.13650000000000001</v>
          </cell>
        </row>
        <row r="8643">
          <cell r="A8643">
            <v>45073</v>
          </cell>
          <cell r="B8643">
            <v>0</v>
          </cell>
        </row>
        <row r="8644">
          <cell r="A8644">
            <v>45074</v>
          </cell>
          <cell r="B8644">
            <v>0</v>
          </cell>
        </row>
        <row r="8645">
          <cell r="A8645">
            <v>45075</v>
          </cell>
          <cell r="B8645">
            <v>0.13650000000000001</v>
          </cell>
        </row>
        <row r="8646">
          <cell r="A8646">
            <v>45076</v>
          </cell>
          <cell r="B8646">
            <v>0.13650000000000001</v>
          </cell>
        </row>
        <row r="8647">
          <cell r="A8647">
            <v>45077</v>
          </cell>
          <cell r="B8647">
            <v>0.13650000000000001</v>
          </cell>
        </row>
        <row r="8648">
          <cell r="A8648">
            <v>45078</v>
          </cell>
          <cell r="B8648">
            <v>0.13650000000000001</v>
          </cell>
        </row>
        <row r="8649">
          <cell r="A8649">
            <v>45079</v>
          </cell>
          <cell r="B8649">
            <v>0.13650000000000001</v>
          </cell>
        </row>
        <row r="8650">
          <cell r="A8650">
            <v>45080</v>
          </cell>
          <cell r="B8650">
            <v>0</v>
          </cell>
        </row>
        <row r="8651">
          <cell r="A8651">
            <v>45081</v>
          </cell>
          <cell r="B8651">
            <v>0</v>
          </cell>
        </row>
        <row r="8652">
          <cell r="A8652">
            <v>45082</v>
          </cell>
          <cell r="B8652">
            <v>0.13650000000000001</v>
          </cell>
        </row>
        <row r="8653">
          <cell r="A8653">
            <v>45083</v>
          </cell>
          <cell r="B8653">
            <v>0.13650000000000001</v>
          </cell>
        </row>
        <row r="8654">
          <cell r="A8654">
            <v>45084</v>
          </cell>
          <cell r="B8654">
            <v>0.13650000000000001</v>
          </cell>
        </row>
        <row r="8655">
          <cell r="A8655">
            <v>45085</v>
          </cell>
          <cell r="B8655">
            <v>0</v>
          </cell>
        </row>
        <row r="8656">
          <cell r="A8656">
            <v>45086</v>
          </cell>
          <cell r="B8656">
            <v>0.13650000000000001</v>
          </cell>
        </row>
        <row r="8657">
          <cell r="A8657">
            <v>45087</v>
          </cell>
          <cell r="B8657">
            <v>0</v>
          </cell>
        </row>
        <row r="8658">
          <cell r="A8658">
            <v>45088</v>
          </cell>
          <cell r="B8658">
            <v>0</v>
          </cell>
        </row>
        <row r="8659">
          <cell r="A8659">
            <v>45089</v>
          </cell>
          <cell r="B8659">
            <v>0.13650000000000001</v>
          </cell>
        </row>
        <row r="8660">
          <cell r="A8660">
            <v>45090</v>
          </cell>
          <cell r="B8660">
            <v>0.13650000000000001</v>
          </cell>
        </row>
        <row r="8661">
          <cell r="A8661">
            <v>45091</v>
          </cell>
          <cell r="B8661">
            <v>0.13650000000000001</v>
          </cell>
        </row>
        <row r="8662">
          <cell r="A8662">
            <v>45092</v>
          </cell>
          <cell r="B8662">
            <v>0.13650000000000001</v>
          </cell>
        </row>
        <row r="8663">
          <cell r="A8663">
            <v>45093</v>
          </cell>
          <cell r="B8663">
            <v>0.13650000000000001</v>
          </cell>
        </row>
        <row r="8664">
          <cell r="A8664">
            <v>45094</v>
          </cell>
          <cell r="B8664">
            <v>0</v>
          </cell>
        </row>
        <row r="8665">
          <cell r="A8665">
            <v>45095</v>
          </cell>
          <cell r="B8665">
            <v>0</v>
          </cell>
        </row>
        <row r="8666">
          <cell r="A8666">
            <v>45096</v>
          </cell>
          <cell r="B8666">
            <v>0.13650000000000001</v>
          </cell>
        </row>
        <row r="8667">
          <cell r="A8667">
            <v>45097</v>
          </cell>
          <cell r="B8667">
            <v>0.13650000000000001</v>
          </cell>
        </row>
        <row r="8668">
          <cell r="A8668">
            <v>45098</v>
          </cell>
          <cell r="B8668">
            <v>0.13650000000000001</v>
          </cell>
        </row>
        <row r="8669">
          <cell r="A8669">
            <v>45099</v>
          </cell>
          <cell r="B8669">
            <v>0.13650000000000001</v>
          </cell>
        </row>
        <row r="8670">
          <cell r="A8670">
            <v>45100</v>
          </cell>
          <cell r="B8670">
            <v>0.13650000000000001</v>
          </cell>
        </row>
        <row r="8671">
          <cell r="A8671">
            <v>45101</v>
          </cell>
          <cell r="B8671">
            <v>0</v>
          </cell>
        </row>
        <row r="8672">
          <cell r="A8672">
            <v>45102</v>
          </cell>
          <cell r="B8672">
            <v>0</v>
          </cell>
        </row>
        <row r="8673">
          <cell r="A8673">
            <v>45103</v>
          </cell>
          <cell r="B8673">
            <v>0.13650000000000001</v>
          </cell>
        </row>
        <row r="8674">
          <cell r="A8674">
            <v>45104</v>
          </cell>
          <cell r="B8674">
            <v>0.13650000000000001</v>
          </cell>
        </row>
        <row r="8675">
          <cell r="A8675">
            <v>45105</v>
          </cell>
          <cell r="B8675">
            <v>0.13650000000000001</v>
          </cell>
        </row>
        <row r="8676">
          <cell r="A8676">
            <v>45106</v>
          </cell>
          <cell r="B8676">
            <v>0.13650000000000001</v>
          </cell>
        </row>
        <row r="8677">
          <cell r="A8677">
            <v>45107</v>
          </cell>
          <cell r="B8677">
            <v>0.13650000000000001</v>
          </cell>
        </row>
        <row r="8678">
          <cell r="A8678">
            <v>45108</v>
          </cell>
          <cell r="B8678">
            <v>0</v>
          </cell>
        </row>
        <row r="8679">
          <cell r="A8679">
            <v>45109</v>
          </cell>
          <cell r="B8679">
            <v>0</v>
          </cell>
        </row>
        <row r="8680">
          <cell r="A8680">
            <v>45110</v>
          </cell>
          <cell r="B8680">
            <v>0.13650000000000001</v>
          </cell>
        </row>
        <row r="8681">
          <cell r="A8681">
            <v>45111</v>
          </cell>
          <cell r="B8681">
            <v>0.13650000000000001</v>
          </cell>
        </row>
        <row r="8682">
          <cell r="A8682">
            <v>45112</v>
          </cell>
          <cell r="B8682">
            <v>0.13650000000000001</v>
          </cell>
        </row>
        <row r="8683">
          <cell r="A8683">
            <v>45113</v>
          </cell>
          <cell r="B8683">
            <v>0.13650000000000001</v>
          </cell>
        </row>
        <row r="8684">
          <cell r="A8684">
            <v>45114</v>
          </cell>
          <cell r="B8684">
            <v>0.13650000000000001</v>
          </cell>
        </row>
        <row r="8685">
          <cell r="A8685">
            <v>45115</v>
          </cell>
          <cell r="B8685">
            <v>0</v>
          </cell>
        </row>
        <row r="8686">
          <cell r="A8686">
            <v>45116</v>
          </cell>
          <cell r="B8686">
            <v>0</v>
          </cell>
        </row>
        <row r="8687">
          <cell r="A8687">
            <v>45117</v>
          </cell>
          <cell r="B8687">
            <v>0.13650000000000001</v>
          </cell>
        </row>
        <row r="8688">
          <cell r="A8688">
            <v>45118</v>
          </cell>
          <cell r="B8688">
            <v>0.13650000000000001</v>
          </cell>
        </row>
        <row r="8689">
          <cell r="A8689">
            <v>45119</v>
          </cell>
          <cell r="B8689">
            <v>0.13650000000000001</v>
          </cell>
        </row>
        <row r="8690">
          <cell r="A8690">
            <v>45120</v>
          </cell>
          <cell r="B8690">
            <v>0.13650000000000001</v>
          </cell>
        </row>
        <row r="8691">
          <cell r="A8691">
            <v>45121</v>
          </cell>
          <cell r="B8691">
            <v>0.13650000000000001</v>
          </cell>
        </row>
        <row r="8692">
          <cell r="A8692">
            <v>45122</v>
          </cell>
          <cell r="B8692">
            <v>0</v>
          </cell>
        </row>
        <row r="8693">
          <cell r="A8693">
            <v>45123</v>
          </cell>
          <cell r="B8693">
            <v>0</v>
          </cell>
        </row>
        <row r="8694">
          <cell r="A8694">
            <v>45124</v>
          </cell>
          <cell r="B8694">
            <v>0.13650000000000001</v>
          </cell>
        </row>
        <row r="8695">
          <cell r="A8695">
            <v>45125</v>
          </cell>
          <cell r="B8695">
            <v>0.13650000000000001</v>
          </cell>
        </row>
        <row r="8696">
          <cell r="A8696">
            <v>45126</v>
          </cell>
          <cell r="B8696">
            <v>0.13650000000000001</v>
          </cell>
        </row>
        <row r="8697">
          <cell r="A8697">
            <v>45127</v>
          </cell>
          <cell r="B8697">
            <v>0.13650000000000001</v>
          </cell>
        </row>
        <row r="8698">
          <cell r="A8698">
            <v>45128</v>
          </cell>
          <cell r="B8698">
            <v>0.13650000000000001</v>
          </cell>
        </row>
        <row r="8699">
          <cell r="A8699">
            <v>45129</v>
          </cell>
          <cell r="B8699">
            <v>0</v>
          </cell>
        </row>
        <row r="8700">
          <cell r="A8700">
            <v>45130</v>
          </cell>
          <cell r="B8700">
            <v>0</v>
          </cell>
        </row>
        <row r="8701">
          <cell r="A8701">
            <v>45131</v>
          </cell>
          <cell r="B8701">
            <v>0.13650000000000001</v>
          </cell>
        </row>
        <row r="8702">
          <cell r="A8702">
            <v>45132</v>
          </cell>
          <cell r="B8702">
            <v>0.13650000000000001</v>
          </cell>
        </row>
        <row r="8703">
          <cell r="A8703">
            <v>45133</v>
          </cell>
          <cell r="B8703">
            <v>0.13650000000000001</v>
          </cell>
        </row>
        <row r="8704">
          <cell r="A8704">
            <v>45134</v>
          </cell>
          <cell r="B8704">
            <v>0.13650000000000001</v>
          </cell>
        </row>
        <row r="8705">
          <cell r="A8705">
            <v>45135</v>
          </cell>
          <cell r="B8705">
            <v>0.13650000000000001</v>
          </cell>
        </row>
        <row r="8706">
          <cell r="A8706">
            <v>45136</v>
          </cell>
          <cell r="B8706">
            <v>0</v>
          </cell>
        </row>
        <row r="8707">
          <cell r="A8707">
            <v>45137</v>
          </cell>
          <cell r="B8707">
            <v>0</v>
          </cell>
        </row>
        <row r="8708">
          <cell r="A8708">
            <v>45138</v>
          </cell>
          <cell r="B8708">
            <v>0.13650000000000001</v>
          </cell>
        </row>
        <row r="8709">
          <cell r="A8709">
            <v>45139</v>
          </cell>
          <cell r="B8709">
            <v>0.13650000000000001</v>
          </cell>
        </row>
        <row r="8710">
          <cell r="A8710">
            <v>45140</v>
          </cell>
          <cell r="B8710">
            <v>0.13650000000000001</v>
          </cell>
        </row>
        <row r="8711">
          <cell r="A8711">
            <v>45141</v>
          </cell>
          <cell r="B8711">
            <v>0.13150000000000001</v>
          </cell>
        </row>
        <row r="8712">
          <cell r="A8712">
            <v>45142</v>
          </cell>
          <cell r="B8712">
            <v>0.13150000000000001</v>
          </cell>
        </row>
        <row r="8713">
          <cell r="A8713">
            <v>45143</v>
          </cell>
          <cell r="B8713">
            <v>0</v>
          </cell>
        </row>
        <row r="8714">
          <cell r="A8714">
            <v>45144</v>
          </cell>
          <cell r="B8714">
            <v>0</v>
          </cell>
        </row>
        <row r="8715">
          <cell r="A8715">
            <v>45145</v>
          </cell>
          <cell r="B8715">
            <v>0.13150000000000001</v>
          </cell>
        </row>
        <row r="8716">
          <cell r="A8716">
            <v>45146</v>
          </cell>
          <cell r="B8716">
            <v>0.13150000000000001</v>
          </cell>
        </row>
        <row r="8717">
          <cell r="A8717">
            <v>45147</v>
          </cell>
          <cell r="B8717">
            <v>0.13150000000000001</v>
          </cell>
        </row>
        <row r="8718">
          <cell r="A8718">
            <v>45148</v>
          </cell>
          <cell r="B8718">
            <v>0.13150000000000001</v>
          </cell>
        </row>
        <row r="8719">
          <cell r="A8719">
            <v>45149</v>
          </cell>
          <cell r="B8719">
            <v>0.13150000000000001</v>
          </cell>
        </row>
        <row r="8720">
          <cell r="A8720">
            <v>45150</v>
          </cell>
          <cell r="B8720">
            <v>0</v>
          </cell>
        </row>
        <row r="8721">
          <cell r="A8721">
            <v>45151</v>
          </cell>
          <cell r="B8721">
            <v>0</v>
          </cell>
        </row>
        <row r="8722">
          <cell r="A8722">
            <v>45152</v>
          </cell>
          <cell r="B8722">
            <v>0.13150000000000001</v>
          </cell>
        </row>
        <row r="8723">
          <cell r="A8723">
            <v>45153</v>
          </cell>
          <cell r="B8723">
            <v>0.13150000000000001</v>
          </cell>
        </row>
        <row r="8724">
          <cell r="A8724">
            <v>45154</v>
          </cell>
          <cell r="B8724">
            <v>0.13150000000000001</v>
          </cell>
        </row>
        <row r="8725">
          <cell r="A8725">
            <v>45155</v>
          </cell>
          <cell r="B8725">
            <v>0.13150000000000001</v>
          </cell>
        </row>
        <row r="8726">
          <cell r="A8726">
            <v>45156</v>
          </cell>
          <cell r="B8726">
            <v>0.13150000000000001</v>
          </cell>
        </row>
        <row r="8727">
          <cell r="A8727">
            <v>45157</v>
          </cell>
          <cell r="B8727">
            <v>0</v>
          </cell>
        </row>
        <row r="8728">
          <cell r="A8728">
            <v>45158</v>
          </cell>
          <cell r="B8728">
            <v>0</v>
          </cell>
        </row>
        <row r="8729">
          <cell r="A8729">
            <v>45159</v>
          </cell>
          <cell r="B8729">
            <v>0.13150000000000001</v>
          </cell>
        </row>
        <row r="8730">
          <cell r="A8730">
            <v>45160</v>
          </cell>
          <cell r="B8730">
            <v>0.13150000000000001</v>
          </cell>
        </row>
        <row r="8731">
          <cell r="A8731">
            <v>45161</v>
          </cell>
          <cell r="B8731">
            <v>0.13150000000000001</v>
          </cell>
        </row>
        <row r="8732">
          <cell r="A8732">
            <v>45162</v>
          </cell>
          <cell r="B8732">
            <v>0.13150000000000001</v>
          </cell>
        </row>
        <row r="8733">
          <cell r="A8733">
            <v>45163</v>
          </cell>
          <cell r="B8733">
            <v>0.13150000000000001</v>
          </cell>
        </row>
        <row r="8734">
          <cell r="A8734">
            <v>45164</v>
          </cell>
          <cell r="B8734">
            <v>0</v>
          </cell>
        </row>
        <row r="8735">
          <cell r="A8735">
            <v>45165</v>
          </cell>
          <cell r="B8735">
            <v>0</v>
          </cell>
        </row>
        <row r="8736">
          <cell r="A8736">
            <v>45166</v>
          </cell>
          <cell r="B8736">
            <v>0.13150000000000001</v>
          </cell>
        </row>
        <row r="8737">
          <cell r="A8737">
            <v>45167</v>
          </cell>
          <cell r="B8737">
            <v>0.13150000000000001</v>
          </cell>
        </row>
        <row r="8738">
          <cell r="A8738">
            <v>45168</v>
          </cell>
          <cell r="B8738">
            <v>0.13150000000000001</v>
          </cell>
        </row>
        <row r="8739">
          <cell r="A8739">
            <v>45169</v>
          </cell>
          <cell r="B8739">
            <v>0.13150000000000001</v>
          </cell>
        </row>
        <row r="8740">
          <cell r="A8740">
            <v>45170</v>
          </cell>
          <cell r="B8740">
            <v>0.13150000000000001</v>
          </cell>
        </row>
        <row r="8741">
          <cell r="A8741">
            <v>45171</v>
          </cell>
          <cell r="B8741">
            <v>0</v>
          </cell>
        </row>
        <row r="8742">
          <cell r="A8742">
            <v>45172</v>
          </cell>
          <cell r="B8742">
            <v>0</v>
          </cell>
        </row>
        <row r="8743">
          <cell r="A8743">
            <v>45173</v>
          </cell>
          <cell r="B8743">
            <v>0.13150000000000001</v>
          </cell>
        </row>
        <row r="8744">
          <cell r="A8744">
            <v>45174</v>
          </cell>
          <cell r="B8744">
            <v>0.13150000000000001</v>
          </cell>
        </row>
        <row r="8745">
          <cell r="A8745">
            <v>45175</v>
          </cell>
          <cell r="B8745">
            <v>0.13150000000000001</v>
          </cell>
        </row>
        <row r="8746">
          <cell r="A8746">
            <v>45176</v>
          </cell>
          <cell r="B8746">
            <v>0</v>
          </cell>
        </row>
        <row r="8747">
          <cell r="A8747">
            <v>45177</v>
          </cell>
          <cell r="B8747">
            <v>0.13150000000000001</v>
          </cell>
        </row>
        <row r="8748">
          <cell r="A8748">
            <v>45178</v>
          </cell>
          <cell r="B8748">
            <v>0</v>
          </cell>
        </row>
        <row r="8749">
          <cell r="A8749">
            <v>45179</v>
          </cell>
          <cell r="B8749">
            <v>0</v>
          </cell>
        </row>
        <row r="8750">
          <cell r="A8750">
            <v>45180</v>
          </cell>
          <cell r="B8750">
            <v>0.13150000000000001</v>
          </cell>
        </row>
        <row r="8751">
          <cell r="A8751">
            <v>45181</v>
          </cell>
          <cell r="B8751">
            <v>0.13150000000000001</v>
          </cell>
        </row>
        <row r="8752">
          <cell r="A8752">
            <v>45182</v>
          </cell>
          <cell r="B8752">
            <v>0.13150000000000001</v>
          </cell>
        </row>
        <row r="8753">
          <cell r="A8753">
            <v>45183</v>
          </cell>
          <cell r="B8753">
            <v>0.13150000000000001</v>
          </cell>
        </row>
        <row r="8754">
          <cell r="A8754">
            <v>45184</v>
          </cell>
          <cell r="B8754">
            <v>0.13150000000000001</v>
          </cell>
        </row>
        <row r="8755">
          <cell r="A8755">
            <v>45185</v>
          </cell>
          <cell r="B8755">
            <v>0</v>
          </cell>
        </row>
        <row r="8756">
          <cell r="A8756">
            <v>45186</v>
          </cell>
          <cell r="B8756">
            <v>0</v>
          </cell>
        </row>
        <row r="8757">
          <cell r="A8757">
            <v>45187</v>
          </cell>
          <cell r="B8757">
            <v>0.13150000000000001</v>
          </cell>
        </row>
        <row r="8758">
          <cell r="A8758">
            <v>45188</v>
          </cell>
          <cell r="B8758">
            <v>0.13150000000000001</v>
          </cell>
        </row>
        <row r="8759">
          <cell r="A8759">
            <v>45189</v>
          </cell>
          <cell r="B8759">
            <v>0.13150000000000001</v>
          </cell>
        </row>
        <row r="8760">
          <cell r="A8760">
            <v>45190</v>
          </cell>
          <cell r="B8760">
            <v>0.1265</v>
          </cell>
        </row>
        <row r="8761">
          <cell r="A8761">
            <v>45191</v>
          </cell>
          <cell r="B8761">
            <v>0.1265</v>
          </cell>
        </row>
        <row r="8762">
          <cell r="A8762">
            <v>45192</v>
          </cell>
          <cell r="B8762">
            <v>0</v>
          </cell>
        </row>
        <row r="8763">
          <cell r="A8763">
            <v>45193</v>
          </cell>
          <cell r="B8763">
            <v>0</v>
          </cell>
        </row>
        <row r="8764">
          <cell r="A8764">
            <v>45194</v>
          </cell>
          <cell r="B8764">
            <v>0.1265</v>
          </cell>
        </row>
        <row r="8765">
          <cell r="A8765">
            <v>45195</v>
          </cell>
          <cell r="B8765">
            <v>0.1265</v>
          </cell>
        </row>
        <row r="8766">
          <cell r="A8766">
            <v>45196</v>
          </cell>
          <cell r="B8766">
            <v>0.1265</v>
          </cell>
        </row>
        <row r="8767">
          <cell r="A8767">
            <v>45197</v>
          </cell>
          <cell r="B8767">
            <v>0.1265</v>
          </cell>
        </row>
        <row r="8768">
          <cell r="A8768">
            <v>45198</v>
          </cell>
          <cell r="B8768">
            <v>0.1265</v>
          </cell>
        </row>
        <row r="8769">
          <cell r="A8769">
            <v>45199</v>
          </cell>
          <cell r="B8769">
            <v>0</v>
          </cell>
        </row>
        <row r="8770">
          <cell r="A8770">
            <v>45200</v>
          </cell>
          <cell r="B8770">
            <v>0</v>
          </cell>
        </row>
        <row r="8771">
          <cell r="A8771">
            <v>45201</v>
          </cell>
          <cell r="B8771">
            <v>0.1265</v>
          </cell>
        </row>
        <row r="8772">
          <cell r="A8772">
            <v>45202</v>
          </cell>
          <cell r="B8772">
            <v>0.1265</v>
          </cell>
        </row>
        <row r="8773">
          <cell r="A8773">
            <v>45203</v>
          </cell>
          <cell r="B8773">
            <v>0.1265</v>
          </cell>
        </row>
        <row r="8774">
          <cell r="A8774">
            <v>45204</v>
          </cell>
          <cell r="B8774">
            <v>0.1265</v>
          </cell>
        </row>
        <row r="8775">
          <cell r="A8775">
            <v>45205</v>
          </cell>
          <cell r="B8775">
            <v>0.1265</v>
          </cell>
        </row>
        <row r="8776">
          <cell r="A8776">
            <v>45206</v>
          </cell>
          <cell r="B8776">
            <v>0</v>
          </cell>
        </row>
        <row r="8777">
          <cell r="A8777">
            <v>45207</v>
          </cell>
          <cell r="B8777">
            <v>0</v>
          </cell>
        </row>
        <row r="8778">
          <cell r="A8778">
            <v>45208</v>
          </cell>
          <cell r="B8778">
            <v>0.1265</v>
          </cell>
        </row>
        <row r="8779">
          <cell r="A8779">
            <v>45209</v>
          </cell>
          <cell r="B8779">
            <v>0.1265</v>
          </cell>
        </row>
        <row r="8780">
          <cell r="A8780">
            <v>45210</v>
          </cell>
          <cell r="B8780">
            <v>0.1265</v>
          </cell>
        </row>
        <row r="8781">
          <cell r="A8781">
            <v>45211</v>
          </cell>
          <cell r="B8781">
            <v>0</v>
          </cell>
        </row>
        <row r="8782">
          <cell r="A8782">
            <v>45212</v>
          </cell>
          <cell r="B8782">
            <v>0.1265</v>
          </cell>
        </row>
        <row r="8783">
          <cell r="A8783">
            <v>45213</v>
          </cell>
          <cell r="B8783">
            <v>0</v>
          </cell>
        </row>
        <row r="8784">
          <cell r="A8784">
            <v>45214</v>
          </cell>
          <cell r="B8784">
            <v>0</v>
          </cell>
        </row>
        <row r="8785">
          <cell r="A8785">
            <v>45215</v>
          </cell>
          <cell r="B8785">
            <v>0.1265</v>
          </cell>
        </row>
        <row r="8786">
          <cell r="A8786">
            <v>45216</v>
          </cell>
          <cell r="B8786">
            <v>0.1265</v>
          </cell>
        </row>
        <row r="8787">
          <cell r="A8787">
            <v>45217</v>
          </cell>
          <cell r="B8787">
            <v>0.1265</v>
          </cell>
        </row>
        <row r="8788">
          <cell r="A8788">
            <v>45218</v>
          </cell>
          <cell r="B8788">
            <v>0.1265</v>
          </cell>
        </row>
        <row r="8789">
          <cell r="A8789">
            <v>45219</v>
          </cell>
          <cell r="B8789">
            <v>0.1265</v>
          </cell>
        </row>
        <row r="8790">
          <cell r="A8790">
            <v>45220</v>
          </cell>
          <cell r="B8790">
            <v>0</v>
          </cell>
        </row>
        <row r="8791">
          <cell r="A8791">
            <v>45221</v>
          </cell>
          <cell r="B8791">
            <v>0</v>
          </cell>
        </row>
        <row r="8792">
          <cell r="A8792">
            <v>45222</v>
          </cell>
          <cell r="B8792">
            <v>0.1265</v>
          </cell>
        </row>
        <row r="8793">
          <cell r="A8793">
            <v>45223</v>
          </cell>
          <cell r="B8793">
            <v>0.1265</v>
          </cell>
        </row>
        <row r="8794">
          <cell r="A8794">
            <v>45224</v>
          </cell>
          <cell r="B8794">
            <v>0.1265</v>
          </cell>
        </row>
        <row r="8795">
          <cell r="A8795">
            <v>45225</v>
          </cell>
          <cell r="B8795">
            <v>0.1265</v>
          </cell>
        </row>
        <row r="8796">
          <cell r="A8796">
            <v>45226</v>
          </cell>
          <cell r="B8796">
            <v>0.1265</v>
          </cell>
        </row>
        <row r="8797">
          <cell r="A8797">
            <v>45227</v>
          </cell>
          <cell r="B8797">
            <v>0</v>
          </cell>
        </row>
        <row r="8798">
          <cell r="A8798">
            <v>45228</v>
          </cell>
          <cell r="B8798">
            <v>0</v>
          </cell>
        </row>
        <row r="8799">
          <cell r="A8799">
            <v>45229</v>
          </cell>
          <cell r="B8799">
            <v>0.1265</v>
          </cell>
        </row>
        <row r="8800">
          <cell r="A8800">
            <v>45230</v>
          </cell>
          <cell r="B8800">
            <v>0.1265</v>
          </cell>
        </row>
        <row r="8801">
          <cell r="A8801">
            <v>45231</v>
          </cell>
          <cell r="B8801">
            <v>0.1265</v>
          </cell>
        </row>
        <row r="8802">
          <cell r="A8802">
            <v>45232</v>
          </cell>
          <cell r="B8802">
            <v>0</v>
          </cell>
        </row>
        <row r="8803">
          <cell r="A8803">
            <v>45233</v>
          </cell>
          <cell r="B8803">
            <v>0.1215</v>
          </cell>
        </row>
        <row r="8804">
          <cell r="A8804">
            <v>45234</v>
          </cell>
          <cell r="B8804">
            <v>0</v>
          </cell>
        </row>
        <row r="8805">
          <cell r="A8805">
            <v>45235</v>
          </cell>
          <cell r="B8805">
            <v>0</v>
          </cell>
        </row>
        <row r="8806">
          <cell r="A8806">
            <v>45236</v>
          </cell>
          <cell r="B8806">
            <v>0.1215</v>
          </cell>
        </row>
        <row r="8807">
          <cell r="A8807">
            <v>45237</v>
          </cell>
          <cell r="B8807">
            <v>0.1215</v>
          </cell>
        </row>
        <row r="8808">
          <cell r="A8808">
            <v>45238</v>
          </cell>
          <cell r="B8808">
            <v>0.1215</v>
          </cell>
        </row>
        <row r="8809">
          <cell r="A8809">
            <v>45239</v>
          </cell>
          <cell r="B8809">
            <v>0.1215</v>
          </cell>
        </row>
        <row r="8810">
          <cell r="A8810">
            <v>45240</v>
          </cell>
          <cell r="B8810">
            <v>0.1215</v>
          </cell>
        </row>
        <row r="8811">
          <cell r="A8811">
            <v>45241</v>
          </cell>
          <cell r="B8811">
            <v>0</v>
          </cell>
        </row>
        <row r="8812">
          <cell r="A8812">
            <v>45242</v>
          </cell>
          <cell r="B8812">
            <v>0</v>
          </cell>
        </row>
        <row r="8813">
          <cell r="A8813">
            <v>45243</v>
          </cell>
          <cell r="B8813">
            <v>0.1215</v>
          </cell>
        </row>
        <row r="8814">
          <cell r="A8814">
            <v>45244</v>
          </cell>
          <cell r="B8814">
            <v>0.1215</v>
          </cell>
        </row>
        <row r="8815">
          <cell r="A8815">
            <v>45245</v>
          </cell>
          <cell r="B8815">
            <v>0</v>
          </cell>
        </row>
        <row r="8816">
          <cell r="A8816">
            <v>45246</v>
          </cell>
          <cell r="B8816">
            <v>0.1215</v>
          </cell>
        </row>
        <row r="8817">
          <cell r="A8817">
            <v>45247</v>
          </cell>
          <cell r="B8817">
            <v>0.1215</v>
          </cell>
        </row>
        <row r="8818">
          <cell r="A8818">
            <v>45248</v>
          </cell>
          <cell r="B8818">
            <v>0</v>
          </cell>
        </row>
        <row r="8819">
          <cell r="A8819">
            <v>45249</v>
          </cell>
          <cell r="B8819">
            <v>0</v>
          </cell>
        </row>
        <row r="8820">
          <cell r="A8820">
            <v>45250</v>
          </cell>
          <cell r="B8820">
            <v>0.1215</v>
          </cell>
        </row>
        <row r="8821">
          <cell r="A8821">
            <v>45251</v>
          </cell>
          <cell r="B8821">
            <v>0.1215</v>
          </cell>
        </row>
        <row r="8822">
          <cell r="A8822">
            <v>45252</v>
          </cell>
          <cell r="B8822">
            <v>0.1215</v>
          </cell>
        </row>
        <row r="8823">
          <cell r="A8823">
            <v>45253</v>
          </cell>
          <cell r="B8823">
            <v>0.1215</v>
          </cell>
        </row>
        <row r="8824">
          <cell r="A8824">
            <v>45254</v>
          </cell>
          <cell r="B8824">
            <v>0.1215</v>
          </cell>
        </row>
        <row r="8825">
          <cell r="A8825">
            <v>45255</v>
          </cell>
          <cell r="B8825">
            <v>0</v>
          </cell>
        </row>
        <row r="8826">
          <cell r="A8826">
            <v>45256</v>
          </cell>
          <cell r="B8826">
            <v>0</v>
          </cell>
        </row>
        <row r="8827">
          <cell r="A8827">
            <v>45257</v>
          </cell>
          <cell r="B8827">
            <v>0.1215</v>
          </cell>
        </row>
        <row r="8828">
          <cell r="A8828">
            <v>45258</v>
          </cell>
          <cell r="B8828">
            <v>0.1215</v>
          </cell>
        </row>
        <row r="8829">
          <cell r="A8829">
            <v>45259</v>
          </cell>
          <cell r="B8829">
            <v>0.1215</v>
          </cell>
        </row>
        <row r="8830">
          <cell r="A8830">
            <v>45260</v>
          </cell>
          <cell r="B8830">
            <v>0.1215</v>
          </cell>
        </row>
        <row r="8831">
          <cell r="A8831">
            <v>45261</v>
          </cell>
          <cell r="B8831">
            <v>0.1215</v>
          </cell>
        </row>
        <row r="8832">
          <cell r="A8832">
            <v>45262</v>
          </cell>
          <cell r="B8832">
            <v>0</v>
          </cell>
        </row>
        <row r="8833">
          <cell r="A8833">
            <v>45263</v>
          </cell>
          <cell r="B8833">
            <v>0</v>
          </cell>
        </row>
        <row r="8834">
          <cell r="A8834">
            <v>45264</v>
          </cell>
          <cell r="B8834">
            <v>0.1215</v>
          </cell>
        </row>
        <row r="8835">
          <cell r="A8835">
            <v>45265</v>
          </cell>
          <cell r="B8835">
            <v>0.1215</v>
          </cell>
        </row>
        <row r="8836">
          <cell r="A8836">
            <v>45266</v>
          </cell>
          <cell r="B8836">
            <v>0.1215</v>
          </cell>
        </row>
        <row r="8837">
          <cell r="A8837">
            <v>45267</v>
          </cell>
          <cell r="B8837">
            <v>0.1215</v>
          </cell>
        </row>
        <row r="8838">
          <cell r="A8838">
            <v>45268</v>
          </cell>
          <cell r="B8838">
            <v>0.1215</v>
          </cell>
        </row>
        <row r="8839">
          <cell r="A8839">
            <v>45269</v>
          </cell>
          <cell r="B8839">
            <v>0</v>
          </cell>
        </row>
        <row r="8840">
          <cell r="A8840">
            <v>45270</v>
          </cell>
          <cell r="B8840">
            <v>0</v>
          </cell>
        </row>
        <row r="8841">
          <cell r="A8841">
            <v>45271</v>
          </cell>
          <cell r="B8841">
            <v>0.1215</v>
          </cell>
        </row>
        <row r="8842">
          <cell r="A8842">
            <v>45272</v>
          </cell>
          <cell r="B8842">
            <v>0.1215</v>
          </cell>
        </row>
        <row r="8843">
          <cell r="A8843">
            <v>45273</v>
          </cell>
          <cell r="B8843">
            <v>0.1215</v>
          </cell>
        </row>
        <row r="8844">
          <cell r="A8844">
            <v>45274</v>
          </cell>
          <cell r="B8844">
            <v>0.11650000000000001</v>
          </cell>
        </row>
        <row r="8845">
          <cell r="A8845">
            <v>45275</v>
          </cell>
          <cell r="B8845">
            <v>0.11650000000000001</v>
          </cell>
        </row>
        <row r="8846">
          <cell r="A8846">
            <v>45276</v>
          </cell>
          <cell r="B8846">
            <v>0</v>
          </cell>
        </row>
        <row r="8847">
          <cell r="A8847">
            <v>45277</v>
          </cell>
          <cell r="B8847">
            <v>0</v>
          </cell>
        </row>
        <row r="8848">
          <cell r="A8848">
            <v>45278</v>
          </cell>
          <cell r="B8848">
            <v>0.11650000000000001</v>
          </cell>
        </row>
        <row r="8849">
          <cell r="A8849">
            <v>45279</v>
          </cell>
          <cell r="B8849">
            <v>0.11650000000000001</v>
          </cell>
        </row>
        <row r="8850">
          <cell r="A8850">
            <v>45280</v>
          </cell>
          <cell r="B8850">
            <v>0.11650000000000001</v>
          </cell>
        </row>
        <row r="8851">
          <cell r="A8851">
            <v>45281</v>
          </cell>
          <cell r="B8851">
            <v>0.11650000000000001</v>
          </cell>
        </row>
        <row r="8852">
          <cell r="A8852">
            <v>45282</v>
          </cell>
          <cell r="B8852">
            <v>0.11650000000000001</v>
          </cell>
        </row>
        <row r="8853">
          <cell r="A8853">
            <v>45283</v>
          </cell>
          <cell r="B8853">
            <v>0</v>
          </cell>
        </row>
        <row r="8854">
          <cell r="A8854">
            <v>45284</v>
          </cell>
          <cell r="B8854">
            <v>0</v>
          </cell>
        </row>
        <row r="8855">
          <cell r="A8855">
            <v>45285</v>
          </cell>
          <cell r="B8855">
            <v>0</v>
          </cell>
        </row>
        <row r="8856">
          <cell r="A8856">
            <v>45286</v>
          </cell>
          <cell r="B8856">
            <v>0.11650000000000001</v>
          </cell>
        </row>
        <row r="8857">
          <cell r="A8857">
            <v>45287</v>
          </cell>
          <cell r="B8857">
            <v>0.11650000000000001</v>
          </cell>
        </row>
        <row r="8858">
          <cell r="A8858">
            <v>45288</v>
          </cell>
          <cell r="B8858">
            <v>0.11650000000000001</v>
          </cell>
        </row>
        <row r="8859">
          <cell r="A8859">
            <v>45289</v>
          </cell>
          <cell r="B8859">
            <v>0.11650000000000001</v>
          </cell>
        </row>
        <row r="8860">
          <cell r="A8860">
            <v>45290</v>
          </cell>
          <cell r="B8860">
            <v>0</v>
          </cell>
        </row>
        <row r="8861">
          <cell r="A8861">
            <v>45291</v>
          </cell>
          <cell r="B8861">
            <v>0</v>
          </cell>
        </row>
        <row r="8862">
          <cell r="A8862">
            <v>45292</v>
          </cell>
          <cell r="B8862">
            <v>0</v>
          </cell>
        </row>
        <row r="8863">
          <cell r="A8863">
            <v>45293</v>
          </cell>
          <cell r="B8863">
            <v>0.11650000000000001</v>
          </cell>
        </row>
        <row r="8864">
          <cell r="A8864">
            <v>45294</v>
          </cell>
          <cell r="B8864">
            <v>0.11650000000000001</v>
          </cell>
        </row>
        <row r="8865">
          <cell r="A8865">
            <v>45295</v>
          </cell>
          <cell r="B8865">
            <v>0.11650000000000001</v>
          </cell>
        </row>
        <row r="8866">
          <cell r="A8866">
            <v>45296</v>
          </cell>
          <cell r="B8866">
            <v>0.11650000000000001</v>
          </cell>
        </row>
        <row r="8867">
          <cell r="A8867">
            <v>45297</v>
          </cell>
          <cell r="B8867">
            <v>0</v>
          </cell>
        </row>
        <row r="8868">
          <cell r="A8868">
            <v>45298</v>
          </cell>
          <cell r="B8868">
            <v>0</v>
          </cell>
        </row>
        <row r="8869">
          <cell r="A8869">
            <v>45299</v>
          </cell>
          <cell r="B8869">
            <v>0.11650000000000001</v>
          </cell>
        </row>
        <row r="8870">
          <cell r="A8870">
            <v>45300</v>
          </cell>
          <cell r="B8870">
            <v>0.11650000000000001</v>
          </cell>
        </row>
        <row r="8871">
          <cell r="A8871">
            <v>45301</v>
          </cell>
          <cell r="B8871">
            <v>0.11650000000000001</v>
          </cell>
        </row>
        <row r="8872">
          <cell r="A8872">
            <v>45302</v>
          </cell>
          <cell r="B8872">
            <v>0.11650000000000001</v>
          </cell>
        </row>
        <row r="8873">
          <cell r="A8873">
            <v>45303</v>
          </cell>
          <cell r="B8873">
            <v>0.11650000000000001</v>
          </cell>
        </row>
        <row r="8874">
          <cell r="A8874">
            <v>45304</v>
          </cell>
          <cell r="B8874">
            <v>0</v>
          </cell>
        </row>
        <row r="8875">
          <cell r="A8875">
            <v>45305</v>
          </cell>
          <cell r="B8875">
            <v>0</v>
          </cell>
        </row>
        <row r="8876">
          <cell r="A8876">
            <v>45306</v>
          </cell>
          <cell r="B8876">
            <v>0.11650000000000001</v>
          </cell>
        </row>
        <row r="8877">
          <cell r="A8877">
            <v>45307</v>
          </cell>
          <cell r="B8877">
            <v>0.11650000000000001</v>
          </cell>
        </row>
        <row r="8878">
          <cell r="A8878">
            <v>45308</v>
          </cell>
          <cell r="B8878">
            <v>0.11650000000000001</v>
          </cell>
        </row>
        <row r="8879">
          <cell r="A8879">
            <v>45309</v>
          </cell>
          <cell r="B8879">
            <v>0.11650000000000001</v>
          </cell>
        </row>
        <row r="8880">
          <cell r="A8880">
            <v>45310</v>
          </cell>
          <cell r="B8880">
            <v>0.11650000000000001</v>
          </cell>
        </row>
        <row r="8881">
          <cell r="A8881">
            <v>45311</v>
          </cell>
          <cell r="B8881">
            <v>0</v>
          </cell>
        </row>
        <row r="8882">
          <cell r="A8882">
            <v>45312</v>
          </cell>
          <cell r="B8882">
            <v>0</v>
          </cell>
        </row>
        <row r="8883">
          <cell r="A8883">
            <v>45313</v>
          </cell>
          <cell r="B8883">
            <v>0.11650000000000001</v>
          </cell>
        </row>
        <row r="8884">
          <cell r="A8884">
            <v>45314</v>
          </cell>
          <cell r="B8884">
            <v>0.11650000000000001</v>
          </cell>
        </row>
        <row r="8885">
          <cell r="A8885">
            <v>45315</v>
          </cell>
          <cell r="B8885">
            <v>0.11650000000000001</v>
          </cell>
        </row>
        <row r="8886">
          <cell r="A8886">
            <v>45316</v>
          </cell>
          <cell r="B8886">
            <v>0.11650000000000001</v>
          </cell>
        </row>
        <row r="8887">
          <cell r="A8887">
            <v>45317</v>
          </cell>
          <cell r="B8887">
            <v>0.11650000000000001</v>
          </cell>
        </row>
        <row r="8888">
          <cell r="A8888">
            <v>45318</v>
          </cell>
          <cell r="B8888">
            <v>0</v>
          </cell>
        </row>
        <row r="8889">
          <cell r="A8889">
            <v>45319</v>
          </cell>
          <cell r="B8889">
            <v>0</v>
          </cell>
        </row>
        <row r="8890">
          <cell r="A8890">
            <v>45320</v>
          </cell>
          <cell r="B8890">
            <v>0.11650000000000001</v>
          </cell>
        </row>
        <row r="8891">
          <cell r="A8891">
            <v>45321</v>
          </cell>
          <cell r="B8891">
            <v>0.11650000000000001</v>
          </cell>
        </row>
        <row r="8892">
          <cell r="A8892">
            <v>45322</v>
          </cell>
          <cell r="B8892">
            <v>0.11650000000000001</v>
          </cell>
        </row>
        <row r="8893">
          <cell r="A8893">
            <v>45323</v>
          </cell>
          <cell r="B8893">
            <v>0.1115</v>
          </cell>
        </row>
        <row r="8894">
          <cell r="A8894">
            <v>45324</v>
          </cell>
          <cell r="B8894">
            <v>0.1115</v>
          </cell>
        </row>
        <row r="8895">
          <cell r="A8895">
            <v>45325</v>
          </cell>
          <cell r="B8895">
            <v>0</v>
          </cell>
        </row>
        <row r="8896">
          <cell r="A8896">
            <v>45326</v>
          </cell>
          <cell r="B8896">
            <v>0</v>
          </cell>
        </row>
        <row r="8897">
          <cell r="A8897">
            <v>45327</v>
          </cell>
          <cell r="B8897">
            <v>0.1115</v>
          </cell>
        </row>
        <row r="8898">
          <cell r="A8898">
            <v>45328</v>
          </cell>
          <cell r="B8898">
            <v>0.1115</v>
          </cell>
        </row>
        <row r="8899">
          <cell r="A8899">
            <v>45329</v>
          </cell>
          <cell r="B8899">
            <v>0.1115</v>
          </cell>
        </row>
        <row r="8900">
          <cell r="A8900">
            <v>45330</v>
          </cell>
          <cell r="B8900">
            <v>0.1115</v>
          </cell>
        </row>
        <row r="8901">
          <cell r="A8901">
            <v>45331</v>
          </cell>
          <cell r="B8901">
            <v>0.1115</v>
          </cell>
        </row>
        <row r="8902">
          <cell r="A8902">
            <v>45332</v>
          </cell>
          <cell r="B8902">
            <v>0</v>
          </cell>
        </row>
        <row r="8903">
          <cell r="A8903">
            <v>45333</v>
          </cell>
          <cell r="B8903">
            <v>0</v>
          </cell>
        </row>
        <row r="8904">
          <cell r="A8904">
            <v>45334</v>
          </cell>
          <cell r="B8904">
            <v>0</v>
          </cell>
        </row>
        <row r="8905">
          <cell r="A8905">
            <v>45335</v>
          </cell>
          <cell r="B8905">
            <v>0</v>
          </cell>
        </row>
        <row r="8906">
          <cell r="A8906">
            <v>45336</v>
          </cell>
          <cell r="B8906">
            <v>0.1115</v>
          </cell>
        </row>
        <row r="8907">
          <cell r="A8907">
            <v>45337</v>
          </cell>
          <cell r="B8907">
            <v>0.1115</v>
          </cell>
        </row>
        <row r="8908">
          <cell r="A8908">
            <v>45338</v>
          </cell>
          <cell r="B8908">
            <v>0.1115</v>
          </cell>
        </row>
        <row r="8909">
          <cell r="A8909">
            <v>45339</v>
          </cell>
          <cell r="B8909">
            <v>0</v>
          </cell>
        </row>
        <row r="8910">
          <cell r="A8910">
            <v>45340</v>
          </cell>
          <cell r="B8910">
            <v>0</v>
          </cell>
        </row>
        <row r="8911">
          <cell r="A8911">
            <v>45341</v>
          </cell>
          <cell r="B8911">
            <v>0.1115</v>
          </cell>
        </row>
        <row r="8912">
          <cell r="A8912">
            <v>45342</v>
          </cell>
          <cell r="B8912">
            <v>0.1115</v>
          </cell>
        </row>
        <row r="8913">
          <cell r="A8913">
            <v>45343</v>
          </cell>
          <cell r="B8913">
            <v>0.1115</v>
          </cell>
        </row>
        <row r="8914">
          <cell r="A8914">
            <v>45344</v>
          </cell>
          <cell r="B8914">
            <v>0.1115</v>
          </cell>
        </row>
        <row r="8915">
          <cell r="A8915">
            <v>45345</v>
          </cell>
          <cell r="B8915">
            <v>0.1115</v>
          </cell>
        </row>
        <row r="8916">
          <cell r="A8916">
            <v>45346</v>
          </cell>
          <cell r="B8916">
            <v>0</v>
          </cell>
        </row>
        <row r="8917">
          <cell r="A8917">
            <v>45347</v>
          </cell>
          <cell r="B8917">
            <v>0</v>
          </cell>
        </row>
        <row r="8918">
          <cell r="A8918">
            <v>45348</v>
          </cell>
          <cell r="B8918">
            <v>0.1115</v>
          </cell>
        </row>
        <row r="8919">
          <cell r="A8919">
            <v>45349</v>
          </cell>
          <cell r="B8919">
            <v>0.1115</v>
          </cell>
        </row>
        <row r="8920">
          <cell r="A8920">
            <v>45350</v>
          </cell>
          <cell r="B8920">
            <v>0.1115</v>
          </cell>
        </row>
        <row r="8921">
          <cell r="A8921">
            <v>45351</v>
          </cell>
          <cell r="B8921">
            <v>0.1115</v>
          </cell>
        </row>
        <row r="8922">
          <cell r="A8922">
            <v>45352</v>
          </cell>
          <cell r="B8922">
            <v>0.1115</v>
          </cell>
        </row>
        <row r="8923">
          <cell r="A8923">
            <v>45353</v>
          </cell>
          <cell r="B8923">
            <v>0</v>
          </cell>
        </row>
        <row r="8924">
          <cell r="A8924">
            <v>45354</v>
          </cell>
          <cell r="B8924">
            <v>0</v>
          </cell>
        </row>
        <row r="8925">
          <cell r="A8925">
            <v>45355</v>
          </cell>
          <cell r="B8925">
            <v>0.1115</v>
          </cell>
        </row>
        <row r="8926">
          <cell r="A8926">
            <v>45356</v>
          </cell>
          <cell r="B8926">
            <v>0.1115</v>
          </cell>
        </row>
        <row r="8927">
          <cell r="A8927">
            <v>45357</v>
          </cell>
          <cell r="B8927">
            <v>0.1115</v>
          </cell>
        </row>
        <row r="8928">
          <cell r="A8928">
            <v>45358</v>
          </cell>
          <cell r="B8928">
            <v>0.1115</v>
          </cell>
        </row>
        <row r="8929">
          <cell r="A8929">
            <v>45359</v>
          </cell>
          <cell r="B8929">
            <v>0.1115</v>
          </cell>
        </row>
        <row r="8930">
          <cell r="A8930">
            <v>45360</v>
          </cell>
          <cell r="B8930">
            <v>0</v>
          </cell>
        </row>
        <row r="8931">
          <cell r="A8931">
            <v>45361</v>
          </cell>
          <cell r="B8931">
            <v>0</v>
          </cell>
        </row>
        <row r="8932">
          <cell r="A8932">
            <v>45362</v>
          </cell>
          <cell r="B8932">
            <v>0.1115</v>
          </cell>
        </row>
        <row r="8933">
          <cell r="A8933">
            <v>45363</v>
          </cell>
          <cell r="B8933">
            <v>0.1115</v>
          </cell>
        </row>
        <row r="8934">
          <cell r="A8934">
            <v>45364</v>
          </cell>
          <cell r="B8934">
            <v>0.1115</v>
          </cell>
        </row>
        <row r="8935">
          <cell r="A8935">
            <v>45365</v>
          </cell>
          <cell r="B8935">
            <v>0.1115</v>
          </cell>
        </row>
        <row r="8936">
          <cell r="A8936">
            <v>45366</v>
          </cell>
          <cell r="B8936">
            <v>0.1115</v>
          </cell>
        </row>
        <row r="8937">
          <cell r="A8937">
            <v>45367</v>
          </cell>
          <cell r="B8937">
            <v>0</v>
          </cell>
        </row>
        <row r="8938">
          <cell r="A8938">
            <v>45368</v>
          </cell>
          <cell r="B8938">
            <v>0</v>
          </cell>
        </row>
        <row r="8939">
          <cell r="A8939">
            <v>45369</v>
          </cell>
          <cell r="B8939">
            <v>0.1115</v>
          </cell>
        </row>
        <row r="8940">
          <cell r="A8940">
            <v>45370</v>
          </cell>
          <cell r="B8940">
            <v>0.1115</v>
          </cell>
        </row>
        <row r="8941">
          <cell r="A8941">
            <v>45371</v>
          </cell>
          <cell r="B8941">
            <v>0.1115</v>
          </cell>
        </row>
        <row r="8942">
          <cell r="A8942">
            <v>45372</v>
          </cell>
          <cell r="B8942">
            <v>0.1065</v>
          </cell>
        </row>
        <row r="8943">
          <cell r="A8943">
            <v>45373</v>
          </cell>
          <cell r="B8943">
            <v>0.1065</v>
          </cell>
        </row>
        <row r="8944">
          <cell r="A8944">
            <v>45374</v>
          </cell>
          <cell r="B8944">
            <v>0</v>
          </cell>
        </row>
        <row r="8945">
          <cell r="A8945">
            <v>45375</v>
          </cell>
          <cell r="B8945">
            <v>0</v>
          </cell>
        </row>
        <row r="8946">
          <cell r="A8946">
            <v>45376</v>
          </cell>
          <cell r="B8946">
            <v>0.1065</v>
          </cell>
        </row>
        <row r="8947">
          <cell r="A8947">
            <v>45377</v>
          </cell>
          <cell r="B8947">
            <v>0.1065</v>
          </cell>
        </row>
        <row r="8948">
          <cell r="A8948">
            <v>45378</v>
          </cell>
          <cell r="B8948">
            <v>0.1065</v>
          </cell>
        </row>
        <row r="8949">
          <cell r="A8949">
            <v>45379</v>
          </cell>
          <cell r="B8949">
            <v>0.1065</v>
          </cell>
        </row>
        <row r="8950">
          <cell r="A8950">
            <v>45380</v>
          </cell>
          <cell r="B8950">
            <v>0</v>
          </cell>
        </row>
        <row r="8951">
          <cell r="A8951">
            <v>45381</v>
          </cell>
          <cell r="B8951">
            <v>0</v>
          </cell>
        </row>
        <row r="8952">
          <cell r="A8952">
            <v>45382</v>
          </cell>
          <cell r="B8952">
            <v>0</v>
          </cell>
        </row>
        <row r="8953">
          <cell r="A8953">
            <v>45383</v>
          </cell>
          <cell r="B8953">
            <v>0.1065</v>
          </cell>
        </row>
        <row r="8954">
          <cell r="A8954">
            <v>45384</v>
          </cell>
          <cell r="B8954">
            <v>0.1065</v>
          </cell>
        </row>
        <row r="8955">
          <cell r="A8955">
            <v>45385</v>
          </cell>
          <cell r="B8955">
            <v>0.1065</v>
          </cell>
        </row>
        <row r="8956">
          <cell r="A8956">
            <v>45386</v>
          </cell>
          <cell r="B8956">
            <v>0.1065</v>
          </cell>
        </row>
        <row r="8957">
          <cell r="A8957">
            <v>45387</v>
          </cell>
          <cell r="B8957">
            <v>0.1065</v>
          </cell>
        </row>
        <row r="8958">
          <cell r="A8958">
            <v>45388</v>
          </cell>
          <cell r="B8958">
            <v>0</v>
          </cell>
        </row>
        <row r="8959">
          <cell r="A8959">
            <v>45389</v>
          </cell>
          <cell r="B8959">
            <v>0</v>
          </cell>
        </row>
        <row r="8960">
          <cell r="A8960">
            <v>45390</v>
          </cell>
          <cell r="B8960">
            <v>0.1065</v>
          </cell>
        </row>
        <row r="8961">
          <cell r="A8961">
            <v>45391</v>
          </cell>
          <cell r="B8961">
            <v>0.1065</v>
          </cell>
        </row>
        <row r="8962">
          <cell r="A8962">
            <v>45392</v>
          </cell>
          <cell r="B8962">
            <v>0.1065</v>
          </cell>
        </row>
        <row r="8963">
          <cell r="A8963">
            <v>45393</v>
          </cell>
          <cell r="B8963">
            <v>0.1065</v>
          </cell>
        </row>
        <row r="8964">
          <cell r="A8964">
            <v>45394</v>
          </cell>
          <cell r="B8964">
            <v>0.1065</v>
          </cell>
        </row>
        <row r="8965">
          <cell r="A8965">
            <v>45395</v>
          </cell>
          <cell r="B8965">
            <v>0</v>
          </cell>
        </row>
        <row r="8966">
          <cell r="A8966">
            <v>45396</v>
          </cell>
          <cell r="B8966">
            <v>0</v>
          </cell>
        </row>
        <row r="8967">
          <cell r="A8967">
            <v>45397</v>
          </cell>
          <cell r="B8967">
            <v>0.1065</v>
          </cell>
        </row>
        <row r="8968">
          <cell r="A8968">
            <v>45398</v>
          </cell>
          <cell r="B8968">
            <v>0.1065</v>
          </cell>
        </row>
        <row r="8969">
          <cell r="A8969">
            <v>45399</v>
          </cell>
          <cell r="B8969">
            <v>0.1065</v>
          </cell>
        </row>
        <row r="8970">
          <cell r="A8970">
            <v>45400</v>
          </cell>
          <cell r="B8970">
            <v>0.1065</v>
          </cell>
        </row>
        <row r="8971">
          <cell r="A8971">
            <v>45401</v>
          </cell>
          <cell r="B8971">
            <v>0.1065</v>
          </cell>
        </row>
        <row r="8972">
          <cell r="A8972">
            <v>45402</v>
          </cell>
          <cell r="B8972">
            <v>0</v>
          </cell>
        </row>
        <row r="8973">
          <cell r="A8973">
            <v>45403</v>
          </cell>
          <cell r="B8973">
            <v>0</v>
          </cell>
        </row>
        <row r="8974">
          <cell r="A8974">
            <v>45404</v>
          </cell>
          <cell r="B8974">
            <v>0.1065</v>
          </cell>
        </row>
        <row r="8975">
          <cell r="A8975">
            <v>45405</v>
          </cell>
          <cell r="B8975">
            <v>0.1065</v>
          </cell>
        </row>
        <row r="8976">
          <cell r="A8976">
            <v>45406</v>
          </cell>
          <cell r="B8976">
            <v>0.1065</v>
          </cell>
        </row>
        <row r="8977">
          <cell r="A8977">
            <v>45407</v>
          </cell>
          <cell r="B8977">
            <v>0.1065</v>
          </cell>
        </row>
        <row r="8978">
          <cell r="A8978">
            <v>45408</v>
          </cell>
          <cell r="B8978">
            <v>0.1065</v>
          </cell>
        </row>
        <row r="8979">
          <cell r="A8979">
            <v>45409</v>
          </cell>
          <cell r="B8979">
            <v>0</v>
          </cell>
        </row>
        <row r="8980">
          <cell r="A8980">
            <v>45410</v>
          </cell>
          <cell r="B8980">
            <v>0</v>
          </cell>
        </row>
        <row r="8981">
          <cell r="A8981">
            <v>45411</v>
          </cell>
          <cell r="B8981">
            <v>0.1065</v>
          </cell>
        </row>
        <row r="8982">
          <cell r="A8982">
            <v>45412</v>
          </cell>
          <cell r="B8982">
            <v>0.1065</v>
          </cell>
        </row>
        <row r="8983">
          <cell r="A8983">
            <v>45413</v>
          </cell>
          <cell r="B8983">
            <v>0</v>
          </cell>
        </row>
        <row r="8984">
          <cell r="A8984">
            <v>45414</v>
          </cell>
          <cell r="B8984">
            <v>0.1065</v>
          </cell>
        </row>
        <row r="8985">
          <cell r="A8985">
            <v>45415</v>
          </cell>
          <cell r="B8985">
            <v>0.1065</v>
          </cell>
        </row>
        <row r="8986">
          <cell r="A8986">
            <v>45416</v>
          </cell>
          <cell r="B8986">
            <v>0</v>
          </cell>
        </row>
        <row r="8987">
          <cell r="A8987">
            <v>45417</v>
          </cell>
          <cell r="B8987">
            <v>0</v>
          </cell>
        </row>
        <row r="8988">
          <cell r="A8988">
            <v>45418</v>
          </cell>
          <cell r="B8988">
            <v>0.1065</v>
          </cell>
        </row>
        <row r="8989">
          <cell r="A8989">
            <v>45419</v>
          </cell>
          <cell r="B8989">
            <v>0.1065</v>
          </cell>
        </row>
        <row r="8990">
          <cell r="A8990">
            <v>45420</v>
          </cell>
          <cell r="B8990">
            <v>0.1065</v>
          </cell>
        </row>
        <row r="8991">
          <cell r="A8991">
            <v>45421</v>
          </cell>
          <cell r="B8991">
            <v>0.104</v>
          </cell>
        </row>
        <row r="8992">
          <cell r="A8992">
            <v>45422</v>
          </cell>
          <cell r="B8992">
            <v>0.104</v>
          </cell>
        </row>
        <row r="8993">
          <cell r="A8993">
            <v>45423</v>
          </cell>
          <cell r="B8993">
            <v>0</v>
          </cell>
        </row>
        <row r="8994">
          <cell r="A8994">
            <v>45424</v>
          </cell>
          <cell r="B8994">
            <v>0</v>
          </cell>
        </row>
        <row r="8995">
          <cell r="A8995">
            <v>45425</v>
          </cell>
          <cell r="B8995">
            <v>0.104</v>
          </cell>
        </row>
        <row r="8996">
          <cell r="A8996">
            <v>45426</v>
          </cell>
          <cell r="B8996">
            <v>0.104</v>
          </cell>
        </row>
        <row r="8997">
          <cell r="A8997">
            <v>45427</v>
          </cell>
          <cell r="B8997">
            <v>0.104</v>
          </cell>
        </row>
        <row r="8998">
          <cell r="A8998">
            <v>45428</v>
          </cell>
          <cell r="B8998">
            <v>0.104</v>
          </cell>
        </row>
        <row r="8999">
          <cell r="A8999">
            <v>45429</v>
          </cell>
          <cell r="B8999">
            <v>0.104</v>
          </cell>
        </row>
        <row r="9000">
          <cell r="A9000">
            <v>45430</v>
          </cell>
          <cell r="B9000">
            <v>0</v>
          </cell>
        </row>
        <row r="9001">
          <cell r="A9001">
            <v>45431</v>
          </cell>
          <cell r="B9001">
            <v>0</v>
          </cell>
        </row>
        <row r="9002">
          <cell r="A9002">
            <v>45432</v>
          </cell>
          <cell r="B9002">
            <v>0.104</v>
          </cell>
        </row>
        <row r="9003">
          <cell r="A9003">
            <v>45433</v>
          </cell>
          <cell r="B9003">
            <v>0.104</v>
          </cell>
        </row>
        <row r="9004">
          <cell r="A9004">
            <v>45434</v>
          </cell>
          <cell r="B9004">
            <v>0.104</v>
          </cell>
        </row>
        <row r="9005">
          <cell r="A9005">
            <v>45435</v>
          </cell>
          <cell r="B9005">
            <v>0.104</v>
          </cell>
        </row>
        <row r="9006">
          <cell r="A9006">
            <v>45436</v>
          </cell>
          <cell r="B9006">
            <v>0.104</v>
          </cell>
        </row>
        <row r="9007">
          <cell r="A9007">
            <v>45437</v>
          </cell>
          <cell r="B9007">
            <v>0</v>
          </cell>
        </row>
        <row r="9008">
          <cell r="A9008">
            <v>45438</v>
          </cell>
          <cell r="B9008">
            <v>0</v>
          </cell>
        </row>
        <row r="9009">
          <cell r="A9009">
            <v>45439</v>
          </cell>
          <cell r="B9009">
            <v>0.104</v>
          </cell>
        </row>
        <row r="9010">
          <cell r="A9010">
            <v>45440</v>
          </cell>
          <cell r="B9010">
            <v>0.104</v>
          </cell>
        </row>
        <row r="9011">
          <cell r="A9011">
            <v>45441</v>
          </cell>
          <cell r="B9011">
            <v>0.104</v>
          </cell>
        </row>
        <row r="9012">
          <cell r="A9012">
            <v>45442</v>
          </cell>
          <cell r="B9012">
            <v>0</v>
          </cell>
        </row>
        <row r="9013">
          <cell r="A9013">
            <v>45443</v>
          </cell>
          <cell r="B9013">
            <v>0.104</v>
          </cell>
        </row>
        <row r="9014">
          <cell r="A9014">
            <v>45444</v>
          </cell>
          <cell r="B9014">
            <v>0</v>
          </cell>
        </row>
        <row r="9015">
          <cell r="A9015">
            <v>45445</v>
          </cell>
          <cell r="B9015">
            <v>0</v>
          </cell>
        </row>
        <row r="9016">
          <cell r="A9016">
            <v>45446</v>
          </cell>
          <cell r="B9016">
            <v>0.104</v>
          </cell>
        </row>
        <row r="9017">
          <cell r="A9017">
            <v>45447</v>
          </cell>
          <cell r="B9017">
            <v>0.104</v>
          </cell>
        </row>
        <row r="9018">
          <cell r="A9018">
            <v>45448</v>
          </cell>
          <cell r="B9018">
            <v>0.104</v>
          </cell>
        </row>
        <row r="9019">
          <cell r="A9019">
            <v>45449</v>
          </cell>
          <cell r="B9019">
            <v>0.104</v>
          </cell>
        </row>
        <row r="9020">
          <cell r="A9020">
            <v>45450</v>
          </cell>
          <cell r="B9020">
            <v>0.104</v>
          </cell>
        </row>
        <row r="9021">
          <cell r="A9021">
            <v>45451</v>
          </cell>
          <cell r="B9021">
            <v>0</v>
          </cell>
        </row>
        <row r="9022">
          <cell r="A9022">
            <v>45452</v>
          </cell>
          <cell r="B9022">
            <v>0</v>
          </cell>
        </row>
        <row r="9023">
          <cell r="A9023">
            <v>45453</v>
          </cell>
          <cell r="B9023">
            <v>0.104</v>
          </cell>
        </row>
        <row r="9024">
          <cell r="A9024">
            <v>45454</v>
          </cell>
          <cell r="B9024">
            <v>0.104</v>
          </cell>
        </row>
        <row r="9025">
          <cell r="A9025">
            <v>45455</v>
          </cell>
          <cell r="B9025">
            <v>0.104</v>
          </cell>
        </row>
        <row r="9026">
          <cell r="A9026">
            <v>45456</v>
          </cell>
          <cell r="B9026">
            <v>0.104</v>
          </cell>
        </row>
        <row r="9027">
          <cell r="A9027">
            <v>45457</v>
          </cell>
          <cell r="B9027">
            <v>0.104</v>
          </cell>
        </row>
        <row r="9028">
          <cell r="A9028">
            <v>45458</v>
          </cell>
          <cell r="B9028">
            <v>0</v>
          </cell>
        </row>
        <row r="9029">
          <cell r="A9029">
            <v>45459</v>
          </cell>
          <cell r="B9029">
            <v>0</v>
          </cell>
        </row>
        <row r="9030">
          <cell r="A9030">
            <v>45460</v>
          </cell>
          <cell r="B9030">
            <v>0.104</v>
          </cell>
        </row>
        <row r="9031">
          <cell r="A9031">
            <v>45461</v>
          </cell>
          <cell r="B9031">
            <v>0.104</v>
          </cell>
        </row>
        <row r="9032">
          <cell r="A9032">
            <v>45462</v>
          </cell>
          <cell r="B9032">
            <v>0.104</v>
          </cell>
        </row>
        <row r="9033">
          <cell r="A9033">
            <v>45463</v>
          </cell>
          <cell r="B9033">
            <v>0.104</v>
          </cell>
        </row>
        <row r="9034">
          <cell r="A9034">
            <v>45464</v>
          </cell>
          <cell r="B9034">
            <v>0.104</v>
          </cell>
        </row>
        <row r="9035">
          <cell r="A9035">
            <v>45465</v>
          </cell>
          <cell r="B9035">
            <v>0</v>
          </cell>
        </row>
        <row r="9036">
          <cell r="A9036">
            <v>45466</v>
          </cell>
          <cell r="B9036">
            <v>0</v>
          </cell>
        </row>
        <row r="9037">
          <cell r="A9037">
            <v>45467</v>
          </cell>
          <cell r="B9037">
            <v>0.104</v>
          </cell>
        </row>
        <row r="9038">
          <cell r="A9038">
            <v>45468</v>
          </cell>
          <cell r="B9038">
            <v>0.104</v>
          </cell>
        </row>
        <row r="9039">
          <cell r="A9039">
            <v>45469</v>
          </cell>
          <cell r="B9039">
            <v>0.104</v>
          </cell>
        </row>
        <row r="9040">
          <cell r="A9040">
            <v>45470</v>
          </cell>
          <cell r="B9040">
            <v>0.104</v>
          </cell>
        </row>
        <row r="9041">
          <cell r="A9041">
            <v>45471</v>
          </cell>
          <cell r="B9041">
            <v>0.104</v>
          </cell>
        </row>
        <row r="9042">
          <cell r="A9042">
            <v>45472</v>
          </cell>
          <cell r="B9042">
            <v>0</v>
          </cell>
        </row>
        <row r="9043">
          <cell r="A9043">
            <v>45473</v>
          </cell>
          <cell r="B9043">
            <v>0</v>
          </cell>
        </row>
        <row r="9044">
          <cell r="A9044">
            <v>45474</v>
          </cell>
          <cell r="B9044">
            <v>0.104</v>
          </cell>
        </row>
        <row r="9045">
          <cell r="A9045">
            <v>45475</v>
          </cell>
          <cell r="B9045">
            <v>0.104</v>
          </cell>
        </row>
        <row r="9046">
          <cell r="A9046">
            <v>45476</v>
          </cell>
          <cell r="B9046">
            <v>0.104</v>
          </cell>
        </row>
        <row r="9047">
          <cell r="A9047">
            <v>45477</v>
          </cell>
          <cell r="B9047">
            <v>0.104</v>
          </cell>
        </row>
        <row r="9048">
          <cell r="A9048">
            <v>45478</v>
          </cell>
          <cell r="B9048">
            <v>0.104</v>
          </cell>
        </row>
        <row r="9049">
          <cell r="A9049">
            <v>45479</v>
          </cell>
          <cell r="B9049">
            <v>0</v>
          </cell>
        </row>
        <row r="9050">
          <cell r="A9050">
            <v>45480</v>
          </cell>
          <cell r="B9050">
            <v>0</v>
          </cell>
        </row>
        <row r="9051">
          <cell r="A9051">
            <v>45481</v>
          </cell>
          <cell r="B9051">
            <v>0.104</v>
          </cell>
        </row>
        <row r="9052">
          <cell r="A9052">
            <v>45482</v>
          </cell>
          <cell r="B9052">
            <v>0.104</v>
          </cell>
        </row>
        <row r="9053">
          <cell r="A9053">
            <v>45483</v>
          </cell>
          <cell r="B9053">
            <v>0.104</v>
          </cell>
        </row>
        <row r="9054">
          <cell r="A9054">
            <v>45484</v>
          </cell>
          <cell r="B9054">
            <v>0.104</v>
          </cell>
        </row>
        <row r="9055">
          <cell r="A9055">
            <v>45485</v>
          </cell>
          <cell r="B9055">
            <v>0.104</v>
          </cell>
        </row>
        <row r="9056">
          <cell r="A9056">
            <v>45486</v>
          </cell>
          <cell r="B9056">
            <v>0</v>
          </cell>
        </row>
        <row r="9057">
          <cell r="A9057">
            <v>45487</v>
          </cell>
          <cell r="B9057">
            <v>0</v>
          </cell>
        </row>
        <row r="9058">
          <cell r="A9058">
            <v>45488</v>
          </cell>
          <cell r="B9058">
            <v>0.104</v>
          </cell>
        </row>
        <row r="9059">
          <cell r="A9059">
            <v>45489</v>
          </cell>
          <cell r="B9059">
            <v>0.104</v>
          </cell>
        </row>
        <row r="9060">
          <cell r="A9060">
            <v>45490</v>
          </cell>
          <cell r="B9060">
            <v>0.104</v>
          </cell>
        </row>
        <row r="9061">
          <cell r="A9061">
            <v>45491</v>
          </cell>
          <cell r="B9061">
            <v>0.104</v>
          </cell>
        </row>
        <row r="9062">
          <cell r="A9062">
            <v>45492</v>
          </cell>
          <cell r="B9062">
            <v>0.104</v>
          </cell>
        </row>
        <row r="9063">
          <cell r="A9063">
            <v>45493</v>
          </cell>
          <cell r="B9063">
            <v>0</v>
          </cell>
        </row>
        <row r="9064">
          <cell r="A9064">
            <v>45494</v>
          </cell>
          <cell r="B9064">
            <v>0</v>
          </cell>
        </row>
        <row r="9065">
          <cell r="A9065">
            <v>45495</v>
          </cell>
          <cell r="B9065">
            <v>0.104</v>
          </cell>
        </row>
        <row r="9066">
          <cell r="A9066">
            <v>45496</v>
          </cell>
          <cell r="B9066">
            <v>0.104</v>
          </cell>
        </row>
        <row r="9067">
          <cell r="A9067">
            <v>45497</v>
          </cell>
          <cell r="B9067">
            <v>0.104</v>
          </cell>
        </row>
        <row r="9068">
          <cell r="A9068">
            <v>45498</v>
          </cell>
          <cell r="B9068">
            <v>0.104</v>
          </cell>
        </row>
        <row r="9069">
          <cell r="A9069">
            <v>45499</v>
          </cell>
          <cell r="B9069">
            <v>0.104</v>
          </cell>
        </row>
        <row r="9070">
          <cell r="A9070">
            <v>45500</v>
          </cell>
          <cell r="B9070">
            <v>0</v>
          </cell>
        </row>
        <row r="9071">
          <cell r="A9071">
            <v>45501</v>
          </cell>
          <cell r="B9071">
            <v>0</v>
          </cell>
        </row>
        <row r="9072">
          <cell r="A9072">
            <v>45502</v>
          </cell>
          <cell r="B9072">
            <v>0.104</v>
          </cell>
        </row>
        <row r="9073">
          <cell r="A9073">
            <v>45503</v>
          </cell>
          <cell r="B9073">
            <v>0.104</v>
          </cell>
        </row>
        <row r="9074">
          <cell r="A9074">
            <v>45504</v>
          </cell>
          <cell r="B9074">
            <v>0.104</v>
          </cell>
        </row>
        <row r="9075">
          <cell r="A9075">
            <v>45505</v>
          </cell>
          <cell r="B9075">
            <v>0.104</v>
          </cell>
        </row>
        <row r="9076">
          <cell r="A9076">
            <v>45506</v>
          </cell>
          <cell r="B9076">
            <v>0.104</v>
          </cell>
        </row>
        <row r="9077">
          <cell r="A9077">
            <v>45507</v>
          </cell>
          <cell r="B9077">
            <v>0</v>
          </cell>
        </row>
        <row r="9078">
          <cell r="A9078">
            <v>45508</v>
          </cell>
          <cell r="B9078">
            <v>0</v>
          </cell>
        </row>
        <row r="9079">
          <cell r="A9079">
            <v>45509</v>
          </cell>
          <cell r="B9079">
            <v>0.104</v>
          </cell>
        </row>
        <row r="9080">
          <cell r="A9080">
            <v>45510</v>
          </cell>
          <cell r="B9080">
            <v>0.104</v>
          </cell>
        </row>
        <row r="9081">
          <cell r="A9081">
            <v>45511</v>
          </cell>
          <cell r="B9081">
            <v>0.104</v>
          </cell>
        </row>
        <row r="9082">
          <cell r="A9082">
            <v>45512</v>
          </cell>
          <cell r="B9082">
            <v>0.104</v>
          </cell>
        </row>
        <row r="9083">
          <cell r="A9083">
            <v>45513</v>
          </cell>
          <cell r="B9083">
            <v>0.104</v>
          </cell>
        </row>
        <row r="9084">
          <cell r="A9084">
            <v>45514</v>
          </cell>
          <cell r="B9084">
            <v>0</v>
          </cell>
        </row>
        <row r="9085">
          <cell r="A9085">
            <v>45515</v>
          </cell>
          <cell r="B9085">
            <v>0</v>
          </cell>
        </row>
        <row r="9086">
          <cell r="A9086">
            <v>45516</v>
          </cell>
          <cell r="B9086">
            <v>0.104</v>
          </cell>
        </row>
        <row r="9087">
          <cell r="A9087">
            <v>45517</v>
          </cell>
          <cell r="B9087">
            <v>0.104</v>
          </cell>
        </row>
        <row r="9088">
          <cell r="A9088">
            <v>45518</v>
          </cell>
          <cell r="B9088">
            <v>0.104</v>
          </cell>
        </row>
        <row r="9089">
          <cell r="A9089">
            <v>45519</v>
          </cell>
          <cell r="B9089">
            <v>0.104</v>
          </cell>
        </row>
        <row r="9090">
          <cell r="A9090">
            <v>45520</v>
          </cell>
          <cell r="B9090">
            <v>0.104</v>
          </cell>
        </row>
        <row r="9091">
          <cell r="A9091">
            <v>45521</v>
          </cell>
          <cell r="B9091">
            <v>0</v>
          </cell>
        </row>
        <row r="9092">
          <cell r="A9092">
            <v>45522</v>
          </cell>
          <cell r="B9092">
            <v>0</v>
          </cell>
        </row>
        <row r="9093">
          <cell r="A9093">
            <v>45523</v>
          </cell>
          <cell r="B9093">
            <v>0.104</v>
          </cell>
        </row>
        <row r="9094">
          <cell r="A9094">
            <v>45524</v>
          </cell>
          <cell r="B9094">
            <v>0.104</v>
          </cell>
        </row>
        <row r="9095">
          <cell r="A9095">
            <v>45525</v>
          </cell>
          <cell r="B9095">
            <v>0.104</v>
          </cell>
        </row>
        <row r="9096">
          <cell r="A9096">
            <v>45526</v>
          </cell>
          <cell r="B9096">
            <v>0.104</v>
          </cell>
        </row>
        <row r="9097">
          <cell r="A9097">
            <v>45527</v>
          </cell>
          <cell r="B9097">
            <v>0.104</v>
          </cell>
        </row>
        <row r="9098">
          <cell r="A9098">
            <v>45528</v>
          </cell>
          <cell r="B9098">
            <v>0</v>
          </cell>
        </row>
        <row r="9099">
          <cell r="A9099">
            <v>45529</v>
          </cell>
          <cell r="B9099">
            <v>0</v>
          </cell>
        </row>
        <row r="9100">
          <cell r="A9100">
            <v>45530</v>
          </cell>
          <cell r="B9100">
            <v>0.104</v>
          </cell>
        </row>
        <row r="9101">
          <cell r="A9101">
            <v>45531</v>
          </cell>
          <cell r="B9101">
            <v>0.104</v>
          </cell>
        </row>
        <row r="9102">
          <cell r="A9102">
            <v>45532</v>
          </cell>
          <cell r="B9102">
            <v>0.104</v>
          </cell>
        </row>
        <row r="9103">
          <cell r="A9103">
            <v>45533</v>
          </cell>
          <cell r="B9103">
            <v>0.104</v>
          </cell>
        </row>
        <row r="9104">
          <cell r="A9104">
            <v>45534</v>
          </cell>
          <cell r="B9104">
            <v>0.104</v>
          </cell>
        </row>
        <row r="9105">
          <cell r="A9105">
            <v>45535</v>
          </cell>
          <cell r="B9105">
            <v>0</v>
          </cell>
        </row>
        <row r="9106">
          <cell r="A9106">
            <v>45536</v>
          </cell>
          <cell r="B9106">
            <v>0</v>
          </cell>
        </row>
        <row r="9107">
          <cell r="A9107">
            <v>45537</v>
          </cell>
          <cell r="B9107">
            <v>0.104</v>
          </cell>
        </row>
        <row r="9108">
          <cell r="A9108">
            <v>45538</v>
          </cell>
          <cell r="B9108">
            <v>0.104</v>
          </cell>
        </row>
        <row r="9109">
          <cell r="A9109">
            <v>45539</v>
          </cell>
          <cell r="B9109">
            <v>0.104</v>
          </cell>
        </row>
        <row r="9110">
          <cell r="A9110">
            <v>45540</v>
          </cell>
          <cell r="B9110">
            <v>0.104</v>
          </cell>
        </row>
        <row r="9111">
          <cell r="A9111">
            <v>45541</v>
          </cell>
          <cell r="B9111">
            <v>0.104</v>
          </cell>
        </row>
        <row r="9112">
          <cell r="A9112">
            <v>45542</v>
          </cell>
          <cell r="B9112">
            <v>0</v>
          </cell>
        </row>
        <row r="9113">
          <cell r="A9113">
            <v>45543</v>
          </cell>
          <cell r="B9113">
            <v>0</v>
          </cell>
        </row>
        <row r="9114">
          <cell r="A9114">
            <v>45544</v>
          </cell>
          <cell r="B9114">
            <v>0.104</v>
          </cell>
        </row>
        <row r="9115">
          <cell r="A9115">
            <v>45545</v>
          </cell>
          <cell r="B9115">
            <v>0.104</v>
          </cell>
        </row>
        <row r="9116">
          <cell r="A9116">
            <v>45546</v>
          </cell>
          <cell r="B9116">
            <v>0.104</v>
          </cell>
        </row>
        <row r="9117">
          <cell r="A9117">
            <v>45547</v>
          </cell>
          <cell r="B9117">
            <v>0.104</v>
          </cell>
        </row>
        <row r="9118">
          <cell r="A9118">
            <v>45548</v>
          </cell>
          <cell r="B9118">
            <v>0.104</v>
          </cell>
        </row>
        <row r="9119">
          <cell r="A9119">
            <v>45549</v>
          </cell>
          <cell r="B9119">
            <v>0</v>
          </cell>
        </row>
        <row r="9120">
          <cell r="A9120">
            <v>45550</v>
          </cell>
          <cell r="B9120">
            <v>0</v>
          </cell>
        </row>
        <row r="9121">
          <cell r="A9121">
            <v>45551</v>
          </cell>
          <cell r="B9121">
            <v>0.104</v>
          </cell>
        </row>
        <row r="9122">
          <cell r="A9122">
            <v>45552</v>
          </cell>
          <cell r="B9122">
            <v>0.104</v>
          </cell>
        </row>
        <row r="9123">
          <cell r="A9123">
            <v>45553</v>
          </cell>
          <cell r="B9123">
            <v>0.104</v>
          </cell>
        </row>
        <row r="9124">
          <cell r="A9124">
            <v>45554</v>
          </cell>
          <cell r="B9124">
            <v>0.1065</v>
          </cell>
        </row>
        <row r="9125">
          <cell r="A9125">
            <v>45555</v>
          </cell>
          <cell r="B9125">
            <v>0.1065</v>
          </cell>
        </row>
        <row r="9126">
          <cell r="A9126">
            <v>45556</v>
          </cell>
          <cell r="B9126">
            <v>0</v>
          </cell>
        </row>
        <row r="9127">
          <cell r="A9127">
            <v>45557</v>
          </cell>
          <cell r="B9127">
            <v>0</v>
          </cell>
        </row>
        <row r="9128">
          <cell r="A9128">
            <v>45558</v>
          </cell>
          <cell r="B9128">
            <v>0.1065</v>
          </cell>
        </row>
        <row r="9129">
          <cell r="A9129">
            <v>45559</v>
          </cell>
          <cell r="B9129">
            <v>0.1065</v>
          </cell>
        </row>
        <row r="9130">
          <cell r="A9130">
            <v>45560</v>
          </cell>
          <cell r="B9130">
            <v>0.1065</v>
          </cell>
        </row>
        <row r="9131">
          <cell r="A9131">
            <v>45561</v>
          </cell>
          <cell r="B9131">
            <v>0.1065</v>
          </cell>
        </row>
        <row r="9132">
          <cell r="A9132">
            <v>45562</v>
          </cell>
          <cell r="B9132">
            <v>0.1065</v>
          </cell>
        </row>
        <row r="9133">
          <cell r="A9133">
            <v>45563</v>
          </cell>
          <cell r="B9133">
            <v>0</v>
          </cell>
        </row>
        <row r="9134">
          <cell r="A9134">
            <v>45564</v>
          </cell>
          <cell r="B9134">
            <v>0</v>
          </cell>
        </row>
        <row r="9135">
          <cell r="A9135">
            <v>45565</v>
          </cell>
          <cell r="B9135">
            <v>0.1065</v>
          </cell>
        </row>
        <row r="9136">
          <cell r="A9136">
            <v>45566</v>
          </cell>
          <cell r="B9136">
            <v>0.1065</v>
          </cell>
        </row>
        <row r="9137">
          <cell r="A9137">
            <v>45567</v>
          </cell>
          <cell r="B9137">
            <v>0.1065</v>
          </cell>
        </row>
        <row r="9138">
          <cell r="A9138">
            <v>45568</v>
          </cell>
          <cell r="B9138">
            <v>0.1065</v>
          </cell>
        </row>
        <row r="9139">
          <cell r="A9139">
            <v>45569</v>
          </cell>
          <cell r="B9139">
            <v>0.1065</v>
          </cell>
        </row>
        <row r="9140">
          <cell r="A9140">
            <v>45570</v>
          </cell>
          <cell r="B9140">
            <v>0</v>
          </cell>
        </row>
        <row r="9141">
          <cell r="A9141">
            <v>45571</v>
          </cell>
          <cell r="B9141">
            <v>0</v>
          </cell>
        </row>
        <row r="9142">
          <cell r="A9142">
            <v>45572</v>
          </cell>
          <cell r="B9142">
            <v>0.1065</v>
          </cell>
        </row>
        <row r="9143">
          <cell r="A9143">
            <v>45573</v>
          </cell>
          <cell r="B9143">
            <v>0.1065</v>
          </cell>
        </row>
        <row r="9144">
          <cell r="A9144">
            <v>45574</v>
          </cell>
          <cell r="B9144">
            <v>0.1065</v>
          </cell>
        </row>
        <row r="9145">
          <cell r="A9145">
            <v>45575</v>
          </cell>
          <cell r="B9145">
            <v>0.1065</v>
          </cell>
        </row>
        <row r="9146">
          <cell r="A9146">
            <v>45576</v>
          </cell>
          <cell r="B9146">
            <v>0.1065</v>
          </cell>
        </row>
        <row r="9147">
          <cell r="A9147">
            <v>45577</v>
          </cell>
          <cell r="B9147">
            <v>0</v>
          </cell>
        </row>
        <row r="9148">
          <cell r="A9148">
            <v>45578</v>
          </cell>
          <cell r="B9148">
            <v>0</v>
          </cell>
        </row>
        <row r="9149">
          <cell r="A9149">
            <v>45579</v>
          </cell>
          <cell r="B9149">
            <v>0.1065</v>
          </cell>
        </row>
        <row r="9150">
          <cell r="A9150">
            <v>45580</v>
          </cell>
          <cell r="B9150">
            <v>0.1065</v>
          </cell>
        </row>
        <row r="9151">
          <cell r="A9151">
            <v>45581</v>
          </cell>
          <cell r="B9151">
            <v>0.1065</v>
          </cell>
        </row>
        <row r="9152">
          <cell r="A9152">
            <v>45582</v>
          </cell>
          <cell r="B9152">
            <v>0.1065</v>
          </cell>
        </row>
        <row r="9153">
          <cell r="A9153">
            <v>45583</v>
          </cell>
          <cell r="B9153">
            <v>0.1065</v>
          </cell>
        </row>
        <row r="9154">
          <cell r="A9154">
            <v>45584</v>
          </cell>
          <cell r="B9154">
            <v>0</v>
          </cell>
        </row>
        <row r="9155">
          <cell r="A9155">
            <v>45585</v>
          </cell>
          <cell r="B9155">
            <v>0</v>
          </cell>
        </row>
        <row r="9156">
          <cell r="A9156">
            <v>45586</v>
          </cell>
          <cell r="B9156">
            <v>0.1065</v>
          </cell>
        </row>
        <row r="9157">
          <cell r="A9157">
            <v>45587</v>
          </cell>
          <cell r="B9157">
            <v>0.1065</v>
          </cell>
        </row>
        <row r="9158">
          <cell r="A9158">
            <v>45588</v>
          </cell>
          <cell r="B9158">
            <v>0.1065</v>
          </cell>
        </row>
        <row r="9159">
          <cell r="A9159">
            <v>45589</v>
          </cell>
          <cell r="B9159">
            <v>0.1065</v>
          </cell>
        </row>
        <row r="9160">
          <cell r="A9160">
            <v>45590</v>
          </cell>
          <cell r="B9160">
            <v>0.1065</v>
          </cell>
        </row>
        <row r="9161">
          <cell r="A9161">
            <v>45591</v>
          </cell>
          <cell r="B9161">
            <v>0</v>
          </cell>
        </row>
        <row r="9162">
          <cell r="A9162">
            <v>45592</v>
          </cell>
          <cell r="B9162">
            <v>0</v>
          </cell>
        </row>
        <row r="9163">
          <cell r="A9163">
            <v>45593</v>
          </cell>
          <cell r="B9163">
            <v>0.1065</v>
          </cell>
        </row>
        <row r="9164">
          <cell r="A9164">
            <v>45594</v>
          </cell>
          <cell r="B9164">
            <v>0.1065</v>
          </cell>
        </row>
        <row r="9165">
          <cell r="A9165">
            <v>45595</v>
          </cell>
          <cell r="B9165">
            <v>0.1065</v>
          </cell>
        </row>
        <row r="9166">
          <cell r="A9166">
            <v>45596</v>
          </cell>
          <cell r="B9166">
            <v>0.1065</v>
          </cell>
        </row>
        <row r="9167">
          <cell r="A9167">
            <v>45597</v>
          </cell>
          <cell r="B9167">
            <v>0.1065</v>
          </cell>
        </row>
        <row r="9168">
          <cell r="A9168">
            <v>45598</v>
          </cell>
          <cell r="B9168">
            <v>0</v>
          </cell>
        </row>
        <row r="9169">
          <cell r="A9169">
            <v>45599</v>
          </cell>
          <cell r="B9169">
            <v>0</v>
          </cell>
        </row>
        <row r="9170">
          <cell r="A9170">
            <v>45600</v>
          </cell>
          <cell r="B9170">
            <v>0.1065</v>
          </cell>
        </row>
        <row r="9171">
          <cell r="A9171">
            <v>45601</v>
          </cell>
          <cell r="B9171">
            <v>0.1065</v>
          </cell>
        </row>
        <row r="9172">
          <cell r="A9172">
            <v>45602</v>
          </cell>
          <cell r="B9172">
            <v>0.1065</v>
          </cell>
        </row>
        <row r="9173">
          <cell r="A9173">
            <v>45603</v>
          </cell>
          <cell r="B9173">
            <v>0.1115</v>
          </cell>
        </row>
        <row r="9174">
          <cell r="A9174">
            <v>45604</v>
          </cell>
          <cell r="B9174">
            <v>0.1115</v>
          </cell>
        </row>
        <row r="9175">
          <cell r="A9175">
            <v>45605</v>
          </cell>
          <cell r="B9175">
            <v>0</v>
          </cell>
        </row>
        <row r="9176">
          <cell r="A9176">
            <v>45606</v>
          </cell>
          <cell r="B9176">
            <v>0</v>
          </cell>
        </row>
        <row r="9177">
          <cell r="A9177">
            <v>45607</v>
          </cell>
          <cell r="B9177">
            <v>0.1115</v>
          </cell>
        </row>
        <row r="9178">
          <cell r="A9178">
            <v>45608</v>
          </cell>
          <cell r="B9178">
            <v>0.1115</v>
          </cell>
        </row>
        <row r="9179">
          <cell r="A9179">
            <v>45609</v>
          </cell>
          <cell r="B9179">
            <v>0.1115</v>
          </cell>
        </row>
        <row r="9180">
          <cell r="A9180">
            <v>45610</v>
          </cell>
          <cell r="B9180">
            <v>0.1115</v>
          </cell>
        </row>
        <row r="9181">
          <cell r="A9181">
            <v>45611</v>
          </cell>
          <cell r="B9181">
            <v>0</v>
          </cell>
        </row>
        <row r="9182">
          <cell r="A9182">
            <v>45612</v>
          </cell>
          <cell r="B9182">
            <v>0</v>
          </cell>
        </row>
        <row r="9183">
          <cell r="A9183">
            <v>45613</v>
          </cell>
          <cell r="B9183">
            <v>0</v>
          </cell>
        </row>
        <row r="9184">
          <cell r="A9184">
            <v>45614</v>
          </cell>
          <cell r="B9184">
            <v>0.1115</v>
          </cell>
        </row>
        <row r="9185">
          <cell r="A9185">
            <v>45615</v>
          </cell>
          <cell r="B9185">
            <v>0.1115</v>
          </cell>
        </row>
        <row r="9186">
          <cell r="A9186">
            <v>45616</v>
          </cell>
          <cell r="B9186">
            <v>0</v>
          </cell>
        </row>
        <row r="9187">
          <cell r="A9187">
            <v>45617</v>
          </cell>
          <cell r="B9187">
            <v>0.1115</v>
          </cell>
        </row>
        <row r="9188">
          <cell r="A9188">
            <v>45618</v>
          </cell>
          <cell r="B9188">
            <v>0.1115</v>
          </cell>
        </row>
        <row r="9189">
          <cell r="A9189">
            <v>45619</v>
          </cell>
          <cell r="B9189">
            <v>0</v>
          </cell>
        </row>
        <row r="9190">
          <cell r="A9190">
            <v>45620</v>
          </cell>
          <cell r="B9190">
            <v>0</v>
          </cell>
        </row>
        <row r="9191">
          <cell r="A9191">
            <v>45621</v>
          </cell>
          <cell r="B9191">
            <v>0.1115</v>
          </cell>
        </row>
        <row r="9192">
          <cell r="A9192">
            <v>45622</v>
          </cell>
          <cell r="B9192">
            <v>0.1115</v>
          </cell>
        </row>
        <row r="9193">
          <cell r="A9193">
            <v>45623</v>
          </cell>
          <cell r="B9193">
            <v>0.1115</v>
          </cell>
        </row>
        <row r="9194">
          <cell r="A9194">
            <v>45624</v>
          </cell>
          <cell r="B9194">
            <v>0.1115</v>
          </cell>
        </row>
        <row r="9195">
          <cell r="A9195">
            <v>45625</v>
          </cell>
          <cell r="B9195">
            <v>0.1115</v>
          </cell>
        </row>
        <row r="9196">
          <cell r="A9196">
            <v>45626</v>
          </cell>
          <cell r="B9196">
            <v>0</v>
          </cell>
        </row>
        <row r="9197">
          <cell r="A9197">
            <v>45627</v>
          </cell>
          <cell r="B9197">
            <v>0</v>
          </cell>
        </row>
        <row r="9198">
          <cell r="A9198">
            <v>45628</v>
          </cell>
          <cell r="B9198">
            <v>0.1115</v>
          </cell>
        </row>
        <row r="9199">
          <cell r="A9199">
            <v>45629</v>
          </cell>
          <cell r="B9199">
            <v>0</v>
          </cell>
        </row>
        <row r="9200">
          <cell r="A9200">
            <v>45630</v>
          </cell>
          <cell r="B9200">
            <v>0</v>
          </cell>
        </row>
        <row r="9201">
          <cell r="A9201">
            <v>45631</v>
          </cell>
          <cell r="B9201">
            <v>0</v>
          </cell>
        </row>
        <row r="9202">
          <cell r="A9202">
            <v>45632</v>
          </cell>
          <cell r="B9202">
            <v>0</v>
          </cell>
        </row>
        <row r="9203">
          <cell r="A9203">
            <v>45633</v>
          </cell>
          <cell r="B9203">
            <v>0</v>
          </cell>
        </row>
        <row r="9204">
          <cell r="A9204">
            <v>45634</v>
          </cell>
          <cell r="B9204">
            <v>0</v>
          </cell>
        </row>
        <row r="9205">
          <cell r="A9205">
            <v>45635</v>
          </cell>
          <cell r="B9205">
            <v>0</v>
          </cell>
        </row>
        <row r="9206">
          <cell r="A9206">
            <v>45636</v>
          </cell>
          <cell r="B9206">
            <v>0</v>
          </cell>
        </row>
        <row r="9207">
          <cell r="A9207">
            <v>45637</v>
          </cell>
          <cell r="B9207">
            <v>0</v>
          </cell>
        </row>
        <row r="9208">
          <cell r="A9208">
            <v>45638</v>
          </cell>
          <cell r="B9208">
            <v>0</v>
          </cell>
        </row>
        <row r="9209">
          <cell r="A9209">
            <v>45639</v>
          </cell>
          <cell r="B9209">
            <v>0</v>
          </cell>
        </row>
        <row r="9210">
          <cell r="A9210">
            <v>45640</v>
          </cell>
          <cell r="B9210">
            <v>0</v>
          </cell>
        </row>
        <row r="9211">
          <cell r="A9211">
            <v>45641</v>
          </cell>
          <cell r="B9211">
            <v>0</v>
          </cell>
        </row>
        <row r="9212">
          <cell r="A9212">
            <v>45642</v>
          </cell>
          <cell r="B9212">
            <v>0</v>
          </cell>
        </row>
        <row r="9213">
          <cell r="A9213">
            <v>45643</v>
          </cell>
          <cell r="B9213">
            <v>0</v>
          </cell>
        </row>
        <row r="9214">
          <cell r="A9214">
            <v>45644</v>
          </cell>
          <cell r="B9214">
            <v>0</v>
          </cell>
        </row>
        <row r="9215">
          <cell r="A9215">
            <v>45645</v>
          </cell>
          <cell r="B9215">
            <v>0</v>
          </cell>
        </row>
        <row r="9216">
          <cell r="A9216">
            <v>45646</v>
          </cell>
          <cell r="B9216">
            <v>0</v>
          </cell>
        </row>
        <row r="9217">
          <cell r="A9217">
            <v>45647</v>
          </cell>
          <cell r="B9217">
            <v>0</v>
          </cell>
        </row>
        <row r="9218">
          <cell r="A9218">
            <v>45648</v>
          </cell>
          <cell r="B9218">
            <v>0</v>
          </cell>
        </row>
        <row r="9219">
          <cell r="A9219">
            <v>45649</v>
          </cell>
          <cell r="B9219">
            <v>0</v>
          </cell>
        </row>
        <row r="9220">
          <cell r="A9220">
            <v>45650</v>
          </cell>
          <cell r="B9220">
            <v>0</v>
          </cell>
        </row>
        <row r="9221">
          <cell r="A9221">
            <v>45651</v>
          </cell>
          <cell r="B9221">
            <v>0</v>
          </cell>
        </row>
        <row r="9222">
          <cell r="A9222">
            <v>45652</v>
          </cell>
          <cell r="B9222">
            <v>0</v>
          </cell>
        </row>
        <row r="9223">
          <cell r="A9223">
            <v>45653</v>
          </cell>
          <cell r="B9223">
            <v>0</v>
          </cell>
        </row>
        <row r="9224">
          <cell r="A9224">
            <v>45654</v>
          </cell>
          <cell r="B9224">
            <v>0</v>
          </cell>
        </row>
        <row r="9225">
          <cell r="A9225">
            <v>45655</v>
          </cell>
          <cell r="B9225">
            <v>0</v>
          </cell>
        </row>
        <row r="9226">
          <cell r="A9226">
            <v>45656</v>
          </cell>
          <cell r="B9226">
            <v>0</v>
          </cell>
        </row>
        <row r="9227">
          <cell r="A9227">
            <v>45657</v>
          </cell>
          <cell r="B9227">
            <v>0</v>
          </cell>
        </row>
        <row r="9228">
          <cell r="A9228">
            <v>45658</v>
          </cell>
          <cell r="B9228">
            <v>0</v>
          </cell>
        </row>
        <row r="9229">
          <cell r="A9229">
            <v>45659</v>
          </cell>
          <cell r="B9229">
            <v>0</v>
          </cell>
        </row>
        <row r="9230">
          <cell r="A9230">
            <v>45660</v>
          </cell>
          <cell r="B9230">
            <v>0</v>
          </cell>
        </row>
        <row r="9231">
          <cell r="A9231">
            <v>45661</v>
          </cell>
          <cell r="B9231">
            <v>0</v>
          </cell>
        </row>
        <row r="9232">
          <cell r="A9232">
            <v>45662</v>
          </cell>
          <cell r="B9232">
            <v>0</v>
          </cell>
        </row>
        <row r="9233">
          <cell r="A9233">
            <v>45663</v>
          </cell>
          <cell r="B9233">
            <v>0</v>
          </cell>
        </row>
        <row r="9234">
          <cell r="A9234">
            <v>45664</v>
          </cell>
          <cell r="B9234">
            <v>0</v>
          </cell>
        </row>
        <row r="9235">
          <cell r="A9235">
            <v>45665</v>
          </cell>
          <cell r="B9235">
            <v>0</v>
          </cell>
        </row>
        <row r="9236">
          <cell r="A9236">
            <v>45666</v>
          </cell>
          <cell r="B9236">
            <v>0</v>
          </cell>
        </row>
        <row r="9237">
          <cell r="A9237">
            <v>45667</v>
          </cell>
          <cell r="B9237">
            <v>0</v>
          </cell>
        </row>
        <row r="9238">
          <cell r="A9238">
            <v>45668</v>
          </cell>
          <cell r="B9238">
            <v>0</v>
          </cell>
        </row>
        <row r="9239">
          <cell r="A9239">
            <v>45669</v>
          </cell>
          <cell r="B9239">
            <v>0</v>
          </cell>
        </row>
        <row r="9240">
          <cell r="A9240">
            <v>45670</v>
          </cell>
          <cell r="B9240">
            <v>0</v>
          </cell>
        </row>
        <row r="9241">
          <cell r="A9241">
            <v>45671</v>
          </cell>
          <cell r="B9241">
            <v>0</v>
          </cell>
        </row>
        <row r="9242">
          <cell r="A9242">
            <v>45672</v>
          </cell>
          <cell r="B9242">
            <v>0</v>
          </cell>
        </row>
        <row r="9243">
          <cell r="A9243">
            <v>45673</v>
          </cell>
          <cell r="B9243">
            <v>0</v>
          </cell>
        </row>
        <row r="9244">
          <cell r="A9244">
            <v>45674</v>
          </cell>
          <cell r="B9244">
            <v>0</v>
          </cell>
        </row>
        <row r="9245">
          <cell r="A9245">
            <v>45675</v>
          </cell>
          <cell r="B9245">
            <v>0</v>
          </cell>
        </row>
        <row r="9246">
          <cell r="A9246">
            <v>45676</v>
          </cell>
          <cell r="B9246">
            <v>0</v>
          </cell>
        </row>
        <row r="9247">
          <cell r="A9247">
            <v>45677</v>
          </cell>
          <cell r="B9247">
            <v>0</v>
          </cell>
        </row>
        <row r="9248">
          <cell r="A9248">
            <v>45678</v>
          </cell>
          <cell r="B9248">
            <v>0</v>
          </cell>
        </row>
        <row r="9249">
          <cell r="A9249">
            <v>45679</v>
          </cell>
          <cell r="B9249">
            <v>0</v>
          </cell>
        </row>
        <row r="9250">
          <cell r="A9250">
            <v>45680</v>
          </cell>
          <cell r="B9250">
            <v>0</v>
          </cell>
        </row>
        <row r="9251">
          <cell r="A9251">
            <v>45681</v>
          </cell>
          <cell r="B9251">
            <v>0</v>
          </cell>
        </row>
        <row r="9252">
          <cell r="A9252">
            <v>45682</v>
          </cell>
          <cell r="B9252">
            <v>0</v>
          </cell>
        </row>
        <row r="9253">
          <cell r="A9253">
            <v>45683</v>
          </cell>
          <cell r="B9253">
            <v>0</v>
          </cell>
        </row>
        <row r="9254">
          <cell r="A9254">
            <v>45684</v>
          </cell>
          <cell r="B9254">
            <v>0</v>
          </cell>
        </row>
        <row r="9255">
          <cell r="A9255">
            <v>45685</v>
          </cell>
          <cell r="B9255">
            <v>0</v>
          </cell>
        </row>
        <row r="9256">
          <cell r="A9256">
            <v>45686</v>
          </cell>
          <cell r="B9256">
            <v>0</v>
          </cell>
        </row>
        <row r="9257">
          <cell r="A9257">
            <v>45687</v>
          </cell>
          <cell r="B9257">
            <v>0</v>
          </cell>
        </row>
        <row r="9258">
          <cell r="A9258">
            <v>45688</v>
          </cell>
          <cell r="B9258">
            <v>0</v>
          </cell>
        </row>
        <row r="9259">
          <cell r="A9259">
            <v>45689</v>
          </cell>
          <cell r="B9259">
            <v>0</v>
          </cell>
        </row>
        <row r="9260">
          <cell r="A9260">
            <v>45690</v>
          </cell>
          <cell r="B9260">
            <v>0</v>
          </cell>
        </row>
        <row r="9261">
          <cell r="A9261">
            <v>45691</v>
          </cell>
          <cell r="B9261">
            <v>0</v>
          </cell>
        </row>
        <row r="9262">
          <cell r="A9262">
            <v>45692</v>
          </cell>
          <cell r="B9262">
            <v>0</v>
          </cell>
        </row>
        <row r="9263">
          <cell r="A9263">
            <v>45693</v>
          </cell>
          <cell r="B9263">
            <v>0</v>
          </cell>
        </row>
        <row r="9264">
          <cell r="A9264">
            <v>45694</v>
          </cell>
          <cell r="B9264">
            <v>0</v>
          </cell>
        </row>
        <row r="9265">
          <cell r="A9265">
            <v>45695</v>
          </cell>
          <cell r="B9265">
            <v>0</v>
          </cell>
        </row>
        <row r="9266">
          <cell r="A9266">
            <v>45696</v>
          </cell>
          <cell r="B9266">
            <v>0</v>
          </cell>
        </row>
        <row r="9267">
          <cell r="A9267">
            <v>45697</v>
          </cell>
          <cell r="B9267">
            <v>0</v>
          </cell>
        </row>
        <row r="9268">
          <cell r="A9268">
            <v>45698</v>
          </cell>
          <cell r="B9268">
            <v>0</v>
          </cell>
        </row>
        <row r="9269">
          <cell r="A9269">
            <v>45699</v>
          </cell>
          <cell r="B9269">
            <v>0</v>
          </cell>
        </row>
        <row r="9270">
          <cell r="A9270">
            <v>45700</v>
          </cell>
          <cell r="B9270">
            <v>0</v>
          </cell>
        </row>
        <row r="9271">
          <cell r="A9271">
            <v>45701</v>
          </cell>
          <cell r="B9271">
            <v>0</v>
          </cell>
        </row>
        <row r="9272">
          <cell r="A9272">
            <v>45702</v>
          </cell>
          <cell r="B9272">
            <v>0</v>
          </cell>
        </row>
        <row r="9273">
          <cell r="A9273">
            <v>45703</v>
          </cell>
          <cell r="B9273">
            <v>0</v>
          </cell>
        </row>
        <row r="9274">
          <cell r="A9274">
            <v>45704</v>
          </cell>
          <cell r="B9274">
            <v>0</v>
          </cell>
        </row>
        <row r="9275">
          <cell r="A9275">
            <v>45705</v>
          </cell>
          <cell r="B9275">
            <v>0</v>
          </cell>
        </row>
        <row r="9276">
          <cell r="A9276">
            <v>45706</v>
          </cell>
          <cell r="B9276">
            <v>0</v>
          </cell>
        </row>
        <row r="9277">
          <cell r="A9277">
            <v>45707</v>
          </cell>
          <cell r="B9277">
            <v>0</v>
          </cell>
        </row>
        <row r="9278">
          <cell r="A9278">
            <v>45708</v>
          </cell>
          <cell r="B9278">
            <v>0</v>
          </cell>
        </row>
        <row r="9279">
          <cell r="A9279">
            <v>45709</v>
          </cell>
          <cell r="B9279">
            <v>0</v>
          </cell>
        </row>
        <row r="9280">
          <cell r="A9280">
            <v>45710</v>
          </cell>
          <cell r="B9280">
            <v>0</v>
          </cell>
        </row>
        <row r="9281">
          <cell r="A9281">
            <v>45711</v>
          </cell>
          <cell r="B9281">
            <v>0</v>
          </cell>
        </row>
        <row r="9282">
          <cell r="A9282">
            <v>45712</v>
          </cell>
          <cell r="B9282">
            <v>0</v>
          </cell>
        </row>
        <row r="9283">
          <cell r="A9283">
            <v>45713</v>
          </cell>
          <cell r="B9283">
            <v>0</v>
          </cell>
        </row>
        <row r="9284">
          <cell r="A9284">
            <v>45714</v>
          </cell>
          <cell r="B9284">
            <v>0</v>
          </cell>
        </row>
        <row r="9285">
          <cell r="A9285">
            <v>45715</v>
          </cell>
          <cell r="B9285">
            <v>0</v>
          </cell>
        </row>
        <row r="9286">
          <cell r="A9286">
            <v>45716</v>
          </cell>
          <cell r="B9286">
            <v>0</v>
          </cell>
        </row>
        <row r="9287">
          <cell r="A9287">
            <v>45717</v>
          </cell>
          <cell r="B9287">
            <v>0</v>
          </cell>
        </row>
        <row r="9288">
          <cell r="A9288">
            <v>45718</v>
          </cell>
          <cell r="B9288">
            <v>0</v>
          </cell>
        </row>
        <row r="9289">
          <cell r="A9289">
            <v>45719</v>
          </cell>
          <cell r="B9289">
            <v>0</v>
          </cell>
        </row>
        <row r="9290">
          <cell r="A9290">
            <v>45720</v>
          </cell>
          <cell r="B9290">
            <v>0</v>
          </cell>
        </row>
        <row r="9291">
          <cell r="A9291">
            <v>45721</v>
          </cell>
          <cell r="B9291">
            <v>0</v>
          </cell>
        </row>
        <row r="9292">
          <cell r="A9292">
            <v>45722</v>
          </cell>
          <cell r="B9292">
            <v>0</v>
          </cell>
        </row>
        <row r="9293">
          <cell r="A9293">
            <v>45723</v>
          </cell>
          <cell r="B9293">
            <v>0</v>
          </cell>
        </row>
        <row r="9294">
          <cell r="A9294">
            <v>45724</v>
          </cell>
          <cell r="B9294">
            <v>0</v>
          </cell>
        </row>
        <row r="9295">
          <cell r="A9295">
            <v>45725</v>
          </cell>
          <cell r="B9295">
            <v>0</v>
          </cell>
        </row>
        <row r="9296">
          <cell r="A9296">
            <v>45726</v>
          </cell>
          <cell r="B9296">
            <v>0</v>
          </cell>
        </row>
        <row r="9297">
          <cell r="A9297">
            <v>45727</v>
          </cell>
          <cell r="B9297">
            <v>0</v>
          </cell>
        </row>
        <row r="9298">
          <cell r="A9298">
            <v>45728</v>
          </cell>
          <cell r="B9298">
            <v>0</v>
          </cell>
        </row>
        <row r="9299">
          <cell r="A9299">
            <v>45729</v>
          </cell>
          <cell r="B9299">
            <v>0</v>
          </cell>
        </row>
        <row r="9300">
          <cell r="A9300">
            <v>45730</v>
          </cell>
          <cell r="B9300">
            <v>0</v>
          </cell>
        </row>
        <row r="9301">
          <cell r="A9301">
            <v>45731</v>
          </cell>
          <cell r="B9301">
            <v>0</v>
          </cell>
        </row>
        <row r="9302">
          <cell r="A9302">
            <v>45732</v>
          </cell>
          <cell r="B9302">
            <v>0</v>
          </cell>
        </row>
        <row r="9303">
          <cell r="A9303">
            <v>45733</v>
          </cell>
          <cell r="B9303">
            <v>0</v>
          </cell>
        </row>
        <row r="9304">
          <cell r="A9304">
            <v>45734</v>
          </cell>
          <cell r="B9304">
            <v>0</v>
          </cell>
        </row>
        <row r="9305">
          <cell r="A9305">
            <v>45735</v>
          </cell>
          <cell r="B9305">
            <v>0</v>
          </cell>
        </row>
        <row r="9306">
          <cell r="A9306">
            <v>45736</v>
          </cell>
          <cell r="B9306">
            <v>0</v>
          </cell>
        </row>
        <row r="9307">
          <cell r="A9307">
            <v>45737</v>
          </cell>
          <cell r="B9307">
            <v>0</v>
          </cell>
        </row>
        <row r="9308">
          <cell r="A9308">
            <v>45738</v>
          </cell>
          <cell r="B9308">
            <v>0</v>
          </cell>
        </row>
        <row r="9309">
          <cell r="A9309">
            <v>45739</v>
          </cell>
          <cell r="B9309">
            <v>0</v>
          </cell>
        </row>
        <row r="9310">
          <cell r="A9310">
            <v>45740</v>
          </cell>
          <cell r="B9310">
            <v>0</v>
          </cell>
        </row>
        <row r="9311">
          <cell r="A9311">
            <v>45741</v>
          </cell>
          <cell r="B9311">
            <v>0</v>
          </cell>
        </row>
        <row r="9312">
          <cell r="A9312">
            <v>45742</v>
          </cell>
          <cell r="B9312">
            <v>0</v>
          </cell>
        </row>
        <row r="9313">
          <cell r="A9313">
            <v>45743</v>
          </cell>
          <cell r="B9313">
            <v>0</v>
          </cell>
        </row>
        <row r="9314">
          <cell r="A9314">
            <v>45744</v>
          </cell>
          <cell r="B9314">
            <v>0</v>
          </cell>
        </row>
        <row r="9315">
          <cell r="A9315">
            <v>45745</v>
          </cell>
          <cell r="B9315">
            <v>0</v>
          </cell>
        </row>
        <row r="9316">
          <cell r="A9316">
            <v>45746</v>
          </cell>
          <cell r="B9316">
            <v>0</v>
          </cell>
        </row>
        <row r="9317">
          <cell r="A9317">
            <v>45747</v>
          </cell>
          <cell r="B9317">
            <v>0</v>
          </cell>
        </row>
        <row r="9318">
          <cell r="A9318">
            <v>45748</v>
          </cell>
          <cell r="B9318">
            <v>0</v>
          </cell>
        </row>
        <row r="9319">
          <cell r="A9319">
            <v>45749</v>
          </cell>
          <cell r="B9319">
            <v>0</v>
          </cell>
        </row>
        <row r="9320">
          <cell r="A9320">
            <v>45750</v>
          </cell>
          <cell r="B9320">
            <v>0</v>
          </cell>
        </row>
        <row r="9321">
          <cell r="A9321">
            <v>45751</v>
          </cell>
          <cell r="B9321">
            <v>0</v>
          </cell>
        </row>
        <row r="9322">
          <cell r="A9322">
            <v>45752</v>
          </cell>
          <cell r="B9322">
            <v>0</v>
          </cell>
        </row>
        <row r="9323">
          <cell r="A9323">
            <v>45753</v>
          </cell>
          <cell r="B9323">
            <v>0</v>
          </cell>
        </row>
        <row r="9324">
          <cell r="A9324">
            <v>45754</v>
          </cell>
          <cell r="B9324">
            <v>0</v>
          </cell>
        </row>
        <row r="9325">
          <cell r="A9325">
            <v>45755</v>
          </cell>
          <cell r="B9325">
            <v>0</v>
          </cell>
        </row>
        <row r="9326">
          <cell r="A9326">
            <v>45756</v>
          </cell>
          <cell r="B9326">
            <v>0</v>
          </cell>
        </row>
        <row r="9327">
          <cell r="A9327">
            <v>45757</v>
          </cell>
          <cell r="B9327">
            <v>0</v>
          </cell>
        </row>
        <row r="9328">
          <cell r="A9328">
            <v>45758</v>
          </cell>
          <cell r="B9328">
            <v>0</v>
          </cell>
        </row>
        <row r="9329">
          <cell r="A9329">
            <v>45759</v>
          </cell>
          <cell r="B9329">
            <v>0</v>
          </cell>
        </row>
        <row r="9330">
          <cell r="A9330">
            <v>45760</v>
          </cell>
          <cell r="B9330">
            <v>0</v>
          </cell>
        </row>
        <row r="9331">
          <cell r="A9331">
            <v>45761</v>
          </cell>
          <cell r="B9331">
            <v>0</v>
          </cell>
        </row>
        <row r="9332">
          <cell r="A9332">
            <v>45762</v>
          </cell>
          <cell r="B9332">
            <v>0</v>
          </cell>
        </row>
        <row r="9333">
          <cell r="A9333">
            <v>45763</v>
          </cell>
          <cell r="B9333">
            <v>0</v>
          </cell>
        </row>
        <row r="9334">
          <cell r="A9334">
            <v>45764</v>
          </cell>
          <cell r="B9334">
            <v>0</v>
          </cell>
        </row>
        <row r="9335">
          <cell r="A9335">
            <v>45765</v>
          </cell>
          <cell r="B9335">
            <v>0</v>
          </cell>
        </row>
        <row r="9336">
          <cell r="A9336">
            <v>45766</v>
          </cell>
          <cell r="B9336">
            <v>0</v>
          </cell>
        </row>
        <row r="9337">
          <cell r="A9337">
            <v>45767</v>
          </cell>
          <cell r="B9337">
            <v>0</v>
          </cell>
        </row>
        <row r="9338">
          <cell r="A9338">
            <v>45768</v>
          </cell>
          <cell r="B9338">
            <v>0</v>
          </cell>
        </row>
        <row r="9339">
          <cell r="A9339">
            <v>45769</v>
          </cell>
          <cell r="B9339">
            <v>0</v>
          </cell>
        </row>
        <row r="9340">
          <cell r="A9340">
            <v>45770</v>
          </cell>
          <cell r="B9340">
            <v>0</v>
          </cell>
        </row>
        <row r="9341">
          <cell r="A9341">
            <v>45771</v>
          </cell>
          <cell r="B9341">
            <v>0</v>
          </cell>
        </row>
        <row r="9342">
          <cell r="A9342">
            <v>45772</v>
          </cell>
          <cell r="B9342">
            <v>0</v>
          </cell>
        </row>
        <row r="9343">
          <cell r="A9343">
            <v>45773</v>
          </cell>
          <cell r="B9343">
            <v>0</v>
          </cell>
        </row>
        <row r="9344">
          <cell r="A9344">
            <v>45774</v>
          </cell>
          <cell r="B9344">
            <v>0</v>
          </cell>
        </row>
        <row r="9345">
          <cell r="A9345">
            <v>45775</v>
          </cell>
          <cell r="B9345">
            <v>0</v>
          </cell>
        </row>
        <row r="9346">
          <cell r="A9346">
            <v>45776</v>
          </cell>
          <cell r="B9346">
            <v>0</v>
          </cell>
        </row>
        <row r="9347">
          <cell r="A9347">
            <v>45777</v>
          </cell>
          <cell r="B9347">
            <v>0</v>
          </cell>
        </row>
        <row r="9348">
          <cell r="A9348">
            <v>45778</v>
          </cell>
          <cell r="B9348">
            <v>0</v>
          </cell>
        </row>
        <row r="9349">
          <cell r="A9349">
            <v>45779</v>
          </cell>
          <cell r="B9349">
            <v>0</v>
          </cell>
        </row>
        <row r="9350">
          <cell r="A9350">
            <v>45780</v>
          </cell>
          <cell r="B9350">
            <v>0</v>
          </cell>
        </row>
        <row r="9351">
          <cell r="A9351">
            <v>45781</v>
          </cell>
          <cell r="B9351">
            <v>0</v>
          </cell>
        </row>
        <row r="9352">
          <cell r="A9352">
            <v>45782</v>
          </cell>
          <cell r="B9352">
            <v>0</v>
          </cell>
        </row>
        <row r="9353">
          <cell r="A9353">
            <v>45783</v>
          </cell>
          <cell r="B9353">
            <v>0</v>
          </cell>
        </row>
        <row r="9354">
          <cell r="A9354">
            <v>45784</v>
          </cell>
          <cell r="B9354">
            <v>0</v>
          </cell>
        </row>
        <row r="9355">
          <cell r="A9355">
            <v>45785</v>
          </cell>
          <cell r="B9355">
            <v>0</v>
          </cell>
        </row>
        <row r="9356">
          <cell r="A9356">
            <v>45786</v>
          </cell>
          <cell r="B9356">
            <v>0</v>
          </cell>
        </row>
        <row r="9357">
          <cell r="A9357">
            <v>45787</v>
          </cell>
          <cell r="B9357">
            <v>0</v>
          </cell>
        </row>
        <row r="9358">
          <cell r="A9358">
            <v>45788</v>
          </cell>
          <cell r="B9358">
            <v>0</v>
          </cell>
        </row>
        <row r="9359">
          <cell r="A9359">
            <v>45789</v>
          </cell>
          <cell r="B9359">
            <v>0</v>
          </cell>
        </row>
        <row r="9360">
          <cell r="A9360">
            <v>45790</v>
          </cell>
          <cell r="B9360">
            <v>0</v>
          </cell>
        </row>
        <row r="9361">
          <cell r="A9361">
            <v>45791</v>
          </cell>
          <cell r="B9361">
            <v>0</v>
          </cell>
        </row>
        <row r="9362">
          <cell r="A9362">
            <v>45792</v>
          </cell>
          <cell r="B9362">
            <v>0</v>
          </cell>
        </row>
        <row r="9363">
          <cell r="A9363">
            <v>45793</v>
          </cell>
          <cell r="B9363">
            <v>0</v>
          </cell>
        </row>
        <row r="9364">
          <cell r="A9364">
            <v>45794</v>
          </cell>
          <cell r="B9364">
            <v>0</v>
          </cell>
        </row>
        <row r="9365">
          <cell r="A9365">
            <v>45795</v>
          </cell>
          <cell r="B9365">
            <v>0</v>
          </cell>
        </row>
        <row r="9366">
          <cell r="A9366">
            <v>45796</v>
          </cell>
          <cell r="B9366">
            <v>0</v>
          </cell>
        </row>
        <row r="9367">
          <cell r="A9367">
            <v>45797</v>
          </cell>
          <cell r="B9367">
            <v>0</v>
          </cell>
        </row>
        <row r="9368">
          <cell r="A9368">
            <v>45798</v>
          </cell>
          <cell r="B9368">
            <v>0</v>
          </cell>
        </row>
        <row r="9369">
          <cell r="A9369">
            <v>45799</v>
          </cell>
          <cell r="B9369">
            <v>0</v>
          </cell>
        </row>
        <row r="9370">
          <cell r="A9370">
            <v>45800</v>
          </cell>
          <cell r="B9370">
            <v>0</v>
          </cell>
        </row>
        <row r="9371">
          <cell r="A9371">
            <v>45801</v>
          </cell>
          <cell r="B9371">
            <v>0</v>
          </cell>
        </row>
        <row r="9372">
          <cell r="A9372">
            <v>45802</v>
          </cell>
          <cell r="B9372">
            <v>0</v>
          </cell>
        </row>
        <row r="9373">
          <cell r="A9373">
            <v>45803</v>
          </cell>
          <cell r="B9373">
            <v>0</v>
          </cell>
        </row>
        <row r="9374">
          <cell r="A9374">
            <v>45804</v>
          </cell>
          <cell r="B9374">
            <v>0</v>
          </cell>
        </row>
        <row r="9375">
          <cell r="A9375">
            <v>45805</v>
          </cell>
          <cell r="B9375">
            <v>0</v>
          </cell>
        </row>
        <row r="9376">
          <cell r="A9376">
            <v>45806</v>
          </cell>
          <cell r="B9376">
            <v>0</v>
          </cell>
        </row>
        <row r="9377">
          <cell r="A9377">
            <v>45807</v>
          </cell>
          <cell r="B9377">
            <v>0</v>
          </cell>
        </row>
        <row r="9378">
          <cell r="A9378">
            <v>45808</v>
          </cell>
          <cell r="B9378">
            <v>0</v>
          </cell>
        </row>
        <row r="9379">
          <cell r="A9379">
            <v>45809</v>
          </cell>
          <cell r="B9379">
            <v>0</v>
          </cell>
        </row>
        <row r="9380">
          <cell r="A9380">
            <v>45810</v>
          </cell>
          <cell r="B9380">
            <v>0</v>
          </cell>
        </row>
        <row r="9381">
          <cell r="A9381">
            <v>45811</v>
          </cell>
          <cell r="B9381">
            <v>0</v>
          </cell>
        </row>
        <row r="9382">
          <cell r="A9382">
            <v>45812</v>
          </cell>
          <cell r="B9382">
            <v>0</v>
          </cell>
        </row>
        <row r="9383">
          <cell r="A9383">
            <v>45813</v>
          </cell>
          <cell r="B9383">
            <v>0</v>
          </cell>
        </row>
        <row r="9384">
          <cell r="A9384">
            <v>45814</v>
          </cell>
          <cell r="B9384">
            <v>0</v>
          </cell>
        </row>
        <row r="9385">
          <cell r="A9385">
            <v>45815</v>
          </cell>
          <cell r="B9385">
            <v>0</v>
          </cell>
        </row>
        <row r="9386">
          <cell r="A9386">
            <v>45816</v>
          </cell>
          <cell r="B9386">
            <v>0</v>
          </cell>
        </row>
        <row r="9387">
          <cell r="A9387">
            <v>45817</v>
          </cell>
          <cell r="B9387">
            <v>0</v>
          </cell>
        </row>
        <row r="9388">
          <cell r="A9388">
            <v>45818</v>
          </cell>
          <cell r="B9388">
            <v>0</v>
          </cell>
        </row>
        <row r="9389">
          <cell r="A9389">
            <v>45819</v>
          </cell>
          <cell r="B9389">
            <v>0</v>
          </cell>
        </row>
        <row r="9390">
          <cell r="A9390">
            <v>45820</v>
          </cell>
          <cell r="B9390">
            <v>0</v>
          </cell>
        </row>
        <row r="9391">
          <cell r="A9391">
            <v>45821</v>
          </cell>
          <cell r="B9391">
            <v>0</v>
          </cell>
        </row>
        <row r="9392">
          <cell r="A9392">
            <v>45822</v>
          </cell>
          <cell r="B9392">
            <v>0</v>
          </cell>
        </row>
        <row r="9393">
          <cell r="A9393">
            <v>45823</v>
          </cell>
          <cell r="B9393">
            <v>0</v>
          </cell>
        </row>
        <row r="9394">
          <cell r="A9394">
            <v>45824</v>
          </cell>
          <cell r="B9394">
            <v>0</v>
          </cell>
        </row>
        <row r="9395">
          <cell r="A9395">
            <v>45825</v>
          </cell>
          <cell r="B9395">
            <v>0</v>
          </cell>
        </row>
        <row r="9396">
          <cell r="A9396">
            <v>45826</v>
          </cell>
          <cell r="B9396">
            <v>0</v>
          </cell>
        </row>
        <row r="9397">
          <cell r="A9397">
            <v>45827</v>
          </cell>
          <cell r="B9397">
            <v>0</v>
          </cell>
        </row>
        <row r="9398">
          <cell r="A9398">
            <v>45828</v>
          </cell>
          <cell r="B9398">
            <v>0</v>
          </cell>
        </row>
        <row r="9399">
          <cell r="A9399">
            <v>45829</v>
          </cell>
          <cell r="B9399">
            <v>0</v>
          </cell>
        </row>
        <row r="9400">
          <cell r="A9400">
            <v>45830</v>
          </cell>
          <cell r="B9400">
            <v>0</v>
          </cell>
        </row>
        <row r="9401">
          <cell r="A9401">
            <v>45831</v>
          </cell>
          <cell r="B9401">
            <v>0</v>
          </cell>
        </row>
        <row r="9402">
          <cell r="A9402">
            <v>45832</v>
          </cell>
          <cell r="B9402">
            <v>0</v>
          </cell>
        </row>
        <row r="9403">
          <cell r="A9403">
            <v>45833</v>
          </cell>
          <cell r="B9403">
            <v>0</v>
          </cell>
        </row>
        <row r="9404">
          <cell r="A9404">
            <v>45834</v>
          </cell>
          <cell r="B9404">
            <v>0</v>
          </cell>
        </row>
        <row r="9405">
          <cell r="A9405">
            <v>45835</v>
          </cell>
          <cell r="B9405">
            <v>0</v>
          </cell>
        </row>
        <row r="9406">
          <cell r="A9406">
            <v>45836</v>
          </cell>
          <cell r="B9406">
            <v>0</v>
          </cell>
        </row>
        <row r="9407">
          <cell r="A9407">
            <v>45837</v>
          </cell>
          <cell r="B9407">
            <v>0</v>
          </cell>
        </row>
        <row r="9408">
          <cell r="A9408">
            <v>45838</v>
          </cell>
          <cell r="B9408">
            <v>0</v>
          </cell>
        </row>
        <row r="9409">
          <cell r="A9409">
            <v>45839</v>
          </cell>
          <cell r="B9409">
            <v>0</v>
          </cell>
        </row>
        <row r="9410">
          <cell r="A9410">
            <v>45840</v>
          </cell>
          <cell r="B9410">
            <v>0</v>
          </cell>
        </row>
        <row r="9411">
          <cell r="A9411">
            <v>45841</v>
          </cell>
          <cell r="B9411">
            <v>0</v>
          </cell>
        </row>
        <row r="9412">
          <cell r="A9412">
            <v>45842</v>
          </cell>
          <cell r="B9412">
            <v>0</v>
          </cell>
        </row>
        <row r="9413">
          <cell r="A9413">
            <v>45843</v>
          </cell>
          <cell r="B9413">
            <v>0</v>
          </cell>
        </row>
        <row r="9414">
          <cell r="A9414">
            <v>45844</v>
          </cell>
          <cell r="B9414">
            <v>0</v>
          </cell>
        </row>
        <row r="9415">
          <cell r="A9415">
            <v>45845</v>
          </cell>
          <cell r="B9415">
            <v>0</v>
          </cell>
        </row>
        <row r="9416">
          <cell r="A9416">
            <v>45846</v>
          </cell>
          <cell r="B9416">
            <v>0</v>
          </cell>
        </row>
        <row r="9417">
          <cell r="A9417">
            <v>45847</v>
          </cell>
          <cell r="B9417">
            <v>0</v>
          </cell>
        </row>
        <row r="9418">
          <cell r="A9418">
            <v>45848</v>
          </cell>
          <cell r="B9418">
            <v>0</v>
          </cell>
        </row>
        <row r="9419">
          <cell r="A9419">
            <v>45849</v>
          </cell>
          <cell r="B9419">
            <v>0</v>
          </cell>
        </row>
        <row r="9420">
          <cell r="A9420">
            <v>45850</v>
          </cell>
          <cell r="B9420">
            <v>0</v>
          </cell>
        </row>
        <row r="9421">
          <cell r="A9421">
            <v>45851</v>
          </cell>
          <cell r="B9421">
            <v>0</v>
          </cell>
        </row>
        <row r="9422">
          <cell r="A9422">
            <v>45852</v>
          </cell>
          <cell r="B9422">
            <v>0</v>
          </cell>
        </row>
        <row r="9423">
          <cell r="A9423">
            <v>45853</v>
          </cell>
          <cell r="B9423">
            <v>0</v>
          </cell>
        </row>
        <row r="9424">
          <cell r="A9424">
            <v>45854</v>
          </cell>
          <cell r="B9424">
            <v>0</v>
          </cell>
        </row>
        <row r="9425">
          <cell r="A9425">
            <v>45855</v>
          </cell>
          <cell r="B9425">
            <v>0</v>
          </cell>
        </row>
        <row r="9426">
          <cell r="A9426">
            <v>45856</v>
          </cell>
          <cell r="B9426">
            <v>0</v>
          </cell>
        </row>
        <row r="9427">
          <cell r="A9427">
            <v>45857</v>
          </cell>
          <cell r="B9427">
            <v>0</v>
          </cell>
        </row>
        <row r="9428">
          <cell r="A9428">
            <v>45858</v>
          </cell>
          <cell r="B9428">
            <v>0</v>
          </cell>
        </row>
        <row r="9429">
          <cell r="A9429">
            <v>45859</v>
          </cell>
          <cell r="B9429">
            <v>0</v>
          </cell>
        </row>
        <row r="9430">
          <cell r="A9430">
            <v>45860</v>
          </cell>
          <cell r="B9430">
            <v>0</v>
          </cell>
        </row>
        <row r="9431">
          <cell r="A9431">
            <v>45861</v>
          </cell>
          <cell r="B9431">
            <v>0</v>
          </cell>
        </row>
        <row r="9432">
          <cell r="A9432">
            <v>45862</v>
          </cell>
          <cell r="B9432">
            <v>0</v>
          </cell>
        </row>
        <row r="9433">
          <cell r="A9433">
            <v>45863</v>
          </cell>
          <cell r="B9433">
            <v>0</v>
          </cell>
        </row>
        <row r="9434">
          <cell r="A9434">
            <v>45864</v>
          </cell>
          <cell r="B9434">
            <v>0</v>
          </cell>
        </row>
        <row r="9435">
          <cell r="A9435">
            <v>45865</v>
          </cell>
          <cell r="B9435">
            <v>0</v>
          </cell>
        </row>
        <row r="9436">
          <cell r="A9436">
            <v>45866</v>
          </cell>
          <cell r="B9436">
            <v>0</v>
          </cell>
        </row>
        <row r="9437">
          <cell r="A9437">
            <v>45867</v>
          </cell>
          <cell r="B9437">
            <v>0</v>
          </cell>
        </row>
        <row r="9438">
          <cell r="A9438">
            <v>45868</v>
          </cell>
          <cell r="B9438">
            <v>0</v>
          </cell>
        </row>
        <row r="9439">
          <cell r="A9439">
            <v>45869</v>
          </cell>
          <cell r="B9439">
            <v>0</v>
          </cell>
        </row>
        <row r="9440">
          <cell r="A9440">
            <v>45870</v>
          </cell>
          <cell r="B9440">
            <v>0</v>
          </cell>
        </row>
        <row r="9441">
          <cell r="A9441">
            <v>45871</v>
          </cell>
          <cell r="B9441">
            <v>0</v>
          </cell>
        </row>
        <row r="9442">
          <cell r="A9442">
            <v>45872</v>
          </cell>
          <cell r="B9442">
            <v>0</v>
          </cell>
        </row>
        <row r="9443">
          <cell r="A9443">
            <v>45873</v>
          </cell>
          <cell r="B9443">
            <v>0</v>
          </cell>
        </row>
        <row r="9444">
          <cell r="A9444">
            <v>45874</v>
          </cell>
          <cell r="B9444">
            <v>0</v>
          </cell>
        </row>
        <row r="9445">
          <cell r="A9445">
            <v>45875</v>
          </cell>
          <cell r="B9445">
            <v>0</v>
          </cell>
        </row>
        <row r="9446">
          <cell r="A9446">
            <v>45876</v>
          </cell>
          <cell r="B9446">
            <v>0</v>
          </cell>
        </row>
        <row r="9447">
          <cell r="A9447">
            <v>45877</v>
          </cell>
          <cell r="B9447">
            <v>0</v>
          </cell>
        </row>
        <row r="9448">
          <cell r="A9448">
            <v>45878</v>
          </cell>
          <cell r="B9448">
            <v>0</v>
          </cell>
        </row>
        <row r="9449">
          <cell r="A9449">
            <v>45879</v>
          </cell>
          <cell r="B9449">
            <v>0</v>
          </cell>
        </row>
        <row r="9450">
          <cell r="A9450">
            <v>45880</v>
          </cell>
          <cell r="B9450">
            <v>0</v>
          </cell>
        </row>
        <row r="9451">
          <cell r="A9451">
            <v>45881</v>
          </cell>
          <cell r="B9451">
            <v>0</v>
          </cell>
        </row>
        <row r="9452">
          <cell r="A9452">
            <v>45882</v>
          </cell>
          <cell r="B9452">
            <v>0</v>
          </cell>
        </row>
        <row r="9453">
          <cell r="A9453">
            <v>45883</v>
          </cell>
          <cell r="B9453">
            <v>0</v>
          </cell>
        </row>
        <row r="9454">
          <cell r="A9454">
            <v>45884</v>
          </cell>
          <cell r="B9454">
            <v>0</v>
          </cell>
        </row>
        <row r="9455">
          <cell r="A9455">
            <v>45885</v>
          </cell>
          <cell r="B9455">
            <v>0</v>
          </cell>
        </row>
        <row r="9456">
          <cell r="A9456">
            <v>45886</v>
          </cell>
          <cell r="B9456">
            <v>0</v>
          </cell>
        </row>
        <row r="9457">
          <cell r="A9457">
            <v>45887</v>
          </cell>
          <cell r="B9457">
            <v>0</v>
          </cell>
        </row>
        <row r="9458">
          <cell r="A9458">
            <v>45888</v>
          </cell>
          <cell r="B9458">
            <v>0</v>
          </cell>
        </row>
        <row r="9459">
          <cell r="A9459">
            <v>45889</v>
          </cell>
          <cell r="B9459">
            <v>0</v>
          </cell>
        </row>
        <row r="9460">
          <cell r="A9460">
            <v>45890</v>
          </cell>
          <cell r="B9460">
            <v>0</v>
          </cell>
        </row>
        <row r="9461">
          <cell r="A9461">
            <v>45891</v>
          </cell>
          <cell r="B9461">
            <v>0</v>
          </cell>
        </row>
        <row r="9462">
          <cell r="A9462">
            <v>45892</v>
          </cell>
          <cell r="B9462">
            <v>0</v>
          </cell>
        </row>
        <row r="9463">
          <cell r="A9463">
            <v>45893</v>
          </cell>
          <cell r="B9463">
            <v>0</v>
          </cell>
        </row>
        <row r="9464">
          <cell r="A9464">
            <v>45894</v>
          </cell>
          <cell r="B9464">
            <v>0</v>
          </cell>
        </row>
        <row r="9465">
          <cell r="A9465">
            <v>45895</v>
          </cell>
          <cell r="B9465">
            <v>0</v>
          </cell>
        </row>
        <row r="9466">
          <cell r="A9466">
            <v>45896</v>
          </cell>
          <cell r="B9466">
            <v>0</v>
          </cell>
        </row>
        <row r="9467">
          <cell r="A9467">
            <v>45897</v>
          </cell>
          <cell r="B9467">
            <v>0</v>
          </cell>
        </row>
        <row r="9468">
          <cell r="A9468">
            <v>45898</v>
          </cell>
          <cell r="B9468">
            <v>0</v>
          </cell>
        </row>
        <row r="9469">
          <cell r="A9469">
            <v>45899</v>
          </cell>
          <cell r="B9469">
            <v>0</v>
          </cell>
        </row>
        <row r="9470">
          <cell r="A9470">
            <v>45900</v>
          </cell>
          <cell r="B9470">
            <v>0</v>
          </cell>
        </row>
        <row r="9471">
          <cell r="A9471">
            <v>45901</v>
          </cell>
          <cell r="B9471">
            <v>0</v>
          </cell>
        </row>
        <row r="9472">
          <cell r="A9472">
            <v>45902</v>
          </cell>
          <cell r="B9472">
            <v>0</v>
          </cell>
        </row>
        <row r="9473">
          <cell r="A9473">
            <v>45903</v>
          </cell>
          <cell r="B9473">
            <v>0</v>
          </cell>
        </row>
        <row r="9474">
          <cell r="A9474">
            <v>45904</v>
          </cell>
          <cell r="B9474">
            <v>0</v>
          </cell>
        </row>
        <row r="9475">
          <cell r="A9475">
            <v>45905</v>
          </cell>
          <cell r="B9475">
            <v>0</v>
          </cell>
        </row>
        <row r="9476">
          <cell r="A9476">
            <v>45906</v>
          </cell>
          <cell r="B9476">
            <v>0</v>
          </cell>
        </row>
        <row r="9477">
          <cell r="A9477">
            <v>45907</v>
          </cell>
          <cell r="B9477">
            <v>0</v>
          </cell>
        </row>
        <row r="9478">
          <cell r="A9478">
            <v>45908</v>
          </cell>
          <cell r="B9478">
            <v>0</v>
          </cell>
        </row>
        <row r="9479">
          <cell r="A9479">
            <v>45909</v>
          </cell>
          <cell r="B9479">
            <v>0</v>
          </cell>
        </row>
        <row r="9480">
          <cell r="A9480">
            <v>45910</v>
          </cell>
          <cell r="B9480">
            <v>0</v>
          </cell>
        </row>
        <row r="9481">
          <cell r="A9481">
            <v>45911</v>
          </cell>
          <cell r="B9481">
            <v>0</v>
          </cell>
        </row>
        <row r="9482">
          <cell r="A9482">
            <v>45912</v>
          </cell>
          <cell r="B9482">
            <v>0</v>
          </cell>
        </row>
        <row r="9483">
          <cell r="A9483">
            <v>45913</v>
          </cell>
          <cell r="B9483">
            <v>0</v>
          </cell>
        </row>
        <row r="9484">
          <cell r="A9484">
            <v>45914</v>
          </cell>
          <cell r="B9484">
            <v>0</v>
          </cell>
        </row>
        <row r="9485">
          <cell r="A9485">
            <v>45915</v>
          </cell>
          <cell r="B9485">
            <v>0</v>
          </cell>
        </row>
        <row r="9486">
          <cell r="A9486">
            <v>45916</v>
          </cell>
          <cell r="B9486">
            <v>0</v>
          </cell>
        </row>
        <row r="9487">
          <cell r="A9487">
            <v>45917</v>
          </cell>
          <cell r="B9487">
            <v>0</v>
          </cell>
        </row>
        <row r="9488">
          <cell r="A9488">
            <v>45918</v>
          </cell>
          <cell r="B9488">
            <v>0</v>
          </cell>
        </row>
        <row r="9489">
          <cell r="A9489">
            <v>45919</v>
          </cell>
          <cell r="B9489">
            <v>0</v>
          </cell>
        </row>
        <row r="9490">
          <cell r="A9490">
            <v>45920</v>
          </cell>
          <cell r="B9490">
            <v>0</v>
          </cell>
        </row>
        <row r="9491">
          <cell r="A9491">
            <v>45921</v>
          </cell>
          <cell r="B9491">
            <v>0</v>
          </cell>
        </row>
        <row r="9492">
          <cell r="A9492">
            <v>45922</v>
          </cell>
          <cell r="B9492">
            <v>0</v>
          </cell>
        </row>
        <row r="9493">
          <cell r="A9493">
            <v>45923</v>
          </cell>
          <cell r="B9493">
            <v>0</v>
          </cell>
        </row>
        <row r="9494">
          <cell r="A9494">
            <v>45924</v>
          </cell>
          <cell r="B9494">
            <v>0</v>
          </cell>
        </row>
        <row r="9495">
          <cell r="A9495">
            <v>45925</v>
          </cell>
          <cell r="B9495">
            <v>0</v>
          </cell>
        </row>
        <row r="9496">
          <cell r="A9496">
            <v>45926</v>
          </cell>
          <cell r="B9496">
            <v>0</v>
          </cell>
        </row>
        <row r="9497">
          <cell r="A9497">
            <v>45927</v>
          </cell>
          <cell r="B9497">
            <v>0</v>
          </cell>
        </row>
        <row r="9498">
          <cell r="A9498">
            <v>45928</v>
          </cell>
          <cell r="B9498">
            <v>0</v>
          </cell>
        </row>
        <row r="9499">
          <cell r="A9499">
            <v>45929</v>
          </cell>
          <cell r="B9499">
            <v>0</v>
          </cell>
        </row>
        <row r="9500">
          <cell r="A9500">
            <v>45930</v>
          </cell>
          <cell r="B9500">
            <v>0</v>
          </cell>
        </row>
        <row r="9501">
          <cell r="A9501">
            <v>45931</v>
          </cell>
          <cell r="B9501">
            <v>0</v>
          </cell>
        </row>
        <row r="9502">
          <cell r="A9502">
            <v>45932</v>
          </cell>
          <cell r="B9502">
            <v>0</v>
          </cell>
        </row>
        <row r="9503">
          <cell r="A9503">
            <v>45933</v>
          </cell>
          <cell r="B9503">
            <v>0</v>
          </cell>
        </row>
        <row r="9504">
          <cell r="A9504">
            <v>45934</v>
          </cell>
          <cell r="B9504">
            <v>0</v>
          </cell>
        </row>
        <row r="9505">
          <cell r="A9505">
            <v>45935</v>
          </cell>
          <cell r="B9505">
            <v>0</v>
          </cell>
        </row>
        <row r="9506">
          <cell r="A9506">
            <v>45936</v>
          </cell>
          <cell r="B9506">
            <v>0</v>
          </cell>
        </row>
        <row r="9507">
          <cell r="A9507">
            <v>45937</v>
          </cell>
          <cell r="B9507">
            <v>0</v>
          </cell>
        </row>
        <row r="9508">
          <cell r="A9508">
            <v>45938</v>
          </cell>
          <cell r="B9508">
            <v>0</v>
          </cell>
        </row>
        <row r="9509">
          <cell r="A9509">
            <v>45939</v>
          </cell>
          <cell r="B9509">
            <v>0</v>
          </cell>
        </row>
        <row r="9510">
          <cell r="A9510">
            <v>45940</v>
          </cell>
          <cell r="B9510">
            <v>0</v>
          </cell>
        </row>
        <row r="9511">
          <cell r="A9511">
            <v>45941</v>
          </cell>
          <cell r="B9511">
            <v>0</v>
          </cell>
        </row>
        <row r="9512">
          <cell r="A9512">
            <v>45942</v>
          </cell>
          <cell r="B9512">
            <v>0</v>
          </cell>
        </row>
        <row r="9513">
          <cell r="A9513">
            <v>45943</v>
          </cell>
          <cell r="B9513">
            <v>0</v>
          </cell>
        </row>
        <row r="9514">
          <cell r="A9514">
            <v>45944</v>
          </cell>
          <cell r="B9514">
            <v>0</v>
          </cell>
        </row>
        <row r="9515">
          <cell r="A9515">
            <v>45945</v>
          </cell>
          <cell r="B9515">
            <v>0</v>
          </cell>
        </row>
        <row r="9516">
          <cell r="A9516">
            <v>45946</v>
          </cell>
          <cell r="B9516">
            <v>0</v>
          </cell>
        </row>
        <row r="9517">
          <cell r="A9517">
            <v>45947</v>
          </cell>
          <cell r="B9517">
            <v>0</v>
          </cell>
        </row>
        <row r="9518">
          <cell r="A9518">
            <v>45948</v>
          </cell>
          <cell r="B9518">
            <v>0</v>
          </cell>
        </row>
        <row r="9519">
          <cell r="A9519">
            <v>45949</v>
          </cell>
          <cell r="B9519">
            <v>0</v>
          </cell>
        </row>
        <row r="9520">
          <cell r="A9520">
            <v>45950</v>
          </cell>
          <cell r="B9520">
            <v>0</v>
          </cell>
        </row>
        <row r="9521">
          <cell r="A9521">
            <v>45951</v>
          </cell>
          <cell r="B9521">
            <v>0</v>
          </cell>
        </row>
        <row r="9522">
          <cell r="A9522">
            <v>45952</v>
          </cell>
          <cell r="B9522">
            <v>0</v>
          </cell>
        </row>
        <row r="9523">
          <cell r="A9523">
            <v>45953</v>
          </cell>
          <cell r="B9523">
            <v>0</v>
          </cell>
        </row>
        <row r="9524">
          <cell r="A9524">
            <v>45954</v>
          </cell>
          <cell r="B9524">
            <v>0</v>
          </cell>
        </row>
        <row r="9525">
          <cell r="A9525">
            <v>45955</v>
          </cell>
          <cell r="B9525">
            <v>0</v>
          </cell>
        </row>
        <row r="9526">
          <cell r="A9526">
            <v>45956</v>
          </cell>
          <cell r="B9526">
            <v>0</v>
          </cell>
        </row>
        <row r="9527">
          <cell r="A9527">
            <v>45957</v>
          </cell>
          <cell r="B9527">
            <v>0</v>
          </cell>
        </row>
        <row r="9528">
          <cell r="A9528">
            <v>45958</v>
          </cell>
          <cell r="B9528">
            <v>0</v>
          </cell>
        </row>
        <row r="9529">
          <cell r="A9529">
            <v>45959</v>
          </cell>
          <cell r="B9529">
            <v>0</v>
          </cell>
        </row>
        <row r="9530">
          <cell r="A9530">
            <v>45960</v>
          </cell>
          <cell r="B9530">
            <v>0</v>
          </cell>
        </row>
        <row r="9531">
          <cell r="A9531">
            <v>45961</v>
          </cell>
          <cell r="B9531">
            <v>0</v>
          </cell>
        </row>
        <row r="9532">
          <cell r="A9532">
            <v>45962</v>
          </cell>
          <cell r="B9532">
            <v>0</v>
          </cell>
        </row>
        <row r="9533">
          <cell r="A9533">
            <v>45963</v>
          </cell>
          <cell r="B9533">
            <v>0</v>
          </cell>
        </row>
        <row r="9534">
          <cell r="A9534">
            <v>45964</v>
          </cell>
          <cell r="B9534">
            <v>0</v>
          </cell>
        </row>
        <row r="9535">
          <cell r="A9535">
            <v>45965</v>
          </cell>
          <cell r="B9535">
            <v>0</v>
          </cell>
        </row>
        <row r="9536">
          <cell r="A9536">
            <v>45966</v>
          </cell>
          <cell r="B9536">
            <v>0</v>
          </cell>
        </row>
        <row r="9537">
          <cell r="A9537">
            <v>45967</v>
          </cell>
          <cell r="B9537">
            <v>0</v>
          </cell>
        </row>
        <row r="9538">
          <cell r="A9538">
            <v>45968</v>
          </cell>
          <cell r="B9538">
            <v>0</v>
          </cell>
        </row>
        <row r="9539">
          <cell r="A9539">
            <v>45969</v>
          </cell>
          <cell r="B9539">
            <v>0</v>
          </cell>
        </row>
        <row r="9540">
          <cell r="A9540">
            <v>45970</v>
          </cell>
          <cell r="B9540">
            <v>0</v>
          </cell>
        </row>
        <row r="9541">
          <cell r="A9541">
            <v>45971</v>
          </cell>
          <cell r="B9541">
            <v>0</v>
          </cell>
        </row>
        <row r="9542">
          <cell r="A9542">
            <v>45972</v>
          </cell>
          <cell r="B9542">
            <v>0</v>
          </cell>
        </row>
        <row r="9543">
          <cell r="A9543">
            <v>45973</v>
          </cell>
          <cell r="B9543">
            <v>0</v>
          </cell>
        </row>
        <row r="9544">
          <cell r="A9544">
            <v>45974</v>
          </cell>
          <cell r="B9544">
            <v>0</v>
          </cell>
        </row>
        <row r="9545">
          <cell r="A9545">
            <v>45975</v>
          </cell>
          <cell r="B9545">
            <v>0</v>
          </cell>
        </row>
        <row r="9546">
          <cell r="A9546">
            <v>45976</v>
          </cell>
          <cell r="B9546">
            <v>0</v>
          </cell>
        </row>
        <row r="9547">
          <cell r="A9547">
            <v>45977</v>
          </cell>
          <cell r="B9547">
            <v>0</v>
          </cell>
        </row>
        <row r="9548">
          <cell r="A9548">
            <v>45978</v>
          </cell>
          <cell r="B9548">
            <v>0</v>
          </cell>
        </row>
        <row r="9549">
          <cell r="A9549">
            <v>45979</v>
          </cell>
          <cell r="B9549">
            <v>0</v>
          </cell>
        </row>
        <row r="9550">
          <cell r="A9550">
            <v>45980</v>
          </cell>
          <cell r="B9550">
            <v>0</v>
          </cell>
        </row>
        <row r="9551">
          <cell r="A9551">
            <v>45981</v>
          </cell>
          <cell r="B9551">
            <v>0</v>
          </cell>
        </row>
        <row r="9552">
          <cell r="A9552">
            <v>45982</v>
          </cell>
          <cell r="B9552">
            <v>0</v>
          </cell>
        </row>
        <row r="9553">
          <cell r="A9553">
            <v>45983</v>
          </cell>
          <cell r="B9553">
            <v>0</v>
          </cell>
        </row>
        <row r="9554">
          <cell r="A9554">
            <v>45984</v>
          </cell>
          <cell r="B9554">
            <v>0</v>
          </cell>
        </row>
        <row r="9555">
          <cell r="A9555">
            <v>45985</v>
          </cell>
          <cell r="B9555">
            <v>0</v>
          </cell>
        </row>
        <row r="9556">
          <cell r="A9556">
            <v>45986</v>
          </cell>
          <cell r="B9556">
            <v>0</v>
          </cell>
        </row>
        <row r="9557">
          <cell r="A9557">
            <v>45987</v>
          </cell>
          <cell r="B9557">
            <v>0</v>
          </cell>
        </row>
        <row r="9558">
          <cell r="A9558">
            <v>45988</v>
          </cell>
          <cell r="B9558">
            <v>0</v>
          </cell>
        </row>
        <row r="9559">
          <cell r="A9559">
            <v>45989</v>
          </cell>
          <cell r="B9559">
            <v>0</v>
          </cell>
        </row>
        <row r="9560">
          <cell r="A9560">
            <v>45990</v>
          </cell>
          <cell r="B9560">
            <v>0</v>
          </cell>
        </row>
        <row r="9561">
          <cell r="A9561">
            <v>45991</v>
          </cell>
          <cell r="B9561">
            <v>0</v>
          </cell>
        </row>
        <row r="9562">
          <cell r="A9562">
            <v>45992</v>
          </cell>
          <cell r="B9562">
            <v>0</v>
          </cell>
        </row>
        <row r="9563">
          <cell r="A9563">
            <v>45993</v>
          </cell>
          <cell r="B9563">
            <v>0</v>
          </cell>
        </row>
        <row r="9564">
          <cell r="A9564">
            <v>45994</v>
          </cell>
          <cell r="B9564">
            <v>0</v>
          </cell>
        </row>
        <row r="9565">
          <cell r="A9565">
            <v>45995</v>
          </cell>
          <cell r="B9565">
            <v>0</v>
          </cell>
        </row>
        <row r="9566">
          <cell r="A9566">
            <v>45996</v>
          </cell>
          <cell r="B9566">
            <v>0</v>
          </cell>
        </row>
        <row r="9567">
          <cell r="A9567">
            <v>45997</v>
          </cell>
          <cell r="B9567">
            <v>0</v>
          </cell>
        </row>
        <row r="9568">
          <cell r="A9568">
            <v>45998</v>
          </cell>
          <cell r="B9568">
            <v>0</v>
          </cell>
        </row>
        <row r="9569">
          <cell r="A9569">
            <v>45999</v>
          </cell>
          <cell r="B9569">
            <v>0</v>
          </cell>
        </row>
        <row r="9570">
          <cell r="A9570">
            <v>46000</v>
          </cell>
          <cell r="B9570">
            <v>0</v>
          </cell>
        </row>
        <row r="9571">
          <cell r="A9571">
            <v>46001</v>
          </cell>
          <cell r="B9571">
            <v>0</v>
          </cell>
        </row>
        <row r="9572">
          <cell r="A9572">
            <v>46002</v>
          </cell>
          <cell r="B9572">
            <v>0</v>
          </cell>
        </row>
        <row r="9573">
          <cell r="A9573">
            <v>46003</v>
          </cell>
          <cell r="B9573">
            <v>0</v>
          </cell>
        </row>
        <row r="9574">
          <cell r="A9574">
            <v>46004</v>
          </cell>
          <cell r="B9574">
            <v>0</v>
          </cell>
        </row>
        <row r="9575">
          <cell r="A9575">
            <v>46005</v>
          </cell>
          <cell r="B9575">
            <v>0</v>
          </cell>
        </row>
        <row r="9576">
          <cell r="A9576">
            <v>46006</v>
          </cell>
          <cell r="B9576">
            <v>0</v>
          </cell>
        </row>
        <row r="9577">
          <cell r="A9577">
            <v>46007</v>
          </cell>
          <cell r="B9577">
            <v>0</v>
          </cell>
        </row>
        <row r="9578">
          <cell r="A9578">
            <v>46008</v>
          </cell>
          <cell r="B9578">
            <v>0</v>
          </cell>
        </row>
        <row r="9579">
          <cell r="A9579">
            <v>46009</v>
          </cell>
          <cell r="B9579">
            <v>0</v>
          </cell>
        </row>
        <row r="9580">
          <cell r="A9580">
            <v>46010</v>
          </cell>
          <cell r="B9580">
            <v>0</v>
          </cell>
        </row>
        <row r="9581">
          <cell r="A9581">
            <v>46011</v>
          </cell>
          <cell r="B9581">
            <v>0</v>
          </cell>
        </row>
        <row r="9582">
          <cell r="A9582">
            <v>46012</v>
          </cell>
          <cell r="B9582">
            <v>0</v>
          </cell>
        </row>
        <row r="9583">
          <cell r="A9583">
            <v>46013</v>
          </cell>
          <cell r="B9583">
            <v>0</v>
          </cell>
        </row>
        <row r="9584">
          <cell r="A9584">
            <v>46014</v>
          </cell>
          <cell r="B9584">
            <v>0</v>
          </cell>
        </row>
        <row r="9585">
          <cell r="A9585">
            <v>46015</v>
          </cell>
          <cell r="B9585">
            <v>0</v>
          </cell>
        </row>
        <row r="9586">
          <cell r="A9586">
            <v>46016</v>
          </cell>
          <cell r="B9586">
            <v>0</v>
          </cell>
        </row>
        <row r="9587">
          <cell r="A9587">
            <v>46017</v>
          </cell>
          <cell r="B9587">
            <v>0</v>
          </cell>
        </row>
        <row r="9588">
          <cell r="A9588">
            <v>46018</v>
          </cell>
          <cell r="B9588">
            <v>0</v>
          </cell>
        </row>
        <row r="9589">
          <cell r="A9589">
            <v>46019</v>
          </cell>
          <cell r="B9589">
            <v>0</v>
          </cell>
        </row>
        <row r="9590">
          <cell r="A9590">
            <v>46020</v>
          </cell>
          <cell r="B9590">
            <v>0</v>
          </cell>
        </row>
        <row r="9591">
          <cell r="A9591">
            <v>46021</v>
          </cell>
          <cell r="B9591">
            <v>0</v>
          </cell>
        </row>
        <row r="9592">
          <cell r="A9592">
            <v>46022</v>
          </cell>
          <cell r="B9592">
            <v>0</v>
          </cell>
        </row>
        <row r="9593">
          <cell r="A9593">
            <v>46023</v>
          </cell>
          <cell r="B9593">
            <v>0</v>
          </cell>
        </row>
        <row r="9594">
          <cell r="A9594">
            <v>46024</v>
          </cell>
          <cell r="B9594">
            <v>0</v>
          </cell>
        </row>
        <row r="9595">
          <cell r="A9595">
            <v>46025</v>
          </cell>
          <cell r="B9595">
            <v>0</v>
          </cell>
        </row>
        <row r="9596">
          <cell r="A9596">
            <v>46026</v>
          </cell>
          <cell r="B9596">
            <v>0</v>
          </cell>
        </row>
        <row r="9597">
          <cell r="A9597">
            <v>46027</v>
          </cell>
          <cell r="B9597">
            <v>0</v>
          </cell>
        </row>
        <row r="9598">
          <cell r="A9598">
            <v>46028</v>
          </cell>
          <cell r="B9598">
            <v>0</v>
          </cell>
        </row>
        <row r="9599">
          <cell r="A9599">
            <v>46029</v>
          </cell>
          <cell r="B9599">
            <v>0</v>
          </cell>
        </row>
        <row r="9600">
          <cell r="A9600">
            <v>46030</v>
          </cell>
          <cell r="B9600">
            <v>0</v>
          </cell>
        </row>
        <row r="9601">
          <cell r="A9601">
            <v>46031</v>
          </cell>
          <cell r="B9601">
            <v>0</v>
          </cell>
        </row>
        <row r="9602">
          <cell r="A9602">
            <v>46032</v>
          </cell>
          <cell r="B9602">
            <v>0</v>
          </cell>
        </row>
        <row r="9603">
          <cell r="A9603">
            <v>46033</v>
          </cell>
          <cell r="B9603">
            <v>0</v>
          </cell>
        </row>
        <row r="9604">
          <cell r="A9604">
            <v>46034</v>
          </cell>
          <cell r="B9604">
            <v>0</v>
          </cell>
        </row>
        <row r="9605">
          <cell r="A9605">
            <v>46035</v>
          </cell>
          <cell r="B9605">
            <v>0</v>
          </cell>
        </row>
        <row r="9606">
          <cell r="A9606">
            <v>46036</v>
          </cell>
          <cell r="B9606">
            <v>0</v>
          </cell>
        </row>
        <row r="9607">
          <cell r="A9607">
            <v>46037</v>
          </cell>
          <cell r="B9607">
            <v>0</v>
          </cell>
        </row>
        <row r="9608">
          <cell r="A9608">
            <v>46038</v>
          </cell>
          <cell r="B9608">
            <v>0</v>
          </cell>
        </row>
        <row r="9609">
          <cell r="A9609">
            <v>46039</v>
          </cell>
          <cell r="B9609">
            <v>0</v>
          </cell>
        </row>
        <row r="9610">
          <cell r="A9610">
            <v>46040</v>
          </cell>
          <cell r="B9610">
            <v>0</v>
          </cell>
        </row>
        <row r="9611">
          <cell r="A9611">
            <v>46041</v>
          </cell>
          <cell r="B9611">
            <v>0</v>
          </cell>
        </row>
        <row r="9612">
          <cell r="A9612">
            <v>46042</v>
          </cell>
          <cell r="B9612">
            <v>0</v>
          </cell>
        </row>
        <row r="9613">
          <cell r="A9613">
            <v>46043</v>
          </cell>
          <cell r="B9613">
            <v>0</v>
          </cell>
        </row>
        <row r="9614">
          <cell r="A9614">
            <v>46044</v>
          </cell>
          <cell r="B9614">
            <v>0</v>
          </cell>
        </row>
        <row r="9615">
          <cell r="A9615">
            <v>46045</v>
          </cell>
          <cell r="B9615">
            <v>0</v>
          </cell>
        </row>
        <row r="9616">
          <cell r="A9616">
            <v>46046</v>
          </cell>
          <cell r="B9616">
            <v>0</v>
          </cell>
        </row>
        <row r="9617">
          <cell r="A9617">
            <v>46047</v>
          </cell>
          <cell r="B9617">
            <v>0</v>
          </cell>
        </row>
        <row r="9618">
          <cell r="A9618">
            <v>46048</v>
          </cell>
          <cell r="B9618">
            <v>0</v>
          </cell>
        </row>
        <row r="9619">
          <cell r="A9619">
            <v>46049</v>
          </cell>
          <cell r="B9619">
            <v>0</v>
          </cell>
        </row>
        <row r="9620">
          <cell r="A9620">
            <v>46050</v>
          </cell>
          <cell r="B9620">
            <v>0</v>
          </cell>
        </row>
        <row r="9621">
          <cell r="A9621">
            <v>46051</v>
          </cell>
          <cell r="B9621">
            <v>0</v>
          </cell>
        </row>
        <row r="9622">
          <cell r="A9622">
            <v>46052</v>
          </cell>
          <cell r="B9622">
            <v>0</v>
          </cell>
        </row>
        <row r="9623">
          <cell r="A9623">
            <v>46053</v>
          </cell>
          <cell r="B9623">
            <v>0</v>
          </cell>
        </row>
        <row r="9624">
          <cell r="A9624">
            <v>46054</v>
          </cell>
          <cell r="B9624">
            <v>0</v>
          </cell>
        </row>
        <row r="9625">
          <cell r="A9625">
            <v>46055</v>
          </cell>
          <cell r="B9625">
            <v>0</v>
          </cell>
        </row>
        <row r="9626">
          <cell r="A9626">
            <v>46056</v>
          </cell>
          <cell r="B9626">
            <v>0</v>
          </cell>
        </row>
        <row r="9627">
          <cell r="A9627">
            <v>46057</v>
          </cell>
          <cell r="B9627">
            <v>0</v>
          </cell>
        </row>
        <row r="9628">
          <cell r="A9628">
            <v>46058</v>
          </cell>
          <cell r="B9628">
            <v>0</v>
          </cell>
        </row>
        <row r="9629">
          <cell r="A9629">
            <v>46059</v>
          </cell>
          <cell r="B9629">
            <v>0</v>
          </cell>
        </row>
        <row r="9630">
          <cell r="A9630">
            <v>46060</v>
          </cell>
          <cell r="B9630">
            <v>0</v>
          </cell>
        </row>
        <row r="9631">
          <cell r="A9631">
            <v>46061</v>
          </cell>
          <cell r="B9631">
            <v>0</v>
          </cell>
        </row>
        <row r="9632">
          <cell r="A9632">
            <v>46062</v>
          </cell>
          <cell r="B9632">
            <v>0</v>
          </cell>
        </row>
        <row r="9633">
          <cell r="A9633">
            <v>46063</v>
          </cell>
          <cell r="B9633">
            <v>0</v>
          </cell>
        </row>
        <row r="9634">
          <cell r="A9634">
            <v>46064</v>
          </cell>
          <cell r="B9634">
            <v>0</v>
          </cell>
        </row>
        <row r="9635">
          <cell r="A9635">
            <v>46065</v>
          </cell>
          <cell r="B9635">
            <v>0</v>
          </cell>
        </row>
        <row r="9636">
          <cell r="A9636">
            <v>46066</v>
          </cell>
          <cell r="B9636">
            <v>0</v>
          </cell>
        </row>
        <row r="9637">
          <cell r="A9637">
            <v>46067</v>
          </cell>
          <cell r="B9637">
            <v>0</v>
          </cell>
        </row>
        <row r="9638">
          <cell r="A9638">
            <v>46068</v>
          </cell>
          <cell r="B9638">
            <v>0</v>
          </cell>
        </row>
        <row r="9639">
          <cell r="A9639">
            <v>46069</v>
          </cell>
          <cell r="B9639">
            <v>0</v>
          </cell>
        </row>
        <row r="9640">
          <cell r="A9640">
            <v>46070</v>
          </cell>
          <cell r="B9640">
            <v>0</v>
          </cell>
        </row>
        <row r="9641">
          <cell r="A9641">
            <v>46071</v>
          </cell>
          <cell r="B9641">
            <v>0</v>
          </cell>
        </row>
        <row r="9642">
          <cell r="A9642">
            <v>46072</v>
          </cell>
          <cell r="B9642">
            <v>0</v>
          </cell>
        </row>
        <row r="9643">
          <cell r="A9643">
            <v>46073</v>
          </cell>
          <cell r="B9643">
            <v>0</v>
          </cell>
        </row>
        <row r="9644">
          <cell r="A9644">
            <v>46074</v>
          </cell>
          <cell r="B9644">
            <v>0</v>
          </cell>
        </row>
        <row r="9645">
          <cell r="A9645">
            <v>46075</v>
          </cell>
          <cell r="B9645">
            <v>0</v>
          </cell>
        </row>
        <row r="9646">
          <cell r="A9646">
            <v>46076</v>
          </cell>
          <cell r="B9646">
            <v>0</v>
          </cell>
        </row>
        <row r="9647">
          <cell r="A9647">
            <v>46077</v>
          </cell>
          <cell r="B9647">
            <v>0</v>
          </cell>
        </row>
        <row r="9648">
          <cell r="A9648">
            <v>46078</v>
          </cell>
          <cell r="B9648">
            <v>0</v>
          </cell>
        </row>
        <row r="9649">
          <cell r="A9649">
            <v>46079</v>
          </cell>
          <cell r="B9649">
            <v>0</v>
          </cell>
        </row>
        <row r="9650">
          <cell r="A9650">
            <v>46080</v>
          </cell>
          <cell r="B9650">
            <v>0</v>
          </cell>
        </row>
        <row r="9651">
          <cell r="A9651">
            <v>46081</v>
          </cell>
          <cell r="B9651">
            <v>0</v>
          </cell>
        </row>
        <row r="9652">
          <cell r="A9652">
            <v>46082</v>
          </cell>
          <cell r="B9652">
            <v>0</v>
          </cell>
        </row>
        <row r="9653">
          <cell r="A9653">
            <v>46083</v>
          </cell>
          <cell r="B9653">
            <v>0</v>
          </cell>
        </row>
        <row r="9654">
          <cell r="A9654">
            <v>46084</v>
          </cell>
          <cell r="B9654">
            <v>0</v>
          </cell>
        </row>
        <row r="9655">
          <cell r="A9655">
            <v>46085</v>
          </cell>
          <cell r="B9655">
            <v>0</v>
          </cell>
        </row>
        <row r="9656">
          <cell r="A9656">
            <v>46086</v>
          </cell>
          <cell r="B9656">
            <v>0</v>
          </cell>
        </row>
        <row r="9657">
          <cell r="A9657">
            <v>46087</v>
          </cell>
          <cell r="B9657">
            <v>0</v>
          </cell>
        </row>
        <row r="9658">
          <cell r="A9658">
            <v>46088</v>
          </cell>
          <cell r="B9658">
            <v>0</v>
          </cell>
        </row>
        <row r="9659">
          <cell r="A9659">
            <v>46089</v>
          </cell>
          <cell r="B9659">
            <v>0</v>
          </cell>
        </row>
        <row r="9660">
          <cell r="A9660">
            <v>46090</v>
          </cell>
          <cell r="B9660">
            <v>0</v>
          </cell>
        </row>
        <row r="9661">
          <cell r="A9661">
            <v>46091</v>
          </cell>
          <cell r="B9661">
            <v>0</v>
          </cell>
        </row>
        <row r="9662">
          <cell r="A9662">
            <v>46092</v>
          </cell>
          <cell r="B9662">
            <v>0</v>
          </cell>
        </row>
        <row r="9663">
          <cell r="A9663">
            <v>46093</v>
          </cell>
          <cell r="B9663">
            <v>0</v>
          </cell>
        </row>
        <row r="9664">
          <cell r="A9664">
            <v>46094</v>
          </cell>
          <cell r="B9664">
            <v>0</v>
          </cell>
        </row>
        <row r="9665">
          <cell r="A9665">
            <v>46095</v>
          </cell>
          <cell r="B9665">
            <v>0</v>
          </cell>
        </row>
        <row r="9666">
          <cell r="A9666">
            <v>46096</v>
          </cell>
          <cell r="B9666">
            <v>0</v>
          </cell>
        </row>
        <row r="9667">
          <cell r="A9667">
            <v>46097</v>
          </cell>
          <cell r="B9667">
            <v>0</v>
          </cell>
        </row>
        <row r="9668">
          <cell r="A9668">
            <v>46098</v>
          </cell>
          <cell r="B9668">
            <v>0</v>
          </cell>
        </row>
        <row r="9669">
          <cell r="A9669">
            <v>46099</v>
          </cell>
          <cell r="B9669">
            <v>0</v>
          </cell>
        </row>
        <row r="9670">
          <cell r="A9670">
            <v>46100</v>
          </cell>
          <cell r="B9670">
            <v>0</v>
          </cell>
        </row>
        <row r="9671">
          <cell r="A9671">
            <v>46101</v>
          </cell>
          <cell r="B9671">
            <v>0</v>
          </cell>
        </row>
        <row r="9672">
          <cell r="A9672">
            <v>46102</v>
          </cell>
          <cell r="B9672">
            <v>0</v>
          </cell>
        </row>
        <row r="9673">
          <cell r="A9673">
            <v>46103</v>
          </cell>
          <cell r="B9673">
            <v>0</v>
          </cell>
        </row>
        <row r="9674">
          <cell r="A9674">
            <v>46104</v>
          </cell>
          <cell r="B9674">
            <v>0</v>
          </cell>
        </row>
        <row r="9675">
          <cell r="A9675">
            <v>46105</v>
          </cell>
          <cell r="B9675">
            <v>0</v>
          </cell>
        </row>
        <row r="9676">
          <cell r="A9676">
            <v>46106</v>
          </cell>
          <cell r="B9676">
            <v>0</v>
          </cell>
        </row>
        <row r="9677">
          <cell r="A9677">
            <v>46107</v>
          </cell>
          <cell r="B9677">
            <v>0</v>
          </cell>
        </row>
        <row r="9678">
          <cell r="A9678">
            <v>46108</v>
          </cell>
          <cell r="B9678">
            <v>0</v>
          </cell>
        </row>
        <row r="9679">
          <cell r="A9679">
            <v>46109</v>
          </cell>
          <cell r="B9679">
            <v>0</v>
          </cell>
        </row>
        <row r="9680">
          <cell r="A9680">
            <v>46110</v>
          </cell>
          <cell r="B9680">
            <v>0</v>
          </cell>
        </row>
        <row r="9681">
          <cell r="A9681">
            <v>46111</v>
          </cell>
          <cell r="B9681">
            <v>0</v>
          </cell>
        </row>
        <row r="9682">
          <cell r="A9682">
            <v>46112</v>
          </cell>
          <cell r="B9682">
            <v>0</v>
          </cell>
        </row>
        <row r="9683">
          <cell r="A9683">
            <v>46113</v>
          </cell>
          <cell r="B9683">
            <v>0</v>
          </cell>
        </row>
        <row r="9684">
          <cell r="A9684">
            <v>46114</v>
          </cell>
          <cell r="B9684">
            <v>0</v>
          </cell>
        </row>
        <row r="9685">
          <cell r="A9685">
            <v>46115</v>
          </cell>
          <cell r="B9685">
            <v>0</v>
          </cell>
        </row>
        <row r="9686">
          <cell r="A9686">
            <v>46116</v>
          </cell>
          <cell r="B9686">
            <v>0</v>
          </cell>
        </row>
        <row r="9687">
          <cell r="A9687">
            <v>46117</v>
          </cell>
          <cell r="B9687">
            <v>0</v>
          </cell>
        </row>
        <row r="9688">
          <cell r="A9688">
            <v>46118</v>
          </cell>
          <cell r="B9688">
            <v>0</v>
          </cell>
        </row>
        <row r="9689">
          <cell r="A9689">
            <v>46119</v>
          </cell>
          <cell r="B9689">
            <v>0</v>
          </cell>
        </row>
        <row r="9690">
          <cell r="A9690">
            <v>46120</v>
          </cell>
          <cell r="B9690">
            <v>0</v>
          </cell>
        </row>
        <row r="9691">
          <cell r="A9691">
            <v>46121</v>
          </cell>
          <cell r="B9691">
            <v>0</v>
          </cell>
        </row>
        <row r="9692">
          <cell r="A9692">
            <v>46122</v>
          </cell>
          <cell r="B9692">
            <v>0</v>
          </cell>
        </row>
        <row r="9693">
          <cell r="A9693">
            <v>46123</v>
          </cell>
          <cell r="B9693">
            <v>0</v>
          </cell>
        </row>
        <row r="9694">
          <cell r="A9694">
            <v>46124</v>
          </cell>
          <cell r="B9694">
            <v>0</v>
          </cell>
        </row>
        <row r="9695">
          <cell r="A9695">
            <v>46125</v>
          </cell>
          <cell r="B9695">
            <v>0</v>
          </cell>
        </row>
        <row r="9696">
          <cell r="A9696">
            <v>46126</v>
          </cell>
          <cell r="B9696">
            <v>0</v>
          </cell>
        </row>
        <row r="9697">
          <cell r="A9697">
            <v>46127</v>
          </cell>
          <cell r="B9697">
            <v>0</v>
          </cell>
        </row>
        <row r="9698">
          <cell r="A9698">
            <v>46128</v>
          </cell>
          <cell r="B9698">
            <v>0</v>
          </cell>
        </row>
        <row r="9699">
          <cell r="A9699">
            <v>46129</v>
          </cell>
          <cell r="B9699">
            <v>0</v>
          </cell>
        </row>
        <row r="9700">
          <cell r="A9700">
            <v>46130</v>
          </cell>
          <cell r="B9700">
            <v>0</v>
          </cell>
        </row>
        <row r="9701">
          <cell r="A9701">
            <v>46131</v>
          </cell>
          <cell r="B9701">
            <v>0</v>
          </cell>
        </row>
        <row r="9702">
          <cell r="A9702">
            <v>46132</v>
          </cell>
          <cell r="B9702">
            <v>0</v>
          </cell>
        </row>
        <row r="9703">
          <cell r="A9703">
            <v>46133</v>
          </cell>
          <cell r="B9703">
            <v>0</v>
          </cell>
        </row>
        <row r="9704">
          <cell r="A9704">
            <v>46134</v>
          </cell>
          <cell r="B9704">
            <v>0</v>
          </cell>
        </row>
        <row r="9705">
          <cell r="A9705">
            <v>46135</v>
          </cell>
          <cell r="B9705">
            <v>0</v>
          </cell>
        </row>
        <row r="9706">
          <cell r="A9706">
            <v>46136</v>
          </cell>
          <cell r="B9706">
            <v>0</v>
          </cell>
        </row>
        <row r="9707">
          <cell r="A9707">
            <v>46137</v>
          </cell>
          <cell r="B9707">
            <v>0</v>
          </cell>
        </row>
        <row r="9708">
          <cell r="A9708">
            <v>46138</v>
          </cell>
          <cell r="B9708">
            <v>0</v>
          </cell>
        </row>
        <row r="9709">
          <cell r="A9709">
            <v>46139</v>
          </cell>
          <cell r="B9709">
            <v>0</v>
          </cell>
        </row>
        <row r="9710">
          <cell r="A9710">
            <v>46140</v>
          </cell>
          <cell r="B9710">
            <v>0</v>
          </cell>
        </row>
        <row r="9711">
          <cell r="A9711">
            <v>46141</v>
          </cell>
          <cell r="B9711">
            <v>0</v>
          </cell>
        </row>
        <row r="9712">
          <cell r="A9712">
            <v>46142</v>
          </cell>
          <cell r="B9712">
            <v>0</v>
          </cell>
        </row>
        <row r="9713">
          <cell r="A9713">
            <v>46143</v>
          </cell>
          <cell r="B9713">
            <v>0</v>
          </cell>
        </row>
        <row r="9714">
          <cell r="A9714">
            <v>46144</v>
          </cell>
          <cell r="B9714">
            <v>0</v>
          </cell>
        </row>
        <row r="9715">
          <cell r="A9715">
            <v>46145</v>
          </cell>
          <cell r="B9715">
            <v>0</v>
          </cell>
        </row>
        <row r="9716">
          <cell r="A9716">
            <v>46146</v>
          </cell>
          <cell r="B9716">
            <v>0</v>
          </cell>
        </row>
        <row r="9717">
          <cell r="A9717">
            <v>46147</v>
          </cell>
          <cell r="B9717">
            <v>0</v>
          </cell>
        </row>
        <row r="9718">
          <cell r="A9718">
            <v>46148</v>
          </cell>
          <cell r="B9718">
            <v>0</v>
          </cell>
        </row>
        <row r="9719">
          <cell r="A9719">
            <v>46149</v>
          </cell>
          <cell r="B9719">
            <v>0</v>
          </cell>
        </row>
        <row r="9720">
          <cell r="A9720">
            <v>46150</v>
          </cell>
          <cell r="B9720">
            <v>0</v>
          </cell>
        </row>
        <row r="9721">
          <cell r="A9721">
            <v>46151</v>
          </cell>
          <cell r="B9721">
            <v>0</v>
          </cell>
        </row>
        <row r="9722">
          <cell r="A9722">
            <v>46152</v>
          </cell>
          <cell r="B9722">
            <v>0</v>
          </cell>
        </row>
        <row r="9723">
          <cell r="A9723">
            <v>46153</v>
          </cell>
          <cell r="B9723">
            <v>0</v>
          </cell>
        </row>
        <row r="9724">
          <cell r="A9724">
            <v>46154</v>
          </cell>
          <cell r="B9724">
            <v>0</v>
          </cell>
        </row>
        <row r="9725">
          <cell r="A9725">
            <v>46155</v>
          </cell>
          <cell r="B9725">
            <v>0</v>
          </cell>
        </row>
        <row r="9726">
          <cell r="A9726">
            <v>46156</v>
          </cell>
          <cell r="B9726">
            <v>0</v>
          </cell>
        </row>
        <row r="9727">
          <cell r="A9727">
            <v>46157</v>
          </cell>
          <cell r="B9727">
            <v>0</v>
          </cell>
        </row>
        <row r="9728">
          <cell r="A9728">
            <v>46158</v>
          </cell>
          <cell r="B9728">
            <v>0</v>
          </cell>
        </row>
        <row r="9729">
          <cell r="A9729">
            <v>46159</v>
          </cell>
          <cell r="B9729">
            <v>0</v>
          </cell>
        </row>
        <row r="9730">
          <cell r="A9730">
            <v>46160</v>
          </cell>
          <cell r="B9730">
            <v>0</v>
          </cell>
        </row>
        <row r="9731">
          <cell r="A9731">
            <v>46161</v>
          </cell>
          <cell r="B9731">
            <v>0</v>
          </cell>
        </row>
        <row r="9732">
          <cell r="A9732">
            <v>46162</v>
          </cell>
          <cell r="B9732">
            <v>0</v>
          </cell>
        </row>
        <row r="9733">
          <cell r="A9733">
            <v>46163</v>
          </cell>
          <cell r="B9733">
            <v>0</v>
          </cell>
        </row>
        <row r="9734">
          <cell r="A9734">
            <v>46164</v>
          </cell>
          <cell r="B9734">
            <v>0</v>
          </cell>
        </row>
        <row r="9735">
          <cell r="A9735">
            <v>46165</v>
          </cell>
          <cell r="B9735">
            <v>0</v>
          </cell>
        </row>
        <row r="9736">
          <cell r="A9736">
            <v>46166</v>
          </cell>
          <cell r="B9736">
            <v>0</v>
          </cell>
        </row>
        <row r="9737">
          <cell r="A9737">
            <v>46167</v>
          </cell>
          <cell r="B9737">
            <v>0</v>
          </cell>
        </row>
        <row r="9738">
          <cell r="A9738">
            <v>46168</v>
          </cell>
          <cell r="B9738">
            <v>0</v>
          </cell>
        </row>
        <row r="9739">
          <cell r="A9739">
            <v>46169</v>
          </cell>
          <cell r="B9739">
            <v>0</v>
          </cell>
        </row>
        <row r="9740">
          <cell r="A9740">
            <v>46170</v>
          </cell>
          <cell r="B9740">
            <v>0</v>
          </cell>
        </row>
        <row r="9741">
          <cell r="A9741">
            <v>46171</v>
          </cell>
          <cell r="B9741">
            <v>0</v>
          </cell>
        </row>
        <row r="9742">
          <cell r="A9742">
            <v>46172</v>
          </cell>
          <cell r="B9742">
            <v>0</v>
          </cell>
        </row>
        <row r="9743">
          <cell r="A9743">
            <v>46173</v>
          </cell>
          <cell r="B9743">
            <v>0</v>
          </cell>
        </row>
        <row r="9744">
          <cell r="A9744">
            <v>46174</v>
          </cell>
          <cell r="B9744">
            <v>0</v>
          </cell>
        </row>
        <row r="9745">
          <cell r="A9745">
            <v>46175</v>
          </cell>
          <cell r="B9745">
            <v>0</v>
          </cell>
        </row>
        <row r="9746">
          <cell r="A9746">
            <v>46176</v>
          </cell>
          <cell r="B9746">
            <v>0</v>
          </cell>
        </row>
        <row r="9747">
          <cell r="A9747">
            <v>46177</v>
          </cell>
          <cell r="B9747">
            <v>0</v>
          </cell>
        </row>
        <row r="9748">
          <cell r="A9748">
            <v>46178</v>
          </cell>
          <cell r="B9748">
            <v>0</v>
          </cell>
        </row>
        <row r="9749">
          <cell r="A9749">
            <v>46179</v>
          </cell>
          <cell r="B9749">
            <v>0</v>
          </cell>
        </row>
        <row r="9750">
          <cell r="A9750">
            <v>46180</v>
          </cell>
          <cell r="B9750">
            <v>0</v>
          </cell>
        </row>
        <row r="9751">
          <cell r="A9751">
            <v>46181</v>
          </cell>
          <cell r="B9751">
            <v>0</v>
          </cell>
        </row>
        <row r="9752">
          <cell r="A9752">
            <v>46182</v>
          </cell>
          <cell r="B9752">
            <v>0</v>
          </cell>
        </row>
        <row r="9753">
          <cell r="A9753">
            <v>46183</v>
          </cell>
          <cell r="B9753">
            <v>0</v>
          </cell>
        </row>
        <row r="9754">
          <cell r="A9754">
            <v>46184</v>
          </cell>
          <cell r="B9754">
            <v>0</v>
          </cell>
        </row>
        <row r="9755">
          <cell r="A9755">
            <v>46185</v>
          </cell>
          <cell r="B9755">
            <v>0</v>
          </cell>
        </row>
        <row r="9756">
          <cell r="A9756">
            <v>46186</v>
          </cell>
          <cell r="B9756">
            <v>0</v>
          </cell>
        </row>
        <row r="9757">
          <cell r="A9757">
            <v>46187</v>
          </cell>
          <cell r="B9757">
            <v>0</v>
          </cell>
        </row>
        <row r="9758">
          <cell r="A9758">
            <v>46188</v>
          </cell>
          <cell r="B9758">
            <v>0</v>
          </cell>
        </row>
        <row r="9759">
          <cell r="A9759">
            <v>46189</v>
          </cell>
          <cell r="B9759">
            <v>0</v>
          </cell>
        </row>
        <row r="9760">
          <cell r="A9760">
            <v>46190</v>
          </cell>
          <cell r="B9760">
            <v>0</v>
          </cell>
        </row>
        <row r="9761">
          <cell r="A9761">
            <v>46191</v>
          </cell>
          <cell r="B9761">
            <v>0</v>
          </cell>
        </row>
        <row r="9762">
          <cell r="A9762">
            <v>46192</v>
          </cell>
          <cell r="B9762">
            <v>0</v>
          </cell>
        </row>
        <row r="9763">
          <cell r="A9763">
            <v>46193</v>
          </cell>
          <cell r="B9763">
            <v>0</v>
          </cell>
        </row>
        <row r="9764">
          <cell r="A9764">
            <v>46194</v>
          </cell>
          <cell r="B9764">
            <v>0</v>
          </cell>
        </row>
        <row r="9765">
          <cell r="A9765">
            <v>46195</v>
          </cell>
          <cell r="B9765">
            <v>0</v>
          </cell>
        </row>
        <row r="9766">
          <cell r="A9766">
            <v>46196</v>
          </cell>
          <cell r="B9766">
            <v>0</v>
          </cell>
        </row>
        <row r="9767">
          <cell r="A9767">
            <v>46197</v>
          </cell>
          <cell r="B9767">
            <v>0</v>
          </cell>
        </row>
        <row r="9768">
          <cell r="A9768">
            <v>46198</v>
          </cell>
          <cell r="B9768">
            <v>0</v>
          </cell>
        </row>
        <row r="9769">
          <cell r="A9769">
            <v>46199</v>
          </cell>
          <cell r="B9769">
            <v>0</v>
          </cell>
        </row>
        <row r="9770">
          <cell r="A9770">
            <v>46200</v>
          </cell>
          <cell r="B9770">
            <v>0</v>
          </cell>
        </row>
        <row r="9771">
          <cell r="A9771">
            <v>46201</v>
          </cell>
          <cell r="B9771">
            <v>0</v>
          </cell>
        </row>
        <row r="9772">
          <cell r="A9772">
            <v>46202</v>
          </cell>
          <cell r="B9772">
            <v>0</v>
          </cell>
        </row>
        <row r="9773">
          <cell r="A9773">
            <v>46203</v>
          </cell>
          <cell r="B9773">
            <v>0</v>
          </cell>
        </row>
        <row r="9774">
          <cell r="A9774">
            <v>46204</v>
          </cell>
          <cell r="B9774">
            <v>0</v>
          </cell>
        </row>
        <row r="9775">
          <cell r="A9775">
            <v>46205</v>
          </cell>
          <cell r="B9775">
            <v>0</v>
          </cell>
        </row>
        <row r="9776">
          <cell r="A9776">
            <v>46206</v>
          </cell>
          <cell r="B9776">
            <v>0</v>
          </cell>
        </row>
        <row r="9777">
          <cell r="A9777">
            <v>46207</v>
          </cell>
          <cell r="B9777">
            <v>0</v>
          </cell>
        </row>
        <row r="9778">
          <cell r="A9778">
            <v>46208</v>
          </cell>
          <cell r="B9778">
            <v>0</v>
          </cell>
        </row>
        <row r="9779">
          <cell r="A9779">
            <v>46209</v>
          </cell>
          <cell r="B9779">
            <v>0</v>
          </cell>
        </row>
        <row r="9780">
          <cell r="A9780">
            <v>46210</v>
          </cell>
          <cell r="B9780">
            <v>0</v>
          </cell>
        </row>
        <row r="9781">
          <cell r="A9781">
            <v>46211</v>
          </cell>
          <cell r="B9781">
            <v>0</v>
          </cell>
        </row>
        <row r="9782">
          <cell r="A9782">
            <v>46212</v>
          </cell>
          <cell r="B9782">
            <v>0</v>
          </cell>
        </row>
        <row r="9783">
          <cell r="A9783">
            <v>46213</v>
          </cell>
          <cell r="B9783">
            <v>0</v>
          </cell>
        </row>
        <row r="9784">
          <cell r="A9784">
            <v>46214</v>
          </cell>
          <cell r="B9784">
            <v>0</v>
          </cell>
        </row>
        <row r="9785">
          <cell r="A9785">
            <v>46215</v>
          </cell>
          <cell r="B9785">
            <v>0</v>
          </cell>
        </row>
        <row r="9786">
          <cell r="A9786">
            <v>46216</v>
          </cell>
          <cell r="B9786">
            <v>0</v>
          </cell>
        </row>
        <row r="9787">
          <cell r="A9787">
            <v>46217</v>
          </cell>
          <cell r="B9787">
            <v>0</v>
          </cell>
        </row>
        <row r="9788">
          <cell r="A9788">
            <v>46218</v>
          </cell>
          <cell r="B9788">
            <v>0</v>
          </cell>
        </row>
        <row r="9789">
          <cell r="A9789">
            <v>46219</v>
          </cell>
          <cell r="B9789">
            <v>0</v>
          </cell>
        </row>
        <row r="9790">
          <cell r="A9790">
            <v>46220</v>
          </cell>
          <cell r="B9790">
            <v>0</v>
          </cell>
        </row>
        <row r="9791">
          <cell r="A9791">
            <v>46221</v>
          </cell>
          <cell r="B9791">
            <v>0</v>
          </cell>
        </row>
        <row r="9792">
          <cell r="A9792">
            <v>46222</v>
          </cell>
          <cell r="B9792">
            <v>0</v>
          </cell>
        </row>
        <row r="9793">
          <cell r="A9793">
            <v>46223</v>
          </cell>
          <cell r="B9793">
            <v>0</v>
          </cell>
        </row>
        <row r="9794">
          <cell r="A9794">
            <v>46224</v>
          </cell>
          <cell r="B9794">
            <v>0</v>
          </cell>
        </row>
        <row r="9795">
          <cell r="A9795">
            <v>46225</v>
          </cell>
          <cell r="B9795">
            <v>0</v>
          </cell>
        </row>
        <row r="9796">
          <cell r="A9796">
            <v>46226</v>
          </cell>
          <cell r="B9796">
            <v>0</v>
          </cell>
        </row>
        <row r="9797">
          <cell r="A9797">
            <v>46227</v>
          </cell>
          <cell r="B9797">
            <v>0</v>
          </cell>
        </row>
        <row r="9798">
          <cell r="A9798">
            <v>46228</v>
          </cell>
          <cell r="B9798">
            <v>0</v>
          </cell>
        </row>
        <row r="9799">
          <cell r="A9799">
            <v>46229</v>
          </cell>
          <cell r="B9799">
            <v>0</v>
          </cell>
        </row>
        <row r="9800">
          <cell r="A9800">
            <v>46230</v>
          </cell>
          <cell r="B9800">
            <v>0</v>
          </cell>
        </row>
        <row r="9801">
          <cell r="A9801">
            <v>46231</v>
          </cell>
          <cell r="B9801">
            <v>0</v>
          </cell>
        </row>
        <row r="9802">
          <cell r="A9802">
            <v>46232</v>
          </cell>
          <cell r="B9802">
            <v>0</v>
          </cell>
        </row>
        <row r="9803">
          <cell r="A9803">
            <v>46233</v>
          </cell>
          <cell r="B9803">
            <v>0</v>
          </cell>
        </row>
        <row r="9804">
          <cell r="A9804">
            <v>46234</v>
          </cell>
          <cell r="B9804">
            <v>0</v>
          </cell>
        </row>
        <row r="9805">
          <cell r="A9805">
            <v>46235</v>
          </cell>
          <cell r="B9805">
            <v>0</v>
          </cell>
        </row>
        <row r="9806">
          <cell r="A9806">
            <v>46236</v>
          </cell>
          <cell r="B9806">
            <v>0</v>
          </cell>
        </row>
        <row r="9807">
          <cell r="A9807">
            <v>46237</v>
          </cell>
          <cell r="B9807">
            <v>0</v>
          </cell>
        </row>
        <row r="9808">
          <cell r="A9808">
            <v>46238</v>
          </cell>
          <cell r="B9808">
            <v>0</v>
          </cell>
        </row>
        <row r="9809">
          <cell r="A9809">
            <v>46239</v>
          </cell>
          <cell r="B9809">
            <v>0</v>
          </cell>
        </row>
        <row r="9810">
          <cell r="A9810">
            <v>46240</v>
          </cell>
          <cell r="B9810">
            <v>0</v>
          </cell>
        </row>
        <row r="9811">
          <cell r="A9811">
            <v>46241</v>
          </cell>
          <cell r="B9811">
            <v>0</v>
          </cell>
        </row>
        <row r="9812">
          <cell r="A9812">
            <v>46242</v>
          </cell>
          <cell r="B9812">
            <v>0</v>
          </cell>
        </row>
        <row r="9813">
          <cell r="A9813">
            <v>46243</v>
          </cell>
          <cell r="B9813">
            <v>0</v>
          </cell>
        </row>
        <row r="9814">
          <cell r="A9814">
            <v>46244</v>
          </cell>
          <cell r="B9814">
            <v>0</v>
          </cell>
        </row>
        <row r="9815">
          <cell r="A9815">
            <v>46245</v>
          </cell>
          <cell r="B9815">
            <v>0</v>
          </cell>
        </row>
        <row r="9816">
          <cell r="A9816">
            <v>46246</v>
          </cell>
          <cell r="B9816">
            <v>0</v>
          </cell>
        </row>
        <row r="9817">
          <cell r="A9817">
            <v>46247</v>
          </cell>
          <cell r="B9817">
            <v>0</v>
          </cell>
        </row>
        <row r="9818">
          <cell r="A9818">
            <v>46248</v>
          </cell>
          <cell r="B9818">
            <v>0</v>
          </cell>
        </row>
        <row r="9819">
          <cell r="A9819">
            <v>46249</v>
          </cell>
          <cell r="B9819">
            <v>0</v>
          </cell>
        </row>
        <row r="9820">
          <cell r="A9820">
            <v>46250</v>
          </cell>
          <cell r="B9820">
            <v>0</v>
          </cell>
        </row>
        <row r="9821">
          <cell r="A9821">
            <v>46251</v>
          </cell>
          <cell r="B9821">
            <v>0</v>
          </cell>
        </row>
        <row r="9822">
          <cell r="A9822">
            <v>46252</v>
          </cell>
          <cell r="B9822">
            <v>0</v>
          </cell>
        </row>
        <row r="9823">
          <cell r="A9823">
            <v>46253</v>
          </cell>
          <cell r="B9823">
            <v>0</v>
          </cell>
        </row>
        <row r="9824">
          <cell r="A9824">
            <v>46254</v>
          </cell>
          <cell r="B9824">
            <v>0</v>
          </cell>
        </row>
        <row r="9825">
          <cell r="A9825">
            <v>46255</v>
          </cell>
          <cell r="B9825">
            <v>0</v>
          </cell>
        </row>
        <row r="9826">
          <cell r="A9826">
            <v>46256</v>
          </cell>
          <cell r="B9826">
            <v>0</v>
          </cell>
        </row>
        <row r="9827">
          <cell r="A9827">
            <v>46257</v>
          </cell>
          <cell r="B9827">
            <v>0</v>
          </cell>
        </row>
        <row r="9828">
          <cell r="A9828">
            <v>46258</v>
          </cell>
          <cell r="B9828">
            <v>0</v>
          </cell>
        </row>
        <row r="9829">
          <cell r="A9829">
            <v>46259</v>
          </cell>
          <cell r="B9829">
            <v>0</v>
          </cell>
        </row>
        <row r="9830">
          <cell r="A9830">
            <v>46260</v>
          </cell>
          <cell r="B9830">
            <v>0</v>
          </cell>
        </row>
        <row r="9831">
          <cell r="A9831">
            <v>46261</v>
          </cell>
          <cell r="B9831">
            <v>0</v>
          </cell>
        </row>
        <row r="9832">
          <cell r="A9832">
            <v>46262</v>
          </cell>
          <cell r="B9832">
            <v>0</v>
          </cell>
        </row>
        <row r="9833">
          <cell r="A9833">
            <v>46263</v>
          </cell>
          <cell r="B9833">
            <v>0</v>
          </cell>
        </row>
        <row r="9834">
          <cell r="A9834">
            <v>46264</v>
          </cell>
          <cell r="B9834">
            <v>0</v>
          </cell>
        </row>
        <row r="9835">
          <cell r="A9835">
            <v>46265</v>
          </cell>
          <cell r="B9835">
            <v>0</v>
          </cell>
        </row>
        <row r="9836">
          <cell r="A9836">
            <v>46266</v>
          </cell>
          <cell r="B9836">
            <v>0</v>
          </cell>
        </row>
        <row r="9837">
          <cell r="A9837">
            <v>46267</v>
          </cell>
          <cell r="B9837">
            <v>0</v>
          </cell>
        </row>
        <row r="9838">
          <cell r="A9838">
            <v>46268</v>
          </cell>
          <cell r="B9838">
            <v>0</v>
          </cell>
        </row>
        <row r="9839">
          <cell r="A9839">
            <v>46269</v>
          </cell>
          <cell r="B9839">
            <v>0</v>
          </cell>
        </row>
        <row r="9840">
          <cell r="A9840">
            <v>46270</v>
          </cell>
          <cell r="B9840">
            <v>0</v>
          </cell>
        </row>
        <row r="9841">
          <cell r="A9841">
            <v>46271</v>
          </cell>
          <cell r="B9841">
            <v>0</v>
          </cell>
        </row>
        <row r="9842">
          <cell r="A9842">
            <v>46272</v>
          </cell>
          <cell r="B9842">
            <v>0</v>
          </cell>
        </row>
        <row r="9843">
          <cell r="A9843">
            <v>46273</v>
          </cell>
          <cell r="B9843">
            <v>0</v>
          </cell>
        </row>
        <row r="9844">
          <cell r="A9844">
            <v>46274</v>
          </cell>
          <cell r="B9844">
            <v>0</v>
          </cell>
        </row>
        <row r="9845">
          <cell r="A9845">
            <v>46275</v>
          </cell>
          <cell r="B9845">
            <v>0</v>
          </cell>
        </row>
        <row r="9846">
          <cell r="A9846">
            <v>46276</v>
          </cell>
          <cell r="B9846">
            <v>0</v>
          </cell>
        </row>
        <row r="9847">
          <cell r="A9847">
            <v>46277</v>
          </cell>
          <cell r="B9847">
            <v>0</v>
          </cell>
        </row>
        <row r="9848">
          <cell r="A9848">
            <v>46278</v>
          </cell>
          <cell r="B9848">
            <v>0</v>
          </cell>
        </row>
        <row r="9849">
          <cell r="A9849">
            <v>46279</v>
          </cell>
          <cell r="B9849">
            <v>0</v>
          </cell>
        </row>
        <row r="9850">
          <cell r="A9850">
            <v>46280</v>
          </cell>
          <cell r="B9850">
            <v>0</v>
          </cell>
        </row>
        <row r="9851">
          <cell r="A9851">
            <v>46281</v>
          </cell>
          <cell r="B9851">
            <v>0</v>
          </cell>
        </row>
        <row r="9852">
          <cell r="A9852">
            <v>46282</v>
          </cell>
          <cell r="B9852">
            <v>0</v>
          </cell>
        </row>
        <row r="9853">
          <cell r="A9853">
            <v>46283</v>
          </cell>
          <cell r="B9853">
            <v>0</v>
          </cell>
        </row>
        <row r="9854">
          <cell r="A9854">
            <v>46284</v>
          </cell>
          <cell r="B9854">
            <v>0</v>
          </cell>
        </row>
        <row r="9855">
          <cell r="A9855">
            <v>46285</v>
          </cell>
          <cell r="B9855">
            <v>0</v>
          </cell>
        </row>
        <row r="9856">
          <cell r="A9856">
            <v>46286</v>
          </cell>
          <cell r="B9856">
            <v>0</v>
          </cell>
        </row>
        <row r="9857">
          <cell r="A9857">
            <v>46287</v>
          </cell>
          <cell r="B9857">
            <v>0</v>
          </cell>
        </row>
        <row r="9858">
          <cell r="A9858">
            <v>46288</v>
          </cell>
          <cell r="B9858">
            <v>0</v>
          </cell>
        </row>
        <row r="9859">
          <cell r="A9859">
            <v>46289</v>
          </cell>
          <cell r="B9859">
            <v>0</v>
          </cell>
        </row>
        <row r="9860">
          <cell r="A9860">
            <v>46290</v>
          </cell>
          <cell r="B9860">
            <v>0</v>
          </cell>
        </row>
        <row r="9861">
          <cell r="A9861">
            <v>46291</v>
          </cell>
          <cell r="B9861">
            <v>0</v>
          </cell>
        </row>
        <row r="9862">
          <cell r="A9862">
            <v>46292</v>
          </cell>
          <cell r="B9862">
            <v>0</v>
          </cell>
        </row>
        <row r="9863">
          <cell r="A9863">
            <v>46293</v>
          </cell>
          <cell r="B9863">
            <v>0</v>
          </cell>
        </row>
        <row r="9864">
          <cell r="A9864">
            <v>46294</v>
          </cell>
          <cell r="B9864">
            <v>0</v>
          </cell>
        </row>
        <row r="9865">
          <cell r="A9865">
            <v>46295</v>
          </cell>
          <cell r="B9865">
            <v>0</v>
          </cell>
        </row>
        <row r="9866">
          <cell r="A9866">
            <v>46296</v>
          </cell>
          <cell r="B9866">
            <v>0</v>
          </cell>
        </row>
        <row r="9867">
          <cell r="A9867">
            <v>46297</v>
          </cell>
          <cell r="B9867">
            <v>0</v>
          </cell>
        </row>
        <row r="9868">
          <cell r="A9868">
            <v>46298</v>
          </cell>
          <cell r="B9868">
            <v>0</v>
          </cell>
        </row>
        <row r="9869">
          <cell r="A9869">
            <v>46299</v>
          </cell>
          <cell r="B9869">
            <v>0</v>
          </cell>
        </row>
        <row r="9870">
          <cell r="A9870">
            <v>46300</v>
          </cell>
          <cell r="B9870">
            <v>0</v>
          </cell>
        </row>
        <row r="9871">
          <cell r="A9871">
            <v>46301</v>
          </cell>
          <cell r="B9871">
            <v>0</v>
          </cell>
        </row>
        <row r="9872">
          <cell r="A9872">
            <v>46302</v>
          </cell>
          <cell r="B9872">
            <v>0</v>
          </cell>
        </row>
        <row r="9873">
          <cell r="A9873">
            <v>46303</v>
          </cell>
          <cell r="B9873">
            <v>0</v>
          </cell>
        </row>
        <row r="9874">
          <cell r="A9874">
            <v>46304</v>
          </cell>
          <cell r="B9874">
            <v>0</v>
          </cell>
        </row>
        <row r="9875">
          <cell r="A9875">
            <v>46305</v>
          </cell>
          <cell r="B9875">
            <v>0</v>
          </cell>
        </row>
        <row r="9876">
          <cell r="A9876">
            <v>46306</v>
          </cell>
          <cell r="B9876">
            <v>0</v>
          </cell>
        </row>
        <row r="9877">
          <cell r="A9877">
            <v>46307</v>
          </cell>
          <cell r="B9877">
            <v>0</v>
          </cell>
        </row>
        <row r="9878">
          <cell r="A9878">
            <v>46308</v>
          </cell>
          <cell r="B9878">
            <v>0</v>
          </cell>
        </row>
        <row r="9879">
          <cell r="A9879">
            <v>46309</v>
          </cell>
          <cell r="B9879">
            <v>0</v>
          </cell>
        </row>
        <row r="9880">
          <cell r="A9880">
            <v>46310</v>
          </cell>
          <cell r="B9880">
            <v>0</v>
          </cell>
        </row>
        <row r="9881">
          <cell r="A9881">
            <v>46311</v>
          </cell>
          <cell r="B9881">
            <v>0</v>
          </cell>
        </row>
        <row r="9882">
          <cell r="A9882">
            <v>46312</v>
          </cell>
          <cell r="B9882">
            <v>0</v>
          </cell>
        </row>
        <row r="9883">
          <cell r="A9883">
            <v>46313</v>
          </cell>
          <cell r="B9883">
            <v>0</v>
          </cell>
        </row>
        <row r="9884">
          <cell r="A9884">
            <v>46314</v>
          </cell>
          <cell r="B9884">
            <v>0</v>
          </cell>
        </row>
        <row r="9885">
          <cell r="A9885">
            <v>46315</v>
          </cell>
          <cell r="B9885">
            <v>0</v>
          </cell>
        </row>
        <row r="9886">
          <cell r="A9886">
            <v>46316</v>
          </cell>
          <cell r="B9886">
            <v>0</v>
          </cell>
        </row>
        <row r="9887">
          <cell r="A9887">
            <v>46317</v>
          </cell>
          <cell r="B9887">
            <v>0</v>
          </cell>
        </row>
        <row r="9888">
          <cell r="A9888">
            <v>46318</v>
          </cell>
          <cell r="B9888">
            <v>0</v>
          </cell>
        </row>
        <row r="9889">
          <cell r="A9889">
            <v>46319</v>
          </cell>
          <cell r="B9889">
            <v>0</v>
          </cell>
        </row>
        <row r="9890">
          <cell r="A9890">
            <v>46320</v>
          </cell>
          <cell r="B9890">
            <v>0</v>
          </cell>
        </row>
        <row r="9891">
          <cell r="A9891">
            <v>46321</v>
          </cell>
          <cell r="B9891">
            <v>0</v>
          </cell>
        </row>
        <row r="9892">
          <cell r="A9892">
            <v>46322</v>
          </cell>
          <cell r="B9892">
            <v>0</v>
          </cell>
        </row>
        <row r="9893">
          <cell r="A9893">
            <v>46323</v>
          </cell>
          <cell r="B9893">
            <v>0</v>
          </cell>
        </row>
        <row r="9894">
          <cell r="A9894">
            <v>46324</v>
          </cell>
          <cell r="B9894">
            <v>0</v>
          </cell>
        </row>
        <row r="9895">
          <cell r="A9895">
            <v>46325</v>
          </cell>
          <cell r="B9895">
            <v>0</v>
          </cell>
        </row>
        <row r="9896">
          <cell r="A9896">
            <v>46326</v>
          </cell>
          <cell r="B9896">
            <v>0</v>
          </cell>
        </row>
        <row r="9897">
          <cell r="A9897">
            <v>46327</v>
          </cell>
          <cell r="B9897">
            <v>0</v>
          </cell>
        </row>
        <row r="9898">
          <cell r="A9898">
            <v>46328</v>
          </cell>
          <cell r="B9898">
            <v>0</v>
          </cell>
        </row>
        <row r="9899">
          <cell r="A9899">
            <v>46329</v>
          </cell>
          <cell r="B9899">
            <v>0</v>
          </cell>
        </row>
        <row r="9900">
          <cell r="A9900">
            <v>46330</v>
          </cell>
          <cell r="B9900">
            <v>0</v>
          </cell>
        </row>
        <row r="9901">
          <cell r="A9901">
            <v>46331</v>
          </cell>
          <cell r="B9901">
            <v>0</v>
          </cell>
        </row>
        <row r="9902">
          <cell r="A9902">
            <v>46332</v>
          </cell>
          <cell r="B9902">
            <v>0</v>
          </cell>
        </row>
        <row r="9903">
          <cell r="A9903">
            <v>46333</v>
          </cell>
          <cell r="B9903">
            <v>0</v>
          </cell>
        </row>
        <row r="9904">
          <cell r="A9904">
            <v>46334</v>
          </cell>
          <cell r="B9904">
            <v>0</v>
          </cell>
        </row>
        <row r="9905">
          <cell r="A9905">
            <v>46335</v>
          </cell>
          <cell r="B9905">
            <v>0</v>
          </cell>
        </row>
        <row r="9906">
          <cell r="A9906">
            <v>46336</v>
          </cell>
          <cell r="B9906">
            <v>0</v>
          </cell>
        </row>
        <row r="9907">
          <cell r="A9907">
            <v>46337</v>
          </cell>
          <cell r="B9907">
            <v>0</v>
          </cell>
        </row>
        <row r="9908">
          <cell r="A9908">
            <v>46338</v>
          </cell>
          <cell r="B9908">
            <v>0</v>
          </cell>
        </row>
        <row r="9909">
          <cell r="A9909">
            <v>46339</v>
          </cell>
          <cell r="B9909">
            <v>0</v>
          </cell>
        </row>
        <row r="9910">
          <cell r="A9910">
            <v>46340</v>
          </cell>
          <cell r="B9910">
            <v>0</v>
          </cell>
        </row>
        <row r="9911">
          <cell r="A9911">
            <v>46341</v>
          </cell>
          <cell r="B9911">
            <v>0</v>
          </cell>
        </row>
        <row r="9912">
          <cell r="A9912">
            <v>46342</v>
          </cell>
          <cell r="B9912">
            <v>0</v>
          </cell>
        </row>
        <row r="9913">
          <cell r="A9913">
            <v>46343</v>
          </cell>
          <cell r="B9913">
            <v>0</v>
          </cell>
        </row>
        <row r="9914">
          <cell r="A9914">
            <v>46344</v>
          </cell>
          <cell r="B9914">
            <v>0</v>
          </cell>
        </row>
        <row r="9915">
          <cell r="A9915">
            <v>46345</v>
          </cell>
          <cell r="B9915">
            <v>0</v>
          </cell>
        </row>
        <row r="9916">
          <cell r="A9916">
            <v>46346</v>
          </cell>
          <cell r="B9916">
            <v>0</v>
          </cell>
        </row>
        <row r="9917">
          <cell r="A9917">
            <v>46347</v>
          </cell>
          <cell r="B9917">
            <v>0</v>
          </cell>
        </row>
        <row r="9918">
          <cell r="A9918">
            <v>46348</v>
          </cell>
          <cell r="B9918">
            <v>0</v>
          </cell>
        </row>
        <row r="9919">
          <cell r="A9919">
            <v>46349</v>
          </cell>
          <cell r="B9919">
            <v>0</v>
          </cell>
        </row>
        <row r="9920">
          <cell r="A9920">
            <v>46350</v>
          </cell>
          <cell r="B9920">
            <v>0</v>
          </cell>
        </row>
        <row r="9921">
          <cell r="A9921">
            <v>46351</v>
          </cell>
          <cell r="B9921">
            <v>0</v>
          </cell>
        </row>
        <row r="9922">
          <cell r="A9922">
            <v>46352</v>
          </cell>
          <cell r="B9922">
            <v>0</v>
          </cell>
        </row>
        <row r="9923">
          <cell r="A9923">
            <v>46353</v>
          </cell>
          <cell r="B9923">
            <v>0</v>
          </cell>
        </row>
        <row r="9924">
          <cell r="A9924">
            <v>46354</v>
          </cell>
          <cell r="B9924">
            <v>0</v>
          </cell>
        </row>
        <row r="9925">
          <cell r="A9925">
            <v>46355</v>
          </cell>
          <cell r="B9925">
            <v>0</v>
          </cell>
        </row>
        <row r="9926">
          <cell r="A9926">
            <v>46356</v>
          </cell>
          <cell r="B9926">
            <v>0</v>
          </cell>
        </row>
        <row r="9927">
          <cell r="A9927">
            <v>46357</v>
          </cell>
          <cell r="B9927">
            <v>0</v>
          </cell>
        </row>
        <row r="9928">
          <cell r="A9928">
            <v>46358</v>
          </cell>
          <cell r="B9928">
            <v>0</v>
          </cell>
        </row>
        <row r="9929">
          <cell r="A9929">
            <v>46359</v>
          </cell>
          <cell r="B9929">
            <v>0</v>
          </cell>
        </row>
        <row r="9930">
          <cell r="A9930">
            <v>46360</v>
          </cell>
          <cell r="B9930">
            <v>0</v>
          </cell>
        </row>
        <row r="9931">
          <cell r="A9931">
            <v>46361</v>
          </cell>
          <cell r="B9931">
            <v>0</v>
          </cell>
        </row>
        <row r="9932">
          <cell r="A9932">
            <v>46362</v>
          </cell>
          <cell r="B9932">
            <v>0</v>
          </cell>
        </row>
        <row r="9933">
          <cell r="A9933">
            <v>46363</v>
          </cell>
          <cell r="B9933">
            <v>0</v>
          </cell>
        </row>
        <row r="9934">
          <cell r="A9934">
            <v>46364</v>
          </cell>
          <cell r="B9934">
            <v>0</v>
          </cell>
        </row>
        <row r="9935">
          <cell r="A9935">
            <v>46365</v>
          </cell>
          <cell r="B9935">
            <v>0</v>
          </cell>
        </row>
        <row r="9936">
          <cell r="A9936">
            <v>46366</v>
          </cell>
          <cell r="B9936">
            <v>0</v>
          </cell>
        </row>
        <row r="9937">
          <cell r="A9937">
            <v>46367</v>
          </cell>
          <cell r="B9937">
            <v>0</v>
          </cell>
        </row>
        <row r="9938">
          <cell r="A9938">
            <v>46368</v>
          </cell>
          <cell r="B9938">
            <v>0</v>
          </cell>
        </row>
        <row r="9939">
          <cell r="A9939">
            <v>46369</v>
          </cell>
          <cell r="B9939">
            <v>0</v>
          </cell>
        </row>
        <row r="9940">
          <cell r="A9940">
            <v>46370</v>
          </cell>
          <cell r="B9940">
            <v>0</v>
          </cell>
        </row>
        <row r="9941">
          <cell r="A9941">
            <v>46371</v>
          </cell>
          <cell r="B9941">
            <v>0</v>
          </cell>
        </row>
        <row r="9942">
          <cell r="A9942">
            <v>46372</v>
          </cell>
          <cell r="B9942">
            <v>0</v>
          </cell>
        </row>
        <row r="9943">
          <cell r="A9943">
            <v>46373</v>
          </cell>
          <cell r="B9943">
            <v>0</v>
          </cell>
        </row>
        <row r="9944">
          <cell r="A9944">
            <v>46374</v>
          </cell>
          <cell r="B9944">
            <v>0</v>
          </cell>
        </row>
        <row r="9945">
          <cell r="A9945">
            <v>46375</v>
          </cell>
          <cell r="B9945">
            <v>0</v>
          </cell>
        </row>
        <row r="9946">
          <cell r="A9946">
            <v>46376</v>
          </cell>
          <cell r="B9946">
            <v>0</v>
          </cell>
        </row>
        <row r="9947">
          <cell r="A9947">
            <v>46377</v>
          </cell>
          <cell r="B9947">
            <v>0</v>
          </cell>
        </row>
        <row r="9948">
          <cell r="A9948">
            <v>46378</v>
          </cell>
          <cell r="B9948">
            <v>0</v>
          </cell>
        </row>
        <row r="9949">
          <cell r="A9949">
            <v>46379</v>
          </cell>
          <cell r="B9949">
            <v>0</v>
          </cell>
        </row>
        <row r="9950">
          <cell r="A9950">
            <v>46380</v>
          </cell>
          <cell r="B9950">
            <v>0</v>
          </cell>
        </row>
        <row r="9951">
          <cell r="A9951">
            <v>46381</v>
          </cell>
          <cell r="B9951">
            <v>0</v>
          </cell>
        </row>
        <row r="9952">
          <cell r="A9952">
            <v>46382</v>
          </cell>
          <cell r="B9952">
            <v>0</v>
          </cell>
        </row>
        <row r="9953">
          <cell r="A9953">
            <v>46383</v>
          </cell>
          <cell r="B9953">
            <v>0</v>
          </cell>
        </row>
        <row r="9954">
          <cell r="A9954">
            <v>46384</v>
          </cell>
          <cell r="B9954">
            <v>0</v>
          </cell>
        </row>
        <row r="9955">
          <cell r="A9955">
            <v>46385</v>
          </cell>
          <cell r="B9955">
            <v>0</v>
          </cell>
        </row>
        <row r="9956">
          <cell r="A9956">
            <v>46386</v>
          </cell>
          <cell r="B9956">
            <v>0</v>
          </cell>
        </row>
        <row r="9957">
          <cell r="A9957">
            <v>46387</v>
          </cell>
          <cell r="B9957">
            <v>0</v>
          </cell>
        </row>
        <row r="9958">
          <cell r="A9958">
            <v>46388</v>
          </cell>
          <cell r="B9958">
            <v>0</v>
          </cell>
        </row>
        <row r="9959">
          <cell r="A9959">
            <v>46389</v>
          </cell>
          <cell r="B9959">
            <v>0</v>
          </cell>
        </row>
        <row r="9960">
          <cell r="A9960">
            <v>46390</v>
          </cell>
          <cell r="B9960">
            <v>0</v>
          </cell>
        </row>
        <row r="9961">
          <cell r="A9961">
            <v>46391</v>
          </cell>
          <cell r="B9961">
            <v>0</v>
          </cell>
        </row>
        <row r="9962">
          <cell r="A9962">
            <v>46392</v>
          </cell>
          <cell r="B9962">
            <v>0</v>
          </cell>
        </row>
        <row r="9963">
          <cell r="A9963">
            <v>46393</v>
          </cell>
          <cell r="B9963">
            <v>0</v>
          </cell>
        </row>
        <row r="9964">
          <cell r="A9964">
            <v>46394</v>
          </cell>
          <cell r="B9964">
            <v>0</v>
          </cell>
        </row>
        <row r="9965">
          <cell r="A9965">
            <v>46395</v>
          </cell>
          <cell r="B9965">
            <v>0</v>
          </cell>
        </row>
        <row r="9966">
          <cell r="A9966">
            <v>46396</v>
          </cell>
          <cell r="B9966">
            <v>0</v>
          </cell>
        </row>
        <row r="9967">
          <cell r="A9967">
            <v>46397</v>
          </cell>
          <cell r="B9967">
            <v>0</v>
          </cell>
        </row>
        <row r="9968">
          <cell r="A9968">
            <v>46398</v>
          </cell>
          <cell r="B9968">
            <v>0</v>
          </cell>
        </row>
        <row r="9969">
          <cell r="A9969">
            <v>46399</v>
          </cell>
          <cell r="B9969">
            <v>0</v>
          </cell>
        </row>
        <row r="9970">
          <cell r="A9970">
            <v>46400</v>
          </cell>
          <cell r="B9970">
            <v>0</v>
          </cell>
        </row>
        <row r="9971">
          <cell r="A9971">
            <v>46401</v>
          </cell>
          <cell r="B9971">
            <v>0</v>
          </cell>
        </row>
        <row r="9972">
          <cell r="A9972">
            <v>46402</v>
          </cell>
          <cell r="B9972">
            <v>0</v>
          </cell>
        </row>
        <row r="9973">
          <cell r="A9973">
            <v>46403</v>
          </cell>
          <cell r="B9973">
            <v>0</v>
          </cell>
        </row>
        <row r="9974">
          <cell r="A9974">
            <v>46404</v>
          </cell>
          <cell r="B9974">
            <v>0</v>
          </cell>
        </row>
        <row r="9975">
          <cell r="A9975">
            <v>46405</v>
          </cell>
          <cell r="B9975">
            <v>0</v>
          </cell>
        </row>
        <row r="9976">
          <cell r="A9976">
            <v>46406</v>
          </cell>
          <cell r="B9976">
            <v>0</v>
          </cell>
        </row>
        <row r="9977">
          <cell r="A9977">
            <v>46407</v>
          </cell>
          <cell r="B9977">
            <v>0</v>
          </cell>
        </row>
        <row r="9978">
          <cell r="A9978">
            <v>46408</v>
          </cell>
          <cell r="B9978">
            <v>0</v>
          </cell>
        </row>
        <row r="9979">
          <cell r="A9979">
            <v>46409</v>
          </cell>
          <cell r="B9979">
            <v>0</v>
          </cell>
        </row>
        <row r="9980">
          <cell r="A9980">
            <v>46410</v>
          </cell>
          <cell r="B9980">
            <v>0</v>
          </cell>
        </row>
        <row r="9981">
          <cell r="A9981">
            <v>46411</v>
          </cell>
          <cell r="B9981">
            <v>0</v>
          </cell>
        </row>
        <row r="9982">
          <cell r="A9982">
            <v>46412</v>
          </cell>
          <cell r="B9982">
            <v>0</v>
          </cell>
        </row>
        <row r="9983">
          <cell r="A9983">
            <v>46413</v>
          </cell>
          <cell r="B9983">
            <v>0</v>
          </cell>
        </row>
        <row r="9984">
          <cell r="A9984">
            <v>46414</v>
          </cell>
          <cell r="B9984">
            <v>0</v>
          </cell>
        </row>
        <row r="9985">
          <cell r="A9985">
            <v>46415</v>
          </cell>
          <cell r="B9985">
            <v>0</v>
          </cell>
        </row>
        <row r="9986">
          <cell r="A9986">
            <v>46416</v>
          </cell>
          <cell r="B9986">
            <v>0</v>
          </cell>
        </row>
        <row r="9987">
          <cell r="A9987">
            <v>46417</v>
          </cell>
          <cell r="B9987">
            <v>0</v>
          </cell>
        </row>
        <row r="9988">
          <cell r="A9988">
            <v>46418</v>
          </cell>
          <cell r="B9988">
            <v>0</v>
          </cell>
        </row>
        <row r="9989">
          <cell r="A9989">
            <v>46419</v>
          </cell>
          <cell r="B9989">
            <v>0</v>
          </cell>
        </row>
        <row r="9990">
          <cell r="A9990">
            <v>46420</v>
          </cell>
          <cell r="B9990">
            <v>0</v>
          </cell>
        </row>
        <row r="9991">
          <cell r="A9991">
            <v>46421</v>
          </cell>
          <cell r="B9991">
            <v>0</v>
          </cell>
        </row>
        <row r="9992">
          <cell r="A9992">
            <v>46422</v>
          </cell>
          <cell r="B9992">
            <v>0</v>
          </cell>
        </row>
        <row r="9993">
          <cell r="A9993">
            <v>46423</v>
          </cell>
          <cell r="B9993">
            <v>0</v>
          </cell>
        </row>
        <row r="9994">
          <cell r="A9994">
            <v>46424</v>
          </cell>
          <cell r="B9994">
            <v>0</v>
          </cell>
        </row>
        <row r="9995">
          <cell r="A9995">
            <v>46425</v>
          </cell>
          <cell r="B9995">
            <v>0</v>
          </cell>
        </row>
        <row r="9996">
          <cell r="A9996">
            <v>46426</v>
          </cell>
          <cell r="B9996">
            <v>0</v>
          </cell>
        </row>
        <row r="9997">
          <cell r="A9997">
            <v>46427</v>
          </cell>
          <cell r="B9997">
            <v>0</v>
          </cell>
        </row>
        <row r="9998">
          <cell r="A9998">
            <v>46428</v>
          </cell>
          <cell r="B9998">
            <v>0</v>
          </cell>
        </row>
        <row r="9999">
          <cell r="A9999">
            <v>46429</v>
          </cell>
          <cell r="B9999">
            <v>0</v>
          </cell>
        </row>
        <row r="10000">
          <cell r="A10000">
            <v>46430</v>
          </cell>
          <cell r="B10000">
            <v>0</v>
          </cell>
        </row>
        <row r="10001">
          <cell r="A10001">
            <v>46431</v>
          </cell>
          <cell r="B10001">
            <v>0</v>
          </cell>
        </row>
        <row r="10002">
          <cell r="A10002">
            <v>46432</v>
          </cell>
          <cell r="B10002">
            <v>0</v>
          </cell>
        </row>
        <row r="10003">
          <cell r="A10003">
            <v>46433</v>
          </cell>
          <cell r="B10003">
            <v>0</v>
          </cell>
        </row>
        <row r="10004">
          <cell r="A10004">
            <v>46434</v>
          </cell>
          <cell r="B10004">
            <v>0</v>
          </cell>
        </row>
        <row r="10005">
          <cell r="A10005">
            <v>46435</v>
          </cell>
          <cell r="B10005">
            <v>0</v>
          </cell>
        </row>
        <row r="10006">
          <cell r="A10006">
            <v>46436</v>
          </cell>
          <cell r="B10006">
            <v>0</v>
          </cell>
        </row>
        <row r="10007">
          <cell r="A10007">
            <v>46437</v>
          </cell>
          <cell r="B10007">
            <v>0</v>
          </cell>
        </row>
        <row r="10008">
          <cell r="A10008">
            <v>46438</v>
          </cell>
          <cell r="B10008">
            <v>0</v>
          </cell>
        </row>
        <row r="10009">
          <cell r="A10009">
            <v>46439</v>
          </cell>
          <cell r="B10009">
            <v>0</v>
          </cell>
        </row>
        <row r="10010">
          <cell r="A10010">
            <v>46440</v>
          </cell>
          <cell r="B10010">
            <v>0</v>
          </cell>
        </row>
        <row r="10011">
          <cell r="A10011">
            <v>46441</v>
          </cell>
          <cell r="B10011">
            <v>0</v>
          </cell>
        </row>
        <row r="10012">
          <cell r="A10012">
            <v>46442</v>
          </cell>
          <cell r="B10012">
            <v>0</v>
          </cell>
        </row>
        <row r="10013">
          <cell r="A10013">
            <v>46443</v>
          </cell>
          <cell r="B10013">
            <v>0</v>
          </cell>
        </row>
        <row r="10014">
          <cell r="A10014">
            <v>46444</v>
          </cell>
          <cell r="B10014">
            <v>0</v>
          </cell>
        </row>
        <row r="10015">
          <cell r="A10015">
            <v>46445</v>
          </cell>
          <cell r="B10015">
            <v>0</v>
          </cell>
        </row>
        <row r="10016">
          <cell r="A10016">
            <v>46446</v>
          </cell>
          <cell r="B10016">
            <v>0</v>
          </cell>
        </row>
        <row r="10017">
          <cell r="A10017">
            <v>46447</v>
          </cell>
          <cell r="B10017">
            <v>0</v>
          </cell>
        </row>
        <row r="10018">
          <cell r="A10018">
            <v>46448</v>
          </cell>
          <cell r="B10018">
            <v>0</v>
          </cell>
        </row>
        <row r="10019">
          <cell r="A10019">
            <v>46449</v>
          </cell>
          <cell r="B10019">
            <v>0</v>
          </cell>
        </row>
        <row r="10020">
          <cell r="A10020">
            <v>46450</v>
          </cell>
          <cell r="B10020">
            <v>0</v>
          </cell>
        </row>
        <row r="10021">
          <cell r="A10021">
            <v>46451</v>
          </cell>
          <cell r="B10021">
            <v>0</v>
          </cell>
        </row>
        <row r="10022">
          <cell r="A10022">
            <v>46452</v>
          </cell>
          <cell r="B10022">
            <v>0</v>
          </cell>
        </row>
        <row r="10023">
          <cell r="A10023">
            <v>46453</v>
          </cell>
          <cell r="B10023">
            <v>0</v>
          </cell>
        </row>
        <row r="10024">
          <cell r="A10024">
            <v>46454</v>
          </cell>
          <cell r="B10024">
            <v>0</v>
          </cell>
        </row>
        <row r="10025">
          <cell r="A10025">
            <v>46455</v>
          </cell>
          <cell r="B10025">
            <v>0</v>
          </cell>
        </row>
        <row r="10026">
          <cell r="A10026">
            <v>46456</v>
          </cell>
          <cell r="B10026">
            <v>0</v>
          </cell>
        </row>
        <row r="10027">
          <cell r="A10027">
            <v>46457</v>
          </cell>
          <cell r="B10027">
            <v>0</v>
          </cell>
        </row>
        <row r="10028">
          <cell r="A10028">
            <v>46458</v>
          </cell>
          <cell r="B10028">
            <v>0</v>
          </cell>
        </row>
        <row r="10029">
          <cell r="A10029">
            <v>46459</v>
          </cell>
          <cell r="B10029">
            <v>0</v>
          </cell>
        </row>
        <row r="10030">
          <cell r="A10030">
            <v>46460</v>
          </cell>
          <cell r="B10030">
            <v>0</v>
          </cell>
        </row>
        <row r="10031">
          <cell r="A10031">
            <v>46461</v>
          </cell>
          <cell r="B10031">
            <v>0</v>
          </cell>
        </row>
        <row r="10032">
          <cell r="A10032">
            <v>46462</v>
          </cell>
          <cell r="B10032">
            <v>0</v>
          </cell>
        </row>
        <row r="10033">
          <cell r="A10033">
            <v>46463</v>
          </cell>
          <cell r="B10033">
            <v>0</v>
          </cell>
        </row>
        <row r="10034">
          <cell r="A10034">
            <v>46464</v>
          </cell>
          <cell r="B10034">
            <v>0</v>
          </cell>
        </row>
        <row r="10035">
          <cell r="A10035">
            <v>46465</v>
          </cell>
          <cell r="B10035">
            <v>0</v>
          </cell>
        </row>
        <row r="10036">
          <cell r="A10036">
            <v>46466</v>
          </cell>
          <cell r="B10036">
            <v>0</v>
          </cell>
        </row>
        <row r="10037">
          <cell r="A10037">
            <v>46467</v>
          </cell>
          <cell r="B10037">
            <v>0</v>
          </cell>
        </row>
        <row r="10038">
          <cell r="A10038">
            <v>46468</v>
          </cell>
          <cell r="B10038">
            <v>0</v>
          </cell>
        </row>
        <row r="10039">
          <cell r="A10039">
            <v>46469</v>
          </cell>
          <cell r="B10039">
            <v>0</v>
          </cell>
        </row>
        <row r="10040">
          <cell r="A10040">
            <v>46470</v>
          </cell>
          <cell r="B10040">
            <v>0</v>
          </cell>
        </row>
        <row r="10041">
          <cell r="A10041">
            <v>46471</v>
          </cell>
          <cell r="B10041">
            <v>0</v>
          </cell>
        </row>
        <row r="10042">
          <cell r="A10042">
            <v>46472</v>
          </cell>
          <cell r="B10042">
            <v>0</v>
          </cell>
        </row>
        <row r="10043">
          <cell r="A10043">
            <v>46473</v>
          </cell>
          <cell r="B10043">
            <v>0</v>
          </cell>
        </row>
        <row r="10044">
          <cell r="A10044">
            <v>46474</v>
          </cell>
          <cell r="B10044">
            <v>0</v>
          </cell>
        </row>
        <row r="10045">
          <cell r="A10045">
            <v>46475</v>
          </cell>
          <cell r="B10045">
            <v>0</v>
          </cell>
        </row>
        <row r="10046">
          <cell r="A10046">
            <v>46476</v>
          </cell>
          <cell r="B10046">
            <v>0</v>
          </cell>
        </row>
        <row r="10047">
          <cell r="A10047">
            <v>46477</v>
          </cell>
          <cell r="B10047">
            <v>0</v>
          </cell>
        </row>
        <row r="10048">
          <cell r="A10048">
            <v>46478</v>
          </cell>
          <cell r="B10048">
            <v>0</v>
          </cell>
        </row>
        <row r="10049">
          <cell r="A10049">
            <v>46479</v>
          </cell>
          <cell r="B10049">
            <v>0</v>
          </cell>
        </row>
        <row r="10050">
          <cell r="A10050">
            <v>46480</v>
          </cell>
          <cell r="B10050">
            <v>0</v>
          </cell>
        </row>
        <row r="10051">
          <cell r="A10051">
            <v>46481</v>
          </cell>
          <cell r="B10051">
            <v>0</v>
          </cell>
        </row>
        <row r="10052">
          <cell r="A10052">
            <v>46482</v>
          </cell>
          <cell r="B10052">
            <v>0</v>
          </cell>
        </row>
        <row r="10053">
          <cell r="A10053">
            <v>46483</v>
          </cell>
          <cell r="B10053">
            <v>0</v>
          </cell>
        </row>
        <row r="10054">
          <cell r="A10054">
            <v>46484</v>
          </cell>
          <cell r="B10054">
            <v>0</v>
          </cell>
        </row>
        <row r="10055">
          <cell r="A10055">
            <v>46485</v>
          </cell>
          <cell r="B10055">
            <v>0</v>
          </cell>
        </row>
        <row r="10056">
          <cell r="A10056">
            <v>46486</v>
          </cell>
          <cell r="B10056">
            <v>0</v>
          </cell>
        </row>
        <row r="10057">
          <cell r="A10057">
            <v>46487</v>
          </cell>
          <cell r="B10057">
            <v>0</v>
          </cell>
        </row>
        <row r="10058">
          <cell r="A10058">
            <v>46488</v>
          </cell>
          <cell r="B10058">
            <v>0</v>
          </cell>
        </row>
        <row r="10059">
          <cell r="A10059">
            <v>46489</v>
          </cell>
          <cell r="B10059">
            <v>0</v>
          </cell>
        </row>
        <row r="10060">
          <cell r="A10060">
            <v>46490</v>
          </cell>
          <cell r="B10060">
            <v>0</v>
          </cell>
        </row>
        <row r="10061">
          <cell r="A10061">
            <v>46491</v>
          </cell>
          <cell r="B10061">
            <v>0</v>
          </cell>
        </row>
        <row r="10062">
          <cell r="A10062">
            <v>46492</v>
          </cell>
          <cell r="B10062">
            <v>0</v>
          </cell>
        </row>
        <row r="10063">
          <cell r="A10063">
            <v>46493</v>
          </cell>
          <cell r="B10063">
            <v>0</v>
          </cell>
        </row>
        <row r="10064">
          <cell r="A10064">
            <v>46494</v>
          </cell>
          <cell r="B10064">
            <v>0</v>
          </cell>
        </row>
        <row r="10065">
          <cell r="A10065">
            <v>46495</v>
          </cell>
          <cell r="B10065">
            <v>0</v>
          </cell>
        </row>
        <row r="10066">
          <cell r="A10066">
            <v>46496</v>
          </cell>
          <cell r="B10066">
            <v>0</v>
          </cell>
        </row>
        <row r="10067">
          <cell r="A10067">
            <v>46497</v>
          </cell>
          <cell r="B10067">
            <v>0</v>
          </cell>
        </row>
        <row r="10068">
          <cell r="A10068">
            <v>46498</v>
          </cell>
          <cell r="B10068">
            <v>0</v>
          </cell>
        </row>
        <row r="10069">
          <cell r="A10069">
            <v>46499</v>
          </cell>
          <cell r="B10069">
            <v>0</v>
          </cell>
        </row>
        <row r="10070">
          <cell r="A10070">
            <v>46500</v>
          </cell>
          <cell r="B10070">
            <v>0</v>
          </cell>
        </row>
        <row r="10071">
          <cell r="A10071">
            <v>46501</v>
          </cell>
          <cell r="B10071">
            <v>0</v>
          </cell>
        </row>
        <row r="10072">
          <cell r="A10072">
            <v>46502</v>
          </cell>
          <cell r="B10072">
            <v>0</v>
          </cell>
        </row>
        <row r="10073">
          <cell r="A10073">
            <v>46503</v>
          </cell>
          <cell r="B10073">
            <v>0</v>
          </cell>
        </row>
        <row r="10074">
          <cell r="A10074">
            <v>46504</v>
          </cell>
          <cell r="B10074">
            <v>0</v>
          </cell>
        </row>
        <row r="10075">
          <cell r="A10075">
            <v>46505</v>
          </cell>
          <cell r="B10075">
            <v>0</v>
          </cell>
        </row>
        <row r="10076">
          <cell r="A10076">
            <v>46506</v>
          </cell>
          <cell r="B10076">
            <v>0</v>
          </cell>
        </row>
        <row r="10077">
          <cell r="A10077">
            <v>46507</v>
          </cell>
          <cell r="B10077">
            <v>0</v>
          </cell>
        </row>
        <row r="10078">
          <cell r="A10078">
            <v>46508</v>
          </cell>
          <cell r="B10078">
            <v>0</v>
          </cell>
        </row>
        <row r="10079">
          <cell r="A10079">
            <v>46509</v>
          </cell>
          <cell r="B10079">
            <v>0</v>
          </cell>
        </row>
        <row r="10080">
          <cell r="A10080">
            <v>46510</v>
          </cell>
          <cell r="B10080">
            <v>0</v>
          </cell>
        </row>
        <row r="10081">
          <cell r="A10081">
            <v>46511</v>
          </cell>
          <cell r="B10081">
            <v>0</v>
          </cell>
        </row>
        <row r="10082">
          <cell r="A10082">
            <v>46512</v>
          </cell>
          <cell r="B10082">
            <v>0</v>
          </cell>
        </row>
        <row r="10083">
          <cell r="A10083">
            <v>46513</v>
          </cell>
          <cell r="B10083">
            <v>0</v>
          </cell>
        </row>
        <row r="10084">
          <cell r="A10084">
            <v>46514</v>
          </cell>
          <cell r="B10084">
            <v>0</v>
          </cell>
        </row>
        <row r="10085">
          <cell r="A10085">
            <v>46515</v>
          </cell>
          <cell r="B10085">
            <v>0</v>
          </cell>
        </row>
        <row r="10086">
          <cell r="A10086">
            <v>46516</v>
          </cell>
          <cell r="B10086">
            <v>0</v>
          </cell>
        </row>
        <row r="10087">
          <cell r="A10087">
            <v>46517</v>
          </cell>
          <cell r="B10087">
            <v>0</v>
          </cell>
        </row>
        <row r="10088">
          <cell r="A10088">
            <v>46518</v>
          </cell>
          <cell r="B10088">
            <v>0</v>
          </cell>
        </row>
        <row r="10089">
          <cell r="A10089">
            <v>46519</v>
          </cell>
          <cell r="B10089">
            <v>0</v>
          </cell>
        </row>
        <row r="10090">
          <cell r="A10090">
            <v>46520</v>
          </cell>
          <cell r="B10090">
            <v>0</v>
          </cell>
        </row>
        <row r="10091">
          <cell r="A10091">
            <v>46521</v>
          </cell>
          <cell r="B10091">
            <v>0</v>
          </cell>
        </row>
        <row r="10092">
          <cell r="A10092">
            <v>46522</v>
          </cell>
          <cell r="B10092">
            <v>0</v>
          </cell>
        </row>
        <row r="10093">
          <cell r="A10093">
            <v>46523</v>
          </cell>
          <cell r="B10093">
            <v>0</v>
          </cell>
        </row>
        <row r="10094">
          <cell r="A10094">
            <v>46524</v>
          </cell>
          <cell r="B10094">
            <v>0</v>
          </cell>
        </row>
        <row r="10095">
          <cell r="A10095">
            <v>46525</v>
          </cell>
          <cell r="B10095">
            <v>0</v>
          </cell>
        </row>
        <row r="10096">
          <cell r="A10096">
            <v>46526</v>
          </cell>
          <cell r="B10096">
            <v>0</v>
          </cell>
        </row>
        <row r="10097">
          <cell r="A10097">
            <v>46527</v>
          </cell>
          <cell r="B10097">
            <v>0</v>
          </cell>
        </row>
        <row r="10098">
          <cell r="A10098">
            <v>46528</v>
          </cell>
          <cell r="B10098">
            <v>0</v>
          </cell>
        </row>
        <row r="10099">
          <cell r="A10099">
            <v>46529</v>
          </cell>
          <cell r="B10099">
            <v>0</v>
          </cell>
        </row>
        <row r="10100">
          <cell r="A10100">
            <v>46530</v>
          </cell>
          <cell r="B10100">
            <v>0</v>
          </cell>
        </row>
        <row r="10101">
          <cell r="A10101">
            <v>46531</v>
          </cell>
          <cell r="B10101">
            <v>0</v>
          </cell>
        </row>
        <row r="10102">
          <cell r="A10102">
            <v>46532</v>
          </cell>
          <cell r="B10102">
            <v>0</v>
          </cell>
        </row>
        <row r="10103">
          <cell r="A10103">
            <v>46533</v>
          </cell>
          <cell r="B10103">
            <v>0</v>
          </cell>
        </row>
        <row r="10104">
          <cell r="A10104">
            <v>46534</v>
          </cell>
          <cell r="B10104">
            <v>0</v>
          </cell>
        </row>
        <row r="10105">
          <cell r="A10105">
            <v>46535</v>
          </cell>
          <cell r="B10105">
            <v>0</v>
          </cell>
        </row>
        <row r="10106">
          <cell r="A10106">
            <v>46536</v>
          </cell>
          <cell r="B10106">
            <v>0</v>
          </cell>
        </row>
        <row r="10107">
          <cell r="A10107">
            <v>46537</v>
          </cell>
          <cell r="B10107">
            <v>0</v>
          </cell>
        </row>
        <row r="10108">
          <cell r="A10108">
            <v>46538</v>
          </cell>
          <cell r="B10108">
            <v>0</v>
          </cell>
        </row>
        <row r="10109">
          <cell r="A10109">
            <v>46539</v>
          </cell>
          <cell r="B10109">
            <v>0</v>
          </cell>
        </row>
        <row r="10110">
          <cell r="A10110">
            <v>46540</v>
          </cell>
          <cell r="B10110">
            <v>0</v>
          </cell>
        </row>
        <row r="10111">
          <cell r="A10111">
            <v>46541</v>
          </cell>
          <cell r="B10111">
            <v>0</v>
          </cell>
        </row>
        <row r="10112">
          <cell r="A10112">
            <v>46542</v>
          </cell>
          <cell r="B10112">
            <v>0</v>
          </cell>
        </row>
        <row r="10113">
          <cell r="A10113">
            <v>46543</v>
          </cell>
          <cell r="B10113">
            <v>0</v>
          </cell>
        </row>
        <row r="10114">
          <cell r="A10114">
            <v>46544</v>
          </cell>
          <cell r="B10114">
            <v>0</v>
          </cell>
        </row>
        <row r="10115">
          <cell r="A10115">
            <v>46545</v>
          </cell>
          <cell r="B10115">
            <v>0</v>
          </cell>
        </row>
        <row r="10116">
          <cell r="A10116">
            <v>46546</v>
          </cell>
          <cell r="B10116">
            <v>0</v>
          </cell>
        </row>
        <row r="10117">
          <cell r="A10117">
            <v>46547</v>
          </cell>
          <cell r="B10117">
            <v>0</v>
          </cell>
        </row>
        <row r="10118">
          <cell r="A10118">
            <v>46548</v>
          </cell>
          <cell r="B10118">
            <v>0</v>
          </cell>
        </row>
        <row r="10119">
          <cell r="A10119">
            <v>46549</v>
          </cell>
          <cell r="B10119">
            <v>0</v>
          </cell>
        </row>
        <row r="10120">
          <cell r="A10120">
            <v>46550</v>
          </cell>
          <cell r="B10120">
            <v>0</v>
          </cell>
        </row>
        <row r="10121">
          <cell r="A10121">
            <v>46551</v>
          </cell>
          <cell r="B10121">
            <v>0</v>
          </cell>
        </row>
        <row r="10122">
          <cell r="A10122">
            <v>46552</v>
          </cell>
          <cell r="B10122">
            <v>0</v>
          </cell>
        </row>
        <row r="10123">
          <cell r="A10123">
            <v>46553</v>
          </cell>
          <cell r="B10123">
            <v>0</v>
          </cell>
        </row>
        <row r="10124">
          <cell r="A10124">
            <v>46554</v>
          </cell>
          <cell r="B10124">
            <v>0</v>
          </cell>
        </row>
        <row r="10125">
          <cell r="A10125">
            <v>46555</v>
          </cell>
          <cell r="B10125">
            <v>0</v>
          </cell>
        </row>
        <row r="10126">
          <cell r="A10126">
            <v>46556</v>
          </cell>
          <cell r="B10126">
            <v>0</v>
          </cell>
        </row>
        <row r="10127">
          <cell r="A10127">
            <v>46557</v>
          </cell>
          <cell r="B10127">
            <v>0</v>
          </cell>
        </row>
        <row r="10128">
          <cell r="A10128">
            <v>46558</v>
          </cell>
          <cell r="B10128">
            <v>0</v>
          </cell>
        </row>
        <row r="10129">
          <cell r="A10129">
            <v>46559</v>
          </cell>
          <cell r="B10129">
            <v>0</v>
          </cell>
        </row>
        <row r="10130">
          <cell r="A10130">
            <v>46560</v>
          </cell>
          <cell r="B10130">
            <v>0</v>
          </cell>
        </row>
        <row r="10131">
          <cell r="A10131">
            <v>46561</v>
          </cell>
          <cell r="B10131">
            <v>0</v>
          </cell>
        </row>
        <row r="10132">
          <cell r="A10132">
            <v>46562</v>
          </cell>
          <cell r="B10132">
            <v>0</v>
          </cell>
        </row>
        <row r="10133">
          <cell r="A10133">
            <v>46563</v>
          </cell>
          <cell r="B10133">
            <v>0</v>
          </cell>
        </row>
        <row r="10134">
          <cell r="A10134">
            <v>46564</v>
          </cell>
          <cell r="B10134">
            <v>0</v>
          </cell>
        </row>
        <row r="10135">
          <cell r="A10135">
            <v>46565</v>
          </cell>
          <cell r="B10135">
            <v>0</v>
          </cell>
        </row>
        <row r="10136">
          <cell r="A10136">
            <v>46566</v>
          </cell>
          <cell r="B10136">
            <v>0</v>
          </cell>
        </row>
        <row r="10137">
          <cell r="A10137">
            <v>46567</v>
          </cell>
          <cell r="B10137">
            <v>0</v>
          </cell>
        </row>
        <row r="10138">
          <cell r="A10138">
            <v>46568</v>
          </cell>
          <cell r="B10138">
            <v>0</v>
          </cell>
        </row>
        <row r="10139">
          <cell r="A10139">
            <v>46569</v>
          </cell>
          <cell r="B10139">
            <v>0</v>
          </cell>
        </row>
        <row r="10140">
          <cell r="A10140">
            <v>46570</v>
          </cell>
          <cell r="B10140">
            <v>0</v>
          </cell>
        </row>
        <row r="10141">
          <cell r="A10141">
            <v>46571</v>
          </cell>
          <cell r="B10141">
            <v>0</v>
          </cell>
        </row>
        <row r="10142">
          <cell r="A10142">
            <v>46572</v>
          </cell>
          <cell r="B10142">
            <v>0</v>
          </cell>
        </row>
        <row r="10143">
          <cell r="A10143">
            <v>46573</v>
          </cell>
          <cell r="B10143">
            <v>0</v>
          </cell>
        </row>
        <row r="10144">
          <cell r="A10144">
            <v>46574</v>
          </cell>
          <cell r="B10144">
            <v>0</v>
          </cell>
        </row>
        <row r="10145">
          <cell r="A10145">
            <v>46575</v>
          </cell>
          <cell r="B10145">
            <v>0</v>
          </cell>
        </row>
        <row r="10146">
          <cell r="A10146">
            <v>46576</v>
          </cell>
          <cell r="B10146">
            <v>0</v>
          </cell>
        </row>
        <row r="10147">
          <cell r="A10147">
            <v>46577</v>
          </cell>
          <cell r="B10147">
            <v>0</v>
          </cell>
        </row>
        <row r="10148">
          <cell r="A10148">
            <v>46578</v>
          </cell>
          <cell r="B10148">
            <v>0</v>
          </cell>
        </row>
        <row r="10149">
          <cell r="A10149">
            <v>46579</v>
          </cell>
          <cell r="B10149">
            <v>0</v>
          </cell>
        </row>
        <row r="10150">
          <cell r="A10150">
            <v>46580</v>
          </cell>
          <cell r="B10150">
            <v>0</v>
          </cell>
        </row>
        <row r="10151">
          <cell r="A10151">
            <v>46581</v>
          </cell>
          <cell r="B10151">
            <v>0</v>
          </cell>
        </row>
        <row r="10152">
          <cell r="A10152">
            <v>46582</v>
          </cell>
          <cell r="B10152">
            <v>0</v>
          </cell>
        </row>
        <row r="10153">
          <cell r="A10153">
            <v>46583</v>
          </cell>
          <cell r="B10153">
            <v>0</v>
          </cell>
        </row>
        <row r="10154">
          <cell r="A10154">
            <v>46584</v>
          </cell>
          <cell r="B10154">
            <v>0</v>
          </cell>
        </row>
        <row r="10155">
          <cell r="A10155">
            <v>46585</v>
          </cell>
          <cell r="B10155">
            <v>0</v>
          </cell>
        </row>
        <row r="10156">
          <cell r="A10156">
            <v>46586</v>
          </cell>
          <cell r="B10156">
            <v>0</v>
          </cell>
        </row>
        <row r="10157">
          <cell r="A10157">
            <v>46587</v>
          </cell>
          <cell r="B10157">
            <v>0</v>
          </cell>
        </row>
        <row r="10158">
          <cell r="A10158">
            <v>46588</v>
          </cell>
          <cell r="B10158">
            <v>0</v>
          </cell>
        </row>
        <row r="10159">
          <cell r="A10159">
            <v>46589</v>
          </cell>
          <cell r="B10159">
            <v>0</v>
          </cell>
        </row>
        <row r="10160">
          <cell r="A10160">
            <v>46590</v>
          </cell>
          <cell r="B10160">
            <v>0</v>
          </cell>
        </row>
        <row r="10161">
          <cell r="A10161">
            <v>46591</v>
          </cell>
          <cell r="B10161">
            <v>0</v>
          </cell>
        </row>
        <row r="10162">
          <cell r="A10162">
            <v>46592</v>
          </cell>
          <cell r="B10162">
            <v>0</v>
          </cell>
        </row>
        <row r="10163">
          <cell r="A10163">
            <v>46593</v>
          </cell>
          <cell r="B10163">
            <v>0</v>
          </cell>
        </row>
        <row r="10164">
          <cell r="A10164">
            <v>46594</v>
          </cell>
          <cell r="B10164">
            <v>0</v>
          </cell>
        </row>
        <row r="10165">
          <cell r="A10165">
            <v>46595</v>
          </cell>
          <cell r="B10165">
            <v>0</v>
          </cell>
        </row>
        <row r="10166">
          <cell r="A10166">
            <v>46596</v>
          </cell>
          <cell r="B10166">
            <v>0</v>
          </cell>
        </row>
        <row r="10167">
          <cell r="A10167">
            <v>46597</v>
          </cell>
          <cell r="B10167">
            <v>0</v>
          </cell>
        </row>
        <row r="10168">
          <cell r="A10168">
            <v>46598</v>
          </cell>
          <cell r="B10168">
            <v>0</v>
          </cell>
        </row>
        <row r="10169">
          <cell r="A10169">
            <v>46599</v>
          </cell>
          <cell r="B10169">
            <v>0</v>
          </cell>
        </row>
        <row r="10170">
          <cell r="A10170">
            <v>46600</v>
          </cell>
          <cell r="B10170">
            <v>0</v>
          </cell>
        </row>
        <row r="10171">
          <cell r="A10171">
            <v>46601</v>
          </cell>
          <cell r="B10171">
            <v>0</v>
          </cell>
        </row>
        <row r="10172">
          <cell r="A10172">
            <v>46602</v>
          </cell>
          <cell r="B10172">
            <v>0</v>
          </cell>
        </row>
        <row r="10173">
          <cell r="A10173">
            <v>46603</v>
          </cell>
          <cell r="B10173">
            <v>0</v>
          </cell>
        </row>
        <row r="10174">
          <cell r="A10174">
            <v>46604</v>
          </cell>
          <cell r="B10174">
            <v>0</v>
          </cell>
        </row>
        <row r="10175">
          <cell r="A10175">
            <v>46605</v>
          </cell>
          <cell r="B10175">
            <v>0</v>
          </cell>
        </row>
        <row r="10176">
          <cell r="A10176">
            <v>46606</v>
          </cell>
          <cell r="B10176">
            <v>0</v>
          </cell>
        </row>
        <row r="10177">
          <cell r="A10177">
            <v>46607</v>
          </cell>
          <cell r="B10177">
            <v>0</v>
          </cell>
        </row>
        <row r="10178">
          <cell r="A10178">
            <v>46608</v>
          </cell>
          <cell r="B10178">
            <v>0</v>
          </cell>
        </row>
        <row r="10179">
          <cell r="A10179">
            <v>46609</v>
          </cell>
          <cell r="B10179">
            <v>0</v>
          </cell>
        </row>
        <row r="10180">
          <cell r="A10180">
            <v>46610</v>
          </cell>
          <cell r="B10180">
            <v>0</v>
          </cell>
        </row>
        <row r="10181">
          <cell r="A10181">
            <v>46611</v>
          </cell>
          <cell r="B10181">
            <v>0</v>
          </cell>
        </row>
        <row r="10182">
          <cell r="A10182">
            <v>46612</v>
          </cell>
          <cell r="B10182">
            <v>0</v>
          </cell>
        </row>
        <row r="10183">
          <cell r="A10183">
            <v>46613</v>
          </cell>
          <cell r="B10183">
            <v>0</v>
          </cell>
        </row>
        <row r="10184">
          <cell r="A10184">
            <v>46614</v>
          </cell>
          <cell r="B10184">
            <v>0</v>
          </cell>
        </row>
        <row r="10185">
          <cell r="A10185">
            <v>46615</v>
          </cell>
          <cell r="B10185">
            <v>0</v>
          </cell>
        </row>
        <row r="10186">
          <cell r="A10186">
            <v>46616</v>
          </cell>
          <cell r="B10186">
            <v>0</v>
          </cell>
        </row>
        <row r="10187">
          <cell r="A10187">
            <v>46617</v>
          </cell>
          <cell r="B10187">
            <v>0</v>
          </cell>
        </row>
        <row r="10188">
          <cell r="A10188">
            <v>46618</v>
          </cell>
          <cell r="B10188">
            <v>0</v>
          </cell>
        </row>
        <row r="10189">
          <cell r="A10189">
            <v>46619</v>
          </cell>
          <cell r="B10189">
            <v>0</v>
          </cell>
        </row>
        <row r="10190">
          <cell r="A10190">
            <v>46620</v>
          </cell>
          <cell r="B10190">
            <v>0</v>
          </cell>
        </row>
        <row r="10191">
          <cell r="A10191">
            <v>46621</v>
          </cell>
          <cell r="B10191">
            <v>0</v>
          </cell>
        </row>
        <row r="10192">
          <cell r="A10192">
            <v>46622</v>
          </cell>
          <cell r="B10192">
            <v>0</v>
          </cell>
        </row>
        <row r="10193">
          <cell r="A10193">
            <v>46623</v>
          </cell>
          <cell r="B10193">
            <v>0</v>
          </cell>
        </row>
        <row r="10194">
          <cell r="A10194">
            <v>46624</v>
          </cell>
          <cell r="B10194">
            <v>0</v>
          </cell>
        </row>
        <row r="10195">
          <cell r="A10195">
            <v>46625</v>
          </cell>
          <cell r="B10195">
            <v>0</v>
          </cell>
        </row>
        <row r="10196">
          <cell r="A10196">
            <v>46626</v>
          </cell>
          <cell r="B10196">
            <v>0</v>
          </cell>
        </row>
        <row r="10197">
          <cell r="A10197">
            <v>46627</v>
          </cell>
          <cell r="B10197">
            <v>0</v>
          </cell>
        </row>
        <row r="10198">
          <cell r="A10198">
            <v>46628</v>
          </cell>
          <cell r="B10198">
            <v>0</v>
          </cell>
        </row>
        <row r="10199">
          <cell r="A10199">
            <v>46629</v>
          </cell>
          <cell r="B10199">
            <v>0</v>
          </cell>
        </row>
        <row r="10200">
          <cell r="A10200">
            <v>46630</v>
          </cell>
          <cell r="B10200">
            <v>0</v>
          </cell>
        </row>
        <row r="10201">
          <cell r="A10201">
            <v>46631</v>
          </cell>
          <cell r="B10201">
            <v>0</v>
          </cell>
        </row>
        <row r="10202">
          <cell r="A10202">
            <v>46632</v>
          </cell>
          <cell r="B10202">
            <v>0</v>
          </cell>
        </row>
        <row r="10203">
          <cell r="A10203">
            <v>46633</v>
          </cell>
          <cell r="B10203">
            <v>0</v>
          </cell>
        </row>
        <row r="10204">
          <cell r="A10204">
            <v>46634</v>
          </cell>
          <cell r="B10204">
            <v>0</v>
          </cell>
        </row>
        <row r="10205">
          <cell r="A10205">
            <v>46635</v>
          </cell>
          <cell r="B10205">
            <v>0</v>
          </cell>
        </row>
        <row r="10206">
          <cell r="A10206">
            <v>46636</v>
          </cell>
          <cell r="B10206">
            <v>0</v>
          </cell>
        </row>
        <row r="10207">
          <cell r="A10207">
            <v>46637</v>
          </cell>
          <cell r="B10207">
            <v>0</v>
          </cell>
        </row>
        <row r="10208">
          <cell r="A10208">
            <v>46638</v>
          </cell>
          <cell r="B10208">
            <v>0</v>
          </cell>
        </row>
        <row r="10209">
          <cell r="A10209">
            <v>46639</v>
          </cell>
          <cell r="B10209">
            <v>0</v>
          </cell>
        </row>
        <row r="10210">
          <cell r="A10210">
            <v>46640</v>
          </cell>
          <cell r="B10210">
            <v>0</v>
          </cell>
        </row>
        <row r="10211">
          <cell r="A10211">
            <v>46641</v>
          </cell>
          <cell r="B10211">
            <v>0</v>
          </cell>
        </row>
        <row r="10212">
          <cell r="A10212">
            <v>46642</v>
          </cell>
          <cell r="B10212">
            <v>0</v>
          </cell>
        </row>
        <row r="10213">
          <cell r="A10213">
            <v>46643</v>
          </cell>
          <cell r="B10213">
            <v>0</v>
          </cell>
        </row>
        <row r="10214">
          <cell r="A10214">
            <v>46644</v>
          </cell>
          <cell r="B10214">
            <v>0</v>
          </cell>
        </row>
        <row r="10215">
          <cell r="A10215">
            <v>46645</v>
          </cell>
          <cell r="B10215">
            <v>0</v>
          </cell>
        </row>
        <row r="10216">
          <cell r="A10216">
            <v>46646</v>
          </cell>
          <cell r="B10216">
            <v>0</v>
          </cell>
        </row>
        <row r="10217">
          <cell r="A10217">
            <v>46647</v>
          </cell>
          <cell r="B10217">
            <v>0</v>
          </cell>
        </row>
        <row r="10218">
          <cell r="A10218">
            <v>46648</v>
          </cell>
          <cell r="B10218">
            <v>0</v>
          </cell>
        </row>
        <row r="10219">
          <cell r="A10219">
            <v>46649</v>
          </cell>
          <cell r="B10219">
            <v>0</v>
          </cell>
        </row>
        <row r="10220">
          <cell r="A10220">
            <v>46650</v>
          </cell>
          <cell r="B10220">
            <v>0</v>
          </cell>
        </row>
        <row r="10221">
          <cell r="A10221">
            <v>46651</v>
          </cell>
          <cell r="B10221">
            <v>0</v>
          </cell>
        </row>
        <row r="10222">
          <cell r="A10222">
            <v>46652</v>
          </cell>
          <cell r="B10222">
            <v>0</v>
          </cell>
        </row>
        <row r="10223">
          <cell r="A10223">
            <v>46653</v>
          </cell>
          <cell r="B10223">
            <v>0</v>
          </cell>
        </row>
        <row r="10224">
          <cell r="A10224">
            <v>46654</v>
          </cell>
          <cell r="B10224">
            <v>0</v>
          </cell>
        </row>
        <row r="10225">
          <cell r="A10225">
            <v>46655</v>
          </cell>
          <cell r="B10225">
            <v>0</v>
          </cell>
        </row>
        <row r="10226">
          <cell r="A10226">
            <v>46656</v>
          </cell>
          <cell r="B10226">
            <v>0</v>
          </cell>
        </row>
        <row r="10227">
          <cell r="A10227">
            <v>46657</v>
          </cell>
          <cell r="B10227">
            <v>0</v>
          </cell>
        </row>
        <row r="10228">
          <cell r="A10228">
            <v>46658</v>
          </cell>
          <cell r="B10228">
            <v>0</v>
          </cell>
        </row>
        <row r="10229">
          <cell r="A10229">
            <v>46659</v>
          </cell>
          <cell r="B10229">
            <v>0</v>
          </cell>
        </row>
        <row r="10230">
          <cell r="A10230">
            <v>46660</v>
          </cell>
          <cell r="B10230">
            <v>0</v>
          </cell>
        </row>
        <row r="10231">
          <cell r="A10231">
            <v>46661</v>
          </cell>
          <cell r="B10231">
            <v>0</v>
          </cell>
        </row>
        <row r="10232">
          <cell r="A10232">
            <v>46662</v>
          </cell>
          <cell r="B10232">
            <v>0</v>
          </cell>
        </row>
        <row r="10233">
          <cell r="A10233">
            <v>46663</v>
          </cell>
          <cell r="B10233">
            <v>0</v>
          </cell>
        </row>
        <row r="10234">
          <cell r="A10234">
            <v>46664</v>
          </cell>
          <cell r="B10234">
            <v>0</v>
          </cell>
        </row>
        <row r="10235">
          <cell r="A10235">
            <v>46665</v>
          </cell>
          <cell r="B10235">
            <v>0</v>
          </cell>
        </row>
        <row r="10236">
          <cell r="A10236">
            <v>46666</v>
          </cell>
          <cell r="B10236">
            <v>0</v>
          </cell>
        </row>
        <row r="10237">
          <cell r="A10237">
            <v>46667</v>
          </cell>
          <cell r="B10237">
            <v>0</v>
          </cell>
        </row>
        <row r="10238">
          <cell r="A10238">
            <v>46668</v>
          </cell>
          <cell r="B10238">
            <v>0</v>
          </cell>
        </row>
        <row r="10239">
          <cell r="A10239">
            <v>46669</v>
          </cell>
          <cell r="B10239">
            <v>0</v>
          </cell>
        </row>
        <row r="10240">
          <cell r="A10240">
            <v>46670</v>
          </cell>
          <cell r="B10240">
            <v>0</v>
          </cell>
        </row>
        <row r="10241">
          <cell r="A10241">
            <v>46671</v>
          </cell>
          <cell r="B10241">
            <v>0</v>
          </cell>
        </row>
        <row r="10242">
          <cell r="A10242">
            <v>46672</v>
          </cell>
          <cell r="B10242">
            <v>0</v>
          </cell>
        </row>
        <row r="10243">
          <cell r="A10243">
            <v>46673</v>
          </cell>
          <cell r="B10243">
            <v>0</v>
          </cell>
        </row>
        <row r="10244">
          <cell r="A10244">
            <v>46674</v>
          </cell>
          <cell r="B10244">
            <v>0</v>
          </cell>
        </row>
        <row r="10245">
          <cell r="A10245">
            <v>46675</v>
          </cell>
          <cell r="B10245">
            <v>0</v>
          </cell>
        </row>
        <row r="10246">
          <cell r="A10246">
            <v>46676</v>
          </cell>
          <cell r="B10246">
            <v>0</v>
          </cell>
        </row>
        <row r="10247">
          <cell r="A10247">
            <v>46677</v>
          </cell>
          <cell r="B10247">
            <v>0</v>
          </cell>
        </row>
        <row r="10248">
          <cell r="A10248">
            <v>46678</v>
          </cell>
          <cell r="B10248">
            <v>0</v>
          </cell>
        </row>
        <row r="10249">
          <cell r="A10249">
            <v>46679</v>
          </cell>
          <cell r="B10249">
            <v>0</v>
          </cell>
        </row>
        <row r="10250">
          <cell r="A10250">
            <v>46680</v>
          </cell>
          <cell r="B10250">
            <v>0</v>
          </cell>
        </row>
        <row r="10251">
          <cell r="A10251">
            <v>46681</v>
          </cell>
          <cell r="B10251">
            <v>0</v>
          </cell>
        </row>
        <row r="10252">
          <cell r="A10252">
            <v>46682</v>
          </cell>
          <cell r="B10252">
            <v>0</v>
          </cell>
        </row>
        <row r="10253">
          <cell r="A10253">
            <v>46683</v>
          </cell>
          <cell r="B10253">
            <v>0</v>
          </cell>
        </row>
        <row r="10254">
          <cell r="A10254">
            <v>46684</v>
          </cell>
          <cell r="B10254">
            <v>0</v>
          </cell>
        </row>
        <row r="10255">
          <cell r="A10255">
            <v>46685</v>
          </cell>
          <cell r="B10255">
            <v>0</v>
          </cell>
        </row>
        <row r="10256">
          <cell r="A10256">
            <v>46686</v>
          </cell>
          <cell r="B10256">
            <v>0</v>
          </cell>
        </row>
        <row r="10257">
          <cell r="A10257">
            <v>46687</v>
          </cell>
          <cell r="B10257">
            <v>0</v>
          </cell>
        </row>
        <row r="10258">
          <cell r="A10258">
            <v>46688</v>
          </cell>
          <cell r="B10258">
            <v>0</v>
          </cell>
        </row>
        <row r="10259">
          <cell r="A10259">
            <v>46689</v>
          </cell>
          <cell r="B10259">
            <v>0</v>
          </cell>
        </row>
        <row r="10260">
          <cell r="A10260">
            <v>46690</v>
          </cell>
          <cell r="B10260">
            <v>0</v>
          </cell>
        </row>
        <row r="10261">
          <cell r="A10261">
            <v>46691</v>
          </cell>
          <cell r="B10261">
            <v>0</v>
          </cell>
        </row>
        <row r="10262">
          <cell r="A10262">
            <v>46692</v>
          </cell>
          <cell r="B10262">
            <v>0</v>
          </cell>
        </row>
        <row r="10263">
          <cell r="A10263">
            <v>46693</v>
          </cell>
          <cell r="B10263">
            <v>0</v>
          </cell>
        </row>
        <row r="10264">
          <cell r="A10264">
            <v>46694</v>
          </cell>
          <cell r="B10264">
            <v>0</v>
          </cell>
        </row>
        <row r="10265">
          <cell r="A10265">
            <v>46695</v>
          </cell>
          <cell r="B10265">
            <v>0</v>
          </cell>
        </row>
        <row r="10266">
          <cell r="A10266">
            <v>46696</v>
          </cell>
          <cell r="B10266">
            <v>0</v>
          </cell>
        </row>
        <row r="10267">
          <cell r="A10267">
            <v>46697</v>
          </cell>
          <cell r="B10267">
            <v>0</v>
          </cell>
        </row>
        <row r="10268">
          <cell r="A10268">
            <v>46698</v>
          </cell>
          <cell r="B10268">
            <v>0</v>
          </cell>
        </row>
        <row r="10269">
          <cell r="A10269">
            <v>46699</v>
          </cell>
          <cell r="B10269">
            <v>0</v>
          </cell>
        </row>
        <row r="10270">
          <cell r="A10270">
            <v>46700</v>
          </cell>
          <cell r="B10270">
            <v>0</v>
          </cell>
        </row>
        <row r="10271">
          <cell r="A10271">
            <v>46701</v>
          </cell>
          <cell r="B10271">
            <v>0</v>
          </cell>
        </row>
        <row r="10272">
          <cell r="A10272">
            <v>46702</v>
          </cell>
          <cell r="B10272">
            <v>0</v>
          </cell>
        </row>
        <row r="10273">
          <cell r="A10273">
            <v>46703</v>
          </cell>
          <cell r="B10273">
            <v>0</v>
          </cell>
        </row>
        <row r="10274">
          <cell r="A10274">
            <v>46704</v>
          </cell>
          <cell r="B10274">
            <v>0</v>
          </cell>
        </row>
        <row r="10275">
          <cell r="A10275">
            <v>46705</v>
          </cell>
          <cell r="B10275">
            <v>0</v>
          </cell>
        </row>
        <row r="10276">
          <cell r="A10276">
            <v>46706</v>
          </cell>
          <cell r="B10276">
            <v>0</v>
          </cell>
        </row>
        <row r="10277">
          <cell r="A10277">
            <v>46707</v>
          </cell>
          <cell r="B10277">
            <v>0</v>
          </cell>
        </row>
        <row r="10278">
          <cell r="A10278">
            <v>46708</v>
          </cell>
          <cell r="B10278">
            <v>0</v>
          </cell>
        </row>
        <row r="10279">
          <cell r="A10279">
            <v>46709</v>
          </cell>
          <cell r="B10279">
            <v>0</v>
          </cell>
        </row>
        <row r="10280">
          <cell r="A10280">
            <v>46710</v>
          </cell>
          <cell r="B10280">
            <v>0</v>
          </cell>
        </row>
        <row r="10281">
          <cell r="A10281">
            <v>46711</v>
          </cell>
          <cell r="B10281">
            <v>0</v>
          </cell>
        </row>
        <row r="10282">
          <cell r="A10282">
            <v>46712</v>
          </cell>
          <cell r="B10282">
            <v>0</v>
          </cell>
        </row>
        <row r="10283">
          <cell r="A10283">
            <v>46713</v>
          </cell>
          <cell r="B10283">
            <v>0</v>
          </cell>
        </row>
        <row r="10284">
          <cell r="A10284">
            <v>46714</v>
          </cell>
          <cell r="B10284">
            <v>0</v>
          </cell>
        </row>
        <row r="10285">
          <cell r="A10285">
            <v>46715</v>
          </cell>
          <cell r="B10285">
            <v>0</v>
          </cell>
        </row>
        <row r="10286">
          <cell r="A10286">
            <v>46716</v>
          </cell>
          <cell r="B10286">
            <v>0</v>
          </cell>
        </row>
        <row r="10287">
          <cell r="A10287">
            <v>46717</v>
          </cell>
          <cell r="B10287">
            <v>0</v>
          </cell>
        </row>
        <row r="10288">
          <cell r="A10288">
            <v>46718</v>
          </cell>
          <cell r="B10288">
            <v>0</v>
          </cell>
        </row>
        <row r="10289">
          <cell r="A10289">
            <v>46719</v>
          </cell>
          <cell r="B10289">
            <v>0</v>
          </cell>
        </row>
        <row r="10290">
          <cell r="A10290">
            <v>46720</v>
          </cell>
          <cell r="B10290">
            <v>0</v>
          </cell>
        </row>
        <row r="10291">
          <cell r="A10291">
            <v>46721</v>
          </cell>
          <cell r="B10291">
            <v>0</v>
          </cell>
        </row>
        <row r="10292">
          <cell r="A10292">
            <v>46722</v>
          </cell>
          <cell r="B10292">
            <v>0</v>
          </cell>
        </row>
        <row r="10293">
          <cell r="A10293">
            <v>46723</v>
          </cell>
          <cell r="B10293">
            <v>0</v>
          </cell>
        </row>
        <row r="10294">
          <cell r="A10294">
            <v>46724</v>
          </cell>
          <cell r="B10294">
            <v>0</v>
          </cell>
        </row>
        <row r="10295">
          <cell r="A10295">
            <v>46725</v>
          </cell>
          <cell r="B10295">
            <v>0</v>
          </cell>
        </row>
        <row r="10296">
          <cell r="A10296">
            <v>46726</v>
          </cell>
          <cell r="B10296">
            <v>0</v>
          </cell>
        </row>
        <row r="10297">
          <cell r="A10297">
            <v>46727</v>
          </cell>
          <cell r="B10297">
            <v>0</v>
          </cell>
        </row>
        <row r="10298">
          <cell r="A10298">
            <v>46728</v>
          </cell>
          <cell r="B10298">
            <v>0</v>
          </cell>
        </row>
        <row r="10299">
          <cell r="A10299">
            <v>46729</v>
          </cell>
          <cell r="B10299">
            <v>0</v>
          </cell>
        </row>
        <row r="10300">
          <cell r="A10300">
            <v>46730</v>
          </cell>
          <cell r="B10300">
            <v>0</v>
          </cell>
        </row>
        <row r="10301">
          <cell r="A10301">
            <v>46731</v>
          </cell>
          <cell r="B10301">
            <v>0</v>
          </cell>
        </row>
        <row r="10302">
          <cell r="A10302">
            <v>46732</v>
          </cell>
          <cell r="B10302">
            <v>0</v>
          </cell>
        </row>
        <row r="10303">
          <cell r="A10303">
            <v>46733</v>
          </cell>
          <cell r="B10303">
            <v>0</v>
          </cell>
        </row>
        <row r="10304">
          <cell r="A10304">
            <v>46734</v>
          </cell>
          <cell r="B10304">
            <v>0</v>
          </cell>
        </row>
        <row r="10305">
          <cell r="A10305">
            <v>46735</v>
          </cell>
          <cell r="B10305">
            <v>0</v>
          </cell>
        </row>
        <row r="10306">
          <cell r="A10306">
            <v>46736</v>
          </cell>
          <cell r="B10306">
            <v>0</v>
          </cell>
        </row>
        <row r="10307">
          <cell r="A10307">
            <v>46737</v>
          </cell>
          <cell r="B10307">
            <v>0</v>
          </cell>
        </row>
        <row r="10308">
          <cell r="A10308">
            <v>46738</v>
          </cell>
          <cell r="B10308">
            <v>0</v>
          </cell>
        </row>
        <row r="10309">
          <cell r="A10309">
            <v>46739</v>
          </cell>
          <cell r="B10309">
            <v>0</v>
          </cell>
        </row>
        <row r="10310">
          <cell r="A10310">
            <v>46740</v>
          </cell>
          <cell r="B10310">
            <v>0</v>
          </cell>
        </row>
        <row r="10311">
          <cell r="A10311">
            <v>46741</v>
          </cell>
          <cell r="B10311">
            <v>0</v>
          </cell>
        </row>
        <row r="10312">
          <cell r="A10312">
            <v>46742</v>
          </cell>
          <cell r="B10312">
            <v>0</v>
          </cell>
        </row>
        <row r="10313">
          <cell r="A10313">
            <v>46743</v>
          </cell>
          <cell r="B10313">
            <v>0</v>
          </cell>
        </row>
        <row r="10314">
          <cell r="A10314">
            <v>46744</v>
          </cell>
          <cell r="B10314">
            <v>0</v>
          </cell>
        </row>
        <row r="10315">
          <cell r="A10315">
            <v>46745</v>
          </cell>
          <cell r="B10315">
            <v>0</v>
          </cell>
        </row>
        <row r="10316">
          <cell r="A10316">
            <v>46746</v>
          </cell>
          <cell r="B10316">
            <v>0</v>
          </cell>
        </row>
        <row r="10317">
          <cell r="A10317">
            <v>46747</v>
          </cell>
          <cell r="B10317">
            <v>0</v>
          </cell>
        </row>
        <row r="10318">
          <cell r="A10318">
            <v>46748</v>
          </cell>
          <cell r="B10318">
            <v>0</v>
          </cell>
        </row>
        <row r="10319">
          <cell r="A10319">
            <v>46749</v>
          </cell>
          <cell r="B10319">
            <v>0</v>
          </cell>
        </row>
        <row r="10320">
          <cell r="A10320">
            <v>46750</v>
          </cell>
          <cell r="B10320">
            <v>0</v>
          </cell>
        </row>
        <row r="10321">
          <cell r="A10321">
            <v>46751</v>
          </cell>
          <cell r="B10321">
            <v>0</v>
          </cell>
        </row>
        <row r="10322">
          <cell r="A10322">
            <v>46752</v>
          </cell>
          <cell r="B10322">
            <v>0</v>
          </cell>
        </row>
        <row r="10323">
          <cell r="A10323">
            <v>46753</v>
          </cell>
          <cell r="B10323">
            <v>0</v>
          </cell>
        </row>
        <row r="10324">
          <cell r="A10324">
            <v>46754</v>
          </cell>
          <cell r="B10324">
            <v>0</v>
          </cell>
        </row>
        <row r="10325">
          <cell r="A10325">
            <v>46755</v>
          </cell>
          <cell r="B10325">
            <v>0</v>
          </cell>
        </row>
        <row r="10326">
          <cell r="A10326">
            <v>46756</v>
          </cell>
          <cell r="B10326">
            <v>0</v>
          </cell>
        </row>
        <row r="10327">
          <cell r="A10327">
            <v>46757</v>
          </cell>
          <cell r="B10327">
            <v>0</v>
          </cell>
        </row>
        <row r="10328">
          <cell r="A10328">
            <v>46758</v>
          </cell>
          <cell r="B10328">
            <v>0</v>
          </cell>
        </row>
        <row r="10329">
          <cell r="A10329">
            <v>46759</v>
          </cell>
          <cell r="B10329">
            <v>0</v>
          </cell>
        </row>
        <row r="10330">
          <cell r="A10330">
            <v>46760</v>
          </cell>
          <cell r="B10330">
            <v>0</v>
          </cell>
        </row>
        <row r="10331">
          <cell r="A10331">
            <v>46761</v>
          </cell>
          <cell r="B10331">
            <v>0</v>
          </cell>
        </row>
        <row r="10332">
          <cell r="A10332">
            <v>46762</v>
          </cell>
          <cell r="B10332">
            <v>0</v>
          </cell>
        </row>
        <row r="10333">
          <cell r="A10333">
            <v>46763</v>
          </cell>
          <cell r="B10333">
            <v>0</v>
          </cell>
        </row>
        <row r="10334">
          <cell r="A10334">
            <v>46764</v>
          </cell>
          <cell r="B10334">
            <v>0</v>
          </cell>
        </row>
        <row r="10335">
          <cell r="A10335">
            <v>46765</v>
          </cell>
          <cell r="B10335">
            <v>0</v>
          </cell>
        </row>
        <row r="10336">
          <cell r="A10336">
            <v>46766</v>
          </cell>
          <cell r="B10336">
            <v>0</v>
          </cell>
        </row>
        <row r="10337">
          <cell r="A10337">
            <v>46767</v>
          </cell>
          <cell r="B10337">
            <v>0</v>
          </cell>
        </row>
        <row r="10338">
          <cell r="A10338">
            <v>46768</v>
          </cell>
          <cell r="B10338">
            <v>0</v>
          </cell>
        </row>
        <row r="10339">
          <cell r="A10339">
            <v>46769</v>
          </cell>
          <cell r="B10339">
            <v>0</v>
          </cell>
        </row>
        <row r="10340">
          <cell r="A10340">
            <v>46770</v>
          </cell>
          <cell r="B10340">
            <v>0</v>
          </cell>
        </row>
        <row r="10341">
          <cell r="A10341">
            <v>46771</v>
          </cell>
          <cell r="B10341">
            <v>0</v>
          </cell>
        </row>
        <row r="10342">
          <cell r="A10342">
            <v>46772</v>
          </cell>
          <cell r="B10342">
            <v>0</v>
          </cell>
        </row>
        <row r="10343">
          <cell r="A10343">
            <v>46773</v>
          </cell>
          <cell r="B10343">
            <v>0</v>
          </cell>
        </row>
        <row r="10344">
          <cell r="A10344">
            <v>46774</v>
          </cell>
          <cell r="B10344">
            <v>0</v>
          </cell>
        </row>
        <row r="10345">
          <cell r="A10345">
            <v>46775</v>
          </cell>
          <cell r="B10345">
            <v>0</v>
          </cell>
        </row>
        <row r="10346">
          <cell r="A10346">
            <v>46776</v>
          </cell>
          <cell r="B10346">
            <v>0</v>
          </cell>
        </row>
        <row r="10347">
          <cell r="A10347">
            <v>46777</v>
          </cell>
          <cell r="B10347">
            <v>0</v>
          </cell>
        </row>
        <row r="10348">
          <cell r="A10348">
            <v>46778</v>
          </cell>
          <cell r="B10348">
            <v>0</v>
          </cell>
        </row>
        <row r="10349">
          <cell r="A10349">
            <v>46779</v>
          </cell>
          <cell r="B10349">
            <v>0</v>
          </cell>
        </row>
        <row r="10350">
          <cell r="A10350">
            <v>46780</v>
          </cell>
          <cell r="B10350">
            <v>0</v>
          </cell>
        </row>
        <row r="10351">
          <cell r="A10351">
            <v>46781</v>
          </cell>
          <cell r="B10351">
            <v>0</v>
          </cell>
        </row>
        <row r="10352">
          <cell r="A10352">
            <v>46782</v>
          </cell>
          <cell r="B10352">
            <v>0</v>
          </cell>
        </row>
        <row r="10353">
          <cell r="A10353">
            <v>46783</v>
          </cell>
          <cell r="B10353">
            <v>0</v>
          </cell>
        </row>
        <row r="10354">
          <cell r="A10354">
            <v>46784</v>
          </cell>
          <cell r="B10354">
            <v>0</v>
          </cell>
        </row>
        <row r="10355">
          <cell r="A10355">
            <v>46785</v>
          </cell>
          <cell r="B10355">
            <v>0</v>
          </cell>
        </row>
        <row r="10356">
          <cell r="A10356">
            <v>46786</v>
          </cell>
          <cell r="B10356">
            <v>0</v>
          </cell>
        </row>
        <row r="10357">
          <cell r="A10357">
            <v>46787</v>
          </cell>
          <cell r="B10357">
            <v>0</v>
          </cell>
        </row>
        <row r="10358">
          <cell r="A10358">
            <v>46788</v>
          </cell>
          <cell r="B10358">
            <v>0</v>
          </cell>
        </row>
        <row r="10359">
          <cell r="A10359">
            <v>46789</v>
          </cell>
          <cell r="B10359">
            <v>0</v>
          </cell>
        </row>
        <row r="10360">
          <cell r="A10360">
            <v>46790</v>
          </cell>
          <cell r="B10360">
            <v>0</v>
          </cell>
        </row>
        <row r="10361">
          <cell r="A10361">
            <v>46791</v>
          </cell>
          <cell r="B10361">
            <v>0</v>
          </cell>
        </row>
        <row r="10362">
          <cell r="A10362">
            <v>46792</v>
          </cell>
          <cell r="B10362">
            <v>0</v>
          </cell>
        </row>
        <row r="10363">
          <cell r="A10363">
            <v>46793</v>
          </cell>
          <cell r="B10363">
            <v>0</v>
          </cell>
        </row>
        <row r="10364">
          <cell r="A10364">
            <v>46794</v>
          </cell>
          <cell r="B10364">
            <v>0</v>
          </cell>
        </row>
        <row r="10365">
          <cell r="A10365">
            <v>46795</v>
          </cell>
          <cell r="B10365">
            <v>0</v>
          </cell>
        </row>
        <row r="10366">
          <cell r="A10366">
            <v>46796</v>
          </cell>
          <cell r="B10366">
            <v>0</v>
          </cell>
        </row>
        <row r="10367">
          <cell r="A10367">
            <v>46797</v>
          </cell>
          <cell r="B10367">
            <v>0</v>
          </cell>
        </row>
        <row r="10368">
          <cell r="A10368">
            <v>46798</v>
          </cell>
          <cell r="B10368">
            <v>0</v>
          </cell>
        </row>
        <row r="10369">
          <cell r="A10369">
            <v>46799</v>
          </cell>
          <cell r="B10369">
            <v>0</v>
          </cell>
        </row>
        <row r="10370">
          <cell r="A10370">
            <v>46800</v>
          </cell>
          <cell r="B10370">
            <v>0</v>
          </cell>
        </row>
        <row r="10371">
          <cell r="A10371">
            <v>46801</v>
          </cell>
          <cell r="B10371">
            <v>0</v>
          </cell>
        </row>
        <row r="10372">
          <cell r="A10372">
            <v>46802</v>
          </cell>
          <cell r="B10372">
            <v>0</v>
          </cell>
        </row>
        <row r="10373">
          <cell r="A10373">
            <v>46803</v>
          </cell>
          <cell r="B10373">
            <v>0</v>
          </cell>
        </row>
        <row r="10374">
          <cell r="A10374">
            <v>46804</v>
          </cell>
          <cell r="B10374">
            <v>0</v>
          </cell>
        </row>
        <row r="10375">
          <cell r="A10375">
            <v>46805</v>
          </cell>
          <cell r="B10375">
            <v>0</v>
          </cell>
        </row>
        <row r="10376">
          <cell r="A10376">
            <v>46806</v>
          </cell>
          <cell r="B10376">
            <v>0</v>
          </cell>
        </row>
        <row r="10377">
          <cell r="A10377">
            <v>46807</v>
          </cell>
          <cell r="B10377">
            <v>0</v>
          </cell>
        </row>
        <row r="10378">
          <cell r="A10378">
            <v>46808</v>
          </cell>
          <cell r="B10378">
            <v>0</v>
          </cell>
        </row>
        <row r="10379">
          <cell r="A10379">
            <v>46809</v>
          </cell>
          <cell r="B10379">
            <v>0</v>
          </cell>
        </row>
        <row r="10380">
          <cell r="A10380">
            <v>46810</v>
          </cell>
          <cell r="B10380">
            <v>0</v>
          </cell>
        </row>
        <row r="10381">
          <cell r="A10381">
            <v>46811</v>
          </cell>
          <cell r="B10381">
            <v>0</v>
          </cell>
        </row>
        <row r="10382">
          <cell r="A10382">
            <v>46812</v>
          </cell>
          <cell r="B10382">
            <v>0</v>
          </cell>
        </row>
        <row r="10383">
          <cell r="A10383">
            <v>46813</v>
          </cell>
          <cell r="B10383">
            <v>0</v>
          </cell>
        </row>
        <row r="10384">
          <cell r="A10384">
            <v>46814</v>
          </cell>
          <cell r="B10384">
            <v>0</v>
          </cell>
        </row>
        <row r="10385">
          <cell r="A10385">
            <v>46815</v>
          </cell>
          <cell r="B10385">
            <v>0</v>
          </cell>
        </row>
        <row r="10386">
          <cell r="A10386">
            <v>46816</v>
          </cell>
          <cell r="B10386">
            <v>0</v>
          </cell>
        </row>
        <row r="10387">
          <cell r="A10387">
            <v>46817</v>
          </cell>
          <cell r="B10387">
            <v>0</v>
          </cell>
        </row>
        <row r="10388">
          <cell r="A10388">
            <v>46818</v>
          </cell>
          <cell r="B10388">
            <v>0</v>
          </cell>
        </row>
        <row r="10389">
          <cell r="A10389">
            <v>46819</v>
          </cell>
          <cell r="B10389">
            <v>0</v>
          </cell>
        </row>
        <row r="10390">
          <cell r="A10390">
            <v>46820</v>
          </cell>
          <cell r="B10390">
            <v>0</v>
          </cell>
        </row>
        <row r="10391">
          <cell r="A10391">
            <v>46821</v>
          </cell>
          <cell r="B10391">
            <v>0</v>
          </cell>
        </row>
        <row r="10392">
          <cell r="A10392">
            <v>46822</v>
          </cell>
          <cell r="B10392">
            <v>0</v>
          </cell>
        </row>
        <row r="10393">
          <cell r="A10393">
            <v>46823</v>
          </cell>
          <cell r="B10393">
            <v>0</v>
          </cell>
        </row>
        <row r="10394">
          <cell r="A10394">
            <v>46824</v>
          </cell>
          <cell r="B10394">
            <v>0</v>
          </cell>
        </row>
        <row r="10395">
          <cell r="A10395">
            <v>46825</v>
          </cell>
          <cell r="B10395">
            <v>0</v>
          </cell>
        </row>
        <row r="10396">
          <cell r="A10396">
            <v>46826</v>
          </cell>
          <cell r="B10396">
            <v>0</v>
          </cell>
        </row>
        <row r="10397">
          <cell r="A10397">
            <v>46827</v>
          </cell>
          <cell r="B10397">
            <v>0</v>
          </cell>
        </row>
        <row r="10398">
          <cell r="A10398">
            <v>46828</v>
          </cell>
          <cell r="B10398">
            <v>0</v>
          </cell>
        </row>
        <row r="10399">
          <cell r="A10399">
            <v>46829</v>
          </cell>
          <cell r="B10399">
            <v>0</v>
          </cell>
        </row>
        <row r="10400">
          <cell r="A10400">
            <v>46830</v>
          </cell>
          <cell r="B10400">
            <v>0</v>
          </cell>
        </row>
        <row r="10401">
          <cell r="A10401">
            <v>46831</v>
          </cell>
          <cell r="B10401">
            <v>0</v>
          </cell>
        </row>
        <row r="10402">
          <cell r="A10402">
            <v>46832</v>
          </cell>
          <cell r="B10402">
            <v>0</v>
          </cell>
        </row>
        <row r="10403">
          <cell r="A10403">
            <v>46833</v>
          </cell>
          <cell r="B10403">
            <v>0</v>
          </cell>
        </row>
        <row r="10404">
          <cell r="A10404">
            <v>46834</v>
          </cell>
          <cell r="B10404">
            <v>0</v>
          </cell>
        </row>
        <row r="10405">
          <cell r="A10405">
            <v>46835</v>
          </cell>
          <cell r="B10405">
            <v>0</v>
          </cell>
        </row>
        <row r="10406">
          <cell r="A10406">
            <v>46836</v>
          </cell>
          <cell r="B10406">
            <v>0</v>
          </cell>
        </row>
        <row r="10407">
          <cell r="A10407">
            <v>46837</v>
          </cell>
          <cell r="B10407">
            <v>0</v>
          </cell>
        </row>
        <row r="10408">
          <cell r="A10408">
            <v>46838</v>
          </cell>
          <cell r="B10408">
            <v>0</v>
          </cell>
        </row>
        <row r="10409">
          <cell r="A10409">
            <v>46839</v>
          </cell>
          <cell r="B10409">
            <v>0</v>
          </cell>
        </row>
        <row r="10410">
          <cell r="A10410">
            <v>46840</v>
          </cell>
          <cell r="B10410">
            <v>0</v>
          </cell>
        </row>
        <row r="10411">
          <cell r="A10411">
            <v>46841</v>
          </cell>
          <cell r="B10411">
            <v>0</v>
          </cell>
        </row>
        <row r="10412">
          <cell r="A10412">
            <v>46842</v>
          </cell>
          <cell r="B10412">
            <v>0</v>
          </cell>
        </row>
        <row r="10413">
          <cell r="A10413">
            <v>46843</v>
          </cell>
          <cell r="B10413">
            <v>0</v>
          </cell>
        </row>
        <row r="10414">
          <cell r="A10414">
            <v>46844</v>
          </cell>
          <cell r="B10414">
            <v>0</v>
          </cell>
        </row>
        <row r="10415">
          <cell r="A10415">
            <v>46845</v>
          </cell>
          <cell r="B10415">
            <v>0</v>
          </cell>
        </row>
        <row r="10416">
          <cell r="A10416">
            <v>46846</v>
          </cell>
          <cell r="B10416">
            <v>0</v>
          </cell>
        </row>
        <row r="10417">
          <cell r="A10417">
            <v>46847</v>
          </cell>
          <cell r="B10417">
            <v>0</v>
          </cell>
        </row>
        <row r="10418">
          <cell r="A10418">
            <v>46848</v>
          </cell>
          <cell r="B10418">
            <v>0</v>
          </cell>
        </row>
        <row r="10419">
          <cell r="A10419">
            <v>46849</v>
          </cell>
          <cell r="B10419">
            <v>0</v>
          </cell>
        </row>
        <row r="10420">
          <cell r="A10420">
            <v>46850</v>
          </cell>
          <cell r="B10420">
            <v>0</v>
          </cell>
        </row>
        <row r="10421">
          <cell r="A10421">
            <v>46851</v>
          </cell>
          <cell r="B10421">
            <v>0</v>
          </cell>
        </row>
        <row r="10422">
          <cell r="A10422">
            <v>46852</v>
          </cell>
          <cell r="B10422">
            <v>0</v>
          </cell>
        </row>
        <row r="10423">
          <cell r="A10423">
            <v>46853</v>
          </cell>
          <cell r="B10423">
            <v>0</v>
          </cell>
        </row>
        <row r="10424">
          <cell r="A10424">
            <v>46854</v>
          </cell>
          <cell r="B10424">
            <v>0</v>
          </cell>
        </row>
        <row r="10425">
          <cell r="A10425">
            <v>46855</v>
          </cell>
          <cell r="B10425">
            <v>0</v>
          </cell>
        </row>
        <row r="10426">
          <cell r="A10426">
            <v>46856</v>
          </cell>
          <cell r="B10426">
            <v>0</v>
          </cell>
        </row>
        <row r="10427">
          <cell r="A10427">
            <v>46857</v>
          </cell>
          <cell r="B10427">
            <v>0</v>
          </cell>
        </row>
        <row r="10428">
          <cell r="A10428">
            <v>46858</v>
          </cell>
          <cell r="B10428">
            <v>0</v>
          </cell>
        </row>
        <row r="10429">
          <cell r="A10429">
            <v>46859</v>
          </cell>
          <cell r="B10429">
            <v>0</v>
          </cell>
        </row>
        <row r="10430">
          <cell r="A10430">
            <v>46860</v>
          </cell>
          <cell r="B10430">
            <v>0</v>
          </cell>
        </row>
        <row r="10431">
          <cell r="A10431">
            <v>46861</v>
          </cell>
          <cell r="B10431">
            <v>0</v>
          </cell>
        </row>
        <row r="10432">
          <cell r="A10432">
            <v>46862</v>
          </cell>
          <cell r="B10432">
            <v>0</v>
          </cell>
        </row>
        <row r="10433">
          <cell r="A10433">
            <v>46863</v>
          </cell>
          <cell r="B10433">
            <v>0</v>
          </cell>
        </row>
        <row r="10434">
          <cell r="A10434">
            <v>46864</v>
          </cell>
          <cell r="B10434">
            <v>0</v>
          </cell>
        </row>
        <row r="10435">
          <cell r="A10435">
            <v>46865</v>
          </cell>
          <cell r="B10435">
            <v>0</v>
          </cell>
        </row>
        <row r="10436">
          <cell r="A10436">
            <v>46866</v>
          </cell>
          <cell r="B10436">
            <v>0</v>
          </cell>
        </row>
        <row r="10437">
          <cell r="A10437">
            <v>46867</v>
          </cell>
          <cell r="B10437">
            <v>0</v>
          </cell>
        </row>
        <row r="10438">
          <cell r="A10438">
            <v>46868</v>
          </cell>
          <cell r="B10438">
            <v>0</v>
          </cell>
        </row>
        <row r="10439">
          <cell r="A10439">
            <v>46869</v>
          </cell>
          <cell r="B10439">
            <v>0</v>
          </cell>
        </row>
        <row r="10440">
          <cell r="A10440">
            <v>46870</v>
          </cell>
          <cell r="B10440">
            <v>0</v>
          </cell>
        </row>
        <row r="10441">
          <cell r="A10441">
            <v>46871</v>
          </cell>
          <cell r="B10441">
            <v>0</v>
          </cell>
        </row>
        <row r="10442">
          <cell r="A10442">
            <v>46872</v>
          </cell>
          <cell r="B10442">
            <v>0</v>
          </cell>
        </row>
        <row r="10443">
          <cell r="A10443">
            <v>46873</v>
          </cell>
          <cell r="B10443">
            <v>0</v>
          </cell>
        </row>
        <row r="10444">
          <cell r="A10444">
            <v>46874</v>
          </cell>
          <cell r="B10444">
            <v>0</v>
          </cell>
        </row>
        <row r="10445">
          <cell r="A10445">
            <v>46875</v>
          </cell>
          <cell r="B10445">
            <v>0</v>
          </cell>
        </row>
        <row r="10446">
          <cell r="A10446">
            <v>46876</v>
          </cell>
          <cell r="B10446">
            <v>0</v>
          </cell>
        </row>
        <row r="10447">
          <cell r="A10447">
            <v>46877</v>
          </cell>
          <cell r="B10447">
            <v>0</v>
          </cell>
        </row>
        <row r="10448">
          <cell r="A10448">
            <v>46878</v>
          </cell>
          <cell r="B10448">
            <v>0</v>
          </cell>
        </row>
        <row r="10449">
          <cell r="A10449">
            <v>46879</v>
          </cell>
          <cell r="B10449">
            <v>0</v>
          </cell>
        </row>
        <row r="10450">
          <cell r="A10450">
            <v>46880</v>
          </cell>
          <cell r="B10450">
            <v>0</v>
          </cell>
        </row>
        <row r="10451">
          <cell r="A10451">
            <v>46881</v>
          </cell>
          <cell r="B10451">
            <v>0</v>
          </cell>
        </row>
        <row r="10452">
          <cell r="A10452">
            <v>46882</v>
          </cell>
          <cell r="B10452">
            <v>0</v>
          </cell>
        </row>
        <row r="10453">
          <cell r="A10453">
            <v>46883</v>
          </cell>
          <cell r="B10453">
            <v>0</v>
          </cell>
        </row>
        <row r="10454">
          <cell r="A10454">
            <v>46884</v>
          </cell>
          <cell r="B10454">
            <v>0</v>
          </cell>
        </row>
        <row r="10455">
          <cell r="A10455">
            <v>46885</v>
          </cell>
          <cell r="B10455">
            <v>0</v>
          </cell>
        </row>
        <row r="10456">
          <cell r="A10456">
            <v>46886</v>
          </cell>
          <cell r="B10456">
            <v>0</v>
          </cell>
        </row>
        <row r="10457">
          <cell r="A10457">
            <v>46887</v>
          </cell>
          <cell r="B10457">
            <v>0</v>
          </cell>
        </row>
        <row r="10458">
          <cell r="A10458">
            <v>46888</v>
          </cell>
          <cell r="B10458">
            <v>0</v>
          </cell>
        </row>
        <row r="10459">
          <cell r="A10459">
            <v>46889</v>
          </cell>
          <cell r="B10459">
            <v>0</v>
          </cell>
        </row>
        <row r="10460">
          <cell r="A10460">
            <v>46890</v>
          </cell>
          <cell r="B10460">
            <v>0</v>
          </cell>
        </row>
        <row r="10461">
          <cell r="A10461">
            <v>46891</v>
          </cell>
          <cell r="B10461">
            <v>0</v>
          </cell>
        </row>
        <row r="10462">
          <cell r="A10462">
            <v>46892</v>
          </cell>
          <cell r="B10462">
            <v>0</v>
          </cell>
        </row>
        <row r="10463">
          <cell r="A10463">
            <v>46893</v>
          </cell>
          <cell r="B10463">
            <v>0</v>
          </cell>
        </row>
        <row r="10464">
          <cell r="A10464">
            <v>46894</v>
          </cell>
          <cell r="B10464">
            <v>0</v>
          </cell>
        </row>
        <row r="10465">
          <cell r="A10465">
            <v>46895</v>
          </cell>
          <cell r="B10465">
            <v>0</v>
          </cell>
        </row>
        <row r="10466">
          <cell r="A10466">
            <v>46896</v>
          </cell>
          <cell r="B10466">
            <v>0</v>
          </cell>
        </row>
        <row r="10467">
          <cell r="A10467">
            <v>46897</v>
          </cell>
          <cell r="B10467">
            <v>0</v>
          </cell>
        </row>
        <row r="10468">
          <cell r="A10468">
            <v>46898</v>
          </cell>
          <cell r="B10468">
            <v>0</v>
          </cell>
        </row>
        <row r="10469">
          <cell r="A10469">
            <v>46899</v>
          </cell>
          <cell r="B10469">
            <v>0</v>
          </cell>
        </row>
        <row r="10470">
          <cell r="A10470">
            <v>46900</v>
          </cell>
          <cell r="B10470">
            <v>0</v>
          </cell>
        </row>
        <row r="10471">
          <cell r="A10471">
            <v>46901</v>
          </cell>
          <cell r="B10471">
            <v>0</v>
          </cell>
        </row>
        <row r="10472">
          <cell r="A10472">
            <v>46902</v>
          </cell>
          <cell r="B10472">
            <v>0</v>
          </cell>
        </row>
        <row r="10473">
          <cell r="A10473">
            <v>46903</v>
          </cell>
          <cell r="B10473">
            <v>0</v>
          </cell>
        </row>
        <row r="10474">
          <cell r="A10474">
            <v>46904</v>
          </cell>
          <cell r="B10474">
            <v>0</v>
          </cell>
        </row>
        <row r="10475">
          <cell r="A10475">
            <v>46905</v>
          </cell>
          <cell r="B10475">
            <v>0</v>
          </cell>
        </row>
        <row r="10476">
          <cell r="A10476">
            <v>46906</v>
          </cell>
          <cell r="B10476">
            <v>0</v>
          </cell>
        </row>
        <row r="10477">
          <cell r="A10477">
            <v>46907</v>
          </cell>
          <cell r="B10477">
            <v>0</v>
          </cell>
        </row>
        <row r="10478">
          <cell r="A10478">
            <v>46908</v>
          </cell>
          <cell r="B10478">
            <v>0</v>
          </cell>
        </row>
        <row r="10479">
          <cell r="A10479">
            <v>46909</v>
          </cell>
          <cell r="B10479">
            <v>0</v>
          </cell>
        </row>
        <row r="10480">
          <cell r="A10480">
            <v>46910</v>
          </cell>
          <cell r="B10480">
            <v>0</v>
          </cell>
        </row>
        <row r="10481">
          <cell r="A10481">
            <v>46911</v>
          </cell>
          <cell r="B10481">
            <v>0</v>
          </cell>
        </row>
        <row r="10482">
          <cell r="A10482">
            <v>46912</v>
          </cell>
          <cell r="B10482">
            <v>0</v>
          </cell>
        </row>
        <row r="10483">
          <cell r="A10483">
            <v>46913</v>
          </cell>
          <cell r="B10483">
            <v>0</v>
          </cell>
        </row>
        <row r="10484">
          <cell r="A10484">
            <v>46914</v>
          </cell>
          <cell r="B10484">
            <v>0</v>
          </cell>
        </row>
        <row r="10485">
          <cell r="A10485">
            <v>46915</v>
          </cell>
          <cell r="B10485">
            <v>0</v>
          </cell>
        </row>
        <row r="10486">
          <cell r="A10486">
            <v>46916</v>
          </cell>
          <cell r="B10486">
            <v>0</v>
          </cell>
        </row>
        <row r="10487">
          <cell r="A10487">
            <v>46917</v>
          </cell>
          <cell r="B10487">
            <v>0</v>
          </cell>
        </row>
        <row r="10488">
          <cell r="A10488">
            <v>46918</v>
          </cell>
          <cell r="B10488">
            <v>0</v>
          </cell>
        </row>
        <row r="10489">
          <cell r="A10489">
            <v>46919</v>
          </cell>
          <cell r="B10489">
            <v>0</v>
          </cell>
        </row>
        <row r="10490">
          <cell r="A10490">
            <v>46920</v>
          </cell>
          <cell r="B10490">
            <v>0</v>
          </cell>
        </row>
        <row r="10491">
          <cell r="A10491">
            <v>46921</v>
          </cell>
          <cell r="B10491">
            <v>0</v>
          </cell>
        </row>
        <row r="10492">
          <cell r="A10492">
            <v>46922</v>
          </cell>
          <cell r="B10492">
            <v>0</v>
          </cell>
        </row>
        <row r="10493">
          <cell r="A10493">
            <v>46923</v>
          </cell>
          <cell r="B10493">
            <v>0</v>
          </cell>
        </row>
        <row r="10494">
          <cell r="A10494">
            <v>46924</v>
          </cell>
          <cell r="B10494">
            <v>0</v>
          </cell>
        </row>
        <row r="10495">
          <cell r="A10495">
            <v>46925</v>
          </cell>
          <cell r="B10495">
            <v>0</v>
          </cell>
        </row>
        <row r="10496">
          <cell r="A10496">
            <v>46926</v>
          </cell>
          <cell r="B10496">
            <v>0</v>
          </cell>
        </row>
        <row r="10497">
          <cell r="A10497">
            <v>46927</v>
          </cell>
          <cell r="B10497">
            <v>0</v>
          </cell>
        </row>
        <row r="10498">
          <cell r="A10498">
            <v>46928</v>
          </cell>
          <cell r="B10498">
            <v>0</v>
          </cell>
        </row>
        <row r="10499">
          <cell r="A10499">
            <v>46929</v>
          </cell>
          <cell r="B10499">
            <v>0</v>
          </cell>
        </row>
        <row r="10500">
          <cell r="A10500">
            <v>46930</v>
          </cell>
          <cell r="B10500">
            <v>0</v>
          </cell>
        </row>
        <row r="10501">
          <cell r="A10501">
            <v>46931</v>
          </cell>
          <cell r="B10501">
            <v>0</v>
          </cell>
        </row>
        <row r="10502">
          <cell r="A10502">
            <v>46932</v>
          </cell>
          <cell r="B10502">
            <v>0</v>
          </cell>
        </row>
        <row r="10503">
          <cell r="A10503">
            <v>46933</v>
          </cell>
          <cell r="B10503">
            <v>0</v>
          </cell>
        </row>
        <row r="10504">
          <cell r="A10504">
            <v>46934</v>
          </cell>
          <cell r="B10504">
            <v>0</v>
          </cell>
        </row>
        <row r="10505">
          <cell r="A10505">
            <v>46935</v>
          </cell>
          <cell r="B10505">
            <v>0</v>
          </cell>
        </row>
        <row r="10506">
          <cell r="A10506">
            <v>46936</v>
          </cell>
          <cell r="B10506">
            <v>0</v>
          </cell>
        </row>
        <row r="10507">
          <cell r="A10507">
            <v>46937</v>
          </cell>
          <cell r="B10507">
            <v>0</v>
          </cell>
        </row>
        <row r="10508">
          <cell r="A10508">
            <v>46938</v>
          </cell>
          <cell r="B10508">
            <v>0</v>
          </cell>
        </row>
        <row r="10509">
          <cell r="A10509">
            <v>46939</v>
          </cell>
          <cell r="B10509">
            <v>0</v>
          </cell>
        </row>
        <row r="10510">
          <cell r="A10510">
            <v>46940</v>
          </cell>
          <cell r="B10510">
            <v>0</v>
          </cell>
        </row>
        <row r="10511">
          <cell r="A10511">
            <v>46941</v>
          </cell>
          <cell r="B10511">
            <v>0</v>
          </cell>
        </row>
        <row r="10512">
          <cell r="A10512">
            <v>46942</v>
          </cell>
          <cell r="B10512">
            <v>0</v>
          </cell>
        </row>
        <row r="10513">
          <cell r="A10513">
            <v>46943</v>
          </cell>
          <cell r="B10513">
            <v>0</v>
          </cell>
        </row>
        <row r="10514">
          <cell r="A10514">
            <v>46944</v>
          </cell>
          <cell r="B10514">
            <v>0</v>
          </cell>
        </row>
        <row r="10515">
          <cell r="A10515">
            <v>46945</v>
          </cell>
          <cell r="B10515">
            <v>0</v>
          </cell>
        </row>
        <row r="10516">
          <cell r="A10516">
            <v>46946</v>
          </cell>
          <cell r="B10516">
            <v>0</v>
          </cell>
        </row>
        <row r="10517">
          <cell r="A10517">
            <v>46947</v>
          </cell>
          <cell r="B10517">
            <v>0</v>
          </cell>
        </row>
        <row r="10518">
          <cell r="A10518">
            <v>46948</v>
          </cell>
          <cell r="B10518">
            <v>0</v>
          </cell>
        </row>
        <row r="10519">
          <cell r="A10519">
            <v>46949</v>
          </cell>
          <cell r="B10519">
            <v>0</v>
          </cell>
        </row>
        <row r="10520">
          <cell r="A10520">
            <v>46950</v>
          </cell>
          <cell r="B10520">
            <v>0</v>
          </cell>
        </row>
        <row r="10521">
          <cell r="A10521">
            <v>46951</v>
          </cell>
          <cell r="B10521">
            <v>0</v>
          </cell>
        </row>
        <row r="10522">
          <cell r="A10522">
            <v>46952</v>
          </cell>
          <cell r="B10522">
            <v>0</v>
          </cell>
        </row>
        <row r="10523">
          <cell r="A10523">
            <v>46953</v>
          </cell>
          <cell r="B10523">
            <v>0</v>
          </cell>
        </row>
        <row r="10524">
          <cell r="A10524">
            <v>46954</v>
          </cell>
          <cell r="B10524">
            <v>0</v>
          </cell>
        </row>
        <row r="10525">
          <cell r="A10525">
            <v>46955</v>
          </cell>
          <cell r="B10525">
            <v>0</v>
          </cell>
        </row>
        <row r="10526">
          <cell r="A10526">
            <v>46956</v>
          </cell>
          <cell r="B10526">
            <v>0</v>
          </cell>
        </row>
        <row r="10527">
          <cell r="A10527">
            <v>46957</v>
          </cell>
          <cell r="B10527">
            <v>0</v>
          </cell>
        </row>
        <row r="10528">
          <cell r="A10528">
            <v>46958</v>
          </cell>
          <cell r="B10528">
            <v>0</v>
          </cell>
        </row>
        <row r="10529">
          <cell r="A10529">
            <v>46959</v>
          </cell>
          <cell r="B10529">
            <v>0</v>
          </cell>
        </row>
        <row r="10530">
          <cell r="A10530">
            <v>46960</v>
          </cell>
          <cell r="B10530">
            <v>0</v>
          </cell>
        </row>
        <row r="10531">
          <cell r="A10531">
            <v>46961</v>
          </cell>
          <cell r="B10531">
            <v>0</v>
          </cell>
        </row>
        <row r="10532">
          <cell r="A10532">
            <v>46962</v>
          </cell>
          <cell r="B10532">
            <v>0</v>
          </cell>
        </row>
        <row r="10533">
          <cell r="A10533">
            <v>46963</v>
          </cell>
          <cell r="B10533">
            <v>0</v>
          </cell>
        </row>
        <row r="10534">
          <cell r="A10534">
            <v>46964</v>
          </cell>
          <cell r="B10534">
            <v>0</v>
          </cell>
        </row>
        <row r="10535">
          <cell r="A10535">
            <v>46965</v>
          </cell>
          <cell r="B10535">
            <v>0</v>
          </cell>
        </row>
        <row r="10536">
          <cell r="A10536">
            <v>46966</v>
          </cell>
          <cell r="B10536">
            <v>0</v>
          </cell>
        </row>
        <row r="10537">
          <cell r="A10537">
            <v>46967</v>
          </cell>
          <cell r="B10537">
            <v>0</v>
          </cell>
        </row>
        <row r="10538">
          <cell r="A10538">
            <v>46968</v>
          </cell>
          <cell r="B10538">
            <v>0</v>
          </cell>
        </row>
        <row r="10539">
          <cell r="A10539">
            <v>46969</v>
          </cell>
          <cell r="B10539">
            <v>0</v>
          </cell>
        </row>
        <row r="10540">
          <cell r="A10540">
            <v>46970</v>
          </cell>
          <cell r="B10540">
            <v>0</v>
          </cell>
        </row>
        <row r="10541">
          <cell r="A10541">
            <v>46971</v>
          </cell>
          <cell r="B10541">
            <v>0</v>
          </cell>
        </row>
        <row r="10542">
          <cell r="A10542">
            <v>46972</v>
          </cell>
          <cell r="B10542">
            <v>0</v>
          </cell>
        </row>
        <row r="10543">
          <cell r="A10543">
            <v>46973</v>
          </cell>
          <cell r="B10543">
            <v>0</v>
          </cell>
        </row>
        <row r="10544">
          <cell r="A10544">
            <v>46974</v>
          </cell>
          <cell r="B10544">
            <v>0</v>
          </cell>
        </row>
        <row r="10545">
          <cell r="A10545">
            <v>46975</v>
          </cell>
          <cell r="B10545">
            <v>0</v>
          </cell>
        </row>
        <row r="10546">
          <cell r="A10546">
            <v>46976</v>
          </cell>
          <cell r="B10546">
            <v>0</v>
          </cell>
        </row>
        <row r="10547">
          <cell r="A10547">
            <v>46977</v>
          </cell>
          <cell r="B10547">
            <v>0</v>
          </cell>
        </row>
        <row r="10548">
          <cell r="A10548">
            <v>46978</v>
          </cell>
          <cell r="B10548">
            <v>0</v>
          </cell>
        </row>
        <row r="10549">
          <cell r="A10549">
            <v>46979</v>
          </cell>
          <cell r="B10549">
            <v>0</v>
          </cell>
        </row>
        <row r="10550">
          <cell r="A10550">
            <v>46980</v>
          </cell>
          <cell r="B10550">
            <v>0</v>
          </cell>
        </row>
        <row r="10551">
          <cell r="A10551">
            <v>46981</v>
          </cell>
          <cell r="B10551">
            <v>0</v>
          </cell>
        </row>
        <row r="10552">
          <cell r="A10552">
            <v>46982</v>
          </cell>
          <cell r="B10552">
            <v>0</v>
          </cell>
        </row>
        <row r="10553">
          <cell r="A10553">
            <v>46983</v>
          </cell>
          <cell r="B10553">
            <v>0</v>
          </cell>
        </row>
        <row r="10554">
          <cell r="A10554">
            <v>46984</v>
          </cell>
          <cell r="B10554">
            <v>0</v>
          </cell>
        </row>
        <row r="10555">
          <cell r="A10555">
            <v>46985</v>
          </cell>
          <cell r="B10555">
            <v>0</v>
          </cell>
        </row>
        <row r="10556">
          <cell r="A10556">
            <v>46986</v>
          </cell>
          <cell r="B10556">
            <v>0</v>
          </cell>
        </row>
        <row r="10557">
          <cell r="A10557">
            <v>46987</v>
          </cell>
          <cell r="B10557">
            <v>0</v>
          </cell>
        </row>
        <row r="10558">
          <cell r="A10558">
            <v>46988</v>
          </cell>
          <cell r="B10558">
            <v>0</v>
          </cell>
        </row>
        <row r="10559">
          <cell r="A10559">
            <v>46989</v>
          </cell>
          <cell r="B10559">
            <v>0</v>
          </cell>
        </row>
        <row r="10560">
          <cell r="A10560">
            <v>46990</v>
          </cell>
          <cell r="B10560">
            <v>0</v>
          </cell>
        </row>
        <row r="10561">
          <cell r="A10561">
            <v>46991</v>
          </cell>
          <cell r="B10561">
            <v>0</v>
          </cell>
        </row>
        <row r="10562">
          <cell r="A10562">
            <v>46992</v>
          </cell>
          <cell r="B10562">
            <v>0</v>
          </cell>
        </row>
        <row r="10563">
          <cell r="A10563">
            <v>46993</v>
          </cell>
          <cell r="B10563">
            <v>0</v>
          </cell>
        </row>
        <row r="10564">
          <cell r="A10564">
            <v>46994</v>
          </cell>
          <cell r="B10564">
            <v>0</v>
          </cell>
        </row>
        <row r="10565">
          <cell r="A10565">
            <v>46995</v>
          </cell>
          <cell r="B10565">
            <v>0</v>
          </cell>
        </row>
        <row r="10566">
          <cell r="A10566">
            <v>46996</v>
          </cell>
          <cell r="B10566">
            <v>0</v>
          </cell>
        </row>
        <row r="10567">
          <cell r="A10567">
            <v>46997</v>
          </cell>
          <cell r="B10567">
            <v>0</v>
          </cell>
        </row>
        <row r="10568">
          <cell r="A10568">
            <v>46998</v>
          </cell>
          <cell r="B10568">
            <v>0</v>
          </cell>
        </row>
        <row r="10569">
          <cell r="A10569">
            <v>46999</v>
          </cell>
          <cell r="B10569">
            <v>0</v>
          </cell>
        </row>
        <row r="10570">
          <cell r="A10570">
            <v>47000</v>
          </cell>
          <cell r="B10570">
            <v>0</v>
          </cell>
        </row>
        <row r="10571">
          <cell r="A10571">
            <v>47001</v>
          </cell>
          <cell r="B10571">
            <v>0</v>
          </cell>
        </row>
        <row r="10572">
          <cell r="A10572">
            <v>47002</v>
          </cell>
          <cell r="B10572">
            <v>0</v>
          </cell>
        </row>
        <row r="10573">
          <cell r="A10573">
            <v>47003</v>
          </cell>
          <cell r="B10573">
            <v>0</v>
          </cell>
        </row>
        <row r="10574">
          <cell r="A10574">
            <v>47004</v>
          </cell>
          <cell r="B10574">
            <v>0</v>
          </cell>
        </row>
        <row r="10575">
          <cell r="A10575">
            <v>47005</v>
          </cell>
          <cell r="B10575">
            <v>0</v>
          </cell>
        </row>
        <row r="10576">
          <cell r="A10576">
            <v>47006</v>
          </cell>
          <cell r="B10576">
            <v>0</v>
          </cell>
        </row>
        <row r="10577">
          <cell r="A10577">
            <v>47007</v>
          </cell>
          <cell r="B10577">
            <v>0</v>
          </cell>
        </row>
        <row r="10578">
          <cell r="A10578">
            <v>47008</v>
          </cell>
          <cell r="B10578">
            <v>0</v>
          </cell>
        </row>
        <row r="10579">
          <cell r="A10579">
            <v>47009</v>
          </cell>
          <cell r="B10579">
            <v>0</v>
          </cell>
        </row>
        <row r="10580">
          <cell r="A10580">
            <v>47010</v>
          </cell>
          <cell r="B10580">
            <v>0</v>
          </cell>
        </row>
        <row r="10581">
          <cell r="A10581">
            <v>47011</v>
          </cell>
          <cell r="B10581">
            <v>0</v>
          </cell>
        </row>
        <row r="10582">
          <cell r="A10582">
            <v>47012</v>
          </cell>
          <cell r="B10582">
            <v>0</v>
          </cell>
        </row>
        <row r="10583">
          <cell r="A10583">
            <v>47013</v>
          </cell>
          <cell r="B10583">
            <v>0</v>
          </cell>
        </row>
        <row r="10584">
          <cell r="A10584">
            <v>47014</v>
          </cell>
          <cell r="B10584">
            <v>0</v>
          </cell>
        </row>
        <row r="10585">
          <cell r="A10585">
            <v>47015</v>
          </cell>
          <cell r="B10585">
            <v>0</v>
          </cell>
        </row>
        <row r="10586">
          <cell r="A10586">
            <v>47016</v>
          </cell>
          <cell r="B10586">
            <v>0</v>
          </cell>
        </row>
        <row r="10587">
          <cell r="A10587">
            <v>47017</v>
          </cell>
          <cell r="B10587">
            <v>0</v>
          </cell>
        </row>
        <row r="10588">
          <cell r="A10588">
            <v>47018</v>
          </cell>
          <cell r="B10588">
            <v>0</v>
          </cell>
        </row>
        <row r="10589">
          <cell r="A10589">
            <v>47019</v>
          </cell>
          <cell r="B10589">
            <v>0</v>
          </cell>
        </row>
        <row r="10590">
          <cell r="A10590">
            <v>47020</v>
          </cell>
          <cell r="B10590">
            <v>0</v>
          </cell>
        </row>
        <row r="10591">
          <cell r="A10591">
            <v>47021</v>
          </cell>
          <cell r="B10591">
            <v>0</v>
          </cell>
        </row>
        <row r="10592">
          <cell r="A10592">
            <v>47022</v>
          </cell>
          <cell r="B10592">
            <v>0</v>
          </cell>
        </row>
        <row r="10593">
          <cell r="A10593">
            <v>47023</v>
          </cell>
          <cell r="B10593">
            <v>0</v>
          </cell>
        </row>
        <row r="10594">
          <cell r="A10594">
            <v>47024</v>
          </cell>
          <cell r="B10594">
            <v>0</v>
          </cell>
        </row>
        <row r="10595">
          <cell r="A10595">
            <v>47025</v>
          </cell>
          <cell r="B10595">
            <v>0</v>
          </cell>
        </row>
        <row r="10596">
          <cell r="A10596">
            <v>47026</v>
          </cell>
          <cell r="B10596">
            <v>0</v>
          </cell>
        </row>
        <row r="10597">
          <cell r="A10597">
            <v>47027</v>
          </cell>
          <cell r="B10597">
            <v>0</v>
          </cell>
        </row>
        <row r="10598">
          <cell r="A10598">
            <v>47028</v>
          </cell>
          <cell r="B10598">
            <v>0</v>
          </cell>
        </row>
        <row r="10599">
          <cell r="A10599">
            <v>47029</v>
          </cell>
          <cell r="B10599">
            <v>0</v>
          </cell>
        </row>
        <row r="10600">
          <cell r="A10600">
            <v>47030</v>
          </cell>
          <cell r="B10600">
            <v>0</v>
          </cell>
        </row>
        <row r="10601">
          <cell r="A10601">
            <v>47031</v>
          </cell>
          <cell r="B10601">
            <v>0</v>
          </cell>
        </row>
        <row r="10602">
          <cell r="A10602">
            <v>47032</v>
          </cell>
          <cell r="B10602">
            <v>0</v>
          </cell>
        </row>
        <row r="10603">
          <cell r="A10603">
            <v>47033</v>
          </cell>
          <cell r="B10603">
            <v>0</v>
          </cell>
        </row>
        <row r="10604">
          <cell r="A10604">
            <v>47034</v>
          </cell>
          <cell r="B10604">
            <v>0</v>
          </cell>
        </row>
        <row r="10605">
          <cell r="A10605">
            <v>47035</v>
          </cell>
          <cell r="B10605">
            <v>0</v>
          </cell>
        </row>
        <row r="10606">
          <cell r="A10606">
            <v>47036</v>
          </cell>
          <cell r="B10606">
            <v>0</v>
          </cell>
        </row>
        <row r="10607">
          <cell r="A10607">
            <v>47037</v>
          </cell>
          <cell r="B10607">
            <v>0</v>
          </cell>
        </row>
        <row r="10608">
          <cell r="A10608">
            <v>47038</v>
          </cell>
          <cell r="B10608">
            <v>0</v>
          </cell>
        </row>
        <row r="10609">
          <cell r="A10609">
            <v>47039</v>
          </cell>
          <cell r="B10609">
            <v>0</v>
          </cell>
        </row>
        <row r="10610">
          <cell r="A10610">
            <v>47040</v>
          </cell>
          <cell r="B10610">
            <v>0</v>
          </cell>
        </row>
        <row r="10611">
          <cell r="A10611">
            <v>47041</v>
          </cell>
          <cell r="B10611">
            <v>0</v>
          </cell>
        </row>
        <row r="10612">
          <cell r="A10612">
            <v>47042</v>
          </cell>
          <cell r="B10612">
            <v>0</v>
          </cell>
        </row>
        <row r="10613">
          <cell r="A10613">
            <v>47043</v>
          </cell>
          <cell r="B10613">
            <v>0</v>
          </cell>
        </row>
        <row r="10614">
          <cell r="A10614">
            <v>47044</v>
          </cell>
          <cell r="B10614">
            <v>0</v>
          </cell>
        </row>
        <row r="10615">
          <cell r="A10615">
            <v>47045</v>
          </cell>
          <cell r="B10615">
            <v>0</v>
          </cell>
        </row>
        <row r="10616">
          <cell r="A10616">
            <v>47046</v>
          </cell>
          <cell r="B10616">
            <v>0</v>
          </cell>
        </row>
        <row r="10617">
          <cell r="A10617">
            <v>47047</v>
          </cell>
          <cell r="B10617">
            <v>0</v>
          </cell>
        </row>
        <row r="10618">
          <cell r="A10618">
            <v>47048</v>
          </cell>
          <cell r="B10618">
            <v>0</v>
          </cell>
        </row>
        <row r="10619">
          <cell r="A10619">
            <v>47049</v>
          </cell>
          <cell r="B10619">
            <v>0</v>
          </cell>
        </row>
        <row r="10620">
          <cell r="A10620">
            <v>47050</v>
          </cell>
          <cell r="B10620">
            <v>0</v>
          </cell>
        </row>
        <row r="10621">
          <cell r="A10621">
            <v>47051</v>
          </cell>
          <cell r="B10621">
            <v>0</v>
          </cell>
        </row>
        <row r="10622">
          <cell r="A10622">
            <v>47052</v>
          </cell>
          <cell r="B10622">
            <v>0</v>
          </cell>
        </row>
        <row r="10623">
          <cell r="A10623">
            <v>47053</v>
          </cell>
          <cell r="B10623">
            <v>0</v>
          </cell>
        </row>
        <row r="10624">
          <cell r="A10624">
            <v>47054</v>
          </cell>
          <cell r="B10624">
            <v>0</v>
          </cell>
        </row>
        <row r="10625">
          <cell r="A10625">
            <v>47055</v>
          </cell>
          <cell r="B10625">
            <v>0</v>
          </cell>
        </row>
        <row r="10626">
          <cell r="A10626">
            <v>47056</v>
          </cell>
          <cell r="B10626">
            <v>0</v>
          </cell>
        </row>
        <row r="10627">
          <cell r="A10627">
            <v>47057</v>
          </cell>
          <cell r="B10627">
            <v>0</v>
          </cell>
        </row>
        <row r="10628">
          <cell r="A10628">
            <v>47058</v>
          </cell>
          <cell r="B10628">
            <v>0</v>
          </cell>
        </row>
        <row r="10629">
          <cell r="A10629">
            <v>47059</v>
          </cell>
          <cell r="B10629">
            <v>0</v>
          </cell>
        </row>
        <row r="10630">
          <cell r="A10630">
            <v>47060</v>
          </cell>
          <cell r="B10630">
            <v>0</v>
          </cell>
        </row>
        <row r="10631">
          <cell r="A10631">
            <v>47061</v>
          </cell>
          <cell r="B10631">
            <v>0</v>
          </cell>
        </row>
        <row r="10632">
          <cell r="A10632">
            <v>47062</v>
          </cell>
          <cell r="B10632">
            <v>0</v>
          </cell>
        </row>
        <row r="10633">
          <cell r="A10633">
            <v>47063</v>
          </cell>
          <cell r="B10633">
            <v>0</v>
          </cell>
        </row>
        <row r="10634">
          <cell r="A10634">
            <v>47064</v>
          </cell>
          <cell r="B10634">
            <v>0</v>
          </cell>
        </row>
        <row r="10635">
          <cell r="A10635">
            <v>47065</v>
          </cell>
          <cell r="B10635">
            <v>0</v>
          </cell>
        </row>
        <row r="10636">
          <cell r="A10636">
            <v>47066</v>
          </cell>
          <cell r="B10636">
            <v>0</v>
          </cell>
        </row>
        <row r="10637">
          <cell r="A10637">
            <v>47067</v>
          </cell>
          <cell r="B10637">
            <v>0</v>
          </cell>
        </row>
        <row r="10638">
          <cell r="A10638">
            <v>47068</v>
          </cell>
          <cell r="B10638">
            <v>0</v>
          </cell>
        </row>
        <row r="10639">
          <cell r="A10639">
            <v>47069</v>
          </cell>
          <cell r="B10639">
            <v>0</v>
          </cell>
        </row>
        <row r="10640">
          <cell r="A10640">
            <v>47070</v>
          </cell>
          <cell r="B10640">
            <v>0</v>
          </cell>
        </row>
        <row r="10641">
          <cell r="A10641">
            <v>47071</v>
          </cell>
          <cell r="B10641">
            <v>0</v>
          </cell>
        </row>
        <row r="10642">
          <cell r="A10642">
            <v>47072</v>
          </cell>
          <cell r="B10642">
            <v>0</v>
          </cell>
        </row>
        <row r="10643">
          <cell r="A10643">
            <v>47073</v>
          </cell>
          <cell r="B10643">
            <v>0</v>
          </cell>
        </row>
        <row r="10644">
          <cell r="A10644">
            <v>47074</v>
          </cell>
          <cell r="B10644">
            <v>0</v>
          </cell>
        </row>
        <row r="10645">
          <cell r="A10645">
            <v>47075</v>
          </cell>
          <cell r="B10645">
            <v>0</v>
          </cell>
        </row>
        <row r="10646">
          <cell r="A10646">
            <v>47076</v>
          </cell>
          <cell r="B10646">
            <v>0</v>
          </cell>
        </row>
        <row r="10647">
          <cell r="A10647">
            <v>47077</v>
          </cell>
          <cell r="B10647">
            <v>0</v>
          </cell>
        </row>
        <row r="10648">
          <cell r="A10648">
            <v>47078</v>
          </cell>
          <cell r="B10648">
            <v>0</v>
          </cell>
        </row>
        <row r="10649">
          <cell r="A10649">
            <v>47079</v>
          </cell>
          <cell r="B10649">
            <v>0</v>
          </cell>
        </row>
        <row r="10650">
          <cell r="A10650">
            <v>47080</v>
          </cell>
          <cell r="B10650">
            <v>0</v>
          </cell>
        </row>
        <row r="10651">
          <cell r="A10651">
            <v>47081</v>
          </cell>
          <cell r="B10651">
            <v>0</v>
          </cell>
        </row>
        <row r="10652">
          <cell r="A10652">
            <v>47082</v>
          </cell>
          <cell r="B10652">
            <v>0</v>
          </cell>
        </row>
        <row r="10653">
          <cell r="A10653">
            <v>47083</v>
          </cell>
          <cell r="B10653">
            <v>0</v>
          </cell>
        </row>
        <row r="10654">
          <cell r="A10654">
            <v>47084</v>
          </cell>
          <cell r="B10654">
            <v>0</v>
          </cell>
        </row>
        <row r="10655">
          <cell r="A10655">
            <v>47085</v>
          </cell>
          <cell r="B10655">
            <v>0</v>
          </cell>
        </row>
        <row r="10656">
          <cell r="A10656">
            <v>47086</v>
          </cell>
          <cell r="B10656">
            <v>0</v>
          </cell>
        </row>
        <row r="10657">
          <cell r="A10657">
            <v>47087</v>
          </cell>
          <cell r="B10657">
            <v>0</v>
          </cell>
        </row>
        <row r="10658">
          <cell r="A10658">
            <v>47088</v>
          </cell>
          <cell r="B10658">
            <v>0</v>
          </cell>
        </row>
        <row r="10659">
          <cell r="A10659">
            <v>47089</v>
          </cell>
          <cell r="B10659">
            <v>0</v>
          </cell>
        </row>
        <row r="10660">
          <cell r="A10660">
            <v>47090</v>
          </cell>
          <cell r="B10660">
            <v>0</v>
          </cell>
        </row>
        <row r="10661">
          <cell r="A10661">
            <v>47091</v>
          </cell>
          <cell r="B10661">
            <v>0</v>
          </cell>
        </row>
        <row r="10662">
          <cell r="A10662">
            <v>47092</v>
          </cell>
          <cell r="B10662">
            <v>0</v>
          </cell>
        </row>
        <row r="10663">
          <cell r="A10663">
            <v>47093</v>
          </cell>
          <cell r="B10663">
            <v>0</v>
          </cell>
        </row>
        <row r="10664">
          <cell r="A10664">
            <v>47094</v>
          </cell>
          <cell r="B10664">
            <v>0</v>
          </cell>
        </row>
        <row r="10665">
          <cell r="A10665">
            <v>47095</v>
          </cell>
          <cell r="B10665">
            <v>0</v>
          </cell>
        </row>
        <row r="10666">
          <cell r="A10666">
            <v>47096</v>
          </cell>
          <cell r="B10666">
            <v>0</v>
          </cell>
        </row>
        <row r="10667">
          <cell r="A10667">
            <v>47097</v>
          </cell>
          <cell r="B10667">
            <v>0</v>
          </cell>
        </row>
        <row r="10668">
          <cell r="A10668">
            <v>47098</v>
          </cell>
          <cell r="B10668">
            <v>0</v>
          </cell>
        </row>
        <row r="10669">
          <cell r="A10669">
            <v>47099</v>
          </cell>
          <cell r="B10669">
            <v>0</v>
          </cell>
        </row>
        <row r="10670">
          <cell r="A10670">
            <v>47100</v>
          </cell>
          <cell r="B10670">
            <v>0</v>
          </cell>
        </row>
        <row r="10671">
          <cell r="A10671">
            <v>47101</v>
          </cell>
          <cell r="B10671">
            <v>0</v>
          </cell>
        </row>
        <row r="10672">
          <cell r="A10672">
            <v>47102</v>
          </cell>
          <cell r="B10672">
            <v>0</v>
          </cell>
        </row>
        <row r="10673">
          <cell r="A10673">
            <v>47103</v>
          </cell>
          <cell r="B10673">
            <v>0</v>
          </cell>
        </row>
        <row r="10674">
          <cell r="A10674">
            <v>47104</v>
          </cell>
          <cell r="B10674">
            <v>0</v>
          </cell>
        </row>
        <row r="10675">
          <cell r="A10675">
            <v>47105</v>
          </cell>
          <cell r="B10675">
            <v>0</v>
          </cell>
        </row>
        <row r="10676">
          <cell r="A10676">
            <v>47106</v>
          </cell>
          <cell r="B10676">
            <v>0</v>
          </cell>
        </row>
        <row r="10677">
          <cell r="A10677">
            <v>47107</v>
          </cell>
          <cell r="B10677">
            <v>0</v>
          </cell>
        </row>
        <row r="10678">
          <cell r="A10678">
            <v>47108</v>
          </cell>
          <cell r="B10678">
            <v>0</v>
          </cell>
        </row>
        <row r="10679">
          <cell r="A10679">
            <v>47109</v>
          </cell>
          <cell r="B10679">
            <v>0</v>
          </cell>
        </row>
        <row r="10680">
          <cell r="A10680">
            <v>47110</v>
          </cell>
          <cell r="B10680">
            <v>0</v>
          </cell>
        </row>
        <row r="10681">
          <cell r="A10681">
            <v>47111</v>
          </cell>
          <cell r="B10681">
            <v>0</v>
          </cell>
        </row>
        <row r="10682">
          <cell r="A10682">
            <v>47112</v>
          </cell>
          <cell r="B10682">
            <v>0</v>
          </cell>
        </row>
        <row r="10683">
          <cell r="A10683">
            <v>47113</v>
          </cell>
          <cell r="B10683">
            <v>0</v>
          </cell>
        </row>
        <row r="10684">
          <cell r="A10684">
            <v>47114</v>
          </cell>
          <cell r="B10684">
            <v>0</v>
          </cell>
        </row>
        <row r="10685">
          <cell r="A10685">
            <v>47115</v>
          </cell>
          <cell r="B10685">
            <v>0</v>
          </cell>
        </row>
        <row r="10686">
          <cell r="A10686">
            <v>47116</v>
          </cell>
          <cell r="B10686">
            <v>0</v>
          </cell>
        </row>
        <row r="10687">
          <cell r="A10687">
            <v>47117</v>
          </cell>
          <cell r="B10687">
            <v>0</v>
          </cell>
        </row>
        <row r="10688">
          <cell r="A10688">
            <v>47118</v>
          </cell>
          <cell r="B10688">
            <v>0</v>
          </cell>
        </row>
        <row r="10689">
          <cell r="A10689">
            <v>47119</v>
          </cell>
          <cell r="B10689">
            <v>0</v>
          </cell>
        </row>
        <row r="10690">
          <cell r="A10690">
            <v>47120</v>
          </cell>
          <cell r="B10690">
            <v>0</v>
          </cell>
        </row>
        <row r="10691">
          <cell r="A10691">
            <v>47121</v>
          </cell>
          <cell r="B10691">
            <v>0</v>
          </cell>
        </row>
        <row r="10692">
          <cell r="A10692">
            <v>47122</v>
          </cell>
          <cell r="B10692">
            <v>0</v>
          </cell>
        </row>
        <row r="10693">
          <cell r="A10693">
            <v>47123</v>
          </cell>
          <cell r="B10693">
            <v>0</v>
          </cell>
        </row>
        <row r="10694">
          <cell r="A10694">
            <v>47124</v>
          </cell>
          <cell r="B10694">
            <v>0</v>
          </cell>
        </row>
        <row r="10695">
          <cell r="A10695">
            <v>47125</v>
          </cell>
          <cell r="B10695">
            <v>0</v>
          </cell>
        </row>
        <row r="10696">
          <cell r="A10696">
            <v>47126</v>
          </cell>
          <cell r="B10696">
            <v>0</v>
          </cell>
        </row>
        <row r="10697">
          <cell r="A10697">
            <v>47127</v>
          </cell>
          <cell r="B10697">
            <v>0</v>
          </cell>
        </row>
        <row r="10698">
          <cell r="A10698">
            <v>47128</v>
          </cell>
          <cell r="B10698">
            <v>0</v>
          </cell>
        </row>
        <row r="10699">
          <cell r="A10699">
            <v>47129</v>
          </cell>
          <cell r="B10699">
            <v>0</v>
          </cell>
        </row>
        <row r="10700">
          <cell r="A10700">
            <v>47130</v>
          </cell>
          <cell r="B10700">
            <v>0</v>
          </cell>
        </row>
        <row r="10701">
          <cell r="A10701">
            <v>47131</v>
          </cell>
          <cell r="B10701">
            <v>0</v>
          </cell>
        </row>
        <row r="10702">
          <cell r="A10702">
            <v>47132</v>
          </cell>
          <cell r="B10702">
            <v>0</v>
          </cell>
        </row>
        <row r="10703">
          <cell r="A10703">
            <v>47133</v>
          </cell>
          <cell r="B10703">
            <v>0</v>
          </cell>
        </row>
        <row r="10704">
          <cell r="A10704">
            <v>47134</v>
          </cell>
          <cell r="B10704">
            <v>0</v>
          </cell>
        </row>
        <row r="10705">
          <cell r="A10705">
            <v>47135</v>
          </cell>
          <cell r="B10705">
            <v>0</v>
          </cell>
        </row>
        <row r="10706">
          <cell r="A10706">
            <v>47136</v>
          </cell>
          <cell r="B10706">
            <v>0</v>
          </cell>
        </row>
        <row r="10707">
          <cell r="A10707">
            <v>47137</v>
          </cell>
          <cell r="B10707">
            <v>0</v>
          </cell>
        </row>
        <row r="10708">
          <cell r="A10708">
            <v>47138</v>
          </cell>
          <cell r="B10708">
            <v>0</v>
          </cell>
        </row>
        <row r="10709">
          <cell r="A10709">
            <v>47139</v>
          </cell>
          <cell r="B10709">
            <v>0</v>
          </cell>
        </row>
        <row r="10710">
          <cell r="A10710">
            <v>47140</v>
          </cell>
          <cell r="B10710">
            <v>0</v>
          </cell>
        </row>
        <row r="10711">
          <cell r="A10711">
            <v>47141</v>
          </cell>
          <cell r="B10711">
            <v>0</v>
          </cell>
        </row>
        <row r="10712">
          <cell r="A10712">
            <v>47142</v>
          </cell>
          <cell r="B10712">
            <v>0</v>
          </cell>
        </row>
        <row r="10713">
          <cell r="A10713">
            <v>47143</v>
          </cell>
          <cell r="B10713">
            <v>0</v>
          </cell>
        </row>
        <row r="10714">
          <cell r="A10714">
            <v>47144</v>
          </cell>
          <cell r="B10714">
            <v>0</v>
          </cell>
        </row>
        <row r="10715">
          <cell r="A10715">
            <v>47145</v>
          </cell>
          <cell r="B10715">
            <v>0</v>
          </cell>
        </row>
        <row r="10716">
          <cell r="A10716">
            <v>47146</v>
          </cell>
          <cell r="B10716">
            <v>0</v>
          </cell>
        </row>
        <row r="10717">
          <cell r="A10717">
            <v>47147</v>
          </cell>
          <cell r="B10717">
            <v>0</v>
          </cell>
        </row>
        <row r="10718">
          <cell r="A10718">
            <v>47148</v>
          </cell>
          <cell r="B10718">
            <v>0</v>
          </cell>
        </row>
        <row r="10719">
          <cell r="A10719">
            <v>47149</v>
          </cell>
          <cell r="B10719">
            <v>0</v>
          </cell>
        </row>
        <row r="10720">
          <cell r="A10720">
            <v>47150</v>
          </cell>
          <cell r="B10720">
            <v>0</v>
          </cell>
        </row>
        <row r="10721">
          <cell r="A10721">
            <v>47151</v>
          </cell>
          <cell r="B10721">
            <v>0</v>
          </cell>
        </row>
        <row r="10722">
          <cell r="A10722">
            <v>47152</v>
          </cell>
          <cell r="B10722">
            <v>0</v>
          </cell>
        </row>
        <row r="10723">
          <cell r="A10723">
            <v>47153</v>
          </cell>
          <cell r="B10723">
            <v>0</v>
          </cell>
        </row>
        <row r="10724">
          <cell r="A10724">
            <v>47154</v>
          </cell>
          <cell r="B10724">
            <v>0</v>
          </cell>
        </row>
        <row r="10725">
          <cell r="A10725">
            <v>47155</v>
          </cell>
          <cell r="B10725">
            <v>0</v>
          </cell>
        </row>
        <row r="10726">
          <cell r="A10726">
            <v>47156</v>
          </cell>
          <cell r="B10726">
            <v>0</v>
          </cell>
        </row>
        <row r="10727">
          <cell r="A10727">
            <v>47157</v>
          </cell>
          <cell r="B10727">
            <v>0</v>
          </cell>
        </row>
        <row r="10728">
          <cell r="A10728">
            <v>47158</v>
          </cell>
          <cell r="B10728">
            <v>0</v>
          </cell>
        </row>
        <row r="10729">
          <cell r="A10729">
            <v>47159</v>
          </cell>
          <cell r="B10729">
            <v>0</v>
          </cell>
        </row>
        <row r="10730">
          <cell r="A10730">
            <v>47160</v>
          </cell>
          <cell r="B10730">
            <v>0</v>
          </cell>
        </row>
        <row r="10731">
          <cell r="A10731">
            <v>47161</v>
          </cell>
          <cell r="B10731">
            <v>0</v>
          </cell>
        </row>
        <row r="10732">
          <cell r="A10732">
            <v>47162</v>
          </cell>
          <cell r="B10732">
            <v>0</v>
          </cell>
        </row>
        <row r="10733">
          <cell r="A10733">
            <v>47163</v>
          </cell>
          <cell r="B10733">
            <v>0</v>
          </cell>
        </row>
        <row r="10734">
          <cell r="A10734">
            <v>47164</v>
          </cell>
          <cell r="B10734">
            <v>0</v>
          </cell>
        </row>
        <row r="10735">
          <cell r="A10735">
            <v>47165</v>
          </cell>
          <cell r="B10735">
            <v>0</v>
          </cell>
        </row>
        <row r="10736">
          <cell r="A10736">
            <v>47166</v>
          </cell>
          <cell r="B10736">
            <v>0</v>
          </cell>
        </row>
        <row r="10737">
          <cell r="A10737">
            <v>47167</v>
          </cell>
          <cell r="B10737">
            <v>0</v>
          </cell>
        </row>
        <row r="10738">
          <cell r="A10738">
            <v>47168</v>
          </cell>
          <cell r="B10738">
            <v>0</v>
          </cell>
        </row>
        <row r="10739">
          <cell r="A10739">
            <v>47169</v>
          </cell>
          <cell r="B10739">
            <v>0</v>
          </cell>
        </row>
        <row r="10740">
          <cell r="A10740">
            <v>47170</v>
          </cell>
          <cell r="B10740">
            <v>0</v>
          </cell>
        </row>
        <row r="10741">
          <cell r="A10741">
            <v>47171</v>
          </cell>
          <cell r="B10741">
            <v>0</v>
          </cell>
        </row>
        <row r="10742">
          <cell r="A10742">
            <v>47172</v>
          </cell>
          <cell r="B10742">
            <v>0</v>
          </cell>
        </row>
        <row r="10743">
          <cell r="A10743">
            <v>47173</v>
          </cell>
          <cell r="B10743">
            <v>0</v>
          </cell>
        </row>
        <row r="10744">
          <cell r="A10744">
            <v>47174</v>
          </cell>
          <cell r="B10744">
            <v>0</v>
          </cell>
        </row>
        <row r="10745">
          <cell r="A10745">
            <v>47175</v>
          </cell>
          <cell r="B10745">
            <v>0</v>
          </cell>
        </row>
        <row r="10746">
          <cell r="A10746">
            <v>47176</v>
          </cell>
          <cell r="B10746">
            <v>0</v>
          </cell>
        </row>
        <row r="10747">
          <cell r="A10747">
            <v>47177</v>
          </cell>
          <cell r="B10747">
            <v>0</v>
          </cell>
        </row>
        <row r="10748">
          <cell r="A10748">
            <v>47178</v>
          </cell>
          <cell r="B10748">
            <v>0</v>
          </cell>
        </row>
        <row r="10749">
          <cell r="A10749">
            <v>47179</v>
          </cell>
          <cell r="B10749">
            <v>0</v>
          </cell>
        </row>
        <row r="10750">
          <cell r="A10750">
            <v>47180</v>
          </cell>
          <cell r="B10750">
            <v>0</v>
          </cell>
        </row>
        <row r="10751">
          <cell r="A10751">
            <v>47181</v>
          </cell>
          <cell r="B10751">
            <v>0</v>
          </cell>
        </row>
        <row r="10752">
          <cell r="A10752">
            <v>47182</v>
          </cell>
          <cell r="B10752">
            <v>0</v>
          </cell>
        </row>
        <row r="10753">
          <cell r="A10753">
            <v>47183</v>
          </cell>
          <cell r="B10753">
            <v>0</v>
          </cell>
        </row>
        <row r="10754">
          <cell r="A10754">
            <v>47184</v>
          </cell>
          <cell r="B10754">
            <v>0</v>
          </cell>
        </row>
        <row r="10755">
          <cell r="A10755">
            <v>47185</v>
          </cell>
          <cell r="B10755">
            <v>0</v>
          </cell>
        </row>
        <row r="10756">
          <cell r="A10756">
            <v>47186</v>
          </cell>
          <cell r="B10756">
            <v>0</v>
          </cell>
        </row>
        <row r="10757">
          <cell r="A10757">
            <v>47187</v>
          </cell>
          <cell r="B10757">
            <v>0</v>
          </cell>
        </row>
        <row r="10758">
          <cell r="A10758">
            <v>47188</v>
          </cell>
          <cell r="B10758">
            <v>0</v>
          </cell>
        </row>
        <row r="10759">
          <cell r="A10759">
            <v>47189</v>
          </cell>
          <cell r="B10759">
            <v>0</v>
          </cell>
        </row>
        <row r="10760">
          <cell r="A10760">
            <v>47190</v>
          </cell>
          <cell r="B10760">
            <v>0</v>
          </cell>
        </row>
        <row r="10761">
          <cell r="A10761">
            <v>47191</v>
          </cell>
          <cell r="B10761">
            <v>0</v>
          </cell>
        </row>
        <row r="10762">
          <cell r="A10762">
            <v>47192</v>
          </cell>
          <cell r="B10762">
            <v>0</v>
          </cell>
        </row>
        <row r="10763">
          <cell r="A10763">
            <v>47193</v>
          </cell>
          <cell r="B10763">
            <v>0</v>
          </cell>
        </row>
        <row r="10764">
          <cell r="A10764">
            <v>47194</v>
          </cell>
          <cell r="B10764">
            <v>0</v>
          </cell>
        </row>
        <row r="10765">
          <cell r="A10765">
            <v>47195</v>
          </cell>
          <cell r="B10765">
            <v>0</v>
          </cell>
        </row>
        <row r="10766">
          <cell r="A10766">
            <v>47196</v>
          </cell>
          <cell r="B10766">
            <v>0</v>
          </cell>
        </row>
        <row r="10767">
          <cell r="A10767">
            <v>47197</v>
          </cell>
          <cell r="B10767">
            <v>0</v>
          </cell>
        </row>
        <row r="10768">
          <cell r="A10768">
            <v>47198</v>
          </cell>
          <cell r="B10768">
            <v>0</v>
          </cell>
        </row>
        <row r="10769">
          <cell r="A10769">
            <v>47199</v>
          </cell>
          <cell r="B10769">
            <v>0</v>
          </cell>
        </row>
        <row r="10770">
          <cell r="A10770">
            <v>47200</v>
          </cell>
          <cell r="B10770">
            <v>0</v>
          </cell>
        </row>
        <row r="10771">
          <cell r="A10771">
            <v>47201</v>
          </cell>
          <cell r="B10771">
            <v>0</v>
          </cell>
        </row>
        <row r="10772">
          <cell r="A10772">
            <v>47202</v>
          </cell>
          <cell r="B10772">
            <v>0</v>
          </cell>
        </row>
        <row r="10773">
          <cell r="A10773">
            <v>47203</v>
          </cell>
          <cell r="B10773">
            <v>0</v>
          </cell>
        </row>
        <row r="10774">
          <cell r="A10774">
            <v>47204</v>
          </cell>
          <cell r="B10774">
            <v>0</v>
          </cell>
        </row>
        <row r="10775">
          <cell r="A10775">
            <v>47205</v>
          </cell>
          <cell r="B10775">
            <v>0</v>
          </cell>
        </row>
        <row r="10776">
          <cell r="A10776">
            <v>47206</v>
          </cell>
          <cell r="B10776">
            <v>0</v>
          </cell>
        </row>
        <row r="10777">
          <cell r="A10777">
            <v>47207</v>
          </cell>
          <cell r="B10777">
            <v>0</v>
          </cell>
        </row>
        <row r="10778">
          <cell r="A10778">
            <v>47208</v>
          </cell>
          <cell r="B10778">
            <v>0</v>
          </cell>
        </row>
        <row r="10779">
          <cell r="A10779">
            <v>47209</v>
          </cell>
          <cell r="B10779">
            <v>0</v>
          </cell>
        </row>
        <row r="10780">
          <cell r="A10780">
            <v>47210</v>
          </cell>
          <cell r="B10780">
            <v>0</v>
          </cell>
        </row>
        <row r="10781">
          <cell r="A10781">
            <v>47211</v>
          </cell>
          <cell r="B10781">
            <v>0</v>
          </cell>
        </row>
        <row r="10782">
          <cell r="A10782">
            <v>47212</v>
          </cell>
          <cell r="B10782">
            <v>0</v>
          </cell>
        </row>
        <row r="10783">
          <cell r="A10783">
            <v>47213</v>
          </cell>
          <cell r="B10783">
            <v>0</v>
          </cell>
        </row>
        <row r="10784">
          <cell r="A10784">
            <v>47214</v>
          </cell>
          <cell r="B10784">
            <v>0</v>
          </cell>
        </row>
        <row r="10785">
          <cell r="A10785">
            <v>47215</v>
          </cell>
          <cell r="B10785">
            <v>0</v>
          </cell>
        </row>
        <row r="10786">
          <cell r="A10786">
            <v>47216</v>
          </cell>
          <cell r="B10786">
            <v>0</v>
          </cell>
        </row>
        <row r="10787">
          <cell r="A10787">
            <v>47217</v>
          </cell>
          <cell r="B10787">
            <v>0</v>
          </cell>
        </row>
        <row r="10788">
          <cell r="A10788">
            <v>47218</v>
          </cell>
          <cell r="B10788">
            <v>0</v>
          </cell>
        </row>
        <row r="10789">
          <cell r="A10789">
            <v>47219</v>
          </cell>
          <cell r="B10789">
            <v>0</v>
          </cell>
        </row>
        <row r="10790">
          <cell r="A10790">
            <v>47220</v>
          </cell>
          <cell r="B10790">
            <v>0</v>
          </cell>
        </row>
        <row r="10791">
          <cell r="A10791">
            <v>47221</v>
          </cell>
          <cell r="B10791">
            <v>0</v>
          </cell>
        </row>
        <row r="10792">
          <cell r="A10792">
            <v>47222</v>
          </cell>
          <cell r="B10792">
            <v>0</v>
          </cell>
        </row>
        <row r="10793">
          <cell r="A10793">
            <v>47223</v>
          </cell>
          <cell r="B10793">
            <v>0</v>
          </cell>
        </row>
        <row r="10794">
          <cell r="A10794">
            <v>47224</v>
          </cell>
          <cell r="B10794">
            <v>0</v>
          </cell>
        </row>
        <row r="10795">
          <cell r="A10795">
            <v>47225</v>
          </cell>
          <cell r="B10795">
            <v>0</v>
          </cell>
        </row>
        <row r="10796">
          <cell r="A10796">
            <v>47226</v>
          </cell>
          <cell r="B10796">
            <v>0</v>
          </cell>
        </row>
        <row r="10797">
          <cell r="A10797">
            <v>47227</v>
          </cell>
          <cell r="B10797">
            <v>0</v>
          </cell>
        </row>
        <row r="10798">
          <cell r="A10798">
            <v>47228</v>
          </cell>
          <cell r="B10798">
            <v>0</v>
          </cell>
        </row>
        <row r="10799">
          <cell r="A10799">
            <v>47229</v>
          </cell>
          <cell r="B10799">
            <v>0</v>
          </cell>
        </row>
        <row r="10800">
          <cell r="A10800">
            <v>47230</v>
          </cell>
          <cell r="B10800">
            <v>0</v>
          </cell>
        </row>
        <row r="10801">
          <cell r="A10801">
            <v>47231</v>
          </cell>
          <cell r="B10801">
            <v>0</v>
          </cell>
        </row>
        <row r="10802">
          <cell r="A10802">
            <v>47232</v>
          </cell>
          <cell r="B10802">
            <v>0</v>
          </cell>
        </row>
        <row r="10803">
          <cell r="A10803">
            <v>47233</v>
          </cell>
          <cell r="B10803">
            <v>0</v>
          </cell>
        </row>
        <row r="10804">
          <cell r="A10804">
            <v>47234</v>
          </cell>
          <cell r="B10804">
            <v>0</v>
          </cell>
        </row>
        <row r="10805">
          <cell r="A10805">
            <v>47235</v>
          </cell>
          <cell r="B10805">
            <v>0</v>
          </cell>
        </row>
        <row r="10806">
          <cell r="A10806">
            <v>47236</v>
          </cell>
          <cell r="B10806">
            <v>0</v>
          </cell>
        </row>
        <row r="10807">
          <cell r="A10807">
            <v>47237</v>
          </cell>
          <cell r="B10807">
            <v>0</v>
          </cell>
        </row>
        <row r="10808">
          <cell r="A10808">
            <v>47238</v>
          </cell>
          <cell r="B10808">
            <v>0</v>
          </cell>
        </row>
        <row r="10809">
          <cell r="A10809">
            <v>47239</v>
          </cell>
          <cell r="B10809">
            <v>0</v>
          </cell>
        </row>
        <row r="10810">
          <cell r="A10810">
            <v>47240</v>
          </cell>
          <cell r="B10810">
            <v>0</v>
          </cell>
        </row>
        <row r="10811">
          <cell r="A10811">
            <v>47241</v>
          </cell>
          <cell r="B10811">
            <v>0</v>
          </cell>
        </row>
        <row r="10812">
          <cell r="A10812">
            <v>47242</v>
          </cell>
          <cell r="B10812">
            <v>0</v>
          </cell>
        </row>
        <row r="10813">
          <cell r="A10813">
            <v>47243</v>
          </cell>
          <cell r="B10813">
            <v>0</v>
          </cell>
        </row>
        <row r="10814">
          <cell r="A10814">
            <v>47244</v>
          </cell>
          <cell r="B10814">
            <v>0</v>
          </cell>
        </row>
        <row r="10815">
          <cell r="A10815">
            <v>47245</v>
          </cell>
          <cell r="B10815">
            <v>0</v>
          </cell>
        </row>
        <row r="10816">
          <cell r="A10816">
            <v>47246</v>
          </cell>
          <cell r="B10816">
            <v>0</v>
          </cell>
        </row>
        <row r="10817">
          <cell r="A10817">
            <v>47247</v>
          </cell>
          <cell r="B10817">
            <v>0</v>
          </cell>
        </row>
        <row r="10818">
          <cell r="A10818">
            <v>47248</v>
          </cell>
          <cell r="B10818">
            <v>0</v>
          </cell>
        </row>
        <row r="10819">
          <cell r="A10819">
            <v>47249</v>
          </cell>
          <cell r="B10819">
            <v>0</v>
          </cell>
        </row>
        <row r="10820">
          <cell r="A10820">
            <v>47250</v>
          </cell>
          <cell r="B10820">
            <v>0</v>
          </cell>
        </row>
        <row r="10821">
          <cell r="A10821">
            <v>47251</v>
          </cell>
          <cell r="B10821">
            <v>0</v>
          </cell>
        </row>
        <row r="10822">
          <cell r="A10822">
            <v>47252</v>
          </cell>
          <cell r="B10822">
            <v>0</v>
          </cell>
        </row>
        <row r="10823">
          <cell r="A10823">
            <v>47253</v>
          </cell>
          <cell r="B10823">
            <v>0</v>
          </cell>
        </row>
        <row r="10824">
          <cell r="A10824">
            <v>47254</v>
          </cell>
          <cell r="B10824">
            <v>0</v>
          </cell>
        </row>
        <row r="10825">
          <cell r="A10825">
            <v>47255</v>
          </cell>
          <cell r="B10825">
            <v>0</v>
          </cell>
        </row>
        <row r="10826">
          <cell r="A10826">
            <v>47256</v>
          </cell>
          <cell r="B10826">
            <v>0</v>
          </cell>
        </row>
        <row r="10827">
          <cell r="A10827">
            <v>47257</v>
          </cell>
          <cell r="B10827">
            <v>0</v>
          </cell>
        </row>
        <row r="10828">
          <cell r="A10828">
            <v>47258</v>
          </cell>
          <cell r="B10828">
            <v>0</v>
          </cell>
        </row>
        <row r="10829">
          <cell r="A10829">
            <v>47259</v>
          </cell>
          <cell r="B10829">
            <v>0</v>
          </cell>
        </row>
        <row r="10830">
          <cell r="A10830">
            <v>47260</v>
          </cell>
          <cell r="B10830">
            <v>0</v>
          </cell>
        </row>
        <row r="10831">
          <cell r="A10831">
            <v>47261</v>
          </cell>
          <cell r="B10831">
            <v>0</v>
          </cell>
        </row>
        <row r="10832">
          <cell r="A10832">
            <v>47262</v>
          </cell>
          <cell r="B10832">
            <v>0</v>
          </cell>
        </row>
        <row r="10833">
          <cell r="A10833">
            <v>47263</v>
          </cell>
          <cell r="B10833">
            <v>0</v>
          </cell>
        </row>
        <row r="10834">
          <cell r="A10834">
            <v>47264</v>
          </cell>
          <cell r="B10834">
            <v>0</v>
          </cell>
        </row>
        <row r="10835">
          <cell r="A10835">
            <v>47265</v>
          </cell>
          <cell r="B10835">
            <v>0</v>
          </cell>
        </row>
        <row r="10836">
          <cell r="A10836">
            <v>47266</v>
          </cell>
          <cell r="B10836">
            <v>0</v>
          </cell>
        </row>
        <row r="10837">
          <cell r="A10837">
            <v>47267</v>
          </cell>
          <cell r="B10837">
            <v>0</v>
          </cell>
        </row>
        <row r="10838">
          <cell r="A10838">
            <v>47268</v>
          </cell>
          <cell r="B10838">
            <v>0</v>
          </cell>
        </row>
        <row r="10839">
          <cell r="A10839">
            <v>47269</v>
          </cell>
          <cell r="B10839">
            <v>0</v>
          </cell>
        </row>
        <row r="10840">
          <cell r="A10840">
            <v>47270</v>
          </cell>
          <cell r="B10840">
            <v>0</v>
          </cell>
        </row>
        <row r="10841">
          <cell r="A10841">
            <v>47271</v>
          </cell>
          <cell r="B10841">
            <v>0</v>
          </cell>
        </row>
        <row r="10842">
          <cell r="A10842">
            <v>47272</v>
          </cell>
          <cell r="B10842">
            <v>0</v>
          </cell>
        </row>
        <row r="10843">
          <cell r="A10843">
            <v>47273</v>
          </cell>
          <cell r="B10843">
            <v>0</v>
          </cell>
        </row>
        <row r="10844">
          <cell r="A10844">
            <v>47274</v>
          </cell>
          <cell r="B10844">
            <v>0</v>
          </cell>
        </row>
        <row r="10845">
          <cell r="A10845">
            <v>47275</v>
          </cell>
          <cell r="B10845">
            <v>0</v>
          </cell>
        </row>
        <row r="10846">
          <cell r="A10846">
            <v>47276</v>
          </cell>
          <cell r="B10846">
            <v>0</v>
          </cell>
        </row>
        <row r="10847">
          <cell r="A10847">
            <v>47277</v>
          </cell>
          <cell r="B10847">
            <v>0</v>
          </cell>
        </row>
        <row r="10848">
          <cell r="A10848">
            <v>47278</v>
          </cell>
          <cell r="B10848">
            <v>0</v>
          </cell>
        </row>
        <row r="10849">
          <cell r="A10849">
            <v>47279</v>
          </cell>
          <cell r="B10849">
            <v>0</v>
          </cell>
        </row>
        <row r="10850">
          <cell r="A10850">
            <v>47280</v>
          </cell>
          <cell r="B10850">
            <v>0</v>
          </cell>
        </row>
        <row r="10851">
          <cell r="A10851">
            <v>47281</v>
          </cell>
          <cell r="B10851">
            <v>0</v>
          </cell>
        </row>
        <row r="10852">
          <cell r="A10852">
            <v>47282</v>
          </cell>
          <cell r="B10852">
            <v>0</v>
          </cell>
        </row>
        <row r="10853">
          <cell r="A10853">
            <v>47283</v>
          </cell>
          <cell r="B10853">
            <v>0</v>
          </cell>
        </row>
        <row r="10854">
          <cell r="A10854">
            <v>47284</v>
          </cell>
          <cell r="B10854">
            <v>0</v>
          </cell>
        </row>
        <row r="10855">
          <cell r="A10855">
            <v>47285</v>
          </cell>
          <cell r="B10855">
            <v>0</v>
          </cell>
        </row>
        <row r="10856">
          <cell r="A10856">
            <v>47286</v>
          </cell>
          <cell r="B10856">
            <v>0</v>
          </cell>
        </row>
        <row r="10857">
          <cell r="A10857">
            <v>47287</v>
          </cell>
          <cell r="B10857">
            <v>0</v>
          </cell>
        </row>
        <row r="10858">
          <cell r="A10858">
            <v>47288</v>
          </cell>
          <cell r="B10858">
            <v>0</v>
          </cell>
        </row>
        <row r="10859">
          <cell r="A10859">
            <v>47289</v>
          </cell>
          <cell r="B10859">
            <v>0</v>
          </cell>
        </row>
        <row r="10860">
          <cell r="A10860">
            <v>47290</v>
          </cell>
          <cell r="B10860">
            <v>0</v>
          </cell>
        </row>
        <row r="10861">
          <cell r="A10861">
            <v>47291</v>
          </cell>
          <cell r="B10861">
            <v>0</v>
          </cell>
        </row>
        <row r="10862">
          <cell r="A10862">
            <v>47292</v>
          </cell>
          <cell r="B10862">
            <v>0</v>
          </cell>
        </row>
        <row r="10863">
          <cell r="A10863">
            <v>47293</v>
          </cell>
          <cell r="B10863">
            <v>0</v>
          </cell>
        </row>
        <row r="10864">
          <cell r="A10864">
            <v>47294</v>
          </cell>
          <cell r="B10864">
            <v>0</v>
          </cell>
        </row>
        <row r="10865">
          <cell r="A10865">
            <v>47295</v>
          </cell>
          <cell r="B10865">
            <v>0</v>
          </cell>
        </row>
        <row r="10866">
          <cell r="A10866">
            <v>47296</v>
          </cell>
          <cell r="B10866">
            <v>0</v>
          </cell>
        </row>
        <row r="10867">
          <cell r="A10867">
            <v>47297</v>
          </cell>
          <cell r="B10867">
            <v>0</v>
          </cell>
        </row>
        <row r="10868">
          <cell r="A10868">
            <v>47298</v>
          </cell>
          <cell r="B10868">
            <v>0</v>
          </cell>
        </row>
        <row r="10869">
          <cell r="A10869">
            <v>47299</v>
          </cell>
          <cell r="B10869">
            <v>0</v>
          </cell>
        </row>
        <row r="10870">
          <cell r="A10870">
            <v>47300</v>
          </cell>
          <cell r="B10870">
            <v>0</v>
          </cell>
        </row>
        <row r="10871">
          <cell r="A10871">
            <v>47301</v>
          </cell>
          <cell r="B10871">
            <v>0</v>
          </cell>
        </row>
        <row r="10872">
          <cell r="A10872">
            <v>47302</v>
          </cell>
          <cell r="B10872">
            <v>0</v>
          </cell>
        </row>
        <row r="10873">
          <cell r="A10873">
            <v>47303</v>
          </cell>
          <cell r="B10873">
            <v>0</v>
          </cell>
        </row>
        <row r="10874">
          <cell r="A10874">
            <v>47304</v>
          </cell>
          <cell r="B10874">
            <v>0</v>
          </cell>
        </row>
        <row r="10875">
          <cell r="A10875">
            <v>47305</v>
          </cell>
          <cell r="B10875">
            <v>0</v>
          </cell>
        </row>
        <row r="10876">
          <cell r="A10876">
            <v>47306</v>
          </cell>
          <cell r="B10876">
            <v>0</v>
          </cell>
        </row>
        <row r="10877">
          <cell r="A10877">
            <v>47307</v>
          </cell>
          <cell r="B10877">
            <v>0</v>
          </cell>
        </row>
        <row r="10878">
          <cell r="A10878">
            <v>47308</v>
          </cell>
          <cell r="B10878">
            <v>0</v>
          </cell>
        </row>
        <row r="10879">
          <cell r="A10879">
            <v>47309</v>
          </cell>
          <cell r="B10879">
            <v>0</v>
          </cell>
        </row>
        <row r="10880">
          <cell r="A10880">
            <v>47310</v>
          </cell>
          <cell r="B10880">
            <v>0</v>
          </cell>
        </row>
        <row r="10881">
          <cell r="A10881">
            <v>47311</v>
          </cell>
          <cell r="B10881">
            <v>0</v>
          </cell>
        </row>
        <row r="10882">
          <cell r="A10882">
            <v>47312</v>
          </cell>
          <cell r="B10882">
            <v>0</v>
          </cell>
        </row>
        <row r="10883">
          <cell r="A10883">
            <v>47313</v>
          </cell>
          <cell r="B10883">
            <v>0</v>
          </cell>
        </row>
        <row r="10884">
          <cell r="A10884">
            <v>47314</v>
          </cell>
          <cell r="B10884">
            <v>0</v>
          </cell>
        </row>
        <row r="10885">
          <cell r="A10885">
            <v>47315</v>
          </cell>
          <cell r="B10885">
            <v>0</v>
          </cell>
        </row>
        <row r="10886">
          <cell r="A10886">
            <v>47316</v>
          </cell>
          <cell r="B10886">
            <v>0</v>
          </cell>
        </row>
        <row r="10887">
          <cell r="A10887">
            <v>47317</v>
          </cell>
          <cell r="B10887">
            <v>0</v>
          </cell>
        </row>
        <row r="10888">
          <cell r="A10888">
            <v>47318</v>
          </cell>
          <cell r="B10888">
            <v>0</v>
          </cell>
        </row>
        <row r="10889">
          <cell r="A10889">
            <v>47319</v>
          </cell>
          <cell r="B10889">
            <v>0</v>
          </cell>
        </row>
        <row r="10890">
          <cell r="A10890">
            <v>47320</v>
          </cell>
          <cell r="B10890">
            <v>0</v>
          </cell>
        </row>
        <row r="10891">
          <cell r="A10891">
            <v>47321</v>
          </cell>
          <cell r="B10891">
            <v>0</v>
          </cell>
        </row>
        <row r="10892">
          <cell r="A10892">
            <v>47322</v>
          </cell>
          <cell r="B10892">
            <v>0</v>
          </cell>
        </row>
        <row r="10893">
          <cell r="A10893">
            <v>47323</v>
          </cell>
          <cell r="B10893">
            <v>0</v>
          </cell>
        </row>
        <row r="10894">
          <cell r="A10894">
            <v>47324</v>
          </cell>
          <cell r="B10894">
            <v>0</v>
          </cell>
        </row>
        <row r="10895">
          <cell r="A10895">
            <v>47325</v>
          </cell>
          <cell r="B10895">
            <v>0</v>
          </cell>
        </row>
        <row r="10896">
          <cell r="A10896">
            <v>47326</v>
          </cell>
          <cell r="B10896">
            <v>0</v>
          </cell>
        </row>
        <row r="10897">
          <cell r="A10897">
            <v>47327</v>
          </cell>
          <cell r="B10897">
            <v>0</v>
          </cell>
        </row>
        <row r="10898">
          <cell r="A10898">
            <v>47328</v>
          </cell>
          <cell r="B10898">
            <v>0</v>
          </cell>
        </row>
        <row r="10899">
          <cell r="A10899">
            <v>47329</v>
          </cell>
          <cell r="B10899">
            <v>0</v>
          </cell>
        </row>
        <row r="10900">
          <cell r="A10900">
            <v>47330</v>
          </cell>
          <cell r="B10900">
            <v>0</v>
          </cell>
        </row>
        <row r="10901">
          <cell r="A10901">
            <v>47331</v>
          </cell>
          <cell r="B10901">
            <v>0</v>
          </cell>
        </row>
        <row r="10902">
          <cell r="A10902">
            <v>47332</v>
          </cell>
          <cell r="B10902">
            <v>0</v>
          </cell>
        </row>
        <row r="10903">
          <cell r="A10903">
            <v>47333</v>
          </cell>
          <cell r="B10903">
            <v>0</v>
          </cell>
        </row>
        <row r="10904">
          <cell r="A10904">
            <v>47334</v>
          </cell>
          <cell r="B10904">
            <v>0</v>
          </cell>
        </row>
        <row r="10905">
          <cell r="A10905">
            <v>47335</v>
          </cell>
          <cell r="B10905">
            <v>0</v>
          </cell>
        </row>
        <row r="10906">
          <cell r="A10906">
            <v>47336</v>
          </cell>
          <cell r="B10906">
            <v>0</v>
          </cell>
        </row>
        <row r="10907">
          <cell r="A10907">
            <v>47337</v>
          </cell>
          <cell r="B10907">
            <v>0</v>
          </cell>
        </row>
        <row r="10908">
          <cell r="A10908">
            <v>47338</v>
          </cell>
          <cell r="B10908">
            <v>0</v>
          </cell>
        </row>
        <row r="10909">
          <cell r="A10909">
            <v>47339</v>
          </cell>
          <cell r="B10909">
            <v>0</v>
          </cell>
        </row>
        <row r="10910">
          <cell r="A10910">
            <v>47340</v>
          </cell>
          <cell r="B10910">
            <v>0</v>
          </cell>
        </row>
        <row r="10911">
          <cell r="A10911">
            <v>47341</v>
          </cell>
          <cell r="B10911">
            <v>0</v>
          </cell>
        </row>
        <row r="10912">
          <cell r="A10912">
            <v>47342</v>
          </cell>
          <cell r="B10912">
            <v>0</v>
          </cell>
        </row>
        <row r="10913">
          <cell r="A10913">
            <v>47343</v>
          </cell>
          <cell r="B10913">
            <v>0</v>
          </cell>
        </row>
        <row r="10914">
          <cell r="A10914">
            <v>47344</v>
          </cell>
          <cell r="B10914">
            <v>0</v>
          </cell>
        </row>
        <row r="10915">
          <cell r="A10915">
            <v>47345</v>
          </cell>
          <cell r="B10915">
            <v>0</v>
          </cell>
        </row>
        <row r="10916">
          <cell r="A10916">
            <v>47346</v>
          </cell>
          <cell r="B10916">
            <v>0</v>
          </cell>
        </row>
        <row r="10917">
          <cell r="A10917">
            <v>47347</v>
          </cell>
          <cell r="B10917">
            <v>0</v>
          </cell>
        </row>
        <row r="10918">
          <cell r="A10918">
            <v>47348</v>
          </cell>
          <cell r="B10918">
            <v>0</v>
          </cell>
        </row>
        <row r="10919">
          <cell r="A10919">
            <v>47349</v>
          </cell>
          <cell r="B10919">
            <v>0</v>
          </cell>
        </row>
        <row r="10920">
          <cell r="A10920">
            <v>47350</v>
          </cell>
          <cell r="B10920">
            <v>0</v>
          </cell>
        </row>
        <row r="10921">
          <cell r="A10921">
            <v>47351</v>
          </cell>
          <cell r="B10921">
            <v>0</v>
          </cell>
        </row>
        <row r="10922">
          <cell r="A10922">
            <v>47352</v>
          </cell>
          <cell r="B10922">
            <v>0</v>
          </cell>
        </row>
        <row r="10923">
          <cell r="A10923">
            <v>47353</v>
          </cell>
          <cell r="B10923">
            <v>0</v>
          </cell>
        </row>
        <row r="10924">
          <cell r="A10924">
            <v>47354</v>
          </cell>
          <cell r="B10924">
            <v>0</v>
          </cell>
        </row>
        <row r="10925">
          <cell r="A10925">
            <v>47355</v>
          </cell>
          <cell r="B10925">
            <v>0</v>
          </cell>
        </row>
        <row r="10926">
          <cell r="A10926">
            <v>47356</v>
          </cell>
          <cell r="B10926">
            <v>0</v>
          </cell>
        </row>
        <row r="10927">
          <cell r="A10927">
            <v>47357</v>
          </cell>
          <cell r="B10927">
            <v>0</v>
          </cell>
        </row>
        <row r="10928">
          <cell r="A10928">
            <v>47358</v>
          </cell>
          <cell r="B10928">
            <v>0</v>
          </cell>
        </row>
        <row r="10929">
          <cell r="A10929">
            <v>47359</v>
          </cell>
          <cell r="B10929">
            <v>0</v>
          </cell>
        </row>
        <row r="10930">
          <cell r="A10930">
            <v>47360</v>
          </cell>
          <cell r="B10930">
            <v>0</v>
          </cell>
        </row>
        <row r="10931">
          <cell r="A10931">
            <v>47361</v>
          </cell>
          <cell r="B10931">
            <v>0</v>
          </cell>
        </row>
        <row r="10932">
          <cell r="A10932">
            <v>47362</v>
          </cell>
          <cell r="B10932">
            <v>0</v>
          </cell>
        </row>
        <row r="10933">
          <cell r="A10933">
            <v>47363</v>
          </cell>
          <cell r="B10933">
            <v>0</v>
          </cell>
        </row>
        <row r="10934">
          <cell r="A10934">
            <v>47364</v>
          </cell>
          <cell r="B10934">
            <v>0</v>
          </cell>
        </row>
        <row r="10935">
          <cell r="A10935">
            <v>47365</v>
          </cell>
          <cell r="B10935">
            <v>0</v>
          </cell>
        </row>
        <row r="10936">
          <cell r="A10936">
            <v>47366</v>
          </cell>
          <cell r="B10936">
            <v>0</v>
          </cell>
        </row>
        <row r="10937">
          <cell r="A10937">
            <v>47367</v>
          </cell>
          <cell r="B10937">
            <v>0</v>
          </cell>
        </row>
        <row r="10938">
          <cell r="A10938">
            <v>47368</v>
          </cell>
          <cell r="B10938">
            <v>0</v>
          </cell>
        </row>
        <row r="10939">
          <cell r="A10939">
            <v>47369</v>
          </cell>
          <cell r="B10939">
            <v>0</v>
          </cell>
        </row>
        <row r="10940">
          <cell r="A10940">
            <v>47370</v>
          </cell>
          <cell r="B10940">
            <v>0</v>
          </cell>
        </row>
        <row r="10941">
          <cell r="A10941">
            <v>47371</v>
          </cell>
          <cell r="B10941">
            <v>0</v>
          </cell>
        </row>
        <row r="10942">
          <cell r="A10942">
            <v>47372</v>
          </cell>
          <cell r="B10942">
            <v>0</v>
          </cell>
        </row>
        <row r="10943">
          <cell r="A10943">
            <v>47373</v>
          </cell>
          <cell r="B10943">
            <v>0</v>
          </cell>
        </row>
        <row r="10944">
          <cell r="A10944">
            <v>47374</v>
          </cell>
          <cell r="B10944">
            <v>0</v>
          </cell>
        </row>
        <row r="10945">
          <cell r="A10945">
            <v>47375</v>
          </cell>
          <cell r="B10945">
            <v>0</v>
          </cell>
        </row>
        <row r="10946">
          <cell r="A10946">
            <v>47376</v>
          </cell>
          <cell r="B10946">
            <v>0</v>
          </cell>
        </row>
        <row r="10947">
          <cell r="A10947">
            <v>47377</v>
          </cell>
          <cell r="B10947">
            <v>0</v>
          </cell>
        </row>
        <row r="10948">
          <cell r="A10948">
            <v>47378</v>
          </cell>
          <cell r="B10948">
            <v>0</v>
          </cell>
        </row>
        <row r="10949">
          <cell r="A10949">
            <v>47379</v>
          </cell>
          <cell r="B10949">
            <v>0</v>
          </cell>
        </row>
        <row r="10950">
          <cell r="A10950">
            <v>47380</v>
          </cell>
          <cell r="B10950">
            <v>0</v>
          </cell>
        </row>
        <row r="10951">
          <cell r="A10951">
            <v>47381</v>
          </cell>
          <cell r="B10951">
            <v>0</v>
          </cell>
        </row>
        <row r="10952">
          <cell r="A10952">
            <v>47382</v>
          </cell>
          <cell r="B10952">
            <v>0</v>
          </cell>
        </row>
        <row r="10953">
          <cell r="A10953">
            <v>47383</v>
          </cell>
          <cell r="B10953">
            <v>0</v>
          </cell>
        </row>
        <row r="10954">
          <cell r="A10954">
            <v>47384</v>
          </cell>
          <cell r="B10954">
            <v>0</v>
          </cell>
        </row>
        <row r="10955">
          <cell r="A10955">
            <v>47385</v>
          </cell>
          <cell r="B10955">
            <v>0</v>
          </cell>
        </row>
        <row r="10956">
          <cell r="A10956">
            <v>47386</v>
          </cell>
          <cell r="B10956">
            <v>0</v>
          </cell>
        </row>
        <row r="10957">
          <cell r="A10957">
            <v>47387</v>
          </cell>
          <cell r="B10957">
            <v>0</v>
          </cell>
        </row>
        <row r="10958">
          <cell r="A10958">
            <v>47388</v>
          </cell>
          <cell r="B10958">
            <v>0</v>
          </cell>
        </row>
        <row r="10959">
          <cell r="A10959">
            <v>47389</v>
          </cell>
          <cell r="B10959">
            <v>0</v>
          </cell>
        </row>
        <row r="10960">
          <cell r="A10960">
            <v>47390</v>
          </cell>
          <cell r="B10960">
            <v>0</v>
          </cell>
        </row>
        <row r="10961">
          <cell r="A10961">
            <v>47391</v>
          </cell>
          <cell r="B10961">
            <v>0</v>
          </cell>
        </row>
        <row r="10962">
          <cell r="A10962">
            <v>47392</v>
          </cell>
          <cell r="B10962">
            <v>0</v>
          </cell>
        </row>
        <row r="10963">
          <cell r="A10963">
            <v>47393</v>
          </cell>
          <cell r="B10963">
            <v>0</v>
          </cell>
        </row>
        <row r="10964">
          <cell r="A10964">
            <v>47394</v>
          </cell>
          <cell r="B10964">
            <v>0</v>
          </cell>
        </row>
        <row r="10965">
          <cell r="A10965">
            <v>47395</v>
          </cell>
          <cell r="B10965">
            <v>0</v>
          </cell>
        </row>
        <row r="10966">
          <cell r="A10966">
            <v>47396</v>
          </cell>
          <cell r="B10966">
            <v>0</v>
          </cell>
        </row>
        <row r="10967">
          <cell r="A10967">
            <v>47397</v>
          </cell>
          <cell r="B10967">
            <v>0</v>
          </cell>
        </row>
        <row r="10968">
          <cell r="A10968">
            <v>47398</v>
          </cell>
          <cell r="B10968">
            <v>0</v>
          </cell>
        </row>
        <row r="10969">
          <cell r="A10969">
            <v>47399</v>
          </cell>
          <cell r="B10969">
            <v>0</v>
          </cell>
        </row>
        <row r="10970">
          <cell r="A10970">
            <v>47400</v>
          </cell>
          <cell r="B10970">
            <v>0</v>
          </cell>
        </row>
        <row r="10971">
          <cell r="A10971">
            <v>47401</v>
          </cell>
          <cell r="B10971">
            <v>0</v>
          </cell>
        </row>
        <row r="10972">
          <cell r="A10972">
            <v>47402</v>
          </cell>
          <cell r="B10972">
            <v>0</v>
          </cell>
        </row>
        <row r="10973">
          <cell r="A10973">
            <v>47403</v>
          </cell>
          <cell r="B10973">
            <v>0</v>
          </cell>
        </row>
        <row r="10974">
          <cell r="A10974">
            <v>47404</v>
          </cell>
          <cell r="B10974">
            <v>0</v>
          </cell>
        </row>
        <row r="10975">
          <cell r="A10975">
            <v>47405</v>
          </cell>
          <cell r="B10975">
            <v>0</v>
          </cell>
        </row>
        <row r="10976">
          <cell r="A10976">
            <v>47406</v>
          </cell>
          <cell r="B10976">
            <v>0</v>
          </cell>
        </row>
        <row r="10977">
          <cell r="A10977">
            <v>47407</v>
          </cell>
          <cell r="B10977">
            <v>0</v>
          </cell>
        </row>
        <row r="10978">
          <cell r="A10978">
            <v>47408</v>
          </cell>
          <cell r="B10978">
            <v>0</v>
          </cell>
        </row>
        <row r="10979">
          <cell r="A10979">
            <v>47409</v>
          </cell>
          <cell r="B10979">
            <v>0</v>
          </cell>
        </row>
        <row r="10980">
          <cell r="A10980">
            <v>47410</v>
          </cell>
          <cell r="B10980">
            <v>0</v>
          </cell>
        </row>
        <row r="10981">
          <cell r="A10981">
            <v>47411</v>
          </cell>
          <cell r="B10981">
            <v>0</v>
          </cell>
        </row>
        <row r="10982">
          <cell r="A10982">
            <v>47412</v>
          </cell>
          <cell r="B10982">
            <v>0</v>
          </cell>
        </row>
        <row r="10983">
          <cell r="A10983">
            <v>47413</v>
          </cell>
          <cell r="B10983">
            <v>0</v>
          </cell>
        </row>
        <row r="10984">
          <cell r="A10984">
            <v>47414</v>
          </cell>
          <cell r="B10984">
            <v>0</v>
          </cell>
        </row>
        <row r="10985">
          <cell r="A10985">
            <v>47415</v>
          </cell>
          <cell r="B10985">
            <v>0</v>
          </cell>
        </row>
        <row r="10986">
          <cell r="A10986">
            <v>47416</v>
          </cell>
          <cell r="B10986">
            <v>0</v>
          </cell>
        </row>
        <row r="10987">
          <cell r="A10987">
            <v>47417</v>
          </cell>
          <cell r="B10987">
            <v>0</v>
          </cell>
        </row>
        <row r="10988">
          <cell r="A10988">
            <v>47418</v>
          </cell>
          <cell r="B10988">
            <v>0</v>
          </cell>
        </row>
        <row r="10989">
          <cell r="A10989">
            <v>47419</v>
          </cell>
          <cell r="B10989">
            <v>0</v>
          </cell>
        </row>
        <row r="10990">
          <cell r="A10990">
            <v>47420</v>
          </cell>
          <cell r="B10990">
            <v>0</v>
          </cell>
        </row>
        <row r="10991">
          <cell r="A10991">
            <v>47421</v>
          </cell>
          <cell r="B10991">
            <v>0</v>
          </cell>
        </row>
        <row r="10992">
          <cell r="A10992">
            <v>47422</v>
          </cell>
          <cell r="B10992">
            <v>0</v>
          </cell>
        </row>
        <row r="10993">
          <cell r="A10993">
            <v>47423</v>
          </cell>
          <cell r="B10993">
            <v>0</v>
          </cell>
        </row>
        <row r="10994">
          <cell r="A10994">
            <v>47424</v>
          </cell>
          <cell r="B10994">
            <v>0</v>
          </cell>
        </row>
        <row r="10995">
          <cell r="A10995">
            <v>47425</v>
          </cell>
          <cell r="B10995">
            <v>0</v>
          </cell>
        </row>
        <row r="10996">
          <cell r="A10996">
            <v>47426</v>
          </cell>
          <cell r="B10996">
            <v>0</v>
          </cell>
        </row>
        <row r="10997">
          <cell r="A10997">
            <v>47427</v>
          </cell>
          <cell r="B10997">
            <v>0</v>
          </cell>
        </row>
        <row r="10998">
          <cell r="A10998">
            <v>47428</v>
          </cell>
          <cell r="B10998">
            <v>0</v>
          </cell>
        </row>
        <row r="10999">
          <cell r="A10999">
            <v>47429</v>
          </cell>
          <cell r="B10999">
            <v>0</v>
          </cell>
        </row>
        <row r="11000">
          <cell r="A11000">
            <v>47430</v>
          </cell>
          <cell r="B11000">
            <v>0</v>
          </cell>
        </row>
        <row r="11001">
          <cell r="A11001">
            <v>47431</v>
          </cell>
          <cell r="B11001">
            <v>0</v>
          </cell>
        </row>
        <row r="11002">
          <cell r="A11002">
            <v>47432</v>
          </cell>
          <cell r="B11002">
            <v>0</v>
          </cell>
        </row>
        <row r="11003">
          <cell r="A11003">
            <v>47433</v>
          </cell>
          <cell r="B11003">
            <v>0</v>
          </cell>
        </row>
        <row r="11004">
          <cell r="A11004">
            <v>47434</v>
          </cell>
          <cell r="B11004">
            <v>0</v>
          </cell>
        </row>
        <row r="11005">
          <cell r="A11005">
            <v>47435</v>
          </cell>
          <cell r="B11005">
            <v>0</v>
          </cell>
        </row>
        <row r="11006">
          <cell r="A11006">
            <v>47436</v>
          </cell>
          <cell r="B11006">
            <v>0</v>
          </cell>
        </row>
        <row r="11007">
          <cell r="A11007">
            <v>47437</v>
          </cell>
          <cell r="B11007">
            <v>0</v>
          </cell>
        </row>
        <row r="11008">
          <cell r="A11008">
            <v>47438</v>
          </cell>
          <cell r="B11008">
            <v>0</v>
          </cell>
        </row>
        <row r="11009">
          <cell r="A11009">
            <v>47439</v>
          </cell>
          <cell r="B11009">
            <v>0</v>
          </cell>
        </row>
        <row r="11010">
          <cell r="A11010">
            <v>47440</v>
          </cell>
          <cell r="B11010">
            <v>0</v>
          </cell>
        </row>
        <row r="11011">
          <cell r="A11011">
            <v>47441</v>
          </cell>
          <cell r="B11011">
            <v>0</v>
          </cell>
        </row>
        <row r="11012">
          <cell r="A11012">
            <v>47442</v>
          </cell>
          <cell r="B11012">
            <v>0</v>
          </cell>
        </row>
        <row r="11013">
          <cell r="A11013">
            <v>47443</v>
          </cell>
          <cell r="B11013">
            <v>0</v>
          </cell>
        </row>
        <row r="11014">
          <cell r="A11014">
            <v>47444</v>
          </cell>
          <cell r="B11014">
            <v>0</v>
          </cell>
        </row>
        <row r="11015">
          <cell r="A11015">
            <v>47445</v>
          </cell>
          <cell r="B11015">
            <v>0</v>
          </cell>
        </row>
        <row r="11016">
          <cell r="A11016">
            <v>47446</v>
          </cell>
          <cell r="B11016">
            <v>0</v>
          </cell>
        </row>
        <row r="11017">
          <cell r="A11017">
            <v>47447</v>
          </cell>
          <cell r="B11017">
            <v>0</v>
          </cell>
        </row>
        <row r="11018">
          <cell r="A11018">
            <v>47448</v>
          </cell>
          <cell r="B11018">
            <v>0</v>
          </cell>
        </row>
        <row r="11019">
          <cell r="A11019">
            <v>47449</v>
          </cell>
          <cell r="B11019">
            <v>0</v>
          </cell>
        </row>
        <row r="11020">
          <cell r="A11020">
            <v>47450</v>
          </cell>
          <cell r="B11020">
            <v>0</v>
          </cell>
        </row>
        <row r="11021">
          <cell r="A11021">
            <v>47451</v>
          </cell>
          <cell r="B11021">
            <v>0</v>
          </cell>
        </row>
        <row r="11022">
          <cell r="A11022">
            <v>47452</v>
          </cell>
          <cell r="B11022">
            <v>0</v>
          </cell>
        </row>
        <row r="11023">
          <cell r="A11023">
            <v>47453</v>
          </cell>
          <cell r="B11023">
            <v>0</v>
          </cell>
        </row>
        <row r="11024">
          <cell r="A11024">
            <v>47454</v>
          </cell>
          <cell r="B11024">
            <v>0</v>
          </cell>
        </row>
        <row r="11025">
          <cell r="A11025">
            <v>47455</v>
          </cell>
          <cell r="B11025">
            <v>0</v>
          </cell>
        </row>
        <row r="11026">
          <cell r="A11026">
            <v>47456</v>
          </cell>
          <cell r="B11026">
            <v>0</v>
          </cell>
        </row>
        <row r="11027">
          <cell r="A11027">
            <v>47457</v>
          </cell>
          <cell r="B11027">
            <v>0</v>
          </cell>
        </row>
        <row r="11028">
          <cell r="A11028">
            <v>47458</v>
          </cell>
          <cell r="B11028">
            <v>0</v>
          </cell>
        </row>
        <row r="11029">
          <cell r="A11029">
            <v>47459</v>
          </cell>
          <cell r="B11029">
            <v>0</v>
          </cell>
        </row>
        <row r="11030">
          <cell r="A11030">
            <v>47460</v>
          </cell>
          <cell r="B11030">
            <v>0</v>
          </cell>
        </row>
        <row r="11031">
          <cell r="A11031">
            <v>47461</v>
          </cell>
          <cell r="B11031">
            <v>0</v>
          </cell>
        </row>
        <row r="11032">
          <cell r="A11032">
            <v>47462</v>
          </cell>
          <cell r="B11032">
            <v>0</v>
          </cell>
        </row>
        <row r="11033">
          <cell r="A11033">
            <v>47463</v>
          </cell>
          <cell r="B11033">
            <v>0</v>
          </cell>
        </row>
        <row r="11034">
          <cell r="A11034">
            <v>47464</v>
          </cell>
          <cell r="B11034">
            <v>0</v>
          </cell>
        </row>
        <row r="11035">
          <cell r="A11035">
            <v>47465</v>
          </cell>
          <cell r="B11035">
            <v>0</v>
          </cell>
        </row>
        <row r="11036">
          <cell r="A11036">
            <v>47466</v>
          </cell>
          <cell r="B11036">
            <v>0</v>
          </cell>
        </row>
        <row r="11037">
          <cell r="A11037">
            <v>47467</v>
          </cell>
          <cell r="B11037">
            <v>0</v>
          </cell>
        </row>
        <row r="11038">
          <cell r="A11038">
            <v>47468</v>
          </cell>
          <cell r="B11038">
            <v>0</v>
          </cell>
        </row>
        <row r="11039">
          <cell r="A11039">
            <v>47469</v>
          </cell>
          <cell r="B11039">
            <v>0</v>
          </cell>
        </row>
        <row r="11040">
          <cell r="A11040">
            <v>47470</v>
          </cell>
          <cell r="B11040">
            <v>0</v>
          </cell>
        </row>
        <row r="11041">
          <cell r="A11041">
            <v>47471</v>
          </cell>
          <cell r="B11041">
            <v>0</v>
          </cell>
        </row>
        <row r="11042">
          <cell r="A11042">
            <v>47472</v>
          </cell>
          <cell r="B11042">
            <v>0</v>
          </cell>
        </row>
        <row r="11043">
          <cell r="A11043">
            <v>47473</v>
          </cell>
          <cell r="B11043">
            <v>0</v>
          </cell>
        </row>
        <row r="11044">
          <cell r="A11044">
            <v>47474</v>
          </cell>
          <cell r="B11044">
            <v>0</v>
          </cell>
        </row>
        <row r="11045">
          <cell r="A11045">
            <v>47475</v>
          </cell>
          <cell r="B11045">
            <v>0</v>
          </cell>
        </row>
        <row r="11046">
          <cell r="A11046">
            <v>47476</v>
          </cell>
          <cell r="B11046">
            <v>0</v>
          </cell>
        </row>
        <row r="11047">
          <cell r="A11047">
            <v>47477</v>
          </cell>
          <cell r="B11047">
            <v>0</v>
          </cell>
        </row>
        <row r="11048">
          <cell r="A11048">
            <v>47478</v>
          </cell>
          <cell r="B11048">
            <v>0</v>
          </cell>
        </row>
        <row r="11049">
          <cell r="A11049">
            <v>47479</v>
          </cell>
          <cell r="B11049">
            <v>0</v>
          </cell>
        </row>
        <row r="11050">
          <cell r="A11050">
            <v>47480</v>
          </cell>
          <cell r="B11050">
            <v>0</v>
          </cell>
        </row>
        <row r="11051">
          <cell r="A11051">
            <v>47481</v>
          </cell>
          <cell r="B11051">
            <v>0</v>
          </cell>
        </row>
        <row r="11052">
          <cell r="A11052">
            <v>47482</v>
          </cell>
          <cell r="B11052">
            <v>0</v>
          </cell>
        </row>
        <row r="11053">
          <cell r="A11053">
            <v>47483</v>
          </cell>
          <cell r="B11053">
            <v>0</v>
          </cell>
        </row>
        <row r="11054">
          <cell r="A11054">
            <v>47484</v>
          </cell>
          <cell r="B11054">
            <v>0</v>
          </cell>
        </row>
        <row r="11055">
          <cell r="A11055">
            <v>47485</v>
          </cell>
          <cell r="B11055">
            <v>0</v>
          </cell>
        </row>
        <row r="11056">
          <cell r="A11056">
            <v>47486</v>
          </cell>
          <cell r="B11056">
            <v>0</v>
          </cell>
        </row>
        <row r="11057">
          <cell r="A11057">
            <v>47487</v>
          </cell>
          <cell r="B11057">
            <v>0</v>
          </cell>
        </row>
        <row r="11058">
          <cell r="A11058">
            <v>47488</v>
          </cell>
          <cell r="B11058">
            <v>0</v>
          </cell>
        </row>
        <row r="11059">
          <cell r="A11059">
            <v>47489</v>
          </cell>
          <cell r="B11059">
            <v>0</v>
          </cell>
        </row>
        <row r="11060">
          <cell r="A11060">
            <v>47490</v>
          </cell>
          <cell r="B11060">
            <v>0</v>
          </cell>
        </row>
        <row r="11061">
          <cell r="A11061">
            <v>47491</v>
          </cell>
          <cell r="B11061">
            <v>0</v>
          </cell>
        </row>
        <row r="11062">
          <cell r="A11062">
            <v>47492</v>
          </cell>
          <cell r="B11062">
            <v>0</v>
          </cell>
        </row>
        <row r="11063">
          <cell r="A11063">
            <v>47493</v>
          </cell>
          <cell r="B11063">
            <v>0</v>
          </cell>
        </row>
        <row r="11064">
          <cell r="A11064">
            <v>47494</v>
          </cell>
          <cell r="B11064">
            <v>0</v>
          </cell>
        </row>
        <row r="11065">
          <cell r="A11065">
            <v>47495</v>
          </cell>
          <cell r="B11065">
            <v>0</v>
          </cell>
        </row>
        <row r="11066">
          <cell r="A11066">
            <v>47496</v>
          </cell>
          <cell r="B11066">
            <v>0</v>
          </cell>
        </row>
        <row r="11067">
          <cell r="A11067">
            <v>47497</v>
          </cell>
          <cell r="B11067">
            <v>0</v>
          </cell>
        </row>
        <row r="11068">
          <cell r="A11068">
            <v>47498</v>
          </cell>
          <cell r="B11068">
            <v>0</v>
          </cell>
        </row>
        <row r="11069">
          <cell r="A11069">
            <v>47499</v>
          </cell>
          <cell r="B11069">
            <v>0</v>
          </cell>
        </row>
        <row r="11070">
          <cell r="A11070">
            <v>47500</v>
          </cell>
          <cell r="B11070">
            <v>0</v>
          </cell>
        </row>
        <row r="11071">
          <cell r="A11071">
            <v>47501</v>
          </cell>
          <cell r="B11071">
            <v>0</v>
          </cell>
        </row>
        <row r="11072">
          <cell r="A11072">
            <v>47502</v>
          </cell>
          <cell r="B11072">
            <v>0</v>
          </cell>
        </row>
        <row r="11073">
          <cell r="A11073">
            <v>47503</v>
          </cell>
          <cell r="B11073">
            <v>0</v>
          </cell>
        </row>
        <row r="11074">
          <cell r="A11074">
            <v>47504</v>
          </cell>
          <cell r="B11074">
            <v>0</v>
          </cell>
        </row>
        <row r="11075">
          <cell r="A11075">
            <v>47505</v>
          </cell>
          <cell r="B11075">
            <v>0</v>
          </cell>
        </row>
        <row r="11076">
          <cell r="A11076">
            <v>47506</v>
          </cell>
          <cell r="B11076">
            <v>0</v>
          </cell>
        </row>
        <row r="11077">
          <cell r="A11077">
            <v>47507</v>
          </cell>
          <cell r="B11077">
            <v>0</v>
          </cell>
        </row>
        <row r="11078">
          <cell r="A11078">
            <v>47508</v>
          </cell>
          <cell r="B11078">
            <v>0</v>
          </cell>
        </row>
        <row r="11079">
          <cell r="A11079">
            <v>47509</v>
          </cell>
          <cell r="B11079">
            <v>0</v>
          </cell>
        </row>
        <row r="11080">
          <cell r="A11080">
            <v>47510</v>
          </cell>
          <cell r="B11080">
            <v>0</v>
          </cell>
        </row>
        <row r="11081">
          <cell r="A11081">
            <v>47511</v>
          </cell>
          <cell r="B11081">
            <v>0</v>
          </cell>
        </row>
        <row r="11082">
          <cell r="A11082">
            <v>47512</v>
          </cell>
          <cell r="B11082">
            <v>0</v>
          </cell>
        </row>
        <row r="11083">
          <cell r="A11083">
            <v>47513</v>
          </cell>
          <cell r="B11083">
            <v>0</v>
          </cell>
        </row>
        <row r="11084">
          <cell r="A11084">
            <v>47514</v>
          </cell>
          <cell r="B11084">
            <v>0</v>
          </cell>
        </row>
        <row r="11085">
          <cell r="A11085">
            <v>47515</v>
          </cell>
          <cell r="B11085">
            <v>0</v>
          </cell>
        </row>
        <row r="11086">
          <cell r="A11086">
            <v>47516</v>
          </cell>
          <cell r="B11086">
            <v>0</v>
          </cell>
        </row>
        <row r="11087">
          <cell r="A11087">
            <v>47517</v>
          </cell>
          <cell r="B11087">
            <v>0</v>
          </cell>
        </row>
        <row r="11088">
          <cell r="A11088">
            <v>47518</v>
          </cell>
          <cell r="B11088">
            <v>0</v>
          </cell>
        </row>
        <row r="11089">
          <cell r="A11089">
            <v>47519</v>
          </cell>
          <cell r="B11089">
            <v>0</v>
          </cell>
        </row>
        <row r="11090">
          <cell r="A11090">
            <v>47520</v>
          </cell>
          <cell r="B11090">
            <v>0</v>
          </cell>
        </row>
        <row r="11091">
          <cell r="A11091">
            <v>47521</v>
          </cell>
          <cell r="B11091">
            <v>0</v>
          </cell>
        </row>
        <row r="11092">
          <cell r="A11092">
            <v>47522</v>
          </cell>
          <cell r="B11092">
            <v>0</v>
          </cell>
        </row>
        <row r="11093">
          <cell r="A11093">
            <v>47523</v>
          </cell>
          <cell r="B11093">
            <v>0</v>
          </cell>
        </row>
        <row r="11094">
          <cell r="A11094">
            <v>47524</v>
          </cell>
          <cell r="B11094">
            <v>0</v>
          </cell>
        </row>
        <row r="11095">
          <cell r="A11095">
            <v>47525</v>
          </cell>
          <cell r="B11095">
            <v>0</v>
          </cell>
        </row>
        <row r="11096">
          <cell r="A11096">
            <v>47526</v>
          </cell>
          <cell r="B11096">
            <v>0</v>
          </cell>
        </row>
        <row r="11097">
          <cell r="A11097">
            <v>47527</v>
          </cell>
          <cell r="B11097">
            <v>0</v>
          </cell>
        </row>
        <row r="11098">
          <cell r="A11098">
            <v>47528</v>
          </cell>
          <cell r="B11098">
            <v>0</v>
          </cell>
        </row>
        <row r="11099">
          <cell r="A11099">
            <v>47529</v>
          </cell>
          <cell r="B11099">
            <v>0</v>
          </cell>
        </row>
        <row r="11100">
          <cell r="A11100">
            <v>47530</v>
          </cell>
          <cell r="B11100">
            <v>0</v>
          </cell>
        </row>
        <row r="11101">
          <cell r="A11101">
            <v>47531</v>
          </cell>
          <cell r="B11101">
            <v>0</v>
          </cell>
        </row>
        <row r="11102">
          <cell r="A11102">
            <v>47532</v>
          </cell>
          <cell r="B11102">
            <v>0</v>
          </cell>
        </row>
        <row r="11103">
          <cell r="A11103">
            <v>47533</v>
          </cell>
          <cell r="B11103">
            <v>0</v>
          </cell>
        </row>
        <row r="11104">
          <cell r="A11104">
            <v>47534</v>
          </cell>
          <cell r="B11104">
            <v>0</v>
          </cell>
        </row>
        <row r="11105">
          <cell r="A11105">
            <v>47535</v>
          </cell>
          <cell r="B11105">
            <v>0</v>
          </cell>
        </row>
        <row r="11106">
          <cell r="A11106">
            <v>47536</v>
          </cell>
          <cell r="B11106">
            <v>0</v>
          </cell>
        </row>
        <row r="11107">
          <cell r="A11107">
            <v>47537</v>
          </cell>
          <cell r="B11107">
            <v>0</v>
          </cell>
        </row>
        <row r="11108">
          <cell r="A11108">
            <v>47538</v>
          </cell>
          <cell r="B11108">
            <v>0</v>
          </cell>
        </row>
        <row r="11109">
          <cell r="A11109">
            <v>47539</v>
          </cell>
          <cell r="B11109">
            <v>0</v>
          </cell>
        </row>
        <row r="11110">
          <cell r="A11110">
            <v>47540</v>
          </cell>
          <cell r="B11110">
            <v>0</v>
          </cell>
        </row>
        <row r="11111">
          <cell r="A11111">
            <v>47541</v>
          </cell>
          <cell r="B11111">
            <v>0</v>
          </cell>
        </row>
        <row r="11112">
          <cell r="A11112">
            <v>47542</v>
          </cell>
          <cell r="B11112">
            <v>0</v>
          </cell>
        </row>
        <row r="11113">
          <cell r="A11113">
            <v>47543</v>
          </cell>
          <cell r="B11113">
            <v>0</v>
          </cell>
        </row>
        <row r="11114">
          <cell r="A11114">
            <v>47544</v>
          </cell>
          <cell r="B11114">
            <v>0</v>
          </cell>
        </row>
        <row r="11115">
          <cell r="A11115">
            <v>47545</v>
          </cell>
          <cell r="B11115">
            <v>0</v>
          </cell>
        </row>
        <row r="11116">
          <cell r="A11116">
            <v>47546</v>
          </cell>
          <cell r="B11116">
            <v>0</v>
          </cell>
        </row>
        <row r="11117">
          <cell r="A11117">
            <v>47547</v>
          </cell>
          <cell r="B11117">
            <v>0</v>
          </cell>
        </row>
        <row r="11118">
          <cell r="A11118">
            <v>47548</v>
          </cell>
          <cell r="B11118">
            <v>0</v>
          </cell>
        </row>
        <row r="11119">
          <cell r="A11119">
            <v>47549</v>
          </cell>
          <cell r="B11119">
            <v>0</v>
          </cell>
        </row>
        <row r="11120">
          <cell r="A11120">
            <v>47550</v>
          </cell>
          <cell r="B11120">
            <v>0</v>
          </cell>
        </row>
        <row r="11121">
          <cell r="A11121">
            <v>47551</v>
          </cell>
          <cell r="B11121">
            <v>0</v>
          </cell>
        </row>
        <row r="11122">
          <cell r="A11122">
            <v>47552</v>
          </cell>
          <cell r="B11122">
            <v>0</v>
          </cell>
        </row>
        <row r="11123">
          <cell r="A11123">
            <v>47553</v>
          </cell>
          <cell r="B11123">
            <v>0</v>
          </cell>
        </row>
        <row r="11124">
          <cell r="A11124">
            <v>47554</v>
          </cell>
          <cell r="B11124">
            <v>0</v>
          </cell>
        </row>
        <row r="11125">
          <cell r="A11125">
            <v>47555</v>
          </cell>
          <cell r="B11125">
            <v>0</v>
          </cell>
        </row>
        <row r="11126">
          <cell r="A11126">
            <v>47556</v>
          </cell>
          <cell r="B11126">
            <v>0</v>
          </cell>
        </row>
        <row r="11127">
          <cell r="A11127">
            <v>47557</v>
          </cell>
          <cell r="B11127">
            <v>0</v>
          </cell>
        </row>
        <row r="11128">
          <cell r="A11128">
            <v>47558</v>
          </cell>
          <cell r="B11128">
            <v>0</v>
          </cell>
        </row>
        <row r="11129">
          <cell r="A11129">
            <v>47559</v>
          </cell>
          <cell r="B11129">
            <v>0</v>
          </cell>
        </row>
        <row r="11130">
          <cell r="A11130">
            <v>47560</v>
          </cell>
          <cell r="B11130">
            <v>0</v>
          </cell>
        </row>
        <row r="11131">
          <cell r="A11131">
            <v>47561</v>
          </cell>
          <cell r="B11131">
            <v>0</v>
          </cell>
        </row>
        <row r="11132">
          <cell r="A11132">
            <v>47562</v>
          </cell>
          <cell r="B11132">
            <v>0</v>
          </cell>
        </row>
        <row r="11133">
          <cell r="A11133">
            <v>47563</v>
          </cell>
          <cell r="B11133">
            <v>0</v>
          </cell>
        </row>
        <row r="11134">
          <cell r="A11134">
            <v>47564</v>
          </cell>
          <cell r="B11134">
            <v>0</v>
          </cell>
        </row>
        <row r="11135">
          <cell r="A11135">
            <v>47565</v>
          </cell>
          <cell r="B11135">
            <v>0</v>
          </cell>
        </row>
        <row r="11136">
          <cell r="A11136">
            <v>47566</v>
          </cell>
          <cell r="B11136">
            <v>0</v>
          </cell>
        </row>
        <row r="11137">
          <cell r="A11137">
            <v>47567</v>
          </cell>
          <cell r="B11137">
            <v>0</v>
          </cell>
        </row>
        <row r="11138">
          <cell r="A11138">
            <v>47568</v>
          </cell>
          <cell r="B11138">
            <v>0</v>
          </cell>
        </row>
        <row r="11139">
          <cell r="A11139">
            <v>47569</v>
          </cell>
          <cell r="B11139">
            <v>0</v>
          </cell>
        </row>
        <row r="11140">
          <cell r="A11140">
            <v>47570</v>
          </cell>
          <cell r="B11140">
            <v>0</v>
          </cell>
        </row>
        <row r="11141">
          <cell r="A11141">
            <v>47571</v>
          </cell>
          <cell r="B11141">
            <v>0</v>
          </cell>
        </row>
        <row r="11142">
          <cell r="A11142">
            <v>47572</v>
          </cell>
          <cell r="B11142">
            <v>0</v>
          </cell>
        </row>
        <row r="11143">
          <cell r="A11143">
            <v>47573</v>
          </cell>
          <cell r="B11143">
            <v>0</v>
          </cell>
        </row>
        <row r="11144">
          <cell r="A11144">
            <v>47574</v>
          </cell>
          <cell r="B11144">
            <v>0</v>
          </cell>
        </row>
        <row r="11145">
          <cell r="A11145">
            <v>47575</v>
          </cell>
          <cell r="B11145">
            <v>0</v>
          </cell>
        </row>
        <row r="11146">
          <cell r="A11146">
            <v>47576</v>
          </cell>
          <cell r="B11146">
            <v>0</v>
          </cell>
        </row>
        <row r="11147">
          <cell r="A11147">
            <v>47577</v>
          </cell>
          <cell r="B11147">
            <v>0</v>
          </cell>
        </row>
        <row r="11148">
          <cell r="A11148">
            <v>47578</v>
          </cell>
          <cell r="B11148">
            <v>0</v>
          </cell>
        </row>
        <row r="11149">
          <cell r="A11149">
            <v>47579</v>
          </cell>
          <cell r="B11149">
            <v>0</v>
          </cell>
        </row>
        <row r="11150">
          <cell r="A11150">
            <v>47580</v>
          </cell>
          <cell r="B11150">
            <v>0</v>
          </cell>
        </row>
        <row r="11151">
          <cell r="A11151">
            <v>47581</v>
          </cell>
          <cell r="B11151">
            <v>0</v>
          </cell>
        </row>
        <row r="11152">
          <cell r="A11152">
            <v>47582</v>
          </cell>
          <cell r="B11152">
            <v>0</v>
          </cell>
        </row>
        <row r="11153">
          <cell r="A11153">
            <v>47583</v>
          </cell>
          <cell r="B11153">
            <v>0</v>
          </cell>
        </row>
        <row r="11154">
          <cell r="A11154">
            <v>47584</v>
          </cell>
          <cell r="B11154">
            <v>0</v>
          </cell>
        </row>
        <row r="11155">
          <cell r="A11155">
            <v>47585</v>
          </cell>
          <cell r="B11155">
            <v>0</v>
          </cell>
        </row>
        <row r="11156">
          <cell r="A11156">
            <v>47586</v>
          </cell>
          <cell r="B11156">
            <v>0</v>
          </cell>
        </row>
        <row r="11157">
          <cell r="A11157">
            <v>47587</v>
          </cell>
          <cell r="B11157">
            <v>0</v>
          </cell>
        </row>
        <row r="11158">
          <cell r="A11158">
            <v>47588</v>
          </cell>
          <cell r="B11158">
            <v>0</v>
          </cell>
        </row>
        <row r="11159">
          <cell r="A11159">
            <v>47589</v>
          </cell>
          <cell r="B11159">
            <v>0</v>
          </cell>
        </row>
        <row r="11160">
          <cell r="A11160">
            <v>47590</v>
          </cell>
          <cell r="B11160">
            <v>0</v>
          </cell>
        </row>
        <row r="11161">
          <cell r="A11161">
            <v>47591</v>
          </cell>
          <cell r="B11161">
            <v>0</v>
          </cell>
        </row>
        <row r="11162">
          <cell r="A11162">
            <v>47592</v>
          </cell>
          <cell r="B11162">
            <v>0</v>
          </cell>
        </row>
        <row r="11163">
          <cell r="A11163">
            <v>47593</v>
          </cell>
          <cell r="B11163">
            <v>0</v>
          </cell>
        </row>
        <row r="11164">
          <cell r="A11164">
            <v>47594</v>
          </cell>
          <cell r="B11164">
            <v>0</v>
          </cell>
        </row>
        <row r="11165">
          <cell r="A11165">
            <v>47595</v>
          </cell>
          <cell r="B11165">
            <v>0</v>
          </cell>
        </row>
        <row r="11166">
          <cell r="A11166">
            <v>47596</v>
          </cell>
          <cell r="B11166">
            <v>0</v>
          </cell>
        </row>
        <row r="11167">
          <cell r="A11167">
            <v>47597</v>
          </cell>
          <cell r="B11167">
            <v>0</v>
          </cell>
        </row>
        <row r="11168">
          <cell r="A11168">
            <v>47598</v>
          </cell>
          <cell r="B11168">
            <v>0</v>
          </cell>
        </row>
        <row r="11169">
          <cell r="A11169">
            <v>47599</v>
          </cell>
          <cell r="B11169">
            <v>0</v>
          </cell>
        </row>
        <row r="11170">
          <cell r="A11170">
            <v>47600</v>
          </cell>
          <cell r="B11170">
            <v>0</v>
          </cell>
        </row>
        <row r="11171">
          <cell r="A11171">
            <v>47601</v>
          </cell>
          <cell r="B11171">
            <v>0</v>
          </cell>
        </row>
        <row r="11172">
          <cell r="A11172">
            <v>47602</v>
          </cell>
          <cell r="B11172">
            <v>0</v>
          </cell>
        </row>
        <row r="11173">
          <cell r="A11173">
            <v>47603</v>
          </cell>
          <cell r="B11173">
            <v>0</v>
          </cell>
        </row>
        <row r="11174">
          <cell r="A11174">
            <v>47604</v>
          </cell>
          <cell r="B11174">
            <v>0</v>
          </cell>
        </row>
        <row r="11175">
          <cell r="A11175">
            <v>47605</v>
          </cell>
          <cell r="B11175">
            <v>0</v>
          </cell>
        </row>
        <row r="11176">
          <cell r="A11176">
            <v>47606</v>
          </cell>
          <cell r="B11176">
            <v>0</v>
          </cell>
        </row>
        <row r="11177">
          <cell r="A11177">
            <v>47607</v>
          </cell>
          <cell r="B11177">
            <v>0</v>
          </cell>
        </row>
        <row r="11178">
          <cell r="A11178">
            <v>47608</v>
          </cell>
          <cell r="B11178">
            <v>0</v>
          </cell>
        </row>
        <row r="11179">
          <cell r="A11179">
            <v>47609</v>
          </cell>
          <cell r="B11179">
            <v>0</v>
          </cell>
        </row>
        <row r="11180">
          <cell r="A11180">
            <v>47610</v>
          </cell>
          <cell r="B11180">
            <v>0</v>
          </cell>
        </row>
        <row r="11181">
          <cell r="A11181">
            <v>47611</v>
          </cell>
          <cell r="B11181">
            <v>0</v>
          </cell>
        </row>
        <row r="11182">
          <cell r="A11182">
            <v>47612</v>
          </cell>
          <cell r="B11182">
            <v>0</v>
          </cell>
        </row>
        <row r="11183">
          <cell r="A11183">
            <v>47613</v>
          </cell>
          <cell r="B11183">
            <v>0</v>
          </cell>
        </row>
        <row r="11184">
          <cell r="A11184">
            <v>47614</v>
          </cell>
          <cell r="B11184">
            <v>0</v>
          </cell>
        </row>
        <row r="11185">
          <cell r="A11185">
            <v>47615</v>
          </cell>
          <cell r="B11185">
            <v>0</v>
          </cell>
        </row>
        <row r="11186">
          <cell r="A11186">
            <v>47616</v>
          </cell>
          <cell r="B11186">
            <v>0</v>
          </cell>
        </row>
        <row r="11187">
          <cell r="A11187">
            <v>47617</v>
          </cell>
          <cell r="B11187">
            <v>0</v>
          </cell>
        </row>
        <row r="11188">
          <cell r="A11188">
            <v>47618</v>
          </cell>
          <cell r="B11188">
            <v>0</v>
          </cell>
        </row>
        <row r="11189">
          <cell r="A11189">
            <v>47619</v>
          </cell>
          <cell r="B11189">
            <v>0</v>
          </cell>
        </row>
        <row r="11190">
          <cell r="A11190">
            <v>47620</v>
          </cell>
          <cell r="B11190">
            <v>0</v>
          </cell>
        </row>
        <row r="11191">
          <cell r="A11191">
            <v>47621</v>
          </cell>
          <cell r="B11191">
            <v>0</v>
          </cell>
        </row>
        <row r="11192">
          <cell r="A11192">
            <v>47622</v>
          </cell>
          <cell r="B11192">
            <v>0</v>
          </cell>
        </row>
        <row r="11193">
          <cell r="A11193">
            <v>47623</v>
          </cell>
          <cell r="B11193">
            <v>0</v>
          </cell>
        </row>
        <row r="11194">
          <cell r="A11194">
            <v>47624</v>
          </cell>
          <cell r="B11194">
            <v>0</v>
          </cell>
        </row>
        <row r="11195">
          <cell r="A11195">
            <v>47625</v>
          </cell>
          <cell r="B11195">
            <v>0</v>
          </cell>
        </row>
        <row r="11196">
          <cell r="A11196">
            <v>47626</v>
          </cell>
          <cell r="B11196">
            <v>0</v>
          </cell>
        </row>
        <row r="11197">
          <cell r="A11197">
            <v>47627</v>
          </cell>
          <cell r="B11197">
            <v>0</v>
          </cell>
        </row>
        <row r="11198">
          <cell r="A11198">
            <v>47628</v>
          </cell>
          <cell r="B11198">
            <v>0</v>
          </cell>
        </row>
        <row r="11199">
          <cell r="A11199">
            <v>47629</v>
          </cell>
          <cell r="B11199">
            <v>0</v>
          </cell>
        </row>
        <row r="11200">
          <cell r="A11200">
            <v>47630</v>
          </cell>
          <cell r="B11200">
            <v>0</v>
          </cell>
        </row>
        <row r="11201">
          <cell r="A11201">
            <v>47631</v>
          </cell>
          <cell r="B11201">
            <v>0</v>
          </cell>
        </row>
        <row r="11202">
          <cell r="A11202">
            <v>47632</v>
          </cell>
          <cell r="B11202">
            <v>0</v>
          </cell>
        </row>
        <row r="11203">
          <cell r="A11203">
            <v>47633</v>
          </cell>
          <cell r="B11203">
            <v>0</v>
          </cell>
        </row>
        <row r="11204">
          <cell r="A11204">
            <v>47634</v>
          </cell>
          <cell r="B11204">
            <v>0</v>
          </cell>
        </row>
        <row r="11205">
          <cell r="A11205">
            <v>47635</v>
          </cell>
          <cell r="B11205">
            <v>0</v>
          </cell>
        </row>
        <row r="11206">
          <cell r="A11206">
            <v>47636</v>
          </cell>
          <cell r="B11206">
            <v>0</v>
          </cell>
        </row>
        <row r="11207">
          <cell r="A11207">
            <v>47637</v>
          </cell>
          <cell r="B11207">
            <v>0</v>
          </cell>
        </row>
        <row r="11208">
          <cell r="A11208">
            <v>47638</v>
          </cell>
          <cell r="B11208">
            <v>0</v>
          </cell>
        </row>
        <row r="11209">
          <cell r="A11209">
            <v>47639</v>
          </cell>
          <cell r="B11209">
            <v>0</v>
          </cell>
        </row>
        <row r="11210">
          <cell r="A11210">
            <v>47640</v>
          </cell>
          <cell r="B11210">
            <v>0</v>
          </cell>
        </row>
        <row r="11211">
          <cell r="A11211">
            <v>47641</v>
          </cell>
          <cell r="B11211">
            <v>0</v>
          </cell>
        </row>
        <row r="11212">
          <cell r="A11212">
            <v>47642</v>
          </cell>
          <cell r="B11212">
            <v>0</v>
          </cell>
        </row>
        <row r="11213">
          <cell r="A11213">
            <v>47643</v>
          </cell>
          <cell r="B11213">
            <v>0</v>
          </cell>
        </row>
        <row r="11214">
          <cell r="A11214">
            <v>47644</v>
          </cell>
          <cell r="B11214">
            <v>0</v>
          </cell>
        </row>
        <row r="11215">
          <cell r="A11215">
            <v>47645</v>
          </cell>
          <cell r="B11215">
            <v>0</v>
          </cell>
        </row>
        <row r="11216">
          <cell r="A11216">
            <v>47646</v>
          </cell>
          <cell r="B11216">
            <v>0</v>
          </cell>
        </row>
        <row r="11217">
          <cell r="A11217">
            <v>47647</v>
          </cell>
          <cell r="B11217">
            <v>0</v>
          </cell>
        </row>
        <row r="11218">
          <cell r="A11218">
            <v>47648</v>
          </cell>
          <cell r="B11218">
            <v>0</v>
          </cell>
        </row>
        <row r="11219">
          <cell r="A11219">
            <v>47649</v>
          </cell>
          <cell r="B11219">
            <v>0</v>
          </cell>
        </row>
        <row r="11220">
          <cell r="A11220">
            <v>47650</v>
          </cell>
          <cell r="B11220">
            <v>0</v>
          </cell>
        </row>
        <row r="11221">
          <cell r="A11221">
            <v>47651</v>
          </cell>
          <cell r="B11221">
            <v>0</v>
          </cell>
        </row>
        <row r="11222">
          <cell r="A11222">
            <v>47652</v>
          </cell>
          <cell r="B11222">
            <v>0</v>
          </cell>
        </row>
        <row r="11223">
          <cell r="A11223">
            <v>47653</v>
          </cell>
          <cell r="B11223">
            <v>0</v>
          </cell>
        </row>
        <row r="11224">
          <cell r="A11224">
            <v>47654</v>
          </cell>
          <cell r="B11224">
            <v>0</v>
          </cell>
        </row>
        <row r="11225">
          <cell r="A11225">
            <v>47655</v>
          </cell>
          <cell r="B11225">
            <v>0</v>
          </cell>
        </row>
        <row r="11226">
          <cell r="A11226">
            <v>47656</v>
          </cell>
          <cell r="B11226">
            <v>0</v>
          </cell>
        </row>
        <row r="11227">
          <cell r="A11227">
            <v>47657</v>
          </cell>
          <cell r="B11227">
            <v>0</v>
          </cell>
        </row>
        <row r="11228">
          <cell r="A11228">
            <v>47658</v>
          </cell>
          <cell r="B11228">
            <v>0</v>
          </cell>
        </row>
        <row r="11229">
          <cell r="A11229">
            <v>47659</v>
          </cell>
          <cell r="B11229">
            <v>0</v>
          </cell>
        </row>
        <row r="11230">
          <cell r="A11230">
            <v>47660</v>
          </cell>
          <cell r="B11230">
            <v>0</v>
          </cell>
        </row>
        <row r="11231">
          <cell r="A11231">
            <v>47661</v>
          </cell>
          <cell r="B11231">
            <v>0</v>
          </cell>
        </row>
        <row r="11232">
          <cell r="A11232">
            <v>47662</v>
          </cell>
          <cell r="B11232">
            <v>0</v>
          </cell>
        </row>
        <row r="11233">
          <cell r="A11233">
            <v>47663</v>
          </cell>
          <cell r="B11233">
            <v>0</v>
          </cell>
        </row>
        <row r="11234">
          <cell r="A11234">
            <v>47664</v>
          </cell>
          <cell r="B11234">
            <v>0</v>
          </cell>
        </row>
        <row r="11235">
          <cell r="A11235">
            <v>47665</v>
          </cell>
          <cell r="B11235">
            <v>0</v>
          </cell>
        </row>
        <row r="11236">
          <cell r="A11236">
            <v>47666</v>
          </cell>
          <cell r="B11236">
            <v>0</v>
          </cell>
        </row>
        <row r="11237">
          <cell r="A11237">
            <v>47667</v>
          </cell>
          <cell r="B11237">
            <v>0</v>
          </cell>
        </row>
        <row r="11238">
          <cell r="A11238">
            <v>47668</v>
          </cell>
          <cell r="B11238">
            <v>0</v>
          </cell>
        </row>
        <row r="11239">
          <cell r="A11239">
            <v>47669</v>
          </cell>
          <cell r="B11239">
            <v>0</v>
          </cell>
        </row>
        <row r="11240">
          <cell r="A11240">
            <v>47670</v>
          </cell>
          <cell r="B11240">
            <v>0</v>
          </cell>
        </row>
        <row r="11241">
          <cell r="A11241">
            <v>47671</v>
          </cell>
          <cell r="B11241">
            <v>0</v>
          </cell>
        </row>
        <row r="11242">
          <cell r="A11242">
            <v>47672</v>
          </cell>
          <cell r="B11242">
            <v>0</v>
          </cell>
        </row>
        <row r="11243">
          <cell r="A11243">
            <v>47673</v>
          </cell>
          <cell r="B11243">
            <v>0</v>
          </cell>
        </row>
        <row r="11244">
          <cell r="A11244">
            <v>47674</v>
          </cell>
          <cell r="B11244">
            <v>0</v>
          </cell>
        </row>
        <row r="11245">
          <cell r="A11245">
            <v>47675</v>
          </cell>
          <cell r="B11245">
            <v>0</v>
          </cell>
        </row>
        <row r="11246">
          <cell r="A11246">
            <v>47676</v>
          </cell>
          <cell r="B11246">
            <v>0</v>
          </cell>
        </row>
        <row r="11247">
          <cell r="A11247">
            <v>47677</v>
          </cell>
          <cell r="B11247">
            <v>0</v>
          </cell>
        </row>
        <row r="11248">
          <cell r="A11248">
            <v>47678</v>
          </cell>
          <cell r="B11248">
            <v>0</v>
          </cell>
        </row>
        <row r="11249">
          <cell r="A11249">
            <v>47679</v>
          </cell>
          <cell r="B11249">
            <v>0</v>
          </cell>
        </row>
        <row r="11250">
          <cell r="A11250">
            <v>47680</v>
          </cell>
          <cell r="B11250">
            <v>0</v>
          </cell>
        </row>
        <row r="11251">
          <cell r="A11251">
            <v>47681</v>
          </cell>
          <cell r="B11251">
            <v>0</v>
          </cell>
        </row>
        <row r="11252">
          <cell r="A11252">
            <v>47682</v>
          </cell>
          <cell r="B11252">
            <v>0</v>
          </cell>
        </row>
        <row r="11253">
          <cell r="A11253">
            <v>47683</v>
          </cell>
          <cell r="B11253">
            <v>0</v>
          </cell>
        </row>
        <row r="11254">
          <cell r="A11254">
            <v>47684</v>
          </cell>
          <cell r="B11254">
            <v>0</v>
          </cell>
        </row>
        <row r="11255">
          <cell r="A11255">
            <v>47685</v>
          </cell>
          <cell r="B11255">
            <v>0</v>
          </cell>
        </row>
        <row r="11256">
          <cell r="A11256">
            <v>47686</v>
          </cell>
          <cell r="B11256">
            <v>0</v>
          </cell>
        </row>
        <row r="11257">
          <cell r="A11257">
            <v>47687</v>
          </cell>
          <cell r="B11257">
            <v>0</v>
          </cell>
        </row>
        <row r="11258">
          <cell r="A11258">
            <v>47688</v>
          </cell>
          <cell r="B11258">
            <v>0</v>
          </cell>
        </row>
        <row r="11259">
          <cell r="A11259">
            <v>47689</v>
          </cell>
          <cell r="B11259">
            <v>0</v>
          </cell>
        </row>
        <row r="11260">
          <cell r="A11260">
            <v>47690</v>
          </cell>
          <cell r="B11260">
            <v>0</v>
          </cell>
        </row>
        <row r="11261">
          <cell r="A11261">
            <v>47691</v>
          </cell>
          <cell r="B11261">
            <v>0</v>
          </cell>
        </row>
        <row r="11262">
          <cell r="A11262">
            <v>47692</v>
          </cell>
          <cell r="B11262">
            <v>0</v>
          </cell>
        </row>
        <row r="11263">
          <cell r="A11263">
            <v>47693</v>
          </cell>
          <cell r="B11263">
            <v>0</v>
          </cell>
        </row>
        <row r="11264">
          <cell r="A11264">
            <v>47694</v>
          </cell>
          <cell r="B11264">
            <v>0</v>
          </cell>
        </row>
        <row r="11265">
          <cell r="A11265">
            <v>47695</v>
          </cell>
          <cell r="B11265">
            <v>0</v>
          </cell>
        </row>
        <row r="11266">
          <cell r="A11266">
            <v>47696</v>
          </cell>
          <cell r="B11266">
            <v>0</v>
          </cell>
        </row>
        <row r="11267">
          <cell r="A11267">
            <v>47697</v>
          </cell>
          <cell r="B11267">
            <v>0</v>
          </cell>
        </row>
        <row r="11268">
          <cell r="A11268">
            <v>47698</v>
          </cell>
          <cell r="B11268">
            <v>0</v>
          </cell>
        </row>
        <row r="11269">
          <cell r="A11269">
            <v>47699</v>
          </cell>
          <cell r="B11269">
            <v>0</v>
          </cell>
        </row>
        <row r="11270">
          <cell r="A11270">
            <v>47700</v>
          </cell>
          <cell r="B11270">
            <v>0</v>
          </cell>
        </row>
        <row r="11271">
          <cell r="A11271">
            <v>47701</v>
          </cell>
          <cell r="B11271">
            <v>0</v>
          </cell>
        </row>
        <row r="11272">
          <cell r="A11272">
            <v>47702</v>
          </cell>
          <cell r="B11272">
            <v>0</v>
          </cell>
        </row>
        <row r="11273">
          <cell r="A11273">
            <v>47703</v>
          </cell>
          <cell r="B11273">
            <v>0</v>
          </cell>
        </row>
        <row r="11274">
          <cell r="A11274">
            <v>47704</v>
          </cell>
          <cell r="B11274">
            <v>0</v>
          </cell>
        </row>
        <row r="11275">
          <cell r="A11275">
            <v>47705</v>
          </cell>
          <cell r="B11275">
            <v>0</v>
          </cell>
        </row>
        <row r="11276">
          <cell r="A11276">
            <v>47706</v>
          </cell>
          <cell r="B11276">
            <v>0</v>
          </cell>
        </row>
        <row r="11277">
          <cell r="A11277">
            <v>47707</v>
          </cell>
          <cell r="B11277">
            <v>0</v>
          </cell>
        </row>
        <row r="11278">
          <cell r="A11278">
            <v>47708</v>
          </cell>
          <cell r="B11278">
            <v>0</v>
          </cell>
        </row>
        <row r="11279">
          <cell r="A11279">
            <v>47709</v>
          </cell>
          <cell r="B11279">
            <v>0</v>
          </cell>
        </row>
        <row r="11280">
          <cell r="A11280">
            <v>47710</v>
          </cell>
          <cell r="B11280">
            <v>0</v>
          </cell>
        </row>
        <row r="11281">
          <cell r="A11281">
            <v>47711</v>
          </cell>
          <cell r="B11281">
            <v>0</v>
          </cell>
        </row>
        <row r="11282">
          <cell r="A11282">
            <v>47712</v>
          </cell>
          <cell r="B11282">
            <v>0</v>
          </cell>
        </row>
        <row r="11283">
          <cell r="A11283">
            <v>47713</v>
          </cell>
          <cell r="B11283">
            <v>0</v>
          </cell>
        </row>
        <row r="11284">
          <cell r="A11284">
            <v>47714</v>
          </cell>
          <cell r="B11284">
            <v>0</v>
          </cell>
        </row>
        <row r="11285">
          <cell r="A11285">
            <v>47715</v>
          </cell>
          <cell r="B11285">
            <v>0</v>
          </cell>
        </row>
        <row r="11286">
          <cell r="A11286">
            <v>47716</v>
          </cell>
          <cell r="B11286">
            <v>0</v>
          </cell>
        </row>
        <row r="11287">
          <cell r="A11287">
            <v>47717</v>
          </cell>
          <cell r="B11287">
            <v>0</v>
          </cell>
        </row>
        <row r="11288">
          <cell r="A11288">
            <v>47718</v>
          </cell>
          <cell r="B11288">
            <v>0</v>
          </cell>
        </row>
        <row r="11289">
          <cell r="A11289">
            <v>47719</v>
          </cell>
          <cell r="B11289">
            <v>0</v>
          </cell>
        </row>
        <row r="11290">
          <cell r="A11290">
            <v>47720</v>
          </cell>
          <cell r="B11290">
            <v>0</v>
          </cell>
        </row>
        <row r="11291">
          <cell r="A11291">
            <v>47721</v>
          </cell>
          <cell r="B11291">
            <v>0</v>
          </cell>
        </row>
        <row r="11292">
          <cell r="A11292">
            <v>47722</v>
          </cell>
          <cell r="B11292">
            <v>0</v>
          </cell>
        </row>
        <row r="11293">
          <cell r="A11293">
            <v>47723</v>
          </cell>
          <cell r="B11293">
            <v>0</v>
          </cell>
        </row>
        <row r="11294">
          <cell r="A11294">
            <v>47724</v>
          </cell>
          <cell r="B11294">
            <v>0</v>
          </cell>
        </row>
        <row r="11295">
          <cell r="A11295">
            <v>47725</v>
          </cell>
          <cell r="B11295">
            <v>0</v>
          </cell>
        </row>
        <row r="11296">
          <cell r="A11296">
            <v>47726</v>
          </cell>
          <cell r="B11296">
            <v>0</v>
          </cell>
        </row>
        <row r="11297">
          <cell r="A11297">
            <v>47727</v>
          </cell>
          <cell r="B11297">
            <v>0</v>
          </cell>
        </row>
        <row r="11298">
          <cell r="A11298">
            <v>47728</v>
          </cell>
          <cell r="B11298">
            <v>0</v>
          </cell>
        </row>
        <row r="11299">
          <cell r="A11299">
            <v>47729</v>
          </cell>
          <cell r="B11299">
            <v>0</v>
          </cell>
        </row>
        <row r="11300">
          <cell r="A11300">
            <v>47730</v>
          </cell>
          <cell r="B11300">
            <v>0</v>
          </cell>
        </row>
        <row r="11301">
          <cell r="A11301">
            <v>47731</v>
          </cell>
          <cell r="B11301">
            <v>0</v>
          </cell>
        </row>
        <row r="11302">
          <cell r="A11302">
            <v>47732</v>
          </cell>
          <cell r="B11302">
            <v>0</v>
          </cell>
        </row>
        <row r="11303">
          <cell r="A11303">
            <v>47733</v>
          </cell>
          <cell r="B11303">
            <v>0</v>
          </cell>
        </row>
        <row r="11304">
          <cell r="A11304">
            <v>47734</v>
          </cell>
          <cell r="B11304">
            <v>0</v>
          </cell>
        </row>
        <row r="11305">
          <cell r="A11305">
            <v>47735</v>
          </cell>
          <cell r="B11305">
            <v>0</v>
          </cell>
        </row>
        <row r="11306">
          <cell r="A11306">
            <v>47736</v>
          </cell>
          <cell r="B11306">
            <v>0</v>
          </cell>
        </row>
        <row r="11307">
          <cell r="A11307">
            <v>47737</v>
          </cell>
          <cell r="B11307">
            <v>0</v>
          </cell>
        </row>
        <row r="11308">
          <cell r="A11308">
            <v>47738</v>
          </cell>
          <cell r="B11308">
            <v>0</v>
          </cell>
        </row>
        <row r="11309">
          <cell r="A11309">
            <v>47739</v>
          </cell>
          <cell r="B11309">
            <v>0</v>
          </cell>
        </row>
        <row r="11310">
          <cell r="A11310">
            <v>47740</v>
          </cell>
          <cell r="B11310">
            <v>0</v>
          </cell>
        </row>
        <row r="11311">
          <cell r="A11311">
            <v>47741</v>
          </cell>
          <cell r="B11311">
            <v>0</v>
          </cell>
        </row>
        <row r="11312">
          <cell r="A11312">
            <v>47742</v>
          </cell>
          <cell r="B11312">
            <v>0</v>
          </cell>
        </row>
        <row r="11313">
          <cell r="A11313">
            <v>47743</v>
          </cell>
          <cell r="B11313">
            <v>0</v>
          </cell>
        </row>
        <row r="11314">
          <cell r="A11314">
            <v>47744</v>
          </cell>
          <cell r="B11314">
            <v>0</v>
          </cell>
        </row>
        <row r="11315">
          <cell r="A11315">
            <v>47745</v>
          </cell>
          <cell r="B11315">
            <v>0</v>
          </cell>
        </row>
        <row r="11316">
          <cell r="A11316">
            <v>47746</v>
          </cell>
          <cell r="B11316">
            <v>0</v>
          </cell>
        </row>
        <row r="11317">
          <cell r="A11317">
            <v>47747</v>
          </cell>
          <cell r="B11317">
            <v>0</v>
          </cell>
        </row>
        <row r="11318">
          <cell r="A11318">
            <v>47748</v>
          </cell>
          <cell r="B11318">
            <v>0</v>
          </cell>
        </row>
        <row r="11319">
          <cell r="A11319">
            <v>47749</v>
          </cell>
          <cell r="B11319">
            <v>0</v>
          </cell>
        </row>
        <row r="11320">
          <cell r="A11320">
            <v>47750</v>
          </cell>
          <cell r="B11320">
            <v>0</v>
          </cell>
        </row>
        <row r="11321">
          <cell r="A11321">
            <v>47751</v>
          </cell>
          <cell r="B11321">
            <v>0</v>
          </cell>
        </row>
        <row r="11322">
          <cell r="A11322">
            <v>47752</v>
          </cell>
          <cell r="B11322">
            <v>0</v>
          </cell>
        </row>
        <row r="11323">
          <cell r="A11323">
            <v>47753</v>
          </cell>
          <cell r="B11323">
            <v>0</v>
          </cell>
        </row>
        <row r="11324">
          <cell r="A11324">
            <v>47754</v>
          </cell>
          <cell r="B11324">
            <v>0</v>
          </cell>
        </row>
        <row r="11325">
          <cell r="A11325">
            <v>47755</v>
          </cell>
          <cell r="B11325">
            <v>0</v>
          </cell>
        </row>
        <row r="11326">
          <cell r="A11326">
            <v>47756</v>
          </cell>
          <cell r="B11326">
            <v>0</v>
          </cell>
        </row>
        <row r="11327">
          <cell r="A11327">
            <v>47757</v>
          </cell>
          <cell r="B11327">
            <v>0</v>
          </cell>
        </row>
        <row r="11328">
          <cell r="A11328">
            <v>47758</v>
          </cell>
          <cell r="B11328">
            <v>0</v>
          </cell>
        </row>
        <row r="11329">
          <cell r="A11329">
            <v>47759</v>
          </cell>
          <cell r="B11329">
            <v>0</v>
          </cell>
        </row>
        <row r="11330">
          <cell r="A11330">
            <v>47760</v>
          </cell>
          <cell r="B11330">
            <v>0</v>
          </cell>
        </row>
        <row r="11331">
          <cell r="A11331">
            <v>47761</v>
          </cell>
          <cell r="B11331">
            <v>0</v>
          </cell>
        </row>
        <row r="11332">
          <cell r="A11332">
            <v>47762</v>
          </cell>
          <cell r="B11332">
            <v>0</v>
          </cell>
        </row>
        <row r="11333">
          <cell r="A11333">
            <v>47763</v>
          </cell>
          <cell r="B11333">
            <v>0</v>
          </cell>
        </row>
        <row r="11334">
          <cell r="A11334">
            <v>47764</v>
          </cell>
          <cell r="B11334">
            <v>0</v>
          </cell>
        </row>
        <row r="11335">
          <cell r="A11335">
            <v>47765</v>
          </cell>
          <cell r="B11335">
            <v>0</v>
          </cell>
        </row>
        <row r="11336">
          <cell r="A11336">
            <v>47766</v>
          </cell>
          <cell r="B11336">
            <v>0</v>
          </cell>
        </row>
        <row r="11337">
          <cell r="A11337">
            <v>47767</v>
          </cell>
          <cell r="B11337">
            <v>0</v>
          </cell>
        </row>
        <row r="11338">
          <cell r="A11338">
            <v>47768</v>
          </cell>
          <cell r="B11338">
            <v>0</v>
          </cell>
        </row>
        <row r="11339">
          <cell r="A11339">
            <v>47769</v>
          </cell>
          <cell r="B11339">
            <v>0</v>
          </cell>
        </row>
        <row r="11340">
          <cell r="A11340">
            <v>47770</v>
          </cell>
          <cell r="B11340">
            <v>0</v>
          </cell>
        </row>
        <row r="11341">
          <cell r="A11341">
            <v>47771</v>
          </cell>
          <cell r="B11341">
            <v>0</v>
          </cell>
        </row>
        <row r="11342">
          <cell r="A11342">
            <v>47772</v>
          </cell>
          <cell r="B11342">
            <v>0</v>
          </cell>
        </row>
        <row r="11343">
          <cell r="A11343">
            <v>47773</v>
          </cell>
          <cell r="B11343">
            <v>0</v>
          </cell>
        </row>
        <row r="11344">
          <cell r="A11344">
            <v>47774</v>
          </cell>
          <cell r="B11344">
            <v>0</v>
          </cell>
        </row>
        <row r="11345">
          <cell r="A11345">
            <v>47775</v>
          </cell>
          <cell r="B11345">
            <v>0</v>
          </cell>
        </row>
        <row r="11346">
          <cell r="A11346">
            <v>47776</v>
          </cell>
          <cell r="B11346">
            <v>0</v>
          </cell>
        </row>
        <row r="11347">
          <cell r="A11347">
            <v>47777</v>
          </cell>
          <cell r="B11347">
            <v>0</v>
          </cell>
        </row>
        <row r="11348">
          <cell r="A11348">
            <v>47778</v>
          </cell>
          <cell r="B11348">
            <v>0</v>
          </cell>
        </row>
        <row r="11349">
          <cell r="A11349">
            <v>47779</v>
          </cell>
          <cell r="B11349">
            <v>0</v>
          </cell>
        </row>
        <row r="11350">
          <cell r="A11350">
            <v>47780</v>
          </cell>
          <cell r="B11350">
            <v>0</v>
          </cell>
        </row>
        <row r="11351">
          <cell r="A11351">
            <v>47781</v>
          </cell>
          <cell r="B11351">
            <v>0</v>
          </cell>
        </row>
        <row r="11352">
          <cell r="A11352">
            <v>47782</v>
          </cell>
          <cell r="B11352">
            <v>0</v>
          </cell>
        </row>
        <row r="11353">
          <cell r="A11353">
            <v>47783</v>
          </cell>
          <cell r="B11353">
            <v>0</v>
          </cell>
        </row>
        <row r="11354">
          <cell r="A11354">
            <v>47784</v>
          </cell>
          <cell r="B11354">
            <v>0</v>
          </cell>
        </row>
        <row r="11355">
          <cell r="A11355">
            <v>47785</v>
          </cell>
          <cell r="B11355">
            <v>0</v>
          </cell>
        </row>
        <row r="11356">
          <cell r="A11356">
            <v>47786</v>
          </cell>
          <cell r="B11356">
            <v>0</v>
          </cell>
        </row>
        <row r="11357">
          <cell r="A11357">
            <v>47787</v>
          </cell>
          <cell r="B11357">
            <v>0</v>
          </cell>
        </row>
        <row r="11358">
          <cell r="A11358">
            <v>47788</v>
          </cell>
          <cell r="B11358">
            <v>0</v>
          </cell>
        </row>
        <row r="11359">
          <cell r="A11359">
            <v>47789</v>
          </cell>
          <cell r="B11359">
            <v>0</v>
          </cell>
        </row>
        <row r="11360">
          <cell r="A11360">
            <v>47790</v>
          </cell>
          <cell r="B11360">
            <v>0</v>
          </cell>
        </row>
        <row r="11361">
          <cell r="A11361">
            <v>47791</v>
          </cell>
          <cell r="B11361">
            <v>0</v>
          </cell>
        </row>
        <row r="11362">
          <cell r="A11362">
            <v>47792</v>
          </cell>
          <cell r="B11362">
            <v>0</v>
          </cell>
        </row>
        <row r="11363">
          <cell r="A11363">
            <v>47793</v>
          </cell>
          <cell r="B11363">
            <v>0</v>
          </cell>
        </row>
        <row r="11364">
          <cell r="A11364">
            <v>47794</v>
          </cell>
          <cell r="B11364">
            <v>0</v>
          </cell>
        </row>
        <row r="11365">
          <cell r="A11365">
            <v>47795</v>
          </cell>
          <cell r="B11365">
            <v>0</v>
          </cell>
        </row>
        <row r="11366">
          <cell r="A11366">
            <v>47796</v>
          </cell>
          <cell r="B11366">
            <v>0</v>
          </cell>
        </row>
        <row r="11367">
          <cell r="A11367">
            <v>47797</v>
          </cell>
          <cell r="B11367">
            <v>0</v>
          </cell>
        </row>
        <row r="11368">
          <cell r="A11368">
            <v>47798</v>
          </cell>
          <cell r="B11368">
            <v>0</v>
          </cell>
        </row>
        <row r="11369">
          <cell r="A11369">
            <v>47799</v>
          </cell>
          <cell r="B11369">
            <v>0</v>
          </cell>
        </row>
        <row r="11370">
          <cell r="A11370">
            <v>47800</v>
          </cell>
          <cell r="B11370">
            <v>0</v>
          </cell>
        </row>
        <row r="11371">
          <cell r="A11371">
            <v>47801</v>
          </cell>
          <cell r="B11371">
            <v>0</v>
          </cell>
        </row>
        <row r="11372">
          <cell r="A11372">
            <v>47802</v>
          </cell>
          <cell r="B11372">
            <v>0</v>
          </cell>
        </row>
        <row r="11373">
          <cell r="A11373">
            <v>47803</v>
          </cell>
          <cell r="B11373">
            <v>0</v>
          </cell>
        </row>
        <row r="11374">
          <cell r="A11374">
            <v>47804</v>
          </cell>
          <cell r="B11374">
            <v>0</v>
          </cell>
        </row>
        <row r="11375">
          <cell r="A11375">
            <v>47805</v>
          </cell>
          <cell r="B11375">
            <v>0</v>
          </cell>
        </row>
        <row r="11376">
          <cell r="A11376">
            <v>47806</v>
          </cell>
          <cell r="B11376">
            <v>0</v>
          </cell>
        </row>
        <row r="11377">
          <cell r="A11377">
            <v>47807</v>
          </cell>
          <cell r="B11377">
            <v>0</v>
          </cell>
        </row>
        <row r="11378">
          <cell r="A11378">
            <v>47808</v>
          </cell>
          <cell r="B11378">
            <v>0</v>
          </cell>
        </row>
        <row r="11379">
          <cell r="A11379">
            <v>47809</v>
          </cell>
          <cell r="B11379">
            <v>0</v>
          </cell>
        </row>
        <row r="11380">
          <cell r="A11380">
            <v>47810</v>
          </cell>
          <cell r="B11380">
            <v>0</v>
          </cell>
        </row>
        <row r="11381">
          <cell r="A11381">
            <v>47811</v>
          </cell>
          <cell r="B11381">
            <v>0</v>
          </cell>
        </row>
        <row r="11382">
          <cell r="A11382">
            <v>47812</v>
          </cell>
          <cell r="B11382">
            <v>0</v>
          </cell>
        </row>
        <row r="11383">
          <cell r="A11383">
            <v>47813</v>
          </cell>
          <cell r="B11383">
            <v>0</v>
          </cell>
        </row>
        <row r="11384">
          <cell r="A11384">
            <v>47814</v>
          </cell>
          <cell r="B11384">
            <v>0</v>
          </cell>
        </row>
        <row r="11385">
          <cell r="A11385">
            <v>47815</v>
          </cell>
          <cell r="B11385">
            <v>0</v>
          </cell>
        </row>
        <row r="11386">
          <cell r="A11386">
            <v>47816</v>
          </cell>
          <cell r="B11386">
            <v>0</v>
          </cell>
        </row>
        <row r="11387">
          <cell r="A11387">
            <v>47817</v>
          </cell>
          <cell r="B11387">
            <v>0</v>
          </cell>
        </row>
        <row r="11388">
          <cell r="A11388">
            <v>47818</v>
          </cell>
          <cell r="B11388">
            <v>0</v>
          </cell>
        </row>
        <row r="11389">
          <cell r="A11389">
            <v>47819</v>
          </cell>
          <cell r="B11389">
            <v>0</v>
          </cell>
        </row>
        <row r="11390">
          <cell r="A11390">
            <v>47820</v>
          </cell>
          <cell r="B11390">
            <v>0</v>
          </cell>
        </row>
        <row r="11391">
          <cell r="A11391">
            <v>47821</v>
          </cell>
          <cell r="B11391">
            <v>0</v>
          </cell>
        </row>
        <row r="11392">
          <cell r="A11392">
            <v>47822</v>
          </cell>
          <cell r="B11392">
            <v>0</v>
          </cell>
        </row>
        <row r="11393">
          <cell r="A11393">
            <v>47823</v>
          </cell>
          <cell r="B11393">
            <v>0</v>
          </cell>
        </row>
        <row r="11394">
          <cell r="A11394">
            <v>47824</v>
          </cell>
          <cell r="B11394">
            <v>0</v>
          </cell>
        </row>
        <row r="11395">
          <cell r="A11395">
            <v>47825</v>
          </cell>
          <cell r="B11395">
            <v>0</v>
          </cell>
        </row>
        <row r="11396">
          <cell r="A11396">
            <v>47826</v>
          </cell>
          <cell r="B11396">
            <v>0</v>
          </cell>
        </row>
        <row r="11397">
          <cell r="A11397">
            <v>47827</v>
          </cell>
          <cell r="B11397">
            <v>0</v>
          </cell>
        </row>
        <row r="11398">
          <cell r="A11398">
            <v>47828</v>
          </cell>
          <cell r="B11398">
            <v>0</v>
          </cell>
        </row>
        <row r="11399">
          <cell r="A11399">
            <v>47829</v>
          </cell>
          <cell r="B11399">
            <v>0</v>
          </cell>
        </row>
        <row r="11400">
          <cell r="A11400">
            <v>47830</v>
          </cell>
          <cell r="B11400">
            <v>0</v>
          </cell>
        </row>
        <row r="11401">
          <cell r="A11401">
            <v>47831</v>
          </cell>
          <cell r="B11401">
            <v>0</v>
          </cell>
        </row>
        <row r="11402">
          <cell r="A11402">
            <v>47832</v>
          </cell>
          <cell r="B11402">
            <v>0</v>
          </cell>
        </row>
        <row r="11403">
          <cell r="A11403">
            <v>47833</v>
          </cell>
          <cell r="B11403">
            <v>0</v>
          </cell>
        </row>
        <row r="11404">
          <cell r="A11404">
            <v>47834</v>
          </cell>
          <cell r="B11404">
            <v>0</v>
          </cell>
        </row>
        <row r="11405">
          <cell r="A11405">
            <v>47835</v>
          </cell>
          <cell r="B11405">
            <v>0</v>
          </cell>
        </row>
        <row r="11406">
          <cell r="A11406">
            <v>47836</v>
          </cell>
          <cell r="B11406">
            <v>0</v>
          </cell>
        </row>
        <row r="11407">
          <cell r="A11407">
            <v>47837</v>
          </cell>
          <cell r="B11407">
            <v>0</v>
          </cell>
        </row>
        <row r="11408">
          <cell r="A11408">
            <v>47838</v>
          </cell>
          <cell r="B11408">
            <v>0</v>
          </cell>
        </row>
        <row r="11409">
          <cell r="A11409">
            <v>47839</v>
          </cell>
          <cell r="B11409">
            <v>0</v>
          </cell>
        </row>
        <row r="11410">
          <cell r="A11410">
            <v>47840</v>
          </cell>
          <cell r="B11410">
            <v>0</v>
          </cell>
        </row>
        <row r="11411">
          <cell r="A11411">
            <v>47841</v>
          </cell>
          <cell r="B11411">
            <v>0</v>
          </cell>
        </row>
        <row r="11412">
          <cell r="A11412">
            <v>47842</v>
          </cell>
          <cell r="B11412">
            <v>0</v>
          </cell>
        </row>
        <row r="11413">
          <cell r="A11413">
            <v>47843</v>
          </cell>
          <cell r="B11413">
            <v>0</v>
          </cell>
        </row>
        <row r="11414">
          <cell r="A11414">
            <v>47844</v>
          </cell>
          <cell r="B11414">
            <v>0</v>
          </cell>
        </row>
        <row r="11415">
          <cell r="A11415">
            <v>47845</v>
          </cell>
          <cell r="B11415">
            <v>0</v>
          </cell>
        </row>
        <row r="11416">
          <cell r="A11416">
            <v>47846</v>
          </cell>
          <cell r="B11416">
            <v>0</v>
          </cell>
        </row>
        <row r="11417">
          <cell r="A11417">
            <v>47847</v>
          </cell>
          <cell r="B11417">
            <v>0</v>
          </cell>
        </row>
        <row r="11418">
          <cell r="A11418">
            <v>47848</v>
          </cell>
          <cell r="B11418">
            <v>0</v>
          </cell>
        </row>
        <row r="11419">
          <cell r="A11419">
            <v>47849</v>
          </cell>
          <cell r="B11419">
            <v>0</v>
          </cell>
        </row>
        <row r="11420">
          <cell r="A11420">
            <v>47850</v>
          </cell>
          <cell r="B11420">
            <v>0</v>
          </cell>
        </row>
        <row r="11421">
          <cell r="A11421">
            <v>47851</v>
          </cell>
          <cell r="B11421">
            <v>0</v>
          </cell>
        </row>
        <row r="11422">
          <cell r="A11422">
            <v>47852</v>
          </cell>
          <cell r="B11422">
            <v>0</v>
          </cell>
        </row>
        <row r="11423">
          <cell r="A11423">
            <v>47853</v>
          </cell>
          <cell r="B11423">
            <v>0</v>
          </cell>
        </row>
        <row r="11424">
          <cell r="A11424">
            <v>47854</v>
          </cell>
          <cell r="B11424">
            <v>0</v>
          </cell>
        </row>
        <row r="11425">
          <cell r="A11425">
            <v>47855</v>
          </cell>
          <cell r="B11425">
            <v>0</v>
          </cell>
        </row>
        <row r="11426">
          <cell r="A11426">
            <v>47856</v>
          </cell>
          <cell r="B11426">
            <v>0</v>
          </cell>
        </row>
        <row r="11427">
          <cell r="A11427">
            <v>47857</v>
          </cell>
          <cell r="B11427">
            <v>0</v>
          </cell>
        </row>
        <row r="11428">
          <cell r="A11428">
            <v>47858</v>
          </cell>
          <cell r="B11428">
            <v>0</v>
          </cell>
        </row>
        <row r="11429">
          <cell r="A11429">
            <v>47859</v>
          </cell>
          <cell r="B11429">
            <v>0</v>
          </cell>
        </row>
        <row r="11430">
          <cell r="A11430">
            <v>47860</v>
          </cell>
          <cell r="B11430">
            <v>0</v>
          </cell>
        </row>
        <row r="11431">
          <cell r="A11431">
            <v>47861</v>
          </cell>
          <cell r="B11431">
            <v>0</v>
          </cell>
        </row>
        <row r="11432">
          <cell r="A11432">
            <v>47862</v>
          </cell>
          <cell r="B11432">
            <v>0</v>
          </cell>
        </row>
        <row r="11433">
          <cell r="A11433">
            <v>47863</v>
          </cell>
          <cell r="B11433">
            <v>0</v>
          </cell>
        </row>
        <row r="11434">
          <cell r="A11434">
            <v>47864</v>
          </cell>
          <cell r="B11434">
            <v>0</v>
          </cell>
        </row>
        <row r="11435">
          <cell r="A11435">
            <v>47865</v>
          </cell>
          <cell r="B11435">
            <v>0</v>
          </cell>
        </row>
        <row r="11436">
          <cell r="A11436">
            <v>47866</v>
          </cell>
          <cell r="B11436">
            <v>0</v>
          </cell>
        </row>
        <row r="11437">
          <cell r="A11437">
            <v>47867</v>
          </cell>
          <cell r="B11437">
            <v>0</v>
          </cell>
        </row>
        <row r="11438">
          <cell r="A11438">
            <v>47868</v>
          </cell>
          <cell r="B11438">
            <v>0</v>
          </cell>
        </row>
        <row r="11439">
          <cell r="A11439">
            <v>47869</v>
          </cell>
          <cell r="B11439">
            <v>0</v>
          </cell>
        </row>
        <row r="11440">
          <cell r="A11440">
            <v>47870</v>
          </cell>
          <cell r="B11440">
            <v>0</v>
          </cell>
        </row>
        <row r="11441">
          <cell r="A11441">
            <v>47871</v>
          </cell>
          <cell r="B11441">
            <v>0</v>
          </cell>
        </row>
        <row r="11442">
          <cell r="A11442">
            <v>47872</v>
          </cell>
          <cell r="B11442">
            <v>0</v>
          </cell>
        </row>
        <row r="11443">
          <cell r="A11443">
            <v>47873</v>
          </cell>
          <cell r="B11443">
            <v>0</v>
          </cell>
        </row>
        <row r="11444">
          <cell r="A11444">
            <v>47874</v>
          </cell>
          <cell r="B11444">
            <v>0</v>
          </cell>
        </row>
        <row r="11445">
          <cell r="A11445">
            <v>47875</v>
          </cell>
          <cell r="B11445">
            <v>0</v>
          </cell>
        </row>
        <row r="11446">
          <cell r="A11446">
            <v>47876</v>
          </cell>
          <cell r="B11446">
            <v>0</v>
          </cell>
        </row>
        <row r="11447">
          <cell r="A11447">
            <v>47877</v>
          </cell>
          <cell r="B11447">
            <v>0</v>
          </cell>
        </row>
        <row r="11448">
          <cell r="A11448">
            <v>47878</v>
          </cell>
          <cell r="B11448">
            <v>0</v>
          </cell>
        </row>
        <row r="11449">
          <cell r="A11449">
            <v>47879</v>
          </cell>
          <cell r="B11449">
            <v>0</v>
          </cell>
        </row>
        <row r="11450">
          <cell r="A11450">
            <v>47880</v>
          </cell>
          <cell r="B11450">
            <v>0</v>
          </cell>
        </row>
        <row r="11451">
          <cell r="A11451">
            <v>47881</v>
          </cell>
          <cell r="B11451">
            <v>0</v>
          </cell>
        </row>
        <row r="11452">
          <cell r="A11452">
            <v>47882</v>
          </cell>
          <cell r="B11452">
            <v>0</v>
          </cell>
        </row>
        <row r="11453">
          <cell r="A11453">
            <v>47883</v>
          </cell>
          <cell r="B11453">
            <v>0</v>
          </cell>
        </row>
        <row r="11454">
          <cell r="A11454">
            <v>47884</v>
          </cell>
          <cell r="B11454">
            <v>0</v>
          </cell>
        </row>
        <row r="11455">
          <cell r="A11455">
            <v>47885</v>
          </cell>
          <cell r="B11455">
            <v>0</v>
          </cell>
        </row>
        <row r="11456">
          <cell r="A11456">
            <v>47886</v>
          </cell>
          <cell r="B11456">
            <v>0</v>
          </cell>
        </row>
        <row r="11457">
          <cell r="A11457">
            <v>47887</v>
          </cell>
          <cell r="B11457">
            <v>0</v>
          </cell>
        </row>
        <row r="11458">
          <cell r="A11458">
            <v>47888</v>
          </cell>
          <cell r="B11458">
            <v>0</v>
          </cell>
        </row>
        <row r="11459">
          <cell r="A11459">
            <v>47889</v>
          </cell>
          <cell r="B11459">
            <v>0</v>
          </cell>
        </row>
        <row r="11460">
          <cell r="A11460">
            <v>47890</v>
          </cell>
          <cell r="B11460">
            <v>0</v>
          </cell>
        </row>
        <row r="11461">
          <cell r="A11461">
            <v>47891</v>
          </cell>
          <cell r="B11461">
            <v>0</v>
          </cell>
        </row>
        <row r="11462">
          <cell r="A11462">
            <v>47892</v>
          </cell>
          <cell r="B11462">
            <v>0</v>
          </cell>
        </row>
        <row r="11463">
          <cell r="A11463">
            <v>47893</v>
          </cell>
          <cell r="B11463">
            <v>0</v>
          </cell>
        </row>
        <row r="11464">
          <cell r="A11464">
            <v>47894</v>
          </cell>
          <cell r="B11464">
            <v>0</v>
          </cell>
        </row>
        <row r="11465">
          <cell r="A11465">
            <v>47895</v>
          </cell>
          <cell r="B11465">
            <v>0</v>
          </cell>
        </row>
        <row r="11466">
          <cell r="A11466">
            <v>47896</v>
          </cell>
          <cell r="B11466">
            <v>0</v>
          </cell>
        </row>
        <row r="11467">
          <cell r="A11467">
            <v>47897</v>
          </cell>
          <cell r="B11467">
            <v>0</v>
          </cell>
        </row>
        <row r="11468">
          <cell r="A11468">
            <v>47898</v>
          </cell>
          <cell r="B11468">
            <v>0</v>
          </cell>
        </row>
        <row r="11469">
          <cell r="A11469">
            <v>47899</v>
          </cell>
          <cell r="B11469">
            <v>0</v>
          </cell>
        </row>
        <row r="11470">
          <cell r="A11470">
            <v>47900</v>
          </cell>
          <cell r="B11470">
            <v>0</v>
          </cell>
        </row>
        <row r="11471">
          <cell r="A11471">
            <v>47901</v>
          </cell>
          <cell r="B11471">
            <v>0</v>
          </cell>
        </row>
        <row r="11472">
          <cell r="A11472">
            <v>47902</v>
          </cell>
          <cell r="B11472">
            <v>0</v>
          </cell>
        </row>
        <row r="11473">
          <cell r="A11473">
            <v>47903</v>
          </cell>
          <cell r="B11473">
            <v>0</v>
          </cell>
        </row>
        <row r="11474">
          <cell r="A11474">
            <v>47904</v>
          </cell>
          <cell r="B11474">
            <v>0</v>
          </cell>
        </row>
        <row r="11475">
          <cell r="A11475">
            <v>47905</v>
          </cell>
          <cell r="B11475">
            <v>0</v>
          </cell>
        </row>
        <row r="11476">
          <cell r="A11476">
            <v>47906</v>
          </cell>
          <cell r="B11476">
            <v>0</v>
          </cell>
        </row>
        <row r="11477">
          <cell r="A11477">
            <v>47907</v>
          </cell>
          <cell r="B11477">
            <v>0</v>
          </cell>
        </row>
        <row r="11478">
          <cell r="A11478">
            <v>47908</v>
          </cell>
          <cell r="B11478">
            <v>0</v>
          </cell>
        </row>
        <row r="11479">
          <cell r="A11479">
            <v>47909</v>
          </cell>
          <cell r="B11479">
            <v>0</v>
          </cell>
        </row>
        <row r="11480">
          <cell r="A11480">
            <v>47910</v>
          </cell>
          <cell r="B11480">
            <v>0</v>
          </cell>
        </row>
        <row r="11481">
          <cell r="A11481">
            <v>47911</v>
          </cell>
          <cell r="B11481">
            <v>0</v>
          </cell>
        </row>
        <row r="11482">
          <cell r="A11482">
            <v>47912</v>
          </cell>
          <cell r="B11482">
            <v>0</v>
          </cell>
        </row>
        <row r="11483">
          <cell r="A11483">
            <v>47913</v>
          </cell>
          <cell r="B11483">
            <v>0</v>
          </cell>
        </row>
        <row r="11484">
          <cell r="A11484">
            <v>47914</v>
          </cell>
          <cell r="B11484">
            <v>0</v>
          </cell>
        </row>
        <row r="11485">
          <cell r="A11485">
            <v>47915</v>
          </cell>
          <cell r="B11485">
            <v>0</v>
          </cell>
        </row>
        <row r="11486">
          <cell r="A11486">
            <v>47916</v>
          </cell>
          <cell r="B11486">
            <v>0</v>
          </cell>
        </row>
        <row r="11487">
          <cell r="A11487">
            <v>47917</v>
          </cell>
          <cell r="B11487">
            <v>0</v>
          </cell>
        </row>
        <row r="11488">
          <cell r="A11488">
            <v>47918</v>
          </cell>
          <cell r="B11488">
            <v>0</v>
          </cell>
        </row>
        <row r="11489">
          <cell r="A11489">
            <v>47919</v>
          </cell>
          <cell r="B11489">
            <v>0</v>
          </cell>
        </row>
        <row r="11490">
          <cell r="A11490">
            <v>47920</v>
          </cell>
          <cell r="B11490">
            <v>0</v>
          </cell>
        </row>
        <row r="11491">
          <cell r="A11491">
            <v>47921</v>
          </cell>
          <cell r="B11491">
            <v>0</v>
          </cell>
        </row>
        <row r="11492">
          <cell r="A11492">
            <v>47922</v>
          </cell>
          <cell r="B11492">
            <v>0</v>
          </cell>
        </row>
        <row r="11493">
          <cell r="A11493">
            <v>47923</v>
          </cell>
          <cell r="B11493">
            <v>0</v>
          </cell>
        </row>
        <row r="11494">
          <cell r="A11494">
            <v>47924</v>
          </cell>
          <cell r="B11494">
            <v>0</v>
          </cell>
        </row>
        <row r="11495">
          <cell r="A11495">
            <v>47925</v>
          </cell>
          <cell r="B11495">
            <v>0</v>
          </cell>
        </row>
        <row r="11496">
          <cell r="A11496">
            <v>47926</v>
          </cell>
          <cell r="B11496">
            <v>0</v>
          </cell>
        </row>
        <row r="11497">
          <cell r="A11497">
            <v>47927</v>
          </cell>
          <cell r="B11497">
            <v>0</v>
          </cell>
        </row>
        <row r="11498">
          <cell r="A11498">
            <v>47928</v>
          </cell>
          <cell r="B11498">
            <v>0</v>
          </cell>
        </row>
        <row r="11499">
          <cell r="A11499">
            <v>47929</v>
          </cell>
          <cell r="B11499">
            <v>0</v>
          </cell>
        </row>
        <row r="11500">
          <cell r="A11500">
            <v>47930</v>
          </cell>
          <cell r="B11500">
            <v>0</v>
          </cell>
        </row>
        <row r="11501">
          <cell r="A11501">
            <v>47931</v>
          </cell>
          <cell r="B11501">
            <v>0</v>
          </cell>
        </row>
        <row r="11502">
          <cell r="A11502">
            <v>47932</v>
          </cell>
          <cell r="B11502">
            <v>0</v>
          </cell>
        </row>
        <row r="11503">
          <cell r="A11503">
            <v>47933</v>
          </cell>
          <cell r="B11503">
            <v>0</v>
          </cell>
        </row>
        <row r="11504">
          <cell r="A11504">
            <v>47934</v>
          </cell>
          <cell r="B11504">
            <v>0</v>
          </cell>
        </row>
        <row r="11505">
          <cell r="A11505">
            <v>47935</v>
          </cell>
          <cell r="B11505">
            <v>0</v>
          </cell>
        </row>
        <row r="11506">
          <cell r="A11506">
            <v>47936</v>
          </cell>
          <cell r="B11506">
            <v>0</v>
          </cell>
        </row>
        <row r="11507">
          <cell r="A11507">
            <v>47937</v>
          </cell>
          <cell r="B11507">
            <v>0</v>
          </cell>
        </row>
        <row r="11508">
          <cell r="A11508">
            <v>47938</v>
          </cell>
          <cell r="B11508">
            <v>0</v>
          </cell>
        </row>
        <row r="11509">
          <cell r="A11509">
            <v>47939</v>
          </cell>
          <cell r="B11509">
            <v>0</v>
          </cell>
        </row>
        <row r="11510">
          <cell r="A11510">
            <v>47940</v>
          </cell>
          <cell r="B11510">
            <v>0</v>
          </cell>
        </row>
        <row r="11511">
          <cell r="A11511">
            <v>47941</v>
          </cell>
          <cell r="B11511">
            <v>0</v>
          </cell>
        </row>
        <row r="11512">
          <cell r="A11512">
            <v>47942</v>
          </cell>
          <cell r="B11512">
            <v>0</v>
          </cell>
        </row>
        <row r="11513">
          <cell r="A11513">
            <v>47943</v>
          </cell>
          <cell r="B11513">
            <v>0</v>
          </cell>
        </row>
        <row r="11514">
          <cell r="A11514">
            <v>47944</v>
          </cell>
          <cell r="B11514">
            <v>0</v>
          </cell>
        </row>
        <row r="11515">
          <cell r="A11515">
            <v>47945</v>
          </cell>
          <cell r="B11515">
            <v>0</v>
          </cell>
        </row>
        <row r="11516">
          <cell r="A11516">
            <v>47946</v>
          </cell>
          <cell r="B11516">
            <v>0</v>
          </cell>
        </row>
        <row r="11517">
          <cell r="A11517">
            <v>47947</v>
          </cell>
          <cell r="B11517">
            <v>0</v>
          </cell>
        </row>
        <row r="11518">
          <cell r="A11518">
            <v>47948</v>
          </cell>
          <cell r="B11518">
            <v>0</v>
          </cell>
        </row>
        <row r="11519">
          <cell r="A11519">
            <v>47949</v>
          </cell>
          <cell r="B11519">
            <v>0</v>
          </cell>
        </row>
        <row r="11520">
          <cell r="A11520">
            <v>47950</v>
          </cell>
          <cell r="B11520">
            <v>0</v>
          </cell>
        </row>
        <row r="11521">
          <cell r="A11521">
            <v>47951</v>
          </cell>
          <cell r="B11521">
            <v>0</v>
          </cell>
        </row>
        <row r="11522">
          <cell r="A11522">
            <v>47952</v>
          </cell>
          <cell r="B11522">
            <v>0</v>
          </cell>
        </row>
        <row r="11523">
          <cell r="A11523">
            <v>47953</v>
          </cell>
          <cell r="B11523">
            <v>0</v>
          </cell>
        </row>
        <row r="11524">
          <cell r="A11524">
            <v>47954</v>
          </cell>
          <cell r="B11524">
            <v>0</v>
          </cell>
        </row>
        <row r="11525">
          <cell r="A11525">
            <v>47955</v>
          </cell>
          <cell r="B11525">
            <v>0</v>
          </cell>
        </row>
        <row r="11526">
          <cell r="A11526">
            <v>47956</v>
          </cell>
          <cell r="B11526">
            <v>0</v>
          </cell>
        </row>
        <row r="11527">
          <cell r="A11527">
            <v>47957</v>
          </cell>
          <cell r="B11527">
            <v>0</v>
          </cell>
        </row>
        <row r="11528">
          <cell r="A11528">
            <v>47958</v>
          </cell>
          <cell r="B11528">
            <v>0</v>
          </cell>
        </row>
        <row r="11529">
          <cell r="A11529">
            <v>47959</v>
          </cell>
          <cell r="B11529">
            <v>0</v>
          </cell>
        </row>
        <row r="11530">
          <cell r="A11530">
            <v>47960</v>
          </cell>
          <cell r="B11530">
            <v>0</v>
          </cell>
        </row>
        <row r="11531">
          <cell r="A11531">
            <v>47961</v>
          </cell>
          <cell r="B11531">
            <v>0</v>
          </cell>
        </row>
        <row r="11532">
          <cell r="A11532">
            <v>47962</v>
          </cell>
          <cell r="B11532">
            <v>0</v>
          </cell>
        </row>
        <row r="11533">
          <cell r="A11533">
            <v>47963</v>
          </cell>
          <cell r="B11533">
            <v>0</v>
          </cell>
        </row>
        <row r="11534">
          <cell r="A11534">
            <v>47964</v>
          </cell>
          <cell r="B11534">
            <v>0</v>
          </cell>
        </row>
        <row r="11535">
          <cell r="A11535">
            <v>47965</v>
          </cell>
          <cell r="B11535">
            <v>0</v>
          </cell>
        </row>
        <row r="11536">
          <cell r="A11536">
            <v>47966</v>
          </cell>
          <cell r="B11536">
            <v>0</v>
          </cell>
        </row>
        <row r="11537">
          <cell r="A11537">
            <v>47967</v>
          </cell>
          <cell r="B11537">
            <v>0</v>
          </cell>
        </row>
        <row r="11538">
          <cell r="A11538">
            <v>47968</v>
          </cell>
          <cell r="B11538">
            <v>0</v>
          </cell>
        </row>
        <row r="11539">
          <cell r="A11539">
            <v>47969</v>
          </cell>
          <cell r="B11539">
            <v>0</v>
          </cell>
        </row>
        <row r="11540">
          <cell r="A11540">
            <v>47970</v>
          </cell>
          <cell r="B11540">
            <v>0</v>
          </cell>
        </row>
        <row r="11541">
          <cell r="A11541">
            <v>47971</v>
          </cell>
          <cell r="B11541">
            <v>0</v>
          </cell>
        </row>
        <row r="11542">
          <cell r="A11542">
            <v>47972</v>
          </cell>
          <cell r="B11542">
            <v>0</v>
          </cell>
        </row>
        <row r="11543">
          <cell r="A11543">
            <v>47973</v>
          </cell>
          <cell r="B11543">
            <v>0</v>
          </cell>
        </row>
        <row r="11544">
          <cell r="A11544">
            <v>47974</v>
          </cell>
          <cell r="B11544">
            <v>0</v>
          </cell>
        </row>
        <row r="11545">
          <cell r="A11545">
            <v>47975</v>
          </cell>
          <cell r="B11545">
            <v>0</v>
          </cell>
        </row>
        <row r="11546">
          <cell r="A11546">
            <v>47976</v>
          </cell>
          <cell r="B11546">
            <v>0</v>
          </cell>
        </row>
        <row r="11547">
          <cell r="A11547">
            <v>47977</v>
          </cell>
          <cell r="B11547">
            <v>0</v>
          </cell>
        </row>
        <row r="11548">
          <cell r="A11548">
            <v>47978</v>
          </cell>
          <cell r="B11548">
            <v>0</v>
          </cell>
        </row>
        <row r="11549">
          <cell r="A11549">
            <v>47979</v>
          </cell>
          <cell r="B11549">
            <v>0</v>
          </cell>
        </row>
        <row r="11550">
          <cell r="A11550">
            <v>47980</v>
          </cell>
          <cell r="B11550">
            <v>0</v>
          </cell>
        </row>
        <row r="11551">
          <cell r="A11551">
            <v>47981</v>
          </cell>
          <cell r="B11551">
            <v>0</v>
          </cell>
        </row>
        <row r="11552">
          <cell r="A11552">
            <v>47982</v>
          </cell>
          <cell r="B11552">
            <v>0</v>
          </cell>
        </row>
        <row r="11553">
          <cell r="A11553">
            <v>47983</v>
          </cell>
          <cell r="B11553">
            <v>0</v>
          </cell>
        </row>
        <row r="11554">
          <cell r="A11554">
            <v>47984</v>
          </cell>
          <cell r="B11554">
            <v>0</v>
          </cell>
        </row>
        <row r="11555">
          <cell r="A11555">
            <v>47985</v>
          </cell>
          <cell r="B11555">
            <v>0</v>
          </cell>
        </row>
        <row r="11556">
          <cell r="A11556">
            <v>47986</v>
          </cell>
          <cell r="B11556">
            <v>0</v>
          </cell>
        </row>
        <row r="11557">
          <cell r="A11557">
            <v>47987</v>
          </cell>
          <cell r="B11557">
            <v>0</v>
          </cell>
        </row>
        <row r="11558">
          <cell r="A11558">
            <v>47988</v>
          </cell>
          <cell r="B11558">
            <v>0</v>
          </cell>
        </row>
        <row r="11559">
          <cell r="A11559">
            <v>47989</v>
          </cell>
          <cell r="B11559">
            <v>0</v>
          </cell>
        </row>
        <row r="11560">
          <cell r="A11560">
            <v>47990</v>
          </cell>
          <cell r="B11560">
            <v>0</v>
          </cell>
        </row>
        <row r="11561">
          <cell r="A11561">
            <v>47991</v>
          </cell>
          <cell r="B11561">
            <v>0</v>
          </cell>
        </row>
        <row r="11562">
          <cell r="A11562">
            <v>47992</v>
          </cell>
          <cell r="B11562">
            <v>0</v>
          </cell>
        </row>
        <row r="11563">
          <cell r="A11563">
            <v>47993</v>
          </cell>
          <cell r="B11563">
            <v>0</v>
          </cell>
        </row>
        <row r="11564">
          <cell r="A11564">
            <v>47994</v>
          </cell>
          <cell r="B11564">
            <v>0</v>
          </cell>
        </row>
        <row r="11565">
          <cell r="A11565">
            <v>47995</v>
          </cell>
          <cell r="B11565">
            <v>0</v>
          </cell>
        </row>
        <row r="11566">
          <cell r="A11566">
            <v>47996</v>
          </cell>
          <cell r="B11566">
            <v>0</v>
          </cell>
        </row>
        <row r="11567">
          <cell r="A11567">
            <v>47997</v>
          </cell>
          <cell r="B11567">
            <v>0</v>
          </cell>
        </row>
        <row r="11568">
          <cell r="A11568">
            <v>47998</v>
          </cell>
          <cell r="B11568">
            <v>0</v>
          </cell>
        </row>
        <row r="11569">
          <cell r="A11569">
            <v>47999</v>
          </cell>
          <cell r="B11569">
            <v>0</v>
          </cell>
        </row>
        <row r="11570">
          <cell r="A11570">
            <v>48000</v>
          </cell>
          <cell r="B11570">
            <v>0</v>
          </cell>
        </row>
        <row r="11571">
          <cell r="A11571">
            <v>48001</v>
          </cell>
          <cell r="B11571">
            <v>0</v>
          </cell>
        </row>
        <row r="11572">
          <cell r="A11572">
            <v>48002</v>
          </cell>
          <cell r="B11572">
            <v>0</v>
          </cell>
        </row>
        <row r="11573">
          <cell r="A11573">
            <v>48003</v>
          </cell>
          <cell r="B11573">
            <v>0</v>
          </cell>
        </row>
        <row r="11574">
          <cell r="A11574">
            <v>48004</v>
          </cell>
          <cell r="B11574">
            <v>0</v>
          </cell>
        </row>
        <row r="11575">
          <cell r="A11575">
            <v>48005</v>
          </cell>
          <cell r="B11575">
            <v>0</v>
          </cell>
        </row>
        <row r="11576">
          <cell r="A11576">
            <v>48006</v>
          </cell>
          <cell r="B11576">
            <v>0</v>
          </cell>
        </row>
        <row r="11577">
          <cell r="A11577">
            <v>48007</v>
          </cell>
          <cell r="B11577">
            <v>0</v>
          </cell>
        </row>
        <row r="11578">
          <cell r="A11578">
            <v>48008</v>
          </cell>
          <cell r="B11578">
            <v>0</v>
          </cell>
        </row>
        <row r="11579">
          <cell r="A11579">
            <v>48009</v>
          </cell>
          <cell r="B11579">
            <v>0</v>
          </cell>
        </row>
        <row r="11580">
          <cell r="A11580">
            <v>48010</v>
          </cell>
          <cell r="B11580">
            <v>0</v>
          </cell>
        </row>
        <row r="11581">
          <cell r="A11581">
            <v>48011</v>
          </cell>
          <cell r="B11581">
            <v>0</v>
          </cell>
        </row>
        <row r="11582">
          <cell r="A11582">
            <v>48012</v>
          </cell>
          <cell r="B11582">
            <v>0</v>
          </cell>
        </row>
        <row r="11583">
          <cell r="A11583">
            <v>48013</v>
          </cell>
          <cell r="B11583">
            <v>0</v>
          </cell>
        </row>
        <row r="11584">
          <cell r="A11584">
            <v>48014</v>
          </cell>
          <cell r="B11584">
            <v>0</v>
          </cell>
        </row>
        <row r="11585">
          <cell r="A11585">
            <v>48015</v>
          </cell>
          <cell r="B11585">
            <v>0</v>
          </cell>
        </row>
        <row r="11586">
          <cell r="A11586">
            <v>48016</v>
          </cell>
          <cell r="B11586">
            <v>0</v>
          </cell>
        </row>
        <row r="11587">
          <cell r="A11587">
            <v>48017</v>
          </cell>
          <cell r="B11587">
            <v>0</v>
          </cell>
        </row>
        <row r="11588">
          <cell r="A11588">
            <v>48018</v>
          </cell>
          <cell r="B11588">
            <v>0</v>
          </cell>
        </row>
        <row r="11589">
          <cell r="A11589">
            <v>48019</v>
          </cell>
          <cell r="B11589">
            <v>0</v>
          </cell>
        </row>
        <row r="11590">
          <cell r="A11590">
            <v>48020</v>
          </cell>
          <cell r="B11590">
            <v>0</v>
          </cell>
        </row>
        <row r="11591">
          <cell r="A11591">
            <v>48021</v>
          </cell>
          <cell r="B11591">
            <v>0</v>
          </cell>
        </row>
        <row r="11592">
          <cell r="A11592">
            <v>48022</v>
          </cell>
          <cell r="B11592">
            <v>0</v>
          </cell>
        </row>
        <row r="11593">
          <cell r="A11593">
            <v>48023</v>
          </cell>
          <cell r="B11593">
            <v>0</v>
          </cell>
        </row>
        <row r="11594">
          <cell r="A11594">
            <v>48024</v>
          </cell>
          <cell r="B11594">
            <v>0</v>
          </cell>
        </row>
        <row r="11595">
          <cell r="A11595">
            <v>48025</v>
          </cell>
          <cell r="B11595">
            <v>0</v>
          </cell>
        </row>
        <row r="11596">
          <cell r="A11596">
            <v>48026</v>
          </cell>
          <cell r="B11596">
            <v>0</v>
          </cell>
        </row>
        <row r="11597">
          <cell r="A11597">
            <v>48027</v>
          </cell>
          <cell r="B11597">
            <v>0</v>
          </cell>
        </row>
        <row r="11598">
          <cell r="A11598">
            <v>48028</v>
          </cell>
          <cell r="B11598">
            <v>0</v>
          </cell>
        </row>
        <row r="11599">
          <cell r="A11599">
            <v>48029</v>
          </cell>
          <cell r="B11599">
            <v>0</v>
          </cell>
        </row>
        <row r="11600">
          <cell r="A11600">
            <v>48030</v>
          </cell>
          <cell r="B11600">
            <v>0</v>
          </cell>
        </row>
        <row r="11601">
          <cell r="A11601">
            <v>48031</v>
          </cell>
          <cell r="B11601">
            <v>0</v>
          </cell>
        </row>
        <row r="11602">
          <cell r="A11602">
            <v>48032</v>
          </cell>
          <cell r="B11602">
            <v>0</v>
          </cell>
        </row>
        <row r="11603">
          <cell r="A11603">
            <v>48033</v>
          </cell>
          <cell r="B11603">
            <v>0</v>
          </cell>
        </row>
        <row r="11604">
          <cell r="A11604">
            <v>48034</v>
          </cell>
          <cell r="B11604">
            <v>0</v>
          </cell>
        </row>
        <row r="11605">
          <cell r="A11605">
            <v>48035</v>
          </cell>
          <cell r="B11605">
            <v>0</v>
          </cell>
        </row>
        <row r="11606">
          <cell r="A11606">
            <v>48036</v>
          </cell>
          <cell r="B11606">
            <v>0</v>
          </cell>
        </row>
        <row r="11607">
          <cell r="A11607">
            <v>48037</v>
          </cell>
          <cell r="B11607">
            <v>0</v>
          </cell>
        </row>
        <row r="11608">
          <cell r="A11608">
            <v>48038</v>
          </cell>
          <cell r="B11608">
            <v>0</v>
          </cell>
        </row>
        <row r="11609">
          <cell r="A11609">
            <v>48039</v>
          </cell>
          <cell r="B11609">
            <v>0</v>
          </cell>
        </row>
        <row r="11610">
          <cell r="A11610">
            <v>48040</v>
          </cell>
          <cell r="B11610">
            <v>0</v>
          </cell>
        </row>
        <row r="11611">
          <cell r="A11611">
            <v>48041</v>
          </cell>
          <cell r="B11611">
            <v>0</v>
          </cell>
        </row>
        <row r="11612">
          <cell r="A11612">
            <v>48042</v>
          </cell>
          <cell r="B11612">
            <v>0</v>
          </cell>
        </row>
        <row r="11613">
          <cell r="A11613">
            <v>48043</v>
          </cell>
          <cell r="B11613">
            <v>0</v>
          </cell>
        </row>
        <row r="11614">
          <cell r="A11614">
            <v>48044</v>
          </cell>
          <cell r="B11614">
            <v>0</v>
          </cell>
        </row>
        <row r="11615">
          <cell r="A11615">
            <v>48045</v>
          </cell>
          <cell r="B11615">
            <v>0</v>
          </cell>
        </row>
        <row r="11616">
          <cell r="A11616">
            <v>48046</v>
          </cell>
          <cell r="B11616">
            <v>0</v>
          </cell>
        </row>
        <row r="11617">
          <cell r="A11617">
            <v>48047</v>
          </cell>
          <cell r="B11617">
            <v>0</v>
          </cell>
        </row>
        <row r="11618">
          <cell r="A11618">
            <v>48048</v>
          </cell>
          <cell r="B11618">
            <v>0</v>
          </cell>
        </row>
        <row r="11619">
          <cell r="A11619">
            <v>48049</v>
          </cell>
          <cell r="B11619">
            <v>0</v>
          </cell>
        </row>
        <row r="11620">
          <cell r="A11620">
            <v>48050</v>
          </cell>
          <cell r="B11620">
            <v>0</v>
          </cell>
        </row>
        <row r="11621">
          <cell r="A11621">
            <v>48051</v>
          </cell>
          <cell r="B11621">
            <v>0</v>
          </cell>
        </row>
        <row r="11622">
          <cell r="A11622">
            <v>48052</v>
          </cell>
          <cell r="B11622">
            <v>0</v>
          </cell>
        </row>
        <row r="11623">
          <cell r="A11623">
            <v>48053</v>
          </cell>
          <cell r="B11623">
            <v>0</v>
          </cell>
        </row>
        <row r="11624">
          <cell r="A11624">
            <v>48054</v>
          </cell>
          <cell r="B11624">
            <v>0</v>
          </cell>
        </row>
        <row r="11625">
          <cell r="A11625">
            <v>48055</v>
          </cell>
          <cell r="B11625">
            <v>0</v>
          </cell>
        </row>
        <row r="11626">
          <cell r="A11626">
            <v>48056</v>
          </cell>
          <cell r="B11626">
            <v>0</v>
          </cell>
        </row>
        <row r="11627">
          <cell r="A11627">
            <v>48057</v>
          </cell>
          <cell r="B11627">
            <v>0</v>
          </cell>
        </row>
        <row r="11628">
          <cell r="A11628">
            <v>48058</v>
          </cell>
          <cell r="B11628">
            <v>0</v>
          </cell>
        </row>
        <row r="11629">
          <cell r="A11629">
            <v>48059</v>
          </cell>
          <cell r="B11629">
            <v>0</v>
          </cell>
        </row>
        <row r="11630">
          <cell r="A11630">
            <v>48060</v>
          </cell>
          <cell r="B11630">
            <v>0</v>
          </cell>
        </row>
        <row r="11631">
          <cell r="A11631">
            <v>48061</v>
          </cell>
          <cell r="B11631">
            <v>0</v>
          </cell>
        </row>
        <row r="11632">
          <cell r="A11632">
            <v>48062</v>
          </cell>
          <cell r="B11632">
            <v>0</v>
          </cell>
        </row>
        <row r="11633">
          <cell r="A11633">
            <v>48063</v>
          </cell>
          <cell r="B11633">
            <v>0</v>
          </cell>
        </row>
        <row r="11634">
          <cell r="A11634">
            <v>48064</v>
          </cell>
          <cell r="B11634">
            <v>0</v>
          </cell>
        </row>
        <row r="11635">
          <cell r="A11635">
            <v>48065</v>
          </cell>
          <cell r="B11635">
            <v>0</v>
          </cell>
        </row>
        <row r="11636">
          <cell r="A11636">
            <v>48066</v>
          </cell>
          <cell r="B11636">
            <v>0</v>
          </cell>
        </row>
        <row r="11637">
          <cell r="A11637">
            <v>48067</v>
          </cell>
          <cell r="B11637">
            <v>0</v>
          </cell>
        </row>
        <row r="11638">
          <cell r="A11638">
            <v>48068</v>
          </cell>
          <cell r="B11638">
            <v>0</v>
          </cell>
        </row>
        <row r="11639">
          <cell r="A11639">
            <v>48069</v>
          </cell>
          <cell r="B11639">
            <v>0</v>
          </cell>
        </row>
        <row r="11640">
          <cell r="A11640">
            <v>48070</v>
          </cell>
          <cell r="B11640">
            <v>0</v>
          </cell>
        </row>
        <row r="11641">
          <cell r="A11641">
            <v>48071</v>
          </cell>
          <cell r="B11641">
            <v>0</v>
          </cell>
        </row>
        <row r="11642">
          <cell r="A11642">
            <v>48072</v>
          </cell>
          <cell r="B11642">
            <v>0</v>
          </cell>
        </row>
        <row r="11643">
          <cell r="A11643">
            <v>48073</v>
          </cell>
          <cell r="B11643">
            <v>0</v>
          </cell>
        </row>
        <row r="11644">
          <cell r="A11644">
            <v>48074</v>
          </cell>
          <cell r="B11644">
            <v>0</v>
          </cell>
        </row>
        <row r="11645">
          <cell r="A11645">
            <v>48075</v>
          </cell>
          <cell r="B11645">
            <v>0</v>
          </cell>
        </row>
        <row r="11646">
          <cell r="A11646">
            <v>48076</v>
          </cell>
          <cell r="B11646">
            <v>0</v>
          </cell>
        </row>
        <row r="11647">
          <cell r="A11647">
            <v>48077</v>
          </cell>
          <cell r="B11647">
            <v>0</v>
          </cell>
        </row>
        <row r="11648">
          <cell r="A11648">
            <v>48078</v>
          </cell>
          <cell r="B11648">
            <v>0</v>
          </cell>
        </row>
        <row r="11649">
          <cell r="A11649">
            <v>48079</v>
          </cell>
          <cell r="B11649">
            <v>0</v>
          </cell>
        </row>
        <row r="11650">
          <cell r="A11650">
            <v>48080</v>
          </cell>
          <cell r="B11650">
            <v>0</v>
          </cell>
        </row>
        <row r="11651">
          <cell r="A11651">
            <v>48081</v>
          </cell>
          <cell r="B11651">
            <v>0</v>
          </cell>
        </row>
        <row r="11652">
          <cell r="A11652">
            <v>48082</v>
          </cell>
          <cell r="B11652">
            <v>0</v>
          </cell>
        </row>
        <row r="11653">
          <cell r="A11653">
            <v>48083</v>
          </cell>
          <cell r="B11653">
            <v>0</v>
          </cell>
        </row>
        <row r="11654">
          <cell r="A11654">
            <v>48084</v>
          </cell>
          <cell r="B11654">
            <v>0</v>
          </cell>
        </row>
        <row r="11655">
          <cell r="A11655">
            <v>48085</v>
          </cell>
          <cell r="B11655">
            <v>0</v>
          </cell>
        </row>
        <row r="11656">
          <cell r="A11656">
            <v>48086</v>
          </cell>
          <cell r="B11656">
            <v>0</v>
          </cell>
        </row>
        <row r="11657">
          <cell r="A11657">
            <v>48087</v>
          </cell>
          <cell r="B11657">
            <v>0</v>
          </cell>
        </row>
        <row r="11658">
          <cell r="A11658">
            <v>48088</v>
          </cell>
          <cell r="B11658">
            <v>0</v>
          </cell>
        </row>
        <row r="11659">
          <cell r="A11659">
            <v>48089</v>
          </cell>
          <cell r="B11659">
            <v>0</v>
          </cell>
        </row>
        <row r="11660">
          <cell r="A11660">
            <v>48090</v>
          </cell>
          <cell r="B11660">
            <v>0</v>
          </cell>
        </row>
        <row r="11661">
          <cell r="A11661">
            <v>48091</v>
          </cell>
          <cell r="B11661">
            <v>0</v>
          </cell>
        </row>
        <row r="11662">
          <cell r="A11662">
            <v>48092</v>
          </cell>
          <cell r="B11662">
            <v>0</v>
          </cell>
        </row>
        <row r="11663">
          <cell r="A11663">
            <v>48093</v>
          </cell>
          <cell r="B11663">
            <v>0</v>
          </cell>
        </row>
        <row r="11664">
          <cell r="A11664">
            <v>48094</v>
          </cell>
          <cell r="B11664">
            <v>0</v>
          </cell>
        </row>
        <row r="11665">
          <cell r="A11665">
            <v>48095</v>
          </cell>
          <cell r="B11665">
            <v>0</v>
          </cell>
        </row>
        <row r="11666">
          <cell r="A11666">
            <v>48096</v>
          </cell>
          <cell r="B11666">
            <v>0</v>
          </cell>
        </row>
        <row r="11667">
          <cell r="A11667">
            <v>48097</v>
          </cell>
          <cell r="B11667">
            <v>0</v>
          </cell>
        </row>
        <row r="11668">
          <cell r="A11668">
            <v>48098</v>
          </cell>
          <cell r="B11668">
            <v>0</v>
          </cell>
        </row>
        <row r="11669">
          <cell r="A11669">
            <v>48099</v>
          </cell>
          <cell r="B11669">
            <v>0</v>
          </cell>
        </row>
        <row r="11670">
          <cell r="A11670">
            <v>48100</v>
          </cell>
          <cell r="B11670">
            <v>0</v>
          </cell>
        </row>
        <row r="11671">
          <cell r="A11671">
            <v>48101</v>
          </cell>
          <cell r="B11671">
            <v>0</v>
          </cell>
        </row>
        <row r="11672">
          <cell r="A11672">
            <v>48102</v>
          </cell>
          <cell r="B11672">
            <v>0</v>
          </cell>
        </row>
        <row r="11673">
          <cell r="A11673">
            <v>48103</v>
          </cell>
          <cell r="B11673">
            <v>0</v>
          </cell>
        </row>
        <row r="11674">
          <cell r="A11674">
            <v>48104</v>
          </cell>
          <cell r="B11674">
            <v>0</v>
          </cell>
        </row>
        <row r="11675">
          <cell r="A11675">
            <v>48105</v>
          </cell>
          <cell r="B11675">
            <v>0</v>
          </cell>
        </row>
        <row r="11676">
          <cell r="A11676">
            <v>48106</v>
          </cell>
          <cell r="B11676">
            <v>0</v>
          </cell>
        </row>
        <row r="11677">
          <cell r="A11677">
            <v>48107</v>
          </cell>
          <cell r="B11677">
            <v>0</v>
          </cell>
        </row>
        <row r="11678">
          <cell r="A11678">
            <v>48108</v>
          </cell>
          <cell r="B11678">
            <v>0</v>
          </cell>
        </row>
        <row r="11679">
          <cell r="A11679">
            <v>48109</v>
          </cell>
          <cell r="B11679">
            <v>0</v>
          </cell>
        </row>
        <row r="11680">
          <cell r="A11680">
            <v>48110</v>
          </cell>
          <cell r="B11680">
            <v>0</v>
          </cell>
        </row>
        <row r="11681">
          <cell r="A11681">
            <v>48111</v>
          </cell>
          <cell r="B11681">
            <v>0</v>
          </cell>
        </row>
        <row r="11682">
          <cell r="A11682">
            <v>48112</v>
          </cell>
          <cell r="B11682">
            <v>0</v>
          </cell>
        </row>
        <row r="11683">
          <cell r="A11683">
            <v>48113</v>
          </cell>
          <cell r="B11683">
            <v>0</v>
          </cell>
        </row>
        <row r="11684">
          <cell r="A11684">
            <v>48114</v>
          </cell>
          <cell r="B11684">
            <v>0</v>
          </cell>
        </row>
        <row r="11685">
          <cell r="A11685">
            <v>48115</v>
          </cell>
          <cell r="B11685">
            <v>0</v>
          </cell>
        </row>
        <row r="11686">
          <cell r="A11686">
            <v>48116</v>
          </cell>
          <cell r="B11686">
            <v>0</v>
          </cell>
        </row>
        <row r="11687">
          <cell r="A11687">
            <v>48117</v>
          </cell>
          <cell r="B11687">
            <v>0</v>
          </cell>
        </row>
        <row r="11688">
          <cell r="A11688">
            <v>48118</v>
          </cell>
          <cell r="B11688">
            <v>0</v>
          </cell>
        </row>
        <row r="11689">
          <cell r="A11689">
            <v>48119</v>
          </cell>
          <cell r="B11689">
            <v>0</v>
          </cell>
        </row>
        <row r="11690">
          <cell r="A11690">
            <v>48120</v>
          </cell>
          <cell r="B11690">
            <v>0</v>
          </cell>
        </row>
        <row r="11691">
          <cell r="A11691">
            <v>48121</v>
          </cell>
          <cell r="B11691">
            <v>0</v>
          </cell>
        </row>
        <row r="11692">
          <cell r="A11692">
            <v>48122</v>
          </cell>
          <cell r="B11692">
            <v>0</v>
          </cell>
        </row>
        <row r="11693">
          <cell r="A11693">
            <v>48123</v>
          </cell>
          <cell r="B11693">
            <v>0</v>
          </cell>
        </row>
        <row r="11694">
          <cell r="A11694">
            <v>48124</v>
          </cell>
          <cell r="B11694">
            <v>0</v>
          </cell>
        </row>
        <row r="11695">
          <cell r="A11695">
            <v>48125</v>
          </cell>
          <cell r="B11695">
            <v>0</v>
          </cell>
        </row>
        <row r="11696">
          <cell r="A11696">
            <v>48126</v>
          </cell>
          <cell r="B11696">
            <v>0</v>
          </cell>
        </row>
        <row r="11697">
          <cell r="A11697">
            <v>48127</v>
          </cell>
          <cell r="B11697">
            <v>0</v>
          </cell>
        </row>
        <row r="11698">
          <cell r="A11698">
            <v>48128</v>
          </cell>
          <cell r="B11698">
            <v>0</v>
          </cell>
        </row>
        <row r="11699">
          <cell r="A11699">
            <v>48129</v>
          </cell>
          <cell r="B11699">
            <v>0</v>
          </cell>
        </row>
        <row r="11700">
          <cell r="A11700">
            <v>48130</v>
          </cell>
          <cell r="B11700">
            <v>0</v>
          </cell>
        </row>
        <row r="11701">
          <cell r="A11701">
            <v>48131</v>
          </cell>
          <cell r="B11701">
            <v>0</v>
          </cell>
        </row>
        <row r="11702">
          <cell r="A11702">
            <v>48132</v>
          </cell>
          <cell r="B11702">
            <v>0</v>
          </cell>
        </row>
        <row r="11703">
          <cell r="A11703">
            <v>48133</v>
          </cell>
          <cell r="B11703">
            <v>0</v>
          </cell>
        </row>
        <row r="11704">
          <cell r="A11704">
            <v>48134</v>
          </cell>
          <cell r="B11704">
            <v>0</v>
          </cell>
        </row>
        <row r="11705">
          <cell r="A11705">
            <v>48135</v>
          </cell>
          <cell r="B11705">
            <v>0</v>
          </cell>
        </row>
        <row r="11706">
          <cell r="A11706">
            <v>48136</v>
          </cell>
          <cell r="B11706">
            <v>0</v>
          </cell>
        </row>
        <row r="11707">
          <cell r="A11707">
            <v>48137</v>
          </cell>
          <cell r="B11707">
            <v>0</v>
          </cell>
        </row>
        <row r="11708">
          <cell r="A11708">
            <v>48138</v>
          </cell>
          <cell r="B11708">
            <v>0</v>
          </cell>
        </row>
        <row r="11709">
          <cell r="A11709">
            <v>48139</v>
          </cell>
          <cell r="B11709">
            <v>0</v>
          </cell>
        </row>
        <row r="11710">
          <cell r="A11710">
            <v>48140</v>
          </cell>
          <cell r="B11710">
            <v>0</v>
          </cell>
        </row>
        <row r="11711">
          <cell r="A11711">
            <v>48141</v>
          </cell>
          <cell r="B11711">
            <v>0</v>
          </cell>
        </row>
        <row r="11712">
          <cell r="A11712">
            <v>48142</v>
          </cell>
          <cell r="B11712">
            <v>0</v>
          </cell>
        </row>
        <row r="11713">
          <cell r="A11713">
            <v>48143</v>
          </cell>
          <cell r="B11713">
            <v>0</v>
          </cell>
        </row>
        <row r="11714">
          <cell r="A11714">
            <v>48144</v>
          </cell>
          <cell r="B11714">
            <v>0</v>
          </cell>
        </row>
        <row r="11715">
          <cell r="A11715">
            <v>48145</v>
          </cell>
          <cell r="B11715">
            <v>0</v>
          </cell>
        </row>
        <row r="11716">
          <cell r="A11716">
            <v>48146</v>
          </cell>
          <cell r="B11716">
            <v>0</v>
          </cell>
        </row>
        <row r="11717">
          <cell r="A11717">
            <v>48147</v>
          </cell>
          <cell r="B11717">
            <v>0</v>
          </cell>
        </row>
        <row r="11718">
          <cell r="A11718">
            <v>48148</v>
          </cell>
          <cell r="B11718">
            <v>0</v>
          </cell>
        </row>
        <row r="11719">
          <cell r="A11719">
            <v>48149</v>
          </cell>
          <cell r="B11719">
            <v>0</v>
          </cell>
        </row>
        <row r="11720">
          <cell r="A11720">
            <v>48150</v>
          </cell>
          <cell r="B11720">
            <v>0</v>
          </cell>
        </row>
        <row r="11721">
          <cell r="A11721">
            <v>48151</v>
          </cell>
          <cell r="B11721">
            <v>0</v>
          </cell>
        </row>
        <row r="11722">
          <cell r="A11722">
            <v>48152</v>
          </cell>
          <cell r="B11722">
            <v>0</v>
          </cell>
        </row>
        <row r="11723">
          <cell r="A11723">
            <v>48153</v>
          </cell>
          <cell r="B11723">
            <v>0</v>
          </cell>
        </row>
        <row r="11724">
          <cell r="A11724">
            <v>48154</v>
          </cell>
          <cell r="B11724">
            <v>0</v>
          </cell>
        </row>
        <row r="11725">
          <cell r="A11725">
            <v>48155</v>
          </cell>
          <cell r="B11725">
            <v>0</v>
          </cell>
        </row>
        <row r="11726">
          <cell r="A11726">
            <v>48156</v>
          </cell>
          <cell r="B11726">
            <v>0</v>
          </cell>
        </row>
        <row r="11727">
          <cell r="A11727">
            <v>48157</v>
          </cell>
          <cell r="B11727">
            <v>0</v>
          </cell>
        </row>
        <row r="11728">
          <cell r="A11728">
            <v>48158</v>
          </cell>
          <cell r="B11728">
            <v>0</v>
          </cell>
        </row>
        <row r="11729">
          <cell r="A11729">
            <v>48159</v>
          </cell>
          <cell r="B11729">
            <v>0</v>
          </cell>
        </row>
        <row r="11730">
          <cell r="A11730">
            <v>48160</v>
          </cell>
          <cell r="B11730">
            <v>0</v>
          </cell>
        </row>
        <row r="11731">
          <cell r="A11731">
            <v>48161</v>
          </cell>
          <cell r="B11731">
            <v>0</v>
          </cell>
        </row>
        <row r="11732">
          <cell r="A11732">
            <v>48162</v>
          </cell>
          <cell r="B11732">
            <v>0</v>
          </cell>
        </row>
        <row r="11733">
          <cell r="A11733">
            <v>48163</v>
          </cell>
          <cell r="B11733">
            <v>0</v>
          </cell>
        </row>
        <row r="11734">
          <cell r="A11734">
            <v>48164</v>
          </cell>
          <cell r="B11734">
            <v>0</v>
          </cell>
        </row>
        <row r="11735">
          <cell r="A11735">
            <v>48165</v>
          </cell>
          <cell r="B11735">
            <v>0</v>
          </cell>
        </row>
        <row r="11736">
          <cell r="A11736">
            <v>48166</v>
          </cell>
          <cell r="B11736">
            <v>0</v>
          </cell>
        </row>
        <row r="11737">
          <cell r="A11737">
            <v>48167</v>
          </cell>
          <cell r="B11737">
            <v>0</v>
          </cell>
        </row>
        <row r="11738">
          <cell r="A11738">
            <v>48168</v>
          </cell>
          <cell r="B11738">
            <v>0</v>
          </cell>
        </row>
        <row r="11739">
          <cell r="A11739">
            <v>48169</v>
          </cell>
          <cell r="B11739">
            <v>0</v>
          </cell>
        </row>
        <row r="11740">
          <cell r="A11740">
            <v>48170</v>
          </cell>
          <cell r="B11740">
            <v>0</v>
          </cell>
        </row>
        <row r="11741">
          <cell r="A11741">
            <v>48171</v>
          </cell>
          <cell r="B11741">
            <v>0</v>
          </cell>
        </row>
        <row r="11742">
          <cell r="A11742">
            <v>48172</v>
          </cell>
          <cell r="B11742">
            <v>0</v>
          </cell>
        </row>
        <row r="11743">
          <cell r="A11743">
            <v>48173</v>
          </cell>
          <cell r="B11743">
            <v>0</v>
          </cell>
        </row>
        <row r="11744">
          <cell r="A11744">
            <v>48174</v>
          </cell>
          <cell r="B11744">
            <v>0</v>
          </cell>
        </row>
        <row r="11745">
          <cell r="A11745">
            <v>48175</v>
          </cell>
          <cell r="B11745">
            <v>0</v>
          </cell>
        </row>
        <row r="11746">
          <cell r="A11746">
            <v>48176</v>
          </cell>
          <cell r="B11746">
            <v>0</v>
          </cell>
        </row>
        <row r="11747">
          <cell r="A11747">
            <v>48177</v>
          </cell>
          <cell r="B11747">
            <v>0</v>
          </cell>
        </row>
        <row r="11748">
          <cell r="A11748">
            <v>48178</v>
          </cell>
          <cell r="B11748">
            <v>0</v>
          </cell>
        </row>
        <row r="11749">
          <cell r="A11749">
            <v>48179</v>
          </cell>
          <cell r="B11749">
            <v>0</v>
          </cell>
        </row>
        <row r="11750">
          <cell r="A11750">
            <v>48180</v>
          </cell>
          <cell r="B11750">
            <v>0</v>
          </cell>
        </row>
        <row r="11751">
          <cell r="A11751">
            <v>48181</v>
          </cell>
          <cell r="B11751">
            <v>0</v>
          </cell>
        </row>
        <row r="11752">
          <cell r="A11752">
            <v>48182</v>
          </cell>
          <cell r="B11752">
            <v>0</v>
          </cell>
        </row>
        <row r="11753">
          <cell r="A11753">
            <v>48183</v>
          </cell>
          <cell r="B11753">
            <v>0</v>
          </cell>
        </row>
        <row r="11754">
          <cell r="A11754">
            <v>48184</v>
          </cell>
          <cell r="B11754">
            <v>0</v>
          </cell>
        </row>
        <row r="11755">
          <cell r="A11755">
            <v>48185</v>
          </cell>
          <cell r="B11755">
            <v>0</v>
          </cell>
        </row>
        <row r="11756">
          <cell r="A11756">
            <v>48186</v>
          </cell>
          <cell r="B11756">
            <v>0</v>
          </cell>
        </row>
        <row r="11757">
          <cell r="A11757">
            <v>48187</v>
          </cell>
          <cell r="B11757">
            <v>0</v>
          </cell>
        </row>
        <row r="11758">
          <cell r="A11758">
            <v>48188</v>
          </cell>
          <cell r="B11758">
            <v>0</v>
          </cell>
        </row>
        <row r="11759">
          <cell r="A11759">
            <v>48189</v>
          </cell>
          <cell r="B11759">
            <v>0</v>
          </cell>
        </row>
        <row r="11760">
          <cell r="A11760">
            <v>48190</v>
          </cell>
          <cell r="B11760">
            <v>0</v>
          </cell>
        </row>
        <row r="11761">
          <cell r="A11761">
            <v>48191</v>
          </cell>
          <cell r="B11761">
            <v>0</v>
          </cell>
        </row>
        <row r="11762">
          <cell r="A11762">
            <v>48192</v>
          </cell>
          <cell r="B11762">
            <v>0</v>
          </cell>
        </row>
        <row r="11763">
          <cell r="A11763">
            <v>48193</v>
          </cell>
          <cell r="B11763">
            <v>0</v>
          </cell>
        </row>
        <row r="11764">
          <cell r="A11764">
            <v>48194</v>
          </cell>
          <cell r="B11764">
            <v>0</v>
          </cell>
        </row>
        <row r="11765">
          <cell r="A11765">
            <v>48195</v>
          </cell>
          <cell r="B11765">
            <v>0</v>
          </cell>
        </row>
        <row r="11766">
          <cell r="A11766">
            <v>48196</v>
          </cell>
          <cell r="B11766">
            <v>0</v>
          </cell>
        </row>
        <row r="11767">
          <cell r="A11767">
            <v>48197</v>
          </cell>
          <cell r="B11767">
            <v>0</v>
          </cell>
        </row>
        <row r="11768">
          <cell r="A11768">
            <v>48198</v>
          </cell>
          <cell r="B11768">
            <v>0</v>
          </cell>
        </row>
        <row r="11769">
          <cell r="A11769">
            <v>48199</v>
          </cell>
          <cell r="B11769">
            <v>0</v>
          </cell>
        </row>
        <row r="11770">
          <cell r="A11770">
            <v>48200</v>
          </cell>
          <cell r="B11770">
            <v>0</v>
          </cell>
        </row>
        <row r="11771">
          <cell r="A11771">
            <v>48201</v>
          </cell>
          <cell r="B11771">
            <v>0</v>
          </cell>
        </row>
        <row r="11772">
          <cell r="A11772">
            <v>48202</v>
          </cell>
          <cell r="B11772">
            <v>0</v>
          </cell>
        </row>
        <row r="11773">
          <cell r="A11773">
            <v>48203</v>
          </cell>
          <cell r="B11773">
            <v>0</v>
          </cell>
        </row>
        <row r="11774">
          <cell r="A11774">
            <v>48204</v>
          </cell>
          <cell r="B11774">
            <v>0</v>
          </cell>
        </row>
        <row r="11775">
          <cell r="A11775">
            <v>48205</v>
          </cell>
          <cell r="B11775">
            <v>0</v>
          </cell>
        </row>
        <row r="11776">
          <cell r="A11776">
            <v>48206</v>
          </cell>
          <cell r="B11776">
            <v>0</v>
          </cell>
        </row>
        <row r="11777">
          <cell r="A11777">
            <v>48207</v>
          </cell>
          <cell r="B11777">
            <v>0</v>
          </cell>
        </row>
        <row r="11778">
          <cell r="A11778">
            <v>48208</v>
          </cell>
          <cell r="B11778">
            <v>0</v>
          </cell>
        </row>
        <row r="11779">
          <cell r="A11779">
            <v>48209</v>
          </cell>
          <cell r="B11779">
            <v>0</v>
          </cell>
        </row>
        <row r="11780">
          <cell r="A11780">
            <v>48210</v>
          </cell>
          <cell r="B11780">
            <v>0</v>
          </cell>
        </row>
        <row r="11781">
          <cell r="A11781">
            <v>48211</v>
          </cell>
          <cell r="B11781">
            <v>0</v>
          </cell>
        </row>
        <row r="11782">
          <cell r="A11782">
            <v>48212</v>
          </cell>
          <cell r="B11782">
            <v>0</v>
          </cell>
        </row>
        <row r="11783">
          <cell r="A11783">
            <v>48213</v>
          </cell>
          <cell r="B11783">
            <v>0</v>
          </cell>
        </row>
        <row r="11784">
          <cell r="A11784">
            <v>48214</v>
          </cell>
          <cell r="B11784">
            <v>0</v>
          </cell>
        </row>
        <row r="11785">
          <cell r="A11785">
            <v>48215</v>
          </cell>
          <cell r="B11785">
            <v>0</v>
          </cell>
        </row>
        <row r="11786">
          <cell r="A11786">
            <v>48216</v>
          </cell>
          <cell r="B11786">
            <v>0</v>
          </cell>
        </row>
        <row r="11787">
          <cell r="A11787">
            <v>48217</v>
          </cell>
          <cell r="B11787">
            <v>0</v>
          </cell>
        </row>
        <row r="11788">
          <cell r="A11788">
            <v>48218</v>
          </cell>
          <cell r="B11788">
            <v>0</v>
          </cell>
        </row>
        <row r="11789">
          <cell r="A11789">
            <v>48219</v>
          </cell>
          <cell r="B11789">
            <v>0</v>
          </cell>
        </row>
        <row r="11790">
          <cell r="A11790">
            <v>48220</v>
          </cell>
          <cell r="B11790">
            <v>0</v>
          </cell>
        </row>
        <row r="11791">
          <cell r="A11791">
            <v>48221</v>
          </cell>
          <cell r="B11791">
            <v>0</v>
          </cell>
        </row>
        <row r="11792">
          <cell r="A11792">
            <v>48222</v>
          </cell>
          <cell r="B11792">
            <v>0</v>
          </cell>
        </row>
        <row r="11793">
          <cell r="A11793">
            <v>48223</v>
          </cell>
          <cell r="B11793">
            <v>0</v>
          </cell>
        </row>
        <row r="11794">
          <cell r="A11794">
            <v>48224</v>
          </cell>
          <cell r="B11794">
            <v>0</v>
          </cell>
        </row>
        <row r="11795">
          <cell r="A11795">
            <v>48225</v>
          </cell>
          <cell r="B11795">
            <v>0</v>
          </cell>
        </row>
        <row r="11796">
          <cell r="A11796">
            <v>48226</v>
          </cell>
          <cell r="B11796">
            <v>0</v>
          </cell>
        </row>
        <row r="11797">
          <cell r="A11797">
            <v>48227</v>
          </cell>
          <cell r="B11797">
            <v>0</v>
          </cell>
        </row>
        <row r="11798">
          <cell r="A11798">
            <v>48228</v>
          </cell>
          <cell r="B11798">
            <v>0</v>
          </cell>
        </row>
        <row r="11799">
          <cell r="A11799">
            <v>48229</v>
          </cell>
          <cell r="B11799">
            <v>0</v>
          </cell>
        </row>
        <row r="11800">
          <cell r="A11800">
            <v>48230</v>
          </cell>
          <cell r="B11800">
            <v>0</v>
          </cell>
        </row>
        <row r="11801">
          <cell r="A11801">
            <v>48231</v>
          </cell>
          <cell r="B11801">
            <v>0</v>
          </cell>
        </row>
        <row r="11802">
          <cell r="A11802">
            <v>48232</v>
          </cell>
          <cell r="B11802">
            <v>0</v>
          </cell>
        </row>
        <row r="11803">
          <cell r="A11803">
            <v>48233</v>
          </cell>
          <cell r="B11803">
            <v>0</v>
          </cell>
        </row>
        <row r="11804">
          <cell r="A11804">
            <v>48234</v>
          </cell>
          <cell r="B11804">
            <v>0</v>
          </cell>
        </row>
        <row r="11805">
          <cell r="A11805">
            <v>48235</v>
          </cell>
          <cell r="B11805">
            <v>0</v>
          </cell>
        </row>
        <row r="11806">
          <cell r="A11806">
            <v>48236</v>
          </cell>
          <cell r="B11806">
            <v>0</v>
          </cell>
        </row>
        <row r="11807">
          <cell r="A11807">
            <v>48237</v>
          </cell>
          <cell r="B11807">
            <v>0</v>
          </cell>
        </row>
        <row r="11808">
          <cell r="A11808">
            <v>48238</v>
          </cell>
          <cell r="B11808">
            <v>0</v>
          </cell>
        </row>
        <row r="11809">
          <cell r="A11809">
            <v>48239</v>
          </cell>
          <cell r="B11809">
            <v>0</v>
          </cell>
        </row>
        <row r="11810">
          <cell r="A11810">
            <v>48240</v>
          </cell>
          <cell r="B11810">
            <v>0</v>
          </cell>
        </row>
        <row r="11811">
          <cell r="A11811">
            <v>48241</v>
          </cell>
          <cell r="B11811">
            <v>0</v>
          </cell>
        </row>
        <row r="11812">
          <cell r="A11812">
            <v>48242</v>
          </cell>
          <cell r="B11812">
            <v>0</v>
          </cell>
        </row>
        <row r="11813">
          <cell r="A11813">
            <v>48243</v>
          </cell>
          <cell r="B11813">
            <v>0</v>
          </cell>
        </row>
        <row r="11814">
          <cell r="A11814">
            <v>48244</v>
          </cell>
          <cell r="B11814">
            <v>0</v>
          </cell>
        </row>
        <row r="11815">
          <cell r="A11815">
            <v>48245</v>
          </cell>
          <cell r="B11815">
            <v>0</v>
          </cell>
        </row>
        <row r="11816">
          <cell r="A11816">
            <v>48246</v>
          </cell>
          <cell r="B11816">
            <v>0</v>
          </cell>
        </row>
        <row r="11817">
          <cell r="A11817">
            <v>48247</v>
          </cell>
          <cell r="B11817">
            <v>0</v>
          </cell>
        </row>
        <row r="11818">
          <cell r="A11818">
            <v>48248</v>
          </cell>
          <cell r="B11818">
            <v>0</v>
          </cell>
        </row>
        <row r="11819">
          <cell r="A11819">
            <v>48249</v>
          </cell>
          <cell r="B11819">
            <v>0</v>
          </cell>
        </row>
        <row r="11820">
          <cell r="A11820">
            <v>48250</v>
          </cell>
          <cell r="B11820">
            <v>0</v>
          </cell>
        </row>
        <row r="11821">
          <cell r="A11821">
            <v>48251</v>
          </cell>
          <cell r="B11821">
            <v>0</v>
          </cell>
        </row>
        <row r="11822">
          <cell r="A11822">
            <v>48252</v>
          </cell>
          <cell r="B11822">
            <v>0</v>
          </cell>
        </row>
        <row r="11823">
          <cell r="A11823">
            <v>48253</v>
          </cell>
          <cell r="B11823">
            <v>0</v>
          </cell>
        </row>
        <row r="11824">
          <cell r="A11824">
            <v>48254</v>
          </cell>
          <cell r="B11824">
            <v>0</v>
          </cell>
        </row>
        <row r="11825">
          <cell r="A11825">
            <v>48255</v>
          </cell>
          <cell r="B11825">
            <v>0</v>
          </cell>
        </row>
        <row r="11826">
          <cell r="A11826">
            <v>48256</v>
          </cell>
          <cell r="B11826">
            <v>0</v>
          </cell>
        </row>
        <row r="11827">
          <cell r="A11827">
            <v>48257</v>
          </cell>
          <cell r="B11827">
            <v>0</v>
          </cell>
        </row>
        <row r="11828">
          <cell r="A11828">
            <v>48258</v>
          </cell>
          <cell r="B11828">
            <v>0</v>
          </cell>
        </row>
        <row r="11829">
          <cell r="A11829">
            <v>48259</v>
          </cell>
          <cell r="B11829">
            <v>0</v>
          </cell>
        </row>
        <row r="11830">
          <cell r="A11830">
            <v>48260</v>
          </cell>
          <cell r="B11830">
            <v>0</v>
          </cell>
        </row>
        <row r="11831">
          <cell r="A11831">
            <v>48261</v>
          </cell>
          <cell r="B11831">
            <v>0</v>
          </cell>
        </row>
        <row r="11832">
          <cell r="A11832">
            <v>48262</v>
          </cell>
          <cell r="B11832">
            <v>0</v>
          </cell>
        </row>
        <row r="11833">
          <cell r="A11833">
            <v>48263</v>
          </cell>
          <cell r="B11833">
            <v>0</v>
          </cell>
        </row>
        <row r="11834">
          <cell r="A11834">
            <v>48264</v>
          </cell>
          <cell r="B11834">
            <v>0</v>
          </cell>
        </row>
        <row r="11835">
          <cell r="A11835">
            <v>48265</v>
          </cell>
          <cell r="B11835">
            <v>0</v>
          </cell>
        </row>
        <row r="11836">
          <cell r="A11836">
            <v>48266</v>
          </cell>
          <cell r="B11836">
            <v>0</v>
          </cell>
        </row>
        <row r="11837">
          <cell r="A11837">
            <v>48267</v>
          </cell>
          <cell r="B11837">
            <v>0</v>
          </cell>
        </row>
        <row r="11838">
          <cell r="A11838">
            <v>48268</v>
          </cell>
          <cell r="B11838">
            <v>0</v>
          </cell>
        </row>
        <row r="11839">
          <cell r="A11839">
            <v>48269</v>
          </cell>
          <cell r="B11839">
            <v>0</v>
          </cell>
        </row>
        <row r="11840">
          <cell r="A11840">
            <v>48270</v>
          </cell>
          <cell r="B11840">
            <v>0</v>
          </cell>
        </row>
        <row r="11841">
          <cell r="A11841">
            <v>48271</v>
          </cell>
          <cell r="B11841">
            <v>0</v>
          </cell>
        </row>
        <row r="11842">
          <cell r="A11842">
            <v>48272</v>
          </cell>
          <cell r="B11842">
            <v>0</v>
          </cell>
        </row>
        <row r="11843">
          <cell r="A11843">
            <v>48273</v>
          </cell>
          <cell r="B11843">
            <v>0</v>
          </cell>
        </row>
        <row r="11844">
          <cell r="A11844">
            <v>48274</v>
          </cell>
          <cell r="B11844">
            <v>0</v>
          </cell>
        </row>
        <row r="11845">
          <cell r="A11845">
            <v>48275</v>
          </cell>
          <cell r="B11845">
            <v>0</v>
          </cell>
        </row>
        <row r="11846">
          <cell r="A11846">
            <v>48276</v>
          </cell>
          <cell r="B11846">
            <v>0</v>
          </cell>
        </row>
        <row r="11847">
          <cell r="A11847">
            <v>48277</v>
          </cell>
          <cell r="B11847">
            <v>0</v>
          </cell>
        </row>
        <row r="11848">
          <cell r="A11848">
            <v>48278</v>
          </cell>
          <cell r="B11848">
            <v>0</v>
          </cell>
        </row>
        <row r="11849">
          <cell r="A11849">
            <v>48279</v>
          </cell>
          <cell r="B11849">
            <v>0</v>
          </cell>
        </row>
        <row r="11850">
          <cell r="A11850">
            <v>48280</v>
          </cell>
          <cell r="B11850">
            <v>0</v>
          </cell>
        </row>
        <row r="11851">
          <cell r="A11851">
            <v>48281</v>
          </cell>
          <cell r="B11851">
            <v>0</v>
          </cell>
        </row>
        <row r="11852">
          <cell r="A11852">
            <v>48282</v>
          </cell>
          <cell r="B11852">
            <v>0</v>
          </cell>
        </row>
        <row r="11853">
          <cell r="A11853">
            <v>48283</v>
          </cell>
          <cell r="B11853">
            <v>0</v>
          </cell>
        </row>
        <row r="11854">
          <cell r="A11854">
            <v>48284</v>
          </cell>
          <cell r="B11854">
            <v>0</v>
          </cell>
        </row>
        <row r="11855">
          <cell r="A11855">
            <v>48285</v>
          </cell>
          <cell r="B11855">
            <v>0</v>
          </cell>
        </row>
        <row r="11856">
          <cell r="A11856">
            <v>48286</v>
          </cell>
          <cell r="B11856">
            <v>0</v>
          </cell>
        </row>
        <row r="11857">
          <cell r="A11857">
            <v>48287</v>
          </cell>
          <cell r="B11857">
            <v>0</v>
          </cell>
        </row>
        <row r="11858">
          <cell r="A11858">
            <v>48288</v>
          </cell>
          <cell r="B11858">
            <v>0</v>
          </cell>
        </row>
        <row r="11859">
          <cell r="A11859">
            <v>48289</v>
          </cell>
          <cell r="B11859">
            <v>0</v>
          </cell>
        </row>
        <row r="11860">
          <cell r="A11860">
            <v>48290</v>
          </cell>
          <cell r="B11860">
            <v>0</v>
          </cell>
        </row>
        <row r="11861">
          <cell r="A11861">
            <v>48291</v>
          </cell>
          <cell r="B11861">
            <v>0</v>
          </cell>
        </row>
        <row r="11862">
          <cell r="A11862">
            <v>48292</v>
          </cell>
          <cell r="B11862">
            <v>0</v>
          </cell>
        </row>
        <row r="11863">
          <cell r="A11863">
            <v>48293</v>
          </cell>
          <cell r="B11863">
            <v>0</v>
          </cell>
        </row>
        <row r="11864">
          <cell r="A11864">
            <v>48294</v>
          </cell>
          <cell r="B11864">
            <v>0</v>
          </cell>
        </row>
        <row r="11865">
          <cell r="A11865">
            <v>48295</v>
          </cell>
          <cell r="B11865">
            <v>0</v>
          </cell>
        </row>
        <row r="11866">
          <cell r="A11866">
            <v>48296</v>
          </cell>
          <cell r="B11866">
            <v>0</v>
          </cell>
        </row>
        <row r="11867">
          <cell r="A11867">
            <v>48297</v>
          </cell>
          <cell r="B11867">
            <v>0</v>
          </cell>
        </row>
        <row r="11868">
          <cell r="A11868">
            <v>48298</v>
          </cell>
          <cell r="B11868">
            <v>0</v>
          </cell>
        </row>
        <row r="11869">
          <cell r="A11869">
            <v>48299</v>
          </cell>
          <cell r="B11869">
            <v>0</v>
          </cell>
        </row>
        <row r="11870">
          <cell r="A11870">
            <v>48300</v>
          </cell>
          <cell r="B11870">
            <v>0</v>
          </cell>
        </row>
        <row r="11871">
          <cell r="A11871">
            <v>48301</v>
          </cell>
          <cell r="B11871">
            <v>0</v>
          </cell>
        </row>
        <row r="11872">
          <cell r="A11872">
            <v>48302</v>
          </cell>
          <cell r="B11872">
            <v>0</v>
          </cell>
        </row>
        <row r="11873">
          <cell r="A11873">
            <v>48303</v>
          </cell>
          <cell r="B11873">
            <v>0</v>
          </cell>
        </row>
        <row r="11874">
          <cell r="A11874">
            <v>48304</v>
          </cell>
          <cell r="B11874">
            <v>0</v>
          </cell>
        </row>
        <row r="11875">
          <cell r="A11875">
            <v>48305</v>
          </cell>
          <cell r="B11875">
            <v>0</v>
          </cell>
        </row>
        <row r="11876">
          <cell r="A11876">
            <v>48306</v>
          </cell>
          <cell r="B11876">
            <v>0</v>
          </cell>
        </row>
        <row r="11877">
          <cell r="A11877">
            <v>48307</v>
          </cell>
          <cell r="B11877">
            <v>0</v>
          </cell>
        </row>
        <row r="11878">
          <cell r="A11878">
            <v>48308</v>
          </cell>
          <cell r="B11878">
            <v>0</v>
          </cell>
        </row>
        <row r="11879">
          <cell r="A11879">
            <v>48309</v>
          </cell>
          <cell r="B11879">
            <v>0</v>
          </cell>
        </row>
        <row r="11880">
          <cell r="A11880">
            <v>48310</v>
          </cell>
          <cell r="B11880">
            <v>0</v>
          </cell>
        </row>
        <row r="11881">
          <cell r="A11881">
            <v>48311</v>
          </cell>
          <cell r="B11881">
            <v>0</v>
          </cell>
        </row>
        <row r="11882">
          <cell r="A11882">
            <v>48312</v>
          </cell>
          <cell r="B11882">
            <v>0</v>
          </cell>
        </row>
        <row r="11883">
          <cell r="A11883">
            <v>48313</v>
          </cell>
          <cell r="B11883">
            <v>0</v>
          </cell>
        </row>
        <row r="11884">
          <cell r="A11884">
            <v>48314</v>
          </cell>
          <cell r="B11884">
            <v>0</v>
          </cell>
        </row>
        <row r="11885">
          <cell r="A11885">
            <v>48315</v>
          </cell>
          <cell r="B11885">
            <v>0</v>
          </cell>
        </row>
        <row r="11886">
          <cell r="A11886">
            <v>48316</v>
          </cell>
          <cell r="B11886">
            <v>0</v>
          </cell>
        </row>
        <row r="11887">
          <cell r="A11887">
            <v>48317</v>
          </cell>
          <cell r="B11887">
            <v>0</v>
          </cell>
        </row>
        <row r="11888">
          <cell r="A11888">
            <v>48318</v>
          </cell>
          <cell r="B11888">
            <v>0</v>
          </cell>
        </row>
        <row r="11889">
          <cell r="A11889">
            <v>48319</v>
          </cell>
          <cell r="B11889">
            <v>0</v>
          </cell>
        </row>
        <row r="11890">
          <cell r="A11890">
            <v>48320</v>
          </cell>
          <cell r="B11890">
            <v>0</v>
          </cell>
        </row>
        <row r="11891">
          <cell r="A11891">
            <v>48321</v>
          </cell>
          <cell r="B11891">
            <v>0</v>
          </cell>
        </row>
        <row r="11892">
          <cell r="A11892">
            <v>48322</v>
          </cell>
          <cell r="B11892">
            <v>0</v>
          </cell>
        </row>
        <row r="11893">
          <cell r="A11893">
            <v>48323</v>
          </cell>
          <cell r="B11893">
            <v>0</v>
          </cell>
        </row>
        <row r="11894">
          <cell r="A11894">
            <v>48324</v>
          </cell>
          <cell r="B11894">
            <v>0</v>
          </cell>
        </row>
        <row r="11895">
          <cell r="A11895">
            <v>48325</v>
          </cell>
          <cell r="B11895">
            <v>0</v>
          </cell>
        </row>
        <row r="11896">
          <cell r="A11896">
            <v>48326</v>
          </cell>
          <cell r="B11896">
            <v>0</v>
          </cell>
        </row>
        <row r="11897">
          <cell r="A11897">
            <v>48327</v>
          </cell>
          <cell r="B11897">
            <v>0</v>
          </cell>
        </row>
        <row r="11898">
          <cell r="A11898">
            <v>48328</v>
          </cell>
          <cell r="B11898">
            <v>0</v>
          </cell>
        </row>
        <row r="11899">
          <cell r="A11899">
            <v>48329</v>
          </cell>
          <cell r="B11899">
            <v>0</v>
          </cell>
        </row>
        <row r="11900">
          <cell r="A11900">
            <v>48330</v>
          </cell>
          <cell r="B11900">
            <v>0</v>
          </cell>
        </row>
        <row r="11901">
          <cell r="A11901">
            <v>48331</v>
          </cell>
          <cell r="B11901">
            <v>0</v>
          </cell>
        </row>
        <row r="11902">
          <cell r="A11902">
            <v>48332</v>
          </cell>
          <cell r="B11902">
            <v>0</v>
          </cell>
        </row>
        <row r="11903">
          <cell r="A11903">
            <v>48333</v>
          </cell>
          <cell r="B11903">
            <v>0</v>
          </cell>
        </row>
        <row r="11904">
          <cell r="A11904">
            <v>48334</v>
          </cell>
          <cell r="B11904">
            <v>0</v>
          </cell>
        </row>
        <row r="11905">
          <cell r="A11905">
            <v>48335</v>
          </cell>
          <cell r="B11905">
            <v>0</v>
          </cell>
        </row>
        <row r="11906">
          <cell r="A11906">
            <v>48336</v>
          </cell>
          <cell r="B11906">
            <v>0</v>
          </cell>
        </row>
        <row r="11907">
          <cell r="A11907">
            <v>48337</v>
          </cell>
          <cell r="B11907">
            <v>0</v>
          </cell>
        </row>
        <row r="11908">
          <cell r="A11908">
            <v>48338</v>
          </cell>
          <cell r="B11908">
            <v>0</v>
          </cell>
        </row>
        <row r="11909">
          <cell r="A11909">
            <v>48339</v>
          </cell>
          <cell r="B11909">
            <v>0</v>
          </cell>
        </row>
        <row r="11910">
          <cell r="A11910">
            <v>48340</v>
          </cell>
          <cell r="B11910">
            <v>0</v>
          </cell>
        </row>
        <row r="11911">
          <cell r="A11911">
            <v>48341</v>
          </cell>
          <cell r="B11911">
            <v>0</v>
          </cell>
        </row>
        <row r="11912">
          <cell r="A11912">
            <v>48342</v>
          </cell>
          <cell r="B11912">
            <v>0</v>
          </cell>
        </row>
        <row r="11913">
          <cell r="A11913">
            <v>48343</v>
          </cell>
          <cell r="B11913">
            <v>0</v>
          </cell>
        </row>
        <row r="11914">
          <cell r="A11914">
            <v>48344</v>
          </cell>
          <cell r="B11914">
            <v>0</v>
          </cell>
        </row>
        <row r="11915">
          <cell r="A11915">
            <v>48345</v>
          </cell>
          <cell r="B11915">
            <v>0</v>
          </cell>
        </row>
        <row r="11916">
          <cell r="A11916">
            <v>48346</v>
          </cell>
          <cell r="B11916">
            <v>0</v>
          </cell>
        </row>
        <row r="11917">
          <cell r="A11917">
            <v>48347</v>
          </cell>
          <cell r="B11917">
            <v>0</v>
          </cell>
        </row>
        <row r="11918">
          <cell r="A11918">
            <v>48348</v>
          </cell>
          <cell r="B11918">
            <v>0</v>
          </cell>
        </row>
        <row r="11919">
          <cell r="A11919">
            <v>48349</v>
          </cell>
          <cell r="B11919">
            <v>0</v>
          </cell>
        </row>
        <row r="11920">
          <cell r="A11920">
            <v>48350</v>
          </cell>
          <cell r="B11920">
            <v>0</v>
          </cell>
        </row>
        <row r="11921">
          <cell r="A11921">
            <v>48351</v>
          </cell>
          <cell r="B11921">
            <v>0</v>
          </cell>
        </row>
        <row r="11922">
          <cell r="A11922">
            <v>48352</v>
          </cell>
          <cell r="B11922">
            <v>0</v>
          </cell>
        </row>
        <row r="11923">
          <cell r="A11923">
            <v>48353</v>
          </cell>
          <cell r="B11923">
            <v>0</v>
          </cell>
        </row>
        <row r="11924">
          <cell r="A11924">
            <v>48354</v>
          </cell>
          <cell r="B11924">
            <v>0</v>
          </cell>
        </row>
        <row r="11925">
          <cell r="A11925">
            <v>48355</v>
          </cell>
          <cell r="B11925">
            <v>0</v>
          </cell>
        </row>
        <row r="11926">
          <cell r="A11926">
            <v>48356</v>
          </cell>
          <cell r="B11926">
            <v>0</v>
          </cell>
        </row>
        <row r="11927">
          <cell r="A11927">
            <v>48357</v>
          </cell>
          <cell r="B11927">
            <v>0</v>
          </cell>
        </row>
        <row r="11928">
          <cell r="A11928">
            <v>48358</v>
          </cell>
          <cell r="B11928">
            <v>0</v>
          </cell>
        </row>
        <row r="11929">
          <cell r="A11929">
            <v>48359</v>
          </cell>
          <cell r="B11929">
            <v>0</v>
          </cell>
        </row>
        <row r="11930">
          <cell r="A11930">
            <v>48360</v>
          </cell>
          <cell r="B11930">
            <v>0</v>
          </cell>
        </row>
        <row r="11931">
          <cell r="A11931">
            <v>48361</v>
          </cell>
          <cell r="B11931">
            <v>0</v>
          </cell>
        </row>
        <row r="11932">
          <cell r="A11932">
            <v>48362</v>
          </cell>
          <cell r="B11932">
            <v>0</v>
          </cell>
        </row>
        <row r="11933">
          <cell r="A11933">
            <v>48363</v>
          </cell>
          <cell r="B11933">
            <v>0</v>
          </cell>
        </row>
        <row r="11934">
          <cell r="A11934">
            <v>48364</v>
          </cell>
          <cell r="B11934">
            <v>0</v>
          </cell>
        </row>
        <row r="11935">
          <cell r="A11935">
            <v>48365</v>
          </cell>
          <cell r="B11935">
            <v>0</v>
          </cell>
        </row>
        <row r="11936">
          <cell r="A11936">
            <v>48366</v>
          </cell>
          <cell r="B11936">
            <v>0</v>
          </cell>
        </row>
        <row r="11937">
          <cell r="A11937">
            <v>48367</v>
          </cell>
          <cell r="B11937">
            <v>0</v>
          </cell>
        </row>
        <row r="11938">
          <cell r="A11938">
            <v>48368</v>
          </cell>
          <cell r="B11938">
            <v>0</v>
          </cell>
        </row>
        <row r="11939">
          <cell r="A11939">
            <v>48369</v>
          </cell>
          <cell r="B11939">
            <v>0</v>
          </cell>
        </row>
        <row r="11940">
          <cell r="A11940">
            <v>48370</v>
          </cell>
          <cell r="B11940">
            <v>0</v>
          </cell>
        </row>
        <row r="11941">
          <cell r="A11941">
            <v>48371</v>
          </cell>
          <cell r="B11941">
            <v>0</v>
          </cell>
        </row>
        <row r="11942">
          <cell r="A11942">
            <v>48372</v>
          </cell>
          <cell r="B11942">
            <v>0</v>
          </cell>
        </row>
        <row r="11943">
          <cell r="A11943">
            <v>48373</v>
          </cell>
          <cell r="B11943">
            <v>0</v>
          </cell>
        </row>
        <row r="11944">
          <cell r="A11944">
            <v>48374</v>
          </cell>
          <cell r="B11944">
            <v>0</v>
          </cell>
        </row>
        <row r="11945">
          <cell r="A11945">
            <v>48375</v>
          </cell>
          <cell r="B11945">
            <v>0</v>
          </cell>
        </row>
        <row r="11946">
          <cell r="A11946">
            <v>48376</v>
          </cell>
          <cell r="B11946">
            <v>0</v>
          </cell>
        </row>
        <row r="11947">
          <cell r="A11947">
            <v>48377</v>
          </cell>
          <cell r="B11947">
            <v>0</v>
          </cell>
        </row>
        <row r="11948">
          <cell r="A11948">
            <v>48378</v>
          </cell>
          <cell r="B11948">
            <v>0</v>
          </cell>
        </row>
        <row r="11949">
          <cell r="A11949">
            <v>48379</v>
          </cell>
          <cell r="B11949">
            <v>0</v>
          </cell>
        </row>
        <row r="11950">
          <cell r="A11950">
            <v>48380</v>
          </cell>
          <cell r="B11950">
            <v>0</v>
          </cell>
        </row>
        <row r="11951">
          <cell r="A11951">
            <v>48381</v>
          </cell>
          <cell r="B11951">
            <v>0</v>
          </cell>
        </row>
        <row r="11952">
          <cell r="A11952">
            <v>48382</v>
          </cell>
          <cell r="B11952">
            <v>0</v>
          </cell>
        </row>
        <row r="11953">
          <cell r="A11953">
            <v>48383</v>
          </cell>
          <cell r="B11953">
            <v>0</v>
          </cell>
        </row>
        <row r="11954">
          <cell r="A11954">
            <v>48384</v>
          </cell>
          <cell r="B11954">
            <v>0</v>
          </cell>
        </row>
        <row r="11955">
          <cell r="A11955">
            <v>48385</v>
          </cell>
          <cell r="B11955">
            <v>0</v>
          </cell>
        </row>
        <row r="11956">
          <cell r="A11956">
            <v>48386</v>
          </cell>
          <cell r="B11956">
            <v>0</v>
          </cell>
        </row>
        <row r="11957">
          <cell r="A11957">
            <v>48387</v>
          </cell>
          <cell r="B11957">
            <v>0</v>
          </cell>
        </row>
        <row r="11958">
          <cell r="A11958">
            <v>48388</v>
          </cell>
          <cell r="B11958">
            <v>0</v>
          </cell>
        </row>
        <row r="11959">
          <cell r="A11959">
            <v>48389</v>
          </cell>
          <cell r="B11959">
            <v>0</v>
          </cell>
        </row>
        <row r="11960">
          <cell r="A11960">
            <v>48390</v>
          </cell>
          <cell r="B11960">
            <v>0</v>
          </cell>
        </row>
        <row r="11961">
          <cell r="A11961">
            <v>48391</v>
          </cell>
          <cell r="B11961">
            <v>0</v>
          </cell>
        </row>
        <row r="11962">
          <cell r="A11962">
            <v>48392</v>
          </cell>
          <cell r="B11962">
            <v>0</v>
          </cell>
        </row>
        <row r="11963">
          <cell r="A11963">
            <v>48393</v>
          </cell>
          <cell r="B11963">
            <v>0</v>
          </cell>
        </row>
        <row r="11964">
          <cell r="A11964">
            <v>48394</v>
          </cell>
          <cell r="B11964">
            <v>0</v>
          </cell>
        </row>
        <row r="11965">
          <cell r="A11965">
            <v>48395</v>
          </cell>
          <cell r="B11965">
            <v>0</v>
          </cell>
        </row>
        <row r="11966">
          <cell r="A11966">
            <v>48396</v>
          </cell>
          <cell r="B11966">
            <v>0</v>
          </cell>
        </row>
        <row r="11967">
          <cell r="A11967">
            <v>48397</v>
          </cell>
          <cell r="B11967">
            <v>0</v>
          </cell>
        </row>
        <row r="11968">
          <cell r="A11968">
            <v>48398</v>
          </cell>
          <cell r="B11968">
            <v>0</v>
          </cell>
        </row>
        <row r="11969">
          <cell r="A11969">
            <v>48399</v>
          </cell>
          <cell r="B11969">
            <v>0</v>
          </cell>
        </row>
        <row r="11970">
          <cell r="A11970">
            <v>48400</v>
          </cell>
          <cell r="B11970">
            <v>0</v>
          </cell>
        </row>
        <row r="11971">
          <cell r="A11971">
            <v>48401</v>
          </cell>
          <cell r="B11971">
            <v>0</v>
          </cell>
        </row>
        <row r="11972">
          <cell r="A11972">
            <v>48402</v>
          </cell>
          <cell r="B11972">
            <v>0</v>
          </cell>
        </row>
        <row r="11973">
          <cell r="A11973">
            <v>48403</v>
          </cell>
          <cell r="B11973">
            <v>0</v>
          </cell>
        </row>
        <row r="11974">
          <cell r="A11974">
            <v>48404</v>
          </cell>
          <cell r="B11974">
            <v>0</v>
          </cell>
        </row>
        <row r="11975">
          <cell r="A11975">
            <v>48405</v>
          </cell>
          <cell r="B11975">
            <v>0</v>
          </cell>
        </row>
        <row r="11976">
          <cell r="A11976">
            <v>48406</v>
          </cell>
          <cell r="B11976">
            <v>0</v>
          </cell>
        </row>
        <row r="11977">
          <cell r="A11977">
            <v>48407</v>
          </cell>
          <cell r="B11977">
            <v>0</v>
          </cell>
        </row>
        <row r="11978">
          <cell r="A11978">
            <v>48408</v>
          </cell>
          <cell r="B11978">
            <v>0</v>
          </cell>
        </row>
        <row r="11979">
          <cell r="A11979">
            <v>48409</v>
          </cell>
          <cell r="B11979">
            <v>0</v>
          </cell>
        </row>
        <row r="11980">
          <cell r="A11980">
            <v>48410</v>
          </cell>
          <cell r="B11980">
            <v>0</v>
          </cell>
        </row>
        <row r="11981">
          <cell r="A11981">
            <v>48411</v>
          </cell>
          <cell r="B11981">
            <v>0</v>
          </cell>
        </row>
        <row r="11982">
          <cell r="A11982">
            <v>48412</v>
          </cell>
          <cell r="B11982">
            <v>0</v>
          </cell>
        </row>
        <row r="11983">
          <cell r="A11983">
            <v>48413</v>
          </cell>
          <cell r="B11983">
            <v>0</v>
          </cell>
        </row>
        <row r="11984">
          <cell r="A11984">
            <v>48414</v>
          </cell>
          <cell r="B11984">
            <v>0</v>
          </cell>
        </row>
        <row r="11985">
          <cell r="A11985">
            <v>48415</v>
          </cell>
          <cell r="B11985">
            <v>0</v>
          </cell>
        </row>
        <row r="11986">
          <cell r="A11986">
            <v>48416</v>
          </cell>
          <cell r="B11986">
            <v>0</v>
          </cell>
        </row>
        <row r="11987">
          <cell r="A11987">
            <v>48417</v>
          </cell>
          <cell r="B11987">
            <v>0</v>
          </cell>
        </row>
        <row r="11988">
          <cell r="A11988">
            <v>48418</v>
          </cell>
          <cell r="B11988">
            <v>0</v>
          </cell>
        </row>
        <row r="11989">
          <cell r="A11989">
            <v>48419</v>
          </cell>
          <cell r="B11989">
            <v>0</v>
          </cell>
        </row>
        <row r="11990">
          <cell r="A11990">
            <v>48420</v>
          </cell>
          <cell r="B11990">
            <v>0</v>
          </cell>
        </row>
        <row r="11991">
          <cell r="A11991">
            <v>48421</v>
          </cell>
          <cell r="B11991">
            <v>0</v>
          </cell>
        </row>
        <row r="11992">
          <cell r="A11992">
            <v>48422</v>
          </cell>
          <cell r="B11992">
            <v>0</v>
          </cell>
        </row>
        <row r="11993">
          <cell r="A11993">
            <v>48423</v>
          </cell>
          <cell r="B11993">
            <v>0</v>
          </cell>
        </row>
        <row r="11994">
          <cell r="A11994">
            <v>48424</v>
          </cell>
          <cell r="B11994">
            <v>0</v>
          </cell>
        </row>
        <row r="11995">
          <cell r="A11995">
            <v>48425</v>
          </cell>
          <cell r="B11995">
            <v>0</v>
          </cell>
        </row>
        <row r="11996">
          <cell r="A11996">
            <v>48426</v>
          </cell>
          <cell r="B11996">
            <v>0</v>
          </cell>
        </row>
        <row r="11997">
          <cell r="A11997">
            <v>48427</v>
          </cell>
          <cell r="B11997">
            <v>0</v>
          </cell>
        </row>
        <row r="11998">
          <cell r="A11998">
            <v>48428</v>
          </cell>
          <cell r="B11998">
            <v>0</v>
          </cell>
        </row>
        <row r="11999">
          <cell r="A11999">
            <v>48429</v>
          </cell>
          <cell r="B11999">
            <v>0</v>
          </cell>
        </row>
        <row r="12000">
          <cell r="A12000">
            <v>48430</v>
          </cell>
          <cell r="B12000">
            <v>0</v>
          </cell>
        </row>
        <row r="12001">
          <cell r="A12001">
            <v>48431</v>
          </cell>
          <cell r="B12001">
            <v>0</v>
          </cell>
        </row>
        <row r="12002">
          <cell r="A12002">
            <v>48432</v>
          </cell>
          <cell r="B12002">
            <v>0</v>
          </cell>
        </row>
        <row r="12003">
          <cell r="A12003">
            <v>48433</v>
          </cell>
          <cell r="B12003">
            <v>0</v>
          </cell>
        </row>
        <row r="12004">
          <cell r="A12004">
            <v>48434</v>
          </cell>
          <cell r="B12004">
            <v>0</v>
          </cell>
        </row>
        <row r="12005">
          <cell r="A12005">
            <v>48435</v>
          </cell>
          <cell r="B12005">
            <v>0</v>
          </cell>
        </row>
        <row r="12006">
          <cell r="A12006">
            <v>48436</v>
          </cell>
          <cell r="B12006">
            <v>0</v>
          </cell>
        </row>
        <row r="12007">
          <cell r="A12007">
            <v>48437</v>
          </cell>
          <cell r="B12007">
            <v>0</v>
          </cell>
        </row>
        <row r="12008">
          <cell r="A12008">
            <v>48438</v>
          </cell>
          <cell r="B12008">
            <v>0</v>
          </cell>
        </row>
        <row r="12009">
          <cell r="A12009">
            <v>48439</v>
          </cell>
          <cell r="B12009">
            <v>0</v>
          </cell>
        </row>
        <row r="12010">
          <cell r="A12010">
            <v>48440</v>
          </cell>
          <cell r="B12010">
            <v>0</v>
          </cell>
        </row>
        <row r="12011">
          <cell r="A12011">
            <v>48441</v>
          </cell>
          <cell r="B12011">
            <v>0</v>
          </cell>
        </row>
        <row r="12012">
          <cell r="A12012">
            <v>48442</v>
          </cell>
          <cell r="B12012">
            <v>0</v>
          </cell>
        </row>
        <row r="12013">
          <cell r="A12013">
            <v>48443</v>
          </cell>
          <cell r="B12013">
            <v>0</v>
          </cell>
        </row>
        <row r="12014">
          <cell r="A12014">
            <v>48444</v>
          </cell>
          <cell r="B12014">
            <v>0</v>
          </cell>
        </row>
        <row r="12015">
          <cell r="A12015">
            <v>48445</v>
          </cell>
          <cell r="B12015">
            <v>0</v>
          </cell>
        </row>
        <row r="12016">
          <cell r="A12016">
            <v>48446</v>
          </cell>
          <cell r="B12016">
            <v>0</v>
          </cell>
        </row>
        <row r="12017">
          <cell r="A12017">
            <v>48447</v>
          </cell>
          <cell r="B12017">
            <v>0</v>
          </cell>
        </row>
        <row r="12018">
          <cell r="A12018">
            <v>48448</v>
          </cell>
          <cell r="B12018">
            <v>0</v>
          </cell>
        </row>
        <row r="12019">
          <cell r="A12019">
            <v>48449</v>
          </cell>
          <cell r="B12019">
            <v>0</v>
          </cell>
        </row>
        <row r="12020">
          <cell r="A12020">
            <v>48450</v>
          </cell>
          <cell r="B12020">
            <v>0</v>
          </cell>
        </row>
        <row r="12021">
          <cell r="A12021">
            <v>48451</v>
          </cell>
          <cell r="B12021">
            <v>0</v>
          </cell>
        </row>
        <row r="12022">
          <cell r="A12022">
            <v>48452</v>
          </cell>
          <cell r="B12022">
            <v>0</v>
          </cell>
        </row>
        <row r="12023">
          <cell r="A12023">
            <v>48453</v>
          </cell>
          <cell r="B12023">
            <v>0</v>
          </cell>
        </row>
        <row r="12024">
          <cell r="A12024">
            <v>48454</v>
          </cell>
          <cell r="B12024">
            <v>0</v>
          </cell>
        </row>
        <row r="12025">
          <cell r="A12025">
            <v>48455</v>
          </cell>
          <cell r="B12025">
            <v>0</v>
          </cell>
        </row>
        <row r="12026">
          <cell r="A12026">
            <v>48456</v>
          </cell>
          <cell r="B12026">
            <v>0</v>
          </cell>
        </row>
        <row r="12027">
          <cell r="A12027">
            <v>48457</v>
          </cell>
          <cell r="B12027">
            <v>0</v>
          </cell>
        </row>
        <row r="12028">
          <cell r="A12028">
            <v>48458</v>
          </cell>
          <cell r="B12028">
            <v>0</v>
          </cell>
        </row>
        <row r="12029">
          <cell r="A12029">
            <v>48459</v>
          </cell>
          <cell r="B12029">
            <v>0</v>
          </cell>
        </row>
        <row r="12030">
          <cell r="A12030">
            <v>48460</v>
          </cell>
          <cell r="B12030">
            <v>0</v>
          </cell>
        </row>
        <row r="12031">
          <cell r="A12031">
            <v>48461</v>
          </cell>
          <cell r="B12031">
            <v>0</v>
          </cell>
        </row>
        <row r="12032">
          <cell r="A12032">
            <v>48462</v>
          </cell>
          <cell r="B12032">
            <v>0</v>
          </cell>
        </row>
        <row r="12033">
          <cell r="A12033">
            <v>48463</v>
          </cell>
          <cell r="B12033">
            <v>0</v>
          </cell>
        </row>
        <row r="12034">
          <cell r="A12034">
            <v>48464</v>
          </cell>
          <cell r="B12034">
            <v>0</v>
          </cell>
        </row>
        <row r="12035">
          <cell r="A12035">
            <v>48465</v>
          </cell>
          <cell r="B12035">
            <v>0</v>
          </cell>
        </row>
        <row r="12036">
          <cell r="A12036">
            <v>48466</v>
          </cell>
          <cell r="B12036">
            <v>0</v>
          </cell>
        </row>
        <row r="12037">
          <cell r="A12037">
            <v>48467</v>
          </cell>
          <cell r="B12037">
            <v>0</v>
          </cell>
        </row>
        <row r="12038">
          <cell r="A12038">
            <v>48468</v>
          </cell>
          <cell r="B12038">
            <v>0</v>
          </cell>
        </row>
        <row r="12039">
          <cell r="A12039">
            <v>48469</v>
          </cell>
          <cell r="B12039">
            <v>0</v>
          </cell>
        </row>
        <row r="12040">
          <cell r="A12040">
            <v>48470</v>
          </cell>
          <cell r="B12040">
            <v>0</v>
          </cell>
        </row>
        <row r="12041">
          <cell r="A12041">
            <v>48471</v>
          </cell>
          <cell r="B12041">
            <v>0</v>
          </cell>
        </row>
        <row r="12042">
          <cell r="A12042">
            <v>48472</v>
          </cell>
          <cell r="B12042">
            <v>0</v>
          </cell>
        </row>
        <row r="12043">
          <cell r="A12043">
            <v>48473</v>
          </cell>
          <cell r="B12043">
            <v>0</v>
          </cell>
        </row>
        <row r="12044">
          <cell r="A12044">
            <v>48474</v>
          </cell>
          <cell r="B12044">
            <v>0</v>
          </cell>
        </row>
        <row r="12045">
          <cell r="A12045">
            <v>48475</v>
          </cell>
          <cell r="B12045">
            <v>0</v>
          </cell>
        </row>
        <row r="12046">
          <cell r="A12046">
            <v>48476</v>
          </cell>
          <cell r="B12046">
            <v>0</v>
          </cell>
        </row>
        <row r="12047">
          <cell r="A12047">
            <v>48477</v>
          </cell>
          <cell r="B12047">
            <v>0</v>
          </cell>
        </row>
        <row r="12048">
          <cell r="A12048">
            <v>48478</v>
          </cell>
          <cell r="B12048">
            <v>0</v>
          </cell>
        </row>
        <row r="12049">
          <cell r="A12049">
            <v>48479</v>
          </cell>
          <cell r="B12049">
            <v>0</v>
          </cell>
        </row>
        <row r="12050">
          <cell r="A12050">
            <v>48480</v>
          </cell>
          <cell r="B12050">
            <v>0</v>
          </cell>
        </row>
        <row r="12051">
          <cell r="A12051">
            <v>48481</v>
          </cell>
          <cell r="B12051">
            <v>0</v>
          </cell>
        </row>
        <row r="12052">
          <cell r="A12052">
            <v>48482</v>
          </cell>
          <cell r="B12052">
            <v>0</v>
          </cell>
        </row>
        <row r="12053">
          <cell r="A12053">
            <v>48483</v>
          </cell>
          <cell r="B12053">
            <v>0</v>
          </cell>
        </row>
        <row r="12054">
          <cell r="A12054">
            <v>48484</v>
          </cell>
          <cell r="B12054">
            <v>0</v>
          </cell>
        </row>
        <row r="12055">
          <cell r="A12055">
            <v>48485</v>
          </cell>
          <cell r="B12055">
            <v>0</v>
          </cell>
        </row>
        <row r="12056">
          <cell r="A12056">
            <v>48486</v>
          </cell>
          <cell r="B12056">
            <v>0</v>
          </cell>
        </row>
        <row r="12057">
          <cell r="A12057">
            <v>48487</v>
          </cell>
          <cell r="B12057">
            <v>0</v>
          </cell>
        </row>
        <row r="12058">
          <cell r="A12058">
            <v>48488</v>
          </cell>
          <cell r="B12058">
            <v>0</v>
          </cell>
        </row>
        <row r="12059">
          <cell r="A12059">
            <v>48489</v>
          </cell>
          <cell r="B12059">
            <v>0</v>
          </cell>
        </row>
        <row r="12060">
          <cell r="A12060">
            <v>48490</v>
          </cell>
          <cell r="B12060">
            <v>0</v>
          </cell>
        </row>
        <row r="12061">
          <cell r="A12061">
            <v>48491</v>
          </cell>
          <cell r="B12061">
            <v>0</v>
          </cell>
        </row>
        <row r="12062">
          <cell r="A12062">
            <v>48492</v>
          </cell>
          <cell r="B12062">
            <v>0</v>
          </cell>
        </row>
        <row r="12063">
          <cell r="A12063">
            <v>48493</v>
          </cell>
          <cell r="B12063">
            <v>0</v>
          </cell>
        </row>
        <row r="12064">
          <cell r="A12064">
            <v>48494</v>
          </cell>
          <cell r="B12064">
            <v>0</v>
          </cell>
        </row>
        <row r="12065">
          <cell r="A12065">
            <v>48495</v>
          </cell>
          <cell r="B12065">
            <v>0</v>
          </cell>
        </row>
        <row r="12066">
          <cell r="A12066">
            <v>48496</v>
          </cell>
          <cell r="B12066">
            <v>0</v>
          </cell>
        </row>
        <row r="12067">
          <cell r="A12067">
            <v>48497</v>
          </cell>
          <cell r="B12067">
            <v>0</v>
          </cell>
        </row>
        <row r="12068">
          <cell r="A12068">
            <v>48498</v>
          </cell>
          <cell r="B12068">
            <v>0</v>
          </cell>
        </row>
        <row r="12069">
          <cell r="A12069">
            <v>48499</v>
          </cell>
          <cell r="B12069">
            <v>0</v>
          </cell>
        </row>
        <row r="12070">
          <cell r="A12070">
            <v>48500</v>
          </cell>
          <cell r="B12070">
            <v>0</v>
          </cell>
        </row>
        <row r="12071">
          <cell r="A12071">
            <v>48501</v>
          </cell>
          <cell r="B12071">
            <v>0</v>
          </cell>
        </row>
        <row r="12072">
          <cell r="A12072">
            <v>48502</v>
          </cell>
          <cell r="B12072">
            <v>0</v>
          </cell>
        </row>
        <row r="12073">
          <cell r="A12073">
            <v>48503</v>
          </cell>
          <cell r="B12073">
            <v>0</v>
          </cell>
        </row>
        <row r="12074">
          <cell r="A12074">
            <v>48504</v>
          </cell>
          <cell r="B12074">
            <v>0</v>
          </cell>
        </row>
        <row r="12075">
          <cell r="A12075">
            <v>48505</v>
          </cell>
          <cell r="B12075">
            <v>0</v>
          </cell>
        </row>
        <row r="12076">
          <cell r="A12076">
            <v>48506</v>
          </cell>
          <cell r="B12076">
            <v>0</v>
          </cell>
        </row>
        <row r="12077">
          <cell r="A12077">
            <v>48507</v>
          </cell>
          <cell r="B12077">
            <v>0</v>
          </cell>
        </row>
        <row r="12078">
          <cell r="A12078">
            <v>48508</v>
          </cell>
          <cell r="B12078">
            <v>0</v>
          </cell>
        </row>
        <row r="12079">
          <cell r="A12079">
            <v>48509</v>
          </cell>
          <cell r="B12079">
            <v>0</v>
          </cell>
        </row>
        <row r="12080">
          <cell r="A12080">
            <v>48510</v>
          </cell>
          <cell r="B12080">
            <v>0</v>
          </cell>
        </row>
        <row r="12081">
          <cell r="A12081">
            <v>48511</v>
          </cell>
          <cell r="B12081">
            <v>0</v>
          </cell>
        </row>
        <row r="12082">
          <cell r="A12082">
            <v>48512</v>
          </cell>
          <cell r="B12082">
            <v>0</v>
          </cell>
        </row>
        <row r="12083">
          <cell r="A12083">
            <v>48513</v>
          </cell>
          <cell r="B12083">
            <v>0</v>
          </cell>
        </row>
        <row r="12084">
          <cell r="A12084">
            <v>48514</v>
          </cell>
          <cell r="B12084">
            <v>0</v>
          </cell>
        </row>
        <row r="12085">
          <cell r="A12085">
            <v>48515</v>
          </cell>
          <cell r="B12085">
            <v>0</v>
          </cell>
        </row>
        <row r="12086">
          <cell r="A12086">
            <v>48516</v>
          </cell>
          <cell r="B12086">
            <v>0</v>
          </cell>
        </row>
        <row r="12087">
          <cell r="A12087">
            <v>48517</v>
          </cell>
          <cell r="B12087">
            <v>0</v>
          </cell>
        </row>
        <row r="12088">
          <cell r="A12088">
            <v>48518</v>
          </cell>
          <cell r="B12088">
            <v>0</v>
          </cell>
        </row>
        <row r="12089">
          <cell r="A12089">
            <v>48519</v>
          </cell>
          <cell r="B12089">
            <v>0</v>
          </cell>
        </row>
        <row r="12090">
          <cell r="A12090">
            <v>48520</v>
          </cell>
          <cell r="B12090">
            <v>0</v>
          </cell>
        </row>
        <row r="12091">
          <cell r="A12091">
            <v>48521</v>
          </cell>
          <cell r="B12091">
            <v>0</v>
          </cell>
        </row>
        <row r="12092">
          <cell r="A12092">
            <v>48522</v>
          </cell>
          <cell r="B12092">
            <v>0</v>
          </cell>
        </row>
        <row r="12093">
          <cell r="A12093">
            <v>48523</v>
          </cell>
          <cell r="B12093">
            <v>0</v>
          </cell>
        </row>
        <row r="12094">
          <cell r="A12094">
            <v>48524</v>
          </cell>
          <cell r="B12094">
            <v>0</v>
          </cell>
        </row>
        <row r="12095">
          <cell r="A12095">
            <v>48525</v>
          </cell>
          <cell r="B12095">
            <v>0</v>
          </cell>
        </row>
        <row r="12096">
          <cell r="A12096">
            <v>48526</v>
          </cell>
          <cell r="B12096">
            <v>0</v>
          </cell>
        </row>
        <row r="12097">
          <cell r="A12097">
            <v>48527</v>
          </cell>
          <cell r="B12097">
            <v>0</v>
          </cell>
        </row>
        <row r="12098">
          <cell r="A12098">
            <v>48528</v>
          </cell>
          <cell r="B12098">
            <v>0</v>
          </cell>
        </row>
        <row r="12099">
          <cell r="A12099">
            <v>48529</v>
          </cell>
          <cell r="B12099">
            <v>0</v>
          </cell>
        </row>
        <row r="12100">
          <cell r="A12100">
            <v>48530</v>
          </cell>
          <cell r="B12100">
            <v>0</v>
          </cell>
        </row>
        <row r="12101">
          <cell r="A12101">
            <v>48531</v>
          </cell>
          <cell r="B12101">
            <v>0</v>
          </cell>
        </row>
        <row r="12102">
          <cell r="A12102">
            <v>48532</v>
          </cell>
          <cell r="B12102">
            <v>0</v>
          </cell>
        </row>
        <row r="12103">
          <cell r="A12103">
            <v>48533</v>
          </cell>
          <cell r="B12103">
            <v>0</v>
          </cell>
        </row>
        <row r="12104">
          <cell r="A12104">
            <v>48534</v>
          </cell>
          <cell r="B12104">
            <v>0</v>
          </cell>
        </row>
        <row r="12105">
          <cell r="A12105">
            <v>48535</v>
          </cell>
          <cell r="B12105">
            <v>0</v>
          </cell>
        </row>
        <row r="12106">
          <cell r="A12106">
            <v>48536</v>
          </cell>
          <cell r="B12106">
            <v>0</v>
          </cell>
        </row>
        <row r="12107">
          <cell r="A12107">
            <v>48537</v>
          </cell>
          <cell r="B12107">
            <v>0</v>
          </cell>
        </row>
        <row r="12108">
          <cell r="A12108">
            <v>48538</v>
          </cell>
          <cell r="B12108">
            <v>0</v>
          </cell>
        </row>
        <row r="12109">
          <cell r="A12109">
            <v>48539</v>
          </cell>
          <cell r="B12109">
            <v>0</v>
          </cell>
        </row>
        <row r="12110">
          <cell r="A12110">
            <v>48540</v>
          </cell>
          <cell r="B12110">
            <v>0</v>
          </cell>
        </row>
        <row r="12111">
          <cell r="A12111">
            <v>48541</v>
          </cell>
          <cell r="B12111">
            <v>0</v>
          </cell>
        </row>
        <row r="12112">
          <cell r="A12112">
            <v>48542</v>
          </cell>
          <cell r="B12112">
            <v>0</v>
          </cell>
        </row>
        <row r="12113">
          <cell r="A12113">
            <v>48543</v>
          </cell>
          <cell r="B12113">
            <v>0</v>
          </cell>
        </row>
        <row r="12114">
          <cell r="A12114">
            <v>48544</v>
          </cell>
          <cell r="B12114">
            <v>0</v>
          </cell>
        </row>
        <row r="12115">
          <cell r="A12115">
            <v>48545</v>
          </cell>
          <cell r="B12115">
            <v>0</v>
          </cell>
        </row>
        <row r="12116">
          <cell r="A12116">
            <v>48546</v>
          </cell>
          <cell r="B12116">
            <v>0</v>
          </cell>
        </row>
        <row r="12117">
          <cell r="A12117">
            <v>48547</v>
          </cell>
          <cell r="B12117">
            <v>0</v>
          </cell>
        </row>
        <row r="12118">
          <cell r="A12118">
            <v>48548</v>
          </cell>
          <cell r="B12118">
            <v>0</v>
          </cell>
        </row>
        <row r="12119">
          <cell r="A12119">
            <v>48549</v>
          </cell>
          <cell r="B12119">
            <v>0</v>
          </cell>
        </row>
        <row r="12120">
          <cell r="A12120">
            <v>48550</v>
          </cell>
          <cell r="B12120">
            <v>0</v>
          </cell>
        </row>
        <row r="12121">
          <cell r="A12121">
            <v>48551</v>
          </cell>
          <cell r="B12121">
            <v>0</v>
          </cell>
        </row>
        <row r="12122">
          <cell r="A12122">
            <v>48552</v>
          </cell>
          <cell r="B12122">
            <v>0</v>
          </cell>
        </row>
        <row r="12123">
          <cell r="A12123">
            <v>48553</v>
          </cell>
          <cell r="B12123">
            <v>0</v>
          </cell>
        </row>
        <row r="12124">
          <cell r="A12124">
            <v>48554</v>
          </cell>
          <cell r="B12124">
            <v>0</v>
          </cell>
        </row>
        <row r="12125">
          <cell r="A12125">
            <v>48555</v>
          </cell>
          <cell r="B12125">
            <v>0</v>
          </cell>
        </row>
        <row r="12126">
          <cell r="A12126">
            <v>48556</v>
          </cell>
          <cell r="B12126">
            <v>0</v>
          </cell>
        </row>
        <row r="12127">
          <cell r="A12127">
            <v>48557</v>
          </cell>
          <cell r="B12127">
            <v>0</v>
          </cell>
        </row>
        <row r="12128">
          <cell r="A12128">
            <v>48558</v>
          </cell>
          <cell r="B12128">
            <v>0</v>
          </cell>
        </row>
        <row r="12129">
          <cell r="A12129">
            <v>48559</v>
          </cell>
          <cell r="B12129">
            <v>0</v>
          </cell>
        </row>
        <row r="12130">
          <cell r="A12130">
            <v>48560</v>
          </cell>
          <cell r="B12130">
            <v>0</v>
          </cell>
        </row>
        <row r="12131">
          <cell r="A12131">
            <v>48561</v>
          </cell>
          <cell r="B12131">
            <v>0</v>
          </cell>
        </row>
        <row r="12132">
          <cell r="A12132">
            <v>48562</v>
          </cell>
          <cell r="B12132">
            <v>0</v>
          </cell>
        </row>
        <row r="12133">
          <cell r="A12133">
            <v>48563</v>
          </cell>
          <cell r="B12133">
            <v>0</v>
          </cell>
        </row>
        <row r="12134">
          <cell r="A12134">
            <v>48564</v>
          </cell>
          <cell r="B12134">
            <v>0</v>
          </cell>
        </row>
        <row r="12135">
          <cell r="A12135">
            <v>48565</v>
          </cell>
          <cell r="B12135">
            <v>0</v>
          </cell>
        </row>
        <row r="12136">
          <cell r="A12136">
            <v>48566</v>
          </cell>
          <cell r="B12136">
            <v>0</v>
          </cell>
        </row>
        <row r="12137">
          <cell r="A12137">
            <v>48567</v>
          </cell>
          <cell r="B12137">
            <v>0</v>
          </cell>
        </row>
        <row r="12138">
          <cell r="A12138">
            <v>48568</v>
          </cell>
          <cell r="B12138">
            <v>0</v>
          </cell>
        </row>
        <row r="12139">
          <cell r="A12139">
            <v>48569</v>
          </cell>
          <cell r="B12139">
            <v>0</v>
          </cell>
        </row>
        <row r="12140">
          <cell r="A12140">
            <v>48570</v>
          </cell>
          <cell r="B12140">
            <v>0</v>
          </cell>
        </row>
        <row r="12141">
          <cell r="A12141">
            <v>48571</v>
          </cell>
          <cell r="B12141">
            <v>0</v>
          </cell>
        </row>
        <row r="12142">
          <cell r="A12142">
            <v>48572</v>
          </cell>
          <cell r="B12142">
            <v>0</v>
          </cell>
        </row>
        <row r="12143">
          <cell r="A12143">
            <v>48573</v>
          </cell>
          <cell r="B12143">
            <v>0</v>
          </cell>
        </row>
        <row r="12144">
          <cell r="A12144">
            <v>48574</v>
          </cell>
          <cell r="B12144">
            <v>0</v>
          </cell>
        </row>
        <row r="12145">
          <cell r="A12145">
            <v>48575</v>
          </cell>
          <cell r="B12145">
            <v>0</v>
          </cell>
        </row>
        <row r="12146">
          <cell r="A12146">
            <v>48576</v>
          </cell>
          <cell r="B12146">
            <v>0</v>
          </cell>
        </row>
        <row r="12147">
          <cell r="A12147">
            <v>48577</v>
          </cell>
          <cell r="B12147">
            <v>0</v>
          </cell>
        </row>
        <row r="12148">
          <cell r="A12148">
            <v>48578</v>
          </cell>
          <cell r="B12148">
            <v>0</v>
          </cell>
        </row>
        <row r="12149">
          <cell r="A12149">
            <v>48579</v>
          </cell>
          <cell r="B12149">
            <v>0</v>
          </cell>
        </row>
        <row r="12150">
          <cell r="A12150">
            <v>48580</v>
          </cell>
          <cell r="B12150">
            <v>0</v>
          </cell>
        </row>
        <row r="12151">
          <cell r="A12151">
            <v>48581</v>
          </cell>
          <cell r="B12151">
            <v>0</v>
          </cell>
        </row>
        <row r="12152">
          <cell r="A12152">
            <v>48582</v>
          </cell>
          <cell r="B12152">
            <v>0</v>
          </cell>
        </row>
        <row r="12153">
          <cell r="A12153">
            <v>48583</v>
          </cell>
          <cell r="B12153">
            <v>0</v>
          </cell>
        </row>
        <row r="12154">
          <cell r="A12154">
            <v>48584</v>
          </cell>
          <cell r="B12154">
            <v>0</v>
          </cell>
        </row>
        <row r="12155">
          <cell r="A12155">
            <v>48585</v>
          </cell>
          <cell r="B12155">
            <v>0</v>
          </cell>
        </row>
        <row r="12156">
          <cell r="A12156">
            <v>48586</v>
          </cell>
          <cell r="B12156">
            <v>0</v>
          </cell>
        </row>
        <row r="12157">
          <cell r="A12157">
            <v>48587</v>
          </cell>
          <cell r="B12157">
            <v>0</v>
          </cell>
        </row>
        <row r="12158">
          <cell r="A12158">
            <v>48588</v>
          </cell>
          <cell r="B12158">
            <v>0</v>
          </cell>
        </row>
        <row r="12159">
          <cell r="A12159">
            <v>48589</v>
          </cell>
          <cell r="B12159">
            <v>0</v>
          </cell>
        </row>
        <row r="12160">
          <cell r="A12160">
            <v>48590</v>
          </cell>
          <cell r="B12160">
            <v>0</v>
          </cell>
        </row>
        <row r="12161">
          <cell r="A12161">
            <v>48591</v>
          </cell>
          <cell r="B12161">
            <v>0</v>
          </cell>
        </row>
        <row r="12162">
          <cell r="A12162">
            <v>48592</v>
          </cell>
          <cell r="B12162">
            <v>0</v>
          </cell>
        </row>
        <row r="12163">
          <cell r="A12163">
            <v>48593</v>
          </cell>
          <cell r="B12163">
            <v>0</v>
          </cell>
        </row>
        <row r="12164">
          <cell r="A12164">
            <v>48594</v>
          </cell>
          <cell r="B12164">
            <v>0</v>
          </cell>
        </row>
        <row r="12165">
          <cell r="A12165">
            <v>48595</v>
          </cell>
          <cell r="B12165">
            <v>0</v>
          </cell>
        </row>
        <row r="12166">
          <cell r="A12166">
            <v>48596</v>
          </cell>
          <cell r="B12166">
            <v>0</v>
          </cell>
        </row>
        <row r="12167">
          <cell r="A12167">
            <v>48597</v>
          </cell>
          <cell r="B12167">
            <v>0</v>
          </cell>
        </row>
        <row r="12168">
          <cell r="A12168">
            <v>48598</v>
          </cell>
          <cell r="B12168">
            <v>0</v>
          </cell>
        </row>
        <row r="12169">
          <cell r="A12169">
            <v>48599</v>
          </cell>
          <cell r="B12169">
            <v>0</v>
          </cell>
        </row>
        <row r="12170">
          <cell r="A12170">
            <v>48600</v>
          </cell>
          <cell r="B12170">
            <v>0</v>
          </cell>
        </row>
        <row r="12171">
          <cell r="A12171">
            <v>48601</v>
          </cell>
          <cell r="B12171">
            <v>0</v>
          </cell>
        </row>
        <row r="12172">
          <cell r="A12172">
            <v>48602</v>
          </cell>
          <cell r="B12172">
            <v>0</v>
          </cell>
        </row>
        <row r="12173">
          <cell r="A12173">
            <v>48603</v>
          </cell>
          <cell r="B12173">
            <v>0</v>
          </cell>
        </row>
        <row r="12174">
          <cell r="A12174">
            <v>48604</v>
          </cell>
          <cell r="B12174">
            <v>0</v>
          </cell>
        </row>
        <row r="12175">
          <cell r="A12175">
            <v>48605</v>
          </cell>
          <cell r="B12175">
            <v>0</v>
          </cell>
        </row>
        <row r="12176">
          <cell r="A12176">
            <v>48606</v>
          </cell>
          <cell r="B12176">
            <v>0</v>
          </cell>
        </row>
        <row r="12177">
          <cell r="A12177">
            <v>48607</v>
          </cell>
          <cell r="B12177">
            <v>0</v>
          </cell>
        </row>
        <row r="12178">
          <cell r="A12178">
            <v>48608</v>
          </cell>
          <cell r="B12178">
            <v>0</v>
          </cell>
        </row>
        <row r="12179">
          <cell r="A12179">
            <v>48609</v>
          </cell>
          <cell r="B12179">
            <v>0</v>
          </cell>
        </row>
        <row r="12180">
          <cell r="A12180">
            <v>48610</v>
          </cell>
          <cell r="B12180">
            <v>0</v>
          </cell>
        </row>
        <row r="12181">
          <cell r="A12181">
            <v>48611</v>
          </cell>
          <cell r="B12181">
            <v>0</v>
          </cell>
        </row>
        <row r="12182">
          <cell r="A12182">
            <v>48612</v>
          </cell>
          <cell r="B12182">
            <v>0</v>
          </cell>
        </row>
        <row r="12183">
          <cell r="A12183">
            <v>48613</v>
          </cell>
          <cell r="B12183">
            <v>0</v>
          </cell>
        </row>
        <row r="12184">
          <cell r="A12184">
            <v>48614</v>
          </cell>
          <cell r="B12184">
            <v>0</v>
          </cell>
        </row>
        <row r="12185">
          <cell r="A12185">
            <v>48615</v>
          </cell>
          <cell r="B12185">
            <v>0</v>
          </cell>
        </row>
        <row r="12186">
          <cell r="A12186">
            <v>48616</v>
          </cell>
          <cell r="B12186">
            <v>0</v>
          </cell>
        </row>
        <row r="12187">
          <cell r="A12187">
            <v>48617</v>
          </cell>
          <cell r="B12187">
            <v>0</v>
          </cell>
        </row>
        <row r="12188">
          <cell r="A12188">
            <v>48618</v>
          </cell>
          <cell r="B12188">
            <v>0</v>
          </cell>
        </row>
        <row r="12189">
          <cell r="A12189">
            <v>48619</v>
          </cell>
          <cell r="B12189">
            <v>0</v>
          </cell>
        </row>
        <row r="12190">
          <cell r="A12190">
            <v>48620</v>
          </cell>
          <cell r="B12190">
            <v>0</v>
          </cell>
        </row>
        <row r="12191">
          <cell r="A12191">
            <v>48621</v>
          </cell>
          <cell r="B12191">
            <v>0</v>
          </cell>
        </row>
        <row r="12192">
          <cell r="A12192">
            <v>48622</v>
          </cell>
          <cell r="B12192">
            <v>0</v>
          </cell>
        </row>
        <row r="12193">
          <cell r="A12193">
            <v>48623</v>
          </cell>
          <cell r="B12193">
            <v>0</v>
          </cell>
        </row>
        <row r="12194">
          <cell r="A12194">
            <v>48624</v>
          </cell>
          <cell r="B12194">
            <v>0</v>
          </cell>
        </row>
        <row r="12195">
          <cell r="A12195">
            <v>48625</v>
          </cell>
          <cell r="B12195">
            <v>0</v>
          </cell>
        </row>
        <row r="12196">
          <cell r="A12196">
            <v>48626</v>
          </cell>
          <cell r="B12196">
            <v>0</v>
          </cell>
        </row>
        <row r="12197">
          <cell r="A12197">
            <v>48627</v>
          </cell>
          <cell r="B12197">
            <v>0</v>
          </cell>
        </row>
        <row r="12198">
          <cell r="A12198">
            <v>48628</v>
          </cell>
          <cell r="B12198">
            <v>0</v>
          </cell>
        </row>
        <row r="12199">
          <cell r="A12199">
            <v>48629</v>
          </cell>
          <cell r="B12199">
            <v>0</v>
          </cell>
        </row>
        <row r="12200">
          <cell r="A12200">
            <v>48630</v>
          </cell>
          <cell r="B12200">
            <v>0</v>
          </cell>
        </row>
        <row r="12201">
          <cell r="A12201">
            <v>48631</v>
          </cell>
          <cell r="B12201">
            <v>0</v>
          </cell>
        </row>
        <row r="12202">
          <cell r="A12202">
            <v>48632</v>
          </cell>
          <cell r="B12202">
            <v>0</v>
          </cell>
        </row>
        <row r="12203">
          <cell r="A12203">
            <v>48633</v>
          </cell>
          <cell r="B12203">
            <v>0</v>
          </cell>
        </row>
        <row r="12204">
          <cell r="A12204">
            <v>48634</v>
          </cell>
          <cell r="B12204">
            <v>0</v>
          </cell>
        </row>
        <row r="12205">
          <cell r="A12205">
            <v>48635</v>
          </cell>
          <cell r="B12205">
            <v>0</v>
          </cell>
        </row>
        <row r="12206">
          <cell r="A12206">
            <v>48636</v>
          </cell>
          <cell r="B12206">
            <v>0</v>
          </cell>
        </row>
        <row r="12207">
          <cell r="A12207">
            <v>48637</v>
          </cell>
          <cell r="B12207">
            <v>0</v>
          </cell>
        </row>
        <row r="12208">
          <cell r="A12208">
            <v>48638</v>
          </cell>
          <cell r="B12208">
            <v>0</v>
          </cell>
        </row>
        <row r="12209">
          <cell r="A12209">
            <v>48639</v>
          </cell>
          <cell r="B12209">
            <v>0</v>
          </cell>
        </row>
        <row r="12210">
          <cell r="A12210">
            <v>48640</v>
          </cell>
          <cell r="B12210">
            <v>0</v>
          </cell>
        </row>
        <row r="12211">
          <cell r="A12211">
            <v>48641</v>
          </cell>
          <cell r="B12211">
            <v>0</v>
          </cell>
        </row>
        <row r="12212">
          <cell r="A12212">
            <v>48642</v>
          </cell>
          <cell r="B12212">
            <v>0</v>
          </cell>
        </row>
        <row r="12213">
          <cell r="A12213">
            <v>48643</v>
          </cell>
          <cell r="B12213">
            <v>0</v>
          </cell>
        </row>
        <row r="12214">
          <cell r="A12214">
            <v>48644</v>
          </cell>
          <cell r="B12214">
            <v>0</v>
          </cell>
        </row>
        <row r="12215">
          <cell r="A12215">
            <v>48645</v>
          </cell>
          <cell r="B12215">
            <v>0</v>
          </cell>
        </row>
        <row r="12216">
          <cell r="A12216">
            <v>48646</v>
          </cell>
          <cell r="B12216">
            <v>0</v>
          </cell>
        </row>
        <row r="12217">
          <cell r="A12217">
            <v>48647</v>
          </cell>
          <cell r="B12217">
            <v>0</v>
          </cell>
        </row>
        <row r="12218">
          <cell r="A12218">
            <v>48648</v>
          </cell>
          <cell r="B12218">
            <v>0</v>
          </cell>
        </row>
        <row r="12219">
          <cell r="A12219">
            <v>48649</v>
          </cell>
          <cell r="B12219">
            <v>0</v>
          </cell>
        </row>
        <row r="12220">
          <cell r="A12220">
            <v>48650</v>
          </cell>
          <cell r="B12220">
            <v>0</v>
          </cell>
        </row>
        <row r="12221">
          <cell r="A12221">
            <v>48651</v>
          </cell>
          <cell r="B12221">
            <v>0</v>
          </cell>
        </row>
        <row r="12222">
          <cell r="A12222">
            <v>48652</v>
          </cell>
          <cell r="B12222">
            <v>0</v>
          </cell>
        </row>
        <row r="12223">
          <cell r="A12223">
            <v>48653</v>
          </cell>
          <cell r="B12223">
            <v>0</v>
          </cell>
        </row>
        <row r="12224">
          <cell r="A12224">
            <v>48654</v>
          </cell>
          <cell r="B12224">
            <v>0</v>
          </cell>
        </row>
        <row r="12225">
          <cell r="A12225">
            <v>48655</v>
          </cell>
          <cell r="B12225">
            <v>0</v>
          </cell>
        </row>
        <row r="12226">
          <cell r="A12226">
            <v>48656</v>
          </cell>
          <cell r="B12226">
            <v>0</v>
          </cell>
        </row>
        <row r="12227">
          <cell r="A12227">
            <v>48657</v>
          </cell>
          <cell r="B12227">
            <v>0</v>
          </cell>
        </row>
        <row r="12228">
          <cell r="A12228">
            <v>48658</v>
          </cell>
          <cell r="B12228">
            <v>0</v>
          </cell>
        </row>
        <row r="12229">
          <cell r="A12229">
            <v>48659</v>
          </cell>
          <cell r="B12229">
            <v>0</v>
          </cell>
        </row>
        <row r="12230">
          <cell r="A12230">
            <v>48660</v>
          </cell>
          <cell r="B12230">
            <v>0</v>
          </cell>
        </row>
        <row r="12231">
          <cell r="A12231">
            <v>48661</v>
          </cell>
          <cell r="B12231">
            <v>0</v>
          </cell>
        </row>
        <row r="12232">
          <cell r="A12232">
            <v>48662</v>
          </cell>
          <cell r="B12232">
            <v>0</v>
          </cell>
        </row>
        <row r="12233">
          <cell r="A12233">
            <v>48663</v>
          </cell>
          <cell r="B12233">
            <v>0</v>
          </cell>
        </row>
        <row r="12234">
          <cell r="A12234">
            <v>48664</v>
          </cell>
          <cell r="B12234">
            <v>0</v>
          </cell>
        </row>
        <row r="12235">
          <cell r="A12235">
            <v>48665</v>
          </cell>
          <cell r="B12235">
            <v>0</v>
          </cell>
        </row>
        <row r="12236">
          <cell r="A12236">
            <v>48666</v>
          </cell>
          <cell r="B12236">
            <v>0</v>
          </cell>
        </row>
        <row r="12237">
          <cell r="A12237">
            <v>48667</v>
          </cell>
          <cell r="B12237">
            <v>0</v>
          </cell>
        </row>
        <row r="12238">
          <cell r="A12238">
            <v>48668</v>
          </cell>
          <cell r="B12238">
            <v>0</v>
          </cell>
        </row>
        <row r="12239">
          <cell r="A12239">
            <v>48669</v>
          </cell>
          <cell r="B12239">
            <v>0</v>
          </cell>
        </row>
        <row r="12240">
          <cell r="A12240">
            <v>48670</v>
          </cell>
          <cell r="B12240">
            <v>0</v>
          </cell>
        </row>
        <row r="12241">
          <cell r="A12241">
            <v>48671</v>
          </cell>
          <cell r="B12241">
            <v>0</v>
          </cell>
        </row>
        <row r="12242">
          <cell r="A12242">
            <v>48672</v>
          </cell>
          <cell r="B12242">
            <v>0</v>
          </cell>
        </row>
        <row r="12243">
          <cell r="A12243">
            <v>48673</v>
          </cell>
          <cell r="B12243">
            <v>0</v>
          </cell>
        </row>
        <row r="12244">
          <cell r="A12244">
            <v>48674</v>
          </cell>
          <cell r="B12244">
            <v>0</v>
          </cell>
        </row>
        <row r="12245">
          <cell r="A12245">
            <v>48675</v>
          </cell>
          <cell r="B12245">
            <v>0</v>
          </cell>
        </row>
        <row r="12246">
          <cell r="A12246">
            <v>48676</v>
          </cell>
          <cell r="B12246">
            <v>0</v>
          </cell>
        </row>
        <row r="12247">
          <cell r="A12247">
            <v>48677</v>
          </cell>
          <cell r="B12247">
            <v>0</v>
          </cell>
        </row>
        <row r="12248">
          <cell r="A12248">
            <v>48678</v>
          </cell>
          <cell r="B12248">
            <v>0</v>
          </cell>
        </row>
        <row r="12249">
          <cell r="A12249">
            <v>48679</v>
          </cell>
          <cell r="B12249">
            <v>0</v>
          </cell>
        </row>
        <row r="12250">
          <cell r="A12250">
            <v>48680</v>
          </cell>
          <cell r="B12250">
            <v>0</v>
          </cell>
        </row>
        <row r="12251">
          <cell r="A12251">
            <v>48681</v>
          </cell>
          <cell r="B12251">
            <v>0</v>
          </cell>
        </row>
        <row r="12252">
          <cell r="A12252">
            <v>48682</v>
          </cell>
          <cell r="B12252">
            <v>0</v>
          </cell>
        </row>
        <row r="12253">
          <cell r="A12253">
            <v>48683</v>
          </cell>
          <cell r="B12253">
            <v>0</v>
          </cell>
        </row>
        <row r="12254">
          <cell r="A12254">
            <v>48684</v>
          </cell>
          <cell r="B12254">
            <v>0</v>
          </cell>
        </row>
        <row r="12255">
          <cell r="A12255">
            <v>48685</v>
          </cell>
          <cell r="B12255">
            <v>0</v>
          </cell>
        </row>
        <row r="12256">
          <cell r="A12256">
            <v>48686</v>
          </cell>
          <cell r="B12256">
            <v>0</v>
          </cell>
        </row>
        <row r="12257">
          <cell r="A12257">
            <v>48687</v>
          </cell>
          <cell r="B12257">
            <v>0</v>
          </cell>
        </row>
        <row r="12258">
          <cell r="A12258">
            <v>48688</v>
          </cell>
          <cell r="B12258">
            <v>0</v>
          </cell>
        </row>
        <row r="12259">
          <cell r="A12259">
            <v>48689</v>
          </cell>
          <cell r="B12259">
            <v>0</v>
          </cell>
        </row>
        <row r="12260">
          <cell r="A12260">
            <v>48690</v>
          </cell>
          <cell r="B12260">
            <v>0</v>
          </cell>
        </row>
        <row r="12261">
          <cell r="A12261">
            <v>48691</v>
          </cell>
          <cell r="B12261">
            <v>0</v>
          </cell>
        </row>
        <row r="12262">
          <cell r="A12262">
            <v>48692</v>
          </cell>
          <cell r="B12262">
            <v>0</v>
          </cell>
        </row>
        <row r="12263">
          <cell r="A12263">
            <v>48693</v>
          </cell>
          <cell r="B12263">
            <v>0</v>
          </cell>
        </row>
        <row r="12264">
          <cell r="A12264">
            <v>48694</v>
          </cell>
          <cell r="B12264">
            <v>0</v>
          </cell>
        </row>
        <row r="12265">
          <cell r="A12265">
            <v>48695</v>
          </cell>
          <cell r="B12265">
            <v>0</v>
          </cell>
        </row>
        <row r="12266">
          <cell r="A12266">
            <v>48696</v>
          </cell>
          <cell r="B12266">
            <v>0</v>
          </cell>
        </row>
        <row r="12267">
          <cell r="A12267">
            <v>48697</v>
          </cell>
          <cell r="B12267">
            <v>0</v>
          </cell>
        </row>
        <row r="12268">
          <cell r="A12268">
            <v>48698</v>
          </cell>
          <cell r="B12268">
            <v>0</v>
          </cell>
        </row>
        <row r="12269">
          <cell r="A12269">
            <v>48699</v>
          </cell>
          <cell r="B12269">
            <v>0</v>
          </cell>
        </row>
        <row r="12270">
          <cell r="A12270">
            <v>48700</v>
          </cell>
          <cell r="B12270">
            <v>0</v>
          </cell>
        </row>
        <row r="12271">
          <cell r="A12271">
            <v>48701</v>
          </cell>
          <cell r="B12271">
            <v>0</v>
          </cell>
        </row>
        <row r="12272">
          <cell r="A12272">
            <v>48702</v>
          </cell>
          <cell r="B12272">
            <v>0</v>
          </cell>
        </row>
        <row r="12273">
          <cell r="A12273">
            <v>48703</v>
          </cell>
          <cell r="B12273">
            <v>0</v>
          </cell>
        </row>
        <row r="12274">
          <cell r="A12274">
            <v>48704</v>
          </cell>
          <cell r="B12274">
            <v>0</v>
          </cell>
        </row>
        <row r="12275">
          <cell r="A12275">
            <v>48705</v>
          </cell>
          <cell r="B12275">
            <v>0</v>
          </cell>
        </row>
        <row r="12276">
          <cell r="A12276">
            <v>48706</v>
          </cell>
          <cell r="B12276">
            <v>0</v>
          </cell>
        </row>
        <row r="12277">
          <cell r="A12277">
            <v>48707</v>
          </cell>
          <cell r="B12277">
            <v>0</v>
          </cell>
        </row>
        <row r="12278">
          <cell r="A12278">
            <v>48708</v>
          </cell>
          <cell r="B12278">
            <v>0</v>
          </cell>
        </row>
        <row r="12279">
          <cell r="A12279">
            <v>48709</v>
          </cell>
          <cell r="B12279">
            <v>0</v>
          </cell>
        </row>
        <row r="12280">
          <cell r="A12280">
            <v>48710</v>
          </cell>
          <cell r="B12280">
            <v>0</v>
          </cell>
        </row>
        <row r="12281">
          <cell r="A12281">
            <v>48711</v>
          </cell>
          <cell r="B12281">
            <v>0</v>
          </cell>
        </row>
        <row r="12282">
          <cell r="A12282">
            <v>48712</v>
          </cell>
          <cell r="B12282">
            <v>0</v>
          </cell>
        </row>
        <row r="12283">
          <cell r="A12283">
            <v>48713</v>
          </cell>
          <cell r="B12283">
            <v>0</v>
          </cell>
        </row>
        <row r="12284">
          <cell r="A12284">
            <v>48714</v>
          </cell>
          <cell r="B12284">
            <v>0</v>
          </cell>
        </row>
        <row r="12285">
          <cell r="A12285">
            <v>48715</v>
          </cell>
          <cell r="B12285">
            <v>0</v>
          </cell>
        </row>
        <row r="12286">
          <cell r="A12286">
            <v>48716</v>
          </cell>
          <cell r="B12286">
            <v>0</v>
          </cell>
        </row>
        <row r="12287">
          <cell r="A12287">
            <v>48717</v>
          </cell>
          <cell r="B12287">
            <v>0</v>
          </cell>
        </row>
        <row r="12288">
          <cell r="A12288">
            <v>48718</v>
          </cell>
          <cell r="B12288">
            <v>0</v>
          </cell>
        </row>
        <row r="12289">
          <cell r="A12289">
            <v>48719</v>
          </cell>
          <cell r="B12289">
            <v>0</v>
          </cell>
        </row>
        <row r="12290">
          <cell r="A12290">
            <v>48720</v>
          </cell>
          <cell r="B12290">
            <v>0</v>
          </cell>
        </row>
        <row r="12291">
          <cell r="A12291">
            <v>48721</v>
          </cell>
          <cell r="B12291">
            <v>0</v>
          </cell>
        </row>
        <row r="12292">
          <cell r="A12292">
            <v>48722</v>
          </cell>
          <cell r="B12292">
            <v>0</v>
          </cell>
        </row>
        <row r="12293">
          <cell r="A12293">
            <v>48723</v>
          </cell>
          <cell r="B12293">
            <v>0</v>
          </cell>
        </row>
        <row r="12294">
          <cell r="A12294">
            <v>48724</v>
          </cell>
          <cell r="B12294">
            <v>0</v>
          </cell>
        </row>
        <row r="12295">
          <cell r="A12295">
            <v>48725</v>
          </cell>
          <cell r="B12295">
            <v>0</v>
          </cell>
        </row>
        <row r="12296">
          <cell r="A12296">
            <v>48726</v>
          </cell>
          <cell r="B12296">
            <v>0</v>
          </cell>
        </row>
        <row r="12297">
          <cell r="A12297">
            <v>48727</v>
          </cell>
          <cell r="B12297">
            <v>0</v>
          </cell>
        </row>
        <row r="12298">
          <cell r="A12298">
            <v>48728</v>
          </cell>
          <cell r="B12298">
            <v>0</v>
          </cell>
        </row>
        <row r="12299">
          <cell r="A12299">
            <v>48729</v>
          </cell>
          <cell r="B12299">
            <v>0</v>
          </cell>
        </row>
        <row r="12300">
          <cell r="A12300">
            <v>48730</v>
          </cell>
          <cell r="B12300">
            <v>0</v>
          </cell>
        </row>
        <row r="12301">
          <cell r="A12301">
            <v>48731</v>
          </cell>
          <cell r="B12301">
            <v>0</v>
          </cell>
        </row>
        <row r="12302">
          <cell r="A12302">
            <v>48732</v>
          </cell>
          <cell r="B12302">
            <v>0</v>
          </cell>
        </row>
        <row r="12303">
          <cell r="A12303">
            <v>48733</v>
          </cell>
          <cell r="B12303">
            <v>0</v>
          </cell>
        </row>
        <row r="12304">
          <cell r="A12304">
            <v>48734</v>
          </cell>
          <cell r="B12304">
            <v>0</v>
          </cell>
        </row>
        <row r="12305">
          <cell r="A12305">
            <v>48735</v>
          </cell>
          <cell r="B12305">
            <v>0</v>
          </cell>
        </row>
        <row r="12306">
          <cell r="A12306">
            <v>48736</v>
          </cell>
          <cell r="B12306">
            <v>0</v>
          </cell>
        </row>
        <row r="12307">
          <cell r="A12307">
            <v>48737</v>
          </cell>
          <cell r="B12307">
            <v>0</v>
          </cell>
        </row>
        <row r="12308">
          <cell r="A12308">
            <v>48738</v>
          </cell>
          <cell r="B12308">
            <v>0</v>
          </cell>
        </row>
        <row r="12309">
          <cell r="A12309">
            <v>48739</v>
          </cell>
          <cell r="B12309">
            <v>0</v>
          </cell>
        </row>
        <row r="12310">
          <cell r="A12310">
            <v>48740</v>
          </cell>
          <cell r="B12310">
            <v>0</v>
          </cell>
        </row>
        <row r="12311">
          <cell r="A12311">
            <v>48741</v>
          </cell>
          <cell r="B12311">
            <v>0</v>
          </cell>
        </row>
        <row r="12312">
          <cell r="A12312">
            <v>48742</v>
          </cell>
          <cell r="B12312">
            <v>0</v>
          </cell>
        </row>
        <row r="12313">
          <cell r="A12313">
            <v>48743</v>
          </cell>
          <cell r="B12313">
            <v>0</v>
          </cell>
        </row>
        <row r="12314">
          <cell r="A12314">
            <v>48744</v>
          </cell>
          <cell r="B12314">
            <v>0</v>
          </cell>
        </row>
        <row r="12315">
          <cell r="A12315">
            <v>48745</v>
          </cell>
          <cell r="B12315">
            <v>0</v>
          </cell>
        </row>
        <row r="12316">
          <cell r="A12316">
            <v>48746</v>
          </cell>
          <cell r="B12316">
            <v>0</v>
          </cell>
        </row>
        <row r="12317">
          <cell r="A12317">
            <v>48747</v>
          </cell>
          <cell r="B12317">
            <v>0</v>
          </cell>
        </row>
        <row r="12318">
          <cell r="A12318">
            <v>48748</v>
          </cell>
          <cell r="B12318">
            <v>0</v>
          </cell>
        </row>
        <row r="12319">
          <cell r="A12319">
            <v>48749</v>
          </cell>
          <cell r="B12319">
            <v>0</v>
          </cell>
        </row>
        <row r="12320">
          <cell r="A12320">
            <v>48750</v>
          </cell>
          <cell r="B12320">
            <v>0</v>
          </cell>
        </row>
        <row r="12321">
          <cell r="A12321">
            <v>48751</v>
          </cell>
          <cell r="B12321">
            <v>0</v>
          </cell>
        </row>
        <row r="12322">
          <cell r="A12322">
            <v>48752</v>
          </cell>
          <cell r="B12322">
            <v>0</v>
          </cell>
        </row>
        <row r="12323">
          <cell r="A12323">
            <v>48753</v>
          </cell>
          <cell r="B12323">
            <v>0</v>
          </cell>
        </row>
        <row r="12324">
          <cell r="A12324">
            <v>48754</v>
          </cell>
          <cell r="B12324">
            <v>0</v>
          </cell>
        </row>
        <row r="12325">
          <cell r="A12325">
            <v>48755</v>
          </cell>
          <cell r="B12325">
            <v>0</v>
          </cell>
        </row>
        <row r="12326">
          <cell r="A12326">
            <v>48756</v>
          </cell>
          <cell r="B12326">
            <v>0</v>
          </cell>
        </row>
        <row r="12327">
          <cell r="A12327">
            <v>48757</v>
          </cell>
          <cell r="B12327">
            <v>0</v>
          </cell>
        </row>
        <row r="12328">
          <cell r="A12328">
            <v>48758</v>
          </cell>
          <cell r="B12328">
            <v>0</v>
          </cell>
        </row>
        <row r="12329">
          <cell r="A12329">
            <v>48759</v>
          </cell>
          <cell r="B12329">
            <v>0</v>
          </cell>
        </row>
        <row r="12330">
          <cell r="A12330">
            <v>48760</v>
          </cell>
          <cell r="B12330">
            <v>0</v>
          </cell>
        </row>
        <row r="12331">
          <cell r="A12331">
            <v>48761</v>
          </cell>
          <cell r="B12331">
            <v>0</v>
          </cell>
        </row>
        <row r="12332">
          <cell r="A12332">
            <v>48762</v>
          </cell>
          <cell r="B12332">
            <v>0</v>
          </cell>
        </row>
        <row r="12333">
          <cell r="A12333">
            <v>48763</v>
          </cell>
          <cell r="B12333">
            <v>0</v>
          </cell>
        </row>
        <row r="12334">
          <cell r="A12334">
            <v>48764</v>
          </cell>
          <cell r="B12334">
            <v>0</v>
          </cell>
        </row>
        <row r="12335">
          <cell r="A12335">
            <v>48765</v>
          </cell>
          <cell r="B12335">
            <v>0</v>
          </cell>
        </row>
        <row r="12336">
          <cell r="A12336">
            <v>48766</v>
          </cell>
          <cell r="B12336">
            <v>0</v>
          </cell>
        </row>
        <row r="12337">
          <cell r="A12337">
            <v>48767</v>
          </cell>
          <cell r="B12337">
            <v>0</v>
          </cell>
        </row>
        <row r="12338">
          <cell r="A12338">
            <v>48768</v>
          </cell>
          <cell r="B12338">
            <v>0</v>
          </cell>
        </row>
        <row r="12339">
          <cell r="A12339">
            <v>48769</v>
          </cell>
          <cell r="B12339">
            <v>0</v>
          </cell>
        </row>
        <row r="12340">
          <cell r="A12340">
            <v>48770</v>
          </cell>
          <cell r="B12340">
            <v>0</v>
          </cell>
        </row>
        <row r="12341">
          <cell r="A12341">
            <v>48771</v>
          </cell>
          <cell r="B12341">
            <v>0</v>
          </cell>
        </row>
        <row r="12342">
          <cell r="A12342">
            <v>48772</v>
          </cell>
          <cell r="B12342">
            <v>0</v>
          </cell>
        </row>
        <row r="12343">
          <cell r="A12343">
            <v>48773</v>
          </cell>
          <cell r="B12343">
            <v>0</v>
          </cell>
        </row>
        <row r="12344">
          <cell r="A12344">
            <v>48774</v>
          </cell>
          <cell r="B12344">
            <v>0</v>
          </cell>
        </row>
        <row r="12345">
          <cell r="A12345">
            <v>48775</v>
          </cell>
          <cell r="B12345">
            <v>0</v>
          </cell>
        </row>
        <row r="12346">
          <cell r="A12346">
            <v>48776</v>
          </cell>
          <cell r="B12346">
            <v>0</v>
          </cell>
        </row>
        <row r="12347">
          <cell r="A12347">
            <v>48777</v>
          </cell>
          <cell r="B12347">
            <v>0</v>
          </cell>
        </row>
        <row r="12348">
          <cell r="A12348">
            <v>48778</v>
          </cell>
          <cell r="B12348">
            <v>0</v>
          </cell>
        </row>
        <row r="12349">
          <cell r="A12349">
            <v>48779</v>
          </cell>
          <cell r="B12349">
            <v>0</v>
          </cell>
        </row>
        <row r="12350">
          <cell r="A12350">
            <v>48780</v>
          </cell>
          <cell r="B12350">
            <v>0</v>
          </cell>
        </row>
        <row r="12351">
          <cell r="A12351">
            <v>48781</v>
          </cell>
          <cell r="B12351">
            <v>0</v>
          </cell>
        </row>
        <row r="12352">
          <cell r="A12352">
            <v>48782</v>
          </cell>
          <cell r="B12352">
            <v>0</v>
          </cell>
        </row>
        <row r="12353">
          <cell r="A12353">
            <v>48783</v>
          </cell>
          <cell r="B12353">
            <v>0</v>
          </cell>
        </row>
        <row r="12354">
          <cell r="A12354">
            <v>48784</v>
          </cell>
          <cell r="B12354">
            <v>0</v>
          </cell>
        </row>
        <row r="12355">
          <cell r="A12355">
            <v>48785</v>
          </cell>
          <cell r="B12355">
            <v>0</v>
          </cell>
        </row>
        <row r="12356">
          <cell r="A12356">
            <v>48786</v>
          </cell>
          <cell r="B12356">
            <v>0</v>
          </cell>
        </row>
        <row r="12357">
          <cell r="A12357">
            <v>48787</v>
          </cell>
          <cell r="B12357">
            <v>0</v>
          </cell>
        </row>
        <row r="12358">
          <cell r="A12358">
            <v>48788</v>
          </cell>
          <cell r="B12358">
            <v>0</v>
          </cell>
        </row>
        <row r="12359">
          <cell r="A12359">
            <v>48789</v>
          </cell>
          <cell r="B12359">
            <v>0</v>
          </cell>
        </row>
        <row r="12360">
          <cell r="A12360">
            <v>48790</v>
          </cell>
          <cell r="B12360">
            <v>0</v>
          </cell>
        </row>
        <row r="12361">
          <cell r="A12361">
            <v>48791</v>
          </cell>
          <cell r="B12361">
            <v>0</v>
          </cell>
        </row>
        <row r="12362">
          <cell r="A12362">
            <v>48792</v>
          </cell>
          <cell r="B12362">
            <v>0</v>
          </cell>
        </row>
        <row r="12363">
          <cell r="A12363">
            <v>48793</v>
          </cell>
          <cell r="B12363">
            <v>0</v>
          </cell>
        </row>
        <row r="12364">
          <cell r="A12364">
            <v>48794</v>
          </cell>
          <cell r="B12364">
            <v>0</v>
          </cell>
        </row>
        <row r="12365">
          <cell r="A12365">
            <v>48795</v>
          </cell>
          <cell r="B12365">
            <v>0</v>
          </cell>
        </row>
        <row r="12366">
          <cell r="A12366">
            <v>48796</v>
          </cell>
          <cell r="B12366">
            <v>0</v>
          </cell>
        </row>
        <row r="12367">
          <cell r="A12367">
            <v>48797</v>
          </cell>
          <cell r="B12367">
            <v>0</v>
          </cell>
        </row>
        <row r="12368">
          <cell r="A12368">
            <v>48798</v>
          </cell>
          <cell r="B12368">
            <v>0</v>
          </cell>
        </row>
        <row r="12369">
          <cell r="A12369">
            <v>48799</v>
          </cell>
          <cell r="B12369">
            <v>0</v>
          </cell>
        </row>
        <row r="12370">
          <cell r="A12370">
            <v>48800</v>
          </cell>
          <cell r="B12370">
            <v>0</v>
          </cell>
        </row>
        <row r="12371">
          <cell r="A12371">
            <v>48801</v>
          </cell>
          <cell r="B12371">
            <v>0</v>
          </cell>
        </row>
        <row r="12372">
          <cell r="A12372">
            <v>48802</v>
          </cell>
          <cell r="B12372">
            <v>0</v>
          </cell>
        </row>
        <row r="12373">
          <cell r="A12373">
            <v>48803</v>
          </cell>
          <cell r="B12373">
            <v>0</v>
          </cell>
        </row>
        <row r="12374">
          <cell r="A12374">
            <v>48804</v>
          </cell>
          <cell r="B12374">
            <v>0</v>
          </cell>
        </row>
        <row r="12375">
          <cell r="A12375">
            <v>48805</v>
          </cell>
          <cell r="B12375">
            <v>0</v>
          </cell>
        </row>
        <row r="12376">
          <cell r="A12376">
            <v>48806</v>
          </cell>
          <cell r="B12376">
            <v>0</v>
          </cell>
        </row>
        <row r="12377">
          <cell r="A12377">
            <v>48807</v>
          </cell>
          <cell r="B12377">
            <v>0</v>
          </cell>
        </row>
        <row r="12378">
          <cell r="A12378">
            <v>48808</v>
          </cell>
          <cell r="B12378">
            <v>0</v>
          </cell>
        </row>
        <row r="12379">
          <cell r="A12379">
            <v>48809</v>
          </cell>
          <cell r="B12379">
            <v>0</v>
          </cell>
        </row>
        <row r="12380">
          <cell r="A12380">
            <v>48810</v>
          </cell>
          <cell r="B12380">
            <v>0</v>
          </cell>
        </row>
        <row r="12381">
          <cell r="A12381">
            <v>48811</v>
          </cell>
          <cell r="B12381">
            <v>0</v>
          </cell>
        </row>
        <row r="12382">
          <cell r="A12382">
            <v>48812</v>
          </cell>
          <cell r="B12382">
            <v>0</v>
          </cell>
        </row>
        <row r="12383">
          <cell r="A12383">
            <v>48813</v>
          </cell>
          <cell r="B12383">
            <v>0</v>
          </cell>
        </row>
        <row r="12384">
          <cell r="A12384">
            <v>48814</v>
          </cell>
          <cell r="B12384">
            <v>0</v>
          </cell>
        </row>
        <row r="12385">
          <cell r="A12385">
            <v>48815</v>
          </cell>
          <cell r="B12385">
            <v>0</v>
          </cell>
        </row>
        <row r="12386">
          <cell r="A12386">
            <v>48816</v>
          </cell>
          <cell r="B12386">
            <v>0</v>
          </cell>
        </row>
        <row r="12387">
          <cell r="A12387">
            <v>48817</v>
          </cell>
          <cell r="B12387">
            <v>0</v>
          </cell>
        </row>
        <row r="12388">
          <cell r="A12388">
            <v>48818</v>
          </cell>
          <cell r="B12388">
            <v>0</v>
          </cell>
        </row>
        <row r="12389">
          <cell r="A12389">
            <v>48819</v>
          </cell>
          <cell r="B12389">
            <v>0</v>
          </cell>
        </row>
        <row r="12390">
          <cell r="A12390">
            <v>48820</v>
          </cell>
          <cell r="B12390">
            <v>0</v>
          </cell>
        </row>
        <row r="12391">
          <cell r="A12391">
            <v>48821</v>
          </cell>
          <cell r="B12391">
            <v>0</v>
          </cell>
        </row>
        <row r="12392">
          <cell r="A12392">
            <v>48822</v>
          </cell>
          <cell r="B12392">
            <v>0</v>
          </cell>
        </row>
        <row r="12393">
          <cell r="A12393">
            <v>48823</v>
          </cell>
          <cell r="B12393">
            <v>0</v>
          </cell>
        </row>
        <row r="12394">
          <cell r="A12394">
            <v>48824</v>
          </cell>
          <cell r="B12394">
            <v>0</v>
          </cell>
        </row>
        <row r="12395">
          <cell r="A12395">
            <v>48825</v>
          </cell>
          <cell r="B12395">
            <v>0</v>
          </cell>
        </row>
        <row r="12396">
          <cell r="A12396">
            <v>48826</v>
          </cell>
          <cell r="B12396">
            <v>0</v>
          </cell>
        </row>
        <row r="12397">
          <cell r="A12397">
            <v>48827</v>
          </cell>
          <cell r="B12397">
            <v>0</v>
          </cell>
        </row>
        <row r="12398">
          <cell r="A12398">
            <v>48828</v>
          </cell>
          <cell r="B12398">
            <v>0</v>
          </cell>
        </row>
        <row r="12399">
          <cell r="A12399">
            <v>48829</v>
          </cell>
          <cell r="B12399">
            <v>0</v>
          </cell>
        </row>
        <row r="12400">
          <cell r="A12400">
            <v>48830</v>
          </cell>
          <cell r="B12400">
            <v>0</v>
          </cell>
        </row>
        <row r="12401">
          <cell r="A12401">
            <v>48831</v>
          </cell>
          <cell r="B12401">
            <v>0</v>
          </cell>
        </row>
        <row r="12402">
          <cell r="A12402">
            <v>48832</v>
          </cell>
          <cell r="B12402">
            <v>0</v>
          </cell>
        </row>
        <row r="12403">
          <cell r="A12403">
            <v>48833</v>
          </cell>
          <cell r="B12403">
            <v>0</v>
          </cell>
        </row>
        <row r="12404">
          <cell r="A12404">
            <v>48834</v>
          </cell>
          <cell r="B12404">
            <v>0</v>
          </cell>
        </row>
        <row r="12405">
          <cell r="A12405">
            <v>48835</v>
          </cell>
          <cell r="B12405">
            <v>0</v>
          </cell>
        </row>
        <row r="12406">
          <cell r="A12406">
            <v>48836</v>
          </cell>
          <cell r="B12406">
            <v>0</v>
          </cell>
        </row>
        <row r="12407">
          <cell r="A12407">
            <v>48837</v>
          </cell>
          <cell r="B12407">
            <v>0</v>
          </cell>
        </row>
        <row r="12408">
          <cell r="A12408">
            <v>48838</v>
          </cell>
          <cell r="B12408">
            <v>0</v>
          </cell>
        </row>
        <row r="12409">
          <cell r="A12409">
            <v>48839</v>
          </cell>
          <cell r="B12409">
            <v>0</v>
          </cell>
        </row>
        <row r="12410">
          <cell r="A12410">
            <v>48840</v>
          </cell>
          <cell r="B12410">
            <v>0</v>
          </cell>
        </row>
        <row r="12411">
          <cell r="A12411">
            <v>48841</v>
          </cell>
          <cell r="B12411">
            <v>0</v>
          </cell>
        </row>
        <row r="12412">
          <cell r="A12412">
            <v>48842</v>
          </cell>
          <cell r="B12412">
            <v>0</v>
          </cell>
        </row>
        <row r="12413">
          <cell r="A12413">
            <v>48843</v>
          </cell>
          <cell r="B12413">
            <v>0</v>
          </cell>
        </row>
        <row r="12414">
          <cell r="A12414">
            <v>48844</v>
          </cell>
          <cell r="B12414">
            <v>0</v>
          </cell>
        </row>
        <row r="12415">
          <cell r="A12415">
            <v>48845</v>
          </cell>
          <cell r="B12415">
            <v>0</v>
          </cell>
        </row>
        <row r="12416">
          <cell r="A12416">
            <v>48846</v>
          </cell>
          <cell r="B12416">
            <v>0</v>
          </cell>
        </row>
        <row r="12417">
          <cell r="A12417">
            <v>48847</v>
          </cell>
          <cell r="B12417">
            <v>0</v>
          </cell>
        </row>
        <row r="12418">
          <cell r="A12418">
            <v>48848</v>
          </cell>
          <cell r="B12418">
            <v>0</v>
          </cell>
        </row>
        <row r="12419">
          <cell r="A12419">
            <v>48849</v>
          </cell>
          <cell r="B12419">
            <v>0</v>
          </cell>
        </row>
        <row r="12420">
          <cell r="A12420">
            <v>48850</v>
          </cell>
          <cell r="B12420">
            <v>0</v>
          </cell>
        </row>
        <row r="12421">
          <cell r="A12421">
            <v>48851</v>
          </cell>
          <cell r="B12421">
            <v>0</v>
          </cell>
        </row>
        <row r="12422">
          <cell r="A12422">
            <v>48852</v>
          </cell>
          <cell r="B12422">
            <v>0</v>
          </cell>
        </row>
        <row r="12423">
          <cell r="A12423">
            <v>48853</v>
          </cell>
          <cell r="B12423">
            <v>0</v>
          </cell>
        </row>
        <row r="12424">
          <cell r="A12424">
            <v>48854</v>
          </cell>
          <cell r="B12424">
            <v>0</v>
          </cell>
        </row>
        <row r="12425">
          <cell r="A12425">
            <v>48855</v>
          </cell>
          <cell r="B12425">
            <v>0</v>
          </cell>
        </row>
        <row r="12426">
          <cell r="A12426">
            <v>48856</v>
          </cell>
          <cell r="B12426">
            <v>0</v>
          </cell>
        </row>
        <row r="12427">
          <cell r="A12427">
            <v>48857</v>
          </cell>
          <cell r="B12427">
            <v>0</v>
          </cell>
        </row>
        <row r="12428">
          <cell r="A12428">
            <v>48858</v>
          </cell>
          <cell r="B12428">
            <v>0</v>
          </cell>
        </row>
        <row r="12429">
          <cell r="A12429">
            <v>48859</v>
          </cell>
          <cell r="B12429">
            <v>0</v>
          </cell>
        </row>
        <row r="12430">
          <cell r="A12430">
            <v>48860</v>
          </cell>
          <cell r="B12430">
            <v>0</v>
          </cell>
        </row>
        <row r="12431">
          <cell r="A12431">
            <v>48861</v>
          </cell>
          <cell r="B12431">
            <v>0</v>
          </cell>
        </row>
        <row r="12432">
          <cell r="A12432">
            <v>48862</v>
          </cell>
          <cell r="B12432">
            <v>0</v>
          </cell>
        </row>
        <row r="12433">
          <cell r="A12433">
            <v>48863</v>
          </cell>
          <cell r="B12433">
            <v>0</v>
          </cell>
        </row>
        <row r="12434">
          <cell r="A12434">
            <v>48864</v>
          </cell>
          <cell r="B12434">
            <v>0</v>
          </cell>
        </row>
        <row r="12435">
          <cell r="A12435">
            <v>48865</v>
          </cell>
          <cell r="B12435">
            <v>0</v>
          </cell>
        </row>
        <row r="12436">
          <cell r="A12436">
            <v>48866</v>
          </cell>
          <cell r="B12436">
            <v>0</v>
          </cell>
        </row>
        <row r="12437">
          <cell r="A12437">
            <v>48867</v>
          </cell>
          <cell r="B12437">
            <v>0</v>
          </cell>
        </row>
        <row r="12438">
          <cell r="A12438">
            <v>48868</v>
          </cell>
          <cell r="B12438">
            <v>0</v>
          </cell>
        </row>
        <row r="12439">
          <cell r="A12439">
            <v>48869</v>
          </cell>
          <cell r="B12439">
            <v>0</v>
          </cell>
        </row>
        <row r="12440">
          <cell r="A12440">
            <v>48870</v>
          </cell>
          <cell r="B12440">
            <v>0</v>
          </cell>
        </row>
        <row r="12441">
          <cell r="A12441">
            <v>48871</v>
          </cell>
          <cell r="B12441">
            <v>0</v>
          </cell>
        </row>
        <row r="12442">
          <cell r="A12442">
            <v>48872</v>
          </cell>
          <cell r="B12442">
            <v>0</v>
          </cell>
        </row>
        <row r="12443">
          <cell r="A12443">
            <v>48873</v>
          </cell>
          <cell r="B12443">
            <v>0</v>
          </cell>
        </row>
        <row r="12444">
          <cell r="A12444">
            <v>48874</v>
          </cell>
          <cell r="B12444">
            <v>0</v>
          </cell>
        </row>
        <row r="12445">
          <cell r="A12445">
            <v>48875</v>
          </cell>
          <cell r="B12445">
            <v>0</v>
          </cell>
        </row>
        <row r="12446">
          <cell r="A12446">
            <v>48876</v>
          </cell>
          <cell r="B12446">
            <v>0</v>
          </cell>
        </row>
        <row r="12447">
          <cell r="A12447">
            <v>48877</v>
          </cell>
          <cell r="B12447">
            <v>0</v>
          </cell>
        </row>
        <row r="12448">
          <cell r="A12448">
            <v>48878</v>
          </cell>
          <cell r="B12448">
            <v>0</v>
          </cell>
        </row>
        <row r="12449">
          <cell r="A12449">
            <v>48879</v>
          </cell>
          <cell r="B12449">
            <v>0</v>
          </cell>
        </row>
        <row r="12450">
          <cell r="A12450">
            <v>48880</v>
          </cell>
          <cell r="B12450">
            <v>0</v>
          </cell>
        </row>
        <row r="12451">
          <cell r="A12451">
            <v>48881</v>
          </cell>
          <cell r="B12451">
            <v>0</v>
          </cell>
        </row>
        <row r="12452">
          <cell r="A12452">
            <v>48882</v>
          </cell>
          <cell r="B12452">
            <v>0</v>
          </cell>
        </row>
        <row r="12453">
          <cell r="A12453">
            <v>48883</v>
          </cell>
          <cell r="B12453">
            <v>0</v>
          </cell>
        </row>
        <row r="12454">
          <cell r="A12454">
            <v>48884</v>
          </cell>
          <cell r="B12454">
            <v>0</v>
          </cell>
        </row>
        <row r="12455">
          <cell r="A12455">
            <v>48885</v>
          </cell>
          <cell r="B12455">
            <v>0</v>
          </cell>
        </row>
        <row r="12456">
          <cell r="A12456">
            <v>48886</v>
          </cell>
          <cell r="B12456">
            <v>0</v>
          </cell>
        </row>
        <row r="12457">
          <cell r="A12457">
            <v>48887</v>
          </cell>
          <cell r="B12457">
            <v>0</v>
          </cell>
        </row>
        <row r="12458">
          <cell r="A12458">
            <v>48888</v>
          </cell>
          <cell r="B12458">
            <v>0</v>
          </cell>
        </row>
        <row r="12459">
          <cell r="A12459">
            <v>48889</v>
          </cell>
          <cell r="B12459">
            <v>0</v>
          </cell>
        </row>
        <row r="12460">
          <cell r="A12460">
            <v>48890</v>
          </cell>
          <cell r="B12460">
            <v>0</v>
          </cell>
        </row>
        <row r="12461">
          <cell r="A12461">
            <v>48891</v>
          </cell>
          <cell r="B12461">
            <v>0</v>
          </cell>
        </row>
        <row r="12462">
          <cell r="A12462">
            <v>48892</v>
          </cell>
          <cell r="B12462">
            <v>0</v>
          </cell>
        </row>
        <row r="12463">
          <cell r="A12463">
            <v>48893</v>
          </cell>
          <cell r="B12463">
            <v>0</v>
          </cell>
        </row>
        <row r="12464">
          <cell r="A12464">
            <v>48894</v>
          </cell>
          <cell r="B12464">
            <v>0</v>
          </cell>
        </row>
        <row r="12465">
          <cell r="A12465">
            <v>48895</v>
          </cell>
          <cell r="B12465">
            <v>0</v>
          </cell>
        </row>
        <row r="12466">
          <cell r="A12466">
            <v>48896</v>
          </cell>
          <cell r="B12466">
            <v>0</v>
          </cell>
        </row>
        <row r="12467">
          <cell r="A12467">
            <v>48897</v>
          </cell>
          <cell r="B12467">
            <v>0</v>
          </cell>
        </row>
        <row r="12468">
          <cell r="A12468">
            <v>48898</v>
          </cell>
          <cell r="B12468">
            <v>0</v>
          </cell>
        </row>
        <row r="12469">
          <cell r="A12469">
            <v>48899</v>
          </cell>
          <cell r="B12469">
            <v>0</v>
          </cell>
        </row>
        <row r="12470">
          <cell r="A12470">
            <v>48900</v>
          </cell>
          <cell r="B12470">
            <v>0</v>
          </cell>
        </row>
        <row r="12471">
          <cell r="A12471">
            <v>48901</v>
          </cell>
          <cell r="B12471">
            <v>0</v>
          </cell>
        </row>
        <row r="12472">
          <cell r="A12472">
            <v>48902</v>
          </cell>
          <cell r="B12472">
            <v>0</v>
          </cell>
        </row>
        <row r="12473">
          <cell r="A12473">
            <v>48903</v>
          </cell>
          <cell r="B12473">
            <v>0</v>
          </cell>
        </row>
        <row r="12474">
          <cell r="A12474">
            <v>48904</v>
          </cell>
          <cell r="B12474">
            <v>0</v>
          </cell>
        </row>
        <row r="12475">
          <cell r="A12475">
            <v>48905</v>
          </cell>
          <cell r="B12475">
            <v>0</v>
          </cell>
        </row>
        <row r="12476">
          <cell r="A12476">
            <v>48906</v>
          </cell>
          <cell r="B12476">
            <v>0</v>
          </cell>
        </row>
        <row r="12477">
          <cell r="A12477">
            <v>48907</v>
          </cell>
          <cell r="B12477">
            <v>0</v>
          </cell>
        </row>
        <row r="12478">
          <cell r="A12478">
            <v>48908</v>
          </cell>
          <cell r="B12478">
            <v>0</v>
          </cell>
        </row>
        <row r="12479">
          <cell r="A12479">
            <v>48909</v>
          </cell>
          <cell r="B12479">
            <v>0</v>
          </cell>
        </row>
        <row r="12480">
          <cell r="A12480">
            <v>48910</v>
          </cell>
          <cell r="B12480">
            <v>0</v>
          </cell>
        </row>
        <row r="12481">
          <cell r="A12481">
            <v>48911</v>
          </cell>
          <cell r="B12481">
            <v>0</v>
          </cell>
        </row>
        <row r="12482">
          <cell r="A12482">
            <v>48912</v>
          </cell>
          <cell r="B12482">
            <v>0</v>
          </cell>
        </row>
        <row r="12483">
          <cell r="A12483">
            <v>48913</v>
          </cell>
          <cell r="B12483">
            <v>0</v>
          </cell>
        </row>
        <row r="12484">
          <cell r="A12484">
            <v>48914</v>
          </cell>
          <cell r="B12484">
            <v>0</v>
          </cell>
        </row>
        <row r="12485">
          <cell r="A12485">
            <v>48915</v>
          </cell>
          <cell r="B12485">
            <v>0</v>
          </cell>
        </row>
        <row r="12486">
          <cell r="A12486">
            <v>48916</v>
          </cell>
          <cell r="B12486">
            <v>0</v>
          </cell>
        </row>
        <row r="12487">
          <cell r="A12487">
            <v>48917</v>
          </cell>
          <cell r="B12487">
            <v>0</v>
          </cell>
        </row>
        <row r="12488">
          <cell r="A12488">
            <v>48918</v>
          </cell>
          <cell r="B12488">
            <v>0</v>
          </cell>
        </row>
        <row r="12489">
          <cell r="A12489">
            <v>48919</v>
          </cell>
          <cell r="B12489">
            <v>0</v>
          </cell>
        </row>
        <row r="12490">
          <cell r="A12490">
            <v>48920</v>
          </cell>
          <cell r="B12490">
            <v>0</v>
          </cell>
        </row>
        <row r="12491">
          <cell r="A12491">
            <v>48921</v>
          </cell>
          <cell r="B12491">
            <v>0</v>
          </cell>
        </row>
        <row r="12492">
          <cell r="A12492">
            <v>48922</v>
          </cell>
          <cell r="B12492">
            <v>0</v>
          </cell>
        </row>
        <row r="12493">
          <cell r="A12493">
            <v>48923</v>
          </cell>
          <cell r="B12493">
            <v>0</v>
          </cell>
        </row>
        <row r="12494">
          <cell r="A12494">
            <v>48924</v>
          </cell>
          <cell r="B12494">
            <v>0</v>
          </cell>
        </row>
        <row r="12495">
          <cell r="A12495">
            <v>48925</v>
          </cell>
          <cell r="B12495">
            <v>0</v>
          </cell>
        </row>
        <row r="12496">
          <cell r="A12496">
            <v>48926</v>
          </cell>
          <cell r="B12496">
            <v>0</v>
          </cell>
        </row>
        <row r="12497">
          <cell r="A12497">
            <v>48927</v>
          </cell>
          <cell r="B12497">
            <v>0</v>
          </cell>
        </row>
        <row r="12498">
          <cell r="A12498">
            <v>48928</v>
          </cell>
          <cell r="B12498">
            <v>0</v>
          </cell>
        </row>
        <row r="12499">
          <cell r="A12499">
            <v>48929</v>
          </cell>
          <cell r="B12499">
            <v>0</v>
          </cell>
        </row>
        <row r="12500">
          <cell r="A12500">
            <v>48930</v>
          </cell>
          <cell r="B12500">
            <v>0</v>
          </cell>
        </row>
        <row r="12501">
          <cell r="A12501">
            <v>48931</v>
          </cell>
          <cell r="B12501">
            <v>0</v>
          </cell>
        </row>
        <row r="12502">
          <cell r="A12502">
            <v>48932</v>
          </cell>
          <cell r="B12502">
            <v>0</v>
          </cell>
        </row>
        <row r="12503">
          <cell r="A12503">
            <v>48933</v>
          </cell>
          <cell r="B12503">
            <v>0</v>
          </cell>
        </row>
        <row r="12504">
          <cell r="A12504">
            <v>48934</v>
          </cell>
          <cell r="B12504">
            <v>0</v>
          </cell>
        </row>
        <row r="12505">
          <cell r="A12505">
            <v>48935</v>
          </cell>
          <cell r="B12505">
            <v>0</v>
          </cell>
        </row>
        <row r="12506">
          <cell r="A12506">
            <v>48936</v>
          </cell>
          <cell r="B12506">
            <v>0</v>
          </cell>
        </row>
        <row r="12507">
          <cell r="A12507">
            <v>48937</v>
          </cell>
          <cell r="B12507">
            <v>0</v>
          </cell>
        </row>
        <row r="12508">
          <cell r="A12508">
            <v>48938</v>
          </cell>
          <cell r="B12508">
            <v>0</v>
          </cell>
        </row>
        <row r="12509">
          <cell r="A12509">
            <v>48939</v>
          </cell>
          <cell r="B12509">
            <v>0</v>
          </cell>
        </row>
        <row r="12510">
          <cell r="A12510">
            <v>48940</v>
          </cell>
          <cell r="B12510">
            <v>0</v>
          </cell>
        </row>
        <row r="12511">
          <cell r="A12511">
            <v>48941</v>
          </cell>
          <cell r="B12511">
            <v>0</v>
          </cell>
        </row>
        <row r="12512">
          <cell r="A12512">
            <v>48942</v>
          </cell>
          <cell r="B12512">
            <v>0</v>
          </cell>
        </row>
        <row r="12513">
          <cell r="A12513">
            <v>48943</v>
          </cell>
          <cell r="B12513">
            <v>0</v>
          </cell>
        </row>
        <row r="12514">
          <cell r="A12514">
            <v>48944</v>
          </cell>
          <cell r="B12514">
            <v>0</v>
          </cell>
        </row>
        <row r="12515">
          <cell r="A12515">
            <v>48945</v>
          </cell>
          <cell r="B12515">
            <v>0</v>
          </cell>
        </row>
        <row r="12516">
          <cell r="A12516">
            <v>48946</v>
          </cell>
          <cell r="B12516">
            <v>0</v>
          </cell>
        </row>
        <row r="12517">
          <cell r="A12517">
            <v>48947</v>
          </cell>
          <cell r="B12517">
            <v>0</v>
          </cell>
        </row>
        <row r="12518">
          <cell r="A12518">
            <v>48948</v>
          </cell>
          <cell r="B12518">
            <v>0</v>
          </cell>
        </row>
        <row r="12519">
          <cell r="A12519">
            <v>48949</v>
          </cell>
          <cell r="B12519">
            <v>0</v>
          </cell>
        </row>
        <row r="12520">
          <cell r="A12520">
            <v>48950</v>
          </cell>
          <cell r="B12520">
            <v>0</v>
          </cell>
        </row>
        <row r="12521">
          <cell r="A12521">
            <v>48951</v>
          </cell>
          <cell r="B12521">
            <v>0</v>
          </cell>
        </row>
        <row r="12522">
          <cell r="A12522">
            <v>48952</v>
          </cell>
          <cell r="B12522">
            <v>0</v>
          </cell>
        </row>
        <row r="12523">
          <cell r="A12523">
            <v>48953</v>
          </cell>
          <cell r="B12523">
            <v>0</v>
          </cell>
        </row>
        <row r="12524">
          <cell r="A12524">
            <v>48954</v>
          </cell>
          <cell r="B12524">
            <v>0</v>
          </cell>
        </row>
        <row r="12525">
          <cell r="A12525">
            <v>48955</v>
          </cell>
          <cell r="B12525">
            <v>0</v>
          </cell>
        </row>
        <row r="12526">
          <cell r="A12526">
            <v>48956</v>
          </cell>
          <cell r="B12526">
            <v>0</v>
          </cell>
        </row>
        <row r="12527">
          <cell r="A12527">
            <v>48957</v>
          </cell>
          <cell r="B12527">
            <v>0</v>
          </cell>
        </row>
        <row r="12528">
          <cell r="A12528">
            <v>48958</v>
          </cell>
          <cell r="B12528">
            <v>0</v>
          </cell>
        </row>
        <row r="12529">
          <cell r="A12529">
            <v>48959</v>
          </cell>
          <cell r="B12529">
            <v>0</v>
          </cell>
        </row>
        <row r="12530">
          <cell r="A12530">
            <v>48960</v>
          </cell>
          <cell r="B12530">
            <v>0</v>
          </cell>
        </row>
        <row r="12531">
          <cell r="A12531">
            <v>48961</v>
          </cell>
          <cell r="B12531">
            <v>0</v>
          </cell>
        </row>
        <row r="12532">
          <cell r="A12532">
            <v>48962</v>
          </cell>
          <cell r="B12532">
            <v>0</v>
          </cell>
        </row>
        <row r="12533">
          <cell r="A12533">
            <v>48963</v>
          </cell>
          <cell r="B12533">
            <v>0</v>
          </cell>
        </row>
        <row r="12534">
          <cell r="A12534">
            <v>48964</v>
          </cell>
          <cell r="B12534">
            <v>0</v>
          </cell>
        </row>
        <row r="12535">
          <cell r="A12535">
            <v>48965</v>
          </cell>
          <cell r="B12535">
            <v>0</v>
          </cell>
        </row>
        <row r="12536">
          <cell r="A12536">
            <v>48966</v>
          </cell>
          <cell r="B12536">
            <v>0</v>
          </cell>
        </row>
        <row r="12537">
          <cell r="A12537">
            <v>48967</v>
          </cell>
          <cell r="B12537">
            <v>0</v>
          </cell>
        </row>
        <row r="12538">
          <cell r="A12538">
            <v>48968</v>
          </cell>
          <cell r="B12538">
            <v>0</v>
          </cell>
        </row>
        <row r="12539">
          <cell r="A12539">
            <v>48969</v>
          </cell>
          <cell r="B12539">
            <v>0</v>
          </cell>
        </row>
        <row r="12540">
          <cell r="A12540">
            <v>48970</v>
          </cell>
          <cell r="B12540">
            <v>0</v>
          </cell>
        </row>
        <row r="12541">
          <cell r="A12541">
            <v>48971</v>
          </cell>
          <cell r="B12541">
            <v>0</v>
          </cell>
        </row>
        <row r="12542">
          <cell r="A12542">
            <v>48972</v>
          </cell>
          <cell r="B12542">
            <v>0</v>
          </cell>
        </row>
        <row r="12543">
          <cell r="A12543">
            <v>48973</v>
          </cell>
          <cell r="B12543">
            <v>0</v>
          </cell>
        </row>
        <row r="12544">
          <cell r="A12544">
            <v>48974</v>
          </cell>
          <cell r="B12544">
            <v>0</v>
          </cell>
        </row>
        <row r="12545">
          <cell r="A12545">
            <v>48975</v>
          </cell>
          <cell r="B12545">
            <v>0</v>
          </cell>
        </row>
        <row r="12546">
          <cell r="A12546">
            <v>48976</v>
          </cell>
          <cell r="B12546">
            <v>0</v>
          </cell>
        </row>
        <row r="12547">
          <cell r="A12547">
            <v>48977</v>
          </cell>
          <cell r="B12547">
            <v>0</v>
          </cell>
        </row>
        <row r="12548">
          <cell r="A12548">
            <v>48978</v>
          </cell>
          <cell r="B12548">
            <v>0</v>
          </cell>
        </row>
        <row r="12549">
          <cell r="A12549">
            <v>48979</v>
          </cell>
          <cell r="B12549">
            <v>0</v>
          </cell>
        </row>
        <row r="12550">
          <cell r="A12550">
            <v>48980</v>
          </cell>
          <cell r="B12550">
            <v>0</v>
          </cell>
        </row>
        <row r="12551">
          <cell r="A12551">
            <v>48981</v>
          </cell>
          <cell r="B12551">
            <v>0</v>
          </cell>
        </row>
        <row r="12552">
          <cell r="A12552">
            <v>48982</v>
          </cell>
          <cell r="B12552">
            <v>0</v>
          </cell>
        </row>
        <row r="12553">
          <cell r="A12553">
            <v>48983</v>
          </cell>
          <cell r="B12553">
            <v>0</v>
          </cell>
        </row>
        <row r="12554">
          <cell r="A12554">
            <v>48984</v>
          </cell>
          <cell r="B12554">
            <v>0</v>
          </cell>
        </row>
        <row r="12555">
          <cell r="A12555">
            <v>48985</v>
          </cell>
          <cell r="B12555">
            <v>0</v>
          </cell>
        </row>
        <row r="12556">
          <cell r="A12556">
            <v>48986</v>
          </cell>
          <cell r="B12556">
            <v>0</v>
          </cell>
        </row>
        <row r="12557">
          <cell r="A12557">
            <v>48987</v>
          </cell>
          <cell r="B12557">
            <v>0</v>
          </cell>
        </row>
        <row r="12558">
          <cell r="A12558">
            <v>48988</v>
          </cell>
          <cell r="B12558">
            <v>0</v>
          </cell>
        </row>
        <row r="12559">
          <cell r="A12559">
            <v>48989</v>
          </cell>
          <cell r="B12559">
            <v>0</v>
          </cell>
        </row>
        <row r="12560">
          <cell r="A12560">
            <v>48990</v>
          </cell>
          <cell r="B12560">
            <v>0</v>
          </cell>
        </row>
        <row r="12561">
          <cell r="A12561">
            <v>48991</v>
          </cell>
          <cell r="B12561">
            <v>0</v>
          </cell>
        </row>
        <row r="12562">
          <cell r="A12562">
            <v>48992</v>
          </cell>
          <cell r="B12562">
            <v>0</v>
          </cell>
        </row>
        <row r="12563">
          <cell r="A12563">
            <v>48993</v>
          </cell>
          <cell r="B12563">
            <v>0</v>
          </cell>
        </row>
        <row r="12564">
          <cell r="A12564">
            <v>48994</v>
          </cell>
          <cell r="B12564">
            <v>0</v>
          </cell>
        </row>
        <row r="12565">
          <cell r="A12565">
            <v>48995</v>
          </cell>
          <cell r="B12565">
            <v>0</v>
          </cell>
        </row>
        <row r="12566">
          <cell r="A12566">
            <v>48996</v>
          </cell>
          <cell r="B12566">
            <v>0</v>
          </cell>
        </row>
        <row r="12567">
          <cell r="A12567">
            <v>48997</v>
          </cell>
          <cell r="B12567">
            <v>0</v>
          </cell>
        </row>
        <row r="12568">
          <cell r="A12568">
            <v>48998</v>
          </cell>
          <cell r="B12568">
            <v>0</v>
          </cell>
        </row>
        <row r="12569">
          <cell r="A12569">
            <v>48999</v>
          </cell>
          <cell r="B12569">
            <v>0</v>
          </cell>
        </row>
        <row r="12570">
          <cell r="A12570">
            <v>49000</v>
          </cell>
          <cell r="B12570">
            <v>0</v>
          </cell>
        </row>
        <row r="12571">
          <cell r="A12571">
            <v>49001</v>
          </cell>
          <cell r="B12571">
            <v>0</v>
          </cell>
        </row>
        <row r="12572">
          <cell r="A12572">
            <v>49002</v>
          </cell>
          <cell r="B12572">
            <v>0</v>
          </cell>
        </row>
        <row r="12573">
          <cell r="A12573">
            <v>49003</v>
          </cell>
          <cell r="B12573">
            <v>0</v>
          </cell>
        </row>
        <row r="12574">
          <cell r="A12574">
            <v>49004</v>
          </cell>
          <cell r="B12574">
            <v>0</v>
          </cell>
        </row>
        <row r="12575">
          <cell r="A12575">
            <v>49005</v>
          </cell>
          <cell r="B12575">
            <v>0</v>
          </cell>
        </row>
        <row r="12576">
          <cell r="A12576">
            <v>49006</v>
          </cell>
          <cell r="B12576">
            <v>0</v>
          </cell>
        </row>
        <row r="12577">
          <cell r="A12577">
            <v>49007</v>
          </cell>
          <cell r="B12577">
            <v>0</v>
          </cell>
        </row>
        <row r="12578">
          <cell r="A12578">
            <v>49008</v>
          </cell>
          <cell r="B12578">
            <v>0</v>
          </cell>
        </row>
        <row r="12579">
          <cell r="A12579">
            <v>49009</v>
          </cell>
          <cell r="B12579">
            <v>0</v>
          </cell>
        </row>
        <row r="12580">
          <cell r="A12580">
            <v>49010</v>
          </cell>
          <cell r="B12580">
            <v>0</v>
          </cell>
        </row>
        <row r="12581">
          <cell r="A12581">
            <v>49011</v>
          </cell>
          <cell r="B12581">
            <v>0</v>
          </cell>
        </row>
        <row r="12582">
          <cell r="A12582">
            <v>49012</v>
          </cell>
          <cell r="B12582">
            <v>0</v>
          </cell>
        </row>
        <row r="12583">
          <cell r="A12583">
            <v>49013</v>
          </cell>
          <cell r="B12583">
            <v>0</v>
          </cell>
        </row>
        <row r="12584">
          <cell r="A12584">
            <v>49014</v>
          </cell>
          <cell r="B12584">
            <v>0</v>
          </cell>
        </row>
        <row r="12585">
          <cell r="A12585">
            <v>49015</v>
          </cell>
          <cell r="B12585">
            <v>0</v>
          </cell>
        </row>
        <row r="12586">
          <cell r="A12586">
            <v>49016</v>
          </cell>
          <cell r="B12586">
            <v>0</v>
          </cell>
        </row>
        <row r="12587">
          <cell r="A12587">
            <v>49017</v>
          </cell>
          <cell r="B12587">
            <v>0</v>
          </cell>
        </row>
        <row r="12588">
          <cell r="A12588">
            <v>49018</v>
          </cell>
          <cell r="B12588">
            <v>0</v>
          </cell>
        </row>
        <row r="12589">
          <cell r="A12589">
            <v>49019</v>
          </cell>
          <cell r="B12589">
            <v>0</v>
          </cell>
        </row>
        <row r="12590">
          <cell r="A12590">
            <v>49020</v>
          </cell>
          <cell r="B12590">
            <v>0</v>
          </cell>
        </row>
        <row r="12591">
          <cell r="A12591">
            <v>49021</v>
          </cell>
          <cell r="B12591">
            <v>0</v>
          </cell>
        </row>
        <row r="12592">
          <cell r="A12592">
            <v>49022</v>
          </cell>
          <cell r="B12592">
            <v>0</v>
          </cell>
        </row>
        <row r="12593">
          <cell r="A12593">
            <v>49023</v>
          </cell>
          <cell r="B12593">
            <v>0</v>
          </cell>
        </row>
        <row r="12594">
          <cell r="A12594">
            <v>49024</v>
          </cell>
          <cell r="B12594">
            <v>0</v>
          </cell>
        </row>
        <row r="12595">
          <cell r="A12595">
            <v>49025</v>
          </cell>
          <cell r="B12595">
            <v>0</v>
          </cell>
        </row>
        <row r="12596">
          <cell r="A12596">
            <v>49026</v>
          </cell>
          <cell r="B12596">
            <v>0</v>
          </cell>
        </row>
        <row r="12597">
          <cell r="A12597">
            <v>49027</v>
          </cell>
          <cell r="B12597">
            <v>0</v>
          </cell>
        </row>
        <row r="12598">
          <cell r="A12598">
            <v>49028</v>
          </cell>
          <cell r="B12598">
            <v>0</v>
          </cell>
        </row>
        <row r="12599">
          <cell r="A12599">
            <v>49029</v>
          </cell>
          <cell r="B12599">
            <v>0</v>
          </cell>
        </row>
        <row r="12600">
          <cell r="A12600">
            <v>49030</v>
          </cell>
          <cell r="B12600">
            <v>0</v>
          </cell>
        </row>
        <row r="12601">
          <cell r="A12601">
            <v>49031</v>
          </cell>
          <cell r="B12601">
            <v>0</v>
          </cell>
        </row>
        <row r="12602">
          <cell r="A12602">
            <v>49032</v>
          </cell>
          <cell r="B12602">
            <v>0</v>
          </cell>
        </row>
        <row r="12603">
          <cell r="A12603">
            <v>49033</v>
          </cell>
          <cell r="B12603">
            <v>0</v>
          </cell>
        </row>
        <row r="12604">
          <cell r="A12604">
            <v>49034</v>
          </cell>
          <cell r="B12604">
            <v>0</v>
          </cell>
        </row>
        <row r="12605">
          <cell r="A12605">
            <v>49035</v>
          </cell>
          <cell r="B12605">
            <v>0</v>
          </cell>
        </row>
        <row r="12606">
          <cell r="A12606">
            <v>49036</v>
          </cell>
          <cell r="B12606">
            <v>0</v>
          </cell>
        </row>
        <row r="12607">
          <cell r="A12607">
            <v>49037</v>
          </cell>
          <cell r="B12607">
            <v>0</v>
          </cell>
        </row>
        <row r="12608">
          <cell r="A12608">
            <v>49038</v>
          </cell>
          <cell r="B12608">
            <v>0</v>
          </cell>
        </row>
        <row r="12609">
          <cell r="A12609">
            <v>49039</v>
          </cell>
          <cell r="B12609">
            <v>0</v>
          </cell>
        </row>
        <row r="12610">
          <cell r="A12610">
            <v>49040</v>
          </cell>
          <cell r="B12610">
            <v>0</v>
          </cell>
        </row>
        <row r="12611">
          <cell r="A12611">
            <v>49041</v>
          </cell>
          <cell r="B12611">
            <v>0</v>
          </cell>
        </row>
        <row r="12612">
          <cell r="A12612">
            <v>49042</v>
          </cell>
          <cell r="B12612">
            <v>0</v>
          </cell>
        </row>
        <row r="12613">
          <cell r="A12613">
            <v>49043</v>
          </cell>
          <cell r="B12613">
            <v>0</v>
          </cell>
        </row>
        <row r="12614">
          <cell r="A12614">
            <v>49044</v>
          </cell>
          <cell r="B12614">
            <v>0</v>
          </cell>
        </row>
        <row r="12615">
          <cell r="A12615">
            <v>49045</v>
          </cell>
          <cell r="B12615">
            <v>0</v>
          </cell>
        </row>
        <row r="12616">
          <cell r="A12616">
            <v>49046</v>
          </cell>
          <cell r="B12616">
            <v>0</v>
          </cell>
        </row>
        <row r="12617">
          <cell r="A12617">
            <v>49047</v>
          </cell>
          <cell r="B12617">
            <v>0</v>
          </cell>
        </row>
        <row r="12618">
          <cell r="A12618">
            <v>49048</v>
          </cell>
          <cell r="B12618">
            <v>0</v>
          </cell>
        </row>
        <row r="12619">
          <cell r="A12619">
            <v>49049</v>
          </cell>
          <cell r="B12619">
            <v>0</v>
          </cell>
        </row>
        <row r="12620">
          <cell r="A12620">
            <v>49050</v>
          </cell>
          <cell r="B12620">
            <v>0</v>
          </cell>
        </row>
        <row r="12621">
          <cell r="A12621">
            <v>49051</v>
          </cell>
          <cell r="B12621">
            <v>0</v>
          </cell>
        </row>
        <row r="12622">
          <cell r="A12622">
            <v>49052</v>
          </cell>
          <cell r="B12622">
            <v>0</v>
          </cell>
        </row>
        <row r="12623">
          <cell r="A12623">
            <v>49053</v>
          </cell>
          <cell r="B12623">
            <v>0</v>
          </cell>
        </row>
        <row r="12624">
          <cell r="A12624">
            <v>49054</v>
          </cell>
          <cell r="B12624">
            <v>0</v>
          </cell>
        </row>
        <row r="12625">
          <cell r="A12625">
            <v>49055</v>
          </cell>
          <cell r="B12625">
            <v>0</v>
          </cell>
        </row>
        <row r="12626">
          <cell r="A12626">
            <v>49056</v>
          </cell>
          <cell r="B12626">
            <v>0</v>
          </cell>
        </row>
        <row r="12627">
          <cell r="A12627">
            <v>49057</v>
          </cell>
          <cell r="B12627">
            <v>0</v>
          </cell>
        </row>
        <row r="12628">
          <cell r="A12628">
            <v>49058</v>
          </cell>
          <cell r="B12628">
            <v>0</v>
          </cell>
        </row>
        <row r="12629">
          <cell r="A12629">
            <v>49059</v>
          </cell>
          <cell r="B12629">
            <v>0</v>
          </cell>
        </row>
        <row r="12630">
          <cell r="A12630">
            <v>49060</v>
          </cell>
          <cell r="B12630">
            <v>0</v>
          </cell>
        </row>
        <row r="12631">
          <cell r="A12631">
            <v>49061</v>
          </cell>
          <cell r="B12631">
            <v>0</v>
          </cell>
        </row>
        <row r="12632">
          <cell r="A12632">
            <v>49062</v>
          </cell>
          <cell r="B12632">
            <v>0</v>
          </cell>
        </row>
        <row r="12633">
          <cell r="A12633">
            <v>49063</v>
          </cell>
          <cell r="B12633">
            <v>0</v>
          </cell>
        </row>
        <row r="12634">
          <cell r="A12634">
            <v>49064</v>
          </cell>
          <cell r="B12634">
            <v>0</v>
          </cell>
        </row>
        <row r="12635">
          <cell r="A12635">
            <v>49065</v>
          </cell>
          <cell r="B12635">
            <v>0</v>
          </cell>
        </row>
        <row r="12636">
          <cell r="A12636">
            <v>49066</v>
          </cell>
          <cell r="B12636">
            <v>0</v>
          </cell>
        </row>
        <row r="12637">
          <cell r="A12637">
            <v>49067</v>
          </cell>
          <cell r="B12637">
            <v>0</v>
          </cell>
        </row>
        <row r="12638">
          <cell r="A12638">
            <v>49068</v>
          </cell>
          <cell r="B12638">
            <v>0</v>
          </cell>
        </row>
        <row r="12639">
          <cell r="A12639">
            <v>49069</v>
          </cell>
          <cell r="B12639">
            <v>0</v>
          </cell>
        </row>
        <row r="12640">
          <cell r="A12640">
            <v>49070</v>
          </cell>
          <cell r="B12640">
            <v>0</v>
          </cell>
        </row>
        <row r="12641">
          <cell r="A12641">
            <v>49071</v>
          </cell>
          <cell r="B12641">
            <v>0</v>
          </cell>
        </row>
        <row r="12642">
          <cell r="A12642">
            <v>49072</v>
          </cell>
          <cell r="B12642">
            <v>0</v>
          </cell>
        </row>
        <row r="12643">
          <cell r="A12643">
            <v>49073</v>
          </cell>
          <cell r="B12643">
            <v>0</v>
          </cell>
        </row>
        <row r="12644">
          <cell r="A12644">
            <v>49074</v>
          </cell>
          <cell r="B12644">
            <v>0</v>
          </cell>
        </row>
        <row r="12645">
          <cell r="A12645">
            <v>49075</v>
          </cell>
          <cell r="B12645">
            <v>0</v>
          </cell>
        </row>
        <row r="12646">
          <cell r="A12646">
            <v>49076</v>
          </cell>
          <cell r="B12646">
            <v>0</v>
          </cell>
        </row>
        <row r="12647">
          <cell r="A12647">
            <v>49077</v>
          </cell>
          <cell r="B12647">
            <v>0</v>
          </cell>
        </row>
        <row r="12648">
          <cell r="A12648">
            <v>49078</v>
          </cell>
          <cell r="B12648">
            <v>0</v>
          </cell>
        </row>
        <row r="12649">
          <cell r="A12649">
            <v>49079</v>
          </cell>
          <cell r="B12649">
            <v>0</v>
          </cell>
        </row>
        <row r="12650">
          <cell r="A12650">
            <v>49080</v>
          </cell>
          <cell r="B12650">
            <v>0</v>
          </cell>
        </row>
        <row r="12651">
          <cell r="A12651">
            <v>49081</v>
          </cell>
          <cell r="B12651">
            <v>0</v>
          </cell>
        </row>
        <row r="12652">
          <cell r="A12652">
            <v>49082</v>
          </cell>
          <cell r="B12652">
            <v>0</v>
          </cell>
        </row>
        <row r="12653">
          <cell r="A12653">
            <v>49083</v>
          </cell>
          <cell r="B12653">
            <v>0</v>
          </cell>
        </row>
        <row r="12654">
          <cell r="A12654">
            <v>49084</v>
          </cell>
          <cell r="B12654">
            <v>0</v>
          </cell>
        </row>
        <row r="12655">
          <cell r="A12655">
            <v>49085</v>
          </cell>
          <cell r="B12655">
            <v>0</v>
          </cell>
        </row>
        <row r="12656">
          <cell r="A12656">
            <v>49086</v>
          </cell>
          <cell r="B12656">
            <v>0</v>
          </cell>
        </row>
        <row r="12657">
          <cell r="A12657">
            <v>49087</v>
          </cell>
          <cell r="B12657">
            <v>0</v>
          </cell>
        </row>
        <row r="12658">
          <cell r="A12658">
            <v>49088</v>
          </cell>
          <cell r="B12658">
            <v>0</v>
          </cell>
        </row>
        <row r="12659">
          <cell r="A12659">
            <v>49089</v>
          </cell>
          <cell r="B12659">
            <v>0</v>
          </cell>
        </row>
        <row r="12660">
          <cell r="A12660">
            <v>49090</v>
          </cell>
          <cell r="B12660">
            <v>0</v>
          </cell>
        </row>
        <row r="12661">
          <cell r="A12661">
            <v>49091</v>
          </cell>
          <cell r="B12661">
            <v>0</v>
          </cell>
        </row>
        <row r="12662">
          <cell r="A12662">
            <v>49092</v>
          </cell>
          <cell r="B12662">
            <v>0</v>
          </cell>
        </row>
        <row r="12663">
          <cell r="A12663">
            <v>49093</v>
          </cell>
          <cell r="B12663">
            <v>0</v>
          </cell>
        </row>
        <row r="12664">
          <cell r="A12664">
            <v>49094</v>
          </cell>
          <cell r="B12664">
            <v>0</v>
          </cell>
        </row>
        <row r="12665">
          <cell r="A12665">
            <v>49095</v>
          </cell>
          <cell r="B12665">
            <v>0</v>
          </cell>
        </row>
        <row r="12666">
          <cell r="A12666">
            <v>49096</v>
          </cell>
          <cell r="B12666">
            <v>0</v>
          </cell>
        </row>
        <row r="12667">
          <cell r="A12667">
            <v>49097</v>
          </cell>
          <cell r="B12667">
            <v>0</v>
          </cell>
        </row>
        <row r="12668">
          <cell r="A12668">
            <v>49098</v>
          </cell>
          <cell r="B12668">
            <v>0</v>
          </cell>
        </row>
        <row r="12669">
          <cell r="A12669">
            <v>49099</v>
          </cell>
          <cell r="B12669">
            <v>0</v>
          </cell>
        </row>
        <row r="12670">
          <cell r="A12670">
            <v>49100</v>
          </cell>
          <cell r="B12670">
            <v>0</v>
          </cell>
        </row>
        <row r="12671">
          <cell r="A12671">
            <v>49101</v>
          </cell>
          <cell r="B12671">
            <v>0</v>
          </cell>
        </row>
        <row r="12672">
          <cell r="A12672">
            <v>49102</v>
          </cell>
          <cell r="B12672">
            <v>0</v>
          </cell>
        </row>
        <row r="12673">
          <cell r="A12673">
            <v>49103</v>
          </cell>
          <cell r="B12673">
            <v>0</v>
          </cell>
        </row>
        <row r="12674">
          <cell r="A12674">
            <v>49104</v>
          </cell>
          <cell r="B12674">
            <v>0</v>
          </cell>
        </row>
        <row r="12675">
          <cell r="A12675">
            <v>49105</v>
          </cell>
          <cell r="B12675">
            <v>0</v>
          </cell>
        </row>
        <row r="12676">
          <cell r="A12676">
            <v>49106</v>
          </cell>
          <cell r="B12676">
            <v>0</v>
          </cell>
        </row>
        <row r="12677">
          <cell r="A12677">
            <v>49107</v>
          </cell>
          <cell r="B12677">
            <v>0</v>
          </cell>
        </row>
        <row r="12678">
          <cell r="A12678">
            <v>49108</v>
          </cell>
          <cell r="B12678">
            <v>0</v>
          </cell>
        </row>
        <row r="12679">
          <cell r="A12679">
            <v>49109</v>
          </cell>
          <cell r="B12679">
            <v>0</v>
          </cell>
        </row>
        <row r="12680">
          <cell r="A12680">
            <v>49110</v>
          </cell>
          <cell r="B12680">
            <v>0</v>
          </cell>
        </row>
        <row r="12681">
          <cell r="A12681">
            <v>49111</v>
          </cell>
          <cell r="B12681">
            <v>0</v>
          </cell>
        </row>
        <row r="12682">
          <cell r="A12682">
            <v>49112</v>
          </cell>
          <cell r="B12682">
            <v>0</v>
          </cell>
        </row>
        <row r="12683">
          <cell r="A12683">
            <v>49113</v>
          </cell>
          <cell r="B12683">
            <v>0</v>
          </cell>
        </row>
        <row r="12684">
          <cell r="A12684">
            <v>49114</v>
          </cell>
          <cell r="B12684">
            <v>0</v>
          </cell>
        </row>
        <row r="12685">
          <cell r="A12685">
            <v>49115</v>
          </cell>
          <cell r="B12685">
            <v>0</v>
          </cell>
        </row>
        <row r="12686">
          <cell r="A12686">
            <v>49116</v>
          </cell>
          <cell r="B12686">
            <v>0</v>
          </cell>
        </row>
        <row r="12687">
          <cell r="A12687">
            <v>49117</v>
          </cell>
          <cell r="B12687">
            <v>0</v>
          </cell>
        </row>
        <row r="12688">
          <cell r="A12688">
            <v>49118</v>
          </cell>
          <cell r="B12688">
            <v>0</v>
          </cell>
        </row>
        <row r="12689">
          <cell r="A12689">
            <v>49119</v>
          </cell>
          <cell r="B12689">
            <v>0</v>
          </cell>
        </row>
        <row r="12690">
          <cell r="A12690">
            <v>49120</v>
          </cell>
          <cell r="B12690">
            <v>0</v>
          </cell>
        </row>
        <row r="12691">
          <cell r="A12691">
            <v>49121</v>
          </cell>
          <cell r="B12691">
            <v>0</v>
          </cell>
        </row>
        <row r="12692">
          <cell r="A12692">
            <v>49122</v>
          </cell>
          <cell r="B12692">
            <v>0</v>
          </cell>
        </row>
        <row r="12693">
          <cell r="A12693">
            <v>49123</v>
          </cell>
          <cell r="B12693">
            <v>0</v>
          </cell>
        </row>
        <row r="12694">
          <cell r="A12694">
            <v>49124</v>
          </cell>
          <cell r="B12694">
            <v>0</v>
          </cell>
        </row>
        <row r="12695">
          <cell r="A12695">
            <v>49125</v>
          </cell>
          <cell r="B12695">
            <v>0</v>
          </cell>
        </row>
        <row r="12696">
          <cell r="A12696">
            <v>49126</v>
          </cell>
          <cell r="B12696">
            <v>0</v>
          </cell>
        </row>
        <row r="12697">
          <cell r="A12697">
            <v>49127</v>
          </cell>
          <cell r="B12697">
            <v>0</v>
          </cell>
        </row>
        <row r="12698">
          <cell r="A12698">
            <v>49128</v>
          </cell>
          <cell r="B12698">
            <v>0</v>
          </cell>
        </row>
        <row r="12699">
          <cell r="A12699">
            <v>49129</v>
          </cell>
          <cell r="B12699">
            <v>0</v>
          </cell>
        </row>
        <row r="12700">
          <cell r="A12700">
            <v>49130</v>
          </cell>
          <cell r="B12700">
            <v>0</v>
          </cell>
        </row>
        <row r="12701">
          <cell r="A12701">
            <v>49131</v>
          </cell>
          <cell r="B12701">
            <v>0</v>
          </cell>
        </row>
        <row r="12702">
          <cell r="A12702">
            <v>49132</v>
          </cell>
          <cell r="B12702">
            <v>0</v>
          </cell>
        </row>
        <row r="12703">
          <cell r="A12703">
            <v>49133</v>
          </cell>
          <cell r="B12703">
            <v>0</v>
          </cell>
        </row>
        <row r="12704">
          <cell r="A12704">
            <v>49134</v>
          </cell>
          <cell r="B12704">
            <v>0</v>
          </cell>
        </row>
        <row r="12705">
          <cell r="A12705">
            <v>49135</v>
          </cell>
          <cell r="B12705">
            <v>0</v>
          </cell>
        </row>
        <row r="12706">
          <cell r="A12706">
            <v>49136</v>
          </cell>
          <cell r="B12706">
            <v>0</v>
          </cell>
        </row>
        <row r="12707">
          <cell r="A12707">
            <v>49137</v>
          </cell>
          <cell r="B12707">
            <v>0</v>
          </cell>
        </row>
        <row r="12708">
          <cell r="A12708">
            <v>49138</v>
          </cell>
          <cell r="B12708">
            <v>0</v>
          </cell>
        </row>
        <row r="12709">
          <cell r="A12709">
            <v>49139</v>
          </cell>
          <cell r="B12709">
            <v>0</v>
          </cell>
        </row>
        <row r="12710">
          <cell r="A12710">
            <v>49140</v>
          </cell>
          <cell r="B12710">
            <v>0</v>
          </cell>
        </row>
        <row r="12711">
          <cell r="A12711">
            <v>49141</v>
          </cell>
          <cell r="B12711">
            <v>0</v>
          </cell>
        </row>
        <row r="12712">
          <cell r="A12712">
            <v>49142</v>
          </cell>
          <cell r="B12712">
            <v>0</v>
          </cell>
        </row>
        <row r="12713">
          <cell r="A12713">
            <v>49143</v>
          </cell>
          <cell r="B12713">
            <v>0</v>
          </cell>
        </row>
        <row r="12714">
          <cell r="A12714">
            <v>49144</v>
          </cell>
          <cell r="B12714">
            <v>0</v>
          </cell>
        </row>
        <row r="12715">
          <cell r="A12715">
            <v>49145</v>
          </cell>
          <cell r="B12715">
            <v>0</v>
          </cell>
        </row>
        <row r="12716">
          <cell r="A12716">
            <v>49146</v>
          </cell>
          <cell r="B12716">
            <v>0</v>
          </cell>
        </row>
        <row r="12717">
          <cell r="A12717">
            <v>49147</v>
          </cell>
          <cell r="B12717">
            <v>0</v>
          </cell>
        </row>
        <row r="12718">
          <cell r="A12718">
            <v>49148</v>
          </cell>
          <cell r="B12718">
            <v>0</v>
          </cell>
        </row>
        <row r="12719">
          <cell r="A12719">
            <v>49149</v>
          </cell>
          <cell r="B12719">
            <v>0</v>
          </cell>
        </row>
        <row r="12720">
          <cell r="A12720">
            <v>49150</v>
          </cell>
          <cell r="B12720">
            <v>0</v>
          </cell>
        </row>
        <row r="12721">
          <cell r="A12721">
            <v>49151</v>
          </cell>
          <cell r="B12721">
            <v>0</v>
          </cell>
        </row>
        <row r="12722">
          <cell r="A12722">
            <v>49152</v>
          </cell>
          <cell r="B12722">
            <v>0</v>
          </cell>
        </row>
        <row r="12723">
          <cell r="A12723">
            <v>49153</v>
          </cell>
          <cell r="B12723">
            <v>0</v>
          </cell>
        </row>
        <row r="12724">
          <cell r="A12724">
            <v>49154</v>
          </cell>
          <cell r="B12724">
            <v>0</v>
          </cell>
        </row>
        <row r="12725">
          <cell r="A12725">
            <v>49155</v>
          </cell>
          <cell r="B12725">
            <v>0</v>
          </cell>
        </row>
        <row r="12726">
          <cell r="A12726">
            <v>49156</v>
          </cell>
          <cell r="B12726">
            <v>0</v>
          </cell>
        </row>
        <row r="12727">
          <cell r="A12727">
            <v>49157</v>
          </cell>
          <cell r="B12727">
            <v>0</v>
          </cell>
        </row>
        <row r="12728">
          <cell r="A12728">
            <v>49158</v>
          </cell>
          <cell r="B12728">
            <v>0</v>
          </cell>
        </row>
        <row r="12729">
          <cell r="A12729">
            <v>49159</v>
          </cell>
          <cell r="B12729">
            <v>0</v>
          </cell>
        </row>
        <row r="12730">
          <cell r="A12730">
            <v>49160</v>
          </cell>
          <cell r="B12730">
            <v>0</v>
          </cell>
        </row>
        <row r="12731">
          <cell r="A12731">
            <v>49161</v>
          </cell>
          <cell r="B12731">
            <v>0</v>
          </cell>
        </row>
        <row r="12732">
          <cell r="A12732">
            <v>49162</v>
          </cell>
          <cell r="B12732">
            <v>0</v>
          </cell>
        </row>
        <row r="12733">
          <cell r="A12733">
            <v>49163</v>
          </cell>
          <cell r="B12733">
            <v>0</v>
          </cell>
        </row>
        <row r="12734">
          <cell r="A12734">
            <v>49164</v>
          </cell>
          <cell r="B12734">
            <v>0</v>
          </cell>
        </row>
        <row r="12735">
          <cell r="A12735">
            <v>49165</v>
          </cell>
          <cell r="B12735">
            <v>0</v>
          </cell>
        </row>
        <row r="12736">
          <cell r="A12736">
            <v>49166</v>
          </cell>
          <cell r="B12736">
            <v>0</v>
          </cell>
        </row>
        <row r="12737">
          <cell r="A12737">
            <v>49167</v>
          </cell>
          <cell r="B12737">
            <v>0</v>
          </cell>
        </row>
        <row r="12738">
          <cell r="A12738">
            <v>49168</v>
          </cell>
          <cell r="B12738">
            <v>0</v>
          </cell>
        </row>
        <row r="12739">
          <cell r="A12739">
            <v>49169</v>
          </cell>
          <cell r="B12739">
            <v>0</v>
          </cell>
        </row>
        <row r="12740">
          <cell r="A12740">
            <v>49170</v>
          </cell>
          <cell r="B12740">
            <v>0</v>
          </cell>
        </row>
        <row r="12741">
          <cell r="A12741">
            <v>49171</v>
          </cell>
          <cell r="B12741">
            <v>0</v>
          </cell>
        </row>
        <row r="12742">
          <cell r="A12742">
            <v>49172</v>
          </cell>
          <cell r="B12742">
            <v>0</v>
          </cell>
        </row>
        <row r="12743">
          <cell r="A12743">
            <v>49173</v>
          </cell>
          <cell r="B12743">
            <v>0</v>
          </cell>
        </row>
        <row r="12744">
          <cell r="A12744">
            <v>49174</v>
          </cell>
          <cell r="B12744">
            <v>0</v>
          </cell>
        </row>
        <row r="12745">
          <cell r="A12745">
            <v>49175</v>
          </cell>
          <cell r="B12745">
            <v>0</v>
          </cell>
        </row>
        <row r="12746">
          <cell r="A12746">
            <v>49176</v>
          </cell>
          <cell r="B12746">
            <v>0</v>
          </cell>
        </row>
        <row r="12747">
          <cell r="A12747">
            <v>49177</v>
          </cell>
          <cell r="B12747">
            <v>0</v>
          </cell>
        </row>
        <row r="12748">
          <cell r="A12748">
            <v>49178</v>
          </cell>
          <cell r="B12748">
            <v>0</v>
          </cell>
        </row>
        <row r="12749">
          <cell r="A12749">
            <v>49179</v>
          </cell>
          <cell r="B12749">
            <v>0</v>
          </cell>
        </row>
        <row r="12750">
          <cell r="A12750">
            <v>49180</v>
          </cell>
          <cell r="B12750">
            <v>0</v>
          </cell>
        </row>
        <row r="12751">
          <cell r="A12751">
            <v>49181</v>
          </cell>
          <cell r="B12751">
            <v>0</v>
          </cell>
        </row>
        <row r="12752">
          <cell r="A12752">
            <v>49182</v>
          </cell>
          <cell r="B12752">
            <v>0</v>
          </cell>
        </row>
        <row r="12753">
          <cell r="A12753">
            <v>49183</v>
          </cell>
          <cell r="B12753">
            <v>0</v>
          </cell>
        </row>
        <row r="12754">
          <cell r="A12754">
            <v>49184</v>
          </cell>
          <cell r="B12754">
            <v>0</v>
          </cell>
        </row>
        <row r="12755">
          <cell r="A12755">
            <v>49185</v>
          </cell>
          <cell r="B12755">
            <v>0</v>
          </cell>
        </row>
        <row r="12756">
          <cell r="A12756">
            <v>49186</v>
          </cell>
          <cell r="B12756">
            <v>0</v>
          </cell>
        </row>
        <row r="12757">
          <cell r="A12757">
            <v>49187</v>
          </cell>
          <cell r="B12757">
            <v>0</v>
          </cell>
        </row>
        <row r="12758">
          <cell r="A12758">
            <v>49188</v>
          </cell>
          <cell r="B12758">
            <v>0</v>
          </cell>
        </row>
        <row r="12759">
          <cell r="A12759">
            <v>49189</v>
          </cell>
          <cell r="B12759">
            <v>0</v>
          </cell>
        </row>
        <row r="12760">
          <cell r="A12760">
            <v>49190</v>
          </cell>
          <cell r="B12760">
            <v>0</v>
          </cell>
        </row>
        <row r="12761">
          <cell r="A12761">
            <v>49191</v>
          </cell>
          <cell r="B12761">
            <v>0</v>
          </cell>
        </row>
        <row r="12762">
          <cell r="A12762">
            <v>49192</v>
          </cell>
          <cell r="B12762">
            <v>0</v>
          </cell>
        </row>
        <row r="12763">
          <cell r="A12763">
            <v>49193</v>
          </cell>
          <cell r="B12763">
            <v>0</v>
          </cell>
        </row>
        <row r="12764">
          <cell r="A12764">
            <v>49194</v>
          </cell>
          <cell r="B12764">
            <v>0</v>
          </cell>
        </row>
        <row r="12765">
          <cell r="A12765">
            <v>49195</v>
          </cell>
          <cell r="B12765">
            <v>0</v>
          </cell>
        </row>
        <row r="12766">
          <cell r="A12766">
            <v>49196</v>
          </cell>
          <cell r="B12766">
            <v>0</v>
          </cell>
        </row>
        <row r="12767">
          <cell r="A12767">
            <v>49197</v>
          </cell>
          <cell r="B12767">
            <v>0</v>
          </cell>
        </row>
        <row r="12768">
          <cell r="A12768">
            <v>49198</v>
          </cell>
          <cell r="B12768">
            <v>0</v>
          </cell>
        </row>
        <row r="12769">
          <cell r="A12769">
            <v>49199</v>
          </cell>
          <cell r="B12769">
            <v>0</v>
          </cell>
        </row>
        <row r="12770">
          <cell r="A12770">
            <v>49200</v>
          </cell>
          <cell r="B12770">
            <v>0</v>
          </cell>
        </row>
        <row r="12771">
          <cell r="A12771">
            <v>49201</v>
          </cell>
          <cell r="B12771">
            <v>0</v>
          </cell>
        </row>
        <row r="12772">
          <cell r="A12772">
            <v>49202</v>
          </cell>
          <cell r="B12772">
            <v>0</v>
          </cell>
        </row>
        <row r="12773">
          <cell r="A12773">
            <v>49203</v>
          </cell>
          <cell r="B12773">
            <v>0</v>
          </cell>
        </row>
        <row r="12774">
          <cell r="A12774">
            <v>49204</v>
          </cell>
          <cell r="B12774">
            <v>0</v>
          </cell>
        </row>
        <row r="12775">
          <cell r="A12775">
            <v>49205</v>
          </cell>
          <cell r="B12775">
            <v>0</v>
          </cell>
        </row>
        <row r="12776">
          <cell r="A12776">
            <v>49206</v>
          </cell>
          <cell r="B12776">
            <v>0</v>
          </cell>
        </row>
        <row r="12777">
          <cell r="A12777">
            <v>49207</v>
          </cell>
          <cell r="B12777">
            <v>0</v>
          </cell>
        </row>
        <row r="12778">
          <cell r="A12778">
            <v>49208</v>
          </cell>
          <cell r="B12778">
            <v>0</v>
          </cell>
        </row>
        <row r="12779">
          <cell r="A12779">
            <v>49209</v>
          </cell>
          <cell r="B12779">
            <v>0</v>
          </cell>
        </row>
        <row r="12780">
          <cell r="A12780">
            <v>49210</v>
          </cell>
          <cell r="B12780">
            <v>0</v>
          </cell>
        </row>
        <row r="12781">
          <cell r="A12781">
            <v>49211</v>
          </cell>
          <cell r="B12781">
            <v>0</v>
          </cell>
        </row>
        <row r="12782">
          <cell r="A12782">
            <v>49212</v>
          </cell>
          <cell r="B12782">
            <v>0</v>
          </cell>
        </row>
        <row r="12783">
          <cell r="A12783">
            <v>49213</v>
          </cell>
          <cell r="B12783">
            <v>0</v>
          </cell>
        </row>
        <row r="12784">
          <cell r="A12784">
            <v>49214</v>
          </cell>
          <cell r="B12784">
            <v>0</v>
          </cell>
        </row>
        <row r="12785">
          <cell r="A12785">
            <v>49215</v>
          </cell>
          <cell r="B12785">
            <v>0</v>
          </cell>
        </row>
        <row r="12786">
          <cell r="A12786">
            <v>49216</v>
          </cell>
          <cell r="B12786">
            <v>0</v>
          </cell>
        </row>
        <row r="12787">
          <cell r="A12787">
            <v>49217</v>
          </cell>
          <cell r="B12787">
            <v>0</v>
          </cell>
        </row>
        <row r="12788">
          <cell r="A12788">
            <v>49218</v>
          </cell>
          <cell r="B12788">
            <v>0</v>
          </cell>
        </row>
        <row r="12789">
          <cell r="A12789">
            <v>49219</v>
          </cell>
          <cell r="B12789">
            <v>0</v>
          </cell>
        </row>
        <row r="12790">
          <cell r="A12790">
            <v>49220</v>
          </cell>
          <cell r="B12790">
            <v>0</v>
          </cell>
        </row>
        <row r="12791">
          <cell r="A12791">
            <v>49221</v>
          </cell>
          <cell r="B12791">
            <v>0</v>
          </cell>
        </row>
        <row r="12792">
          <cell r="A12792">
            <v>49222</v>
          </cell>
          <cell r="B12792">
            <v>0</v>
          </cell>
        </row>
        <row r="12793">
          <cell r="A12793">
            <v>49223</v>
          </cell>
          <cell r="B12793">
            <v>0</v>
          </cell>
        </row>
        <row r="12794">
          <cell r="A12794">
            <v>49224</v>
          </cell>
          <cell r="B12794">
            <v>0</v>
          </cell>
        </row>
        <row r="12795">
          <cell r="A12795">
            <v>49225</v>
          </cell>
          <cell r="B12795">
            <v>0</v>
          </cell>
        </row>
        <row r="12796">
          <cell r="A12796">
            <v>49226</v>
          </cell>
          <cell r="B12796">
            <v>0</v>
          </cell>
        </row>
        <row r="12797">
          <cell r="A12797">
            <v>49227</v>
          </cell>
          <cell r="B12797">
            <v>0</v>
          </cell>
        </row>
        <row r="12798">
          <cell r="A12798">
            <v>49228</v>
          </cell>
          <cell r="B12798">
            <v>0</v>
          </cell>
        </row>
        <row r="12799">
          <cell r="A12799">
            <v>49229</v>
          </cell>
          <cell r="B12799">
            <v>0</v>
          </cell>
        </row>
        <row r="12800">
          <cell r="A12800">
            <v>49230</v>
          </cell>
          <cell r="B12800">
            <v>0</v>
          </cell>
        </row>
        <row r="12801">
          <cell r="A12801">
            <v>49231</v>
          </cell>
          <cell r="B12801">
            <v>0</v>
          </cell>
        </row>
        <row r="12802">
          <cell r="A12802">
            <v>49232</v>
          </cell>
          <cell r="B12802">
            <v>0</v>
          </cell>
        </row>
        <row r="12803">
          <cell r="A12803">
            <v>49233</v>
          </cell>
          <cell r="B12803">
            <v>0</v>
          </cell>
        </row>
        <row r="12804">
          <cell r="A12804">
            <v>49234</v>
          </cell>
          <cell r="B12804">
            <v>0</v>
          </cell>
        </row>
        <row r="12805">
          <cell r="A12805">
            <v>49235</v>
          </cell>
          <cell r="B12805">
            <v>0</v>
          </cell>
        </row>
        <row r="12806">
          <cell r="A12806">
            <v>49236</v>
          </cell>
          <cell r="B12806">
            <v>0</v>
          </cell>
        </row>
        <row r="12807">
          <cell r="A12807">
            <v>49237</v>
          </cell>
          <cell r="B12807">
            <v>0</v>
          </cell>
        </row>
        <row r="12808">
          <cell r="A12808">
            <v>49238</v>
          </cell>
          <cell r="B12808">
            <v>0</v>
          </cell>
        </row>
        <row r="12809">
          <cell r="A12809">
            <v>49239</v>
          </cell>
          <cell r="B12809">
            <v>0</v>
          </cell>
        </row>
        <row r="12810">
          <cell r="A12810">
            <v>49240</v>
          </cell>
          <cell r="B12810">
            <v>0</v>
          </cell>
        </row>
        <row r="12811">
          <cell r="A12811">
            <v>49241</v>
          </cell>
          <cell r="B12811">
            <v>0</v>
          </cell>
        </row>
        <row r="12812">
          <cell r="A12812">
            <v>49242</v>
          </cell>
          <cell r="B12812">
            <v>0</v>
          </cell>
        </row>
        <row r="12813">
          <cell r="A12813">
            <v>49243</v>
          </cell>
          <cell r="B12813">
            <v>0</v>
          </cell>
        </row>
        <row r="12814">
          <cell r="A12814">
            <v>49244</v>
          </cell>
          <cell r="B12814">
            <v>0</v>
          </cell>
        </row>
        <row r="12815">
          <cell r="A12815">
            <v>49245</v>
          </cell>
          <cell r="B12815">
            <v>0</v>
          </cell>
        </row>
        <row r="12816">
          <cell r="A12816">
            <v>49246</v>
          </cell>
          <cell r="B12816">
            <v>0</v>
          </cell>
        </row>
        <row r="12817">
          <cell r="A12817">
            <v>49247</v>
          </cell>
          <cell r="B12817">
            <v>0</v>
          </cell>
        </row>
        <row r="12818">
          <cell r="A12818">
            <v>49248</v>
          </cell>
          <cell r="B12818">
            <v>0</v>
          </cell>
        </row>
        <row r="12819">
          <cell r="A12819">
            <v>49249</v>
          </cell>
          <cell r="B12819">
            <v>0</v>
          </cell>
        </row>
        <row r="12820">
          <cell r="A12820">
            <v>49250</v>
          </cell>
          <cell r="B12820">
            <v>0</v>
          </cell>
        </row>
        <row r="12821">
          <cell r="A12821">
            <v>49251</v>
          </cell>
          <cell r="B12821">
            <v>0</v>
          </cell>
        </row>
        <row r="12822">
          <cell r="A12822">
            <v>49252</v>
          </cell>
          <cell r="B12822">
            <v>0</v>
          </cell>
        </row>
        <row r="12823">
          <cell r="A12823">
            <v>49253</v>
          </cell>
          <cell r="B12823">
            <v>0</v>
          </cell>
        </row>
        <row r="12824">
          <cell r="A12824">
            <v>49254</v>
          </cell>
          <cell r="B12824">
            <v>0</v>
          </cell>
        </row>
        <row r="12825">
          <cell r="A12825">
            <v>49255</v>
          </cell>
          <cell r="B12825">
            <v>0</v>
          </cell>
        </row>
        <row r="12826">
          <cell r="A12826">
            <v>49256</v>
          </cell>
          <cell r="B12826">
            <v>0</v>
          </cell>
        </row>
        <row r="12827">
          <cell r="A12827">
            <v>49257</v>
          </cell>
          <cell r="B12827">
            <v>0</v>
          </cell>
        </row>
        <row r="12828">
          <cell r="A12828">
            <v>49258</v>
          </cell>
          <cell r="B12828">
            <v>0</v>
          </cell>
        </row>
        <row r="12829">
          <cell r="A12829">
            <v>49259</v>
          </cell>
          <cell r="B12829">
            <v>0</v>
          </cell>
        </row>
        <row r="12830">
          <cell r="A12830">
            <v>49260</v>
          </cell>
          <cell r="B12830">
            <v>0</v>
          </cell>
        </row>
        <row r="12831">
          <cell r="A12831">
            <v>49261</v>
          </cell>
          <cell r="B12831">
            <v>0</v>
          </cell>
        </row>
        <row r="12832">
          <cell r="A12832">
            <v>49262</v>
          </cell>
          <cell r="B12832">
            <v>0</v>
          </cell>
        </row>
        <row r="12833">
          <cell r="A12833">
            <v>49263</v>
          </cell>
          <cell r="B12833">
            <v>0</v>
          </cell>
        </row>
        <row r="12834">
          <cell r="A12834">
            <v>49264</v>
          </cell>
          <cell r="B12834">
            <v>0</v>
          </cell>
        </row>
        <row r="12835">
          <cell r="A12835">
            <v>49265</v>
          </cell>
          <cell r="B12835">
            <v>0</v>
          </cell>
        </row>
        <row r="12836">
          <cell r="A12836">
            <v>49266</v>
          </cell>
          <cell r="B12836">
            <v>0</v>
          </cell>
        </row>
        <row r="12837">
          <cell r="A12837">
            <v>49267</v>
          </cell>
          <cell r="B12837">
            <v>0</v>
          </cell>
        </row>
        <row r="12838">
          <cell r="A12838">
            <v>49268</v>
          </cell>
          <cell r="B12838">
            <v>0</v>
          </cell>
        </row>
        <row r="12839">
          <cell r="A12839">
            <v>49269</v>
          </cell>
          <cell r="B12839">
            <v>0</v>
          </cell>
        </row>
        <row r="12840">
          <cell r="A12840">
            <v>49270</v>
          </cell>
          <cell r="B12840">
            <v>0</v>
          </cell>
        </row>
        <row r="12841">
          <cell r="A12841">
            <v>49271</v>
          </cell>
          <cell r="B12841">
            <v>0</v>
          </cell>
        </row>
        <row r="12842">
          <cell r="A12842">
            <v>49272</v>
          </cell>
          <cell r="B12842">
            <v>0</v>
          </cell>
        </row>
        <row r="12843">
          <cell r="A12843">
            <v>49273</v>
          </cell>
          <cell r="B12843">
            <v>0</v>
          </cell>
        </row>
        <row r="12844">
          <cell r="A12844">
            <v>49274</v>
          </cell>
          <cell r="B12844">
            <v>0</v>
          </cell>
        </row>
        <row r="12845">
          <cell r="A12845">
            <v>49275</v>
          </cell>
          <cell r="B12845">
            <v>0</v>
          </cell>
        </row>
        <row r="12846">
          <cell r="A12846">
            <v>49276</v>
          </cell>
          <cell r="B12846">
            <v>0</v>
          </cell>
        </row>
        <row r="12847">
          <cell r="A12847">
            <v>49277</v>
          </cell>
          <cell r="B12847">
            <v>0</v>
          </cell>
        </row>
        <row r="12848">
          <cell r="A12848">
            <v>49278</v>
          </cell>
          <cell r="B12848">
            <v>0</v>
          </cell>
        </row>
        <row r="12849">
          <cell r="A12849">
            <v>49279</v>
          </cell>
          <cell r="B12849">
            <v>0</v>
          </cell>
        </row>
        <row r="12850">
          <cell r="A12850">
            <v>49280</v>
          </cell>
          <cell r="B12850">
            <v>0</v>
          </cell>
        </row>
        <row r="12851">
          <cell r="A12851">
            <v>49281</v>
          </cell>
          <cell r="B12851">
            <v>0</v>
          </cell>
        </row>
        <row r="12852">
          <cell r="A12852">
            <v>49282</v>
          </cell>
          <cell r="B12852">
            <v>0</v>
          </cell>
        </row>
        <row r="12853">
          <cell r="A12853">
            <v>49283</v>
          </cell>
          <cell r="B12853">
            <v>0</v>
          </cell>
        </row>
        <row r="12854">
          <cell r="A12854">
            <v>49284</v>
          </cell>
          <cell r="B12854">
            <v>0</v>
          </cell>
        </row>
        <row r="12855">
          <cell r="A12855">
            <v>49285</v>
          </cell>
          <cell r="B12855">
            <v>0</v>
          </cell>
        </row>
        <row r="12856">
          <cell r="A12856">
            <v>49286</v>
          </cell>
          <cell r="B12856">
            <v>0</v>
          </cell>
        </row>
        <row r="12857">
          <cell r="A12857">
            <v>49287</v>
          </cell>
          <cell r="B12857">
            <v>0</v>
          </cell>
        </row>
        <row r="12858">
          <cell r="A12858">
            <v>49288</v>
          </cell>
          <cell r="B12858">
            <v>0</v>
          </cell>
        </row>
        <row r="12859">
          <cell r="A12859">
            <v>49289</v>
          </cell>
          <cell r="B12859">
            <v>0</v>
          </cell>
        </row>
        <row r="12860">
          <cell r="A12860">
            <v>49290</v>
          </cell>
          <cell r="B12860">
            <v>0</v>
          </cell>
        </row>
        <row r="12861">
          <cell r="A12861">
            <v>49291</v>
          </cell>
          <cell r="B12861">
            <v>0</v>
          </cell>
        </row>
        <row r="12862">
          <cell r="A12862">
            <v>49292</v>
          </cell>
          <cell r="B12862">
            <v>0</v>
          </cell>
        </row>
        <row r="12863">
          <cell r="A12863">
            <v>49293</v>
          </cell>
          <cell r="B12863">
            <v>0</v>
          </cell>
        </row>
        <row r="12864">
          <cell r="A12864">
            <v>49294</v>
          </cell>
          <cell r="B12864">
            <v>0</v>
          </cell>
        </row>
        <row r="12865">
          <cell r="A12865">
            <v>49295</v>
          </cell>
          <cell r="B12865">
            <v>0</v>
          </cell>
        </row>
        <row r="12866">
          <cell r="A12866">
            <v>49296</v>
          </cell>
          <cell r="B12866">
            <v>0</v>
          </cell>
        </row>
        <row r="12867">
          <cell r="A12867">
            <v>49297</v>
          </cell>
          <cell r="B12867">
            <v>0</v>
          </cell>
        </row>
        <row r="12868">
          <cell r="A12868">
            <v>49298</v>
          </cell>
          <cell r="B12868">
            <v>0</v>
          </cell>
        </row>
        <row r="12869">
          <cell r="A12869">
            <v>49299</v>
          </cell>
          <cell r="B12869">
            <v>0</v>
          </cell>
        </row>
        <row r="12870">
          <cell r="A12870">
            <v>49300</v>
          </cell>
          <cell r="B12870">
            <v>0</v>
          </cell>
        </row>
        <row r="12871">
          <cell r="A12871">
            <v>49301</v>
          </cell>
          <cell r="B12871">
            <v>0</v>
          </cell>
        </row>
        <row r="12872">
          <cell r="A12872">
            <v>49302</v>
          </cell>
          <cell r="B12872">
            <v>0</v>
          </cell>
        </row>
        <row r="12873">
          <cell r="A12873">
            <v>49303</v>
          </cell>
          <cell r="B12873">
            <v>0</v>
          </cell>
        </row>
        <row r="12874">
          <cell r="A12874">
            <v>49304</v>
          </cell>
          <cell r="B12874">
            <v>0</v>
          </cell>
        </row>
        <row r="12875">
          <cell r="A12875">
            <v>49305</v>
          </cell>
          <cell r="B12875">
            <v>0</v>
          </cell>
        </row>
        <row r="12876">
          <cell r="A12876">
            <v>49306</v>
          </cell>
          <cell r="B12876">
            <v>0</v>
          </cell>
        </row>
        <row r="12877">
          <cell r="A12877">
            <v>49307</v>
          </cell>
          <cell r="B12877">
            <v>0</v>
          </cell>
        </row>
        <row r="12878">
          <cell r="A12878">
            <v>49308</v>
          </cell>
          <cell r="B12878">
            <v>0</v>
          </cell>
        </row>
        <row r="12879">
          <cell r="A12879">
            <v>49309</v>
          </cell>
          <cell r="B12879">
            <v>0</v>
          </cell>
        </row>
        <row r="12880">
          <cell r="A12880">
            <v>49310</v>
          </cell>
          <cell r="B12880">
            <v>0</v>
          </cell>
        </row>
        <row r="12881">
          <cell r="A12881">
            <v>49311</v>
          </cell>
          <cell r="B12881">
            <v>0</v>
          </cell>
        </row>
        <row r="12882">
          <cell r="A12882">
            <v>49312</v>
          </cell>
          <cell r="B12882">
            <v>0</v>
          </cell>
        </row>
        <row r="12883">
          <cell r="A12883">
            <v>49313</v>
          </cell>
          <cell r="B12883">
            <v>0</v>
          </cell>
        </row>
        <row r="12884">
          <cell r="A12884">
            <v>49314</v>
          </cell>
          <cell r="B12884">
            <v>0</v>
          </cell>
        </row>
        <row r="12885">
          <cell r="A12885">
            <v>49315</v>
          </cell>
          <cell r="B12885">
            <v>0</v>
          </cell>
        </row>
        <row r="12886">
          <cell r="A12886">
            <v>49316</v>
          </cell>
          <cell r="B12886">
            <v>0</v>
          </cell>
        </row>
        <row r="12887">
          <cell r="A12887">
            <v>49317</v>
          </cell>
          <cell r="B12887">
            <v>0</v>
          </cell>
        </row>
        <row r="12888">
          <cell r="A12888">
            <v>49318</v>
          </cell>
          <cell r="B12888">
            <v>0</v>
          </cell>
        </row>
        <row r="12889">
          <cell r="A12889">
            <v>49319</v>
          </cell>
          <cell r="B12889">
            <v>0</v>
          </cell>
        </row>
        <row r="12890">
          <cell r="A12890">
            <v>49320</v>
          </cell>
          <cell r="B12890">
            <v>0</v>
          </cell>
        </row>
        <row r="12891">
          <cell r="A12891">
            <v>49321</v>
          </cell>
          <cell r="B12891">
            <v>0</v>
          </cell>
        </row>
        <row r="12892">
          <cell r="A12892">
            <v>49322</v>
          </cell>
          <cell r="B12892">
            <v>0</v>
          </cell>
        </row>
        <row r="12893">
          <cell r="A12893">
            <v>49323</v>
          </cell>
          <cell r="B12893">
            <v>0</v>
          </cell>
        </row>
        <row r="12894">
          <cell r="A12894">
            <v>49324</v>
          </cell>
          <cell r="B12894">
            <v>0</v>
          </cell>
        </row>
        <row r="12895">
          <cell r="A12895">
            <v>49325</v>
          </cell>
          <cell r="B12895">
            <v>0</v>
          </cell>
        </row>
        <row r="12896">
          <cell r="A12896">
            <v>49326</v>
          </cell>
          <cell r="B12896">
            <v>0</v>
          </cell>
        </row>
        <row r="12897">
          <cell r="A12897">
            <v>49327</v>
          </cell>
          <cell r="B12897">
            <v>0</v>
          </cell>
        </row>
        <row r="12898">
          <cell r="A12898">
            <v>49328</v>
          </cell>
          <cell r="B12898">
            <v>0</v>
          </cell>
        </row>
        <row r="12899">
          <cell r="A12899">
            <v>49329</v>
          </cell>
          <cell r="B12899">
            <v>0</v>
          </cell>
        </row>
        <row r="12900">
          <cell r="A12900">
            <v>49330</v>
          </cell>
          <cell r="B12900">
            <v>0</v>
          </cell>
        </row>
        <row r="12901">
          <cell r="A12901">
            <v>49331</v>
          </cell>
          <cell r="B12901">
            <v>0</v>
          </cell>
        </row>
        <row r="12902">
          <cell r="A12902">
            <v>49332</v>
          </cell>
          <cell r="B12902">
            <v>0</v>
          </cell>
        </row>
        <row r="12903">
          <cell r="A12903">
            <v>49333</v>
          </cell>
          <cell r="B12903">
            <v>0</v>
          </cell>
        </row>
        <row r="12904">
          <cell r="A12904">
            <v>49334</v>
          </cell>
          <cell r="B12904">
            <v>0</v>
          </cell>
        </row>
        <row r="12905">
          <cell r="A12905">
            <v>49335</v>
          </cell>
          <cell r="B12905">
            <v>0</v>
          </cell>
        </row>
        <row r="12906">
          <cell r="A12906">
            <v>49336</v>
          </cell>
          <cell r="B12906">
            <v>0</v>
          </cell>
        </row>
        <row r="12907">
          <cell r="A12907">
            <v>49337</v>
          </cell>
          <cell r="B12907">
            <v>0</v>
          </cell>
        </row>
        <row r="12908">
          <cell r="A12908">
            <v>49338</v>
          </cell>
          <cell r="B12908">
            <v>0</v>
          </cell>
        </row>
        <row r="12909">
          <cell r="A12909">
            <v>49339</v>
          </cell>
          <cell r="B12909">
            <v>0</v>
          </cell>
        </row>
        <row r="12910">
          <cell r="A12910">
            <v>49340</v>
          </cell>
          <cell r="B12910">
            <v>0</v>
          </cell>
        </row>
        <row r="12911">
          <cell r="A12911">
            <v>49341</v>
          </cell>
          <cell r="B12911">
            <v>0</v>
          </cell>
        </row>
        <row r="12912">
          <cell r="A12912">
            <v>49342</v>
          </cell>
          <cell r="B12912">
            <v>0</v>
          </cell>
        </row>
        <row r="12913">
          <cell r="A12913">
            <v>49343</v>
          </cell>
          <cell r="B12913">
            <v>0</v>
          </cell>
        </row>
        <row r="12914">
          <cell r="A12914">
            <v>49344</v>
          </cell>
          <cell r="B12914">
            <v>0</v>
          </cell>
        </row>
        <row r="12915">
          <cell r="A12915">
            <v>49345</v>
          </cell>
          <cell r="B12915">
            <v>0</v>
          </cell>
        </row>
        <row r="12916">
          <cell r="A12916">
            <v>49346</v>
          </cell>
          <cell r="B12916">
            <v>0</v>
          </cell>
        </row>
        <row r="12917">
          <cell r="A12917">
            <v>49347</v>
          </cell>
          <cell r="B12917">
            <v>0</v>
          </cell>
        </row>
        <row r="12918">
          <cell r="A12918">
            <v>49348</v>
          </cell>
          <cell r="B12918">
            <v>0</v>
          </cell>
        </row>
        <row r="12919">
          <cell r="A12919">
            <v>49349</v>
          </cell>
          <cell r="B12919">
            <v>0</v>
          </cell>
        </row>
        <row r="12920">
          <cell r="A12920">
            <v>49350</v>
          </cell>
          <cell r="B12920">
            <v>0</v>
          </cell>
        </row>
        <row r="12921">
          <cell r="A12921">
            <v>49351</v>
          </cell>
          <cell r="B12921">
            <v>0</v>
          </cell>
        </row>
        <row r="12922">
          <cell r="A12922">
            <v>49352</v>
          </cell>
          <cell r="B12922">
            <v>0</v>
          </cell>
        </row>
        <row r="12923">
          <cell r="A12923">
            <v>49353</v>
          </cell>
          <cell r="B12923">
            <v>0</v>
          </cell>
        </row>
        <row r="12924">
          <cell r="A12924">
            <v>49354</v>
          </cell>
          <cell r="B12924">
            <v>0</v>
          </cell>
        </row>
        <row r="12925">
          <cell r="A12925">
            <v>49355</v>
          </cell>
          <cell r="B12925">
            <v>0</v>
          </cell>
        </row>
        <row r="12926">
          <cell r="A12926">
            <v>49356</v>
          </cell>
          <cell r="B12926">
            <v>0</v>
          </cell>
        </row>
        <row r="12927">
          <cell r="A12927">
            <v>49357</v>
          </cell>
          <cell r="B12927">
            <v>0</v>
          </cell>
        </row>
        <row r="12928">
          <cell r="A12928">
            <v>49358</v>
          </cell>
          <cell r="B12928">
            <v>0</v>
          </cell>
        </row>
        <row r="12929">
          <cell r="A12929">
            <v>49359</v>
          </cell>
          <cell r="B12929">
            <v>0</v>
          </cell>
        </row>
        <row r="12930">
          <cell r="A12930">
            <v>49360</v>
          </cell>
          <cell r="B12930">
            <v>0</v>
          </cell>
        </row>
        <row r="12931">
          <cell r="A12931">
            <v>49361</v>
          </cell>
          <cell r="B12931">
            <v>0</v>
          </cell>
        </row>
        <row r="12932">
          <cell r="A12932">
            <v>49362</v>
          </cell>
          <cell r="B12932">
            <v>0</v>
          </cell>
        </row>
        <row r="12933">
          <cell r="A12933">
            <v>49363</v>
          </cell>
          <cell r="B12933">
            <v>0</v>
          </cell>
        </row>
        <row r="12934">
          <cell r="A12934">
            <v>49364</v>
          </cell>
          <cell r="B12934">
            <v>0</v>
          </cell>
        </row>
        <row r="12935">
          <cell r="A12935">
            <v>49365</v>
          </cell>
          <cell r="B12935">
            <v>0</v>
          </cell>
        </row>
        <row r="12936">
          <cell r="A12936">
            <v>49366</v>
          </cell>
          <cell r="B12936">
            <v>0</v>
          </cell>
        </row>
        <row r="12937">
          <cell r="A12937">
            <v>49367</v>
          </cell>
          <cell r="B12937">
            <v>0</v>
          </cell>
        </row>
        <row r="12938">
          <cell r="A12938">
            <v>49368</v>
          </cell>
          <cell r="B12938">
            <v>0</v>
          </cell>
        </row>
        <row r="12939">
          <cell r="A12939">
            <v>49369</v>
          </cell>
          <cell r="B12939">
            <v>0</v>
          </cell>
        </row>
        <row r="12940">
          <cell r="A12940">
            <v>49370</v>
          </cell>
          <cell r="B12940">
            <v>0</v>
          </cell>
        </row>
        <row r="12941">
          <cell r="A12941">
            <v>49371</v>
          </cell>
          <cell r="B12941">
            <v>0</v>
          </cell>
        </row>
        <row r="12942">
          <cell r="A12942">
            <v>49372</v>
          </cell>
          <cell r="B12942">
            <v>0</v>
          </cell>
        </row>
        <row r="12943">
          <cell r="A12943">
            <v>49373</v>
          </cell>
          <cell r="B12943">
            <v>0</v>
          </cell>
        </row>
        <row r="12944">
          <cell r="A12944">
            <v>49374</v>
          </cell>
          <cell r="B12944">
            <v>0</v>
          </cell>
        </row>
        <row r="12945">
          <cell r="A12945">
            <v>49375</v>
          </cell>
          <cell r="B12945">
            <v>0</v>
          </cell>
        </row>
        <row r="12946">
          <cell r="A12946">
            <v>49376</v>
          </cell>
          <cell r="B12946">
            <v>0</v>
          </cell>
        </row>
        <row r="12947">
          <cell r="A12947">
            <v>49377</v>
          </cell>
          <cell r="B12947">
            <v>0</v>
          </cell>
        </row>
        <row r="12948">
          <cell r="A12948">
            <v>49378</v>
          </cell>
          <cell r="B12948">
            <v>0</v>
          </cell>
        </row>
        <row r="12949">
          <cell r="A12949">
            <v>49379</v>
          </cell>
          <cell r="B12949">
            <v>0</v>
          </cell>
        </row>
        <row r="12950">
          <cell r="A12950">
            <v>49380</v>
          </cell>
          <cell r="B12950">
            <v>0</v>
          </cell>
        </row>
        <row r="12951">
          <cell r="A12951">
            <v>49381</v>
          </cell>
          <cell r="B12951">
            <v>0</v>
          </cell>
        </row>
        <row r="12952">
          <cell r="A12952">
            <v>49382</v>
          </cell>
          <cell r="B12952">
            <v>0</v>
          </cell>
        </row>
        <row r="12953">
          <cell r="A12953">
            <v>49383</v>
          </cell>
          <cell r="B12953">
            <v>0</v>
          </cell>
        </row>
        <row r="12954">
          <cell r="A12954">
            <v>49384</v>
          </cell>
          <cell r="B12954">
            <v>0</v>
          </cell>
        </row>
        <row r="12955">
          <cell r="A12955">
            <v>49385</v>
          </cell>
          <cell r="B12955">
            <v>0</v>
          </cell>
        </row>
        <row r="12956">
          <cell r="A12956">
            <v>49386</v>
          </cell>
          <cell r="B12956">
            <v>0</v>
          </cell>
        </row>
        <row r="12957">
          <cell r="A12957">
            <v>49387</v>
          </cell>
          <cell r="B12957">
            <v>0</v>
          </cell>
        </row>
        <row r="12958">
          <cell r="A12958">
            <v>49388</v>
          </cell>
          <cell r="B12958">
            <v>0</v>
          </cell>
        </row>
        <row r="12959">
          <cell r="A12959">
            <v>49389</v>
          </cell>
          <cell r="B12959">
            <v>0</v>
          </cell>
        </row>
        <row r="12960">
          <cell r="A12960">
            <v>49390</v>
          </cell>
          <cell r="B12960">
            <v>0</v>
          </cell>
        </row>
        <row r="12961">
          <cell r="A12961">
            <v>49391</v>
          </cell>
          <cell r="B12961">
            <v>0</v>
          </cell>
        </row>
        <row r="12962">
          <cell r="A12962">
            <v>49392</v>
          </cell>
          <cell r="B12962">
            <v>0</v>
          </cell>
        </row>
        <row r="12963">
          <cell r="A12963">
            <v>49393</v>
          </cell>
          <cell r="B12963">
            <v>0</v>
          </cell>
        </row>
        <row r="12964">
          <cell r="A12964">
            <v>49394</v>
          </cell>
          <cell r="B12964">
            <v>0</v>
          </cell>
        </row>
        <row r="12965">
          <cell r="A12965">
            <v>49395</v>
          </cell>
          <cell r="B12965">
            <v>0</v>
          </cell>
        </row>
        <row r="12966">
          <cell r="A12966">
            <v>49396</v>
          </cell>
          <cell r="B12966">
            <v>0</v>
          </cell>
        </row>
        <row r="12967">
          <cell r="A12967">
            <v>49397</v>
          </cell>
          <cell r="B12967">
            <v>0</v>
          </cell>
        </row>
        <row r="12968">
          <cell r="A12968">
            <v>49398</v>
          </cell>
          <cell r="B12968">
            <v>0</v>
          </cell>
        </row>
        <row r="12969">
          <cell r="A12969">
            <v>49399</v>
          </cell>
          <cell r="B12969">
            <v>0</v>
          </cell>
        </row>
        <row r="12970">
          <cell r="A12970">
            <v>49400</v>
          </cell>
          <cell r="B12970">
            <v>0</v>
          </cell>
        </row>
        <row r="12971">
          <cell r="A12971">
            <v>49401</v>
          </cell>
          <cell r="B12971">
            <v>0</v>
          </cell>
        </row>
        <row r="12972">
          <cell r="A12972">
            <v>49402</v>
          </cell>
          <cell r="B12972">
            <v>0</v>
          </cell>
        </row>
        <row r="12973">
          <cell r="A12973">
            <v>49403</v>
          </cell>
          <cell r="B12973">
            <v>0</v>
          </cell>
        </row>
        <row r="12974">
          <cell r="A12974">
            <v>49404</v>
          </cell>
          <cell r="B12974">
            <v>0</v>
          </cell>
        </row>
        <row r="12975">
          <cell r="A12975">
            <v>49405</v>
          </cell>
          <cell r="B12975">
            <v>0</v>
          </cell>
        </row>
        <row r="12976">
          <cell r="A12976">
            <v>49406</v>
          </cell>
          <cell r="B12976">
            <v>0</v>
          </cell>
        </row>
        <row r="12977">
          <cell r="A12977">
            <v>49407</v>
          </cell>
          <cell r="B12977">
            <v>0</v>
          </cell>
        </row>
        <row r="12978">
          <cell r="A12978">
            <v>49408</v>
          </cell>
          <cell r="B12978">
            <v>0</v>
          </cell>
        </row>
        <row r="12979">
          <cell r="A12979">
            <v>49409</v>
          </cell>
          <cell r="B12979">
            <v>0</v>
          </cell>
        </row>
        <row r="12980">
          <cell r="A12980">
            <v>49410</v>
          </cell>
          <cell r="B12980">
            <v>0</v>
          </cell>
        </row>
        <row r="12981">
          <cell r="A12981">
            <v>49411</v>
          </cell>
          <cell r="B12981">
            <v>0</v>
          </cell>
        </row>
        <row r="12982">
          <cell r="A12982">
            <v>49412</v>
          </cell>
          <cell r="B12982">
            <v>0</v>
          </cell>
        </row>
        <row r="12983">
          <cell r="A12983">
            <v>49413</v>
          </cell>
          <cell r="B12983">
            <v>0</v>
          </cell>
        </row>
        <row r="12984">
          <cell r="A12984">
            <v>49414</v>
          </cell>
          <cell r="B12984">
            <v>0</v>
          </cell>
        </row>
        <row r="12985">
          <cell r="A12985">
            <v>49415</v>
          </cell>
          <cell r="B12985">
            <v>0</v>
          </cell>
        </row>
        <row r="12986">
          <cell r="A12986">
            <v>49416</v>
          </cell>
          <cell r="B12986">
            <v>0</v>
          </cell>
        </row>
        <row r="12987">
          <cell r="A12987">
            <v>49417</v>
          </cell>
          <cell r="B12987">
            <v>0</v>
          </cell>
        </row>
        <row r="12988">
          <cell r="A12988">
            <v>49418</v>
          </cell>
          <cell r="B12988">
            <v>0</v>
          </cell>
        </row>
        <row r="12989">
          <cell r="A12989">
            <v>49419</v>
          </cell>
          <cell r="B12989">
            <v>0</v>
          </cell>
        </row>
        <row r="12990">
          <cell r="A12990">
            <v>49420</v>
          </cell>
          <cell r="B12990">
            <v>0</v>
          </cell>
        </row>
        <row r="12991">
          <cell r="A12991">
            <v>49421</v>
          </cell>
          <cell r="B12991">
            <v>0</v>
          </cell>
        </row>
        <row r="12992">
          <cell r="A12992">
            <v>49422</v>
          </cell>
          <cell r="B12992">
            <v>0</v>
          </cell>
        </row>
        <row r="12993">
          <cell r="A12993">
            <v>49423</v>
          </cell>
          <cell r="B12993">
            <v>0</v>
          </cell>
        </row>
        <row r="12994">
          <cell r="A12994">
            <v>49424</v>
          </cell>
          <cell r="B12994">
            <v>0</v>
          </cell>
        </row>
        <row r="12995">
          <cell r="A12995">
            <v>49425</v>
          </cell>
          <cell r="B12995">
            <v>0</v>
          </cell>
        </row>
        <row r="12996">
          <cell r="A12996">
            <v>49426</v>
          </cell>
          <cell r="B12996">
            <v>0</v>
          </cell>
        </row>
        <row r="12997">
          <cell r="A12997">
            <v>49427</v>
          </cell>
          <cell r="B12997">
            <v>0</v>
          </cell>
        </row>
        <row r="12998">
          <cell r="A12998">
            <v>49428</v>
          </cell>
          <cell r="B12998">
            <v>0</v>
          </cell>
        </row>
        <row r="12999">
          <cell r="A12999">
            <v>49429</v>
          </cell>
          <cell r="B12999">
            <v>0</v>
          </cell>
        </row>
        <row r="13000">
          <cell r="A13000">
            <v>49430</v>
          </cell>
          <cell r="B13000">
            <v>0</v>
          </cell>
        </row>
        <row r="13001">
          <cell r="A13001">
            <v>49431</v>
          </cell>
          <cell r="B13001">
            <v>0</v>
          </cell>
        </row>
        <row r="13002">
          <cell r="A13002">
            <v>49432</v>
          </cell>
          <cell r="B13002">
            <v>0</v>
          </cell>
        </row>
        <row r="13003">
          <cell r="A13003">
            <v>49433</v>
          </cell>
          <cell r="B13003">
            <v>0</v>
          </cell>
        </row>
        <row r="13004">
          <cell r="A13004">
            <v>49434</v>
          </cell>
          <cell r="B13004">
            <v>0</v>
          </cell>
        </row>
        <row r="13005">
          <cell r="A13005">
            <v>49435</v>
          </cell>
          <cell r="B13005">
            <v>0</v>
          </cell>
        </row>
        <row r="13006">
          <cell r="A13006">
            <v>49436</v>
          </cell>
          <cell r="B13006">
            <v>0</v>
          </cell>
        </row>
        <row r="13007">
          <cell r="A13007">
            <v>49437</v>
          </cell>
          <cell r="B13007">
            <v>0</v>
          </cell>
        </row>
        <row r="13008">
          <cell r="A13008">
            <v>49438</v>
          </cell>
          <cell r="B13008">
            <v>0</v>
          </cell>
        </row>
        <row r="13009">
          <cell r="A13009">
            <v>49439</v>
          </cell>
          <cell r="B13009">
            <v>0</v>
          </cell>
        </row>
        <row r="13010">
          <cell r="A13010">
            <v>49440</v>
          </cell>
          <cell r="B13010">
            <v>0</v>
          </cell>
        </row>
        <row r="13011">
          <cell r="A13011">
            <v>49441</v>
          </cell>
          <cell r="B13011">
            <v>0</v>
          </cell>
        </row>
        <row r="13012">
          <cell r="A13012">
            <v>49442</v>
          </cell>
          <cell r="B13012">
            <v>0</v>
          </cell>
        </row>
        <row r="13013">
          <cell r="A13013">
            <v>49443</v>
          </cell>
          <cell r="B13013">
            <v>0</v>
          </cell>
        </row>
        <row r="13014">
          <cell r="A13014">
            <v>49444</v>
          </cell>
          <cell r="B13014">
            <v>0</v>
          </cell>
        </row>
        <row r="13015">
          <cell r="A13015">
            <v>49445</v>
          </cell>
          <cell r="B13015">
            <v>0</v>
          </cell>
        </row>
        <row r="13016">
          <cell r="A13016">
            <v>49446</v>
          </cell>
          <cell r="B13016">
            <v>0</v>
          </cell>
        </row>
        <row r="13017">
          <cell r="A13017">
            <v>49447</v>
          </cell>
          <cell r="B13017">
            <v>0</v>
          </cell>
        </row>
        <row r="13018">
          <cell r="A13018">
            <v>49448</v>
          </cell>
          <cell r="B13018">
            <v>0</v>
          </cell>
        </row>
        <row r="13019">
          <cell r="A13019">
            <v>49449</v>
          </cell>
          <cell r="B13019">
            <v>0</v>
          </cell>
        </row>
        <row r="13020">
          <cell r="A13020">
            <v>49450</v>
          </cell>
          <cell r="B13020">
            <v>0</v>
          </cell>
        </row>
        <row r="13021">
          <cell r="A13021">
            <v>49451</v>
          </cell>
          <cell r="B13021">
            <v>0</v>
          </cell>
        </row>
        <row r="13022">
          <cell r="A13022">
            <v>49452</v>
          </cell>
          <cell r="B13022">
            <v>0</v>
          </cell>
        </row>
        <row r="13023">
          <cell r="A13023">
            <v>49453</v>
          </cell>
          <cell r="B13023">
            <v>0</v>
          </cell>
        </row>
        <row r="13024">
          <cell r="A13024">
            <v>49454</v>
          </cell>
          <cell r="B13024">
            <v>0</v>
          </cell>
        </row>
        <row r="13025">
          <cell r="A13025">
            <v>49455</v>
          </cell>
          <cell r="B13025">
            <v>0</v>
          </cell>
        </row>
        <row r="13026">
          <cell r="A13026">
            <v>49456</v>
          </cell>
          <cell r="B13026">
            <v>0</v>
          </cell>
        </row>
        <row r="13027">
          <cell r="A13027">
            <v>49457</v>
          </cell>
          <cell r="B13027">
            <v>0</v>
          </cell>
        </row>
        <row r="13028">
          <cell r="A13028">
            <v>49458</v>
          </cell>
          <cell r="B13028">
            <v>0</v>
          </cell>
        </row>
        <row r="13029">
          <cell r="A13029">
            <v>49459</v>
          </cell>
          <cell r="B13029">
            <v>0</v>
          </cell>
        </row>
        <row r="13030">
          <cell r="A13030">
            <v>49460</v>
          </cell>
          <cell r="B13030">
            <v>0</v>
          </cell>
        </row>
        <row r="13031">
          <cell r="A13031">
            <v>49461</v>
          </cell>
          <cell r="B13031">
            <v>0</v>
          </cell>
        </row>
        <row r="13032">
          <cell r="A13032">
            <v>49462</v>
          </cell>
          <cell r="B13032">
            <v>0</v>
          </cell>
        </row>
        <row r="13033">
          <cell r="A13033">
            <v>49463</v>
          </cell>
          <cell r="B13033">
            <v>0</v>
          </cell>
        </row>
        <row r="13034">
          <cell r="A13034">
            <v>49464</v>
          </cell>
          <cell r="B13034">
            <v>0</v>
          </cell>
        </row>
        <row r="13035">
          <cell r="A13035">
            <v>49465</v>
          </cell>
          <cell r="B13035">
            <v>0</v>
          </cell>
        </row>
        <row r="13036">
          <cell r="A13036">
            <v>49466</v>
          </cell>
          <cell r="B13036">
            <v>0</v>
          </cell>
        </row>
        <row r="13037">
          <cell r="A13037">
            <v>49467</v>
          </cell>
          <cell r="B13037">
            <v>0</v>
          </cell>
        </row>
        <row r="13038">
          <cell r="A13038">
            <v>49468</v>
          </cell>
          <cell r="B13038">
            <v>0</v>
          </cell>
        </row>
        <row r="13039">
          <cell r="A13039">
            <v>49469</v>
          </cell>
          <cell r="B13039">
            <v>0</v>
          </cell>
        </row>
        <row r="13040">
          <cell r="A13040">
            <v>49470</v>
          </cell>
          <cell r="B13040">
            <v>0</v>
          </cell>
        </row>
        <row r="13041">
          <cell r="A13041">
            <v>49471</v>
          </cell>
          <cell r="B13041">
            <v>0</v>
          </cell>
        </row>
        <row r="13042">
          <cell r="A13042">
            <v>49472</v>
          </cell>
          <cell r="B13042">
            <v>0</v>
          </cell>
        </row>
        <row r="13043">
          <cell r="A13043">
            <v>49473</v>
          </cell>
          <cell r="B13043">
            <v>0</v>
          </cell>
        </row>
        <row r="13044">
          <cell r="A13044">
            <v>49474</v>
          </cell>
          <cell r="B13044">
            <v>0</v>
          </cell>
        </row>
        <row r="13045">
          <cell r="A13045">
            <v>49475</v>
          </cell>
          <cell r="B13045">
            <v>0</v>
          </cell>
        </row>
        <row r="13046">
          <cell r="A13046">
            <v>49476</v>
          </cell>
          <cell r="B13046">
            <v>0</v>
          </cell>
        </row>
        <row r="13047">
          <cell r="A13047">
            <v>49477</v>
          </cell>
          <cell r="B13047">
            <v>0</v>
          </cell>
        </row>
        <row r="13048">
          <cell r="A13048">
            <v>49478</v>
          </cell>
          <cell r="B13048">
            <v>0</v>
          </cell>
        </row>
        <row r="13049">
          <cell r="A13049">
            <v>49479</v>
          </cell>
          <cell r="B13049">
            <v>0</v>
          </cell>
        </row>
        <row r="13050">
          <cell r="A13050">
            <v>49480</v>
          </cell>
          <cell r="B13050">
            <v>0</v>
          </cell>
        </row>
        <row r="13051">
          <cell r="A13051">
            <v>49481</v>
          </cell>
          <cell r="B13051">
            <v>0</v>
          </cell>
        </row>
        <row r="13052">
          <cell r="A13052">
            <v>49482</v>
          </cell>
          <cell r="B13052">
            <v>0</v>
          </cell>
        </row>
        <row r="13053">
          <cell r="A13053">
            <v>49483</v>
          </cell>
          <cell r="B13053">
            <v>0</v>
          </cell>
        </row>
        <row r="13054">
          <cell r="A13054">
            <v>49484</v>
          </cell>
          <cell r="B13054">
            <v>0</v>
          </cell>
        </row>
        <row r="13055">
          <cell r="A13055">
            <v>49485</v>
          </cell>
          <cell r="B13055">
            <v>0</v>
          </cell>
        </row>
        <row r="13056">
          <cell r="A13056">
            <v>49486</v>
          </cell>
          <cell r="B13056">
            <v>0</v>
          </cell>
        </row>
        <row r="13057">
          <cell r="A13057">
            <v>49487</v>
          </cell>
          <cell r="B13057">
            <v>0</v>
          </cell>
        </row>
        <row r="13058">
          <cell r="A13058">
            <v>49488</v>
          </cell>
          <cell r="B13058">
            <v>0</v>
          </cell>
        </row>
        <row r="13059">
          <cell r="A13059">
            <v>49489</v>
          </cell>
          <cell r="B13059">
            <v>0</v>
          </cell>
        </row>
        <row r="13060">
          <cell r="A13060">
            <v>49490</v>
          </cell>
          <cell r="B13060">
            <v>0</v>
          </cell>
        </row>
        <row r="13061">
          <cell r="A13061">
            <v>49491</v>
          </cell>
          <cell r="B13061">
            <v>0</v>
          </cell>
        </row>
        <row r="13062">
          <cell r="A13062">
            <v>49492</v>
          </cell>
          <cell r="B13062">
            <v>0</v>
          </cell>
        </row>
        <row r="13063">
          <cell r="A13063">
            <v>49493</v>
          </cell>
          <cell r="B13063">
            <v>0</v>
          </cell>
        </row>
        <row r="13064">
          <cell r="A13064">
            <v>49494</v>
          </cell>
          <cell r="B13064">
            <v>0</v>
          </cell>
        </row>
        <row r="13065">
          <cell r="A13065">
            <v>49495</v>
          </cell>
          <cell r="B13065">
            <v>0</v>
          </cell>
        </row>
        <row r="13066">
          <cell r="A13066">
            <v>49496</v>
          </cell>
          <cell r="B13066">
            <v>0</v>
          </cell>
        </row>
        <row r="13067">
          <cell r="A13067">
            <v>49497</v>
          </cell>
          <cell r="B13067">
            <v>0</v>
          </cell>
        </row>
        <row r="13068">
          <cell r="A13068">
            <v>49498</v>
          </cell>
          <cell r="B13068">
            <v>0</v>
          </cell>
        </row>
        <row r="13069">
          <cell r="A13069">
            <v>49499</v>
          </cell>
          <cell r="B13069">
            <v>0</v>
          </cell>
        </row>
        <row r="13070">
          <cell r="A13070">
            <v>49500</v>
          </cell>
          <cell r="B13070">
            <v>0</v>
          </cell>
        </row>
        <row r="13071">
          <cell r="A13071">
            <v>49501</v>
          </cell>
          <cell r="B13071">
            <v>0</v>
          </cell>
        </row>
        <row r="13072">
          <cell r="A13072">
            <v>49502</v>
          </cell>
          <cell r="B13072">
            <v>0</v>
          </cell>
        </row>
        <row r="13073">
          <cell r="A13073">
            <v>49503</v>
          </cell>
          <cell r="B13073">
            <v>0</v>
          </cell>
        </row>
        <row r="13074">
          <cell r="A13074">
            <v>49504</v>
          </cell>
          <cell r="B13074">
            <v>0</v>
          </cell>
        </row>
        <row r="13075">
          <cell r="A13075">
            <v>49505</v>
          </cell>
          <cell r="B13075">
            <v>0</v>
          </cell>
        </row>
        <row r="13076">
          <cell r="A13076">
            <v>49506</v>
          </cell>
          <cell r="B13076">
            <v>0</v>
          </cell>
        </row>
        <row r="13077">
          <cell r="A13077">
            <v>49507</v>
          </cell>
          <cell r="B13077">
            <v>0</v>
          </cell>
        </row>
        <row r="13078">
          <cell r="A13078">
            <v>49508</v>
          </cell>
          <cell r="B13078">
            <v>0</v>
          </cell>
        </row>
        <row r="13079">
          <cell r="A13079">
            <v>49509</v>
          </cell>
          <cell r="B13079">
            <v>0</v>
          </cell>
        </row>
        <row r="13080">
          <cell r="A13080">
            <v>49510</v>
          </cell>
          <cell r="B13080">
            <v>0</v>
          </cell>
        </row>
        <row r="13081">
          <cell r="A13081">
            <v>49511</v>
          </cell>
          <cell r="B13081">
            <v>0</v>
          </cell>
        </row>
        <row r="13082">
          <cell r="A13082">
            <v>49512</v>
          </cell>
          <cell r="B13082">
            <v>0</v>
          </cell>
        </row>
        <row r="13083">
          <cell r="A13083">
            <v>49513</v>
          </cell>
          <cell r="B13083">
            <v>0</v>
          </cell>
        </row>
        <row r="13084">
          <cell r="A13084">
            <v>49514</v>
          </cell>
          <cell r="B13084">
            <v>0</v>
          </cell>
        </row>
        <row r="13085">
          <cell r="A13085">
            <v>49515</v>
          </cell>
          <cell r="B13085">
            <v>0</v>
          </cell>
        </row>
        <row r="13086">
          <cell r="A13086">
            <v>49516</v>
          </cell>
          <cell r="B13086">
            <v>0</v>
          </cell>
        </row>
        <row r="13087">
          <cell r="A13087">
            <v>49517</v>
          </cell>
          <cell r="B13087">
            <v>0</v>
          </cell>
        </row>
        <row r="13088">
          <cell r="A13088">
            <v>49518</v>
          </cell>
          <cell r="B13088">
            <v>0</v>
          </cell>
        </row>
        <row r="13089">
          <cell r="A13089">
            <v>49519</v>
          </cell>
          <cell r="B13089">
            <v>0</v>
          </cell>
        </row>
        <row r="13090">
          <cell r="A13090">
            <v>49520</v>
          </cell>
          <cell r="B13090">
            <v>0</v>
          </cell>
        </row>
        <row r="13091">
          <cell r="A13091">
            <v>49521</v>
          </cell>
          <cell r="B13091">
            <v>0</v>
          </cell>
        </row>
        <row r="13092">
          <cell r="A13092">
            <v>49522</v>
          </cell>
          <cell r="B13092">
            <v>0</v>
          </cell>
        </row>
        <row r="13093">
          <cell r="A13093">
            <v>49523</v>
          </cell>
          <cell r="B13093">
            <v>0</v>
          </cell>
        </row>
        <row r="13094">
          <cell r="A13094">
            <v>49524</v>
          </cell>
          <cell r="B13094">
            <v>0</v>
          </cell>
        </row>
        <row r="13095">
          <cell r="A13095">
            <v>49525</v>
          </cell>
          <cell r="B13095">
            <v>0</v>
          </cell>
        </row>
        <row r="13096">
          <cell r="A13096">
            <v>49526</v>
          </cell>
          <cell r="B13096">
            <v>0</v>
          </cell>
        </row>
        <row r="13097">
          <cell r="A13097">
            <v>49527</v>
          </cell>
          <cell r="B13097">
            <v>0</v>
          </cell>
        </row>
        <row r="13098">
          <cell r="A13098">
            <v>49528</v>
          </cell>
          <cell r="B13098">
            <v>0</v>
          </cell>
        </row>
        <row r="13099">
          <cell r="A13099">
            <v>49529</v>
          </cell>
          <cell r="B13099">
            <v>0</v>
          </cell>
        </row>
        <row r="13100">
          <cell r="A13100">
            <v>49530</v>
          </cell>
          <cell r="B13100">
            <v>0</v>
          </cell>
        </row>
        <row r="13101">
          <cell r="A13101">
            <v>49531</v>
          </cell>
          <cell r="B13101">
            <v>0</v>
          </cell>
        </row>
        <row r="13102">
          <cell r="A13102">
            <v>49532</v>
          </cell>
          <cell r="B13102">
            <v>0</v>
          </cell>
        </row>
        <row r="13103">
          <cell r="A13103">
            <v>49533</v>
          </cell>
          <cell r="B13103">
            <v>0</v>
          </cell>
        </row>
        <row r="13104">
          <cell r="A13104">
            <v>49534</v>
          </cell>
          <cell r="B13104">
            <v>0</v>
          </cell>
        </row>
        <row r="13105">
          <cell r="A13105">
            <v>49535</v>
          </cell>
          <cell r="B13105">
            <v>0</v>
          </cell>
        </row>
        <row r="13106">
          <cell r="A13106">
            <v>49536</v>
          </cell>
          <cell r="B13106">
            <v>0</v>
          </cell>
        </row>
        <row r="13107">
          <cell r="A13107">
            <v>49537</v>
          </cell>
          <cell r="B13107">
            <v>0</v>
          </cell>
        </row>
        <row r="13108">
          <cell r="A13108">
            <v>49538</v>
          </cell>
          <cell r="B13108">
            <v>0</v>
          </cell>
        </row>
        <row r="13109">
          <cell r="A13109">
            <v>49539</v>
          </cell>
          <cell r="B13109">
            <v>0</v>
          </cell>
        </row>
        <row r="13110">
          <cell r="A13110">
            <v>49540</v>
          </cell>
          <cell r="B13110">
            <v>0</v>
          </cell>
        </row>
        <row r="13111">
          <cell r="A13111">
            <v>49541</v>
          </cell>
          <cell r="B13111">
            <v>0</v>
          </cell>
        </row>
        <row r="13112">
          <cell r="A13112">
            <v>49542</v>
          </cell>
          <cell r="B13112">
            <v>0</v>
          </cell>
        </row>
        <row r="13113">
          <cell r="A13113">
            <v>49543</v>
          </cell>
          <cell r="B13113">
            <v>0</v>
          </cell>
        </row>
        <row r="13114">
          <cell r="A13114">
            <v>49544</v>
          </cell>
          <cell r="B13114">
            <v>0</v>
          </cell>
        </row>
        <row r="13115">
          <cell r="A13115">
            <v>49545</v>
          </cell>
          <cell r="B13115">
            <v>0</v>
          </cell>
        </row>
        <row r="13116">
          <cell r="A13116">
            <v>49546</v>
          </cell>
          <cell r="B13116">
            <v>0</v>
          </cell>
        </row>
        <row r="13117">
          <cell r="A13117">
            <v>49547</v>
          </cell>
          <cell r="B13117">
            <v>0</v>
          </cell>
        </row>
        <row r="13118">
          <cell r="A13118">
            <v>49548</v>
          </cell>
          <cell r="B13118">
            <v>0</v>
          </cell>
        </row>
        <row r="13119">
          <cell r="A13119">
            <v>49549</v>
          </cell>
          <cell r="B13119">
            <v>0</v>
          </cell>
        </row>
        <row r="13120">
          <cell r="A13120">
            <v>49550</v>
          </cell>
          <cell r="B13120">
            <v>0</v>
          </cell>
        </row>
        <row r="13121">
          <cell r="A13121">
            <v>49551</v>
          </cell>
          <cell r="B13121">
            <v>0</v>
          </cell>
        </row>
        <row r="13122">
          <cell r="A13122">
            <v>49552</v>
          </cell>
          <cell r="B13122">
            <v>0</v>
          </cell>
        </row>
        <row r="13123">
          <cell r="A13123">
            <v>49553</v>
          </cell>
          <cell r="B13123">
            <v>0</v>
          </cell>
        </row>
        <row r="13124">
          <cell r="A13124">
            <v>49554</v>
          </cell>
          <cell r="B13124">
            <v>0</v>
          </cell>
        </row>
        <row r="13125">
          <cell r="A13125">
            <v>49555</v>
          </cell>
          <cell r="B13125">
            <v>0</v>
          </cell>
        </row>
        <row r="13126">
          <cell r="A13126">
            <v>49556</v>
          </cell>
          <cell r="B13126">
            <v>0</v>
          </cell>
        </row>
        <row r="13127">
          <cell r="A13127">
            <v>49557</v>
          </cell>
          <cell r="B13127">
            <v>0</v>
          </cell>
        </row>
        <row r="13128">
          <cell r="A13128">
            <v>49558</v>
          </cell>
          <cell r="B13128">
            <v>0</v>
          </cell>
        </row>
        <row r="13129">
          <cell r="A13129">
            <v>49559</v>
          </cell>
          <cell r="B13129">
            <v>0</v>
          </cell>
        </row>
        <row r="13130">
          <cell r="A13130">
            <v>49560</v>
          </cell>
          <cell r="B13130">
            <v>0</v>
          </cell>
        </row>
        <row r="13131">
          <cell r="A13131">
            <v>49561</v>
          </cell>
          <cell r="B13131">
            <v>0</v>
          </cell>
        </row>
        <row r="13132">
          <cell r="A13132">
            <v>49562</v>
          </cell>
          <cell r="B13132">
            <v>0</v>
          </cell>
        </row>
        <row r="13133">
          <cell r="A13133">
            <v>49563</v>
          </cell>
          <cell r="B13133">
            <v>0</v>
          </cell>
        </row>
        <row r="13134">
          <cell r="A13134">
            <v>49564</v>
          </cell>
          <cell r="B13134">
            <v>0</v>
          </cell>
        </row>
        <row r="13135">
          <cell r="A13135">
            <v>49565</v>
          </cell>
          <cell r="B13135">
            <v>0</v>
          </cell>
        </row>
        <row r="13136">
          <cell r="A13136">
            <v>49566</v>
          </cell>
          <cell r="B13136">
            <v>0</v>
          </cell>
        </row>
        <row r="13137">
          <cell r="A13137">
            <v>49567</v>
          </cell>
          <cell r="B13137">
            <v>0</v>
          </cell>
        </row>
        <row r="13138">
          <cell r="A13138">
            <v>49568</v>
          </cell>
          <cell r="B13138">
            <v>0</v>
          </cell>
        </row>
        <row r="13139">
          <cell r="A13139">
            <v>49569</v>
          </cell>
          <cell r="B13139">
            <v>0</v>
          </cell>
        </row>
        <row r="13140">
          <cell r="A13140">
            <v>49570</v>
          </cell>
          <cell r="B13140">
            <v>0</v>
          </cell>
        </row>
        <row r="13141">
          <cell r="A13141">
            <v>49571</v>
          </cell>
          <cell r="B13141">
            <v>0</v>
          </cell>
        </row>
        <row r="13142">
          <cell r="A13142">
            <v>49572</v>
          </cell>
          <cell r="B13142">
            <v>0</v>
          </cell>
        </row>
        <row r="13143">
          <cell r="A13143">
            <v>49573</v>
          </cell>
          <cell r="B13143">
            <v>0</v>
          </cell>
        </row>
        <row r="13144">
          <cell r="A13144">
            <v>49574</v>
          </cell>
          <cell r="B13144">
            <v>0</v>
          </cell>
        </row>
        <row r="13145">
          <cell r="A13145">
            <v>49575</v>
          </cell>
          <cell r="B13145">
            <v>0</v>
          </cell>
        </row>
        <row r="13146">
          <cell r="A13146">
            <v>49576</v>
          </cell>
          <cell r="B13146">
            <v>0</v>
          </cell>
        </row>
        <row r="13147">
          <cell r="A13147">
            <v>49577</v>
          </cell>
          <cell r="B13147">
            <v>0</v>
          </cell>
        </row>
        <row r="13148">
          <cell r="A13148">
            <v>49578</v>
          </cell>
          <cell r="B13148">
            <v>0</v>
          </cell>
        </row>
        <row r="13149">
          <cell r="A13149">
            <v>49579</v>
          </cell>
          <cell r="B13149">
            <v>0</v>
          </cell>
        </row>
        <row r="13150">
          <cell r="A13150">
            <v>49580</v>
          </cell>
          <cell r="B13150">
            <v>0</v>
          </cell>
        </row>
        <row r="13151">
          <cell r="A13151">
            <v>49581</v>
          </cell>
          <cell r="B13151">
            <v>0</v>
          </cell>
        </row>
        <row r="13152">
          <cell r="A13152">
            <v>49582</v>
          </cell>
          <cell r="B13152">
            <v>0</v>
          </cell>
        </row>
        <row r="13153">
          <cell r="A13153">
            <v>49583</v>
          </cell>
          <cell r="B13153">
            <v>0</v>
          </cell>
        </row>
        <row r="13154">
          <cell r="A13154">
            <v>49584</v>
          </cell>
          <cell r="B13154">
            <v>0</v>
          </cell>
        </row>
        <row r="13155">
          <cell r="A13155">
            <v>49585</v>
          </cell>
          <cell r="B13155">
            <v>0</v>
          </cell>
        </row>
        <row r="13156">
          <cell r="A13156">
            <v>49586</v>
          </cell>
          <cell r="B13156">
            <v>0</v>
          </cell>
        </row>
        <row r="13157">
          <cell r="A13157">
            <v>49587</v>
          </cell>
          <cell r="B13157">
            <v>0</v>
          </cell>
        </row>
        <row r="13158">
          <cell r="A13158">
            <v>49588</v>
          </cell>
          <cell r="B13158">
            <v>0</v>
          </cell>
        </row>
        <row r="13159">
          <cell r="A13159">
            <v>49589</v>
          </cell>
          <cell r="B13159">
            <v>0</v>
          </cell>
        </row>
        <row r="13160">
          <cell r="A13160">
            <v>49590</v>
          </cell>
          <cell r="B13160">
            <v>0</v>
          </cell>
        </row>
        <row r="13161">
          <cell r="A13161">
            <v>49591</v>
          </cell>
          <cell r="B13161">
            <v>0</v>
          </cell>
        </row>
        <row r="13162">
          <cell r="A13162">
            <v>49592</v>
          </cell>
          <cell r="B13162">
            <v>0</v>
          </cell>
        </row>
        <row r="13163">
          <cell r="A13163">
            <v>49593</v>
          </cell>
          <cell r="B13163">
            <v>0</v>
          </cell>
        </row>
        <row r="13164">
          <cell r="A13164">
            <v>49594</v>
          </cell>
          <cell r="B13164">
            <v>0</v>
          </cell>
        </row>
        <row r="13165">
          <cell r="A13165">
            <v>49595</v>
          </cell>
          <cell r="B13165">
            <v>0</v>
          </cell>
        </row>
        <row r="13166">
          <cell r="A13166">
            <v>49596</v>
          </cell>
          <cell r="B13166">
            <v>0</v>
          </cell>
        </row>
        <row r="13167">
          <cell r="A13167">
            <v>49597</v>
          </cell>
          <cell r="B13167">
            <v>0</v>
          </cell>
        </row>
        <row r="13168">
          <cell r="A13168">
            <v>49598</v>
          </cell>
          <cell r="B13168">
            <v>0</v>
          </cell>
        </row>
        <row r="13169">
          <cell r="A13169">
            <v>49599</v>
          </cell>
          <cell r="B13169">
            <v>0</v>
          </cell>
        </row>
        <row r="13170">
          <cell r="A13170">
            <v>49600</v>
          </cell>
          <cell r="B13170">
            <v>0</v>
          </cell>
        </row>
        <row r="13171">
          <cell r="A13171">
            <v>49601</v>
          </cell>
          <cell r="B13171">
            <v>0</v>
          </cell>
        </row>
        <row r="13172">
          <cell r="A13172">
            <v>49602</v>
          </cell>
          <cell r="B13172">
            <v>0</v>
          </cell>
        </row>
        <row r="13173">
          <cell r="A13173">
            <v>49603</v>
          </cell>
          <cell r="B13173">
            <v>0</v>
          </cell>
        </row>
        <row r="13174">
          <cell r="A13174">
            <v>49604</v>
          </cell>
          <cell r="B13174">
            <v>0</v>
          </cell>
        </row>
        <row r="13175">
          <cell r="A13175">
            <v>49605</v>
          </cell>
          <cell r="B13175">
            <v>0</v>
          </cell>
        </row>
        <row r="13176">
          <cell r="A13176">
            <v>49606</v>
          </cell>
          <cell r="B13176">
            <v>0</v>
          </cell>
        </row>
        <row r="13177">
          <cell r="A13177">
            <v>49607</v>
          </cell>
          <cell r="B13177">
            <v>0</v>
          </cell>
        </row>
        <row r="13178">
          <cell r="A13178">
            <v>49608</v>
          </cell>
          <cell r="B13178">
            <v>0</v>
          </cell>
        </row>
        <row r="13179">
          <cell r="A13179">
            <v>49609</v>
          </cell>
          <cell r="B13179">
            <v>0</v>
          </cell>
        </row>
        <row r="13180">
          <cell r="A13180">
            <v>49610</v>
          </cell>
          <cell r="B13180">
            <v>0</v>
          </cell>
        </row>
        <row r="13181">
          <cell r="A13181">
            <v>49611</v>
          </cell>
          <cell r="B13181">
            <v>0</v>
          </cell>
        </row>
        <row r="13182">
          <cell r="A13182">
            <v>49612</v>
          </cell>
          <cell r="B13182">
            <v>0</v>
          </cell>
        </row>
        <row r="13183">
          <cell r="A13183">
            <v>49613</v>
          </cell>
          <cell r="B13183">
            <v>0</v>
          </cell>
        </row>
        <row r="13184">
          <cell r="A13184">
            <v>49614</v>
          </cell>
          <cell r="B13184">
            <v>0</v>
          </cell>
        </row>
        <row r="13185">
          <cell r="A13185">
            <v>49615</v>
          </cell>
          <cell r="B13185">
            <v>0</v>
          </cell>
        </row>
        <row r="13186">
          <cell r="A13186">
            <v>49616</v>
          </cell>
          <cell r="B13186">
            <v>0</v>
          </cell>
        </row>
        <row r="13187">
          <cell r="A13187">
            <v>49617</v>
          </cell>
          <cell r="B13187">
            <v>0</v>
          </cell>
        </row>
        <row r="13188">
          <cell r="A13188">
            <v>49618</v>
          </cell>
          <cell r="B13188">
            <v>0</v>
          </cell>
        </row>
        <row r="13189">
          <cell r="A13189">
            <v>49619</v>
          </cell>
          <cell r="B13189">
            <v>0</v>
          </cell>
        </row>
        <row r="13190">
          <cell r="A13190">
            <v>49620</v>
          </cell>
          <cell r="B13190">
            <v>0</v>
          </cell>
        </row>
        <row r="13191">
          <cell r="A13191">
            <v>49621</v>
          </cell>
          <cell r="B13191">
            <v>0</v>
          </cell>
        </row>
        <row r="13192">
          <cell r="A13192">
            <v>49622</v>
          </cell>
          <cell r="B13192">
            <v>0</v>
          </cell>
        </row>
        <row r="13193">
          <cell r="A13193">
            <v>49623</v>
          </cell>
          <cell r="B13193">
            <v>0</v>
          </cell>
        </row>
        <row r="13194">
          <cell r="A13194">
            <v>49624</v>
          </cell>
          <cell r="B13194">
            <v>0</v>
          </cell>
        </row>
        <row r="13195">
          <cell r="A13195">
            <v>49625</v>
          </cell>
          <cell r="B13195">
            <v>0</v>
          </cell>
        </row>
        <row r="13196">
          <cell r="A13196">
            <v>49626</v>
          </cell>
          <cell r="B13196">
            <v>0</v>
          </cell>
        </row>
        <row r="13197">
          <cell r="A13197">
            <v>49627</v>
          </cell>
          <cell r="B13197">
            <v>0</v>
          </cell>
        </row>
        <row r="13198">
          <cell r="A13198">
            <v>49628</v>
          </cell>
          <cell r="B13198">
            <v>0</v>
          </cell>
        </row>
        <row r="13199">
          <cell r="A13199">
            <v>49629</v>
          </cell>
          <cell r="B13199">
            <v>0</v>
          </cell>
        </row>
        <row r="13200">
          <cell r="A13200">
            <v>49630</v>
          </cell>
          <cell r="B13200">
            <v>0</v>
          </cell>
        </row>
        <row r="13201">
          <cell r="A13201">
            <v>49631</v>
          </cell>
          <cell r="B13201">
            <v>0</v>
          </cell>
        </row>
        <row r="13202">
          <cell r="A13202">
            <v>49632</v>
          </cell>
          <cell r="B13202">
            <v>0</v>
          </cell>
        </row>
        <row r="13203">
          <cell r="A13203">
            <v>49633</v>
          </cell>
          <cell r="B13203">
            <v>0</v>
          </cell>
        </row>
        <row r="13204">
          <cell r="A13204">
            <v>49634</v>
          </cell>
          <cell r="B13204">
            <v>0</v>
          </cell>
        </row>
        <row r="13205">
          <cell r="A13205">
            <v>49635</v>
          </cell>
          <cell r="B13205">
            <v>0</v>
          </cell>
        </row>
        <row r="13206">
          <cell r="A13206">
            <v>49636</v>
          </cell>
          <cell r="B13206">
            <v>0</v>
          </cell>
        </row>
        <row r="13207">
          <cell r="A13207">
            <v>49637</v>
          </cell>
          <cell r="B13207">
            <v>0</v>
          </cell>
        </row>
        <row r="13208">
          <cell r="A13208">
            <v>49638</v>
          </cell>
          <cell r="B13208">
            <v>0</v>
          </cell>
        </row>
        <row r="13209">
          <cell r="A13209">
            <v>49639</v>
          </cell>
          <cell r="B13209">
            <v>0</v>
          </cell>
        </row>
        <row r="13210">
          <cell r="A13210">
            <v>49640</v>
          </cell>
          <cell r="B13210">
            <v>0</v>
          </cell>
        </row>
        <row r="13211">
          <cell r="A13211">
            <v>49641</v>
          </cell>
          <cell r="B13211">
            <v>0</v>
          </cell>
        </row>
        <row r="13212">
          <cell r="A13212">
            <v>49642</v>
          </cell>
          <cell r="B13212">
            <v>0</v>
          </cell>
        </row>
        <row r="13213">
          <cell r="A13213">
            <v>49643</v>
          </cell>
          <cell r="B13213">
            <v>0</v>
          </cell>
        </row>
        <row r="13214">
          <cell r="A13214">
            <v>49644</v>
          </cell>
          <cell r="B13214">
            <v>0</v>
          </cell>
        </row>
        <row r="13215">
          <cell r="A13215">
            <v>49645</v>
          </cell>
          <cell r="B13215">
            <v>0</v>
          </cell>
        </row>
        <row r="13216">
          <cell r="A13216">
            <v>49646</v>
          </cell>
          <cell r="B13216">
            <v>0</v>
          </cell>
        </row>
        <row r="13217">
          <cell r="A13217">
            <v>49647</v>
          </cell>
          <cell r="B13217">
            <v>0</v>
          </cell>
        </row>
        <row r="13218">
          <cell r="A13218">
            <v>49648</v>
          </cell>
          <cell r="B13218">
            <v>0</v>
          </cell>
        </row>
        <row r="13219">
          <cell r="A13219">
            <v>49649</v>
          </cell>
          <cell r="B13219">
            <v>0</v>
          </cell>
        </row>
        <row r="13220">
          <cell r="A13220">
            <v>49650</v>
          </cell>
          <cell r="B13220">
            <v>0</v>
          </cell>
        </row>
        <row r="13221">
          <cell r="A13221">
            <v>49651</v>
          </cell>
          <cell r="B13221">
            <v>0</v>
          </cell>
        </row>
        <row r="13222">
          <cell r="A13222">
            <v>49652</v>
          </cell>
          <cell r="B13222">
            <v>0</v>
          </cell>
        </row>
        <row r="13223">
          <cell r="A13223">
            <v>49653</v>
          </cell>
          <cell r="B13223">
            <v>0</v>
          </cell>
        </row>
        <row r="13224">
          <cell r="A13224">
            <v>49654</v>
          </cell>
          <cell r="B13224">
            <v>0</v>
          </cell>
        </row>
        <row r="13225">
          <cell r="A13225">
            <v>49655</v>
          </cell>
          <cell r="B13225">
            <v>0</v>
          </cell>
        </row>
        <row r="13226">
          <cell r="A13226">
            <v>49656</v>
          </cell>
          <cell r="B13226">
            <v>0</v>
          </cell>
        </row>
        <row r="13227">
          <cell r="A13227">
            <v>49657</v>
          </cell>
          <cell r="B13227">
            <v>0</v>
          </cell>
        </row>
        <row r="13228">
          <cell r="A13228">
            <v>49658</v>
          </cell>
          <cell r="B13228">
            <v>0</v>
          </cell>
        </row>
        <row r="13229">
          <cell r="A13229">
            <v>49659</v>
          </cell>
          <cell r="B13229">
            <v>0</v>
          </cell>
        </row>
        <row r="13230">
          <cell r="A13230">
            <v>49660</v>
          </cell>
          <cell r="B13230">
            <v>0</v>
          </cell>
        </row>
        <row r="13231">
          <cell r="A13231">
            <v>49661</v>
          </cell>
          <cell r="B13231">
            <v>0</v>
          </cell>
        </row>
        <row r="13232">
          <cell r="A13232">
            <v>49662</v>
          </cell>
          <cell r="B13232">
            <v>0</v>
          </cell>
        </row>
        <row r="13233">
          <cell r="A13233">
            <v>49663</v>
          </cell>
          <cell r="B13233">
            <v>0</v>
          </cell>
        </row>
        <row r="13234">
          <cell r="A13234">
            <v>49664</v>
          </cell>
          <cell r="B13234">
            <v>0</v>
          </cell>
        </row>
        <row r="13235">
          <cell r="A13235">
            <v>49665</v>
          </cell>
          <cell r="B13235">
            <v>0</v>
          </cell>
        </row>
        <row r="13236">
          <cell r="A13236">
            <v>49666</v>
          </cell>
          <cell r="B13236">
            <v>0</v>
          </cell>
        </row>
        <row r="13237">
          <cell r="A13237">
            <v>49667</v>
          </cell>
          <cell r="B13237">
            <v>0</v>
          </cell>
        </row>
        <row r="13238">
          <cell r="A13238">
            <v>49668</v>
          </cell>
          <cell r="B13238">
            <v>0</v>
          </cell>
        </row>
        <row r="13239">
          <cell r="A13239">
            <v>49669</v>
          </cell>
          <cell r="B13239">
            <v>0</v>
          </cell>
        </row>
        <row r="13240">
          <cell r="A13240">
            <v>49670</v>
          </cell>
          <cell r="B13240">
            <v>0</v>
          </cell>
        </row>
        <row r="13241">
          <cell r="A13241">
            <v>49671</v>
          </cell>
          <cell r="B13241">
            <v>0</v>
          </cell>
        </row>
        <row r="13242">
          <cell r="A13242">
            <v>49672</v>
          </cell>
          <cell r="B13242">
            <v>0</v>
          </cell>
        </row>
        <row r="13243">
          <cell r="A13243">
            <v>49673</v>
          </cell>
          <cell r="B13243">
            <v>0</v>
          </cell>
        </row>
        <row r="13244">
          <cell r="A13244">
            <v>49674</v>
          </cell>
          <cell r="B13244">
            <v>0</v>
          </cell>
        </row>
        <row r="13245">
          <cell r="A13245">
            <v>49675</v>
          </cell>
          <cell r="B13245">
            <v>0</v>
          </cell>
        </row>
        <row r="13246">
          <cell r="A13246">
            <v>49676</v>
          </cell>
          <cell r="B13246">
            <v>0</v>
          </cell>
        </row>
        <row r="13247">
          <cell r="A13247">
            <v>49677</v>
          </cell>
          <cell r="B13247">
            <v>0</v>
          </cell>
        </row>
        <row r="13248">
          <cell r="A13248">
            <v>49678</v>
          </cell>
          <cell r="B13248">
            <v>0</v>
          </cell>
        </row>
        <row r="13249">
          <cell r="A13249">
            <v>49679</v>
          </cell>
          <cell r="B13249">
            <v>0</v>
          </cell>
        </row>
        <row r="13250">
          <cell r="A13250">
            <v>49680</v>
          </cell>
          <cell r="B13250">
            <v>0</v>
          </cell>
        </row>
        <row r="13251">
          <cell r="A13251">
            <v>49681</v>
          </cell>
          <cell r="B13251">
            <v>0</v>
          </cell>
        </row>
        <row r="13252">
          <cell r="A13252">
            <v>49682</v>
          </cell>
          <cell r="B13252">
            <v>0</v>
          </cell>
        </row>
        <row r="13253">
          <cell r="A13253">
            <v>49683</v>
          </cell>
          <cell r="B13253">
            <v>0</v>
          </cell>
        </row>
        <row r="13254">
          <cell r="A13254">
            <v>49684</v>
          </cell>
          <cell r="B13254">
            <v>0</v>
          </cell>
        </row>
        <row r="13255">
          <cell r="A13255">
            <v>49685</v>
          </cell>
          <cell r="B13255">
            <v>0</v>
          </cell>
        </row>
        <row r="13256">
          <cell r="A13256">
            <v>49686</v>
          </cell>
          <cell r="B13256">
            <v>0</v>
          </cell>
        </row>
        <row r="13257">
          <cell r="A13257">
            <v>49687</v>
          </cell>
          <cell r="B13257">
            <v>0</v>
          </cell>
        </row>
        <row r="13258">
          <cell r="A13258">
            <v>49688</v>
          </cell>
          <cell r="B13258">
            <v>0</v>
          </cell>
        </row>
        <row r="13259">
          <cell r="A13259">
            <v>49689</v>
          </cell>
          <cell r="B13259">
            <v>0</v>
          </cell>
        </row>
        <row r="13260">
          <cell r="A13260">
            <v>49690</v>
          </cell>
          <cell r="B13260">
            <v>0</v>
          </cell>
        </row>
        <row r="13261">
          <cell r="A13261">
            <v>49691</v>
          </cell>
          <cell r="B13261">
            <v>0</v>
          </cell>
        </row>
        <row r="13262">
          <cell r="A13262">
            <v>49692</v>
          </cell>
          <cell r="B13262">
            <v>0</v>
          </cell>
        </row>
        <row r="13263">
          <cell r="A13263">
            <v>49693</v>
          </cell>
          <cell r="B13263">
            <v>0</v>
          </cell>
        </row>
        <row r="13264">
          <cell r="A13264">
            <v>49694</v>
          </cell>
          <cell r="B13264">
            <v>0</v>
          </cell>
        </row>
        <row r="13265">
          <cell r="A13265">
            <v>49695</v>
          </cell>
          <cell r="B13265">
            <v>0</v>
          </cell>
        </row>
        <row r="13266">
          <cell r="A13266">
            <v>49696</v>
          </cell>
          <cell r="B13266">
            <v>0</v>
          </cell>
        </row>
        <row r="13267">
          <cell r="A13267">
            <v>49697</v>
          </cell>
          <cell r="B13267">
            <v>0</v>
          </cell>
        </row>
        <row r="13268">
          <cell r="A13268">
            <v>49698</v>
          </cell>
          <cell r="B13268">
            <v>0</v>
          </cell>
        </row>
        <row r="13269">
          <cell r="A13269">
            <v>49699</v>
          </cell>
          <cell r="B13269">
            <v>0</v>
          </cell>
        </row>
        <row r="13270">
          <cell r="A13270">
            <v>49700</v>
          </cell>
          <cell r="B13270">
            <v>0</v>
          </cell>
        </row>
        <row r="13271">
          <cell r="A13271">
            <v>49701</v>
          </cell>
          <cell r="B13271">
            <v>0</v>
          </cell>
        </row>
        <row r="13272">
          <cell r="A13272">
            <v>49702</v>
          </cell>
          <cell r="B13272">
            <v>0</v>
          </cell>
        </row>
        <row r="13273">
          <cell r="A13273">
            <v>49703</v>
          </cell>
          <cell r="B13273">
            <v>0</v>
          </cell>
        </row>
        <row r="13274">
          <cell r="A13274">
            <v>49704</v>
          </cell>
          <cell r="B13274">
            <v>0</v>
          </cell>
        </row>
        <row r="13275">
          <cell r="A13275">
            <v>49705</v>
          </cell>
          <cell r="B13275">
            <v>0</v>
          </cell>
        </row>
        <row r="13276">
          <cell r="A13276">
            <v>49706</v>
          </cell>
          <cell r="B13276">
            <v>0</v>
          </cell>
        </row>
        <row r="13277">
          <cell r="A13277">
            <v>49707</v>
          </cell>
          <cell r="B13277">
            <v>0</v>
          </cell>
        </row>
        <row r="13278">
          <cell r="A13278">
            <v>49708</v>
          </cell>
          <cell r="B13278">
            <v>0</v>
          </cell>
        </row>
        <row r="13279">
          <cell r="A13279">
            <v>49709</v>
          </cell>
          <cell r="B13279">
            <v>0</v>
          </cell>
        </row>
        <row r="13280">
          <cell r="A13280">
            <v>49710</v>
          </cell>
          <cell r="B13280">
            <v>0</v>
          </cell>
        </row>
        <row r="13281">
          <cell r="A13281">
            <v>49711</v>
          </cell>
          <cell r="B13281">
            <v>0</v>
          </cell>
        </row>
        <row r="13282">
          <cell r="A13282">
            <v>49712</v>
          </cell>
          <cell r="B13282">
            <v>0</v>
          </cell>
        </row>
        <row r="13283">
          <cell r="A13283">
            <v>49713</v>
          </cell>
          <cell r="B13283">
            <v>0</v>
          </cell>
        </row>
        <row r="13284">
          <cell r="A13284">
            <v>49714</v>
          </cell>
          <cell r="B13284">
            <v>0</v>
          </cell>
        </row>
        <row r="13285">
          <cell r="A13285">
            <v>49715</v>
          </cell>
          <cell r="B13285">
            <v>0</v>
          </cell>
        </row>
        <row r="13286">
          <cell r="A13286">
            <v>49716</v>
          </cell>
          <cell r="B13286">
            <v>0</v>
          </cell>
        </row>
        <row r="13287">
          <cell r="A13287">
            <v>49717</v>
          </cell>
          <cell r="B13287">
            <v>0</v>
          </cell>
        </row>
        <row r="13288">
          <cell r="A13288">
            <v>49718</v>
          </cell>
          <cell r="B13288">
            <v>0</v>
          </cell>
        </row>
        <row r="13289">
          <cell r="A13289">
            <v>49719</v>
          </cell>
          <cell r="B13289">
            <v>0</v>
          </cell>
        </row>
        <row r="13290">
          <cell r="A13290">
            <v>49720</v>
          </cell>
          <cell r="B13290">
            <v>0</v>
          </cell>
        </row>
        <row r="13291">
          <cell r="A13291">
            <v>49721</v>
          </cell>
          <cell r="B13291">
            <v>0</v>
          </cell>
        </row>
        <row r="13292">
          <cell r="A13292">
            <v>49722</v>
          </cell>
          <cell r="B13292">
            <v>0</v>
          </cell>
        </row>
        <row r="13293">
          <cell r="A13293">
            <v>49723</v>
          </cell>
          <cell r="B13293">
            <v>0</v>
          </cell>
        </row>
        <row r="13294">
          <cell r="A13294">
            <v>49724</v>
          </cell>
          <cell r="B13294">
            <v>0</v>
          </cell>
        </row>
        <row r="13295">
          <cell r="A13295">
            <v>49725</v>
          </cell>
          <cell r="B13295">
            <v>0</v>
          </cell>
        </row>
        <row r="13296">
          <cell r="A13296">
            <v>49726</v>
          </cell>
          <cell r="B13296">
            <v>0</v>
          </cell>
        </row>
        <row r="13297">
          <cell r="A13297">
            <v>49727</v>
          </cell>
          <cell r="B13297">
            <v>0</v>
          </cell>
        </row>
        <row r="13298">
          <cell r="A13298">
            <v>49728</v>
          </cell>
          <cell r="B13298">
            <v>0</v>
          </cell>
        </row>
        <row r="13299">
          <cell r="A13299">
            <v>49729</v>
          </cell>
          <cell r="B13299">
            <v>0</v>
          </cell>
        </row>
        <row r="13300">
          <cell r="A13300">
            <v>49730</v>
          </cell>
          <cell r="B13300">
            <v>0</v>
          </cell>
        </row>
        <row r="13301">
          <cell r="A13301">
            <v>49731</v>
          </cell>
          <cell r="B13301">
            <v>0</v>
          </cell>
        </row>
        <row r="13302">
          <cell r="A13302">
            <v>49732</v>
          </cell>
          <cell r="B13302">
            <v>0</v>
          </cell>
        </row>
        <row r="13303">
          <cell r="A13303">
            <v>49733</v>
          </cell>
          <cell r="B13303">
            <v>0</v>
          </cell>
        </row>
        <row r="13304">
          <cell r="A13304">
            <v>49734</v>
          </cell>
          <cell r="B13304">
            <v>0</v>
          </cell>
        </row>
        <row r="13305">
          <cell r="A13305">
            <v>49735</v>
          </cell>
          <cell r="B13305">
            <v>0</v>
          </cell>
        </row>
        <row r="13306">
          <cell r="A13306">
            <v>49736</v>
          </cell>
          <cell r="B13306">
            <v>0</v>
          </cell>
        </row>
        <row r="13307">
          <cell r="A13307">
            <v>49737</v>
          </cell>
          <cell r="B13307">
            <v>0</v>
          </cell>
        </row>
        <row r="13308">
          <cell r="A13308">
            <v>49738</v>
          </cell>
          <cell r="B13308">
            <v>0</v>
          </cell>
        </row>
        <row r="13309">
          <cell r="A13309">
            <v>49739</v>
          </cell>
          <cell r="B13309">
            <v>0</v>
          </cell>
        </row>
        <row r="13310">
          <cell r="A13310">
            <v>49740</v>
          </cell>
          <cell r="B13310">
            <v>0</v>
          </cell>
        </row>
        <row r="13311">
          <cell r="A13311">
            <v>49741</v>
          </cell>
          <cell r="B13311">
            <v>0</v>
          </cell>
        </row>
        <row r="13312">
          <cell r="A13312">
            <v>49742</v>
          </cell>
          <cell r="B13312">
            <v>0</v>
          </cell>
        </row>
        <row r="13313">
          <cell r="A13313">
            <v>49743</v>
          </cell>
          <cell r="B13313">
            <v>0</v>
          </cell>
        </row>
        <row r="13314">
          <cell r="A13314">
            <v>49744</v>
          </cell>
          <cell r="B13314">
            <v>0</v>
          </cell>
        </row>
        <row r="13315">
          <cell r="A13315">
            <v>49745</v>
          </cell>
          <cell r="B13315">
            <v>0</v>
          </cell>
        </row>
        <row r="13316">
          <cell r="A13316">
            <v>49746</v>
          </cell>
          <cell r="B13316">
            <v>0</v>
          </cell>
        </row>
        <row r="13317">
          <cell r="A13317">
            <v>49747</v>
          </cell>
          <cell r="B13317">
            <v>0</v>
          </cell>
        </row>
        <row r="13318">
          <cell r="A13318">
            <v>49748</v>
          </cell>
          <cell r="B13318">
            <v>0</v>
          </cell>
        </row>
        <row r="13319">
          <cell r="A13319">
            <v>49749</v>
          </cell>
          <cell r="B13319">
            <v>0</v>
          </cell>
        </row>
        <row r="13320">
          <cell r="A13320">
            <v>49750</v>
          </cell>
          <cell r="B13320">
            <v>0</v>
          </cell>
        </row>
        <row r="13321">
          <cell r="A13321">
            <v>49751</v>
          </cell>
          <cell r="B13321">
            <v>0</v>
          </cell>
        </row>
        <row r="13322">
          <cell r="A13322">
            <v>49752</v>
          </cell>
          <cell r="B13322">
            <v>0</v>
          </cell>
        </row>
        <row r="13323">
          <cell r="A13323">
            <v>49753</v>
          </cell>
          <cell r="B13323">
            <v>0</v>
          </cell>
        </row>
        <row r="13324">
          <cell r="A13324">
            <v>49754</v>
          </cell>
          <cell r="B13324">
            <v>0</v>
          </cell>
        </row>
        <row r="13325">
          <cell r="A13325">
            <v>49755</v>
          </cell>
          <cell r="B13325">
            <v>0</v>
          </cell>
        </row>
        <row r="13326">
          <cell r="A13326">
            <v>49756</v>
          </cell>
          <cell r="B13326">
            <v>0</v>
          </cell>
        </row>
        <row r="13327">
          <cell r="A13327">
            <v>49757</v>
          </cell>
          <cell r="B13327">
            <v>0</v>
          </cell>
        </row>
        <row r="13328">
          <cell r="A13328">
            <v>49758</v>
          </cell>
          <cell r="B13328">
            <v>0</v>
          </cell>
        </row>
        <row r="13329">
          <cell r="A13329">
            <v>49759</v>
          </cell>
          <cell r="B13329">
            <v>0</v>
          </cell>
        </row>
        <row r="13330">
          <cell r="A13330">
            <v>49760</v>
          </cell>
          <cell r="B13330">
            <v>0</v>
          </cell>
        </row>
        <row r="13331">
          <cell r="A13331">
            <v>49761</v>
          </cell>
          <cell r="B13331">
            <v>0</v>
          </cell>
        </row>
        <row r="13332">
          <cell r="A13332">
            <v>49762</v>
          </cell>
          <cell r="B13332">
            <v>0</v>
          </cell>
        </row>
        <row r="13333">
          <cell r="A13333">
            <v>49763</v>
          </cell>
          <cell r="B13333">
            <v>0</v>
          </cell>
        </row>
        <row r="13334">
          <cell r="A13334">
            <v>49764</v>
          </cell>
          <cell r="B13334">
            <v>0</v>
          </cell>
        </row>
        <row r="13335">
          <cell r="A13335">
            <v>49765</v>
          </cell>
          <cell r="B13335">
            <v>0</v>
          </cell>
        </row>
        <row r="13336">
          <cell r="A13336">
            <v>49766</v>
          </cell>
          <cell r="B13336">
            <v>0</v>
          </cell>
        </row>
        <row r="13337">
          <cell r="A13337">
            <v>49767</v>
          </cell>
          <cell r="B13337">
            <v>0</v>
          </cell>
        </row>
        <row r="13338">
          <cell r="A13338">
            <v>49768</v>
          </cell>
          <cell r="B13338">
            <v>0</v>
          </cell>
        </row>
        <row r="13339">
          <cell r="A13339">
            <v>49769</v>
          </cell>
          <cell r="B13339">
            <v>0</v>
          </cell>
        </row>
        <row r="13340">
          <cell r="A13340">
            <v>49770</v>
          </cell>
          <cell r="B13340">
            <v>0</v>
          </cell>
        </row>
        <row r="13341">
          <cell r="A13341">
            <v>49771</v>
          </cell>
          <cell r="B13341">
            <v>0</v>
          </cell>
        </row>
        <row r="13342">
          <cell r="A13342">
            <v>49772</v>
          </cell>
          <cell r="B13342">
            <v>0</v>
          </cell>
        </row>
        <row r="13343">
          <cell r="A13343">
            <v>49773</v>
          </cell>
          <cell r="B13343">
            <v>0</v>
          </cell>
        </row>
        <row r="13344">
          <cell r="A13344">
            <v>49774</v>
          </cell>
          <cell r="B13344">
            <v>0</v>
          </cell>
        </row>
        <row r="13345">
          <cell r="A13345">
            <v>49775</v>
          </cell>
          <cell r="B13345">
            <v>0</v>
          </cell>
        </row>
        <row r="13346">
          <cell r="A13346">
            <v>49776</v>
          </cell>
          <cell r="B13346">
            <v>0</v>
          </cell>
        </row>
        <row r="13347">
          <cell r="A13347">
            <v>49777</v>
          </cell>
          <cell r="B13347">
            <v>0</v>
          </cell>
        </row>
        <row r="13348">
          <cell r="A13348">
            <v>49778</v>
          </cell>
          <cell r="B13348">
            <v>0</v>
          </cell>
        </row>
        <row r="13349">
          <cell r="A13349">
            <v>49779</v>
          </cell>
          <cell r="B13349">
            <v>0</v>
          </cell>
        </row>
        <row r="13350">
          <cell r="A13350">
            <v>49780</v>
          </cell>
          <cell r="B13350">
            <v>0</v>
          </cell>
        </row>
        <row r="13351">
          <cell r="A13351">
            <v>49781</v>
          </cell>
          <cell r="B13351">
            <v>0</v>
          </cell>
        </row>
        <row r="13352">
          <cell r="A13352">
            <v>49782</v>
          </cell>
          <cell r="B13352">
            <v>0</v>
          </cell>
        </row>
        <row r="13353">
          <cell r="A13353">
            <v>49783</v>
          </cell>
          <cell r="B13353">
            <v>0</v>
          </cell>
        </row>
        <row r="13354">
          <cell r="A13354">
            <v>49784</v>
          </cell>
          <cell r="B13354">
            <v>0</v>
          </cell>
        </row>
        <row r="13355">
          <cell r="A13355">
            <v>49785</v>
          </cell>
          <cell r="B13355">
            <v>0</v>
          </cell>
        </row>
        <row r="13356">
          <cell r="A13356">
            <v>49786</v>
          </cell>
          <cell r="B13356">
            <v>0</v>
          </cell>
        </row>
        <row r="13357">
          <cell r="A13357">
            <v>49787</v>
          </cell>
          <cell r="B13357">
            <v>0</v>
          </cell>
        </row>
        <row r="13358">
          <cell r="A13358">
            <v>49788</v>
          </cell>
          <cell r="B13358">
            <v>0</v>
          </cell>
        </row>
        <row r="13359">
          <cell r="A13359">
            <v>49789</v>
          </cell>
          <cell r="B13359">
            <v>0</v>
          </cell>
        </row>
        <row r="13360">
          <cell r="A13360">
            <v>49790</v>
          </cell>
          <cell r="B13360">
            <v>0</v>
          </cell>
        </row>
        <row r="13361">
          <cell r="A13361">
            <v>49791</v>
          </cell>
          <cell r="B13361">
            <v>0</v>
          </cell>
        </row>
        <row r="13362">
          <cell r="A13362">
            <v>49792</v>
          </cell>
          <cell r="B13362">
            <v>0</v>
          </cell>
        </row>
        <row r="13363">
          <cell r="A13363">
            <v>49793</v>
          </cell>
          <cell r="B13363">
            <v>0</v>
          </cell>
        </row>
        <row r="13364">
          <cell r="A13364">
            <v>49794</v>
          </cell>
          <cell r="B13364">
            <v>0</v>
          </cell>
        </row>
        <row r="13365">
          <cell r="A13365">
            <v>49795</v>
          </cell>
          <cell r="B13365">
            <v>0</v>
          </cell>
        </row>
        <row r="13366">
          <cell r="A13366">
            <v>49796</v>
          </cell>
          <cell r="B13366">
            <v>0</v>
          </cell>
        </row>
        <row r="13367">
          <cell r="A13367">
            <v>49797</v>
          </cell>
          <cell r="B13367">
            <v>0</v>
          </cell>
        </row>
        <row r="13368">
          <cell r="A13368">
            <v>49798</v>
          </cell>
          <cell r="B13368">
            <v>0</v>
          </cell>
        </row>
        <row r="13369">
          <cell r="A13369">
            <v>49799</v>
          </cell>
          <cell r="B13369">
            <v>0</v>
          </cell>
        </row>
        <row r="13370">
          <cell r="A13370">
            <v>49800</v>
          </cell>
          <cell r="B13370">
            <v>0</v>
          </cell>
        </row>
        <row r="13371">
          <cell r="A13371">
            <v>49801</v>
          </cell>
          <cell r="B13371">
            <v>0</v>
          </cell>
        </row>
        <row r="13372">
          <cell r="A13372">
            <v>49802</v>
          </cell>
          <cell r="B13372">
            <v>0</v>
          </cell>
        </row>
        <row r="13373">
          <cell r="A13373">
            <v>49803</v>
          </cell>
          <cell r="B13373">
            <v>0</v>
          </cell>
        </row>
        <row r="13374">
          <cell r="A13374">
            <v>49804</v>
          </cell>
          <cell r="B13374">
            <v>0</v>
          </cell>
        </row>
        <row r="13375">
          <cell r="A13375">
            <v>49805</v>
          </cell>
          <cell r="B13375">
            <v>0</v>
          </cell>
        </row>
        <row r="13376">
          <cell r="A13376">
            <v>49806</v>
          </cell>
          <cell r="B13376">
            <v>0</v>
          </cell>
        </row>
        <row r="13377">
          <cell r="A13377">
            <v>49807</v>
          </cell>
          <cell r="B13377">
            <v>0</v>
          </cell>
        </row>
        <row r="13378">
          <cell r="A13378">
            <v>49808</v>
          </cell>
          <cell r="B13378">
            <v>0</v>
          </cell>
        </row>
        <row r="13379">
          <cell r="A13379">
            <v>49809</v>
          </cell>
          <cell r="B13379">
            <v>0</v>
          </cell>
        </row>
        <row r="13380">
          <cell r="A13380">
            <v>49810</v>
          </cell>
          <cell r="B13380">
            <v>0</v>
          </cell>
        </row>
        <row r="13381">
          <cell r="A13381">
            <v>49811</v>
          </cell>
          <cell r="B13381">
            <v>0</v>
          </cell>
        </row>
        <row r="13382">
          <cell r="A13382">
            <v>49812</v>
          </cell>
          <cell r="B13382">
            <v>0</v>
          </cell>
        </row>
        <row r="13383">
          <cell r="A13383">
            <v>49813</v>
          </cell>
          <cell r="B13383">
            <v>0</v>
          </cell>
        </row>
        <row r="13384">
          <cell r="A13384">
            <v>49814</v>
          </cell>
          <cell r="B13384">
            <v>0</v>
          </cell>
        </row>
        <row r="13385">
          <cell r="A13385">
            <v>49815</v>
          </cell>
          <cell r="B13385">
            <v>0</v>
          </cell>
        </row>
        <row r="13386">
          <cell r="A13386">
            <v>49816</v>
          </cell>
          <cell r="B13386">
            <v>0</v>
          </cell>
        </row>
        <row r="13387">
          <cell r="A13387">
            <v>49817</v>
          </cell>
          <cell r="B13387">
            <v>0</v>
          </cell>
        </row>
        <row r="13388">
          <cell r="A13388">
            <v>49818</v>
          </cell>
          <cell r="B13388">
            <v>0</v>
          </cell>
        </row>
        <row r="13389">
          <cell r="A13389">
            <v>49819</v>
          </cell>
          <cell r="B13389">
            <v>0</v>
          </cell>
        </row>
        <row r="13390">
          <cell r="A13390">
            <v>49820</v>
          </cell>
          <cell r="B13390">
            <v>0</v>
          </cell>
        </row>
        <row r="13391">
          <cell r="A13391">
            <v>49821</v>
          </cell>
          <cell r="B13391">
            <v>0</v>
          </cell>
        </row>
        <row r="13392">
          <cell r="A13392">
            <v>49822</v>
          </cell>
          <cell r="B13392">
            <v>0</v>
          </cell>
        </row>
        <row r="13393">
          <cell r="A13393">
            <v>49823</v>
          </cell>
          <cell r="B13393">
            <v>0</v>
          </cell>
        </row>
        <row r="13394">
          <cell r="A13394">
            <v>49824</v>
          </cell>
          <cell r="B13394">
            <v>0</v>
          </cell>
        </row>
        <row r="13395">
          <cell r="A13395">
            <v>49825</v>
          </cell>
          <cell r="B13395">
            <v>0</v>
          </cell>
        </row>
        <row r="13396">
          <cell r="A13396">
            <v>49826</v>
          </cell>
          <cell r="B13396">
            <v>0</v>
          </cell>
        </row>
        <row r="13397">
          <cell r="A13397">
            <v>49827</v>
          </cell>
          <cell r="B13397">
            <v>0</v>
          </cell>
        </row>
        <row r="13398">
          <cell r="A13398">
            <v>49828</v>
          </cell>
          <cell r="B13398">
            <v>0</v>
          </cell>
        </row>
        <row r="13399">
          <cell r="A13399">
            <v>49829</v>
          </cell>
          <cell r="B13399">
            <v>0</v>
          </cell>
        </row>
        <row r="13400">
          <cell r="A13400">
            <v>49830</v>
          </cell>
          <cell r="B13400">
            <v>0</v>
          </cell>
        </row>
        <row r="13401">
          <cell r="A13401">
            <v>49831</v>
          </cell>
          <cell r="B13401">
            <v>0</v>
          </cell>
        </row>
        <row r="13402">
          <cell r="A13402">
            <v>49832</v>
          </cell>
          <cell r="B13402">
            <v>0</v>
          </cell>
        </row>
        <row r="13403">
          <cell r="A13403">
            <v>49833</v>
          </cell>
          <cell r="B13403">
            <v>0</v>
          </cell>
        </row>
        <row r="13404">
          <cell r="A13404">
            <v>49834</v>
          </cell>
          <cell r="B13404">
            <v>0</v>
          </cell>
        </row>
        <row r="13405">
          <cell r="A13405">
            <v>49835</v>
          </cell>
          <cell r="B13405">
            <v>0</v>
          </cell>
        </row>
        <row r="13406">
          <cell r="A13406">
            <v>49836</v>
          </cell>
          <cell r="B13406">
            <v>0</v>
          </cell>
        </row>
        <row r="13407">
          <cell r="A13407">
            <v>49837</v>
          </cell>
          <cell r="B13407">
            <v>0</v>
          </cell>
        </row>
        <row r="13408">
          <cell r="A13408">
            <v>49838</v>
          </cell>
          <cell r="B13408">
            <v>0</v>
          </cell>
        </row>
        <row r="13409">
          <cell r="A13409">
            <v>49839</v>
          </cell>
          <cell r="B13409">
            <v>0</v>
          </cell>
        </row>
        <row r="13410">
          <cell r="A13410">
            <v>49840</v>
          </cell>
          <cell r="B13410">
            <v>0</v>
          </cell>
        </row>
        <row r="13411">
          <cell r="A13411">
            <v>49841</v>
          </cell>
          <cell r="B13411">
            <v>0</v>
          </cell>
        </row>
        <row r="13412">
          <cell r="A13412">
            <v>49842</v>
          </cell>
          <cell r="B13412">
            <v>0</v>
          </cell>
        </row>
        <row r="13413">
          <cell r="A13413">
            <v>49843</v>
          </cell>
          <cell r="B13413">
            <v>0</v>
          </cell>
        </row>
        <row r="13414">
          <cell r="A13414">
            <v>49844</v>
          </cell>
          <cell r="B13414">
            <v>0</v>
          </cell>
        </row>
        <row r="13415">
          <cell r="A13415">
            <v>49845</v>
          </cell>
          <cell r="B13415">
            <v>0</v>
          </cell>
        </row>
        <row r="13416">
          <cell r="A13416">
            <v>49846</v>
          </cell>
          <cell r="B13416">
            <v>0</v>
          </cell>
        </row>
        <row r="13417">
          <cell r="A13417">
            <v>49847</v>
          </cell>
          <cell r="B13417">
            <v>0</v>
          </cell>
        </row>
        <row r="13418">
          <cell r="A13418">
            <v>49848</v>
          </cell>
          <cell r="B13418">
            <v>0</v>
          </cell>
        </row>
        <row r="13419">
          <cell r="A13419">
            <v>49849</v>
          </cell>
          <cell r="B13419">
            <v>0</v>
          </cell>
        </row>
        <row r="13420">
          <cell r="A13420">
            <v>49850</v>
          </cell>
          <cell r="B13420">
            <v>0</v>
          </cell>
        </row>
        <row r="13421">
          <cell r="A13421">
            <v>49851</v>
          </cell>
          <cell r="B13421">
            <v>0</v>
          </cell>
        </row>
        <row r="13422">
          <cell r="A13422">
            <v>49852</v>
          </cell>
          <cell r="B13422">
            <v>0</v>
          </cell>
        </row>
        <row r="13423">
          <cell r="A13423">
            <v>49853</v>
          </cell>
          <cell r="B13423">
            <v>0</v>
          </cell>
        </row>
        <row r="13424">
          <cell r="A13424">
            <v>49854</v>
          </cell>
          <cell r="B13424">
            <v>0</v>
          </cell>
        </row>
        <row r="13425">
          <cell r="A13425">
            <v>49855</v>
          </cell>
          <cell r="B13425">
            <v>0</v>
          </cell>
        </row>
        <row r="13426">
          <cell r="A13426">
            <v>49856</v>
          </cell>
          <cell r="B13426">
            <v>0</v>
          </cell>
        </row>
        <row r="13427">
          <cell r="A13427">
            <v>49857</v>
          </cell>
          <cell r="B13427">
            <v>0</v>
          </cell>
        </row>
        <row r="13428">
          <cell r="A13428">
            <v>49858</v>
          </cell>
          <cell r="B13428">
            <v>0</v>
          </cell>
        </row>
        <row r="13429">
          <cell r="A13429">
            <v>49859</v>
          </cell>
          <cell r="B13429">
            <v>0</v>
          </cell>
        </row>
        <row r="13430">
          <cell r="A13430">
            <v>49860</v>
          </cell>
          <cell r="B13430">
            <v>0</v>
          </cell>
        </row>
        <row r="13431">
          <cell r="A13431">
            <v>49861</v>
          </cell>
          <cell r="B13431">
            <v>0</v>
          </cell>
        </row>
        <row r="13432">
          <cell r="A13432">
            <v>49862</v>
          </cell>
          <cell r="B13432">
            <v>0</v>
          </cell>
        </row>
        <row r="13433">
          <cell r="A13433">
            <v>49863</v>
          </cell>
          <cell r="B13433">
            <v>0</v>
          </cell>
        </row>
        <row r="13434">
          <cell r="A13434">
            <v>49864</v>
          </cell>
          <cell r="B13434">
            <v>0</v>
          </cell>
        </row>
        <row r="13435">
          <cell r="A13435">
            <v>49865</v>
          </cell>
          <cell r="B13435">
            <v>0</v>
          </cell>
        </row>
        <row r="13436">
          <cell r="A13436">
            <v>49866</v>
          </cell>
          <cell r="B13436">
            <v>0</v>
          </cell>
        </row>
        <row r="13437">
          <cell r="A13437">
            <v>49867</v>
          </cell>
          <cell r="B13437">
            <v>0</v>
          </cell>
        </row>
        <row r="13438">
          <cell r="A13438">
            <v>49868</v>
          </cell>
          <cell r="B13438">
            <v>0</v>
          </cell>
        </row>
        <row r="13439">
          <cell r="A13439">
            <v>49869</v>
          </cell>
          <cell r="B13439">
            <v>0</v>
          </cell>
        </row>
        <row r="13440">
          <cell r="A13440">
            <v>49870</v>
          </cell>
          <cell r="B13440">
            <v>0</v>
          </cell>
        </row>
        <row r="13441">
          <cell r="A13441">
            <v>49871</v>
          </cell>
          <cell r="B13441">
            <v>0</v>
          </cell>
        </row>
        <row r="13442">
          <cell r="A13442">
            <v>49872</v>
          </cell>
          <cell r="B13442">
            <v>0</v>
          </cell>
        </row>
        <row r="13443">
          <cell r="A13443">
            <v>49873</v>
          </cell>
          <cell r="B13443">
            <v>0</v>
          </cell>
        </row>
        <row r="13444">
          <cell r="A13444">
            <v>49874</v>
          </cell>
          <cell r="B13444">
            <v>0</v>
          </cell>
        </row>
        <row r="13445">
          <cell r="A13445">
            <v>49875</v>
          </cell>
          <cell r="B13445">
            <v>0</v>
          </cell>
        </row>
        <row r="13446">
          <cell r="A13446">
            <v>49876</v>
          </cell>
          <cell r="B13446">
            <v>0</v>
          </cell>
        </row>
        <row r="13447">
          <cell r="A13447">
            <v>49877</v>
          </cell>
          <cell r="B13447">
            <v>0</v>
          </cell>
        </row>
        <row r="13448">
          <cell r="A13448">
            <v>49878</v>
          </cell>
          <cell r="B13448">
            <v>0</v>
          </cell>
        </row>
        <row r="13449">
          <cell r="A13449">
            <v>49879</v>
          </cell>
          <cell r="B13449">
            <v>0</v>
          </cell>
        </row>
        <row r="13450">
          <cell r="A13450">
            <v>49880</v>
          </cell>
          <cell r="B13450">
            <v>0</v>
          </cell>
        </row>
        <row r="13451">
          <cell r="A13451">
            <v>49881</v>
          </cell>
          <cell r="B13451">
            <v>0</v>
          </cell>
        </row>
        <row r="13452">
          <cell r="A13452">
            <v>49882</v>
          </cell>
          <cell r="B13452">
            <v>0</v>
          </cell>
        </row>
        <row r="13453">
          <cell r="A13453">
            <v>49883</v>
          </cell>
          <cell r="B13453">
            <v>0</v>
          </cell>
        </row>
        <row r="13454">
          <cell r="A13454">
            <v>49884</v>
          </cell>
          <cell r="B13454">
            <v>0</v>
          </cell>
        </row>
        <row r="13455">
          <cell r="A13455">
            <v>49885</v>
          </cell>
          <cell r="B13455">
            <v>0</v>
          </cell>
        </row>
        <row r="13456">
          <cell r="A13456">
            <v>49886</v>
          </cell>
          <cell r="B13456">
            <v>0</v>
          </cell>
        </row>
        <row r="13457">
          <cell r="A13457">
            <v>49887</v>
          </cell>
          <cell r="B13457">
            <v>0</v>
          </cell>
        </row>
        <row r="13458">
          <cell r="A13458">
            <v>49888</v>
          </cell>
          <cell r="B13458">
            <v>0</v>
          </cell>
        </row>
        <row r="13459">
          <cell r="A13459">
            <v>49889</v>
          </cell>
          <cell r="B13459">
            <v>0</v>
          </cell>
        </row>
        <row r="13460">
          <cell r="A13460">
            <v>49890</v>
          </cell>
          <cell r="B13460">
            <v>0</v>
          </cell>
        </row>
        <row r="13461">
          <cell r="A13461">
            <v>49891</v>
          </cell>
          <cell r="B13461">
            <v>0</v>
          </cell>
        </row>
        <row r="13462">
          <cell r="A13462">
            <v>49892</v>
          </cell>
          <cell r="B13462">
            <v>0</v>
          </cell>
        </row>
        <row r="13463">
          <cell r="A13463">
            <v>49893</v>
          </cell>
          <cell r="B13463">
            <v>0</v>
          </cell>
        </row>
        <row r="13464">
          <cell r="A13464">
            <v>49894</v>
          </cell>
          <cell r="B13464">
            <v>0</v>
          </cell>
        </row>
        <row r="13465">
          <cell r="A13465">
            <v>49895</v>
          </cell>
          <cell r="B13465">
            <v>0</v>
          </cell>
        </row>
        <row r="13466">
          <cell r="A13466">
            <v>49896</v>
          </cell>
          <cell r="B13466">
            <v>0</v>
          </cell>
        </row>
        <row r="13467">
          <cell r="A13467">
            <v>49897</v>
          </cell>
          <cell r="B13467">
            <v>0</v>
          </cell>
        </row>
        <row r="13468">
          <cell r="A13468">
            <v>49898</v>
          </cell>
          <cell r="B13468">
            <v>0</v>
          </cell>
        </row>
        <row r="13469">
          <cell r="A13469">
            <v>49899</v>
          </cell>
          <cell r="B13469">
            <v>0</v>
          </cell>
        </row>
        <row r="13470">
          <cell r="A13470">
            <v>49900</v>
          </cell>
          <cell r="B13470">
            <v>0</v>
          </cell>
        </row>
        <row r="13471">
          <cell r="A13471">
            <v>49901</v>
          </cell>
          <cell r="B13471">
            <v>0</v>
          </cell>
        </row>
        <row r="13472">
          <cell r="A13472">
            <v>49902</v>
          </cell>
          <cell r="B13472">
            <v>0</v>
          </cell>
        </row>
        <row r="13473">
          <cell r="A13473">
            <v>49903</v>
          </cell>
          <cell r="B13473">
            <v>0</v>
          </cell>
        </row>
        <row r="13474">
          <cell r="A13474">
            <v>49904</v>
          </cell>
          <cell r="B13474">
            <v>0</v>
          </cell>
        </row>
        <row r="13475">
          <cell r="A13475">
            <v>49905</v>
          </cell>
          <cell r="B13475">
            <v>0</v>
          </cell>
        </row>
        <row r="13476">
          <cell r="A13476">
            <v>49906</v>
          </cell>
          <cell r="B13476">
            <v>0</v>
          </cell>
        </row>
        <row r="13477">
          <cell r="A13477">
            <v>49907</v>
          </cell>
          <cell r="B13477">
            <v>0</v>
          </cell>
        </row>
        <row r="13478">
          <cell r="A13478">
            <v>49908</v>
          </cell>
          <cell r="B13478">
            <v>0</v>
          </cell>
        </row>
        <row r="13479">
          <cell r="A13479">
            <v>49909</v>
          </cell>
          <cell r="B13479">
            <v>0</v>
          </cell>
        </row>
        <row r="13480">
          <cell r="A13480">
            <v>49910</v>
          </cell>
          <cell r="B13480">
            <v>0</v>
          </cell>
        </row>
        <row r="13481">
          <cell r="A13481">
            <v>49911</v>
          </cell>
          <cell r="B13481">
            <v>0</v>
          </cell>
        </row>
        <row r="13482">
          <cell r="A13482">
            <v>49912</v>
          </cell>
          <cell r="B13482">
            <v>0</v>
          </cell>
        </row>
        <row r="13483">
          <cell r="A13483">
            <v>49913</v>
          </cell>
          <cell r="B13483">
            <v>0</v>
          </cell>
        </row>
        <row r="13484">
          <cell r="A13484">
            <v>49914</v>
          </cell>
          <cell r="B13484">
            <v>0</v>
          </cell>
        </row>
        <row r="13485">
          <cell r="A13485">
            <v>49915</v>
          </cell>
          <cell r="B13485">
            <v>0</v>
          </cell>
        </row>
        <row r="13486">
          <cell r="A13486">
            <v>49916</v>
          </cell>
          <cell r="B13486">
            <v>0</v>
          </cell>
        </row>
        <row r="13487">
          <cell r="A13487">
            <v>49917</v>
          </cell>
          <cell r="B13487">
            <v>0</v>
          </cell>
        </row>
        <row r="13488">
          <cell r="A13488">
            <v>49918</v>
          </cell>
          <cell r="B13488">
            <v>0</v>
          </cell>
        </row>
        <row r="13489">
          <cell r="A13489">
            <v>49919</v>
          </cell>
          <cell r="B13489">
            <v>0</v>
          </cell>
        </row>
        <row r="13490">
          <cell r="A13490">
            <v>49920</v>
          </cell>
          <cell r="B13490">
            <v>0</v>
          </cell>
        </row>
        <row r="13491">
          <cell r="A13491">
            <v>49921</v>
          </cell>
          <cell r="B13491">
            <v>0</v>
          </cell>
        </row>
        <row r="13492">
          <cell r="A13492">
            <v>49922</v>
          </cell>
          <cell r="B13492">
            <v>0</v>
          </cell>
        </row>
        <row r="13493">
          <cell r="A13493">
            <v>49923</v>
          </cell>
          <cell r="B13493">
            <v>0</v>
          </cell>
        </row>
        <row r="13494">
          <cell r="A13494">
            <v>49924</v>
          </cell>
          <cell r="B13494">
            <v>0</v>
          </cell>
        </row>
        <row r="13495">
          <cell r="A13495">
            <v>49925</v>
          </cell>
          <cell r="B13495">
            <v>0</v>
          </cell>
        </row>
        <row r="13496">
          <cell r="A13496">
            <v>49926</v>
          </cell>
          <cell r="B13496">
            <v>0</v>
          </cell>
        </row>
        <row r="13497">
          <cell r="A13497">
            <v>49927</v>
          </cell>
          <cell r="B13497">
            <v>0</v>
          </cell>
        </row>
        <row r="13498">
          <cell r="A13498">
            <v>49928</v>
          </cell>
          <cell r="B13498">
            <v>0</v>
          </cell>
        </row>
        <row r="13499">
          <cell r="A13499">
            <v>49929</v>
          </cell>
          <cell r="B13499">
            <v>0</v>
          </cell>
        </row>
        <row r="13500">
          <cell r="A13500">
            <v>49930</v>
          </cell>
          <cell r="B13500">
            <v>0</v>
          </cell>
        </row>
        <row r="13501">
          <cell r="A13501">
            <v>49931</v>
          </cell>
          <cell r="B13501">
            <v>0</v>
          </cell>
        </row>
        <row r="13502">
          <cell r="A13502">
            <v>49932</v>
          </cell>
          <cell r="B13502">
            <v>0</v>
          </cell>
        </row>
        <row r="13503">
          <cell r="A13503">
            <v>49933</v>
          </cell>
          <cell r="B13503">
            <v>0</v>
          </cell>
        </row>
        <row r="13504">
          <cell r="A13504">
            <v>49934</v>
          </cell>
          <cell r="B13504">
            <v>0</v>
          </cell>
        </row>
        <row r="13505">
          <cell r="A13505">
            <v>49935</v>
          </cell>
          <cell r="B13505">
            <v>0</v>
          </cell>
        </row>
        <row r="13506">
          <cell r="A13506">
            <v>49936</v>
          </cell>
          <cell r="B13506">
            <v>0</v>
          </cell>
        </row>
        <row r="13507">
          <cell r="A13507">
            <v>49937</v>
          </cell>
          <cell r="B13507">
            <v>0</v>
          </cell>
        </row>
        <row r="13508">
          <cell r="A13508">
            <v>49938</v>
          </cell>
          <cell r="B13508">
            <v>0</v>
          </cell>
        </row>
        <row r="13509">
          <cell r="A13509">
            <v>49939</v>
          </cell>
          <cell r="B13509">
            <v>0</v>
          </cell>
        </row>
        <row r="13510">
          <cell r="A13510">
            <v>49940</v>
          </cell>
          <cell r="B13510">
            <v>0</v>
          </cell>
        </row>
        <row r="13511">
          <cell r="A13511">
            <v>49941</v>
          </cell>
          <cell r="B13511">
            <v>0</v>
          </cell>
        </row>
        <row r="13512">
          <cell r="A13512">
            <v>49942</v>
          </cell>
          <cell r="B13512">
            <v>0</v>
          </cell>
        </row>
        <row r="13513">
          <cell r="A13513">
            <v>49943</v>
          </cell>
          <cell r="B13513">
            <v>0</v>
          </cell>
        </row>
        <row r="13514">
          <cell r="A13514">
            <v>49944</v>
          </cell>
          <cell r="B13514">
            <v>0</v>
          </cell>
        </row>
        <row r="13515">
          <cell r="A13515">
            <v>49945</v>
          </cell>
          <cell r="B13515">
            <v>0</v>
          </cell>
        </row>
        <row r="13516">
          <cell r="A13516">
            <v>49946</v>
          </cell>
          <cell r="B13516">
            <v>0</v>
          </cell>
        </row>
        <row r="13517">
          <cell r="A13517">
            <v>49947</v>
          </cell>
          <cell r="B13517">
            <v>0</v>
          </cell>
        </row>
        <row r="13518">
          <cell r="A13518">
            <v>49948</v>
          </cell>
          <cell r="B13518">
            <v>0</v>
          </cell>
        </row>
        <row r="13519">
          <cell r="A13519">
            <v>49949</v>
          </cell>
          <cell r="B13519">
            <v>0</v>
          </cell>
        </row>
        <row r="13520">
          <cell r="A13520">
            <v>49950</v>
          </cell>
          <cell r="B13520">
            <v>0</v>
          </cell>
        </row>
        <row r="13521">
          <cell r="A13521">
            <v>49951</v>
          </cell>
          <cell r="B13521">
            <v>0</v>
          </cell>
        </row>
        <row r="13522">
          <cell r="A13522">
            <v>49952</v>
          </cell>
          <cell r="B13522">
            <v>0</v>
          </cell>
        </row>
        <row r="13523">
          <cell r="A13523">
            <v>49953</v>
          </cell>
          <cell r="B13523">
            <v>0</v>
          </cell>
        </row>
        <row r="13524">
          <cell r="A13524">
            <v>49954</v>
          </cell>
          <cell r="B13524">
            <v>0</v>
          </cell>
        </row>
        <row r="13525">
          <cell r="A13525">
            <v>49955</v>
          </cell>
          <cell r="B13525">
            <v>0</v>
          </cell>
        </row>
        <row r="13526">
          <cell r="A13526">
            <v>49956</v>
          </cell>
          <cell r="B13526">
            <v>0</v>
          </cell>
        </row>
        <row r="13527">
          <cell r="A13527">
            <v>49957</v>
          </cell>
          <cell r="B13527">
            <v>0</v>
          </cell>
        </row>
        <row r="13528">
          <cell r="A13528">
            <v>49958</v>
          </cell>
          <cell r="B13528">
            <v>0</v>
          </cell>
        </row>
        <row r="13529">
          <cell r="A13529">
            <v>49959</v>
          </cell>
          <cell r="B13529">
            <v>0</v>
          </cell>
        </row>
        <row r="13530">
          <cell r="A13530">
            <v>49960</v>
          </cell>
          <cell r="B13530">
            <v>0</v>
          </cell>
        </row>
        <row r="13531">
          <cell r="A13531">
            <v>49961</v>
          </cell>
          <cell r="B13531">
            <v>0</v>
          </cell>
        </row>
        <row r="13532">
          <cell r="A13532">
            <v>49962</v>
          </cell>
          <cell r="B13532">
            <v>0</v>
          </cell>
        </row>
        <row r="13533">
          <cell r="A13533">
            <v>49963</v>
          </cell>
          <cell r="B13533">
            <v>0</v>
          </cell>
        </row>
        <row r="13534">
          <cell r="A13534">
            <v>49964</v>
          </cell>
          <cell r="B13534">
            <v>0</v>
          </cell>
        </row>
        <row r="13535">
          <cell r="A13535">
            <v>49965</v>
          </cell>
          <cell r="B13535">
            <v>0</v>
          </cell>
        </row>
        <row r="13536">
          <cell r="A13536">
            <v>49966</v>
          </cell>
          <cell r="B13536">
            <v>0</v>
          </cell>
        </row>
        <row r="13537">
          <cell r="A13537">
            <v>49967</v>
          </cell>
          <cell r="B13537">
            <v>0</v>
          </cell>
        </row>
        <row r="13538">
          <cell r="A13538">
            <v>49968</v>
          </cell>
          <cell r="B13538">
            <v>0</v>
          </cell>
        </row>
        <row r="13539">
          <cell r="A13539">
            <v>49969</v>
          </cell>
          <cell r="B13539">
            <v>0</v>
          </cell>
        </row>
        <row r="13540">
          <cell r="A13540">
            <v>49970</v>
          </cell>
          <cell r="B13540">
            <v>0</v>
          </cell>
        </row>
        <row r="13541">
          <cell r="A13541">
            <v>49971</v>
          </cell>
          <cell r="B13541">
            <v>0</v>
          </cell>
        </row>
        <row r="13542">
          <cell r="A13542">
            <v>49972</v>
          </cell>
          <cell r="B13542">
            <v>0</v>
          </cell>
        </row>
        <row r="13543">
          <cell r="A13543">
            <v>49973</v>
          </cell>
          <cell r="B13543">
            <v>0</v>
          </cell>
        </row>
        <row r="13544">
          <cell r="A13544">
            <v>49974</v>
          </cell>
          <cell r="B13544">
            <v>0</v>
          </cell>
        </row>
        <row r="13545">
          <cell r="A13545">
            <v>49975</v>
          </cell>
          <cell r="B13545">
            <v>0</v>
          </cell>
        </row>
        <row r="13546">
          <cell r="A13546">
            <v>49976</v>
          </cell>
          <cell r="B13546">
            <v>0</v>
          </cell>
        </row>
        <row r="13547">
          <cell r="A13547">
            <v>49977</v>
          </cell>
          <cell r="B13547">
            <v>0</v>
          </cell>
        </row>
        <row r="13548">
          <cell r="A13548">
            <v>49978</v>
          </cell>
          <cell r="B13548">
            <v>0</v>
          </cell>
        </row>
        <row r="13549">
          <cell r="A13549">
            <v>49979</v>
          </cell>
          <cell r="B13549">
            <v>0</v>
          </cell>
        </row>
        <row r="13550">
          <cell r="A13550">
            <v>49980</v>
          </cell>
          <cell r="B13550">
            <v>0</v>
          </cell>
        </row>
        <row r="13551">
          <cell r="A13551">
            <v>49981</v>
          </cell>
          <cell r="B13551">
            <v>0</v>
          </cell>
        </row>
        <row r="13552">
          <cell r="A13552">
            <v>49982</v>
          </cell>
          <cell r="B13552">
            <v>0</v>
          </cell>
        </row>
        <row r="13553">
          <cell r="A13553">
            <v>49983</v>
          </cell>
          <cell r="B13553">
            <v>0</v>
          </cell>
        </row>
        <row r="13554">
          <cell r="A13554">
            <v>49984</v>
          </cell>
          <cell r="B13554">
            <v>0</v>
          </cell>
        </row>
        <row r="13555">
          <cell r="A13555">
            <v>49985</v>
          </cell>
          <cell r="B13555">
            <v>0</v>
          </cell>
        </row>
        <row r="13556">
          <cell r="A13556">
            <v>49986</v>
          </cell>
          <cell r="B13556">
            <v>0</v>
          </cell>
        </row>
        <row r="13557">
          <cell r="A13557">
            <v>49987</v>
          </cell>
          <cell r="B13557">
            <v>0</v>
          </cell>
        </row>
        <row r="13558">
          <cell r="A13558">
            <v>49988</v>
          </cell>
          <cell r="B13558">
            <v>0</v>
          </cell>
        </row>
        <row r="13559">
          <cell r="A13559">
            <v>49989</v>
          </cell>
          <cell r="B13559">
            <v>0</v>
          </cell>
        </row>
        <row r="13560">
          <cell r="A13560">
            <v>49990</v>
          </cell>
          <cell r="B13560">
            <v>0</v>
          </cell>
        </row>
        <row r="13561">
          <cell r="A13561">
            <v>49991</v>
          </cell>
          <cell r="B13561">
            <v>0</v>
          </cell>
        </row>
        <row r="13562">
          <cell r="A13562">
            <v>49992</v>
          </cell>
          <cell r="B13562">
            <v>0</v>
          </cell>
        </row>
        <row r="13563">
          <cell r="A13563">
            <v>49993</v>
          </cell>
          <cell r="B13563">
            <v>0</v>
          </cell>
        </row>
        <row r="13564">
          <cell r="A13564">
            <v>49994</v>
          </cell>
          <cell r="B13564">
            <v>0</v>
          </cell>
        </row>
        <row r="13565">
          <cell r="A13565">
            <v>49995</v>
          </cell>
          <cell r="B13565">
            <v>0</v>
          </cell>
        </row>
        <row r="13566">
          <cell r="A13566">
            <v>49996</v>
          </cell>
          <cell r="B13566">
            <v>0</v>
          </cell>
        </row>
        <row r="13567">
          <cell r="A13567">
            <v>49997</v>
          </cell>
          <cell r="B13567">
            <v>0</v>
          </cell>
        </row>
        <row r="13568">
          <cell r="A13568">
            <v>49998</v>
          </cell>
          <cell r="B13568">
            <v>0</v>
          </cell>
        </row>
        <row r="13569">
          <cell r="A13569">
            <v>49999</v>
          </cell>
          <cell r="B13569">
            <v>0</v>
          </cell>
        </row>
        <row r="13570">
          <cell r="A13570">
            <v>50000</v>
          </cell>
          <cell r="B13570">
            <v>0</v>
          </cell>
        </row>
        <row r="13571">
          <cell r="A13571">
            <v>50001</v>
          </cell>
          <cell r="B13571">
            <v>0</v>
          </cell>
        </row>
        <row r="13572">
          <cell r="A13572">
            <v>50002</v>
          </cell>
          <cell r="B13572">
            <v>0</v>
          </cell>
        </row>
        <row r="13573">
          <cell r="A13573">
            <v>50003</v>
          </cell>
          <cell r="B13573">
            <v>0</v>
          </cell>
        </row>
        <row r="13574">
          <cell r="A13574">
            <v>50004</v>
          </cell>
          <cell r="B13574">
            <v>0</v>
          </cell>
        </row>
        <row r="13575">
          <cell r="A13575">
            <v>50005</v>
          </cell>
          <cell r="B13575">
            <v>0</v>
          </cell>
        </row>
        <row r="13576">
          <cell r="A13576">
            <v>50006</v>
          </cell>
          <cell r="B13576">
            <v>0</v>
          </cell>
        </row>
        <row r="13577">
          <cell r="A13577">
            <v>50007</v>
          </cell>
          <cell r="B13577">
            <v>0</v>
          </cell>
        </row>
        <row r="13578">
          <cell r="A13578">
            <v>50008</v>
          </cell>
          <cell r="B13578">
            <v>0</v>
          </cell>
        </row>
        <row r="13579">
          <cell r="A13579">
            <v>50009</v>
          </cell>
          <cell r="B13579">
            <v>0</v>
          </cell>
        </row>
        <row r="13580">
          <cell r="A13580">
            <v>50010</v>
          </cell>
          <cell r="B13580">
            <v>0</v>
          </cell>
        </row>
        <row r="13581">
          <cell r="A13581">
            <v>50011</v>
          </cell>
          <cell r="B13581">
            <v>0</v>
          </cell>
        </row>
        <row r="13582">
          <cell r="A13582">
            <v>50012</v>
          </cell>
          <cell r="B13582">
            <v>0</v>
          </cell>
        </row>
        <row r="13583">
          <cell r="A13583">
            <v>50013</v>
          </cell>
          <cell r="B13583">
            <v>0</v>
          </cell>
        </row>
        <row r="13584">
          <cell r="A13584">
            <v>50014</v>
          </cell>
          <cell r="B13584">
            <v>0</v>
          </cell>
        </row>
        <row r="13585">
          <cell r="A13585">
            <v>50015</v>
          </cell>
          <cell r="B13585">
            <v>0</v>
          </cell>
        </row>
        <row r="13586">
          <cell r="A13586">
            <v>50016</v>
          </cell>
          <cell r="B13586">
            <v>0</v>
          </cell>
        </row>
        <row r="13587">
          <cell r="A13587">
            <v>50017</v>
          </cell>
          <cell r="B13587">
            <v>0</v>
          </cell>
        </row>
        <row r="13588">
          <cell r="A13588">
            <v>50018</v>
          </cell>
          <cell r="B13588">
            <v>0</v>
          </cell>
        </row>
        <row r="13589">
          <cell r="A13589">
            <v>50019</v>
          </cell>
          <cell r="B13589">
            <v>0</v>
          </cell>
        </row>
        <row r="13590">
          <cell r="A13590">
            <v>50020</v>
          </cell>
          <cell r="B13590">
            <v>0</v>
          </cell>
        </row>
        <row r="13591">
          <cell r="A13591">
            <v>50021</v>
          </cell>
          <cell r="B13591">
            <v>0</v>
          </cell>
        </row>
        <row r="13592">
          <cell r="A13592">
            <v>50022</v>
          </cell>
          <cell r="B13592">
            <v>0</v>
          </cell>
        </row>
        <row r="13593">
          <cell r="A13593">
            <v>50023</v>
          </cell>
          <cell r="B13593">
            <v>0</v>
          </cell>
        </row>
        <row r="13594">
          <cell r="A13594">
            <v>50024</v>
          </cell>
          <cell r="B13594">
            <v>0</v>
          </cell>
        </row>
        <row r="13595">
          <cell r="A13595">
            <v>50025</v>
          </cell>
          <cell r="B13595">
            <v>0</v>
          </cell>
        </row>
        <row r="13596">
          <cell r="A13596">
            <v>50026</v>
          </cell>
          <cell r="B13596">
            <v>0</v>
          </cell>
        </row>
        <row r="13597">
          <cell r="A13597">
            <v>50027</v>
          </cell>
          <cell r="B13597">
            <v>0</v>
          </cell>
        </row>
        <row r="13598">
          <cell r="A13598">
            <v>50028</v>
          </cell>
          <cell r="B13598">
            <v>0</v>
          </cell>
        </row>
        <row r="13599">
          <cell r="A13599">
            <v>50029</v>
          </cell>
          <cell r="B13599">
            <v>0</v>
          </cell>
        </row>
        <row r="13600">
          <cell r="A13600">
            <v>50030</v>
          </cell>
          <cell r="B13600">
            <v>0</v>
          </cell>
        </row>
        <row r="13601">
          <cell r="A13601">
            <v>50031</v>
          </cell>
          <cell r="B13601">
            <v>0</v>
          </cell>
        </row>
        <row r="13602">
          <cell r="A13602">
            <v>50032</v>
          </cell>
          <cell r="B13602">
            <v>0</v>
          </cell>
        </row>
        <row r="13603">
          <cell r="A13603">
            <v>50033</v>
          </cell>
          <cell r="B13603">
            <v>0</v>
          </cell>
        </row>
        <row r="13604">
          <cell r="A13604">
            <v>50034</v>
          </cell>
          <cell r="B13604">
            <v>0</v>
          </cell>
        </row>
        <row r="13605">
          <cell r="A13605">
            <v>50035</v>
          </cell>
          <cell r="B13605">
            <v>0</v>
          </cell>
        </row>
        <row r="13606">
          <cell r="A13606">
            <v>50036</v>
          </cell>
          <cell r="B13606">
            <v>0</v>
          </cell>
        </row>
        <row r="13607">
          <cell r="A13607">
            <v>50037</v>
          </cell>
          <cell r="B13607">
            <v>0</v>
          </cell>
        </row>
        <row r="13608">
          <cell r="A13608">
            <v>50038</v>
          </cell>
          <cell r="B13608">
            <v>0</v>
          </cell>
        </row>
        <row r="13609">
          <cell r="A13609">
            <v>50039</v>
          </cell>
          <cell r="B13609">
            <v>0</v>
          </cell>
        </row>
        <row r="13610">
          <cell r="A13610">
            <v>50040</v>
          </cell>
          <cell r="B13610">
            <v>0</v>
          </cell>
        </row>
        <row r="13611">
          <cell r="A13611">
            <v>50041</v>
          </cell>
          <cell r="B13611">
            <v>0</v>
          </cell>
        </row>
        <row r="13612">
          <cell r="A13612">
            <v>50042</v>
          </cell>
          <cell r="B13612">
            <v>0</v>
          </cell>
        </row>
        <row r="13613">
          <cell r="A13613">
            <v>50043</v>
          </cell>
          <cell r="B13613">
            <v>0</v>
          </cell>
        </row>
        <row r="13614">
          <cell r="A13614">
            <v>50044</v>
          </cell>
          <cell r="B13614">
            <v>0</v>
          </cell>
        </row>
        <row r="13615">
          <cell r="A13615">
            <v>50045</v>
          </cell>
          <cell r="B13615">
            <v>0</v>
          </cell>
        </row>
        <row r="13616">
          <cell r="A13616">
            <v>50046</v>
          </cell>
          <cell r="B13616">
            <v>0</v>
          </cell>
        </row>
        <row r="13617">
          <cell r="A13617">
            <v>50047</v>
          </cell>
          <cell r="B13617">
            <v>0</v>
          </cell>
        </row>
        <row r="13618">
          <cell r="A13618">
            <v>50048</v>
          </cell>
          <cell r="B13618">
            <v>0</v>
          </cell>
        </row>
        <row r="13619">
          <cell r="A13619">
            <v>50049</v>
          </cell>
          <cell r="B13619">
            <v>0</v>
          </cell>
        </row>
        <row r="13620">
          <cell r="A13620">
            <v>50050</v>
          </cell>
          <cell r="B13620">
            <v>0</v>
          </cell>
        </row>
        <row r="13621">
          <cell r="A13621">
            <v>50051</v>
          </cell>
          <cell r="B13621">
            <v>0</v>
          </cell>
        </row>
        <row r="13622">
          <cell r="A13622">
            <v>50052</v>
          </cell>
          <cell r="B13622">
            <v>0</v>
          </cell>
        </row>
        <row r="13623">
          <cell r="A13623">
            <v>50053</v>
          </cell>
          <cell r="B13623">
            <v>0</v>
          </cell>
        </row>
        <row r="13624">
          <cell r="A13624">
            <v>50054</v>
          </cell>
          <cell r="B13624">
            <v>0</v>
          </cell>
        </row>
        <row r="13625">
          <cell r="A13625">
            <v>50055</v>
          </cell>
          <cell r="B13625">
            <v>0</v>
          </cell>
        </row>
        <row r="13626">
          <cell r="A13626">
            <v>50056</v>
          </cell>
          <cell r="B13626">
            <v>0</v>
          </cell>
        </row>
        <row r="13627">
          <cell r="A13627">
            <v>50057</v>
          </cell>
          <cell r="B13627">
            <v>0</v>
          </cell>
        </row>
        <row r="13628">
          <cell r="A13628">
            <v>50058</v>
          </cell>
          <cell r="B13628">
            <v>0</v>
          </cell>
        </row>
        <row r="13629">
          <cell r="A13629">
            <v>50059</v>
          </cell>
          <cell r="B13629">
            <v>0</v>
          </cell>
        </row>
        <row r="13630">
          <cell r="A13630">
            <v>50060</v>
          </cell>
          <cell r="B13630">
            <v>0</v>
          </cell>
        </row>
        <row r="13631">
          <cell r="A13631">
            <v>50061</v>
          </cell>
          <cell r="B13631">
            <v>0</v>
          </cell>
        </row>
        <row r="13632">
          <cell r="A13632">
            <v>50062</v>
          </cell>
          <cell r="B13632">
            <v>0</v>
          </cell>
        </row>
        <row r="13633">
          <cell r="A13633">
            <v>50063</v>
          </cell>
          <cell r="B13633">
            <v>0</v>
          </cell>
        </row>
        <row r="13634">
          <cell r="A13634">
            <v>50064</v>
          </cell>
          <cell r="B13634">
            <v>0</v>
          </cell>
        </row>
        <row r="13635">
          <cell r="A13635">
            <v>50065</v>
          </cell>
          <cell r="B13635">
            <v>0</v>
          </cell>
        </row>
        <row r="13636">
          <cell r="A13636">
            <v>50066</v>
          </cell>
          <cell r="B13636">
            <v>0</v>
          </cell>
        </row>
        <row r="13637">
          <cell r="A13637">
            <v>50067</v>
          </cell>
          <cell r="B13637">
            <v>0</v>
          </cell>
        </row>
        <row r="13638">
          <cell r="A13638">
            <v>50068</v>
          </cell>
          <cell r="B13638">
            <v>0</v>
          </cell>
        </row>
        <row r="13639">
          <cell r="A13639">
            <v>50069</v>
          </cell>
          <cell r="B13639">
            <v>0</v>
          </cell>
        </row>
        <row r="13640">
          <cell r="A13640">
            <v>50070</v>
          </cell>
          <cell r="B13640">
            <v>0</v>
          </cell>
        </row>
        <row r="13641">
          <cell r="A13641">
            <v>50071</v>
          </cell>
          <cell r="B13641">
            <v>0</v>
          </cell>
        </row>
        <row r="13642">
          <cell r="A13642">
            <v>50072</v>
          </cell>
          <cell r="B13642">
            <v>0</v>
          </cell>
        </row>
        <row r="13643">
          <cell r="A13643">
            <v>50073</v>
          </cell>
          <cell r="B13643">
            <v>0</v>
          </cell>
        </row>
        <row r="13644">
          <cell r="A13644">
            <v>50074</v>
          </cell>
          <cell r="B13644">
            <v>0</v>
          </cell>
        </row>
        <row r="13645">
          <cell r="A13645">
            <v>50075</v>
          </cell>
          <cell r="B13645">
            <v>0</v>
          </cell>
        </row>
        <row r="13646">
          <cell r="A13646">
            <v>50076</v>
          </cell>
          <cell r="B13646">
            <v>0</v>
          </cell>
        </row>
        <row r="13647">
          <cell r="A13647">
            <v>50077</v>
          </cell>
          <cell r="B13647">
            <v>0</v>
          </cell>
        </row>
        <row r="13648">
          <cell r="A13648">
            <v>50078</v>
          </cell>
          <cell r="B13648">
            <v>0</v>
          </cell>
        </row>
        <row r="13649">
          <cell r="A13649">
            <v>50079</v>
          </cell>
          <cell r="B13649">
            <v>0</v>
          </cell>
        </row>
        <row r="13650">
          <cell r="A13650">
            <v>50080</v>
          </cell>
          <cell r="B13650">
            <v>0</v>
          </cell>
        </row>
        <row r="13651">
          <cell r="A13651">
            <v>50081</v>
          </cell>
          <cell r="B13651">
            <v>0</v>
          </cell>
        </row>
        <row r="13652">
          <cell r="A13652">
            <v>50082</v>
          </cell>
          <cell r="B13652">
            <v>0</v>
          </cell>
        </row>
        <row r="13653">
          <cell r="A13653">
            <v>50083</v>
          </cell>
          <cell r="B13653">
            <v>0</v>
          </cell>
        </row>
        <row r="13654">
          <cell r="A13654">
            <v>50084</v>
          </cell>
          <cell r="B13654">
            <v>0</v>
          </cell>
        </row>
        <row r="13655">
          <cell r="A13655">
            <v>50085</v>
          </cell>
          <cell r="B13655">
            <v>0</v>
          </cell>
        </row>
        <row r="13656">
          <cell r="A13656">
            <v>50086</v>
          </cell>
          <cell r="B13656">
            <v>0</v>
          </cell>
        </row>
        <row r="13657">
          <cell r="A13657">
            <v>50087</v>
          </cell>
          <cell r="B13657">
            <v>0</v>
          </cell>
        </row>
        <row r="13658">
          <cell r="A13658">
            <v>50088</v>
          </cell>
          <cell r="B13658">
            <v>0</v>
          </cell>
        </row>
        <row r="13659">
          <cell r="A13659">
            <v>50089</v>
          </cell>
          <cell r="B13659">
            <v>0</v>
          </cell>
        </row>
        <row r="13660">
          <cell r="A13660">
            <v>50090</v>
          </cell>
          <cell r="B13660">
            <v>0</v>
          </cell>
        </row>
        <row r="13661">
          <cell r="A13661">
            <v>50091</v>
          </cell>
          <cell r="B13661">
            <v>0</v>
          </cell>
        </row>
        <row r="13662">
          <cell r="A13662">
            <v>50092</v>
          </cell>
          <cell r="B13662">
            <v>0</v>
          </cell>
        </row>
        <row r="13663">
          <cell r="A13663">
            <v>50093</v>
          </cell>
          <cell r="B13663">
            <v>0</v>
          </cell>
        </row>
        <row r="13664">
          <cell r="A13664">
            <v>50094</v>
          </cell>
          <cell r="B13664">
            <v>0</v>
          </cell>
        </row>
        <row r="13665">
          <cell r="A13665">
            <v>50095</v>
          </cell>
          <cell r="B13665">
            <v>0</v>
          </cell>
        </row>
        <row r="13666">
          <cell r="A13666">
            <v>50096</v>
          </cell>
          <cell r="B13666">
            <v>0</v>
          </cell>
        </row>
        <row r="13667">
          <cell r="A13667">
            <v>50097</v>
          </cell>
          <cell r="B13667">
            <v>0</v>
          </cell>
        </row>
        <row r="13668">
          <cell r="A13668">
            <v>50098</v>
          </cell>
          <cell r="B13668">
            <v>0</v>
          </cell>
        </row>
        <row r="13669">
          <cell r="A13669">
            <v>50099</v>
          </cell>
          <cell r="B13669">
            <v>0</v>
          </cell>
        </row>
        <row r="13670">
          <cell r="A13670">
            <v>50100</v>
          </cell>
          <cell r="B13670">
            <v>0</v>
          </cell>
        </row>
        <row r="13671">
          <cell r="A13671">
            <v>50101</v>
          </cell>
          <cell r="B13671">
            <v>0</v>
          </cell>
        </row>
        <row r="13672">
          <cell r="A13672">
            <v>50102</v>
          </cell>
          <cell r="B13672">
            <v>0</v>
          </cell>
        </row>
        <row r="13673">
          <cell r="A13673">
            <v>50103</v>
          </cell>
          <cell r="B13673">
            <v>0</v>
          </cell>
        </row>
        <row r="13674">
          <cell r="A13674">
            <v>50104</v>
          </cell>
          <cell r="B13674">
            <v>0</v>
          </cell>
        </row>
        <row r="13675">
          <cell r="A13675">
            <v>50105</v>
          </cell>
          <cell r="B13675">
            <v>0</v>
          </cell>
        </row>
        <row r="13676">
          <cell r="A13676">
            <v>50106</v>
          </cell>
          <cell r="B13676">
            <v>0</v>
          </cell>
        </row>
        <row r="13677">
          <cell r="A13677">
            <v>50107</v>
          </cell>
          <cell r="B13677">
            <v>0</v>
          </cell>
        </row>
        <row r="13678">
          <cell r="A13678">
            <v>50108</v>
          </cell>
          <cell r="B13678">
            <v>0</v>
          </cell>
        </row>
        <row r="13679">
          <cell r="A13679">
            <v>50109</v>
          </cell>
          <cell r="B13679">
            <v>0</v>
          </cell>
        </row>
        <row r="13680">
          <cell r="A13680">
            <v>50110</v>
          </cell>
          <cell r="B13680">
            <v>0</v>
          </cell>
        </row>
        <row r="13681">
          <cell r="A13681">
            <v>50111</v>
          </cell>
          <cell r="B13681">
            <v>0</v>
          </cell>
        </row>
        <row r="13682">
          <cell r="A13682">
            <v>50112</v>
          </cell>
          <cell r="B13682">
            <v>0</v>
          </cell>
        </row>
        <row r="13683">
          <cell r="A13683">
            <v>50113</v>
          </cell>
          <cell r="B13683">
            <v>0</v>
          </cell>
        </row>
        <row r="13684">
          <cell r="A13684">
            <v>50114</v>
          </cell>
          <cell r="B13684">
            <v>0</v>
          </cell>
        </row>
        <row r="13685">
          <cell r="A13685">
            <v>50115</v>
          </cell>
          <cell r="B13685">
            <v>0</v>
          </cell>
        </row>
        <row r="13686">
          <cell r="A13686">
            <v>50116</v>
          </cell>
          <cell r="B13686">
            <v>0</v>
          </cell>
        </row>
        <row r="13687">
          <cell r="A13687">
            <v>50117</v>
          </cell>
          <cell r="B13687">
            <v>0</v>
          </cell>
        </row>
        <row r="13688">
          <cell r="A13688">
            <v>50118</v>
          </cell>
          <cell r="B13688">
            <v>0</v>
          </cell>
        </row>
        <row r="13689">
          <cell r="A13689">
            <v>50119</v>
          </cell>
          <cell r="B13689">
            <v>0</v>
          </cell>
        </row>
        <row r="13690">
          <cell r="A13690">
            <v>50120</v>
          </cell>
          <cell r="B13690">
            <v>0</v>
          </cell>
        </row>
        <row r="13691">
          <cell r="A13691">
            <v>50121</v>
          </cell>
          <cell r="B13691">
            <v>0</v>
          </cell>
        </row>
        <row r="13692">
          <cell r="A13692">
            <v>50122</v>
          </cell>
          <cell r="B13692">
            <v>0</v>
          </cell>
        </row>
        <row r="13693">
          <cell r="A13693">
            <v>50123</v>
          </cell>
          <cell r="B13693">
            <v>0</v>
          </cell>
        </row>
        <row r="13694">
          <cell r="A13694">
            <v>50124</v>
          </cell>
          <cell r="B13694">
            <v>0</v>
          </cell>
        </row>
        <row r="13695">
          <cell r="A13695">
            <v>50125</v>
          </cell>
          <cell r="B13695">
            <v>0</v>
          </cell>
        </row>
        <row r="13696">
          <cell r="A13696">
            <v>50126</v>
          </cell>
          <cell r="B13696">
            <v>0</v>
          </cell>
        </row>
        <row r="13697">
          <cell r="A13697">
            <v>50127</v>
          </cell>
          <cell r="B13697">
            <v>0</v>
          </cell>
        </row>
        <row r="13698">
          <cell r="A13698">
            <v>50128</v>
          </cell>
          <cell r="B13698">
            <v>0</v>
          </cell>
        </row>
        <row r="13699">
          <cell r="A13699">
            <v>50129</v>
          </cell>
          <cell r="B13699">
            <v>0</v>
          </cell>
        </row>
        <row r="13700">
          <cell r="A13700">
            <v>50130</v>
          </cell>
          <cell r="B13700">
            <v>0</v>
          </cell>
        </row>
        <row r="13701">
          <cell r="A13701">
            <v>50131</v>
          </cell>
          <cell r="B13701">
            <v>0</v>
          </cell>
        </row>
        <row r="13702">
          <cell r="A13702">
            <v>50132</v>
          </cell>
          <cell r="B13702">
            <v>0</v>
          </cell>
        </row>
        <row r="13703">
          <cell r="A13703">
            <v>50133</v>
          </cell>
          <cell r="B13703">
            <v>0</v>
          </cell>
        </row>
        <row r="13704">
          <cell r="A13704">
            <v>50134</v>
          </cell>
          <cell r="B13704">
            <v>0</v>
          </cell>
        </row>
        <row r="13705">
          <cell r="A13705">
            <v>50135</v>
          </cell>
          <cell r="B13705">
            <v>0</v>
          </cell>
        </row>
        <row r="13706">
          <cell r="A13706">
            <v>50136</v>
          </cell>
          <cell r="B13706">
            <v>0</v>
          </cell>
        </row>
        <row r="13707">
          <cell r="A13707">
            <v>50137</v>
          </cell>
          <cell r="B13707">
            <v>0</v>
          </cell>
        </row>
        <row r="13708">
          <cell r="A13708">
            <v>50138</v>
          </cell>
          <cell r="B13708">
            <v>0</v>
          </cell>
        </row>
        <row r="13709">
          <cell r="A13709">
            <v>50139</v>
          </cell>
          <cell r="B13709">
            <v>0</v>
          </cell>
        </row>
        <row r="13710">
          <cell r="A13710">
            <v>50140</v>
          </cell>
          <cell r="B13710">
            <v>0</v>
          </cell>
        </row>
        <row r="13711">
          <cell r="A13711">
            <v>50141</v>
          </cell>
          <cell r="B13711">
            <v>0</v>
          </cell>
        </row>
        <row r="13712">
          <cell r="A13712">
            <v>50142</v>
          </cell>
          <cell r="B13712">
            <v>0</v>
          </cell>
        </row>
        <row r="13713">
          <cell r="A13713">
            <v>50143</v>
          </cell>
          <cell r="B13713">
            <v>0</v>
          </cell>
        </row>
        <row r="13714">
          <cell r="A13714">
            <v>50144</v>
          </cell>
          <cell r="B13714">
            <v>0</v>
          </cell>
        </row>
        <row r="13715">
          <cell r="A13715">
            <v>50145</v>
          </cell>
          <cell r="B13715">
            <v>0</v>
          </cell>
        </row>
        <row r="13716">
          <cell r="A13716">
            <v>50146</v>
          </cell>
          <cell r="B13716">
            <v>0</v>
          </cell>
        </row>
        <row r="13717">
          <cell r="A13717">
            <v>50147</v>
          </cell>
          <cell r="B13717">
            <v>0</v>
          </cell>
        </row>
        <row r="13718">
          <cell r="A13718">
            <v>50148</v>
          </cell>
          <cell r="B13718">
            <v>0</v>
          </cell>
        </row>
        <row r="13719">
          <cell r="A13719">
            <v>50149</v>
          </cell>
          <cell r="B13719">
            <v>0</v>
          </cell>
        </row>
        <row r="13720">
          <cell r="A13720">
            <v>50150</v>
          </cell>
          <cell r="B13720">
            <v>0</v>
          </cell>
        </row>
        <row r="13721">
          <cell r="A13721">
            <v>50151</v>
          </cell>
          <cell r="B13721">
            <v>0</v>
          </cell>
        </row>
        <row r="13722">
          <cell r="A13722">
            <v>50152</v>
          </cell>
          <cell r="B13722">
            <v>0</v>
          </cell>
        </row>
        <row r="13723">
          <cell r="A13723">
            <v>50153</v>
          </cell>
          <cell r="B13723">
            <v>0</v>
          </cell>
        </row>
        <row r="13724">
          <cell r="A13724">
            <v>50154</v>
          </cell>
          <cell r="B13724">
            <v>0</v>
          </cell>
        </row>
        <row r="13725">
          <cell r="A13725">
            <v>50155</v>
          </cell>
          <cell r="B13725">
            <v>0</v>
          </cell>
        </row>
        <row r="13726">
          <cell r="A13726">
            <v>50156</v>
          </cell>
          <cell r="B13726">
            <v>0</v>
          </cell>
        </row>
        <row r="13727">
          <cell r="A13727">
            <v>50157</v>
          </cell>
          <cell r="B13727">
            <v>0</v>
          </cell>
        </row>
        <row r="13728">
          <cell r="A13728">
            <v>50158</v>
          </cell>
          <cell r="B13728">
            <v>0</v>
          </cell>
        </row>
        <row r="13729">
          <cell r="A13729">
            <v>50159</v>
          </cell>
          <cell r="B13729">
            <v>0</v>
          </cell>
        </row>
        <row r="13730">
          <cell r="A13730">
            <v>50160</v>
          </cell>
          <cell r="B13730">
            <v>0</v>
          </cell>
        </row>
        <row r="13731">
          <cell r="A13731">
            <v>50161</v>
          </cell>
          <cell r="B13731">
            <v>0</v>
          </cell>
        </row>
        <row r="13732">
          <cell r="A13732">
            <v>50162</v>
          </cell>
          <cell r="B13732">
            <v>0</v>
          </cell>
        </row>
        <row r="13733">
          <cell r="A13733">
            <v>50163</v>
          </cell>
          <cell r="B13733">
            <v>0</v>
          </cell>
        </row>
        <row r="13734">
          <cell r="A13734">
            <v>50164</v>
          </cell>
          <cell r="B13734">
            <v>0</v>
          </cell>
        </row>
        <row r="13735">
          <cell r="A13735">
            <v>50165</v>
          </cell>
          <cell r="B13735">
            <v>0</v>
          </cell>
        </row>
        <row r="13736">
          <cell r="A13736">
            <v>50166</v>
          </cell>
          <cell r="B13736">
            <v>0</v>
          </cell>
        </row>
        <row r="13737">
          <cell r="A13737">
            <v>50167</v>
          </cell>
          <cell r="B13737">
            <v>0</v>
          </cell>
        </row>
        <row r="13738">
          <cell r="A13738">
            <v>50168</v>
          </cell>
          <cell r="B13738">
            <v>0</v>
          </cell>
        </row>
        <row r="13739">
          <cell r="A13739">
            <v>50169</v>
          </cell>
          <cell r="B13739">
            <v>0</v>
          </cell>
        </row>
        <row r="13740">
          <cell r="A13740">
            <v>50170</v>
          </cell>
          <cell r="B13740">
            <v>0</v>
          </cell>
        </row>
        <row r="13741">
          <cell r="A13741">
            <v>50171</v>
          </cell>
          <cell r="B13741">
            <v>0</v>
          </cell>
        </row>
        <row r="13742">
          <cell r="A13742">
            <v>50172</v>
          </cell>
          <cell r="B13742">
            <v>0</v>
          </cell>
        </row>
        <row r="13743">
          <cell r="A13743">
            <v>50173</v>
          </cell>
          <cell r="B13743">
            <v>0</v>
          </cell>
        </row>
        <row r="13744">
          <cell r="A13744">
            <v>50174</v>
          </cell>
          <cell r="B13744">
            <v>0</v>
          </cell>
        </row>
        <row r="13745">
          <cell r="A13745">
            <v>50175</v>
          </cell>
          <cell r="B13745">
            <v>0</v>
          </cell>
        </row>
        <row r="13746">
          <cell r="A13746">
            <v>50176</v>
          </cell>
          <cell r="B13746">
            <v>0</v>
          </cell>
        </row>
        <row r="13747">
          <cell r="A13747">
            <v>50177</v>
          </cell>
          <cell r="B13747">
            <v>0</v>
          </cell>
        </row>
        <row r="13748">
          <cell r="A13748">
            <v>50178</v>
          </cell>
          <cell r="B13748">
            <v>0</v>
          </cell>
        </row>
        <row r="13749">
          <cell r="A13749">
            <v>50179</v>
          </cell>
          <cell r="B13749">
            <v>0</v>
          </cell>
        </row>
        <row r="13750">
          <cell r="A13750">
            <v>50180</v>
          </cell>
          <cell r="B13750">
            <v>0</v>
          </cell>
        </row>
        <row r="13751">
          <cell r="A13751">
            <v>50181</v>
          </cell>
          <cell r="B13751">
            <v>0</v>
          </cell>
        </row>
        <row r="13752">
          <cell r="A13752">
            <v>50182</v>
          </cell>
          <cell r="B13752">
            <v>0</v>
          </cell>
        </row>
        <row r="13753">
          <cell r="A13753">
            <v>50183</v>
          </cell>
          <cell r="B13753">
            <v>0</v>
          </cell>
        </row>
        <row r="13754">
          <cell r="A13754">
            <v>50184</v>
          </cell>
          <cell r="B13754">
            <v>0</v>
          </cell>
        </row>
        <row r="13755">
          <cell r="A13755">
            <v>50185</v>
          </cell>
          <cell r="B13755">
            <v>0</v>
          </cell>
        </row>
        <row r="13756">
          <cell r="A13756">
            <v>50186</v>
          </cell>
          <cell r="B13756">
            <v>0</v>
          </cell>
        </row>
        <row r="13757">
          <cell r="A13757">
            <v>50187</v>
          </cell>
          <cell r="B13757">
            <v>0</v>
          </cell>
        </row>
        <row r="13758">
          <cell r="A13758">
            <v>50188</v>
          </cell>
          <cell r="B13758">
            <v>0</v>
          </cell>
        </row>
        <row r="13759">
          <cell r="A13759">
            <v>50189</v>
          </cell>
          <cell r="B13759">
            <v>0</v>
          </cell>
        </row>
        <row r="13760">
          <cell r="A13760">
            <v>50190</v>
          </cell>
          <cell r="B13760">
            <v>0</v>
          </cell>
        </row>
        <row r="13761">
          <cell r="A13761">
            <v>50191</v>
          </cell>
          <cell r="B13761">
            <v>0</v>
          </cell>
        </row>
        <row r="13762">
          <cell r="A13762">
            <v>50192</v>
          </cell>
          <cell r="B13762">
            <v>0</v>
          </cell>
        </row>
        <row r="13763">
          <cell r="A13763">
            <v>50193</v>
          </cell>
          <cell r="B13763">
            <v>0</v>
          </cell>
        </row>
        <row r="13764">
          <cell r="A13764">
            <v>50194</v>
          </cell>
          <cell r="B13764">
            <v>0</v>
          </cell>
        </row>
        <row r="13765">
          <cell r="A13765">
            <v>50195</v>
          </cell>
          <cell r="B13765">
            <v>0</v>
          </cell>
        </row>
        <row r="13766">
          <cell r="A13766">
            <v>50196</v>
          </cell>
          <cell r="B13766">
            <v>0</v>
          </cell>
        </row>
        <row r="13767">
          <cell r="A13767">
            <v>50197</v>
          </cell>
          <cell r="B13767">
            <v>0</v>
          </cell>
        </row>
        <row r="13768">
          <cell r="A13768">
            <v>50198</v>
          </cell>
          <cell r="B13768">
            <v>0</v>
          </cell>
        </row>
        <row r="13769">
          <cell r="A13769">
            <v>50199</v>
          </cell>
          <cell r="B13769">
            <v>0</v>
          </cell>
        </row>
        <row r="13770">
          <cell r="A13770">
            <v>50200</v>
          </cell>
          <cell r="B13770">
            <v>0</v>
          </cell>
        </row>
        <row r="13771">
          <cell r="A13771">
            <v>50201</v>
          </cell>
          <cell r="B13771">
            <v>0</v>
          </cell>
        </row>
        <row r="13772">
          <cell r="A13772">
            <v>50202</v>
          </cell>
          <cell r="B13772">
            <v>0</v>
          </cell>
        </row>
        <row r="13773">
          <cell r="A13773">
            <v>50203</v>
          </cell>
          <cell r="B13773">
            <v>0</v>
          </cell>
        </row>
        <row r="13774">
          <cell r="A13774">
            <v>50204</v>
          </cell>
          <cell r="B13774">
            <v>0</v>
          </cell>
        </row>
        <row r="13775">
          <cell r="A13775">
            <v>50205</v>
          </cell>
          <cell r="B13775">
            <v>0</v>
          </cell>
        </row>
        <row r="13776">
          <cell r="A13776">
            <v>50206</v>
          </cell>
          <cell r="B13776">
            <v>0</v>
          </cell>
        </row>
        <row r="13777">
          <cell r="A13777">
            <v>50207</v>
          </cell>
          <cell r="B13777">
            <v>0</v>
          </cell>
        </row>
        <row r="13778">
          <cell r="A13778">
            <v>50208</v>
          </cell>
          <cell r="B13778">
            <v>0</v>
          </cell>
        </row>
        <row r="13779">
          <cell r="A13779">
            <v>50209</v>
          </cell>
          <cell r="B13779">
            <v>0</v>
          </cell>
        </row>
        <row r="13780">
          <cell r="A13780">
            <v>50210</v>
          </cell>
          <cell r="B13780">
            <v>0</v>
          </cell>
        </row>
        <row r="13781">
          <cell r="A13781">
            <v>50211</v>
          </cell>
          <cell r="B13781">
            <v>0</v>
          </cell>
        </row>
        <row r="13782">
          <cell r="A13782">
            <v>50212</v>
          </cell>
          <cell r="B13782">
            <v>0</v>
          </cell>
        </row>
        <row r="13783">
          <cell r="A13783">
            <v>50213</v>
          </cell>
          <cell r="B13783">
            <v>0</v>
          </cell>
        </row>
        <row r="13784">
          <cell r="A13784">
            <v>50214</v>
          </cell>
          <cell r="B13784">
            <v>0</v>
          </cell>
        </row>
        <row r="13785">
          <cell r="A13785">
            <v>50215</v>
          </cell>
          <cell r="B13785">
            <v>0</v>
          </cell>
        </row>
        <row r="13786">
          <cell r="A13786">
            <v>50216</v>
          </cell>
          <cell r="B13786">
            <v>0</v>
          </cell>
        </row>
        <row r="13787">
          <cell r="A13787">
            <v>50217</v>
          </cell>
          <cell r="B13787">
            <v>0</v>
          </cell>
        </row>
        <row r="13788">
          <cell r="A13788">
            <v>50218</v>
          </cell>
          <cell r="B13788">
            <v>0</v>
          </cell>
        </row>
        <row r="13789">
          <cell r="A13789">
            <v>50219</v>
          </cell>
          <cell r="B13789">
            <v>0</v>
          </cell>
        </row>
        <row r="13790">
          <cell r="A13790">
            <v>50220</v>
          </cell>
          <cell r="B13790">
            <v>0</v>
          </cell>
        </row>
        <row r="13791">
          <cell r="A13791">
            <v>50221</v>
          </cell>
          <cell r="B13791">
            <v>0</v>
          </cell>
        </row>
        <row r="13792">
          <cell r="A13792">
            <v>50222</v>
          </cell>
          <cell r="B13792">
            <v>0</v>
          </cell>
        </row>
        <row r="13793">
          <cell r="A13793">
            <v>50223</v>
          </cell>
          <cell r="B13793">
            <v>0</v>
          </cell>
        </row>
        <row r="13794">
          <cell r="A13794">
            <v>50224</v>
          </cell>
          <cell r="B13794">
            <v>0</v>
          </cell>
        </row>
        <row r="13795">
          <cell r="A13795">
            <v>50225</v>
          </cell>
          <cell r="B13795">
            <v>0</v>
          </cell>
        </row>
        <row r="13796">
          <cell r="A13796">
            <v>50226</v>
          </cell>
          <cell r="B13796">
            <v>0</v>
          </cell>
        </row>
        <row r="13797">
          <cell r="A13797">
            <v>50227</v>
          </cell>
          <cell r="B13797">
            <v>0</v>
          </cell>
        </row>
        <row r="13798">
          <cell r="A13798">
            <v>50228</v>
          </cell>
          <cell r="B13798">
            <v>0</v>
          </cell>
        </row>
        <row r="13799">
          <cell r="A13799">
            <v>50229</v>
          </cell>
          <cell r="B13799">
            <v>0</v>
          </cell>
        </row>
        <row r="13800">
          <cell r="A13800">
            <v>50230</v>
          </cell>
          <cell r="B13800">
            <v>0</v>
          </cell>
        </row>
        <row r="13801">
          <cell r="A13801">
            <v>50231</v>
          </cell>
          <cell r="B13801">
            <v>0</v>
          </cell>
        </row>
        <row r="13802">
          <cell r="A13802">
            <v>50232</v>
          </cell>
          <cell r="B13802">
            <v>0</v>
          </cell>
        </row>
        <row r="13803">
          <cell r="A13803">
            <v>50233</v>
          </cell>
          <cell r="B13803">
            <v>0</v>
          </cell>
        </row>
        <row r="13804">
          <cell r="A13804">
            <v>50234</v>
          </cell>
          <cell r="B13804">
            <v>0</v>
          </cell>
        </row>
        <row r="13805">
          <cell r="A13805">
            <v>50235</v>
          </cell>
          <cell r="B13805">
            <v>0</v>
          </cell>
        </row>
        <row r="13806">
          <cell r="A13806">
            <v>50236</v>
          </cell>
          <cell r="B13806">
            <v>0</v>
          </cell>
        </row>
        <row r="13807">
          <cell r="A13807">
            <v>50237</v>
          </cell>
          <cell r="B13807">
            <v>0</v>
          </cell>
        </row>
        <row r="13808">
          <cell r="A13808">
            <v>50238</v>
          </cell>
          <cell r="B13808">
            <v>0</v>
          </cell>
        </row>
        <row r="13809">
          <cell r="A13809">
            <v>50239</v>
          </cell>
          <cell r="B13809">
            <v>0</v>
          </cell>
        </row>
        <row r="13810">
          <cell r="A13810">
            <v>50240</v>
          </cell>
          <cell r="B13810">
            <v>0</v>
          </cell>
        </row>
        <row r="13811">
          <cell r="A13811">
            <v>50241</v>
          </cell>
          <cell r="B13811">
            <v>0</v>
          </cell>
        </row>
        <row r="13812">
          <cell r="A13812">
            <v>50242</v>
          </cell>
          <cell r="B13812">
            <v>0</v>
          </cell>
        </row>
        <row r="13813">
          <cell r="A13813">
            <v>50243</v>
          </cell>
          <cell r="B13813">
            <v>0</v>
          </cell>
        </row>
        <row r="13814">
          <cell r="A13814">
            <v>50244</v>
          </cell>
          <cell r="B13814">
            <v>0</v>
          </cell>
        </row>
        <row r="13815">
          <cell r="A13815">
            <v>50245</v>
          </cell>
          <cell r="B13815">
            <v>0</v>
          </cell>
        </row>
        <row r="13816">
          <cell r="A13816">
            <v>50246</v>
          </cell>
          <cell r="B13816">
            <v>0</v>
          </cell>
        </row>
        <row r="13817">
          <cell r="A13817">
            <v>50247</v>
          </cell>
          <cell r="B13817">
            <v>0</v>
          </cell>
        </row>
        <row r="13818">
          <cell r="A13818">
            <v>50248</v>
          </cell>
          <cell r="B13818">
            <v>0</v>
          </cell>
        </row>
        <row r="13819">
          <cell r="A13819">
            <v>50249</v>
          </cell>
          <cell r="B13819">
            <v>0</v>
          </cell>
        </row>
        <row r="13820">
          <cell r="A13820">
            <v>50250</v>
          </cell>
          <cell r="B13820">
            <v>0</v>
          </cell>
        </row>
        <row r="13821">
          <cell r="A13821">
            <v>50251</v>
          </cell>
          <cell r="B13821">
            <v>0</v>
          </cell>
        </row>
        <row r="13822">
          <cell r="A13822">
            <v>50252</v>
          </cell>
          <cell r="B13822">
            <v>0</v>
          </cell>
        </row>
        <row r="13823">
          <cell r="A13823">
            <v>50253</v>
          </cell>
          <cell r="B13823">
            <v>0</v>
          </cell>
        </row>
        <row r="13824">
          <cell r="A13824">
            <v>50254</v>
          </cell>
          <cell r="B13824">
            <v>0</v>
          </cell>
        </row>
        <row r="13825">
          <cell r="A13825">
            <v>50255</v>
          </cell>
          <cell r="B13825">
            <v>0</v>
          </cell>
        </row>
        <row r="13826">
          <cell r="A13826">
            <v>50256</v>
          </cell>
          <cell r="B13826">
            <v>0</v>
          </cell>
        </row>
        <row r="13827">
          <cell r="A13827">
            <v>50257</v>
          </cell>
          <cell r="B13827">
            <v>0</v>
          </cell>
        </row>
        <row r="13828">
          <cell r="A13828">
            <v>50258</v>
          </cell>
          <cell r="B13828">
            <v>0</v>
          </cell>
        </row>
        <row r="13829">
          <cell r="A13829">
            <v>50259</v>
          </cell>
          <cell r="B13829">
            <v>0</v>
          </cell>
        </row>
        <row r="13830">
          <cell r="A13830">
            <v>50260</v>
          </cell>
          <cell r="B13830">
            <v>0</v>
          </cell>
        </row>
        <row r="13831">
          <cell r="A13831">
            <v>50261</v>
          </cell>
          <cell r="B13831">
            <v>0</v>
          </cell>
        </row>
        <row r="13832">
          <cell r="A13832">
            <v>50262</v>
          </cell>
          <cell r="B13832">
            <v>0</v>
          </cell>
        </row>
        <row r="13833">
          <cell r="A13833">
            <v>50263</v>
          </cell>
          <cell r="B13833">
            <v>0</v>
          </cell>
        </row>
        <row r="13834">
          <cell r="A13834">
            <v>50264</v>
          </cell>
          <cell r="B13834">
            <v>0</v>
          </cell>
        </row>
        <row r="13835">
          <cell r="A13835">
            <v>50265</v>
          </cell>
          <cell r="B13835">
            <v>0</v>
          </cell>
        </row>
        <row r="13836">
          <cell r="A13836">
            <v>50266</v>
          </cell>
          <cell r="B13836">
            <v>0</v>
          </cell>
        </row>
        <row r="13837">
          <cell r="A13837">
            <v>50267</v>
          </cell>
          <cell r="B13837">
            <v>0</v>
          </cell>
        </row>
        <row r="13838">
          <cell r="A13838">
            <v>50268</v>
          </cell>
          <cell r="B13838">
            <v>0</v>
          </cell>
        </row>
        <row r="13839">
          <cell r="A13839">
            <v>50269</v>
          </cell>
          <cell r="B13839">
            <v>0</v>
          </cell>
        </row>
        <row r="13840">
          <cell r="A13840">
            <v>50270</v>
          </cell>
          <cell r="B13840">
            <v>0</v>
          </cell>
        </row>
        <row r="13841">
          <cell r="A13841">
            <v>50271</v>
          </cell>
          <cell r="B13841">
            <v>0</v>
          </cell>
        </row>
        <row r="13842">
          <cell r="A13842">
            <v>50272</v>
          </cell>
          <cell r="B13842">
            <v>0</v>
          </cell>
        </row>
        <row r="13843">
          <cell r="A13843">
            <v>50273</v>
          </cell>
          <cell r="B13843">
            <v>0</v>
          </cell>
        </row>
        <row r="13844">
          <cell r="A13844">
            <v>50274</v>
          </cell>
          <cell r="B13844">
            <v>0</v>
          </cell>
        </row>
        <row r="13845">
          <cell r="A13845">
            <v>50275</v>
          </cell>
          <cell r="B13845">
            <v>0</v>
          </cell>
        </row>
        <row r="13846">
          <cell r="A13846">
            <v>50276</v>
          </cell>
          <cell r="B13846">
            <v>0</v>
          </cell>
        </row>
        <row r="13847">
          <cell r="A13847">
            <v>50277</v>
          </cell>
          <cell r="B13847">
            <v>0</v>
          </cell>
        </row>
        <row r="13848">
          <cell r="A13848">
            <v>50278</v>
          </cell>
          <cell r="B13848">
            <v>0</v>
          </cell>
        </row>
        <row r="13849">
          <cell r="A13849">
            <v>50279</v>
          </cell>
          <cell r="B13849">
            <v>0</v>
          </cell>
        </row>
        <row r="13850">
          <cell r="A13850">
            <v>50280</v>
          </cell>
          <cell r="B13850">
            <v>0</v>
          </cell>
        </row>
        <row r="13851">
          <cell r="A13851">
            <v>50281</v>
          </cell>
          <cell r="B13851">
            <v>0</v>
          </cell>
        </row>
        <row r="13852">
          <cell r="A13852">
            <v>50282</v>
          </cell>
          <cell r="B13852">
            <v>0</v>
          </cell>
        </row>
        <row r="13853">
          <cell r="A13853">
            <v>50283</v>
          </cell>
          <cell r="B13853">
            <v>0</v>
          </cell>
        </row>
        <row r="13854">
          <cell r="A13854">
            <v>50284</v>
          </cell>
          <cell r="B13854">
            <v>0</v>
          </cell>
        </row>
        <row r="13855">
          <cell r="A13855">
            <v>50285</v>
          </cell>
          <cell r="B13855">
            <v>0</v>
          </cell>
        </row>
        <row r="13856">
          <cell r="A13856">
            <v>50286</v>
          </cell>
          <cell r="B13856">
            <v>0</v>
          </cell>
        </row>
        <row r="13857">
          <cell r="A13857">
            <v>50287</v>
          </cell>
          <cell r="B13857">
            <v>0</v>
          </cell>
        </row>
        <row r="13858">
          <cell r="A13858">
            <v>50288</v>
          </cell>
          <cell r="B13858">
            <v>0</v>
          </cell>
        </row>
        <row r="13859">
          <cell r="A13859">
            <v>50289</v>
          </cell>
          <cell r="B13859">
            <v>0</v>
          </cell>
        </row>
        <row r="13860">
          <cell r="A13860">
            <v>50290</v>
          </cell>
          <cell r="B13860">
            <v>0</v>
          </cell>
        </row>
        <row r="13861">
          <cell r="A13861">
            <v>50291</v>
          </cell>
          <cell r="B13861">
            <v>0</v>
          </cell>
        </row>
        <row r="13862">
          <cell r="A13862">
            <v>50292</v>
          </cell>
          <cell r="B13862">
            <v>0</v>
          </cell>
        </row>
        <row r="13863">
          <cell r="A13863">
            <v>50293</v>
          </cell>
          <cell r="B13863">
            <v>0</v>
          </cell>
        </row>
        <row r="13864">
          <cell r="A13864">
            <v>50294</v>
          </cell>
          <cell r="B13864">
            <v>0</v>
          </cell>
        </row>
        <row r="13865">
          <cell r="A13865">
            <v>50295</v>
          </cell>
          <cell r="B13865">
            <v>0</v>
          </cell>
        </row>
        <row r="13866">
          <cell r="A13866">
            <v>50296</v>
          </cell>
          <cell r="B13866">
            <v>0</v>
          </cell>
        </row>
        <row r="13867">
          <cell r="A13867">
            <v>50297</v>
          </cell>
          <cell r="B13867">
            <v>0</v>
          </cell>
        </row>
        <row r="13868">
          <cell r="A13868">
            <v>50298</v>
          </cell>
          <cell r="B13868">
            <v>0</v>
          </cell>
        </row>
        <row r="13869">
          <cell r="A13869">
            <v>50299</v>
          </cell>
          <cell r="B13869">
            <v>0</v>
          </cell>
        </row>
        <row r="13870">
          <cell r="A13870">
            <v>50300</v>
          </cell>
          <cell r="B13870">
            <v>0</v>
          </cell>
        </row>
        <row r="13871">
          <cell r="A13871">
            <v>50301</v>
          </cell>
          <cell r="B13871">
            <v>0</v>
          </cell>
        </row>
        <row r="13872">
          <cell r="A13872">
            <v>50302</v>
          </cell>
          <cell r="B13872">
            <v>0</v>
          </cell>
        </row>
        <row r="13873">
          <cell r="A13873">
            <v>50303</v>
          </cell>
          <cell r="B13873">
            <v>0</v>
          </cell>
        </row>
        <row r="13874">
          <cell r="A13874">
            <v>50304</v>
          </cell>
          <cell r="B13874">
            <v>0</v>
          </cell>
        </row>
        <row r="13875">
          <cell r="A13875">
            <v>50305</v>
          </cell>
          <cell r="B13875">
            <v>0</v>
          </cell>
        </row>
        <row r="13876">
          <cell r="A13876">
            <v>50306</v>
          </cell>
          <cell r="B13876">
            <v>0</v>
          </cell>
        </row>
        <row r="13877">
          <cell r="A13877">
            <v>50307</v>
          </cell>
          <cell r="B13877">
            <v>0</v>
          </cell>
        </row>
        <row r="13878">
          <cell r="A13878">
            <v>50308</v>
          </cell>
          <cell r="B13878">
            <v>0</v>
          </cell>
        </row>
        <row r="13879">
          <cell r="A13879">
            <v>50309</v>
          </cell>
          <cell r="B13879">
            <v>0</v>
          </cell>
        </row>
        <row r="13880">
          <cell r="A13880">
            <v>50310</v>
          </cell>
          <cell r="B13880">
            <v>0</v>
          </cell>
        </row>
        <row r="13881">
          <cell r="A13881">
            <v>50311</v>
          </cell>
          <cell r="B13881">
            <v>0</v>
          </cell>
        </row>
        <row r="13882">
          <cell r="A13882">
            <v>50312</v>
          </cell>
          <cell r="B13882">
            <v>0</v>
          </cell>
        </row>
        <row r="13883">
          <cell r="A13883">
            <v>50313</v>
          </cell>
          <cell r="B13883">
            <v>0</v>
          </cell>
        </row>
        <row r="13884">
          <cell r="A13884">
            <v>50314</v>
          </cell>
          <cell r="B13884">
            <v>0</v>
          </cell>
        </row>
        <row r="13885">
          <cell r="A13885">
            <v>50315</v>
          </cell>
          <cell r="B13885">
            <v>0</v>
          </cell>
        </row>
        <row r="13886">
          <cell r="A13886">
            <v>50316</v>
          </cell>
          <cell r="B13886">
            <v>0</v>
          </cell>
        </row>
        <row r="13887">
          <cell r="A13887">
            <v>50317</v>
          </cell>
          <cell r="B13887">
            <v>0</v>
          </cell>
        </row>
        <row r="13888">
          <cell r="A13888">
            <v>50318</v>
          </cell>
          <cell r="B13888">
            <v>0</v>
          </cell>
        </row>
        <row r="13889">
          <cell r="A13889">
            <v>50319</v>
          </cell>
          <cell r="B13889">
            <v>0</v>
          </cell>
        </row>
        <row r="13890">
          <cell r="A13890">
            <v>50320</v>
          </cell>
          <cell r="B13890">
            <v>0</v>
          </cell>
        </row>
        <row r="13891">
          <cell r="A13891">
            <v>50321</v>
          </cell>
          <cell r="B13891">
            <v>0</v>
          </cell>
        </row>
        <row r="13892">
          <cell r="A13892">
            <v>50322</v>
          </cell>
          <cell r="B13892">
            <v>0</v>
          </cell>
        </row>
        <row r="13893">
          <cell r="A13893">
            <v>50323</v>
          </cell>
          <cell r="B13893">
            <v>0</v>
          </cell>
        </row>
        <row r="13894">
          <cell r="A13894">
            <v>50324</v>
          </cell>
          <cell r="B13894">
            <v>0</v>
          </cell>
        </row>
        <row r="13895">
          <cell r="A13895">
            <v>50325</v>
          </cell>
          <cell r="B13895">
            <v>0</v>
          </cell>
        </row>
        <row r="13896">
          <cell r="A13896">
            <v>50326</v>
          </cell>
          <cell r="B13896">
            <v>0</v>
          </cell>
        </row>
        <row r="13897">
          <cell r="A13897">
            <v>50327</v>
          </cell>
          <cell r="B13897">
            <v>0</v>
          </cell>
        </row>
        <row r="13898">
          <cell r="A13898">
            <v>50328</v>
          </cell>
          <cell r="B13898">
            <v>0</v>
          </cell>
        </row>
        <row r="13899">
          <cell r="A13899">
            <v>50329</v>
          </cell>
          <cell r="B13899">
            <v>0</v>
          </cell>
        </row>
        <row r="13900">
          <cell r="A13900">
            <v>50330</v>
          </cell>
          <cell r="B13900">
            <v>0</v>
          </cell>
        </row>
        <row r="13901">
          <cell r="A13901">
            <v>50331</v>
          </cell>
          <cell r="B13901">
            <v>0</v>
          </cell>
        </row>
        <row r="13902">
          <cell r="A13902">
            <v>50332</v>
          </cell>
          <cell r="B13902">
            <v>0</v>
          </cell>
        </row>
        <row r="13903">
          <cell r="A13903">
            <v>50333</v>
          </cell>
          <cell r="B13903">
            <v>0</v>
          </cell>
        </row>
        <row r="13904">
          <cell r="A13904">
            <v>50334</v>
          </cell>
          <cell r="B13904">
            <v>0</v>
          </cell>
        </row>
        <row r="13905">
          <cell r="A13905">
            <v>50335</v>
          </cell>
          <cell r="B13905">
            <v>0</v>
          </cell>
        </row>
        <row r="13906">
          <cell r="A13906">
            <v>50336</v>
          </cell>
          <cell r="B13906">
            <v>0</v>
          </cell>
        </row>
        <row r="13907">
          <cell r="A13907">
            <v>50337</v>
          </cell>
          <cell r="B13907">
            <v>0</v>
          </cell>
        </row>
        <row r="13908">
          <cell r="A13908">
            <v>50338</v>
          </cell>
          <cell r="B13908">
            <v>0</v>
          </cell>
        </row>
        <row r="13909">
          <cell r="A13909">
            <v>50339</v>
          </cell>
          <cell r="B13909">
            <v>0</v>
          </cell>
        </row>
        <row r="13910">
          <cell r="A13910">
            <v>50340</v>
          </cell>
          <cell r="B13910">
            <v>0</v>
          </cell>
        </row>
        <row r="13911">
          <cell r="A13911">
            <v>50341</v>
          </cell>
          <cell r="B13911">
            <v>0</v>
          </cell>
        </row>
        <row r="13912">
          <cell r="A13912">
            <v>50342</v>
          </cell>
          <cell r="B13912">
            <v>0</v>
          </cell>
        </row>
        <row r="13913">
          <cell r="A13913">
            <v>50343</v>
          </cell>
          <cell r="B13913">
            <v>0</v>
          </cell>
        </row>
        <row r="13914">
          <cell r="A13914">
            <v>50344</v>
          </cell>
          <cell r="B13914">
            <v>0</v>
          </cell>
        </row>
        <row r="13915">
          <cell r="A13915">
            <v>50345</v>
          </cell>
          <cell r="B13915">
            <v>0</v>
          </cell>
        </row>
        <row r="13916">
          <cell r="A13916">
            <v>50346</v>
          </cell>
          <cell r="B13916">
            <v>0</v>
          </cell>
        </row>
        <row r="13917">
          <cell r="A13917">
            <v>50347</v>
          </cell>
          <cell r="B13917">
            <v>0</v>
          </cell>
        </row>
        <row r="13918">
          <cell r="A13918">
            <v>50348</v>
          </cell>
          <cell r="B13918">
            <v>0</v>
          </cell>
        </row>
        <row r="13919">
          <cell r="A13919">
            <v>50349</v>
          </cell>
          <cell r="B13919">
            <v>0</v>
          </cell>
        </row>
        <row r="13920">
          <cell r="A13920">
            <v>50350</v>
          </cell>
          <cell r="B13920">
            <v>0</v>
          </cell>
        </row>
        <row r="13921">
          <cell r="A13921">
            <v>50351</v>
          </cell>
          <cell r="B13921">
            <v>0</v>
          </cell>
        </row>
        <row r="13922">
          <cell r="A13922">
            <v>50352</v>
          </cell>
          <cell r="B13922">
            <v>0</v>
          </cell>
        </row>
        <row r="13923">
          <cell r="A13923">
            <v>50353</v>
          </cell>
          <cell r="B13923">
            <v>0</v>
          </cell>
        </row>
        <row r="13924">
          <cell r="A13924">
            <v>50354</v>
          </cell>
          <cell r="B13924">
            <v>0</v>
          </cell>
        </row>
        <row r="13925">
          <cell r="A13925">
            <v>50355</v>
          </cell>
          <cell r="B13925">
            <v>0</v>
          </cell>
        </row>
        <row r="13926">
          <cell r="A13926">
            <v>50356</v>
          </cell>
          <cell r="B13926">
            <v>0</v>
          </cell>
        </row>
        <row r="13927">
          <cell r="A13927">
            <v>50357</v>
          </cell>
          <cell r="B13927">
            <v>0</v>
          </cell>
        </row>
        <row r="13928">
          <cell r="A13928">
            <v>50358</v>
          </cell>
          <cell r="B13928">
            <v>0</v>
          </cell>
        </row>
        <row r="13929">
          <cell r="A13929">
            <v>50359</v>
          </cell>
          <cell r="B13929">
            <v>0</v>
          </cell>
        </row>
        <row r="13930">
          <cell r="A13930">
            <v>50360</v>
          </cell>
          <cell r="B13930">
            <v>0</v>
          </cell>
        </row>
        <row r="13931">
          <cell r="A13931">
            <v>50361</v>
          </cell>
          <cell r="B13931">
            <v>0</v>
          </cell>
        </row>
        <row r="13932">
          <cell r="A13932">
            <v>50362</v>
          </cell>
          <cell r="B13932">
            <v>0</v>
          </cell>
        </row>
        <row r="13933">
          <cell r="A13933">
            <v>50363</v>
          </cell>
          <cell r="B13933">
            <v>0</v>
          </cell>
        </row>
        <row r="13934">
          <cell r="A13934">
            <v>50364</v>
          </cell>
          <cell r="B13934">
            <v>0</v>
          </cell>
        </row>
        <row r="13935">
          <cell r="A13935">
            <v>50365</v>
          </cell>
          <cell r="B13935">
            <v>0</v>
          </cell>
        </row>
        <row r="13936">
          <cell r="A13936">
            <v>50366</v>
          </cell>
          <cell r="B13936">
            <v>0</v>
          </cell>
        </row>
        <row r="13937">
          <cell r="A13937">
            <v>50367</v>
          </cell>
          <cell r="B13937">
            <v>0</v>
          </cell>
        </row>
        <row r="13938">
          <cell r="A13938">
            <v>50368</v>
          </cell>
          <cell r="B13938">
            <v>0</v>
          </cell>
        </row>
        <row r="13939">
          <cell r="A13939">
            <v>50369</v>
          </cell>
          <cell r="B13939">
            <v>0</v>
          </cell>
        </row>
        <row r="13940">
          <cell r="A13940">
            <v>50370</v>
          </cell>
          <cell r="B13940">
            <v>0</v>
          </cell>
        </row>
        <row r="13941">
          <cell r="A13941">
            <v>50371</v>
          </cell>
          <cell r="B13941">
            <v>0</v>
          </cell>
        </row>
        <row r="13942">
          <cell r="A13942">
            <v>50372</v>
          </cell>
          <cell r="B13942">
            <v>0</v>
          </cell>
        </row>
        <row r="13943">
          <cell r="A13943">
            <v>50373</v>
          </cell>
          <cell r="B13943">
            <v>0</v>
          </cell>
        </row>
        <row r="13944">
          <cell r="A13944">
            <v>50374</v>
          </cell>
          <cell r="B13944">
            <v>0</v>
          </cell>
        </row>
        <row r="13945">
          <cell r="A13945">
            <v>50375</v>
          </cell>
          <cell r="B13945">
            <v>0</v>
          </cell>
        </row>
        <row r="13946">
          <cell r="A13946">
            <v>50376</v>
          </cell>
          <cell r="B13946">
            <v>0</v>
          </cell>
        </row>
        <row r="13947">
          <cell r="A13947">
            <v>50377</v>
          </cell>
          <cell r="B13947">
            <v>0</v>
          </cell>
        </row>
        <row r="13948">
          <cell r="A13948">
            <v>50378</v>
          </cell>
          <cell r="B13948">
            <v>0</v>
          </cell>
        </row>
        <row r="13949">
          <cell r="A13949">
            <v>50379</v>
          </cell>
          <cell r="B13949">
            <v>0</v>
          </cell>
        </row>
        <row r="13950">
          <cell r="A13950">
            <v>50380</v>
          </cell>
          <cell r="B13950">
            <v>0</v>
          </cell>
        </row>
        <row r="13951">
          <cell r="A13951">
            <v>50381</v>
          </cell>
          <cell r="B13951">
            <v>0</v>
          </cell>
        </row>
        <row r="13952">
          <cell r="A13952">
            <v>50382</v>
          </cell>
          <cell r="B13952">
            <v>0</v>
          </cell>
        </row>
        <row r="13953">
          <cell r="A13953">
            <v>50383</v>
          </cell>
          <cell r="B13953">
            <v>0</v>
          </cell>
        </row>
        <row r="13954">
          <cell r="A13954">
            <v>50384</v>
          </cell>
          <cell r="B13954">
            <v>0</v>
          </cell>
        </row>
        <row r="13955">
          <cell r="A13955">
            <v>50385</v>
          </cell>
          <cell r="B13955">
            <v>0</v>
          </cell>
        </row>
        <row r="13956">
          <cell r="A13956">
            <v>50386</v>
          </cell>
          <cell r="B13956">
            <v>0</v>
          </cell>
        </row>
        <row r="13957">
          <cell r="A13957">
            <v>50387</v>
          </cell>
          <cell r="B13957">
            <v>0</v>
          </cell>
        </row>
        <row r="13958">
          <cell r="A13958">
            <v>50388</v>
          </cell>
          <cell r="B13958">
            <v>0</v>
          </cell>
        </row>
        <row r="13959">
          <cell r="A13959">
            <v>50389</v>
          </cell>
          <cell r="B13959">
            <v>0</v>
          </cell>
        </row>
        <row r="13960">
          <cell r="A13960">
            <v>50390</v>
          </cell>
          <cell r="B13960">
            <v>0</v>
          </cell>
        </row>
        <row r="13961">
          <cell r="A13961">
            <v>50391</v>
          </cell>
          <cell r="B13961">
            <v>0</v>
          </cell>
        </row>
        <row r="13962">
          <cell r="A13962">
            <v>50392</v>
          </cell>
          <cell r="B13962">
            <v>0</v>
          </cell>
        </row>
        <row r="13963">
          <cell r="A13963">
            <v>50393</v>
          </cell>
          <cell r="B13963">
            <v>0</v>
          </cell>
        </row>
        <row r="13964">
          <cell r="A13964">
            <v>50394</v>
          </cell>
          <cell r="B13964">
            <v>0</v>
          </cell>
        </row>
        <row r="13965">
          <cell r="A13965">
            <v>50395</v>
          </cell>
          <cell r="B13965">
            <v>0</v>
          </cell>
        </row>
        <row r="13966">
          <cell r="A13966">
            <v>50396</v>
          </cell>
          <cell r="B13966">
            <v>0</v>
          </cell>
        </row>
        <row r="13967">
          <cell r="A13967">
            <v>50397</v>
          </cell>
          <cell r="B13967">
            <v>0</v>
          </cell>
        </row>
        <row r="13968">
          <cell r="A13968">
            <v>50398</v>
          </cell>
          <cell r="B13968">
            <v>0</v>
          </cell>
        </row>
        <row r="13969">
          <cell r="A13969">
            <v>50399</v>
          </cell>
          <cell r="B13969">
            <v>0</v>
          </cell>
        </row>
        <row r="13970">
          <cell r="A13970">
            <v>50400</v>
          </cell>
          <cell r="B13970">
            <v>0</v>
          </cell>
        </row>
        <row r="13971">
          <cell r="A13971">
            <v>50401</v>
          </cell>
          <cell r="B13971">
            <v>0</v>
          </cell>
        </row>
        <row r="13972">
          <cell r="A13972">
            <v>50402</v>
          </cell>
          <cell r="B13972">
            <v>0</v>
          </cell>
        </row>
        <row r="13973">
          <cell r="A13973">
            <v>50403</v>
          </cell>
          <cell r="B13973">
            <v>0</v>
          </cell>
        </row>
        <row r="13974">
          <cell r="A13974">
            <v>50404</v>
          </cell>
          <cell r="B13974">
            <v>0</v>
          </cell>
        </row>
        <row r="13975">
          <cell r="A13975">
            <v>50405</v>
          </cell>
          <cell r="B13975">
            <v>0</v>
          </cell>
        </row>
        <row r="13976">
          <cell r="A13976">
            <v>50406</v>
          </cell>
          <cell r="B13976">
            <v>0</v>
          </cell>
        </row>
        <row r="13977">
          <cell r="A13977">
            <v>50407</v>
          </cell>
          <cell r="B13977">
            <v>0</v>
          </cell>
        </row>
        <row r="13978">
          <cell r="A13978">
            <v>50408</v>
          </cell>
          <cell r="B13978">
            <v>0</v>
          </cell>
        </row>
        <row r="13979">
          <cell r="A13979">
            <v>50409</v>
          </cell>
          <cell r="B13979">
            <v>0</v>
          </cell>
        </row>
        <row r="13980">
          <cell r="A13980">
            <v>50410</v>
          </cell>
          <cell r="B13980">
            <v>0</v>
          </cell>
        </row>
        <row r="13981">
          <cell r="A13981">
            <v>50411</v>
          </cell>
          <cell r="B13981">
            <v>0</v>
          </cell>
        </row>
        <row r="13982">
          <cell r="A13982">
            <v>50412</v>
          </cell>
          <cell r="B13982">
            <v>0</v>
          </cell>
        </row>
        <row r="13983">
          <cell r="A13983">
            <v>50413</v>
          </cell>
          <cell r="B13983">
            <v>0</v>
          </cell>
        </row>
        <row r="13984">
          <cell r="A13984">
            <v>50414</v>
          </cell>
          <cell r="B13984">
            <v>0</v>
          </cell>
        </row>
        <row r="13985">
          <cell r="A13985">
            <v>50415</v>
          </cell>
          <cell r="B13985">
            <v>0</v>
          </cell>
        </row>
        <row r="13986">
          <cell r="A13986">
            <v>50416</v>
          </cell>
          <cell r="B13986">
            <v>0</v>
          </cell>
        </row>
        <row r="13987">
          <cell r="A13987">
            <v>50417</v>
          </cell>
          <cell r="B13987">
            <v>0</v>
          </cell>
        </row>
        <row r="13988">
          <cell r="A13988">
            <v>50418</v>
          </cell>
          <cell r="B13988">
            <v>0</v>
          </cell>
        </row>
        <row r="13989">
          <cell r="A13989">
            <v>50419</v>
          </cell>
          <cell r="B13989">
            <v>0</v>
          </cell>
        </row>
        <row r="13990">
          <cell r="A13990">
            <v>50420</v>
          </cell>
          <cell r="B13990">
            <v>0</v>
          </cell>
        </row>
        <row r="13991">
          <cell r="A13991">
            <v>50421</v>
          </cell>
          <cell r="B13991">
            <v>0</v>
          </cell>
        </row>
        <row r="13992">
          <cell r="A13992">
            <v>50422</v>
          </cell>
          <cell r="B13992">
            <v>0</v>
          </cell>
        </row>
        <row r="13993">
          <cell r="A13993">
            <v>50423</v>
          </cell>
          <cell r="B13993">
            <v>0</v>
          </cell>
        </row>
        <row r="13994">
          <cell r="A13994">
            <v>50424</v>
          </cell>
          <cell r="B13994">
            <v>0</v>
          </cell>
        </row>
        <row r="13995">
          <cell r="A13995">
            <v>50425</v>
          </cell>
          <cell r="B13995">
            <v>0</v>
          </cell>
        </row>
        <row r="13996">
          <cell r="A13996">
            <v>50426</v>
          </cell>
          <cell r="B13996">
            <v>0</v>
          </cell>
        </row>
        <row r="13997">
          <cell r="A13997">
            <v>50427</v>
          </cell>
          <cell r="B13997">
            <v>0</v>
          </cell>
        </row>
        <row r="13998">
          <cell r="A13998">
            <v>50428</v>
          </cell>
          <cell r="B13998">
            <v>0</v>
          </cell>
        </row>
        <row r="13999">
          <cell r="A13999">
            <v>50429</v>
          </cell>
          <cell r="B13999">
            <v>0</v>
          </cell>
        </row>
        <row r="14000">
          <cell r="A14000">
            <v>50430</v>
          </cell>
          <cell r="B14000">
            <v>0</v>
          </cell>
        </row>
        <row r="14001">
          <cell r="A14001">
            <v>50431</v>
          </cell>
          <cell r="B14001">
            <v>0</v>
          </cell>
        </row>
        <row r="14002">
          <cell r="A14002">
            <v>50432</v>
          </cell>
          <cell r="B14002">
            <v>0</v>
          </cell>
        </row>
        <row r="14003">
          <cell r="A14003">
            <v>50433</v>
          </cell>
          <cell r="B14003">
            <v>0</v>
          </cell>
        </row>
        <row r="14004">
          <cell r="A14004">
            <v>50434</v>
          </cell>
          <cell r="B14004">
            <v>0</v>
          </cell>
        </row>
        <row r="14005">
          <cell r="A14005">
            <v>50435</v>
          </cell>
          <cell r="B14005">
            <v>0</v>
          </cell>
        </row>
        <row r="14006">
          <cell r="A14006">
            <v>50436</v>
          </cell>
          <cell r="B14006">
            <v>0</v>
          </cell>
        </row>
        <row r="14007">
          <cell r="A14007">
            <v>50437</v>
          </cell>
          <cell r="B14007">
            <v>0</v>
          </cell>
        </row>
        <row r="14008">
          <cell r="A14008">
            <v>50438</v>
          </cell>
          <cell r="B14008">
            <v>0</v>
          </cell>
        </row>
        <row r="14009">
          <cell r="A14009">
            <v>50439</v>
          </cell>
          <cell r="B14009">
            <v>0</v>
          </cell>
        </row>
        <row r="14010">
          <cell r="A14010">
            <v>50440</v>
          </cell>
          <cell r="B14010">
            <v>0</v>
          </cell>
        </row>
        <row r="14011">
          <cell r="A14011">
            <v>50441</v>
          </cell>
          <cell r="B14011">
            <v>0</v>
          </cell>
        </row>
        <row r="14012">
          <cell r="A14012">
            <v>50442</v>
          </cell>
          <cell r="B14012">
            <v>0</v>
          </cell>
        </row>
        <row r="14013">
          <cell r="A14013">
            <v>50443</v>
          </cell>
          <cell r="B14013">
            <v>0</v>
          </cell>
        </row>
        <row r="14014">
          <cell r="A14014">
            <v>50444</v>
          </cell>
          <cell r="B14014">
            <v>0</v>
          </cell>
        </row>
        <row r="14015">
          <cell r="A14015">
            <v>50445</v>
          </cell>
          <cell r="B14015">
            <v>0</v>
          </cell>
        </row>
        <row r="14016">
          <cell r="A14016">
            <v>50446</v>
          </cell>
          <cell r="B14016">
            <v>0</v>
          </cell>
        </row>
        <row r="14017">
          <cell r="A14017">
            <v>50447</v>
          </cell>
          <cell r="B14017">
            <v>0</v>
          </cell>
        </row>
        <row r="14018">
          <cell r="A14018">
            <v>50448</v>
          </cell>
          <cell r="B14018">
            <v>0</v>
          </cell>
        </row>
        <row r="14019">
          <cell r="A14019">
            <v>50449</v>
          </cell>
          <cell r="B14019">
            <v>0</v>
          </cell>
        </row>
        <row r="14020">
          <cell r="A14020">
            <v>50450</v>
          </cell>
          <cell r="B14020">
            <v>0</v>
          </cell>
        </row>
        <row r="14021">
          <cell r="A14021">
            <v>50451</v>
          </cell>
          <cell r="B14021">
            <v>0</v>
          </cell>
        </row>
        <row r="14022">
          <cell r="A14022">
            <v>50452</v>
          </cell>
          <cell r="B14022">
            <v>0</v>
          </cell>
        </row>
        <row r="14023">
          <cell r="A14023">
            <v>50453</v>
          </cell>
          <cell r="B14023">
            <v>0</v>
          </cell>
        </row>
        <row r="14024">
          <cell r="A14024">
            <v>50454</v>
          </cell>
          <cell r="B14024">
            <v>0</v>
          </cell>
        </row>
        <row r="14025">
          <cell r="A14025">
            <v>50455</v>
          </cell>
          <cell r="B14025">
            <v>0</v>
          </cell>
        </row>
        <row r="14026">
          <cell r="A14026">
            <v>50456</v>
          </cell>
          <cell r="B14026">
            <v>0</v>
          </cell>
        </row>
        <row r="14027">
          <cell r="A14027">
            <v>50457</v>
          </cell>
          <cell r="B14027">
            <v>0</v>
          </cell>
        </row>
        <row r="14028">
          <cell r="A14028">
            <v>50458</v>
          </cell>
          <cell r="B14028">
            <v>0</v>
          </cell>
        </row>
        <row r="14029">
          <cell r="A14029">
            <v>50459</v>
          </cell>
          <cell r="B14029">
            <v>0</v>
          </cell>
        </row>
        <row r="14030">
          <cell r="A14030">
            <v>50460</v>
          </cell>
          <cell r="B14030">
            <v>0</v>
          </cell>
        </row>
        <row r="14031">
          <cell r="A14031">
            <v>50461</v>
          </cell>
          <cell r="B14031">
            <v>0</v>
          </cell>
        </row>
        <row r="14032">
          <cell r="A14032">
            <v>50462</v>
          </cell>
          <cell r="B14032">
            <v>0</v>
          </cell>
        </row>
        <row r="14033">
          <cell r="A14033">
            <v>50463</v>
          </cell>
          <cell r="B14033">
            <v>0</v>
          </cell>
        </row>
        <row r="14034">
          <cell r="A14034">
            <v>50464</v>
          </cell>
          <cell r="B14034">
            <v>0</v>
          </cell>
        </row>
        <row r="14035">
          <cell r="A14035">
            <v>50465</v>
          </cell>
          <cell r="B14035">
            <v>0</v>
          </cell>
        </row>
        <row r="14036">
          <cell r="A14036">
            <v>50466</v>
          </cell>
          <cell r="B14036">
            <v>0</v>
          </cell>
        </row>
        <row r="14037">
          <cell r="A14037">
            <v>50467</v>
          </cell>
          <cell r="B14037">
            <v>0</v>
          </cell>
        </row>
        <row r="14038">
          <cell r="A14038">
            <v>50468</v>
          </cell>
          <cell r="B14038">
            <v>0</v>
          </cell>
        </row>
        <row r="14039">
          <cell r="A14039">
            <v>50469</v>
          </cell>
          <cell r="B14039">
            <v>0</v>
          </cell>
        </row>
        <row r="14040">
          <cell r="A14040">
            <v>50470</v>
          </cell>
          <cell r="B14040">
            <v>0</v>
          </cell>
        </row>
        <row r="14041">
          <cell r="A14041">
            <v>50471</v>
          </cell>
          <cell r="B14041">
            <v>0</v>
          </cell>
        </row>
        <row r="14042">
          <cell r="A14042">
            <v>50472</v>
          </cell>
          <cell r="B14042">
            <v>0</v>
          </cell>
        </row>
        <row r="14043">
          <cell r="A14043">
            <v>50473</v>
          </cell>
          <cell r="B14043">
            <v>0</v>
          </cell>
        </row>
        <row r="14044">
          <cell r="A14044">
            <v>50474</v>
          </cell>
          <cell r="B14044">
            <v>0</v>
          </cell>
        </row>
        <row r="14045">
          <cell r="A14045">
            <v>50475</v>
          </cell>
          <cell r="B14045">
            <v>0</v>
          </cell>
        </row>
        <row r="14046">
          <cell r="A14046">
            <v>50476</v>
          </cell>
          <cell r="B14046">
            <v>0</v>
          </cell>
        </row>
        <row r="14047">
          <cell r="A14047">
            <v>50477</v>
          </cell>
          <cell r="B14047">
            <v>0</v>
          </cell>
        </row>
        <row r="14048">
          <cell r="A14048">
            <v>50478</v>
          </cell>
          <cell r="B14048">
            <v>0</v>
          </cell>
        </row>
        <row r="14049">
          <cell r="A14049">
            <v>50479</v>
          </cell>
          <cell r="B14049">
            <v>0</v>
          </cell>
        </row>
        <row r="14050">
          <cell r="A14050">
            <v>50480</v>
          </cell>
          <cell r="B14050">
            <v>0</v>
          </cell>
        </row>
        <row r="14051">
          <cell r="A14051">
            <v>50481</v>
          </cell>
          <cell r="B14051">
            <v>0</v>
          </cell>
        </row>
        <row r="14052">
          <cell r="A14052">
            <v>50482</v>
          </cell>
          <cell r="B14052">
            <v>0</v>
          </cell>
        </row>
        <row r="14053">
          <cell r="A14053">
            <v>50483</v>
          </cell>
          <cell r="B14053">
            <v>0</v>
          </cell>
        </row>
        <row r="14054">
          <cell r="A14054">
            <v>50484</v>
          </cell>
          <cell r="B14054">
            <v>0</v>
          </cell>
        </row>
        <row r="14055">
          <cell r="A14055">
            <v>50485</v>
          </cell>
          <cell r="B14055">
            <v>0</v>
          </cell>
        </row>
        <row r="14056">
          <cell r="A14056">
            <v>50486</v>
          </cell>
          <cell r="B14056">
            <v>0</v>
          </cell>
        </row>
        <row r="14057">
          <cell r="A14057">
            <v>50487</v>
          </cell>
          <cell r="B14057">
            <v>0</v>
          </cell>
        </row>
        <row r="14058">
          <cell r="A14058">
            <v>50488</v>
          </cell>
          <cell r="B14058">
            <v>0</v>
          </cell>
        </row>
        <row r="14059">
          <cell r="A14059">
            <v>50489</v>
          </cell>
          <cell r="B14059">
            <v>0</v>
          </cell>
        </row>
        <row r="14060">
          <cell r="A14060">
            <v>50490</v>
          </cell>
          <cell r="B14060">
            <v>0</v>
          </cell>
        </row>
        <row r="14061">
          <cell r="A14061">
            <v>50491</v>
          </cell>
          <cell r="B14061">
            <v>0</v>
          </cell>
        </row>
        <row r="14062">
          <cell r="A14062">
            <v>50492</v>
          </cell>
          <cell r="B14062">
            <v>0</v>
          </cell>
        </row>
        <row r="14063">
          <cell r="A14063">
            <v>50493</v>
          </cell>
          <cell r="B14063">
            <v>0</v>
          </cell>
        </row>
        <row r="14064">
          <cell r="A14064">
            <v>50494</v>
          </cell>
          <cell r="B14064">
            <v>0</v>
          </cell>
        </row>
        <row r="14065">
          <cell r="A14065">
            <v>50495</v>
          </cell>
          <cell r="B14065">
            <v>0</v>
          </cell>
        </row>
        <row r="14066">
          <cell r="A14066">
            <v>50496</v>
          </cell>
          <cell r="B14066">
            <v>0</v>
          </cell>
        </row>
        <row r="14067">
          <cell r="A14067">
            <v>50497</v>
          </cell>
          <cell r="B14067">
            <v>0</v>
          </cell>
        </row>
        <row r="14068">
          <cell r="A14068">
            <v>50498</v>
          </cell>
          <cell r="B14068">
            <v>0</v>
          </cell>
        </row>
        <row r="14069">
          <cell r="A14069">
            <v>50499</v>
          </cell>
          <cell r="B14069">
            <v>0</v>
          </cell>
        </row>
        <row r="14070">
          <cell r="A14070">
            <v>50500</v>
          </cell>
          <cell r="B14070">
            <v>0</v>
          </cell>
        </row>
        <row r="14071">
          <cell r="A14071">
            <v>50501</v>
          </cell>
          <cell r="B14071">
            <v>0</v>
          </cell>
        </row>
        <row r="14072">
          <cell r="A14072">
            <v>50502</v>
          </cell>
          <cell r="B14072">
            <v>0</v>
          </cell>
        </row>
        <row r="14073">
          <cell r="A14073">
            <v>50503</v>
          </cell>
          <cell r="B14073">
            <v>0</v>
          </cell>
        </row>
        <row r="14074">
          <cell r="A14074">
            <v>50504</v>
          </cell>
          <cell r="B14074">
            <v>0</v>
          </cell>
        </row>
        <row r="14075">
          <cell r="A14075">
            <v>50505</v>
          </cell>
          <cell r="B14075">
            <v>0</v>
          </cell>
        </row>
        <row r="14076">
          <cell r="A14076">
            <v>50506</v>
          </cell>
          <cell r="B14076">
            <v>0</v>
          </cell>
        </row>
        <row r="14077">
          <cell r="A14077">
            <v>50507</v>
          </cell>
          <cell r="B14077">
            <v>0</v>
          </cell>
        </row>
        <row r="14078">
          <cell r="A14078">
            <v>50508</v>
          </cell>
          <cell r="B14078">
            <v>0</v>
          </cell>
        </row>
        <row r="14079">
          <cell r="A14079">
            <v>50509</v>
          </cell>
          <cell r="B14079">
            <v>0</v>
          </cell>
        </row>
        <row r="14080">
          <cell r="A14080">
            <v>50510</v>
          </cell>
          <cell r="B14080">
            <v>0</v>
          </cell>
        </row>
        <row r="14081">
          <cell r="A14081">
            <v>50511</v>
          </cell>
          <cell r="B14081">
            <v>0</v>
          </cell>
        </row>
        <row r="14082">
          <cell r="A14082">
            <v>50512</v>
          </cell>
          <cell r="B14082">
            <v>0</v>
          </cell>
        </row>
        <row r="14083">
          <cell r="A14083">
            <v>50513</v>
          </cell>
          <cell r="B14083">
            <v>0</v>
          </cell>
        </row>
        <row r="14084">
          <cell r="A14084">
            <v>50514</v>
          </cell>
          <cell r="B14084">
            <v>0</v>
          </cell>
        </row>
        <row r="14085">
          <cell r="A14085">
            <v>50515</v>
          </cell>
          <cell r="B14085">
            <v>0</v>
          </cell>
        </row>
        <row r="14086">
          <cell r="A14086">
            <v>50516</v>
          </cell>
          <cell r="B14086">
            <v>0</v>
          </cell>
        </row>
        <row r="14087">
          <cell r="A14087">
            <v>50517</v>
          </cell>
          <cell r="B14087">
            <v>0</v>
          </cell>
        </row>
        <row r="14088">
          <cell r="A14088">
            <v>50518</v>
          </cell>
          <cell r="B14088">
            <v>0</v>
          </cell>
        </row>
        <row r="14089">
          <cell r="A14089">
            <v>50519</v>
          </cell>
          <cell r="B14089">
            <v>0</v>
          </cell>
        </row>
        <row r="14090">
          <cell r="A14090">
            <v>50520</v>
          </cell>
          <cell r="B14090">
            <v>0</v>
          </cell>
        </row>
        <row r="14091">
          <cell r="A14091">
            <v>50521</v>
          </cell>
          <cell r="B14091">
            <v>0</v>
          </cell>
        </row>
        <row r="14092">
          <cell r="A14092">
            <v>50522</v>
          </cell>
          <cell r="B14092">
            <v>0</v>
          </cell>
        </row>
        <row r="14093">
          <cell r="A14093">
            <v>50523</v>
          </cell>
          <cell r="B14093">
            <v>0</v>
          </cell>
        </row>
        <row r="14094">
          <cell r="A14094">
            <v>50524</v>
          </cell>
          <cell r="B14094">
            <v>0</v>
          </cell>
        </row>
        <row r="14095">
          <cell r="A14095">
            <v>50525</v>
          </cell>
          <cell r="B14095">
            <v>0</v>
          </cell>
        </row>
        <row r="14096">
          <cell r="A14096">
            <v>50526</v>
          </cell>
          <cell r="B14096">
            <v>0</v>
          </cell>
        </row>
        <row r="14097">
          <cell r="A14097">
            <v>50527</v>
          </cell>
          <cell r="B14097">
            <v>0</v>
          </cell>
        </row>
        <row r="14098">
          <cell r="A14098">
            <v>50528</v>
          </cell>
          <cell r="B14098">
            <v>0</v>
          </cell>
        </row>
        <row r="14099">
          <cell r="A14099">
            <v>50529</v>
          </cell>
          <cell r="B14099">
            <v>0</v>
          </cell>
        </row>
        <row r="14100">
          <cell r="A14100">
            <v>50530</v>
          </cell>
          <cell r="B14100">
            <v>0</v>
          </cell>
        </row>
        <row r="14101">
          <cell r="A14101">
            <v>50531</v>
          </cell>
          <cell r="B14101">
            <v>0</v>
          </cell>
        </row>
        <row r="14102">
          <cell r="A14102">
            <v>50532</v>
          </cell>
          <cell r="B14102">
            <v>0</v>
          </cell>
        </row>
        <row r="14103">
          <cell r="A14103">
            <v>50533</v>
          </cell>
          <cell r="B14103">
            <v>0</v>
          </cell>
        </row>
        <row r="14104">
          <cell r="A14104">
            <v>50534</v>
          </cell>
          <cell r="B14104">
            <v>0</v>
          </cell>
        </row>
        <row r="14105">
          <cell r="A14105">
            <v>50535</v>
          </cell>
          <cell r="B14105">
            <v>0</v>
          </cell>
        </row>
        <row r="14106">
          <cell r="A14106">
            <v>50536</v>
          </cell>
          <cell r="B14106">
            <v>0</v>
          </cell>
        </row>
        <row r="14107">
          <cell r="A14107">
            <v>50537</v>
          </cell>
          <cell r="B14107">
            <v>0</v>
          </cell>
        </row>
        <row r="14108">
          <cell r="A14108">
            <v>50538</v>
          </cell>
          <cell r="B14108">
            <v>0</v>
          </cell>
        </row>
        <row r="14109">
          <cell r="A14109">
            <v>50539</v>
          </cell>
          <cell r="B14109">
            <v>0</v>
          </cell>
        </row>
        <row r="14110">
          <cell r="A14110">
            <v>50540</v>
          </cell>
          <cell r="B14110">
            <v>0</v>
          </cell>
        </row>
        <row r="14111">
          <cell r="A14111">
            <v>50541</v>
          </cell>
          <cell r="B14111">
            <v>0</v>
          </cell>
        </row>
        <row r="14112">
          <cell r="A14112">
            <v>50542</v>
          </cell>
          <cell r="B14112">
            <v>0</v>
          </cell>
        </row>
        <row r="14113">
          <cell r="A14113">
            <v>50543</v>
          </cell>
          <cell r="B14113">
            <v>0</v>
          </cell>
        </row>
        <row r="14114">
          <cell r="A14114">
            <v>50544</v>
          </cell>
          <cell r="B14114">
            <v>0</v>
          </cell>
        </row>
        <row r="14115">
          <cell r="A14115">
            <v>50545</v>
          </cell>
          <cell r="B14115">
            <v>0</v>
          </cell>
        </row>
        <row r="14116">
          <cell r="A14116">
            <v>50546</v>
          </cell>
          <cell r="B14116">
            <v>0</v>
          </cell>
        </row>
        <row r="14117">
          <cell r="A14117">
            <v>50547</v>
          </cell>
          <cell r="B14117">
            <v>0</v>
          </cell>
        </row>
        <row r="14118">
          <cell r="A14118">
            <v>50548</v>
          </cell>
          <cell r="B14118">
            <v>0</v>
          </cell>
        </row>
        <row r="14119">
          <cell r="A14119">
            <v>50549</v>
          </cell>
          <cell r="B14119">
            <v>0</v>
          </cell>
        </row>
        <row r="14120">
          <cell r="A14120">
            <v>50550</v>
          </cell>
          <cell r="B14120">
            <v>0</v>
          </cell>
        </row>
        <row r="14121">
          <cell r="A14121">
            <v>50551</v>
          </cell>
          <cell r="B14121">
            <v>0</v>
          </cell>
        </row>
        <row r="14122">
          <cell r="A14122">
            <v>50552</v>
          </cell>
          <cell r="B14122">
            <v>0</v>
          </cell>
        </row>
        <row r="14123">
          <cell r="A14123">
            <v>50553</v>
          </cell>
          <cell r="B14123">
            <v>0</v>
          </cell>
        </row>
        <row r="14124">
          <cell r="A14124">
            <v>50554</v>
          </cell>
          <cell r="B14124">
            <v>0</v>
          </cell>
        </row>
        <row r="14125">
          <cell r="A14125">
            <v>50555</v>
          </cell>
          <cell r="B14125">
            <v>0</v>
          </cell>
        </row>
        <row r="14126">
          <cell r="A14126">
            <v>50556</v>
          </cell>
          <cell r="B14126">
            <v>0</v>
          </cell>
        </row>
        <row r="14127">
          <cell r="A14127">
            <v>50557</v>
          </cell>
          <cell r="B14127">
            <v>0</v>
          </cell>
        </row>
        <row r="14128">
          <cell r="A14128">
            <v>50558</v>
          </cell>
          <cell r="B14128">
            <v>0</v>
          </cell>
        </row>
        <row r="14129">
          <cell r="A14129">
            <v>50559</v>
          </cell>
          <cell r="B14129">
            <v>0</v>
          </cell>
        </row>
        <row r="14130">
          <cell r="A14130">
            <v>50560</v>
          </cell>
          <cell r="B14130">
            <v>0</v>
          </cell>
        </row>
        <row r="14131">
          <cell r="A14131">
            <v>50561</v>
          </cell>
          <cell r="B14131">
            <v>0</v>
          </cell>
        </row>
        <row r="14132">
          <cell r="A14132">
            <v>50562</v>
          </cell>
          <cell r="B14132">
            <v>0</v>
          </cell>
        </row>
        <row r="14133">
          <cell r="A14133">
            <v>50563</v>
          </cell>
          <cell r="B14133">
            <v>0</v>
          </cell>
        </row>
        <row r="14134">
          <cell r="A14134">
            <v>50564</v>
          </cell>
          <cell r="B14134">
            <v>0</v>
          </cell>
        </row>
        <row r="14135">
          <cell r="A14135">
            <v>50565</v>
          </cell>
          <cell r="B14135">
            <v>0</v>
          </cell>
        </row>
        <row r="14136">
          <cell r="A14136">
            <v>50566</v>
          </cell>
          <cell r="B14136">
            <v>0</v>
          </cell>
        </row>
        <row r="14137">
          <cell r="A14137">
            <v>50567</v>
          </cell>
          <cell r="B14137">
            <v>0</v>
          </cell>
        </row>
        <row r="14138">
          <cell r="A14138">
            <v>50568</v>
          </cell>
          <cell r="B14138">
            <v>0</v>
          </cell>
        </row>
        <row r="14139">
          <cell r="A14139">
            <v>50569</v>
          </cell>
          <cell r="B14139">
            <v>0</v>
          </cell>
        </row>
        <row r="14140">
          <cell r="A14140">
            <v>50570</v>
          </cell>
          <cell r="B14140">
            <v>0</v>
          </cell>
        </row>
        <row r="14141">
          <cell r="A14141">
            <v>50571</v>
          </cell>
          <cell r="B14141">
            <v>0</v>
          </cell>
        </row>
        <row r="14142">
          <cell r="A14142">
            <v>50572</v>
          </cell>
          <cell r="B14142">
            <v>0</v>
          </cell>
        </row>
        <row r="14143">
          <cell r="A14143">
            <v>50573</v>
          </cell>
          <cell r="B14143">
            <v>0</v>
          </cell>
        </row>
        <row r="14144">
          <cell r="A14144">
            <v>50574</v>
          </cell>
          <cell r="B14144">
            <v>0</v>
          </cell>
        </row>
        <row r="14145">
          <cell r="A14145">
            <v>50575</v>
          </cell>
          <cell r="B14145">
            <v>0</v>
          </cell>
        </row>
        <row r="14146">
          <cell r="A14146">
            <v>50576</v>
          </cell>
          <cell r="B14146">
            <v>0</v>
          </cell>
        </row>
        <row r="14147">
          <cell r="A14147">
            <v>50577</v>
          </cell>
          <cell r="B14147">
            <v>0</v>
          </cell>
        </row>
        <row r="14148">
          <cell r="A14148">
            <v>50578</v>
          </cell>
          <cell r="B14148">
            <v>0</v>
          </cell>
        </row>
        <row r="14149">
          <cell r="A14149">
            <v>50579</v>
          </cell>
          <cell r="B14149">
            <v>0</v>
          </cell>
        </row>
        <row r="14150">
          <cell r="A14150">
            <v>50580</v>
          </cell>
          <cell r="B14150">
            <v>0</v>
          </cell>
        </row>
        <row r="14151">
          <cell r="A14151">
            <v>50581</v>
          </cell>
          <cell r="B14151">
            <v>0</v>
          </cell>
        </row>
        <row r="14152">
          <cell r="A14152">
            <v>50582</v>
          </cell>
          <cell r="B14152">
            <v>0</v>
          </cell>
        </row>
        <row r="14153">
          <cell r="A14153">
            <v>50583</v>
          </cell>
          <cell r="B14153">
            <v>0</v>
          </cell>
        </row>
        <row r="14154">
          <cell r="A14154">
            <v>50584</v>
          </cell>
          <cell r="B14154">
            <v>0</v>
          </cell>
        </row>
        <row r="14155">
          <cell r="A14155">
            <v>50585</v>
          </cell>
          <cell r="B14155">
            <v>0</v>
          </cell>
        </row>
        <row r="14156">
          <cell r="A14156">
            <v>50586</v>
          </cell>
          <cell r="B14156">
            <v>0</v>
          </cell>
        </row>
        <row r="14157">
          <cell r="A14157">
            <v>50587</v>
          </cell>
          <cell r="B14157">
            <v>0</v>
          </cell>
        </row>
        <row r="14158">
          <cell r="A14158">
            <v>50588</v>
          </cell>
          <cell r="B14158">
            <v>0</v>
          </cell>
        </row>
        <row r="14159">
          <cell r="A14159">
            <v>50589</v>
          </cell>
          <cell r="B14159">
            <v>0</v>
          </cell>
        </row>
        <row r="14160">
          <cell r="A14160">
            <v>50590</v>
          </cell>
          <cell r="B14160">
            <v>0</v>
          </cell>
        </row>
        <row r="14161">
          <cell r="A14161">
            <v>50591</v>
          </cell>
          <cell r="B14161">
            <v>0</v>
          </cell>
        </row>
        <row r="14162">
          <cell r="A14162">
            <v>50592</v>
          </cell>
          <cell r="B14162">
            <v>0</v>
          </cell>
        </row>
        <row r="14163">
          <cell r="A14163">
            <v>50593</v>
          </cell>
          <cell r="B14163">
            <v>0</v>
          </cell>
        </row>
        <row r="14164">
          <cell r="A14164">
            <v>50594</v>
          </cell>
          <cell r="B14164">
            <v>0</v>
          </cell>
        </row>
        <row r="14165">
          <cell r="A14165">
            <v>50595</v>
          </cell>
          <cell r="B14165">
            <v>0</v>
          </cell>
        </row>
        <row r="14166">
          <cell r="A14166">
            <v>50596</v>
          </cell>
          <cell r="B14166">
            <v>0</v>
          </cell>
        </row>
        <row r="14167">
          <cell r="A14167">
            <v>50597</v>
          </cell>
          <cell r="B14167">
            <v>0</v>
          </cell>
        </row>
        <row r="14168">
          <cell r="A14168">
            <v>50598</v>
          </cell>
          <cell r="B14168">
            <v>0</v>
          </cell>
        </row>
        <row r="14169">
          <cell r="A14169">
            <v>50599</v>
          </cell>
          <cell r="B14169">
            <v>0</v>
          </cell>
        </row>
        <row r="14170">
          <cell r="A14170">
            <v>50600</v>
          </cell>
          <cell r="B14170">
            <v>0</v>
          </cell>
        </row>
        <row r="14171">
          <cell r="A14171">
            <v>50601</v>
          </cell>
          <cell r="B14171">
            <v>0</v>
          </cell>
        </row>
        <row r="14172">
          <cell r="A14172">
            <v>50602</v>
          </cell>
          <cell r="B14172">
            <v>0</v>
          </cell>
        </row>
        <row r="14173">
          <cell r="A14173">
            <v>50603</v>
          </cell>
          <cell r="B14173">
            <v>0</v>
          </cell>
        </row>
        <row r="14174">
          <cell r="A14174">
            <v>50604</v>
          </cell>
          <cell r="B14174">
            <v>0</v>
          </cell>
        </row>
        <row r="14175">
          <cell r="A14175">
            <v>50605</v>
          </cell>
          <cell r="B14175">
            <v>0</v>
          </cell>
        </row>
        <row r="14176">
          <cell r="A14176">
            <v>50606</v>
          </cell>
          <cell r="B14176">
            <v>0</v>
          </cell>
        </row>
        <row r="14177">
          <cell r="A14177">
            <v>50607</v>
          </cell>
          <cell r="B14177">
            <v>0</v>
          </cell>
        </row>
        <row r="14178">
          <cell r="A14178">
            <v>50608</v>
          </cell>
          <cell r="B14178">
            <v>0</v>
          </cell>
        </row>
        <row r="14179">
          <cell r="A14179">
            <v>50609</v>
          </cell>
          <cell r="B14179">
            <v>0</v>
          </cell>
        </row>
        <row r="14180">
          <cell r="A14180">
            <v>50610</v>
          </cell>
          <cell r="B14180">
            <v>0</v>
          </cell>
        </row>
        <row r="14181">
          <cell r="A14181">
            <v>50611</v>
          </cell>
          <cell r="B14181">
            <v>0</v>
          </cell>
        </row>
        <row r="14182">
          <cell r="A14182">
            <v>50612</v>
          </cell>
          <cell r="B14182">
            <v>0</v>
          </cell>
        </row>
        <row r="14183">
          <cell r="A14183">
            <v>50613</v>
          </cell>
          <cell r="B14183">
            <v>0</v>
          </cell>
        </row>
        <row r="14184">
          <cell r="A14184">
            <v>50614</v>
          </cell>
          <cell r="B14184">
            <v>0</v>
          </cell>
        </row>
        <row r="14185">
          <cell r="A14185">
            <v>50615</v>
          </cell>
          <cell r="B14185">
            <v>0</v>
          </cell>
        </row>
        <row r="14186">
          <cell r="A14186">
            <v>50616</v>
          </cell>
          <cell r="B14186">
            <v>0</v>
          </cell>
        </row>
        <row r="14187">
          <cell r="A14187">
            <v>50617</v>
          </cell>
          <cell r="B14187">
            <v>0</v>
          </cell>
        </row>
        <row r="14188">
          <cell r="A14188">
            <v>50618</v>
          </cell>
          <cell r="B14188">
            <v>0</v>
          </cell>
        </row>
        <row r="14189">
          <cell r="A14189">
            <v>50619</v>
          </cell>
          <cell r="B14189">
            <v>0</v>
          </cell>
        </row>
        <row r="14190">
          <cell r="A14190">
            <v>50620</v>
          </cell>
          <cell r="B14190">
            <v>0</v>
          </cell>
        </row>
        <row r="14191">
          <cell r="A14191">
            <v>50621</v>
          </cell>
          <cell r="B14191">
            <v>0</v>
          </cell>
        </row>
        <row r="14192">
          <cell r="A14192">
            <v>50622</v>
          </cell>
          <cell r="B14192">
            <v>0</v>
          </cell>
        </row>
        <row r="14193">
          <cell r="A14193">
            <v>50623</v>
          </cell>
          <cell r="B14193">
            <v>0</v>
          </cell>
        </row>
        <row r="14194">
          <cell r="A14194">
            <v>50624</v>
          </cell>
          <cell r="B14194">
            <v>0</v>
          </cell>
        </row>
        <row r="14195">
          <cell r="A14195">
            <v>50625</v>
          </cell>
          <cell r="B14195">
            <v>0</v>
          </cell>
        </row>
        <row r="14196">
          <cell r="A14196">
            <v>50626</v>
          </cell>
          <cell r="B14196">
            <v>0</v>
          </cell>
        </row>
        <row r="14197">
          <cell r="A14197">
            <v>50627</v>
          </cell>
          <cell r="B14197">
            <v>0</v>
          </cell>
        </row>
        <row r="14198">
          <cell r="A14198">
            <v>50628</v>
          </cell>
          <cell r="B14198">
            <v>0</v>
          </cell>
        </row>
        <row r="14199">
          <cell r="A14199">
            <v>50629</v>
          </cell>
          <cell r="B14199">
            <v>0</v>
          </cell>
        </row>
        <row r="14200">
          <cell r="A14200">
            <v>50630</v>
          </cell>
          <cell r="B14200">
            <v>0</v>
          </cell>
        </row>
        <row r="14201">
          <cell r="A14201">
            <v>50631</v>
          </cell>
          <cell r="B14201">
            <v>0</v>
          </cell>
        </row>
        <row r="14202">
          <cell r="A14202">
            <v>50632</v>
          </cell>
          <cell r="B14202">
            <v>0</v>
          </cell>
        </row>
        <row r="14203">
          <cell r="A14203">
            <v>50633</v>
          </cell>
          <cell r="B14203">
            <v>0</v>
          </cell>
        </row>
        <row r="14204">
          <cell r="A14204">
            <v>50634</v>
          </cell>
          <cell r="B14204">
            <v>0</v>
          </cell>
        </row>
        <row r="14205">
          <cell r="A14205">
            <v>50635</v>
          </cell>
          <cell r="B14205">
            <v>0</v>
          </cell>
        </row>
        <row r="14206">
          <cell r="A14206">
            <v>50636</v>
          </cell>
          <cell r="B14206">
            <v>0</v>
          </cell>
        </row>
        <row r="14207">
          <cell r="A14207">
            <v>50637</v>
          </cell>
          <cell r="B14207">
            <v>0</v>
          </cell>
        </row>
        <row r="14208">
          <cell r="A14208">
            <v>50638</v>
          </cell>
          <cell r="B14208">
            <v>0</v>
          </cell>
        </row>
        <row r="14209">
          <cell r="A14209">
            <v>50639</v>
          </cell>
          <cell r="B14209">
            <v>0</v>
          </cell>
        </row>
        <row r="14210">
          <cell r="A14210">
            <v>50640</v>
          </cell>
          <cell r="B14210">
            <v>0</v>
          </cell>
        </row>
        <row r="14211">
          <cell r="A14211">
            <v>50641</v>
          </cell>
          <cell r="B14211">
            <v>0</v>
          </cell>
        </row>
        <row r="14212">
          <cell r="A14212">
            <v>50642</v>
          </cell>
          <cell r="B14212">
            <v>0</v>
          </cell>
        </row>
        <row r="14213">
          <cell r="A14213">
            <v>50643</v>
          </cell>
          <cell r="B14213">
            <v>0</v>
          </cell>
        </row>
        <row r="14214">
          <cell r="A14214">
            <v>50644</v>
          </cell>
          <cell r="B14214">
            <v>0</v>
          </cell>
        </row>
        <row r="14215">
          <cell r="A14215">
            <v>50645</v>
          </cell>
          <cell r="B14215">
            <v>0</v>
          </cell>
        </row>
        <row r="14216">
          <cell r="A14216">
            <v>50646</v>
          </cell>
          <cell r="B14216">
            <v>0</v>
          </cell>
        </row>
        <row r="14217">
          <cell r="A14217">
            <v>50647</v>
          </cell>
          <cell r="B14217">
            <v>0</v>
          </cell>
        </row>
        <row r="14218">
          <cell r="A14218">
            <v>50648</v>
          </cell>
          <cell r="B14218">
            <v>0</v>
          </cell>
        </row>
        <row r="14219">
          <cell r="A14219">
            <v>50649</v>
          </cell>
          <cell r="B14219">
            <v>0</v>
          </cell>
        </row>
        <row r="14220">
          <cell r="A14220">
            <v>50650</v>
          </cell>
          <cell r="B14220">
            <v>0</v>
          </cell>
        </row>
        <row r="14221">
          <cell r="A14221">
            <v>50651</v>
          </cell>
          <cell r="B14221">
            <v>0</v>
          </cell>
        </row>
        <row r="14222">
          <cell r="A14222">
            <v>50652</v>
          </cell>
          <cell r="B14222">
            <v>0</v>
          </cell>
        </row>
        <row r="14223">
          <cell r="A14223">
            <v>50653</v>
          </cell>
          <cell r="B14223">
            <v>0</v>
          </cell>
        </row>
        <row r="14224">
          <cell r="A14224">
            <v>50654</v>
          </cell>
          <cell r="B14224">
            <v>0</v>
          </cell>
        </row>
        <row r="14225">
          <cell r="A14225">
            <v>50655</v>
          </cell>
          <cell r="B14225">
            <v>0</v>
          </cell>
        </row>
        <row r="14226">
          <cell r="A14226">
            <v>50656</v>
          </cell>
          <cell r="B14226">
            <v>0</v>
          </cell>
        </row>
        <row r="14227">
          <cell r="A14227">
            <v>50657</v>
          </cell>
          <cell r="B14227">
            <v>0</v>
          </cell>
        </row>
        <row r="14228">
          <cell r="A14228">
            <v>50658</v>
          </cell>
          <cell r="B14228">
            <v>0</v>
          </cell>
        </row>
        <row r="14229">
          <cell r="A14229">
            <v>50659</v>
          </cell>
          <cell r="B14229">
            <v>0</v>
          </cell>
        </row>
        <row r="14230">
          <cell r="A14230">
            <v>50660</v>
          </cell>
          <cell r="B14230">
            <v>0</v>
          </cell>
        </row>
        <row r="14231">
          <cell r="A14231">
            <v>50661</v>
          </cell>
          <cell r="B14231">
            <v>0</v>
          </cell>
        </row>
        <row r="14232">
          <cell r="A14232">
            <v>50662</v>
          </cell>
          <cell r="B14232">
            <v>0</v>
          </cell>
        </row>
        <row r="14233">
          <cell r="A14233">
            <v>50663</v>
          </cell>
          <cell r="B14233">
            <v>0</v>
          </cell>
        </row>
        <row r="14234">
          <cell r="A14234">
            <v>50664</v>
          </cell>
          <cell r="B14234">
            <v>0</v>
          </cell>
        </row>
        <row r="14235">
          <cell r="A14235">
            <v>50665</v>
          </cell>
          <cell r="B14235">
            <v>0</v>
          </cell>
        </row>
        <row r="14236">
          <cell r="A14236">
            <v>50666</v>
          </cell>
          <cell r="B14236">
            <v>0</v>
          </cell>
        </row>
        <row r="14237">
          <cell r="A14237">
            <v>50667</v>
          </cell>
          <cell r="B14237">
            <v>0</v>
          </cell>
        </row>
        <row r="14238">
          <cell r="A14238">
            <v>50668</v>
          </cell>
          <cell r="B14238">
            <v>0</v>
          </cell>
        </row>
        <row r="14239">
          <cell r="A14239">
            <v>50669</v>
          </cell>
          <cell r="B14239">
            <v>0</v>
          </cell>
        </row>
        <row r="14240">
          <cell r="A14240">
            <v>50670</v>
          </cell>
          <cell r="B14240">
            <v>0</v>
          </cell>
        </row>
        <row r="14241">
          <cell r="A14241">
            <v>50671</v>
          </cell>
          <cell r="B14241">
            <v>0</v>
          </cell>
        </row>
        <row r="14242">
          <cell r="A14242">
            <v>50672</v>
          </cell>
          <cell r="B14242">
            <v>0</v>
          </cell>
        </row>
        <row r="14243">
          <cell r="A14243">
            <v>50673</v>
          </cell>
          <cell r="B14243">
            <v>0</v>
          </cell>
        </row>
        <row r="14244">
          <cell r="A14244">
            <v>50674</v>
          </cell>
          <cell r="B14244">
            <v>0</v>
          </cell>
        </row>
        <row r="14245">
          <cell r="A14245">
            <v>50675</v>
          </cell>
          <cell r="B14245">
            <v>0</v>
          </cell>
        </row>
        <row r="14246">
          <cell r="A14246">
            <v>50676</v>
          </cell>
          <cell r="B14246">
            <v>0</v>
          </cell>
        </row>
        <row r="14247">
          <cell r="A14247">
            <v>50677</v>
          </cell>
          <cell r="B14247">
            <v>0</v>
          </cell>
        </row>
        <row r="14248">
          <cell r="A14248">
            <v>50678</v>
          </cell>
          <cell r="B14248">
            <v>0</v>
          </cell>
        </row>
        <row r="14249">
          <cell r="A14249">
            <v>50679</v>
          </cell>
          <cell r="B14249">
            <v>0</v>
          </cell>
        </row>
        <row r="14250">
          <cell r="A14250">
            <v>50680</v>
          </cell>
          <cell r="B14250">
            <v>0</v>
          </cell>
        </row>
        <row r="14251">
          <cell r="A14251">
            <v>50681</v>
          </cell>
          <cell r="B14251">
            <v>0</v>
          </cell>
        </row>
        <row r="14252">
          <cell r="A14252">
            <v>50682</v>
          </cell>
          <cell r="B14252">
            <v>0</v>
          </cell>
        </row>
        <row r="14253">
          <cell r="A14253">
            <v>50683</v>
          </cell>
          <cell r="B14253">
            <v>0</v>
          </cell>
        </row>
        <row r="14254">
          <cell r="A14254">
            <v>50684</v>
          </cell>
          <cell r="B14254">
            <v>0</v>
          </cell>
        </row>
        <row r="14255">
          <cell r="A14255">
            <v>50685</v>
          </cell>
          <cell r="B14255">
            <v>0</v>
          </cell>
        </row>
        <row r="14256">
          <cell r="A14256">
            <v>50686</v>
          </cell>
          <cell r="B14256">
            <v>0</v>
          </cell>
        </row>
        <row r="14257">
          <cell r="A14257">
            <v>50687</v>
          </cell>
          <cell r="B14257">
            <v>0</v>
          </cell>
        </row>
        <row r="14258">
          <cell r="A14258">
            <v>50688</v>
          </cell>
          <cell r="B14258">
            <v>0</v>
          </cell>
        </row>
        <row r="14259">
          <cell r="A14259">
            <v>50689</v>
          </cell>
          <cell r="B14259">
            <v>0</v>
          </cell>
        </row>
        <row r="14260">
          <cell r="A14260">
            <v>50690</v>
          </cell>
          <cell r="B14260">
            <v>0</v>
          </cell>
        </row>
        <row r="14261">
          <cell r="A14261">
            <v>50691</v>
          </cell>
          <cell r="B14261">
            <v>0</v>
          </cell>
        </row>
        <row r="14262">
          <cell r="A14262">
            <v>50692</v>
          </cell>
          <cell r="B14262">
            <v>0</v>
          </cell>
        </row>
        <row r="14263">
          <cell r="A14263">
            <v>50693</v>
          </cell>
          <cell r="B14263">
            <v>0</v>
          </cell>
        </row>
        <row r="14264">
          <cell r="A14264">
            <v>50694</v>
          </cell>
          <cell r="B14264">
            <v>0</v>
          </cell>
        </row>
        <row r="14265">
          <cell r="A14265">
            <v>50695</v>
          </cell>
          <cell r="B14265">
            <v>0</v>
          </cell>
        </row>
        <row r="14266">
          <cell r="A14266">
            <v>50696</v>
          </cell>
          <cell r="B14266">
            <v>0</v>
          </cell>
        </row>
        <row r="14267">
          <cell r="A14267">
            <v>50697</v>
          </cell>
          <cell r="B14267">
            <v>0</v>
          </cell>
        </row>
        <row r="14268">
          <cell r="A14268">
            <v>50698</v>
          </cell>
          <cell r="B14268">
            <v>0</v>
          </cell>
        </row>
        <row r="14269">
          <cell r="A14269">
            <v>50699</v>
          </cell>
          <cell r="B14269">
            <v>0</v>
          </cell>
        </row>
        <row r="14270">
          <cell r="A14270">
            <v>50700</v>
          </cell>
          <cell r="B14270">
            <v>0</v>
          </cell>
        </row>
        <row r="14271">
          <cell r="A14271">
            <v>50701</v>
          </cell>
          <cell r="B14271">
            <v>0</v>
          </cell>
        </row>
        <row r="14272">
          <cell r="A14272">
            <v>50702</v>
          </cell>
          <cell r="B14272">
            <v>0</v>
          </cell>
        </row>
        <row r="14273">
          <cell r="A14273">
            <v>50703</v>
          </cell>
          <cell r="B14273">
            <v>0</v>
          </cell>
        </row>
        <row r="14274">
          <cell r="A14274">
            <v>50704</v>
          </cell>
          <cell r="B14274">
            <v>0</v>
          </cell>
        </row>
        <row r="14275">
          <cell r="A14275">
            <v>50705</v>
          </cell>
          <cell r="B14275">
            <v>0</v>
          </cell>
        </row>
        <row r="14276">
          <cell r="A14276">
            <v>50706</v>
          </cell>
          <cell r="B14276">
            <v>0</v>
          </cell>
        </row>
        <row r="14277">
          <cell r="A14277">
            <v>50707</v>
          </cell>
          <cell r="B14277">
            <v>0</v>
          </cell>
        </row>
        <row r="14278">
          <cell r="A14278">
            <v>50708</v>
          </cell>
          <cell r="B14278">
            <v>0</v>
          </cell>
        </row>
        <row r="14279">
          <cell r="A14279">
            <v>50709</v>
          </cell>
          <cell r="B14279">
            <v>0</v>
          </cell>
        </row>
        <row r="14280">
          <cell r="A14280">
            <v>50710</v>
          </cell>
          <cell r="B14280">
            <v>0</v>
          </cell>
        </row>
        <row r="14281">
          <cell r="A14281">
            <v>50711</v>
          </cell>
          <cell r="B14281">
            <v>0</v>
          </cell>
        </row>
        <row r="14282">
          <cell r="A14282">
            <v>50712</v>
          </cell>
          <cell r="B14282">
            <v>0</v>
          </cell>
        </row>
        <row r="14283">
          <cell r="A14283">
            <v>50713</v>
          </cell>
          <cell r="B14283">
            <v>0</v>
          </cell>
        </row>
        <row r="14284">
          <cell r="A14284">
            <v>50714</v>
          </cell>
          <cell r="B14284">
            <v>0</v>
          </cell>
        </row>
        <row r="14285">
          <cell r="A14285">
            <v>50715</v>
          </cell>
          <cell r="B14285">
            <v>0</v>
          </cell>
        </row>
        <row r="14286">
          <cell r="A14286">
            <v>50716</v>
          </cell>
          <cell r="B14286">
            <v>0</v>
          </cell>
        </row>
        <row r="14287">
          <cell r="A14287">
            <v>50717</v>
          </cell>
          <cell r="B14287">
            <v>0</v>
          </cell>
        </row>
        <row r="14288">
          <cell r="A14288">
            <v>50718</v>
          </cell>
          <cell r="B14288">
            <v>0</v>
          </cell>
        </row>
        <row r="14289">
          <cell r="A14289">
            <v>50719</v>
          </cell>
          <cell r="B14289">
            <v>0</v>
          </cell>
        </row>
        <row r="14290">
          <cell r="A14290">
            <v>50720</v>
          </cell>
          <cell r="B14290">
            <v>0</v>
          </cell>
        </row>
        <row r="14291">
          <cell r="A14291">
            <v>50721</v>
          </cell>
          <cell r="B14291">
            <v>0</v>
          </cell>
        </row>
        <row r="14292">
          <cell r="A14292">
            <v>50722</v>
          </cell>
          <cell r="B14292">
            <v>0</v>
          </cell>
        </row>
        <row r="14293">
          <cell r="A14293">
            <v>50723</v>
          </cell>
          <cell r="B14293">
            <v>0</v>
          </cell>
        </row>
        <row r="14294">
          <cell r="A14294">
            <v>50724</v>
          </cell>
          <cell r="B14294">
            <v>0</v>
          </cell>
        </row>
        <row r="14295">
          <cell r="A14295">
            <v>50725</v>
          </cell>
          <cell r="B14295">
            <v>0</v>
          </cell>
        </row>
        <row r="14296">
          <cell r="A14296">
            <v>50726</v>
          </cell>
          <cell r="B14296">
            <v>0</v>
          </cell>
        </row>
        <row r="14297">
          <cell r="A14297">
            <v>50727</v>
          </cell>
          <cell r="B14297">
            <v>0</v>
          </cell>
        </row>
        <row r="14298">
          <cell r="A14298">
            <v>50728</v>
          </cell>
          <cell r="B14298">
            <v>0</v>
          </cell>
        </row>
        <row r="14299">
          <cell r="A14299">
            <v>50729</v>
          </cell>
          <cell r="B14299">
            <v>0</v>
          </cell>
        </row>
        <row r="14300">
          <cell r="A14300">
            <v>50730</v>
          </cell>
          <cell r="B14300">
            <v>0</v>
          </cell>
        </row>
        <row r="14301">
          <cell r="A14301">
            <v>50731</v>
          </cell>
          <cell r="B14301">
            <v>0</v>
          </cell>
        </row>
        <row r="14302">
          <cell r="A14302">
            <v>50732</v>
          </cell>
          <cell r="B14302">
            <v>0</v>
          </cell>
        </row>
        <row r="14303">
          <cell r="A14303">
            <v>50733</v>
          </cell>
          <cell r="B14303">
            <v>0</v>
          </cell>
        </row>
        <row r="14304">
          <cell r="A14304">
            <v>50734</v>
          </cell>
          <cell r="B14304">
            <v>0</v>
          </cell>
        </row>
        <row r="14305">
          <cell r="A14305">
            <v>50735</v>
          </cell>
          <cell r="B14305">
            <v>0</v>
          </cell>
        </row>
        <row r="14306">
          <cell r="A14306">
            <v>50736</v>
          </cell>
          <cell r="B14306">
            <v>0</v>
          </cell>
        </row>
        <row r="14307">
          <cell r="A14307">
            <v>50737</v>
          </cell>
          <cell r="B14307">
            <v>0</v>
          </cell>
        </row>
        <row r="14308">
          <cell r="A14308">
            <v>50738</v>
          </cell>
          <cell r="B14308">
            <v>0</v>
          </cell>
        </row>
        <row r="14309">
          <cell r="A14309">
            <v>50739</v>
          </cell>
          <cell r="B14309">
            <v>0</v>
          </cell>
        </row>
        <row r="14310">
          <cell r="A14310">
            <v>50740</v>
          </cell>
          <cell r="B14310">
            <v>0</v>
          </cell>
        </row>
        <row r="14311">
          <cell r="A14311">
            <v>50741</v>
          </cell>
          <cell r="B14311">
            <v>0</v>
          </cell>
        </row>
        <row r="14312">
          <cell r="A14312">
            <v>50742</v>
          </cell>
          <cell r="B14312">
            <v>0</v>
          </cell>
        </row>
        <row r="14313">
          <cell r="A14313">
            <v>50743</v>
          </cell>
          <cell r="B14313">
            <v>0</v>
          </cell>
        </row>
        <row r="14314">
          <cell r="A14314">
            <v>50744</v>
          </cell>
          <cell r="B14314">
            <v>0</v>
          </cell>
        </row>
        <row r="14315">
          <cell r="A14315">
            <v>50745</v>
          </cell>
          <cell r="B14315">
            <v>0</v>
          </cell>
        </row>
        <row r="14316">
          <cell r="A14316">
            <v>50746</v>
          </cell>
          <cell r="B14316">
            <v>0</v>
          </cell>
        </row>
        <row r="14317">
          <cell r="A14317">
            <v>50747</v>
          </cell>
          <cell r="B14317">
            <v>0</v>
          </cell>
        </row>
        <row r="14318">
          <cell r="A14318">
            <v>50748</v>
          </cell>
          <cell r="B14318">
            <v>0</v>
          </cell>
        </row>
        <row r="14319">
          <cell r="A14319">
            <v>50749</v>
          </cell>
          <cell r="B14319">
            <v>0</v>
          </cell>
        </row>
        <row r="14320">
          <cell r="A14320">
            <v>50750</v>
          </cell>
          <cell r="B14320">
            <v>0</v>
          </cell>
        </row>
        <row r="14321">
          <cell r="A14321">
            <v>50751</v>
          </cell>
          <cell r="B14321">
            <v>0</v>
          </cell>
        </row>
        <row r="14322">
          <cell r="A14322">
            <v>50752</v>
          </cell>
          <cell r="B14322">
            <v>0</v>
          </cell>
        </row>
        <row r="14323">
          <cell r="A14323">
            <v>50753</v>
          </cell>
          <cell r="B14323">
            <v>0</v>
          </cell>
        </row>
        <row r="14324">
          <cell r="A14324">
            <v>50754</v>
          </cell>
          <cell r="B14324">
            <v>0</v>
          </cell>
        </row>
        <row r="14325">
          <cell r="A14325">
            <v>50755</v>
          </cell>
          <cell r="B14325">
            <v>0</v>
          </cell>
        </row>
        <row r="14326">
          <cell r="A14326">
            <v>50756</v>
          </cell>
          <cell r="B14326">
            <v>0</v>
          </cell>
        </row>
        <row r="14327">
          <cell r="A14327">
            <v>50757</v>
          </cell>
          <cell r="B14327">
            <v>0</v>
          </cell>
        </row>
        <row r="14328">
          <cell r="A14328">
            <v>50758</v>
          </cell>
          <cell r="B14328">
            <v>0</v>
          </cell>
        </row>
        <row r="14329">
          <cell r="A14329">
            <v>50759</v>
          </cell>
          <cell r="B14329">
            <v>0</v>
          </cell>
        </row>
        <row r="14330">
          <cell r="A14330">
            <v>50760</v>
          </cell>
          <cell r="B14330">
            <v>0</v>
          </cell>
        </row>
        <row r="14331">
          <cell r="A14331">
            <v>50761</v>
          </cell>
          <cell r="B14331">
            <v>0</v>
          </cell>
        </row>
        <row r="14332">
          <cell r="A14332">
            <v>50762</v>
          </cell>
          <cell r="B14332">
            <v>0</v>
          </cell>
        </row>
        <row r="14333">
          <cell r="A14333">
            <v>50763</v>
          </cell>
          <cell r="B14333">
            <v>0</v>
          </cell>
        </row>
        <row r="14334">
          <cell r="A14334">
            <v>50764</v>
          </cell>
          <cell r="B14334">
            <v>0</v>
          </cell>
        </row>
        <row r="14335">
          <cell r="A14335">
            <v>50765</v>
          </cell>
          <cell r="B14335">
            <v>0</v>
          </cell>
        </row>
        <row r="14336">
          <cell r="A14336">
            <v>50766</v>
          </cell>
          <cell r="B14336">
            <v>0</v>
          </cell>
        </row>
        <row r="14337">
          <cell r="A14337">
            <v>50767</v>
          </cell>
          <cell r="B14337">
            <v>0</v>
          </cell>
        </row>
        <row r="14338">
          <cell r="A14338">
            <v>50768</v>
          </cell>
          <cell r="B14338">
            <v>0</v>
          </cell>
        </row>
        <row r="14339">
          <cell r="A14339">
            <v>50769</v>
          </cell>
          <cell r="B14339">
            <v>0</v>
          </cell>
        </row>
        <row r="14340">
          <cell r="A14340">
            <v>50770</v>
          </cell>
          <cell r="B14340">
            <v>0</v>
          </cell>
        </row>
        <row r="14341">
          <cell r="A14341">
            <v>50771</v>
          </cell>
          <cell r="B14341">
            <v>0</v>
          </cell>
        </row>
        <row r="14342">
          <cell r="A14342">
            <v>50772</v>
          </cell>
          <cell r="B14342">
            <v>0</v>
          </cell>
        </row>
        <row r="14343">
          <cell r="A14343">
            <v>50773</v>
          </cell>
          <cell r="B14343">
            <v>0</v>
          </cell>
        </row>
        <row r="14344">
          <cell r="A14344">
            <v>50774</v>
          </cell>
          <cell r="B14344">
            <v>0</v>
          </cell>
        </row>
        <row r="14345">
          <cell r="A14345">
            <v>50775</v>
          </cell>
          <cell r="B14345">
            <v>0</v>
          </cell>
        </row>
        <row r="14346">
          <cell r="A14346">
            <v>50776</v>
          </cell>
          <cell r="B14346">
            <v>0</v>
          </cell>
        </row>
        <row r="14347">
          <cell r="A14347">
            <v>50777</v>
          </cell>
          <cell r="B14347">
            <v>0</v>
          </cell>
        </row>
        <row r="14348">
          <cell r="A14348">
            <v>50778</v>
          </cell>
          <cell r="B14348">
            <v>0</v>
          </cell>
        </row>
        <row r="14349">
          <cell r="A14349">
            <v>50779</v>
          </cell>
          <cell r="B14349">
            <v>0</v>
          </cell>
        </row>
        <row r="14350">
          <cell r="A14350">
            <v>50780</v>
          </cell>
          <cell r="B14350">
            <v>0</v>
          </cell>
        </row>
        <row r="14351">
          <cell r="A14351">
            <v>50781</v>
          </cell>
          <cell r="B14351">
            <v>0</v>
          </cell>
        </row>
        <row r="14352">
          <cell r="A14352">
            <v>50782</v>
          </cell>
          <cell r="B14352">
            <v>0</v>
          </cell>
        </row>
        <row r="14353">
          <cell r="A14353">
            <v>50783</v>
          </cell>
          <cell r="B14353">
            <v>0</v>
          </cell>
        </row>
        <row r="14354">
          <cell r="A14354">
            <v>50784</v>
          </cell>
          <cell r="B14354">
            <v>0</v>
          </cell>
        </row>
        <row r="14355">
          <cell r="A14355">
            <v>50785</v>
          </cell>
          <cell r="B14355">
            <v>0</v>
          </cell>
        </row>
        <row r="14356">
          <cell r="A14356">
            <v>50786</v>
          </cell>
          <cell r="B14356">
            <v>0</v>
          </cell>
        </row>
        <row r="14357">
          <cell r="A14357">
            <v>50787</v>
          </cell>
          <cell r="B14357">
            <v>0</v>
          </cell>
        </row>
        <row r="14358">
          <cell r="A14358">
            <v>50788</v>
          </cell>
          <cell r="B14358">
            <v>0</v>
          </cell>
        </row>
        <row r="14359">
          <cell r="A14359">
            <v>50789</v>
          </cell>
          <cell r="B14359">
            <v>0</v>
          </cell>
        </row>
        <row r="14360">
          <cell r="A14360">
            <v>50790</v>
          </cell>
          <cell r="B14360">
            <v>0</v>
          </cell>
        </row>
        <row r="14361">
          <cell r="A14361">
            <v>50791</v>
          </cell>
          <cell r="B14361">
            <v>0</v>
          </cell>
        </row>
        <row r="14362">
          <cell r="A14362">
            <v>50792</v>
          </cell>
          <cell r="B14362">
            <v>0</v>
          </cell>
        </row>
        <row r="14363">
          <cell r="A14363">
            <v>50793</v>
          </cell>
          <cell r="B14363">
            <v>0</v>
          </cell>
        </row>
        <row r="14364">
          <cell r="A14364">
            <v>50794</v>
          </cell>
          <cell r="B14364">
            <v>0</v>
          </cell>
        </row>
        <row r="14365">
          <cell r="A14365">
            <v>50795</v>
          </cell>
          <cell r="B14365">
            <v>0</v>
          </cell>
        </row>
        <row r="14366">
          <cell r="A14366">
            <v>50796</v>
          </cell>
          <cell r="B14366">
            <v>0</v>
          </cell>
        </row>
        <row r="14367">
          <cell r="A14367">
            <v>50797</v>
          </cell>
          <cell r="B14367">
            <v>0</v>
          </cell>
        </row>
        <row r="14368">
          <cell r="A14368">
            <v>50798</v>
          </cell>
          <cell r="B14368">
            <v>0</v>
          </cell>
        </row>
        <row r="14369">
          <cell r="A14369">
            <v>50799</v>
          </cell>
          <cell r="B14369">
            <v>0</v>
          </cell>
        </row>
        <row r="14370">
          <cell r="A14370">
            <v>50800</v>
          </cell>
          <cell r="B14370">
            <v>0</v>
          </cell>
        </row>
        <row r="14371">
          <cell r="A14371">
            <v>50801</v>
          </cell>
          <cell r="B14371">
            <v>0</v>
          </cell>
        </row>
        <row r="14372">
          <cell r="A14372">
            <v>50802</v>
          </cell>
          <cell r="B14372">
            <v>0</v>
          </cell>
        </row>
        <row r="14373">
          <cell r="A14373">
            <v>50803</v>
          </cell>
          <cell r="B14373">
            <v>0</v>
          </cell>
        </row>
        <row r="14374">
          <cell r="A14374">
            <v>50804</v>
          </cell>
          <cell r="B14374">
            <v>0</v>
          </cell>
        </row>
        <row r="14375">
          <cell r="A14375">
            <v>50805</v>
          </cell>
          <cell r="B14375">
            <v>0</v>
          </cell>
        </row>
        <row r="14376">
          <cell r="A14376">
            <v>50806</v>
          </cell>
          <cell r="B14376">
            <v>0</v>
          </cell>
        </row>
        <row r="14377">
          <cell r="A14377">
            <v>50807</v>
          </cell>
          <cell r="B14377">
            <v>0</v>
          </cell>
        </row>
        <row r="14378">
          <cell r="A14378">
            <v>50808</v>
          </cell>
          <cell r="B14378">
            <v>0</v>
          </cell>
        </row>
        <row r="14379">
          <cell r="A14379">
            <v>50809</v>
          </cell>
          <cell r="B14379">
            <v>0</v>
          </cell>
        </row>
        <row r="14380">
          <cell r="A14380">
            <v>50810</v>
          </cell>
          <cell r="B14380">
            <v>0</v>
          </cell>
        </row>
        <row r="14381">
          <cell r="A14381">
            <v>50811</v>
          </cell>
          <cell r="B14381">
            <v>0</v>
          </cell>
        </row>
        <row r="14382">
          <cell r="A14382">
            <v>50812</v>
          </cell>
          <cell r="B14382">
            <v>0</v>
          </cell>
        </row>
        <row r="14383">
          <cell r="A14383">
            <v>50813</v>
          </cell>
          <cell r="B14383">
            <v>0</v>
          </cell>
        </row>
        <row r="14384">
          <cell r="A14384">
            <v>50814</v>
          </cell>
          <cell r="B14384">
            <v>0</v>
          </cell>
        </row>
        <row r="14385">
          <cell r="A14385">
            <v>50815</v>
          </cell>
          <cell r="B14385">
            <v>0</v>
          </cell>
        </row>
        <row r="14386">
          <cell r="A14386">
            <v>50816</v>
          </cell>
          <cell r="B14386">
            <v>0</v>
          </cell>
        </row>
        <row r="14387">
          <cell r="A14387">
            <v>50817</v>
          </cell>
          <cell r="B14387">
            <v>0</v>
          </cell>
        </row>
        <row r="14388">
          <cell r="A14388">
            <v>50818</v>
          </cell>
          <cell r="B14388">
            <v>0</v>
          </cell>
        </row>
        <row r="14389">
          <cell r="A14389">
            <v>50819</v>
          </cell>
          <cell r="B14389">
            <v>0</v>
          </cell>
        </row>
        <row r="14390">
          <cell r="A14390">
            <v>50820</v>
          </cell>
          <cell r="B14390">
            <v>0</v>
          </cell>
        </row>
        <row r="14391">
          <cell r="A14391">
            <v>50821</v>
          </cell>
          <cell r="B14391">
            <v>0</v>
          </cell>
        </row>
        <row r="14392">
          <cell r="A14392">
            <v>50822</v>
          </cell>
          <cell r="B14392">
            <v>0</v>
          </cell>
        </row>
        <row r="14393">
          <cell r="A14393">
            <v>50823</v>
          </cell>
          <cell r="B14393">
            <v>0</v>
          </cell>
        </row>
        <row r="14394">
          <cell r="A14394">
            <v>50824</v>
          </cell>
          <cell r="B14394">
            <v>0</v>
          </cell>
        </row>
        <row r="14395">
          <cell r="A14395">
            <v>50825</v>
          </cell>
          <cell r="B14395">
            <v>0</v>
          </cell>
        </row>
        <row r="14396">
          <cell r="A14396">
            <v>50826</v>
          </cell>
          <cell r="B14396">
            <v>0</v>
          </cell>
        </row>
        <row r="14397">
          <cell r="A14397">
            <v>50827</v>
          </cell>
          <cell r="B14397">
            <v>0</v>
          </cell>
        </row>
        <row r="14398">
          <cell r="A14398">
            <v>50828</v>
          </cell>
          <cell r="B14398">
            <v>0</v>
          </cell>
        </row>
        <row r="14399">
          <cell r="A14399">
            <v>50829</v>
          </cell>
          <cell r="B14399">
            <v>0</v>
          </cell>
        </row>
        <row r="14400">
          <cell r="A14400">
            <v>50830</v>
          </cell>
          <cell r="B14400">
            <v>0</v>
          </cell>
        </row>
        <row r="14401">
          <cell r="A14401">
            <v>50831</v>
          </cell>
          <cell r="B14401">
            <v>0</v>
          </cell>
        </row>
        <row r="14402">
          <cell r="A14402">
            <v>50832</v>
          </cell>
          <cell r="B14402">
            <v>0</v>
          </cell>
        </row>
        <row r="14403">
          <cell r="A14403">
            <v>50833</v>
          </cell>
          <cell r="B14403">
            <v>0</v>
          </cell>
        </row>
        <row r="14404">
          <cell r="A14404">
            <v>50834</v>
          </cell>
          <cell r="B14404">
            <v>0</v>
          </cell>
        </row>
        <row r="14405">
          <cell r="A14405">
            <v>50835</v>
          </cell>
          <cell r="B14405">
            <v>0</v>
          </cell>
        </row>
        <row r="14406">
          <cell r="A14406">
            <v>50836</v>
          </cell>
          <cell r="B14406">
            <v>0</v>
          </cell>
        </row>
        <row r="14407">
          <cell r="A14407">
            <v>50837</v>
          </cell>
          <cell r="B14407">
            <v>0</v>
          </cell>
        </row>
        <row r="14408">
          <cell r="A14408">
            <v>50838</v>
          </cell>
          <cell r="B14408">
            <v>0</v>
          </cell>
        </row>
        <row r="14409">
          <cell r="A14409">
            <v>50839</v>
          </cell>
          <cell r="B14409">
            <v>0</v>
          </cell>
        </row>
        <row r="14410">
          <cell r="A14410">
            <v>50840</v>
          </cell>
          <cell r="B14410">
            <v>0</v>
          </cell>
        </row>
        <row r="14411">
          <cell r="A14411">
            <v>50841</v>
          </cell>
          <cell r="B14411">
            <v>0</v>
          </cell>
        </row>
        <row r="14412">
          <cell r="A14412">
            <v>50842</v>
          </cell>
          <cell r="B14412">
            <v>0</v>
          </cell>
        </row>
        <row r="14413">
          <cell r="A14413">
            <v>50843</v>
          </cell>
          <cell r="B14413">
            <v>0</v>
          </cell>
        </row>
        <row r="14414">
          <cell r="A14414">
            <v>50844</v>
          </cell>
          <cell r="B14414">
            <v>0</v>
          </cell>
        </row>
        <row r="14415">
          <cell r="A14415">
            <v>50845</v>
          </cell>
          <cell r="B14415">
            <v>0</v>
          </cell>
        </row>
        <row r="14416">
          <cell r="A14416">
            <v>50846</v>
          </cell>
          <cell r="B14416">
            <v>0</v>
          </cell>
        </row>
        <row r="14417">
          <cell r="A14417">
            <v>50847</v>
          </cell>
          <cell r="B14417">
            <v>0</v>
          </cell>
        </row>
        <row r="14418">
          <cell r="A14418">
            <v>50848</v>
          </cell>
          <cell r="B14418">
            <v>0</v>
          </cell>
        </row>
        <row r="14419">
          <cell r="A14419">
            <v>50849</v>
          </cell>
          <cell r="B14419">
            <v>0</v>
          </cell>
        </row>
        <row r="14420">
          <cell r="A14420">
            <v>50850</v>
          </cell>
          <cell r="B14420">
            <v>0</v>
          </cell>
        </row>
        <row r="14421">
          <cell r="A14421">
            <v>50851</v>
          </cell>
          <cell r="B14421">
            <v>0</v>
          </cell>
        </row>
        <row r="14422">
          <cell r="A14422">
            <v>50852</v>
          </cell>
          <cell r="B14422">
            <v>0</v>
          </cell>
        </row>
        <row r="14423">
          <cell r="A14423">
            <v>50853</v>
          </cell>
          <cell r="B14423">
            <v>0</v>
          </cell>
        </row>
        <row r="14424">
          <cell r="A14424">
            <v>50854</v>
          </cell>
          <cell r="B14424">
            <v>0</v>
          </cell>
        </row>
        <row r="14425">
          <cell r="A14425">
            <v>50855</v>
          </cell>
          <cell r="B14425">
            <v>0</v>
          </cell>
        </row>
        <row r="14426">
          <cell r="A14426">
            <v>50856</v>
          </cell>
          <cell r="B14426">
            <v>0</v>
          </cell>
        </row>
        <row r="14427">
          <cell r="A14427">
            <v>50857</v>
          </cell>
          <cell r="B14427">
            <v>0</v>
          </cell>
        </row>
        <row r="14428">
          <cell r="A14428">
            <v>50858</v>
          </cell>
          <cell r="B14428">
            <v>0</v>
          </cell>
        </row>
        <row r="14429">
          <cell r="A14429">
            <v>50859</v>
          </cell>
          <cell r="B14429">
            <v>0</v>
          </cell>
        </row>
        <row r="14430">
          <cell r="A14430">
            <v>50860</v>
          </cell>
          <cell r="B14430">
            <v>0</v>
          </cell>
        </row>
        <row r="14431">
          <cell r="A14431">
            <v>50861</v>
          </cell>
          <cell r="B14431">
            <v>0</v>
          </cell>
        </row>
        <row r="14432">
          <cell r="A14432">
            <v>50862</v>
          </cell>
          <cell r="B14432">
            <v>0</v>
          </cell>
        </row>
        <row r="14433">
          <cell r="A14433">
            <v>50863</v>
          </cell>
          <cell r="B14433">
            <v>0</v>
          </cell>
        </row>
        <row r="14434">
          <cell r="A14434">
            <v>50864</v>
          </cell>
          <cell r="B14434">
            <v>0</v>
          </cell>
        </row>
        <row r="14435">
          <cell r="A14435">
            <v>50865</v>
          </cell>
          <cell r="B14435">
            <v>0</v>
          </cell>
        </row>
        <row r="14436">
          <cell r="A14436">
            <v>50866</v>
          </cell>
          <cell r="B14436">
            <v>0</v>
          </cell>
        </row>
        <row r="14437">
          <cell r="A14437">
            <v>50867</v>
          </cell>
          <cell r="B14437">
            <v>0</v>
          </cell>
        </row>
        <row r="14438">
          <cell r="A14438">
            <v>50868</v>
          </cell>
          <cell r="B14438">
            <v>0</v>
          </cell>
        </row>
        <row r="14439">
          <cell r="A14439">
            <v>50869</v>
          </cell>
          <cell r="B14439">
            <v>0</v>
          </cell>
        </row>
        <row r="14440">
          <cell r="A14440">
            <v>50870</v>
          </cell>
          <cell r="B14440">
            <v>0</v>
          </cell>
        </row>
        <row r="14441">
          <cell r="A14441">
            <v>50871</v>
          </cell>
          <cell r="B14441">
            <v>0</v>
          </cell>
        </row>
        <row r="14442">
          <cell r="A14442">
            <v>50872</v>
          </cell>
          <cell r="B14442">
            <v>0</v>
          </cell>
        </row>
        <row r="14443">
          <cell r="A14443">
            <v>50873</v>
          </cell>
          <cell r="B14443">
            <v>0</v>
          </cell>
        </row>
        <row r="14444">
          <cell r="A14444">
            <v>50874</v>
          </cell>
          <cell r="B14444">
            <v>0</v>
          </cell>
        </row>
        <row r="14445">
          <cell r="A14445">
            <v>50875</v>
          </cell>
          <cell r="B14445">
            <v>0</v>
          </cell>
        </row>
        <row r="14446">
          <cell r="A14446">
            <v>50876</v>
          </cell>
          <cell r="B14446">
            <v>0</v>
          </cell>
        </row>
        <row r="14447">
          <cell r="A14447">
            <v>50877</v>
          </cell>
          <cell r="B14447">
            <v>0</v>
          </cell>
        </row>
        <row r="14448">
          <cell r="A14448">
            <v>50878</v>
          </cell>
          <cell r="B14448">
            <v>0</v>
          </cell>
        </row>
        <row r="14449">
          <cell r="A14449">
            <v>50879</v>
          </cell>
          <cell r="B14449">
            <v>0</v>
          </cell>
        </row>
        <row r="14450">
          <cell r="A14450">
            <v>50880</v>
          </cell>
          <cell r="B14450">
            <v>0</v>
          </cell>
        </row>
        <row r="14451">
          <cell r="A14451">
            <v>50881</v>
          </cell>
          <cell r="B14451">
            <v>0</v>
          </cell>
        </row>
        <row r="14452">
          <cell r="A14452">
            <v>50882</v>
          </cell>
          <cell r="B14452">
            <v>0</v>
          </cell>
        </row>
        <row r="14453">
          <cell r="A14453">
            <v>50883</v>
          </cell>
          <cell r="B14453">
            <v>0</v>
          </cell>
        </row>
        <row r="14454">
          <cell r="A14454">
            <v>50884</v>
          </cell>
          <cell r="B14454">
            <v>0</v>
          </cell>
        </row>
        <row r="14455">
          <cell r="A14455">
            <v>50885</v>
          </cell>
          <cell r="B14455">
            <v>0</v>
          </cell>
        </row>
        <row r="14456">
          <cell r="A14456">
            <v>50886</v>
          </cell>
          <cell r="B14456">
            <v>0</v>
          </cell>
        </row>
        <row r="14457">
          <cell r="A14457">
            <v>50887</v>
          </cell>
          <cell r="B14457">
            <v>0</v>
          </cell>
        </row>
        <row r="14458">
          <cell r="A14458">
            <v>50888</v>
          </cell>
          <cell r="B14458">
            <v>0</v>
          </cell>
        </row>
        <row r="14459">
          <cell r="A14459">
            <v>50889</v>
          </cell>
          <cell r="B14459">
            <v>0</v>
          </cell>
        </row>
        <row r="14460">
          <cell r="A14460">
            <v>50890</v>
          </cell>
          <cell r="B14460">
            <v>0</v>
          </cell>
        </row>
        <row r="14461">
          <cell r="A14461">
            <v>50891</v>
          </cell>
          <cell r="B14461">
            <v>0</v>
          </cell>
        </row>
        <row r="14462">
          <cell r="A14462">
            <v>50892</v>
          </cell>
          <cell r="B14462">
            <v>0</v>
          </cell>
        </row>
        <row r="14463">
          <cell r="A14463">
            <v>50893</v>
          </cell>
          <cell r="B14463">
            <v>0</v>
          </cell>
        </row>
        <row r="14464">
          <cell r="A14464">
            <v>50894</v>
          </cell>
          <cell r="B14464">
            <v>0</v>
          </cell>
        </row>
        <row r="14465">
          <cell r="A14465">
            <v>50895</v>
          </cell>
          <cell r="B14465">
            <v>0</v>
          </cell>
        </row>
        <row r="14466">
          <cell r="A14466">
            <v>50896</v>
          </cell>
          <cell r="B14466">
            <v>0</v>
          </cell>
        </row>
        <row r="14467">
          <cell r="A14467">
            <v>50897</v>
          </cell>
          <cell r="B14467">
            <v>0</v>
          </cell>
        </row>
        <row r="14468">
          <cell r="A14468">
            <v>50898</v>
          </cell>
          <cell r="B14468">
            <v>0</v>
          </cell>
        </row>
        <row r="14469">
          <cell r="A14469">
            <v>50899</v>
          </cell>
          <cell r="B14469">
            <v>0</v>
          </cell>
        </row>
        <row r="14470">
          <cell r="A14470">
            <v>50900</v>
          </cell>
          <cell r="B14470">
            <v>0</v>
          </cell>
        </row>
        <row r="14471">
          <cell r="A14471">
            <v>50901</v>
          </cell>
          <cell r="B14471">
            <v>0</v>
          </cell>
        </row>
        <row r="14472">
          <cell r="A14472">
            <v>50902</v>
          </cell>
          <cell r="B14472">
            <v>0</v>
          </cell>
        </row>
        <row r="14473">
          <cell r="A14473">
            <v>50903</v>
          </cell>
          <cell r="B14473">
            <v>0</v>
          </cell>
        </row>
        <row r="14474">
          <cell r="A14474">
            <v>50904</v>
          </cell>
          <cell r="B14474">
            <v>0</v>
          </cell>
        </row>
        <row r="14475">
          <cell r="A14475">
            <v>50905</v>
          </cell>
          <cell r="B14475">
            <v>0</v>
          </cell>
        </row>
        <row r="14476">
          <cell r="A14476">
            <v>50906</v>
          </cell>
          <cell r="B14476">
            <v>0</v>
          </cell>
        </row>
        <row r="14477">
          <cell r="A14477">
            <v>50907</v>
          </cell>
          <cell r="B14477">
            <v>0</v>
          </cell>
        </row>
        <row r="14478">
          <cell r="A14478">
            <v>50908</v>
          </cell>
          <cell r="B14478">
            <v>0</v>
          </cell>
        </row>
        <row r="14479">
          <cell r="A14479">
            <v>50909</v>
          </cell>
          <cell r="B14479">
            <v>0</v>
          </cell>
        </row>
        <row r="14480">
          <cell r="A14480">
            <v>50910</v>
          </cell>
          <cell r="B14480">
            <v>0</v>
          </cell>
        </row>
        <row r="14481">
          <cell r="A14481">
            <v>50911</v>
          </cell>
          <cell r="B14481">
            <v>0</v>
          </cell>
        </row>
        <row r="14482">
          <cell r="A14482">
            <v>50912</v>
          </cell>
          <cell r="B14482">
            <v>0</v>
          </cell>
        </row>
        <row r="14483">
          <cell r="A14483">
            <v>50913</v>
          </cell>
          <cell r="B14483">
            <v>0</v>
          </cell>
        </row>
        <row r="14484">
          <cell r="A14484">
            <v>50914</v>
          </cell>
          <cell r="B14484">
            <v>0</v>
          </cell>
        </row>
        <row r="14485">
          <cell r="A14485">
            <v>50915</v>
          </cell>
          <cell r="B14485">
            <v>0</v>
          </cell>
        </row>
        <row r="14486">
          <cell r="A14486">
            <v>50916</v>
          </cell>
          <cell r="B14486">
            <v>0</v>
          </cell>
        </row>
        <row r="14487">
          <cell r="A14487">
            <v>50917</v>
          </cell>
          <cell r="B14487">
            <v>0</v>
          </cell>
        </row>
        <row r="14488">
          <cell r="A14488">
            <v>50918</v>
          </cell>
          <cell r="B14488">
            <v>0</v>
          </cell>
        </row>
        <row r="14489">
          <cell r="A14489">
            <v>50919</v>
          </cell>
          <cell r="B14489">
            <v>0</v>
          </cell>
        </row>
        <row r="14490">
          <cell r="A14490">
            <v>50920</v>
          </cell>
          <cell r="B14490">
            <v>0</v>
          </cell>
        </row>
        <row r="14491">
          <cell r="A14491">
            <v>50921</v>
          </cell>
          <cell r="B14491">
            <v>0</v>
          </cell>
        </row>
        <row r="14492">
          <cell r="A14492">
            <v>50922</v>
          </cell>
          <cell r="B14492">
            <v>0</v>
          </cell>
        </row>
        <row r="14493">
          <cell r="A14493">
            <v>50923</v>
          </cell>
          <cell r="B14493">
            <v>0</v>
          </cell>
        </row>
        <row r="14494">
          <cell r="A14494">
            <v>50924</v>
          </cell>
          <cell r="B14494">
            <v>0</v>
          </cell>
        </row>
        <row r="14495">
          <cell r="A14495">
            <v>50925</v>
          </cell>
          <cell r="B14495">
            <v>0</v>
          </cell>
        </row>
        <row r="14496">
          <cell r="A14496">
            <v>50926</v>
          </cell>
          <cell r="B14496">
            <v>0</v>
          </cell>
        </row>
        <row r="14497">
          <cell r="A14497">
            <v>50927</v>
          </cell>
          <cell r="B14497">
            <v>0</v>
          </cell>
        </row>
        <row r="14498">
          <cell r="A14498">
            <v>50928</v>
          </cell>
          <cell r="B14498">
            <v>0</v>
          </cell>
        </row>
        <row r="14499">
          <cell r="A14499">
            <v>50929</v>
          </cell>
          <cell r="B14499">
            <v>0</v>
          </cell>
        </row>
        <row r="14500">
          <cell r="A14500">
            <v>50930</v>
          </cell>
          <cell r="B14500">
            <v>0</v>
          </cell>
        </row>
        <row r="14501">
          <cell r="A14501">
            <v>50931</v>
          </cell>
          <cell r="B14501">
            <v>0</v>
          </cell>
        </row>
        <row r="14502">
          <cell r="A14502">
            <v>50932</v>
          </cell>
          <cell r="B14502">
            <v>0</v>
          </cell>
        </row>
        <row r="14503">
          <cell r="A14503">
            <v>50933</v>
          </cell>
          <cell r="B14503">
            <v>0</v>
          </cell>
        </row>
        <row r="14504">
          <cell r="A14504">
            <v>50934</v>
          </cell>
          <cell r="B14504">
            <v>0</v>
          </cell>
        </row>
        <row r="14505">
          <cell r="A14505">
            <v>50935</v>
          </cell>
          <cell r="B14505">
            <v>0</v>
          </cell>
        </row>
        <row r="14506">
          <cell r="A14506">
            <v>50936</v>
          </cell>
          <cell r="B14506">
            <v>0</v>
          </cell>
        </row>
        <row r="14507">
          <cell r="A14507">
            <v>50937</v>
          </cell>
          <cell r="B14507">
            <v>0</v>
          </cell>
        </row>
        <row r="14508">
          <cell r="A14508">
            <v>50938</v>
          </cell>
          <cell r="B14508">
            <v>0</v>
          </cell>
        </row>
        <row r="14509">
          <cell r="A14509">
            <v>50939</v>
          </cell>
          <cell r="B14509">
            <v>0</v>
          </cell>
        </row>
        <row r="14510">
          <cell r="A14510">
            <v>50940</v>
          </cell>
          <cell r="B14510">
            <v>0</v>
          </cell>
        </row>
        <row r="14511">
          <cell r="A14511">
            <v>50941</v>
          </cell>
          <cell r="B14511">
            <v>0</v>
          </cell>
        </row>
        <row r="14512">
          <cell r="A14512">
            <v>50942</v>
          </cell>
          <cell r="B14512">
            <v>0</v>
          </cell>
        </row>
        <row r="14513">
          <cell r="A14513">
            <v>50943</v>
          </cell>
          <cell r="B14513">
            <v>0</v>
          </cell>
        </row>
        <row r="14514">
          <cell r="A14514">
            <v>50944</v>
          </cell>
          <cell r="B14514">
            <v>0</v>
          </cell>
        </row>
        <row r="14515">
          <cell r="A14515">
            <v>50945</v>
          </cell>
          <cell r="B14515">
            <v>0</v>
          </cell>
        </row>
        <row r="14516">
          <cell r="A14516">
            <v>50946</v>
          </cell>
          <cell r="B14516">
            <v>0</v>
          </cell>
        </row>
        <row r="14517">
          <cell r="A14517">
            <v>50947</v>
          </cell>
          <cell r="B14517">
            <v>0</v>
          </cell>
        </row>
        <row r="14518">
          <cell r="A14518">
            <v>50948</v>
          </cell>
          <cell r="B14518">
            <v>0</v>
          </cell>
        </row>
        <row r="14519">
          <cell r="A14519">
            <v>50949</v>
          </cell>
          <cell r="B14519">
            <v>0</v>
          </cell>
        </row>
        <row r="14520">
          <cell r="A14520">
            <v>50950</v>
          </cell>
          <cell r="B14520">
            <v>0</v>
          </cell>
        </row>
        <row r="14521">
          <cell r="A14521">
            <v>50951</v>
          </cell>
          <cell r="B14521">
            <v>0</v>
          </cell>
        </row>
        <row r="14522">
          <cell r="A14522">
            <v>50952</v>
          </cell>
          <cell r="B14522">
            <v>0</v>
          </cell>
        </row>
        <row r="14523">
          <cell r="A14523">
            <v>50953</v>
          </cell>
          <cell r="B14523">
            <v>0</v>
          </cell>
        </row>
        <row r="14524">
          <cell r="A14524">
            <v>50954</v>
          </cell>
          <cell r="B14524">
            <v>0</v>
          </cell>
        </row>
        <row r="14525">
          <cell r="A14525">
            <v>50955</v>
          </cell>
          <cell r="B14525">
            <v>0</v>
          </cell>
        </row>
        <row r="14526">
          <cell r="A14526">
            <v>50956</v>
          </cell>
          <cell r="B14526">
            <v>0</v>
          </cell>
        </row>
        <row r="14527">
          <cell r="A14527">
            <v>50957</v>
          </cell>
          <cell r="B14527">
            <v>0</v>
          </cell>
        </row>
        <row r="14528">
          <cell r="A14528">
            <v>50958</v>
          </cell>
          <cell r="B14528">
            <v>0</v>
          </cell>
        </row>
        <row r="14529">
          <cell r="A14529">
            <v>50959</v>
          </cell>
          <cell r="B14529">
            <v>0</v>
          </cell>
        </row>
        <row r="14530">
          <cell r="A14530">
            <v>50960</v>
          </cell>
          <cell r="B14530">
            <v>0</v>
          </cell>
        </row>
        <row r="14531">
          <cell r="A14531">
            <v>50961</v>
          </cell>
          <cell r="B14531">
            <v>0</v>
          </cell>
        </row>
        <row r="14532">
          <cell r="A14532">
            <v>50962</v>
          </cell>
          <cell r="B14532">
            <v>0</v>
          </cell>
        </row>
        <row r="14533">
          <cell r="A14533">
            <v>50963</v>
          </cell>
          <cell r="B14533">
            <v>0</v>
          </cell>
        </row>
        <row r="14534">
          <cell r="A14534">
            <v>50964</v>
          </cell>
          <cell r="B14534">
            <v>0</v>
          </cell>
        </row>
        <row r="14535">
          <cell r="A14535">
            <v>50965</v>
          </cell>
          <cell r="B14535">
            <v>0</v>
          </cell>
        </row>
        <row r="14536">
          <cell r="A14536">
            <v>50966</v>
          </cell>
          <cell r="B14536">
            <v>0</v>
          </cell>
        </row>
        <row r="14537">
          <cell r="A14537">
            <v>50967</v>
          </cell>
          <cell r="B14537">
            <v>0</v>
          </cell>
        </row>
        <row r="14538">
          <cell r="A14538">
            <v>50968</v>
          </cell>
          <cell r="B14538">
            <v>0</v>
          </cell>
        </row>
        <row r="14539">
          <cell r="A14539">
            <v>50969</v>
          </cell>
          <cell r="B14539">
            <v>0</v>
          </cell>
        </row>
        <row r="14540">
          <cell r="A14540">
            <v>50970</v>
          </cell>
          <cell r="B14540">
            <v>0</v>
          </cell>
        </row>
        <row r="14541">
          <cell r="A14541">
            <v>50971</v>
          </cell>
          <cell r="B14541">
            <v>0</v>
          </cell>
        </row>
        <row r="14542">
          <cell r="A14542">
            <v>50972</v>
          </cell>
          <cell r="B14542">
            <v>0</v>
          </cell>
        </row>
        <row r="14543">
          <cell r="A14543">
            <v>50973</v>
          </cell>
          <cell r="B14543">
            <v>0</v>
          </cell>
        </row>
        <row r="14544">
          <cell r="A14544">
            <v>50974</v>
          </cell>
          <cell r="B14544">
            <v>0</v>
          </cell>
        </row>
        <row r="14545">
          <cell r="A14545">
            <v>50975</v>
          </cell>
          <cell r="B14545">
            <v>0</v>
          </cell>
        </row>
        <row r="14546">
          <cell r="A14546">
            <v>50976</v>
          </cell>
          <cell r="B14546">
            <v>0</v>
          </cell>
        </row>
        <row r="14547">
          <cell r="A14547">
            <v>50977</v>
          </cell>
          <cell r="B14547">
            <v>0</v>
          </cell>
        </row>
        <row r="14548">
          <cell r="A14548">
            <v>50978</v>
          </cell>
          <cell r="B14548">
            <v>0</v>
          </cell>
        </row>
        <row r="14549">
          <cell r="A14549">
            <v>50979</v>
          </cell>
          <cell r="B14549">
            <v>0</v>
          </cell>
        </row>
        <row r="14550">
          <cell r="A14550">
            <v>50980</v>
          </cell>
          <cell r="B14550">
            <v>0</v>
          </cell>
        </row>
        <row r="14551">
          <cell r="A14551">
            <v>50981</v>
          </cell>
          <cell r="B14551">
            <v>0</v>
          </cell>
        </row>
        <row r="14552">
          <cell r="A14552">
            <v>50982</v>
          </cell>
          <cell r="B14552">
            <v>0</v>
          </cell>
        </row>
        <row r="14553">
          <cell r="A14553">
            <v>50983</v>
          </cell>
          <cell r="B14553">
            <v>0</v>
          </cell>
        </row>
        <row r="14554">
          <cell r="A14554">
            <v>50984</v>
          </cell>
          <cell r="B14554">
            <v>0</v>
          </cell>
        </row>
        <row r="14555">
          <cell r="A14555">
            <v>50985</v>
          </cell>
          <cell r="B14555">
            <v>0</v>
          </cell>
        </row>
        <row r="14556">
          <cell r="A14556">
            <v>50986</v>
          </cell>
          <cell r="B14556">
            <v>0</v>
          </cell>
        </row>
        <row r="14557">
          <cell r="A14557">
            <v>50987</v>
          </cell>
          <cell r="B14557">
            <v>0</v>
          </cell>
        </row>
        <row r="14558">
          <cell r="A14558">
            <v>50988</v>
          </cell>
          <cell r="B14558">
            <v>0</v>
          </cell>
        </row>
        <row r="14559">
          <cell r="A14559">
            <v>50989</v>
          </cell>
          <cell r="B14559">
            <v>0</v>
          </cell>
        </row>
        <row r="14560">
          <cell r="A14560">
            <v>50990</v>
          </cell>
          <cell r="B14560">
            <v>0</v>
          </cell>
        </row>
        <row r="14561">
          <cell r="A14561">
            <v>50991</v>
          </cell>
          <cell r="B14561">
            <v>0</v>
          </cell>
        </row>
        <row r="14562">
          <cell r="A14562">
            <v>50992</v>
          </cell>
          <cell r="B14562">
            <v>0</v>
          </cell>
        </row>
        <row r="14563">
          <cell r="A14563">
            <v>50993</v>
          </cell>
          <cell r="B14563">
            <v>0</v>
          </cell>
        </row>
        <row r="14564">
          <cell r="A14564">
            <v>50994</v>
          </cell>
          <cell r="B14564">
            <v>0</v>
          </cell>
        </row>
        <row r="14565">
          <cell r="A14565">
            <v>50995</v>
          </cell>
          <cell r="B14565">
            <v>0</v>
          </cell>
        </row>
        <row r="14566">
          <cell r="A14566">
            <v>50996</v>
          </cell>
          <cell r="B14566">
            <v>0</v>
          </cell>
        </row>
        <row r="14567">
          <cell r="A14567">
            <v>50997</v>
          </cell>
          <cell r="B14567">
            <v>0</v>
          </cell>
        </row>
        <row r="14568">
          <cell r="A14568">
            <v>50998</v>
          </cell>
          <cell r="B14568">
            <v>0</v>
          </cell>
        </row>
        <row r="14569">
          <cell r="A14569">
            <v>50999</v>
          </cell>
          <cell r="B14569">
            <v>0</v>
          </cell>
        </row>
        <row r="14570">
          <cell r="A14570">
            <v>51000</v>
          </cell>
          <cell r="B14570">
            <v>0</v>
          </cell>
        </row>
        <row r="14571">
          <cell r="A14571">
            <v>51001</v>
          </cell>
          <cell r="B14571">
            <v>0</v>
          </cell>
        </row>
        <row r="14572">
          <cell r="A14572">
            <v>51002</v>
          </cell>
          <cell r="B14572">
            <v>0</v>
          </cell>
        </row>
        <row r="14573">
          <cell r="A14573">
            <v>51003</v>
          </cell>
          <cell r="B14573">
            <v>0</v>
          </cell>
        </row>
        <row r="14574">
          <cell r="A14574">
            <v>51004</v>
          </cell>
          <cell r="B14574">
            <v>0</v>
          </cell>
        </row>
        <row r="14575">
          <cell r="A14575">
            <v>51005</v>
          </cell>
          <cell r="B14575">
            <v>0</v>
          </cell>
        </row>
        <row r="14576">
          <cell r="A14576">
            <v>51006</v>
          </cell>
          <cell r="B14576">
            <v>0</v>
          </cell>
        </row>
        <row r="14577">
          <cell r="A14577">
            <v>51007</v>
          </cell>
          <cell r="B14577">
            <v>0</v>
          </cell>
        </row>
        <row r="14578">
          <cell r="A14578">
            <v>51008</v>
          </cell>
          <cell r="B14578">
            <v>0</v>
          </cell>
        </row>
        <row r="14579">
          <cell r="A14579">
            <v>51009</v>
          </cell>
          <cell r="B14579">
            <v>0</v>
          </cell>
        </row>
        <row r="14580">
          <cell r="A14580">
            <v>51010</v>
          </cell>
          <cell r="B14580">
            <v>0</v>
          </cell>
        </row>
        <row r="14581">
          <cell r="A14581">
            <v>51011</v>
          </cell>
          <cell r="B14581">
            <v>0</v>
          </cell>
        </row>
        <row r="14582">
          <cell r="A14582">
            <v>51012</v>
          </cell>
          <cell r="B14582">
            <v>0</v>
          </cell>
        </row>
        <row r="14583">
          <cell r="A14583">
            <v>51013</v>
          </cell>
          <cell r="B14583">
            <v>0</v>
          </cell>
        </row>
        <row r="14584">
          <cell r="A14584">
            <v>51014</v>
          </cell>
          <cell r="B14584">
            <v>0</v>
          </cell>
        </row>
        <row r="14585">
          <cell r="A14585">
            <v>51015</v>
          </cell>
          <cell r="B14585">
            <v>0</v>
          </cell>
        </row>
        <row r="14586">
          <cell r="A14586">
            <v>51016</v>
          </cell>
          <cell r="B14586">
            <v>0</v>
          </cell>
        </row>
        <row r="14587">
          <cell r="A14587">
            <v>51017</v>
          </cell>
          <cell r="B14587">
            <v>0</v>
          </cell>
        </row>
        <row r="14588">
          <cell r="A14588">
            <v>51018</v>
          </cell>
          <cell r="B14588">
            <v>0</v>
          </cell>
        </row>
        <row r="14589">
          <cell r="A14589">
            <v>51019</v>
          </cell>
          <cell r="B14589">
            <v>0</v>
          </cell>
        </row>
        <row r="14590">
          <cell r="A14590">
            <v>51020</v>
          </cell>
          <cell r="B14590">
            <v>0</v>
          </cell>
        </row>
        <row r="14591">
          <cell r="A14591">
            <v>51021</v>
          </cell>
          <cell r="B14591">
            <v>0</v>
          </cell>
        </row>
        <row r="14592">
          <cell r="A14592">
            <v>51022</v>
          </cell>
          <cell r="B14592">
            <v>0</v>
          </cell>
        </row>
        <row r="14593">
          <cell r="A14593">
            <v>51023</v>
          </cell>
          <cell r="B14593">
            <v>0</v>
          </cell>
        </row>
        <row r="14594">
          <cell r="A14594">
            <v>51024</v>
          </cell>
          <cell r="B14594">
            <v>0</v>
          </cell>
        </row>
        <row r="14595">
          <cell r="A14595">
            <v>51025</v>
          </cell>
          <cell r="B14595">
            <v>0</v>
          </cell>
        </row>
        <row r="14596">
          <cell r="A14596">
            <v>51026</v>
          </cell>
          <cell r="B14596">
            <v>0</v>
          </cell>
        </row>
        <row r="14597">
          <cell r="A14597">
            <v>51027</v>
          </cell>
          <cell r="B14597">
            <v>0</v>
          </cell>
        </row>
        <row r="14598">
          <cell r="A14598">
            <v>51028</v>
          </cell>
          <cell r="B14598">
            <v>0</v>
          </cell>
        </row>
        <row r="14599">
          <cell r="A14599">
            <v>51029</v>
          </cell>
          <cell r="B14599">
            <v>0</v>
          </cell>
        </row>
        <row r="14600">
          <cell r="A14600">
            <v>51030</v>
          </cell>
          <cell r="B14600">
            <v>0</v>
          </cell>
        </row>
        <row r="14601">
          <cell r="A14601">
            <v>51031</v>
          </cell>
          <cell r="B14601">
            <v>0</v>
          </cell>
        </row>
        <row r="14602">
          <cell r="A14602">
            <v>51032</v>
          </cell>
          <cell r="B14602">
            <v>0</v>
          </cell>
        </row>
        <row r="14603">
          <cell r="A14603">
            <v>51033</v>
          </cell>
          <cell r="B14603">
            <v>0</v>
          </cell>
        </row>
        <row r="14604">
          <cell r="A14604">
            <v>51034</v>
          </cell>
          <cell r="B14604">
            <v>0</v>
          </cell>
        </row>
        <row r="14605">
          <cell r="A14605">
            <v>51035</v>
          </cell>
          <cell r="B14605">
            <v>0</v>
          </cell>
        </row>
        <row r="14606">
          <cell r="A14606">
            <v>51036</v>
          </cell>
          <cell r="B14606">
            <v>0</v>
          </cell>
        </row>
        <row r="14607">
          <cell r="A14607">
            <v>51037</v>
          </cell>
          <cell r="B14607">
            <v>0</v>
          </cell>
        </row>
        <row r="14608">
          <cell r="A14608">
            <v>51038</v>
          </cell>
          <cell r="B14608">
            <v>0</v>
          </cell>
        </row>
        <row r="14609">
          <cell r="A14609">
            <v>51039</v>
          </cell>
          <cell r="B14609">
            <v>0</v>
          </cell>
        </row>
        <row r="14610">
          <cell r="A14610">
            <v>51040</v>
          </cell>
          <cell r="B14610">
            <v>0</v>
          </cell>
        </row>
        <row r="14611">
          <cell r="A14611">
            <v>51041</v>
          </cell>
          <cell r="B14611">
            <v>0</v>
          </cell>
        </row>
        <row r="14612">
          <cell r="A14612">
            <v>51042</v>
          </cell>
          <cell r="B14612">
            <v>0</v>
          </cell>
        </row>
        <row r="14613">
          <cell r="A14613">
            <v>51043</v>
          </cell>
          <cell r="B14613">
            <v>0</v>
          </cell>
        </row>
        <row r="14614">
          <cell r="A14614">
            <v>51044</v>
          </cell>
          <cell r="B14614">
            <v>0</v>
          </cell>
        </row>
        <row r="14615">
          <cell r="A14615">
            <v>51045</v>
          </cell>
          <cell r="B14615">
            <v>0</v>
          </cell>
        </row>
        <row r="14616">
          <cell r="A14616">
            <v>51046</v>
          </cell>
          <cell r="B14616">
            <v>0</v>
          </cell>
        </row>
        <row r="14617">
          <cell r="A14617">
            <v>51047</v>
          </cell>
          <cell r="B14617">
            <v>0</v>
          </cell>
        </row>
        <row r="14618">
          <cell r="A14618">
            <v>51048</v>
          </cell>
          <cell r="B14618">
            <v>0</v>
          </cell>
        </row>
        <row r="14619">
          <cell r="A14619">
            <v>51049</v>
          </cell>
          <cell r="B14619">
            <v>0</v>
          </cell>
        </row>
        <row r="14620">
          <cell r="A14620">
            <v>51050</v>
          </cell>
          <cell r="B14620">
            <v>0</v>
          </cell>
        </row>
        <row r="14621">
          <cell r="A14621">
            <v>51051</v>
          </cell>
          <cell r="B14621">
            <v>0</v>
          </cell>
        </row>
        <row r="14622">
          <cell r="A14622">
            <v>51052</v>
          </cell>
          <cell r="B14622">
            <v>0</v>
          </cell>
        </row>
        <row r="14623">
          <cell r="A14623">
            <v>51053</v>
          </cell>
          <cell r="B14623">
            <v>0</v>
          </cell>
        </row>
        <row r="14624">
          <cell r="A14624">
            <v>51054</v>
          </cell>
          <cell r="B14624">
            <v>0</v>
          </cell>
        </row>
        <row r="14625">
          <cell r="A14625">
            <v>51055</v>
          </cell>
          <cell r="B14625">
            <v>0</v>
          </cell>
        </row>
        <row r="14626">
          <cell r="A14626">
            <v>51056</v>
          </cell>
          <cell r="B14626">
            <v>0</v>
          </cell>
        </row>
        <row r="14627">
          <cell r="A14627">
            <v>51057</v>
          </cell>
          <cell r="B14627">
            <v>0</v>
          </cell>
        </row>
        <row r="14628">
          <cell r="A14628">
            <v>51058</v>
          </cell>
          <cell r="B14628">
            <v>0</v>
          </cell>
        </row>
        <row r="14629">
          <cell r="A14629">
            <v>51059</v>
          </cell>
          <cell r="B14629">
            <v>0</v>
          </cell>
        </row>
        <row r="14630">
          <cell r="A14630">
            <v>51060</v>
          </cell>
          <cell r="B14630">
            <v>0</v>
          </cell>
        </row>
        <row r="14631">
          <cell r="A14631">
            <v>51061</v>
          </cell>
          <cell r="B14631">
            <v>0</v>
          </cell>
        </row>
        <row r="14632">
          <cell r="A14632">
            <v>51062</v>
          </cell>
          <cell r="B14632">
            <v>0</v>
          </cell>
        </row>
        <row r="14633">
          <cell r="A14633">
            <v>51063</v>
          </cell>
          <cell r="B14633">
            <v>0</v>
          </cell>
        </row>
        <row r="14634">
          <cell r="A14634">
            <v>51064</v>
          </cell>
          <cell r="B14634">
            <v>0</v>
          </cell>
        </row>
        <row r="14635">
          <cell r="A14635">
            <v>51065</v>
          </cell>
          <cell r="B14635">
            <v>0</v>
          </cell>
        </row>
        <row r="14636">
          <cell r="A14636">
            <v>51066</v>
          </cell>
          <cell r="B14636">
            <v>0</v>
          </cell>
        </row>
        <row r="14637">
          <cell r="A14637">
            <v>51067</v>
          </cell>
          <cell r="B14637">
            <v>0</v>
          </cell>
        </row>
        <row r="14638">
          <cell r="A14638">
            <v>51068</v>
          </cell>
          <cell r="B14638">
            <v>0</v>
          </cell>
        </row>
        <row r="14639">
          <cell r="A14639">
            <v>51069</v>
          </cell>
          <cell r="B14639">
            <v>0</v>
          </cell>
        </row>
        <row r="14640">
          <cell r="A14640">
            <v>51070</v>
          </cell>
          <cell r="B14640">
            <v>0</v>
          </cell>
        </row>
        <row r="14641">
          <cell r="A14641">
            <v>51071</v>
          </cell>
          <cell r="B14641">
            <v>0</v>
          </cell>
        </row>
        <row r="14642">
          <cell r="A14642">
            <v>51072</v>
          </cell>
          <cell r="B14642">
            <v>0</v>
          </cell>
        </row>
        <row r="14643">
          <cell r="A14643">
            <v>51073</v>
          </cell>
          <cell r="B14643">
            <v>0</v>
          </cell>
        </row>
        <row r="14644">
          <cell r="A14644">
            <v>51074</v>
          </cell>
          <cell r="B14644">
            <v>0</v>
          </cell>
        </row>
        <row r="14645">
          <cell r="A14645">
            <v>51075</v>
          </cell>
          <cell r="B14645">
            <v>0</v>
          </cell>
        </row>
        <row r="14646">
          <cell r="A14646">
            <v>51076</v>
          </cell>
          <cell r="B14646">
            <v>0</v>
          </cell>
        </row>
        <row r="14647">
          <cell r="A14647">
            <v>51077</v>
          </cell>
          <cell r="B14647">
            <v>0</v>
          </cell>
        </row>
        <row r="14648">
          <cell r="A14648">
            <v>51078</v>
          </cell>
          <cell r="B14648">
            <v>0</v>
          </cell>
        </row>
        <row r="14649">
          <cell r="A14649">
            <v>51079</v>
          </cell>
          <cell r="B14649">
            <v>0</v>
          </cell>
        </row>
        <row r="14650">
          <cell r="A14650">
            <v>51080</v>
          </cell>
          <cell r="B14650">
            <v>0</v>
          </cell>
        </row>
        <row r="14651">
          <cell r="A14651">
            <v>51081</v>
          </cell>
          <cell r="B14651">
            <v>0</v>
          </cell>
        </row>
        <row r="14652">
          <cell r="A14652">
            <v>51082</v>
          </cell>
          <cell r="B14652">
            <v>0</v>
          </cell>
        </row>
        <row r="14653">
          <cell r="A14653">
            <v>51083</v>
          </cell>
          <cell r="B14653">
            <v>0</v>
          </cell>
        </row>
        <row r="14654">
          <cell r="A14654">
            <v>51084</v>
          </cell>
          <cell r="B14654">
            <v>0</v>
          </cell>
        </row>
        <row r="14655">
          <cell r="A14655">
            <v>51085</v>
          </cell>
          <cell r="B14655">
            <v>0</v>
          </cell>
        </row>
        <row r="14656">
          <cell r="A14656">
            <v>51086</v>
          </cell>
          <cell r="B14656">
            <v>0</v>
          </cell>
        </row>
        <row r="14657">
          <cell r="A14657">
            <v>51087</v>
          </cell>
          <cell r="B14657">
            <v>0</v>
          </cell>
        </row>
        <row r="14658">
          <cell r="A14658">
            <v>51088</v>
          </cell>
          <cell r="B14658">
            <v>0</v>
          </cell>
        </row>
        <row r="14659">
          <cell r="A14659">
            <v>51089</v>
          </cell>
          <cell r="B14659">
            <v>0</v>
          </cell>
        </row>
        <row r="14660">
          <cell r="A14660">
            <v>51090</v>
          </cell>
          <cell r="B14660">
            <v>0</v>
          </cell>
        </row>
        <row r="14661">
          <cell r="A14661">
            <v>51091</v>
          </cell>
          <cell r="B14661">
            <v>0</v>
          </cell>
        </row>
        <row r="14662">
          <cell r="A14662">
            <v>51092</v>
          </cell>
          <cell r="B14662">
            <v>0</v>
          </cell>
        </row>
        <row r="14663">
          <cell r="A14663">
            <v>51093</v>
          </cell>
          <cell r="B14663">
            <v>0</v>
          </cell>
        </row>
        <row r="14664">
          <cell r="A14664">
            <v>51094</v>
          </cell>
          <cell r="B14664">
            <v>0</v>
          </cell>
        </row>
        <row r="14665">
          <cell r="A14665">
            <v>51095</v>
          </cell>
          <cell r="B14665">
            <v>0</v>
          </cell>
        </row>
        <row r="14666">
          <cell r="A14666">
            <v>51096</v>
          </cell>
          <cell r="B14666">
            <v>0</v>
          </cell>
        </row>
        <row r="14667">
          <cell r="A14667">
            <v>51097</v>
          </cell>
          <cell r="B14667">
            <v>0</v>
          </cell>
        </row>
        <row r="14668">
          <cell r="A14668">
            <v>51098</v>
          </cell>
          <cell r="B14668">
            <v>0</v>
          </cell>
        </row>
        <row r="14669">
          <cell r="A14669">
            <v>51099</v>
          </cell>
          <cell r="B14669">
            <v>0</v>
          </cell>
        </row>
        <row r="14670">
          <cell r="A14670">
            <v>51100</v>
          </cell>
          <cell r="B14670">
            <v>0</v>
          </cell>
        </row>
        <row r="14671">
          <cell r="A14671">
            <v>51101</v>
          </cell>
          <cell r="B14671">
            <v>0</v>
          </cell>
        </row>
        <row r="14672">
          <cell r="A14672">
            <v>51102</v>
          </cell>
          <cell r="B14672">
            <v>0</v>
          </cell>
        </row>
        <row r="14673">
          <cell r="A14673">
            <v>51103</v>
          </cell>
          <cell r="B14673">
            <v>0</v>
          </cell>
        </row>
        <row r="14674">
          <cell r="A14674">
            <v>51104</v>
          </cell>
          <cell r="B14674">
            <v>0</v>
          </cell>
        </row>
        <row r="14675">
          <cell r="A14675">
            <v>51105</v>
          </cell>
          <cell r="B14675">
            <v>0</v>
          </cell>
        </row>
        <row r="14676">
          <cell r="A14676">
            <v>51106</v>
          </cell>
          <cell r="B14676">
            <v>0</v>
          </cell>
        </row>
        <row r="14677">
          <cell r="A14677">
            <v>51107</v>
          </cell>
          <cell r="B14677">
            <v>0</v>
          </cell>
        </row>
        <row r="14678">
          <cell r="A14678">
            <v>51108</v>
          </cell>
          <cell r="B14678">
            <v>0</v>
          </cell>
        </row>
        <row r="14679">
          <cell r="A14679">
            <v>51109</v>
          </cell>
          <cell r="B14679">
            <v>0</v>
          </cell>
        </row>
        <row r="14680">
          <cell r="A14680">
            <v>51110</v>
          </cell>
          <cell r="B14680">
            <v>0</v>
          </cell>
        </row>
        <row r="14681">
          <cell r="A14681">
            <v>51111</v>
          </cell>
          <cell r="B14681">
            <v>0</v>
          </cell>
        </row>
        <row r="14682">
          <cell r="A14682">
            <v>51112</v>
          </cell>
          <cell r="B14682">
            <v>0</v>
          </cell>
        </row>
        <row r="14683">
          <cell r="A14683">
            <v>51113</v>
          </cell>
          <cell r="B14683">
            <v>0</v>
          </cell>
        </row>
        <row r="14684">
          <cell r="A14684">
            <v>51114</v>
          </cell>
          <cell r="B14684">
            <v>0</v>
          </cell>
        </row>
        <row r="14685">
          <cell r="A14685">
            <v>51115</v>
          </cell>
          <cell r="B14685">
            <v>0</v>
          </cell>
        </row>
        <row r="14686">
          <cell r="A14686">
            <v>51116</v>
          </cell>
          <cell r="B14686">
            <v>0</v>
          </cell>
        </row>
        <row r="14687">
          <cell r="A14687">
            <v>51117</v>
          </cell>
          <cell r="B14687">
            <v>0</v>
          </cell>
        </row>
        <row r="14688">
          <cell r="A14688">
            <v>51118</v>
          </cell>
          <cell r="B14688">
            <v>0</v>
          </cell>
        </row>
        <row r="14689">
          <cell r="A14689">
            <v>51119</v>
          </cell>
          <cell r="B14689">
            <v>0</v>
          </cell>
        </row>
        <row r="14690">
          <cell r="A14690">
            <v>51120</v>
          </cell>
          <cell r="B14690">
            <v>0</v>
          </cell>
        </row>
        <row r="14691">
          <cell r="A14691">
            <v>51121</v>
          </cell>
          <cell r="B14691">
            <v>0</v>
          </cell>
        </row>
        <row r="14692">
          <cell r="A14692">
            <v>51122</v>
          </cell>
          <cell r="B14692">
            <v>0</v>
          </cell>
        </row>
        <row r="14693">
          <cell r="A14693">
            <v>51123</v>
          </cell>
          <cell r="B14693">
            <v>0</v>
          </cell>
        </row>
        <row r="14694">
          <cell r="A14694">
            <v>51124</v>
          </cell>
          <cell r="B14694">
            <v>0</v>
          </cell>
        </row>
        <row r="14695">
          <cell r="A14695">
            <v>51125</v>
          </cell>
          <cell r="B14695">
            <v>0</v>
          </cell>
        </row>
        <row r="14696">
          <cell r="A14696">
            <v>51126</v>
          </cell>
          <cell r="B14696">
            <v>0</v>
          </cell>
        </row>
        <row r="14697">
          <cell r="A14697">
            <v>51127</v>
          </cell>
          <cell r="B14697">
            <v>0</v>
          </cell>
        </row>
        <row r="14698">
          <cell r="A14698">
            <v>51128</v>
          </cell>
          <cell r="B14698">
            <v>0</v>
          </cell>
        </row>
        <row r="14699">
          <cell r="A14699">
            <v>51129</v>
          </cell>
          <cell r="B14699">
            <v>0</v>
          </cell>
        </row>
        <row r="14700">
          <cell r="A14700">
            <v>51130</v>
          </cell>
          <cell r="B14700">
            <v>0</v>
          </cell>
        </row>
        <row r="14701">
          <cell r="A14701">
            <v>51131</v>
          </cell>
          <cell r="B14701">
            <v>0</v>
          </cell>
        </row>
        <row r="14702">
          <cell r="A14702">
            <v>51132</v>
          </cell>
          <cell r="B14702">
            <v>0</v>
          </cell>
        </row>
        <row r="14703">
          <cell r="A14703">
            <v>51133</v>
          </cell>
          <cell r="B14703">
            <v>0</v>
          </cell>
        </row>
        <row r="14704">
          <cell r="A14704">
            <v>51134</v>
          </cell>
          <cell r="B14704">
            <v>0</v>
          </cell>
        </row>
        <row r="14705">
          <cell r="A14705">
            <v>51135</v>
          </cell>
          <cell r="B14705">
            <v>0</v>
          </cell>
        </row>
        <row r="14706">
          <cell r="A14706">
            <v>51136</v>
          </cell>
          <cell r="B14706">
            <v>0</v>
          </cell>
        </row>
        <row r="14707">
          <cell r="A14707">
            <v>51137</v>
          </cell>
          <cell r="B14707">
            <v>0</v>
          </cell>
        </row>
        <row r="14708">
          <cell r="A14708">
            <v>51138</v>
          </cell>
          <cell r="B14708">
            <v>0</v>
          </cell>
        </row>
        <row r="14709">
          <cell r="A14709">
            <v>51139</v>
          </cell>
          <cell r="B14709">
            <v>0</v>
          </cell>
        </row>
        <row r="14710">
          <cell r="A14710">
            <v>51140</v>
          </cell>
          <cell r="B14710">
            <v>0</v>
          </cell>
        </row>
        <row r="14711">
          <cell r="A14711">
            <v>51141</v>
          </cell>
          <cell r="B14711">
            <v>0</v>
          </cell>
        </row>
        <row r="14712">
          <cell r="A14712">
            <v>51142</v>
          </cell>
          <cell r="B14712">
            <v>0</v>
          </cell>
        </row>
        <row r="14713">
          <cell r="A14713">
            <v>51143</v>
          </cell>
          <cell r="B14713">
            <v>0</v>
          </cell>
        </row>
        <row r="14714">
          <cell r="A14714">
            <v>51144</v>
          </cell>
          <cell r="B14714">
            <v>0</v>
          </cell>
        </row>
        <row r="14715">
          <cell r="A14715">
            <v>51145</v>
          </cell>
          <cell r="B14715">
            <v>0</v>
          </cell>
        </row>
        <row r="14716">
          <cell r="A14716">
            <v>51146</v>
          </cell>
          <cell r="B14716">
            <v>0</v>
          </cell>
        </row>
        <row r="14717">
          <cell r="A14717">
            <v>51147</v>
          </cell>
          <cell r="B14717">
            <v>0</v>
          </cell>
        </row>
        <row r="14718">
          <cell r="A14718">
            <v>51148</v>
          </cell>
          <cell r="B14718">
            <v>0</v>
          </cell>
        </row>
        <row r="14719">
          <cell r="A14719">
            <v>51149</v>
          </cell>
          <cell r="B14719">
            <v>0</v>
          </cell>
        </row>
        <row r="14720">
          <cell r="A14720">
            <v>51150</v>
          </cell>
          <cell r="B14720">
            <v>0</v>
          </cell>
        </row>
        <row r="14721">
          <cell r="A14721">
            <v>51151</v>
          </cell>
          <cell r="B14721">
            <v>0</v>
          </cell>
        </row>
        <row r="14722">
          <cell r="A14722">
            <v>51152</v>
          </cell>
          <cell r="B14722">
            <v>0</v>
          </cell>
        </row>
        <row r="14723">
          <cell r="A14723">
            <v>51153</v>
          </cell>
          <cell r="B14723">
            <v>0</v>
          </cell>
        </row>
        <row r="14724">
          <cell r="A14724">
            <v>51154</v>
          </cell>
          <cell r="B14724">
            <v>0</v>
          </cell>
        </row>
        <row r="14725">
          <cell r="A14725">
            <v>51155</v>
          </cell>
          <cell r="B14725">
            <v>0</v>
          </cell>
        </row>
        <row r="14726">
          <cell r="A14726">
            <v>51156</v>
          </cell>
          <cell r="B14726">
            <v>0</v>
          </cell>
        </row>
        <row r="14727">
          <cell r="A14727">
            <v>51157</v>
          </cell>
          <cell r="B14727">
            <v>0</v>
          </cell>
        </row>
        <row r="14728">
          <cell r="A14728">
            <v>51158</v>
          </cell>
          <cell r="B14728">
            <v>0</v>
          </cell>
        </row>
        <row r="14729">
          <cell r="A14729">
            <v>51159</v>
          </cell>
          <cell r="B14729">
            <v>0</v>
          </cell>
        </row>
        <row r="14730">
          <cell r="A14730">
            <v>51160</v>
          </cell>
          <cell r="B14730">
            <v>0</v>
          </cell>
        </row>
        <row r="14731">
          <cell r="A14731">
            <v>51161</v>
          </cell>
          <cell r="B14731">
            <v>0</v>
          </cell>
        </row>
        <row r="14732">
          <cell r="A14732">
            <v>51162</v>
          </cell>
          <cell r="B14732">
            <v>0</v>
          </cell>
        </row>
        <row r="14733">
          <cell r="A14733">
            <v>51163</v>
          </cell>
          <cell r="B14733">
            <v>0</v>
          </cell>
        </row>
        <row r="14734">
          <cell r="A14734">
            <v>51164</v>
          </cell>
          <cell r="B14734">
            <v>0</v>
          </cell>
        </row>
        <row r="14735">
          <cell r="A14735">
            <v>51165</v>
          </cell>
          <cell r="B14735">
            <v>0</v>
          </cell>
        </row>
        <row r="14736">
          <cell r="A14736">
            <v>51166</v>
          </cell>
          <cell r="B14736">
            <v>0</v>
          </cell>
        </row>
        <row r="14737">
          <cell r="A14737">
            <v>51167</v>
          </cell>
          <cell r="B14737">
            <v>0</v>
          </cell>
        </row>
        <row r="14738">
          <cell r="A14738">
            <v>51168</v>
          </cell>
          <cell r="B14738">
            <v>0</v>
          </cell>
        </row>
        <row r="14739">
          <cell r="A14739">
            <v>51169</v>
          </cell>
          <cell r="B14739">
            <v>0</v>
          </cell>
        </row>
        <row r="14740">
          <cell r="A14740">
            <v>51170</v>
          </cell>
          <cell r="B14740">
            <v>0</v>
          </cell>
        </row>
        <row r="14741">
          <cell r="A14741">
            <v>51171</v>
          </cell>
          <cell r="B14741">
            <v>0</v>
          </cell>
        </row>
        <row r="14742">
          <cell r="A14742">
            <v>51172</v>
          </cell>
          <cell r="B14742">
            <v>0</v>
          </cell>
        </row>
        <row r="14743">
          <cell r="A14743">
            <v>51173</v>
          </cell>
          <cell r="B14743">
            <v>0</v>
          </cell>
        </row>
        <row r="14744">
          <cell r="A14744">
            <v>51174</v>
          </cell>
          <cell r="B14744">
            <v>0</v>
          </cell>
        </row>
        <row r="14745">
          <cell r="A14745">
            <v>51175</v>
          </cell>
          <cell r="B14745">
            <v>0</v>
          </cell>
        </row>
        <row r="14746">
          <cell r="A14746">
            <v>51176</v>
          </cell>
          <cell r="B14746">
            <v>0</v>
          </cell>
        </row>
        <row r="14747">
          <cell r="A14747">
            <v>51177</v>
          </cell>
          <cell r="B14747">
            <v>0</v>
          </cell>
        </row>
        <row r="14748">
          <cell r="A14748">
            <v>51178</v>
          </cell>
          <cell r="B14748">
            <v>0</v>
          </cell>
        </row>
        <row r="14749">
          <cell r="A14749">
            <v>51179</v>
          </cell>
          <cell r="B14749">
            <v>0</v>
          </cell>
        </row>
        <row r="14750">
          <cell r="A14750">
            <v>51180</v>
          </cell>
          <cell r="B14750">
            <v>0</v>
          </cell>
        </row>
        <row r="14751">
          <cell r="A14751">
            <v>51181</v>
          </cell>
          <cell r="B14751">
            <v>0</v>
          </cell>
        </row>
        <row r="14752">
          <cell r="A14752">
            <v>51182</v>
          </cell>
          <cell r="B14752">
            <v>0</v>
          </cell>
        </row>
        <row r="14753">
          <cell r="A14753">
            <v>51183</v>
          </cell>
          <cell r="B14753">
            <v>0</v>
          </cell>
        </row>
        <row r="14754">
          <cell r="A14754">
            <v>51184</v>
          </cell>
          <cell r="B14754">
            <v>0</v>
          </cell>
        </row>
        <row r="14755">
          <cell r="A14755">
            <v>51185</v>
          </cell>
          <cell r="B14755">
            <v>0</v>
          </cell>
        </row>
        <row r="14756">
          <cell r="A14756">
            <v>51186</v>
          </cell>
          <cell r="B14756">
            <v>0</v>
          </cell>
        </row>
        <row r="14757">
          <cell r="A14757">
            <v>51187</v>
          </cell>
          <cell r="B14757">
            <v>0</v>
          </cell>
        </row>
        <row r="14758">
          <cell r="A14758">
            <v>51188</v>
          </cell>
          <cell r="B14758">
            <v>0</v>
          </cell>
        </row>
        <row r="14759">
          <cell r="A14759">
            <v>51189</v>
          </cell>
          <cell r="B14759">
            <v>0</v>
          </cell>
        </row>
        <row r="14760">
          <cell r="A14760">
            <v>51190</v>
          </cell>
          <cell r="B14760">
            <v>0</v>
          </cell>
        </row>
        <row r="14761">
          <cell r="A14761">
            <v>51191</v>
          </cell>
          <cell r="B14761">
            <v>0</v>
          </cell>
        </row>
        <row r="14762">
          <cell r="A14762">
            <v>51192</v>
          </cell>
          <cell r="B14762">
            <v>0</v>
          </cell>
        </row>
        <row r="14763">
          <cell r="A14763">
            <v>51193</v>
          </cell>
          <cell r="B14763">
            <v>0</v>
          </cell>
        </row>
        <row r="14764">
          <cell r="A14764">
            <v>51194</v>
          </cell>
          <cell r="B14764">
            <v>0</v>
          </cell>
        </row>
        <row r="14765">
          <cell r="A14765">
            <v>51195</v>
          </cell>
          <cell r="B14765">
            <v>0</v>
          </cell>
        </row>
        <row r="14766">
          <cell r="A14766">
            <v>51196</v>
          </cell>
          <cell r="B14766">
            <v>0</v>
          </cell>
        </row>
        <row r="14767">
          <cell r="A14767">
            <v>51197</v>
          </cell>
          <cell r="B14767">
            <v>0</v>
          </cell>
        </row>
        <row r="14768">
          <cell r="A14768">
            <v>51198</v>
          </cell>
          <cell r="B14768">
            <v>0</v>
          </cell>
        </row>
        <row r="14769">
          <cell r="A14769">
            <v>51199</v>
          </cell>
          <cell r="B14769">
            <v>0</v>
          </cell>
        </row>
        <row r="14770">
          <cell r="A14770">
            <v>51200</v>
          </cell>
          <cell r="B14770">
            <v>0</v>
          </cell>
        </row>
        <row r="14771">
          <cell r="A14771">
            <v>51201</v>
          </cell>
          <cell r="B14771">
            <v>0</v>
          </cell>
        </row>
        <row r="14772">
          <cell r="A14772">
            <v>51202</v>
          </cell>
          <cell r="B14772">
            <v>0</v>
          </cell>
        </row>
        <row r="14773">
          <cell r="A14773">
            <v>51203</v>
          </cell>
          <cell r="B14773">
            <v>0</v>
          </cell>
        </row>
        <row r="14774">
          <cell r="A14774">
            <v>51204</v>
          </cell>
          <cell r="B14774">
            <v>0</v>
          </cell>
        </row>
        <row r="14775">
          <cell r="A14775">
            <v>51205</v>
          </cell>
          <cell r="B14775">
            <v>0</v>
          </cell>
        </row>
        <row r="14776">
          <cell r="A14776">
            <v>51206</v>
          </cell>
          <cell r="B14776">
            <v>0</v>
          </cell>
        </row>
        <row r="14777">
          <cell r="A14777">
            <v>51207</v>
          </cell>
          <cell r="B14777">
            <v>0</v>
          </cell>
        </row>
        <row r="14778">
          <cell r="A14778">
            <v>51208</v>
          </cell>
          <cell r="B14778">
            <v>0</v>
          </cell>
        </row>
        <row r="14779">
          <cell r="A14779">
            <v>51209</v>
          </cell>
          <cell r="B14779">
            <v>0</v>
          </cell>
        </row>
        <row r="14780">
          <cell r="A14780">
            <v>51210</v>
          </cell>
          <cell r="B14780">
            <v>0</v>
          </cell>
        </row>
        <row r="14781">
          <cell r="A14781">
            <v>51211</v>
          </cell>
          <cell r="B14781">
            <v>0</v>
          </cell>
        </row>
        <row r="14782">
          <cell r="A14782">
            <v>51212</v>
          </cell>
          <cell r="B14782">
            <v>0</v>
          </cell>
        </row>
        <row r="14783">
          <cell r="A14783">
            <v>51213</v>
          </cell>
          <cell r="B14783">
            <v>0</v>
          </cell>
        </row>
        <row r="14784">
          <cell r="A14784">
            <v>51214</v>
          </cell>
          <cell r="B14784">
            <v>0</v>
          </cell>
        </row>
        <row r="14785">
          <cell r="A14785">
            <v>51215</v>
          </cell>
          <cell r="B14785">
            <v>0</v>
          </cell>
        </row>
        <row r="14786">
          <cell r="A14786">
            <v>51216</v>
          </cell>
          <cell r="B14786">
            <v>0</v>
          </cell>
        </row>
        <row r="14787">
          <cell r="A14787">
            <v>51217</v>
          </cell>
          <cell r="B14787">
            <v>0</v>
          </cell>
        </row>
        <row r="14788">
          <cell r="A14788">
            <v>51218</v>
          </cell>
          <cell r="B14788">
            <v>0</v>
          </cell>
        </row>
        <row r="14789">
          <cell r="A14789">
            <v>51219</v>
          </cell>
          <cell r="B14789">
            <v>0</v>
          </cell>
        </row>
        <row r="14790">
          <cell r="A14790">
            <v>51220</v>
          </cell>
          <cell r="B14790">
            <v>0</v>
          </cell>
        </row>
        <row r="14791">
          <cell r="A14791">
            <v>51221</v>
          </cell>
          <cell r="B14791">
            <v>0</v>
          </cell>
        </row>
        <row r="14792">
          <cell r="A14792">
            <v>51222</v>
          </cell>
          <cell r="B14792">
            <v>0</v>
          </cell>
        </row>
        <row r="14793">
          <cell r="A14793">
            <v>51223</v>
          </cell>
          <cell r="B14793">
            <v>0</v>
          </cell>
        </row>
        <row r="14794">
          <cell r="A14794">
            <v>51224</v>
          </cell>
          <cell r="B14794">
            <v>0</v>
          </cell>
        </row>
        <row r="14795">
          <cell r="A14795">
            <v>51225</v>
          </cell>
          <cell r="B14795">
            <v>0</v>
          </cell>
        </row>
        <row r="14796">
          <cell r="A14796">
            <v>51226</v>
          </cell>
          <cell r="B14796">
            <v>0</v>
          </cell>
        </row>
        <row r="14797">
          <cell r="A14797">
            <v>51227</v>
          </cell>
          <cell r="B14797">
            <v>0</v>
          </cell>
        </row>
        <row r="14798">
          <cell r="A14798">
            <v>51228</v>
          </cell>
          <cell r="B14798">
            <v>0</v>
          </cell>
        </row>
        <row r="14799">
          <cell r="A14799">
            <v>51229</v>
          </cell>
          <cell r="B14799">
            <v>0</v>
          </cell>
        </row>
        <row r="14800">
          <cell r="A14800">
            <v>51230</v>
          </cell>
          <cell r="B14800">
            <v>0</v>
          </cell>
        </row>
        <row r="14801">
          <cell r="A14801">
            <v>51231</v>
          </cell>
          <cell r="B14801">
            <v>0</v>
          </cell>
        </row>
        <row r="14802">
          <cell r="A14802">
            <v>51232</v>
          </cell>
          <cell r="B14802">
            <v>0</v>
          </cell>
        </row>
        <row r="14803">
          <cell r="A14803">
            <v>51233</v>
          </cell>
          <cell r="B14803">
            <v>0</v>
          </cell>
        </row>
        <row r="14804">
          <cell r="A14804">
            <v>51234</v>
          </cell>
          <cell r="B14804">
            <v>0</v>
          </cell>
        </row>
        <row r="14805">
          <cell r="A14805">
            <v>51235</v>
          </cell>
          <cell r="B14805">
            <v>0</v>
          </cell>
        </row>
        <row r="14806">
          <cell r="A14806">
            <v>51236</v>
          </cell>
          <cell r="B14806">
            <v>0</v>
          </cell>
        </row>
        <row r="14807">
          <cell r="A14807">
            <v>51237</v>
          </cell>
          <cell r="B14807">
            <v>0</v>
          </cell>
        </row>
        <row r="14808">
          <cell r="A14808">
            <v>51238</v>
          </cell>
          <cell r="B14808">
            <v>0</v>
          </cell>
        </row>
        <row r="14809">
          <cell r="A14809">
            <v>51239</v>
          </cell>
          <cell r="B14809">
            <v>0</v>
          </cell>
        </row>
        <row r="14810">
          <cell r="A14810">
            <v>51240</v>
          </cell>
          <cell r="B14810">
            <v>0</v>
          </cell>
        </row>
        <row r="14811">
          <cell r="A14811">
            <v>51241</v>
          </cell>
          <cell r="B14811">
            <v>0</v>
          </cell>
        </row>
        <row r="14812">
          <cell r="A14812">
            <v>51242</v>
          </cell>
          <cell r="B14812">
            <v>0</v>
          </cell>
        </row>
        <row r="14813">
          <cell r="A14813">
            <v>51243</v>
          </cell>
          <cell r="B14813">
            <v>0</v>
          </cell>
        </row>
        <row r="14814">
          <cell r="A14814">
            <v>51244</v>
          </cell>
          <cell r="B14814">
            <v>0</v>
          </cell>
        </row>
        <row r="14815">
          <cell r="A14815">
            <v>51245</v>
          </cell>
          <cell r="B14815">
            <v>0</v>
          </cell>
        </row>
        <row r="14816">
          <cell r="A14816">
            <v>51246</v>
          </cell>
          <cell r="B14816">
            <v>0</v>
          </cell>
        </row>
        <row r="14817">
          <cell r="A14817">
            <v>51247</v>
          </cell>
          <cell r="B14817">
            <v>0</v>
          </cell>
        </row>
        <row r="14818">
          <cell r="A14818">
            <v>51248</v>
          </cell>
          <cell r="B14818">
            <v>0</v>
          </cell>
        </row>
        <row r="14819">
          <cell r="A14819">
            <v>51249</v>
          </cell>
          <cell r="B14819">
            <v>0</v>
          </cell>
        </row>
        <row r="14820">
          <cell r="A14820">
            <v>51250</v>
          </cell>
          <cell r="B14820">
            <v>0</v>
          </cell>
        </row>
        <row r="14821">
          <cell r="A14821">
            <v>51251</v>
          </cell>
          <cell r="B14821">
            <v>0</v>
          </cell>
        </row>
        <row r="14822">
          <cell r="A14822">
            <v>51252</v>
          </cell>
          <cell r="B14822">
            <v>0</v>
          </cell>
        </row>
        <row r="14823">
          <cell r="A14823">
            <v>51253</v>
          </cell>
          <cell r="B14823">
            <v>0</v>
          </cell>
        </row>
        <row r="14824">
          <cell r="A14824">
            <v>51254</v>
          </cell>
          <cell r="B14824">
            <v>0</v>
          </cell>
        </row>
        <row r="14825">
          <cell r="A14825">
            <v>51255</v>
          </cell>
          <cell r="B14825">
            <v>0</v>
          </cell>
        </row>
        <row r="14826">
          <cell r="A14826">
            <v>51256</v>
          </cell>
          <cell r="B14826">
            <v>0</v>
          </cell>
        </row>
        <row r="14827">
          <cell r="A14827">
            <v>51257</v>
          </cell>
          <cell r="B14827">
            <v>0</v>
          </cell>
        </row>
        <row r="14828">
          <cell r="A14828">
            <v>51258</v>
          </cell>
          <cell r="B14828">
            <v>0</v>
          </cell>
        </row>
        <row r="14829">
          <cell r="A14829">
            <v>51259</v>
          </cell>
          <cell r="B14829">
            <v>0</v>
          </cell>
        </row>
        <row r="14830">
          <cell r="A14830">
            <v>51260</v>
          </cell>
          <cell r="B14830">
            <v>0</v>
          </cell>
        </row>
        <row r="14831">
          <cell r="A14831">
            <v>51261</v>
          </cell>
          <cell r="B14831">
            <v>0</v>
          </cell>
        </row>
        <row r="14832">
          <cell r="A14832">
            <v>51262</v>
          </cell>
          <cell r="B14832">
            <v>0</v>
          </cell>
        </row>
        <row r="14833">
          <cell r="A14833">
            <v>51263</v>
          </cell>
          <cell r="B14833">
            <v>0</v>
          </cell>
        </row>
        <row r="14834">
          <cell r="A14834">
            <v>51264</v>
          </cell>
          <cell r="B14834">
            <v>0</v>
          </cell>
        </row>
        <row r="14835">
          <cell r="A14835">
            <v>51265</v>
          </cell>
          <cell r="B14835">
            <v>0</v>
          </cell>
        </row>
        <row r="14836">
          <cell r="A14836">
            <v>51266</v>
          </cell>
          <cell r="B14836">
            <v>0</v>
          </cell>
        </row>
        <row r="14837">
          <cell r="A14837">
            <v>51267</v>
          </cell>
          <cell r="B14837">
            <v>0</v>
          </cell>
        </row>
        <row r="14838">
          <cell r="A14838">
            <v>51268</v>
          </cell>
          <cell r="B14838">
            <v>0</v>
          </cell>
        </row>
        <row r="14839">
          <cell r="A14839">
            <v>51269</v>
          </cell>
          <cell r="B14839">
            <v>0</v>
          </cell>
        </row>
        <row r="14840">
          <cell r="A14840">
            <v>51270</v>
          </cell>
          <cell r="B14840">
            <v>0</v>
          </cell>
        </row>
        <row r="14841">
          <cell r="A14841">
            <v>51271</v>
          </cell>
          <cell r="B14841">
            <v>0</v>
          </cell>
        </row>
        <row r="14842">
          <cell r="A14842">
            <v>51272</v>
          </cell>
          <cell r="B14842">
            <v>0</v>
          </cell>
        </row>
        <row r="14843">
          <cell r="A14843">
            <v>51273</v>
          </cell>
          <cell r="B14843">
            <v>0</v>
          </cell>
        </row>
        <row r="14844">
          <cell r="A14844">
            <v>51274</v>
          </cell>
          <cell r="B14844">
            <v>0</v>
          </cell>
        </row>
        <row r="14845">
          <cell r="A14845">
            <v>51275</v>
          </cell>
          <cell r="B14845">
            <v>0</v>
          </cell>
        </row>
        <row r="14846">
          <cell r="A14846">
            <v>51276</v>
          </cell>
          <cell r="B14846">
            <v>0</v>
          </cell>
        </row>
        <row r="14847">
          <cell r="A14847">
            <v>51277</v>
          </cell>
          <cell r="B14847">
            <v>0</v>
          </cell>
        </row>
        <row r="14848">
          <cell r="A14848">
            <v>51278</v>
          </cell>
          <cell r="B14848">
            <v>0</v>
          </cell>
        </row>
        <row r="14849">
          <cell r="A14849">
            <v>51279</v>
          </cell>
          <cell r="B14849">
            <v>0</v>
          </cell>
        </row>
        <row r="14850">
          <cell r="A14850">
            <v>51280</v>
          </cell>
          <cell r="B14850">
            <v>0</v>
          </cell>
        </row>
        <row r="14851">
          <cell r="A14851">
            <v>51281</v>
          </cell>
          <cell r="B14851">
            <v>0</v>
          </cell>
        </row>
        <row r="14852">
          <cell r="A14852">
            <v>51282</v>
          </cell>
          <cell r="B14852">
            <v>0</v>
          </cell>
        </row>
        <row r="14853">
          <cell r="A14853">
            <v>51283</v>
          </cell>
          <cell r="B14853">
            <v>0</v>
          </cell>
        </row>
        <row r="14854">
          <cell r="A14854">
            <v>51284</v>
          </cell>
          <cell r="B14854">
            <v>0</v>
          </cell>
        </row>
        <row r="14855">
          <cell r="A14855">
            <v>51285</v>
          </cell>
          <cell r="B14855">
            <v>0</v>
          </cell>
        </row>
        <row r="14856">
          <cell r="A14856">
            <v>51286</v>
          </cell>
          <cell r="B14856">
            <v>0</v>
          </cell>
        </row>
        <row r="14857">
          <cell r="A14857">
            <v>51287</v>
          </cell>
          <cell r="B14857">
            <v>0</v>
          </cell>
        </row>
        <row r="14858">
          <cell r="A14858">
            <v>51288</v>
          </cell>
          <cell r="B14858">
            <v>0</v>
          </cell>
        </row>
        <row r="14859">
          <cell r="A14859">
            <v>51289</v>
          </cell>
          <cell r="B14859">
            <v>0</v>
          </cell>
        </row>
        <row r="14860">
          <cell r="A14860">
            <v>51290</v>
          </cell>
          <cell r="B14860">
            <v>0</v>
          </cell>
        </row>
        <row r="14861">
          <cell r="A14861">
            <v>51291</v>
          </cell>
          <cell r="B14861">
            <v>0</v>
          </cell>
        </row>
        <row r="14862">
          <cell r="A14862">
            <v>51292</v>
          </cell>
          <cell r="B14862">
            <v>0</v>
          </cell>
        </row>
        <row r="14863">
          <cell r="A14863">
            <v>51293</v>
          </cell>
          <cell r="B14863">
            <v>0</v>
          </cell>
        </row>
        <row r="14864">
          <cell r="A14864">
            <v>51294</v>
          </cell>
          <cell r="B14864">
            <v>0</v>
          </cell>
        </row>
        <row r="14865">
          <cell r="A14865">
            <v>51295</v>
          </cell>
          <cell r="B14865">
            <v>0</v>
          </cell>
        </row>
        <row r="14866">
          <cell r="A14866">
            <v>51296</v>
          </cell>
          <cell r="B14866">
            <v>0</v>
          </cell>
        </row>
        <row r="14867">
          <cell r="A14867">
            <v>51297</v>
          </cell>
          <cell r="B14867">
            <v>0</v>
          </cell>
        </row>
        <row r="14868">
          <cell r="A14868">
            <v>51298</v>
          </cell>
          <cell r="B14868">
            <v>0</v>
          </cell>
        </row>
        <row r="14869">
          <cell r="A14869">
            <v>51299</v>
          </cell>
          <cell r="B14869">
            <v>0</v>
          </cell>
        </row>
        <row r="14870">
          <cell r="A14870">
            <v>51300</v>
          </cell>
          <cell r="B14870">
            <v>0</v>
          </cell>
        </row>
        <row r="14871">
          <cell r="A14871">
            <v>51301</v>
          </cell>
          <cell r="B14871">
            <v>0</v>
          </cell>
        </row>
        <row r="14872">
          <cell r="A14872">
            <v>51302</v>
          </cell>
          <cell r="B14872">
            <v>0</v>
          </cell>
        </row>
        <row r="14873">
          <cell r="A14873">
            <v>51303</v>
          </cell>
          <cell r="B14873">
            <v>0</v>
          </cell>
        </row>
        <row r="14874">
          <cell r="A14874">
            <v>51304</v>
          </cell>
          <cell r="B14874">
            <v>0</v>
          </cell>
        </row>
        <row r="14875">
          <cell r="A14875">
            <v>51305</v>
          </cell>
          <cell r="B14875">
            <v>0</v>
          </cell>
        </row>
        <row r="14876">
          <cell r="A14876">
            <v>51306</v>
          </cell>
          <cell r="B14876">
            <v>0</v>
          </cell>
        </row>
        <row r="14877">
          <cell r="A14877">
            <v>51307</v>
          </cell>
          <cell r="B14877">
            <v>0</v>
          </cell>
        </row>
        <row r="14878">
          <cell r="A14878">
            <v>51308</v>
          </cell>
          <cell r="B14878">
            <v>0</v>
          </cell>
        </row>
        <row r="14879">
          <cell r="A14879">
            <v>51309</v>
          </cell>
          <cell r="B14879">
            <v>0</v>
          </cell>
        </row>
        <row r="14880">
          <cell r="A14880">
            <v>51310</v>
          </cell>
          <cell r="B14880">
            <v>0</v>
          </cell>
        </row>
        <row r="14881">
          <cell r="A14881">
            <v>51311</v>
          </cell>
          <cell r="B14881">
            <v>0</v>
          </cell>
        </row>
        <row r="14882">
          <cell r="A14882">
            <v>51312</v>
          </cell>
          <cell r="B14882">
            <v>0</v>
          </cell>
        </row>
        <row r="14883">
          <cell r="A14883">
            <v>51313</v>
          </cell>
          <cell r="B14883">
            <v>0</v>
          </cell>
        </row>
        <row r="14884">
          <cell r="A14884">
            <v>51314</v>
          </cell>
          <cell r="B14884">
            <v>0</v>
          </cell>
        </row>
        <row r="14885">
          <cell r="A14885">
            <v>51315</v>
          </cell>
          <cell r="B14885">
            <v>0</v>
          </cell>
        </row>
        <row r="14886">
          <cell r="A14886">
            <v>51316</v>
          </cell>
          <cell r="B14886">
            <v>0</v>
          </cell>
        </row>
        <row r="14887">
          <cell r="A14887">
            <v>51317</v>
          </cell>
          <cell r="B14887">
            <v>0</v>
          </cell>
        </row>
        <row r="14888">
          <cell r="A14888">
            <v>51318</v>
          </cell>
          <cell r="B14888">
            <v>0</v>
          </cell>
        </row>
        <row r="14889">
          <cell r="A14889">
            <v>51319</v>
          </cell>
          <cell r="B14889">
            <v>0</v>
          </cell>
        </row>
        <row r="14890">
          <cell r="A14890">
            <v>51320</v>
          </cell>
          <cell r="B14890">
            <v>0</v>
          </cell>
        </row>
        <row r="14891">
          <cell r="A14891">
            <v>51321</v>
          </cell>
          <cell r="B14891">
            <v>0</v>
          </cell>
        </row>
        <row r="14892">
          <cell r="A14892">
            <v>51322</v>
          </cell>
          <cell r="B14892">
            <v>0</v>
          </cell>
        </row>
        <row r="14893">
          <cell r="A14893">
            <v>51323</v>
          </cell>
          <cell r="B14893">
            <v>0</v>
          </cell>
        </row>
        <row r="14894">
          <cell r="A14894">
            <v>51324</v>
          </cell>
          <cell r="B14894">
            <v>0</v>
          </cell>
        </row>
        <row r="14895">
          <cell r="A14895">
            <v>51325</v>
          </cell>
          <cell r="B14895">
            <v>0</v>
          </cell>
        </row>
        <row r="14896">
          <cell r="A14896">
            <v>51326</v>
          </cell>
          <cell r="B14896">
            <v>0</v>
          </cell>
        </row>
        <row r="14897">
          <cell r="A14897">
            <v>51327</v>
          </cell>
          <cell r="B14897">
            <v>0</v>
          </cell>
        </row>
        <row r="14898">
          <cell r="A14898">
            <v>51328</v>
          </cell>
          <cell r="B14898">
            <v>0</v>
          </cell>
        </row>
        <row r="14899">
          <cell r="A14899">
            <v>51329</v>
          </cell>
          <cell r="B14899">
            <v>0</v>
          </cell>
        </row>
        <row r="14900">
          <cell r="A14900">
            <v>51330</v>
          </cell>
          <cell r="B14900">
            <v>0</v>
          </cell>
        </row>
        <row r="14901">
          <cell r="A14901">
            <v>51331</v>
          </cell>
          <cell r="B14901">
            <v>0</v>
          </cell>
        </row>
        <row r="14902">
          <cell r="A14902">
            <v>51332</v>
          </cell>
          <cell r="B14902">
            <v>0</v>
          </cell>
        </row>
        <row r="14903">
          <cell r="A14903">
            <v>51333</v>
          </cell>
          <cell r="B14903">
            <v>0</v>
          </cell>
        </row>
        <row r="14904">
          <cell r="A14904">
            <v>51334</v>
          </cell>
          <cell r="B14904">
            <v>0</v>
          </cell>
        </row>
        <row r="14905">
          <cell r="A14905">
            <v>51335</v>
          </cell>
          <cell r="B14905">
            <v>0</v>
          </cell>
        </row>
        <row r="14906">
          <cell r="A14906">
            <v>51336</v>
          </cell>
          <cell r="B14906">
            <v>0</v>
          </cell>
        </row>
        <row r="14907">
          <cell r="A14907">
            <v>51337</v>
          </cell>
          <cell r="B14907">
            <v>0</v>
          </cell>
        </row>
        <row r="14908">
          <cell r="A14908">
            <v>51338</v>
          </cell>
          <cell r="B14908">
            <v>0</v>
          </cell>
        </row>
        <row r="14909">
          <cell r="A14909">
            <v>51339</v>
          </cell>
          <cell r="B14909">
            <v>0</v>
          </cell>
        </row>
        <row r="14910">
          <cell r="A14910">
            <v>51340</v>
          </cell>
          <cell r="B14910">
            <v>0</v>
          </cell>
        </row>
        <row r="14911">
          <cell r="A14911">
            <v>51341</v>
          </cell>
          <cell r="B14911">
            <v>0</v>
          </cell>
        </row>
        <row r="14912">
          <cell r="A14912">
            <v>51342</v>
          </cell>
          <cell r="B14912">
            <v>0</v>
          </cell>
        </row>
        <row r="14913">
          <cell r="A14913">
            <v>51343</v>
          </cell>
          <cell r="B14913">
            <v>0</v>
          </cell>
        </row>
        <row r="14914">
          <cell r="A14914">
            <v>51344</v>
          </cell>
          <cell r="B14914">
            <v>0</v>
          </cell>
        </row>
        <row r="14915">
          <cell r="A14915">
            <v>51345</v>
          </cell>
          <cell r="B14915">
            <v>0</v>
          </cell>
        </row>
        <row r="14916">
          <cell r="A14916">
            <v>51346</v>
          </cell>
          <cell r="B14916">
            <v>0</v>
          </cell>
        </row>
        <row r="14917">
          <cell r="A14917">
            <v>51347</v>
          </cell>
          <cell r="B14917">
            <v>0</v>
          </cell>
        </row>
        <row r="14918">
          <cell r="A14918">
            <v>51348</v>
          </cell>
          <cell r="B14918">
            <v>0</v>
          </cell>
        </row>
        <row r="14919">
          <cell r="A14919">
            <v>51349</v>
          </cell>
          <cell r="B14919">
            <v>0</v>
          </cell>
        </row>
        <row r="14920">
          <cell r="A14920">
            <v>51350</v>
          </cell>
          <cell r="B14920">
            <v>0</v>
          </cell>
        </row>
        <row r="14921">
          <cell r="A14921">
            <v>51351</v>
          </cell>
          <cell r="B14921">
            <v>0</v>
          </cell>
        </row>
        <row r="14922">
          <cell r="A14922">
            <v>51352</v>
          </cell>
          <cell r="B14922">
            <v>0</v>
          </cell>
        </row>
        <row r="14923">
          <cell r="A14923">
            <v>51353</v>
          </cell>
          <cell r="B14923">
            <v>0</v>
          </cell>
        </row>
        <row r="14924">
          <cell r="A14924">
            <v>51354</v>
          </cell>
          <cell r="B14924">
            <v>0</v>
          </cell>
        </row>
        <row r="14925">
          <cell r="A14925">
            <v>51355</v>
          </cell>
          <cell r="B14925">
            <v>0</v>
          </cell>
        </row>
        <row r="14926">
          <cell r="A14926">
            <v>51356</v>
          </cell>
          <cell r="B14926">
            <v>0</v>
          </cell>
        </row>
        <row r="14927">
          <cell r="A14927">
            <v>51357</v>
          </cell>
          <cell r="B14927">
            <v>0</v>
          </cell>
        </row>
        <row r="14928">
          <cell r="A14928">
            <v>51358</v>
          </cell>
          <cell r="B14928">
            <v>0</v>
          </cell>
        </row>
        <row r="14929">
          <cell r="A14929">
            <v>51359</v>
          </cell>
          <cell r="B14929">
            <v>0</v>
          </cell>
        </row>
        <row r="14930">
          <cell r="A14930">
            <v>51360</v>
          </cell>
          <cell r="B14930">
            <v>0</v>
          </cell>
        </row>
        <row r="14931">
          <cell r="A14931">
            <v>51361</v>
          </cell>
          <cell r="B14931">
            <v>0</v>
          </cell>
        </row>
        <row r="14932">
          <cell r="A14932">
            <v>51362</v>
          </cell>
          <cell r="B14932">
            <v>0</v>
          </cell>
        </row>
        <row r="14933">
          <cell r="A14933">
            <v>51363</v>
          </cell>
          <cell r="B14933">
            <v>0</v>
          </cell>
        </row>
        <row r="14934">
          <cell r="A14934">
            <v>51364</v>
          </cell>
          <cell r="B14934">
            <v>0</v>
          </cell>
        </row>
        <row r="14935">
          <cell r="A14935">
            <v>51365</v>
          </cell>
          <cell r="B14935">
            <v>0</v>
          </cell>
        </row>
        <row r="14936">
          <cell r="A14936">
            <v>51366</v>
          </cell>
          <cell r="B14936">
            <v>0</v>
          </cell>
        </row>
        <row r="14937">
          <cell r="A14937">
            <v>51367</v>
          </cell>
          <cell r="B14937">
            <v>0</v>
          </cell>
        </row>
        <row r="14938">
          <cell r="A14938">
            <v>51368</v>
          </cell>
          <cell r="B14938">
            <v>0</v>
          </cell>
        </row>
        <row r="14939">
          <cell r="A14939">
            <v>51369</v>
          </cell>
          <cell r="B14939">
            <v>0</v>
          </cell>
        </row>
        <row r="14940">
          <cell r="A14940">
            <v>51370</v>
          </cell>
          <cell r="B14940">
            <v>0</v>
          </cell>
        </row>
        <row r="14941">
          <cell r="A14941">
            <v>51371</v>
          </cell>
          <cell r="B14941">
            <v>0</v>
          </cell>
        </row>
        <row r="14942">
          <cell r="A14942">
            <v>51372</v>
          </cell>
          <cell r="B14942">
            <v>0</v>
          </cell>
        </row>
        <row r="14943">
          <cell r="A14943">
            <v>51373</v>
          </cell>
          <cell r="B14943">
            <v>0</v>
          </cell>
        </row>
        <row r="14944">
          <cell r="A14944">
            <v>51374</v>
          </cell>
          <cell r="B14944">
            <v>0</v>
          </cell>
        </row>
        <row r="14945">
          <cell r="A14945">
            <v>51375</v>
          </cell>
          <cell r="B14945">
            <v>0</v>
          </cell>
        </row>
        <row r="14946">
          <cell r="A14946">
            <v>51376</v>
          </cell>
          <cell r="B14946">
            <v>0</v>
          </cell>
        </row>
        <row r="14947">
          <cell r="A14947">
            <v>51377</v>
          </cell>
          <cell r="B14947">
            <v>0</v>
          </cell>
        </row>
        <row r="14948">
          <cell r="A14948">
            <v>51378</v>
          </cell>
          <cell r="B14948">
            <v>0</v>
          </cell>
        </row>
        <row r="14949">
          <cell r="A14949">
            <v>51379</v>
          </cell>
          <cell r="B14949">
            <v>0</v>
          </cell>
        </row>
        <row r="14950">
          <cell r="A14950">
            <v>51380</v>
          </cell>
          <cell r="B14950">
            <v>0</v>
          </cell>
        </row>
        <row r="14951">
          <cell r="A14951">
            <v>51381</v>
          </cell>
          <cell r="B14951">
            <v>0</v>
          </cell>
        </row>
        <row r="14952">
          <cell r="A14952">
            <v>51382</v>
          </cell>
          <cell r="B14952">
            <v>0</v>
          </cell>
        </row>
        <row r="14953">
          <cell r="A14953">
            <v>51383</v>
          </cell>
          <cell r="B14953">
            <v>0</v>
          </cell>
        </row>
        <row r="14954">
          <cell r="A14954">
            <v>51384</v>
          </cell>
          <cell r="B14954">
            <v>0</v>
          </cell>
        </row>
        <row r="14955">
          <cell r="A14955">
            <v>51385</v>
          </cell>
          <cell r="B14955">
            <v>0</v>
          </cell>
        </row>
        <row r="14956">
          <cell r="A14956">
            <v>51386</v>
          </cell>
          <cell r="B14956">
            <v>0</v>
          </cell>
        </row>
        <row r="14957">
          <cell r="A14957">
            <v>51387</v>
          </cell>
          <cell r="B14957">
            <v>0</v>
          </cell>
        </row>
        <row r="14958">
          <cell r="A14958">
            <v>51388</v>
          </cell>
          <cell r="B14958">
            <v>0</v>
          </cell>
        </row>
        <row r="14959">
          <cell r="A14959">
            <v>51389</v>
          </cell>
          <cell r="B14959">
            <v>0</v>
          </cell>
        </row>
        <row r="14960">
          <cell r="A14960">
            <v>51390</v>
          </cell>
          <cell r="B14960">
            <v>0</v>
          </cell>
        </row>
        <row r="14961">
          <cell r="A14961">
            <v>51391</v>
          </cell>
          <cell r="B14961">
            <v>0</v>
          </cell>
        </row>
        <row r="14962">
          <cell r="A14962">
            <v>51392</v>
          </cell>
          <cell r="B14962">
            <v>0</v>
          </cell>
        </row>
        <row r="14963">
          <cell r="A14963">
            <v>51393</v>
          </cell>
          <cell r="B14963">
            <v>0</v>
          </cell>
        </row>
        <row r="14964">
          <cell r="A14964">
            <v>51394</v>
          </cell>
          <cell r="B14964">
            <v>0</v>
          </cell>
        </row>
        <row r="14965">
          <cell r="A14965">
            <v>51395</v>
          </cell>
          <cell r="B14965">
            <v>0</v>
          </cell>
        </row>
        <row r="14966">
          <cell r="A14966">
            <v>51396</v>
          </cell>
          <cell r="B14966">
            <v>0</v>
          </cell>
        </row>
        <row r="14967">
          <cell r="A14967">
            <v>51397</v>
          </cell>
          <cell r="B14967">
            <v>0</v>
          </cell>
        </row>
        <row r="14968">
          <cell r="A14968">
            <v>51398</v>
          </cell>
          <cell r="B14968">
            <v>0</v>
          </cell>
        </row>
        <row r="14969">
          <cell r="A14969">
            <v>51399</v>
          </cell>
          <cell r="B14969">
            <v>0</v>
          </cell>
        </row>
        <row r="14970">
          <cell r="A14970">
            <v>51400</v>
          </cell>
          <cell r="B14970">
            <v>0</v>
          </cell>
        </row>
        <row r="14971">
          <cell r="A14971">
            <v>51401</v>
          </cell>
          <cell r="B14971">
            <v>0</v>
          </cell>
        </row>
        <row r="14972">
          <cell r="A14972">
            <v>51402</v>
          </cell>
          <cell r="B14972">
            <v>0</v>
          </cell>
        </row>
        <row r="14973">
          <cell r="A14973">
            <v>51403</v>
          </cell>
          <cell r="B14973">
            <v>0</v>
          </cell>
        </row>
        <row r="14974">
          <cell r="A14974">
            <v>51404</v>
          </cell>
          <cell r="B14974">
            <v>0</v>
          </cell>
        </row>
        <row r="14975">
          <cell r="A14975">
            <v>51405</v>
          </cell>
          <cell r="B14975">
            <v>0</v>
          </cell>
        </row>
        <row r="14976">
          <cell r="A14976">
            <v>51406</v>
          </cell>
          <cell r="B14976">
            <v>0</v>
          </cell>
        </row>
        <row r="14977">
          <cell r="A14977">
            <v>51407</v>
          </cell>
          <cell r="B14977">
            <v>0</v>
          </cell>
        </row>
        <row r="14978">
          <cell r="A14978">
            <v>51408</v>
          </cell>
          <cell r="B14978">
            <v>0</v>
          </cell>
        </row>
        <row r="14979">
          <cell r="A14979">
            <v>51409</v>
          </cell>
          <cell r="B14979">
            <v>0</v>
          </cell>
        </row>
        <row r="14980">
          <cell r="A14980">
            <v>51410</v>
          </cell>
          <cell r="B14980">
            <v>0</v>
          </cell>
        </row>
        <row r="14981">
          <cell r="A14981">
            <v>51411</v>
          </cell>
          <cell r="B14981">
            <v>0</v>
          </cell>
        </row>
        <row r="14982">
          <cell r="A14982">
            <v>51412</v>
          </cell>
          <cell r="B14982">
            <v>0</v>
          </cell>
        </row>
        <row r="14983">
          <cell r="A14983">
            <v>51413</v>
          </cell>
          <cell r="B14983">
            <v>0</v>
          </cell>
        </row>
        <row r="14984">
          <cell r="A14984">
            <v>51414</v>
          </cell>
          <cell r="B14984">
            <v>0</v>
          </cell>
        </row>
        <row r="14985">
          <cell r="A14985">
            <v>51415</v>
          </cell>
          <cell r="B14985">
            <v>0</v>
          </cell>
        </row>
        <row r="14986">
          <cell r="A14986">
            <v>51416</v>
          </cell>
          <cell r="B14986">
            <v>0</v>
          </cell>
        </row>
        <row r="14987">
          <cell r="A14987">
            <v>51417</v>
          </cell>
          <cell r="B14987">
            <v>0</v>
          </cell>
        </row>
        <row r="14988">
          <cell r="A14988">
            <v>51418</v>
          </cell>
          <cell r="B14988">
            <v>0</v>
          </cell>
        </row>
        <row r="14989">
          <cell r="A14989">
            <v>51419</v>
          </cell>
          <cell r="B14989">
            <v>0</v>
          </cell>
        </row>
        <row r="14990">
          <cell r="A14990">
            <v>51420</v>
          </cell>
          <cell r="B14990">
            <v>0</v>
          </cell>
        </row>
        <row r="14991">
          <cell r="A14991">
            <v>51421</v>
          </cell>
          <cell r="B14991">
            <v>0</v>
          </cell>
        </row>
        <row r="14992">
          <cell r="A14992">
            <v>51422</v>
          </cell>
          <cell r="B14992">
            <v>0</v>
          </cell>
        </row>
        <row r="14993">
          <cell r="A14993">
            <v>51423</v>
          </cell>
          <cell r="B14993">
            <v>0</v>
          </cell>
        </row>
        <row r="14994">
          <cell r="A14994">
            <v>51424</v>
          </cell>
          <cell r="B14994">
            <v>0</v>
          </cell>
        </row>
        <row r="14995">
          <cell r="A14995">
            <v>51425</v>
          </cell>
          <cell r="B14995">
            <v>0</v>
          </cell>
        </row>
        <row r="14996">
          <cell r="A14996">
            <v>51426</v>
          </cell>
          <cell r="B14996">
            <v>0</v>
          </cell>
        </row>
        <row r="14997">
          <cell r="A14997">
            <v>51427</v>
          </cell>
          <cell r="B14997">
            <v>0</v>
          </cell>
        </row>
        <row r="14998">
          <cell r="A14998">
            <v>51428</v>
          </cell>
          <cell r="B14998">
            <v>0</v>
          </cell>
        </row>
        <row r="14999">
          <cell r="A14999">
            <v>51429</v>
          </cell>
          <cell r="B14999">
            <v>0</v>
          </cell>
        </row>
        <row r="15000">
          <cell r="A15000">
            <v>51430</v>
          </cell>
          <cell r="B15000">
            <v>0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an1"/>
      <sheetName val="DU"/>
    </sheetNames>
    <sheetDataSet>
      <sheetData sheetId="0">
        <row r="182">
          <cell r="A182">
            <v>42370</v>
          </cell>
        </row>
        <row r="194">
          <cell r="A194">
            <v>42736</v>
          </cell>
          <cell r="C194" t="str">
            <v>Confraternização Universal</v>
          </cell>
        </row>
        <row r="195">
          <cell r="A195">
            <v>42793</v>
          </cell>
          <cell r="C195" t="str">
            <v>Carnaval</v>
          </cell>
        </row>
        <row r="196">
          <cell r="A196">
            <v>42794</v>
          </cell>
          <cell r="C196" t="str">
            <v>Carnaval</v>
          </cell>
        </row>
        <row r="197">
          <cell r="A197">
            <v>42839</v>
          </cell>
          <cell r="C197" t="str">
            <v>Paixão de Cristo</v>
          </cell>
        </row>
        <row r="198">
          <cell r="A198">
            <v>42846</v>
          </cell>
          <cell r="C198" t="str">
            <v>Tiradentes</v>
          </cell>
        </row>
        <row r="199">
          <cell r="A199">
            <v>42856</v>
          </cell>
          <cell r="C199" t="str">
            <v>Dia do Trabalho</v>
          </cell>
        </row>
        <row r="200">
          <cell r="A200">
            <v>42901</v>
          </cell>
          <cell r="C200" t="str">
            <v>Corpus Christi</v>
          </cell>
        </row>
        <row r="201">
          <cell r="A201">
            <v>42985</v>
          </cell>
          <cell r="C201" t="str">
            <v>Independência do Brasil</v>
          </cell>
        </row>
        <row r="202">
          <cell r="A202">
            <v>43020</v>
          </cell>
          <cell r="C202" t="str">
            <v>Nossa Sr.a Aparecida - Padroeira do Brasil</v>
          </cell>
        </row>
        <row r="203">
          <cell r="A203">
            <v>43041</v>
          </cell>
          <cell r="C203" t="str">
            <v>Finados</v>
          </cell>
        </row>
        <row r="204">
          <cell r="A204">
            <v>43054</v>
          </cell>
          <cell r="C204" t="str">
            <v>Proclamação da República</v>
          </cell>
        </row>
        <row r="205">
          <cell r="A205">
            <v>43094</v>
          </cell>
          <cell r="C205" t="str">
            <v>Natal</v>
          </cell>
        </row>
        <row r="206">
          <cell r="A206">
            <v>43101</v>
          </cell>
          <cell r="C206" t="str">
            <v>Confraternização Universal</v>
          </cell>
        </row>
        <row r="207">
          <cell r="A207">
            <v>43143</v>
          </cell>
          <cell r="C207" t="str">
            <v>Carnaval</v>
          </cell>
        </row>
        <row r="208">
          <cell r="A208">
            <v>43144</v>
          </cell>
          <cell r="C208" t="str">
            <v>Carnaval</v>
          </cell>
        </row>
        <row r="209">
          <cell r="A209">
            <v>43189</v>
          </cell>
          <cell r="C209" t="str">
            <v>Paixão de Cristo</v>
          </cell>
        </row>
        <row r="210">
          <cell r="A210">
            <v>43211</v>
          </cell>
          <cell r="C210" t="str">
            <v>Tiradentes</v>
          </cell>
        </row>
        <row r="211">
          <cell r="A211">
            <v>43221</v>
          </cell>
          <cell r="C211" t="str">
            <v>Dia do Trabalho</v>
          </cell>
        </row>
        <row r="212">
          <cell r="A212">
            <v>43251</v>
          </cell>
          <cell r="C212" t="str">
            <v>Corpus Christi</v>
          </cell>
        </row>
        <row r="213">
          <cell r="A213">
            <v>43350</v>
          </cell>
          <cell r="C213" t="str">
            <v>Independência do Brasil</v>
          </cell>
        </row>
        <row r="214">
          <cell r="A214">
            <v>43385</v>
          </cell>
          <cell r="C214" t="str">
            <v>Nossa Sr.a Aparecida - Padroeira do Brasil</v>
          </cell>
        </row>
        <row r="215">
          <cell r="A215">
            <v>43406</v>
          </cell>
          <cell r="C215" t="str">
            <v>Finados</v>
          </cell>
        </row>
        <row r="216">
          <cell r="A216">
            <v>43419</v>
          </cell>
          <cell r="C216" t="str">
            <v>Proclamação da República</v>
          </cell>
        </row>
        <row r="217">
          <cell r="A217">
            <v>43459</v>
          </cell>
          <cell r="C217" t="str">
            <v>Natal</v>
          </cell>
        </row>
        <row r="218">
          <cell r="A218">
            <v>43466</v>
          </cell>
          <cell r="C218" t="str">
            <v>Confraternização Universal</v>
          </cell>
        </row>
        <row r="219">
          <cell r="A219">
            <v>43528</v>
          </cell>
          <cell r="C219" t="str">
            <v>Carnaval</v>
          </cell>
        </row>
        <row r="220">
          <cell r="A220">
            <v>43529</v>
          </cell>
          <cell r="C220" t="str">
            <v>Carnaval</v>
          </cell>
        </row>
        <row r="221">
          <cell r="A221">
            <v>43574</v>
          </cell>
          <cell r="C221" t="str">
            <v>Paixão de Cristo</v>
          </cell>
        </row>
        <row r="222">
          <cell r="A222">
            <v>43576</v>
          </cell>
          <cell r="C222" t="str">
            <v>Tiradentes</v>
          </cell>
        </row>
        <row r="223">
          <cell r="A223">
            <v>43586</v>
          </cell>
          <cell r="C223" t="str">
            <v>Dia do Trabalho</v>
          </cell>
        </row>
        <row r="224">
          <cell r="A224">
            <v>43636</v>
          </cell>
          <cell r="C224" t="str">
            <v>Corpus Christi</v>
          </cell>
        </row>
        <row r="225">
          <cell r="A225">
            <v>43715</v>
          </cell>
          <cell r="C225" t="str">
            <v>Independência do Brasil</v>
          </cell>
        </row>
        <row r="226">
          <cell r="A226">
            <v>43750</v>
          </cell>
          <cell r="C226" t="str">
            <v>Nossa Sr.a Aparecida - Padroeira do Brasil</v>
          </cell>
        </row>
        <row r="227">
          <cell r="A227">
            <v>43771</v>
          </cell>
          <cell r="C227" t="str">
            <v>Finados</v>
          </cell>
        </row>
        <row r="228">
          <cell r="A228">
            <v>43784</v>
          </cell>
          <cell r="C228" t="str">
            <v>Proclamação da República</v>
          </cell>
        </row>
        <row r="229">
          <cell r="A229">
            <v>43824</v>
          </cell>
          <cell r="C229" t="str">
            <v>Natal</v>
          </cell>
        </row>
        <row r="230">
          <cell r="A230">
            <v>43831</v>
          </cell>
          <cell r="C230" t="str">
            <v>Confraternização Universal</v>
          </cell>
        </row>
        <row r="231">
          <cell r="A231">
            <v>43885</v>
          </cell>
          <cell r="C231" t="str">
            <v>Carnaval</v>
          </cell>
        </row>
        <row r="232">
          <cell r="A232">
            <v>43886</v>
          </cell>
          <cell r="C232" t="str">
            <v>Carnaval</v>
          </cell>
        </row>
        <row r="233">
          <cell r="A233">
            <v>43931</v>
          </cell>
          <cell r="C233" t="str">
            <v>Paixão de Cristo</v>
          </cell>
        </row>
        <row r="234">
          <cell r="A234">
            <v>43942</v>
          </cell>
          <cell r="C234" t="str">
            <v>Tiradentes</v>
          </cell>
        </row>
        <row r="235">
          <cell r="A235">
            <v>43952</v>
          </cell>
          <cell r="C235" t="str">
            <v>Dia do Trabalho</v>
          </cell>
        </row>
        <row r="236">
          <cell r="A236">
            <v>43993</v>
          </cell>
          <cell r="C236" t="str">
            <v>Corpus Christi</v>
          </cell>
        </row>
        <row r="237">
          <cell r="A237">
            <v>44081</v>
          </cell>
          <cell r="C237" t="str">
            <v>Independência do Brasil</v>
          </cell>
        </row>
        <row r="238">
          <cell r="A238">
            <v>44116</v>
          </cell>
          <cell r="C238" t="str">
            <v>Nossa Sr.a Aparecida - Padroeira do Brasil</v>
          </cell>
        </row>
        <row r="239">
          <cell r="A239">
            <v>44137</v>
          </cell>
          <cell r="C239" t="str">
            <v>Finados</v>
          </cell>
        </row>
        <row r="240">
          <cell r="A240">
            <v>44150</v>
          </cell>
          <cell r="C240" t="str">
            <v>Proclamação da República</v>
          </cell>
        </row>
        <row r="241">
          <cell r="A241">
            <v>44190</v>
          </cell>
          <cell r="C241" t="str">
            <v>Natal</v>
          </cell>
        </row>
        <row r="242">
          <cell r="A242">
            <v>44197</v>
          </cell>
          <cell r="C242" t="str">
            <v>Confraternização Universal</v>
          </cell>
        </row>
        <row r="243">
          <cell r="A243">
            <v>44242</v>
          </cell>
          <cell r="C243" t="str">
            <v>Carnaval</v>
          </cell>
        </row>
        <row r="244">
          <cell r="A244">
            <v>44243</v>
          </cell>
          <cell r="C244" t="str">
            <v>Carnaval</v>
          </cell>
        </row>
        <row r="245">
          <cell r="A245">
            <v>44288</v>
          </cell>
          <cell r="C245" t="str">
            <v>Paixão de Cristo</v>
          </cell>
        </row>
        <row r="246">
          <cell r="A246">
            <v>44307</v>
          </cell>
          <cell r="C246" t="str">
            <v>Tiradentes</v>
          </cell>
        </row>
        <row r="247">
          <cell r="A247">
            <v>44317</v>
          </cell>
          <cell r="C247" t="str">
            <v>Dia do Trabalho</v>
          </cell>
        </row>
        <row r="248">
          <cell r="A248">
            <v>44350</v>
          </cell>
          <cell r="C248" t="str">
            <v>Corpus Christi</v>
          </cell>
        </row>
        <row r="249">
          <cell r="A249">
            <v>44446</v>
          </cell>
          <cell r="C249" t="str">
            <v>Independência do Brasil</v>
          </cell>
        </row>
        <row r="250">
          <cell r="A250">
            <v>44481</v>
          </cell>
          <cell r="C250" t="str">
            <v>Nossa Sr.a Aparecida - Padroeira do Brasil</v>
          </cell>
        </row>
        <row r="251">
          <cell r="A251">
            <v>44502</v>
          </cell>
          <cell r="C251" t="str">
            <v>Finados</v>
          </cell>
        </row>
        <row r="252">
          <cell r="A252">
            <v>44515</v>
          </cell>
          <cell r="C252" t="str">
            <v>Proclamação da República</v>
          </cell>
        </row>
        <row r="253">
          <cell r="A253">
            <v>44555</v>
          </cell>
          <cell r="C253" t="str">
            <v>Natal</v>
          </cell>
        </row>
        <row r="254">
          <cell r="A254">
            <v>44562</v>
          </cell>
          <cell r="C254" t="str">
            <v>Confraternização Universal</v>
          </cell>
        </row>
        <row r="255">
          <cell r="A255">
            <v>44620</v>
          </cell>
          <cell r="C255" t="str">
            <v>Carnaval</v>
          </cell>
        </row>
        <row r="256">
          <cell r="A256">
            <v>44621</v>
          </cell>
          <cell r="C256" t="str">
            <v>Carnaval</v>
          </cell>
        </row>
        <row r="257">
          <cell r="A257">
            <v>44666</v>
          </cell>
          <cell r="C257" t="str">
            <v>Paixão de Cristo</v>
          </cell>
        </row>
        <row r="258">
          <cell r="A258">
            <v>44672</v>
          </cell>
          <cell r="C258" t="str">
            <v>Tiradentes</v>
          </cell>
        </row>
        <row r="259">
          <cell r="A259">
            <v>44682</v>
          </cell>
          <cell r="C259" t="str">
            <v>Dia do Trabalho</v>
          </cell>
        </row>
        <row r="260">
          <cell r="A260">
            <v>44728</v>
          </cell>
          <cell r="C260" t="str">
            <v>Corpus Christi</v>
          </cell>
        </row>
        <row r="261">
          <cell r="A261">
            <v>44811</v>
          </cell>
          <cell r="C261" t="str">
            <v>Independência do Brasil</v>
          </cell>
        </row>
        <row r="262">
          <cell r="A262">
            <v>44846</v>
          </cell>
          <cell r="C262" t="str">
            <v>Nossa Sr.a Aparecida - Padroeira do Brasil</v>
          </cell>
        </row>
        <row r="263">
          <cell r="A263">
            <v>44867</v>
          </cell>
          <cell r="C263" t="str">
            <v>Finados</v>
          </cell>
        </row>
        <row r="264">
          <cell r="A264">
            <v>44880</v>
          </cell>
          <cell r="C264" t="str">
            <v>Proclamação da República</v>
          </cell>
        </row>
        <row r="265">
          <cell r="A265">
            <v>44920</v>
          </cell>
          <cell r="C265" t="str">
            <v>Natal</v>
          </cell>
        </row>
        <row r="266">
          <cell r="A266">
            <v>44927</v>
          </cell>
          <cell r="C266" t="str">
            <v>Confraternização Universal</v>
          </cell>
        </row>
        <row r="267">
          <cell r="A267">
            <v>44977</v>
          </cell>
          <cell r="C267" t="str">
            <v>Carnaval</v>
          </cell>
        </row>
        <row r="268">
          <cell r="A268">
            <v>44978</v>
          </cell>
          <cell r="C268" t="str">
            <v>Carnaval</v>
          </cell>
        </row>
        <row r="269">
          <cell r="A269">
            <v>45023</v>
          </cell>
          <cell r="C269" t="str">
            <v>Paixão de Cristo</v>
          </cell>
        </row>
        <row r="270">
          <cell r="A270">
            <v>45037</v>
          </cell>
          <cell r="C270" t="str">
            <v>Tiradentes</v>
          </cell>
        </row>
        <row r="271">
          <cell r="A271">
            <v>45047</v>
          </cell>
          <cell r="C271" t="str">
            <v>Dia do Trabalho</v>
          </cell>
        </row>
        <row r="272">
          <cell r="A272">
            <v>45085</v>
          </cell>
          <cell r="C272" t="str">
            <v>Corpus Christi</v>
          </cell>
        </row>
        <row r="273">
          <cell r="A273">
            <v>45176</v>
          </cell>
          <cell r="C273" t="str">
            <v>Independência do Brasil</v>
          </cell>
        </row>
        <row r="274">
          <cell r="A274">
            <v>45211</v>
          </cell>
          <cell r="C274" t="str">
            <v>Nossa Sr.a Aparecida - Padroeira do Brasil</v>
          </cell>
        </row>
        <row r="275">
          <cell r="A275">
            <v>45232</v>
          </cell>
          <cell r="C275" t="str">
            <v>Finados</v>
          </cell>
        </row>
        <row r="276">
          <cell r="A276">
            <v>45245</v>
          </cell>
          <cell r="C276" t="str">
            <v>Proclamação da República</v>
          </cell>
        </row>
        <row r="277">
          <cell r="A277">
            <v>45285</v>
          </cell>
          <cell r="C277" t="str">
            <v>Natal</v>
          </cell>
        </row>
        <row r="278">
          <cell r="A278">
            <v>45292</v>
          </cell>
          <cell r="C278" t="str">
            <v>Confraternização Universal</v>
          </cell>
        </row>
        <row r="279">
          <cell r="A279">
            <v>45334</v>
          </cell>
          <cell r="C279" t="str">
            <v>Carnaval</v>
          </cell>
        </row>
        <row r="280">
          <cell r="A280">
            <v>45335</v>
          </cell>
          <cell r="C280" t="str">
            <v>Carnaval</v>
          </cell>
        </row>
        <row r="281">
          <cell r="A281">
            <v>45380</v>
          </cell>
          <cell r="C281" t="str">
            <v>Paixão de Cristo</v>
          </cell>
        </row>
        <row r="282">
          <cell r="A282">
            <v>45403</v>
          </cell>
          <cell r="C282" t="str">
            <v>Tiradentes</v>
          </cell>
        </row>
        <row r="283">
          <cell r="A283">
            <v>45413</v>
          </cell>
          <cell r="C283" t="str">
            <v>Dia do Trabalho</v>
          </cell>
        </row>
        <row r="284">
          <cell r="A284">
            <v>45442</v>
          </cell>
          <cell r="C284" t="str">
            <v>Corpus Christi</v>
          </cell>
        </row>
        <row r="285">
          <cell r="A285">
            <v>45542</v>
          </cell>
          <cell r="C285" t="str">
            <v>Independência do Brasil</v>
          </cell>
        </row>
        <row r="286">
          <cell r="A286">
            <v>45577</v>
          </cell>
          <cell r="C286" t="str">
            <v>Nossa Sr.a Aparecida - Padroeira do Brasil</v>
          </cell>
        </row>
        <row r="287">
          <cell r="A287">
            <v>45598</v>
          </cell>
          <cell r="C287" t="str">
            <v>Finados</v>
          </cell>
        </row>
        <row r="288">
          <cell r="A288">
            <v>45611</v>
          </cell>
          <cell r="C288" t="str">
            <v>Proclamação da República</v>
          </cell>
        </row>
        <row r="289">
          <cell r="A289">
            <v>45616</v>
          </cell>
          <cell r="C289" t="str">
            <v>Dia Nacional de Zumbi e da Consciência Negra</v>
          </cell>
        </row>
        <row r="290">
          <cell r="A290">
            <v>45651</v>
          </cell>
          <cell r="C290" t="str">
            <v>Natal</v>
          </cell>
        </row>
        <row r="291">
          <cell r="A291">
            <v>45658</v>
          </cell>
          <cell r="C291" t="str">
            <v>Confraternização Universal</v>
          </cell>
        </row>
        <row r="292">
          <cell r="A292">
            <v>45719</v>
          </cell>
          <cell r="C292" t="str">
            <v>Carnaval</v>
          </cell>
        </row>
        <row r="293">
          <cell r="A293">
            <v>45720</v>
          </cell>
          <cell r="C293" t="str">
            <v>Carnaval</v>
          </cell>
        </row>
        <row r="294">
          <cell r="A294">
            <v>45765</v>
          </cell>
          <cell r="C294" t="str">
            <v>Paixão de Cristo</v>
          </cell>
        </row>
        <row r="295">
          <cell r="A295">
            <v>45768</v>
          </cell>
          <cell r="C295" t="str">
            <v>Tiradentes</v>
          </cell>
        </row>
        <row r="296">
          <cell r="A296">
            <v>45778</v>
          </cell>
          <cell r="C296" t="str">
            <v>Dia do Trabalho</v>
          </cell>
        </row>
        <row r="297">
          <cell r="A297">
            <v>45827</v>
          </cell>
          <cell r="C297" t="str">
            <v>Corpus Christi</v>
          </cell>
        </row>
        <row r="298">
          <cell r="A298">
            <v>45907</v>
          </cell>
          <cell r="C298" t="str">
            <v>Independência do Brasil</v>
          </cell>
        </row>
        <row r="299">
          <cell r="A299">
            <v>45942</v>
          </cell>
          <cell r="C299" t="str">
            <v>Nossa Sr.a Aparecida - Padroeira do Brasil</v>
          </cell>
        </row>
        <row r="300">
          <cell r="A300">
            <v>45963</v>
          </cell>
          <cell r="C300" t="str">
            <v>Finados</v>
          </cell>
        </row>
        <row r="301">
          <cell r="A301">
            <v>45976</v>
          </cell>
          <cell r="C301" t="str">
            <v>Proclamação da República</v>
          </cell>
        </row>
        <row r="302">
          <cell r="A302">
            <v>45981</v>
          </cell>
          <cell r="C302" t="str">
            <v>Dia Nacional de Zumbi e da Consciência Negra</v>
          </cell>
        </row>
        <row r="303">
          <cell r="A303">
            <v>46016</v>
          </cell>
          <cell r="C303" t="str">
            <v>Natal</v>
          </cell>
        </row>
        <row r="304">
          <cell r="A304">
            <v>46023</v>
          </cell>
          <cell r="C304" t="str">
            <v>Confraternização Universal</v>
          </cell>
        </row>
        <row r="305">
          <cell r="A305">
            <v>46069</v>
          </cell>
          <cell r="C305" t="str">
            <v>Carnaval</v>
          </cell>
        </row>
        <row r="306">
          <cell r="A306">
            <v>46070</v>
          </cell>
          <cell r="C306" t="str">
            <v>Carnaval</v>
          </cell>
        </row>
        <row r="307">
          <cell r="A307">
            <v>46115</v>
          </cell>
          <cell r="C307" t="str">
            <v>Paixão de Cristo</v>
          </cell>
        </row>
        <row r="308">
          <cell r="A308">
            <v>46133</v>
          </cell>
          <cell r="C308" t="str">
            <v>Tiradentes</v>
          </cell>
        </row>
        <row r="309">
          <cell r="A309">
            <v>46143</v>
          </cell>
          <cell r="C309" t="str">
            <v>Dia do Trabalho</v>
          </cell>
        </row>
        <row r="310">
          <cell r="A310">
            <v>46177</v>
          </cell>
          <cell r="C310" t="str">
            <v>Corpus Christi</v>
          </cell>
        </row>
        <row r="311">
          <cell r="A311">
            <v>46272</v>
          </cell>
          <cell r="C311" t="str">
            <v>Independência do Brasil</v>
          </cell>
        </row>
        <row r="312">
          <cell r="A312">
            <v>46307</v>
          </cell>
          <cell r="C312" t="str">
            <v>Nossa Sr.a Aparecida - Padroeira do Brasil</v>
          </cell>
        </row>
        <row r="313">
          <cell r="A313">
            <v>46328</v>
          </cell>
          <cell r="C313" t="str">
            <v>Finados</v>
          </cell>
        </row>
        <row r="314">
          <cell r="A314">
            <v>46341</v>
          </cell>
          <cell r="C314" t="str">
            <v>Proclamação da República</v>
          </cell>
        </row>
        <row r="315">
          <cell r="A315">
            <v>46346</v>
          </cell>
          <cell r="C315" t="str">
            <v>Dia Nacional de Zumbi e da Consciência Negra</v>
          </cell>
        </row>
        <row r="316">
          <cell r="A316">
            <v>46381</v>
          </cell>
          <cell r="C316" t="str">
            <v>Natal</v>
          </cell>
        </row>
        <row r="317">
          <cell r="A317">
            <v>46388</v>
          </cell>
          <cell r="C317" t="str">
            <v>Confraternização Universal</v>
          </cell>
        </row>
        <row r="318">
          <cell r="A318">
            <v>46426</v>
          </cell>
          <cell r="C318" t="str">
            <v>Carnaval</v>
          </cell>
        </row>
        <row r="319">
          <cell r="A319">
            <v>46427</v>
          </cell>
          <cell r="C319" t="str">
            <v>Carnaval</v>
          </cell>
        </row>
        <row r="320">
          <cell r="A320">
            <v>46472</v>
          </cell>
          <cell r="C320" t="str">
            <v>Paixão de Cristo</v>
          </cell>
        </row>
        <row r="321">
          <cell r="A321">
            <v>46498</v>
          </cell>
          <cell r="C321" t="str">
            <v>Tiradentes</v>
          </cell>
        </row>
        <row r="322">
          <cell r="A322">
            <v>46508</v>
          </cell>
          <cell r="C322" t="str">
            <v>Dia do Trabalho</v>
          </cell>
        </row>
        <row r="323">
          <cell r="A323">
            <v>46534</v>
          </cell>
          <cell r="C323" t="str">
            <v>Corpus Christi</v>
          </cell>
        </row>
        <row r="324">
          <cell r="A324">
            <v>46637</v>
          </cell>
          <cell r="C324" t="str">
            <v>Independência do Brasil</v>
          </cell>
        </row>
        <row r="325">
          <cell r="A325">
            <v>46672</v>
          </cell>
          <cell r="C325" t="str">
            <v>Nossa Sr.a Aparecida - Padroeira do Brasil</v>
          </cell>
        </row>
        <row r="326">
          <cell r="A326">
            <v>46693</v>
          </cell>
          <cell r="C326" t="str">
            <v>Finados</v>
          </cell>
        </row>
        <row r="327">
          <cell r="A327">
            <v>46706</v>
          </cell>
          <cell r="C327" t="str">
            <v>Proclamação da República</v>
          </cell>
        </row>
        <row r="328">
          <cell r="A328">
            <v>46711</v>
          </cell>
          <cell r="C328" t="str">
            <v>Dia Nacional de Zumbi e da Consciência Negra</v>
          </cell>
        </row>
        <row r="329">
          <cell r="A329">
            <v>46746</v>
          </cell>
          <cell r="C329" t="str">
            <v>Natal</v>
          </cell>
        </row>
        <row r="330">
          <cell r="A330">
            <v>46753</v>
          </cell>
          <cell r="C330" t="str">
            <v>Confraternização Universal</v>
          </cell>
        </row>
        <row r="331">
          <cell r="A331">
            <v>46811</v>
          </cell>
          <cell r="C331" t="str">
            <v>Carnaval</v>
          </cell>
        </row>
        <row r="332">
          <cell r="A332">
            <v>46812</v>
          </cell>
          <cell r="C332" t="str">
            <v>Carnaval</v>
          </cell>
        </row>
        <row r="333">
          <cell r="A333">
            <v>46857</v>
          </cell>
          <cell r="C333" t="str">
            <v>Paixão de Cristo</v>
          </cell>
        </row>
        <row r="334">
          <cell r="A334">
            <v>46864</v>
          </cell>
          <cell r="C334" t="str">
            <v>Tiradentes</v>
          </cell>
        </row>
        <row r="335">
          <cell r="A335">
            <v>46874</v>
          </cell>
          <cell r="C335" t="str">
            <v>Dia do Trabalho</v>
          </cell>
        </row>
        <row r="336">
          <cell r="A336">
            <v>46919</v>
          </cell>
          <cell r="C336" t="str">
            <v>Corpus Christi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1:ID4071"/>
  <sheetViews>
    <sheetView tabSelected="1" workbookViewId="0">
      <pane xSplit="1" ySplit="15" topLeftCell="B3588" activePane="bottomRight" state="frozenSplit"/>
      <selection pane="topRight" activeCell="B1" sqref="B1"/>
      <selection pane="bottomLeft" activeCell="A12" sqref="A12"/>
      <selection pane="bottomRight" activeCell="A3590" sqref="A3590"/>
    </sheetView>
  </sheetViews>
  <sheetFormatPr defaultRowHeight="12.75" x14ac:dyDescent="0.2"/>
  <cols>
    <col min="1" max="1" width="24.140625" style="30" bestFit="1" customWidth="1"/>
    <col min="2" max="2" width="28.7109375" style="22" bestFit="1" customWidth="1"/>
    <col min="3" max="3" width="30.28515625" style="22" bestFit="1" customWidth="1"/>
    <col min="4" max="4" width="13.7109375" style="22" customWidth="1"/>
    <col min="5" max="5" width="15" style="22" customWidth="1"/>
    <col min="6" max="7" width="17.5703125" style="22" customWidth="1"/>
    <col min="8" max="8" width="15" style="22" customWidth="1"/>
    <col min="9" max="9" width="9.42578125" style="22" bestFit="1" customWidth="1"/>
    <col min="10" max="10" width="15.85546875" style="22" bestFit="1" customWidth="1"/>
    <col min="11" max="11" width="12.42578125" style="22" customWidth="1"/>
    <col min="12" max="13" width="17.5703125" style="22" customWidth="1"/>
    <col min="14" max="14" width="7.28515625" style="22" customWidth="1"/>
    <col min="15" max="15" width="25.28515625" style="22" bestFit="1" customWidth="1"/>
    <col min="16" max="16" width="17.140625" style="22" bestFit="1" customWidth="1"/>
    <col min="17" max="17" width="16.28515625" style="134" customWidth="1"/>
    <col min="18" max="18" width="20.140625" style="134" customWidth="1"/>
    <col min="19" max="19" width="22.7109375" style="22" customWidth="1"/>
    <col min="20" max="20" width="31.7109375" style="22" bestFit="1" customWidth="1"/>
    <col min="21" max="21" width="31.7109375" style="22" customWidth="1"/>
    <col min="22" max="22" width="18.85546875" style="22" customWidth="1"/>
    <col min="23" max="23" width="15" style="22" customWidth="1"/>
    <col min="24" max="24" width="20.140625" style="22" customWidth="1"/>
    <col min="25" max="25" width="23" style="22" bestFit="1" customWidth="1"/>
    <col min="26" max="26" width="6" style="22" customWidth="1"/>
    <col min="27" max="27" width="20.5703125" style="22" bestFit="1" customWidth="1"/>
    <col min="28" max="28" width="19.7109375" style="22" bestFit="1" customWidth="1"/>
    <col min="29" max="29" width="15" style="22" customWidth="1"/>
    <col min="30" max="30" width="20.5703125" style="22" bestFit="1" customWidth="1"/>
    <col min="31" max="31" width="7.28515625" style="22" customWidth="1"/>
    <col min="32" max="32" width="11.140625" style="22" customWidth="1"/>
    <col min="33" max="33" width="15" style="22" customWidth="1"/>
    <col min="34" max="34" width="20.140625" style="22" customWidth="1"/>
    <col min="35" max="35" width="27.85546875" style="22" customWidth="1"/>
    <col min="36" max="36" width="22.7109375" style="22" customWidth="1"/>
    <col min="37" max="209" width="20.140625" style="22" customWidth="1"/>
    <col min="210" max="238" width="12.42578125" style="22" customWidth="1"/>
    <col min="239" max="239" width="20.140625" style="23" customWidth="1"/>
    <col min="240" max="240" width="21.42578125" style="23" customWidth="1"/>
    <col min="241" max="241" width="25.28515625" style="23" customWidth="1"/>
    <col min="242" max="242" width="13.7109375" style="23" customWidth="1"/>
    <col min="243" max="243" width="15" style="23" customWidth="1"/>
    <col min="244" max="245" width="17.5703125" style="23" customWidth="1"/>
    <col min="246" max="246" width="15" style="23" customWidth="1"/>
    <col min="247" max="247" width="16.28515625" style="23" customWidth="1"/>
    <col min="248" max="248" width="15" style="23" customWidth="1"/>
    <col min="249" max="250" width="12.42578125" style="23" customWidth="1"/>
    <col min="251" max="252" width="17.5703125" style="23" customWidth="1"/>
    <col min="253" max="253" width="7.28515625" style="23" customWidth="1"/>
    <col min="254" max="254" width="21.42578125" style="23" customWidth="1"/>
    <col min="255" max="256" width="16.28515625" style="23" customWidth="1"/>
    <col min="257" max="257" width="20.140625" style="23" customWidth="1"/>
    <col min="258" max="258" width="24" style="23" customWidth="1"/>
    <col min="259" max="259" width="18.85546875" style="23" customWidth="1"/>
    <col min="260" max="260" width="15" style="23" customWidth="1"/>
    <col min="261" max="262" width="20.140625" style="23" customWidth="1"/>
    <col min="263" max="263" width="6" style="23" customWidth="1"/>
    <col min="264" max="264" width="17.5703125" style="23" customWidth="1"/>
    <col min="265" max="265" width="18.85546875" style="23" customWidth="1"/>
    <col min="266" max="267" width="15" style="23" customWidth="1"/>
    <col min="268" max="268" width="7.28515625" style="23" customWidth="1"/>
    <col min="269" max="269" width="11.140625" style="23" customWidth="1"/>
    <col min="270" max="270" width="15" style="23" customWidth="1"/>
    <col min="271" max="271" width="18.85546875" style="23" customWidth="1"/>
    <col min="272" max="272" width="16.28515625" style="23" customWidth="1"/>
    <col min="273" max="273" width="25.28515625" style="23" customWidth="1"/>
    <col min="274" max="274" width="20.140625" style="23" customWidth="1"/>
    <col min="275" max="275" width="15" style="23" customWidth="1"/>
    <col min="276" max="276" width="17.5703125" style="23" customWidth="1"/>
    <col min="277" max="277" width="16.28515625" style="23" customWidth="1"/>
    <col min="278" max="279" width="15" style="23" customWidth="1"/>
    <col min="280" max="280" width="17.5703125" style="23" customWidth="1"/>
    <col min="281" max="281" width="20.140625" style="23" customWidth="1"/>
    <col min="282" max="282" width="16.28515625" style="23" customWidth="1"/>
    <col min="283" max="283" width="25.28515625" style="23" customWidth="1"/>
    <col min="284" max="284" width="18.85546875" style="23" customWidth="1"/>
    <col min="285" max="287" width="20.140625" style="23" customWidth="1"/>
    <col min="288" max="288" width="39.42578125" style="23" customWidth="1"/>
    <col min="289" max="289" width="25.28515625" style="23" customWidth="1"/>
    <col min="290" max="290" width="24" style="23" customWidth="1"/>
    <col min="291" max="291" width="27.85546875" style="23" customWidth="1"/>
    <col min="292" max="292" width="22.7109375" style="23" customWidth="1"/>
    <col min="293" max="465" width="20.140625" style="23" customWidth="1"/>
    <col min="466" max="494" width="12.42578125" style="23" customWidth="1"/>
    <col min="495" max="495" width="20.140625" style="23" customWidth="1"/>
    <col min="496" max="496" width="21.42578125" style="23" customWidth="1"/>
    <col min="497" max="497" width="25.28515625" style="23" customWidth="1"/>
    <col min="498" max="498" width="13.7109375" style="23" customWidth="1"/>
    <col min="499" max="499" width="15" style="23" customWidth="1"/>
    <col min="500" max="501" width="17.5703125" style="23" customWidth="1"/>
    <col min="502" max="502" width="15" style="23" customWidth="1"/>
    <col min="503" max="503" width="16.28515625" style="23" customWidth="1"/>
    <col min="504" max="504" width="15" style="23" customWidth="1"/>
    <col min="505" max="506" width="12.42578125" style="23" customWidth="1"/>
    <col min="507" max="508" width="17.5703125" style="23" customWidth="1"/>
    <col min="509" max="509" width="7.28515625" style="23" customWidth="1"/>
    <col min="510" max="510" width="21.42578125" style="23" customWidth="1"/>
    <col min="511" max="512" width="16.28515625" style="23" customWidth="1"/>
    <col min="513" max="513" width="20.140625" style="23" customWidth="1"/>
    <col min="514" max="514" width="24" style="23" customWidth="1"/>
    <col min="515" max="515" width="18.85546875" style="23" customWidth="1"/>
    <col min="516" max="516" width="15" style="23" customWidth="1"/>
    <col min="517" max="518" width="20.140625" style="23" customWidth="1"/>
    <col min="519" max="519" width="6" style="23" customWidth="1"/>
    <col min="520" max="520" width="17.5703125" style="23" customWidth="1"/>
    <col min="521" max="521" width="18.85546875" style="23" customWidth="1"/>
    <col min="522" max="523" width="15" style="23" customWidth="1"/>
    <col min="524" max="524" width="7.28515625" style="23" customWidth="1"/>
    <col min="525" max="525" width="11.140625" style="23" customWidth="1"/>
    <col min="526" max="526" width="15" style="23" customWidth="1"/>
    <col min="527" max="527" width="18.85546875" style="23" customWidth="1"/>
    <col min="528" max="528" width="16.28515625" style="23" customWidth="1"/>
    <col min="529" max="529" width="25.28515625" style="23" customWidth="1"/>
    <col min="530" max="530" width="20.140625" style="23" customWidth="1"/>
    <col min="531" max="531" width="15" style="23" customWidth="1"/>
    <col min="532" max="532" width="17.5703125" style="23" customWidth="1"/>
    <col min="533" max="533" width="16.28515625" style="23" customWidth="1"/>
    <col min="534" max="535" width="15" style="23" customWidth="1"/>
    <col min="536" max="536" width="17.5703125" style="23" customWidth="1"/>
    <col min="537" max="537" width="20.140625" style="23" customWidth="1"/>
    <col min="538" max="538" width="16.28515625" style="23" customWidth="1"/>
    <col min="539" max="539" width="25.28515625" style="23" customWidth="1"/>
    <col min="540" max="540" width="18.85546875" style="23" customWidth="1"/>
    <col min="541" max="543" width="20.140625" style="23" customWidth="1"/>
    <col min="544" max="544" width="39.42578125" style="23" customWidth="1"/>
    <col min="545" max="545" width="25.28515625" style="23" customWidth="1"/>
    <col min="546" max="546" width="24" style="23" customWidth="1"/>
    <col min="547" max="547" width="27.85546875" style="23" customWidth="1"/>
    <col min="548" max="548" width="22.7109375" style="23" customWidth="1"/>
    <col min="549" max="721" width="20.140625" style="23" customWidth="1"/>
    <col min="722" max="750" width="12.42578125" style="23" customWidth="1"/>
    <col min="751" max="751" width="20.140625" style="23" customWidth="1"/>
    <col min="752" max="752" width="21.42578125" style="23" customWidth="1"/>
    <col min="753" max="753" width="25.28515625" style="23" customWidth="1"/>
    <col min="754" max="754" width="13.7109375" style="23" customWidth="1"/>
    <col min="755" max="755" width="15" style="23" customWidth="1"/>
    <col min="756" max="757" width="17.5703125" style="23" customWidth="1"/>
    <col min="758" max="758" width="15" style="23" customWidth="1"/>
    <col min="759" max="759" width="16.28515625" style="23" customWidth="1"/>
    <col min="760" max="760" width="15" style="23" customWidth="1"/>
    <col min="761" max="762" width="12.42578125" style="23" customWidth="1"/>
    <col min="763" max="764" width="17.5703125" style="23" customWidth="1"/>
    <col min="765" max="765" width="7.28515625" style="23" customWidth="1"/>
    <col min="766" max="766" width="21.42578125" style="23" customWidth="1"/>
    <col min="767" max="768" width="16.28515625" style="23" customWidth="1"/>
    <col min="769" max="769" width="20.140625" style="23" customWidth="1"/>
    <col min="770" max="770" width="24" style="23" customWidth="1"/>
    <col min="771" max="771" width="18.85546875" style="23" customWidth="1"/>
    <col min="772" max="772" width="15" style="23" customWidth="1"/>
    <col min="773" max="774" width="20.140625" style="23" customWidth="1"/>
    <col min="775" max="775" width="6" style="23" customWidth="1"/>
    <col min="776" max="776" width="17.5703125" style="23" customWidth="1"/>
    <col min="777" max="777" width="18.85546875" style="23" customWidth="1"/>
    <col min="778" max="779" width="15" style="23" customWidth="1"/>
    <col min="780" max="780" width="7.28515625" style="23" customWidth="1"/>
    <col min="781" max="781" width="11.140625" style="23" customWidth="1"/>
    <col min="782" max="782" width="15" style="23" customWidth="1"/>
    <col min="783" max="783" width="18.85546875" style="23" customWidth="1"/>
    <col min="784" max="784" width="16.28515625" style="23" customWidth="1"/>
    <col min="785" max="785" width="25.28515625" style="23" customWidth="1"/>
    <col min="786" max="786" width="20.140625" style="23" customWidth="1"/>
    <col min="787" max="787" width="15" style="23" customWidth="1"/>
    <col min="788" max="788" width="17.5703125" style="23" customWidth="1"/>
    <col min="789" max="789" width="16.28515625" style="23" customWidth="1"/>
    <col min="790" max="791" width="15" style="23" customWidth="1"/>
    <col min="792" max="792" width="17.5703125" style="23" customWidth="1"/>
    <col min="793" max="793" width="20.140625" style="23" customWidth="1"/>
    <col min="794" max="794" width="16.28515625" style="23" customWidth="1"/>
    <col min="795" max="795" width="25.28515625" style="23" customWidth="1"/>
    <col min="796" max="796" width="18.85546875" style="23" customWidth="1"/>
    <col min="797" max="799" width="20.140625" style="23" customWidth="1"/>
    <col min="800" max="800" width="39.42578125" style="23" customWidth="1"/>
    <col min="801" max="801" width="25.28515625" style="23" customWidth="1"/>
    <col min="802" max="802" width="24" style="23" customWidth="1"/>
    <col min="803" max="803" width="27.85546875" style="23" customWidth="1"/>
    <col min="804" max="804" width="22.7109375" style="23" customWidth="1"/>
    <col min="805" max="977" width="20.140625" style="23" customWidth="1"/>
    <col min="978" max="1006" width="12.42578125" style="23" customWidth="1"/>
    <col min="1007" max="1007" width="20.140625" style="23" customWidth="1"/>
    <col min="1008" max="1008" width="21.42578125" style="23" customWidth="1"/>
    <col min="1009" max="1009" width="25.28515625" style="23" customWidth="1"/>
    <col min="1010" max="1010" width="13.7109375" style="23" customWidth="1"/>
    <col min="1011" max="1011" width="15" style="23" customWidth="1"/>
    <col min="1012" max="1013" width="17.5703125" style="23" customWidth="1"/>
    <col min="1014" max="1014" width="15" style="23" customWidth="1"/>
    <col min="1015" max="1015" width="16.28515625" style="23" customWidth="1"/>
    <col min="1016" max="1016" width="15" style="23" customWidth="1"/>
    <col min="1017" max="1018" width="12.42578125" style="23" customWidth="1"/>
    <col min="1019" max="1020" width="17.5703125" style="23" customWidth="1"/>
    <col min="1021" max="1021" width="7.28515625" style="23" customWidth="1"/>
    <col min="1022" max="1022" width="21.42578125" style="23" customWidth="1"/>
    <col min="1023" max="1024" width="16.28515625" style="23" customWidth="1"/>
    <col min="1025" max="1025" width="20.140625" style="23" customWidth="1"/>
    <col min="1026" max="1026" width="24" style="23" customWidth="1"/>
    <col min="1027" max="1027" width="18.85546875" style="23" customWidth="1"/>
    <col min="1028" max="1028" width="15" style="23" customWidth="1"/>
    <col min="1029" max="1030" width="20.140625" style="23" customWidth="1"/>
    <col min="1031" max="1031" width="6" style="23" customWidth="1"/>
    <col min="1032" max="1032" width="17.5703125" style="23" customWidth="1"/>
    <col min="1033" max="1033" width="18.85546875" style="23" customWidth="1"/>
    <col min="1034" max="1035" width="15" style="23" customWidth="1"/>
    <col min="1036" max="1036" width="7.28515625" style="23" customWidth="1"/>
    <col min="1037" max="1037" width="11.140625" style="23" customWidth="1"/>
    <col min="1038" max="1038" width="15" style="23" customWidth="1"/>
    <col min="1039" max="1039" width="18.85546875" style="23" customWidth="1"/>
    <col min="1040" max="1040" width="16.28515625" style="23" customWidth="1"/>
    <col min="1041" max="1041" width="25.28515625" style="23" customWidth="1"/>
    <col min="1042" max="1042" width="20.140625" style="23" customWidth="1"/>
    <col min="1043" max="1043" width="15" style="23" customWidth="1"/>
    <col min="1044" max="1044" width="17.5703125" style="23" customWidth="1"/>
    <col min="1045" max="1045" width="16.28515625" style="23" customWidth="1"/>
    <col min="1046" max="1047" width="15" style="23" customWidth="1"/>
    <col min="1048" max="1048" width="17.5703125" style="23" customWidth="1"/>
    <col min="1049" max="1049" width="20.140625" style="23" customWidth="1"/>
    <col min="1050" max="1050" width="16.28515625" style="23" customWidth="1"/>
    <col min="1051" max="1051" width="25.28515625" style="23" customWidth="1"/>
    <col min="1052" max="1052" width="18.85546875" style="23" customWidth="1"/>
    <col min="1053" max="1055" width="20.140625" style="23" customWidth="1"/>
    <col min="1056" max="1056" width="39.42578125" style="23" customWidth="1"/>
    <col min="1057" max="1057" width="25.28515625" style="23" customWidth="1"/>
    <col min="1058" max="1058" width="24" style="23" customWidth="1"/>
    <col min="1059" max="1059" width="27.85546875" style="23" customWidth="1"/>
    <col min="1060" max="1060" width="22.7109375" style="23" customWidth="1"/>
    <col min="1061" max="1233" width="20.140625" style="23" customWidth="1"/>
    <col min="1234" max="1262" width="12.42578125" style="23" customWidth="1"/>
    <col min="1263" max="1263" width="20.140625" style="23" customWidth="1"/>
    <col min="1264" max="1264" width="21.42578125" style="23" customWidth="1"/>
    <col min="1265" max="1265" width="25.28515625" style="23" customWidth="1"/>
    <col min="1266" max="1266" width="13.7109375" style="23" customWidth="1"/>
    <col min="1267" max="1267" width="15" style="23" customWidth="1"/>
    <col min="1268" max="1269" width="17.5703125" style="23" customWidth="1"/>
    <col min="1270" max="1270" width="15" style="23" customWidth="1"/>
    <col min="1271" max="1271" width="16.28515625" style="23" customWidth="1"/>
    <col min="1272" max="1272" width="15" style="23" customWidth="1"/>
    <col min="1273" max="1274" width="12.42578125" style="23" customWidth="1"/>
    <col min="1275" max="1276" width="17.5703125" style="23" customWidth="1"/>
    <col min="1277" max="1277" width="7.28515625" style="23" customWidth="1"/>
    <col min="1278" max="1278" width="21.42578125" style="23" customWidth="1"/>
    <col min="1279" max="1280" width="16.28515625" style="23" customWidth="1"/>
    <col min="1281" max="1281" width="20.140625" style="23" customWidth="1"/>
    <col min="1282" max="1282" width="24" style="23" customWidth="1"/>
    <col min="1283" max="1283" width="18.85546875" style="23" customWidth="1"/>
    <col min="1284" max="1284" width="15" style="23" customWidth="1"/>
    <col min="1285" max="1286" width="20.140625" style="23" customWidth="1"/>
    <col min="1287" max="1287" width="6" style="23" customWidth="1"/>
    <col min="1288" max="1288" width="17.5703125" style="23" customWidth="1"/>
    <col min="1289" max="1289" width="18.85546875" style="23" customWidth="1"/>
    <col min="1290" max="1291" width="15" style="23" customWidth="1"/>
    <col min="1292" max="1292" width="7.28515625" style="23" customWidth="1"/>
    <col min="1293" max="1293" width="11.140625" style="23" customWidth="1"/>
    <col min="1294" max="1294" width="15" style="23" customWidth="1"/>
    <col min="1295" max="1295" width="18.85546875" style="23" customWidth="1"/>
    <col min="1296" max="1296" width="16.28515625" style="23" customWidth="1"/>
    <col min="1297" max="1297" width="25.28515625" style="23" customWidth="1"/>
    <col min="1298" max="1298" width="20.140625" style="23" customWidth="1"/>
    <col min="1299" max="1299" width="15" style="23" customWidth="1"/>
    <col min="1300" max="1300" width="17.5703125" style="23" customWidth="1"/>
    <col min="1301" max="1301" width="16.28515625" style="23" customWidth="1"/>
    <col min="1302" max="1303" width="15" style="23" customWidth="1"/>
    <col min="1304" max="1304" width="17.5703125" style="23" customWidth="1"/>
    <col min="1305" max="1305" width="20.140625" style="23" customWidth="1"/>
    <col min="1306" max="1306" width="16.28515625" style="23" customWidth="1"/>
    <col min="1307" max="1307" width="25.28515625" style="23" customWidth="1"/>
    <col min="1308" max="1308" width="18.85546875" style="23" customWidth="1"/>
    <col min="1309" max="1311" width="20.140625" style="23" customWidth="1"/>
    <col min="1312" max="1312" width="39.42578125" style="23" customWidth="1"/>
    <col min="1313" max="1313" width="25.28515625" style="23" customWidth="1"/>
    <col min="1314" max="1314" width="24" style="23" customWidth="1"/>
    <col min="1315" max="1315" width="27.85546875" style="23" customWidth="1"/>
    <col min="1316" max="1316" width="22.7109375" style="23" customWidth="1"/>
    <col min="1317" max="1489" width="20.140625" style="23" customWidth="1"/>
    <col min="1490" max="1518" width="12.42578125" style="23" customWidth="1"/>
    <col min="1519" max="1519" width="20.140625" style="23" customWidth="1"/>
    <col min="1520" max="1520" width="21.42578125" style="23" customWidth="1"/>
    <col min="1521" max="1521" width="25.28515625" style="23" customWidth="1"/>
    <col min="1522" max="1522" width="13.7109375" style="23" customWidth="1"/>
    <col min="1523" max="1523" width="15" style="23" customWidth="1"/>
    <col min="1524" max="1525" width="17.5703125" style="23" customWidth="1"/>
    <col min="1526" max="1526" width="15" style="23" customWidth="1"/>
    <col min="1527" max="1527" width="16.28515625" style="23" customWidth="1"/>
    <col min="1528" max="1528" width="15" style="23" customWidth="1"/>
    <col min="1529" max="1530" width="12.42578125" style="23" customWidth="1"/>
    <col min="1531" max="1532" width="17.5703125" style="23" customWidth="1"/>
    <col min="1533" max="1533" width="7.28515625" style="23" customWidth="1"/>
    <col min="1534" max="1534" width="21.42578125" style="23" customWidth="1"/>
    <col min="1535" max="1536" width="16.28515625" style="23" customWidth="1"/>
    <col min="1537" max="1537" width="20.140625" style="23" customWidth="1"/>
    <col min="1538" max="1538" width="24" style="23" customWidth="1"/>
    <col min="1539" max="1539" width="18.85546875" style="23" customWidth="1"/>
    <col min="1540" max="1540" width="15" style="23" customWidth="1"/>
    <col min="1541" max="1542" width="20.140625" style="23" customWidth="1"/>
    <col min="1543" max="1543" width="6" style="23" customWidth="1"/>
    <col min="1544" max="1544" width="17.5703125" style="23" customWidth="1"/>
    <col min="1545" max="1545" width="18.85546875" style="23" customWidth="1"/>
    <col min="1546" max="1547" width="15" style="23" customWidth="1"/>
    <col min="1548" max="1548" width="7.28515625" style="23" customWidth="1"/>
    <col min="1549" max="1549" width="11.140625" style="23" customWidth="1"/>
    <col min="1550" max="1550" width="15" style="23" customWidth="1"/>
    <col min="1551" max="1551" width="18.85546875" style="23" customWidth="1"/>
    <col min="1552" max="1552" width="16.28515625" style="23" customWidth="1"/>
    <col min="1553" max="1553" width="25.28515625" style="23" customWidth="1"/>
    <col min="1554" max="1554" width="20.140625" style="23" customWidth="1"/>
    <col min="1555" max="1555" width="15" style="23" customWidth="1"/>
    <col min="1556" max="1556" width="17.5703125" style="23" customWidth="1"/>
    <col min="1557" max="1557" width="16.28515625" style="23" customWidth="1"/>
    <col min="1558" max="1559" width="15" style="23" customWidth="1"/>
    <col min="1560" max="1560" width="17.5703125" style="23" customWidth="1"/>
    <col min="1561" max="1561" width="20.140625" style="23" customWidth="1"/>
    <col min="1562" max="1562" width="16.28515625" style="23" customWidth="1"/>
    <col min="1563" max="1563" width="25.28515625" style="23" customWidth="1"/>
    <col min="1564" max="1564" width="18.85546875" style="23" customWidth="1"/>
    <col min="1565" max="1567" width="20.140625" style="23" customWidth="1"/>
    <col min="1568" max="1568" width="39.42578125" style="23" customWidth="1"/>
    <col min="1569" max="1569" width="25.28515625" style="23" customWidth="1"/>
    <col min="1570" max="1570" width="24" style="23" customWidth="1"/>
    <col min="1571" max="1571" width="27.85546875" style="23" customWidth="1"/>
    <col min="1572" max="1572" width="22.7109375" style="23" customWidth="1"/>
    <col min="1573" max="1745" width="20.140625" style="23" customWidth="1"/>
    <col min="1746" max="1774" width="12.42578125" style="23" customWidth="1"/>
    <col min="1775" max="1775" width="20.140625" style="23" customWidth="1"/>
    <col min="1776" max="1776" width="21.42578125" style="23" customWidth="1"/>
    <col min="1777" max="1777" width="25.28515625" style="23" customWidth="1"/>
    <col min="1778" max="1778" width="13.7109375" style="23" customWidth="1"/>
    <col min="1779" max="1779" width="15" style="23" customWidth="1"/>
    <col min="1780" max="1781" width="17.5703125" style="23" customWidth="1"/>
    <col min="1782" max="1782" width="15" style="23" customWidth="1"/>
    <col min="1783" max="1783" width="16.28515625" style="23" customWidth="1"/>
    <col min="1784" max="1784" width="15" style="23" customWidth="1"/>
    <col min="1785" max="1786" width="12.42578125" style="23" customWidth="1"/>
    <col min="1787" max="1788" width="17.5703125" style="23" customWidth="1"/>
    <col min="1789" max="1789" width="7.28515625" style="23" customWidth="1"/>
    <col min="1790" max="1790" width="21.42578125" style="23" customWidth="1"/>
    <col min="1791" max="1792" width="16.28515625" style="23" customWidth="1"/>
    <col min="1793" max="1793" width="20.140625" style="23" customWidth="1"/>
    <col min="1794" max="1794" width="24" style="23" customWidth="1"/>
    <col min="1795" max="1795" width="18.85546875" style="23" customWidth="1"/>
    <col min="1796" max="1796" width="15" style="23" customWidth="1"/>
    <col min="1797" max="1798" width="20.140625" style="23" customWidth="1"/>
    <col min="1799" max="1799" width="6" style="23" customWidth="1"/>
    <col min="1800" max="1800" width="17.5703125" style="23" customWidth="1"/>
    <col min="1801" max="1801" width="18.85546875" style="23" customWidth="1"/>
    <col min="1802" max="1803" width="15" style="23" customWidth="1"/>
    <col min="1804" max="1804" width="7.28515625" style="23" customWidth="1"/>
    <col min="1805" max="1805" width="11.140625" style="23" customWidth="1"/>
    <col min="1806" max="1806" width="15" style="23" customWidth="1"/>
    <col min="1807" max="1807" width="18.85546875" style="23" customWidth="1"/>
    <col min="1808" max="1808" width="16.28515625" style="23" customWidth="1"/>
    <col min="1809" max="1809" width="25.28515625" style="23" customWidth="1"/>
    <col min="1810" max="1810" width="20.140625" style="23" customWidth="1"/>
    <col min="1811" max="1811" width="15" style="23" customWidth="1"/>
    <col min="1812" max="1812" width="17.5703125" style="23" customWidth="1"/>
    <col min="1813" max="1813" width="16.28515625" style="23" customWidth="1"/>
    <col min="1814" max="1815" width="15" style="23" customWidth="1"/>
    <col min="1816" max="1816" width="17.5703125" style="23" customWidth="1"/>
    <col min="1817" max="1817" width="20.140625" style="23" customWidth="1"/>
    <col min="1818" max="1818" width="16.28515625" style="23" customWidth="1"/>
    <col min="1819" max="1819" width="25.28515625" style="23" customWidth="1"/>
    <col min="1820" max="1820" width="18.85546875" style="23" customWidth="1"/>
    <col min="1821" max="1823" width="20.140625" style="23" customWidth="1"/>
    <col min="1824" max="1824" width="39.42578125" style="23" customWidth="1"/>
    <col min="1825" max="1825" width="25.28515625" style="23" customWidth="1"/>
    <col min="1826" max="1826" width="24" style="23" customWidth="1"/>
    <col min="1827" max="1827" width="27.85546875" style="23" customWidth="1"/>
    <col min="1828" max="1828" width="22.7109375" style="23" customWidth="1"/>
    <col min="1829" max="2001" width="20.140625" style="23" customWidth="1"/>
    <col min="2002" max="2030" width="12.42578125" style="23" customWidth="1"/>
    <col min="2031" max="2031" width="20.140625" style="23" customWidth="1"/>
    <col min="2032" max="2032" width="21.42578125" style="23" customWidth="1"/>
    <col min="2033" max="2033" width="25.28515625" style="23" customWidth="1"/>
    <col min="2034" max="2034" width="13.7109375" style="23" customWidth="1"/>
    <col min="2035" max="2035" width="15" style="23" customWidth="1"/>
    <col min="2036" max="2037" width="17.5703125" style="23" customWidth="1"/>
    <col min="2038" max="2038" width="15" style="23" customWidth="1"/>
    <col min="2039" max="2039" width="16.28515625" style="23" customWidth="1"/>
    <col min="2040" max="2040" width="15" style="23" customWidth="1"/>
    <col min="2041" max="2042" width="12.42578125" style="23" customWidth="1"/>
    <col min="2043" max="2044" width="17.5703125" style="23" customWidth="1"/>
    <col min="2045" max="2045" width="7.28515625" style="23" customWidth="1"/>
    <col min="2046" max="2046" width="21.42578125" style="23" customWidth="1"/>
    <col min="2047" max="2048" width="16.28515625" style="23" customWidth="1"/>
    <col min="2049" max="2049" width="20.140625" style="23" customWidth="1"/>
    <col min="2050" max="2050" width="24" style="23" customWidth="1"/>
    <col min="2051" max="2051" width="18.85546875" style="23" customWidth="1"/>
    <col min="2052" max="2052" width="15" style="23" customWidth="1"/>
    <col min="2053" max="2054" width="20.140625" style="23" customWidth="1"/>
    <col min="2055" max="2055" width="6" style="23" customWidth="1"/>
    <col min="2056" max="2056" width="17.5703125" style="23" customWidth="1"/>
    <col min="2057" max="2057" width="18.85546875" style="23" customWidth="1"/>
    <col min="2058" max="2059" width="15" style="23" customWidth="1"/>
    <col min="2060" max="2060" width="7.28515625" style="23" customWidth="1"/>
    <col min="2061" max="2061" width="11.140625" style="23" customWidth="1"/>
    <col min="2062" max="2062" width="15" style="23" customWidth="1"/>
    <col min="2063" max="2063" width="18.85546875" style="23" customWidth="1"/>
    <col min="2064" max="2064" width="16.28515625" style="23" customWidth="1"/>
    <col min="2065" max="2065" width="25.28515625" style="23" customWidth="1"/>
    <col min="2066" max="2066" width="20.140625" style="23" customWidth="1"/>
    <col min="2067" max="2067" width="15" style="23" customWidth="1"/>
    <col min="2068" max="2068" width="17.5703125" style="23" customWidth="1"/>
    <col min="2069" max="2069" width="16.28515625" style="23" customWidth="1"/>
    <col min="2070" max="2071" width="15" style="23" customWidth="1"/>
    <col min="2072" max="2072" width="17.5703125" style="23" customWidth="1"/>
    <col min="2073" max="2073" width="20.140625" style="23" customWidth="1"/>
    <col min="2074" max="2074" width="16.28515625" style="23" customWidth="1"/>
    <col min="2075" max="2075" width="25.28515625" style="23" customWidth="1"/>
    <col min="2076" max="2076" width="18.85546875" style="23" customWidth="1"/>
    <col min="2077" max="2079" width="20.140625" style="23" customWidth="1"/>
    <col min="2080" max="2080" width="39.42578125" style="23" customWidth="1"/>
    <col min="2081" max="2081" width="25.28515625" style="23" customWidth="1"/>
    <col min="2082" max="2082" width="24" style="23" customWidth="1"/>
    <col min="2083" max="2083" width="27.85546875" style="23" customWidth="1"/>
    <col min="2084" max="2084" width="22.7109375" style="23" customWidth="1"/>
    <col min="2085" max="2257" width="20.140625" style="23" customWidth="1"/>
    <col min="2258" max="2286" width="12.42578125" style="23" customWidth="1"/>
    <col min="2287" max="2287" width="20.140625" style="23" customWidth="1"/>
    <col min="2288" max="2288" width="21.42578125" style="23" customWidth="1"/>
    <col min="2289" max="2289" width="25.28515625" style="23" customWidth="1"/>
    <col min="2290" max="2290" width="13.7109375" style="23" customWidth="1"/>
    <col min="2291" max="2291" width="15" style="23" customWidth="1"/>
    <col min="2292" max="2293" width="17.5703125" style="23" customWidth="1"/>
    <col min="2294" max="2294" width="15" style="23" customWidth="1"/>
    <col min="2295" max="2295" width="16.28515625" style="23" customWidth="1"/>
    <col min="2296" max="2296" width="15" style="23" customWidth="1"/>
    <col min="2297" max="2298" width="12.42578125" style="23" customWidth="1"/>
    <col min="2299" max="2300" width="17.5703125" style="23" customWidth="1"/>
    <col min="2301" max="2301" width="7.28515625" style="23" customWidth="1"/>
    <col min="2302" max="2302" width="21.42578125" style="23" customWidth="1"/>
    <col min="2303" max="2304" width="16.28515625" style="23" customWidth="1"/>
    <col min="2305" max="2305" width="20.140625" style="23" customWidth="1"/>
    <col min="2306" max="2306" width="24" style="23" customWidth="1"/>
    <col min="2307" max="2307" width="18.85546875" style="23" customWidth="1"/>
    <col min="2308" max="2308" width="15" style="23" customWidth="1"/>
    <col min="2309" max="2310" width="20.140625" style="23" customWidth="1"/>
    <col min="2311" max="2311" width="6" style="23" customWidth="1"/>
    <col min="2312" max="2312" width="17.5703125" style="23" customWidth="1"/>
    <col min="2313" max="2313" width="18.85546875" style="23" customWidth="1"/>
    <col min="2314" max="2315" width="15" style="23" customWidth="1"/>
    <col min="2316" max="2316" width="7.28515625" style="23" customWidth="1"/>
    <col min="2317" max="2317" width="11.140625" style="23" customWidth="1"/>
    <col min="2318" max="2318" width="15" style="23" customWidth="1"/>
    <col min="2319" max="2319" width="18.85546875" style="23" customWidth="1"/>
    <col min="2320" max="2320" width="16.28515625" style="23" customWidth="1"/>
    <col min="2321" max="2321" width="25.28515625" style="23" customWidth="1"/>
    <col min="2322" max="2322" width="20.140625" style="23" customWidth="1"/>
    <col min="2323" max="2323" width="15" style="23" customWidth="1"/>
    <col min="2324" max="2324" width="17.5703125" style="23" customWidth="1"/>
    <col min="2325" max="2325" width="16.28515625" style="23" customWidth="1"/>
    <col min="2326" max="2327" width="15" style="23" customWidth="1"/>
    <col min="2328" max="2328" width="17.5703125" style="23" customWidth="1"/>
    <col min="2329" max="2329" width="20.140625" style="23" customWidth="1"/>
    <col min="2330" max="2330" width="16.28515625" style="23" customWidth="1"/>
    <col min="2331" max="2331" width="25.28515625" style="23" customWidth="1"/>
    <col min="2332" max="2332" width="18.85546875" style="23" customWidth="1"/>
    <col min="2333" max="2335" width="20.140625" style="23" customWidth="1"/>
    <col min="2336" max="2336" width="39.42578125" style="23" customWidth="1"/>
    <col min="2337" max="2337" width="25.28515625" style="23" customWidth="1"/>
    <col min="2338" max="2338" width="24" style="23" customWidth="1"/>
    <col min="2339" max="2339" width="27.85546875" style="23" customWidth="1"/>
    <col min="2340" max="2340" width="22.7109375" style="23" customWidth="1"/>
    <col min="2341" max="2513" width="20.140625" style="23" customWidth="1"/>
    <col min="2514" max="2542" width="12.42578125" style="23" customWidth="1"/>
    <col min="2543" max="2543" width="20.140625" style="23" customWidth="1"/>
    <col min="2544" max="2544" width="21.42578125" style="23" customWidth="1"/>
    <col min="2545" max="2545" width="25.28515625" style="23" customWidth="1"/>
    <col min="2546" max="2546" width="13.7109375" style="23" customWidth="1"/>
    <col min="2547" max="2547" width="15" style="23" customWidth="1"/>
    <col min="2548" max="2549" width="17.5703125" style="23" customWidth="1"/>
    <col min="2550" max="2550" width="15" style="23" customWidth="1"/>
    <col min="2551" max="2551" width="16.28515625" style="23" customWidth="1"/>
    <col min="2552" max="2552" width="15" style="23" customWidth="1"/>
    <col min="2553" max="2554" width="12.42578125" style="23" customWidth="1"/>
    <col min="2555" max="2556" width="17.5703125" style="23" customWidth="1"/>
    <col min="2557" max="2557" width="7.28515625" style="23" customWidth="1"/>
    <col min="2558" max="2558" width="21.42578125" style="23" customWidth="1"/>
    <col min="2559" max="2560" width="16.28515625" style="23" customWidth="1"/>
    <col min="2561" max="2561" width="20.140625" style="23" customWidth="1"/>
    <col min="2562" max="2562" width="24" style="23" customWidth="1"/>
    <col min="2563" max="2563" width="18.85546875" style="23" customWidth="1"/>
    <col min="2564" max="2564" width="15" style="23" customWidth="1"/>
    <col min="2565" max="2566" width="20.140625" style="23" customWidth="1"/>
    <col min="2567" max="2567" width="6" style="23" customWidth="1"/>
    <col min="2568" max="2568" width="17.5703125" style="23" customWidth="1"/>
    <col min="2569" max="2569" width="18.85546875" style="23" customWidth="1"/>
    <col min="2570" max="2571" width="15" style="23" customWidth="1"/>
    <col min="2572" max="2572" width="7.28515625" style="23" customWidth="1"/>
    <col min="2573" max="2573" width="11.140625" style="23" customWidth="1"/>
    <col min="2574" max="2574" width="15" style="23" customWidth="1"/>
    <col min="2575" max="2575" width="18.85546875" style="23" customWidth="1"/>
    <col min="2576" max="2576" width="16.28515625" style="23" customWidth="1"/>
    <col min="2577" max="2577" width="25.28515625" style="23" customWidth="1"/>
    <col min="2578" max="2578" width="20.140625" style="23" customWidth="1"/>
    <col min="2579" max="2579" width="15" style="23" customWidth="1"/>
    <col min="2580" max="2580" width="17.5703125" style="23" customWidth="1"/>
    <col min="2581" max="2581" width="16.28515625" style="23" customWidth="1"/>
    <col min="2582" max="2583" width="15" style="23" customWidth="1"/>
    <col min="2584" max="2584" width="17.5703125" style="23" customWidth="1"/>
    <col min="2585" max="2585" width="20.140625" style="23" customWidth="1"/>
    <col min="2586" max="2586" width="16.28515625" style="23" customWidth="1"/>
    <col min="2587" max="2587" width="25.28515625" style="23" customWidth="1"/>
    <col min="2588" max="2588" width="18.85546875" style="23" customWidth="1"/>
    <col min="2589" max="2591" width="20.140625" style="23" customWidth="1"/>
    <col min="2592" max="2592" width="39.42578125" style="23" customWidth="1"/>
    <col min="2593" max="2593" width="25.28515625" style="23" customWidth="1"/>
    <col min="2594" max="2594" width="24" style="23" customWidth="1"/>
    <col min="2595" max="2595" width="27.85546875" style="23" customWidth="1"/>
    <col min="2596" max="2596" width="22.7109375" style="23" customWidth="1"/>
    <col min="2597" max="2769" width="20.140625" style="23" customWidth="1"/>
    <col min="2770" max="2798" width="12.42578125" style="23" customWidth="1"/>
    <col min="2799" max="2799" width="20.140625" style="23" customWidth="1"/>
    <col min="2800" max="2800" width="21.42578125" style="23" customWidth="1"/>
    <col min="2801" max="2801" width="25.28515625" style="23" customWidth="1"/>
    <col min="2802" max="2802" width="13.7109375" style="23" customWidth="1"/>
    <col min="2803" max="2803" width="15" style="23" customWidth="1"/>
    <col min="2804" max="2805" width="17.5703125" style="23" customWidth="1"/>
    <col min="2806" max="2806" width="15" style="23" customWidth="1"/>
    <col min="2807" max="2807" width="16.28515625" style="23" customWidth="1"/>
    <col min="2808" max="2808" width="15" style="23" customWidth="1"/>
    <col min="2809" max="2810" width="12.42578125" style="23" customWidth="1"/>
    <col min="2811" max="2812" width="17.5703125" style="23" customWidth="1"/>
    <col min="2813" max="2813" width="7.28515625" style="23" customWidth="1"/>
    <col min="2814" max="2814" width="21.42578125" style="23" customWidth="1"/>
    <col min="2815" max="2816" width="16.28515625" style="23" customWidth="1"/>
    <col min="2817" max="2817" width="20.140625" style="23" customWidth="1"/>
    <col min="2818" max="2818" width="24" style="23" customWidth="1"/>
    <col min="2819" max="2819" width="18.85546875" style="23" customWidth="1"/>
    <col min="2820" max="2820" width="15" style="23" customWidth="1"/>
    <col min="2821" max="2822" width="20.140625" style="23" customWidth="1"/>
    <col min="2823" max="2823" width="6" style="23" customWidth="1"/>
    <col min="2824" max="2824" width="17.5703125" style="23" customWidth="1"/>
    <col min="2825" max="2825" width="18.85546875" style="23" customWidth="1"/>
    <col min="2826" max="2827" width="15" style="23" customWidth="1"/>
    <col min="2828" max="2828" width="7.28515625" style="23" customWidth="1"/>
    <col min="2829" max="2829" width="11.140625" style="23" customWidth="1"/>
    <col min="2830" max="2830" width="15" style="23" customWidth="1"/>
    <col min="2831" max="2831" width="18.85546875" style="23" customWidth="1"/>
    <col min="2832" max="2832" width="16.28515625" style="23" customWidth="1"/>
    <col min="2833" max="2833" width="25.28515625" style="23" customWidth="1"/>
    <col min="2834" max="2834" width="20.140625" style="23" customWidth="1"/>
    <col min="2835" max="2835" width="15" style="23" customWidth="1"/>
    <col min="2836" max="2836" width="17.5703125" style="23" customWidth="1"/>
    <col min="2837" max="2837" width="16.28515625" style="23" customWidth="1"/>
    <col min="2838" max="2839" width="15" style="23" customWidth="1"/>
    <col min="2840" max="2840" width="17.5703125" style="23" customWidth="1"/>
    <col min="2841" max="2841" width="20.140625" style="23" customWidth="1"/>
    <col min="2842" max="2842" width="16.28515625" style="23" customWidth="1"/>
    <col min="2843" max="2843" width="25.28515625" style="23" customWidth="1"/>
    <col min="2844" max="2844" width="18.85546875" style="23" customWidth="1"/>
    <col min="2845" max="2847" width="20.140625" style="23" customWidth="1"/>
    <col min="2848" max="2848" width="39.42578125" style="23" customWidth="1"/>
    <col min="2849" max="2849" width="25.28515625" style="23" customWidth="1"/>
    <col min="2850" max="2850" width="24" style="23" customWidth="1"/>
    <col min="2851" max="2851" width="27.85546875" style="23" customWidth="1"/>
    <col min="2852" max="2852" width="22.7109375" style="23" customWidth="1"/>
    <col min="2853" max="3025" width="20.140625" style="23" customWidth="1"/>
    <col min="3026" max="3054" width="12.42578125" style="23" customWidth="1"/>
    <col min="3055" max="3055" width="20.140625" style="23" customWidth="1"/>
    <col min="3056" max="3056" width="21.42578125" style="23" customWidth="1"/>
    <col min="3057" max="3057" width="25.28515625" style="23" customWidth="1"/>
    <col min="3058" max="3058" width="13.7109375" style="23" customWidth="1"/>
    <col min="3059" max="3059" width="15" style="23" customWidth="1"/>
    <col min="3060" max="3061" width="17.5703125" style="23" customWidth="1"/>
    <col min="3062" max="3062" width="15" style="23" customWidth="1"/>
    <col min="3063" max="3063" width="16.28515625" style="23" customWidth="1"/>
    <col min="3064" max="3064" width="15" style="23" customWidth="1"/>
    <col min="3065" max="3066" width="12.42578125" style="23" customWidth="1"/>
    <col min="3067" max="3068" width="17.5703125" style="23" customWidth="1"/>
    <col min="3069" max="3069" width="7.28515625" style="23" customWidth="1"/>
    <col min="3070" max="3070" width="21.42578125" style="23" customWidth="1"/>
    <col min="3071" max="3072" width="16.28515625" style="23" customWidth="1"/>
    <col min="3073" max="3073" width="20.140625" style="23" customWidth="1"/>
    <col min="3074" max="3074" width="24" style="23" customWidth="1"/>
    <col min="3075" max="3075" width="18.85546875" style="23" customWidth="1"/>
    <col min="3076" max="3076" width="15" style="23" customWidth="1"/>
    <col min="3077" max="3078" width="20.140625" style="23" customWidth="1"/>
    <col min="3079" max="3079" width="6" style="23" customWidth="1"/>
    <col min="3080" max="3080" width="17.5703125" style="23" customWidth="1"/>
    <col min="3081" max="3081" width="18.85546875" style="23" customWidth="1"/>
    <col min="3082" max="3083" width="15" style="23" customWidth="1"/>
    <col min="3084" max="3084" width="7.28515625" style="23" customWidth="1"/>
    <col min="3085" max="3085" width="11.140625" style="23" customWidth="1"/>
    <col min="3086" max="3086" width="15" style="23" customWidth="1"/>
    <col min="3087" max="3087" width="18.85546875" style="23" customWidth="1"/>
    <col min="3088" max="3088" width="16.28515625" style="23" customWidth="1"/>
    <col min="3089" max="3089" width="25.28515625" style="23" customWidth="1"/>
    <col min="3090" max="3090" width="20.140625" style="23" customWidth="1"/>
    <col min="3091" max="3091" width="15" style="23" customWidth="1"/>
    <col min="3092" max="3092" width="17.5703125" style="23" customWidth="1"/>
    <col min="3093" max="3093" width="16.28515625" style="23" customWidth="1"/>
    <col min="3094" max="3095" width="15" style="23" customWidth="1"/>
    <col min="3096" max="3096" width="17.5703125" style="23" customWidth="1"/>
    <col min="3097" max="3097" width="20.140625" style="23" customWidth="1"/>
    <col min="3098" max="3098" width="16.28515625" style="23" customWidth="1"/>
    <col min="3099" max="3099" width="25.28515625" style="23" customWidth="1"/>
    <col min="3100" max="3100" width="18.85546875" style="23" customWidth="1"/>
    <col min="3101" max="3103" width="20.140625" style="23" customWidth="1"/>
    <col min="3104" max="3104" width="39.42578125" style="23" customWidth="1"/>
    <col min="3105" max="3105" width="25.28515625" style="23" customWidth="1"/>
    <col min="3106" max="3106" width="24" style="23" customWidth="1"/>
    <col min="3107" max="3107" width="27.85546875" style="23" customWidth="1"/>
    <col min="3108" max="3108" width="22.7109375" style="23" customWidth="1"/>
    <col min="3109" max="3281" width="20.140625" style="23" customWidth="1"/>
    <col min="3282" max="3310" width="12.42578125" style="23" customWidth="1"/>
    <col min="3311" max="3311" width="20.140625" style="23" customWidth="1"/>
    <col min="3312" max="3312" width="21.42578125" style="23" customWidth="1"/>
    <col min="3313" max="3313" width="25.28515625" style="23" customWidth="1"/>
    <col min="3314" max="3314" width="13.7109375" style="23" customWidth="1"/>
    <col min="3315" max="3315" width="15" style="23" customWidth="1"/>
    <col min="3316" max="3317" width="17.5703125" style="23" customWidth="1"/>
    <col min="3318" max="3318" width="15" style="23" customWidth="1"/>
    <col min="3319" max="3319" width="16.28515625" style="23" customWidth="1"/>
    <col min="3320" max="3320" width="15" style="23" customWidth="1"/>
    <col min="3321" max="3322" width="12.42578125" style="23" customWidth="1"/>
    <col min="3323" max="3324" width="17.5703125" style="23" customWidth="1"/>
    <col min="3325" max="3325" width="7.28515625" style="23" customWidth="1"/>
    <col min="3326" max="3326" width="21.42578125" style="23" customWidth="1"/>
    <col min="3327" max="3328" width="16.28515625" style="23" customWidth="1"/>
    <col min="3329" max="3329" width="20.140625" style="23" customWidth="1"/>
    <col min="3330" max="3330" width="24" style="23" customWidth="1"/>
    <col min="3331" max="3331" width="18.85546875" style="23" customWidth="1"/>
    <col min="3332" max="3332" width="15" style="23" customWidth="1"/>
    <col min="3333" max="3334" width="20.140625" style="23" customWidth="1"/>
    <col min="3335" max="3335" width="6" style="23" customWidth="1"/>
    <col min="3336" max="3336" width="17.5703125" style="23" customWidth="1"/>
    <col min="3337" max="3337" width="18.85546875" style="23" customWidth="1"/>
    <col min="3338" max="3339" width="15" style="23" customWidth="1"/>
    <col min="3340" max="3340" width="7.28515625" style="23" customWidth="1"/>
    <col min="3341" max="3341" width="11.140625" style="23" customWidth="1"/>
    <col min="3342" max="3342" width="15" style="23" customWidth="1"/>
    <col min="3343" max="3343" width="18.85546875" style="23" customWidth="1"/>
    <col min="3344" max="3344" width="16.28515625" style="23" customWidth="1"/>
    <col min="3345" max="3345" width="25.28515625" style="23" customWidth="1"/>
    <col min="3346" max="3346" width="20.140625" style="23" customWidth="1"/>
    <col min="3347" max="3347" width="15" style="23" customWidth="1"/>
    <col min="3348" max="3348" width="17.5703125" style="23" customWidth="1"/>
    <col min="3349" max="3349" width="16.28515625" style="23" customWidth="1"/>
    <col min="3350" max="3351" width="15" style="23" customWidth="1"/>
    <col min="3352" max="3352" width="17.5703125" style="23" customWidth="1"/>
    <col min="3353" max="3353" width="20.140625" style="23" customWidth="1"/>
    <col min="3354" max="3354" width="16.28515625" style="23" customWidth="1"/>
    <col min="3355" max="3355" width="25.28515625" style="23" customWidth="1"/>
    <col min="3356" max="3356" width="18.85546875" style="23" customWidth="1"/>
    <col min="3357" max="3359" width="20.140625" style="23" customWidth="1"/>
    <col min="3360" max="3360" width="39.42578125" style="23" customWidth="1"/>
    <col min="3361" max="3361" width="25.28515625" style="23" customWidth="1"/>
    <col min="3362" max="3362" width="24" style="23" customWidth="1"/>
    <col min="3363" max="3363" width="27.85546875" style="23" customWidth="1"/>
    <col min="3364" max="3364" width="22.7109375" style="23" customWidth="1"/>
    <col min="3365" max="3537" width="20.140625" style="23" customWidth="1"/>
    <col min="3538" max="3566" width="12.42578125" style="23" customWidth="1"/>
    <col min="3567" max="3567" width="20.140625" style="23" customWidth="1"/>
    <col min="3568" max="3568" width="21.42578125" style="23" customWidth="1"/>
    <col min="3569" max="3569" width="25.28515625" style="23" customWidth="1"/>
    <col min="3570" max="3570" width="13.7109375" style="23" customWidth="1"/>
    <col min="3571" max="3571" width="15" style="23" customWidth="1"/>
    <col min="3572" max="3573" width="17.5703125" style="23" customWidth="1"/>
    <col min="3574" max="3574" width="15" style="23" customWidth="1"/>
    <col min="3575" max="3575" width="16.28515625" style="23" customWidth="1"/>
    <col min="3576" max="3576" width="15" style="23" customWidth="1"/>
    <col min="3577" max="3578" width="12.42578125" style="23" customWidth="1"/>
    <col min="3579" max="3580" width="17.5703125" style="23" customWidth="1"/>
    <col min="3581" max="3581" width="7.28515625" style="23" customWidth="1"/>
    <col min="3582" max="3582" width="21.42578125" style="23" customWidth="1"/>
    <col min="3583" max="3584" width="16.28515625" style="23" customWidth="1"/>
    <col min="3585" max="3585" width="20.140625" style="23" customWidth="1"/>
    <col min="3586" max="3586" width="24" style="23" customWidth="1"/>
    <col min="3587" max="3587" width="18.85546875" style="23" customWidth="1"/>
    <col min="3588" max="3588" width="15" style="23" customWidth="1"/>
    <col min="3589" max="3590" width="20.140625" style="23" customWidth="1"/>
    <col min="3591" max="3591" width="6" style="23" customWidth="1"/>
    <col min="3592" max="3592" width="17.5703125" style="23" customWidth="1"/>
    <col min="3593" max="3593" width="18.85546875" style="23" customWidth="1"/>
    <col min="3594" max="3595" width="15" style="23" customWidth="1"/>
    <col min="3596" max="3596" width="7.28515625" style="23" customWidth="1"/>
    <col min="3597" max="3597" width="11.140625" style="23" customWidth="1"/>
    <col min="3598" max="3598" width="15" style="23" customWidth="1"/>
    <col min="3599" max="3599" width="18.85546875" style="23" customWidth="1"/>
    <col min="3600" max="3600" width="16.28515625" style="23" customWidth="1"/>
    <col min="3601" max="3601" width="25.28515625" style="23" customWidth="1"/>
    <col min="3602" max="3602" width="20.140625" style="23" customWidth="1"/>
    <col min="3603" max="3603" width="15" style="23" customWidth="1"/>
    <col min="3604" max="3604" width="17.5703125" style="23" customWidth="1"/>
    <col min="3605" max="3605" width="16.28515625" style="23" customWidth="1"/>
    <col min="3606" max="3607" width="15" style="23" customWidth="1"/>
    <col min="3608" max="3608" width="17.5703125" style="23" customWidth="1"/>
    <col min="3609" max="3609" width="20.140625" style="23" customWidth="1"/>
    <col min="3610" max="3610" width="16.28515625" style="23" customWidth="1"/>
    <col min="3611" max="3611" width="25.28515625" style="23" customWidth="1"/>
    <col min="3612" max="3612" width="18.85546875" style="23" customWidth="1"/>
    <col min="3613" max="3615" width="20.140625" style="23" customWidth="1"/>
    <col min="3616" max="3616" width="39.42578125" style="23" customWidth="1"/>
    <col min="3617" max="3617" width="25.28515625" style="23" customWidth="1"/>
    <col min="3618" max="3618" width="24" style="23" customWidth="1"/>
    <col min="3619" max="3619" width="27.85546875" style="23" customWidth="1"/>
    <col min="3620" max="3620" width="22.7109375" style="23" customWidth="1"/>
    <col min="3621" max="3793" width="20.140625" style="23" customWidth="1"/>
    <col min="3794" max="3822" width="12.42578125" style="23" customWidth="1"/>
    <col min="3823" max="3823" width="20.140625" style="23" customWidth="1"/>
    <col min="3824" max="3824" width="21.42578125" style="23" customWidth="1"/>
    <col min="3825" max="3825" width="25.28515625" style="23" customWidth="1"/>
    <col min="3826" max="3826" width="13.7109375" style="23" customWidth="1"/>
    <col min="3827" max="3827" width="15" style="23" customWidth="1"/>
    <col min="3828" max="3829" width="17.5703125" style="23" customWidth="1"/>
    <col min="3830" max="3830" width="15" style="23" customWidth="1"/>
    <col min="3831" max="3831" width="16.28515625" style="23" customWidth="1"/>
    <col min="3832" max="3832" width="15" style="23" customWidth="1"/>
    <col min="3833" max="3834" width="12.42578125" style="23" customWidth="1"/>
    <col min="3835" max="3836" width="17.5703125" style="23" customWidth="1"/>
    <col min="3837" max="3837" width="7.28515625" style="23" customWidth="1"/>
    <col min="3838" max="3838" width="21.42578125" style="23" customWidth="1"/>
    <col min="3839" max="3840" width="16.28515625" style="23" customWidth="1"/>
    <col min="3841" max="3841" width="20.140625" style="23" customWidth="1"/>
    <col min="3842" max="3842" width="24" style="23" customWidth="1"/>
    <col min="3843" max="3843" width="18.85546875" style="23" customWidth="1"/>
    <col min="3844" max="3844" width="15" style="23" customWidth="1"/>
    <col min="3845" max="3846" width="20.140625" style="23" customWidth="1"/>
    <col min="3847" max="3847" width="6" style="23" customWidth="1"/>
    <col min="3848" max="3848" width="17.5703125" style="23" customWidth="1"/>
    <col min="3849" max="3849" width="18.85546875" style="23" customWidth="1"/>
    <col min="3850" max="3851" width="15" style="23" customWidth="1"/>
    <col min="3852" max="3852" width="7.28515625" style="23" customWidth="1"/>
    <col min="3853" max="3853" width="11.140625" style="23" customWidth="1"/>
    <col min="3854" max="3854" width="15" style="23" customWidth="1"/>
    <col min="3855" max="3855" width="18.85546875" style="23" customWidth="1"/>
    <col min="3856" max="3856" width="16.28515625" style="23" customWidth="1"/>
    <col min="3857" max="3857" width="25.28515625" style="23" customWidth="1"/>
    <col min="3858" max="3858" width="20.140625" style="23" customWidth="1"/>
    <col min="3859" max="3859" width="15" style="23" customWidth="1"/>
    <col min="3860" max="3860" width="17.5703125" style="23" customWidth="1"/>
    <col min="3861" max="3861" width="16.28515625" style="23" customWidth="1"/>
    <col min="3862" max="3863" width="15" style="23" customWidth="1"/>
    <col min="3864" max="3864" width="17.5703125" style="23" customWidth="1"/>
    <col min="3865" max="3865" width="20.140625" style="23" customWidth="1"/>
    <col min="3866" max="3866" width="16.28515625" style="23" customWidth="1"/>
    <col min="3867" max="3867" width="25.28515625" style="23" customWidth="1"/>
    <col min="3868" max="3868" width="18.85546875" style="23" customWidth="1"/>
    <col min="3869" max="3871" width="20.140625" style="23" customWidth="1"/>
    <col min="3872" max="3872" width="39.42578125" style="23" customWidth="1"/>
    <col min="3873" max="3873" width="25.28515625" style="23" customWidth="1"/>
    <col min="3874" max="3874" width="24" style="23" customWidth="1"/>
    <col min="3875" max="3875" width="27.85546875" style="23" customWidth="1"/>
    <col min="3876" max="3876" width="22.7109375" style="23" customWidth="1"/>
    <col min="3877" max="4049" width="20.140625" style="23" customWidth="1"/>
    <col min="4050" max="4078" width="12.42578125" style="23" customWidth="1"/>
    <col min="4079" max="4079" width="20.140625" style="23" customWidth="1"/>
    <col min="4080" max="4080" width="21.42578125" style="23" customWidth="1"/>
    <col min="4081" max="4081" width="25.28515625" style="23" customWidth="1"/>
    <col min="4082" max="4082" width="13.7109375" style="23" customWidth="1"/>
    <col min="4083" max="4083" width="15" style="23" customWidth="1"/>
    <col min="4084" max="4085" width="17.5703125" style="23" customWidth="1"/>
    <col min="4086" max="4086" width="15" style="23" customWidth="1"/>
    <col min="4087" max="4087" width="16.28515625" style="23" customWidth="1"/>
    <col min="4088" max="4088" width="15" style="23" customWidth="1"/>
    <col min="4089" max="4090" width="12.42578125" style="23" customWidth="1"/>
    <col min="4091" max="4092" width="17.5703125" style="23" customWidth="1"/>
    <col min="4093" max="4093" width="7.28515625" style="23" customWidth="1"/>
    <col min="4094" max="4094" width="21.42578125" style="23" customWidth="1"/>
    <col min="4095" max="4096" width="16.28515625" style="23" customWidth="1"/>
    <col min="4097" max="4097" width="20.140625" style="23" customWidth="1"/>
    <col min="4098" max="4098" width="24" style="23" customWidth="1"/>
    <col min="4099" max="4099" width="18.85546875" style="23" customWidth="1"/>
    <col min="4100" max="4100" width="15" style="23" customWidth="1"/>
    <col min="4101" max="4102" width="20.140625" style="23" customWidth="1"/>
    <col min="4103" max="4103" width="6" style="23" customWidth="1"/>
    <col min="4104" max="4104" width="17.5703125" style="23" customWidth="1"/>
    <col min="4105" max="4105" width="18.85546875" style="23" customWidth="1"/>
    <col min="4106" max="4107" width="15" style="23" customWidth="1"/>
    <col min="4108" max="4108" width="7.28515625" style="23" customWidth="1"/>
    <col min="4109" max="4109" width="11.140625" style="23" customWidth="1"/>
    <col min="4110" max="4110" width="15" style="23" customWidth="1"/>
    <col min="4111" max="4111" width="18.85546875" style="23" customWidth="1"/>
    <col min="4112" max="4112" width="16.28515625" style="23" customWidth="1"/>
    <col min="4113" max="4113" width="25.28515625" style="23" customWidth="1"/>
    <col min="4114" max="4114" width="20.140625" style="23" customWidth="1"/>
    <col min="4115" max="4115" width="15" style="23" customWidth="1"/>
    <col min="4116" max="4116" width="17.5703125" style="23" customWidth="1"/>
    <col min="4117" max="4117" width="16.28515625" style="23" customWidth="1"/>
    <col min="4118" max="4119" width="15" style="23" customWidth="1"/>
    <col min="4120" max="4120" width="17.5703125" style="23" customWidth="1"/>
    <col min="4121" max="4121" width="20.140625" style="23" customWidth="1"/>
    <col min="4122" max="4122" width="16.28515625" style="23" customWidth="1"/>
    <col min="4123" max="4123" width="25.28515625" style="23" customWidth="1"/>
    <col min="4124" max="4124" width="18.85546875" style="23" customWidth="1"/>
    <col min="4125" max="4127" width="20.140625" style="23" customWidth="1"/>
    <col min="4128" max="4128" width="39.42578125" style="23" customWidth="1"/>
    <col min="4129" max="4129" width="25.28515625" style="23" customWidth="1"/>
    <col min="4130" max="4130" width="24" style="23" customWidth="1"/>
    <col min="4131" max="4131" width="27.85546875" style="23" customWidth="1"/>
    <col min="4132" max="4132" width="22.7109375" style="23" customWidth="1"/>
    <col min="4133" max="4305" width="20.140625" style="23" customWidth="1"/>
    <col min="4306" max="4334" width="12.42578125" style="23" customWidth="1"/>
    <col min="4335" max="4335" width="20.140625" style="23" customWidth="1"/>
    <col min="4336" max="4336" width="21.42578125" style="23" customWidth="1"/>
    <col min="4337" max="4337" width="25.28515625" style="23" customWidth="1"/>
    <col min="4338" max="4338" width="13.7109375" style="23" customWidth="1"/>
    <col min="4339" max="4339" width="15" style="23" customWidth="1"/>
    <col min="4340" max="4341" width="17.5703125" style="23" customWidth="1"/>
    <col min="4342" max="4342" width="15" style="23" customWidth="1"/>
    <col min="4343" max="4343" width="16.28515625" style="23" customWidth="1"/>
    <col min="4344" max="4344" width="15" style="23" customWidth="1"/>
    <col min="4345" max="4346" width="12.42578125" style="23" customWidth="1"/>
    <col min="4347" max="4348" width="17.5703125" style="23" customWidth="1"/>
    <col min="4349" max="4349" width="7.28515625" style="23" customWidth="1"/>
    <col min="4350" max="4350" width="21.42578125" style="23" customWidth="1"/>
    <col min="4351" max="4352" width="16.28515625" style="23" customWidth="1"/>
    <col min="4353" max="4353" width="20.140625" style="23" customWidth="1"/>
    <col min="4354" max="4354" width="24" style="23" customWidth="1"/>
    <col min="4355" max="4355" width="18.85546875" style="23" customWidth="1"/>
    <col min="4356" max="4356" width="15" style="23" customWidth="1"/>
    <col min="4357" max="4358" width="20.140625" style="23" customWidth="1"/>
    <col min="4359" max="4359" width="6" style="23" customWidth="1"/>
    <col min="4360" max="4360" width="17.5703125" style="23" customWidth="1"/>
    <col min="4361" max="4361" width="18.85546875" style="23" customWidth="1"/>
    <col min="4362" max="4363" width="15" style="23" customWidth="1"/>
    <col min="4364" max="4364" width="7.28515625" style="23" customWidth="1"/>
    <col min="4365" max="4365" width="11.140625" style="23" customWidth="1"/>
    <col min="4366" max="4366" width="15" style="23" customWidth="1"/>
    <col min="4367" max="4367" width="18.85546875" style="23" customWidth="1"/>
    <col min="4368" max="4368" width="16.28515625" style="23" customWidth="1"/>
    <col min="4369" max="4369" width="25.28515625" style="23" customWidth="1"/>
    <col min="4370" max="4370" width="20.140625" style="23" customWidth="1"/>
    <col min="4371" max="4371" width="15" style="23" customWidth="1"/>
    <col min="4372" max="4372" width="17.5703125" style="23" customWidth="1"/>
    <col min="4373" max="4373" width="16.28515625" style="23" customWidth="1"/>
    <col min="4374" max="4375" width="15" style="23" customWidth="1"/>
    <col min="4376" max="4376" width="17.5703125" style="23" customWidth="1"/>
    <col min="4377" max="4377" width="20.140625" style="23" customWidth="1"/>
    <col min="4378" max="4378" width="16.28515625" style="23" customWidth="1"/>
    <col min="4379" max="4379" width="25.28515625" style="23" customWidth="1"/>
    <col min="4380" max="4380" width="18.85546875" style="23" customWidth="1"/>
    <col min="4381" max="4383" width="20.140625" style="23" customWidth="1"/>
    <col min="4384" max="4384" width="39.42578125" style="23" customWidth="1"/>
    <col min="4385" max="4385" width="25.28515625" style="23" customWidth="1"/>
    <col min="4386" max="4386" width="24" style="23" customWidth="1"/>
    <col min="4387" max="4387" width="27.85546875" style="23" customWidth="1"/>
    <col min="4388" max="4388" width="22.7109375" style="23" customWidth="1"/>
    <col min="4389" max="4561" width="20.140625" style="23" customWidth="1"/>
    <col min="4562" max="4590" width="12.42578125" style="23" customWidth="1"/>
    <col min="4591" max="4591" width="20.140625" style="23" customWidth="1"/>
    <col min="4592" max="4592" width="21.42578125" style="23" customWidth="1"/>
    <col min="4593" max="4593" width="25.28515625" style="23" customWidth="1"/>
    <col min="4594" max="4594" width="13.7109375" style="23" customWidth="1"/>
    <col min="4595" max="4595" width="15" style="23" customWidth="1"/>
    <col min="4596" max="4597" width="17.5703125" style="23" customWidth="1"/>
    <col min="4598" max="4598" width="15" style="23" customWidth="1"/>
    <col min="4599" max="4599" width="16.28515625" style="23" customWidth="1"/>
    <col min="4600" max="4600" width="15" style="23" customWidth="1"/>
    <col min="4601" max="4602" width="12.42578125" style="23" customWidth="1"/>
    <col min="4603" max="4604" width="17.5703125" style="23" customWidth="1"/>
    <col min="4605" max="4605" width="7.28515625" style="23" customWidth="1"/>
    <col min="4606" max="4606" width="21.42578125" style="23" customWidth="1"/>
    <col min="4607" max="4608" width="16.28515625" style="23" customWidth="1"/>
    <col min="4609" max="4609" width="20.140625" style="23" customWidth="1"/>
    <col min="4610" max="4610" width="24" style="23" customWidth="1"/>
    <col min="4611" max="4611" width="18.85546875" style="23" customWidth="1"/>
    <col min="4612" max="4612" width="15" style="23" customWidth="1"/>
    <col min="4613" max="4614" width="20.140625" style="23" customWidth="1"/>
    <col min="4615" max="4615" width="6" style="23" customWidth="1"/>
    <col min="4616" max="4616" width="17.5703125" style="23" customWidth="1"/>
    <col min="4617" max="4617" width="18.85546875" style="23" customWidth="1"/>
    <col min="4618" max="4619" width="15" style="23" customWidth="1"/>
    <col min="4620" max="4620" width="7.28515625" style="23" customWidth="1"/>
    <col min="4621" max="4621" width="11.140625" style="23" customWidth="1"/>
    <col min="4622" max="4622" width="15" style="23" customWidth="1"/>
    <col min="4623" max="4623" width="18.85546875" style="23" customWidth="1"/>
    <col min="4624" max="4624" width="16.28515625" style="23" customWidth="1"/>
    <col min="4625" max="4625" width="25.28515625" style="23" customWidth="1"/>
    <col min="4626" max="4626" width="20.140625" style="23" customWidth="1"/>
    <col min="4627" max="4627" width="15" style="23" customWidth="1"/>
    <col min="4628" max="4628" width="17.5703125" style="23" customWidth="1"/>
    <col min="4629" max="4629" width="16.28515625" style="23" customWidth="1"/>
    <col min="4630" max="4631" width="15" style="23" customWidth="1"/>
    <col min="4632" max="4632" width="17.5703125" style="23" customWidth="1"/>
    <col min="4633" max="4633" width="20.140625" style="23" customWidth="1"/>
    <col min="4634" max="4634" width="16.28515625" style="23" customWidth="1"/>
    <col min="4635" max="4635" width="25.28515625" style="23" customWidth="1"/>
    <col min="4636" max="4636" width="18.85546875" style="23" customWidth="1"/>
    <col min="4637" max="4639" width="20.140625" style="23" customWidth="1"/>
    <col min="4640" max="4640" width="39.42578125" style="23" customWidth="1"/>
    <col min="4641" max="4641" width="25.28515625" style="23" customWidth="1"/>
    <col min="4642" max="4642" width="24" style="23" customWidth="1"/>
    <col min="4643" max="4643" width="27.85546875" style="23" customWidth="1"/>
    <col min="4644" max="4644" width="22.7109375" style="23" customWidth="1"/>
    <col min="4645" max="4817" width="20.140625" style="23" customWidth="1"/>
    <col min="4818" max="4846" width="12.42578125" style="23" customWidth="1"/>
    <col min="4847" max="4847" width="20.140625" style="23" customWidth="1"/>
    <col min="4848" max="4848" width="21.42578125" style="23" customWidth="1"/>
    <col min="4849" max="4849" width="25.28515625" style="23" customWidth="1"/>
    <col min="4850" max="4850" width="13.7109375" style="23" customWidth="1"/>
    <col min="4851" max="4851" width="15" style="23" customWidth="1"/>
    <col min="4852" max="4853" width="17.5703125" style="23" customWidth="1"/>
    <col min="4854" max="4854" width="15" style="23" customWidth="1"/>
    <col min="4855" max="4855" width="16.28515625" style="23" customWidth="1"/>
    <col min="4856" max="4856" width="15" style="23" customWidth="1"/>
    <col min="4857" max="4858" width="12.42578125" style="23" customWidth="1"/>
    <col min="4859" max="4860" width="17.5703125" style="23" customWidth="1"/>
    <col min="4861" max="4861" width="7.28515625" style="23" customWidth="1"/>
    <col min="4862" max="4862" width="21.42578125" style="23" customWidth="1"/>
    <col min="4863" max="4864" width="16.28515625" style="23" customWidth="1"/>
    <col min="4865" max="4865" width="20.140625" style="23" customWidth="1"/>
    <col min="4866" max="4866" width="24" style="23" customWidth="1"/>
    <col min="4867" max="4867" width="18.85546875" style="23" customWidth="1"/>
    <col min="4868" max="4868" width="15" style="23" customWidth="1"/>
    <col min="4869" max="4870" width="20.140625" style="23" customWidth="1"/>
    <col min="4871" max="4871" width="6" style="23" customWidth="1"/>
    <col min="4872" max="4872" width="17.5703125" style="23" customWidth="1"/>
    <col min="4873" max="4873" width="18.85546875" style="23" customWidth="1"/>
    <col min="4874" max="4875" width="15" style="23" customWidth="1"/>
    <col min="4876" max="4876" width="7.28515625" style="23" customWidth="1"/>
    <col min="4877" max="4877" width="11.140625" style="23" customWidth="1"/>
    <col min="4878" max="4878" width="15" style="23" customWidth="1"/>
    <col min="4879" max="4879" width="18.85546875" style="23" customWidth="1"/>
    <col min="4880" max="4880" width="16.28515625" style="23" customWidth="1"/>
    <col min="4881" max="4881" width="25.28515625" style="23" customWidth="1"/>
    <col min="4882" max="4882" width="20.140625" style="23" customWidth="1"/>
    <col min="4883" max="4883" width="15" style="23" customWidth="1"/>
    <col min="4884" max="4884" width="17.5703125" style="23" customWidth="1"/>
    <col min="4885" max="4885" width="16.28515625" style="23" customWidth="1"/>
    <col min="4886" max="4887" width="15" style="23" customWidth="1"/>
    <col min="4888" max="4888" width="17.5703125" style="23" customWidth="1"/>
    <col min="4889" max="4889" width="20.140625" style="23" customWidth="1"/>
    <col min="4890" max="4890" width="16.28515625" style="23" customWidth="1"/>
    <col min="4891" max="4891" width="25.28515625" style="23" customWidth="1"/>
    <col min="4892" max="4892" width="18.85546875" style="23" customWidth="1"/>
    <col min="4893" max="4895" width="20.140625" style="23" customWidth="1"/>
    <col min="4896" max="4896" width="39.42578125" style="23" customWidth="1"/>
    <col min="4897" max="4897" width="25.28515625" style="23" customWidth="1"/>
    <col min="4898" max="4898" width="24" style="23" customWidth="1"/>
    <col min="4899" max="4899" width="27.85546875" style="23" customWidth="1"/>
    <col min="4900" max="4900" width="22.7109375" style="23" customWidth="1"/>
    <col min="4901" max="5073" width="20.140625" style="23" customWidth="1"/>
    <col min="5074" max="5102" width="12.42578125" style="23" customWidth="1"/>
    <col min="5103" max="5103" width="20.140625" style="23" customWidth="1"/>
    <col min="5104" max="5104" width="21.42578125" style="23" customWidth="1"/>
    <col min="5105" max="5105" width="25.28515625" style="23" customWidth="1"/>
    <col min="5106" max="5106" width="13.7109375" style="23" customWidth="1"/>
    <col min="5107" max="5107" width="15" style="23" customWidth="1"/>
    <col min="5108" max="5109" width="17.5703125" style="23" customWidth="1"/>
    <col min="5110" max="5110" width="15" style="23" customWidth="1"/>
    <col min="5111" max="5111" width="16.28515625" style="23" customWidth="1"/>
    <col min="5112" max="5112" width="15" style="23" customWidth="1"/>
    <col min="5113" max="5114" width="12.42578125" style="23" customWidth="1"/>
    <col min="5115" max="5116" width="17.5703125" style="23" customWidth="1"/>
    <col min="5117" max="5117" width="7.28515625" style="23" customWidth="1"/>
    <col min="5118" max="5118" width="21.42578125" style="23" customWidth="1"/>
    <col min="5119" max="5120" width="16.28515625" style="23" customWidth="1"/>
    <col min="5121" max="5121" width="20.140625" style="23" customWidth="1"/>
    <col min="5122" max="5122" width="24" style="23" customWidth="1"/>
    <col min="5123" max="5123" width="18.85546875" style="23" customWidth="1"/>
    <col min="5124" max="5124" width="15" style="23" customWidth="1"/>
    <col min="5125" max="5126" width="20.140625" style="23" customWidth="1"/>
    <col min="5127" max="5127" width="6" style="23" customWidth="1"/>
    <col min="5128" max="5128" width="17.5703125" style="23" customWidth="1"/>
    <col min="5129" max="5129" width="18.85546875" style="23" customWidth="1"/>
    <col min="5130" max="5131" width="15" style="23" customWidth="1"/>
    <col min="5132" max="5132" width="7.28515625" style="23" customWidth="1"/>
    <col min="5133" max="5133" width="11.140625" style="23" customWidth="1"/>
    <col min="5134" max="5134" width="15" style="23" customWidth="1"/>
    <col min="5135" max="5135" width="18.85546875" style="23" customWidth="1"/>
    <col min="5136" max="5136" width="16.28515625" style="23" customWidth="1"/>
    <col min="5137" max="5137" width="25.28515625" style="23" customWidth="1"/>
    <col min="5138" max="5138" width="20.140625" style="23" customWidth="1"/>
    <col min="5139" max="5139" width="15" style="23" customWidth="1"/>
    <col min="5140" max="5140" width="17.5703125" style="23" customWidth="1"/>
    <col min="5141" max="5141" width="16.28515625" style="23" customWidth="1"/>
    <col min="5142" max="5143" width="15" style="23" customWidth="1"/>
    <col min="5144" max="5144" width="17.5703125" style="23" customWidth="1"/>
    <col min="5145" max="5145" width="20.140625" style="23" customWidth="1"/>
    <col min="5146" max="5146" width="16.28515625" style="23" customWidth="1"/>
    <col min="5147" max="5147" width="25.28515625" style="23" customWidth="1"/>
    <col min="5148" max="5148" width="18.85546875" style="23" customWidth="1"/>
    <col min="5149" max="5151" width="20.140625" style="23" customWidth="1"/>
    <col min="5152" max="5152" width="39.42578125" style="23" customWidth="1"/>
    <col min="5153" max="5153" width="25.28515625" style="23" customWidth="1"/>
    <col min="5154" max="5154" width="24" style="23" customWidth="1"/>
    <col min="5155" max="5155" width="27.85546875" style="23" customWidth="1"/>
    <col min="5156" max="5156" width="22.7109375" style="23" customWidth="1"/>
    <col min="5157" max="5329" width="20.140625" style="23" customWidth="1"/>
    <col min="5330" max="5358" width="12.42578125" style="23" customWidth="1"/>
    <col min="5359" max="5359" width="20.140625" style="23" customWidth="1"/>
    <col min="5360" max="5360" width="21.42578125" style="23" customWidth="1"/>
    <col min="5361" max="5361" width="25.28515625" style="23" customWidth="1"/>
    <col min="5362" max="5362" width="13.7109375" style="23" customWidth="1"/>
    <col min="5363" max="5363" width="15" style="23" customWidth="1"/>
    <col min="5364" max="5365" width="17.5703125" style="23" customWidth="1"/>
    <col min="5366" max="5366" width="15" style="23" customWidth="1"/>
    <col min="5367" max="5367" width="16.28515625" style="23" customWidth="1"/>
    <col min="5368" max="5368" width="15" style="23" customWidth="1"/>
    <col min="5369" max="5370" width="12.42578125" style="23" customWidth="1"/>
    <col min="5371" max="5372" width="17.5703125" style="23" customWidth="1"/>
    <col min="5373" max="5373" width="7.28515625" style="23" customWidth="1"/>
    <col min="5374" max="5374" width="21.42578125" style="23" customWidth="1"/>
    <col min="5375" max="5376" width="16.28515625" style="23" customWidth="1"/>
    <col min="5377" max="5377" width="20.140625" style="23" customWidth="1"/>
    <col min="5378" max="5378" width="24" style="23" customWidth="1"/>
    <col min="5379" max="5379" width="18.85546875" style="23" customWidth="1"/>
    <col min="5380" max="5380" width="15" style="23" customWidth="1"/>
    <col min="5381" max="5382" width="20.140625" style="23" customWidth="1"/>
    <col min="5383" max="5383" width="6" style="23" customWidth="1"/>
    <col min="5384" max="5384" width="17.5703125" style="23" customWidth="1"/>
    <col min="5385" max="5385" width="18.85546875" style="23" customWidth="1"/>
    <col min="5386" max="5387" width="15" style="23" customWidth="1"/>
    <col min="5388" max="5388" width="7.28515625" style="23" customWidth="1"/>
    <col min="5389" max="5389" width="11.140625" style="23" customWidth="1"/>
    <col min="5390" max="5390" width="15" style="23" customWidth="1"/>
    <col min="5391" max="5391" width="18.85546875" style="23" customWidth="1"/>
    <col min="5392" max="5392" width="16.28515625" style="23" customWidth="1"/>
    <col min="5393" max="5393" width="25.28515625" style="23" customWidth="1"/>
    <col min="5394" max="5394" width="20.140625" style="23" customWidth="1"/>
    <col min="5395" max="5395" width="15" style="23" customWidth="1"/>
    <col min="5396" max="5396" width="17.5703125" style="23" customWidth="1"/>
    <col min="5397" max="5397" width="16.28515625" style="23" customWidth="1"/>
    <col min="5398" max="5399" width="15" style="23" customWidth="1"/>
    <col min="5400" max="5400" width="17.5703125" style="23" customWidth="1"/>
    <col min="5401" max="5401" width="20.140625" style="23" customWidth="1"/>
    <col min="5402" max="5402" width="16.28515625" style="23" customWidth="1"/>
    <col min="5403" max="5403" width="25.28515625" style="23" customWidth="1"/>
    <col min="5404" max="5404" width="18.85546875" style="23" customWidth="1"/>
    <col min="5405" max="5407" width="20.140625" style="23" customWidth="1"/>
    <col min="5408" max="5408" width="39.42578125" style="23" customWidth="1"/>
    <col min="5409" max="5409" width="25.28515625" style="23" customWidth="1"/>
    <col min="5410" max="5410" width="24" style="23" customWidth="1"/>
    <col min="5411" max="5411" width="27.85546875" style="23" customWidth="1"/>
    <col min="5412" max="5412" width="22.7109375" style="23" customWidth="1"/>
    <col min="5413" max="5585" width="20.140625" style="23" customWidth="1"/>
    <col min="5586" max="5614" width="12.42578125" style="23" customWidth="1"/>
    <col min="5615" max="5615" width="20.140625" style="23" customWidth="1"/>
    <col min="5616" max="5616" width="21.42578125" style="23" customWidth="1"/>
    <col min="5617" max="5617" width="25.28515625" style="23" customWidth="1"/>
    <col min="5618" max="5618" width="13.7109375" style="23" customWidth="1"/>
    <col min="5619" max="5619" width="15" style="23" customWidth="1"/>
    <col min="5620" max="5621" width="17.5703125" style="23" customWidth="1"/>
    <col min="5622" max="5622" width="15" style="23" customWidth="1"/>
    <col min="5623" max="5623" width="16.28515625" style="23" customWidth="1"/>
    <col min="5624" max="5624" width="15" style="23" customWidth="1"/>
    <col min="5625" max="5626" width="12.42578125" style="23" customWidth="1"/>
    <col min="5627" max="5628" width="17.5703125" style="23" customWidth="1"/>
    <col min="5629" max="5629" width="7.28515625" style="23" customWidth="1"/>
    <col min="5630" max="5630" width="21.42578125" style="23" customWidth="1"/>
    <col min="5631" max="5632" width="16.28515625" style="23" customWidth="1"/>
    <col min="5633" max="5633" width="20.140625" style="23" customWidth="1"/>
    <col min="5634" max="5634" width="24" style="23" customWidth="1"/>
    <col min="5635" max="5635" width="18.85546875" style="23" customWidth="1"/>
    <col min="5636" max="5636" width="15" style="23" customWidth="1"/>
    <col min="5637" max="5638" width="20.140625" style="23" customWidth="1"/>
    <col min="5639" max="5639" width="6" style="23" customWidth="1"/>
    <col min="5640" max="5640" width="17.5703125" style="23" customWidth="1"/>
    <col min="5641" max="5641" width="18.85546875" style="23" customWidth="1"/>
    <col min="5642" max="5643" width="15" style="23" customWidth="1"/>
    <col min="5644" max="5644" width="7.28515625" style="23" customWidth="1"/>
    <col min="5645" max="5645" width="11.140625" style="23" customWidth="1"/>
    <col min="5646" max="5646" width="15" style="23" customWidth="1"/>
    <col min="5647" max="5647" width="18.85546875" style="23" customWidth="1"/>
    <col min="5648" max="5648" width="16.28515625" style="23" customWidth="1"/>
    <col min="5649" max="5649" width="25.28515625" style="23" customWidth="1"/>
    <col min="5650" max="5650" width="20.140625" style="23" customWidth="1"/>
    <col min="5651" max="5651" width="15" style="23" customWidth="1"/>
    <col min="5652" max="5652" width="17.5703125" style="23" customWidth="1"/>
    <col min="5653" max="5653" width="16.28515625" style="23" customWidth="1"/>
    <col min="5654" max="5655" width="15" style="23" customWidth="1"/>
    <col min="5656" max="5656" width="17.5703125" style="23" customWidth="1"/>
    <col min="5657" max="5657" width="20.140625" style="23" customWidth="1"/>
    <col min="5658" max="5658" width="16.28515625" style="23" customWidth="1"/>
    <col min="5659" max="5659" width="25.28515625" style="23" customWidth="1"/>
    <col min="5660" max="5660" width="18.85546875" style="23" customWidth="1"/>
    <col min="5661" max="5663" width="20.140625" style="23" customWidth="1"/>
    <col min="5664" max="5664" width="39.42578125" style="23" customWidth="1"/>
    <col min="5665" max="5665" width="25.28515625" style="23" customWidth="1"/>
    <col min="5666" max="5666" width="24" style="23" customWidth="1"/>
    <col min="5667" max="5667" width="27.85546875" style="23" customWidth="1"/>
    <col min="5668" max="5668" width="22.7109375" style="23" customWidth="1"/>
    <col min="5669" max="5841" width="20.140625" style="23" customWidth="1"/>
    <col min="5842" max="5870" width="12.42578125" style="23" customWidth="1"/>
    <col min="5871" max="5871" width="20.140625" style="23" customWidth="1"/>
    <col min="5872" max="5872" width="21.42578125" style="23" customWidth="1"/>
    <col min="5873" max="5873" width="25.28515625" style="23" customWidth="1"/>
    <col min="5874" max="5874" width="13.7109375" style="23" customWidth="1"/>
    <col min="5875" max="5875" width="15" style="23" customWidth="1"/>
    <col min="5876" max="5877" width="17.5703125" style="23" customWidth="1"/>
    <col min="5878" max="5878" width="15" style="23" customWidth="1"/>
    <col min="5879" max="5879" width="16.28515625" style="23" customWidth="1"/>
    <col min="5880" max="5880" width="15" style="23" customWidth="1"/>
    <col min="5881" max="5882" width="12.42578125" style="23" customWidth="1"/>
    <col min="5883" max="5884" width="17.5703125" style="23" customWidth="1"/>
    <col min="5885" max="5885" width="7.28515625" style="23" customWidth="1"/>
    <col min="5886" max="5886" width="21.42578125" style="23" customWidth="1"/>
    <col min="5887" max="5888" width="16.28515625" style="23" customWidth="1"/>
    <col min="5889" max="5889" width="20.140625" style="23" customWidth="1"/>
    <col min="5890" max="5890" width="24" style="23" customWidth="1"/>
    <col min="5891" max="5891" width="18.85546875" style="23" customWidth="1"/>
    <col min="5892" max="5892" width="15" style="23" customWidth="1"/>
    <col min="5893" max="5894" width="20.140625" style="23" customWidth="1"/>
    <col min="5895" max="5895" width="6" style="23" customWidth="1"/>
    <col min="5896" max="5896" width="17.5703125" style="23" customWidth="1"/>
    <col min="5897" max="5897" width="18.85546875" style="23" customWidth="1"/>
    <col min="5898" max="5899" width="15" style="23" customWidth="1"/>
    <col min="5900" max="5900" width="7.28515625" style="23" customWidth="1"/>
    <col min="5901" max="5901" width="11.140625" style="23" customWidth="1"/>
    <col min="5902" max="5902" width="15" style="23" customWidth="1"/>
    <col min="5903" max="5903" width="18.85546875" style="23" customWidth="1"/>
    <col min="5904" max="5904" width="16.28515625" style="23" customWidth="1"/>
    <col min="5905" max="5905" width="25.28515625" style="23" customWidth="1"/>
    <col min="5906" max="5906" width="20.140625" style="23" customWidth="1"/>
    <col min="5907" max="5907" width="15" style="23" customWidth="1"/>
    <col min="5908" max="5908" width="17.5703125" style="23" customWidth="1"/>
    <col min="5909" max="5909" width="16.28515625" style="23" customWidth="1"/>
    <col min="5910" max="5911" width="15" style="23" customWidth="1"/>
    <col min="5912" max="5912" width="17.5703125" style="23" customWidth="1"/>
    <col min="5913" max="5913" width="20.140625" style="23" customWidth="1"/>
    <col min="5914" max="5914" width="16.28515625" style="23" customWidth="1"/>
    <col min="5915" max="5915" width="25.28515625" style="23" customWidth="1"/>
    <col min="5916" max="5916" width="18.85546875" style="23" customWidth="1"/>
    <col min="5917" max="5919" width="20.140625" style="23" customWidth="1"/>
    <col min="5920" max="5920" width="39.42578125" style="23" customWidth="1"/>
    <col min="5921" max="5921" width="25.28515625" style="23" customWidth="1"/>
    <col min="5922" max="5922" width="24" style="23" customWidth="1"/>
    <col min="5923" max="5923" width="27.85546875" style="23" customWidth="1"/>
    <col min="5924" max="5924" width="22.7109375" style="23" customWidth="1"/>
    <col min="5925" max="6097" width="20.140625" style="23" customWidth="1"/>
    <col min="6098" max="6126" width="12.42578125" style="23" customWidth="1"/>
    <col min="6127" max="6127" width="20.140625" style="23" customWidth="1"/>
    <col min="6128" max="6128" width="21.42578125" style="23" customWidth="1"/>
    <col min="6129" max="6129" width="25.28515625" style="23" customWidth="1"/>
    <col min="6130" max="6130" width="13.7109375" style="23" customWidth="1"/>
    <col min="6131" max="6131" width="15" style="23" customWidth="1"/>
    <col min="6132" max="6133" width="17.5703125" style="23" customWidth="1"/>
    <col min="6134" max="6134" width="15" style="23" customWidth="1"/>
    <col min="6135" max="6135" width="16.28515625" style="23" customWidth="1"/>
    <col min="6136" max="6136" width="15" style="23" customWidth="1"/>
    <col min="6137" max="6138" width="12.42578125" style="23" customWidth="1"/>
    <col min="6139" max="6140" width="17.5703125" style="23" customWidth="1"/>
    <col min="6141" max="6141" width="7.28515625" style="23" customWidth="1"/>
    <col min="6142" max="6142" width="21.42578125" style="23" customWidth="1"/>
    <col min="6143" max="6144" width="16.28515625" style="23" customWidth="1"/>
    <col min="6145" max="6145" width="20.140625" style="23" customWidth="1"/>
    <col min="6146" max="6146" width="24" style="23" customWidth="1"/>
    <col min="6147" max="6147" width="18.85546875" style="23" customWidth="1"/>
    <col min="6148" max="6148" width="15" style="23" customWidth="1"/>
    <col min="6149" max="6150" width="20.140625" style="23" customWidth="1"/>
    <col min="6151" max="6151" width="6" style="23" customWidth="1"/>
    <col min="6152" max="6152" width="17.5703125" style="23" customWidth="1"/>
    <col min="6153" max="6153" width="18.85546875" style="23" customWidth="1"/>
    <col min="6154" max="6155" width="15" style="23" customWidth="1"/>
    <col min="6156" max="6156" width="7.28515625" style="23" customWidth="1"/>
    <col min="6157" max="6157" width="11.140625" style="23" customWidth="1"/>
    <col min="6158" max="6158" width="15" style="23" customWidth="1"/>
    <col min="6159" max="6159" width="18.85546875" style="23" customWidth="1"/>
    <col min="6160" max="6160" width="16.28515625" style="23" customWidth="1"/>
    <col min="6161" max="6161" width="25.28515625" style="23" customWidth="1"/>
    <col min="6162" max="6162" width="20.140625" style="23" customWidth="1"/>
    <col min="6163" max="6163" width="15" style="23" customWidth="1"/>
    <col min="6164" max="6164" width="17.5703125" style="23" customWidth="1"/>
    <col min="6165" max="6165" width="16.28515625" style="23" customWidth="1"/>
    <col min="6166" max="6167" width="15" style="23" customWidth="1"/>
    <col min="6168" max="6168" width="17.5703125" style="23" customWidth="1"/>
    <col min="6169" max="6169" width="20.140625" style="23" customWidth="1"/>
    <col min="6170" max="6170" width="16.28515625" style="23" customWidth="1"/>
    <col min="6171" max="6171" width="25.28515625" style="23" customWidth="1"/>
    <col min="6172" max="6172" width="18.85546875" style="23" customWidth="1"/>
    <col min="6173" max="6175" width="20.140625" style="23" customWidth="1"/>
    <col min="6176" max="6176" width="39.42578125" style="23" customWidth="1"/>
    <col min="6177" max="6177" width="25.28515625" style="23" customWidth="1"/>
    <col min="6178" max="6178" width="24" style="23" customWidth="1"/>
    <col min="6179" max="6179" width="27.85546875" style="23" customWidth="1"/>
    <col min="6180" max="6180" width="22.7109375" style="23" customWidth="1"/>
    <col min="6181" max="6353" width="20.140625" style="23" customWidth="1"/>
    <col min="6354" max="6382" width="12.42578125" style="23" customWidth="1"/>
    <col min="6383" max="6383" width="20.140625" style="23" customWidth="1"/>
    <col min="6384" max="6384" width="21.42578125" style="23" customWidth="1"/>
    <col min="6385" max="6385" width="25.28515625" style="23" customWidth="1"/>
    <col min="6386" max="6386" width="13.7109375" style="23" customWidth="1"/>
    <col min="6387" max="6387" width="15" style="23" customWidth="1"/>
    <col min="6388" max="6389" width="17.5703125" style="23" customWidth="1"/>
    <col min="6390" max="6390" width="15" style="23" customWidth="1"/>
    <col min="6391" max="6391" width="16.28515625" style="23" customWidth="1"/>
    <col min="6392" max="6392" width="15" style="23" customWidth="1"/>
    <col min="6393" max="6394" width="12.42578125" style="23" customWidth="1"/>
    <col min="6395" max="6396" width="17.5703125" style="23" customWidth="1"/>
    <col min="6397" max="6397" width="7.28515625" style="23" customWidth="1"/>
    <col min="6398" max="6398" width="21.42578125" style="23" customWidth="1"/>
    <col min="6399" max="6400" width="16.28515625" style="23" customWidth="1"/>
    <col min="6401" max="6401" width="20.140625" style="23" customWidth="1"/>
    <col min="6402" max="6402" width="24" style="23" customWidth="1"/>
    <col min="6403" max="6403" width="18.85546875" style="23" customWidth="1"/>
    <col min="6404" max="6404" width="15" style="23" customWidth="1"/>
    <col min="6405" max="6406" width="20.140625" style="23" customWidth="1"/>
    <col min="6407" max="6407" width="6" style="23" customWidth="1"/>
    <col min="6408" max="6408" width="17.5703125" style="23" customWidth="1"/>
    <col min="6409" max="6409" width="18.85546875" style="23" customWidth="1"/>
    <col min="6410" max="6411" width="15" style="23" customWidth="1"/>
    <col min="6412" max="6412" width="7.28515625" style="23" customWidth="1"/>
    <col min="6413" max="6413" width="11.140625" style="23" customWidth="1"/>
    <col min="6414" max="6414" width="15" style="23" customWidth="1"/>
    <col min="6415" max="6415" width="18.85546875" style="23" customWidth="1"/>
    <col min="6416" max="6416" width="16.28515625" style="23" customWidth="1"/>
    <col min="6417" max="6417" width="25.28515625" style="23" customWidth="1"/>
    <col min="6418" max="6418" width="20.140625" style="23" customWidth="1"/>
    <col min="6419" max="6419" width="15" style="23" customWidth="1"/>
    <col min="6420" max="6420" width="17.5703125" style="23" customWidth="1"/>
    <col min="6421" max="6421" width="16.28515625" style="23" customWidth="1"/>
    <col min="6422" max="6423" width="15" style="23" customWidth="1"/>
    <col min="6424" max="6424" width="17.5703125" style="23" customWidth="1"/>
    <col min="6425" max="6425" width="20.140625" style="23" customWidth="1"/>
    <col min="6426" max="6426" width="16.28515625" style="23" customWidth="1"/>
    <col min="6427" max="6427" width="25.28515625" style="23" customWidth="1"/>
    <col min="6428" max="6428" width="18.85546875" style="23" customWidth="1"/>
    <col min="6429" max="6431" width="20.140625" style="23" customWidth="1"/>
    <col min="6432" max="6432" width="39.42578125" style="23" customWidth="1"/>
    <col min="6433" max="6433" width="25.28515625" style="23" customWidth="1"/>
    <col min="6434" max="6434" width="24" style="23" customWidth="1"/>
    <col min="6435" max="6435" width="27.85546875" style="23" customWidth="1"/>
    <col min="6436" max="6436" width="22.7109375" style="23" customWidth="1"/>
    <col min="6437" max="6609" width="20.140625" style="23" customWidth="1"/>
    <col min="6610" max="6638" width="12.42578125" style="23" customWidth="1"/>
    <col min="6639" max="6639" width="20.140625" style="23" customWidth="1"/>
    <col min="6640" max="6640" width="21.42578125" style="23" customWidth="1"/>
    <col min="6641" max="6641" width="25.28515625" style="23" customWidth="1"/>
    <col min="6642" max="6642" width="13.7109375" style="23" customWidth="1"/>
    <col min="6643" max="6643" width="15" style="23" customWidth="1"/>
    <col min="6644" max="6645" width="17.5703125" style="23" customWidth="1"/>
    <col min="6646" max="6646" width="15" style="23" customWidth="1"/>
    <col min="6647" max="6647" width="16.28515625" style="23" customWidth="1"/>
    <col min="6648" max="6648" width="15" style="23" customWidth="1"/>
    <col min="6649" max="6650" width="12.42578125" style="23" customWidth="1"/>
    <col min="6651" max="6652" width="17.5703125" style="23" customWidth="1"/>
    <col min="6653" max="6653" width="7.28515625" style="23" customWidth="1"/>
    <col min="6654" max="6654" width="21.42578125" style="23" customWidth="1"/>
    <col min="6655" max="6656" width="16.28515625" style="23" customWidth="1"/>
    <col min="6657" max="6657" width="20.140625" style="23" customWidth="1"/>
    <col min="6658" max="6658" width="24" style="23" customWidth="1"/>
    <col min="6659" max="6659" width="18.85546875" style="23" customWidth="1"/>
    <col min="6660" max="6660" width="15" style="23" customWidth="1"/>
    <col min="6661" max="6662" width="20.140625" style="23" customWidth="1"/>
    <col min="6663" max="6663" width="6" style="23" customWidth="1"/>
    <col min="6664" max="6664" width="17.5703125" style="23" customWidth="1"/>
    <col min="6665" max="6665" width="18.85546875" style="23" customWidth="1"/>
    <col min="6666" max="6667" width="15" style="23" customWidth="1"/>
    <col min="6668" max="6668" width="7.28515625" style="23" customWidth="1"/>
    <col min="6669" max="6669" width="11.140625" style="23" customWidth="1"/>
    <col min="6670" max="6670" width="15" style="23" customWidth="1"/>
    <col min="6671" max="6671" width="18.85546875" style="23" customWidth="1"/>
    <col min="6672" max="6672" width="16.28515625" style="23" customWidth="1"/>
    <col min="6673" max="6673" width="25.28515625" style="23" customWidth="1"/>
    <col min="6674" max="6674" width="20.140625" style="23" customWidth="1"/>
    <col min="6675" max="6675" width="15" style="23" customWidth="1"/>
    <col min="6676" max="6676" width="17.5703125" style="23" customWidth="1"/>
    <col min="6677" max="6677" width="16.28515625" style="23" customWidth="1"/>
    <col min="6678" max="6679" width="15" style="23" customWidth="1"/>
    <col min="6680" max="6680" width="17.5703125" style="23" customWidth="1"/>
    <col min="6681" max="6681" width="20.140625" style="23" customWidth="1"/>
    <col min="6682" max="6682" width="16.28515625" style="23" customWidth="1"/>
    <col min="6683" max="6683" width="25.28515625" style="23" customWidth="1"/>
    <col min="6684" max="6684" width="18.85546875" style="23" customWidth="1"/>
    <col min="6685" max="6687" width="20.140625" style="23" customWidth="1"/>
    <col min="6688" max="6688" width="39.42578125" style="23" customWidth="1"/>
    <col min="6689" max="6689" width="25.28515625" style="23" customWidth="1"/>
    <col min="6690" max="6690" width="24" style="23" customWidth="1"/>
    <col min="6691" max="6691" width="27.85546875" style="23" customWidth="1"/>
    <col min="6692" max="6692" width="22.7109375" style="23" customWidth="1"/>
    <col min="6693" max="6865" width="20.140625" style="23" customWidth="1"/>
    <col min="6866" max="6894" width="12.42578125" style="23" customWidth="1"/>
    <col min="6895" max="6895" width="20.140625" style="23" customWidth="1"/>
    <col min="6896" max="6896" width="21.42578125" style="23" customWidth="1"/>
    <col min="6897" max="6897" width="25.28515625" style="23" customWidth="1"/>
    <col min="6898" max="6898" width="13.7109375" style="23" customWidth="1"/>
    <col min="6899" max="6899" width="15" style="23" customWidth="1"/>
    <col min="6900" max="6901" width="17.5703125" style="23" customWidth="1"/>
    <col min="6902" max="6902" width="15" style="23" customWidth="1"/>
    <col min="6903" max="6903" width="16.28515625" style="23" customWidth="1"/>
    <col min="6904" max="6904" width="15" style="23" customWidth="1"/>
    <col min="6905" max="6906" width="12.42578125" style="23" customWidth="1"/>
    <col min="6907" max="6908" width="17.5703125" style="23" customWidth="1"/>
    <col min="6909" max="6909" width="7.28515625" style="23" customWidth="1"/>
    <col min="6910" max="6910" width="21.42578125" style="23" customWidth="1"/>
    <col min="6911" max="6912" width="16.28515625" style="23" customWidth="1"/>
    <col min="6913" max="6913" width="20.140625" style="23" customWidth="1"/>
    <col min="6914" max="6914" width="24" style="23" customWidth="1"/>
    <col min="6915" max="6915" width="18.85546875" style="23" customWidth="1"/>
    <col min="6916" max="6916" width="15" style="23" customWidth="1"/>
    <col min="6917" max="6918" width="20.140625" style="23" customWidth="1"/>
    <col min="6919" max="6919" width="6" style="23" customWidth="1"/>
    <col min="6920" max="6920" width="17.5703125" style="23" customWidth="1"/>
    <col min="6921" max="6921" width="18.85546875" style="23" customWidth="1"/>
    <col min="6922" max="6923" width="15" style="23" customWidth="1"/>
    <col min="6924" max="6924" width="7.28515625" style="23" customWidth="1"/>
    <col min="6925" max="6925" width="11.140625" style="23" customWidth="1"/>
    <col min="6926" max="6926" width="15" style="23" customWidth="1"/>
    <col min="6927" max="6927" width="18.85546875" style="23" customWidth="1"/>
    <col min="6928" max="6928" width="16.28515625" style="23" customWidth="1"/>
    <col min="6929" max="6929" width="25.28515625" style="23" customWidth="1"/>
    <col min="6930" max="6930" width="20.140625" style="23" customWidth="1"/>
    <col min="6931" max="6931" width="15" style="23" customWidth="1"/>
    <col min="6932" max="6932" width="17.5703125" style="23" customWidth="1"/>
    <col min="6933" max="6933" width="16.28515625" style="23" customWidth="1"/>
    <col min="6934" max="6935" width="15" style="23" customWidth="1"/>
    <col min="6936" max="6936" width="17.5703125" style="23" customWidth="1"/>
    <col min="6937" max="6937" width="20.140625" style="23" customWidth="1"/>
    <col min="6938" max="6938" width="16.28515625" style="23" customWidth="1"/>
    <col min="6939" max="6939" width="25.28515625" style="23" customWidth="1"/>
    <col min="6940" max="6940" width="18.85546875" style="23" customWidth="1"/>
    <col min="6941" max="6943" width="20.140625" style="23" customWidth="1"/>
    <col min="6944" max="6944" width="39.42578125" style="23" customWidth="1"/>
    <col min="6945" max="6945" width="25.28515625" style="23" customWidth="1"/>
    <col min="6946" max="6946" width="24" style="23" customWidth="1"/>
    <col min="6947" max="6947" width="27.85546875" style="23" customWidth="1"/>
    <col min="6948" max="6948" width="22.7109375" style="23" customWidth="1"/>
    <col min="6949" max="7121" width="20.140625" style="23" customWidth="1"/>
    <col min="7122" max="7150" width="12.42578125" style="23" customWidth="1"/>
    <col min="7151" max="7151" width="20.140625" style="23" customWidth="1"/>
    <col min="7152" max="7152" width="21.42578125" style="23" customWidth="1"/>
    <col min="7153" max="7153" width="25.28515625" style="23" customWidth="1"/>
    <col min="7154" max="7154" width="13.7109375" style="23" customWidth="1"/>
    <col min="7155" max="7155" width="15" style="23" customWidth="1"/>
    <col min="7156" max="7157" width="17.5703125" style="23" customWidth="1"/>
    <col min="7158" max="7158" width="15" style="23" customWidth="1"/>
    <col min="7159" max="7159" width="16.28515625" style="23" customWidth="1"/>
    <col min="7160" max="7160" width="15" style="23" customWidth="1"/>
    <col min="7161" max="7162" width="12.42578125" style="23" customWidth="1"/>
    <col min="7163" max="7164" width="17.5703125" style="23" customWidth="1"/>
    <col min="7165" max="7165" width="7.28515625" style="23" customWidth="1"/>
    <col min="7166" max="7166" width="21.42578125" style="23" customWidth="1"/>
    <col min="7167" max="7168" width="16.28515625" style="23" customWidth="1"/>
    <col min="7169" max="7169" width="20.140625" style="23" customWidth="1"/>
    <col min="7170" max="7170" width="24" style="23" customWidth="1"/>
    <col min="7171" max="7171" width="18.85546875" style="23" customWidth="1"/>
    <col min="7172" max="7172" width="15" style="23" customWidth="1"/>
    <col min="7173" max="7174" width="20.140625" style="23" customWidth="1"/>
    <col min="7175" max="7175" width="6" style="23" customWidth="1"/>
    <col min="7176" max="7176" width="17.5703125" style="23" customWidth="1"/>
    <col min="7177" max="7177" width="18.85546875" style="23" customWidth="1"/>
    <col min="7178" max="7179" width="15" style="23" customWidth="1"/>
    <col min="7180" max="7180" width="7.28515625" style="23" customWidth="1"/>
    <col min="7181" max="7181" width="11.140625" style="23" customWidth="1"/>
    <col min="7182" max="7182" width="15" style="23" customWidth="1"/>
    <col min="7183" max="7183" width="18.85546875" style="23" customWidth="1"/>
    <col min="7184" max="7184" width="16.28515625" style="23" customWidth="1"/>
    <col min="7185" max="7185" width="25.28515625" style="23" customWidth="1"/>
    <col min="7186" max="7186" width="20.140625" style="23" customWidth="1"/>
    <col min="7187" max="7187" width="15" style="23" customWidth="1"/>
    <col min="7188" max="7188" width="17.5703125" style="23" customWidth="1"/>
    <col min="7189" max="7189" width="16.28515625" style="23" customWidth="1"/>
    <col min="7190" max="7191" width="15" style="23" customWidth="1"/>
    <col min="7192" max="7192" width="17.5703125" style="23" customWidth="1"/>
    <col min="7193" max="7193" width="20.140625" style="23" customWidth="1"/>
    <col min="7194" max="7194" width="16.28515625" style="23" customWidth="1"/>
    <col min="7195" max="7195" width="25.28515625" style="23" customWidth="1"/>
    <col min="7196" max="7196" width="18.85546875" style="23" customWidth="1"/>
    <col min="7197" max="7199" width="20.140625" style="23" customWidth="1"/>
    <col min="7200" max="7200" width="39.42578125" style="23" customWidth="1"/>
    <col min="7201" max="7201" width="25.28515625" style="23" customWidth="1"/>
    <col min="7202" max="7202" width="24" style="23" customWidth="1"/>
    <col min="7203" max="7203" width="27.85546875" style="23" customWidth="1"/>
    <col min="7204" max="7204" width="22.7109375" style="23" customWidth="1"/>
    <col min="7205" max="7377" width="20.140625" style="23" customWidth="1"/>
    <col min="7378" max="7406" width="12.42578125" style="23" customWidth="1"/>
    <col min="7407" max="7407" width="20.140625" style="23" customWidth="1"/>
    <col min="7408" max="7408" width="21.42578125" style="23" customWidth="1"/>
    <col min="7409" max="7409" width="25.28515625" style="23" customWidth="1"/>
    <col min="7410" max="7410" width="13.7109375" style="23" customWidth="1"/>
    <col min="7411" max="7411" width="15" style="23" customWidth="1"/>
    <col min="7412" max="7413" width="17.5703125" style="23" customWidth="1"/>
    <col min="7414" max="7414" width="15" style="23" customWidth="1"/>
    <col min="7415" max="7415" width="16.28515625" style="23" customWidth="1"/>
    <col min="7416" max="7416" width="15" style="23" customWidth="1"/>
    <col min="7417" max="7418" width="12.42578125" style="23" customWidth="1"/>
    <col min="7419" max="7420" width="17.5703125" style="23" customWidth="1"/>
    <col min="7421" max="7421" width="7.28515625" style="23" customWidth="1"/>
    <col min="7422" max="7422" width="21.42578125" style="23" customWidth="1"/>
    <col min="7423" max="7424" width="16.28515625" style="23" customWidth="1"/>
    <col min="7425" max="7425" width="20.140625" style="23" customWidth="1"/>
    <col min="7426" max="7426" width="24" style="23" customWidth="1"/>
    <col min="7427" max="7427" width="18.85546875" style="23" customWidth="1"/>
    <col min="7428" max="7428" width="15" style="23" customWidth="1"/>
    <col min="7429" max="7430" width="20.140625" style="23" customWidth="1"/>
    <col min="7431" max="7431" width="6" style="23" customWidth="1"/>
    <col min="7432" max="7432" width="17.5703125" style="23" customWidth="1"/>
    <col min="7433" max="7433" width="18.85546875" style="23" customWidth="1"/>
    <col min="7434" max="7435" width="15" style="23" customWidth="1"/>
    <col min="7436" max="7436" width="7.28515625" style="23" customWidth="1"/>
    <col min="7437" max="7437" width="11.140625" style="23" customWidth="1"/>
    <col min="7438" max="7438" width="15" style="23" customWidth="1"/>
    <col min="7439" max="7439" width="18.85546875" style="23" customWidth="1"/>
    <col min="7440" max="7440" width="16.28515625" style="23" customWidth="1"/>
    <col min="7441" max="7441" width="25.28515625" style="23" customWidth="1"/>
    <col min="7442" max="7442" width="20.140625" style="23" customWidth="1"/>
    <col min="7443" max="7443" width="15" style="23" customWidth="1"/>
    <col min="7444" max="7444" width="17.5703125" style="23" customWidth="1"/>
    <col min="7445" max="7445" width="16.28515625" style="23" customWidth="1"/>
    <col min="7446" max="7447" width="15" style="23" customWidth="1"/>
    <col min="7448" max="7448" width="17.5703125" style="23" customWidth="1"/>
    <col min="7449" max="7449" width="20.140625" style="23" customWidth="1"/>
    <col min="7450" max="7450" width="16.28515625" style="23" customWidth="1"/>
    <col min="7451" max="7451" width="25.28515625" style="23" customWidth="1"/>
    <col min="7452" max="7452" width="18.85546875" style="23" customWidth="1"/>
    <col min="7453" max="7455" width="20.140625" style="23" customWidth="1"/>
    <col min="7456" max="7456" width="39.42578125" style="23" customWidth="1"/>
    <col min="7457" max="7457" width="25.28515625" style="23" customWidth="1"/>
    <col min="7458" max="7458" width="24" style="23" customWidth="1"/>
    <col min="7459" max="7459" width="27.85546875" style="23" customWidth="1"/>
    <col min="7460" max="7460" width="22.7109375" style="23" customWidth="1"/>
    <col min="7461" max="7633" width="20.140625" style="23" customWidth="1"/>
    <col min="7634" max="7662" width="12.42578125" style="23" customWidth="1"/>
    <col min="7663" max="7663" width="20.140625" style="23" customWidth="1"/>
    <col min="7664" max="7664" width="21.42578125" style="23" customWidth="1"/>
    <col min="7665" max="7665" width="25.28515625" style="23" customWidth="1"/>
    <col min="7666" max="7666" width="13.7109375" style="23" customWidth="1"/>
    <col min="7667" max="7667" width="15" style="23" customWidth="1"/>
    <col min="7668" max="7669" width="17.5703125" style="23" customWidth="1"/>
    <col min="7670" max="7670" width="15" style="23" customWidth="1"/>
    <col min="7671" max="7671" width="16.28515625" style="23" customWidth="1"/>
    <col min="7672" max="7672" width="15" style="23" customWidth="1"/>
    <col min="7673" max="7674" width="12.42578125" style="23" customWidth="1"/>
    <col min="7675" max="7676" width="17.5703125" style="23" customWidth="1"/>
    <col min="7677" max="7677" width="7.28515625" style="23" customWidth="1"/>
    <col min="7678" max="7678" width="21.42578125" style="23" customWidth="1"/>
    <col min="7679" max="7680" width="16.28515625" style="23" customWidth="1"/>
    <col min="7681" max="7681" width="20.140625" style="23" customWidth="1"/>
    <col min="7682" max="7682" width="24" style="23" customWidth="1"/>
    <col min="7683" max="7683" width="18.85546875" style="23" customWidth="1"/>
    <col min="7684" max="7684" width="15" style="23" customWidth="1"/>
    <col min="7685" max="7686" width="20.140625" style="23" customWidth="1"/>
    <col min="7687" max="7687" width="6" style="23" customWidth="1"/>
    <col min="7688" max="7688" width="17.5703125" style="23" customWidth="1"/>
    <col min="7689" max="7689" width="18.85546875" style="23" customWidth="1"/>
    <col min="7690" max="7691" width="15" style="23" customWidth="1"/>
    <col min="7692" max="7692" width="7.28515625" style="23" customWidth="1"/>
    <col min="7693" max="7693" width="11.140625" style="23" customWidth="1"/>
    <col min="7694" max="7694" width="15" style="23" customWidth="1"/>
    <col min="7695" max="7695" width="18.85546875" style="23" customWidth="1"/>
    <col min="7696" max="7696" width="16.28515625" style="23" customWidth="1"/>
    <col min="7697" max="7697" width="25.28515625" style="23" customWidth="1"/>
    <col min="7698" max="7698" width="20.140625" style="23" customWidth="1"/>
    <col min="7699" max="7699" width="15" style="23" customWidth="1"/>
    <col min="7700" max="7700" width="17.5703125" style="23" customWidth="1"/>
    <col min="7701" max="7701" width="16.28515625" style="23" customWidth="1"/>
    <col min="7702" max="7703" width="15" style="23" customWidth="1"/>
    <col min="7704" max="7704" width="17.5703125" style="23" customWidth="1"/>
    <col min="7705" max="7705" width="20.140625" style="23" customWidth="1"/>
    <col min="7706" max="7706" width="16.28515625" style="23" customWidth="1"/>
    <col min="7707" max="7707" width="25.28515625" style="23" customWidth="1"/>
    <col min="7708" max="7708" width="18.85546875" style="23" customWidth="1"/>
    <col min="7709" max="7711" width="20.140625" style="23" customWidth="1"/>
    <col min="7712" max="7712" width="39.42578125" style="23" customWidth="1"/>
    <col min="7713" max="7713" width="25.28515625" style="23" customWidth="1"/>
    <col min="7714" max="7714" width="24" style="23" customWidth="1"/>
    <col min="7715" max="7715" width="27.85546875" style="23" customWidth="1"/>
    <col min="7716" max="7716" width="22.7109375" style="23" customWidth="1"/>
    <col min="7717" max="7889" width="20.140625" style="23" customWidth="1"/>
    <col min="7890" max="7918" width="12.42578125" style="23" customWidth="1"/>
    <col min="7919" max="7919" width="20.140625" style="23" customWidth="1"/>
    <col min="7920" max="7920" width="21.42578125" style="23" customWidth="1"/>
    <col min="7921" max="7921" width="25.28515625" style="23" customWidth="1"/>
    <col min="7922" max="7922" width="13.7109375" style="23" customWidth="1"/>
    <col min="7923" max="7923" width="15" style="23" customWidth="1"/>
    <col min="7924" max="7925" width="17.5703125" style="23" customWidth="1"/>
    <col min="7926" max="7926" width="15" style="23" customWidth="1"/>
    <col min="7927" max="7927" width="16.28515625" style="23" customWidth="1"/>
    <col min="7928" max="7928" width="15" style="23" customWidth="1"/>
    <col min="7929" max="7930" width="12.42578125" style="23" customWidth="1"/>
    <col min="7931" max="7932" width="17.5703125" style="23" customWidth="1"/>
    <col min="7933" max="7933" width="7.28515625" style="23" customWidth="1"/>
    <col min="7934" max="7934" width="21.42578125" style="23" customWidth="1"/>
    <col min="7935" max="7936" width="16.28515625" style="23" customWidth="1"/>
    <col min="7937" max="7937" width="20.140625" style="23" customWidth="1"/>
    <col min="7938" max="7938" width="24" style="23" customWidth="1"/>
    <col min="7939" max="7939" width="18.85546875" style="23" customWidth="1"/>
    <col min="7940" max="7940" width="15" style="23" customWidth="1"/>
    <col min="7941" max="7942" width="20.140625" style="23" customWidth="1"/>
    <col min="7943" max="7943" width="6" style="23" customWidth="1"/>
    <col min="7944" max="7944" width="17.5703125" style="23" customWidth="1"/>
    <col min="7945" max="7945" width="18.85546875" style="23" customWidth="1"/>
    <col min="7946" max="7947" width="15" style="23" customWidth="1"/>
    <col min="7948" max="7948" width="7.28515625" style="23" customWidth="1"/>
    <col min="7949" max="7949" width="11.140625" style="23" customWidth="1"/>
    <col min="7950" max="7950" width="15" style="23" customWidth="1"/>
    <col min="7951" max="7951" width="18.85546875" style="23" customWidth="1"/>
    <col min="7952" max="7952" width="16.28515625" style="23" customWidth="1"/>
    <col min="7953" max="7953" width="25.28515625" style="23" customWidth="1"/>
    <col min="7954" max="7954" width="20.140625" style="23" customWidth="1"/>
    <col min="7955" max="7955" width="15" style="23" customWidth="1"/>
    <col min="7956" max="7956" width="17.5703125" style="23" customWidth="1"/>
    <col min="7957" max="7957" width="16.28515625" style="23" customWidth="1"/>
    <col min="7958" max="7959" width="15" style="23" customWidth="1"/>
    <col min="7960" max="7960" width="17.5703125" style="23" customWidth="1"/>
    <col min="7961" max="7961" width="20.140625" style="23" customWidth="1"/>
    <col min="7962" max="7962" width="16.28515625" style="23" customWidth="1"/>
    <col min="7963" max="7963" width="25.28515625" style="23" customWidth="1"/>
    <col min="7964" max="7964" width="18.85546875" style="23" customWidth="1"/>
    <col min="7965" max="7967" width="20.140625" style="23" customWidth="1"/>
    <col min="7968" max="7968" width="39.42578125" style="23" customWidth="1"/>
    <col min="7969" max="7969" width="25.28515625" style="23" customWidth="1"/>
    <col min="7970" max="7970" width="24" style="23" customWidth="1"/>
    <col min="7971" max="7971" width="27.85546875" style="23" customWidth="1"/>
    <col min="7972" max="7972" width="22.7109375" style="23" customWidth="1"/>
    <col min="7973" max="8145" width="20.140625" style="23" customWidth="1"/>
    <col min="8146" max="8174" width="12.42578125" style="23" customWidth="1"/>
    <col min="8175" max="8175" width="20.140625" style="23" customWidth="1"/>
    <col min="8176" max="8176" width="21.42578125" style="23" customWidth="1"/>
    <col min="8177" max="8177" width="25.28515625" style="23" customWidth="1"/>
    <col min="8178" max="8178" width="13.7109375" style="23" customWidth="1"/>
    <col min="8179" max="8179" width="15" style="23" customWidth="1"/>
    <col min="8180" max="8181" width="17.5703125" style="23" customWidth="1"/>
    <col min="8182" max="8182" width="15" style="23" customWidth="1"/>
    <col min="8183" max="8183" width="16.28515625" style="23" customWidth="1"/>
    <col min="8184" max="8184" width="15" style="23" customWidth="1"/>
    <col min="8185" max="8186" width="12.42578125" style="23" customWidth="1"/>
    <col min="8187" max="8188" width="17.5703125" style="23" customWidth="1"/>
    <col min="8189" max="8189" width="7.28515625" style="23" customWidth="1"/>
    <col min="8190" max="8190" width="21.42578125" style="23" customWidth="1"/>
    <col min="8191" max="8192" width="16.28515625" style="23" customWidth="1"/>
    <col min="8193" max="8193" width="20.140625" style="23" customWidth="1"/>
    <col min="8194" max="8194" width="24" style="23" customWidth="1"/>
    <col min="8195" max="8195" width="18.85546875" style="23" customWidth="1"/>
    <col min="8196" max="8196" width="15" style="23" customWidth="1"/>
    <col min="8197" max="8198" width="20.140625" style="23" customWidth="1"/>
    <col min="8199" max="8199" width="6" style="23" customWidth="1"/>
    <col min="8200" max="8200" width="17.5703125" style="23" customWidth="1"/>
    <col min="8201" max="8201" width="18.85546875" style="23" customWidth="1"/>
    <col min="8202" max="8203" width="15" style="23" customWidth="1"/>
    <col min="8204" max="8204" width="7.28515625" style="23" customWidth="1"/>
    <col min="8205" max="8205" width="11.140625" style="23" customWidth="1"/>
    <col min="8206" max="8206" width="15" style="23" customWidth="1"/>
    <col min="8207" max="8207" width="18.85546875" style="23" customWidth="1"/>
    <col min="8208" max="8208" width="16.28515625" style="23" customWidth="1"/>
    <col min="8209" max="8209" width="25.28515625" style="23" customWidth="1"/>
    <col min="8210" max="8210" width="20.140625" style="23" customWidth="1"/>
    <col min="8211" max="8211" width="15" style="23" customWidth="1"/>
    <col min="8212" max="8212" width="17.5703125" style="23" customWidth="1"/>
    <col min="8213" max="8213" width="16.28515625" style="23" customWidth="1"/>
    <col min="8214" max="8215" width="15" style="23" customWidth="1"/>
    <col min="8216" max="8216" width="17.5703125" style="23" customWidth="1"/>
    <col min="8217" max="8217" width="20.140625" style="23" customWidth="1"/>
    <col min="8218" max="8218" width="16.28515625" style="23" customWidth="1"/>
    <col min="8219" max="8219" width="25.28515625" style="23" customWidth="1"/>
    <col min="8220" max="8220" width="18.85546875" style="23" customWidth="1"/>
    <col min="8221" max="8223" width="20.140625" style="23" customWidth="1"/>
    <col min="8224" max="8224" width="39.42578125" style="23" customWidth="1"/>
    <col min="8225" max="8225" width="25.28515625" style="23" customWidth="1"/>
    <col min="8226" max="8226" width="24" style="23" customWidth="1"/>
    <col min="8227" max="8227" width="27.85546875" style="23" customWidth="1"/>
    <col min="8228" max="8228" width="22.7109375" style="23" customWidth="1"/>
    <col min="8229" max="8401" width="20.140625" style="23" customWidth="1"/>
    <col min="8402" max="8430" width="12.42578125" style="23" customWidth="1"/>
    <col min="8431" max="8431" width="20.140625" style="23" customWidth="1"/>
    <col min="8432" max="8432" width="21.42578125" style="23" customWidth="1"/>
    <col min="8433" max="8433" width="25.28515625" style="23" customWidth="1"/>
    <col min="8434" max="8434" width="13.7109375" style="23" customWidth="1"/>
    <col min="8435" max="8435" width="15" style="23" customWidth="1"/>
    <col min="8436" max="8437" width="17.5703125" style="23" customWidth="1"/>
    <col min="8438" max="8438" width="15" style="23" customWidth="1"/>
    <col min="8439" max="8439" width="16.28515625" style="23" customWidth="1"/>
    <col min="8440" max="8440" width="15" style="23" customWidth="1"/>
    <col min="8441" max="8442" width="12.42578125" style="23" customWidth="1"/>
    <col min="8443" max="8444" width="17.5703125" style="23" customWidth="1"/>
    <col min="8445" max="8445" width="7.28515625" style="23" customWidth="1"/>
    <col min="8446" max="8446" width="21.42578125" style="23" customWidth="1"/>
    <col min="8447" max="8448" width="16.28515625" style="23" customWidth="1"/>
    <col min="8449" max="8449" width="20.140625" style="23" customWidth="1"/>
    <col min="8450" max="8450" width="24" style="23" customWidth="1"/>
    <col min="8451" max="8451" width="18.85546875" style="23" customWidth="1"/>
    <col min="8452" max="8452" width="15" style="23" customWidth="1"/>
    <col min="8453" max="8454" width="20.140625" style="23" customWidth="1"/>
    <col min="8455" max="8455" width="6" style="23" customWidth="1"/>
    <col min="8456" max="8456" width="17.5703125" style="23" customWidth="1"/>
    <col min="8457" max="8457" width="18.85546875" style="23" customWidth="1"/>
    <col min="8458" max="8459" width="15" style="23" customWidth="1"/>
    <col min="8460" max="8460" width="7.28515625" style="23" customWidth="1"/>
    <col min="8461" max="8461" width="11.140625" style="23" customWidth="1"/>
    <col min="8462" max="8462" width="15" style="23" customWidth="1"/>
    <col min="8463" max="8463" width="18.85546875" style="23" customWidth="1"/>
    <col min="8464" max="8464" width="16.28515625" style="23" customWidth="1"/>
    <col min="8465" max="8465" width="25.28515625" style="23" customWidth="1"/>
    <col min="8466" max="8466" width="20.140625" style="23" customWidth="1"/>
    <col min="8467" max="8467" width="15" style="23" customWidth="1"/>
    <col min="8468" max="8468" width="17.5703125" style="23" customWidth="1"/>
    <col min="8469" max="8469" width="16.28515625" style="23" customWidth="1"/>
    <col min="8470" max="8471" width="15" style="23" customWidth="1"/>
    <col min="8472" max="8472" width="17.5703125" style="23" customWidth="1"/>
    <col min="8473" max="8473" width="20.140625" style="23" customWidth="1"/>
    <col min="8474" max="8474" width="16.28515625" style="23" customWidth="1"/>
    <col min="8475" max="8475" width="25.28515625" style="23" customWidth="1"/>
    <col min="8476" max="8476" width="18.85546875" style="23" customWidth="1"/>
    <col min="8477" max="8479" width="20.140625" style="23" customWidth="1"/>
    <col min="8480" max="8480" width="39.42578125" style="23" customWidth="1"/>
    <col min="8481" max="8481" width="25.28515625" style="23" customWidth="1"/>
    <col min="8482" max="8482" width="24" style="23" customWidth="1"/>
    <col min="8483" max="8483" width="27.85546875" style="23" customWidth="1"/>
    <col min="8484" max="8484" width="22.7109375" style="23" customWidth="1"/>
    <col min="8485" max="8657" width="20.140625" style="23" customWidth="1"/>
    <col min="8658" max="8686" width="12.42578125" style="23" customWidth="1"/>
    <col min="8687" max="8687" width="20.140625" style="23" customWidth="1"/>
    <col min="8688" max="8688" width="21.42578125" style="23" customWidth="1"/>
    <col min="8689" max="8689" width="25.28515625" style="23" customWidth="1"/>
    <col min="8690" max="8690" width="13.7109375" style="23" customWidth="1"/>
    <col min="8691" max="8691" width="15" style="23" customWidth="1"/>
    <col min="8692" max="8693" width="17.5703125" style="23" customWidth="1"/>
    <col min="8694" max="8694" width="15" style="23" customWidth="1"/>
    <col min="8695" max="8695" width="16.28515625" style="23" customWidth="1"/>
    <col min="8696" max="8696" width="15" style="23" customWidth="1"/>
    <col min="8697" max="8698" width="12.42578125" style="23" customWidth="1"/>
    <col min="8699" max="8700" width="17.5703125" style="23" customWidth="1"/>
    <col min="8701" max="8701" width="7.28515625" style="23" customWidth="1"/>
    <col min="8702" max="8702" width="21.42578125" style="23" customWidth="1"/>
    <col min="8703" max="8704" width="16.28515625" style="23" customWidth="1"/>
    <col min="8705" max="8705" width="20.140625" style="23" customWidth="1"/>
    <col min="8706" max="8706" width="24" style="23" customWidth="1"/>
    <col min="8707" max="8707" width="18.85546875" style="23" customWidth="1"/>
    <col min="8708" max="8708" width="15" style="23" customWidth="1"/>
    <col min="8709" max="8710" width="20.140625" style="23" customWidth="1"/>
    <col min="8711" max="8711" width="6" style="23" customWidth="1"/>
    <col min="8712" max="8712" width="17.5703125" style="23" customWidth="1"/>
    <col min="8713" max="8713" width="18.85546875" style="23" customWidth="1"/>
    <col min="8714" max="8715" width="15" style="23" customWidth="1"/>
    <col min="8716" max="8716" width="7.28515625" style="23" customWidth="1"/>
    <col min="8717" max="8717" width="11.140625" style="23" customWidth="1"/>
    <col min="8718" max="8718" width="15" style="23" customWidth="1"/>
    <col min="8719" max="8719" width="18.85546875" style="23" customWidth="1"/>
    <col min="8720" max="8720" width="16.28515625" style="23" customWidth="1"/>
    <col min="8721" max="8721" width="25.28515625" style="23" customWidth="1"/>
    <col min="8722" max="8722" width="20.140625" style="23" customWidth="1"/>
    <col min="8723" max="8723" width="15" style="23" customWidth="1"/>
    <col min="8724" max="8724" width="17.5703125" style="23" customWidth="1"/>
    <col min="8725" max="8725" width="16.28515625" style="23" customWidth="1"/>
    <col min="8726" max="8727" width="15" style="23" customWidth="1"/>
    <col min="8728" max="8728" width="17.5703125" style="23" customWidth="1"/>
    <col min="8729" max="8729" width="20.140625" style="23" customWidth="1"/>
    <col min="8730" max="8730" width="16.28515625" style="23" customWidth="1"/>
    <col min="8731" max="8731" width="25.28515625" style="23" customWidth="1"/>
    <col min="8732" max="8732" width="18.85546875" style="23" customWidth="1"/>
    <col min="8733" max="8735" width="20.140625" style="23" customWidth="1"/>
    <col min="8736" max="8736" width="39.42578125" style="23" customWidth="1"/>
    <col min="8737" max="8737" width="25.28515625" style="23" customWidth="1"/>
    <col min="8738" max="8738" width="24" style="23" customWidth="1"/>
    <col min="8739" max="8739" width="27.85546875" style="23" customWidth="1"/>
    <col min="8740" max="8740" width="22.7109375" style="23" customWidth="1"/>
    <col min="8741" max="8913" width="20.140625" style="23" customWidth="1"/>
    <col min="8914" max="8942" width="12.42578125" style="23" customWidth="1"/>
    <col min="8943" max="8943" width="20.140625" style="23" customWidth="1"/>
    <col min="8944" max="8944" width="21.42578125" style="23" customWidth="1"/>
    <col min="8945" max="8945" width="25.28515625" style="23" customWidth="1"/>
    <col min="8946" max="8946" width="13.7109375" style="23" customWidth="1"/>
    <col min="8947" max="8947" width="15" style="23" customWidth="1"/>
    <col min="8948" max="8949" width="17.5703125" style="23" customWidth="1"/>
    <col min="8950" max="8950" width="15" style="23" customWidth="1"/>
    <col min="8951" max="8951" width="16.28515625" style="23" customWidth="1"/>
    <col min="8952" max="8952" width="15" style="23" customWidth="1"/>
    <col min="8953" max="8954" width="12.42578125" style="23" customWidth="1"/>
    <col min="8955" max="8956" width="17.5703125" style="23" customWidth="1"/>
    <col min="8957" max="8957" width="7.28515625" style="23" customWidth="1"/>
    <col min="8958" max="8958" width="21.42578125" style="23" customWidth="1"/>
    <col min="8959" max="8960" width="16.28515625" style="23" customWidth="1"/>
    <col min="8961" max="8961" width="20.140625" style="23" customWidth="1"/>
    <col min="8962" max="8962" width="24" style="23" customWidth="1"/>
    <col min="8963" max="8963" width="18.85546875" style="23" customWidth="1"/>
    <col min="8964" max="8964" width="15" style="23" customWidth="1"/>
    <col min="8965" max="8966" width="20.140625" style="23" customWidth="1"/>
    <col min="8967" max="8967" width="6" style="23" customWidth="1"/>
    <col min="8968" max="8968" width="17.5703125" style="23" customWidth="1"/>
    <col min="8969" max="8969" width="18.85546875" style="23" customWidth="1"/>
    <col min="8970" max="8971" width="15" style="23" customWidth="1"/>
    <col min="8972" max="8972" width="7.28515625" style="23" customWidth="1"/>
    <col min="8973" max="8973" width="11.140625" style="23" customWidth="1"/>
    <col min="8974" max="8974" width="15" style="23" customWidth="1"/>
    <col min="8975" max="8975" width="18.85546875" style="23" customWidth="1"/>
    <col min="8976" max="8976" width="16.28515625" style="23" customWidth="1"/>
    <col min="8977" max="8977" width="25.28515625" style="23" customWidth="1"/>
    <col min="8978" max="8978" width="20.140625" style="23" customWidth="1"/>
    <col min="8979" max="8979" width="15" style="23" customWidth="1"/>
    <col min="8980" max="8980" width="17.5703125" style="23" customWidth="1"/>
    <col min="8981" max="8981" width="16.28515625" style="23" customWidth="1"/>
    <col min="8982" max="8983" width="15" style="23" customWidth="1"/>
    <col min="8984" max="8984" width="17.5703125" style="23" customWidth="1"/>
    <col min="8985" max="8985" width="20.140625" style="23" customWidth="1"/>
    <col min="8986" max="8986" width="16.28515625" style="23" customWidth="1"/>
    <col min="8987" max="8987" width="25.28515625" style="23" customWidth="1"/>
    <col min="8988" max="8988" width="18.85546875" style="23" customWidth="1"/>
    <col min="8989" max="8991" width="20.140625" style="23" customWidth="1"/>
    <col min="8992" max="8992" width="39.42578125" style="23" customWidth="1"/>
    <col min="8993" max="8993" width="25.28515625" style="23" customWidth="1"/>
    <col min="8994" max="8994" width="24" style="23" customWidth="1"/>
    <col min="8995" max="8995" width="27.85546875" style="23" customWidth="1"/>
    <col min="8996" max="8996" width="22.7109375" style="23" customWidth="1"/>
    <col min="8997" max="9169" width="20.140625" style="23" customWidth="1"/>
    <col min="9170" max="9198" width="12.42578125" style="23" customWidth="1"/>
    <col min="9199" max="9199" width="20.140625" style="23" customWidth="1"/>
    <col min="9200" max="9200" width="21.42578125" style="23" customWidth="1"/>
    <col min="9201" max="9201" width="25.28515625" style="23" customWidth="1"/>
    <col min="9202" max="9202" width="13.7109375" style="23" customWidth="1"/>
    <col min="9203" max="9203" width="15" style="23" customWidth="1"/>
    <col min="9204" max="9205" width="17.5703125" style="23" customWidth="1"/>
    <col min="9206" max="9206" width="15" style="23" customWidth="1"/>
    <col min="9207" max="9207" width="16.28515625" style="23" customWidth="1"/>
    <col min="9208" max="9208" width="15" style="23" customWidth="1"/>
    <col min="9209" max="9210" width="12.42578125" style="23" customWidth="1"/>
    <col min="9211" max="9212" width="17.5703125" style="23" customWidth="1"/>
    <col min="9213" max="9213" width="7.28515625" style="23" customWidth="1"/>
    <col min="9214" max="9214" width="21.42578125" style="23" customWidth="1"/>
    <col min="9215" max="9216" width="16.28515625" style="23" customWidth="1"/>
    <col min="9217" max="9217" width="20.140625" style="23" customWidth="1"/>
    <col min="9218" max="9218" width="24" style="23" customWidth="1"/>
    <col min="9219" max="9219" width="18.85546875" style="23" customWidth="1"/>
    <col min="9220" max="9220" width="15" style="23" customWidth="1"/>
    <col min="9221" max="9222" width="20.140625" style="23" customWidth="1"/>
    <col min="9223" max="9223" width="6" style="23" customWidth="1"/>
    <col min="9224" max="9224" width="17.5703125" style="23" customWidth="1"/>
    <col min="9225" max="9225" width="18.85546875" style="23" customWidth="1"/>
    <col min="9226" max="9227" width="15" style="23" customWidth="1"/>
    <col min="9228" max="9228" width="7.28515625" style="23" customWidth="1"/>
    <col min="9229" max="9229" width="11.140625" style="23" customWidth="1"/>
    <col min="9230" max="9230" width="15" style="23" customWidth="1"/>
    <col min="9231" max="9231" width="18.85546875" style="23" customWidth="1"/>
    <col min="9232" max="9232" width="16.28515625" style="23" customWidth="1"/>
    <col min="9233" max="9233" width="25.28515625" style="23" customWidth="1"/>
    <col min="9234" max="9234" width="20.140625" style="23" customWidth="1"/>
    <col min="9235" max="9235" width="15" style="23" customWidth="1"/>
    <col min="9236" max="9236" width="17.5703125" style="23" customWidth="1"/>
    <col min="9237" max="9237" width="16.28515625" style="23" customWidth="1"/>
    <col min="9238" max="9239" width="15" style="23" customWidth="1"/>
    <col min="9240" max="9240" width="17.5703125" style="23" customWidth="1"/>
    <col min="9241" max="9241" width="20.140625" style="23" customWidth="1"/>
    <col min="9242" max="9242" width="16.28515625" style="23" customWidth="1"/>
    <col min="9243" max="9243" width="25.28515625" style="23" customWidth="1"/>
    <col min="9244" max="9244" width="18.85546875" style="23" customWidth="1"/>
    <col min="9245" max="9247" width="20.140625" style="23" customWidth="1"/>
    <col min="9248" max="9248" width="39.42578125" style="23" customWidth="1"/>
    <col min="9249" max="9249" width="25.28515625" style="23" customWidth="1"/>
    <col min="9250" max="9250" width="24" style="23" customWidth="1"/>
    <col min="9251" max="9251" width="27.85546875" style="23" customWidth="1"/>
    <col min="9252" max="9252" width="22.7109375" style="23" customWidth="1"/>
    <col min="9253" max="9425" width="20.140625" style="23" customWidth="1"/>
    <col min="9426" max="9454" width="12.42578125" style="23" customWidth="1"/>
    <col min="9455" max="9455" width="20.140625" style="23" customWidth="1"/>
    <col min="9456" max="9456" width="21.42578125" style="23" customWidth="1"/>
    <col min="9457" max="9457" width="25.28515625" style="23" customWidth="1"/>
    <col min="9458" max="9458" width="13.7109375" style="23" customWidth="1"/>
    <col min="9459" max="9459" width="15" style="23" customWidth="1"/>
    <col min="9460" max="9461" width="17.5703125" style="23" customWidth="1"/>
    <col min="9462" max="9462" width="15" style="23" customWidth="1"/>
    <col min="9463" max="9463" width="16.28515625" style="23" customWidth="1"/>
    <col min="9464" max="9464" width="15" style="23" customWidth="1"/>
    <col min="9465" max="9466" width="12.42578125" style="23" customWidth="1"/>
    <col min="9467" max="9468" width="17.5703125" style="23" customWidth="1"/>
    <col min="9469" max="9469" width="7.28515625" style="23" customWidth="1"/>
    <col min="9470" max="9470" width="21.42578125" style="23" customWidth="1"/>
    <col min="9471" max="9472" width="16.28515625" style="23" customWidth="1"/>
    <col min="9473" max="9473" width="20.140625" style="23" customWidth="1"/>
    <col min="9474" max="9474" width="24" style="23" customWidth="1"/>
    <col min="9475" max="9475" width="18.85546875" style="23" customWidth="1"/>
    <col min="9476" max="9476" width="15" style="23" customWidth="1"/>
    <col min="9477" max="9478" width="20.140625" style="23" customWidth="1"/>
    <col min="9479" max="9479" width="6" style="23" customWidth="1"/>
    <col min="9480" max="9480" width="17.5703125" style="23" customWidth="1"/>
    <col min="9481" max="9481" width="18.85546875" style="23" customWidth="1"/>
    <col min="9482" max="9483" width="15" style="23" customWidth="1"/>
    <col min="9484" max="9484" width="7.28515625" style="23" customWidth="1"/>
    <col min="9485" max="9485" width="11.140625" style="23" customWidth="1"/>
    <col min="9486" max="9486" width="15" style="23" customWidth="1"/>
    <col min="9487" max="9487" width="18.85546875" style="23" customWidth="1"/>
    <col min="9488" max="9488" width="16.28515625" style="23" customWidth="1"/>
    <col min="9489" max="9489" width="25.28515625" style="23" customWidth="1"/>
    <col min="9490" max="9490" width="20.140625" style="23" customWidth="1"/>
    <col min="9491" max="9491" width="15" style="23" customWidth="1"/>
    <col min="9492" max="9492" width="17.5703125" style="23" customWidth="1"/>
    <col min="9493" max="9493" width="16.28515625" style="23" customWidth="1"/>
    <col min="9494" max="9495" width="15" style="23" customWidth="1"/>
    <col min="9496" max="9496" width="17.5703125" style="23" customWidth="1"/>
    <col min="9497" max="9497" width="20.140625" style="23" customWidth="1"/>
    <col min="9498" max="9498" width="16.28515625" style="23" customWidth="1"/>
    <col min="9499" max="9499" width="25.28515625" style="23" customWidth="1"/>
    <col min="9500" max="9500" width="18.85546875" style="23" customWidth="1"/>
    <col min="9501" max="9503" width="20.140625" style="23" customWidth="1"/>
    <col min="9504" max="9504" width="39.42578125" style="23" customWidth="1"/>
    <col min="9505" max="9505" width="25.28515625" style="23" customWidth="1"/>
    <col min="9506" max="9506" width="24" style="23" customWidth="1"/>
    <col min="9507" max="9507" width="27.85546875" style="23" customWidth="1"/>
    <col min="9508" max="9508" width="22.7109375" style="23" customWidth="1"/>
    <col min="9509" max="9681" width="20.140625" style="23" customWidth="1"/>
    <col min="9682" max="9710" width="12.42578125" style="23" customWidth="1"/>
    <col min="9711" max="9711" width="20.140625" style="23" customWidth="1"/>
    <col min="9712" max="9712" width="21.42578125" style="23" customWidth="1"/>
    <col min="9713" max="9713" width="25.28515625" style="23" customWidth="1"/>
    <col min="9714" max="9714" width="13.7109375" style="23" customWidth="1"/>
    <col min="9715" max="9715" width="15" style="23" customWidth="1"/>
    <col min="9716" max="9717" width="17.5703125" style="23" customWidth="1"/>
    <col min="9718" max="9718" width="15" style="23" customWidth="1"/>
    <col min="9719" max="9719" width="16.28515625" style="23" customWidth="1"/>
    <col min="9720" max="9720" width="15" style="23" customWidth="1"/>
    <col min="9721" max="9722" width="12.42578125" style="23" customWidth="1"/>
    <col min="9723" max="9724" width="17.5703125" style="23" customWidth="1"/>
    <col min="9725" max="9725" width="7.28515625" style="23" customWidth="1"/>
    <col min="9726" max="9726" width="21.42578125" style="23" customWidth="1"/>
    <col min="9727" max="9728" width="16.28515625" style="23" customWidth="1"/>
    <col min="9729" max="9729" width="20.140625" style="23" customWidth="1"/>
    <col min="9730" max="9730" width="24" style="23" customWidth="1"/>
    <col min="9731" max="9731" width="18.85546875" style="23" customWidth="1"/>
    <col min="9732" max="9732" width="15" style="23" customWidth="1"/>
    <col min="9733" max="9734" width="20.140625" style="23" customWidth="1"/>
    <col min="9735" max="9735" width="6" style="23" customWidth="1"/>
    <col min="9736" max="9736" width="17.5703125" style="23" customWidth="1"/>
    <col min="9737" max="9737" width="18.85546875" style="23" customWidth="1"/>
    <col min="9738" max="9739" width="15" style="23" customWidth="1"/>
    <col min="9740" max="9740" width="7.28515625" style="23" customWidth="1"/>
    <col min="9741" max="9741" width="11.140625" style="23" customWidth="1"/>
    <col min="9742" max="9742" width="15" style="23" customWidth="1"/>
    <col min="9743" max="9743" width="18.85546875" style="23" customWidth="1"/>
    <col min="9744" max="9744" width="16.28515625" style="23" customWidth="1"/>
    <col min="9745" max="9745" width="25.28515625" style="23" customWidth="1"/>
    <col min="9746" max="9746" width="20.140625" style="23" customWidth="1"/>
    <col min="9747" max="9747" width="15" style="23" customWidth="1"/>
    <col min="9748" max="9748" width="17.5703125" style="23" customWidth="1"/>
    <col min="9749" max="9749" width="16.28515625" style="23" customWidth="1"/>
    <col min="9750" max="9751" width="15" style="23" customWidth="1"/>
    <col min="9752" max="9752" width="17.5703125" style="23" customWidth="1"/>
    <col min="9753" max="9753" width="20.140625" style="23" customWidth="1"/>
    <col min="9754" max="9754" width="16.28515625" style="23" customWidth="1"/>
    <col min="9755" max="9755" width="25.28515625" style="23" customWidth="1"/>
    <col min="9756" max="9756" width="18.85546875" style="23" customWidth="1"/>
    <col min="9757" max="9759" width="20.140625" style="23" customWidth="1"/>
    <col min="9760" max="9760" width="39.42578125" style="23" customWidth="1"/>
    <col min="9761" max="9761" width="25.28515625" style="23" customWidth="1"/>
    <col min="9762" max="9762" width="24" style="23" customWidth="1"/>
    <col min="9763" max="9763" width="27.85546875" style="23" customWidth="1"/>
    <col min="9764" max="9764" width="22.7109375" style="23" customWidth="1"/>
    <col min="9765" max="9937" width="20.140625" style="23" customWidth="1"/>
    <col min="9938" max="9966" width="12.42578125" style="23" customWidth="1"/>
    <col min="9967" max="9967" width="20.140625" style="23" customWidth="1"/>
    <col min="9968" max="9968" width="21.42578125" style="23" customWidth="1"/>
    <col min="9969" max="9969" width="25.28515625" style="23" customWidth="1"/>
    <col min="9970" max="9970" width="13.7109375" style="23" customWidth="1"/>
    <col min="9971" max="9971" width="15" style="23" customWidth="1"/>
    <col min="9972" max="9973" width="17.5703125" style="23" customWidth="1"/>
    <col min="9974" max="9974" width="15" style="23" customWidth="1"/>
    <col min="9975" max="9975" width="16.28515625" style="23" customWidth="1"/>
    <col min="9976" max="9976" width="15" style="23" customWidth="1"/>
    <col min="9977" max="9978" width="12.42578125" style="23" customWidth="1"/>
    <col min="9979" max="9980" width="17.5703125" style="23" customWidth="1"/>
    <col min="9981" max="9981" width="7.28515625" style="23" customWidth="1"/>
    <col min="9982" max="9982" width="21.42578125" style="23" customWidth="1"/>
    <col min="9983" max="9984" width="16.28515625" style="23" customWidth="1"/>
    <col min="9985" max="9985" width="20.140625" style="23" customWidth="1"/>
    <col min="9986" max="9986" width="24" style="23" customWidth="1"/>
    <col min="9987" max="9987" width="18.85546875" style="23" customWidth="1"/>
    <col min="9988" max="9988" width="15" style="23" customWidth="1"/>
    <col min="9989" max="9990" width="20.140625" style="23" customWidth="1"/>
    <col min="9991" max="9991" width="6" style="23" customWidth="1"/>
    <col min="9992" max="9992" width="17.5703125" style="23" customWidth="1"/>
    <col min="9993" max="9993" width="18.85546875" style="23" customWidth="1"/>
    <col min="9994" max="9995" width="15" style="23" customWidth="1"/>
    <col min="9996" max="9996" width="7.28515625" style="23" customWidth="1"/>
    <col min="9997" max="9997" width="11.140625" style="23" customWidth="1"/>
    <col min="9998" max="9998" width="15" style="23" customWidth="1"/>
    <col min="9999" max="9999" width="18.85546875" style="23" customWidth="1"/>
    <col min="10000" max="10000" width="16.28515625" style="23" customWidth="1"/>
    <col min="10001" max="10001" width="25.28515625" style="23" customWidth="1"/>
    <col min="10002" max="10002" width="20.140625" style="23" customWidth="1"/>
    <col min="10003" max="10003" width="15" style="23" customWidth="1"/>
    <col min="10004" max="10004" width="17.5703125" style="23" customWidth="1"/>
    <col min="10005" max="10005" width="16.28515625" style="23" customWidth="1"/>
    <col min="10006" max="10007" width="15" style="23" customWidth="1"/>
    <col min="10008" max="10008" width="17.5703125" style="23" customWidth="1"/>
    <col min="10009" max="10009" width="20.140625" style="23" customWidth="1"/>
    <col min="10010" max="10010" width="16.28515625" style="23" customWidth="1"/>
    <col min="10011" max="10011" width="25.28515625" style="23" customWidth="1"/>
    <col min="10012" max="10012" width="18.85546875" style="23" customWidth="1"/>
    <col min="10013" max="10015" width="20.140625" style="23" customWidth="1"/>
    <col min="10016" max="10016" width="39.42578125" style="23" customWidth="1"/>
    <col min="10017" max="10017" width="25.28515625" style="23" customWidth="1"/>
    <col min="10018" max="10018" width="24" style="23" customWidth="1"/>
    <col min="10019" max="10019" width="27.85546875" style="23" customWidth="1"/>
    <col min="10020" max="10020" width="22.7109375" style="23" customWidth="1"/>
    <col min="10021" max="10193" width="20.140625" style="23" customWidth="1"/>
    <col min="10194" max="10222" width="12.42578125" style="23" customWidth="1"/>
    <col min="10223" max="10223" width="20.140625" style="23" customWidth="1"/>
    <col min="10224" max="10224" width="21.42578125" style="23" customWidth="1"/>
    <col min="10225" max="10225" width="25.28515625" style="23" customWidth="1"/>
    <col min="10226" max="10226" width="13.7109375" style="23" customWidth="1"/>
    <col min="10227" max="10227" width="15" style="23" customWidth="1"/>
    <col min="10228" max="10229" width="17.5703125" style="23" customWidth="1"/>
    <col min="10230" max="10230" width="15" style="23" customWidth="1"/>
    <col min="10231" max="10231" width="16.28515625" style="23" customWidth="1"/>
    <col min="10232" max="10232" width="15" style="23" customWidth="1"/>
    <col min="10233" max="10234" width="12.42578125" style="23" customWidth="1"/>
    <col min="10235" max="10236" width="17.5703125" style="23" customWidth="1"/>
    <col min="10237" max="10237" width="7.28515625" style="23" customWidth="1"/>
    <col min="10238" max="10238" width="21.42578125" style="23" customWidth="1"/>
    <col min="10239" max="10240" width="16.28515625" style="23" customWidth="1"/>
    <col min="10241" max="10241" width="20.140625" style="23" customWidth="1"/>
    <col min="10242" max="10242" width="24" style="23" customWidth="1"/>
    <col min="10243" max="10243" width="18.85546875" style="23" customWidth="1"/>
    <col min="10244" max="10244" width="15" style="23" customWidth="1"/>
    <col min="10245" max="10246" width="20.140625" style="23" customWidth="1"/>
    <col min="10247" max="10247" width="6" style="23" customWidth="1"/>
    <col min="10248" max="10248" width="17.5703125" style="23" customWidth="1"/>
    <col min="10249" max="10249" width="18.85546875" style="23" customWidth="1"/>
    <col min="10250" max="10251" width="15" style="23" customWidth="1"/>
    <col min="10252" max="10252" width="7.28515625" style="23" customWidth="1"/>
    <col min="10253" max="10253" width="11.140625" style="23" customWidth="1"/>
    <col min="10254" max="10254" width="15" style="23" customWidth="1"/>
    <col min="10255" max="10255" width="18.85546875" style="23" customWidth="1"/>
    <col min="10256" max="10256" width="16.28515625" style="23" customWidth="1"/>
    <col min="10257" max="10257" width="25.28515625" style="23" customWidth="1"/>
    <col min="10258" max="10258" width="20.140625" style="23" customWidth="1"/>
    <col min="10259" max="10259" width="15" style="23" customWidth="1"/>
    <col min="10260" max="10260" width="17.5703125" style="23" customWidth="1"/>
    <col min="10261" max="10261" width="16.28515625" style="23" customWidth="1"/>
    <col min="10262" max="10263" width="15" style="23" customWidth="1"/>
    <col min="10264" max="10264" width="17.5703125" style="23" customWidth="1"/>
    <col min="10265" max="10265" width="20.140625" style="23" customWidth="1"/>
    <col min="10266" max="10266" width="16.28515625" style="23" customWidth="1"/>
    <col min="10267" max="10267" width="25.28515625" style="23" customWidth="1"/>
    <col min="10268" max="10268" width="18.85546875" style="23" customWidth="1"/>
    <col min="10269" max="10271" width="20.140625" style="23" customWidth="1"/>
    <col min="10272" max="10272" width="39.42578125" style="23" customWidth="1"/>
    <col min="10273" max="10273" width="25.28515625" style="23" customWidth="1"/>
    <col min="10274" max="10274" width="24" style="23" customWidth="1"/>
    <col min="10275" max="10275" width="27.85546875" style="23" customWidth="1"/>
    <col min="10276" max="10276" width="22.7109375" style="23" customWidth="1"/>
    <col min="10277" max="10449" width="20.140625" style="23" customWidth="1"/>
    <col min="10450" max="10478" width="12.42578125" style="23" customWidth="1"/>
    <col min="10479" max="10479" width="20.140625" style="23" customWidth="1"/>
    <col min="10480" max="10480" width="21.42578125" style="23" customWidth="1"/>
    <col min="10481" max="10481" width="25.28515625" style="23" customWidth="1"/>
    <col min="10482" max="10482" width="13.7109375" style="23" customWidth="1"/>
    <col min="10483" max="10483" width="15" style="23" customWidth="1"/>
    <col min="10484" max="10485" width="17.5703125" style="23" customWidth="1"/>
    <col min="10486" max="10486" width="15" style="23" customWidth="1"/>
    <col min="10487" max="10487" width="16.28515625" style="23" customWidth="1"/>
    <col min="10488" max="10488" width="15" style="23" customWidth="1"/>
    <col min="10489" max="10490" width="12.42578125" style="23" customWidth="1"/>
    <col min="10491" max="10492" width="17.5703125" style="23" customWidth="1"/>
    <col min="10493" max="10493" width="7.28515625" style="23" customWidth="1"/>
    <col min="10494" max="10494" width="21.42578125" style="23" customWidth="1"/>
    <col min="10495" max="10496" width="16.28515625" style="23" customWidth="1"/>
    <col min="10497" max="10497" width="20.140625" style="23" customWidth="1"/>
    <col min="10498" max="10498" width="24" style="23" customWidth="1"/>
    <col min="10499" max="10499" width="18.85546875" style="23" customWidth="1"/>
    <col min="10500" max="10500" width="15" style="23" customWidth="1"/>
    <col min="10501" max="10502" width="20.140625" style="23" customWidth="1"/>
    <col min="10503" max="10503" width="6" style="23" customWidth="1"/>
    <col min="10504" max="10504" width="17.5703125" style="23" customWidth="1"/>
    <col min="10505" max="10505" width="18.85546875" style="23" customWidth="1"/>
    <col min="10506" max="10507" width="15" style="23" customWidth="1"/>
    <col min="10508" max="10508" width="7.28515625" style="23" customWidth="1"/>
    <col min="10509" max="10509" width="11.140625" style="23" customWidth="1"/>
    <col min="10510" max="10510" width="15" style="23" customWidth="1"/>
    <col min="10511" max="10511" width="18.85546875" style="23" customWidth="1"/>
    <col min="10512" max="10512" width="16.28515625" style="23" customWidth="1"/>
    <col min="10513" max="10513" width="25.28515625" style="23" customWidth="1"/>
    <col min="10514" max="10514" width="20.140625" style="23" customWidth="1"/>
    <col min="10515" max="10515" width="15" style="23" customWidth="1"/>
    <col min="10516" max="10516" width="17.5703125" style="23" customWidth="1"/>
    <col min="10517" max="10517" width="16.28515625" style="23" customWidth="1"/>
    <col min="10518" max="10519" width="15" style="23" customWidth="1"/>
    <col min="10520" max="10520" width="17.5703125" style="23" customWidth="1"/>
    <col min="10521" max="10521" width="20.140625" style="23" customWidth="1"/>
    <col min="10522" max="10522" width="16.28515625" style="23" customWidth="1"/>
    <col min="10523" max="10523" width="25.28515625" style="23" customWidth="1"/>
    <col min="10524" max="10524" width="18.85546875" style="23" customWidth="1"/>
    <col min="10525" max="10527" width="20.140625" style="23" customWidth="1"/>
    <col min="10528" max="10528" width="39.42578125" style="23" customWidth="1"/>
    <col min="10529" max="10529" width="25.28515625" style="23" customWidth="1"/>
    <col min="10530" max="10530" width="24" style="23" customWidth="1"/>
    <col min="10531" max="10531" width="27.85546875" style="23" customWidth="1"/>
    <col min="10532" max="10532" width="22.7109375" style="23" customWidth="1"/>
    <col min="10533" max="10705" width="20.140625" style="23" customWidth="1"/>
    <col min="10706" max="10734" width="12.42578125" style="23" customWidth="1"/>
    <col min="10735" max="10735" width="20.140625" style="23" customWidth="1"/>
    <col min="10736" max="10736" width="21.42578125" style="23" customWidth="1"/>
    <col min="10737" max="10737" width="25.28515625" style="23" customWidth="1"/>
    <col min="10738" max="10738" width="13.7109375" style="23" customWidth="1"/>
    <col min="10739" max="10739" width="15" style="23" customWidth="1"/>
    <col min="10740" max="10741" width="17.5703125" style="23" customWidth="1"/>
    <col min="10742" max="10742" width="15" style="23" customWidth="1"/>
    <col min="10743" max="10743" width="16.28515625" style="23" customWidth="1"/>
    <col min="10744" max="10744" width="15" style="23" customWidth="1"/>
    <col min="10745" max="10746" width="12.42578125" style="23" customWidth="1"/>
    <col min="10747" max="10748" width="17.5703125" style="23" customWidth="1"/>
    <col min="10749" max="10749" width="7.28515625" style="23" customWidth="1"/>
    <col min="10750" max="10750" width="21.42578125" style="23" customWidth="1"/>
    <col min="10751" max="10752" width="16.28515625" style="23" customWidth="1"/>
    <col min="10753" max="10753" width="20.140625" style="23" customWidth="1"/>
    <col min="10754" max="10754" width="24" style="23" customWidth="1"/>
    <col min="10755" max="10755" width="18.85546875" style="23" customWidth="1"/>
    <col min="10756" max="10756" width="15" style="23" customWidth="1"/>
    <col min="10757" max="10758" width="20.140625" style="23" customWidth="1"/>
    <col min="10759" max="10759" width="6" style="23" customWidth="1"/>
    <col min="10760" max="10760" width="17.5703125" style="23" customWidth="1"/>
    <col min="10761" max="10761" width="18.85546875" style="23" customWidth="1"/>
    <col min="10762" max="10763" width="15" style="23" customWidth="1"/>
    <col min="10764" max="10764" width="7.28515625" style="23" customWidth="1"/>
    <col min="10765" max="10765" width="11.140625" style="23" customWidth="1"/>
    <col min="10766" max="10766" width="15" style="23" customWidth="1"/>
    <col min="10767" max="10767" width="18.85546875" style="23" customWidth="1"/>
    <col min="10768" max="10768" width="16.28515625" style="23" customWidth="1"/>
    <col min="10769" max="10769" width="25.28515625" style="23" customWidth="1"/>
    <col min="10770" max="10770" width="20.140625" style="23" customWidth="1"/>
    <col min="10771" max="10771" width="15" style="23" customWidth="1"/>
    <col min="10772" max="10772" width="17.5703125" style="23" customWidth="1"/>
    <col min="10773" max="10773" width="16.28515625" style="23" customWidth="1"/>
    <col min="10774" max="10775" width="15" style="23" customWidth="1"/>
    <col min="10776" max="10776" width="17.5703125" style="23" customWidth="1"/>
    <col min="10777" max="10777" width="20.140625" style="23" customWidth="1"/>
    <col min="10778" max="10778" width="16.28515625" style="23" customWidth="1"/>
    <col min="10779" max="10779" width="25.28515625" style="23" customWidth="1"/>
    <col min="10780" max="10780" width="18.85546875" style="23" customWidth="1"/>
    <col min="10781" max="10783" width="20.140625" style="23" customWidth="1"/>
    <col min="10784" max="10784" width="39.42578125" style="23" customWidth="1"/>
    <col min="10785" max="10785" width="25.28515625" style="23" customWidth="1"/>
    <col min="10786" max="10786" width="24" style="23" customWidth="1"/>
    <col min="10787" max="10787" width="27.85546875" style="23" customWidth="1"/>
    <col min="10788" max="10788" width="22.7109375" style="23" customWidth="1"/>
    <col min="10789" max="10961" width="20.140625" style="23" customWidth="1"/>
    <col min="10962" max="10990" width="12.42578125" style="23" customWidth="1"/>
    <col min="10991" max="10991" width="20.140625" style="23" customWidth="1"/>
    <col min="10992" max="10992" width="21.42578125" style="23" customWidth="1"/>
    <col min="10993" max="10993" width="25.28515625" style="23" customWidth="1"/>
    <col min="10994" max="10994" width="13.7109375" style="23" customWidth="1"/>
    <col min="10995" max="10995" width="15" style="23" customWidth="1"/>
    <col min="10996" max="10997" width="17.5703125" style="23" customWidth="1"/>
    <col min="10998" max="10998" width="15" style="23" customWidth="1"/>
    <col min="10999" max="10999" width="16.28515625" style="23" customWidth="1"/>
    <col min="11000" max="11000" width="15" style="23" customWidth="1"/>
    <col min="11001" max="11002" width="12.42578125" style="23" customWidth="1"/>
    <col min="11003" max="11004" width="17.5703125" style="23" customWidth="1"/>
    <col min="11005" max="11005" width="7.28515625" style="23" customWidth="1"/>
    <col min="11006" max="11006" width="21.42578125" style="23" customWidth="1"/>
    <col min="11007" max="11008" width="16.28515625" style="23" customWidth="1"/>
    <col min="11009" max="11009" width="20.140625" style="23" customWidth="1"/>
    <col min="11010" max="11010" width="24" style="23" customWidth="1"/>
    <col min="11011" max="11011" width="18.85546875" style="23" customWidth="1"/>
    <col min="11012" max="11012" width="15" style="23" customWidth="1"/>
    <col min="11013" max="11014" width="20.140625" style="23" customWidth="1"/>
    <col min="11015" max="11015" width="6" style="23" customWidth="1"/>
    <col min="11016" max="11016" width="17.5703125" style="23" customWidth="1"/>
    <col min="11017" max="11017" width="18.85546875" style="23" customWidth="1"/>
    <col min="11018" max="11019" width="15" style="23" customWidth="1"/>
    <col min="11020" max="11020" width="7.28515625" style="23" customWidth="1"/>
    <col min="11021" max="11021" width="11.140625" style="23" customWidth="1"/>
    <col min="11022" max="11022" width="15" style="23" customWidth="1"/>
    <col min="11023" max="11023" width="18.85546875" style="23" customWidth="1"/>
    <col min="11024" max="11024" width="16.28515625" style="23" customWidth="1"/>
    <col min="11025" max="11025" width="25.28515625" style="23" customWidth="1"/>
    <col min="11026" max="11026" width="20.140625" style="23" customWidth="1"/>
    <col min="11027" max="11027" width="15" style="23" customWidth="1"/>
    <col min="11028" max="11028" width="17.5703125" style="23" customWidth="1"/>
    <col min="11029" max="11029" width="16.28515625" style="23" customWidth="1"/>
    <col min="11030" max="11031" width="15" style="23" customWidth="1"/>
    <col min="11032" max="11032" width="17.5703125" style="23" customWidth="1"/>
    <col min="11033" max="11033" width="20.140625" style="23" customWidth="1"/>
    <col min="11034" max="11034" width="16.28515625" style="23" customWidth="1"/>
    <col min="11035" max="11035" width="25.28515625" style="23" customWidth="1"/>
    <col min="11036" max="11036" width="18.85546875" style="23" customWidth="1"/>
    <col min="11037" max="11039" width="20.140625" style="23" customWidth="1"/>
    <col min="11040" max="11040" width="39.42578125" style="23" customWidth="1"/>
    <col min="11041" max="11041" width="25.28515625" style="23" customWidth="1"/>
    <col min="11042" max="11042" width="24" style="23" customWidth="1"/>
    <col min="11043" max="11043" width="27.85546875" style="23" customWidth="1"/>
    <col min="11044" max="11044" width="22.7109375" style="23" customWidth="1"/>
    <col min="11045" max="11217" width="20.140625" style="23" customWidth="1"/>
    <col min="11218" max="11246" width="12.42578125" style="23" customWidth="1"/>
    <col min="11247" max="11247" width="20.140625" style="23" customWidth="1"/>
    <col min="11248" max="11248" width="21.42578125" style="23" customWidth="1"/>
    <col min="11249" max="11249" width="25.28515625" style="23" customWidth="1"/>
    <col min="11250" max="11250" width="13.7109375" style="23" customWidth="1"/>
    <col min="11251" max="11251" width="15" style="23" customWidth="1"/>
    <col min="11252" max="11253" width="17.5703125" style="23" customWidth="1"/>
    <col min="11254" max="11254" width="15" style="23" customWidth="1"/>
    <col min="11255" max="11255" width="16.28515625" style="23" customWidth="1"/>
    <col min="11256" max="11256" width="15" style="23" customWidth="1"/>
    <col min="11257" max="11258" width="12.42578125" style="23" customWidth="1"/>
    <col min="11259" max="11260" width="17.5703125" style="23" customWidth="1"/>
    <col min="11261" max="11261" width="7.28515625" style="23" customWidth="1"/>
    <col min="11262" max="11262" width="21.42578125" style="23" customWidth="1"/>
    <col min="11263" max="11264" width="16.28515625" style="23" customWidth="1"/>
    <col min="11265" max="11265" width="20.140625" style="23" customWidth="1"/>
    <col min="11266" max="11266" width="24" style="23" customWidth="1"/>
    <col min="11267" max="11267" width="18.85546875" style="23" customWidth="1"/>
    <col min="11268" max="11268" width="15" style="23" customWidth="1"/>
    <col min="11269" max="11270" width="20.140625" style="23" customWidth="1"/>
    <col min="11271" max="11271" width="6" style="23" customWidth="1"/>
    <col min="11272" max="11272" width="17.5703125" style="23" customWidth="1"/>
    <col min="11273" max="11273" width="18.85546875" style="23" customWidth="1"/>
    <col min="11274" max="11275" width="15" style="23" customWidth="1"/>
    <col min="11276" max="11276" width="7.28515625" style="23" customWidth="1"/>
    <col min="11277" max="11277" width="11.140625" style="23" customWidth="1"/>
    <col min="11278" max="11278" width="15" style="23" customWidth="1"/>
    <col min="11279" max="11279" width="18.85546875" style="23" customWidth="1"/>
    <col min="11280" max="11280" width="16.28515625" style="23" customWidth="1"/>
    <col min="11281" max="11281" width="25.28515625" style="23" customWidth="1"/>
    <col min="11282" max="11282" width="20.140625" style="23" customWidth="1"/>
    <col min="11283" max="11283" width="15" style="23" customWidth="1"/>
    <col min="11284" max="11284" width="17.5703125" style="23" customWidth="1"/>
    <col min="11285" max="11285" width="16.28515625" style="23" customWidth="1"/>
    <col min="11286" max="11287" width="15" style="23" customWidth="1"/>
    <col min="11288" max="11288" width="17.5703125" style="23" customWidth="1"/>
    <col min="11289" max="11289" width="20.140625" style="23" customWidth="1"/>
    <col min="11290" max="11290" width="16.28515625" style="23" customWidth="1"/>
    <col min="11291" max="11291" width="25.28515625" style="23" customWidth="1"/>
    <col min="11292" max="11292" width="18.85546875" style="23" customWidth="1"/>
    <col min="11293" max="11295" width="20.140625" style="23" customWidth="1"/>
    <col min="11296" max="11296" width="39.42578125" style="23" customWidth="1"/>
    <col min="11297" max="11297" width="25.28515625" style="23" customWidth="1"/>
    <col min="11298" max="11298" width="24" style="23" customWidth="1"/>
    <col min="11299" max="11299" width="27.85546875" style="23" customWidth="1"/>
    <col min="11300" max="11300" width="22.7109375" style="23" customWidth="1"/>
    <col min="11301" max="11473" width="20.140625" style="23" customWidth="1"/>
    <col min="11474" max="11502" width="12.42578125" style="23" customWidth="1"/>
    <col min="11503" max="11503" width="20.140625" style="23" customWidth="1"/>
    <col min="11504" max="11504" width="21.42578125" style="23" customWidth="1"/>
    <col min="11505" max="11505" width="25.28515625" style="23" customWidth="1"/>
    <col min="11506" max="11506" width="13.7109375" style="23" customWidth="1"/>
    <col min="11507" max="11507" width="15" style="23" customWidth="1"/>
    <col min="11508" max="11509" width="17.5703125" style="23" customWidth="1"/>
    <col min="11510" max="11510" width="15" style="23" customWidth="1"/>
    <col min="11511" max="11511" width="16.28515625" style="23" customWidth="1"/>
    <col min="11512" max="11512" width="15" style="23" customWidth="1"/>
    <col min="11513" max="11514" width="12.42578125" style="23" customWidth="1"/>
    <col min="11515" max="11516" width="17.5703125" style="23" customWidth="1"/>
    <col min="11517" max="11517" width="7.28515625" style="23" customWidth="1"/>
    <col min="11518" max="11518" width="21.42578125" style="23" customWidth="1"/>
    <col min="11519" max="11520" width="16.28515625" style="23" customWidth="1"/>
    <col min="11521" max="11521" width="20.140625" style="23" customWidth="1"/>
    <col min="11522" max="11522" width="24" style="23" customWidth="1"/>
    <col min="11523" max="11523" width="18.85546875" style="23" customWidth="1"/>
    <col min="11524" max="11524" width="15" style="23" customWidth="1"/>
    <col min="11525" max="11526" width="20.140625" style="23" customWidth="1"/>
    <col min="11527" max="11527" width="6" style="23" customWidth="1"/>
    <col min="11528" max="11528" width="17.5703125" style="23" customWidth="1"/>
    <col min="11529" max="11529" width="18.85546875" style="23" customWidth="1"/>
    <col min="11530" max="11531" width="15" style="23" customWidth="1"/>
    <col min="11532" max="11532" width="7.28515625" style="23" customWidth="1"/>
    <col min="11533" max="11533" width="11.140625" style="23" customWidth="1"/>
    <col min="11534" max="11534" width="15" style="23" customWidth="1"/>
    <col min="11535" max="11535" width="18.85546875" style="23" customWidth="1"/>
    <col min="11536" max="11536" width="16.28515625" style="23" customWidth="1"/>
    <col min="11537" max="11537" width="25.28515625" style="23" customWidth="1"/>
    <col min="11538" max="11538" width="20.140625" style="23" customWidth="1"/>
    <col min="11539" max="11539" width="15" style="23" customWidth="1"/>
    <col min="11540" max="11540" width="17.5703125" style="23" customWidth="1"/>
    <col min="11541" max="11541" width="16.28515625" style="23" customWidth="1"/>
    <col min="11542" max="11543" width="15" style="23" customWidth="1"/>
    <col min="11544" max="11544" width="17.5703125" style="23" customWidth="1"/>
    <col min="11545" max="11545" width="20.140625" style="23" customWidth="1"/>
    <col min="11546" max="11546" width="16.28515625" style="23" customWidth="1"/>
    <col min="11547" max="11547" width="25.28515625" style="23" customWidth="1"/>
    <col min="11548" max="11548" width="18.85546875" style="23" customWidth="1"/>
    <col min="11549" max="11551" width="20.140625" style="23" customWidth="1"/>
    <col min="11552" max="11552" width="39.42578125" style="23" customWidth="1"/>
    <col min="11553" max="11553" width="25.28515625" style="23" customWidth="1"/>
    <col min="11554" max="11554" width="24" style="23" customWidth="1"/>
    <col min="11555" max="11555" width="27.85546875" style="23" customWidth="1"/>
    <col min="11556" max="11556" width="22.7109375" style="23" customWidth="1"/>
    <col min="11557" max="11729" width="20.140625" style="23" customWidth="1"/>
    <col min="11730" max="11758" width="12.42578125" style="23" customWidth="1"/>
    <col min="11759" max="11759" width="20.140625" style="23" customWidth="1"/>
    <col min="11760" max="11760" width="21.42578125" style="23" customWidth="1"/>
    <col min="11761" max="11761" width="25.28515625" style="23" customWidth="1"/>
    <col min="11762" max="11762" width="13.7109375" style="23" customWidth="1"/>
    <col min="11763" max="11763" width="15" style="23" customWidth="1"/>
    <col min="11764" max="11765" width="17.5703125" style="23" customWidth="1"/>
    <col min="11766" max="11766" width="15" style="23" customWidth="1"/>
    <col min="11767" max="11767" width="16.28515625" style="23" customWidth="1"/>
    <col min="11768" max="11768" width="15" style="23" customWidth="1"/>
    <col min="11769" max="11770" width="12.42578125" style="23" customWidth="1"/>
    <col min="11771" max="11772" width="17.5703125" style="23" customWidth="1"/>
    <col min="11773" max="11773" width="7.28515625" style="23" customWidth="1"/>
    <col min="11774" max="11774" width="21.42578125" style="23" customWidth="1"/>
    <col min="11775" max="11776" width="16.28515625" style="23" customWidth="1"/>
    <col min="11777" max="11777" width="20.140625" style="23" customWidth="1"/>
    <col min="11778" max="11778" width="24" style="23" customWidth="1"/>
    <col min="11779" max="11779" width="18.85546875" style="23" customWidth="1"/>
    <col min="11780" max="11780" width="15" style="23" customWidth="1"/>
    <col min="11781" max="11782" width="20.140625" style="23" customWidth="1"/>
    <col min="11783" max="11783" width="6" style="23" customWidth="1"/>
    <col min="11784" max="11784" width="17.5703125" style="23" customWidth="1"/>
    <col min="11785" max="11785" width="18.85546875" style="23" customWidth="1"/>
    <col min="11786" max="11787" width="15" style="23" customWidth="1"/>
    <col min="11788" max="11788" width="7.28515625" style="23" customWidth="1"/>
    <col min="11789" max="11789" width="11.140625" style="23" customWidth="1"/>
    <col min="11790" max="11790" width="15" style="23" customWidth="1"/>
    <col min="11791" max="11791" width="18.85546875" style="23" customWidth="1"/>
    <col min="11792" max="11792" width="16.28515625" style="23" customWidth="1"/>
    <col min="11793" max="11793" width="25.28515625" style="23" customWidth="1"/>
    <col min="11794" max="11794" width="20.140625" style="23" customWidth="1"/>
    <col min="11795" max="11795" width="15" style="23" customWidth="1"/>
    <col min="11796" max="11796" width="17.5703125" style="23" customWidth="1"/>
    <col min="11797" max="11797" width="16.28515625" style="23" customWidth="1"/>
    <col min="11798" max="11799" width="15" style="23" customWidth="1"/>
    <col min="11800" max="11800" width="17.5703125" style="23" customWidth="1"/>
    <col min="11801" max="11801" width="20.140625" style="23" customWidth="1"/>
    <col min="11802" max="11802" width="16.28515625" style="23" customWidth="1"/>
    <col min="11803" max="11803" width="25.28515625" style="23" customWidth="1"/>
    <col min="11804" max="11804" width="18.85546875" style="23" customWidth="1"/>
    <col min="11805" max="11807" width="20.140625" style="23" customWidth="1"/>
    <col min="11808" max="11808" width="39.42578125" style="23" customWidth="1"/>
    <col min="11809" max="11809" width="25.28515625" style="23" customWidth="1"/>
    <col min="11810" max="11810" width="24" style="23" customWidth="1"/>
    <col min="11811" max="11811" width="27.85546875" style="23" customWidth="1"/>
    <col min="11812" max="11812" width="22.7109375" style="23" customWidth="1"/>
    <col min="11813" max="11985" width="20.140625" style="23" customWidth="1"/>
    <col min="11986" max="12014" width="12.42578125" style="23" customWidth="1"/>
    <col min="12015" max="12015" width="20.140625" style="23" customWidth="1"/>
    <col min="12016" max="12016" width="21.42578125" style="23" customWidth="1"/>
    <col min="12017" max="12017" width="25.28515625" style="23" customWidth="1"/>
    <col min="12018" max="12018" width="13.7109375" style="23" customWidth="1"/>
    <col min="12019" max="12019" width="15" style="23" customWidth="1"/>
    <col min="12020" max="12021" width="17.5703125" style="23" customWidth="1"/>
    <col min="12022" max="12022" width="15" style="23" customWidth="1"/>
    <col min="12023" max="12023" width="16.28515625" style="23" customWidth="1"/>
    <col min="12024" max="12024" width="15" style="23" customWidth="1"/>
    <col min="12025" max="12026" width="12.42578125" style="23" customWidth="1"/>
    <col min="12027" max="12028" width="17.5703125" style="23" customWidth="1"/>
    <col min="12029" max="12029" width="7.28515625" style="23" customWidth="1"/>
    <col min="12030" max="12030" width="21.42578125" style="23" customWidth="1"/>
    <col min="12031" max="12032" width="16.28515625" style="23" customWidth="1"/>
    <col min="12033" max="12033" width="20.140625" style="23" customWidth="1"/>
    <col min="12034" max="12034" width="24" style="23" customWidth="1"/>
    <col min="12035" max="12035" width="18.85546875" style="23" customWidth="1"/>
    <col min="12036" max="12036" width="15" style="23" customWidth="1"/>
    <col min="12037" max="12038" width="20.140625" style="23" customWidth="1"/>
    <col min="12039" max="12039" width="6" style="23" customWidth="1"/>
    <col min="12040" max="12040" width="17.5703125" style="23" customWidth="1"/>
    <col min="12041" max="12041" width="18.85546875" style="23" customWidth="1"/>
    <col min="12042" max="12043" width="15" style="23" customWidth="1"/>
    <col min="12044" max="12044" width="7.28515625" style="23" customWidth="1"/>
    <col min="12045" max="12045" width="11.140625" style="23" customWidth="1"/>
    <col min="12046" max="12046" width="15" style="23" customWidth="1"/>
    <col min="12047" max="12047" width="18.85546875" style="23" customWidth="1"/>
    <col min="12048" max="12048" width="16.28515625" style="23" customWidth="1"/>
    <col min="12049" max="12049" width="25.28515625" style="23" customWidth="1"/>
    <col min="12050" max="12050" width="20.140625" style="23" customWidth="1"/>
    <col min="12051" max="12051" width="15" style="23" customWidth="1"/>
    <col min="12052" max="12052" width="17.5703125" style="23" customWidth="1"/>
    <col min="12053" max="12053" width="16.28515625" style="23" customWidth="1"/>
    <col min="12054" max="12055" width="15" style="23" customWidth="1"/>
    <col min="12056" max="12056" width="17.5703125" style="23" customWidth="1"/>
    <col min="12057" max="12057" width="20.140625" style="23" customWidth="1"/>
    <col min="12058" max="12058" width="16.28515625" style="23" customWidth="1"/>
    <col min="12059" max="12059" width="25.28515625" style="23" customWidth="1"/>
    <col min="12060" max="12060" width="18.85546875" style="23" customWidth="1"/>
    <col min="12061" max="12063" width="20.140625" style="23" customWidth="1"/>
    <col min="12064" max="12064" width="39.42578125" style="23" customWidth="1"/>
    <col min="12065" max="12065" width="25.28515625" style="23" customWidth="1"/>
    <col min="12066" max="12066" width="24" style="23" customWidth="1"/>
    <col min="12067" max="12067" width="27.85546875" style="23" customWidth="1"/>
    <col min="12068" max="12068" width="22.7109375" style="23" customWidth="1"/>
    <col min="12069" max="12241" width="20.140625" style="23" customWidth="1"/>
    <col min="12242" max="12270" width="12.42578125" style="23" customWidth="1"/>
    <col min="12271" max="12271" width="20.140625" style="23" customWidth="1"/>
    <col min="12272" max="12272" width="21.42578125" style="23" customWidth="1"/>
    <col min="12273" max="12273" width="25.28515625" style="23" customWidth="1"/>
    <col min="12274" max="12274" width="13.7109375" style="23" customWidth="1"/>
    <col min="12275" max="12275" width="15" style="23" customWidth="1"/>
    <col min="12276" max="12277" width="17.5703125" style="23" customWidth="1"/>
    <col min="12278" max="12278" width="15" style="23" customWidth="1"/>
    <col min="12279" max="12279" width="16.28515625" style="23" customWidth="1"/>
    <col min="12280" max="12280" width="15" style="23" customWidth="1"/>
    <col min="12281" max="12282" width="12.42578125" style="23" customWidth="1"/>
    <col min="12283" max="12284" width="17.5703125" style="23" customWidth="1"/>
    <col min="12285" max="12285" width="7.28515625" style="23" customWidth="1"/>
    <col min="12286" max="12286" width="21.42578125" style="23" customWidth="1"/>
    <col min="12287" max="12288" width="16.28515625" style="23" customWidth="1"/>
    <col min="12289" max="12289" width="20.140625" style="23" customWidth="1"/>
    <col min="12290" max="12290" width="24" style="23" customWidth="1"/>
    <col min="12291" max="12291" width="18.85546875" style="23" customWidth="1"/>
    <col min="12292" max="12292" width="15" style="23" customWidth="1"/>
    <col min="12293" max="12294" width="20.140625" style="23" customWidth="1"/>
    <col min="12295" max="12295" width="6" style="23" customWidth="1"/>
    <col min="12296" max="12296" width="17.5703125" style="23" customWidth="1"/>
    <col min="12297" max="12297" width="18.85546875" style="23" customWidth="1"/>
    <col min="12298" max="12299" width="15" style="23" customWidth="1"/>
    <col min="12300" max="12300" width="7.28515625" style="23" customWidth="1"/>
    <col min="12301" max="12301" width="11.140625" style="23" customWidth="1"/>
    <col min="12302" max="12302" width="15" style="23" customWidth="1"/>
    <col min="12303" max="12303" width="18.85546875" style="23" customWidth="1"/>
    <col min="12304" max="12304" width="16.28515625" style="23" customWidth="1"/>
    <col min="12305" max="12305" width="25.28515625" style="23" customWidth="1"/>
    <col min="12306" max="12306" width="20.140625" style="23" customWidth="1"/>
    <col min="12307" max="12307" width="15" style="23" customWidth="1"/>
    <col min="12308" max="12308" width="17.5703125" style="23" customWidth="1"/>
    <col min="12309" max="12309" width="16.28515625" style="23" customWidth="1"/>
    <col min="12310" max="12311" width="15" style="23" customWidth="1"/>
    <col min="12312" max="12312" width="17.5703125" style="23" customWidth="1"/>
    <col min="12313" max="12313" width="20.140625" style="23" customWidth="1"/>
    <col min="12314" max="12314" width="16.28515625" style="23" customWidth="1"/>
    <col min="12315" max="12315" width="25.28515625" style="23" customWidth="1"/>
    <col min="12316" max="12316" width="18.85546875" style="23" customWidth="1"/>
    <col min="12317" max="12319" width="20.140625" style="23" customWidth="1"/>
    <col min="12320" max="12320" width="39.42578125" style="23" customWidth="1"/>
    <col min="12321" max="12321" width="25.28515625" style="23" customWidth="1"/>
    <col min="12322" max="12322" width="24" style="23" customWidth="1"/>
    <col min="12323" max="12323" width="27.85546875" style="23" customWidth="1"/>
    <col min="12324" max="12324" width="22.7109375" style="23" customWidth="1"/>
    <col min="12325" max="12497" width="20.140625" style="23" customWidth="1"/>
    <col min="12498" max="12526" width="12.42578125" style="23" customWidth="1"/>
    <col min="12527" max="12527" width="20.140625" style="23" customWidth="1"/>
    <col min="12528" max="12528" width="21.42578125" style="23" customWidth="1"/>
    <col min="12529" max="12529" width="25.28515625" style="23" customWidth="1"/>
    <col min="12530" max="12530" width="13.7109375" style="23" customWidth="1"/>
    <col min="12531" max="12531" width="15" style="23" customWidth="1"/>
    <col min="12532" max="12533" width="17.5703125" style="23" customWidth="1"/>
    <col min="12534" max="12534" width="15" style="23" customWidth="1"/>
    <col min="12535" max="12535" width="16.28515625" style="23" customWidth="1"/>
    <col min="12536" max="12536" width="15" style="23" customWidth="1"/>
    <col min="12537" max="12538" width="12.42578125" style="23" customWidth="1"/>
    <col min="12539" max="12540" width="17.5703125" style="23" customWidth="1"/>
    <col min="12541" max="12541" width="7.28515625" style="23" customWidth="1"/>
    <col min="12542" max="12542" width="21.42578125" style="23" customWidth="1"/>
    <col min="12543" max="12544" width="16.28515625" style="23" customWidth="1"/>
    <col min="12545" max="12545" width="20.140625" style="23" customWidth="1"/>
    <col min="12546" max="12546" width="24" style="23" customWidth="1"/>
    <col min="12547" max="12547" width="18.85546875" style="23" customWidth="1"/>
    <col min="12548" max="12548" width="15" style="23" customWidth="1"/>
    <col min="12549" max="12550" width="20.140625" style="23" customWidth="1"/>
    <col min="12551" max="12551" width="6" style="23" customWidth="1"/>
    <col min="12552" max="12552" width="17.5703125" style="23" customWidth="1"/>
    <col min="12553" max="12553" width="18.85546875" style="23" customWidth="1"/>
    <col min="12554" max="12555" width="15" style="23" customWidth="1"/>
    <col min="12556" max="12556" width="7.28515625" style="23" customWidth="1"/>
    <col min="12557" max="12557" width="11.140625" style="23" customWidth="1"/>
    <col min="12558" max="12558" width="15" style="23" customWidth="1"/>
    <col min="12559" max="12559" width="18.85546875" style="23" customWidth="1"/>
    <col min="12560" max="12560" width="16.28515625" style="23" customWidth="1"/>
    <col min="12561" max="12561" width="25.28515625" style="23" customWidth="1"/>
    <col min="12562" max="12562" width="20.140625" style="23" customWidth="1"/>
    <col min="12563" max="12563" width="15" style="23" customWidth="1"/>
    <col min="12564" max="12564" width="17.5703125" style="23" customWidth="1"/>
    <col min="12565" max="12565" width="16.28515625" style="23" customWidth="1"/>
    <col min="12566" max="12567" width="15" style="23" customWidth="1"/>
    <col min="12568" max="12568" width="17.5703125" style="23" customWidth="1"/>
    <col min="12569" max="12569" width="20.140625" style="23" customWidth="1"/>
    <col min="12570" max="12570" width="16.28515625" style="23" customWidth="1"/>
    <col min="12571" max="12571" width="25.28515625" style="23" customWidth="1"/>
    <col min="12572" max="12572" width="18.85546875" style="23" customWidth="1"/>
    <col min="12573" max="12575" width="20.140625" style="23" customWidth="1"/>
    <col min="12576" max="12576" width="39.42578125" style="23" customWidth="1"/>
    <col min="12577" max="12577" width="25.28515625" style="23" customWidth="1"/>
    <col min="12578" max="12578" width="24" style="23" customWidth="1"/>
    <col min="12579" max="12579" width="27.85546875" style="23" customWidth="1"/>
    <col min="12580" max="12580" width="22.7109375" style="23" customWidth="1"/>
    <col min="12581" max="12753" width="20.140625" style="23" customWidth="1"/>
    <col min="12754" max="12782" width="12.42578125" style="23" customWidth="1"/>
    <col min="12783" max="12783" width="20.140625" style="23" customWidth="1"/>
    <col min="12784" max="12784" width="21.42578125" style="23" customWidth="1"/>
    <col min="12785" max="12785" width="25.28515625" style="23" customWidth="1"/>
    <col min="12786" max="12786" width="13.7109375" style="23" customWidth="1"/>
    <col min="12787" max="12787" width="15" style="23" customWidth="1"/>
    <col min="12788" max="12789" width="17.5703125" style="23" customWidth="1"/>
    <col min="12790" max="12790" width="15" style="23" customWidth="1"/>
    <col min="12791" max="12791" width="16.28515625" style="23" customWidth="1"/>
    <col min="12792" max="12792" width="15" style="23" customWidth="1"/>
    <col min="12793" max="12794" width="12.42578125" style="23" customWidth="1"/>
    <col min="12795" max="12796" width="17.5703125" style="23" customWidth="1"/>
    <col min="12797" max="12797" width="7.28515625" style="23" customWidth="1"/>
    <col min="12798" max="12798" width="21.42578125" style="23" customWidth="1"/>
    <col min="12799" max="12800" width="16.28515625" style="23" customWidth="1"/>
    <col min="12801" max="12801" width="20.140625" style="23" customWidth="1"/>
    <col min="12802" max="12802" width="24" style="23" customWidth="1"/>
    <col min="12803" max="12803" width="18.85546875" style="23" customWidth="1"/>
    <col min="12804" max="12804" width="15" style="23" customWidth="1"/>
    <col min="12805" max="12806" width="20.140625" style="23" customWidth="1"/>
    <col min="12807" max="12807" width="6" style="23" customWidth="1"/>
    <col min="12808" max="12808" width="17.5703125" style="23" customWidth="1"/>
    <col min="12809" max="12809" width="18.85546875" style="23" customWidth="1"/>
    <col min="12810" max="12811" width="15" style="23" customWidth="1"/>
    <col min="12812" max="12812" width="7.28515625" style="23" customWidth="1"/>
    <col min="12813" max="12813" width="11.140625" style="23" customWidth="1"/>
    <col min="12814" max="12814" width="15" style="23" customWidth="1"/>
    <col min="12815" max="12815" width="18.85546875" style="23" customWidth="1"/>
    <col min="12816" max="12816" width="16.28515625" style="23" customWidth="1"/>
    <col min="12817" max="12817" width="25.28515625" style="23" customWidth="1"/>
    <col min="12818" max="12818" width="20.140625" style="23" customWidth="1"/>
    <col min="12819" max="12819" width="15" style="23" customWidth="1"/>
    <col min="12820" max="12820" width="17.5703125" style="23" customWidth="1"/>
    <col min="12821" max="12821" width="16.28515625" style="23" customWidth="1"/>
    <col min="12822" max="12823" width="15" style="23" customWidth="1"/>
    <col min="12824" max="12824" width="17.5703125" style="23" customWidth="1"/>
    <col min="12825" max="12825" width="20.140625" style="23" customWidth="1"/>
    <col min="12826" max="12826" width="16.28515625" style="23" customWidth="1"/>
    <col min="12827" max="12827" width="25.28515625" style="23" customWidth="1"/>
    <col min="12828" max="12828" width="18.85546875" style="23" customWidth="1"/>
    <col min="12829" max="12831" width="20.140625" style="23" customWidth="1"/>
    <col min="12832" max="12832" width="39.42578125" style="23" customWidth="1"/>
    <col min="12833" max="12833" width="25.28515625" style="23" customWidth="1"/>
    <col min="12834" max="12834" width="24" style="23" customWidth="1"/>
    <col min="12835" max="12835" width="27.85546875" style="23" customWidth="1"/>
    <col min="12836" max="12836" width="22.7109375" style="23" customWidth="1"/>
    <col min="12837" max="13009" width="20.140625" style="23" customWidth="1"/>
    <col min="13010" max="13038" width="12.42578125" style="23" customWidth="1"/>
    <col min="13039" max="13039" width="20.140625" style="23" customWidth="1"/>
    <col min="13040" max="13040" width="21.42578125" style="23" customWidth="1"/>
    <col min="13041" max="13041" width="25.28515625" style="23" customWidth="1"/>
    <col min="13042" max="13042" width="13.7109375" style="23" customWidth="1"/>
    <col min="13043" max="13043" width="15" style="23" customWidth="1"/>
    <col min="13044" max="13045" width="17.5703125" style="23" customWidth="1"/>
    <col min="13046" max="13046" width="15" style="23" customWidth="1"/>
    <col min="13047" max="13047" width="16.28515625" style="23" customWidth="1"/>
    <col min="13048" max="13048" width="15" style="23" customWidth="1"/>
    <col min="13049" max="13050" width="12.42578125" style="23" customWidth="1"/>
    <col min="13051" max="13052" width="17.5703125" style="23" customWidth="1"/>
    <col min="13053" max="13053" width="7.28515625" style="23" customWidth="1"/>
    <col min="13054" max="13054" width="21.42578125" style="23" customWidth="1"/>
    <col min="13055" max="13056" width="16.28515625" style="23" customWidth="1"/>
    <col min="13057" max="13057" width="20.140625" style="23" customWidth="1"/>
    <col min="13058" max="13058" width="24" style="23" customWidth="1"/>
    <col min="13059" max="13059" width="18.85546875" style="23" customWidth="1"/>
    <col min="13060" max="13060" width="15" style="23" customWidth="1"/>
    <col min="13061" max="13062" width="20.140625" style="23" customWidth="1"/>
    <col min="13063" max="13063" width="6" style="23" customWidth="1"/>
    <col min="13064" max="13064" width="17.5703125" style="23" customWidth="1"/>
    <col min="13065" max="13065" width="18.85546875" style="23" customWidth="1"/>
    <col min="13066" max="13067" width="15" style="23" customWidth="1"/>
    <col min="13068" max="13068" width="7.28515625" style="23" customWidth="1"/>
    <col min="13069" max="13069" width="11.140625" style="23" customWidth="1"/>
    <col min="13070" max="13070" width="15" style="23" customWidth="1"/>
    <col min="13071" max="13071" width="18.85546875" style="23" customWidth="1"/>
    <col min="13072" max="13072" width="16.28515625" style="23" customWidth="1"/>
    <col min="13073" max="13073" width="25.28515625" style="23" customWidth="1"/>
    <col min="13074" max="13074" width="20.140625" style="23" customWidth="1"/>
    <col min="13075" max="13075" width="15" style="23" customWidth="1"/>
    <col min="13076" max="13076" width="17.5703125" style="23" customWidth="1"/>
    <col min="13077" max="13077" width="16.28515625" style="23" customWidth="1"/>
    <col min="13078" max="13079" width="15" style="23" customWidth="1"/>
    <col min="13080" max="13080" width="17.5703125" style="23" customWidth="1"/>
    <col min="13081" max="13081" width="20.140625" style="23" customWidth="1"/>
    <col min="13082" max="13082" width="16.28515625" style="23" customWidth="1"/>
    <col min="13083" max="13083" width="25.28515625" style="23" customWidth="1"/>
    <col min="13084" max="13084" width="18.85546875" style="23" customWidth="1"/>
    <col min="13085" max="13087" width="20.140625" style="23" customWidth="1"/>
    <col min="13088" max="13088" width="39.42578125" style="23" customWidth="1"/>
    <col min="13089" max="13089" width="25.28515625" style="23" customWidth="1"/>
    <col min="13090" max="13090" width="24" style="23" customWidth="1"/>
    <col min="13091" max="13091" width="27.85546875" style="23" customWidth="1"/>
    <col min="13092" max="13092" width="22.7109375" style="23" customWidth="1"/>
    <col min="13093" max="13265" width="20.140625" style="23" customWidth="1"/>
    <col min="13266" max="13294" width="12.42578125" style="23" customWidth="1"/>
    <col min="13295" max="13295" width="20.140625" style="23" customWidth="1"/>
    <col min="13296" max="13296" width="21.42578125" style="23" customWidth="1"/>
    <col min="13297" max="13297" width="25.28515625" style="23" customWidth="1"/>
    <col min="13298" max="13298" width="13.7109375" style="23" customWidth="1"/>
    <col min="13299" max="13299" width="15" style="23" customWidth="1"/>
    <col min="13300" max="13301" width="17.5703125" style="23" customWidth="1"/>
    <col min="13302" max="13302" width="15" style="23" customWidth="1"/>
    <col min="13303" max="13303" width="16.28515625" style="23" customWidth="1"/>
    <col min="13304" max="13304" width="15" style="23" customWidth="1"/>
    <col min="13305" max="13306" width="12.42578125" style="23" customWidth="1"/>
    <col min="13307" max="13308" width="17.5703125" style="23" customWidth="1"/>
    <col min="13309" max="13309" width="7.28515625" style="23" customWidth="1"/>
    <col min="13310" max="13310" width="21.42578125" style="23" customWidth="1"/>
    <col min="13311" max="13312" width="16.28515625" style="23" customWidth="1"/>
    <col min="13313" max="13313" width="20.140625" style="23" customWidth="1"/>
    <col min="13314" max="13314" width="24" style="23" customWidth="1"/>
    <col min="13315" max="13315" width="18.85546875" style="23" customWidth="1"/>
    <col min="13316" max="13316" width="15" style="23" customWidth="1"/>
    <col min="13317" max="13318" width="20.140625" style="23" customWidth="1"/>
    <col min="13319" max="13319" width="6" style="23" customWidth="1"/>
    <col min="13320" max="13320" width="17.5703125" style="23" customWidth="1"/>
    <col min="13321" max="13321" width="18.85546875" style="23" customWidth="1"/>
    <col min="13322" max="13323" width="15" style="23" customWidth="1"/>
    <col min="13324" max="13324" width="7.28515625" style="23" customWidth="1"/>
    <col min="13325" max="13325" width="11.140625" style="23" customWidth="1"/>
    <col min="13326" max="13326" width="15" style="23" customWidth="1"/>
    <col min="13327" max="13327" width="18.85546875" style="23" customWidth="1"/>
    <col min="13328" max="13328" width="16.28515625" style="23" customWidth="1"/>
    <col min="13329" max="13329" width="25.28515625" style="23" customWidth="1"/>
    <col min="13330" max="13330" width="20.140625" style="23" customWidth="1"/>
    <col min="13331" max="13331" width="15" style="23" customWidth="1"/>
    <col min="13332" max="13332" width="17.5703125" style="23" customWidth="1"/>
    <col min="13333" max="13333" width="16.28515625" style="23" customWidth="1"/>
    <col min="13334" max="13335" width="15" style="23" customWidth="1"/>
    <col min="13336" max="13336" width="17.5703125" style="23" customWidth="1"/>
    <col min="13337" max="13337" width="20.140625" style="23" customWidth="1"/>
    <col min="13338" max="13338" width="16.28515625" style="23" customWidth="1"/>
    <col min="13339" max="13339" width="25.28515625" style="23" customWidth="1"/>
    <col min="13340" max="13340" width="18.85546875" style="23" customWidth="1"/>
    <col min="13341" max="13343" width="20.140625" style="23" customWidth="1"/>
    <col min="13344" max="13344" width="39.42578125" style="23" customWidth="1"/>
    <col min="13345" max="13345" width="25.28515625" style="23" customWidth="1"/>
    <col min="13346" max="13346" width="24" style="23" customWidth="1"/>
    <col min="13347" max="13347" width="27.85546875" style="23" customWidth="1"/>
    <col min="13348" max="13348" width="22.7109375" style="23" customWidth="1"/>
    <col min="13349" max="13521" width="20.140625" style="23" customWidth="1"/>
    <col min="13522" max="13550" width="12.42578125" style="23" customWidth="1"/>
    <col min="13551" max="13551" width="20.140625" style="23" customWidth="1"/>
    <col min="13552" max="13552" width="21.42578125" style="23" customWidth="1"/>
    <col min="13553" max="13553" width="25.28515625" style="23" customWidth="1"/>
    <col min="13554" max="13554" width="13.7109375" style="23" customWidth="1"/>
    <col min="13555" max="13555" width="15" style="23" customWidth="1"/>
    <col min="13556" max="13557" width="17.5703125" style="23" customWidth="1"/>
    <col min="13558" max="13558" width="15" style="23" customWidth="1"/>
    <col min="13559" max="13559" width="16.28515625" style="23" customWidth="1"/>
    <col min="13560" max="13560" width="15" style="23" customWidth="1"/>
    <col min="13561" max="13562" width="12.42578125" style="23" customWidth="1"/>
    <col min="13563" max="13564" width="17.5703125" style="23" customWidth="1"/>
    <col min="13565" max="13565" width="7.28515625" style="23" customWidth="1"/>
    <col min="13566" max="13566" width="21.42578125" style="23" customWidth="1"/>
    <col min="13567" max="13568" width="16.28515625" style="23" customWidth="1"/>
    <col min="13569" max="13569" width="20.140625" style="23" customWidth="1"/>
    <col min="13570" max="13570" width="24" style="23" customWidth="1"/>
    <col min="13571" max="13571" width="18.85546875" style="23" customWidth="1"/>
    <col min="13572" max="13572" width="15" style="23" customWidth="1"/>
    <col min="13573" max="13574" width="20.140625" style="23" customWidth="1"/>
    <col min="13575" max="13575" width="6" style="23" customWidth="1"/>
    <col min="13576" max="13576" width="17.5703125" style="23" customWidth="1"/>
    <col min="13577" max="13577" width="18.85546875" style="23" customWidth="1"/>
    <col min="13578" max="13579" width="15" style="23" customWidth="1"/>
    <col min="13580" max="13580" width="7.28515625" style="23" customWidth="1"/>
    <col min="13581" max="13581" width="11.140625" style="23" customWidth="1"/>
    <col min="13582" max="13582" width="15" style="23" customWidth="1"/>
    <col min="13583" max="13583" width="18.85546875" style="23" customWidth="1"/>
    <col min="13584" max="13584" width="16.28515625" style="23" customWidth="1"/>
    <col min="13585" max="13585" width="25.28515625" style="23" customWidth="1"/>
    <col min="13586" max="13586" width="20.140625" style="23" customWidth="1"/>
    <col min="13587" max="13587" width="15" style="23" customWidth="1"/>
    <col min="13588" max="13588" width="17.5703125" style="23" customWidth="1"/>
    <col min="13589" max="13589" width="16.28515625" style="23" customWidth="1"/>
    <col min="13590" max="13591" width="15" style="23" customWidth="1"/>
    <col min="13592" max="13592" width="17.5703125" style="23" customWidth="1"/>
    <col min="13593" max="13593" width="20.140625" style="23" customWidth="1"/>
    <col min="13594" max="13594" width="16.28515625" style="23" customWidth="1"/>
    <col min="13595" max="13595" width="25.28515625" style="23" customWidth="1"/>
    <col min="13596" max="13596" width="18.85546875" style="23" customWidth="1"/>
    <col min="13597" max="13599" width="20.140625" style="23" customWidth="1"/>
    <col min="13600" max="13600" width="39.42578125" style="23" customWidth="1"/>
    <col min="13601" max="13601" width="25.28515625" style="23" customWidth="1"/>
    <col min="13602" max="13602" width="24" style="23" customWidth="1"/>
    <col min="13603" max="13603" width="27.85546875" style="23" customWidth="1"/>
    <col min="13604" max="13604" width="22.7109375" style="23" customWidth="1"/>
    <col min="13605" max="13777" width="20.140625" style="23" customWidth="1"/>
    <col min="13778" max="13806" width="12.42578125" style="23" customWidth="1"/>
    <col min="13807" max="13807" width="20.140625" style="23" customWidth="1"/>
    <col min="13808" max="13808" width="21.42578125" style="23" customWidth="1"/>
    <col min="13809" max="13809" width="25.28515625" style="23" customWidth="1"/>
    <col min="13810" max="13810" width="13.7109375" style="23" customWidth="1"/>
    <col min="13811" max="13811" width="15" style="23" customWidth="1"/>
    <col min="13812" max="13813" width="17.5703125" style="23" customWidth="1"/>
    <col min="13814" max="13814" width="15" style="23" customWidth="1"/>
    <col min="13815" max="13815" width="16.28515625" style="23" customWidth="1"/>
    <col min="13816" max="13816" width="15" style="23" customWidth="1"/>
    <col min="13817" max="13818" width="12.42578125" style="23" customWidth="1"/>
    <col min="13819" max="13820" width="17.5703125" style="23" customWidth="1"/>
    <col min="13821" max="13821" width="7.28515625" style="23" customWidth="1"/>
    <col min="13822" max="13822" width="21.42578125" style="23" customWidth="1"/>
    <col min="13823" max="13824" width="16.28515625" style="23" customWidth="1"/>
    <col min="13825" max="13825" width="20.140625" style="23" customWidth="1"/>
    <col min="13826" max="13826" width="24" style="23" customWidth="1"/>
    <col min="13827" max="13827" width="18.85546875" style="23" customWidth="1"/>
    <col min="13828" max="13828" width="15" style="23" customWidth="1"/>
    <col min="13829" max="13830" width="20.140625" style="23" customWidth="1"/>
    <col min="13831" max="13831" width="6" style="23" customWidth="1"/>
    <col min="13832" max="13832" width="17.5703125" style="23" customWidth="1"/>
    <col min="13833" max="13833" width="18.85546875" style="23" customWidth="1"/>
    <col min="13834" max="13835" width="15" style="23" customWidth="1"/>
    <col min="13836" max="13836" width="7.28515625" style="23" customWidth="1"/>
    <col min="13837" max="13837" width="11.140625" style="23" customWidth="1"/>
    <col min="13838" max="13838" width="15" style="23" customWidth="1"/>
    <col min="13839" max="13839" width="18.85546875" style="23" customWidth="1"/>
    <col min="13840" max="13840" width="16.28515625" style="23" customWidth="1"/>
    <col min="13841" max="13841" width="25.28515625" style="23" customWidth="1"/>
    <col min="13842" max="13842" width="20.140625" style="23" customWidth="1"/>
    <col min="13843" max="13843" width="15" style="23" customWidth="1"/>
    <col min="13844" max="13844" width="17.5703125" style="23" customWidth="1"/>
    <col min="13845" max="13845" width="16.28515625" style="23" customWidth="1"/>
    <col min="13846" max="13847" width="15" style="23" customWidth="1"/>
    <col min="13848" max="13848" width="17.5703125" style="23" customWidth="1"/>
    <col min="13849" max="13849" width="20.140625" style="23" customWidth="1"/>
    <col min="13850" max="13850" width="16.28515625" style="23" customWidth="1"/>
    <col min="13851" max="13851" width="25.28515625" style="23" customWidth="1"/>
    <col min="13852" max="13852" width="18.85546875" style="23" customWidth="1"/>
    <col min="13853" max="13855" width="20.140625" style="23" customWidth="1"/>
    <col min="13856" max="13856" width="39.42578125" style="23" customWidth="1"/>
    <col min="13857" max="13857" width="25.28515625" style="23" customWidth="1"/>
    <col min="13858" max="13858" width="24" style="23" customWidth="1"/>
    <col min="13859" max="13859" width="27.85546875" style="23" customWidth="1"/>
    <col min="13860" max="13860" width="22.7109375" style="23" customWidth="1"/>
    <col min="13861" max="14033" width="20.140625" style="23" customWidth="1"/>
    <col min="14034" max="14062" width="12.42578125" style="23" customWidth="1"/>
    <col min="14063" max="14063" width="20.140625" style="23" customWidth="1"/>
    <col min="14064" max="14064" width="21.42578125" style="23" customWidth="1"/>
    <col min="14065" max="14065" width="25.28515625" style="23" customWidth="1"/>
    <col min="14066" max="14066" width="13.7109375" style="23" customWidth="1"/>
    <col min="14067" max="14067" width="15" style="23" customWidth="1"/>
    <col min="14068" max="14069" width="17.5703125" style="23" customWidth="1"/>
    <col min="14070" max="14070" width="15" style="23" customWidth="1"/>
    <col min="14071" max="14071" width="16.28515625" style="23" customWidth="1"/>
    <col min="14072" max="14072" width="15" style="23" customWidth="1"/>
    <col min="14073" max="14074" width="12.42578125" style="23" customWidth="1"/>
    <col min="14075" max="14076" width="17.5703125" style="23" customWidth="1"/>
    <col min="14077" max="14077" width="7.28515625" style="23" customWidth="1"/>
    <col min="14078" max="14078" width="21.42578125" style="23" customWidth="1"/>
    <col min="14079" max="14080" width="16.28515625" style="23" customWidth="1"/>
    <col min="14081" max="14081" width="20.140625" style="23" customWidth="1"/>
    <col min="14082" max="14082" width="24" style="23" customWidth="1"/>
    <col min="14083" max="14083" width="18.85546875" style="23" customWidth="1"/>
    <col min="14084" max="14084" width="15" style="23" customWidth="1"/>
    <col min="14085" max="14086" width="20.140625" style="23" customWidth="1"/>
    <col min="14087" max="14087" width="6" style="23" customWidth="1"/>
    <col min="14088" max="14088" width="17.5703125" style="23" customWidth="1"/>
    <col min="14089" max="14089" width="18.85546875" style="23" customWidth="1"/>
    <col min="14090" max="14091" width="15" style="23" customWidth="1"/>
    <col min="14092" max="14092" width="7.28515625" style="23" customWidth="1"/>
    <col min="14093" max="14093" width="11.140625" style="23" customWidth="1"/>
    <col min="14094" max="14094" width="15" style="23" customWidth="1"/>
    <col min="14095" max="14095" width="18.85546875" style="23" customWidth="1"/>
    <col min="14096" max="14096" width="16.28515625" style="23" customWidth="1"/>
    <col min="14097" max="14097" width="25.28515625" style="23" customWidth="1"/>
    <col min="14098" max="14098" width="20.140625" style="23" customWidth="1"/>
    <col min="14099" max="14099" width="15" style="23" customWidth="1"/>
    <col min="14100" max="14100" width="17.5703125" style="23" customWidth="1"/>
    <col min="14101" max="14101" width="16.28515625" style="23" customWidth="1"/>
    <col min="14102" max="14103" width="15" style="23" customWidth="1"/>
    <col min="14104" max="14104" width="17.5703125" style="23" customWidth="1"/>
    <col min="14105" max="14105" width="20.140625" style="23" customWidth="1"/>
    <col min="14106" max="14106" width="16.28515625" style="23" customWidth="1"/>
    <col min="14107" max="14107" width="25.28515625" style="23" customWidth="1"/>
    <col min="14108" max="14108" width="18.85546875" style="23" customWidth="1"/>
    <col min="14109" max="14111" width="20.140625" style="23" customWidth="1"/>
    <col min="14112" max="14112" width="39.42578125" style="23" customWidth="1"/>
    <col min="14113" max="14113" width="25.28515625" style="23" customWidth="1"/>
    <col min="14114" max="14114" width="24" style="23" customWidth="1"/>
    <col min="14115" max="14115" width="27.85546875" style="23" customWidth="1"/>
    <col min="14116" max="14116" width="22.7109375" style="23" customWidth="1"/>
    <col min="14117" max="14289" width="20.140625" style="23" customWidth="1"/>
    <col min="14290" max="14318" width="12.42578125" style="23" customWidth="1"/>
    <col min="14319" max="14319" width="20.140625" style="23" customWidth="1"/>
    <col min="14320" max="14320" width="21.42578125" style="23" customWidth="1"/>
    <col min="14321" max="14321" width="25.28515625" style="23" customWidth="1"/>
    <col min="14322" max="14322" width="13.7109375" style="23" customWidth="1"/>
    <col min="14323" max="14323" width="15" style="23" customWidth="1"/>
    <col min="14324" max="14325" width="17.5703125" style="23" customWidth="1"/>
    <col min="14326" max="14326" width="15" style="23" customWidth="1"/>
    <col min="14327" max="14327" width="16.28515625" style="23" customWidth="1"/>
    <col min="14328" max="14328" width="15" style="23" customWidth="1"/>
    <col min="14329" max="14330" width="12.42578125" style="23" customWidth="1"/>
    <col min="14331" max="14332" width="17.5703125" style="23" customWidth="1"/>
    <col min="14333" max="14333" width="7.28515625" style="23" customWidth="1"/>
    <col min="14334" max="14334" width="21.42578125" style="23" customWidth="1"/>
    <col min="14335" max="14336" width="16.28515625" style="23" customWidth="1"/>
    <col min="14337" max="14337" width="20.140625" style="23" customWidth="1"/>
    <col min="14338" max="14338" width="24" style="23" customWidth="1"/>
    <col min="14339" max="14339" width="18.85546875" style="23" customWidth="1"/>
    <col min="14340" max="14340" width="15" style="23" customWidth="1"/>
    <col min="14341" max="14342" width="20.140625" style="23" customWidth="1"/>
    <col min="14343" max="14343" width="6" style="23" customWidth="1"/>
    <col min="14344" max="14344" width="17.5703125" style="23" customWidth="1"/>
    <col min="14345" max="14345" width="18.85546875" style="23" customWidth="1"/>
    <col min="14346" max="14347" width="15" style="23" customWidth="1"/>
    <col min="14348" max="14348" width="7.28515625" style="23" customWidth="1"/>
    <col min="14349" max="14349" width="11.140625" style="23" customWidth="1"/>
    <col min="14350" max="14350" width="15" style="23" customWidth="1"/>
    <col min="14351" max="14351" width="18.85546875" style="23" customWidth="1"/>
    <col min="14352" max="14352" width="16.28515625" style="23" customWidth="1"/>
    <col min="14353" max="14353" width="25.28515625" style="23" customWidth="1"/>
    <col min="14354" max="14354" width="20.140625" style="23" customWidth="1"/>
    <col min="14355" max="14355" width="15" style="23" customWidth="1"/>
    <col min="14356" max="14356" width="17.5703125" style="23" customWidth="1"/>
    <col min="14357" max="14357" width="16.28515625" style="23" customWidth="1"/>
    <col min="14358" max="14359" width="15" style="23" customWidth="1"/>
    <col min="14360" max="14360" width="17.5703125" style="23" customWidth="1"/>
    <col min="14361" max="14361" width="20.140625" style="23" customWidth="1"/>
    <col min="14362" max="14362" width="16.28515625" style="23" customWidth="1"/>
    <col min="14363" max="14363" width="25.28515625" style="23" customWidth="1"/>
    <col min="14364" max="14364" width="18.85546875" style="23" customWidth="1"/>
    <col min="14365" max="14367" width="20.140625" style="23" customWidth="1"/>
    <col min="14368" max="14368" width="39.42578125" style="23" customWidth="1"/>
    <col min="14369" max="14369" width="25.28515625" style="23" customWidth="1"/>
    <col min="14370" max="14370" width="24" style="23" customWidth="1"/>
    <col min="14371" max="14371" width="27.85546875" style="23" customWidth="1"/>
    <col min="14372" max="14372" width="22.7109375" style="23" customWidth="1"/>
    <col min="14373" max="14545" width="20.140625" style="23" customWidth="1"/>
    <col min="14546" max="14574" width="12.42578125" style="23" customWidth="1"/>
    <col min="14575" max="14575" width="20.140625" style="23" customWidth="1"/>
    <col min="14576" max="14576" width="21.42578125" style="23" customWidth="1"/>
    <col min="14577" max="14577" width="25.28515625" style="23" customWidth="1"/>
    <col min="14578" max="14578" width="13.7109375" style="23" customWidth="1"/>
    <col min="14579" max="14579" width="15" style="23" customWidth="1"/>
    <col min="14580" max="14581" width="17.5703125" style="23" customWidth="1"/>
    <col min="14582" max="14582" width="15" style="23" customWidth="1"/>
    <col min="14583" max="14583" width="16.28515625" style="23" customWidth="1"/>
    <col min="14584" max="14584" width="15" style="23" customWidth="1"/>
    <col min="14585" max="14586" width="12.42578125" style="23" customWidth="1"/>
    <col min="14587" max="14588" width="17.5703125" style="23" customWidth="1"/>
    <col min="14589" max="14589" width="7.28515625" style="23" customWidth="1"/>
    <col min="14590" max="14590" width="21.42578125" style="23" customWidth="1"/>
    <col min="14591" max="14592" width="16.28515625" style="23" customWidth="1"/>
    <col min="14593" max="14593" width="20.140625" style="23" customWidth="1"/>
    <col min="14594" max="14594" width="24" style="23" customWidth="1"/>
    <col min="14595" max="14595" width="18.85546875" style="23" customWidth="1"/>
    <col min="14596" max="14596" width="15" style="23" customWidth="1"/>
    <col min="14597" max="14598" width="20.140625" style="23" customWidth="1"/>
    <col min="14599" max="14599" width="6" style="23" customWidth="1"/>
    <col min="14600" max="14600" width="17.5703125" style="23" customWidth="1"/>
    <col min="14601" max="14601" width="18.85546875" style="23" customWidth="1"/>
    <col min="14602" max="14603" width="15" style="23" customWidth="1"/>
    <col min="14604" max="14604" width="7.28515625" style="23" customWidth="1"/>
    <col min="14605" max="14605" width="11.140625" style="23" customWidth="1"/>
    <col min="14606" max="14606" width="15" style="23" customWidth="1"/>
    <col min="14607" max="14607" width="18.85546875" style="23" customWidth="1"/>
    <col min="14608" max="14608" width="16.28515625" style="23" customWidth="1"/>
    <col min="14609" max="14609" width="25.28515625" style="23" customWidth="1"/>
    <col min="14610" max="14610" width="20.140625" style="23" customWidth="1"/>
    <col min="14611" max="14611" width="15" style="23" customWidth="1"/>
    <col min="14612" max="14612" width="17.5703125" style="23" customWidth="1"/>
    <col min="14613" max="14613" width="16.28515625" style="23" customWidth="1"/>
    <col min="14614" max="14615" width="15" style="23" customWidth="1"/>
    <col min="14616" max="14616" width="17.5703125" style="23" customWidth="1"/>
    <col min="14617" max="14617" width="20.140625" style="23" customWidth="1"/>
    <col min="14618" max="14618" width="16.28515625" style="23" customWidth="1"/>
    <col min="14619" max="14619" width="25.28515625" style="23" customWidth="1"/>
    <col min="14620" max="14620" width="18.85546875" style="23" customWidth="1"/>
    <col min="14621" max="14623" width="20.140625" style="23" customWidth="1"/>
    <col min="14624" max="14624" width="39.42578125" style="23" customWidth="1"/>
    <col min="14625" max="14625" width="25.28515625" style="23" customWidth="1"/>
    <col min="14626" max="14626" width="24" style="23" customWidth="1"/>
    <col min="14627" max="14627" width="27.85546875" style="23" customWidth="1"/>
    <col min="14628" max="14628" width="22.7109375" style="23" customWidth="1"/>
    <col min="14629" max="14801" width="20.140625" style="23" customWidth="1"/>
    <col min="14802" max="14830" width="12.42578125" style="23" customWidth="1"/>
    <col min="14831" max="14831" width="20.140625" style="23" customWidth="1"/>
    <col min="14832" max="14832" width="21.42578125" style="23" customWidth="1"/>
    <col min="14833" max="14833" width="25.28515625" style="23" customWidth="1"/>
    <col min="14834" max="14834" width="13.7109375" style="23" customWidth="1"/>
    <col min="14835" max="14835" width="15" style="23" customWidth="1"/>
    <col min="14836" max="14837" width="17.5703125" style="23" customWidth="1"/>
    <col min="14838" max="14838" width="15" style="23" customWidth="1"/>
    <col min="14839" max="14839" width="16.28515625" style="23" customWidth="1"/>
    <col min="14840" max="14840" width="15" style="23" customWidth="1"/>
    <col min="14841" max="14842" width="12.42578125" style="23" customWidth="1"/>
    <col min="14843" max="14844" width="17.5703125" style="23" customWidth="1"/>
    <col min="14845" max="14845" width="7.28515625" style="23" customWidth="1"/>
    <col min="14846" max="14846" width="21.42578125" style="23" customWidth="1"/>
    <col min="14847" max="14848" width="16.28515625" style="23" customWidth="1"/>
    <col min="14849" max="14849" width="20.140625" style="23" customWidth="1"/>
    <col min="14850" max="14850" width="24" style="23" customWidth="1"/>
    <col min="14851" max="14851" width="18.85546875" style="23" customWidth="1"/>
    <col min="14852" max="14852" width="15" style="23" customWidth="1"/>
    <col min="14853" max="14854" width="20.140625" style="23" customWidth="1"/>
    <col min="14855" max="14855" width="6" style="23" customWidth="1"/>
    <col min="14856" max="14856" width="17.5703125" style="23" customWidth="1"/>
    <col min="14857" max="14857" width="18.85546875" style="23" customWidth="1"/>
    <col min="14858" max="14859" width="15" style="23" customWidth="1"/>
    <col min="14860" max="14860" width="7.28515625" style="23" customWidth="1"/>
    <col min="14861" max="14861" width="11.140625" style="23" customWidth="1"/>
    <col min="14862" max="14862" width="15" style="23" customWidth="1"/>
    <col min="14863" max="14863" width="18.85546875" style="23" customWidth="1"/>
    <col min="14864" max="14864" width="16.28515625" style="23" customWidth="1"/>
    <col min="14865" max="14865" width="25.28515625" style="23" customWidth="1"/>
    <col min="14866" max="14866" width="20.140625" style="23" customWidth="1"/>
    <col min="14867" max="14867" width="15" style="23" customWidth="1"/>
    <col min="14868" max="14868" width="17.5703125" style="23" customWidth="1"/>
    <col min="14869" max="14869" width="16.28515625" style="23" customWidth="1"/>
    <col min="14870" max="14871" width="15" style="23" customWidth="1"/>
    <col min="14872" max="14872" width="17.5703125" style="23" customWidth="1"/>
    <col min="14873" max="14873" width="20.140625" style="23" customWidth="1"/>
    <col min="14874" max="14874" width="16.28515625" style="23" customWidth="1"/>
    <col min="14875" max="14875" width="25.28515625" style="23" customWidth="1"/>
    <col min="14876" max="14876" width="18.85546875" style="23" customWidth="1"/>
    <col min="14877" max="14879" width="20.140625" style="23" customWidth="1"/>
    <col min="14880" max="14880" width="39.42578125" style="23" customWidth="1"/>
    <col min="14881" max="14881" width="25.28515625" style="23" customWidth="1"/>
    <col min="14882" max="14882" width="24" style="23" customWidth="1"/>
    <col min="14883" max="14883" width="27.85546875" style="23" customWidth="1"/>
    <col min="14884" max="14884" width="22.7109375" style="23" customWidth="1"/>
    <col min="14885" max="15057" width="20.140625" style="23" customWidth="1"/>
    <col min="15058" max="15086" width="12.42578125" style="23" customWidth="1"/>
    <col min="15087" max="15087" width="20.140625" style="23" customWidth="1"/>
    <col min="15088" max="15088" width="21.42578125" style="23" customWidth="1"/>
    <col min="15089" max="15089" width="25.28515625" style="23" customWidth="1"/>
    <col min="15090" max="15090" width="13.7109375" style="23" customWidth="1"/>
    <col min="15091" max="15091" width="15" style="23" customWidth="1"/>
    <col min="15092" max="15093" width="17.5703125" style="23" customWidth="1"/>
    <col min="15094" max="15094" width="15" style="23" customWidth="1"/>
    <col min="15095" max="15095" width="16.28515625" style="23" customWidth="1"/>
    <col min="15096" max="15096" width="15" style="23" customWidth="1"/>
    <col min="15097" max="15098" width="12.42578125" style="23" customWidth="1"/>
    <col min="15099" max="15100" width="17.5703125" style="23" customWidth="1"/>
    <col min="15101" max="15101" width="7.28515625" style="23" customWidth="1"/>
    <col min="15102" max="15102" width="21.42578125" style="23" customWidth="1"/>
    <col min="15103" max="15104" width="16.28515625" style="23" customWidth="1"/>
    <col min="15105" max="15105" width="20.140625" style="23" customWidth="1"/>
    <col min="15106" max="15106" width="24" style="23" customWidth="1"/>
    <col min="15107" max="15107" width="18.85546875" style="23" customWidth="1"/>
    <col min="15108" max="15108" width="15" style="23" customWidth="1"/>
    <col min="15109" max="15110" width="20.140625" style="23" customWidth="1"/>
    <col min="15111" max="15111" width="6" style="23" customWidth="1"/>
    <col min="15112" max="15112" width="17.5703125" style="23" customWidth="1"/>
    <col min="15113" max="15113" width="18.85546875" style="23" customWidth="1"/>
    <col min="15114" max="15115" width="15" style="23" customWidth="1"/>
    <col min="15116" max="15116" width="7.28515625" style="23" customWidth="1"/>
    <col min="15117" max="15117" width="11.140625" style="23" customWidth="1"/>
    <col min="15118" max="15118" width="15" style="23" customWidth="1"/>
    <col min="15119" max="15119" width="18.85546875" style="23" customWidth="1"/>
    <col min="15120" max="15120" width="16.28515625" style="23" customWidth="1"/>
    <col min="15121" max="15121" width="25.28515625" style="23" customWidth="1"/>
    <col min="15122" max="15122" width="20.140625" style="23" customWidth="1"/>
    <col min="15123" max="15123" width="15" style="23" customWidth="1"/>
    <col min="15124" max="15124" width="17.5703125" style="23" customWidth="1"/>
    <col min="15125" max="15125" width="16.28515625" style="23" customWidth="1"/>
    <col min="15126" max="15127" width="15" style="23" customWidth="1"/>
    <col min="15128" max="15128" width="17.5703125" style="23" customWidth="1"/>
    <col min="15129" max="15129" width="20.140625" style="23" customWidth="1"/>
    <col min="15130" max="15130" width="16.28515625" style="23" customWidth="1"/>
    <col min="15131" max="15131" width="25.28515625" style="23" customWidth="1"/>
    <col min="15132" max="15132" width="18.85546875" style="23" customWidth="1"/>
    <col min="15133" max="15135" width="20.140625" style="23" customWidth="1"/>
    <col min="15136" max="15136" width="39.42578125" style="23" customWidth="1"/>
    <col min="15137" max="15137" width="25.28515625" style="23" customWidth="1"/>
    <col min="15138" max="15138" width="24" style="23" customWidth="1"/>
    <col min="15139" max="15139" width="27.85546875" style="23" customWidth="1"/>
    <col min="15140" max="15140" width="22.7109375" style="23" customWidth="1"/>
    <col min="15141" max="15313" width="20.140625" style="23" customWidth="1"/>
    <col min="15314" max="15342" width="12.42578125" style="23" customWidth="1"/>
    <col min="15343" max="15343" width="20.140625" style="23" customWidth="1"/>
    <col min="15344" max="15344" width="21.42578125" style="23" customWidth="1"/>
    <col min="15345" max="15345" width="25.28515625" style="23" customWidth="1"/>
    <col min="15346" max="15346" width="13.7109375" style="23" customWidth="1"/>
    <col min="15347" max="15347" width="15" style="23" customWidth="1"/>
    <col min="15348" max="15349" width="17.5703125" style="23" customWidth="1"/>
    <col min="15350" max="15350" width="15" style="23" customWidth="1"/>
    <col min="15351" max="15351" width="16.28515625" style="23" customWidth="1"/>
    <col min="15352" max="15352" width="15" style="23" customWidth="1"/>
    <col min="15353" max="15354" width="12.42578125" style="23" customWidth="1"/>
    <col min="15355" max="15356" width="17.5703125" style="23" customWidth="1"/>
    <col min="15357" max="15357" width="7.28515625" style="23" customWidth="1"/>
    <col min="15358" max="15358" width="21.42578125" style="23" customWidth="1"/>
    <col min="15359" max="15360" width="16.28515625" style="23" customWidth="1"/>
    <col min="15361" max="15361" width="20.140625" style="23" customWidth="1"/>
    <col min="15362" max="15362" width="24" style="23" customWidth="1"/>
    <col min="15363" max="15363" width="18.85546875" style="23" customWidth="1"/>
    <col min="15364" max="15364" width="15" style="23" customWidth="1"/>
    <col min="15365" max="15366" width="20.140625" style="23" customWidth="1"/>
    <col min="15367" max="15367" width="6" style="23" customWidth="1"/>
    <col min="15368" max="15368" width="17.5703125" style="23" customWidth="1"/>
    <col min="15369" max="15369" width="18.85546875" style="23" customWidth="1"/>
    <col min="15370" max="15371" width="15" style="23" customWidth="1"/>
    <col min="15372" max="15372" width="7.28515625" style="23" customWidth="1"/>
    <col min="15373" max="15373" width="11.140625" style="23" customWidth="1"/>
    <col min="15374" max="15374" width="15" style="23" customWidth="1"/>
    <col min="15375" max="15375" width="18.85546875" style="23" customWidth="1"/>
    <col min="15376" max="15376" width="16.28515625" style="23" customWidth="1"/>
    <col min="15377" max="15377" width="25.28515625" style="23" customWidth="1"/>
    <col min="15378" max="15378" width="20.140625" style="23" customWidth="1"/>
    <col min="15379" max="15379" width="15" style="23" customWidth="1"/>
    <col min="15380" max="15380" width="17.5703125" style="23" customWidth="1"/>
    <col min="15381" max="15381" width="16.28515625" style="23" customWidth="1"/>
    <col min="15382" max="15383" width="15" style="23" customWidth="1"/>
    <col min="15384" max="15384" width="17.5703125" style="23" customWidth="1"/>
    <col min="15385" max="15385" width="20.140625" style="23" customWidth="1"/>
    <col min="15386" max="15386" width="16.28515625" style="23" customWidth="1"/>
    <col min="15387" max="15387" width="25.28515625" style="23" customWidth="1"/>
    <col min="15388" max="15388" width="18.85546875" style="23" customWidth="1"/>
    <col min="15389" max="15391" width="20.140625" style="23" customWidth="1"/>
    <col min="15392" max="15392" width="39.42578125" style="23" customWidth="1"/>
    <col min="15393" max="15393" width="25.28515625" style="23" customWidth="1"/>
    <col min="15394" max="15394" width="24" style="23" customWidth="1"/>
    <col min="15395" max="15395" width="27.85546875" style="23" customWidth="1"/>
    <col min="15396" max="15396" width="22.7109375" style="23" customWidth="1"/>
    <col min="15397" max="15569" width="20.140625" style="23" customWidth="1"/>
    <col min="15570" max="15598" width="12.42578125" style="23" customWidth="1"/>
    <col min="15599" max="15599" width="20.140625" style="23" customWidth="1"/>
    <col min="15600" max="15600" width="21.42578125" style="23" customWidth="1"/>
    <col min="15601" max="15601" width="25.28515625" style="23" customWidth="1"/>
    <col min="15602" max="15602" width="13.7109375" style="23" customWidth="1"/>
    <col min="15603" max="15603" width="15" style="23" customWidth="1"/>
    <col min="15604" max="15605" width="17.5703125" style="23" customWidth="1"/>
    <col min="15606" max="15606" width="15" style="23" customWidth="1"/>
    <col min="15607" max="15607" width="16.28515625" style="23" customWidth="1"/>
    <col min="15608" max="15608" width="15" style="23" customWidth="1"/>
    <col min="15609" max="15610" width="12.42578125" style="23" customWidth="1"/>
    <col min="15611" max="15612" width="17.5703125" style="23" customWidth="1"/>
    <col min="15613" max="15613" width="7.28515625" style="23" customWidth="1"/>
    <col min="15614" max="15614" width="21.42578125" style="23" customWidth="1"/>
    <col min="15615" max="15616" width="16.28515625" style="23" customWidth="1"/>
    <col min="15617" max="15617" width="20.140625" style="23" customWidth="1"/>
    <col min="15618" max="15618" width="24" style="23" customWidth="1"/>
    <col min="15619" max="15619" width="18.85546875" style="23" customWidth="1"/>
    <col min="15620" max="15620" width="15" style="23" customWidth="1"/>
    <col min="15621" max="15622" width="20.140625" style="23" customWidth="1"/>
    <col min="15623" max="15623" width="6" style="23" customWidth="1"/>
    <col min="15624" max="15624" width="17.5703125" style="23" customWidth="1"/>
    <col min="15625" max="15625" width="18.85546875" style="23" customWidth="1"/>
    <col min="15626" max="15627" width="15" style="23" customWidth="1"/>
    <col min="15628" max="15628" width="7.28515625" style="23" customWidth="1"/>
    <col min="15629" max="15629" width="11.140625" style="23" customWidth="1"/>
    <col min="15630" max="15630" width="15" style="23" customWidth="1"/>
    <col min="15631" max="15631" width="18.85546875" style="23" customWidth="1"/>
    <col min="15632" max="15632" width="16.28515625" style="23" customWidth="1"/>
    <col min="15633" max="15633" width="25.28515625" style="23" customWidth="1"/>
    <col min="15634" max="15634" width="20.140625" style="23" customWidth="1"/>
    <col min="15635" max="15635" width="15" style="23" customWidth="1"/>
    <col min="15636" max="15636" width="17.5703125" style="23" customWidth="1"/>
    <col min="15637" max="15637" width="16.28515625" style="23" customWidth="1"/>
    <col min="15638" max="15639" width="15" style="23" customWidth="1"/>
    <col min="15640" max="15640" width="17.5703125" style="23" customWidth="1"/>
    <col min="15641" max="15641" width="20.140625" style="23" customWidth="1"/>
    <col min="15642" max="15642" width="16.28515625" style="23" customWidth="1"/>
    <col min="15643" max="15643" width="25.28515625" style="23" customWidth="1"/>
    <col min="15644" max="15644" width="18.85546875" style="23" customWidth="1"/>
    <col min="15645" max="15647" width="20.140625" style="23" customWidth="1"/>
    <col min="15648" max="15648" width="39.42578125" style="23" customWidth="1"/>
    <col min="15649" max="15649" width="25.28515625" style="23" customWidth="1"/>
    <col min="15650" max="15650" width="24" style="23" customWidth="1"/>
    <col min="15651" max="15651" width="27.85546875" style="23" customWidth="1"/>
    <col min="15652" max="15652" width="22.7109375" style="23" customWidth="1"/>
    <col min="15653" max="15825" width="20.140625" style="23" customWidth="1"/>
    <col min="15826" max="15854" width="12.42578125" style="23" customWidth="1"/>
    <col min="15855" max="15855" width="20.140625" style="23" customWidth="1"/>
    <col min="15856" max="15856" width="21.42578125" style="23" customWidth="1"/>
    <col min="15857" max="15857" width="25.28515625" style="23" customWidth="1"/>
    <col min="15858" max="15858" width="13.7109375" style="23" customWidth="1"/>
    <col min="15859" max="15859" width="15" style="23" customWidth="1"/>
    <col min="15860" max="15861" width="17.5703125" style="23" customWidth="1"/>
    <col min="15862" max="15862" width="15" style="23" customWidth="1"/>
    <col min="15863" max="15863" width="16.28515625" style="23" customWidth="1"/>
    <col min="15864" max="15864" width="15" style="23" customWidth="1"/>
    <col min="15865" max="15866" width="12.42578125" style="23" customWidth="1"/>
    <col min="15867" max="15868" width="17.5703125" style="23" customWidth="1"/>
    <col min="15869" max="15869" width="7.28515625" style="23" customWidth="1"/>
    <col min="15870" max="15870" width="21.42578125" style="23" customWidth="1"/>
    <col min="15871" max="15872" width="16.28515625" style="23" customWidth="1"/>
    <col min="15873" max="15873" width="20.140625" style="23" customWidth="1"/>
    <col min="15874" max="15874" width="24" style="23" customWidth="1"/>
    <col min="15875" max="15875" width="18.85546875" style="23" customWidth="1"/>
    <col min="15876" max="15876" width="15" style="23" customWidth="1"/>
    <col min="15877" max="15878" width="20.140625" style="23" customWidth="1"/>
    <col min="15879" max="15879" width="6" style="23" customWidth="1"/>
    <col min="15880" max="15880" width="17.5703125" style="23" customWidth="1"/>
    <col min="15881" max="15881" width="18.85546875" style="23" customWidth="1"/>
    <col min="15882" max="15883" width="15" style="23" customWidth="1"/>
    <col min="15884" max="15884" width="7.28515625" style="23" customWidth="1"/>
    <col min="15885" max="15885" width="11.140625" style="23" customWidth="1"/>
    <col min="15886" max="15886" width="15" style="23" customWidth="1"/>
    <col min="15887" max="15887" width="18.85546875" style="23" customWidth="1"/>
    <col min="15888" max="15888" width="16.28515625" style="23" customWidth="1"/>
    <col min="15889" max="15889" width="25.28515625" style="23" customWidth="1"/>
    <col min="15890" max="15890" width="20.140625" style="23" customWidth="1"/>
    <col min="15891" max="15891" width="15" style="23" customWidth="1"/>
    <col min="15892" max="15892" width="17.5703125" style="23" customWidth="1"/>
    <col min="15893" max="15893" width="16.28515625" style="23" customWidth="1"/>
    <col min="15894" max="15895" width="15" style="23" customWidth="1"/>
    <col min="15896" max="15896" width="17.5703125" style="23" customWidth="1"/>
    <col min="15897" max="15897" width="20.140625" style="23" customWidth="1"/>
    <col min="15898" max="15898" width="16.28515625" style="23" customWidth="1"/>
    <col min="15899" max="15899" width="25.28515625" style="23" customWidth="1"/>
    <col min="15900" max="15900" width="18.85546875" style="23" customWidth="1"/>
    <col min="15901" max="15903" width="20.140625" style="23" customWidth="1"/>
    <col min="15904" max="15904" width="39.42578125" style="23" customWidth="1"/>
    <col min="15905" max="15905" width="25.28515625" style="23" customWidth="1"/>
    <col min="15906" max="15906" width="24" style="23" customWidth="1"/>
    <col min="15907" max="15907" width="27.85546875" style="23" customWidth="1"/>
    <col min="15908" max="15908" width="22.7109375" style="23" customWidth="1"/>
    <col min="15909" max="16081" width="20.140625" style="23" customWidth="1"/>
    <col min="16082" max="16110" width="12.42578125" style="23" customWidth="1"/>
    <col min="16111" max="16111" width="20.140625" style="23" customWidth="1"/>
    <col min="16112" max="16112" width="21.42578125" style="23" customWidth="1"/>
    <col min="16113" max="16113" width="25.28515625" style="23" customWidth="1"/>
    <col min="16114" max="16114" width="13.7109375" style="23" customWidth="1"/>
    <col min="16115" max="16115" width="15" style="23" customWidth="1"/>
    <col min="16116" max="16117" width="17.5703125" style="23" customWidth="1"/>
    <col min="16118" max="16118" width="15" style="23" customWidth="1"/>
    <col min="16119" max="16119" width="16.28515625" style="23" customWidth="1"/>
    <col min="16120" max="16120" width="15" style="23" customWidth="1"/>
    <col min="16121" max="16122" width="12.42578125" style="23" customWidth="1"/>
    <col min="16123" max="16124" width="17.5703125" style="23" customWidth="1"/>
    <col min="16125" max="16125" width="7.28515625" style="23" customWidth="1"/>
    <col min="16126" max="16126" width="21.42578125" style="23" customWidth="1"/>
    <col min="16127" max="16128" width="16.28515625" style="23" customWidth="1"/>
    <col min="16129" max="16129" width="20.140625" style="23" customWidth="1"/>
    <col min="16130" max="16130" width="24" style="23" customWidth="1"/>
    <col min="16131" max="16131" width="18.85546875" style="23" customWidth="1"/>
    <col min="16132" max="16132" width="15" style="23" customWidth="1"/>
    <col min="16133" max="16134" width="20.140625" style="23" customWidth="1"/>
    <col min="16135" max="16135" width="6" style="23" customWidth="1"/>
    <col min="16136" max="16136" width="17.5703125" style="23" customWidth="1"/>
    <col min="16137" max="16137" width="18.85546875" style="23" customWidth="1"/>
    <col min="16138" max="16139" width="15" style="23" customWidth="1"/>
    <col min="16140" max="16140" width="7.28515625" style="23" customWidth="1"/>
    <col min="16141" max="16141" width="11.140625" style="23" customWidth="1"/>
    <col min="16142" max="16142" width="15" style="23" customWidth="1"/>
    <col min="16143" max="16143" width="18.85546875" style="23" customWidth="1"/>
    <col min="16144" max="16144" width="16.28515625" style="23" customWidth="1"/>
    <col min="16145" max="16145" width="25.28515625" style="23" customWidth="1"/>
    <col min="16146" max="16146" width="20.140625" style="23" customWidth="1"/>
    <col min="16147" max="16147" width="15" style="23" customWidth="1"/>
    <col min="16148" max="16148" width="17.5703125" style="23" customWidth="1"/>
    <col min="16149" max="16149" width="16.28515625" style="23" customWidth="1"/>
    <col min="16150" max="16151" width="15" style="23" customWidth="1"/>
    <col min="16152" max="16152" width="17.5703125" style="23" customWidth="1"/>
    <col min="16153" max="16153" width="20.140625" style="23" customWidth="1"/>
    <col min="16154" max="16154" width="16.28515625" style="23" customWidth="1"/>
    <col min="16155" max="16155" width="25.28515625" style="23" customWidth="1"/>
    <col min="16156" max="16156" width="18.85546875" style="23" customWidth="1"/>
    <col min="16157" max="16159" width="20.140625" style="23" customWidth="1"/>
    <col min="16160" max="16160" width="39.42578125" style="23" customWidth="1"/>
    <col min="16161" max="16161" width="25.28515625" style="23" customWidth="1"/>
    <col min="16162" max="16162" width="24" style="23" customWidth="1"/>
    <col min="16163" max="16163" width="27.85546875" style="23" customWidth="1"/>
    <col min="16164" max="16164" width="22.7109375" style="23" customWidth="1"/>
    <col min="16165" max="16337" width="20.140625" style="23" customWidth="1"/>
    <col min="16338" max="16384" width="12.42578125" style="23" customWidth="1"/>
  </cols>
  <sheetData>
    <row r="1" spans="1:238" s="80" customFormat="1" ht="15" x14ac:dyDescent="0.2">
      <c r="A1" s="132" t="s">
        <v>57</v>
      </c>
      <c r="B1" s="73">
        <f ca="1">WORKDAY(TODAY(),1,$W$56:$W$440)</f>
        <v>45629</v>
      </c>
      <c r="C1" s="74"/>
      <c r="D1" s="75"/>
      <c r="E1" s="75"/>
      <c r="F1" s="75"/>
      <c r="G1" s="75"/>
      <c r="H1" s="75"/>
      <c r="I1" s="75"/>
      <c r="J1" s="75"/>
      <c r="K1" s="75"/>
      <c r="L1" s="75"/>
      <c r="M1" s="75"/>
      <c r="N1" s="76"/>
      <c r="O1" s="75"/>
      <c r="P1" s="74"/>
      <c r="Q1" s="75"/>
      <c r="R1" s="78"/>
      <c r="S1" s="78"/>
      <c r="T1" s="78"/>
      <c r="U1" s="78"/>
      <c r="V1" s="75"/>
      <c r="W1" s="79" t="s">
        <v>1</v>
      </c>
      <c r="X1" s="75"/>
      <c r="Y1" s="75"/>
      <c r="Z1" s="79" t="s">
        <v>0</v>
      </c>
      <c r="AA1" s="75"/>
      <c r="AB1" s="75"/>
      <c r="AC1" s="79" t="s">
        <v>2</v>
      </c>
      <c r="AD1" s="75"/>
      <c r="AE1" s="75"/>
      <c r="AF1" s="77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  <c r="BB1" s="75"/>
      <c r="BC1" s="75"/>
      <c r="BD1" s="75"/>
      <c r="BE1" s="75"/>
      <c r="BF1" s="75"/>
      <c r="BG1" s="75"/>
      <c r="BH1" s="75"/>
      <c r="BI1" s="75"/>
      <c r="BJ1" s="75"/>
      <c r="BK1" s="75"/>
      <c r="BL1" s="75"/>
      <c r="BM1" s="75"/>
      <c r="BN1" s="75"/>
      <c r="BO1" s="75"/>
      <c r="BP1" s="75"/>
      <c r="BQ1" s="75"/>
      <c r="BR1" s="75"/>
      <c r="BS1" s="75"/>
      <c r="BT1" s="75"/>
      <c r="BU1" s="75"/>
      <c r="BV1" s="75"/>
      <c r="BW1" s="75"/>
      <c r="BX1" s="75"/>
      <c r="BY1" s="75"/>
      <c r="BZ1" s="75"/>
      <c r="CA1" s="75"/>
      <c r="CB1" s="75"/>
      <c r="CC1" s="75"/>
      <c r="CD1" s="75"/>
      <c r="CE1" s="75"/>
      <c r="CF1" s="75"/>
      <c r="CG1" s="75"/>
      <c r="CH1" s="75"/>
      <c r="CI1" s="75"/>
      <c r="CJ1" s="75"/>
      <c r="CK1" s="75"/>
      <c r="CL1" s="75"/>
      <c r="CM1" s="75"/>
      <c r="CN1" s="75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GU1" s="75"/>
      <c r="GV1" s="75"/>
      <c r="GW1" s="75"/>
      <c r="GX1" s="75"/>
      <c r="GY1" s="75"/>
      <c r="GZ1" s="75"/>
      <c r="HA1" s="75"/>
      <c r="HB1" s="75"/>
      <c r="HC1" s="75"/>
      <c r="HD1" s="75"/>
    </row>
    <row r="2" spans="1:238" s="80" customFormat="1" ht="15" x14ac:dyDescent="0.2">
      <c r="A2" s="132" t="s">
        <v>58</v>
      </c>
      <c r="B2" s="128" t="s">
        <v>59</v>
      </c>
      <c r="C2" s="128" t="s">
        <v>60</v>
      </c>
      <c r="E2" s="83"/>
      <c r="F2" s="84"/>
      <c r="G2" s="84"/>
      <c r="H2" s="85"/>
      <c r="I2" s="86"/>
      <c r="J2" s="86"/>
      <c r="N2" s="87"/>
      <c r="P2" s="82"/>
      <c r="Q2" s="75"/>
      <c r="R2" s="78"/>
      <c r="S2" s="78"/>
      <c r="T2" s="78"/>
      <c r="U2" s="78"/>
      <c r="V2" s="88"/>
      <c r="W2" s="88"/>
      <c r="X2" s="88"/>
      <c r="Y2" s="85"/>
      <c r="Z2" s="79"/>
      <c r="AA2" s="88"/>
      <c r="AB2" s="85"/>
      <c r="AC2" s="85"/>
      <c r="AD2" s="85"/>
      <c r="AE2" s="88"/>
      <c r="AF2" s="89"/>
      <c r="AG2" s="88"/>
      <c r="AI2" s="75"/>
      <c r="AJ2" s="75"/>
    </row>
    <row r="3" spans="1:238" s="80" customFormat="1" ht="14.25" x14ac:dyDescent="0.2">
      <c r="A3" s="81"/>
      <c r="B3" s="128" t="s">
        <v>61</v>
      </c>
      <c r="C3" s="82" t="s">
        <v>69</v>
      </c>
      <c r="E3" s="83"/>
      <c r="F3" s="84"/>
      <c r="G3" s="84"/>
      <c r="H3" s="84"/>
      <c r="I3" s="86"/>
      <c r="J3" s="86"/>
      <c r="N3" s="87"/>
      <c r="P3" s="82"/>
      <c r="Q3" s="75"/>
      <c r="R3" s="78"/>
      <c r="S3" s="78"/>
      <c r="T3" s="78"/>
      <c r="U3" s="78"/>
      <c r="V3" s="88"/>
      <c r="W3" s="88"/>
      <c r="X3" s="88"/>
      <c r="Y3" s="85"/>
      <c r="Z3" s="88"/>
      <c r="AA3" s="88"/>
      <c r="AB3" s="85"/>
      <c r="AC3" s="85"/>
      <c r="AD3" s="85"/>
      <c r="AE3" s="88"/>
      <c r="AF3" s="89"/>
      <c r="AG3" s="88"/>
      <c r="AI3" s="75"/>
      <c r="AJ3" s="75"/>
    </row>
    <row r="4" spans="1:238" s="80" customFormat="1" ht="15" x14ac:dyDescent="0.2">
      <c r="A4" s="132"/>
      <c r="B4" s="128" t="s">
        <v>53</v>
      </c>
      <c r="C4" s="100" t="s">
        <v>62</v>
      </c>
      <c r="E4" s="83"/>
      <c r="F4" s="84"/>
      <c r="G4" s="84"/>
      <c r="H4" s="84"/>
      <c r="I4" s="86"/>
      <c r="J4" s="86"/>
      <c r="N4" s="87"/>
      <c r="P4" s="82"/>
      <c r="Q4" s="75"/>
      <c r="R4" s="78"/>
      <c r="S4" s="78"/>
      <c r="T4" s="78"/>
      <c r="U4" s="78"/>
      <c r="V4" s="88"/>
      <c r="W4" s="88"/>
      <c r="X4" s="88"/>
      <c r="Y4" s="85"/>
      <c r="Z4" s="88"/>
      <c r="AA4" s="88"/>
      <c r="AB4" s="85"/>
      <c r="AC4" s="85"/>
      <c r="AD4" s="85"/>
      <c r="AE4" s="88"/>
      <c r="AF4" s="89"/>
      <c r="AG4" s="88"/>
      <c r="AI4" s="75"/>
      <c r="AJ4" s="75"/>
    </row>
    <row r="5" spans="1:238" s="80" customFormat="1" ht="15" x14ac:dyDescent="0.2">
      <c r="A5" s="132"/>
      <c r="B5" s="128" t="s">
        <v>54</v>
      </c>
      <c r="C5" s="100">
        <v>271398114</v>
      </c>
      <c r="D5" s="90"/>
      <c r="E5" s="92"/>
      <c r="F5" s="93"/>
      <c r="G5" s="93"/>
      <c r="H5" s="93"/>
      <c r="I5" s="94"/>
      <c r="J5" s="94"/>
      <c r="K5" s="92"/>
      <c r="L5" s="95"/>
      <c r="M5" s="95"/>
      <c r="N5" s="96"/>
      <c r="O5" s="91"/>
      <c r="P5" s="91"/>
      <c r="Q5" s="75"/>
      <c r="R5" s="78"/>
      <c r="S5" s="97"/>
      <c r="T5" s="97"/>
      <c r="U5" s="97"/>
      <c r="V5" s="98"/>
      <c r="W5" s="98"/>
      <c r="X5" s="98"/>
      <c r="Y5" s="98"/>
      <c r="Z5" s="98"/>
      <c r="AA5" s="98"/>
      <c r="AB5" s="98"/>
      <c r="AC5" s="98"/>
      <c r="AD5" s="98"/>
      <c r="AE5" s="98"/>
      <c r="AF5" s="98"/>
      <c r="AG5" s="98"/>
      <c r="AI5" s="75"/>
      <c r="AJ5" s="75"/>
    </row>
    <row r="6" spans="1:238" s="80" customFormat="1" ht="14.25" x14ac:dyDescent="0.2">
      <c r="A6" s="99"/>
      <c r="B6" s="128" t="s">
        <v>63</v>
      </c>
      <c r="C6" s="129" t="s">
        <v>64</v>
      </c>
      <c r="D6" s="90"/>
      <c r="E6" s="92"/>
      <c r="F6" s="93"/>
      <c r="G6" s="93"/>
      <c r="H6" s="93"/>
      <c r="I6" s="94"/>
      <c r="J6" s="94"/>
      <c r="K6" s="92"/>
      <c r="L6" s="95"/>
      <c r="M6" s="95"/>
      <c r="N6" s="96"/>
      <c r="O6" s="91"/>
      <c r="P6" s="91"/>
      <c r="Q6" s="75"/>
      <c r="R6" s="78"/>
      <c r="S6" s="97"/>
      <c r="T6" s="97"/>
      <c r="U6" s="97"/>
      <c r="V6" s="98"/>
      <c r="W6" s="98"/>
      <c r="X6" s="98"/>
      <c r="Y6" s="98"/>
      <c r="Z6" s="98"/>
      <c r="AA6" s="98"/>
      <c r="AB6" s="98"/>
      <c r="AC6" s="98"/>
      <c r="AD6" s="98"/>
      <c r="AE6" s="98"/>
      <c r="AF6" s="98"/>
      <c r="AG6" s="98"/>
      <c r="AI6" s="75"/>
      <c r="AJ6" s="75"/>
    </row>
    <row r="7" spans="1:238" s="80" customFormat="1" ht="14.25" x14ac:dyDescent="0.2">
      <c r="A7" s="99"/>
      <c r="B7" s="128" t="s">
        <v>55</v>
      </c>
      <c r="C7" s="100">
        <v>1</v>
      </c>
      <c r="D7" s="90"/>
      <c r="E7" s="92"/>
      <c r="F7" s="93"/>
      <c r="G7" s="93"/>
      <c r="H7" s="93"/>
      <c r="I7" s="94"/>
      <c r="J7" s="94"/>
      <c r="K7" s="92"/>
      <c r="L7" s="95"/>
      <c r="M7" s="95"/>
      <c r="N7" s="96"/>
      <c r="O7" s="91"/>
      <c r="P7" s="91"/>
      <c r="Q7" s="75"/>
      <c r="R7" s="78"/>
      <c r="S7" s="97"/>
      <c r="T7" s="97"/>
      <c r="U7" s="97"/>
      <c r="V7" s="98"/>
      <c r="W7" s="98"/>
      <c r="X7" s="98"/>
      <c r="Y7" s="98"/>
      <c r="Z7" s="98"/>
      <c r="AA7" s="98"/>
      <c r="AB7" s="98"/>
      <c r="AC7" s="98"/>
      <c r="AD7" s="98"/>
      <c r="AE7" s="98"/>
      <c r="AF7" s="98"/>
      <c r="AG7" s="98"/>
      <c r="AI7" s="75"/>
      <c r="AJ7" s="75"/>
    </row>
    <row r="8" spans="1:238" s="80" customFormat="1" ht="14.25" x14ac:dyDescent="0.2">
      <c r="A8" s="99"/>
      <c r="B8" s="128" t="s">
        <v>65</v>
      </c>
      <c r="C8" s="130">
        <v>115000000</v>
      </c>
      <c r="D8" s="90"/>
      <c r="E8" s="92"/>
      <c r="F8" s="93"/>
      <c r="G8" s="93"/>
      <c r="H8" s="93"/>
      <c r="I8" s="94"/>
      <c r="J8" s="94"/>
      <c r="K8" s="92"/>
      <c r="L8" s="95"/>
      <c r="M8" s="95"/>
      <c r="N8" s="96"/>
      <c r="O8" s="91"/>
      <c r="P8" s="91"/>
      <c r="Q8" s="75"/>
      <c r="R8" s="78"/>
      <c r="S8" s="97"/>
      <c r="T8" s="97"/>
      <c r="U8" s="97"/>
      <c r="V8" s="98"/>
      <c r="W8" s="98"/>
      <c r="X8" s="98"/>
      <c r="Y8" s="98"/>
      <c r="Z8" s="98"/>
      <c r="AA8" s="98"/>
      <c r="AB8" s="98"/>
      <c r="AC8" s="98"/>
      <c r="AD8" s="98"/>
      <c r="AE8" s="98"/>
      <c r="AF8" s="98"/>
      <c r="AG8" s="98"/>
      <c r="AI8" s="75"/>
      <c r="AJ8" s="75"/>
    </row>
    <row r="9" spans="1:238" s="80" customFormat="1" ht="14.25" x14ac:dyDescent="0.2">
      <c r="A9" s="99"/>
      <c r="B9" s="103"/>
      <c r="C9" s="104"/>
      <c r="D9" s="104"/>
      <c r="E9" s="104"/>
      <c r="F9" s="104"/>
      <c r="G9" s="104"/>
      <c r="H9" s="104"/>
      <c r="I9" s="104"/>
      <c r="J9" s="104"/>
      <c r="K9" s="104"/>
      <c r="L9" s="104"/>
      <c r="M9" s="104"/>
      <c r="N9" s="104"/>
      <c r="O9" s="104"/>
      <c r="P9" s="104"/>
      <c r="Q9" s="104"/>
      <c r="R9" s="104"/>
      <c r="S9" s="104"/>
      <c r="T9" s="104"/>
      <c r="U9" s="104"/>
      <c r="V9" s="98"/>
      <c r="W9" s="98"/>
      <c r="X9" s="98"/>
      <c r="Y9" s="98"/>
      <c r="Z9" s="98"/>
      <c r="AA9" s="98"/>
      <c r="AB9" s="98"/>
      <c r="AC9" s="98"/>
      <c r="AD9" s="98"/>
      <c r="AE9" s="98"/>
      <c r="AF9" s="98"/>
      <c r="AG9" s="98"/>
      <c r="AI9" s="75"/>
      <c r="AJ9" s="75"/>
    </row>
    <row r="10" spans="1:238" s="29" customFormat="1" x14ac:dyDescent="0.2">
      <c r="A10" s="101" t="s">
        <v>53</v>
      </c>
      <c r="B10" s="72">
        <v>2</v>
      </c>
      <c r="C10" s="127">
        <f>B10+1</f>
        <v>3</v>
      </c>
      <c r="D10" s="127">
        <f t="shared" ref="D10" si="0">C10+1</f>
        <v>4</v>
      </c>
      <c r="E10" s="127">
        <f t="shared" ref="E10" si="1">D10+1</f>
        <v>5</v>
      </c>
      <c r="F10" s="127">
        <f t="shared" ref="F10" si="2">E10+1</f>
        <v>6</v>
      </c>
      <c r="G10" s="127">
        <f t="shared" ref="G10" si="3">F10+1</f>
        <v>7</v>
      </c>
      <c r="H10" s="127">
        <f t="shared" ref="H10" si="4">G10+1</f>
        <v>8</v>
      </c>
      <c r="I10" s="127">
        <f t="shared" ref="I10" si="5">H10+1</f>
        <v>9</v>
      </c>
      <c r="J10" s="127">
        <f t="shared" ref="J10" si="6">I10+1</f>
        <v>10</v>
      </c>
      <c r="K10" s="127">
        <f t="shared" ref="K10" si="7">J10+1</f>
        <v>11</v>
      </c>
      <c r="L10" s="127">
        <f t="shared" ref="L10" si="8">K10+1</f>
        <v>12</v>
      </c>
      <c r="M10" s="127">
        <f t="shared" ref="M10" si="9">L10+1</f>
        <v>13</v>
      </c>
      <c r="N10" s="127">
        <f t="shared" ref="N10" si="10">M10+1</f>
        <v>14</v>
      </c>
      <c r="O10" s="127">
        <f t="shared" ref="O10" si="11">N10+1</f>
        <v>15</v>
      </c>
      <c r="P10" s="127">
        <f t="shared" ref="P10" si="12">O10+1</f>
        <v>16</v>
      </c>
      <c r="Q10" s="127">
        <f t="shared" ref="Q10" si="13">P10+1</f>
        <v>17</v>
      </c>
      <c r="R10" s="127">
        <f t="shared" ref="R10" si="14">Q10+1</f>
        <v>18</v>
      </c>
      <c r="S10" s="127">
        <f t="shared" ref="S10" si="15">R10+1</f>
        <v>19</v>
      </c>
      <c r="T10" s="127"/>
      <c r="U10" s="127"/>
      <c r="V10" s="25"/>
      <c r="W10" s="117"/>
      <c r="X10" s="117"/>
      <c r="Y10" s="117"/>
      <c r="Z10" s="117"/>
      <c r="AA10" s="117"/>
      <c r="AB10" s="117"/>
      <c r="AC10" s="117"/>
      <c r="AD10" s="117"/>
      <c r="AE10" s="117"/>
      <c r="AF10" s="120"/>
      <c r="AG10" s="117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  <c r="CH10" s="25"/>
      <c r="CI10" s="25"/>
      <c r="CJ10" s="25"/>
      <c r="CK10" s="25"/>
      <c r="CL10" s="25"/>
      <c r="CM10" s="25"/>
      <c r="CN10" s="25"/>
      <c r="CO10" s="25"/>
      <c r="CP10" s="25"/>
      <c r="CQ10" s="25"/>
      <c r="CR10" s="25"/>
      <c r="CS10" s="25"/>
      <c r="CT10" s="25"/>
      <c r="CU10" s="25"/>
      <c r="CV10" s="25"/>
      <c r="CW10" s="25"/>
      <c r="CX10" s="25"/>
      <c r="CY10" s="25"/>
      <c r="CZ10" s="25"/>
      <c r="DA10" s="25"/>
      <c r="DB10" s="25"/>
      <c r="DC10" s="25"/>
      <c r="DD10" s="25"/>
      <c r="DE10" s="25"/>
      <c r="DF10" s="25"/>
      <c r="DG10" s="25"/>
      <c r="DH10" s="25"/>
      <c r="DI10" s="25"/>
      <c r="DJ10" s="25"/>
      <c r="DK10" s="25"/>
      <c r="DL10" s="25"/>
      <c r="DM10" s="25"/>
      <c r="DN10" s="25"/>
      <c r="DO10" s="25"/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  <c r="EC10" s="25"/>
      <c r="ED10" s="25"/>
      <c r="EE10" s="25"/>
      <c r="EF10" s="25"/>
      <c r="EG10" s="25"/>
      <c r="EH10" s="25"/>
      <c r="EI10" s="25"/>
      <c r="EJ10" s="25"/>
      <c r="EK10" s="25"/>
      <c r="EL10" s="25"/>
      <c r="EM10" s="25"/>
      <c r="EN10" s="25"/>
      <c r="EO10" s="25"/>
      <c r="EP10" s="25"/>
      <c r="EQ10" s="25"/>
      <c r="ER10" s="25"/>
      <c r="ES10" s="25"/>
      <c r="ET10" s="25"/>
      <c r="EU10" s="25"/>
      <c r="EV10" s="25"/>
      <c r="EW10" s="25"/>
      <c r="EX10" s="25"/>
      <c r="EY10" s="25"/>
      <c r="EZ10" s="25"/>
      <c r="FA10" s="25"/>
      <c r="FB10" s="25"/>
      <c r="FC10" s="25"/>
      <c r="FD10" s="25"/>
      <c r="FE10" s="25"/>
      <c r="FF10" s="25"/>
      <c r="FG10" s="25"/>
      <c r="FH10" s="25"/>
      <c r="FI10" s="25"/>
      <c r="FJ10" s="25"/>
      <c r="FK10" s="25"/>
      <c r="FL10" s="25"/>
      <c r="FM10" s="25"/>
      <c r="FN10" s="25"/>
      <c r="FO10" s="25"/>
      <c r="FP10" s="25"/>
      <c r="FQ10" s="25"/>
      <c r="FR10" s="25"/>
      <c r="FS10" s="25"/>
      <c r="FT10" s="25"/>
      <c r="FU10" s="25"/>
      <c r="FV10" s="25"/>
      <c r="FW10" s="25"/>
      <c r="FX10" s="25"/>
      <c r="FY10" s="25"/>
      <c r="FZ10" s="25"/>
      <c r="GA10" s="25"/>
      <c r="GB10" s="25"/>
      <c r="GC10" s="25"/>
      <c r="GD10" s="25"/>
      <c r="GE10" s="25"/>
      <c r="GF10" s="25"/>
      <c r="GG10" s="25"/>
      <c r="GH10" s="25"/>
      <c r="GI10" s="25"/>
      <c r="GJ10" s="25"/>
      <c r="GK10" s="25"/>
      <c r="GL10" s="25"/>
      <c r="GM10" s="25"/>
      <c r="GN10" s="25"/>
      <c r="GO10" s="25"/>
      <c r="GP10" s="25"/>
      <c r="GQ10" s="25"/>
      <c r="GR10" s="25"/>
      <c r="GS10" s="25"/>
      <c r="GT10" s="27"/>
      <c r="GU10" s="27"/>
      <c r="GV10" s="27"/>
      <c r="GW10" s="27"/>
      <c r="GX10" s="27"/>
      <c r="GY10" s="27"/>
      <c r="GZ10" s="27"/>
      <c r="HA10" s="27"/>
      <c r="HB10" s="27"/>
      <c r="HC10" s="27"/>
      <c r="HD10" s="27"/>
      <c r="HE10" s="27"/>
      <c r="HF10" s="27"/>
      <c r="HG10" s="27"/>
      <c r="HH10" s="27"/>
      <c r="HI10" s="27"/>
      <c r="HJ10" s="27"/>
      <c r="HK10" s="27"/>
      <c r="HL10" s="27"/>
      <c r="HM10" s="28"/>
      <c r="HN10" s="28"/>
      <c r="HO10" s="28"/>
      <c r="HP10" s="28"/>
      <c r="HQ10" s="28"/>
      <c r="HR10" s="28"/>
      <c r="HS10" s="28"/>
      <c r="HT10" s="28"/>
      <c r="HU10" s="28"/>
      <c r="HV10" s="28"/>
      <c r="HW10" s="28"/>
      <c r="HX10" s="28"/>
      <c r="HY10" s="28"/>
      <c r="HZ10" s="28"/>
      <c r="IA10" s="28"/>
      <c r="IB10" s="28"/>
      <c r="IC10" s="28"/>
      <c r="ID10" s="28"/>
    </row>
    <row r="11" spans="1:238" s="29" customFormat="1" x14ac:dyDescent="0.2">
      <c r="A11" s="101">
        <v>41990</v>
      </c>
      <c r="B11" s="105" t="s">
        <v>4</v>
      </c>
      <c r="C11" s="106" t="s">
        <v>5</v>
      </c>
      <c r="D11" s="107" t="s">
        <v>6</v>
      </c>
      <c r="E11" s="108" t="s">
        <v>6</v>
      </c>
      <c r="F11" s="107" t="s">
        <v>6</v>
      </c>
      <c r="G11" s="107" t="s">
        <v>6</v>
      </c>
      <c r="H11" s="107" t="s">
        <v>6</v>
      </c>
      <c r="I11" s="109" t="s">
        <v>7</v>
      </c>
      <c r="J11" s="109" t="s">
        <v>7</v>
      </c>
      <c r="K11" s="109" t="s">
        <v>7</v>
      </c>
      <c r="L11" s="110" t="s">
        <v>7</v>
      </c>
      <c r="M11" s="111" t="s">
        <v>8</v>
      </c>
      <c r="N11" s="112" t="s">
        <v>9</v>
      </c>
      <c r="O11" s="105" t="s">
        <v>10</v>
      </c>
      <c r="P11" s="106" t="s">
        <v>11</v>
      </c>
      <c r="Q11" s="105" t="s">
        <v>67</v>
      </c>
      <c r="R11" s="113" t="s">
        <v>10</v>
      </c>
      <c r="S11" s="113" t="s">
        <v>18</v>
      </c>
      <c r="T11" s="113" t="s">
        <v>70</v>
      </c>
      <c r="U11" s="113" t="s">
        <v>70</v>
      </c>
      <c r="V11" s="25"/>
      <c r="W11" s="117"/>
      <c r="X11" s="117"/>
      <c r="Y11" s="117"/>
      <c r="Z11" s="117"/>
      <c r="AA11" s="117"/>
      <c r="AB11" s="117"/>
      <c r="AC11" s="117"/>
      <c r="AD11" s="117"/>
      <c r="AE11" s="117"/>
      <c r="AF11" s="120"/>
      <c r="AG11" s="117"/>
      <c r="AH11" s="27"/>
      <c r="AI11" s="25"/>
      <c r="AJ11" s="25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</row>
    <row r="12" spans="1:238" s="29" customFormat="1" x14ac:dyDescent="0.2">
      <c r="A12" s="101" t="s">
        <v>66</v>
      </c>
      <c r="B12" s="105" t="s">
        <v>12</v>
      </c>
      <c r="C12" s="106" t="s">
        <v>13</v>
      </c>
      <c r="D12" s="106" t="s">
        <v>14</v>
      </c>
      <c r="E12" s="114" t="s">
        <v>15</v>
      </c>
      <c r="F12" s="105" t="s">
        <v>15</v>
      </c>
      <c r="G12" s="105" t="s">
        <v>15</v>
      </c>
      <c r="H12" s="105" t="s">
        <v>15</v>
      </c>
      <c r="I12" s="115"/>
      <c r="J12" s="115" t="s">
        <v>3</v>
      </c>
      <c r="K12" s="116" t="s">
        <v>16</v>
      </c>
      <c r="L12" s="111" t="s">
        <v>15</v>
      </c>
      <c r="M12" s="111" t="s">
        <v>17</v>
      </c>
      <c r="N12" s="112"/>
      <c r="O12" s="105"/>
      <c r="P12" s="106"/>
      <c r="Q12" s="105"/>
      <c r="R12" s="113" t="s">
        <v>68</v>
      </c>
      <c r="S12" s="113"/>
      <c r="T12" s="113"/>
      <c r="U12" s="113"/>
      <c r="V12" s="25"/>
      <c r="W12" s="117"/>
      <c r="X12" s="117"/>
      <c r="Y12" s="117"/>
      <c r="Z12" s="117"/>
      <c r="AA12" s="117"/>
      <c r="AB12" s="117"/>
      <c r="AC12" s="117"/>
      <c r="AD12" s="117"/>
      <c r="AE12" s="117"/>
      <c r="AF12" s="120"/>
      <c r="AG12" s="117"/>
      <c r="AH12" s="27"/>
      <c r="AI12" s="25"/>
      <c r="AJ12" s="25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</row>
    <row r="13" spans="1:238" s="29" customFormat="1" ht="14.25" x14ac:dyDescent="0.2">
      <c r="A13" s="102">
        <v>41991</v>
      </c>
      <c r="B13" s="131" t="str">
        <f>C6</f>
        <v>CCB ODENERGIA</v>
      </c>
      <c r="C13" s="106"/>
      <c r="D13" s="105"/>
      <c r="E13" s="114" t="s">
        <v>19</v>
      </c>
      <c r="F13" s="105" t="s">
        <v>20</v>
      </c>
      <c r="G13" s="105" t="s">
        <v>20</v>
      </c>
      <c r="H13" s="105" t="s">
        <v>20</v>
      </c>
      <c r="I13" s="115" t="s">
        <v>21</v>
      </c>
      <c r="J13" s="115" t="s">
        <v>22</v>
      </c>
      <c r="K13" s="112"/>
      <c r="L13" s="111" t="s">
        <v>23</v>
      </c>
      <c r="M13" s="105" t="s">
        <v>20</v>
      </c>
      <c r="N13" s="112"/>
      <c r="O13" s="105"/>
      <c r="P13" s="106"/>
      <c r="Q13" s="105"/>
      <c r="R13" s="113"/>
      <c r="S13" s="113"/>
      <c r="T13" s="113"/>
      <c r="U13" s="113"/>
      <c r="V13" s="25"/>
      <c r="W13" s="117"/>
      <c r="X13" s="117"/>
      <c r="Y13" s="117"/>
      <c r="Z13" s="117"/>
      <c r="AA13" s="117"/>
      <c r="AB13" s="117"/>
      <c r="AC13" s="117"/>
      <c r="AD13" s="117"/>
      <c r="AE13" s="117"/>
      <c r="AF13" s="117"/>
      <c r="AG13" s="117"/>
      <c r="AH13" s="27"/>
      <c r="AI13" s="25"/>
      <c r="AJ13" s="25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</row>
    <row r="14" spans="1:238" s="29" customFormat="1" x14ac:dyDescent="0.2">
      <c r="A14" s="101" t="s">
        <v>56</v>
      </c>
      <c r="B14" s="113" t="str">
        <f>C2</f>
        <v>ODEBRECHT ENERGIA S.A.</v>
      </c>
      <c r="C14" s="106" t="s">
        <v>24</v>
      </c>
      <c r="D14" s="106" t="s">
        <v>25</v>
      </c>
      <c r="E14" s="114" t="s">
        <v>26</v>
      </c>
      <c r="F14" s="105" t="s">
        <v>27</v>
      </c>
      <c r="G14" s="105" t="s">
        <v>28</v>
      </c>
      <c r="H14" s="105" t="s">
        <v>29</v>
      </c>
      <c r="I14" s="115" t="s">
        <v>30</v>
      </c>
      <c r="J14" s="115" t="s">
        <v>16</v>
      </c>
      <c r="K14" s="105"/>
      <c r="L14" s="105" t="s">
        <v>31</v>
      </c>
      <c r="M14" s="111" t="s">
        <v>32</v>
      </c>
      <c r="N14" s="112"/>
      <c r="O14" s="105" t="s">
        <v>33</v>
      </c>
      <c r="P14" s="106"/>
      <c r="Q14" s="105"/>
      <c r="R14" s="113"/>
      <c r="S14" s="113"/>
      <c r="T14" s="113"/>
      <c r="U14" s="113"/>
      <c r="V14" s="26"/>
      <c r="W14" s="121" t="s">
        <v>34</v>
      </c>
      <c r="X14" s="122" t="s">
        <v>35</v>
      </c>
      <c r="Y14" s="121" t="s">
        <v>36</v>
      </c>
      <c r="Z14" s="121" t="s">
        <v>37</v>
      </c>
      <c r="AA14" s="121" t="s">
        <v>38</v>
      </c>
      <c r="AB14" s="121" t="s">
        <v>39</v>
      </c>
      <c r="AC14" s="123" t="s">
        <v>39</v>
      </c>
      <c r="AD14" s="121" t="s">
        <v>40</v>
      </c>
      <c r="AE14" s="121" t="s">
        <v>41</v>
      </c>
      <c r="AF14" s="124" t="s">
        <v>42</v>
      </c>
      <c r="AG14" s="121" t="s">
        <v>42</v>
      </c>
      <c r="AH14" s="27"/>
      <c r="AI14" s="25"/>
      <c r="AJ14" s="25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</row>
    <row r="15" spans="1:238" s="29" customFormat="1" x14ac:dyDescent="0.2">
      <c r="A15" s="101">
        <v>42356</v>
      </c>
      <c r="B15" s="105" t="s">
        <v>43</v>
      </c>
      <c r="C15" s="106" t="s">
        <v>43</v>
      </c>
      <c r="D15" s="115"/>
      <c r="E15" s="114"/>
      <c r="F15" s="118"/>
      <c r="G15" s="118" t="s">
        <v>18</v>
      </c>
      <c r="H15" s="118"/>
      <c r="I15" s="115"/>
      <c r="J15" s="115"/>
      <c r="K15" s="114"/>
      <c r="L15" s="119"/>
      <c r="M15" s="119"/>
      <c r="N15" s="112"/>
      <c r="O15" s="105" t="s">
        <v>43</v>
      </c>
      <c r="P15" s="106" t="s">
        <v>43</v>
      </c>
      <c r="Q15" s="106" t="s">
        <v>43</v>
      </c>
      <c r="R15" s="106" t="s">
        <v>43</v>
      </c>
      <c r="S15" s="106" t="s">
        <v>43</v>
      </c>
      <c r="T15" s="113"/>
      <c r="U15" s="113"/>
      <c r="V15" s="26"/>
      <c r="W15" s="121"/>
      <c r="X15" s="122"/>
      <c r="Y15" s="121" t="s">
        <v>43</v>
      </c>
      <c r="Z15" s="121" t="s">
        <v>44</v>
      </c>
      <c r="AA15" s="125">
        <f>I16</f>
        <v>1.4999999999999999E-2</v>
      </c>
      <c r="AB15" s="121" t="s">
        <v>43</v>
      </c>
      <c r="AC15" s="123" t="s">
        <v>45</v>
      </c>
      <c r="AD15" s="121" t="s">
        <v>43</v>
      </c>
      <c r="AE15" s="121"/>
      <c r="AF15" s="124" t="s">
        <v>46</v>
      </c>
      <c r="AG15" s="121" t="s">
        <v>46</v>
      </c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/>
      <c r="CD15" s="25"/>
      <c r="CE15" s="25"/>
      <c r="CF15" s="25"/>
      <c r="CG15" s="25"/>
      <c r="CH15" s="25"/>
      <c r="CI15" s="25"/>
      <c r="CJ15" s="25"/>
      <c r="CK15" s="25"/>
      <c r="CL15" s="25"/>
      <c r="CM15" s="25"/>
      <c r="CN15" s="25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25"/>
      <c r="DB15" s="25"/>
      <c r="DC15" s="25"/>
      <c r="DD15" s="25"/>
      <c r="DE15" s="25"/>
      <c r="DF15" s="25"/>
      <c r="DG15" s="25"/>
      <c r="DH15" s="25"/>
      <c r="DI15" s="25"/>
      <c r="DJ15" s="25"/>
      <c r="DK15" s="25"/>
      <c r="DL15" s="25"/>
      <c r="DM15" s="25"/>
      <c r="DN15" s="25"/>
      <c r="DO15" s="25"/>
      <c r="DP15" s="25"/>
      <c r="DQ15" s="25"/>
      <c r="DR15" s="25"/>
      <c r="DS15" s="25"/>
      <c r="DT15" s="25"/>
      <c r="DU15" s="25"/>
      <c r="DV15" s="25"/>
      <c r="DW15" s="25"/>
      <c r="DX15" s="25"/>
      <c r="DY15" s="25"/>
      <c r="DZ15" s="25"/>
      <c r="EA15" s="25"/>
      <c r="EB15" s="25"/>
      <c r="EC15" s="25"/>
      <c r="ED15" s="25"/>
      <c r="EE15" s="25"/>
      <c r="EF15" s="25"/>
      <c r="EG15" s="25"/>
      <c r="EH15" s="25"/>
      <c r="EI15" s="25"/>
      <c r="EJ15" s="25"/>
      <c r="EK15" s="25"/>
      <c r="EL15" s="25"/>
      <c r="EM15" s="25"/>
      <c r="EN15" s="25"/>
      <c r="EO15" s="25"/>
      <c r="EP15" s="25"/>
      <c r="EQ15" s="25"/>
      <c r="ER15" s="25"/>
      <c r="ES15" s="25"/>
      <c r="ET15" s="25"/>
      <c r="EU15" s="25"/>
      <c r="EV15" s="25"/>
      <c r="EW15" s="25"/>
      <c r="EX15" s="25"/>
      <c r="EY15" s="25"/>
      <c r="EZ15" s="25"/>
      <c r="FA15" s="25"/>
      <c r="FB15" s="25"/>
      <c r="FC15" s="25"/>
      <c r="FD15" s="25"/>
      <c r="FE15" s="25"/>
      <c r="FF15" s="25"/>
      <c r="FG15" s="25"/>
      <c r="FH15" s="25"/>
      <c r="FI15" s="25"/>
      <c r="FJ15" s="25"/>
      <c r="FK15" s="25"/>
      <c r="FL15" s="25"/>
      <c r="FM15" s="25"/>
      <c r="FN15" s="25"/>
      <c r="FO15" s="25"/>
      <c r="FP15" s="25"/>
      <c r="FQ15" s="25"/>
      <c r="FR15" s="25"/>
      <c r="FS15" s="25"/>
      <c r="FT15" s="25"/>
      <c r="FU15" s="25"/>
      <c r="FV15" s="25"/>
      <c r="FW15" s="25"/>
      <c r="FX15" s="25"/>
      <c r="FY15" s="25"/>
      <c r="FZ15" s="25"/>
      <c r="GA15" s="25"/>
      <c r="GB15" s="25"/>
      <c r="GC15" s="25"/>
      <c r="GD15" s="25"/>
      <c r="GE15" s="25"/>
      <c r="GF15" s="25"/>
      <c r="GG15" s="25"/>
      <c r="GH15" s="25"/>
      <c r="GI15" s="25"/>
      <c r="GJ15" s="25"/>
      <c r="GK15" s="25"/>
      <c r="GL15" s="25"/>
      <c r="GM15" s="25"/>
      <c r="GN15" s="25"/>
      <c r="GO15" s="25"/>
      <c r="GP15" s="25"/>
      <c r="GQ15" s="25"/>
      <c r="GR15" s="25"/>
      <c r="GS15" s="25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</row>
    <row r="16" spans="1:238" x14ac:dyDescent="0.2">
      <c r="A16" s="60">
        <f>A13</f>
        <v>41991</v>
      </c>
      <c r="B16" s="12">
        <f>(C16+O16+Q16+R16)</f>
        <v>115000000</v>
      </c>
      <c r="C16" s="158">
        <f>C8</f>
        <v>115000000</v>
      </c>
      <c r="D16" s="10">
        <f ca="1">IF(A16&lt;$B$1,VLOOKUP(A16,[1]DI!$A$4:$B$15000,2,FALSE),0)</f>
        <v>0.1159</v>
      </c>
      <c r="E16" s="11">
        <f ca="1">IF(A16&lt;A$13,1,ROUND(((1+D16)^(1/252)),8))</f>
        <v>1.0004352599999999</v>
      </c>
      <c r="F16" s="11">
        <v>1</v>
      </c>
      <c r="G16" s="11">
        <f>F16</f>
        <v>1</v>
      </c>
      <c r="H16" s="11">
        <f t="shared" ref="H16:H79" si="16">ROUND(F16/G16,8)</f>
        <v>1</v>
      </c>
      <c r="I16" s="61">
        <v>1.4999999999999999E-2</v>
      </c>
      <c r="J16" s="62">
        <f>A13</f>
        <v>41991</v>
      </c>
      <c r="K16" s="13">
        <f>A16-J16</f>
        <v>0</v>
      </c>
      <c r="L16" s="9">
        <f t="shared" ref="L16:L79" si="17">ROUND((I16+1)^(K16/360),9)</f>
        <v>1</v>
      </c>
      <c r="M16" s="9">
        <f t="shared" ref="M16:M79" si="18">ROUND(H16*L16,9)</f>
        <v>1</v>
      </c>
      <c r="N16" s="13">
        <v>0</v>
      </c>
      <c r="O16" s="11">
        <f t="shared" ref="O16:O79" si="19">TRUNC(((M16-1)*C16),8)</f>
        <v>0</v>
      </c>
      <c r="P16" s="2">
        <f t="shared" ref="P16:P79" si="20">IF(N16&gt;0,VLOOKUP(N16,$W$16:$AB$52,6),0)</f>
        <v>0</v>
      </c>
      <c r="Q16" s="3"/>
      <c r="R16" s="24"/>
      <c r="S16" s="24"/>
      <c r="T16" s="24"/>
      <c r="U16" s="24"/>
      <c r="V16" s="5"/>
      <c r="W16" s="31">
        <v>0</v>
      </c>
      <c r="X16" s="32">
        <f>A16</f>
        <v>41991</v>
      </c>
      <c r="Y16" s="33">
        <f>C16</f>
        <v>115000000</v>
      </c>
      <c r="Z16" s="34"/>
      <c r="AA16" s="35"/>
      <c r="AB16" s="35"/>
      <c r="AC16" s="36"/>
      <c r="AD16" s="35"/>
      <c r="AE16" s="31">
        <v>0</v>
      </c>
      <c r="AF16" s="37" t="s">
        <v>47</v>
      </c>
      <c r="AG16" s="32">
        <f t="shared" ref="AG16" si="21">X17</f>
        <v>42356</v>
      </c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</row>
    <row r="17" spans="1:220" x14ac:dyDescent="0.2">
      <c r="A17" s="63">
        <f t="shared" ref="A17:A80" si="22">(A16+1)</f>
        <v>41992</v>
      </c>
      <c r="B17" s="12">
        <f t="shared" ref="B17:B80" ca="1" si="23">(C17+O17+Q17+R17)</f>
        <v>115054813.13999999</v>
      </c>
      <c r="C17" s="71">
        <f t="shared" ref="C17:C80" si="24">(C16-P16)</f>
        <v>115000000</v>
      </c>
      <c r="D17" s="65">
        <f ca="1">IF(A17&lt;$B$1,VLOOKUP(A17,[1]DI!$A$4:$B$15000,2,FALSE),0)</f>
        <v>0.1159</v>
      </c>
      <c r="E17" s="11">
        <f t="shared" ref="E17:E80" ca="1" si="25">IF(A17&lt;A$13,1,ROUND(((1+D17)^(1/252)),8))</f>
        <v>1.0004352599999999</v>
      </c>
      <c r="F17" s="64">
        <f ca="1">(TRUNC(PRODUCT($E$16:$E16),16))</f>
        <v>1.0004352599999999</v>
      </c>
      <c r="G17" s="64">
        <f t="shared" ref="G17:G50" si="26">IF(N16&gt;0,F16,G16)</f>
        <v>1</v>
      </c>
      <c r="H17" s="64">
        <f t="shared" ca="1" si="16"/>
        <v>1.0004352599999999</v>
      </c>
      <c r="I17" s="65">
        <f t="shared" ref="I17:I80" si="27">I16</f>
        <v>1.4999999999999999E-2</v>
      </c>
      <c r="J17" s="66">
        <f t="shared" ref="J17:J80" si="28">IF(N16&gt;0,VLOOKUP(N16,W$16:AG$52,2),J16)</f>
        <v>41991</v>
      </c>
      <c r="K17" s="13">
        <f t="shared" ref="K17:K80" si="29">A17-J17</f>
        <v>1</v>
      </c>
      <c r="L17" s="9">
        <f t="shared" si="17"/>
        <v>1.000041358</v>
      </c>
      <c r="M17" s="69">
        <f t="shared" ca="1" si="18"/>
        <v>1.0004766359999999</v>
      </c>
      <c r="N17" s="68">
        <f t="shared" ref="N17:N80" si="30">IF(VLOOKUP(A17,X$16:AE$52,8)=VLOOKUP(A16,X$16:AE$52,8),0,VLOOKUP(A17,X$16:AE$52,8))</f>
        <v>0</v>
      </c>
      <c r="O17" s="64">
        <f t="shared" ca="1" si="19"/>
        <v>54813.139999990002</v>
      </c>
      <c r="P17" s="70">
        <f t="shared" si="20"/>
        <v>0</v>
      </c>
      <c r="Q17" s="67"/>
      <c r="R17" s="66"/>
      <c r="S17" s="66"/>
      <c r="T17" s="66"/>
      <c r="U17" s="66"/>
      <c r="V17" s="5"/>
      <c r="W17" s="31">
        <f t="shared" ref="W17" si="31">W16+1</f>
        <v>1</v>
      </c>
      <c r="X17" s="32">
        <f t="shared" ref="X17" si="32">AD57</f>
        <v>42356</v>
      </c>
      <c r="Y17" s="33">
        <f t="shared" ref="Y17" si="33">(Y16-AB17)</f>
        <v>115000000</v>
      </c>
      <c r="Z17" s="35">
        <f t="shared" ref="Z17" si="34">NETWORKDAYS(X16,X17,W$56:W$440)-1</f>
        <v>261</v>
      </c>
      <c r="AA17" s="33">
        <f t="shared" ref="AA17" si="35">ROUND((ROUND(((1+AA$15)^(Z17/252)),9)-1)*Y16,8)</f>
        <v>1787083.44</v>
      </c>
      <c r="AB17" s="33">
        <f>TRUNC(AC17*Y16,8)</f>
        <v>0</v>
      </c>
      <c r="AC17" s="36">
        <v>0</v>
      </c>
      <c r="AD17" s="33">
        <f t="shared" ref="AD17" si="36">(AA17+AB17)</f>
        <v>1787083.44</v>
      </c>
      <c r="AE17" s="31">
        <f t="shared" ref="AE17" si="37">AE16+1</f>
        <v>1</v>
      </c>
      <c r="AF17" s="37"/>
      <c r="AG17" s="32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</row>
    <row r="18" spans="1:220" x14ac:dyDescent="0.2">
      <c r="A18" s="63">
        <f t="shared" si="22"/>
        <v>41993</v>
      </c>
      <c r="B18" s="12">
        <f t="shared" ca="1" si="23"/>
        <v>115109652.5</v>
      </c>
      <c r="C18" s="71">
        <f t="shared" si="24"/>
        <v>115000000</v>
      </c>
      <c r="D18" s="65">
        <f ca="1">IF(A18&lt;$B$1,VLOOKUP(A18,[1]DI!$A$4:$B$15000,2,FALSE),0)</f>
        <v>0</v>
      </c>
      <c r="E18" s="11">
        <f t="shared" ca="1" si="25"/>
        <v>1</v>
      </c>
      <c r="F18" s="64">
        <f ca="1">(TRUNC(PRODUCT($E$16:$E17),16))</f>
        <v>1.0008707094512701</v>
      </c>
      <c r="G18" s="64">
        <f t="shared" si="26"/>
        <v>1</v>
      </c>
      <c r="H18" s="64">
        <f t="shared" ca="1" si="16"/>
        <v>1.0008707100000001</v>
      </c>
      <c r="I18" s="65">
        <f t="shared" si="27"/>
        <v>1.4999999999999999E-2</v>
      </c>
      <c r="J18" s="66">
        <f t="shared" si="28"/>
        <v>41991</v>
      </c>
      <c r="K18" s="13">
        <f t="shared" si="29"/>
        <v>2</v>
      </c>
      <c r="L18" s="9">
        <f t="shared" si="17"/>
        <v>1.000082718</v>
      </c>
      <c r="M18" s="69">
        <f t="shared" ca="1" si="18"/>
        <v>1.0009535000000001</v>
      </c>
      <c r="N18" s="68">
        <f t="shared" si="30"/>
        <v>0</v>
      </c>
      <c r="O18" s="64">
        <f t="shared" ca="1" si="19"/>
        <v>109652.5</v>
      </c>
      <c r="P18" s="70">
        <f t="shared" si="20"/>
        <v>0</v>
      </c>
      <c r="Q18" s="67"/>
      <c r="R18" s="66"/>
      <c r="S18" s="66"/>
      <c r="T18" s="66"/>
      <c r="U18" s="66"/>
      <c r="V18" s="5"/>
      <c r="W18" s="31"/>
      <c r="X18" s="32"/>
      <c r="Y18" s="33"/>
      <c r="Z18" s="35"/>
      <c r="AA18" s="33"/>
      <c r="AB18" s="33"/>
      <c r="AC18" s="36"/>
      <c r="AD18" s="33"/>
      <c r="AE18" s="31"/>
      <c r="AF18" s="37"/>
      <c r="AG18" s="32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</row>
    <row r="19" spans="1:220" x14ac:dyDescent="0.2">
      <c r="A19" s="63">
        <f t="shared" si="22"/>
        <v>41994</v>
      </c>
      <c r="B19" s="12">
        <f t="shared" ca="1" si="23"/>
        <v>115114413.15499999</v>
      </c>
      <c r="C19" s="71">
        <f t="shared" si="24"/>
        <v>115000000</v>
      </c>
      <c r="D19" s="65">
        <f ca="1">IF(A19&lt;$B$1,VLOOKUP(A19,[1]DI!$A$4:$B$15000,2,FALSE),0)</f>
        <v>0</v>
      </c>
      <c r="E19" s="11">
        <f t="shared" ca="1" si="25"/>
        <v>1</v>
      </c>
      <c r="F19" s="64">
        <f ca="1">(TRUNC(PRODUCT($E$16:$E18),16))</f>
        <v>1.0008707094512701</v>
      </c>
      <c r="G19" s="64">
        <f t="shared" si="26"/>
        <v>1</v>
      </c>
      <c r="H19" s="64">
        <f t="shared" ca="1" si="16"/>
        <v>1.0008707100000001</v>
      </c>
      <c r="I19" s="65">
        <f t="shared" si="27"/>
        <v>1.4999999999999999E-2</v>
      </c>
      <c r="J19" s="66">
        <f t="shared" si="28"/>
        <v>41991</v>
      </c>
      <c r="K19" s="13">
        <f t="shared" si="29"/>
        <v>3</v>
      </c>
      <c r="L19" s="9">
        <f t="shared" si="17"/>
        <v>1.0001240790000001</v>
      </c>
      <c r="M19" s="69">
        <f t="shared" ca="1" si="18"/>
        <v>1.000994897</v>
      </c>
      <c r="N19" s="68">
        <f t="shared" si="30"/>
        <v>0</v>
      </c>
      <c r="O19" s="64">
        <f t="shared" ca="1" si="19"/>
        <v>114413.15499999</v>
      </c>
      <c r="P19" s="70">
        <f t="shared" si="20"/>
        <v>0</v>
      </c>
      <c r="Q19" s="67"/>
      <c r="R19" s="66"/>
      <c r="S19" s="66"/>
      <c r="T19" s="66"/>
      <c r="U19" s="66"/>
      <c r="V19" s="5"/>
      <c r="W19" s="31"/>
      <c r="X19" s="32"/>
      <c r="Y19" s="33"/>
      <c r="Z19" s="35"/>
      <c r="AA19" s="33"/>
      <c r="AB19" s="33"/>
      <c r="AC19" s="36"/>
      <c r="AD19" s="33"/>
      <c r="AE19" s="31"/>
      <c r="AF19" s="37"/>
      <c r="AG19" s="32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</row>
    <row r="20" spans="1:220" x14ac:dyDescent="0.2">
      <c r="A20" s="63">
        <f t="shared" si="22"/>
        <v>41995</v>
      </c>
      <c r="B20" s="12">
        <f t="shared" ca="1" si="23"/>
        <v>115119174.15499999</v>
      </c>
      <c r="C20" s="71">
        <f t="shared" si="24"/>
        <v>115000000</v>
      </c>
      <c r="D20" s="65">
        <f ca="1">IF(A20&lt;$B$1,VLOOKUP(A20,[1]DI!$A$4:$B$15000,2,FALSE),0)</f>
        <v>0.1159</v>
      </c>
      <c r="E20" s="11">
        <f t="shared" ca="1" si="25"/>
        <v>1.0004352599999999</v>
      </c>
      <c r="F20" s="64">
        <f ca="1">(TRUNC(PRODUCT($E$16:$E19),16))</f>
        <v>1.0008707094512701</v>
      </c>
      <c r="G20" s="64">
        <f t="shared" si="26"/>
        <v>1</v>
      </c>
      <c r="H20" s="64">
        <f t="shared" ca="1" si="16"/>
        <v>1.0008707100000001</v>
      </c>
      <c r="I20" s="65">
        <f t="shared" si="27"/>
        <v>1.4999999999999999E-2</v>
      </c>
      <c r="J20" s="66">
        <f t="shared" si="28"/>
        <v>41991</v>
      </c>
      <c r="K20" s="13">
        <f t="shared" si="29"/>
        <v>4</v>
      </c>
      <c r="L20" s="9">
        <f t="shared" si="17"/>
        <v>1.000165443</v>
      </c>
      <c r="M20" s="69">
        <f t="shared" ca="1" si="18"/>
        <v>1.001036297</v>
      </c>
      <c r="N20" s="68">
        <f t="shared" si="30"/>
        <v>0</v>
      </c>
      <c r="O20" s="64">
        <f t="shared" ca="1" si="19"/>
        <v>119174.15499999</v>
      </c>
      <c r="P20" s="70">
        <f t="shared" si="20"/>
        <v>0</v>
      </c>
      <c r="Q20" s="67"/>
      <c r="R20" s="66"/>
      <c r="S20" s="66"/>
      <c r="T20" s="66"/>
      <c r="U20" s="66"/>
      <c r="V20" s="5"/>
      <c r="W20" s="31"/>
      <c r="X20" s="32"/>
      <c r="Y20" s="33"/>
      <c r="Z20" s="35"/>
      <c r="AA20" s="33"/>
      <c r="AB20" s="33"/>
      <c r="AC20" s="36"/>
      <c r="AD20" s="33"/>
      <c r="AE20" s="31"/>
      <c r="AF20" s="37"/>
      <c r="AG20" s="32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</row>
    <row r="21" spans="1:220" x14ac:dyDescent="0.2">
      <c r="A21" s="63">
        <f t="shared" si="22"/>
        <v>41996</v>
      </c>
      <c r="B21" s="12">
        <f t="shared" ca="1" si="23"/>
        <v>115174044.21999998</v>
      </c>
      <c r="C21" s="71">
        <f t="shared" si="24"/>
        <v>115000000</v>
      </c>
      <c r="D21" s="65">
        <f ca="1">IF(A21&lt;$B$1,VLOOKUP(A21,[1]DI!$A$4:$B$15000,2,FALSE),0)</f>
        <v>0.1157</v>
      </c>
      <c r="E21" s="11">
        <f t="shared" ca="1" si="25"/>
        <v>1.00043455</v>
      </c>
      <c r="F21" s="64">
        <f ca="1">(TRUNC(PRODUCT($E$16:$E20),16))</f>
        <v>1.0013063484362601</v>
      </c>
      <c r="G21" s="64">
        <f t="shared" si="26"/>
        <v>1</v>
      </c>
      <c r="H21" s="64">
        <f t="shared" ca="1" si="16"/>
        <v>1.0013063499999999</v>
      </c>
      <c r="I21" s="65">
        <f t="shared" si="27"/>
        <v>1.4999999999999999E-2</v>
      </c>
      <c r="J21" s="66">
        <f t="shared" si="28"/>
        <v>41991</v>
      </c>
      <c r="K21" s="13">
        <f t="shared" si="29"/>
        <v>5</v>
      </c>
      <c r="L21" s="9">
        <f t="shared" si="17"/>
        <v>1.0002068079999999</v>
      </c>
      <c r="M21" s="69">
        <f t="shared" ca="1" si="18"/>
        <v>1.001513428</v>
      </c>
      <c r="N21" s="68">
        <f t="shared" si="30"/>
        <v>0</v>
      </c>
      <c r="O21" s="64">
        <f t="shared" ca="1" si="19"/>
        <v>174044.21999998999</v>
      </c>
      <c r="P21" s="70">
        <f t="shared" si="20"/>
        <v>0</v>
      </c>
      <c r="Q21" s="67"/>
      <c r="R21" s="66"/>
      <c r="S21" s="66"/>
      <c r="T21" s="66"/>
      <c r="U21" s="66"/>
      <c r="V21" s="5"/>
      <c r="W21" s="31"/>
      <c r="X21" s="32"/>
      <c r="Y21" s="33"/>
      <c r="Z21" s="35"/>
      <c r="AA21" s="33"/>
      <c r="AB21" s="33"/>
      <c r="AC21" s="36"/>
      <c r="AD21" s="33"/>
      <c r="AE21" s="31"/>
      <c r="AF21" s="37"/>
      <c r="AG21" s="32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</row>
    <row r="22" spans="1:220" x14ac:dyDescent="0.2">
      <c r="A22" s="63">
        <f t="shared" si="22"/>
        <v>41997</v>
      </c>
      <c r="B22" s="12">
        <f t="shared" ca="1" si="23"/>
        <v>115228858.73999999</v>
      </c>
      <c r="C22" s="71">
        <f t="shared" si="24"/>
        <v>115000000</v>
      </c>
      <c r="D22" s="65">
        <f ca="1">IF(A22&lt;$B$1,VLOOKUP(A22,[1]DI!$A$4:$B$15000,2,FALSE),0)</f>
        <v>0.1157</v>
      </c>
      <c r="E22" s="11">
        <f t="shared" ca="1" si="25"/>
        <v>1.00043455</v>
      </c>
      <c r="F22" s="64">
        <f ca="1">(TRUNC(PRODUCT($E$16:$E21),16))</f>
        <v>1.0017414661099799</v>
      </c>
      <c r="G22" s="64">
        <f t="shared" si="26"/>
        <v>1</v>
      </c>
      <c r="H22" s="64">
        <f t="shared" ca="1" si="16"/>
        <v>1.00174147</v>
      </c>
      <c r="I22" s="65">
        <f t="shared" si="27"/>
        <v>1.4999999999999999E-2</v>
      </c>
      <c r="J22" s="66">
        <f t="shared" si="28"/>
        <v>41991</v>
      </c>
      <c r="K22" s="13">
        <f t="shared" si="29"/>
        <v>6</v>
      </c>
      <c r="L22" s="9">
        <f t="shared" si="17"/>
        <v>1.000248174</v>
      </c>
      <c r="M22" s="69">
        <f t="shared" ca="1" si="18"/>
        <v>1.001990076</v>
      </c>
      <c r="N22" s="68">
        <f t="shared" si="30"/>
        <v>0</v>
      </c>
      <c r="O22" s="64">
        <f t="shared" ca="1" si="19"/>
        <v>228858.74</v>
      </c>
      <c r="P22" s="70">
        <f t="shared" si="20"/>
        <v>0</v>
      </c>
      <c r="Q22" s="67"/>
      <c r="R22" s="66"/>
      <c r="S22" s="66"/>
      <c r="T22" s="66"/>
      <c r="U22" s="66"/>
      <c r="V22" s="5"/>
      <c r="W22" s="31"/>
      <c r="X22" s="32"/>
      <c r="Y22" s="33"/>
      <c r="Z22" s="35"/>
      <c r="AA22" s="33"/>
      <c r="AB22" s="33"/>
      <c r="AC22" s="36"/>
      <c r="AD22" s="33"/>
      <c r="AE22" s="31"/>
      <c r="AF22" s="37"/>
      <c r="AG22" s="32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</row>
    <row r="23" spans="1:220" x14ac:dyDescent="0.2">
      <c r="A23" s="63">
        <f t="shared" si="22"/>
        <v>41998</v>
      </c>
      <c r="B23" s="12">
        <f t="shared" ca="1" si="23"/>
        <v>115283698.44499999</v>
      </c>
      <c r="C23" s="71">
        <f t="shared" si="24"/>
        <v>115000000</v>
      </c>
      <c r="D23" s="65">
        <f ca="1">IF(A23&lt;$B$1,VLOOKUP(A23,[1]DI!$A$4:$B$15000,2,FALSE),0)</f>
        <v>0</v>
      </c>
      <c r="E23" s="11">
        <f t="shared" ca="1" si="25"/>
        <v>1</v>
      </c>
      <c r="F23" s="64">
        <f ca="1">(TRUNC(PRODUCT($E$16:$E22),16))</f>
        <v>1.00217677286407</v>
      </c>
      <c r="G23" s="64">
        <f t="shared" si="26"/>
        <v>1</v>
      </c>
      <c r="H23" s="64">
        <f t="shared" ca="1" si="16"/>
        <v>1.0021767699999999</v>
      </c>
      <c r="I23" s="65">
        <f t="shared" si="27"/>
        <v>1.4999999999999999E-2</v>
      </c>
      <c r="J23" s="66">
        <f t="shared" si="28"/>
        <v>41991</v>
      </c>
      <c r="K23" s="13">
        <f t="shared" si="29"/>
        <v>7</v>
      </c>
      <c r="L23" s="9">
        <f t="shared" si="17"/>
        <v>1.0002895430000001</v>
      </c>
      <c r="M23" s="69">
        <f t="shared" ca="1" si="18"/>
        <v>1.0024669429999999</v>
      </c>
      <c r="N23" s="68">
        <f t="shared" si="30"/>
        <v>0</v>
      </c>
      <c r="O23" s="64">
        <f t="shared" ca="1" si="19"/>
        <v>283698.44499999</v>
      </c>
      <c r="P23" s="70">
        <f t="shared" si="20"/>
        <v>0</v>
      </c>
      <c r="Q23" s="67"/>
      <c r="R23" s="66"/>
      <c r="S23" s="66"/>
      <c r="T23" s="66"/>
      <c r="U23" s="66"/>
      <c r="V23" s="5"/>
      <c r="W23" s="31"/>
      <c r="X23" s="32"/>
      <c r="Y23" s="33"/>
      <c r="Z23" s="35"/>
      <c r="AA23" s="33"/>
      <c r="AB23" s="33"/>
      <c r="AC23" s="36"/>
      <c r="AD23" s="33"/>
      <c r="AE23" s="31"/>
      <c r="AF23" s="37"/>
      <c r="AG23" s="32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</row>
    <row r="24" spans="1:220" x14ac:dyDescent="0.2">
      <c r="A24" s="63">
        <f t="shared" si="22"/>
        <v>41999</v>
      </c>
      <c r="B24" s="12">
        <f t="shared" ca="1" si="23"/>
        <v>115288466.34499998</v>
      </c>
      <c r="C24" s="71">
        <f t="shared" si="24"/>
        <v>115000000</v>
      </c>
      <c r="D24" s="65">
        <f ca="1">IF(A24&lt;$B$1,VLOOKUP(A24,[1]DI!$A$4:$B$15000,2,FALSE),0)</f>
        <v>0.1157</v>
      </c>
      <c r="E24" s="11">
        <f t="shared" ca="1" si="25"/>
        <v>1.00043455</v>
      </c>
      <c r="F24" s="64">
        <f ca="1">(TRUNC(PRODUCT($E$16:$E23),16))</f>
        <v>1.00217677286407</v>
      </c>
      <c r="G24" s="64">
        <f t="shared" si="26"/>
        <v>1</v>
      </c>
      <c r="H24" s="64">
        <f t="shared" ca="1" si="16"/>
        <v>1.0021767699999999</v>
      </c>
      <c r="I24" s="65">
        <f t="shared" si="27"/>
        <v>1.4999999999999999E-2</v>
      </c>
      <c r="J24" s="66">
        <f t="shared" si="28"/>
        <v>41991</v>
      </c>
      <c r="K24" s="13">
        <f t="shared" si="29"/>
        <v>8</v>
      </c>
      <c r="L24" s="9">
        <f t="shared" si="17"/>
        <v>1.000330913</v>
      </c>
      <c r="M24" s="69">
        <f t="shared" ca="1" si="18"/>
        <v>1.002508403</v>
      </c>
      <c r="N24" s="68">
        <f t="shared" si="30"/>
        <v>0</v>
      </c>
      <c r="O24" s="64">
        <f t="shared" ca="1" si="19"/>
        <v>288466.34499999002</v>
      </c>
      <c r="P24" s="70">
        <f t="shared" si="20"/>
        <v>0</v>
      </c>
      <c r="Q24" s="67"/>
      <c r="R24" s="66"/>
      <c r="S24" s="66"/>
      <c r="T24" s="66"/>
      <c r="U24" s="66"/>
      <c r="V24" s="5"/>
      <c r="W24" s="31"/>
      <c r="X24" s="32"/>
      <c r="Y24" s="33"/>
      <c r="Z24" s="35"/>
      <c r="AA24" s="33"/>
      <c r="AB24" s="33"/>
      <c r="AC24" s="36"/>
      <c r="AD24" s="33"/>
      <c r="AE24" s="31"/>
      <c r="AF24" s="37"/>
      <c r="AG24" s="32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</row>
    <row r="25" spans="1:220" x14ac:dyDescent="0.2">
      <c r="A25" s="63">
        <f t="shared" si="22"/>
        <v>42000</v>
      </c>
      <c r="B25" s="12">
        <f t="shared" ca="1" si="23"/>
        <v>115343335.71999998</v>
      </c>
      <c r="C25" s="71">
        <f t="shared" si="24"/>
        <v>115000000</v>
      </c>
      <c r="D25" s="65">
        <f ca="1">IF(A25&lt;$B$1,VLOOKUP(A25,[1]DI!$A$4:$B$15000,2,FALSE),0)</f>
        <v>0</v>
      </c>
      <c r="E25" s="11">
        <f t="shared" ca="1" si="25"/>
        <v>1</v>
      </c>
      <c r="F25" s="64">
        <f ca="1">(TRUNC(PRODUCT($E$16:$E24),16))</f>
        <v>1.00261226878072</v>
      </c>
      <c r="G25" s="64">
        <f t="shared" si="26"/>
        <v>1</v>
      </c>
      <c r="H25" s="64">
        <f t="shared" ca="1" si="16"/>
        <v>1.00261227</v>
      </c>
      <c r="I25" s="65">
        <f t="shared" si="27"/>
        <v>1.4999999999999999E-2</v>
      </c>
      <c r="J25" s="66">
        <f t="shared" si="28"/>
        <v>41991</v>
      </c>
      <c r="K25" s="13">
        <f t="shared" si="29"/>
        <v>9</v>
      </c>
      <c r="L25" s="9">
        <f t="shared" si="17"/>
        <v>1.0003722850000001</v>
      </c>
      <c r="M25" s="69">
        <f t="shared" ca="1" si="18"/>
        <v>1.002985528</v>
      </c>
      <c r="N25" s="68">
        <f t="shared" si="30"/>
        <v>0</v>
      </c>
      <c r="O25" s="64">
        <f t="shared" ca="1" si="19"/>
        <v>343335.71999999002</v>
      </c>
      <c r="P25" s="70">
        <f t="shared" si="20"/>
        <v>0</v>
      </c>
      <c r="Q25" s="67"/>
      <c r="R25" s="66"/>
      <c r="S25" s="66"/>
      <c r="T25" s="66"/>
      <c r="U25" s="66"/>
      <c r="V25" s="5"/>
      <c r="W25" s="31"/>
      <c r="X25" s="32"/>
      <c r="Y25" s="33"/>
      <c r="Z25" s="35"/>
      <c r="AA25" s="33"/>
      <c r="AB25" s="33"/>
      <c r="AC25" s="36"/>
      <c r="AD25" s="33"/>
      <c r="AE25" s="31"/>
      <c r="AF25" s="37"/>
      <c r="AG25" s="32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</row>
    <row r="26" spans="1:220" x14ac:dyDescent="0.2">
      <c r="A26" s="63">
        <f t="shared" si="22"/>
        <v>42001</v>
      </c>
      <c r="B26" s="12">
        <f t="shared" ca="1" si="23"/>
        <v>115348106.035</v>
      </c>
      <c r="C26" s="71">
        <f t="shared" si="24"/>
        <v>115000000</v>
      </c>
      <c r="D26" s="65">
        <f ca="1">IF(A26&lt;$B$1,VLOOKUP(A26,[1]DI!$A$4:$B$15000,2,FALSE),0)</f>
        <v>0</v>
      </c>
      <c r="E26" s="11">
        <f t="shared" ca="1" si="25"/>
        <v>1</v>
      </c>
      <c r="F26" s="64">
        <f ca="1">(TRUNC(PRODUCT($E$16:$E25),16))</f>
        <v>1.00261226878072</v>
      </c>
      <c r="G26" s="64">
        <f t="shared" si="26"/>
        <v>1</v>
      </c>
      <c r="H26" s="64">
        <f t="shared" ca="1" si="16"/>
        <v>1.00261227</v>
      </c>
      <c r="I26" s="65">
        <f t="shared" si="27"/>
        <v>1.4999999999999999E-2</v>
      </c>
      <c r="J26" s="66">
        <f t="shared" si="28"/>
        <v>41991</v>
      </c>
      <c r="K26" s="13">
        <f t="shared" si="29"/>
        <v>10</v>
      </c>
      <c r="L26" s="9">
        <f t="shared" si="17"/>
        <v>1.000413658</v>
      </c>
      <c r="M26" s="69">
        <f t="shared" ca="1" si="18"/>
        <v>1.003027009</v>
      </c>
      <c r="N26" s="68">
        <f t="shared" si="30"/>
        <v>0</v>
      </c>
      <c r="O26" s="64">
        <f t="shared" ca="1" si="19"/>
        <v>348106.03499999002</v>
      </c>
      <c r="P26" s="70">
        <f t="shared" si="20"/>
        <v>0</v>
      </c>
      <c r="Q26" s="67"/>
      <c r="R26" s="66"/>
      <c r="S26" s="66"/>
      <c r="T26" s="66"/>
      <c r="U26" s="66"/>
      <c r="V26" s="5"/>
      <c r="W26" s="31"/>
      <c r="X26" s="32"/>
      <c r="Y26" s="33"/>
      <c r="Z26" s="35"/>
      <c r="AA26" s="33"/>
      <c r="AB26" s="33"/>
      <c r="AC26" s="36"/>
      <c r="AD26" s="33"/>
      <c r="AE26" s="31"/>
      <c r="AF26" s="37"/>
      <c r="AG26" s="32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</row>
    <row r="27" spans="1:220" x14ac:dyDescent="0.2">
      <c r="A27" s="63">
        <f t="shared" si="22"/>
        <v>42002</v>
      </c>
      <c r="B27" s="12">
        <f t="shared" ca="1" si="23"/>
        <v>115352876.57999998</v>
      </c>
      <c r="C27" s="71">
        <f t="shared" si="24"/>
        <v>115000000</v>
      </c>
      <c r="D27" s="65">
        <f ca="1">IF(A27&lt;$B$1,VLOOKUP(A27,[1]DI!$A$4:$B$15000,2,FALSE),0)</f>
        <v>0.1159</v>
      </c>
      <c r="E27" s="11">
        <f t="shared" ca="1" si="25"/>
        <v>1.0004352599999999</v>
      </c>
      <c r="F27" s="64">
        <f ca="1">(TRUNC(PRODUCT($E$16:$E26),16))</f>
        <v>1.00261226878072</v>
      </c>
      <c r="G27" s="64">
        <f t="shared" si="26"/>
        <v>1</v>
      </c>
      <c r="H27" s="64">
        <f t="shared" ca="1" si="16"/>
        <v>1.00261227</v>
      </c>
      <c r="I27" s="65">
        <f t="shared" si="27"/>
        <v>1.4999999999999999E-2</v>
      </c>
      <c r="J27" s="66">
        <f t="shared" si="28"/>
        <v>41991</v>
      </c>
      <c r="K27" s="13">
        <f t="shared" si="29"/>
        <v>11</v>
      </c>
      <c r="L27" s="9">
        <f t="shared" si="17"/>
        <v>1.0004550329999999</v>
      </c>
      <c r="M27" s="69">
        <f t="shared" ca="1" si="18"/>
        <v>1.0030684919999999</v>
      </c>
      <c r="N27" s="68">
        <f t="shared" si="30"/>
        <v>0</v>
      </c>
      <c r="O27" s="64">
        <f t="shared" ca="1" si="19"/>
        <v>352876.57999999</v>
      </c>
      <c r="P27" s="70">
        <f t="shared" si="20"/>
        <v>0</v>
      </c>
      <c r="Q27" s="67"/>
      <c r="R27" s="66"/>
      <c r="S27" s="66"/>
      <c r="T27" s="66"/>
      <c r="U27" s="66"/>
      <c r="V27" s="5"/>
      <c r="W27" s="31"/>
      <c r="X27" s="38"/>
      <c r="Y27" s="33"/>
      <c r="Z27" s="35"/>
      <c r="AA27" s="33"/>
      <c r="AB27" s="33"/>
      <c r="AC27" s="36"/>
      <c r="AD27" s="34"/>
      <c r="AE27" s="31"/>
      <c r="AF27" s="37"/>
      <c r="AG27" s="38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</row>
    <row r="28" spans="1:220" x14ac:dyDescent="0.2">
      <c r="A28" s="63">
        <f t="shared" si="22"/>
        <v>42003</v>
      </c>
      <c r="B28" s="12">
        <f t="shared" ca="1" si="23"/>
        <v>115407858.19499999</v>
      </c>
      <c r="C28" s="71">
        <f t="shared" si="24"/>
        <v>115000000</v>
      </c>
      <c r="D28" s="65">
        <f ca="1">IF(A28&lt;$B$1,VLOOKUP(A28,[1]DI!$A$4:$B$15000,2,FALSE),0)</f>
        <v>0.1157</v>
      </c>
      <c r="E28" s="11">
        <f t="shared" ca="1" si="25"/>
        <v>1.00043455</v>
      </c>
      <c r="F28" s="64">
        <f ca="1">(TRUNC(PRODUCT($E$16:$E27),16))</f>
        <v>1.0030486657968301</v>
      </c>
      <c r="G28" s="64">
        <f t="shared" si="26"/>
        <v>1</v>
      </c>
      <c r="H28" s="64">
        <f t="shared" ca="1" si="16"/>
        <v>1.0030486700000001</v>
      </c>
      <c r="I28" s="65">
        <f t="shared" si="27"/>
        <v>1.4999999999999999E-2</v>
      </c>
      <c r="J28" s="66">
        <f t="shared" si="28"/>
        <v>41991</v>
      </c>
      <c r="K28" s="13">
        <f t="shared" si="29"/>
        <v>12</v>
      </c>
      <c r="L28" s="9">
        <f t="shared" si="17"/>
        <v>1.00049641</v>
      </c>
      <c r="M28" s="69">
        <f t="shared" ca="1" si="18"/>
        <v>1.003546593</v>
      </c>
      <c r="N28" s="68">
        <f t="shared" si="30"/>
        <v>0</v>
      </c>
      <c r="O28" s="64">
        <f t="shared" ca="1" si="19"/>
        <v>407858.19500000001</v>
      </c>
      <c r="P28" s="70">
        <f t="shared" si="20"/>
        <v>0</v>
      </c>
      <c r="Q28" s="67"/>
      <c r="R28" s="66"/>
      <c r="S28" s="66"/>
      <c r="T28" s="66"/>
      <c r="U28" s="66"/>
      <c r="V28" s="5"/>
      <c r="W28" s="31"/>
      <c r="X28" s="38"/>
      <c r="Y28" s="33"/>
      <c r="Z28" s="35"/>
      <c r="AA28" s="33"/>
      <c r="AB28" s="33"/>
      <c r="AC28" s="36"/>
      <c r="AD28" s="34"/>
      <c r="AE28" s="31"/>
      <c r="AF28" s="37"/>
      <c r="AG28" s="38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</row>
    <row r="29" spans="1:220" x14ac:dyDescent="0.2">
      <c r="A29" s="63">
        <f t="shared" si="22"/>
        <v>42004</v>
      </c>
      <c r="B29" s="12">
        <f t="shared" ca="1" si="23"/>
        <v>115462783.34499998</v>
      </c>
      <c r="C29" s="71">
        <f t="shared" si="24"/>
        <v>115000000</v>
      </c>
      <c r="D29" s="65">
        <f ca="1">IF(A29&lt;$B$1,VLOOKUP(A29,[1]DI!$A$4:$B$15000,2,FALSE),0)</f>
        <v>0.1157</v>
      </c>
      <c r="E29" s="11">
        <f t="shared" ca="1" si="25"/>
        <v>1.00043455</v>
      </c>
      <c r="F29" s="64">
        <f ca="1">(TRUNC(PRODUCT($E$16:$E28),16))</f>
        <v>1.0034845405945501</v>
      </c>
      <c r="G29" s="64">
        <f t="shared" si="26"/>
        <v>1</v>
      </c>
      <c r="H29" s="64">
        <f t="shared" ca="1" si="16"/>
        <v>1.0034845400000001</v>
      </c>
      <c r="I29" s="65">
        <f t="shared" si="27"/>
        <v>1.4999999999999999E-2</v>
      </c>
      <c r="J29" s="66">
        <f t="shared" si="28"/>
        <v>41991</v>
      </c>
      <c r="K29" s="13">
        <f t="shared" si="29"/>
        <v>13</v>
      </c>
      <c r="L29" s="9">
        <f t="shared" si="17"/>
        <v>1.000537789</v>
      </c>
      <c r="M29" s="69">
        <f t="shared" ca="1" si="18"/>
        <v>1.0040242029999999</v>
      </c>
      <c r="N29" s="68">
        <f t="shared" si="30"/>
        <v>0</v>
      </c>
      <c r="O29" s="64">
        <f t="shared" ca="1" si="19"/>
        <v>462783.34499999002</v>
      </c>
      <c r="P29" s="70">
        <f t="shared" si="20"/>
        <v>0</v>
      </c>
      <c r="Q29" s="67"/>
      <c r="R29" s="66"/>
      <c r="S29" s="66"/>
      <c r="T29" s="66"/>
      <c r="U29" s="66"/>
      <c r="V29" s="5"/>
      <c r="W29" s="31"/>
      <c r="X29" s="38"/>
      <c r="Y29" s="33"/>
      <c r="Z29" s="35"/>
      <c r="AA29" s="33"/>
      <c r="AB29" s="33"/>
      <c r="AC29" s="36"/>
      <c r="AD29" s="34"/>
      <c r="AE29" s="31"/>
      <c r="AF29" s="37"/>
      <c r="AG29" s="38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</row>
    <row r="30" spans="1:220" x14ac:dyDescent="0.2">
      <c r="A30" s="63">
        <f t="shared" si="22"/>
        <v>42005</v>
      </c>
      <c r="B30" s="12">
        <f t="shared" ca="1" si="23"/>
        <v>115517734.59999999</v>
      </c>
      <c r="C30" s="71">
        <f t="shared" si="24"/>
        <v>115000000</v>
      </c>
      <c r="D30" s="65">
        <f ca="1">IF(A30&lt;$B$1,VLOOKUP(A30,[1]DI!$A$4:$B$15000,2,FALSE),0)</f>
        <v>0</v>
      </c>
      <c r="E30" s="11">
        <f t="shared" ca="1" si="25"/>
        <v>1</v>
      </c>
      <c r="F30" s="64">
        <f ca="1">(TRUNC(PRODUCT($E$16:$E29),16))</f>
        <v>1.00392060480167</v>
      </c>
      <c r="G30" s="64">
        <f t="shared" si="26"/>
        <v>1</v>
      </c>
      <c r="H30" s="64">
        <f t="shared" ca="1" si="16"/>
        <v>1.0039206000000001</v>
      </c>
      <c r="I30" s="65">
        <f t="shared" si="27"/>
        <v>1.4999999999999999E-2</v>
      </c>
      <c r="J30" s="66">
        <f t="shared" si="28"/>
        <v>41991</v>
      </c>
      <c r="K30" s="13">
        <f t="shared" si="29"/>
        <v>14</v>
      </c>
      <c r="L30" s="9">
        <f t="shared" si="17"/>
        <v>1.0005791690000001</v>
      </c>
      <c r="M30" s="69">
        <f t="shared" ca="1" si="18"/>
        <v>1.00450204</v>
      </c>
      <c r="N30" s="68">
        <f t="shared" si="30"/>
        <v>0</v>
      </c>
      <c r="O30" s="64">
        <f t="shared" ca="1" si="19"/>
        <v>517734.59999999002</v>
      </c>
      <c r="P30" s="70">
        <f t="shared" si="20"/>
        <v>0</v>
      </c>
      <c r="Q30" s="67"/>
      <c r="R30" s="66"/>
      <c r="S30" s="66"/>
      <c r="T30" s="66"/>
      <c r="U30" s="66"/>
      <c r="V30" s="5"/>
      <c r="W30" s="31"/>
      <c r="X30" s="38"/>
      <c r="Y30" s="33"/>
      <c r="Z30" s="35"/>
      <c r="AA30" s="33"/>
      <c r="AB30" s="33"/>
      <c r="AC30" s="36"/>
      <c r="AD30" s="34"/>
      <c r="AE30" s="31"/>
      <c r="AF30" s="37"/>
      <c r="AG30" s="38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</row>
    <row r="31" spans="1:220" x14ac:dyDescent="0.2">
      <c r="A31" s="63">
        <f t="shared" si="22"/>
        <v>42006</v>
      </c>
      <c r="B31" s="12">
        <f t="shared" ca="1" si="23"/>
        <v>115522512.16000001</v>
      </c>
      <c r="C31" s="71">
        <f t="shared" si="24"/>
        <v>115000000</v>
      </c>
      <c r="D31" s="65">
        <f ca="1">IF(A31&lt;$B$1,VLOOKUP(A31,[1]DI!$A$4:$B$15000,2,FALSE),0)</f>
        <v>0.1157</v>
      </c>
      <c r="E31" s="11">
        <f t="shared" ca="1" si="25"/>
        <v>1.00043455</v>
      </c>
      <c r="F31" s="64">
        <f ca="1">(TRUNC(PRODUCT($E$16:$E30),16))</f>
        <v>1.00392060480167</v>
      </c>
      <c r="G31" s="64">
        <f t="shared" si="26"/>
        <v>1</v>
      </c>
      <c r="H31" s="64">
        <f t="shared" ca="1" si="16"/>
        <v>1.0039206000000001</v>
      </c>
      <c r="I31" s="65">
        <f t="shared" si="27"/>
        <v>1.4999999999999999E-2</v>
      </c>
      <c r="J31" s="66">
        <f t="shared" si="28"/>
        <v>41991</v>
      </c>
      <c r="K31" s="13">
        <f t="shared" si="29"/>
        <v>15</v>
      </c>
      <c r="L31" s="9">
        <f t="shared" si="17"/>
        <v>1.0006205509999999</v>
      </c>
      <c r="M31" s="69">
        <f t="shared" ca="1" si="18"/>
        <v>1.0045435840000001</v>
      </c>
      <c r="N31" s="68">
        <f t="shared" si="30"/>
        <v>0</v>
      </c>
      <c r="O31" s="64">
        <f t="shared" ca="1" si="19"/>
        <v>522512.16000000999</v>
      </c>
      <c r="P31" s="70">
        <f t="shared" si="20"/>
        <v>0</v>
      </c>
      <c r="Q31" s="67"/>
      <c r="R31" s="66"/>
      <c r="S31" s="66"/>
      <c r="T31" s="66"/>
      <c r="U31" s="66"/>
      <c r="V31" s="5"/>
      <c r="W31" s="31"/>
      <c r="X31" s="38"/>
      <c r="Y31" s="39"/>
      <c r="Z31" s="35"/>
      <c r="AA31" s="34"/>
      <c r="AB31" s="34"/>
      <c r="AC31" s="40"/>
      <c r="AD31" s="34"/>
      <c r="AE31" s="31"/>
      <c r="AF31" s="37"/>
      <c r="AG31" s="38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</row>
    <row r="32" spans="1:220" x14ac:dyDescent="0.2">
      <c r="A32" s="63">
        <f t="shared" si="22"/>
        <v>42007</v>
      </c>
      <c r="B32" s="12">
        <f t="shared" ca="1" si="23"/>
        <v>115577493.08499999</v>
      </c>
      <c r="C32" s="71">
        <f t="shared" si="24"/>
        <v>115000000</v>
      </c>
      <c r="D32" s="65">
        <f ca="1">IF(A32&lt;$B$1,VLOOKUP(A32,[1]DI!$A$4:$B$15000,2,FALSE),0)</f>
        <v>0</v>
      </c>
      <c r="E32" s="11">
        <f t="shared" ca="1" si="25"/>
        <v>1</v>
      </c>
      <c r="F32" s="64">
        <f ca="1">(TRUNC(PRODUCT($E$16:$E31),16))</f>
        <v>1.0043568585004901</v>
      </c>
      <c r="G32" s="64">
        <f t="shared" si="26"/>
        <v>1</v>
      </c>
      <c r="H32" s="64">
        <f t="shared" ca="1" si="16"/>
        <v>1.0043568599999999</v>
      </c>
      <c r="I32" s="65">
        <f t="shared" si="27"/>
        <v>1.4999999999999999E-2</v>
      </c>
      <c r="J32" s="66">
        <f t="shared" si="28"/>
        <v>41991</v>
      </c>
      <c r="K32" s="13">
        <f t="shared" si="29"/>
        <v>16</v>
      </c>
      <c r="L32" s="9">
        <f t="shared" si="17"/>
        <v>1.0006619349999999</v>
      </c>
      <c r="M32" s="69">
        <f t="shared" ca="1" si="18"/>
        <v>1.0050216789999999</v>
      </c>
      <c r="N32" s="68">
        <f t="shared" si="30"/>
        <v>0</v>
      </c>
      <c r="O32" s="64">
        <f t="shared" ca="1" si="19"/>
        <v>577493.08499998995</v>
      </c>
      <c r="P32" s="70">
        <f t="shared" si="20"/>
        <v>0</v>
      </c>
      <c r="Q32" s="67"/>
      <c r="R32" s="66"/>
      <c r="S32" s="66"/>
      <c r="T32" s="66"/>
      <c r="U32" s="66"/>
      <c r="V32" s="5"/>
      <c r="W32" s="31"/>
      <c r="X32" s="38"/>
      <c r="Y32" s="39"/>
      <c r="Z32" s="35"/>
      <c r="AA32" s="34"/>
      <c r="AB32" s="34"/>
      <c r="AC32" s="40"/>
      <c r="AD32" s="34"/>
      <c r="AE32" s="31"/>
      <c r="AF32" s="37"/>
      <c r="AG32" s="38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</row>
    <row r="33" spans="1:220" x14ac:dyDescent="0.2">
      <c r="A33" s="63">
        <f t="shared" si="22"/>
        <v>42008</v>
      </c>
      <c r="B33" s="12">
        <f t="shared" ca="1" si="23"/>
        <v>115582273.17500001</v>
      </c>
      <c r="C33" s="71">
        <f t="shared" si="24"/>
        <v>115000000</v>
      </c>
      <c r="D33" s="65">
        <f ca="1">IF(A33&lt;$B$1,VLOOKUP(A33,[1]DI!$A$4:$B$15000,2,FALSE),0)</f>
        <v>0</v>
      </c>
      <c r="E33" s="11">
        <f t="shared" ca="1" si="25"/>
        <v>1</v>
      </c>
      <c r="F33" s="64">
        <f ca="1">(TRUNC(PRODUCT($E$16:$E32),16))</f>
        <v>1.0043568585004901</v>
      </c>
      <c r="G33" s="64">
        <f t="shared" si="26"/>
        <v>1</v>
      </c>
      <c r="H33" s="64">
        <f t="shared" ca="1" si="16"/>
        <v>1.0043568599999999</v>
      </c>
      <c r="I33" s="65">
        <f t="shared" si="27"/>
        <v>1.4999999999999999E-2</v>
      </c>
      <c r="J33" s="66">
        <f t="shared" si="28"/>
        <v>41991</v>
      </c>
      <c r="K33" s="13">
        <f t="shared" si="29"/>
        <v>17</v>
      </c>
      <c r="L33" s="9">
        <f t="shared" si="17"/>
        <v>1.000703321</v>
      </c>
      <c r="M33" s="69">
        <f t="shared" ca="1" si="18"/>
        <v>1.0050632450000001</v>
      </c>
      <c r="N33" s="68">
        <f t="shared" si="30"/>
        <v>0</v>
      </c>
      <c r="O33" s="64">
        <f t="shared" ca="1" si="19"/>
        <v>582273.17500000994</v>
      </c>
      <c r="P33" s="70">
        <f t="shared" si="20"/>
        <v>0</v>
      </c>
      <c r="Q33" s="67"/>
      <c r="R33" s="66"/>
      <c r="S33" s="66"/>
      <c r="T33" s="66"/>
      <c r="U33" s="66"/>
      <c r="V33" s="5"/>
      <c r="W33" s="31"/>
      <c r="X33" s="38"/>
      <c r="Y33" s="39"/>
      <c r="Z33" s="35"/>
      <c r="AA33" s="34"/>
      <c r="AB33" s="34"/>
      <c r="AC33" s="40"/>
      <c r="AD33" s="34"/>
      <c r="AE33" s="31"/>
      <c r="AF33" s="37"/>
      <c r="AG33" s="38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</row>
    <row r="34" spans="1:220" x14ac:dyDescent="0.2">
      <c r="A34" s="63">
        <f t="shared" si="22"/>
        <v>42009</v>
      </c>
      <c r="B34" s="12">
        <f t="shared" ca="1" si="23"/>
        <v>115587053.49499999</v>
      </c>
      <c r="C34" s="71">
        <f t="shared" si="24"/>
        <v>115000000</v>
      </c>
      <c r="D34" s="65">
        <f ca="1">IF(A34&lt;$B$1,VLOOKUP(A34,[1]DI!$A$4:$B$15000,2,FALSE),0)</f>
        <v>0.1157</v>
      </c>
      <c r="E34" s="11">
        <f t="shared" ca="1" si="25"/>
        <v>1.00043455</v>
      </c>
      <c r="F34" s="64">
        <f ca="1">(TRUNC(PRODUCT($E$16:$E33),16))</f>
        <v>1.0043568585004901</v>
      </c>
      <c r="G34" s="64">
        <f t="shared" si="26"/>
        <v>1</v>
      </c>
      <c r="H34" s="64">
        <f t="shared" ca="1" si="16"/>
        <v>1.0043568599999999</v>
      </c>
      <c r="I34" s="65">
        <f t="shared" si="27"/>
        <v>1.4999999999999999E-2</v>
      </c>
      <c r="J34" s="66">
        <f t="shared" si="28"/>
        <v>41991</v>
      </c>
      <c r="K34" s="13">
        <f t="shared" si="29"/>
        <v>18</v>
      </c>
      <c r="L34" s="9">
        <f t="shared" si="17"/>
        <v>1.000744708</v>
      </c>
      <c r="M34" s="69">
        <f t="shared" ca="1" si="18"/>
        <v>1.005104813</v>
      </c>
      <c r="N34" s="68">
        <f t="shared" si="30"/>
        <v>0</v>
      </c>
      <c r="O34" s="64">
        <f t="shared" ca="1" si="19"/>
        <v>587053.49499998998</v>
      </c>
      <c r="P34" s="70">
        <f t="shared" si="20"/>
        <v>0</v>
      </c>
      <c r="Q34" s="67"/>
      <c r="R34" s="66"/>
      <c r="S34" s="66"/>
      <c r="T34" s="66"/>
      <c r="U34" s="66"/>
      <c r="V34" s="5"/>
      <c r="W34" s="31"/>
      <c r="X34" s="38"/>
      <c r="Y34" s="39"/>
      <c r="Z34" s="35"/>
      <c r="AA34" s="34"/>
      <c r="AB34" s="34"/>
      <c r="AC34" s="40"/>
      <c r="AD34" s="34"/>
      <c r="AE34" s="31"/>
      <c r="AF34" s="37"/>
      <c r="AG34" s="38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</row>
    <row r="35" spans="1:220" x14ac:dyDescent="0.2">
      <c r="A35" s="63">
        <f t="shared" si="22"/>
        <v>42010</v>
      </c>
      <c r="B35" s="12">
        <f t="shared" ca="1" si="23"/>
        <v>115642063.97499999</v>
      </c>
      <c r="C35" s="71">
        <f t="shared" si="24"/>
        <v>115000000</v>
      </c>
      <c r="D35" s="65">
        <f ca="1">IF(A35&lt;$B$1,VLOOKUP(A35,[1]DI!$A$4:$B$15000,2,FALSE),0)</f>
        <v>0.1157</v>
      </c>
      <c r="E35" s="11">
        <f t="shared" ca="1" si="25"/>
        <v>1.00043455</v>
      </c>
      <c r="F35" s="64">
        <f ca="1">(TRUNC(PRODUCT($E$16:$E34),16))</f>
        <v>1.0047933017733499</v>
      </c>
      <c r="G35" s="64">
        <f t="shared" si="26"/>
        <v>1</v>
      </c>
      <c r="H35" s="64">
        <f t="shared" ca="1" si="16"/>
        <v>1.0047933</v>
      </c>
      <c r="I35" s="65">
        <f t="shared" si="27"/>
        <v>1.4999999999999999E-2</v>
      </c>
      <c r="J35" s="66">
        <f t="shared" si="28"/>
        <v>41991</v>
      </c>
      <c r="K35" s="13">
        <f t="shared" si="29"/>
        <v>19</v>
      </c>
      <c r="L35" s="9">
        <f t="shared" si="17"/>
        <v>1.000786097</v>
      </c>
      <c r="M35" s="69">
        <f t="shared" ca="1" si="18"/>
        <v>1.005583165</v>
      </c>
      <c r="N35" s="68">
        <f t="shared" si="30"/>
        <v>0</v>
      </c>
      <c r="O35" s="64">
        <f t="shared" ca="1" si="19"/>
        <v>642063.97499999998</v>
      </c>
      <c r="P35" s="70">
        <f t="shared" si="20"/>
        <v>0</v>
      </c>
      <c r="Q35" s="67"/>
      <c r="R35" s="66"/>
      <c r="S35" s="66"/>
      <c r="T35" s="66"/>
      <c r="U35" s="66"/>
      <c r="V35" s="5"/>
      <c r="W35" s="31"/>
      <c r="X35" s="38"/>
      <c r="Y35" s="39"/>
      <c r="Z35" s="35"/>
      <c r="AA35" s="34"/>
      <c r="AB35" s="34"/>
      <c r="AC35" s="40"/>
      <c r="AD35" s="34"/>
      <c r="AE35" s="31"/>
      <c r="AF35" s="37"/>
      <c r="AG35" s="38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</row>
    <row r="36" spans="1:220" x14ac:dyDescent="0.2">
      <c r="A36" s="63">
        <f t="shared" si="22"/>
        <v>42011</v>
      </c>
      <c r="B36" s="12">
        <f t="shared" ca="1" si="23"/>
        <v>115697100.675</v>
      </c>
      <c r="C36" s="71">
        <f t="shared" si="24"/>
        <v>115000000</v>
      </c>
      <c r="D36" s="65">
        <f ca="1">IF(A36&lt;$B$1,VLOOKUP(A36,[1]DI!$A$4:$B$15000,2,FALSE),0)</f>
        <v>0.1157</v>
      </c>
      <c r="E36" s="11">
        <f t="shared" ca="1" si="25"/>
        <v>1.00043455</v>
      </c>
      <c r="F36" s="64">
        <f ca="1">(TRUNC(PRODUCT($E$16:$E35),16))</f>
        <v>1.0052299347026299</v>
      </c>
      <c r="G36" s="64">
        <f t="shared" si="26"/>
        <v>1</v>
      </c>
      <c r="H36" s="64">
        <f t="shared" ca="1" si="16"/>
        <v>1.00522993</v>
      </c>
      <c r="I36" s="65">
        <f t="shared" si="27"/>
        <v>1.4999999999999999E-2</v>
      </c>
      <c r="J36" s="66">
        <f t="shared" si="28"/>
        <v>41991</v>
      </c>
      <c r="K36" s="13">
        <f t="shared" si="29"/>
        <v>20</v>
      </c>
      <c r="L36" s="9">
        <f t="shared" si="17"/>
        <v>1.000827487</v>
      </c>
      <c r="M36" s="69">
        <f t="shared" ca="1" si="18"/>
        <v>1.006061745</v>
      </c>
      <c r="N36" s="68">
        <f t="shared" si="30"/>
        <v>0</v>
      </c>
      <c r="O36" s="64">
        <f t="shared" ca="1" si="19"/>
        <v>697100.67500000005</v>
      </c>
      <c r="P36" s="70">
        <f t="shared" si="20"/>
        <v>0</v>
      </c>
      <c r="Q36" s="67"/>
      <c r="R36" s="66"/>
      <c r="S36" s="66"/>
      <c r="T36" s="66"/>
      <c r="U36" s="66"/>
      <c r="V36" s="5"/>
      <c r="W36" s="31"/>
      <c r="X36" s="38"/>
      <c r="Y36" s="39"/>
      <c r="Z36" s="35"/>
      <c r="AA36" s="34"/>
      <c r="AB36" s="34"/>
      <c r="AC36" s="40"/>
      <c r="AD36" s="34"/>
      <c r="AE36" s="31"/>
      <c r="AF36" s="37"/>
      <c r="AG36" s="38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</row>
    <row r="37" spans="1:220" x14ac:dyDescent="0.2">
      <c r="A37" s="63">
        <f t="shared" si="22"/>
        <v>42012</v>
      </c>
      <c r="B37" s="12">
        <f t="shared" ca="1" si="23"/>
        <v>115752164.86</v>
      </c>
      <c r="C37" s="71">
        <f t="shared" si="24"/>
        <v>115000000</v>
      </c>
      <c r="D37" s="65">
        <f ca="1">IF(A37&lt;$B$1,VLOOKUP(A37,[1]DI!$A$4:$B$15000,2,FALSE),0)</f>
        <v>0.1157</v>
      </c>
      <c r="E37" s="11">
        <f t="shared" ca="1" si="25"/>
        <v>1.00043455</v>
      </c>
      <c r="F37" s="64">
        <f ca="1">(TRUNC(PRODUCT($E$16:$E36),16))</f>
        <v>1.0056667573707601</v>
      </c>
      <c r="G37" s="64">
        <f t="shared" si="26"/>
        <v>1</v>
      </c>
      <c r="H37" s="64">
        <f t="shared" ca="1" si="16"/>
        <v>1.00566676</v>
      </c>
      <c r="I37" s="65">
        <f t="shared" si="27"/>
        <v>1.4999999999999999E-2</v>
      </c>
      <c r="J37" s="66">
        <f t="shared" si="28"/>
        <v>41991</v>
      </c>
      <c r="K37" s="13">
        <f t="shared" si="29"/>
        <v>21</v>
      </c>
      <c r="L37" s="9">
        <f t="shared" si="17"/>
        <v>1.0008688800000001</v>
      </c>
      <c r="M37" s="69">
        <f t="shared" ca="1" si="18"/>
        <v>1.006540564</v>
      </c>
      <c r="N37" s="68">
        <f t="shared" si="30"/>
        <v>0</v>
      </c>
      <c r="O37" s="64">
        <f t="shared" ca="1" si="19"/>
        <v>752164.86</v>
      </c>
      <c r="P37" s="70">
        <f t="shared" si="20"/>
        <v>0</v>
      </c>
      <c r="Q37" s="67"/>
      <c r="R37" s="66"/>
      <c r="S37" s="66"/>
      <c r="T37" s="66"/>
      <c r="U37" s="66"/>
      <c r="V37" s="5"/>
      <c r="W37" s="31"/>
      <c r="X37" s="38"/>
      <c r="Y37" s="39"/>
      <c r="Z37" s="35"/>
      <c r="AA37" s="34"/>
      <c r="AB37" s="34"/>
      <c r="AC37" s="41"/>
      <c r="AD37" s="34"/>
      <c r="AE37" s="31"/>
      <c r="AF37" s="37"/>
      <c r="AG37" s="38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</row>
    <row r="38" spans="1:220" x14ac:dyDescent="0.2">
      <c r="A38" s="63">
        <f t="shared" si="22"/>
        <v>42013</v>
      </c>
      <c r="B38" s="12">
        <f t="shared" ca="1" si="23"/>
        <v>115807254</v>
      </c>
      <c r="C38" s="71">
        <f t="shared" si="24"/>
        <v>115000000</v>
      </c>
      <c r="D38" s="65">
        <f ca="1">IF(A38&lt;$B$1,VLOOKUP(A38,[1]DI!$A$4:$B$15000,2,FALSE),0)</f>
        <v>0.1157</v>
      </c>
      <c r="E38" s="11">
        <f t="shared" ca="1" si="25"/>
        <v>1.00043455</v>
      </c>
      <c r="F38" s="64">
        <f ca="1">(TRUNC(PRODUCT($E$16:$E37),16))</f>
        <v>1.00610376986017</v>
      </c>
      <c r="G38" s="64">
        <f t="shared" si="26"/>
        <v>1</v>
      </c>
      <c r="H38" s="64">
        <f t="shared" ca="1" si="16"/>
        <v>1.00610377</v>
      </c>
      <c r="I38" s="65">
        <f t="shared" si="27"/>
        <v>1.4999999999999999E-2</v>
      </c>
      <c r="J38" s="66">
        <f t="shared" si="28"/>
        <v>41991</v>
      </c>
      <c r="K38" s="13">
        <f t="shared" si="29"/>
        <v>22</v>
      </c>
      <c r="L38" s="9">
        <f t="shared" si="17"/>
        <v>1.000910274</v>
      </c>
      <c r="M38" s="69">
        <f t="shared" ca="1" si="18"/>
        <v>1.0070196</v>
      </c>
      <c r="N38" s="68">
        <f t="shared" si="30"/>
        <v>0</v>
      </c>
      <c r="O38" s="64">
        <f t="shared" ca="1" si="19"/>
        <v>807254</v>
      </c>
      <c r="P38" s="70">
        <f t="shared" si="20"/>
        <v>0</v>
      </c>
      <c r="Q38" s="67"/>
      <c r="R38" s="66"/>
      <c r="S38" s="66"/>
      <c r="T38" s="66"/>
      <c r="U38" s="66"/>
      <c r="V38" s="5"/>
      <c r="W38" s="31"/>
      <c r="X38" s="38"/>
      <c r="Y38" s="39"/>
      <c r="Z38" s="35"/>
      <c r="AA38" s="34"/>
      <c r="AB38" s="34"/>
      <c r="AC38" s="41"/>
      <c r="AD38" s="34"/>
      <c r="AE38" s="31"/>
      <c r="AF38" s="37"/>
      <c r="AG38" s="38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</row>
    <row r="39" spans="1:220" x14ac:dyDescent="0.2">
      <c r="A39" s="63">
        <f t="shared" si="22"/>
        <v>42014</v>
      </c>
      <c r="B39" s="12">
        <f t="shared" ca="1" si="23"/>
        <v>115862369.35999998</v>
      </c>
      <c r="C39" s="71">
        <f t="shared" si="24"/>
        <v>115000000</v>
      </c>
      <c r="D39" s="65">
        <f ca="1">IF(A39&lt;$B$1,VLOOKUP(A39,[1]DI!$A$4:$B$15000,2,FALSE),0)</f>
        <v>0</v>
      </c>
      <c r="E39" s="11">
        <f t="shared" ca="1" si="25"/>
        <v>1</v>
      </c>
      <c r="F39" s="64">
        <f ca="1">(TRUNC(PRODUCT($E$16:$E38),16))</f>
        <v>1.00654097225337</v>
      </c>
      <c r="G39" s="64">
        <f t="shared" si="26"/>
        <v>1</v>
      </c>
      <c r="H39" s="64">
        <f t="shared" ca="1" si="16"/>
        <v>1.0065409700000001</v>
      </c>
      <c r="I39" s="65">
        <f t="shared" si="27"/>
        <v>1.4999999999999999E-2</v>
      </c>
      <c r="J39" s="66">
        <f t="shared" si="28"/>
        <v>41991</v>
      </c>
      <c r="K39" s="13">
        <f t="shared" si="29"/>
        <v>23</v>
      </c>
      <c r="L39" s="9">
        <f t="shared" si="17"/>
        <v>1.000951669</v>
      </c>
      <c r="M39" s="69">
        <f t="shared" ca="1" si="18"/>
        <v>1.007498864</v>
      </c>
      <c r="N39" s="68">
        <f t="shared" si="30"/>
        <v>0</v>
      </c>
      <c r="O39" s="64">
        <f t="shared" ca="1" si="19"/>
        <v>862369.35999998997</v>
      </c>
      <c r="P39" s="70">
        <f t="shared" si="20"/>
        <v>0</v>
      </c>
      <c r="Q39" s="67"/>
      <c r="R39" s="66"/>
      <c r="S39" s="66"/>
      <c r="T39" s="66"/>
      <c r="U39" s="66"/>
      <c r="V39" s="5"/>
      <c r="W39" s="31"/>
      <c r="X39" s="38"/>
      <c r="Y39" s="39"/>
      <c r="Z39" s="35"/>
      <c r="AA39" s="34"/>
      <c r="AB39" s="34"/>
      <c r="AC39" s="41"/>
      <c r="AD39" s="34"/>
      <c r="AE39" s="31"/>
      <c r="AF39" s="37"/>
      <c r="AG39" s="38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</row>
    <row r="40" spans="1:220" x14ac:dyDescent="0.2">
      <c r="A40" s="63">
        <f t="shared" si="22"/>
        <v>42015</v>
      </c>
      <c r="B40" s="12">
        <f t="shared" ca="1" si="23"/>
        <v>115867161.295</v>
      </c>
      <c r="C40" s="71">
        <f t="shared" si="24"/>
        <v>115000000</v>
      </c>
      <c r="D40" s="65">
        <f ca="1">IF(A40&lt;$B$1,VLOOKUP(A40,[1]DI!$A$4:$B$15000,2,FALSE),0)</f>
        <v>0</v>
      </c>
      <c r="E40" s="11">
        <f t="shared" ca="1" si="25"/>
        <v>1</v>
      </c>
      <c r="F40" s="64">
        <f ca="1">(TRUNC(PRODUCT($E$16:$E39),16))</f>
        <v>1.00654097225337</v>
      </c>
      <c r="G40" s="64">
        <f t="shared" si="26"/>
        <v>1</v>
      </c>
      <c r="H40" s="64">
        <f t="shared" ca="1" si="16"/>
        <v>1.0065409700000001</v>
      </c>
      <c r="I40" s="65">
        <f t="shared" si="27"/>
        <v>1.4999999999999999E-2</v>
      </c>
      <c r="J40" s="66">
        <f t="shared" si="28"/>
        <v>41991</v>
      </c>
      <c r="K40" s="13">
        <f t="shared" si="29"/>
        <v>24</v>
      </c>
      <c r="L40" s="9">
        <f t="shared" si="17"/>
        <v>1.000993067</v>
      </c>
      <c r="M40" s="69">
        <f t="shared" ca="1" si="18"/>
        <v>1.007540533</v>
      </c>
      <c r="N40" s="68">
        <f t="shared" si="30"/>
        <v>0</v>
      </c>
      <c r="O40" s="64">
        <f t="shared" ca="1" si="19"/>
        <v>867161.29500000004</v>
      </c>
      <c r="P40" s="70">
        <f t="shared" si="20"/>
        <v>0</v>
      </c>
      <c r="Q40" s="67"/>
      <c r="R40" s="66"/>
      <c r="S40" s="66"/>
      <c r="T40" s="66"/>
      <c r="U40" s="66"/>
      <c r="V40" s="5"/>
      <c r="W40" s="31"/>
      <c r="X40" s="38"/>
      <c r="Y40" s="39"/>
      <c r="Z40" s="35"/>
      <c r="AA40" s="34"/>
      <c r="AB40" s="34"/>
      <c r="AC40" s="41"/>
      <c r="AD40" s="34"/>
      <c r="AE40" s="31"/>
      <c r="AF40" s="37"/>
      <c r="AG40" s="38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</row>
    <row r="41" spans="1:220" x14ac:dyDescent="0.2">
      <c r="A41" s="63">
        <f t="shared" si="22"/>
        <v>42016</v>
      </c>
      <c r="B41" s="12">
        <f t="shared" ca="1" si="23"/>
        <v>115871953.23</v>
      </c>
      <c r="C41" s="71">
        <f t="shared" si="24"/>
        <v>115000000</v>
      </c>
      <c r="D41" s="65">
        <f ca="1">IF(A41&lt;$B$1,VLOOKUP(A41,[1]DI!$A$4:$B$15000,2,FALSE),0)</f>
        <v>0.1157</v>
      </c>
      <c r="E41" s="11">
        <f t="shared" ca="1" si="25"/>
        <v>1.00043455</v>
      </c>
      <c r="F41" s="64">
        <f ca="1">(TRUNC(PRODUCT($E$16:$E40),16))</f>
        <v>1.00654097225337</v>
      </c>
      <c r="G41" s="64">
        <f t="shared" si="26"/>
        <v>1</v>
      </c>
      <c r="H41" s="64">
        <f t="shared" ca="1" si="16"/>
        <v>1.0065409700000001</v>
      </c>
      <c r="I41" s="65">
        <f t="shared" si="27"/>
        <v>1.4999999999999999E-2</v>
      </c>
      <c r="J41" s="66">
        <f t="shared" si="28"/>
        <v>41991</v>
      </c>
      <c r="K41" s="13">
        <f t="shared" si="29"/>
        <v>25</v>
      </c>
      <c r="L41" s="9">
        <f t="shared" si="17"/>
        <v>1.0010344659999999</v>
      </c>
      <c r="M41" s="69">
        <f t="shared" ca="1" si="18"/>
        <v>1.007582202</v>
      </c>
      <c r="N41" s="68">
        <f t="shared" si="30"/>
        <v>0</v>
      </c>
      <c r="O41" s="64">
        <f t="shared" ca="1" si="19"/>
        <v>871953.23</v>
      </c>
      <c r="P41" s="70">
        <f t="shared" si="20"/>
        <v>0</v>
      </c>
      <c r="Q41" s="67"/>
      <c r="R41" s="66"/>
      <c r="S41" s="66"/>
      <c r="T41" s="66"/>
      <c r="U41" s="66"/>
      <c r="V41" s="5"/>
      <c r="W41" s="31"/>
      <c r="X41" s="38"/>
      <c r="Y41" s="39"/>
      <c r="Z41" s="35"/>
      <c r="AA41" s="34"/>
      <c r="AB41" s="34"/>
      <c r="AC41" s="41"/>
      <c r="AD41" s="34"/>
      <c r="AE41" s="31"/>
      <c r="AF41" s="37"/>
      <c r="AG41" s="38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</row>
    <row r="42" spans="1:220" x14ac:dyDescent="0.2">
      <c r="A42" s="63">
        <f t="shared" si="22"/>
        <v>42017</v>
      </c>
      <c r="B42" s="12">
        <f t="shared" ca="1" si="23"/>
        <v>115927099.52500001</v>
      </c>
      <c r="C42" s="71">
        <f t="shared" si="24"/>
        <v>115000000</v>
      </c>
      <c r="D42" s="65">
        <f ca="1">IF(A42&lt;$B$1,VLOOKUP(A42,[1]DI!$A$4:$B$15000,2,FALSE),0)</f>
        <v>0.1157</v>
      </c>
      <c r="E42" s="11">
        <f t="shared" ca="1" si="25"/>
        <v>1.00043455</v>
      </c>
      <c r="F42" s="64">
        <f ca="1">(TRUNC(PRODUCT($E$16:$E41),16))</f>
        <v>1.0069783646328601</v>
      </c>
      <c r="G42" s="64">
        <f t="shared" si="26"/>
        <v>1</v>
      </c>
      <c r="H42" s="64">
        <f t="shared" ca="1" si="16"/>
        <v>1.00697836</v>
      </c>
      <c r="I42" s="65">
        <f t="shared" si="27"/>
        <v>1.4999999999999999E-2</v>
      </c>
      <c r="J42" s="66">
        <f t="shared" si="28"/>
        <v>41991</v>
      </c>
      <c r="K42" s="13">
        <f t="shared" si="29"/>
        <v>26</v>
      </c>
      <c r="L42" s="9">
        <f t="shared" si="17"/>
        <v>1.001075867</v>
      </c>
      <c r="M42" s="69">
        <f t="shared" ca="1" si="18"/>
        <v>1.0080617350000001</v>
      </c>
      <c r="N42" s="68">
        <f t="shared" si="30"/>
        <v>0</v>
      </c>
      <c r="O42" s="64">
        <f t="shared" ca="1" si="19"/>
        <v>927099.52500000002</v>
      </c>
      <c r="P42" s="70">
        <f t="shared" si="20"/>
        <v>0</v>
      </c>
      <c r="Q42" s="67"/>
      <c r="R42" s="66"/>
      <c r="S42" s="66"/>
      <c r="T42" s="66"/>
      <c r="U42" s="66"/>
      <c r="V42" s="5"/>
      <c r="W42" s="31"/>
      <c r="X42" s="38"/>
      <c r="Y42" s="39"/>
      <c r="Z42" s="35"/>
      <c r="AA42" s="34"/>
      <c r="AB42" s="34"/>
      <c r="AC42" s="41"/>
      <c r="AD42" s="34"/>
      <c r="AE42" s="31"/>
      <c r="AF42" s="37"/>
      <c r="AG42" s="38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</row>
    <row r="43" spans="1:220" x14ac:dyDescent="0.2">
      <c r="A43" s="63">
        <f t="shared" si="22"/>
        <v>42018</v>
      </c>
      <c r="B43" s="12">
        <f t="shared" ca="1" si="23"/>
        <v>115982273.19</v>
      </c>
      <c r="C43" s="71">
        <f t="shared" si="24"/>
        <v>115000000</v>
      </c>
      <c r="D43" s="65">
        <f ca="1">IF(A43&lt;$B$1,VLOOKUP(A43,[1]DI!$A$4:$B$15000,2,FALSE),0)</f>
        <v>0.1157</v>
      </c>
      <c r="E43" s="11">
        <f t="shared" ca="1" si="25"/>
        <v>1.00043455</v>
      </c>
      <c r="F43" s="64">
        <f ca="1">(TRUNC(PRODUCT($E$16:$E42),16))</f>
        <v>1.0074159470812101</v>
      </c>
      <c r="G43" s="64">
        <f t="shared" si="26"/>
        <v>1</v>
      </c>
      <c r="H43" s="64">
        <f t="shared" ca="1" si="16"/>
        <v>1.0074159499999999</v>
      </c>
      <c r="I43" s="65">
        <f t="shared" si="27"/>
        <v>1.4999999999999999E-2</v>
      </c>
      <c r="J43" s="66">
        <f t="shared" si="28"/>
        <v>41991</v>
      </c>
      <c r="K43" s="13">
        <f t="shared" si="29"/>
        <v>27</v>
      </c>
      <c r="L43" s="9">
        <f t="shared" si="17"/>
        <v>1.0011172699999999</v>
      </c>
      <c r="M43" s="69">
        <f t="shared" ca="1" si="18"/>
        <v>1.008541506</v>
      </c>
      <c r="N43" s="68">
        <f t="shared" si="30"/>
        <v>0</v>
      </c>
      <c r="O43" s="64">
        <f t="shared" ca="1" si="19"/>
        <v>982273.19</v>
      </c>
      <c r="P43" s="70">
        <f t="shared" si="20"/>
        <v>0</v>
      </c>
      <c r="Q43" s="67"/>
      <c r="R43" s="66"/>
      <c r="S43" s="66"/>
      <c r="T43" s="66"/>
      <c r="U43" s="66"/>
      <c r="V43" s="5"/>
      <c r="W43" s="31"/>
      <c r="X43" s="38"/>
      <c r="Y43" s="39"/>
      <c r="Z43" s="35"/>
      <c r="AA43" s="34"/>
      <c r="AB43" s="34"/>
      <c r="AC43" s="41"/>
      <c r="AD43" s="34"/>
      <c r="AE43" s="31"/>
      <c r="AF43" s="37"/>
      <c r="AG43" s="38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</row>
    <row r="44" spans="1:220" x14ac:dyDescent="0.2">
      <c r="A44" s="63">
        <f t="shared" si="22"/>
        <v>42019</v>
      </c>
      <c r="B44" s="12">
        <f t="shared" ca="1" si="23"/>
        <v>116037471.81</v>
      </c>
      <c r="C44" s="71">
        <f t="shared" si="24"/>
        <v>115000000</v>
      </c>
      <c r="D44" s="65">
        <f ca="1">IF(A44&lt;$B$1,VLOOKUP(A44,[1]DI!$A$4:$B$15000,2,FALSE),0)</f>
        <v>0.1157</v>
      </c>
      <c r="E44" s="11">
        <f t="shared" ca="1" si="25"/>
        <v>1.00043455</v>
      </c>
      <c r="F44" s="64">
        <f ca="1">(TRUNC(PRODUCT($E$16:$E43),16))</f>
        <v>1.00785371968101</v>
      </c>
      <c r="G44" s="64">
        <f t="shared" si="26"/>
        <v>1</v>
      </c>
      <c r="H44" s="64">
        <f t="shared" ca="1" si="16"/>
        <v>1.00785372</v>
      </c>
      <c r="I44" s="65">
        <f t="shared" si="27"/>
        <v>1.4999999999999999E-2</v>
      </c>
      <c r="J44" s="66">
        <f t="shared" si="28"/>
        <v>41991</v>
      </c>
      <c r="K44" s="13">
        <f t="shared" si="29"/>
        <v>28</v>
      </c>
      <c r="L44" s="9">
        <f t="shared" si="17"/>
        <v>1.001158674</v>
      </c>
      <c r="M44" s="69">
        <f t="shared" ca="1" si="18"/>
        <v>1.009021494</v>
      </c>
      <c r="N44" s="68">
        <f t="shared" si="30"/>
        <v>0</v>
      </c>
      <c r="O44" s="64">
        <f t="shared" ca="1" si="19"/>
        <v>1037471.81</v>
      </c>
      <c r="P44" s="70">
        <f t="shared" si="20"/>
        <v>0</v>
      </c>
      <c r="Q44" s="67"/>
      <c r="R44" s="66"/>
      <c r="S44" s="66"/>
      <c r="T44" s="66"/>
      <c r="U44" s="66"/>
      <c r="V44" s="5"/>
      <c r="W44" s="31"/>
      <c r="X44" s="38"/>
      <c r="Y44" s="39"/>
      <c r="Z44" s="35"/>
      <c r="AA44" s="34"/>
      <c r="AB44" s="34"/>
      <c r="AC44" s="41"/>
      <c r="AD44" s="34"/>
      <c r="AE44" s="31"/>
      <c r="AF44" s="37"/>
      <c r="AG44" s="38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</row>
    <row r="45" spans="1:220" x14ac:dyDescent="0.2">
      <c r="A45" s="63">
        <f t="shared" si="22"/>
        <v>42020</v>
      </c>
      <c r="B45" s="12">
        <f t="shared" ca="1" si="23"/>
        <v>116092696.765</v>
      </c>
      <c r="C45" s="71">
        <f t="shared" si="24"/>
        <v>115000000</v>
      </c>
      <c r="D45" s="65">
        <f ca="1">IF(A45&lt;$B$1,VLOOKUP(A45,[1]DI!$A$4:$B$15000,2,FALSE),0)</f>
        <v>0.1157</v>
      </c>
      <c r="E45" s="11">
        <f t="shared" ca="1" si="25"/>
        <v>1.00043455</v>
      </c>
      <c r="F45" s="64">
        <f ca="1">(TRUNC(PRODUCT($E$16:$E44),16))</f>
        <v>1.0082916825149</v>
      </c>
      <c r="G45" s="64">
        <f t="shared" si="26"/>
        <v>1</v>
      </c>
      <c r="H45" s="64">
        <f t="shared" ca="1" si="16"/>
        <v>1.0082916799999999</v>
      </c>
      <c r="I45" s="65">
        <f t="shared" si="27"/>
        <v>1.4999999999999999E-2</v>
      </c>
      <c r="J45" s="66">
        <f t="shared" si="28"/>
        <v>41991</v>
      </c>
      <c r="K45" s="13">
        <f t="shared" si="29"/>
        <v>29</v>
      </c>
      <c r="L45" s="9">
        <f t="shared" si="17"/>
        <v>1.00120008</v>
      </c>
      <c r="M45" s="69">
        <f t="shared" ca="1" si="18"/>
        <v>1.009501711</v>
      </c>
      <c r="N45" s="68">
        <f t="shared" si="30"/>
        <v>0</v>
      </c>
      <c r="O45" s="64">
        <f t="shared" ca="1" si="19"/>
        <v>1092696.7649999999</v>
      </c>
      <c r="P45" s="70">
        <f t="shared" si="20"/>
        <v>0</v>
      </c>
      <c r="Q45" s="67"/>
      <c r="R45" s="66"/>
      <c r="S45" s="66"/>
      <c r="T45" s="66"/>
      <c r="U45" s="66"/>
      <c r="V45" s="5"/>
      <c r="W45" s="31"/>
      <c r="X45" s="38"/>
      <c r="Y45" s="39"/>
      <c r="Z45" s="35"/>
      <c r="AA45" s="34"/>
      <c r="AB45" s="34"/>
      <c r="AC45" s="41"/>
      <c r="AD45" s="34"/>
      <c r="AE45" s="31"/>
      <c r="AF45" s="37"/>
      <c r="AG45" s="38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</row>
    <row r="46" spans="1:220" x14ac:dyDescent="0.2">
      <c r="A46" s="63">
        <f t="shared" si="22"/>
        <v>42021</v>
      </c>
      <c r="B46" s="12">
        <f t="shared" ca="1" si="23"/>
        <v>116147949.08999999</v>
      </c>
      <c r="C46" s="71">
        <f t="shared" si="24"/>
        <v>115000000</v>
      </c>
      <c r="D46" s="65">
        <f ca="1">IF(A46&lt;$B$1,VLOOKUP(A46,[1]DI!$A$4:$B$15000,2,FALSE),0)</f>
        <v>0</v>
      </c>
      <c r="E46" s="11">
        <f t="shared" ca="1" si="25"/>
        <v>1</v>
      </c>
      <c r="F46" s="64">
        <f ca="1">(TRUNC(PRODUCT($E$16:$E45),16))</f>
        <v>1.0087298356655401</v>
      </c>
      <c r="G46" s="64">
        <f t="shared" si="26"/>
        <v>1</v>
      </c>
      <c r="H46" s="64">
        <f t="shared" ca="1" si="16"/>
        <v>1.00872984</v>
      </c>
      <c r="I46" s="65">
        <f t="shared" si="27"/>
        <v>1.4999999999999999E-2</v>
      </c>
      <c r="J46" s="66">
        <f t="shared" si="28"/>
        <v>41991</v>
      </c>
      <c r="K46" s="13">
        <f t="shared" si="29"/>
        <v>30</v>
      </c>
      <c r="L46" s="9">
        <f t="shared" si="17"/>
        <v>1.001241488</v>
      </c>
      <c r="M46" s="69">
        <f t="shared" ca="1" si="18"/>
        <v>1.0099821659999999</v>
      </c>
      <c r="N46" s="68">
        <f t="shared" si="30"/>
        <v>0</v>
      </c>
      <c r="O46" s="64">
        <f t="shared" ca="1" si="19"/>
        <v>1147949.0899999901</v>
      </c>
      <c r="P46" s="70">
        <f t="shared" si="20"/>
        <v>0</v>
      </c>
      <c r="Q46" s="67"/>
      <c r="R46" s="66"/>
      <c r="S46" s="66"/>
      <c r="T46" s="66"/>
      <c r="U46" s="66"/>
      <c r="V46" s="5"/>
      <c r="W46" s="31"/>
      <c r="X46" s="38"/>
      <c r="Y46" s="39"/>
      <c r="Z46" s="35"/>
      <c r="AA46" s="34"/>
      <c r="AB46" s="34"/>
      <c r="AC46" s="41"/>
      <c r="AD46" s="34"/>
      <c r="AE46" s="31"/>
      <c r="AF46" s="37"/>
      <c r="AG46" s="38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</row>
    <row r="47" spans="1:220" x14ac:dyDescent="0.2">
      <c r="A47" s="63">
        <f t="shared" si="22"/>
        <v>42022</v>
      </c>
      <c r="B47" s="12">
        <f t="shared" ca="1" si="23"/>
        <v>116152752.64000002</v>
      </c>
      <c r="C47" s="71">
        <f t="shared" si="24"/>
        <v>115000000</v>
      </c>
      <c r="D47" s="65">
        <f ca="1">IF(A47&lt;$B$1,VLOOKUP(A47,[1]DI!$A$4:$B$15000,2,FALSE),0)</f>
        <v>0</v>
      </c>
      <c r="E47" s="11">
        <f t="shared" ca="1" si="25"/>
        <v>1</v>
      </c>
      <c r="F47" s="64">
        <f ca="1">(TRUNC(PRODUCT($E$16:$E46),16))</f>
        <v>1.0087298356655401</v>
      </c>
      <c r="G47" s="64">
        <f t="shared" si="26"/>
        <v>1</v>
      </c>
      <c r="H47" s="64">
        <f t="shared" ca="1" si="16"/>
        <v>1.00872984</v>
      </c>
      <c r="I47" s="65">
        <f t="shared" si="27"/>
        <v>1.4999999999999999E-2</v>
      </c>
      <c r="J47" s="66">
        <f t="shared" si="28"/>
        <v>41991</v>
      </c>
      <c r="K47" s="13">
        <f t="shared" si="29"/>
        <v>31</v>
      </c>
      <c r="L47" s="9">
        <f t="shared" si="17"/>
        <v>1.0012828970000001</v>
      </c>
      <c r="M47" s="69">
        <f t="shared" ca="1" si="18"/>
        <v>1.0100239360000001</v>
      </c>
      <c r="N47" s="68">
        <f t="shared" si="30"/>
        <v>0</v>
      </c>
      <c r="O47" s="64">
        <f t="shared" ca="1" si="19"/>
        <v>1152752.6400000099</v>
      </c>
      <c r="P47" s="70">
        <f t="shared" si="20"/>
        <v>0</v>
      </c>
      <c r="Q47" s="67"/>
      <c r="R47" s="66"/>
      <c r="S47" s="66"/>
      <c r="T47" s="66"/>
      <c r="U47" s="66"/>
      <c r="V47" s="5"/>
      <c r="W47" s="31"/>
      <c r="X47" s="38"/>
      <c r="Y47" s="39"/>
      <c r="Z47" s="35"/>
      <c r="AA47" s="34"/>
      <c r="AB47" s="34"/>
      <c r="AC47" s="41"/>
      <c r="AD47" s="34"/>
      <c r="AE47" s="31"/>
      <c r="AF47" s="37"/>
      <c r="AG47" s="38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</row>
    <row r="48" spans="1:220" x14ac:dyDescent="0.2">
      <c r="A48" s="63">
        <f t="shared" si="22"/>
        <v>42023</v>
      </c>
      <c r="B48" s="12">
        <f t="shared" ca="1" si="23"/>
        <v>116157556.535</v>
      </c>
      <c r="C48" s="71">
        <f t="shared" si="24"/>
        <v>115000000</v>
      </c>
      <c r="D48" s="65">
        <f ca="1">IF(A48&lt;$B$1,VLOOKUP(A48,[1]DI!$A$4:$B$15000,2,FALSE),0)</f>
        <v>0.1157</v>
      </c>
      <c r="E48" s="11">
        <f t="shared" ca="1" si="25"/>
        <v>1.00043455</v>
      </c>
      <c r="F48" s="64">
        <f ca="1">(TRUNC(PRODUCT($E$16:$E47),16))</f>
        <v>1.0087298356655401</v>
      </c>
      <c r="G48" s="64">
        <f t="shared" si="26"/>
        <v>1</v>
      </c>
      <c r="H48" s="64">
        <f t="shared" ca="1" si="16"/>
        <v>1.00872984</v>
      </c>
      <c r="I48" s="65">
        <f t="shared" si="27"/>
        <v>1.4999999999999999E-2</v>
      </c>
      <c r="J48" s="66">
        <f t="shared" si="28"/>
        <v>41991</v>
      </c>
      <c r="K48" s="13">
        <f t="shared" si="29"/>
        <v>32</v>
      </c>
      <c r="L48" s="9">
        <f t="shared" si="17"/>
        <v>1.0013243080000001</v>
      </c>
      <c r="M48" s="69">
        <f t="shared" ca="1" si="18"/>
        <v>1.010065709</v>
      </c>
      <c r="N48" s="68">
        <f t="shared" si="30"/>
        <v>0</v>
      </c>
      <c r="O48" s="64">
        <f t="shared" ca="1" si="19"/>
        <v>1157556.5349999999</v>
      </c>
      <c r="P48" s="70">
        <f t="shared" si="20"/>
        <v>0</v>
      </c>
      <c r="Q48" s="67"/>
      <c r="R48" s="66"/>
      <c r="S48" s="66"/>
      <c r="T48" s="66"/>
      <c r="U48" s="66"/>
      <c r="V48" s="5"/>
      <c r="W48" s="31"/>
      <c r="X48" s="38"/>
      <c r="Y48" s="39"/>
      <c r="Z48" s="35"/>
      <c r="AA48" s="34"/>
      <c r="AB48" s="39"/>
      <c r="AC48" s="34"/>
      <c r="AD48" s="34"/>
      <c r="AE48" s="31"/>
      <c r="AF48" s="37"/>
      <c r="AG48" s="38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</row>
    <row r="49" spans="1:220" x14ac:dyDescent="0.2">
      <c r="A49" s="63">
        <f t="shared" si="22"/>
        <v>42024</v>
      </c>
      <c r="B49" s="12">
        <f t="shared" ca="1" si="23"/>
        <v>116212838.53</v>
      </c>
      <c r="C49" s="71">
        <f t="shared" si="24"/>
        <v>115000000</v>
      </c>
      <c r="D49" s="65">
        <f ca="1">IF(A49&lt;$B$1,VLOOKUP(A49,[1]DI!$A$4:$B$15000,2,FALSE),0)</f>
        <v>0.1157</v>
      </c>
      <c r="E49" s="11">
        <f t="shared" ca="1" si="25"/>
        <v>1.00043455</v>
      </c>
      <c r="F49" s="64">
        <f ca="1">(TRUNC(PRODUCT($E$16:$E48),16))</f>
        <v>1.00916817921563</v>
      </c>
      <c r="G49" s="64">
        <f t="shared" si="26"/>
        <v>1</v>
      </c>
      <c r="H49" s="64">
        <f t="shared" ca="1" si="16"/>
        <v>1.0091681800000001</v>
      </c>
      <c r="I49" s="65">
        <f t="shared" si="27"/>
        <v>1.4999999999999999E-2</v>
      </c>
      <c r="J49" s="66">
        <f t="shared" si="28"/>
        <v>41991</v>
      </c>
      <c r="K49" s="13">
        <f t="shared" si="29"/>
        <v>33</v>
      </c>
      <c r="L49" s="9">
        <f t="shared" si="17"/>
        <v>1.001365721</v>
      </c>
      <c r="M49" s="69">
        <f t="shared" ca="1" si="18"/>
        <v>1.010546422</v>
      </c>
      <c r="N49" s="68">
        <f t="shared" si="30"/>
        <v>0</v>
      </c>
      <c r="O49" s="64">
        <f t="shared" ca="1" si="19"/>
        <v>1212838.53</v>
      </c>
      <c r="P49" s="70">
        <f t="shared" si="20"/>
        <v>0</v>
      </c>
      <c r="Q49" s="67"/>
      <c r="R49" s="66"/>
      <c r="S49" s="66"/>
      <c r="T49" s="66"/>
      <c r="U49" s="66"/>
      <c r="V49" s="5"/>
      <c r="W49" s="31"/>
      <c r="X49" s="38"/>
      <c r="Y49" s="39"/>
      <c r="Z49" s="35"/>
      <c r="AA49" s="34"/>
      <c r="AB49" s="39"/>
      <c r="AC49" s="34"/>
      <c r="AD49" s="34"/>
      <c r="AE49" s="31"/>
      <c r="AF49" s="37"/>
      <c r="AG49" s="38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</row>
    <row r="50" spans="1:220" x14ac:dyDescent="0.2">
      <c r="A50" s="63">
        <f t="shared" si="22"/>
        <v>42025</v>
      </c>
      <c r="B50" s="12">
        <f t="shared" ca="1" si="23"/>
        <v>116268146.86</v>
      </c>
      <c r="C50" s="71">
        <f t="shared" si="24"/>
        <v>115000000</v>
      </c>
      <c r="D50" s="65">
        <f ca="1">IF(A50&lt;$B$1,VLOOKUP(A50,[1]DI!$A$4:$B$15000,2,FALSE),0)</f>
        <v>0.1157</v>
      </c>
      <c r="E50" s="11">
        <f t="shared" ca="1" si="25"/>
        <v>1.00043455</v>
      </c>
      <c r="F50" s="64">
        <f ca="1">(TRUNC(PRODUCT($E$16:$E49),16))</f>
        <v>1.0096067132479101</v>
      </c>
      <c r="G50" s="64">
        <f t="shared" si="26"/>
        <v>1</v>
      </c>
      <c r="H50" s="64">
        <f t="shared" ca="1" si="16"/>
        <v>1.0096067099999999</v>
      </c>
      <c r="I50" s="65">
        <f t="shared" si="27"/>
        <v>1.4999999999999999E-2</v>
      </c>
      <c r="J50" s="66">
        <f t="shared" si="28"/>
        <v>41991</v>
      </c>
      <c r="K50" s="13">
        <f t="shared" si="29"/>
        <v>34</v>
      </c>
      <c r="L50" s="9">
        <f t="shared" si="17"/>
        <v>1.0014071360000001</v>
      </c>
      <c r="M50" s="69">
        <f t="shared" ca="1" si="18"/>
        <v>1.011027364</v>
      </c>
      <c r="N50" s="68">
        <f t="shared" si="30"/>
        <v>0</v>
      </c>
      <c r="O50" s="64">
        <f t="shared" ca="1" si="19"/>
        <v>1268146.8600000001</v>
      </c>
      <c r="P50" s="70">
        <f t="shared" si="20"/>
        <v>0</v>
      </c>
      <c r="Q50" s="67"/>
      <c r="R50" s="66"/>
      <c r="S50" s="66"/>
      <c r="T50" s="66"/>
      <c r="U50" s="66"/>
      <c r="V50" s="5"/>
      <c r="W50" s="31"/>
      <c r="X50" s="38"/>
      <c r="Y50" s="39"/>
      <c r="Z50" s="35"/>
      <c r="AA50" s="34"/>
      <c r="AB50" s="39"/>
      <c r="AC50" s="34"/>
      <c r="AD50" s="34"/>
      <c r="AE50" s="31"/>
      <c r="AF50" s="37"/>
      <c r="AG50" s="38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</row>
    <row r="51" spans="1:220" x14ac:dyDescent="0.2">
      <c r="A51" s="63">
        <f t="shared" si="22"/>
        <v>42026</v>
      </c>
      <c r="B51" s="12">
        <f t="shared" ca="1" si="23"/>
        <v>116323482.44499999</v>
      </c>
      <c r="C51" s="71">
        <f t="shared" si="24"/>
        <v>115000000</v>
      </c>
      <c r="D51" s="65">
        <f ca="1">IF(A51&lt;$B$1,VLOOKUP(A51,[1]DI!$A$4:$B$15000,2,FALSE),0)</f>
        <v>0.12089999999999999</v>
      </c>
      <c r="E51" s="11">
        <f t="shared" ca="1" si="25"/>
        <v>1.00045301</v>
      </c>
      <c r="F51" s="64">
        <f ca="1">(TRUNC(PRODUCT($E$16:$E50),16))</f>
        <v>1.01004543784515</v>
      </c>
      <c r="G51" s="64">
        <v>1</v>
      </c>
      <c r="H51" s="64">
        <f t="shared" ca="1" si="16"/>
        <v>1.0100454400000001</v>
      </c>
      <c r="I51" s="65">
        <f t="shared" si="27"/>
        <v>1.4999999999999999E-2</v>
      </c>
      <c r="J51" s="66">
        <f t="shared" si="28"/>
        <v>41991</v>
      </c>
      <c r="K51" s="13">
        <f t="shared" si="29"/>
        <v>35</v>
      </c>
      <c r="L51" s="9">
        <f t="shared" si="17"/>
        <v>1.001448552</v>
      </c>
      <c r="M51" s="69">
        <f t="shared" ca="1" si="18"/>
        <v>1.0115085429999999</v>
      </c>
      <c r="N51" s="68">
        <f t="shared" si="30"/>
        <v>0</v>
      </c>
      <c r="O51" s="64">
        <f t="shared" ca="1" si="19"/>
        <v>1323482.4449999901</v>
      </c>
      <c r="P51" s="70">
        <f t="shared" si="20"/>
        <v>0</v>
      </c>
      <c r="Q51" s="67"/>
      <c r="R51" s="66"/>
      <c r="S51" s="66"/>
      <c r="T51" s="66"/>
      <c r="U51" s="66"/>
      <c r="V51" s="14"/>
      <c r="W51" s="42"/>
      <c r="X51" s="43"/>
      <c r="Y51" s="44"/>
      <c r="Z51" s="45"/>
      <c r="AA51" s="46"/>
      <c r="AB51" s="44"/>
      <c r="AC51" s="34"/>
      <c r="AD51" s="46"/>
      <c r="AE51" s="42"/>
      <c r="AF51" s="47"/>
      <c r="AG51" s="43"/>
      <c r="AH51" s="16"/>
      <c r="AI51" s="3"/>
      <c r="AJ51" s="3"/>
      <c r="AK51" s="3"/>
      <c r="AL51" s="16"/>
      <c r="AM51" s="16"/>
      <c r="AN51" s="16"/>
      <c r="AO51" s="16"/>
      <c r="AP51" s="16"/>
      <c r="AQ51" s="16"/>
      <c r="AR51" s="16"/>
      <c r="AS51" s="16"/>
      <c r="AT51" s="16"/>
      <c r="AU51" s="16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  <c r="CI51" s="16"/>
      <c r="CJ51" s="16"/>
      <c r="CK51" s="16"/>
      <c r="CL51" s="16"/>
      <c r="CM51" s="16"/>
      <c r="CN51" s="16"/>
      <c r="CO51" s="16"/>
      <c r="CP51" s="16"/>
      <c r="CQ51" s="16"/>
      <c r="CR51" s="16"/>
      <c r="CS51" s="16"/>
      <c r="CT51" s="16"/>
      <c r="CU51" s="16"/>
      <c r="CV51" s="16"/>
      <c r="CW51" s="16"/>
      <c r="CX51" s="16"/>
      <c r="CY51" s="16"/>
      <c r="CZ51" s="16"/>
      <c r="DA51" s="16"/>
      <c r="DB51" s="16"/>
      <c r="DC51" s="16"/>
      <c r="DD51" s="16"/>
      <c r="DE51" s="16"/>
      <c r="DF51" s="16"/>
      <c r="DG51" s="16"/>
      <c r="DH51" s="16"/>
      <c r="DI51" s="16"/>
      <c r="DJ51" s="16"/>
      <c r="DK51" s="16"/>
      <c r="DL51" s="16"/>
      <c r="DM51" s="16"/>
      <c r="DN51" s="16"/>
      <c r="DO51" s="16"/>
      <c r="DP51" s="16"/>
      <c r="DQ51" s="16"/>
      <c r="DR51" s="16"/>
      <c r="DS51" s="16"/>
      <c r="DT51" s="16"/>
      <c r="DU51" s="16"/>
      <c r="DV51" s="16"/>
      <c r="DW51" s="16"/>
      <c r="DX51" s="16"/>
      <c r="DY51" s="16"/>
      <c r="DZ51" s="16"/>
      <c r="EA51" s="16"/>
      <c r="EB51" s="16"/>
      <c r="EC51" s="16"/>
      <c r="ED51" s="16"/>
      <c r="EE51" s="16"/>
      <c r="EF51" s="16"/>
      <c r="EG51" s="16"/>
      <c r="EH51" s="16"/>
      <c r="EI51" s="16"/>
      <c r="EJ51" s="16"/>
      <c r="EK51" s="16"/>
      <c r="EL51" s="16"/>
      <c r="EM51" s="16"/>
      <c r="EN51" s="16"/>
      <c r="EO51" s="16"/>
      <c r="EP51" s="16"/>
      <c r="EQ51" s="16"/>
      <c r="ER51" s="16"/>
      <c r="ES51" s="16"/>
      <c r="ET51" s="16"/>
      <c r="EU51" s="16"/>
      <c r="EV51" s="16"/>
      <c r="EW51" s="16"/>
      <c r="EX51" s="16"/>
      <c r="EY51" s="16"/>
      <c r="EZ51" s="16"/>
      <c r="FA51" s="16"/>
      <c r="FB51" s="16"/>
      <c r="FC51" s="16"/>
      <c r="FD51" s="16"/>
      <c r="FE51" s="16"/>
      <c r="FF51" s="16"/>
      <c r="FG51" s="16"/>
      <c r="FH51" s="16"/>
      <c r="FI51" s="16"/>
      <c r="FJ51" s="16"/>
      <c r="FK51" s="16"/>
      <c r="FL51" s="16"/>
      <c r="FM51" s="16"/>
      <c r="FN51" s="16"/>
      <c r="FO51" s="16"/>
      <c r="FP51" s="16"/>
      <c r="FQ51" s="16"/>
      <c r="FR51" s="16"/>
      <c r="FS51" s="16"/>
      <c r="FT51" s="16"/>
      <c r="FU51" s="16"/>
      <c r="FV51" s="16"/>
      <c r="FW51" s="16"/>
      <c r="FX51" s="16"/>
      <c r="FY51" s="16"/>
      <c r="FZ51" s="16"/>
      <c r="GA51" s="16"/>
      <c r="GB51" s="16"/>
      <c r="GC51" s="16"/>
      <c r="GD51" s="16"/>
      <c r="GE51" s="16"/>
      <c r="GF51" s="16"/>
      <c r="GG51" s="16"/>
      <c r="GH51" s="16"/>
      <c r="GI51" s="16"/>
      <c r="GJ51" s="16"/>
      <c r="GK51" s="16"/>
      <c r="GL51" s="16"/>
      <c r="GM51" s="16"/>
      <c r="GN51" s="16"/>
      <c r="GO51" s="16"/>
      <c r="GP51" s="16"/>
      <c r="GQ51" s="16"/>
      <c r="GR51" s="16"/>
      <c r="GS51" s="16"/>
      <c r="GT51" s="17"/>
      <c r="GU51" s="17"/>
      <c r="GV51" s="17"/>
      <c r="GW51" s="17"/>
      <c r="GX51" s="17"/>
      <c r="GY51" s="17"/>
      <c r="GZ51" s="17"/>
      <c r="HA51" s="17"/>
      <c r="HB51" s="17"/>
      <c r="HC51" s="17"/>
      <c r="HD51" s="17"/>
      <c r="HE51" s="17"/>
      <c r="HF51" s="17"/>
      <c r="HG51" s="17"/>
      <c r="HH51" s="17"/>
      <c r="HI51" s="17"/>
      <c r="HJ51" s="17"/>
      <c r="HK51" s="17"/>
      <c r="HL51" s="17"/>
    </row>
    <row r="52" spans="1:220" x14ac:dyDescent="0.2">
      <c r="A52" s="63">
        <f t="shared" si="22"/>
        <v>42027</v>
      </c>
      <c r="B52" s="12">
        <f t="shared" ca="1" si="23"/>
        <v>116380991.18499999</v>
      </c>
      <c r="C52" s="71">
        <f t="shared" si="24"/>
        <v>115000000</v>
      </c>
      <c r="D52" s="65">
        <f ca="1">IF(A52&lt;$B$1,VLOOKUP(A52,[1]DI!$A$4:$B$15000,2,FALSE),0)</f>
        <v>0.1208</v>
      </c>
      <c r="E52" s="11">
        <f t="shared" ca="1" si="25"/>
        <v>1.0004526499999999</v>
      </c>
      <c r="F52" s="64">
        <f ca="1">(TRUNC(PRODUCT($E$16:$E51),16))</f>
        <v>1.01050299852895</v>
      </c>
      <c r="G52" s="64">
        <f t="shared" ref="G52:G115" si="38">IF(N51&gt;0,F51,G51)</f>
        <v>1</v>
      </c>
      <c r="H52" s="64">
        <f t="shared" ca="1" si="16"/>
        <v>1.0105029999999999</v>
      </c>
      <c r="I52" s="65">
        <f t="shared" si="27"/>
        <v>1.4999999999999999E-2</v>
      </c>
      <c r="J52" s="66">
        <f t="shared" si="28"/>
        <v>41991</v>
      </c>
      <c r="K52" s="13">
        <f t="shared" si="29"/>
        <v>36</v>
      </c>
      <c r="L52" s="9">
        <f t="shared" si="17"/>
        <v>1.00148997</v>
      </c>
      <c r="M52" s="69">
        <f t="shared" ca="1" si="18"/>
        <v>1.0120086189999999</v>
      </c>
      <c r="N52" s="68">
        <f t="shared" si="30"/>
        <v>0</v>
      </c>
      <c r="O52" s="64">
        <f t="shared" ca="1" si="19"/>
        <v>1380991.18499999</v>
      </c>
      <c r="P52" s="70">
        <f t="shared" si="20"/>
        <v>0</v>
      </c>
      <c r="Q52" s="67"/>
      <c r="R52" s="66"/>
      <c r="S52" s="66"/>
      <c r="T52" s="66"/>
      <c r="U52" s="66"/>
      <c r="V52" s="5"/>
      <c r="W52" s="31"/>
      <c r="X52" s="38"/>
      <c r="Y52" s="39"/>
      <c r="Z52" s="35"/>
      <c r="AA52" s="34"/>
      <c r="AB52" s="39"/>
      <c r="AC52" s="34"/>
      <c r="AD52" s="34"/>
      <c r="AE52" s="31"/>
      <c r="AF52" s="37"/>
      <c r="AG52" s="38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</row>
    <row r="53" spans="1:220" x14ac:dyDescent="0.2">
      <c r="A53" s="63">
        <f t="shared" si="22"/>
        <v>42028</v>
      </c>
      <c r="B53" s="12">
        <f t="shared" ca="1" si="23"/>
        <v>116438486.125</v>
      </c>
      <c r="C53" s="71">
        <f t="shared" si="24"/>
        <v>115000000</v>
      </c>
      <c r="D53" s="65">
        <f ca="1">IF(A53&lt;$B$1,VLOOKUP(A53,[1]DI!$A$4:$B$15000,2,FALSE),0)</f>
        <v>0</v>
      </c>
      <c r="E53" s="11">
        <f t="shared" ca="1" si="25"/>
        <v>1</v>
      </c>
      <c r="F53" s="64">
        <f ca="1">(TRUNC(PRODUCT($E$16:$E52),16))</f>
        <v>1.01096040271123</v>
      </c>
      <c r="G53" s="64">
        <f t="shared" si="38"/>
        <v>1</v>
      </c>
      <c r="H53" s="64">
        <f t="shared" ca="1" si="16"/>
        <v>1.0109604000000001</v>
      </c>
      <c r="I53" s="65">
        <f t="shared" si="27"/>
        <v>1.4999999999999999E-2</v>
      </c>
      <c r="J53" s="66">
        <f t="shared" si="28"/>
        <v>41991</v>
      </c>
      <c r="K53" s="13">
        <f t="shared" si="29"/>
        <v>37</v>
      </c>
      <c r="L53" s="9">
        <f t="shared" si="17"/>
        <v>1.00153139</v>
      </c>
      <c r="M53" s="69">
        <f t="shared" ca="1" si="18"/>
        <v>1.012508575</v>
      </c>
      <c r="N53" s="68">
        <f t="shared" si="30"/>
        <v>0</v>
      </c>
      <c r="O53" s="64">
        <f t="shared" ca="1" si="19"/>
        <v>1438486.125</v>
      </c>
      <c r="P53" s="70">
        <f t="shared" si="20"/>
        <v>0</v>
      </c>
      <c r="Q53" s="67"/>
      <c r="R53" s="66"/>
      <c r="S53" s="66"/>
      <c r="T53" s="66"/>
      <c r="U53" s="66"/>
      <c r="V53" s="5"/>
      <c r="W53" s="1"/>
      <c r="X53" s="1"/>
      <c r="Y53" s="1"/>
      <c r="Z53" s="1"/>
      <c r="AA53" s="1"/>
      <c r="AB53" s="1"/>
      <c r="AC53" s="1"/>
      <c r="AD53" s="1"/>
      <c r="AE53" s="1"/>
      <c r="AF53" s="5"/>
      <c r="AG53" s="1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</row>
    <row r="54" spans="1:220" x14ac:dyDescent="0.2">
      <c r="A54" s="63">
        <f t="shared" si="22"/>
        <v>42029</v>
      </c>
      <c r="B54" s="12">
        <f t="shared" ca="1" si="23"/>
        <v>116443301.75</v>
      </c>
      <c r="C54" s="71">
        <f t="shared" si="24"/>
        <v>115000000</v>
      </c>
      <c r="D54" s="65">
        <f ca="1">IF(A54&lt;$B$1,VLOOKUP(A54,[1]DI!$A$4:$B$15000,2,FALSE),0)</f>
        <v>0</v>
      </c>
      <c r="E54" s="11">
        <f t="shared" ca="1" si="25"/>
        <v>1</v>
      </c>
      <c r="F54" s="64">
        <f ca="1">(TRUNC(PRODUCT($E$16:$E53),16))</f>
        <v>1.01096040271123</v>
      </c>
      <c r="G54" s="64">
        <f t="shared" si="38"/>
        <v>1</v>
      </c>
      <c r="H54" s="64">
        <f t="shared" ca="1" si="16"/>
        <v>1.0109604000000001</v>
      </c>
      <c r="I54" s="65">
        <f t="shared" si="27"/>
        <v>1.4999999999999999E-2</v>
      </c>
      <c r="J54" s="66">
        <f t="shared" si="28"/>
        <v>41991</v>
      </c>
      <c r="K54" s="13">
        <f t="shared" si="29"/>
        <v>38</v>
      </c>
      <c r="L54" s="9">
        <f t="shared" si="17"/>
        <v>1.001572811</v>
      </c>
      <c r="M54" s="69">
        <f t="shared" ca="1" si="18"/>
        <v>1.01255045</v>
      </c>
      <c r="N54" s="68">
        <f t="shared" si="30"/>
        <v>0</v>
      </c>
      <c r="O54" s="64">
        <f t="shared" ca="1" si="19"/>
        <v>1443301.75</v>
      </c>
      <c r="P54" s="70">
        <f t="shared" si="20"/>
        <v>0</v>
      </c>
      <c r="Q54" s="67"/>
      <c r="R54" s="66"/>
      <c r="S54" s="66"/>
      <c r="T54" s="66"/>
      <c r="U54" s="66"/>
      <c r="V54" s="5"/>
      <c r="W54" s="1"/>
      <c r="X54" s="1"/>
      <c r="Y54" s="1"/>
      <c r="Z54" s="1"/>
      <c r="AA54" s="1"/>
      <c r="AB54" s="1"/>
      <c r="AC54" s="1"/>
      <c r="AD54" s="1"/>
      <c r="AE54" s="1"/>
      <c r="AF54" s="5"/>
      <c r="AG54" s="1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</row>
    <row r="55" spans="1:220" x14ac:dyDescent="0.2">
      <c r="A55" s="63">
        <f t="shared" si="22"/>
        <v>42030</v>
      </c>
      <c r="B55" s="12">
        <f t="shared" ca="1" si="23"/>
        <v>116448117.60499999</v>
      </c>
      <c r="C55" s="71">
        <f t="shared" si="24"/>
        <v>115000000</v>
      </c>
      <c r="D55" s="65">
        <f ca="1">IF(A55&lt;$B$1,VLOOKUP(A55,[1]DI!$A$4:$B$15000,2,FALSE),0)</f>
        <v>0.1208</v>
      </c>
      <c r="E55" s="11">
        <f t="shared" ca="1" si="25"/>
        <v>1.0004526499999999</v>
      </c>
      <c r="F55" s="64">
        <f ca="1">(TRUNC(PRODUCT($E$16:$E54),16))</f>
        <v>1.01096040271123</v>
      </c>
      <c r="G55" s="64">
        <f t="shared" si="38"/>
        <v>1</v>
      </c>
      <c r="H55" s="64">
        <f t="shared" ca="1" si="16"/>
        <v>1.0109604000000001</v>
      </c>
      <c r="I55" s="65">
        <f t="shared" si="27"/>
        <v>1.4999999999999999E-2</v>
      </c>
      <c r="J55" s="66">
        <f t="shared" si="28"/>
        <v>41991</v>
      </c>
      <c r="K55" s="13">
        <f t="shared" si="29"/>
        <v>39</v>
      </c>
      <c r="L55" s="9">
        <f t="shared" si="17"/>
        <v>1.001614234</v>
      </c>
      <c r="M55" s="69">
        <f t="shared" ca="1" si="18"/>
        <v>1.0125923269999999</v>
      </c>
      <c r="N55" s="68">
        <f t="shared" si="30"/>
        <v>0</v>
      </c>
      <c r="O55" s="64">
        <f t="shared" ca="1" si="19"/>
        <v>1448117.60499999</v>
      </c>
      <c r="P55" s="70">
        <f t="shared" si="20"/>
        <v>0</v>
      </c>
      <c r="Q55" s="67"/>
      <c r="R55" s="66"/>
      <c r="S55" s="66"/>
      <c r="T55" s="66"/>
      <c r="U55" s="66"/>
      <c r="V55" s="5"/>
      <c r="W55" s="52" t="s">
        <v>48</v>
      </c>
      <c r="X55" s="53"/>
      <c r="Y55" s="54"/>
      <c r="Z55" s="1"/>
      <c r="AA55" s="55" t="s">
        <v>49</v>
      </c>
      <c r="AB55" s="56" t="s">
        <v>50</v>
      </c>
      <c r="AC55" s="56" t="s">
        <v>51</v>
      </c>
      <c r="AD55" s="56" t="s">
        <v>52</v>
      </c>
      <c r="AE55" s="1"/>
      <c r="AF55" s="5"/>
      <c r="AG55" s="1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</row>
    <row r="56" spans="1:220" x14ac:dyDescent="0.2">
      <c r="A56" s="63">
        <f t="shared" si="22"/>
        <v>42031</v>
      </c>
      <c r="B56" s="12">
        <f t="shared" ca="1" si="23"/>
        <v>116505645.895</v>
      </c>
      <c r="C56" s="71">
        <f t="shared" si="24"/>
        <v>115000000</v>
      </c>
      <c r="D56" s="65">
        <f ca="1">IF(A56&lt;$B$1,VLOOKUP(A56,[1]DI!$A$4:$B$15000,2,FALSE),0)</f>
        <v>0.1208</v>
      </c>
      <c r="E56" s="11">
        <f t="shared" ca="1" si="25"/>
        <v>1.0004526499999999</v>
      </c>
      <c r="F56" s="64">
        <f ca="1">(TRUNC(PRODUCT($E$16:$E55),16))</f>
        <v>1.01141801393752</v>
      </c>
      <c r="G56" s="64">
        <f t="shared" si="38"/>
        <v>1</v>
      </c>
      <c r="H56" s="64">
        <f t="shared" ca="1" si="16"/>
        <v>1.0114180100000001</v>
      </c>
      <c r="I56" s="65">
        <f t="shared" si="27"/>
        <v>1.4999999999999999E-2</v>
      </c>
      <c r="J56" s="66">
        <f t="shared" si="28"/>
        <v>41991</v>
      </c>
      <c r="K56" s="13">
        <f t="shared" si="29"/>
        <v>40</v>
      </c>
      <c r="L56" s="9">
        <f t="shared" si="17"/>
        <v>1.0016556590000001</v>
      </c>
      <c r="M56" s="69">
        <f t="shared" ca="1" si="18"/>
        <v>1.013092573</v>
      </c>
      <c r="N56" s="68">
        <f t="shared" si="30"/>
        <v>0</v>
      </c>
      <c r="O56" s="64">
        <f t="shared" ca="1" si="19"/>
        <v>1505645.895</v>
      </c>
      <c r="P56" s="70">
        <f t="shared" si="20"/>
        <v>0</v>
      </c>
      <c r="Q56" s="67"/>
      <c r="R56" s="66"/>
      <c r="S56" s="66"/>
      <c r="T56" s="66"/>
      <c r="U56" s="66"/>
      <c r="V56" s="5"/>
      <c r="W56" s="126">
        <f>[2]Plan1!$A194</f>
        <v>42736</v>
      </c>
      <c r="X56" s="48" t="str">
        <f>[2]Plan1!$C194</f>
        <v>Confraternização Universal</v>
      </c>
      <c r="Y56" s="34"/>
      <c r="Z56" s="1"/>
      <c r="AA56" s="31"/>
      <c r="AB56" s="32">
        <f t="shared" ref="AB56:AB57" si="39">WORKDAY(AC56,-1,W$56:W$172)</f>
        <v>41990</v>
      </c>
      <c r="AC56" s="32">
        <f>A16</f>
        <v>41991</v>
      </c>
      <c r="AD56" s="32">
        <f t="shared" ref="AD56:AD57" si="40">WORKDAY(AB56,1,W$56:W$172)</f>
        <v>41991</v>
      </c>
      <c r="AE56" s="1"/>
      <c r="AF56" s="5"/>
      <c r="AG56" s="1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</row>
    <row r="57" spans="1:220" x14ac:dyDescent="0.2">
      <c r="A57" s="63">
        <f t="shared" si="22"/>
        <v>42032</v>
      </c>
      <c r="B57" s="12">
        <f t="shared" ca="1" si="23"/>
        <v>116563203.05</v>
      </c>
      <c r="C57" s="71">
        <f t="shared" si="24"/>
        <v>115000000</v>
      </c>
      <c r="D57" s="65">
        <f ca="1">IF(A57&lt;$B$1,VLOOKUP(A57,[1]DI!$A$4:$B$15000,2,FALSE),0)</f>
        <v>0.1208</v>
      </c>
      <c r="E57" s="11">
        <f t="shared" ca="1" si="25"/>
        <v>1.0004526499999999</v>
      </c>
      <c r="F57" s="64">
        <f ca="1">(TRUNC(PRODUCT($E$16:$E56),16))</f>
        <v>1.01187583230153</v>
      </c>
      <c r="G57" s="64">
        <f t="shared" si="38"/>
        <v>1</v>
      </c>
      <c r="H57" s="64">
        <f t="shared" ca="1" si="16"/>
        <v>1.0118758299999999</v>
      </c>
      <c r="I57" s="65">
        <f t="shared" si="27"/>
        <v>1.4999999999999999E-2</v>
      </c>
      <c r="J57" s="66">
        <f t="shared" si="28"/>
        <v>41991</v>
      </c>
      <c r="K57" s="13">
        <f t="shared" si="29"/>
        <v>41</v>
      </c>
      <c r="L57" s="9">
        <f t="shared" si="17"/>
        <v>1.0016970860000001</v>
      </c>
      <c r="M57" s="69">
        <f t="shared" ca="1" si="18"/>
        <v>1.01359307</v>
      </c>
      <c r="N57" s="68">
        <f t="shared" si="30"/>
        <v>0</v>
      </c>
      <c r="O57" s="64">
        <f t="shared" ca="1" si="19"/>
        <v>1563203.05</v>
      </c>
      <c r="P57" s="70">
        <f t="shared" si="20"/>
        <v>0</v>
      </c>
      <c r="Q57" s="67"/>
      <c r="R57" s="66"/>
      <c r="S57" s="66"/>
      <c r="T57" s="66"/>
      <c r="U57" s="66"/>
      <c r="V57" s="5"/>
      <c r="W57" s="126">
        <f>[2]Plan1!$A195</f>
        <v>42793</v>
      </c>
      <c r="X57" s="48" t="str">
        <f>[2]Plan1!$C195</f>
        <v>Carnaval</v>
      </c>
      <c r="Y57" s="34"/>
      <c r="Z57" s="1"/>
      <c r="AA57" s="31"/>
      <c r="AB57" s="32">
        <f t="shared" si="39"/>
        <v>42355</v>
      </c>
      <c r="AC57" s="32">
        <v>42356</v>
      </c>
      <c r="AD57" s="32">
        <f t="shared" si="40"/>
        <v>42356</v>
      </c>
      <c r="AE57" s="1"/>
      <c r="AF57" s="5"/>
      <c r="AG57" s="1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</row>
    <row r="58" spans="1:220" x14ac:dyDescent="0.2">
      <c r="A58" s="63">
        <f t="shared" si="22"/>
        <v>42033</v>
      </c>
      <c r="B58" s="12">
        <f t="shared" ca="1" si="23"/>
        <v>116620788.955</v>
      </c>
      <c r="C58" s="71">
        <f t="shared" si="24"/>
        <v>115000000</v>
      </c>
      <c r="D58" s="65">
        <f ca="1">IF(A58&lt;$B$1,VLOOKUP(A58,[1]DI!$A$4:$B$15000,2,FALSE),0)</f>
        <v>0.1208</v>
      </c>
      <c r="E58" s="11">
        <f t="shared" ca="1" si="25"/>
        <v>1.0004526499999999</v>
      </c>
      <c r="F58" s="64">
        <f ca="1">(TRUNC(PRODUCT($E$16:$E57),16))</f>
        <v>1.01233385789702</v>
      </c>
      <c r="G58" s="64">
        <f t="shared" si="38"/>
        <v>1</v>
      </c>
      <c r="H58" s="64">
        <f t="shared" ca="1" si="16"/>
        <v>1.01233386</v>
      </c>
      <c r="I58" s="65">
        <f t="shared" si="27"/>
        <v>1.4999999999999999E-2</v>
      </c>
      <c r="J58" s="66">
        <f t="shared" si="28"/>
        <v>41991</v>
      </c>
      <c r="K58" s="13">
        <f t="shared" si="29"/>
        <v>42</v>
      </c>
      <c r="L58" s="9">
        <f t="shared" si="17"/>
        <v>1.0017385139999999</v>
      </c>
      <c r="M58" s="69">
        <f t="shared" ca="1" si="18"/>
        <v>1.014093817</v>
      </c>
      <c r="N58" s="68">
        <f t="shared" si="30"/>
        <v>0</v>
      </c>
      <c r="O58" s="64">
        <f t="shared" ca="1" si="19"/>
        <v>1620788.9550000001</v>
      </c>
      <c r="P58" s="70">
        <f t="shared" si="20"/>
        <v>0</v>
      </c>
      <c r="Q58" s="67"/>
      <c r="R58" s="66"/>
      <c r="S58" s="66"/>
      <c r="T58" s="66"/>
      <c r="U58" s="66"/>
      <c r="V58" s="5"/>
      <c r="W58" s="126">
        <f>[2]Plan1!$A196</f>
        <v>42794</v>
      </c>
      <c r="X58" s="48" t="str">
        <f>[2]Plan1!$C196</f>
        <v>Carnaval</v>
      </c>
      <c r="Y58" s="34"/>
      <c r="Z58" s="1"/>
      <c r="AA58" s="31"/>
      <c r="AB58" s="32"/>
      <c r="AC58" s="32"/>
      <c r="AD58" s="32"/>
      <c r="AE58" s="1"/>
      <c r="AF58" s="5"/>
      <c r="AG58" s="1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</row>
    <row r="59" spans="1:220" x14ac:dyDescent="0.2">
      <c r="A59" s="63">
        <f t="shared" si="22"/>
        <v>42034</v>
      </c>
      <c r="B59" s="12">
        <f t="shared" ca="1" si="23"/>
        <v>116678402.34500001</v>
      </c>
      <c r="C59" s="71">
        <f t="shared" si="24"/>
        <v>115000000</v>
      </c>
      <c r="D59" s="65">
        <f ca="1">IF(A59&lt;$B$1,VLOOKUP(A59,[1]DI!$A$4:$B$15000,2,FALSE),0)</f>
        <v>0.1208</v>
      </c>
      <c r="E59" s="11">
        <f t="shared" ca="1" si="25"/>
        <v>1.0004526499999999</v>
      </c>
      <c r="F59" s="64">
        <f ca="1">(TRUNC(PRODUCT($E$16:$E58),16))</f>
        <v>1.0127920908177901</v>
      </c>
      <c r="G59" s="64">
        <f t="shared" si="38"/>
        <v>1</v>
      </c>
      <c r="H59" s="64">
        <f t="shared" ca="1" si="16"/>
        <v>1.01279209</v>
      </c>
      <c r="I59" s="65">
        <f t="shared" si="27"/>
        <v>1.4999999999999999E-2</v>
      </c>
      <c r="J59" s="66">
        <f t="shared" si="28"/>
        <v>41991</v>
      </c>
      <c r="K59" s="13">
        <f t="shared" si="29"/>
        <v>43</v>
      </c>
      <c r="L59" s="9">
        <f t="shared" si="17"/>
        <v>1.0017799439999999</v>
      </c>
      <c r="M59" s="69">
        <f t="shared" ca="1" si="18"/>
        <v>1.014594803</v>
      </c>
      <c r="N59" s="68">
        <f t="shared" si="30"/>
        <v>0</v>
      </c>
      <c r="O59" s="64">
        <f t="shared" ca="1" si="19"/>
        <v>1678402.34500001</v>
      </c>
      <c r="P59" s="70">
        <f t="shared" si="20"/>
        <v>0</v>
      </c>
      <c r="Q59" s="67"/>
      <c r="R59" s="66"/>
      <c r="S59" s="66"/>
      <c r="T59" s="66"/>
      <c r="U59" s="66"/>
      <c r="V59" s="5"/>
      <c r="W59" s="126">
        <f>[2]Plan1!$A197</f>
        <v>42839</v>
      </c>
      <c r="X59" s="48" t="str">
        <f>[2]Plan1!$C197</f>
        <v>Paixão de Cristo</v>
      </c>
      <c r="Y59" s="34"/>
      <c r="Z59" s="1"/>
      <c r="AA59" s="31"/>
      <c r="AB59" s="32"/>
      <c r="AC59" s="32"/>
      <c r="AD59" s="32"/>
      <c r="AE59" s="1"/>
      <c r="AF59" s="5"/>
      <c r="AG59" s="1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</row>
    <row r="60" spans="1:220" x14ac:dyDescent="0.2">
      <c r="A60" s="63">
        <f t="shared" si="22"/>
        <v>42035</v>
      </c>
      <c r="B60" s="12">
        <f t="shared" ca="1" si="23"/>
        <v>116736044.59999999</v>
      </c>
      <c r="C60" s="71">
        <f t="shared" si="24"/>
        <v>115000000</v>
      </c>
      <c r="D60" s="65">
        <f ca="1">IF(A60&lt;$B$1,VLOOKUP(A60,[1]DI!$A$4:$B$15000,2,FALSE),0)</f>
        <v>0</v>
      </c>
      <c r="E60" s="11">
        <f t="shared" ca="1" si="25"/>
        <v>1</v>
      </c>
      <c r="F60" s="64">
        <f ca="1">(TRUNC(PRODUCT($E$16:$E59),16))</f>
        <v>1.0132505311577</v>
      </c>
      <c r="G60" s="64">
        <f t="shared" si="38"/>
        <v>1</v>
      </c>
      <c r="H60" s="64">
        <f t="shared" ca="1" si="16"/>
        <v>1.0132505300000001</v>
      </c>
      <c r="I60" s="65">
        <f t="shared" si="27"/>
        <v>1.4999999999999999E-2</v>
      </c>
      <c r="J60" s="66">
        <f t="shared" si="28"/>
        <v>41991</v>
      </c>
      <c r="K60" s="13">
        <f t="shared" si="29"/>
        <v>44</v>
      </c>
      <c r="L60" s="9">
        <f t="shared" si="17"/>
        <v>1.0018213760000001</v>
      </c>
      <c r="M60" s="69">
        <f t="shared" ca="1" si="18"/>
        <v>1.01509604</v>
      </c>
      <c r="N60" s="68">
        <f t="shared" si="30"/>
        <v>0</v>
      </c>
      <c r="O60" s="64">
        <f t="shared" ca="1" si="19"/>
        <v>1736044.6</v>
      </c>
      <c r="P60" s="70">
        <f t="shared" si="20"/>
        <v>0</v>
      </c>
      <c r="Q60" s="67"/>
      <c r="R60" s="66"/>
      <c r="S60" s="66"/>
      <c r="T60" s="66"/>
      <c r="U60" s="66"/>
      <c r="V60" s="5"/>
      <c r="W60" s="126">
        <f>[2]Plan1!$A198</f>
        <v>42846</v>
      </c>
      <c r="X60" s="48" t="str">
        <f>[2]Plan1!$C198</f>
        <v>Tiradentes</v>
      </c>
      <c r="Y60" s="34"/>
      <c r="Z60" s="1"/>
      <c r="AA60" s="31"/>
      <c r="AB60" s="32"/>
      <c r="AC60" s="32"/>
      <c r="AD60" s="32"/>
      <c r="AE60" s="1"/>
      <c r="AF60" s="5"/>
      <c r="AG60" s="1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</row>
    <row r="61" spans="1:220" x14ac:dyDescent="0.2">
      <c r="A61" s="63">
        <f t="shared" si="22"/>
        <v>42036</v>
      </c>
      <c r="B61" s="12">
        <f t="shared" ca="1" si="23"/>
        <v>116740872.52999999</v>
      </c>
      <c r="C61" s="71">
        <f t="shared" si="24"/>
        <v>115000000</v>
      </c>
      <c r="D61" s="65">
        <f ca="1">IF(A61&lt;$B$1,VLOOKUP(A61,[1]DI!$A$4:$B$15000,2,FALSE),0)</f>
        <v>0</v>
      </c>
      <c r="E61" s="11">
        <f t="shared" ca="1" si="25"/>
        <v>1</v>
      </c>
      <c r="F61" s="64">
        <f ca="1">(TRUNC(PRODUCT($E$16:$E60),16))</f>
        <v>1.0132505311577</v>
      </c>
      <c r="G61" s="64">
        <f t="shared" si="38"/>
        <v>1</v>
      </c>
      <c r="H61" s="64">
        <f t="shared" ca="1" si="16"/>
        <v>1.0132505300000001</v>
      </c>
      <c r="I61" s="65">
        <f t="shared" si="27"/>
        <v>1.4999999999999999E-2</v>
      </c>
      <c r="J61" s="66">
        <f t="shared" si="28"/>
        <v>41991</v>
      </c>
      <c r="K61" s="13">
        <f t="shared" si="29"/>
        <v>45</v>
      </c>
      <c r="L61" s="9">
        <f t="shared" si="17"/>
        <v>1.0018628089999999</v>
      </c>
      <c r="M61" s="69">
        <f t="shared" ca="1" si="18"/>
        <v>1.0151380219999999</v>
      </c>
      <c r="N61" s="68">
        <f t="shared" si="30"/>
        <v>0</v>
      </c>
      <c r="O61" s="64">
        <f t="shared" ca="1" si="19"/>
        <v>1740872.52999999</v>
      </c>
      <c r="P61" s="70">
        <f t="shared" si="20"/>
        <v>0</v>
      </c>
      <c r="Q61" s="67"/>
      <c r="R61" s="66"/>
      <c r="S61" s="66"/>
      <c r="T61" s="66"/>
      <c r="U61" s="66"/>
      <c r="V61" s="5"/>
      <c r="W61" s="126">
        <f>[2]Plan1!$A199</f>
        <v>42856</v>
      </c>
      <c r="X61" s="48" t="str">
        <f>[2]Plan1!$C199</f>
        <v>Dia do Trabalho</v>
      </c>
      <c r="Y61" s="34"/>
      <c r="Z61" s="1"/>
      <c r="AA61" s="31"/>
      <c r="AB61" s="32"/>
      <c r="AC61" s="32"/>
      <c r="AD61" s="32"/>
      <c r="AE61" s="1"/>
      <c r="AF61" s="5"/>
      <c r="AG61" s="1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</row>
    <row r="62" spans="1:220" x14ac:dyDescent="0.2">
      <c r="A62" s="63">
        <f t="shared" si="22"/>
        <v>42037</v>
      </c>
      <c r="B62" s="12">
        <f t="shared" ca="1" si="23"/>
        <v>116745700.80500001</v>
      </c>
      <c r="C62" s="71">
        <f t="shared" si="24"/>
        <v>115000000</v>
      </c>
      <c r="D62" s="65">
        <f ca="1">IF(A62&lt;$B$1,VLOOKUP(A62,[1]DI!$A$4:$B$15000,2,FALSE),0)</f>
        <v>0.1208</v>
      </c>
      <c r="E62" s="11">
        <f t="shared" ca="1" si="25"/>
        <v>1.0004526499999999</v>
      </c>
      <c r="F62" s="64">
        <f ca="1">(TRUNC(PRODUCT($E$16:$E61),16))</f>
        <v>1.0132505311577</v>
      </c>
      <c r="G62" s="64">
        <f t="shared" si="38"/>
        <v>1</v>
      </c>
      <c r="H62" s="64">
        <f t="shared" ca="1" si="16"/>
        <v>1.0132505300000001</v>
      </c>
      <c r="I62" s="65">
        <f t="shared" si="27"/>
        <v>1.4999999999999999E-2</v>
      </c>
      <c r="J62" s="66">
        <f t="shared" si="28"/>
        <v>41991</v>
      </c>
      <c r="K62" s="13">
        <f t="shared" si="29"/>
        <v>46</v>
      </c>
      <c r="L62" s="9">
        <f t="shared" si="17"/>
        <v>1.001904245</v>
      </c>
      <c r="M62" s="69">
        <f t="shared" ca="1" si="18"/>
        <v>1.0151800070000001</v>
      </c>
      <c r="N62" s="68">
        <f t="shared" si="30"/>
        <v>0</v>
      </c>
      <c r="O62" s="64">
        <f t="shared" ca="1" si="19"/>
        <v>1745700.8050000099</v>
      </c>
      <c r="P62" s="70">
        <f t="shared" si="20"/>
        <v>0</v>
      </c>
      <c r="Q62" s="67"/>
      <c r="R62" s="66"/>
      <c r="S62" s="66"/>
      <c r="T62" s="66"/>
      <c r="U62" s="66"/>
      <c r="V62" s="5"/>
      <c r="W62" s="126">
        <f>[2]Plan1!$A200</f>
        <v>42901</v>
      </c>
      <c r="X62" s="48" t="str">
        <f>[2]Plan1!$C200</f>
        <v>Corpus Christi</v>
      </c>
      <c r="Y62" s="34"/>
      <c r="Z62" s="1"/>
      <c r="AA62" s="31"/>
      <c r="AB62" s="32"/>
      <c r="AC62" s="32"/>
      <c r="AD62" s="32"/>
      <c r="AE62" s="1"/>
      <c r="AF62" s="5"/>
      <c r="AG62" s="1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</row>
    <row r="63" spans="1:220" x14ac:dyDescent="0.2">
      <c r="A63" s="63">
        <f t="shared" si="22"/>
        <v>42038</v>
      </c>
      <c r="B63" s="12">
        <f t="shared" ca="1" si="23"/>
        <v>116803376.52499999</v>
      </c>
      <c r="C63" s="71">
        <f t="shared" si="24"/>
        <v>115000000</v>
      </c>
      <c r="D63" s="65">
        <f ca="1">IF(A63&lt;$B$1,VLOOKUP(A63,[1]DI!$A$4:$B$15000,2,FALSE),0)</f>
        <v>0.12089999999999999</v>
      </c>
      <c r="E63" s="11">
        <f t="shared" ca="1" si="25"/>
        <v>1.00045301</v>
      </c>
      <c r="F63" s="64">
        <f ca="1">(TRUNC(PRODUCT($E$16:$E62),16))</f>
        <v>1.0137091790106301</v>
      </c>
      <c r="G63" s="64">
        <f t="shared" si="38"/>
        <v>1</v>
      </c>
      <c r="H63" s="64">
        <f t="shared" ca="1" si="16"/>
        <v>1.01370918</v>
      </c>
      <c r="I63" s="65">
        <f t="shared" si="27"/>
        <v>1.4999999999999999E-2</v>
      </c>
      <c r="J63" s="66">
        <f t="shared" si="28"/>
        <v>41991</v>
      </c>
      <c r="K63" s="13">
        <f t="shared" si="29"/>
        <v>47</v>
      </c>
      <c r="L63" s="9">
        <f t="shared" si="17"/>
        <v>1.001945681</v>
      </c>
      <c r="M63" s="69">
        <f t="shared" ca="1" si="18"/>
        <v>1.0156815349999999</v>
      </c>
      <c r="N63" s="68">
        <f t="shared" si="30"/>
        <v>0</v>
      </c>
      <c r="O63" s="64">
        <f t="shared" ca="1" si="19"/>
        <v>1803376.5249999899</v>
      </c>
      <c r="P63" s="70">
        <f t="shared" si="20"/>
        <v>0</v>
      </c>
      <c r="Q63" s="67"/>
      <c r="R63" s="66"/>
      <c r="S63" s="66"/>
      <c r="T63" s="66"/>
      <c r="U63" s="66"/>
      <c r="V63" s="5"/>
      <c r="W63" s="126">
        <f>[2]Plan1!$A201</f>
        <v>42985</v>
      </c>
      <c r="X63" s="48" t="str">
        <f>[2]Plan1!$C201</f>
        <v>Independência do Brasil</v>
      </c>
      <c r="Y63" s="34"/>
      <c r="Z63" s="1"/>
      <c r="AA63" s="31"/>
      <c r="AB63" s="32"/>
      <c r="AC63" s="32"/>
      <c r="AD63" s="32"/>
      <c r="AE63" s="1"/>
      <c r="AF63" s="5"/>
      <c r="AG63" s="1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</row>
    <row r="64" spans="1:220" x14ac:dyDescent="0.2">
      <c r="A64" s="63">
        <f t="shared" si="22"/>
        <v>42039</v>
      </c>
      <c r="B64" s="12">
        <f t="shared" ca="1" si="23"/>
        <v>116861122.51000001</v>
      </c>
      <c r="C64" s="71">
        <f t="shared" si="24"/>
        <v>115000000</v>
      </c>
      <c r="D64" s="65">
        <f ca="1">IF(A64&lt;$B$1,VLOOKUP(A64,[1]DI!$A$4:$B$15000,2,FALSE),0)</f>
        <v>0.12089999999999999</v>
      </c>
      <c r="E64" s="11">
        <f t="shared" ca="1" si="25"/>
        <v>1.00045301</v>
      </c>
      <c r="F64" s="64">
        <f ca="1">(TRUNC(PRODUCT($E$16:$E63),16))</f>
        <v>1.0141683994058099</v>
      </c>
      <c r="G64" s="64">
        <f t="shared" si="38"/>
        <v>1</v>
      </c>
      <c r="H64" s="64">
        <f t="shared" ca="1" si="16"/>
        <v>1.0141684</v>
      </c>
      <c r="I64" s="65">
        <f t="shared" si="27"/>
        <v>1.4999999999999999E-2</v>
      </c>
      <c r="J64" s="66">
        <f t="shared" si="28"/>
        <v>41991</v>
      </c>
      <c r="K64" s="13">
        <f t="shared" si="29"/>
        <v>48</v>
      </c>
      <c r="L64" s="9">
        <f t="shared" si="17"/>
        <v>1.0019871199999999</v>
      </c>
      <c r="M64" s="69">
        <f t="shared" ca="1" si="18"/>
        <v>1.0161836740000001</v>
      </c>
      <c r="N64" s="68">
        <f t="shared" si="30"/>
        <v>0</v>
      </c>
      <c r="O64" s="64">
        <f t="shared" ca="1" si="19"/>
        <v>1861122.51000001</v>
      </c>
      <c r="P64" s="70">
        <f t="shared" si="20"/>
        <v>0</v>
      </c>
      <c r="Q64" s="67"/>
      <c r="R64" s="66"/>
      <c r="S64" s="66"/>
      <c r="T64" s="66"/>
      <c r="U64" s="66"/>
      <c r="V64" s="5"/>
      <c r="W64" s="126">
        <f>[2]Plan1!$A202</f>
        <v>43020</v>
      </c>
      <c r="X64" s="48" t="str">
        <f>[2]Plan1!$C202</f>
        <v>Nossa Sr.a Aparecida - Padroeira do Brasil</v>
      </c>
      <c r="Y64" s="34"/>
      <c r="Z64" s="1"/>
      <c r="AA64" s="31"/>
      <c r="AB64" s="32"/>
      <c r="AC64" s="32"/>
      <c r="AD64" s="32"/>
      <c r="AE64" s="1"/>
      <c r="AF64" s="5"/>
      <c r="AG64" s="1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</row>
    <row r="65" spans="1:220" x14ac:dyDescent="0.2">
      <c r="A65" s="63">
        <f t="shared" si="22"/>
        <v>42040</v>
      </c>
      <c r="B65" s="12">
        <f t="shared" ca="1" si="23"/>
        <v>116918897.245</v>
      </c>
      <c r="C65" s="71">
        <f t="shared" si="24"/>
        <v>115000000</v>
      </c>
      <c r="D65" s="65">
        <f ca="1">IF(A65&lt;$B$1,VLOOKUP(A65,[1]DI!$A$4:$B$15000,2,FALSE),0)</f>
        <v>0.12089999999999999</v>
      </c>
      <c r="E65" s="11">
        <f t="shared" ca="1" si="25"/>
        <v>1.00045301</v>
      </c>
      <c r="F65" s="64">
        <f ca="1">(TRUNC(PRODUCT($E$16:$E64),16))</f>
        <v>1.0146278278324301</v>
      </c>
      <c r="G65" s="64">
        <f t="shared" si="38"/>
        <v>1</v>
      </c>
      <c r="H65" s="64">
        <f t="shared" ca="1" si="16"/>
        <v>1.01462783</v>
      </c>
      <c r="I65" s="65">
        <f t="shared" si="27"/>
        <v>1.4999999999999999E-2</v>
      </c>
      <c r="J65" s="66">
        <f t="shared" si="28"/>
        <v>41991</v>
      </c>
      <c r="K65" s="13">
        <f t="shared" si="29"/>
        <v>49</v>
      </c>
      <c r="L65" s="9">
        <f t="shared" si="17"/>
        <v>1.0020285600000001</v>
      </c>
      <c r="M65" s="69">
        <f t="shared" ca="1" si="18"/>
        <v>1.0166860630000001</v>
      </c>
      <c r="N65" s="68">
        <f t="shared" si="30"/>
        <v>0</v>
      </c>
      <c r="O65" s="64">
        <f t="shared" ca="1" si="19"/>
        <v>1918897.2450000099</v>
      </c>
      <c r="P65" s="70">
        <f t="shared" si="20"/>
        <v>0</v>
      </c>
      <c r="Q65" s="67"/>
      <c r="R65" s="66"/>
      <c r="S65" s="66"/>
      <c r="T65" s="66"/>
      <c r="U65" s="66"/>
      <c r="V65" s="5"/>
      <c r="W65" s="126">
        <f>[2]Plan1!$A203</f>
        <v>43041</v>
      </c>
      <c r="X65" s="48" t="str">
        <f>[2]Plan1!$C203</f>
        <v>Finados</v>
      </c>
      <c r="Y65" s="34"/>
      <c r="Z65" s="1"/>
      <c r="AA65" s="31"/>
      <c r="AB65" s="32"/>
      <c r="AC65" s="32"/>
      <c r="AD65" s="32"/>
      <c r="AE65" s="1"/>
      <c r="AF65" s="5"/>
      <c r="AG65" s="1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</row>
    <row r="66" spans="1:220" x14ac:dyDescent="0.2">
      <c r="A66" s="63">
        <f t="shared" si="22"/>
        <v>42041</v>
      </c>
      <c r="B66" s="12">
        <f t="shared" ca="1" si="23"/>
        <v>116976699.69499999</v>
      </c>
      <c r="C66" s="71">
        <f t="shared" si="24"/>
        <v>115000000</v>
      </c>
      <c r="D66" s="65">
        <f ca="1">IF(A66&lt;$B$1,VLOOKUP(A66,[1]DI!$A$4:$B$15000,2,FALSE),0)</f>
        <v>0.12089999999999999</v>
      </c>
      <c r="E66" s="11">
        <f t="shared" ca="1" si="25"/>
        <v>1.00045301</v>
      </c>
      <c r="F66" s="64">
        <f ca="1">(TRUNC(PRODUCT($E$16:$E65),16))</f>
        <v>1.0150874643847201</v>
      </c>
      <c r="G66" s="64">
        <f t="shared" si="38"/>
        <v>1</v>
      </c>
      <c r="H66" s="64">
        <f t="shared" ca="1" si="16"/>
        <v>1.0150874599999999</v>
      </c>
      <c r="I66" s="65">
        <f t="shared" si="27"/>
        <v>1.4999999999999999E-2</v>
      </c>
      <c r="J66" s="66">
        <f t="shared" si="28"/>
        <v>41991</v>
      </c>
      <c r="K66" s="13">
        <f t="shared" si="29"/>
        <v>50</v>
      </c>
      <c r="L66" s="9">
        <f t="shared" si="17"/>
        <v>1.002070002</v>
      </c>
      <c r="M66" s="69">
        <f t="shared" ca="1" si="18"/>
        <v>1.017188693</v>
      </c>
      <c r="N66" s="68">
        <f t="shared" si="30"/>
        <v>0</v>
      </c>
      <c r="O66" s="64">
        <f t="shared" ca="1" si="19"/>
        <v>1976699.6950000001</v>
      </c>
      <c r="P66" s="70">
        <f t="shared" si="20"/>
        <v>0</v>
      </c>
      <c r="Q66" s="67"/>
      <c r="R66" s="66"/>
      <c r="S66" s="66"/>
      <c r="T66" s="66"/>
      <c r="U66" s="66"/>
      <c r="V66" s="5"/>
      <c r="W66" s="126">
        <f>[2]Plan1!$A204</f>
        <v>43054</v>
      </c>
      <c r="X66" s="48" t="str">
        <f>[2]Plan1!$C204</f>
        <v>Proclamação da República</v>
      </c>
      <c r="Y66" s="34"/>
      <c r="Z66" s="1"/>
      <c r="AA66" s="31"/>
      <c r="AB66" s="32"/>
      <c r="AC66" s="32"/>
      <c r="AD66" s="32"/>
      <c r="AE66" s="1"/>
      <c r="AF66" s="5"/>
      <c r="AG66" s="1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</row>
    <row r="67" spans="1:220" x14ac:dyDescent="0.2">
      <c r="A67" s="63">
        <f t="shared" si="22"/>
        <v>42042</v>
      </c>
      <c r="B67" s="12">
        <f t="shared" ca="1" si="23"/>
        <v>117034532.04499999</v>
      </c>
      <c r="C67" s="71">
        <f t="shared" si="24"/>
        <v>115000000</v>
      </c>
      <c r="D67" s="65">
        <f ca="1">IF(A67&lt;$B$1,VLOOKUP(A67,[1]DI!$A$4:$B$15000,2,FALSE),0)</f>
        <v>0</v>
      </c>
      <c r="E67" s="11">
        <f t="shared" ca="1" si="25"/>
        <v>1</v>
      </c>
      <c r="F67" s="64">
        <f ca="1">(TRUNC(PRODUCT($E$16:$E66),16))</f>
        <v>1.01554730915696</v>
      </c>
      <c r="G67" s="64">
        <f t="shared" si="38"/>
        <v>1</v>
      </c>
      <c r="H67" s="64">
        <f t="shared" ca="1" si="16"/>
        <v>1.0155473100000001</v>
      </c>
      <c r="I67" s="65">
        <f t="shared" si="27"/>
        <v>1.4999999999999999E-2</v>
      </c>
      <c r="J67" s="66">
        <f t="shared" si="28"/>
        <v>41991</v>
      </c>
      <c r="K67" s="13">
        <f t="shared" si="29"/>
        <v>51</v>
      </c>
      <c r="L67" s="9">
        <f t="shared" si="17"/>
        <v>1.002111446</v>
      </c>
      <c r="M67" s="69">
        <f t="shared" ca="1" si="18"/>
        <v>1.017691583</v>
      </c>
      <c r="N67" s="68">
        <f t="shared" si="30"/>
        <v>0</v>
      </c>
      <c r="O67" s="64">
        <f t="shared" ca="1" si="19"/>
        <v>2034532.0449999899</v>
      </c>
      <c r="P67" s="70">
        <f t="shared" si="20"/>
        <v>0</v>
      </c>
      <c r="Q67" s="67"/>
      <c r="R67" s="66"/>
      <c r="S67" s="66"/>
      <c r="T67" s="66"/>
      <c r="U67" s="66"/>
      <c r="V67" s="5"/>
      <c r="W67" s="126">
        <f>[2]Plan1!$A205</f>
        <v>43094</v>
      </c>
      <c r="X67" s="48" t="str">
        <f>[2]Plan1!$C205</f>
        <v>Natal</v>
      </c>
      <c r="Y67" s="34"/>
      <c r="Z67" s="1"/>
      <c r="AA67" s="31"/>
      <c r="AB67" s="38"/>
      <c r="AC67" s="38"/>
      <c r="AD67" s="38"/>
      <c r="AE67" s="1"/>
      <c r="AF67" s="5"/>
      <c r="AG67" s="1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</row>
    <row r="68" spans="1:220" x14ac:dyDescent="0.2">
      <c r="A68" s="63">
        <f t="shared" si="22"/>
        <v>42043</v>
      </c>
      <c r="B68" s="12">
        <f t="shared" ca="1" si="23"/>
        <v>117039372.51000001</v>
      </c>
      <c r="C68" s="71">
        <f t="shared" si="24"/>
        <v>115000000</v>
      </c>
      <c r="D68" s="65">
        <f ca="1">IF(A68&lt;$B$1,VLOOKUP(A68,[1]DI!$A$4:$B$15000,2,FALSE),0)</f>
        <v>0</v>
      </c>
      <c r="E68" s="11">
        <f t="shared" ca="1" si="25"/>
        <v>1</v>
      </c>
      <c r="F68" s="64">
        <f ca="1">(TRUNC(PRODUCT($E$16:$E67),16))</f>
        <v>1.01554730915696</v>
      </c>
      <c r="G68" s="64">
        <f t="shared" si="38"/>
        <v>1</v>
      </c>
      <c r="H68" s="64">
        <f t="shared" ca="1" si="16"/>
        <v>1.0155473100000001</v>
      </c>
      <c r="I68" s="65">
        <f t="shared" si="27"/>
        <v>1.4999999999999999E-2</v>
      </c>
      <c r="J68" s="66">
        <f t="shared" si="28"/>
        <v>41991</v>
      </c>
      <c r="K68" s="13">
        <f t="shared" si="29"/>
        <v>52</v>
      </c>
      <c r="L68" s="9">
        <f t="shared" si="17"/>
        <v>1.002152892</v>
      </c>
      <c r="M68" s="69">
        <f t="shared" ca="1" si="18"/>
        <v>1.017733674</v>
      </c>
      <c r="N68" s="68">
        <f t="shared" si="30"/>
        <v>0</v>
      </c>
      <c r="O68" s="64">
        <f t="shared" ca="1" si="19"/>
        <v>2039372.51</v>
      </c>
      <c r="P68" s="70">
        <f t="shared" si="20"/>
        <v>0</v>
      </c>
      <c r="Q68" s="67"/>
      <c r="R68" s="66"/>
      <c r="S68" s="66"/>
      <c r="T68" s="66"/>
      <c r="U68" s="66"/>
      <c r="V68" s="5"/>
      <c r="W68" s="126">
        <f>[2]Plan1!$A206</f>
        <v>43101</v>
      </c>
      <c r="X68" s="48" t="str">
        <f>[2]Plan1!$C206</f>
        <v>Confraternização Universal</v>
      </c>
      <c r="Y68" s="34"/>
      <c r="Z68" s="1"/>
      <c r="AA68" s="31"/>
      <c r="AB68" s="38"/>
      <c r="AC68" s="38"/>
      <c r="AD68" s="38"/>
      <c r="AE68" s="1"/>
      <c r="AF68" s="5"/>
      <c r="AG68" s="1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</row>
    <row r="69" spans="1:220" x14ac:dyDescent="0.2">
      <c r="A69" s="63">
        <f t="shared" si="22"/>
        <v>42044</v>
      </c>
      <c r="B69" s="12">
        <f t="shared" ca="1" si="23"/>
        <v>117044212.97500001</v>
      </c>
      <c r="C69" s="71">
        <f t="shared" si="24"/>
        <v>115000000</v>
      </c>
      <c r="D69" s="65">
        <f ca="1">IF(A69&lt;$B$1,VLOOKUP(A69,[1]DI!$A$4:$B$15000,2,FALSE),0)</f>
        <v>0.12089999999999999</v>
      </c>
      <c r="E69" s="11">
        <f t="shared" ca="1" si="25"/>
        <v>1.00045301</v>
      </c>
      <c r="F69" s="64">
        <f ca="1">(TRUNC(PRODUCT($E$16:$E68),16))</f>
        <v>1.01554730915696</v>
      </c>
      <c r="G69" s="64">
        <f t="shared" si="38"/>
        <v>1</v>
      </c>
      <c r="H69" s="64">
        <f t="shared" ca="1" si="16"/>
        <v>1.0155473100000001</v>
      </c>
      <c r="I69" s="65">
        <f t="shared" si="27"/>
        <v>1.4999999999999999E-2</v>
      </c>
      <c r="J69" s="66">
        <f t="shared" si="28"/>
        <v>41991</v>
      </c>
      <c r="K69" s="13">
        <f t="shared" si="29"/>
        <v>53</v>
      </c>
      <c r="L69" s="9">
        <f t="shared" si="17"/>
        <v>1.0021943390000001</v>
      </c>
      <c r="M69" s="69">
        <f t="shared" ca="1" si="18"/>
        <v>1.0177757650000001</v>
      </c>
      <c r="N69" s="68">
        <f t="shared" si="30"/>
        <v>0</v>
      </c>
      <c r="O69" s="64">
        <f t="shared" ca="1" si="19"/>
        <v>2044212.9750000101</v>
      </c>
      <c r="P69" s="70">
        <f t="shared" si="20"/>
        <v>0</v>
      </c>
      <c r="Q69" s="67"/>
      <c r="R69" s="66"/>
      <c r="S69" s="66"/>
      <c r="T69" s="66"/>
      <c r="U69" s="66"/>
      <c r="V69" s="5"/>
      <c r="W69" s="126">
        <f>[2]Plan1!$A207</f>
        <v>43143</v>
      </c>
      <c r="X69" s="48" t="str">
        <f>[2]Plan1!$C207</f>
        <v>Carnaval</v>
      </c>
      <c r="Y69" s="34"/>
      <c r="Z69" s="1"/>
      <c r="AA69" s="31"/>
      <c r="AB69" s="38"/>
      <c r="AC69" s="38"/>
      <c r="AD69" s="38"/>
      <c r="AE69" s="1"/>
      <c r="AF69" s="5"/>
      <c r="AG69" s="1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</row>
    <row r="70" spans="1:220" x14ac:dyDescent="0.2">
      <c r="A70" s="63">
        <f t="shared" si="22"/>
        <v>42045</v>
      </c>
      <c r="B70" s="12">
        <f t="shared" ca="1" si="23"/>
        <v>117102077.75500001</v>
      </c>
      <c r="C70" s="71">
        <f t="shared" si="24"/>
        <v>115000000</v>
      </c>
      <c r="D70" s="65">
        <f ca="1">IF(A70&lt;$B$1,VLOOKUP(A70,[1]DI!$A$4:$B$15000,2,FALSE),0)</f>
        <v>0.12089999999999999</v>
      </c>
      <c r="E70" s="11">
        <f t="shared" ca="1" si="25"/>
        <v>1.00045301</v>
      </c>
      <c r="F70" s="64">
        <f ca="1">(TRUNC(PRODUCT($E$16:$E69),16))</f>
        <v>1.01600736224348</v>
      </c>
      <c r="G70" s="64">
        <f t="shared" si="38"/>
        <v>1</v>
      </c>
      <c r="H70" s="64">
        <f t="shared" ca="1" si="16"/>
        <v>1.0160073599999999</v>
      </c>
      <c r="I70" s="65">
        <f t="shared" si="27"/>
        <v>1.4999999999999999E-2</v>
      </c>
      <c r="J70" s="66">
        <f t="shared" si="28"/>
        <v>41991</v>
      </c>
      <c r="K70" s="13">
        <f t="shared" si="29"/>
        <v>54</v>
      </c>
      <c r="L70" s="9">
        <f t="shared" si="17"/>
        <v>1.0022357879999999</v>
      </c>
      <c r="M70" s="69">
        <f t="shared" ca="1" si="18"/>
        <v>1.0182789370000001</v>
      </c>
      <c r="N70" s="68">
        <f t="shared" si="30"/>
        <v>0</v>
      </c>
      <c r="O70" s="64">
        <f t="shared" ca="1" si="19"/>
        <v>2102077.7550000101</v>
      </c>
      <c r="P70" s="70">
        <f t="shared" si="20"/>
        <v>0</v>
      </c>
      <c r="Q70" s="67"/>
      <c r="R70" s="66"/>
      <c r="S70" s="66"/>
      <c r="T70" s="66"/>
      <c r="U70" s="66"/>
      <c r="V70" s="5"/>
      <c r="W70" s="126">
        <f>[2]Plan1!$A208</f>
        <v>43144</v>
      </c>
      <c r="X70" s="48" t="str">
        <f>[2]Plan1!$C208</f>
        <v>Carnaval</v>
      </c>
      <c r="Y70" s="34"/>
      <c r="Z70" s="1"/>
      <c r="AA70" s="31"/>
      <c r="AB70" s="38"/>
      <c r="AC70" s="38"/>
      <c r="AD70" s="38"/>
      <c r="AE70" s="1"/>
      <c r="AF70" s="5"/>
      <c r="AG70" s="1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</row>
    <row r="71" spans="1:220" x14ac:dyDescent="0.2">
      <c r="A71" s="63">
        <f t="shared" si="22"/>
        <v>42046</v>
      </c>
      <c r="B71" s="12">
        <f t="shared" ca="1" si="23"/>
        <v>117159971.285</v>
      </c>
      <c r="C71" s="71">
        <f t="shared" si="24"/>
        <v>115000000</v>
      </c>
      <c r="D71" s="65">
        <f ca="1">IF(A71&lt;$B$1,VLOOKUP(A71,[1]DI!$A$4:$B$15000,2,FALSE),0)</f>
        <v>0.12089999999999999</v>
      </c>
      <c r="E71" s="11">
        <f t="shared" ca="1" si="25"/>
        <v>1.00045301</v>
      </c>
      <c r="F71" s="64">
        <f ca="1">(TRUNC(PRODUCT($E$16:$E70),16))</f>
        <v>1.0164676237386501</v>
      </c>
      <c r="G71" s="64">
        <f t="shared" si="38"/>
        <v>1</v>
      </c>
      <c r="H71" s="64">
        <f t="shared" ca="1" si="16"/>
        <v>1.01646762</v>
      </c>
      <c r="I71" s="65">
        <f t="shared" si="27"/>
        <v>1.4999999999999999E-2</v>
      </c>
      <c r="J71" s="66">
        <f t="shared" si="28"/>
        <v>41991</v>
      </c>
      <c r="K71" s="13">
        <f t="shared" si="29"/>
        <v>55</v>
      </c>
      <c r="L71" s="9">
        <f t="shared" si="17"/>
        <v>1.002277238</v>
      </c>
      <c r="M71" s="69">
        <f t="shared" ca="1" si="18"/>
        <v>1.018782359</v>
      </c>
      <c r="N71" s="68">
        <f t="shared" si="30"/>
        <v>0</v>
      </c>
      <c r="O71" s="64">
        <f t="shared" ca="1" si="19"/>
        <v>2159971.2850000001</v>
      </c>
      <c r="P71" s="70">
        <f t="shared" si="20"/>
        <v>0</v>
      </c>
      <c r="Q71" s="67"/>
      <c r="R71" s="66"/>
      <c r="S71" s="66"/>
      <c r="T71" s="66"/>
      <c r="U71" s="66"/>
      <c r="V71" s="5"/>
      <c r="W71" s="126">
        <f>[2]Plan1!$A209</f>
        <v>43189</v>
      </c>
      <c r="X71" s="48" t="str">
        <f>[2]Plan1!$C209</f>
        <v>Paixão de Cristo</v>
      </c>
      <c r="Y71" s="34"/>
      <c r="Z71" s="1"/>
      <c r="AA71" s="31"/>
      <c r="AB71" s="38"/>
      <c r="AC71" s="38"/>
      <c r="AD71" s="38"/>
      <c r="AE71" s="1"/>
      <c r="AF71" s="5"/>
      <c r="AG71" s="1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</row>
    <row r="72" spans="1:220" x14ac:dyDescent="0.2">
      <c r="A72" s="63">
        <f t="shared" si="22"/>
        <v>42047</v>
      </c>
      <c r="B72" s="12">
        <f t="shared" ca="1" si="23"/>
        <v>117217893.565</v>
      </c>
      <c r="C72" s="71">
        <f t="shared" si="24"/>
        <v>115000000</v>
      </c>
      <c r="D72" s="65">
        <f ca="1">IF(A72&lt;$B$1,VLOOKUP(A72,[1]DI!$A$4:$B$15000,2,FALSE),0)</f>
        <v>0.12089999999999999</v>
      </c>
      <c r="E72" s="11">
        <f t="shared" ca="1" si="25"/>
        <v>1.00045301</v>
      </c>
      <c r="F72" s="64">
        <f ca="1">(TRUNC(PRODUCT($E$16:$E71),16))</f>
        <v>1.0169280937368801</v>
      </c>
      <c r="G72" s="64">
        <f t="shared" si="38"/>
        <v>1</v>
      </c>
      <c r="H72" s="64">
        <f t="shared" ca="1" si="16"/>
        <v>1.01692809</v>
      </c>
      <c r="I72" s="65">
        <f t="shared" si="27"/>
        <v>1.4999999999999999E-2</v>
      </c>
      <c r="J72" s="66">
        <f t="shared" si="28"/>
        <v>41991</v>
      </c>
      <c r="K72" s="13">
        <f t="shared" si="29"/>
        <v>56</v>
      </c>
      <c r="L72" s="9">
        <f t="shared" si="17"/>
        <v>1.0023186900000001</v>
      </c>
      <c r="M72" s="69">
        <f t="shared" ca="1" si="18"/>
        <v>1.019286031</v>
      </c>
      <c r="N72" s="68">
        <f t="shared" si="30"/>
        <v>0</v>
      </c>
      <c r="O72" s="64">
        <f t="shared" ca="1" si="19"/>
        <v>2217893.5649999999</v>
      </c>
      <c r="P72" s="70">
        <f t="shared" si="20"/>
        <v>0</v>
      </c>
      <c r="Q72" s="67"/>
      <c r="R72" s="66"/>
      <c r="S72" s="66"/>
      <c r="T72" s="66"/>
      <c r="U72" s="66"/>
      <c r="V72" s="5"/>
      <c r="W72" s="126">
        <f>[2]Plan1!$A210</f>
        <v>43211</v>
      </c>
      <c r="X72" s="48" t="str">
        <f>[2]Plan1!$C210</f>
        <v>Tiradentes</v>
      </c>
      <c r="Y72" s="34"/>
      <c r="Z72" s="1"/>
      <c r="AA72" s="31"/>
      <c r="AB72" s="38"/>
      <c r="AC72" s="38"/>
      <c r="AD72" s="38"/>
      <c r="AE72" s="1"/>
      <c r="AF72" s="5"/>
      <c r="AG72" s="1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</row>
    <row r="73" spans="1:220" x14ac:dyDescent="0.2">
      <c r="A73" s="63">
        <f t="shared" si="22"/>
        <v>42048</v>
      </c>
      <c r="B73" s="12">
        <f t="shared" ca="1" si="23"/>
        <v>117275844.70999999</v>
      </c>
      <c r="C73" s="71">
        <f t="shared" si="24"/>
        <v>115000000</v>
      </c>
      <c r="D73" s="65">
        <f ca="1">IF(A73&lt;$B$1,VLOOKUP(A73,[1]DI!$A$4:$B$15000,2,FALSE),0)</f>
        <v>0.12089999999999999</v>
      </c>
      <c r="E73" s="11">
        <f t="shared" ca="1" si="25"/>
        <v>1.00045301</v>
      </c>
      <c r="F73" s="64">
        <f ca="1">(TRUNC(PRODUCT($E$16:$E72),16))</f>
        <v>1.01738877233262</v>
      </c>
      <c r="G73" s="64">
        <f t="shared" si="38"/>
        <v>1</v>
      </c>
      <c r="H73" s="64">
        <f t="shared" ca="1" si="16"/>
        <v>1.0173887699999999</v>
      </c>
      <c r="I73" s="65">
        <f t="shared" si="27"/>
        <v>1.4999999999999999E-2</v>
      </c>
      <c r="J73" s="66">
        <f t="shared" si="28"/>
        <v>41991</v>
      </c>
      <c r="K73" s="13">
        <f t="shared" si="29"/>
        <v>57</v>
      </c>
      <c r="L73" s="9">
        <f t="shared" si="17"/>
        <v>1.0023601440000001</v>
      </c>
      <c r="M73" s="69">
        <f t="shared" ca="1" si="18"/>
        <v>1.0197899539999999</v>
      </c>
      <c r="N73" s="68">
        <f t="shared" si="30"/>
        <v>0</v>
      </c>
      <c r="O73" s="64">
        <f t="shared" ca="1" si="19"/>
        <v>2275844.7099999902</v>
      </c>
      <c r="P73" s="70">
        <f t="shared" si="20"/>
        <v>0</v>
      </c>
      <c r="Q73" s="67"/>
      <c r="R73" s="66"/>
      <c r="S73" s="66"/>
      <c r="T73" s="66"/>
      <c r="U73" s="66"/>
      <c r="V73" s="5"/>
      <c r="W73" s="126">
        <f>[2]Plan1!$A211</f>
        <v>43221</v>
      </c>
      <c r="X73" s="48" t="str">
        <f>[2]Plan1!$C211</f>
        <v>Dia do Trabalho</v>
      </c>
      <c r="Y73" s="34"/>
      <c r="Z73" s="1"/>
      <c r="AA73" s="31"/>
      <c r="AB73" s="38"/>
      <c r="AC73" s="38"/>
      <c r="AD73" s="38"/>
      <c r="AE73" s="1"/>
      <c r="AF73" s="5"/>
      <c r="AG73" s="1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</row>
    <row r="74" spans="1:220" x14ac:dyDescent="0.2">
      <c r="A74" s="63">
        <f t="shared" si="22"/>
        <v>42049</v>
      </c>
      <c r="B74" s="12">
        <f t="shared" ca="1" si="23"/>
        <v>117333824.72</v>
      </c>
      <c r="C74" s="71">
        <f t="shared" si="24"/>
        <v>115000000</v>
      </c>
      <c r="D74" s="65">
        <f ca="1">IF(A74&lt;$B$1,VLOOKUP(A74,[1]DI!$A$4:$B$15000,2,FALSE),0)</f>
        <v>0</v>
      </c>
      <c r="E74" s="11">
        <f t="shared" ca="1" si="25"/>
        <v>1</v>
      </c>
      <c r="F74" s="64">
        <f ca="1">(TRUNC(PRODUCT($E$16:$E73),16))</f>
        <v>1.0178496596203801</v>
      </c>
      <c r="G74" s="64">
        <f t="shared" si="38"/>
        <v>1</v>
      </c>
      <c r="H74" s="64">
        <f t="shared" ca="1" si="16"/>
        <v>1.01784966</v>
      </c>
      <c r="I74" s="65">
        <f t="shared" si="27"/>
        <v>1.4999999999999999E-2</v>
      </c>
      <c r="J74" s="66">
        <f t="shared" si="28"/>
        <v>41991</v>
      </c>
      <c r="K74" s="13">
        <f t="shared" si="29"/>
        <v>58</v>
      </c>
      <c r="L74" s="9">
        <f t="shared" si="17"/>
        <v>1.0024016</v>
      </c>
      <c r="M74" s="69">
        <f t="shared" ca="1" si="18"/>
        <v>1.020294128</v>
      </c>
      <c r="N74" s="68">
        <f t="shared" si="30"/>
        <v>0</v>
      </c>
      <c r="O74" s="64">
        <f t="shared" ca="1" si="19"/>
        <v>2333824.7200000002</v>
      </c>
      <c r="P74" s="70">
        <f t="shared" si="20"/>
        <v>0</v>
      </c>
      <c r="Q74" s="67"/>
      <c r="R74" s="66"/>
      <c r="S74" s="66"/>
      <c r="T74" s="66"/>
      <c r="U74" s="66"/>
      <c r="V74" s="5"/>
      <c r="W74" s="126">
        <f>[2]Plan1!$A212</f>
        <v>43251</v>
      </c>
      <c r="X74" s="48" t="str">
        <f>[2]Plan1!$C212</f>
        <v>Corpus Christi</v>
      </c>
      <c r="Y74" s="34"/>
      <c r="Z74" s="1"/>
      <c r="AA74" s="31"/>
      <c r="AB74" s="38"/>
      <c r="AC74" s="38"/>
      <c r="AD74" s="38"/>
      <c r="AE74" s="1"/>
      <c r="AF74" s="5"/>
      <c r="AG74" s="1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</row>
    <row r="75" spans="1:220" x14ac:dyDescent="0.2">
      <c r="A75" s="63">
        <f t="shared" si="22"/>
        <v>42050</v>
      </c>
      <c r="B75" s="12">
        <f t="shared" ca="1" si="23"/>
        <v>117338677.48999999</v>
      </c>
      <c r="C75" s="71">
        <f t="shared" si="24"/>
        <v>115000000</v>
      </c>
      <c r="D75" s="65">
        <f ca="1">IF(A75&lt;$B$1,VLOOKUP(A75,[1]DI!$A$4:$B$15000,2,FALSE),0)</f>
        <v>0</v>
      </c>
      <c r="E75" s="11">
        <f t="shared" ca="1" si="25"/>
        <v>1</v>
      </c>
      <c r="F75" s="64">
        <f ca="1">(TRUNC(PRODUCT($E$16:$E74),16))</f>
        <v>1.0178496596203801</v>
      </c>
      <c r="G75" s="64">
        <f t="shared" si="38"/>
        <v>1</v>
      </c>
      <c r="H75" s="64">
        <f t="shared" ca="1" si="16"/>
        <v>1.01784966</v>
      </c>
      <c r="I75" s="65">
        <f t="shared" si="27"/>
        <v>1.4999999999999999E-2</v>
      </c>
      <c r="J75" s="66">
        <f t="shared" si="28"/>
        <v>41991</v>
      </c>
      <c r="K75" s="13">
        <f t="shared" si="29"/>
        <v>59</v>
      </c>
      <c r="L75" s="9">
        <f t="shared" si="17"/>
        <v>1.0024430580000001</v>
      </c>
      <c r="M75" s="69">
        <f t="shared" ca="1" si="18"/>
        <v>1.020336326</v>
      </c>
      <c r="N75" s="68">
        <f t="shared" si="30"/>
        <v>0</v>
      </c>
      <c r="O75" s="64">
        <f t="shared" ca="1" si="19"/>
        <v>2338677.4900000002</v>
      </c>
      <c r="P75" s="70">
        <f t="shared" si="20"/>
        <v>0</v>
      </c>
      <c r="Q75" s="67"/>
      <c r="R75" s="66"/>
      <c r="S75" s="66"/>
      <c r="T75" s="66"/>
      <c r="U75" s="66"/>
      <c r="V75" s="5"/>
      <c r="W75" s="126">
        <f>[2]Plan1!$A213</f>
        <v>43350</v>
      </c>
      <c r="X75" s="48" t="str">
        <f>[2]Plan1!$C213</f>
        <v>Independência do Brasil</v>
      </c>
      <c r="Y75" s="34"/>
      <c r="Z75" s="1"/>
      <c r="AA75" s="31"/>
      <c r="AB75" s="38"/>
      <c r="AC75" s="38"/>
      <c r="AD75" s="38"/>
      <c r="AE75" s="1"/>
      <c r="AF75" s="5"/>
      <c r="AG75" s="1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</row>
    <row r="76" spans="1:220" x14ac:dyDescent="0.2">
      <c r="A76" s="63">
        <f t="shared" si="22"/>
        <v>42051</v>
      </c>
      <c r="B76" s="12">
        <f t="shared" ca="1" si="23"/>
        <v>117343530.37499999</v>
      </c>
      <c r="C76" s="71">
        <f t="shared" si="24"/>
        <v>115000000</v>
      </c>
      <c r="D76" s="65">
        <f ca="1">IF(A76&lt;$B$1,VLOOKUP(A76,[1]DI!$A$4:$B$15000,2,FALSE),0)</f>
        <v>0</v>
      </c>
      <c r="E76" s="11">
        <f t="shared" ca="1" si="25"/>
        <v>1</v>
      </c>
      <c r="F76" s="64">
        <f ca="1">(TRUNC(PRODUCT($E$16:$E75),16))</f>
        <v>1.0178496596203801</v>
      </c>
      <c r="G76" s="64">
        <f t="shared" si="38"/>
        <v>1</v>
      </c>
      <c r="H76" s="64">
        <f t="shared" ca="1" si="16"/>
        <v>1.01784966</v>
      </c>
      <c r="I76" s="65">
        <f t="shared" si="27"/>
        <v>1.4999999999999999E-2</v>
      </c>
      <c r="J76" s="66">
        <f t="shared" si="28"/>
        <v>41991</v>
      </c>
      <c r="K76" s="13">
        <f t="shared" si="29"/>
        <v>60</v>
      </c>
      <c r="L76" s="9">
        <f t="shared" si="17"/>
        <v>1.0024845170000001</v>
      </c>
      <c r="M76" s="69">
        <f t="shared" ca="1" si="18"/>
        <v>1.0203785249999999</v>
      </c>
      <c r="N76" s="68">
        <f t="shared" si="30"/>
        <v>0</v>
      </c>
      <c r="O76" s="64">
        <f t="shared" ca="1" si="19"/>
        <v>2343530.3749999902</v>
      </c>
      <c r="P76" s="70">
        <f t="shared" si="20"/>
        <v>0</v>
      </c>
      <c r="Q76" s="67"/>
      <c r="R76" s="66"/>
      <c r="S76" s="66"/>
      <c r="T76" s="66"/>
      <c r="U76" s="66"/>
      <c r="V76" s="5"/>
      <c r="W76" s="126">
        <f>[2]Plan1!$A214</f>
        <v>43385</v>
      </c>
      <c r="X76" s="48" t="str">
        <f>[2]Plan1!$C214</f>
        <v>Nossa Sr.a Aparecida - Padroeira do Brasil</v>
      </c>
      <c r="Y76" s="34"/>
      <c r="Z76" s="1"/>
      <c r="AA76" s="31"/>
      <c r="AB76" s="38"/>
      <c r="AC76" s="38"/>
      <c r="AD76" s="38"/>
      <c r="AE76" s="1"/>
      <c r="AF76" s="5"/>
      <c r="AG76" s="1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</row>
    <row r="77" spans="1:220" x14ac:dyDescent="0.2">
      <c r="A77" s="63">
        <f t="shared" si="22"/>
        <v>42052</v>
      </c>
      <c r="B77" s="12">
        <f t="shared" ca="1" si="23"/>
        <v>117348383.48999999</v>
      </c>
      <c r="C77" s="71">
        <f t="shared" si="24"/>
        <v>115000000</v>
      </c>
      <c r="D77" s="65">
        <f ca="1">IF(A77&lt;$B$1,VLOOKUP(A77,[1]DI!$A$4:$B$15000,2,FALSE),0)</f>
        <v>0</v>
      </c>
      <c r="E77" s="11">
        <f t="shared" ca="1" si="25"/>
        <v>1</v>
      </c>
      <c r="F77" s="64">
        <f ca="1">(TRUNC(PRODUCT($E$16:$E76),16))</f>
        <v>1.0178496596203801</v>
      </c>
      <c r="G77" s="64">
        <f t="shared" si="38"/>
        <v>1</v>
      </c>
      <c r="H77" s="64">
        <f t="shared" ca="1" si="16"/>
        <v>1.01784966</v>
      </c>
      <c r="I77" s="65">
        <f t="shared" si="27"/>
        <v>1.4999999999999999E-2</v>
      </c>
      <c r="J77" s="66">
        <f t="shared" si="28"/>
        <v>41991</v>
      </c>
      <c r="K77" s="13">
        <f t="shared" si="29"/>
        <v>61</v>
      </c>
      <c r="L77" s="9">
        <f t="shared" si="17"/>
        <v>1.002525978</v>
      </c>
      <c r="M77" s="69">
        <f t="shared" ca="1" si="18"/>
        <v>1.020420726</v>
      </c>
      <c r="N77" s="68">
        <f t="shared" si="30"/>
        <v>0</v>
      </c>
      <c r="O77" s="64">
        <f t="shared" ca="1" si="19"/>
        <v>2348383.4900000002</v>
      </c>
      <c r="P77" s="70">
        <f t="shared" si="20"/>
        <v>0</v>
      </c>
      <c r="Q77" s="67"/>
      <c r="R77" s="66"/>
      <c r="S77" s="66"/>
      <c r="T77" s="66"/>
      <c r="U77" s="66"/>
      <c r="V77" s="14"/>
      <c r="W77" s="126">
        <f>[2]Plan1!$A215</f>
        <v>43406</v>
      </c>
      <c r="X77" s="48" t="str">
        <f>[2]Plan1!$C215</f>
        <v>Finados</v>
      </c>
      <c r="Y77" s="46"/>
      <c r="Z77" s="17"/>
      <c r="AA77" s="42"/>
      <c r="AB77" s="38"/>
      <c r="AC77" s="38"/>
      <c r="AD77" s="38"/>
      <c r="AE77" s="1"/>
      <c r="AF77" s="5"/>
      <c r="AG77" s="1"/>
      <c r="AH77" s="4"/>
      <c r="AI77" s="3"/>
      <c r="AJ77" s="3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CY77" s="16"/>
      <c r="CZ77" s="16"/>
      <c r="DA77" s="16"/>
      <c r="DB77" s="16"/>
      <c r="DC77" s="16"/>
      <c r="DD77" s="16"/>
      <c r="DE77" s="16"/>
      <c r="DF77" s="16"/>
      <c r="DG77" s="16"/>
      <c r="DH77" s="16"/>
      <c r="DI77" s="16"/>
      <c r="DJ77" s="16"/>
      <c r="DK77" s="16"/>
      <c r="DL77" s="16"/>
      <c r="DM77" s="16"/>
      <c r="DN77" s="16"/>
      <c r="DO77" s="16"/>
      <c r="DP77" s="16"/>
      <c r="DQ77" s="16"/>
      <c r="DR77" s="16"/>
      <c r="DS77" s="16"/>
      <c r="DT77" s="16"/>
      <c r="DU77" s="16"/>
      <c r="DV77" s="16"/>
      <c r="DW77" s="16"/>
      <c r="DX77" s="16"/>
      <c r="DY77" s="16"/>
      <c r="DZ77" s="16"/>
      <c r="EA77" s="16"/>
      <c r="EB77" s="16"/>
      <c r="EC77" s="16"/>
      <c r="ED77" s="16"/>
      <c r="EE77" s="16"/>
      <c r="EF77" s="16"/>
      <c r="EG77" s="16"/>
      <c r="EH77" s="16"/>
      <c r="EI77" s="16"/>
      <c r="EJ77" s="16"/>
      <c r="EK77" s="16"/>
      <c r="EL77" s="16"/>
      <c r="EM77" s="16"/>
      <c r="EN77" s="16"/>
      <c r="EO77" s="16"/>
      <c r="EP77" s="16"/>
      <c r="EQ77" s="16"/>
      <c r="ER77" s="16"/>
      <c r="ES77" s="16"/>
      <c r="ET77" s="16"/>
      <c r="EU77" s="16"/>
      <c r="EV77" s="16"/>
      <c r="EW77" s="16"/>
      <c r="EX77" s="16"/>
      <c r="EY77" s="16"/>
      <c r="EZ77" s="16"/>
      <c r="FA77" s="16"/>
      <c r="FB77" s="16"/>
      <c r="FC77" s="16"/>
      <c r="FD77" s="16"/>
      <c r="FE77" s="16"/>
      <c r="FF77" s="16"/>
      <c r="FG77" s="16"/>
      <c r="FH77" s="16"/>
      <c r="FI77" s="16"/>
      <c r="FJ77" s="16"/>
      <c r="FK77" s="16"/>
      <c r="FL77" s="16"/>
      <c r="FM77" s="16"/>
      <c r="FN77" s="16"/>
      <c r="FO77" s="16"/>
      <c r="FP77" s="16"/>
      <c r="FQ77" s="16"/>
      <c r="FR77" s="16"/>
      <c r="FS77" s="16"/>
      <c r="FT77" s="16"/>
      <c r="FU77" s="16"/>
      <c r="FV77" s="16"/>
      <c r="FW77" s="16"/>
      <c r="FX77" s="16"/>
      <c r="FY77" s="16"/>
      <c r="FZ77" s="16"/>
      <c r="GA77" s="16"/>
      <c r="GB77" s="16"/>
      <c r="GC77" s="16"/>
      <c r="GD77" s="16"/>
      <c r="GE77" s="16"/>
      <c r="GF77" s="16"/>
      <c r="GG77" s="16"/>
      <c r="GH77" s="16"/>
      <c r="GI77" s="16"/>
      <c r="GJ77" s="16"/>
      <c r="GK77" s="16"/>
      <c r="GL77" s="16"/>
      <c r="GM77" s="16"/>
      <c r="GN77" s="16"/>
      <c r="GO77" s="16"/>
      <c r="GP77" s="16"/>
      <c r="GQ77" s="16"/>
      <c r="GR77" s="16"/>
      <c r="GS77" s="16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</row>
    <row r="78" spans="1:220" x14ac:dyDescent="0.2">
      <c r="A78" s="63">
        <f t="shared" si="22"/>
        <v>42053</v>
      </c>
      <c r="B78" s="12">
        <f t="shared" ca="1" si="23"/>
        <v>117353236.71999998</v>
      </c>
      <c r="C78" s="71">
        <f t="shared" si="24"/>
        <v>115000000</v>
      </c>
      <c r="D78" s="65">
        <f ca="1">IF(A78&lt;$B$1,VLOOKUP(A78,[1]DI!$A$4:$B$15000,2,FALSE),0)</f>
        <v>0.12089999999999999</v>
      </c>
      <c r="E78" s="11">
        <f t="shared" ca="1" si="25"/>
        <v>1.00045301</v>
      </c>
      <c r="F78" s="64">
        <f ca="1">(TRUNC(PRODUCT($E$16:$E77),16))</f>
        <v>1.0178496596203801</v>
      </c>
      <c r="G78" s="64">
        <f t="shared" si="38"/>
        <v>1</v>
      </c>
      <c r="H78" s="64">
        <f t="shared" ca="1" si="16"/>
        <v>1.01784966</v>
      </c>
      <c r="I78" s="65">
        <f t="shared" si="27"/>
        <v>1.4999999999999999E-2</v>
      </c>
      <c r="J78" s="66">
        <f t="shared" si="28"/>
        <v>41991</v>
      </c>
      <c r="K78" s="13">
        <f t="shared" si="29"/>
        <v>62</v>
      </c>
      <c r="L78" s="9">
        <f t="shared" si="17"/>
        <v>1.00256744</v>
      </c>
      <c r="M78" s="69">
        <f t="shared" ca="1" si="18"/>
        <v>1.0204629279999999</v>
      </c>
      <c r="N78" s="68">
        <f t="shared" si="30"/>
        <v>0</v>
      </c>
      <c r="O78" s="64">
        <f t="shared" ca="1" si="19"/>
        <v>2353236.71999999</v>
      </c>
      <c r="P78" s="70">
        <f t="shared" si="20"/>
        <v>0</v>
      </c>
      <c r="Q78" s="67"/>
      <c r="R78" s="66"/>
      <c r="S78" s="66"/>
      <c r="T78" s="66"/>
      <c r="U78" s="66"/>
      <c r="V78" s="5"/>
      <c r="W78" s="126">
        <f>[2]Plan1!$A216</f>
        <v>43419</v>
      </c>
      <c r="X78" s="48" t="str">
        <f>[2]Plan1!$C216</f>
        <v>Proclamação da República</v>
      </c>
      <c r="Y78" s="34"/>
      <c r="Z78" s="1"/>
      <c r="AA78" s="31"/>
      <c r="AB78" s="38"/>
      <c r="AC78" s="38"/>
      <c r="AD78" s="38"/>
      <c r="AE78" s="1"/>
      <c r="AF78" s="5"/>
      <c r="AG78" s="1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</row>
    <row r="79" spans="1:220" x14ac:dyDescent="0.2">
      <c r="A79" s="63">
        <f t="shared" si="22"/>
        <v>42054</v>
      </c>
      <c r="B79" s="12">
        <f t="shared" ca="1" si="23"/>
        <v>117411255.02500001</v>
      </c>
      <c r="C79" s="71">
        <f t="shared" si="24"/>
        <v>115000000</v>
      </c>
      <c r="D79" s="65">
        <f ca="1">IF(A79&lt;$B$1,VLOOKUP(A79,[1]DI!$A$4:$B$15000,2,FALSE),0)</f>
        <v>0.12089999999999999</v>
      </c>
      <c r="E79" s="11">
        <f t="shared" ca="1" si="25"/>
        <v>1.00045301</v>
      </c>
      <c r="F79" s="64">
        <f ca="1">(TRUNC(PRODUCT($E$16:$E78),16))</f>
        <v>1.01831075569468</v>
      </c>
      <c r="G79" s="64">
        <f t="shared" si="38"/>
        <v>1</v>
      </c>
      <c r="H79" s="64">
        <f t="shared" ca="1" si="16"/>
        <v>1.0183107600000001</v>
      </c>
      <c r="I79" s="65">
        <f t="shared" si="27"/>
        <v>1.4999999999999999E-2</v>
      </c>
      <c r="J79" s="66">
        <f t="shared" si="28"/>
        <v>41991</v>
      </c>
      <c r="K79" s="13">
        <f t="shared" si="29"/>
        <v>63</v>
      </c>
      <c r="L79" s="9">
        <f t="shared" si="17"/>
        <v>1.0026089039999999</v>
      </c>
      <c r="M79" s="69">
        <f t="shared" ca="1" si="18"/>
        <v>1.020967435</v>
      </c>
      <c r="N79" s="68">
        <f t="shared" si="30"/>
        <v>0</v>
      </c>
      <c r="O79" s="64">
        <f t="shared" ca="1" si="19"/>
        <v>2411255.0249999999</v>
      </c>
      <c r="P79" s="70">
        <f t="shared" si="20"/>
        <v>0</v>
      </c>
      <c r="Q79" s="67"/>
      <c r="R79" s="66"/>
      <c r="S79" s="66"/>
      <c r="T79" s="66"/>
      <c r="U79" s="66"/>
      <c r="V79" s="5"/>
      <c r="W79" s="126">
        <f>[2]Plan1!$A217</f>
        <v>43459</v>
      </c>
      <c r="X79" s="48" t="str">
        <f>[2]Plan1!$C217</f>
        <v>Natal</v>
      </c>
      <c r="Y79" s="34"/>
      <c r="Z79" s="1"/>
      <c r="AA79" s="31"/>
      <c r="AB79" s="38"/>
      <c r="AC79" s="38"/>
      <c r="AD79" s="38"/>
      <c r="AE79" s="1"/>
      <c r="AF79" s="5"/>
      <c r="AG79" s="1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</row>
    <row r="80" spans="1:220" x14ac:dyDescent="0.2">
      <c r="A80" s="63">
        <f t="shared" si="22"/>
        <v>42055</v>
      </c>
      <c r="B80" s="12">
        <f t="shared" ca="1" si="23"/>
        <v>117469301.045</v>
      </c>
      <c r="C80" s="71">
        <f t="shared" si="24"/>
        <v>115000000</v>
      </c>
      <c r="D80" s="65">
        <f ca="1">IF(A80&lt;$B$1,VLOOKUP(A80,[1]DI!$A$4:$B$15000,2,FALSE),0)</f>
        <v>0.12089999999999999</v>
      </c>
      <c r="E80" s="11">
        <f t="shared" ca="1" si="25"/>
        <v>1.00045301</v>
      </c>
      <c r="F80" s="64">
        <f ca="1">(TRUNC(PRODUCT($E$16:$E79),16))</f>
        <v>1.01877206065012</v>
      </c>
      <c r="G80" s="64">
        <f t="shared" si="38"/>
        <v>1</v>
      </c>
      <c r="H80" s="64">
        <f t="shared" ref="H80:H143" ca="1" si="41">ROUND(F80/G80,8)</f>
        <v>1.0187720600000001</v>
      </c>
      <c r="I80" s="65">
        <f t="shared" si="27"/>
        <v>1.4999999999999999E-2</v>
      </c>
      <c r="J80" s="66">
        <f t="shared" si="28"/>
        <v>41991</v>
      </c>
      <c r="K80" s="13">
        <f t="shared" si="29"/>
        <v>64</v>
      </c>
      <c r="L80" s="9">
        <f t="shared" ref="L80:L143" si="42">ROUND((I80+1)^(K80/360),9)</f>
        <v>1.00265037</v>
      </c>
      <c r="M80" s="69">
        <f t="shared" ref="M80:M143" ca="1" si="43">ROUND(H80*L80,9)</f>
        <v>1.021472183</v>
      </c>
      <c r="N80" s="68">
        <f t="shared" si="30"/>
        <v>0</v>
      </c>
      <c r="O80" s="64">
        <f t="shared" ref="O80:O143" ca="1" si="44">TRUNC(((M80-1)*C80),8)</f>
        <v>2469301.0449999999</v>
      </c>
      <c r="P80" s="70">
        <f t="shared" ref="P80:P143" si="45">IF(N80&gt;0,VLOOKUP(N80,$W$16:$AB$52,6),0)</f>
        <v>0</v>
      </c>
      <c r="Q80" s="67"/>
      <c r="R80" s="66"/>
      <c r="S80" s="66"/>
      <c r="T80" s="66"/>
      <c r="U80" s="66"/>
      <c r="V80" s="5"/>
      <c r="W80" s="126">
        <f>[2]Plan1!$A218</f>
        <v>43466</v>
      </c>
      <c r="X80" s="48" t="str">
        <f>[2]Plan1!$C218</f>
        <v>Confraternização Universal</v>
      </c>
      <c r="Y80" s="34"/>
      <c r="Z80" s="1"/>
      <c r="AA80" s="31"/>
      <c r="AB80" s="38"/>
      <c r="AC80" s="38"/>
      <c r="AD80" s="38"/>
      <c r="AE80" s="1"/>
      <c r="AF80" s="5"/>
      <c r="AG80" s="1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</row>
    <row r="81" spans="1:220" x14ac:dyDescent="0.2">
      <c r="A81" s="63">
        <f t="shared" ref="A81:A144" si="46">(A80+1)</f>
        <v>42056</v>
      </c>
      <c r="B81" s="12">
        <f t="shared" ref="B81:B144" ca="1" si="47">(C81+O81+Q81+R81)</f>
        <v>117527375.93000001</v>
      </c>
      <c r="C81" s="71">
        <f t="shared" ref="C81:C144" si="48">(C80-P80)</f>
        <v>115000000</v>
      </c>
      <c r="D81" s="65">
        <f ca="1">IF(A81&lt;$B$1,VLOOKUP(A81,[1]DI!$A$4:$B$15000,2,FALSE),0)</f>
        <v>0</v>
      </c>
      <c r="E81" s="11">
        <f t="shared" ref="E81:E144" ca="1" si="49">IF(A81&lt;A$13,1,ROUND(((1+D81)^(1/252)),8))</f>
        <v>1</v>
      </c>
      <c r="F81" s="64">
        <f ca="1">(TRUNC(PRODUCT($E$16:$E80),16))</f>
        <v>1.0192335745813099</v>
      </c>
      <c r="G81" s="64">
        <f t="shared" si="38"/>
        <v>1</v>
      </c>
      <c r="H81" s="64">
        <f t="shared" ca="1" si="41"/>
        <v>1.0192335699999999</v>
      </c>
      <c r="I81" s="65">
        <f t="shared" ref="I81:I144" si="50">I80</f>
        <v>1.4999999999999999E-2</v>
      </c>
      <c r="J81" s="66">
        <f t="shared" ref="J81:J144" si="51">IF(N80&gt;0,VLOOKUP(N80,W$16:AG$52,2),J80)</f>
        <v>41991</v>
      </c>
      <c r="K81" s="13">
        <f t="shared" ref="K81:K144" si="52">A81-J81</f>
        <v>65</v>
      </c>
      <c r="L81" s="9">
        <f t="shared" si="42"/>
        <v>1.0026918380000001</v>
      </c>
      <c r="M81" s="69">
        <f t="shared" ca="1" si="43"/>
        <v>1.0219771820000001</v>
      </c>
      <c r="N81" s="68">
        <f t="shared" ref="N81:N144" si="53">IF(VLOOKUP(A81,X$16:AE$52,8)=VLOOKUP(A80,X$16:AE$52,8),0,VLOOKUP(A81,X$16:AE$52,8))</f>
        <v>0</v>
      </c>
      <c r="O81" s="64">
        <f t="shared" ca="1" si="44"/>
        <v>2527375.9300000099</v>
      </c>
      <c r="P81" s="70">
        <f t="shared" si="45"/>
        <v>0</v>
      </c>
      <c r="Q81" s="67"/>
      <c r="R81" s="66"/>
      <c r="S81" s="66"/>
      <c r="T81" s="66"/>
      <c r="U81" s="66"/>
      <c r="V81" s="5"/>
      <c r="W81" s="126">
        <f>[2]Plan1!$A219</f>
        <v>43528</v>
      </c>
      <c r="X81" s="48" t="str">
        <f>[2]Plan1!$C219</f>
        <v>Carnaval</v>
      </c>
      <c r="Y81" s="34"/>
      <c r="Z81" s="1"/>
      <c r="AA81" s="31"/>
      <c r="AB81" s="38"/>
      <c r="AC81" s="38"/>
      <c r="AD81" s="38"/>
      <c r="AE81" s="1"/>
      <c r="AF81" s="5"/>
      <c r="AG81" s="1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</row>
    <row r="82" spans="1:220" x14ac:dyDescent="0.2">
      <c r="A82" s="63">
        <f t="shared" si="46"/>
        <v>42057</v>
      </c>
      <c r="B82" s="12">
        <f t="shared" ca="1" si="47"/>
        <v>117532236.63500001</v>
      </c>
      <c r="C82" s="71">
        <f t="shared" si="48"/>
        <v>115000000</v>
      </c>
      <c r="D82" s="65">
        <f ca="1">IF(A82&lt;$B$1,VLOOKUP(A82,[1]DI!$A$4:$B$15000,2,FALSE),0)</f>
        <v>0</v>
      </c>
      <c r="E82" s="11">
        <f t="shared" ca="1" si="49"/>
        <v>1</v>
      </c>
      <c r="F82" s="64">
        <f ca="1">(TRUNC(PRODUCT($E$16:$E81),16))</f>
        <v>1.0192335745813099</v>
      </c>
      <c r="G82" s="64">
        <f t="shared" si="38"/>
        <v>1</v>
      </c>
      <c r="H82" s="64">
        <f t="shared" ca="1" si="41"/>
        <v>1.0192335699999999</v>
      </c>
      <c r="I82" s="65">
        <f t="shared" si="50"/>
        <v>1.4999999999999999E-2</v>
      </c>
      <c r="J82" s="66">
        <f t="shared" si="51"/>
        <v>41991</v>
      </c>
      <c r="K82" s="13">
        <f t="shared" si="52"/>
        <v>66</v>
      </c>
      <c r="L82" s="9">
        <f t="shared" si="42"/>
        <v>1.002733308</v>
      </c>
      <c r="M82" s="69">
        <f t="shared" ca="1" si="43"/>
        <v>1.0220194490000001</v>
      </c>
      <c r="N82" s="68">
        <f t="shared" si="53"/>
        <v>0</v>
      </c>
      <c r="O82" s="64">
        <f t="shared" ca="1" si="44"/>
        <v>2532236.63500001</v>
      </c>
      <c r="P82" s="70">
        <f t="shared" si="45"/>
        <v>0</v>
      </c>
      <c r="Q82" s="67"/>
      <c r="R82" s="66"/>
      <c r="S82" s="66"/>
      <c r="T82" s="66"/>
      <c r="U82" s="66"/>
      <c r="V82" s="5"/>
      <c r="W82" s="126">
        <f>[2]Plan1!$A220</f>
        <v>43529</v>
      </c>
      <c r="X82" s="48" t="str">
        <f>[2]Plan1!$C220</f>
        <v>Carnaval</v>
      </c>
      <c r="Y82" s="34"/>
      <c r="Z82" s="1"/>
      <c r="AA82" s="31"/>
      <c r="AB82" s="38"/>
      <c r="AC82" s="38"/>
      <c r="AD82" s="38"/>
      <c r="AE82" s="1"/>
      <c r="AF82" s="5"/>
      <c r="AG82" s="1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</row>
    <row r="83" spans="1:220" x14ac:dyDescent="0.2">
      <c r="A83" s="63">
        <f t="shared" si="46"/>
        <v>42058</v>
      </c>
      <c r="B83" s="12">
        <f t="shared" ca="1" si="47"/>
        <v>117537097.56999999</v>
      </c>
      <c r="C83" s="71">
        <f t="shared" si="48"/>
        <v>115000000</v>
      </c>
      <c r="D83" s="65">
        <f ca="1">IF(A83&lt;$B$1,VLOOKUP(A83,[1]DI!$A$4:$B$15000,2,FALSE),0)</f>
        <v>0.12089999999999999</v>
      </c>
      <c r="E83" s="11">
        <f t="shared" ca="1" si="49"/>
        <v>1.00045301</v>
      </c>
      <c r="F83" s="64">
        <f ca="1">(TRUNC(PRODUCT($E$16:$E82),16))</f>
        <v>1.0192335745813099</v>
      </c>
      <c r="G83" s="64">
        <f t="shared" si="38"/>
        <v>1</v>
      </c>
      <c r="H83" s="64">
        <f t="shared" ca="1" si="41"/>
        <v>1.0192335699999999</v>
      </c>
      <c r="I83" s="65">
        <f t="shared" si="50"/>
        <v>1.4999999999999999E-2</v>
      </c>
      <c r="J83" s="66">
        <f t="shared" si="51"/>
        <v>41991</v>
      </c>
      <c r="K83" s="13">
        <f t="shared" si="52"/>
        <v>67</v>
      </c>
      <c r="L83" s="9">
        <f t="shared" si="42"/>
        <v>1.0027747789999999</v>
      </c>
      <c r="M83" s="69">
        <f t="shared" ca="1" si="43"/>
        <v>1.022061718</v>
      </c>
      <c r="N83" s="68">
        <f t="shared" si="53"/>
        <v>0</v>
      </c>
      <c r="O83" s="64">
        <f t="shared" ca="1" si="44"/>
        <v>2537097.5699999998</v>
      </c>
      <c r="P83" s="70">
        <f t="shared" si="45"/>
        <v>0</v>
      </c>
      <c r="Q83" s="67"/>
      <c r="R83" s="66"/>
      <c r="S83" s="66"/>
      <c r="T83" s="66"/>
      <c r="U83" s="66"/>
      <c r="V83" s="5"/>
      <c r="W83" s="126">
        <f>[2]Plan1!$A221</f>
        <v>43574</v>
      </c>
      <c r="X83" s="48" t="str">
        <f>[2]Plan1!$C221</f>
        <v>Paixão de Cristo</v>
      </c>
      <c r="Y83" s="34"/>
      <c r="Z83" s="1"/>
      <c r="AA83" s="31"/>
      <c r="AB83" s="38"/>
      <c r="AC83" s="38"/>
      <c r="AD83" s="38"/>
      <c r="AE83" s="1"/>
      <c r="AF83" s="5"/>
      <c r="AG83" s="1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</row>
    <row r="84" spans="1:220" x14ac:dyDescent="0.2">
      <c r="A84" s="63">
        <f t="shared" si="46"/>
        <v>42059</v>
      </c>
      <c r="B84" s="12">
        <f t="shared" ca="1" si="47"/>
        <v>117595207.185</v>
      </c>
      <c r="C84" s="71">
        <f t="shared" si="48"/>
        <v>115000000</v>
      </c>
      <c r="D84" s="65">
        <f ca="1">IF(A84&lt;$B$1,VLOOKUP(A84,[1]DI!$A$4:$B$15000,2,FALSE),0)</f>
        <v>0.12089999999999999</v>
      </c>
      <c r="E84" s="11">
        <f t="shared" ca="1" si="49"/>
        <v>1.00045301</v>
      </c>
      <c r="F84" s="64">
        <f ca="1">(TRUNC(PRODUCT($E$16:$E83),16))</f>
        <v>1.0196952975829301</v>
      </c>
      <c r="G84" s="64">
        <f t="shared" si="38"/>
        <v>1</v>
      </c>
      <c r="H84" s="64">
        <f t="shared" ca="1" si="41"/>
        <v>1.0196953</v>
      </c>
      <c r="I84" s="65">
        <f t="shared" si="50"/>
        <v>1.4999999999999999E-2</v>
      </c>
      <c r="J84" s="66">
        <f t="shared" si="51"/>
        <v>41991</v>
      </c>
      <c r="K84" s="13">
        <f t="shared" si="52"/>
        <v>68</v>
      </c>
      <c r="L84" s="9">
        <f t="shared" si="42"/>
        <v>1.0028162519999999</v>
      </c>
      <c r="M84" s="69">
        <f t="shared" ca="1" si="43"/>
        <v>1.022567019</v>
      </c>
      <c r="N84" s="68">
        <f t="shared" si="53"/>
        <v>0</v>
      </c>
      <c r="O84" s="64">
        <f t="shared" ca="1" si="44"/>
        <v>2595207.1850000001</v>
      </c>
      <c r="P84" s="70">
        <f t="shared" si="45"/>
        <v>0</v>
      </c>
      <c r="Q84" s="67"/>
      <c r="R84" s="66"/>
      <c r="S84" s="66"/>
      <c r="T84" s="66"/>
      <c r="U84" s="66"/>
      <c r="V84" s="5"/>
      <c r="W84" s="126">
        <f>[2]Plan1!$A222</f>
        <v>43576</v>
      </c>
      <c r="X84" s="48" t="str">
        <f>[2]Plan1!$C222</f>
        <v>Tiradentes</v>
      </c>
      <c r="Y84" s="34"/>
      <c r="Z84" s="1"/>
      <c r="AA84" s="31"/>
      <c r="AB84" s="38"/>
      <c r="AC84" s="38"/>
      <c r="AD84" s="38"/>
      <c r="AE84" s="1"/>
      <c r="AF84" s="5"/>
      <c r="AG84" s="1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</row>
    <row r="85" spans="1:220" x14ac:dyDescent="0.2">
      <c r="A85" s="63">
        <f t="shared" si="46"/>
        <v>42060</v>
      </c>
      <c r="B85" s="12">
        <f t="shared" ca="1" si="47"/>
        <v>117653344.39999999</v>
      </c>
      <c r="C85" s="71">
        <f t="shared" si="48"/>
        <v>115000000</v>
      </c>
      <c r="D85" s="65">
        <f ca="1">IF(A85&lt;$B$1,VLOOKUP(A85,[1]DI!$A$4:$B$15000,2,FALSE),0)</f>
        <v>0.12089999999999999</v>
      </c>
      <c r="E85" s="11">
        <f t="shared" ca="1" si="49"/>
        <v>1.00045301</v>
      </c>
      <c r="F85" s="64">
        <f ca="1">(TRUNC(PRODUCT($E$16:$E84),16))</f>
        <v>1.0201572297496899</v>
      </c>
      <c r="G85" s="64">
        <f t="shared" si="38"/>
        <v>1</v>
      </c>
      <c r="H85" s="64">
        <f t="shared" ca="1" si="41"/>
        <v>1.0201572299999999</v>
      </c>
      <c r="I85" s="65">
        <f t="shared" si="50"/>
        <v>1.4999999999999999E-2</v>
      </c>
      <c r="J85" s="66">
        <f t="shared" si="51"/>
        <v>41991</v>
      </c>
      <c r="K85" s="13">
        <f t="shared" si="52"/>
        <v>69</v>
      </c>
      <c r="L85" s="9">
        <f t="shared" si="42"/>
        <v>1.002857726</v>
      </c>
      <c r="M85" s="69">
        <f t="shared" ca="1" si="43"/>
        <v>1.0230725599999999</v>
      </c>
      <c r="N85" s="68">
        <f t="shared" si="53"/>
        <v>0</v>
      </c>
      <c r="O85" s="64">
        <f t="shared" ca="1" si="44"/>
        <v>2653344.3999999901</v>
      </c>
      <c r="P85" s="70">
        <f t="shared" si="45"/>
        <v>0</v>
      </c>
      <c r="Q85" s="67"/>
      <c r="R85" s="66"/>
      <c r="S85" s="66"/>
      <c r="T85" s="66"/>
      <c r="U85" s="66"/>
      <c r="V85" s="5"/>
      <c r="W85" s="126">
        <f>[2]Plan1!$A223</f>
        <v>43586</v>
      </c>
      <c r="X85" s="48" t="str">
        <f>[2]Plan1!$C223</f>
        <v>Dia do Trabalho</v>
      </c>
      <c r="Y85" s="34"/>
      <c r="Z85" s="1"/>
      <c r="AA85" s="31"/>
      <c r="AB85" s="38"/>
      <c r="AC85" s="38"/>
      <c r="AD85" s="38"/>
      <c r="AE85" s="1"/>
      <c r="AF85" s="5"/>
      <c r="AG85" s="1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</row>
    <row r="86" spans="1:220" x14ac:dyDescent="0.2">
      <c r="A86" s="63">
        <f t="shared" si="46"/>
        <v>42061</v>
      </c>
      <c r="B86" s="12">
        <f t="shared" ca="1" si="47"/>
        <v>117711510.595</v>
      </c>
      <c r="C86" s="71">
        <f t="shared" si="48"/>
        <v>115000000</v>
      </c>
      <c r="D86" s="65">
        <f ca="1">IF(A86&lt;$B$1,VLOOKUP(A86,[1]DI!$A$4:$B$15000,2,FALSE),0)</f>
        <v>0.12089999999999999</v>
      </c>
      <c r="E86" s="11">
        <f t="shared" ca="1" si="49"/>
        <v>1.00045301</v>
      </c>
      <c r="F86" s="64">
        <f ca="1">(TRUNC(PRODUCT($E$16:$E85),16))</f>
        <v>1.0206193711763401</v>
      </c>
      <c r="G86" s="64">
        <f t="shared" si="38"/>
        <v>1</v>
      </c>
      <c r="H86" s="64">
        <f t="shared" ca="1" si="41"/>
        <v>1.0206193699999999</v>
      </c>
      <c r="I86" s="65">
        <f t="shared" si="50"/>
        <v>1.4999999999999999E-2</v>
      </c>
      <c r="J86" s="66">
        <f t="shared" si="51"/>
        <v>41991</v>
      </c>
      <c r="K86" s="13">
        <f t="shared" si="52"/>
        <v>70</v>
      </c>
      <c r="L86" s="9">
        <f t="shared" si="42"/>
        <v>1.0028992029999999</v>
      </c>
      <c r="M86" s="69">
        <f t="shared" ca="1" si="43"/>
        <v>1.023578353</v>
      </c>
      <c r="N86" s="68">
        <f t="shared" si="53"/>
        <v>0</v>
      </c>
      <c r="O86" s="64">
        <f t="shared" ca="1" si="44"/>
        <v>2711510.5950000002</v>
      </c>
      <c r="P86" s="70">
        <f t="shared" si="45"/>
        <v>0</v>
      </c>
      <c r="Q86" s="67"/>
      <c r="R86" s="66"/>
      <c r="S86" s="66"/>
      <c r="T86" s="66"/>
      <c r="U86" s="66"/>
      <c r="V86" s="5"/>
      <c r="W86" s="126">
        <f>[2]Plan1!$A224</f>
        <v>43636</v>
      </c>
      <c r="X86" s="48" t="str">
        <f>[2]Plan1!$C224</f>
        <v>Corpus Christi</v>
      </c>
      <c r="Y86" s="34"/>
      <c r="Z86" s="1"/>
      <c r="AA86" s="31"/>
      <c r="AB86" s="38"/>
      <c r="AC86" s="38"/>
      <c r="AD86" s="38"/>
      <c r="AE86" s="1"/>
      <c r="AF86" s="5"/>
      <c r="AG86" s="1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</row>
    <row r="87" spans="1:220" x14ac:dyDescent="0.2">
      <c r="A87" s="63">
        <f t="shared" si="46"/>
        <v>42062</v>
      </c>
      <c r="B87" s="12">
        <f t="shared" ca="1" si="47"/>
        <v>117769705.53999999</v>
      </c>
      <c r="C87" s="71">
        <f t="shared" si="48"/>
        <v>115000000</v>
      </c>
      <c r="D87" s="65">
        <f ca="1">IF(A87&lt;$B$1,VLOOKUP(A87,[1]DI!$A$4:$B$15000,2,FALSE),0)</f>
        <v>0.12089999999999999</v>
      </c>
      <c r="E87" s="11">
        <f t="shared" ca="1" si="49"/>
        <v>1.00045301</v>
      </c>
      <c r="F87" s="64">
        <f ca="1">(TRUNC(PRODUCT($E$16:$E86),16))</f>
        <v>1.02108172195768</v>
      </c>
      <c r="G87" s="64">
        <f t="shared" si="38"/>
        <v>1</v>
      </c>
      <c r="H87" s="64">
        <f t="shared" ca="1" si="41"/>
        <v>1.02108172</v>
      </c>
      <c r="I87" s="65">
        <f t="shared" si="50"/>
        <v>1.4999999999999999E-2</v>
      </c>
      <c r="J87" s="66">
        <f t="shared" si="51"/>
        <v>41991</v>
      </c>
      <c r="K87" s="13">
        <f t="shared" si="52"/>
        <v>71</v>
      </c>
      <c r="L87" s="9">
        <f t="shared" si="42"/>
        <v>1.0029406809999999</v>
      </c>
      <c r="M87" s="69">
        <f t="shared" ca="1" si="43"/>
        <v>1.0240843959999999</v>
      </c>
      <c r="N87" s="68">
        <f t="shared" si="53"/>
        <v>0</v>
      </c>
      <c r="O87" s="64">
        <f t="shared" ca="1" si="44"/>
        <v>2769705.5399999898</v>
      </c>
      <c r="P87" s="70">
        <f t="shared" si="45"/>
        <v>0</v>
      </c>
      <c r="Q87" s="67"/>
      <c r="R87" s="66"/>
      <c r="S87" s="66"/>
      <c r="T87" s="66"/>
      <c r="U87" s="66"/>
      <c r="V87" s="5"/>
      <c r="W87" s="126">
        <f>[2]Plan1!$A225</f>
        <v>43715</v>
      </c>
      <c r="X87" s="48" t="str">
        <f>[2]Plan1!$C225</f>
        <v>Independência do Brasil</v>
      </c>
      <c r="Y87" s="34"/>
      <c r="Z87" s="1"/>
      <c r="AA87" s="31"/>
      <c r="AB87" s="38"/>
      <c r="AC87" s="38"/>
      <c r="AD87" s="38"/>
      <c r="AE87" s="1"/>
      <c r="AF87" s="5"/>
      <c r="AG87" s="1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</row>
    <row r="88" spans="1:220" x14ac:dyDescent="0.2">
      <c r="A88" s="63">
        <f t="shared" si="46"/>
        <v>42063</v>
      </c>
      <c r="B88" s="12">
        <f t="shared" ca="1" si="47"/>
        <v>117827929.12</v>
      </c>
      <c r="C88" s="71">
        <f t="shared" si="48"/>
        <v>115000000</v>
      </c>
      <c r="D88" s="65">
        <f ca="1">IF(A88&lt;$B$1,VLOOKUP(A88,[1]DI!$A$4:$B$15000,2,FALSE),0)</f>
        <v>0</v>
      </c>
      <c r="E88" s="11">
        <f t="shared" ca="1" si="49"/>
        <v>1</v>
      </c>
      <c r="F88" s="64">
        <f ca="1">(TRUNC(PRODUCT($E$16:$E87),16))</f>
        <v>1.0215442821885401</v>
      </c>
      <c r="G88" s="64">
        <f t="shared" si="38"/>
        <v>1</v>
      </c>
      <c r="H88" s="64">
        <f t="shared" ca="1" si="41"/>
        <v>1.0215442800000001</v>
      </c>
      <c r="I88" s="65">
        <f t="shared" si="50"/>
        <v>1.4999999999999999E-2</v>
      </c>
      <c r="J88" s="66">
        <f t="shared" si="51"/>
        <v>41991</v>
      </c>
      <c r="K88" s="13">
        <f t="shared" si="52"/>
        <v>72</v>
      </c>
      <c r="L88" s="9">
        <f t="shared" si="42"/>
        <v>1.00298216</v>
      </c>
      <c r="M88" s="69">
        <f t="shared" ca="1" si="43"/>
        <v>1.024590688</v>
      </c>
      <c r="N88" s="68">
        <f t="shared" si="53"/>
        <v>0</v>
      </c>
      <c r="O88" s="64">
        <f t="shared" ca="1" si="44"/>
        <v>2827929.12</v>
      </c>
      <c r="P88" s="70">
        <f t="shared" si="45"/>
        <v>0</v>
      </c>
      <c r="Q88" s="67"/>
      <c r="R88" s="66"/>
      <c r="S88" s="66"/>
      <c r="T88" s="66"/>
      <c r="U88" s="66"/>
      <c r="V88" s="5"/>
      <c r="W88" s="126">
        <f>[2]Plan1!$A226</f>
        <v>43750</v>
      </c>
      <c r="X88" s="48" t="str">
        <f>[2]Plan1!$C226</f>
        <v>Nossa Sr.a Aparecida - Padroeira do Brasil</v>
      </c>
      <c r="Y88" s="34"/>
      <c r="Z88" s="1"/>
      <c r="AA88" s="31"/>
      <c r="AB88" s="38"/>
      <c r="AC88" s="38"/>
      <c r="AD88" s="38"/>
      <c r="AE88" s="1"/>
      <c r="AF88" s="5"/>
      <c r="AG88" s="1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</row>
    <row r="89" spans="1:220" x14ac:dyDescent="0.2">
      <c r="A89" s="63">
        <f t="shared" si="46"/>
        <v>42064</v>
      </c>
      <c r="B89" s="12">
        <f t="shared" ca="1" si="47"/>
        <v>117832802.36000001</v>
      </c>
      <c r="C89" s="71">
        <f t="shared" si="48"/>
        <v>115000000</v>
      </c>
      <c r="D89" s="65">
        <f ca="1">IF(A89&lt;$B$1,VLOOKUP(A89,[1]DI!$A$4:$B$15000,2,FALSE),0)</f>
        <v>0</v>
      </c>
      <c r="E89" s="11">
        <f t="shared" ca="1" si="49"/>
        <v>1</v>
      </c>
      <c r="F89" s="64">
        <f ca="1">(TRUNC(PRODUCT($E$16:$E88),16))</f>
        <v>1.0215442821885401</v>
      </c>
      <c r="G89" s="64">
        <f t="shared" si="38"/>
        <v>1</v>
      </c>
      <c r="H89" s="64">
        <f t="shared" ca="1" si="41"/>
        <v>1.0215442800000001</v>
      </c>
      <c r="I89" s="65">
        <f t="shared" si="50"/>
        <v>1.4999999999999999E-2</v>
      </c>
      <c r="J89" s="66">
        <f t="shared" si="51"/>
        <v>41991</v>
      </c>
      <c r="K89" s="13">
        <f t="shared" si="52"/>
        <v>73</v>
      </c>
      <c r="L89" s="9">
        <f t="shared" si="42"/>
        <v>1.003023642</v>
      </c>
      <c r="M89" s="69">
        <f t="shared" ca="1" si="43"/>
        <v>1.0246330640000001</v>
      </c>
      <c r="N89" s="68">
        <f t="shared" si="53"/>
        <v>0</v>
      </c>
      <c r="O89" s="64">
        <f t="shared" ca="1" si="44"/>
        <v>2832802.3600000101</v>
      </c>
      <c r="P89" s="70">
        <f t="shared" si="45"/>
        <v>0</v>
      </c>
      <c r="Q89" s="67"/>
      <c r="R89" s="66"/>
      <c r="S89" s="66"/>
      <c r="T89" s="66"/>
      <c r="U89" s="66"/>
      <c r="V89" s="5"/>
      <c r="W89" s="126">
        <f>[2]Plan1!$A227</f>
        <v>43771</v>
      </c>
      <c r="X89" s="48" t="str">
        <f>[2]Plan1!$C227</f>
        <v>Finados</v>
      </c>
      <c r="Y89" s="34"/>
      <c r="Z89" s="1"/>
      <c r="AA89" s="31"/>
      <c r="AB89" s="38"/>
      <c r="AC89" s="38"/>
      <c r="AD89" s="38"/>
      <c r="AE89" s="1"/>
      <c r="AF89" s="5"/>
      <c r="AG89" s="1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</row>
    <row r="90" spans="1:220" x14ac:dyDescent="0.2">
      <c r="A90" s="63">
        <f t="shared" si="46"/>
        <v>42065</v>
      </c>
      <c r="B90" s="12">
        <f t="shared" ca="1" si="47"/>
        <v>117837675.715</v>
      </c>
      <c r="C90" s="71">
        <f t="shared" si="48"/>
        <v>115000000</v>
      </c>
      <c r="D90" s="65">
        <f ca="1">IF(A90&lt;$B$1,VLOOKUP(A90,[1]DI!$A$4:$B$15000,2,FALSE),0)</f>
        <v>0.12089999999999999</v>
      </c>
      <c r="E90" s="11">
        <f t="shared" ca="1" si="49"/>
        <v>1.00045301</v>
      </c>
      <c r="F90" s="64">
        <f ca="1">(TRUNC(PRODUCT($E$16:$E89),16))</f>
        <v>1.0215442821885401</v>
      </c>
      <c r="G90" s="64">
        <f t="shared" si="38"/>
        <v>1</v>
      </c>
      <c r="H90" s="64">
        <f t="shared" ca="1" si="41"/>
        <v>1.0215442800000001</v>
      </c>
      <c r="I90" s="65">
        <f t="shared" si="50"/>
        <v>1.4999999999999999E-2</v>
      </c>
      <c r="J90" s="66">
        <f t="shared" si="51"/>
        <v>41991</v>
      </c>
      <c r="K90" s="13">
        <f t="shared" si="52"/>
        <v>74</v>
      </c>
      <c r="L90" s="9">
        <f t="shared" si="42"/>
        <v>1.003065125</v>
      </c>
      <c r="M90" s="69">
        <f t="shared" ca="1" si="43"/>
        <v>1.0246754410000001</v>
      </c>
      <c r="N90" s="68">
        <f t="shared" si="53"/>
        <v>0</v>
      </c>
      <c r="O90" s="64">
        <f t="shared" ca="1" si="44"/>
        <v>2837675.7150000101</v>
      </c>
      <c r="P90" s="70">
        <f t="shared" si="45"/>
        <v>0</v>
      </c>
      <c r="Q90" s="67"/>
      <c r="R90" s="66"/>
      <c r="S90" s="66"/>
      <c r="T90" s="66"/>
      <c r="U90" s="66"/>
      <c r="V90" s="5"/>
      <c r="W90" s="126">
        <f>[2]Plan1!$A228</f>
        <v>43784</v>
      </c>
      <c r="X90" s="48" t="str">
        <f>[2]Plan1!$C228</f>
        <v>Proclamação da República</v>
      </c>
      <c r="Y90" s="34"/>
      <c r="Z90" s="1"/>
      <c r="AA90" s="31"/>
      <c r="AB90" s="38"/>
      <c r="AC90" s="38"/>
      <c r="AD90" s="38"/>
      <c r="AE90" s="1"/>
      <c r="AF90" s="5"/>
      <c r="AG90" s="1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</row>
    <row r="91" spans="1:220" x14ac:dyDescent="0.2">
      <c r="A91" s="63">
        <f t="shared" si="46"/>
        <v>42066</v>
      </c>
      <c r="B91" s="12">
        <f t="shared" ca="1" si="47"/>
        <v>117895933.105</v>
      </c>
      <c r="C91" s="71">
        <f t="shared" si="48"/>
        <v>115000000</v>
      </c>
      <c r="D91" s="65">
        <f ca="1">IF(A91&lt;$B$1,VLOOKUP(A91,[1]DI!$A$4:$B$15000,2,FALSE),0)</f>
        <v>0.12089999999999999</v>
      </c>
      <c r="E91" s="11">
        <f t="shared" ca="1" si="49"/>
        <v>1.00045301</v>
      </c>
      <c r="F91" s="64">
        <f ca="1">(TRUNC(PRODUCT($E$16:$E90),16))</f>
        <v>1.02200705196381</v>
      </c>
      <c r="G91" s="64">
        <f t="shared" si="38"/>
        <v>1</v>
      </c>
      <c r="H91" s="64">
        <f t="shared" ca="1" si="41"/>
        <v>1.02200705</v>
      </c>
      <c r="I91" s="65">
        <f t="shared" si="50"/>
        <v>1.4999999999999999E-2</v>
      </c>
      <c r="J91" s="66">
        <f t="shared" si="51"/>
        <v>41991</v>
      </c>
      <c r="K91" s="13">
        <f t="shared" si="52"/>
        <v>75</v>
      </c>
      <c r="L91" s="9">
        <f t="shared" si="42"/>
        <v>1.0031066099999999</v>
      </c>
      <c r="M91" s="69">
        <f t="shared" ca="1" si="43"/>
        <v>1.0251820270000001</v>
      </c>
      <c r="N91" s="68">
        <f t="shared" si="53"/>
        <v>0</v>
      </c>
      <c r="O91" s="64">
        <f t="shared" ca="1" si="44"/>
        <v>2895933.1050000102</v>
      </c>
      <c r="P91" s="70">
        <f t="shared" si="45"/>
        <v>0</v>
      </c>
      <c r="Q91" s="67"/>
      <c r="R91" s="66"/>
      <c r="S91" s="66"/>
      <c r="T91" s="66"/>
      <c r="U91" s="66"/>
      <c r="V91" s="5"/>
      <c r="W91" s="126">
        <f>[2]Plan1!$A229</f>
        <v>43824</v>
      </c>
      <c r="X91" s="48" t="str">
        <f>[2]Plan1!$C229</f>
        <v>Natal</v>
      </c>
      <c r="Y91" s="34"/>
      <c r="Z91" s="1"/>
      <c r="AA91" s="31"/>
      <c r="AB91" s="38"/>
      <c r="AC91" s="38"/>
      <c r="AD91" s="38"/>
      <c r="AE91" s="1"/>
      <c r="AF91" s="5"/>
      <c r="AG91" s="1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</row>
    <row r="92" spans="1:220" x14ac:dyDescent="0.2">
      <c r="A92" s="63">
        <f t="shared" si="46"/>
        <v>42067</v>
      </c>
      <c r="B92" s="12">
        <f t="shared" ca="1" si="47"/>
        <v>117954219.35999998</v>
      </c>
      <c r="C92" s="71">
        <f t="shared" si="48"/>
        <v>115000000</v>
      </c>
      <c r="D92" s="65">
        <f ca="1">IF(A92&lt;$B$1,VLOOKUP(A92,[1]DI!$A$4:$B$15000,2,FALSE),0)</f>
        <v>0.12089999999999999</v>
      </c>
      <c r="E92" s="11">
        <f t="shared" ca="1" si="49"/>
        <v>1.00045301</v>
      </c>
      <c r="F92" s="64">
        <f ca="1">(TRUNC(PRODUCT($E$16:$E91),16))</f>
        <v>1.0224700313784201</v>
      </c>
      <c r="G92" s="64">
        <f t="shared" si="38"/>
        <v>1</v>
      </c>
      <c r="H92" s="64">
        <f t="shared" ca="1" si="41"/>
        <v>1.02247003</v>
      </c>
      <c r="I92" s="65">
        <f t="shared" si="50"/>
        <v>1.4999999999999999E-2</v>
      </c>
      <c r="J92" s="66">
        <f t="shared" si="51"/>
        <v>41991</v>
      </c>
      <c r="K92" s="13">
        <f t="shared" si="52"/>
        <v>76</v>
      </c>
      <c r="L92" s="9">
        <f t="shared" si="42"/>
        <v>1.0031480960000001</v>
      </c>
      <c r="M92" s="69">
        <f t="shared" ca="1" si="43"/>
        <v>1.0256888639999999</v>
      </c>
      <c r="N92" s="68">
        <f t="shared" si="53"/>
        <v>0</v>
      </c>
      <c r="O92" s="64">
        <f t="shared" ca="1" si="44"/>
        <v>2954219.3599999901</v>
      </c>
      <c r="P92" s="70">
        <f t="shared" si="45"/>
        <v>0</v>
      </c>
      <c r="Q92" s="67"/>
      <c r="R92" s="66"/>
      <c r="S92" s="66"/>
      <c r="T92" s="66"/>
      <c r="U92" s="66"/>
      <c r="V92" s="5"/>
      <c r="W92" s="126">
        <f>[2]Plan1!$A230</f>
        <v>43831</v>
      </c>
      <c r="X92" s="48" t="str">
        <f>[2]Plan1!$C230</f>
        <v>Confraternização Universal</v>
      </c>
      <c r="Y92" s="34"/>
      <c r="Z92" s="1"/>
      <c r="AA92" s="31"/>
      <c r="AB92" s="38"/>
      <c r="AC92" s="38"/>
      <c r="AD92" s="38"/>
      <c r="AE92" s="1"/>
      <c r="AF92" s="5"/>
      <c r="AG92" s="1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</row>
    <row r="93" spans="1:220" x14ac:dyDescent="0.2">
      <c r="A93" s="63">
        <f t="shared" si="46"/>
        <v>42068</v>
      </c>
      <c r="B93" s="12">
        <f t="shared" ca="1" si="47"/>
        <v>118012534.47999999</v>
      </c>
      <c r="C93" s="71">
        <f t="shared" si="48"/>
        <v>115000000</v>
      </c>
      <c r="D93" s="65">
        <f ca="1">IF(A93&lt;$B$1,VLOOKUP(A93,[1]DI!$A$4:$B$15000,2,FALSE),0)</f>
        <v>0.126</v>
      </c>
      <c r="E93" s="11">
        <f t="shared" ca="1" si="49"/>
        <v>1.0004710299999999</v>
      </c>
      <c r="F93" s="64">
        <f ca="1">(TRUNC(PRODUCT($E$16:$E92),16))</f>
        <v>1.02293322052734</v>
      </c>
      <c r="G93" s="64">
        <f t="shared" si="38"/>
        <v>1</v>
      </c>
      <c r="H93" s="64">
        <f t="shared" ca="1" si="41"/>
        <v>1.0229332200000001</v>
      </c>
      <c r="I93" s="65">
        <f t="shared" si="50"/>
        <v>1.4999999999999999E-2</v>
      </c>
      <c r="J93" s="66">
        <f t="shared" si="51"/>
        <v>41991</v>
      </c>
      <c r="K93" s="13">
        <f t="shared" si="52"/>
        <v>77</v>
      </c>
      <c r="L93" s="9">
        <f t="shared" si="42"/>
        <v>1.0031895850000001</v>
      </c>
      <c r="M93" s="69">
        <f t="shared" ca="1" si="43"/>
        <v>1.0261959519999999</v>
      </c>
      <c r="N93" s="68">
        <f t="shared" si="53"/>
        <v>0</v>
      </c>
      <c r="O93" s="64">
        <f t="shared" ca="1" si="44"/>
        <v>3012534.4799999902</v>
      </c>
      <c r="P93" s="70">
        <f t="shared" si="45"/>
        <v>0</v>
      </c>
      <c r="Q93" s="67"/>
      <c r="R93" s="66"/>
      <c r="S93" s="66"/>
      <c r="T93" s="66"/>
      <c r="U93" s="66"/>
      <c r="V93" s="5"/>
      <c r="W93" s="126">
        <f>[2]Plan1!$A231</f>
        <v>43885</v>
      </c>
      <c r="X93" s="48" t="str">
        <f>[2]Plan1!$C231</f>
        <v>Carnaval</v>
      </c>
      <c r="Y93" s="34"/>
      <c r="Z93" s="1"/>
      <c r="AA93" s="34"/>
      <c r="AB93" s="38"/>
      <c r="AC93" s="38"/>
      <c r="AD93" s="38"/>
      <c r="AE93" s="1"/>
      <c r="AF93" s="5"/>
      <c r="AG93" s="1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</row>
    <row r="94" spans="1:220" x14ac:dyDescent="0.2">
      <c r="A94" s="63">
        <f t="shared" si="46"/>
        <v>42069</v>
      </c>
      <c r="B94" s="12">
        <f t="shared" ca="1" si="47"/>
        <v>118073004.815</v>
      </c>
      <c r="C94" s="71">
        <f t="shared" si="48"/>
        <v>115000000</v>
      </c>
      <c r="D94" s="65">
        <f ca="1">IF(A94&lt;$B$1,VLOOKUP(A94,[1]DI!$A$4:$B$15000,2,FALSE),0)</f>
        <v>0.126</v>
      </c>
      <c r="E94" s="11">
        <f t="shared" ca="1" si="49"/>
        <v>1.0004710299999999</v>
      </c>
      <c r="F94" s="64">
        <f ca="1">(TRUNC(PRODUCT($E$16:$E93),16))</f>
        <v>1.0234150527621999</v>
      </c>
      <c r="G94" s="64">
        <f t="shared" si="38"/>
        <v>1</v>
      </c>
      <c r="H94" s="64">
        <f t="shared" ca="1" si="41"/>
        <v>1.0234150500000001</v>
      </c>
      <c r="I94" s="65">
        <f t="shared" si="50"/>
        <v>1.4999999999999999E-2</v>
      </c>
      <c r="J94" s="66">
        <f t="shared" si="51"/>
        <v>41991</v>
      </c>
      <c r="K94" s="13">
        <f t="shared" si="52"/>
        <v>78</v>
      </c>
      <c r="L94" s="9">
        <f t="shared" si="42"/>
        <v>1.003231075</v>
      </c>
      <c r="M94" s="69">
        <f t="shared" ca="1" si="43"/>
        <v>1.026721781</v>
      </c>
      <c r="N94" s="68">
        <f t="shared" si="53"/>
        <v>0</v>
      </c>
      <c r="O94" s="64">
        <f t="shared" ca="1" si="44"/>
        <v>3073004.8149999999</v>
      </c>
      <c r="P94" s="70">
        <f t="shared" si="45"/>
        <v>0</v>
      </c>
      <c r="Q94" s="67"/>
      <c r="R94" s="66"/>
      <c r="S94" s="66"/>
      <c r="T94" s="66"/>
      <c r="U94" s="66"/>
      <c r="V94" s="5"/>
      <c r="W94" s="126">
        <f>[2]Plan1!$A232</f>
        <v>43886</v>
      </c>
      <c r="X94" s="48" t="str">
        <f>[2]Plan1!$C232</f>
        <v>Carnaval</v>
      </c>
      <c r="Y94" s="34"/>
      <c r="Z94" s="1"/>
      <c r="AA94" s="34"/>
      <c r="AB94" s="38"/>
      <c r="AC94" s="38"/>
      <c r="AD94" s="38"/>
      <c r="AE94" s="1"/>
      <c r="AF94" s="5"/>
      <c r="AG94" s="1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</row>
    <row r="95" spans="1:220" x14ac:dyDescent="0.2">
      <c r="A95" s="63">
        <f t="shared" si="46"/>
        <v>42070</v>
      </c>
      <c r="B95" s="12">
        <f t="shared" ca="1" si="47"/>
        <v>118133506.31500001</v>
      </c>
      <c r="C95" s="71">
        <f t="shared" si="48"/>
        <v>115000000</v>
      </c>
      <c r="D95" s="65">
        <f ca="1">IF(A95&lt;$B$1,VLOOKUP(A95,[1]DI!$A$4:$B$15000,2,FALSE),0)</f>
        <v>0</v>
      </c>
      <c r="E95" s="11">
        <f t="shared" ca="1" si="49"/>
        <v>1</v>
      </c>
      <c r="F95" s="64">
        <f ca="1">(TRUNC(PRODUCT($E$16:$E94),16))</f>
        <v>1.0238971119545099</v>
      </c>
      <c r="G95" s="64">
        <f t="shared" si="38"/>
        <v>1</v>
      </c>
      <c r="H95" s="64">
        <f t="shared" ca="1" si="41"/>
        <v>1.0238971100000001</v>
      </c>
      <c r="I95" s="65">
        <f t="shared" si="50"/>
        <v>1.4999999999999999E-2</v>
      </c>
      <c r="J95" s="66">
        <f t="shared" si="51"/>
        <v>41991</v>
      </c>
      <c r="K95" s="13">
        <f t="shared" si="52"/>
        <v>79</v>
      </c>
      <c r="L95" s="9">
        <f t="shared" si="42"/>
        <v>1.0032725659999999</v>
      </c>
      <c r="M95" s="69">
        <f t="shared" ca="1" si="43"/>
        <v>1.0272478810000001</v>
      </c>
      <c r="N95" s="68">
        <f t="shared" si="53"/>
        <v>0</v>
      </c>
      <c r="O95" s="64">
        <f t="shared" ca="1" si="44"/>
        <v>3133506.3150000102</v>
      </c>
      <c r="P95" s="70">
        <f t="shared" si="45"/>
        <v>0</v>
      </c>
      <c r="Q95" s="67"/>
      <c r="R95" s="66"/>
      <c r="S95" s="66"/>
      <c r="T95" s="66"/>
      <c r="U95" s="66"/>
      <c r="V95" s="5"/>
      <c r="W95" s="126">
        <f>[2]Plan1!$A233</f>
        <v>43931</v>
      </c>
      <c r="X95" s="48" t="str">
        <f>[2]Plan1!$C233</f>
        <v>Paixão de Cristo</v>
      </c>
      <c r="Y95" s="34"/>
      <c r="Z95" s="1"/>
      <c r="AA95" s="34"/>
      <c r="AB95" s="38"/>
      <c r="AC95" s="38"/>
      <c r="AD95" s="38"/>
      <c r="AE95" s="1"/>
      <c r="AF95" s="5"/>
      <c r="AG95" s="1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</row>
    <row r="96" spans="1:220" x14ac:dyDescent="0.2">
      <c r="A96" s="63">
        <f t="shared" si="46"/>
        <v>42071</v>
      </c>
      <c r="B96" s="12">
        <f t="shared" ca="1" si="47"/>
        <v>118138392.08999999</v>
      </c>
      <c r="C96" s="71">
        <f t="shared" si="48"/>
        <v>115000000</v>
      </c>
      <c r="D96" s="65">
        <f ca="1">IF(A96&lt;$B$1,VLOOKUP(A96,[1]DI!$A$4:$B$15000,2,FALSE),0)</f>
        <v>0</v>
      </c>
      <c r="E96" s="11">
        <f t="shared" ca="1" si="49"/>
        <v>1</v>
      </c>
      <c r="F96" s="64">
        <f ca="1">(TRUNC(PRODUCT($E$16:$E95),16))</f>
        <v>1.0238971119545099</v>
      </c>
      <c r="G96" s="64">
        <f t="shared" si="38"/>
        <v>1</v>
      </c>
      <c r="H96" s="64">
        <f t="shared" ca="1" si="41"/>
        <v>1.0238971100000001</v>
      </c>
      <c r="I96" s="65">
        <f t="shared" si="50"/>
        <v>1.4999999999999999E-2</v>
      </c>
      <c r="J96" s="66">
        <f t="shared" si="51"/>
        <v>41991</v>
      </c>
      <c r="K96" s="13">
        <f t="shared" si="52"/>
        <v>80</v>
      </c>
      <c r="L96" s="9">
        <f t="shared" si="42"/>
        <v>1.0033140599999999</v>
      </c>
      <c r="M96" s="69">
        <f t="shared" ca="1" si="43"/>
        <v>1.0272903659999999</v>
      </c>
      <c r="N96" s="68">
        <f t="shared" si="53"/>
        <v>0</v>
      </c>
      <c r="O96" s="64">
        <f t="shared" ca="1" si="44"/>
        <v>3138392.0899999901</v>
      </c>
      <c r="P96" s="70">
        <f t="shared" si="45"/>
        <v>0</v>
      </c>
      <c r="Q96" s="67"/>
      <c r="R96" s="66"/>
      <c r="S96" s="66"/>
      <c r="T96" s="66"/>
      <c r="U96" s="66"/>
      <c r="V96" s="5"/>
      <c r="W96" s="126">
        <f>[2]Plan1!$A234</f>
        <v>43942</v>
      </c>
      <c r="X96" s="48" t="str">
        <f>[2]Plan1!$C234</f>
        <v>Tiradentes</v>
      </c>
      <c r="Y96" s="34"/>
      <c r="Z96" s="1"/>
      <c r="AA96" s="34"/>
      <c r="AB96" s="38"/>
      <c r="AC96" s="38"/>
      <c r="AD96" s="38"/>
      <c r="AE96" s="1"/>
      <c r="AF96" s="5"/>
      <c r="AG96" s="1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</row>
    <row r="97" spans="1:220" x14ac:dyDescent="0.2">
      <c r="A97" s="63">
        <f t="shared" si="46"/>
        <v>42072</v>
      </c>
      <c r="B97" s="12">
        <f t="shared" ca="1" si="47"/>
        <v>118143278.09500001</v>
      </c>
      <c r="C97" s="71">
        <f t="shared" si="48"/>
        <v>115000000</v>
      </c>
      <c r="D97" s="65">
        <f ca="1">IF(A97&lt;$B$1,VLOOKUP(A97,[1]DI!$A$4:$B$15000,2,FALSE),0)</f>
        <v>0.126</v>
      </c>
      <c r="E97" s="11">
        <f t="shared" ca="1" si="49"/>
        <v>1.0004710299999999</v>
      </c>
      <c r="F97" s="64">
        <f ca="1">(TRUNC(PRODUCT($E$16:$E96),16))</f>
        <v>1.0238971119545099</v>
      </c>
      <c r="G97" s="64">
        <f t="shared" si="38"/>
        <v>1</v>
      </c>
      <c r="H97" s="64">
        <f t="shared" ca="1" si="41"/>
        <v>1.0238971100000001</v>
      </c>
      <c r="I97" s="65">
        <f t="shared" si="50"/>
        <v>1.4999999999999999E-2</v>
      </c>
      <c r="J97" s="66">
        <f t="shared" si="51"/>
        <v>41991</v>
      </c>
      <c r="K97" s="13">
        <f t="shared" si="52"/>
        <v>81</v>
      </c>
      <c r="L97" s="9">
        <f t="shared" si="42"/>
        <v>1.003355555</v>
      </c>
      <c r="M97" s="69">
        <f t="shared" ca="1" si="43"/>
        <v>1.0273328530000001</v>
      </c>
      <c r="N97" s="68">
        <f t="shared" si="53"/>
        <v>0</v>
      </c>
      <c r="O97" s="64">
        <f t="shared" ca="1" si="44"/>
        <v>3143278.09500001</v>
      </c>
      <c r="P97" s="70">
        <f t="shared" si="45"/>
        <v>0</v>
      </c>
      <c r="Q97" s="67"/>
      <c r="R97" s="66"/>
      <c r="S97" s="66"/>
      <c r="T97" s="66"/>
      <c r="U97" s="66"/>
      <c r="V97" s="5"/>
      <c r="W97" s="126">
        <f>[2]Plan1!$A235</f>
        <v>43952</v>
      </c>
      <c r="X97" s="48" t="str">
        <f>[2]Plan1!$C235</f>
        <v>Dia do Trabalho</v>
      </c>
      <c r="Y97" s="34"/>
      <c r="Z97" s="1"/>
      <c r="AA97" s="34"/>
      <c r="AB97" s="38"/>
      <c r="AC97" s="38"/>
      <c r="AD97" s="38"/>
      <c r="AE97" s="1"/>
      <c r="AF97" s="5"/>
      <c r="AG97" s="1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</row>
    <row r="98" spans="1:220" x14ac:dyDescent="0.2">
      <c r="A98" s="63">
        <f t="shared" si="46"/>
        <v>42073</v>
      </c>
      <c r="B98" s="12">
        <f t="shared" ca="1" si="47"/>
        <v>118203816.05</v>
      </c>
      <c r="C98" s="71">
        <f t="shared" si="48"/>
        <v>115000000</v>
      </c>
      <c r="D98" s="65">
        <f ca="1">IF(A98&lt;$B$1,VLOOKUP(A98,[1]DI!$A$4:$B$15000,2,FALSE),0)</f>
        <v>0.126</v>
      </c>
      <c r="E98" s="11">
        <f t="shared" ca="1" si="49"/>
        <v>1.0004710299999999</v>
      </c>
      <c r="F98" s="64">
        <f ca="1">(TRUNC(PRODUCT($E$16:$E97),16))</f>
        <v>1.02437939821115</v>
      </c>
      <c r="G98" s="64">
        <f t="shared" si="38"/>
        <v>1</v>
      </c>
      <c r="H98" s="64">
        <f t="shared" ca="1" si="41"/>
        <v>1.0243793999999999</v>
      </c>
      <c r="I98" s="65">
        <f t="shared" si="50"/>
        <v>1.4999999999999999E-2</v>
      </c>
      <c r="J98" s="66">
        <f t="shared" si="51"/>
        <v>41991</v>
      </c>
      <c r="K98" s="13">
        <f t="shared" si="52"/>
        <v>82</v>
      </c>
      <c r="L98" s="9">
        <f t="shared" si="42"/>
        <v>1.003397052</v>
      </c>
      <c r="M98" s="69">
        <f t="shared" ca="1" si="43"/>
        <v>1.02785927</v>
      </c>
      <c r="N98" s="68">
        <f t="shared" si="53"/>
        <v>0</v>
      </c>
      <c r="O98" s="64">
        <f t="shared" ca="1" si="44"/>
        <v>3203816.05</v>
      </c>
      <c r="P98" s="70">
        <f t="shared" si="45"/>
        <v>0</v>
      </c>
      <c r="Q98" s="67"/>
      <c r="R98" s="66"/>
      <c r="S98" s="66"/>
      <c r="T98" s="66"/>
      <c r="U98" s="66"/>
      <c r="V98" s="5"/>
      <c r="W98" s="126">
        <f>[2]Plan1!$A236</f>
        <v>43993</v>
      </c>
      <c r="X98" s="48" t="str">
        <f>[2]Plan1!$C236</f>
        <v>Corpus Christi</v>
      </c>
      <c r="Y98" s="34"/>
      <c r="Z98" s="1"/>
      <c r="AA98" s="34"/>
      <c r="AB98" s="38"/>
      <c r="AC98" s="38"/>
      <c r="AD98" s="38"/>
      <c r="AE98" s="1"/>
      <c r="AF98" s="5"/>
      <c r="AG98" s="1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</row>
    <row r="99" spans="1:220" x14ac:dyDescent="0.2">
      <c r="A99" s="63">
        <f t="shared" si="46"/>
        <v>42074</v>
      </c>
      <c r="B99" s="12">
        <f t="shared" ca="1" si="47"/>
        <v>118264384.25000001</v>
      </c>
      <c r="C99" s="71">
        <f t="shared" si="48"/>
        <v>115000000</v>
      </c>
      <c r="D99" s="65">
        <f ca="1">IF(A99&lt;$B$1,VLOOKUP(A99,[1]DI!$A$4:$B$15000,2,FALSE),0)</f>
        <v>0.126</v>
      </c>
      <c r="E99" s="11">
        <f t="shared" ca="1" si="49"/>
        <v>1.0004710299999999</v>
      </c>
      <c r="F99" s="64">
        <f ca="1">(TRUNC(PRODUCT($E$16:$E98),16))</f>
        <v>1.02486191163909</v>
      </c>
      <c r="G99" s="64">
        <f t="shared" si="38"/>
        <v>1</v>
      </c>
      <c r="H99" s="64">
        <f t="shared" ca="1" si="41"/>
        <v>1.02486191</v>
      </c>
      <c r="I99" s="65">
        <f t="shared" si="50"/>
        <v>1.4999999999999999E-2</v>
      </c>
      <c r="J99" s="66">
        <f t="shared" si="51"/>
        <v>41991</v>
      </c>
      <c r="K99" s="13">
        <f t="shared" si="52"/>
        <v>83</v>
      </c>
      <c r="L99" s="9">
        <f t="shared" si="42"/>
        <v>1.0034385509999999</v>
      </c>
      <c r="M99" s="69">
        <f t="shared" ca="1" si="43"/>
        <v>1.0283859500000001</v>
      </c>
      <c r="N99" s="68">
        <f t="shared" si="53"/>
        <v>0</v>
      </c>
      <c r="O99" s="64">
        <f t="shared" ca="1" si="44"/>
        <v>3264384.2500000098</v>
      </c>
      <c r="P99" s="70">
        <f t="shared" si="45"/>
        <v>0</v>
      </c>
      <c r="Q99" s="67"/>
      <c r="R99" s="66"/>
      <c r="S99" s="66"/>
      <c r="T99" s="66"/>
      <c r="U99" s="66"/>
      <c r="V99" s="5"/>
      <c r="W99" s="126">
        <f>[2]Plan1!$A237</f>
        <v>44081</v>
      </c>
      <c r="X99" s="48" t="str">
        <f>[2]Plan1!$C237</f>
        <v>Independência do Brasil</v>
      </c>
      <c r="Y99" s="34"/>
      <c r="Z99" s="1"/>
      <c r="AA99" s="34"/>
      <c r="AB99" s="38"/>
      <c r="AC99" s="38"/>
      <c r="AD99" s="38"/>
      <c r="AE99" s="1"/>
      <c r="AF99" s="5"/>
      <c r="AG99" s="1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</row>
    <row r="100" spans="1:220" x14ac:dyDescent="0.2">
      <c r="A100" s="63">
        <f t="shared" si="46"/>
        <v>42075</v>
      </c>
      <c r="B100" s="12">
        <f t="shared" ca="1" si="47"/>
        <v>118324983.73</v>
      </c>
      <c r="C100" s="71">
        <f t="shared" si="48"/>
        <v>115000000</v>
      </c>
      <c r="D100" s="65">
        <f ca="1">IF(A100&lt;$B$1,VLOOKUP(A100,[1]DI!$A$4:$B$15000,2,FALSE),0)</f>
        <v>0.126</v>
      </c>
      <c r="E100" s="11">
        <f t="shared" ca="1" si="49"/>
        <v>1.0004710299999999</v>
      </c>
      <c r="F100" s="64">
        <f ca="1">(TRUNC(PRODUCT($E$16:$E99),16))</f>
        <v>1.02534465234533</v>
      </c>
      <c r="G100" s="64">
        <f t="shared" si="38"/>
        <v>1</v>
      </c>
      <c r="H100" s="64">
        <f t="shared" ca="1" si="41"/>
        <v>1.0253446500000001</v>
      </c>
      <c r="I100" s="65">
        <f t="shared" si="50"/>
        <v>1.4999999999999999E-2</v>
      </c>
      <c r="J100" s="66">
        <f t="shared" si="51"/>
        <v>41991</v>
      </c>
      <c r="K100" s="13">
        <f t="shared" si="52"/>
        <v>84</v>
      </c>
      <c r="L100" s="9">
        <f t="shared" si="42"/>
        <v>1.0034800509999999</v>
      </c>
      <c r="M100" s="69">
        <f t="shared" ca="1" si="43"/>
        <v>1.0289129020000001</v>
      </c>
      <c r="N100" s="68">
        <f t="shared" si="53"/>
        <v>0</v>
      </c>
      <c r="O100" s="64">
        <f t="shared" ca="1" si="44"/>
        <v>3324983.7300000102</v>
      </c>
      <c r="P100" s="70">
        <f t="shared" si="45"/>
        <v>0</v>
      </c>
      <c r="Q100" s="67"/>
      <c r="R100" s="66"/>
      <c r="S100" s="66"/>
      <c r="T100" s="66"/>
      <c r="U100" s="66"/>
      <c r="V100" s="5"/>
      <c r="W100" s="126">
        <f>[2]Plan1!$A238</f>
        <v>44116</v>
      </c>
      <c r="X100" s="48" t="str">
        <f>[2]Plan1!$C238</f>
        <v>Nossa Sr.a Aparecida - Padroeira do Brasil</v>
      </c>
      <c r="Y100" s="34"/>
      <c r="Z100" s="1"/>
      <c r="AA100" s="34"/>
      <c r="AB100" s="38"/>
      <c r="AC100" s="38"/>
      <c r="AD100" s="38"/>
      <c r="AE100" s="1"/>
      <c r="AF100" s="5"/>
      <c r="AG100" s="1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</row>
    <row r="101" spans="1:220" x14ac:dyDescent="0.2">
      <c r="A101" s="63">
        <f t="shared" si="46"/>
        <v>42076</v>
      </c>
      <c r="B101" s="12">
        <f t="shared" ca="1" si="47"/>
        <v>118385614.48999999</v>
      </c>
      <c r="C101" s="71">
        <f t="shared" si="48"/>
        <v>115000000</v>
      </c>
      <c r="D101" s="65">
        <f ca="1">IF(A101&lt;$B$1,VLOOKUP(A101,[1]DI!$A$4:$B$15000,2,FALSE),0)</f>
        <v>0.126</v>
      </c>
      <c r="E101" s="11">
        <f t="shared" ca="1" si="49"/>
        <v>1.0004710299999999</v>
      </c>
      <c r="F101" s="64">
        <f ca="1">(TRUNC(PRODUCT($E$16:$E100),16))</f>
        <v>1.0258276204369201</v>
      </c>
      <c r="G101" s="64">
        <f t="shared" si="38"/>
        <v>1</v>
      </c>
      <c r="H101" s="64">
        <f t="shared" ca="1" si="41"/>
        <v>1.0258276200000001</v>
      </c>
      <c r="I101" s="65">
        <f t="shared" si="50"/>
        <v>1.4999999999999999E-2</v>
      </c>
      <c r="J101" s="66">
        <f t="shared" si="51"/>
        <v>41991</v>
      </c>
      <c r="K101" s="13">
        <f t="shared" si="52"/>
        <v>85</v>
      </c>
      <c r="L101" s="9">
        <f t="shared" si="42"/>
        <v>1.0035215529999999</v>
      </c>
      <c r="M101" s="69">
        <f t="shared" ca="1" si="43"/>
        <v>1.0294401259999999</v>
      </c>
      <c r="N101" s="68">
        <f t="shared" si="53"/>
        <v>0</v>
      </c>
      <c r="O101" s="64">
        <f t="shared" ca="1" si="44"/>
        <v>3385614.48999999</v>
      </c>
      <c r="P101" s="70">
        <f t="shared" si="45"/>
        <v>0</v>
      </c>
      <c r="Q101" s="67"/>
      <c r="R101" s="66"/>
      <c r="S101" s="66"/>
      <c r="T101" s="66"/>
      <c r="U101" s="66"/>
      <c r="V101" s="5"/>
      <c r="W101" s="126">
        <f>[2]Plan1!$A239</f>
        <v>44137</v>
      </c>
      <c r="X101" s="48" t="str">
        <f>[2]Plan1!$C239</f>
        <v>Finados</v>
      </c>
      <c r="Y101" s="34"/>
      <c r="Z101" s="1"/>
      <c r="AA101" s="34"/>
      <c r="AB101" s="38"/>
      <c r="AC101" s="38"/>
      <c r="AD101" s="38"/>
      <c r="AE101" s="1"/>
      <c r="AF101" s="5"/>
      <c r="AG101" s="1"/>
      <c r="AH101" s="3"/>
      <c r="AI101" s="18"/>
      <c r="AJ101" s="19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</row>
    <row r="102" spans="1:220" x14ac:dyDescent="0.2">
      <c r="A102" s="63">
        <f t="shared" si="46"/>
        <v>42077</v>
      </c>
      <c r="B102" s="12">
        <f t="shared" ca="1" si="47"/>
        <v>118446276.76000001</v>
      </c>
      <c r="C102" s="71">
        <f t="shared" si="48"/>
        <v>115000000</v>
      </c>
      <c r="D102" s="65">
        <f ca="1">IF(A102&lt;$B$1,VLOOKUP(A102,[1]DI!$A$4:$B$15000,2,FALSE),0)</f>
        <v>0</v>
      </c>
      <c r="E102" s="11">
        <f t="shared" ca="1" si="49"/>
        <v>1</v>
      </c>
      <c r="F102" s="64">
        <f ca="1">(TRUNC(PRODUCT($E$16:$E101),16))</f>
        <v>1.02631081602098</v>
      </c>
      <c r="G102" s="64">
        <f t="shared" si="38"/>
        <v>1</v>
      </c>
      <c r="H102" s="64">
        <f t="shared" ca="1" si="41"/>
        <v>1.02631082</v>
      </c>
      <c r="I102" s="65">
        <f t="shared" si="50"/>
        <v>1.4999999999999999E-2</v>
      </c>
      <c r="J102" s="66">
        <f t="shared" si="51"/>
        <v>41991</v>
      </c>
      <c r="K102" s="13">
        <f t="shared" si="52"/>
        <v>86</v>
      </c>
      <c r="L102" s="9">
        <f t="shared" si="42"/>
        <v>1.003563057</v>
      </c>
      <c r="M102" s="69">
        <f t="shared" ca="1" si="43"/>
        <v>1.029967624</v>
      </c>
      <c r="N102" s="68">
        <f t="shared" si="53"/>
        <v>0</v>
      </c>
      <c r="O102" s="64">
        <f t="shared" ca="1" si="44"/>
        <v>3446276.76</v>
      </c>
      <c r="P102" s="70">
        <f t="shared" si="45"/>
        <v>0</v>
      </c>
      <c r="Q102" s="67"/>
      <c r="R102" s="66"/>
      <c r="S102" s="66"/>
      <c r="T102" s="66"/>
      <c r="U102" s="66"/>
      <c r="V102" s="5"/>
      <c r="W102" s="126">
        <f>[2]Plan1!$A240</f>
        <v>44150</v>
      </c>
      <c r="X102" s="48" t="str">
        <f>[2]Plan1!$C240</f>
        <v>Proclamação da República</v>
      </c>
      <c r="Y102" s="34"/>
      <c r="Z102" s="1"/>
      <c r="AA102" s="34"/>
      <c r="AB102" s="38"/>
      <c r="AC102" s="38"/>
      <c r="AD102" s="38"/>
      <c r="AE102" s="1"/>
      <c r="AF102" s="5"/>
      <c r="AG102" s="1"/>
      <c r="AH102" s="3"/>
      <c r="AI102" s="18"/>
      <c r="AJ102" s="19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</row>
    <row r="103" spans="1:220" x14ac:dyDescent="0.2">
      <c r="A103" s="63">
        <f t="shared" si="46"/>
        <v>42078</v>
      </c>
      <c r="B103" s="12">
        <f t="shared" ca="1" si="47"/>
        <v>118451175.41499999</v>
      </c>
      <c r="C103" s="71">
        <f t="shared" si="48"/>
        <v>115000000</v>
      </c>
      <c r="D103" s="65">
        <f ca="1">IF(A103&lt;$B$1,VLOOKUP(A103,[1]DI!$A$4:$B$15000,2,FALSE),0)</f>
        <v>0</v>
      </c>
      <c r="E103" s="11">
        <f t="shared" ca="1" si="49"/>
        <v>1</v>
      </c>
      <c r="F103" s="64">
        <f ca="1">(TRUNC(PRODUCT($E$16:$E102),16))</f>
        <v>1.02631081602098</v>
      </c>
      <c r="G103" s="64">
        <f t="shared" si="38"/>
        <v>1</v>
      </c>
      <c r="H103" s="64">
        <f t="shared" ca="1" si="41"/>
        <v>1.02631082</v>
      </c>
      <c r="I103" s="65">
        <f t="shared" si="50"/>
        <v>1.4999999999999999E-2</v>
      </c>
      <c r="J103" s="66">
        <f t="shared" si="51"/>
        <v>41991</v>
      </c>
      <c r="K103" s="13">
        <f t="shared" si="52"/>
        <v>87</v>
      </c>
      <c r="L103" s="9">
        <f t="shared" si="42"/>
        <v>1.003604562</v>
      </c>
      <c r="M103" s="69">
        <f t="shared" ca="1" si="43"/>
        <v>1.0300102209999999</v>
      </c>
      <c r="N103" s="68">
        <f t="shared" si="53"/>
        <v>0</v>
      </c>
      <c r="O103" s="64">
        <f t="shared" ca="1" si="44"/>
        <v>3451175.4149999898</v>
      </c>
      <c r="P103" s="70">
        <f t="shared" si="45"/>
        <v>0</v>
      </c>
      <c r="Q103" s="67"/>
      <c r="R103" s="66"/>
      <c r="S103" s="66"/>
      <c r="T103" s="66"/>
      <c r="U103" s="66"/>
      <c r="V103" s="5"/>
      <c r="W103" s="126">
        <f>[2]Plan1!$A241</f>
        <v>44190</v>
      </c>
      <c r="X103" s="48" t="str">
        <f>[2]Plan1!$C241</f>
        <v>Natal</v>
      </c>
      <c r="Y103" s="34"/>
      <c r="Z103" s="1"/>
      <c r="AA103" s="34"/>
      <c r="AB103" s="38"/>
      <c r="AC103" s="38"/>
      <c r="AD103" s="38"/>
      <c r="AE103" s="1"/>
      <c r="AF103" s="5"/>
      <c r="AG103" s="1"/>
      <c r="AH103" s="3"/>
      <c r="AI103" s="18"/>
      <c r="AJ103" s="19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</row>
    <row r="104" spans="1:220" x14ac:dyDescent="0.2">
      <c r="A104" s="63">
        <f t="shared" si="46"/>
        <v>42079</v>
      </c>
      <c r="B104" s="12">
        <f t="shared" ca="1" si="47"/>
        <v>118456074.30000001</v>
      </c>
      <c r="C104" s="71">
        <f t="shared" si="48"/>
        <v>115000000</v>
      </c>
      <c r="D104" s="65">
        <f ca="1">IF(A104&lt;$B$1,VLOOKUP(A104,[1]DI!$A$4:$B$15000,2,FALSE),0)</f>
        <v>0.126</v>
      </c>
      <c r="E104" s="11">
        <f t="shared" ca="1" si="49"/>
        <v>1.0004710299999999</v>
      </c>
      <c r="F104" s="64">
        <f ca="1">(TRUNC(PRODUCT($E$16:$E103),16))</f>
        <v>1.02631081602098</v>
      </c>
      <c r="G104" s="64">
        <f t="shared" si="38"/>
        <v>1</v>
      </c>
      <c r="H104" s="64">
        <f t="shared" ca="1" si="41"/>
        <v>1.02631082</v>
      </c>
      <c r="I104" s="65">
        <f t="shared" si="50"/>
        <v>1.4999999999999999E-2</v>
      </c>
      <c r="J104" s="66">
        <f t="shared" si="51"/>
        <v>41991</v>
      </c>
      <c r="K104" s="13">
        <f t="shared" si="52"/>
        <v>88</v>
      </c>
      <c r="L104" s="9">
        <f t="shared" si="42"/>
        <v>1.003646069</v>
      </c>
      <c r="M104" s="69">
        <f t="shared" ca="1" si="43"/>
        <v>1.0300528200000001</v>
      </c>
      <c r="N104" s="68">
        <f t="shared" si="53"/>
        <v>0</v>
      </c>
      <c r="O104" s="64">
        <f t="shared" ca="1" si="44"/>
        <v>3456074.3000000101</v>
      </c>
      <c r="P104" s="70">
        <f t="shared" si="45"/>
        <v>0</v>
      </c>
      <c r="Q104" s="67"/>
      <c r="R104" s="66"/>
      <c r="S104" s="66"/>
      <c r="T104" s="66"/>
      <c r="U104" s="66"/>
      <c r="V104" s="5"/>
      <c r="W104" s="126">
        <f>[2]Plan1!$A242</f>
        <v>44197</v>
      </c>
      <c r="X104" s="48" t="str">
        <f>[2]Plan1!$C242</f>
        <v>Confraternização Universal</v>
      </c>
      <c r="Y104" s="34"/>
      <c r="Z104" s="1"/>
      <c r="AA104" s="34"/>
      <c r="AB104" s="38"/>
      <c r="AC104" s="38"/>
      <c r="AD104" s="38"/>
      <c r="AE104" s="1"/>
      <c r="AF104" s="5"/>
      <c r="AG104" s="1"/>
      <c r="AH104" s="3"/>
      <c r="AI104" s="18"/>
      <c r="AJ104" s="19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</row>
    <row r="105" spans="1:220" x14ac:dyDescent="0.2">
      <c r="A105" s="63">
        <f t="shared" si="46"/>
        <v>42080</v>
      </c>
      <c r="B105" s="12">
        <f t="shared" ca="1" si="47"/>
        <v>118516771.75999999</v>
      </c>
      <c r="C105" s="71">
        <f t="shared" si="48"/>
        <v>115000000</v>
      </c>
      <c r="D105" s="65">
        <f ca="1">IF(A105&lt;$B$1,VLOOKUP(A105,[1]DI!$A$4:$B$15000,2,FALSE),0)</f>
        <v>0.126</v>
      </c>
      <c r="E105" s="11">
        <f t="shared" ca="1" si="49"/>
        <v>1.0004710299999999</v>
      </c>
      <c r="F105" s="64">
        <f ca="1">(TRUNC(PRODUCT($E$16:$E104),16))</f>
        <v>1.0267942392046501</v>
      </c>
      <c r="G105" s="64">
        <f t="shared" si="38"/>
        <v>1</v>
      </c>
      <c r="H105" s="64">
        <f t="shared" ca="1" si="41"/>
        <v>1.0267942400000001</v>
      </c>
      <c r="I105" s="65">
        <f t="shared" si="50"/>
        <v>1.4999999999999999E-2</v>
      </c>
      <c r="J105" s="66">
        <f t="shared" si="51"/>
        <v>41991</v>
      </c>
      <c r="K105" s="13">
        <f t="shared" si="52"/>
        <v>89</v>
      </c>
      <c r="L105" s="9">
        <f t="shared" si="42"/>
        <v>1.0036875780000001</v>
      </c>
      <c r="M105" s="69">
        <f t="shared" ca="1" si="43"/>
        <v>1.0305806239999999</v>
      </c>
      <c r="N105" s="68">
        <f t="shared" si="53"/>
        <v>0</v>
      </c>
      <c r="O105" s="64">
        <f t="shared" ca="1" si="44"/>
        <v>3516771.75999999</v>
      </c>
      <c r="P105" s="70">
        <f t="shared" si="45"/>
        <v>0</v>
      </c>
      <c r="Q105" s="67"/>
      <c r="R105" s="66"/>
      <c r="S105" s="66"/>
      <c r="T105" s="66"/>
      <c r="U105" s="66"/>
      <c r="V105" s="5"/>
      <c r="W105" s="126">
        <f>[2]Plan1!$A243</f>
        <v>44242</v>
      </c>
      <c r="X105" s="48" t="str">
        <f>[2]Plan1!$C243</f>
        <v>Carnaval</v>
      </c>
      <c r="Y105" s="34"/>
      <c r="Z105" s="1"/>
      <c r="AA105" s="34"/>
      <c r="AB105" s="38"/>
      <c r="AC105" s="38"/>
      <c r="AD105" s="38"/>
      <c r="AE105" s="1"/>
      <c r="AF105" s="5"/>
      <c r="AG105" s="1"/>
      <c r="AH105" s="3"/>
      <c r="AI105" s="18"/>
      <c r="AJ105" s="19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</row>
    <row r="106" spans="1:220" x14ac:dyDescent="0.2">
      <c r="A106" s="63">
        <f t="shared" si="46"/>
        <v>42081</v>
      </c>
      <c r="B106" s="12">
        <f t="shared" ca="1" si="47"/>
        <v>118577500.61499999</v>
      </c>
      <c r="C106" s="71">
        <f t="shared" si="48"/>
        <v>115000000</v>
      </c>
      <c r="D106" s="65">
        <f ca="1">IF(A106&lt;$B$1,VLOOKUP(A106,[1]DI!$A$4:$B$15000,2,FALSE),0)</f>
        <v>0.126</v>
      </c>
      <c r="E106" s="11">
        <f t="shared" ca="1" si="49"/>
        <v>1.0004710299999999</v>
      </c>
      <c r="F106" s="64">
        <f ca="1">(TRUNC(PRODUCT($E$16:$E105),16))</f>
        <v>1.02727789009514</v>
      </c>
      <c r="G106" s="64">
        <f t="shared" si="38"/>
        <v>1</v>
      </c>
      <c r="H106" s="64">
        <f t="shared" ca="1" si="41"/>
        <v>1.0272778899999999</v>
      </c>
      <c r="I106" s="65">
        <f t="shared" si="50"/>
        <v>1.4999999999999999E-2</v>
      </c>
      <c r="J106" s="66">
        <f t="shared" si="51"/>
        <v>41991</v>
      </c>
      <c r="K106" s="13">
        <f t="shared" si="52"/>
        <v>90</v>
      </c>
      <c r="L106" s="9">
        <f t="shared" si="42"/>
        <v>1.0037290889999999</v>
      </c>
      <c r="M106" s="69">
        <f t="shared" ca="1" si="43"/>
        <v>1.031108701</v>
      </c>
      <c r="N106" s="68">
        <f t="shared" si="53"/>
        <v>0</v>
      </c>
      <c r="O106" s="64">
        <f t="shared" ca="1" si="44"/>
        <v>3577500.6150000002</v>
      </c>
      <c r="P106" s="70">
        <f t="shared" si="45"/>
        <v>0</v>
      </c>
      <c r="Q106" s="67"/>
      <c r="R106" s="66"/>
      <c r="S106" s="66"/>
      <c r="T106" s="66"/>
      <c r="U106" s="66"/>
      <c r="V106" s="5"/>
      <c r="W106" s="126">
        <f>[2]Plan1!$A244</f>
        <v>44243</v>
      </c>
      <c r="X106" s="48" t="str">
        <f>[2]Plan1!$C244</f>
        <v>Carnaval</v>
      </c>
      <c r="Y106" s="35"/>
      <c r="Z106" s="1"/>
      <c r="AA106" s="35"/>
      <c r="AB106" s="38"/>
      <c r="AC106" s="38"/>
      <c r="AD106" s="38"/>
      <c r="AE106" s="1"/>
      <c r="AF106" s="5"/>
      <c r="AG106" s="1"/>
      <c r="AH106" s="3"/>
      <c r="AI106" s="18"/>
      <c r="AJ106" s="19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</row>
    <row r="107" spans="1:220" x14ac:dyDescent="0.2">
      <c r="A107" s="63">
        <f t="shared" si="46"/>
        <v>42082</v>
      </c>
      <c r="B107" s="12">
        <f t="shared" ca="1" si="47"/>
        <v>118638260.75000001</v>
      </c>
      <c r="C107" s="71">
        <f t="shared" si="48"/>
        <v>115000000</v>
      </c>
      <c r="D107" s="65">
        <f ca="1">IF(A107&lt;$B$1,VLOOKUP(A107,[1]DI!$A$4:$B$15000,2,FALSE),0)</f>
        <v>0.126</v>
      </c>
      <c r="E107" s="11">
        <f t="shared" ca="1" si="49"/>
        <v>1.0004710299999999</v>
      </c>
      <c r="F107" s="64">
        <f ca="1">(TRUNC(PRODUCT($E$16:$E106),16))</f>
        <v>1.02776176879971</v>
      </c>
      <c r="G107" s="64">
        <f t="shared" si="38"/>
        <v>1</v>
      </c>
      <c r="H107" s="64">
        <f t="shared" ca="1" si="41"/>
        <v>1.0277617699999999</v>
      </c>
      <c r="I107" s="65">
        <f t="shared" si="50"/>
        <v>1.4999999999999999E-2</v>
      </c>
      <c r="J107" s="66">
        <f t="shared" si="51"/>
        <v>41991</v>
      </c>
      <c r="K107" s="13">
        <f t="shared" si="52"/>
        <v>91</v>
      </c>
      <c r="L107" s="9">
        <f t="shared" si="42"/>
        <v>1.003770601</v>
      </c>
      <c r="M107" s="69">
        <f t="shared" ca="1" si="43"/>
        <v>1.0316370500000001</v>
      </c>
      <c r="N107" s="68">
        <f t="shared" si="53"/>
        <v>0</v>
      </c>
      <c r="O107" s="64">
        <f t="shared" ca="1" si="44"/>
        <v>3638260.7500000098</v>
      </c>
      <c r="P107" s="70">
        <f t="shared" si="45"/>
        <v>0</v>
      </c>
      <c r="Q107" s="67"/>
      <c r="R107" s="66"/>
      <c r="S107" s="66"/>
      <c r="T107" s="66"/>
      <c r="U107" s="66"/>
      <c r="V107" s="5"/>
      <c r="W107" s="126">
        <f>[2]Plan1!$A245</f>
        <v>44288</v>
      </c>
      <c r="X107" s="48" t="str">
        <f>[2]Plan1!$C245</f>
        <v>Paixão de Cristo</v>
      </c>
      <c r="Y107" s="35"/>
      <c r="Z107" s="1"/>
      <c r="AA107" s="57"/>
      <c r="AB107" s="38"/>
      <c r="AC107" s="38"/>
      <c r="AD107" s="38"/>
      <c r="AE107" s="1"/>
      <c r="AF107" s="5"/>
      <c r="AG107" s="1"/>
      <c r="AH107" s="3"/>
      <c r="AI107" s="18"/>
      <c r="AJ107" s="19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</row>
    <row r="108" spans="1:220" x14ac:dyDescent="0.2">
      <c r="A108" s="63">
        <f t="shared" si="46"/>
        <v>42083</v>
      </c>
      <c r="B108" s="12">
        <f t="shared" ca="1" si="47"/>
        <v>118699052.28000002</v>
      </c>
      <c r="C108" s="71">
        <f t="shared" si="48"/>
        <v>115000000</v>
      </c>
      <c r="D108" s="65">
        <f ca="1">IF(A108&lt;$B$1,VLOOKUP(A108,[1]DI!$A$4:$B$15000,2,FALSE),0)</f>
        <v>0.126</v>
      </c>
      <c r="E108" s="11">
        <f t="shared" ca="1" si="49"/>
        <v>1.0004710299999999</v>
      </c>
      <c r="F108" s="64">
        <f ca="1">(TRUNC(PRODUCT($E$16:$E107),16))</f>
        <v>1.02824587542567</v>
      </c>
      <c r="G108" s="64">
        <f t="shared" si="38"/>
        <v>1</v>
      </c>
      <c r="H108" s="64">
        <f t="shared" ca="1" si="41"/>
        <v>1.0282458800000001</v>
      </c>
      <c r="I108" s="65">
        <f t="shared" si="50"/>
        <v>1.4999999999999999E-2</v>
      </c>
      <c r="J108" s="66">
        <f t="shared" si="51"/>
        <v>41991</v>
      </c>
      <c r="K108" s="13">
        <f t="shared" si="52"/>
        <v>92</v>
      </c>
      <c r="L108" s="9">
        <f t="shared" si="42"/>
        <v>1.0038121149999999</v>
      </c>
      <c r="M108" s="69">
        <f t="shared" ca="1" si="43"/>
        <v>1.0321656720000001</v>
      </c>
      <c r="N108" s="68">
        <f t="shared" si="53"/>
        <v>0</v>
      </c>
      <c r="O108" s="64">
        <f t="shared" ca="1" si="44"/>
        <v>3699052.28000001</v>
      </c>
      <c r="P108" s="70">
        <f t="shared" si="45"/>
        <v>0</v>
      </c>
      <c r="Q108" s="67"/>
      <c r="R108" s="66"/>
      <c r="S108" s="66"/>
      <c r="T108" s="66"/>
      <c r="U108" s="66"/>
      <c r="V108" s="8"/>
      <c r="W108" s="126">
        <f>[2]Plan1!$A246</f>
        <v>44307</v>
      </c>
      <c r="X108" s="48" t="str">
        <f>[2]Plan1!$C246</f>
        <v>Tiradentes</v>
      </c>
      <c r="Y108" s="34"/>
      <c r="Z108" s="1"/>
      <c r="AA108" s="58"/>
      <c r="AB108" s="38"/>
      <c r="AC108" s="38"/>
      <c r="AD108" s="38"/>
      <c r="AE108" s="1"/>
      <c r="AF108" s="5"/>
      <c r="AG108" s="1"/>
      <c r="AH108" s="3"/>
      <c r="AI108" s="18"/>
      <c r="AJ108" s="19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</row>
    <row r="109" spans="1:220" x14ac:dyDescent="0.2">
      <c r="A109" s="63">
        <f t="shared" si="46"/>
        <v>42084</v>
      </c>
      <c r="B109" s="12">
        <f t="shared" ca="1" si="47"/>
        <v>118759874.05499999</v>
      </c>
      <c r="C109" s="71">
        <f t="shared" si="48"/>
        <v>115000000</v>
      </c>
      <c r="D109" s="65">
        <f ca="1">IF(A109&lt;$B$1,VLOOKUP(A109,[1]DI!$A$4:$B$15000,2,FALSE),0)</f>
        <v>0</v>
      </c>
      <c r="E109" s="11">
        <f t="shared" ca="1" si="49"/>
        <v>1</v>
      </c>
      <c r="F109" s="64">
        <f ca="1">(TRUNC(PRODUCT($E$16:$E108),16))</f>
        <v>1.0287302100803699</v>
      </c>
      <c r="G109" s="64">
        <f t="shared" si="38"/>
        <v>1</v>
      </c>
      <c r="H109" s="64">
        <f t="shared" ca="1" si="41"/>
        <v>1.02873021</v>
      </c>
      <c r="I109" s="65">
        <f t="shared" si="50"/>
        <v>1.4999999999999999E-2</v>
      </c>
      <c r="J109" s="66">
        <f t="shared" si="51"/>
        <v>41991</v>
      </c>
      <c r="K109" s="13">
        <f t="shared" si="52"/>
        <v>93</v>
      </c>
      <c r="L109" s="9">
        <f t="shared" si="42"/>
        <v>1.0038536309999999</v>
      </c>
      <c r="M109" s="69">
        <f t="shared" ca="1" si="43"/>
        <v>1.0326945569999999</v>
      </c>
      <c r="N109" s="68">
        <f t="shared" si="53"/>
        <v>0</v>
      </c>
      <c r="O109" s="64">
        <f t="shared" ca="1" si="44"/>
        <v>3759874.0549999899</v>
      </c>
      <c r="P109" s="70">
        <f t="shared" si="45"/>
        <v>0</v>
      </c>
      <c r="Q109" s="67"/>
      <c r="R109" s="66"/>
      <c r="S109" s="66"/>
      <c r="T109" s="66"/>
      <c r="U109" s="66"/>
      <c r="V109" s="5"/>
      <c r="W109" s="126">
        <f>[2]Plan1!$A247</f>
        <v>44317</v>
      </c>
      <c r="X109" s="48" t="str">
        <f>[2]Plan1!$C247</f>
        <v>Dia do Trabalho</v>
      </c>
      <c r="Y109" s="34"/>
      <c r="Z109" s="1"/>
      <c r="AA109" s="58"/>
      <c r="AB109" s="38"/>
      <c r="AC109" s="38"/>
      <c r="AD109" s="38"/>
      <c r="AE109" s="1"/>
      <c r="AF109" s="5"/>
      <c r="AG109" s="1"/>
      <c r="AH109" s="3"/>
      <c r="AI109" s="18"/>
      <c r="AJ109" s="19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</row>
    <row r="110" spans="1:220" x14ac:dyDescent="0.2">
      <c r="A110" s="63">
        <f t="shared" si="46"/>
        <v>42085</v>
      </c>
      <c r="B110" s="12">
        <f t="shared" ca="1" si="47"/>
        <v>118764785.70499998</v>
      </c>
      <c r="C110" s="71">
        <f t="shared" si="48"/>
        <v>115000000</v>
      </c>
      <c r="D110" s="65">
        <f ca="1">IF(A110&lt;$B$1,VLOOKUP(A110,[1]DI!$A$4:$B$15000,2,FALSE),0)</f>
        <v>0</v>
      </c>
      <c r="E110" s="11">
        <f t="shared" ca="1" si="49"/>
        <v>1</v>
      </c>
      <c r="F110" s="64">
        <f ca="1">(TRUNC(PRODUCT($E$16:$E109),16))</f>
        <v>1.0287302100803699</v>
      </c>
      <c r="G110" s="64">
        <f t="shared" si="38"/>
        <v>1</v>
      </c>
      <c r="H110" s="64">
        <f t="shared" ca="1" si="41"/>
        <v>1.02873021</v>
      </c>
      <c r="I110" s="65">
        <f t="shared" si="50"/>
        <v>1.4999999999999999E-2</v>
      </c>
      <c r="J110" s="66">
        <f t="shared" si="51"/>
        <v>41991</v>
      </c>
      <c r="K110" s="13">
        <f t="shared" si="52"/>
        <v>94</v>
      </c>
      <c r="L110" s="9">
        <f t="shared" si="42"/>
        <v>1.0038951490000001</v>
      </c>
      <c r="M110" s="69">
        <f t="shared" ca="1" si="43"/>
        <v>1.0327372669999999</v>
      </c>
      <c r="N110" s="68">
        <f t="shared" si="53"/>
        <v>0</v>
      </c>
      <c r="O110" s="64">
        <f t="shared" ca="1" si="44"/>
        <v>3764785.7049999898</v>
      </c>
      <c r="P110" s="70">
        <f t="shared" si="45"/>
        <v>0</v>
      </c>
      <c r="Q110" s="67"/>
      <c r="R110" s="66"/>
      <c r="S110" s="66"/>
      <c r="T110" s="66"/>
      <c r="U110" s="66"/>
      <c r="V110" s="14"/>
      <c r="W110" s="126">
        <f>[2]Plan1!$A248</f>
        <v>44350</v>
      </c>
      <c r="X110" s="48" t="str">
        <f>[2]Plan1!$C248</f>
        <v>Corpus Christi</v>
      </c>
      <c r="Y110" s="46"/>
      <c r="Z110" s="17"/>
      <c r="AA110" s="59"/>
      <c r="AB110" s="38"/>
      <c r="AC110" s="38"/>
      <c r="AD110" s="38"/>
      <c r="AE110" s="1"/>
      <c r="AF110" s="5"/>
      <c r="AG110" s="1"/>
      <c r="AH110" s="16"/>
      <c r="AI110" s="20"/>
      <c r="AJ110" s="20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R110" s="16"/>
      <c r="GS110" s="16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</row>
    <row r="111" spans="1:220" x14ac:dyDescent="0.2">
      <c r="A111" s="63">
        <f t="shared" si="46"/>
        <v>42086</v>
      </c>
      <c r="B111" s="12">
        <f t="shared" ca="1" si="47"/>
        <v>118769697.58500001</v>
      </c>
      <c r="C111" s="71">
        <f t="shared" si="48"/>
        <v>115000000</v>
      </c>
      <c r="D111" s="65">
        <f ca="1">IF(A111&lt;$B$1,VLOOKUP(A111,[1]DI!$A$4:$B$15000,2,FALSE),0)</f>
        <v>0.12609999999999999</v>
      </c>
      <c r="E111" s="11">
        <f t="shared" ca="1" si="49"/>
        <v>1.00047138</v>
      </c>
      <c r="F111" s="64">
        <f ca="1">(TRUNC(PRODUCT($E$16:$E110),16))</f>
        <v>1.0287302100803699</v>
      </c>
      <c r="G111" s="64">
        <f t="shared" si="38"/>
        <v>1</v>
      </c>
      <c r="H111" s="64">
        <f t="shared" ca="1" si="41"/>
        <v>1.02873021</v>
      </c>
      <c r="I111" s="65">
        <f t="shared" si="50"/>
        <v>1.4999999999999999E-2</v>
      </c>
      <c r="J111" s="66">
        <f t="shared" si="51"/>
        <v>41991</v>
      </c>
      <c r="K111" s="13">
        <f t="shared" si="52"/>
        <v>95</v>
      </c>
      <c r="L111" s="9">
        <f t="shared" si="42"/>
        <v>1.0039366679999999</v>
      </c>
      <c r="M111" s="69">
        <f t="shared" ca="1" si="43"/>
        <v>1.0327799790000001</v>
      </c>
      <c r="N111" s="68">
        <f t="shared" si="53"/>
        <v>0</v>
      </c>
      <c r="O111" s="64">
        <f t="shared" ca="1" si="44"/>
        <v>3769697.5850000102</v>
      </c>
      <c r="P111" s="70">
        <f t="shared" si="45"/>
        <v>0</v>
      </c>
      <c r="Q111" s="67"/>
      <c r="R111" s="66"/>
      <c r="S111" s="66"/>
      <c r="T111" s="66"/>
      <c r="U111" s="66"/>
      <c r="V111" s="5"/>
      <c r="W111" s="126">
        <f>[2]Plan1!$A249</f>
        <v>44446</v>
      </c>
      <c r="X111" s="48" t="str">
        <f>[2]Plan1!$C249</f>
        <v>Independência do Brasil</v>
      </c>
      <c r="Y111" s="34"/>
      <c r="Z111" s="1"/>
      <c r="AA111" s="58"/>
      <c r="AB111" s="38"/>
      <c r="AC111" s="38"/>
      <c r="AD111" s="38"/>
      <c r="AE111" s="1"/>
      <c r="AF111" s="5"/>
      <c r="AG111" s="1"/>
      <c r="AH111" s="3"/>
      <c r="AI111" s="18"/>
      <c r="AJ111" s="19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</row>
    <row r="112" spans="1:220" x14ac:dyDescent="0.2">
      <c r="A112" s="63">
        <f t="shared" si="46"/>
        <v>42087</v>
      </c>
      <c r="B112" s="12">
        <f t="shared" ca="1" si="47"/>
        <v>118830597.33</v>
      </c>
      <c r="C112" s="71">
        <f t="shared" si="48"/>
        <v>115000000</v>
      </c>
      <c r="D112" s="65">
        <f ca="1">IF(A112&lt;$B$1,VLOOKUP(A112,[1]DI!$A$4:$B$15000,2,FALSE),0)</f>
        <v>0.12609999999999999</v>
      </c>
      <c r="E112" s="11">
        <f t="shared" ca="1" si="49"/>
        <v>1.00047138</v>
      </c>
      <c r="F112" s="64">
        <f ca="1">(TRUNC(PRODUCT($E$16:$E111),16))</f>
        <v>1.0292151329268</v>
      </c>
      <c r="G112" s="64">
        <f t="shared" si="38"/>
        <v>1</v>
      </c>
      <c r="H112" s="64">
        <f t="shared" ca="1" si="41"/>
        <v>1.0292151300000001</v>
      </c>
      <c r="I112" s="65">
        <f t="shared" si="50"/>
        <v>1.4999999999999999E-2</v>
      </c>
      <c r="J112" s="66">
        <f t="shared" si="51"/>
        <v>41991</v>
      </c>
      <c r="K112" s="13">
        <f t="shared" si="52"/>
        <v>96</v>
      </c>
      <c r="L112" s="9">
        <f t="shared" si="42"/>
        <v>1.0039781889999999</v>
      </c>
      <c r="M112" s="69">
        <f t="shared" ca="1" si="43"/>
        <v>1.033309542</v>
      </c>
      <c r="N112" s="68">
        <f t="shared" si="53"/>
        <v>0</v>
      </c>
      <c r="O112" s="64">
        <f t="shared" ca="1" si="44"/>
        <v>3830597.33</v>
      </c>
      <c r="P112" s="70">
        <f t="shared" si="45"/>
        <v>0</v>
      </c>
      <c r="Q112" s="67"/>
      <c r="R112" s="66"/>
      <c r="S112" s="66"/>
      <c r="T112" s="66"/>
      <c r="U112" s="66"/>
      <c r="V112" s="5"/>
      <c r="W112" s="126">
        <f>[2]Plan1!$A250</f>
        <v>44481</v>
      </c>
      <c r="X112" s="48" t="str">
        <f>[2]Plan1!$C250</f>
        <v>Nossa Sr.a Aparecida - Padroeira do Brasil</v>
      </c>
      <c r="Y112" s="34"/>
      <c r="Z112" s="1"/>
      <c r="AA112" s="58"/>
      <c r="AB112" s="38"/>
      <c r="AC112" s="38"/>
      <c r="AD112" s="38"/>
      <c r="AE112" s="1"/>
      <c r="AF112" s="5"/>
      <c r="AG112" s="1"/>
      <c r="AH112" s="3"/>
      <c r="AI112" s="18"/>
      <c r="AJ112" s="19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</row>
    <row r="113" spans="1:220" x14ac:dyDescent="0.2">
      <c r="A113" s="63">
        <f t="shared" si="46"/>
        <v>42088</v>
      </c>
      <c r="B113" s="12">
        <f t="shared" ca="1" si="47"/>
        <v>118891528.46999998</v>
      </c>
      <c r="C113" s="71">
        <f t="shared" si="48"/>
        <v>115000000</v>
      </c>
      <c r="D113" s="65">
        <f ca="1">IF(A113&lt;$B$1,VLOOKUP(A113,[1]DI!$A$4:$B$15000,2,FALSE),0)</f>
        <v>0.12609999999999999</v>
      </c>
      <c r="E113" s="11">
        <f t="shared" ca="1" si="49"/>
        <v>1.00047138</v>
      </c>
      <c r="F113" s="64">
        <f ca="1">(TRUNC(PRODUCT($E$16:$E112),16))</f>
        <v>1.02970028435616</v>
      </c>
      <c r="G113" s="64">
        <f t="shared" si="38"/>
        <v>1</v>
      </c>
      <c r="H113" s="64">
        <f t="shared" ca="1" si="41"/>
        <v>1.0297002799999999</v>
      </c>
      <c r="I113" s="65">
        <f t="shared" si="50"/>
        <v>1.4999999999999999E-2</v>
      </c>
      <c r="J113" s="66">
        <f t="shared" si="51"/>
        <v>41991</v>
      </c>
      <c r="K113" s="13">
        <f t="shared" si="52"/>
        <v>97</v>
      </c>
      <c r="L113" s="9">
        <f t="shared" si="42"/>
        <v>1.004019711</v>
      </c>
      <c r="M113" s="69">
        <f t="shared" ca="1" si="43"/>
        <v>1.0338393779999999</v>
      </c>
      <c r="N113" s="68">
        <f t="shared" si="53"/>
        <v>0</v>
      </c>
      <c r="O113" s="64">
        <f t="shared" ca="1" si="44"/>
        <v>3891528.46999999</v>
      </c>
      <c r="P113" s="70">
        <f t="shared" si="45"/>
        <v>0</v>
      </c>
      <c r="Q113" s="67"/>
      <c r="R113" s="66"/>
      <c r="S113" s="66"/>
      <c r="T113" s="66"/>
      <c r="U113" s="66"/>
      <c r="V113" s="5"/>
      <c r="W113" s="126">
        <f>[2]Plan1!$A251</f>
        <v>44502</v>
      </c>
      <c r="X113" s="48" t="str">
        <f>[2]Plan1!$C251</f>
        <v>Finados</v>
      </c>
      <c r="Y113" s="34"/>
      <c r="Z113" s="1"/>
      <c r="AA113" s="58"/>
      <c r="AB113" s="38"/>
      <c r="AC113" s="38"/>
      <c r="AD113" s="38"/>
      <c r="AE113" s="1"/>
      <c r="AF113" s="5"/>
      <c r="AG113" s="1"/>
      <c r="AH113" s="3"/>
      <c r="AI113" s="18"/>
      <c r="AJ113" s="19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</row>
    <row r="114" spans="1:220" x14ac:dyDescent="0.2">
      <c r="A114" s="63">
        <f t="shared" si="46"/>
        <v>42089</v>
      </c>
      <c r="B114" s="12">
        <f t="shared" ca="1" si="47"/>
        <v>118952491.005</v>
      </c>
      <c r="C114" s="71">
        <f t="shared" si="48"/>
        <v>115000000</v>
      </c>
      <c r="D114" s="65">
        <f ca="1">IF(A114&lt;$B$1,VLOOKUP(A114,[1]DI!$A$4:$B$15000,2,FALSE),0)</f>
        <v>0.12609999999999999</v>
      </c>
      <c r="E114" s="11">
        <f t="shared" ca="1" si="49"/>
        <v>1.00047138</v>
      </c>
      <c r="F114" s="64">
        <f ca="1">(TRUNC(PRODUCT($E$16:$E113),16))</f>
        <v>1.0301856644762</v>
      </c>
      <c r="G114" s="64">
        <f t="shared" si="38"/>
        <v>1</v>
      </c>
      <c r="H114" s="64">
        <f t="shared" ca="1" si="41"/>
        <v>1.0301856599999999</v>
      </c>
      <c r="I114" s="65">
        <f t="shared" si="50"/>
        <v>1.4999999999999999E-2</v>
      </c>
      <c r="J114" s="66">
        <f t="shared" si="51"/>
        <v>41991</v>
      </c>
      <c r="K114" s="13">
        <f t="shared" si="52"/>
        <v>98</v>
      </c>
      <c r="L114" s="9">
        <f t="shared" si="42"/>
        <v>1.0040612360000001</v>
      </c>
      <c r="M114" s="69">
        <f t="shared" ca="1" si="43"/>
        <v>1.034369487</v>
      </c>
      <c r="N114" s="68">
        <f t="shared" si="53"/>
        <v>0</v>
      </c>
      <c r="O114" s="64">
        <f t="shared" ca="1" si="44"/>
        <v>3952491.0049999999</v>
      </c>
      <c r="P114" s="70">
        <f t="shared" si="45"/>
        <v>0</v>
      </c>
      <c r="Q114" s="67"/>
      <c r="R114" s="66"/>
      <c r="S114" s="66"/>
      <c r="T114" s="66"/>
      <c r="U114" s="66"/>
      <c r="V114" s="5"/>
      <c r="W114" s="126">
        <f>[2]Plan1!$A252</f>
        <v>44515</v>
      </c>
      <c r="X114" s="48" t="str">
        <f>[2]Plan1!$C252</f>
        <v>Proclamação da República</v>
      </c>
      <c r="Y114" s="34"/>
      <c r="Z114" s="1"/>
      <c r="AA114" s="58"/>
      <c r="AB114" s="38"/>
      <c r="AC114" s="38"/>
      <c r="AD114" s="38"/>
      <c r="AE114" s="1"/>
      <c r="AF114" s="5"/>
      <c r="AG114" s="1"/>
      <c r="AH114" s="3"/>
      <c r="AI114" s="18"/>
      <c r="AJ114" s="19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</row>
    <row r="115" spans="1:220" x14ac:dyDescent="0.2">
      <c r="A115" s="63">
        <f t="shared" si="46"/>
        <v>42090</v>
      </c>
      <c r="B115" s="12">
        <f t="shared" ca="1" si="47"/>
        <v>119013484.935</v>
      </c>
      <c r="C115" s="71">
        <f t="shared" si="48"/>
        <v>115000000</v>
      </c>
      <c r="D115" s="65">
        <f ca="1">IF(A115&lt;$B$1,VLOOKUP(A115,[1]DI!$A$4:$B$15000,2,FALSE),0)</f>
        <v>0.12609999999999999</v>
      </c>
      <c r="E115" s="11">
        <f t="shared" ca="1" si="49"/>
        <v>1.00047138</v>
      </c>
      <c r="F115" s="64">
        <f ca="1">(TRUNC(PRODUCT($E$16:$E114),16))</f>
        <v>1.0306712733947201</v>
      </c>
      <c r="G115" s="64">
        <f t="shared" si="38"/>
        <v>1</v>
      </c>
      <c r="H115" s="64">
        <f t="shared" ca="1" si="41"/>
        <v>1.03067127</v>
      </c>
      <c r="I115" s="65">
        <f t="shared" si="50"/>
        <v>1.4999999999999999E-2</v>
      </c>
      <c r="J115" s="66">
        <f t="shared" si="51"/>
        <v>41991</v>
      </c>
      <c r="K115" s="13">
        <f t="shared" si="52"/>
        <v>99</v>
      </c>
      <c r="L115" s="9">
        <f t="shared" si="42"/>
        <v>1.004102762</v>
      </c>
      <c r="M115" s="69">
        <f t="shared" ca="1" si="43"/>
        <v>1.034899869</v>
      </c>
      <c r="N115" s="68">
        <f t="shared" si="53"/>
        <v>0</v>
      </c>
      <c r="O115" s="64">
        <f t="shared" ca="1" si="44"/>
        <v>4013484.9350000001</v>
      </c>
      <c r="P115" s="70">
        <f t="shared" si="45"/>
        <v>0</v>
      </c>
      <c r="Q115" s="67"/>
      <c r="R115" s="66"/>
      <c r="S115" s="66"/>
      <c r="T115" s="66"/>
      <c r="U115" s="66"/>
      <c r="V115" s="5"/>
      <c r="W115" s="126">
        <f>[2]Plan1!$A253</f>
        <v>44555</v>
      </c>
      <c r="X115" s="48" t="str">
        <f>[2]Plan1!$C253</f>
        <v>Natal</v>
      </c>
      <c r="Y115" s="34"/>
      <c r="Z115" s="1"/>
      <c r="AA115" s="58"/>
      <c r="AB115" s="38"/>
      <c r="AC115" s="38"/>
      <c r="AD115" s="38"/>
      <c r="AE115" s="1"/>
      <c r="AF115" s="5"/>
      <c r="AG115" s="1"/>
      <c r="AH115" s="3"/>
      <c r="AI115" s="18"/>
      <c r="AJ115" s="19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</row>
    <row r="116" spans="1:220" x14ac:dyDescent="0.2">
      <c r="A116" s="63">
        <f t="shared" si="46"/>
        <v>42091</v>
      </c>
      <c r="B116" s="12">
        <f t="shared" ca="1" si="47"/>
        <v>119074510.25999999</v>
      </c>
      <c r="C116" s="71">
        <f t="shared" si="48"/>
        <v>115000000</v>
      </c>
      <c r="D116" s="65">
        <f ca="1">IF(A116&lt;$B$1,VLOOKUP(A116,[1]DI!$A$4:$B$15000,2,FALSE),0)</f>
        <v>0</v>
      </c>
      <c r="E116" s="11">
        <f t="shared" ca="1" si="49"/>
        <v>1</v>
      </c>
      <c r="F116" s="64">
        <f ca="1">(TRUNC(PRODUCT($E$16:$E115),16))</f>
        <v>1.0311571112195701</v>
      </c>
      <c r="G116" s="64">
        <f t="shared" ref="G116:G179" si="54">IF(N115&gt;0,F115,G115)</f>
        <v>1</v>
      </c>
      <c r="H116" s="64">
        <f t="shared" ca="1" si="41"/>
        <v>1.0311571100000001</v>
      </c>
      <c r="I116" s="65">
        <f t="shared" si="50"/>
        <v>1.4999999999999999E-2</v>
      </c>
      <c r="J116" s="66">
        <f t="shared" si="51"/>
        <v>41991</v>
      </c>
      <c r="K116" s="13">
        <f t="shared" si="52"/>
        <v>100</v>
      </c>
      <c r="L116" s="9">
        <f t="shared" si="42"/>
        <v>1.0041442899999999</v>
      </c>
      <c r="M116" s="69">
        <f t="shared" ca="1" si="43"/>
        <v>1.0354305239999999</v>
      </c>
      <c r="N116" s="68">
        <f t="shared" si="53"/>
        <v>0</v>
      </c>
      <c r="O116" s="64">
        <f t="shared" ca="1" si="44"/>
        <v>4074510.25999999</v>
      </c>
      <c r="P116" s="70">
        <f t="shared" si="45"/>
        <v>0</v>
      </c>
      <c r="Q116" s="67"/>
      <c r="R116" s="66"/>
      <c r="S116" s="66"/>
      <c r="T116" s="66"/>
      <c r="U116" s="66"/>
      <c r="V116" s="5"/>
      <c r="W116" s="126">
        <f>[2]Plan1!$A254</f>
        <v>44562</v>
      </c>
      <c r="X116" s="48" t="str">
        <f>[2]Plan1!$C254</f>
        <v>Confraternização Universal</v>
      </c>
      <c r="Y116" s="34"/>
      <c r="Z116" s="1"/>
      <c r="AA116" s="58"/>
      <c r="AB116" s="38"/>
      <c r="AC116" s="38"/>
      <c r="AD116" s="38"/>
      <c r="AE116" s="1"/>
      <c r="AF116" s="5"/>
      <c r="AG116" s="1"/>
      <c r="AH116" s="3"/>
      <c r="AI116" s="18"/>
      <c r="AJ116" s="19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</row>
    <row r="117" spans="1:220" x14ac:dyDescent="0.2">
      <c r="A117" s="63">
        <f t="shared" si="46"/>
        <v>42092</v>
      </c>
      <c r="B117" s="12">
        <f t="shared" ca="1" si="47"/>
        <v>119079434.90499999</v>
      </c>
      <c r="C117" s="71">
        <f t="shared" si="48"/>
        <v>115000000</v>
      </c>
      <c r="D117" s="65">
        <f ca="1">IF(A117&lt;$B$1,VLOOKUP(A117,[1]DI!$A$4:$B$15000,2,FALSE),0)</f>
        <v>0</v>
      </c>
      <c r="E117" s="11">
        <f t="shared" ca="1" si="49"/>
        <v>1</v>
      </c>
      <c r="F117" s="64">
        <f ca="1">(TRUNC(PRODUCT($E$16:$E116),16))</f>
        <v>1.0311571112195701</v>
      </c>
      <c r="G117" s="64">
        <f t="shared" si="54"/>
        <v>1</v>
      </c>
      <c r="H117" s="64">
        <f t="shared" ca="1" si="41"/>
        <v>1.0311571100000001</v>
      </c>
      <c r="I117" s="65">
        <f t="shared" si="50"/>
        <v>1.4999999999999999E-2</v>
      </c>
      <c r="J117" s="66">
        <f t="shared" si="51"/>
        <v>41991</v>
      </c>
      <c r="K117" s="13">
        <f t="shared" si="52"/>
        <v>101</v>
      </c>
      <c r="L117" s="9">
        <f t="shared" si="42"/>
        <v>1.0041858189999999</v>
      </c>
      <c r="M117" s="69">
        <f t="shared" ca="1" si="43"/>
        <v>1.0354733469999999</v>
      </c>
      <c r="N117" s="68">
        <f t="shared" si="53"/>
        <v>0</v>
      </c>
      <c r="O117" s="64">
        <f t="shared" ca="1" si="44"/>
        <v>4079434.90499999</v>
      </c>
      <c r="P117" s="70">
        <f t="shared" si="45"/>
        <v>0</v>
      </c>
      <c r="Q117" s="67"/>
      <c r="R117" s="66"/>
      <c r="S117" s="66"/>
      <c r="T117" s="66"/>
      <c r="U117" s="66"/>
      <c r="V117" s="5"/>
      <c r="W117" s="126">
        <f>[2]Plan1!$A255</f>
        <v>44620</v>
      </c>
      <c r="X117" s="48" t="str">
        <f>[2]Plan1!$C255</f>
        <v>Carnaval</v>
      </c>
      <c r="Y117" s="34"/>
      <c r="Z117" s="1"/>
      <c r="AA117" s="58"/>
      <c r="AB117" s="38"/>
      <c r="AC117" s="38"/>
      <c r="AD117" s="38"/>
      <c r="AE117" s="1"/>
      <c r="AF117" s="5"/>
      <c r="AG117" s="1"/>
      <c r="AH117" s="3"/>
      <c r="AI117" s="18"/>
      <c r="AJ117" s="19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</row>
    <row r="118" spans="1:220" x14ac:dyDescent="0.2">
      <c r="A118" s="63">
        <f t="shared" si="46"/>
        <v>42093</v>
      </c>
      <c r="B118" s="12">
        <f t="shared" ca="1" si="47"/>
        <v>119084359.77999999</v>
      </c>
      <c r="C118" s="71">
        <f t="shared" si="48"/>
        <v>115000000</v>
      </c>
      <c r="D118" s="65">
        <f ca="1">IF(A118&lt;$B$1,VLOOKUP(A118,[1]DI!$A$4:$B$15000,2,FALSE),0)</f>
        <v>0.126</v>
      </c>
      <c r="E118" s="11">
        <f t="shared" ca="1" si="49"/>
        <v>1.0004710299999999</v>
      </c>
      <c r="F118" s="64">
        <f ca="1">(TRUNC(PRODUCT($E$16:$E117),16))</f>
        <v>1.0311571112195701</v>
      </c>
      <c r="G118" s="64">
        <f t="shared" si="54"/>
        <v>1</v>
      </c>
      <c r="H118" s="64">
        <f t="shared" ca="1" si="41"/>
        <v>1.0311571100000001</v>
      </c>
      <c r="I118" s="65">
        <f t="shared" si="50"/>
        <v>1.4999999999999999E-2</v>
      </c>
      <c r="J118" s="66">
        <f t="shared" si="51"/>
        <v>41991</v>
      </c>
      <c r="K118" s="13">
        <f t="shared" si="52"/>
        <v>102</v>
      </c>
      <c r="L118" s="9">
        <f t="shared" si="42"/>
        <v>1.0042273500000001</v>
      </c>
      <c r="M118" s="69">
        <f t="shared" ca="1" si="43"/>
        <v>1.0355161719999999</v>
      </c>
      <c r="N118" s="68">
        <f t="shared" si="53"/>
        <v>0</v>
      </c>
      <c r="O118" s="64">
        <f t="shared" ca="1" si="44"/>
        <v>4084359.77999999</v>
      </c>
      <c r="P118" s="70">
        <f t="shared" si="45"/>
        <v>0</v>
      </c>
      <c r="Q118" s="67"/>
      <c r="R118" s="66"/>
      <c r="S118" s="66"/>
      <c r="T118" s="66"/>
      <c r="U118" s="66"/>
      <c r="V118" s="5"/>
      <c r="W118" s="126">
        <f>[2]Plan1!$A256</f>
        <v>44621</v>
      </c>
      <c r="X118" s="48" t="str">
        <f>[2]Plan1!$C256</f>
        <v>Carnaval</v>
      </c>
      <c r="Y118" s="34"/>
      <c r="Z118" s="1"/>
      <c r="AA118" s="58"/>
      <c r="AB118" s="38"/>
      <c r="AC118" s="38"/>
      <c r="AD118" s="38"/>
      <c r="AE118" s="1"/>
      <c r="AF118" s="5"/>
      <c r="AG118" s="1"/>
      <c r="AH118" s="3"/>
      <c r="AI118" s="18"/>
      <c r="AJ118" s="19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</row>
    <row r="119" spans="1:220" x14ac:dyDescent="0.2">
      <c r="A119" s="63">
        <f t="shared" si="46"/>
        <v>42094</v>
      </c>
      <c r="B119" s="12">
        <f t="shared" ca="1" si="47"/>
        <v>119145379.93000001</v>
      </c>
      <c r="C119" s="71">
        <f t="shared" si="48"/>
        <v>115000000</v>
      </c>
      <c r="D119" s="65">
        <f ca="1">IF(A119&lt;$B$1,VLOOKUP(A119,[1]DI!$A$4:$B$15000,2,FALSE),0)</f>
        <v>0.126</v>
      </c>
      <c r="E119" s="11">
        <f t="shared" ca="1" si="49"/>
        <v>1.0004710299999999</v>
      </c>
      <c r="F119" s="64">
        <f ca="1">(TRUNC(PRODUCT($E$16:$E118),16))</f>
        <v>1.03164281715367</v>
      </c>
      <c r="G119" s="64">
        <f t="shared" si="54"/>
        <v>1</v>
      </c>
      <c r="H119" s="64">
        <f t="shared" ca="1" si="41"/>
        <v>1.0316428200000001</v>
      </c>
      <c r="I119" s="65">
        <f t="shared" si="50"/>
        <v>1.4999999999999999E-2</v>
      </c>
      <c r="J119" s="66">
        <f t="shared" si="51"/>
        <v>41991</v>
      </c>
      <c r="K119" s="13">
        <f t="shared" si="52"/>
        <v>103</v>
      </c>
      <c r="L119" s="9">
        <f t="shared" si="42"/>
        <v>1.0042688829999999</v>
      </c>
      <c r="M119" s="69">
        <f t="shared" ca="1" si="43"/>
        <v>1.0360467820000001</v>
      </c>
      <c r="N119" s="68">
        <f t="shared" si="53"/>
        <v>0</v>
      </c>
      <c r="O119" s="64">
        <f t="shared" ca="1" si="44"/>
        <v>4145379.9300000099</v>
      </c>
      <c r="P119" s="70">
        <f t="shared" si="45"/>
        <v>0</v>
      </c>
      <c r="Q119" s="67"/>
      <c r="R119" s="66"/>
      <c r="S119" s="66"/>
      <c r="T119" s="66"/>
      <c r="U119" s="66"/>
      <c r="V119" s="5"/>
      <c r="W119" s="126">
        <f>[2]Plan1!$A257</f>
        <v>44666</v>
      </c>
      <c r="X119" s="48" t="str">
        <f>[2]Plan1!$C257</f>
        <v>Paixão de Cristo</v>
      </c>
      <c r="Y119" s="34"/>
      <c r="Z119" s="1"/>
      <c r="AA119" s="58"/>
      <c r="AB119" s="38"/>
      <c r="AC119" s="38"/>
      <c r="AD119" s="38"/>
      <c r="AE119" s="1"/>
      <c r="AF119" s="5"/>
      <c r="AG119" s="1"/>
      <c r="AH119" s="3"/>
      <c r="AI119" s="18"/>
      <c r="AJ119" s="19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</row>
    <row r="120" spans="1:220" x14ac:dyDescent="0.2">
      <c r="A120" s="63">
        <f t="shared" si="46"/>
        <v>42095</v>
      </c>
      <c r="B120" s="12">
        <f t="shared" ca="1" si="47"/>
        <v>119206430.44</v>
      </c>
      <c r="C120" s="71">
        <f t="shared" si="48"/>
        <v>115000000</v>
      </c>
      <c r="D120" s="65">
        <f ca="1">IF(A120&lt;$B$1,VLOOKUP(A120,[1]DI!$A$4:$B$15000,2,FALSE),0)</f>
        <v>0.126</v>
      </c>
      <c r="E120" s="11">
        <f t="shared" ca="1" si="49"/>
        <v>1.0004710299999999</v>
      </c>
      <c r="F120" s="64">
        <f ca="1">(TRUNC(PRODUCT($E$16:$E119),16))</f>
        <v>1.0321287518698301</v>
      </c>
      <c r="G120" s="64">
        <f t="shared" si="54"/>
        <v>1</v>
      </c>
      <c r="H120" s="64">
        <f t="shared" ca="1" si="41"/>
        <v>1.03212875</v>
      </c>
      <c r="I120" s="65">
        <f t="shared" si="50"/>
        <v>1.4999999999999999E-2</v>
      </c>
      <c r="J120" s="66">
        <f t="shared" si="51"/>
        <v>41991</v>
      </c>
      <c r="K120" s="13">
        <f t="shared" si="52"/>
        <v>104</v>
      </c>
      <c r="L120" s="9">
        <f t="shared" si="42"/>
        <v>1.004310418</v>
      </c>
      <c r="M120" s="69">
        <f t="shared" ca="1" si="43"/>
        <v>1.036577656</v>
      </c>
      <c r="N120" s="68">
        <f t="shared" si="53"/>
        <v>0</v>
      </c>
      <c r="O120" s="64">
        <f t="shared" ca="1" si="44"/>
        <v>4206430.4399999902</v>
      </c>
      <c r="P120" s="70">
        <f t="shared" si="45"/>
        <v>0</v>
      </c>
      <c r="Q120" s="67"/>
      <c r="R120" s="66"/>
      <c r="S120" s="66"/>
      <c r="T120" s="66"/>
      <c r="U120" s="66"/>
      <c r="V120" s="5"/>
      <c r="W120" s="126">
        <f>[2]Plan1!$A258</f>
        <v>44672</v>
      </c>
      <c r="X120" s="48" t="str">
        <f>[2]Plan1!$C258</f>
        <v>Tiradentes</v>
      </c>
      <c r="Y120" s="34"/>
      <c r="Z120" s="1"/>
      <c r="AA120" s="58"/>
      <c r="AB120" s="38"/>
      <c r="AC120" s="38"/>
      <c r="AD120" s="38"/>
      <c r="AE120" s="1"/>
      <c r="AF120" s="5"/>
      <c r="AG120" s="1"/>
      <c r="AH120" s="3"/>
      <c r="AI120" s="18"/>
      <c r="AJ120" s="19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</row>
    <row r="121" spans="1:220" x14ac:dyDescent="0.2">
      <c r="A121" s="63">
        <f t="shared" si="46"/>
        <v>42096</v>
      </c>
      <c r="B121" s="12">
        <f t="shared" ca="1" si="47"/>
        <v>119267513.49499999</v>
      </c>
      <c r="C121" s="71">
        <f t="shared" si="48"/>
        <v>115000000</v>
      </c>
      <c r="D121" s="65">
        <f ca="1">IF(A121&lt;$B$1,VLOOKUP(A121,[1]DI!$A$4:$B$15000,2,FALSE),0)</f>
        <v>0.126</v>
      </c>
      <c r="E121" s="11">
        <f t="shared" ca="1" si="49"/>
        <v>1.0004710299999999</v>
      </c>
      <c r="F121" s="64">
        <f ca="1">(TRUNC(PRODUCT($E$16:$E120),16))</f>
        <v>1.03261491547583</v>
      </c>
      <c r="G121" s="64">
        <f t="shared" si="54"/>
        <v>1</v>
      </c>
      <c r="H121" s="64">
        <f t="shared" ca="1" si="41"/>
        <v>1.0326149200000001</v>
      </c>
      <c r="I121" s="65">
        <f t="shared" si="50"/>
        <v>1.4999999999999999E-2</v>
      </c>
      <c r="J121" s="66">
        <f t="shared" si="51"/>
        <v>41991</v>
      </c>
      <c r="K121" s="13">
        <f t="shared" si="52"/>
        <v>105</v>
      </c>
      <c r="L121" s="9">
        <f t="shared" si="42"/>
        <v>1.0043519540000001</v>
      </c>
      <c r="M121" s="69">
        <f t="shared" ca="1" si="43"/>
        <v>1.0371088129999999</v>
      </c>
      <c r="N121" s="68">
        <f t="shared" si="53"/>
        <v>0</v>
      </c>
      <c r="O121" s="64">
        <f t="shared" ca="1" si="44"/>
        <v>4267513.4949999899</v>
      </c>
      <c r="P121" s="70">
        <f t="shared" si="45"/>
        <v>0</v>
      </c>
      <c r="Q121" s="67"/>
      <c r="R121" s="66"/>
      <c r="S121" s="66"/>
      <c r="T121" s="66"/>
      <c r="U121" s="66"/>
      <c r="V121" s="5"/>
      <c r="W121" s="126">
        <f>[2]Plan1!$A259</f>
        <v>44682</v>
      </c>
      <c r="X121" s="48" t="str">
        <f>[2]Plan1!$C259</f>
        <v>Dia do Trabalho</v>
      </c>
      <c r="Y121" s="34"/>
      <c r="Z121" s="1"/>
      <c r="AA121" s="58"/>
      <c r="AB121" s="38"/>
      <c r="AC121" s="38"/>
      <c r="AD121" s="38"/>
      <c r="AE121" s="1"/>
      <c r="AF121" s="5"/>
      <c r="AG121" s="1"/>
      <c r="AH121" s="3"/>
      <c r="AI121" s="18"/>
      <c r="AJ121" s="19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</row>
    <row r="122" spans="1:220" x14ac:dyDescent="0.2">
      <c r="A122" s="63">
        <f t="shared" si="46"/>
        <v>42097</v>
      </c>
      <c r="B122" s="12">
        <f t="shared" ca="1" si="47"/>
        <v>119328626.68000001</v>
      </c>
      <c r="C122" s="71">
        <f t="shared" si="48"/>
        <v>115000000</v>
      </c>
      <c r="D122" s="65">
        <f ca="1">IF(A122&lt;$B$1,VLOOKUP(A122,[1]DI!$A$4:$B$15000,2,FALSE),0)</f>
        <v>0</v>
      </c>
      <c r="E122" s="11">
        <f t="shared" ca="1" si="49"/>
        <v>1</v>
      </c>
      <c r="F122" s="64">
        <f ca="1">(TRUNC(PRODUCT($E$16:$E121),16))</f>
        <v>1.03310130807946</v>
      </c>
      <c r="G122" s="64">
        <f t="shared" si="54"/>
        <v>1</v>
      </c>
      <c r="H122" s="64">
        <f t="shared" ca="1" si="41"/>
        <v>1.0331013099999999</v>
      </c>
      <c r="I122" s="65">
        <f t="shared" si="50"/>
        <v>1.4999999999999999E-2</v>
      </c>
      <c r="J122" s="66">
        <f t="shared" si="51"/>
        <v>41991</v>
      </c>
      <c r="K122" s="13">
        <f t="shared" si="52"/>
        <v>106</v>
      </c>
      <c r="L122" s="9">
        <f t="shared" si="42"/>
        <v>1.0043934919999999</v>
      </c>
      <c r="M122" s="69">
        <f t="shared" ca="1" si="43"/>
        <v>1.037640232</v>
      </c>
      <c r="N122" s="68">
        <f t="shared" si="53"/>
        <v>0</v>
      </c>
      <c r="O122" s="64">
        <f t="shared" ca="1" si="44"/>
        <v>4328626.68</v>
      </c>
      <c r="P122" s="70">
        <f t="shared" si="45"/>
        <v>0</v>
      </c>
      <c r="Q122" s="67"/>
      <c r="R122" s="66"/>
      <c r="S122" s="66"/>
      <c r="T122" s="66"/>
      <c r="U122" s="66"/>
      <c r="V122" s="5"/>
      <c r="W122" s="126">
        <f>[2]Plan1!$A260</f>
        <v>44728</v>
      </c>
      <c r="X122" s="48" t="str">
        <f>[2]Plan1!$C260</f>
        <v>Corpus Christi</v>
      </c>
      <c r="Y122" s="34"/>
      <c r="Z122" s="1"/>
      <c r="AA122" s="58"/>
      <c r="AB122" s="38"/>
      <c r="AC122" s="38"/>
      <c r="AD122" s="38"/>
      <c r="AE122" s="1"/>
      <c r="AF122" s="5"/>
      <c r="AG122" s="1"/>
      <c r="AH122" s="3"/>
      <c r="AI122" s="18"/>
      <c r="AJ122" s="19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</row>
    <row r="123" spans="1:220" x14ac:dyDescent="0.2">
      <c r="A123" s="63">
        <f t="shared" si="46"/>
        <v>42098</v>
      </c>
      <c r="B123" s="12">
        <f t="shared" ca="1" si="47"/>
        <v>119333561.90500002</v>
      </c>
      <c r="C123" s="71">
        <f t="shared" si="48"/>
        <v>115000000</v>
      </c>
      <c r="D123" s="65">
        <f ca="1">IF(A123&lt;$B$1,VLOOKUP(A123,[1]DI!$A$4:$B$15000,2,FALSE),0)</f>
        <v>0</v>
      </c>
      <c r="E123" s="11">
        <f t="shared" ca="1" si="49"/>
        <v>1</v>
      </c>
      <c r="F123" s="64">
        <f ca="1">(TRUNC(PRODUCT($E$16:$E122),16))</f>
        <v>1.03310130807946</v>
      </c>
      <c r="G123" s="64">
        <f t="shared" si="54"/>
        <v>1</v>
      </c>
      <c r="H123" s="64">
        <f t="shared" ca="1" si="41"/>
        <v>1.0331013099999999</v>
      </c>
      <c r="I123" s="65">
        <f t="shared" si="50"/>
        <v>1.4999999999999999E-2</v>
      </c>
      <c r="J123" s="66">
        <f t="shared" si="51"/>
        <v>41991</v>
      </c>
      <c r="K123" s="13">
        <f t="shared" si="52"/>
        <v>107</v>
      </c>
      <c r="L123" s="9">
        <f t="shared" si="42"/>
        <v>1.0044350319999999</v>
      </c>
      <c r="M123" s="69">
        <f t="shared" ca="1" si="43"/>
        <v>1.0376831470000001</v>
      </c>
      <c r="N123" s="68">
        <f t="shared" si="53"/>
        <v>0</v>
      </c>
      <c r="O123" s="64">
        <f t="shared" ca="1" si="44"/>
        <v>4333561.9050000096</v>
      </c>
      <c r="P123" s="70">
        <f t="shared" si="45"/>
        <v>0</v>
      </c>
      <c r="Q123" s="67"/>
      <c r="R123" s="66"/>
      <c r="S123" s="66"/>
      <c r="T123" s="66"/>
      <c r="U123" s="66"/>
      <c r="V123" s="5"/>
      <c r="W123" s="126">
        <f>[2]Plan1!$A261</f>
        <v>44811</v>
      </c>
      <c r="X123" s="48" t="str">
        <f>[2]Plan1!$C261</f>
        <v>Independência do Brasil</v>
      </c>
      <c r="Y123" s="34"/>
      <c r="Z123" s="1"/>
      <c r="AA123" s="58"/>
      <c r="AB123" s="38"/>
      <c r="AC123" s="38"/>
      <c r="AD123" s="38"/>
      <c r="AE123" s="1"/>
      <c r="AF123" s="5"/>
      <c r="AG123" s="1"/>
      <c r="AH123" s="3"/>
      <c r="AI123" s="18"/>
      <c r="AJ123" s="19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</row>
    <row r="124" spans="1:220" x14ac:dyDescent="0.2">
      <c r="A124" s="63">
        <f t="shared" si="46"/>
        <v>42099</v>
      </c>
      <c r="B124" s="12">
        <f t="shared" ca="1" si="47"/>
        <v>119338497.35999998</v>
      </c>
      <c r="C124" s="71">
        <f t="shared" si="48"/>
        <v>115000000</v>
      </c>
      <c r="D124" s="65">
        <f ca="1">IF(A124&lt;$B$1,VLOOKUP(A124,[1]DI!$A$4:$B$15000,2,FALSE),0)</f>
        <v>0</v>
      </c>
      <c r="E124" s="11">
        <f t="shared" ca="1" si="49"/>
        <v>1</v>
      </c>
      <c r="F124" s="64">
        <f ca="1">(TRUNC(PRODUCT($E$16:$E123),16))</f>
        <v>1.03310130807946</v>
      </c>
      <c r="G124" s="64">
        <f t="shared" si="54"/>
        <v>1</v>
      </c>
      <c r="H124" s="64">
        <f t="shared" ca="1" si="41"/>
        <v>1.0331013099999999</v>
      </c>
      <c r="I124" s="65">
        <f t="shared" si="50"/>
        <v>1.4999999999999999E-2</v>
      </c>
      <c r="J124" s="66">
        <f t="shared" si="51"/>
        <v>41991</v>
      </c>
      <c r="K124" s="13">
        <f t="shared" si="52"/>
        <v>108</v>
      </c>
      <c r="L124" s="9">
        <f t="shared" si="42"/>
        <v>1.0044765739999999</v>
      </c>
      <c r="M124" s="69">
        <f t="shared" ca="1" si="43"/>
        <v>1.0377260639999999</v>
      </c>
      <c r="N124" s="68">
        <f t="shared" si="53"/>
        <v>0</v>
      </c>
      <c r="O124" s="64">
        <f t="shared" ca="1" si="44"/>
        <v>4338497.3599999901</v>
      </c>
      <c r="P124" s="70">
        <f t="shared" si="45"/>
        <v>0</v>
      </c>
      <c r="Q124" s="67"/>
      <c r="R124" s="66"/>
      <c r="S124" s="66"/>
      <c r="T124" s="66"/>
      <c r="U124" s="66"/>
      <c r="V124" s="5"/>
      <c r="W124" s="126">
        <f>[2]Plan1!$A262</f>
        <v>44846</v>
      </c>
      <c r="X124" s="48" t="str">
        <f>[2]Plan1!$C262</f>
        <v>Nossa Sr.a Aparecida - Padroeira do Brasil</v>
      </c>
      <c r="Y124" s="34"/>
      <c r="Z124" s="1"/>
      <c r="AA124" s="58"/>
      <c r="AB124" s="38"/>
      <c r="AC124" s="38"/>
      <c r="AD124" s="38"/>
      <c r="AE124" s="1"/>
      <c r="AF124" s="5"/>
      <c r="AG124" s="1"/>
      <c r="AH124" s="3"/>
      <c r="AI124" s="18"/>
      <c r="AJ124" s="19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</row>
    <row r="125" spans="1:220" x14ac:dyDescent="0.2">
      <c r="A125" s="63">
        <f t="shared" si="46"/>
        <v>42100</v>
      </c>
      <c r="B125" s="12">
        <f t="shared" ca="1" si="47"/>
        <v>119343433.04500002</v>
      </c>
      <c r="C125" s="71">
        <f t="shared" si="48"/>
        <v>115000000</v>
      </c>
      <c r="D125" s="65">
        <f ca="1">IF(A125&lt;$B$1,VLOOKUP(A125,[1]DI!$A$4:$B$15000,2,FALSE),0)</f>
        <v>0.126</v>
      </c>
      <c r="E125" s="11">
        <f t="shared" ca="1" si="49"/>
        <v>1.0004710299999999</v>
      </c>
      <c r="F125" s="64">
        <f ca="1">(TRUNC(PRODUCT($E$16:$E124),16))</f>
        <v>1.03310130807946</v>
      </c>
      <c r="G125" s="64">
        <f t="shared" si="54"/>
        <v>1</v>
      </c>
      <c r="H125" s="64">
        <f t="shared" ca="1" si="41"/>
        <v>1.0331013099999999</v>
      </c>
      <c r="I125" s="65">
        <f t="shared" si="50"/>
        <v>1.4999999999999999E-2</v>
      </c>
      <c r="J125" s="66">
        <f t="shared" si="51"/>
        <v>41991</v>
      </c>
      <c r="K125" s="13">
        <f t="shared" si="52"/>
        <v>109</v>
      </c>
      <c r="L125" s="9">
        <f t="shared" si="42"/>
        <v>1.0045181169999999</v>
      </c>
      <c r="M125" s="69">
        <f t="shared" ca="1" si="43"/>
        <v>1.0377689830000001</v>
      </c>
      <c r="N125" s="68">
        <f t="shared" si="53"/>
        <v>0</v>
      </c>
      <c r="O125" s="64">
        <f t="shared" ca="1" si="44"/>
        <v>4343433.0450000102</v>
      </c>
      <c r="P125" s="70">
        <f t="shared" si="45"/>
        <v>0</v>
      </c>
      <c r="Q125" s="67"/>
      <c r="R125" s="66"/>
      <c r="S125" s="66"/>
      <c r="T125" s="66"/>
      <c r="U125" s="66"/>
      <c r="V125" s="5"/>
      <c r="W125" s="126">
        <f>[2]Plan1!$A263</f>
        <v>44867</v>
      </c>
      <c r="X125" s="48" t="str">
        <f>[2]Plan1!$C263</f>
        <v>Finados</v>
      </c>
      <c r="Y125" s="34"/>
      <c r="Z125" s="1"/>
      <c r="AA125" s="58"/>
      <c r="AB125" s="38"/>
      <c r="AC125" s="38"/>
      <c r="AD125" s="38"/>
      <c r="AE125" s="1"/>
      <c r="AF125" s="5"/>
      <c r="AG125" s="1"/>
      <c r="AH125" s="3"/>
      <c r="AI125" s="18"/>
      <c r="AJ125" s="19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</row>
    <row r="126" spans="1:220" x14ac:dyDescent="0.2">
      <c r="A126" s="63">
        <f t="shared" si="46"/>
        <v>42101</v>
      </c>
      <c r="B126" s="12">
        <f t="shared" ca="1" si="47"/>
        <v>119404585.33000001</v>
      </c>
      <c r="C126" s="71">
        <f t="shared" si="48"/>
        <v>115000000</v>
      </c>
      <c r="D126" s="65">
        <f ca="1">IF(A126&lt;$B$1,VLOOKUP(A126,[1]DI!$A$4:$B$15000,2,FALSE),0)</f>
        <v>0.126</v>
      </c>
      <c r="E126" s="11">
        <f t="shared" ca="1" si="49"/>
        <v>1.0004710299999999</v>
      </c>
      <c r="F126" s="64">
        <f ca="1">(TRUNC(PRODUCT($E$16:$E125),16))</f>
        <v>1.0335879297886099</v>
      </c>
      <c r="G126" s="64">
        <f t="shared" si="54"/>
        <v>1</v>
      </c>
      <c r="H126" s="64">
        <f t="shared" ca="1" si="41"/>
        <v>1.0335879299999999</v>
      </c>
      <c r="I126" s="65">
        <f t="shared" si="50"/>
        <v>1.4999999999999999E-2</v>
      </c>
      <c r="J126" s="66">
        <f t="shared" si="51"/>
        <v>41991</v>
      </c>
      <c r="K126" s="13">
        <f t="shared" si="52"/>
        <v>110</v>
      </c>
      <c r="L126" s="9">
        <f t="shared" si="42"/>
        <v>1.0045596619999999</v>
      </c>
      <c r="M126" s="69">
        <f t="shared" ca="1" si="43"/>
        <v>1.0383007420000001</v>
      </c>
      <c r="N126" s="68">
        <f t="shared" si="53"/>
        <v>0</v>
      </c>
      <c r="O126" s="64">
        <f t="shared" ca="1" si="44"/>
        <v>4404585.3300000103</v>
      </c>
      <c r="P126" s="70">
        <f t="shared" si="45"/>
        <v>0</v>
      </c>
      <c r="Q126" s="67"/>
      <c r="R126" s="66"/>
      <c r="S126" s="66"/>
      <c r="T126" s="66"/>
      <c r="U126" s="66"/>
      <c r="V126" s="5"/>
      <c r="W126" s="126">
        <f>[2]Plan1!$A264</f>
        <v>44880</v>
      </c>
      <c r="X126" s="48" t="str">
        <f>[2]Plan1!$C264</f>
        <v>Proclamação da República</v>
      </c>
      <c r="Y126" s="34"/>
      <c r="Z126" s="1"/>
      <c r="AA126" s="58"/>
      <c r="AB126" s="38"/>
      <c r="AC126" s="38"/>
      <c r="AD126" s="38"/>
      <c r="AE126" s="1"/>
      <c r="AF126" s="5"/>
      <c r="AG126" s="1"/>
      <c r="AH126" s="3"/>
      <c r="AI126" s="18"/>
      <c r="AJ126" s="19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</row>
    <row r="127" spans="1:220" x14ac:dyDescent="0.2">
      <c r="A127" s="63">
        <f t="shared" si="46"/>
        <v>42102</v>
      </c>
      <c r="B127" s="12">
        <f t="shared" ca="1" si="47"/>
        <v>119465769.01000001</v>
      </c>
      <c r="C127" s="71">
        <f t="shared" si="48"/>
        <v>115000000</v>
      </c>
      <c r="D127" s="65">
        <f ca="1">IF(A127&lt;$B$1,VLOOKUP(A127,[1]DI!$A$4:$B$15000,2,FALSE),0)</f>
        <v>0.126</v>
      </c>
      <c r="E127" s="11">
        <f t="shared" ca="1" si="49"/>
        <v>1.0004710299999999</v>
      </c>
      <c r="F127" s="64">
        <f ca="1">(TRUNC(PRODUCT($E$16:$E126),16))</f>
        <v>1.0340747807111801</v>
      </c>
      <c r="G127" s="64">
        <f t="shared" si="54"/>
        <v>1</v>
      </c>
      <c r="H127" s="64">
        <f t="shared" ca="1" si="41"/>
        <v>1.0340747800000001</v>
      </c>
      <c r="I127" s="65">
        <f t="shared" si="50"/>
        <v>1.4999999999999999E-2</v>
      </c>
      <c r="J127" s="66">
        <f t="shared" si="51"/>
        <v>41991</v>
      </c>
      <c r="K127" s="13">
        <f t="shared" si="52"/>
        <v>111</v>
      </c>
      <c r="L127" s="9">
        <f t="shared" si="42"/>
        <v>1.0046012090000001</v>
      </c>
      <c r="M127" s="69">
        <f t="shared" ca="1" si="43"/>
        <v>1.0388327740000001</v>
      </c>
      <c r="N127" s="68">
        <f t="shared" si="53"/>
        <v>0</v>
      </c>
      <c r="O127" s="64">
        <f t="shared" ca="1" si="44"/>
        <v>4465769.01000001</v>
      </c>
      <c r="P127" s="70">
        <f t="shared" si="45"/>
        <v>0</v>
      </c>
      <c r="Q127" s="67"/>
      <c r="R127" s="66"/>
      <c r="S127" s="66"/>
      <c r="T127" s="66"/>
      <c r="U127" s="66"/>
      <c r="V127" s="5"/>
      <c r="W127" s="126">
        <f>[2]Plan1!$A265</f>
        <v>44920</v>
      </c>
      <c r="X127" s="48" t="str">
        <f>[2]Plan1!$C265</f>
        <v>Natal</v>
      </c>
      <c r="Y127" s="34"/>
      <c r="Z127" s="1"/>
      <c r="AA127" s="58"/>
      <c r="AB127" s="38"/>
      <c r="AC127" s="38"/>
      <c r="AD127" s="38"/>
      <c r="AE127" s="1"/>
      <c r="AF127" s="5"/>
      <c r="AG127" s="1"/>
      <c r="AH127" s="3"/>
      <c r="AI127" s="18"/>
      <c r="AJ127" s="19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</row>
    <row r="128" spans="1:220" x14ac:dyDescent="0.2">
      <c r="A128" s="63">
        <f t="shared" si="46"/>
        <v>42103</v>
      </c>
      <c r="B128" s="12">
        <f t="shared" ca="1" si="47"/>
        <v>119526984.08499999</v>
      </c>
      <c r="C128" s="71">
        <f t="shared" si="48"/>
        <v>115000000</v>
      </c>
      <c r="D128" s="65">
        <f ca="1">IF(A128&lt;$B$1,VLOOKUP(A128,[1]DI!$A$4:$B$15000,2,FALSE),0)</f>
        <v>0.126</v>
      </c>
      <c r="E128" s="11">
        <f t="shared" ca="1" si="49"/>
        <v>1.0004710299999999</v>
      </c>
      <c r="F128" s="64">
        <f ca="1">(TRUNC(PRODUCT($E$16:$E127),16))</f>
        <v>1.0345618609551299</v>
      </c>
      <c r="G128" s="64">
        <f t="shared" si="54"/>
        <v>1</v>
      </c>
      <c r="H128" s="64">
        <f t="shared" ca="1" si="41"/>
        <v>1.0345618599999999</v>
      </c>
      <c r="I128" s="65">
        <f t="shared" si="50"/>
        <v>1.4999999999999999E-2</v>
      </c>
      <c r="J128" s="66">
        <f t="shared" si="51"/>
        <v>41991</v>
      </c>
      <c r="K128" s="13">
        <f t="shared" si="52"/>
        <v>112</v>
      </c>
      <c r="L128" s="9">
        <f t="shared" si="42"/>
        <v>1.0046427570000001</v>
      </c>
      <c r="M128" s="69">
        <f t="shared" ca="1" si="43"/>
        <v>1.039365079</v>
      </c>
      <c r="N128" s="68">
        <f t="shared" si="53"/>
        <v>0</v>
      </c>
      <c r="O128" s="64">
        <f t="shared" ca="1" si="44"/>
        <v>4526984.085</v>
      </c>
      <c r="P128" s="70">
        <f t="shared" si="45"/>
        <v>0</v>
      </c>
      <c r="Q128" s="67"/>
      <c r="R128" s="66"/>
      <c r="S128" s="66"/>
      <c r="T128" s="66"/>
      <c r="U128" s="66"/>
      <c r="V128" s="5"/>
      <c r="W128" s="126">
        <f>[2]Plan1!$A266</f>
        <v>44927</v>
      </c>
      <c r="X128" s="48" t="str">
        <f>[2]Plan1!$C266</f>
        <v>Confraternização Universal</v>
      </c>
      <c r="Y128" s="34"/>
      <c r="Z128" s="1"/>
      <c r="AA128" s="58"/>
      <c r="AB128" s="38"/>
      <c r="AC128" s="38"/>
      <c r="AD128" s="38"/>
      <c r="AE128" s="1"/>
      <c r="AF128" s="5"/>
      <c r="AG128" s="1"/>
      <c r="AH128" s="3"/>
      <c r="AI128" s="18"/>
      <c r="AJ128" s="19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</row>
    <row r="129" spans="1:220" x14ac:dyDescent="0.2">
      <c r="A129" s="63">
        <f t="shared" si="46"/>
        <v>42104</v>
      </c>
      <c r="B129" s="12">
        <f t="shared" ca="1" si="47"/>
        <v>119588230.66999999</v>
      </c>
      <c r="C129" s="71">
        <f t="shared" si="48"/>
        <v>115000000</v>
      </c>
      <c r="D129" s="65">
        <f ca="1">IF(A129&lt;$B$1,VLOOKUP(A129,[1]DI!$A$4:$B$15000,2,FALSE),0)</f>
        <v>0.126</v>
      </c>
      <c r="E129" s="11">
        <f t="shared" ca="1" si="49"/>
        <v>1.0004710299999999</v>
      </c>
      <c r="F129" s="64">
        <f ca="1">(TRUNC(PRODUCT($E$16:$E128),16))</f>
        <v>1.0350491706285001</v>
      </c>
      <c r="G129" s="64">
        <f t="shared" si="54"/>
        <v>1</v>
      </c>
      <c r="H129" s="64">
        <f t="shared" ca="1" si="41"/>
        <v>1.03504917</v>
      </c>
      <c r="I129" s="65">
        <f t="shared" si="50"/>
        <v>1.4999999999999999E-2</v>
      </c>
      <c r="J129" s="66">
        <f t="shared" si="51"/>
        <v>41991</v>
      </c>
      <c r="K129" s="13">
        <f t="shared" si="52"/>
        <v>113</v>
      </c>
      <c r="L129" s="9">
        <f t="shared" si="42"/>
        <v>1.004684307</v>
      </c>
      <c r="M129" s="69">
        <f t="shared" ca="1" si="43"/>
        <v>1.0398976579999999</v>
      </c>
      <c r="N129" s="68">
        <f t="shared" si="53"/>
        <v>0</v>
      </c>
      <c r="O129" s="64">
        <f t="shared" ca="1" si="44"/>
        <v>4588230.6699999897</v>
      </c>
      <c r="P129" s="70">
        <f t="shared" si="45"/>
        <v>0</v>
      </c>
      <c r="Q129" s="67"/>
      <c r="R129" s="66"/>
      <c r="S129" s="66"/>
      <c r="T129" s="66"/>
      <c r="U129" s="66"/>
      <c r="V129" s="5"/>
      <c r="W129" s="126">
        <f>[2]Plan1!$A267</f>
        <v>44977</v>
      </c>
      <c r="X129" s="48" t="str">
        <f>[2]Plan1!$C267</f>
        <v>Carnaval</v>
      </c>
      <c r="Y129" s="34"/>
      <c r="Z129" s="1"/>
      <c r="AA129" s="58"/>
      <c r="AB129" s="38"/>
      <c r="AC129" s="38"/>
      <c r="AD129" s="38"/>
      <c r="AE129" s="1"/>
      <c r="AF129" s="5"/>
      <c r="AG129" s="1"/>
      <c r="AH129" s="3"/>
      <c r="AI129" s="18"/>
      <c r="AJ129" s="19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</row>
    <row r="130" spans="1:220" x14ac:dyDescent="0.2">
      <c r="A130" s="63">
        <f t="shared" si="46"/>
        <v>42105</v>
      </c>
      <c r="B130" s="12">
        <f t="shared" ca="1" si="47"/>
        <v>119649508.65000001</v>
      </c>
      <c r="C130" s="71">
        <f t="shared" si="48"/>
        <v>115000000</v>
      </c>
      <c r="D130" s="65">
        <f ca="1">IF(A130&lt;$B$1,VLOOKUP(A130,[1]DI!$A$4:$B$15000,2,FALSE),0)</f>
        <v>0</v>
      </c>
      <c r="E130" s="11">
        <f t="shared" ca="1" si="49"/>
        <v>1</v>
      </c>
      <c r="F130" s="64">
        <f ca="1">(TRUNC(PRODUCT($E$16:$E129),16))</f>
        <v>1.03553670983934</v>
      </c>
      <c r="G130" s="64">
        <f t="shared" si="54"/>
        <v>1</v>
      </c>
      <c r="H130" s="64">
        <f t="shared" ca="1" si="41"/>
        <v>1.0355367099999999</v>
      </c>
      <c r="I130" s="65">
        <f t="shared" si="50"/>
        <v>1.4999999999999999E-2</v>
      </c>
      <c r="J130" s="66">
        <f t="shared" si="51"/>
        <v>41991</v>
      </c>
      <c r="K130" s="13">
        <f t="shared" si="52"/>
        <v>114</v>
      </c>
      <c r="L130" s="9">
        <f t="shared" si="42"/>
        <v>1.0047258590000001</v>
      </c>
      <c r="M130" s="69">
        <f t="shared" ca="1" si="43"/>
        <v>1.04043051</v>
      </c>
      <c r="N130" s="68">
        <f t="shared" si="53"/>
        <v>0</v>
      </c>
      <c r="O130" s="64">
        <f t="shared" ca="1" si="44"/>
        <v>4649508.6500000004</v>
      </c>
      <c r="P130" s="70">
        <f t="shared" si="45"/>
        <v>0</v>
      </c>
      <c r="Q130" s="67"/>
      <c r="R130" s="66"/>
      <c r="S130" s="66"/>
      <c r="T130" s="66"/>
      <c r="U130" s="66"/>
      <c r="V130" s="5"/>
      <c r="W130" s="126">
        <f>[2]Plan1!$A268</f>
        <v>44978</v>
      </c>
      <c r="X130" s="48" t="str">
        <f>[2]Plan1!$C268</f>
        <v>Carnaval</v>
      </c>
      <c r="Y130" s="34"/>
      <c r="Z130" s="1"/>
      <c r="AA130" s="58"/>
      <c r="AB130" s="38"/>
      <c r="AC130" s="38"/>
      <c r="AD130" s="38"/>
      <c r="AE130" s="1"/>
      <c r="AF130" s="5"/>
      <c r="AG130" s="1"/>
      <c r="AH130" s="3"/>
      <c r="AI130" s="18"/>
      <c r="AJ130" s="19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</row>
    <row r="131" spans="1:220" x14ac:dyDescent="0.2">
      <c r="A131" s="63">
        <f t="shared" si="46"/>
        <v>42106</v>
      </c>
      <c r="B131" s="12">
        <f t="shared" ca="1" si="47"/>
        <v>119654457.21499999</v>
      </c>
      <c r="C131" s="71">
        <f t="shared" si="48"/>
        <v>115000000</v>
      </c>
      <c r="D131" s="65">
        <f ca="1">IF(A131&lt;$B$1,VLOOKUP(A131,[1]DI!$A$4:$B$15000,2,FALSE),0)</f>
        <v>0</v>
      </c>
      <c r="E131" s="11">
        <f t="shared" ca="1" si="49"/>
        <v>1</v>
      </c>
      <c r="F131" s="64">
        <f ca="1">(TRUNC(PRODUCT($E$16:$E130),16))</f>
        <v>1.03553670983934</v>
      </c>
      <c r="G131" s="64">
        <f t="shared" si="54"/>
        <v>1</v>
      </c>
      <c r="H131" s="64">
        <f t="shared" ca="1" si="41"/>
        <v>1.0355367099999999</v>
      </c>
      <c r="I131" s="65">
        <f t="shared" si="50"/>
        <v>1.4999999999999999E-2</v>
      </c>
      <c r="J131" s="66">
        <f t="shared" si="51"/>
        <v>41991</v>
      </c>
      <c r="K131" s="13">
        <f t="shared" si="52"/>
        <v>115</v>
      </c>
      <c r="L131" s="9">
        <f t="shared" si="42"/>
        <v>1.0047674129999999</v>
      </c>
      <c r="M131" s="69">
        <f t="shared" ca="1" si="43"/>
        <v>1.0404735409999999</v>
      </c>
      <c r="N131" s="68">
        <f t="shared" si="53"/>
        <v>0</v>
      </c>
      <c r="O131" s="64">
        <f t="shared" ca="1" si="44"/>
        <v>4654457.2149999896</v>
      </c>
      <c r="P131" s="70">
        <f t="shared" si="45"/>
        <v>0</v>
      </c>
      <c r="Q131" s="67"/>
      <c r="R131" s="66"/>
      <c r="S131" s="66"/>
      <c r="T131" s="66"/>
      <c r="U131" s="66"/>
      <c r="V131" s="5"/>
      <c r="W131" s="126">
        <f>[2]Plan1!$A269</f>
        <v>45023</v>
      </c>
      <c r="X131" s="48" t="str">
        <f>[2]Plan1!$C269</f>
        <v>Paixão de Cristo</v>
      </c>
      <c r="Y131" s="34"/>
      <c r="Z131" s="1"/>
      <c r="AA131" s="58"/>
      <c r="AB131" s="38"/>
      <c r="AC131" s="38"/>
      <c r="AD131" s="38"/>
      <c r="AE131" s="1"/>
      <c r="AF131" s="5"/>
      <c r="AG131" s="1"/>
      <c r="AH131" s="3"/>
      <c r="AI131" s="18"/>
      <c r="AJ131" s="19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</row>
    <row r="132" spans="1:220" x14ac:dyDescent="0.2">
      <c r="A132" s="63">
        <f t="shared" si="46"/>
        <v>42107</v>
      </c>
      <c r="B132" s="12">
        <f t="shared" ca="1" si="47"/>
        <v>119659405.895</v>
      </c>
      <c r="C132" s="71">
        <f t="shared" si="48"/>
        <v>115000000</v>
      </c>
      <c r="D132" s="65">
        <f ca="1">IF(A132&lt;$B$1,VLOOKUP(A132,[1]DI!$A$4:$B$15000,2,FALSE),0)</f>
        <v>0.126</v>
      </c>
      <c r="E132" s="11">
        <f t="shared" ca="1" si="49"/>
        <v>1.0004710299999999</v>
      </c>
      <c r="F132" s="64">
        <f ca="1">(TRUNC(PRODUCT($E$16:$E131),16))</f>
        <v>1.03553670983934</v>
      </c>
      <c r="G132" s="64">
        <f t="shared" si="54"/>
        <v>1</v>
      </c>
      <c r="H132" s="64">
        <f t="shared" ca="1" si="41"/>
        <v>1.0355367099999999</v>
      </c>
      <c r="I132" s="65">
        <f t="shared" si="50"/>
        <v>1.4999999999999999E-2</v>
      </c>
      <c r="J132" s="66">
        <f t="shared" si="51"/>
        <v>41991</v>
      </c>
      <c r="K132" s="13">
        <f t="shared" si="52"/>
        <v>116</v>
      </c>
      <c r="L132" s="9">
        <f t="shared" si="42"/>
        <v>1.0048089680000001</v>
      </c>
      <c r="M132" s="69">
        <f t="shared" ca="1" si="43"/>
        <v>1.0405165729999999</v>
      </c>
      <c r="N132" s="68">
        <f t="shared" si="53"/>
        <v>0</v>
      </c>
      <c r="O132" s="64">
        <f t="shared" ca="1" si="44"/>
        <v>4659405.8949999902</v>
      </c>
      <c r="P132" s="70">
        <f t="shared" si="45"/>
        <v>0</v>
      </c>
      <c r="Q132" s="67"/>
      <c r="R132" s="66"/>
      <c r="S132" s="66"/>
      <c r="T132" s="66"/>
      <c r="U132" s="66"/>
      <c r="V132" s="5"/>
      <c r="W132" s="126">
        <f>[2]Plan1!$A270</f>
        <v>45037</v>
      </c>
      <c r="X132" s="48" t="str">
        <f>[2]Plan1!$C270</f>
        <v>Tiradentes</v>
      </c>
      <c r="Y132" s="34"/>
      <c r="Z132" s="1"/>
      <c r="AA132" s="58"/>
      <c r="AB132" s="38"/>
      <c r="AC132" s="38"/>
      <c r="AD132" s="38"/>
      <c r="AE132" s="1"/>
      <c r="AF132" s="5"/>
      <c r="AG132" s="1"/>
      <c r="AH132" s="3"/>
      <c r="AI132" s="18"/>
      <c r="AJ132" s="19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</row>
    <row r="133" spans="1:220" x14ac:dyDescent="0.2">
      <c r="A133" s="63">
        <f t="shared" si="46"/>
        <v>42108</v>
      </c>
      <c r="B133" s="12">
        <f t="shared" ca="1" si="47"/>
        <v>119720720.44500001</v>
      </c>
      <c r="C133" s="71">
        <f t="shared" si="48"/>
        <v>115000000</v>
      </c>
      <c r="D133" s="65">
        <f ca="1">IF(A133&lt;$B$1,VLOOKUP(A133,[1]DI!$A$4:$B$15000,2,FALSE),0)</f>
        <v>0.126</v>
      </c>
      <c r="E133" s="11">
        <f t="shared" ca="1" si="49"/>
        <v>1.0004710299999999</v>
      </c>
      <c r="F133" s="64">
        <f ca="1">(TRUNC(PRODUCT($E$16:$E132),16))</f>
        <v>1.03602447869578</v>
      </c>
      <c r="G133" s="64">
        <f t="shared" si="54"/>
        <v>1</v>
      </c>
      <c r="H133" s="64">
        <f t="shared" ca="1" si="41"/>
        <v>1.03602448</v>
      </c>
      <c r="I133" s="65">
        <f t="shared" si="50"/>
        <v>1.4999999999999999E-2</v>
      </c>
      <c r="J133" s="66">
        <f t="shared" si="51"/>
        <v>41991</v>
      </c>
      <c r="K133" s="13">
        <f t="shared" si="52"/>
        <v>117</v>
      </c>
      <c r="L133" s="9">
        <f t="shared" si="42"/>
        <v>1.0048505249999999</v>
      </c>
      <c r="M133" s="69">
        <f t="shared" ca="1" si="43"/>
        <v>1.0410497430000001</v>
      </c>
      <c r="N133" s="68">
        <f t="shared" si="53"/>
        <v>0</v>
      </c>
      <c r="O133" s="64">
        <f t="shared" ca="1" si="44"/>
        <v>4720720.4450000096</v>
      </c>
      <c r="P133" s="70">
        <f t="shared" si="45"/>
        <v>0</v>
      </c>
      <c r="Q133" s="67"/>
      <c r="R133" s="66"/>
      <c r="S133" s="66"/>
      <c r="T133" s="66"/>
      <c r="U133" s="66"/>
      <c r="V133" s="5"/>
      <c r="W133" s="126">
        <f>[2]Plan1!$A271</f>
        <v>45047</v>
      </c>
      <c r="X133" s="48" t="str">
        <f>[2]Plan1!$C271</f>
        <v>Dia do Trabalho</v>
      </c>
      <c r="Y133" s="34"/>
      <c r="Z133" s="1"/>
      <c r="AA133" s="58"/>
      <c r="AB133" s="38"/>
      <c r="AC133" s="38"/>
      <c r="AD133" s="38"/>
      <c r="AE133" s="1"/>
      <c r="AF133" s="5"/>
      <c r="AG133" s="1"/>
      <c r="AH133" s="3"/>
      <c r="AI133" s="18"/>
      <c r="AJ133" s="19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</row>
    <row r="134" spans="1:220" x14ac:dyDescent="0.2">
      <c r="A134" s="63">
        <f t="shared" si="46"/>
        <v>42109</v>
      </c>
      <c r="B134" s="12">
        <f t="shared" ca="1" si="47"/>
        <v>119782066.39</v>
      </c>
      <c r="C134" s="71">
        <f t="shared" si="48"/>
        <v>115000000</v>
      </c>
      <c r="D134" s="65">
        <f ca="1">IF(A134&lt;$B$1,VLOOKUP(A134,[1]DI!$A$4:$B$15000,2,FALSE),0)</f>
        <v>0.126</v>
      </c>
      <c r="E134" s="11">
        <f t="shared" ca="1" si="49"/>
        <v>1.0004710299999999</v>
      </c>
      <c r="F134" s="64">
        <f ca="1">(TRUNC(PRODUCT($E$16:$E133),16))</f>
        <v>1.03651247730598</v>
      </c>
      <c r="G134" s="64">
        <f t="shared" si="54"/>
        <v>1</v>
      </c>
      <c r="H134" s="64">
        <f t="shared" ca="1" si="41"/>
        <v>1.0365124800000001</v>
      </c>
      <c r="I134" s="65">
        <f t="shared" si="50"/>
        <v>1.4999999999999999E-2</v>
      </c>
      <c r="J134" s="66">
        <f t="shared" si="51"/>
        <v>41991</v>
      </c>
      <c r="K134" s="13">
        <f t="shared" si="52"/>
        <v>118</v>
      </c>
      <c r="L134" s="9">
        <f t="shared" si="42"/>
        <v>1.004892084</v>
      </c>
      <c r="M134" s="69">
        <f t="shared" ca="1" si="43"/>
        <v>1.041583186</v>
      </c>
      <c r="N134" s="68">
        <f t="shared" si="53"/>
        <v>0</v>
      </c>
      <c r="O134" s="64">
        <f t="shared" ca="1" si="44"/>
        <v>4782066.3899999997</v>
      </c>
      <c r="P134" s="70">
        <f t="shared" si="45"/>
        <v>0</v>
      </c>
      <c r="Q134" s="67"/>
      <c r="R134" s="66"/>
      <c r="S134" s="66"/>
      <c r="T134" s="66"/>
      <c r="U134" s="66"/>
      <c r="V134" s="5"/>
      <c r="W134" s="126">
        <f>[2]Plan1!$A272</f>
        <v>45085</v>
      </c>
      <c r="X134" s="48" t="str">
        <f>[2]Plan1!$C272</f>
        <v>Corpus Christi</v>
      </c>
      <c r="Y134" s="34"/>
      <c r="Z134" s="1"/>
      <c r="AA134" s="58"/>
      <c r="AB134" s="38"/>
      <c r="AC134" s="38"/>
      <c r="AD134" s="38"/>
      <c r="AE134" s="1"/>
      <c r="AF134" s="5"/>
      <c r="AG134" s="1"/>
      <c r="AH134" s="3"/>
      <c r="AI134" s="18"/>
      <c r="AJ134" s="19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</row>
    <row r="135" spans="1:220" x14ac:dyDescent="0.2">
      <c r="A135" s="63">
        <f t="shared" si="46"/>
        <v>42110</v>
      </c>
      <c r="B135" s="12">
        <f t="shared" ca="1" si="47"/>
        <v>119843443.73</v>
      </c>
      <c r="C135" s="71">
        <f t="shared" si="48"/>
        <v>115000000</v>
      </c>
      <c r="D135" s="65">
        <f ca="1">IF(A135&lt;$B$1,VLOOKUP(A135,[1]DI!$A$4:$B$15000,2,FALSE),0)</f>
        <v>0.126</v>
      </c>
      <c r="E135" s="11">
        <f t="shared" ca="1" si="49"/>
        <v>1.0004710299999999</v>
      </c>
      <c r="F135" s="64">
        <f ca="1">(TRUNC(PRODUCT($E$16:$E134),16))</f>
        <v>1.0370007057781601</v>
      </c>
      <c r="G135" s="64">
        <f t="shared" si="54"/>
        <v>1</v>
      </c>
      <c r="H135" s="64">
        <f t="shared" ca="1" si="41"/>
        <v>1.03700071</v>
      </c>
      <c r="I135" s="65">
        <f t="shared" si="50"/>
        <v>1.4999999999999999E-2</v>
      </c>
      <c r="J135" s="66">
        <f t="shared" si="51"/>
        <v>41991</v>
      </c>
      <c r="K135" s="13">
        <f t="shared" si="52"/>
        <v>119</v>
      </c>
      <c r="L135" s="9">
        <f t="shared" si="42"/>
        <v>1.0049336440000001</v>
      </c>
      <c r="M135" s="69">
        <f t="shared" ca="1" si="43"/>
        <v>1.0421169020000001</v>
      </c>
      <c r="N135" s="68">
        <f t="shared" si="53"/>
        <v>0</v>
      </c>
      <c r="O135" s="64">
        <f t="shared" ca="1" si="44"/>
        <v>4843443.7300000098</v>
      </c>
      <c r="P135" s="70">
        <f t="shared" si="45"/>
        <v>0</v>
      </c>
      <c r="Q135" s="67"/>
      <c r="R135" s="66"/>
      <c r="S135" s="66"/>
      <c r="T135" s="66"/>
      <c r="U135" s="66"/>
      <c r="V135" s="5"/>
      <c r="W135" s="126">
        <f>[2]Plan1!$A273</f>
        <v>45176</v>
      </c>
      <c r="X135" s="48" t="str">
        <f>[2]Plan1!$C273</f>
        <v>Independência do Brasil</v>
      </c>
      <c r="Y135" s="34"/>
      <c r="Z135" s="1"/>
      <c r="AA135" s="58"/>
      <c r="AB135" s="38"/>
      <c r="AC135" s="38"/>
      <c r="AD135" s="38"/>
      <c r="AE135" s="1"/>
      <c r="AF135" s="5"/>
      <c r="AG135" s="1"/>
      <c r="AH135" s="3"/>
      <c r="AI135" s="18"/>
      <c r="AJ135" s="19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</row>
    <row r="136" spans="1:220" x14ac:dyDescent="0.2">
      <c r="A136" s="63">
        <f t="shared" si="46"/>
        <v>42111</v>
      </c>
      <c r="B136" s="12">
        <f t="shared" ca="1" si="47"/>
        <v>119904851.43000001</v>
      </c>
      <c r="C136" s="71">
        <f t="shared" si="48"/>
        <v>115000000</v>
      </c>
      <c r="D136" s="65">
        <f ca="1">IF(A136&lt;$B$1,VLOOKUP(A136,[1]DI!$A$4:$B$15000,2,FALSE),0)</f>
        <v>0.126</v>
      </c>
      <c r="E136" s="11">
        <f t="shared" ca="1" si="49"/>
        <v>1.0004710299999999</v>
      </c>
      <c r="F136" s="64">
        <f ca="1">(TRUNC(PRODUCT($E$16:$E135),16))</f>
        <v>1.0374891642205999</v>
      </c>
      <c r="G136" s="64">
        <f t="shared" si="54"/>
        <v>1</v>
      </c>
      <c r="H136" s="64">
        <f t="shared" ca="1" si="41"/>
        <v>1.03748916</v>
      </c>
      <c r="I136" s="65">
        <f t="shared" si="50"/>
        <v>1.4999999999999999E-2</v>
      </c>
      <c r="J136" s="66">
        <f t="shared" si="51"/>
        <v>41991</v>
      </c>
      <c r="K136" s="13">
        <f t="shared" si="52"/>
        <v>120</v>
      </c>
      <c r="L136" s="9">
        <f t="shared" si="42"/>
        <v>1.0049752059999999</v>
      </c>
      <c r="M136" s="69">
        <f t="shared" ca="1" si="43"/>
        <v>1.042650882</v>
      </c>
      <c r="N136" s="68">
        <f t="shared" si="53"/>
        <v>0</v>
      </c>
      <c r="O136" s="64">
        <f t="shared" ca="1" si="44"/>
        <v>4904851.43</v>
      </c>
      <c r="P136" s="70">
        <f t="shared" si="45"/>
        <v>0</v>
      </c>
      <c r="Q136" s="67"/>
      <c r="R136" s="66"/>
      <c r="S136" s="66"/>
      <c r="T136" s="66"/>
      <c r="U136" s="66"/>
      <c r="V136" s="5"/>
      <c r="W136" s="126">
        <f>[2]Plan1!$A274</f>
        <v>45211</v>
      </c>
      <c r="X136" s="48" t="str">
        <f>[2]Plan1!$C274</f>
        <v>Nossa Sr.a Aparecida - Padroeira do Brasil</v>
      </c>
      <c r="Y136" s="34"/>
      <c r="Z136" s="1"/>
      <c r="AA136" s="58"/>
      <c r="AB136" s="38"/>
      <c r="AC136" s="38"/>
      <c r="AD136" s="38"/>
      <c r="AE136" s="1"/>
      <c r="AF136" s="5"/>
      <c r="AG136" s="1"/>
      <c r="AH136" s="3"/>
      <c r="AI136" s="18"/>
      <c r="AJ136" s="19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</row>
    <row r="137" spans="1:220" x14ac:dyDescent="0.2">
      <c r="A137" s="63">
        <f t="shared" si="46"/>
        <v>42112</v>
      </c>
      <c r="B137" s="12">
        <f t="shared" ca="1" si="47"/>
        <v>119966291.78999999</v>
      </c>
      <c r="C137" s="71">
        <f t="shared" si="48"/>
        <v>115000000</v>
      </c>
      <c r="D137" s="65">
        <f ca="1">IF(A137&lt;$B$1,VLOOKUP(A137,[1]DI!$A$4:$B$15000,2,FALSE),0)</f>
        <v>0</v>
      </c>
      <c r="E137" s="11">
        <f t="shared" ca="1" si="49"/>
        <v>1</v>
      </c>
      <c r="F137" s="64">
        <f ca="1">(TRUNC(PRODUCT($E$16:$E136),16))</f>
        <v>1.0379778527416299</v>
      </c>
      <c r="G137" s="64">
        <f t="shared" si="54"/>
        <v>1</v>
      </c>
      <c r="H137" s="64">
        <f t="shared" ca="1" si="41"/>
        <v>1.0379778500000001</v>
      </c>
      <c r="I137" s="65">
        <f t="shared" si="50"/>
        <v>1.4999999999999999E-2</v>
      </c>
      <c r="J137" s="66">
        <f t="shared" si="51"/>
        <v>41991</v>
      </c>
      <c r="K137" s="13">
        <f t="shared" si="52"/>
        <v>121</v>
      </c>
      <c r="L137" s="9">
        <f t="shared" si="42"/>
        <v>1.0050167699999999</v>
      </c>
      <c r="M137" s="69">
        <f t="shared" ca="1" si="43"/>
        <v>1.0431851459999999</v>
      </c>
      <c r="N137" s="68">
        <f t="shared" si="53"/>
        <v>0</v>
      </c>
      <c r="O137" s="64">
        <f t="shared" ca="1" si="44"/>
        <v>4966291.7899999898</v>
      </c>
      <c r="P137" s="70">
        <f t="shared" si="45"/>
        <v>0</v>
      </c>
      <c r="Q137" s="67"/>
      <c r="R137" s="66"/>
      <c r="S137" s="66"/>
      <c r="T137" s="66"/>
      <c r="U137" s="66"/>
      <c r="V137" s="5"/>
      <c r="W137" s="126">
        <f>[2]Plan1!$A275</f>
        <v>45232</v>
      </c>
      <c r="X137" s="48" t="str">
        <f>[2]Plan1!$C275</f>
        <v>Finados</v>
      </c>
      <c r="Y137" s="34"/>
      <c r="Z137" s="1"/>
      <c r="AA137" s="7"/>
      <c r="AB137" s="7"/>
      <c r="AC137" s="7"/>
      <c r="AD137" s="7"/>
      <c r="AE137" s="1"/>
      <c r="AF137" s="5"/>
      <c r="AG137" s="1"/>
      <c r="AH137" s="3"/>
      <c r="AI137" s="18"/>
      <c r="AJ137" s="19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</row>
    <row r="138" spans="1:220" x14ac:dyDescent="0.2">
      <c r="A138" s="63">
        <f t="shared" si="46"/>
        <v>42113</v>
      </c>
      <c r="B138" s="12">
        <f t="shared" ca="1" si="47"/>
        <v>119971253.46499999</v>
      </c>
      <c r="C138" s="71">
        <f t="shared" si="48"/>
        <v>115000000</v>
      </c>
      <c r="D138" s="65">
        <f ca="1">IF(A138&lt;$B$1,VLOOKUP(A138,[1]DI!$A$4:$B$15000,2,FALSE),0)</f>
        <v>0</v>
      </c>
      <c r="E138" s="11">
        <f t="shared" ca="1" si="49"/>
        <v>1</v>
      </c>
      <c r="F138" s="64">
        <f ca="1">(TRUNC(PRODUCT($E$16:$E137),16))</f>
        <v>1.0379778527416299</v>
      </c>
      <c r="G138" s="64">
        <f t="shared" si="54"/>
        <v>1</v>
      </c>
      <c r="H138" s="64">
        <f t="shared" ca="1" si="41"/>
        <v>1.0379778500000001</v>
      </c>
      <c r="I138" s="65">
        <f t="shared" si="50"/>
        <v>1.4999999999999999E-2</v>
      </c>
      <c r="J138" s="66">
        <f t="shared" si="51"/>
        <v>41991</v>
      </c>
      <c r="K138" s="13">
        <f t="shared" si="52"/>
        <v>122</v>
      </c>
      <c r="L138" s="9">
        <f t="shared" si="42"/>
        <v>1.0050583360000001</v>
      </c>
      <c r="M138" s="69">
        <f t="shared" ca="1" si="43"/>
        <v>1.0432282909999999</v>
      </c>
      <c r="N138" s="68">
        <f t="shared" si="53"/>
        <v>0</v>
      </c>
      <c r="O138" s="64">
        <f t="shared" ca="1" si="44"/>
        <v>4971253.4649999896</v>
      </c>
      <c r="P138" s="70">
        <f t="shared" si="45"/>
        <v>0</v>
      </c>
      <c r="Q138" s="67"/>
      <c r="R138" s="66"/>
      <c r="S138" s="66"/>
      <c r="T138" s="66"/>
      <c r="U138" s="66"/>
      <c r="V138" s="14"/>
      <c r="W138" s="126">
        <f>[2]Plan1!$A276</f>
        <v>45245</v>
      </c>
      <c r="X138" s="48" t="str">
        <f>[2]Plan1!$C276</f>
        <v>Proclamação da República</v>
      </c>
      <c r="Y138" s="46"/>
      <c r="Z138" s="17"/>
      <c r="AA138" s="7"/>
      <c r="AB138" s="7"/>
      <c r="AC138" s="7"/>
      <c r="AD138" s="7"/>
      <c r="AE138" s="1"/>
      <c r="AF138" s="5"/>
      <c r="AG138" s="1"/>
      <c r="AH138" s="16"/>
      <c r="AI138" s="20"/>
      <c r="AJ138" s="20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  <c r="CI138" s="16"/>
      <c r="CJ138" s="16"/>
      <c r="CK138" s="16"/>
      <c r="CL138" s="16"/>
      <c r="CM138" s="16"/>
      <c r="CN138" s="16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CY138" s="16"/>
      <c r="CZ138" s="16"/>
      <c r="DA138" s="16"/>
      <c r="DB138" s="16"/>
      <c r="DC138" s="16"/>
      <c r="DD138" s="16"/>
      <c r="DE138" s="16"/>
      <c r="DF138" s="16"/>
      <c r="DG138" s="16"/>
      <c r="DH138" s="16"/>
      <c r="DI138" s="16"/>
      <c r="DJ138" s="16"/>
      <c r="DK138" s="16"/>
      <c r="DL138" s="16"/>
      <c r="DM138" s="16"/>
      <c r="DN138" s="16"/>
      <c r="DO138" s="16"/>
      <c r="DP138" s="16"/>
      <c r="DQ138" s="16"/>
      <c r="DR138" s="16"/>
      <c r="DS138" s="16"/>
      <c r="DT138" s="16"/>
      <c r="DU138" s="16"/>
      <c r="DV138" s="16"/>
      <c r="DW138" s="16"/>
      <c r="DX138" s="16"/>
      <c r="DY138" s="16"/>
      <c r="DZ138" s="16"/>
      <c r="EA138" s="16"/>
      <c r="EB138" s="16"/>
      <c r="EC138" s="16"/>
      <c r="ED138" s="16"/>
      <c r="EE138" s="16"/>
      <c r="EF138" s="16"/>
      <c r="EG138" s="16"/>
      <c r="EH138" s="16"/>
      <c r="EI138" s="16"/>
      <c r="EJ138" s="16"/>
      <c r="EK138" s="16"/>
      <c r="EL138" s="16"/>
      <c r="EM138" s="16"/>
      <c r="EN138" s="16"/>
      <c r="EO138" s="16"/>
      <c r="EP138" s="16"/>
      <c r="EQ138" s="16"/>
      <c r="ER138" s="16"/>
      <c r="ES138" s="16"/>
      <c r="ET138" s="16"/>
      <c r="EU138" s="16"/>
      <c r="EV138" s="16"/>
      <c r="EW138" s="16"/>
      <c r="EX138" s="16"/>
      <c r="EY138" s="16"/>
      <c r="EZ138" s="16"/>
      <c r="FA138" s="16"/>
      <c r="FB138" s="16"/>
      <c r="FC138" s="16"/>
      <c r="FD138" s="16"/>
      <c r="FE138" s="16"/>
      <c r="FF138" s="16"/>
      <c r="FG138" s="16"/>
      <c r="FH138" s="16"/>
      <c r="FI138" s="16"/>
      <c r="FJ138" s="16"/>
      <c r="FK138" s="16"/>
      <c r="FL138" s="16"/>
      <c r="FM138" s="16"/>
      <c r="FN138" s="16"/>
      <c r="FO138" s="16"/>
      <c r="FP138" s="16"/>
      <c r="FQ138" s="16"/>
      <c r="FR138" s="16"/>
      <c r="FS138" s="16"/>
      <c r="FT138" s="16"/>
      <c r="FU138" s="16"/>
      <c r="FV138" s="16"/>
      <c r="FW138" s="16"/>
      <c r="FX138" s="16"/>
      <c r="FY138" s="16"/>
      <c r="FZ138" s="16"/>
      <c r="GA138" s="16"/>
      <c r="GB138" s="16"/>
      <c r="GC138" s="16"/>
      <c r="GD138" s="16"/>
      <c r="GE138" s="16"/>
      <c r="GF138" s="16"/>
      <c r="GG138" s="16"/>
      <c r="GH138" s="16"/>
      <c r="GI138" s="16"/>
      <c r="GJ138" s="16"/>
      <c r="GK138" s="16"/>
      <c r="GL138" s="16"/>
      <c r="GM138" s="16"/>
      <c r="GN138" s="16"/>
      <c r="GO138" s="16"/>
      <c r="GP138" s="16"/>
      <c r="GQ138" s="16"/>
      <c r="GR138" s="16"/>
      <c r="GS138" s="16"/>
      <c r="GT138" s="17"/>
      <c r="GU138" s="17"/>
      <c r="GV138" s="17"/>
      <c r="GW138" s="17"/>
      <c r="GX138" s="17"/>
      <c r="GY138" s="17"/>
      <c r="GZ138" s="17"/>
      <c r="HA138" s="17"/>
      <c r="HB138" s="17"/>
      <c r="HC138" s="17"/>
      <c r="HD138" s="17"/>
      <c r="HE138" s="17"/>
      <c r="HF138" s="17"/>
      <c r="HG138" s="17"/>
      <c r="HH138" s="17"/>
      <c r="HI138" s="17"/>
      <c r="HJ138" s="17"/>
      <c r="HK138" s="17"/>
      <c r="HL138" s="17"/>
    </row>
    <row r="139" spans="1:220" x14ac:dyDescent="0.2">
      <c r="A139" s="63">
        <f t="shared" si="46"/>
        <v>42114</v>
      </c>
      <c r="B139" s="12">
        <f t="shared" ca="1" si="47"/>
        <v>119976215.13999999</v>
      </c>
      <c r="C139" s="71">
        <f t="shared" si="48"/>
        <v>115000000</v>
      </c>
      <c r="D139" s="65">
        <f ca="1">IF(A139&lt;$B$1,VLOOKUP(A139,[1]DI!$A$4:$B$15000,2,FALSE),0)</f>
        <v>0.126</v>
      </c>
      <c r="E139" s="11">
        <f t="shared" ca="1" si="49"/>
        <v>1.0004710299999999</v>
      </c>
      <c r="F139" s="64">
        <f ca="1">(TRUNC(PRODUCT($E$16:$E138),16))</f>
        <v>1.0379778527416299</v>
      </c>
      <c r="G139" s="64">
        <f t="shared" si="54"/>
        <v>1</v>
      </c>
      <c r="H139" s="64">
        <f t="shared" ca="1" si="41"/>
        <v>1.0379778500000001</v>
      </c>
      <c r="I139" s="65">
        <f t="shared" si="50"/>
        <v>1.4999999999999999E-2</v>
      </c>
      <c r="J139" s="66">
        <f t="shared" si="51"/>
        <v>41991</v>
      </c>
      <c r="K139" s="13">
        <f t="shared" si="52"/>
        <v>123</v>
      </c>
      <c r="L139" s="9">
        <f t="shared" si="42"/>
        <v>1.0050999030000001</v>
      </c>
      <c r="M139" s="69">
        <f t="shared" ca="1" si="43"/>
        <v>1.0432714359999999</v>
      </c>
      <c r="N139" s="68">
        <f t="shared" si="53"/>
        <v>0</v>
      </c>
      <c r="O139" s="64">
        <f t="shared" ca="1" si="44"/>
        <v>4976215.1399999904</v>
      </c>
      <c r="P139" s="70">
        <f t="shared" si="45"/>
        <v>0</v>
      </c>
      <c r="Q139" s="67"/>
      <c r="R139" s="66"/>
      <c r="S139" s="66"/>
      <c r="T139" s="66"/>
      <c r="U139" s="66"/>
      <c r="V139" s="5"/>
      <c r="W139" s="126">
        <f>[2]Plan1!$A277</f>
        <v>45285</v>
      </c>
      <c r="X139" s="48" t="str">
        <f>[2]Plan1!$C277</f>
        <v>Natal</v>
      </c>
      <c r="Y139" s="34"/>
      <c r="Z139" s="1"/>
      <c r="AA139" s="7"/>
      <c r="AB139" s="7"/>
      <c r="AC139" s="7"/>
      <c r="AD139" s="7"/>
      <c r="AE139" s="1"/>
      <c r="AF139" s="5"/>
      <c r="AG139" s="1"/>
      <c r="AH139" s="3"/>
      <c r="AI139" s="18"/>
      <c r="AJ139" s="19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</row>
    <row r="140" spans="1:220" x14ac:dyDescent="0.2">
      <c r="A140" s="63">
        <f t="shared" si="46"/>
        <v>42115</v>
      </c>
      <c r="B140" s="12">
        <f t="shared" ca="1" si="47"/>
        <v>120037692.06999999</v>
      </c>
      <c r="C140" s="71">
        <f t="shared" si="48"/>
        <v>115000000</v>
      </c>
      <c r="D140" s="65">
        <f ca="1">IF(A140&lt;$B$1,VLOOKUP(A140,[1]DI!$A$4:$B$15000,2,FALSE),0)</f>
        <v>0</v>
      </c>
      <c r="E140" s="11">
        <f t="shared" ca="1" si="49"/>
        <v>1</v>
      </c>
      <c r="F140" s="64">
        <f ca="1">(TRUNC(PRODUCT($E$16:$E139),16))</f>
        <v>1.0384667714496001</v>
      </c>
      <c r="G140" s="64">
        <f t="shared" si="54"/>
        <v>1</v>
      </c>
      <c r="H140" s="64">
        <f t="shared" ca="1" si="41"/>
        <v>1.0384667700000001</v>
      </c>
      <c r="I140" s="65">
        <f t="shared" si="50"/>
        <v>1.4999999999999999E-2</v>
      </c>
      <c r="J140" s="66">
        <f t="shared" si="51"/>
        <v>41991</v>
      </c>
      <c r="K140" s="13">
        <f t="shared" si="52"/>
        <v>124</v>
      </c>
      <c r="L140" s="9">
        <f t="shared" si="42"/>
        <v>1.005141472</v>
      </c>
      <c r="M140" s="69">
        <f t="shared" ca="1" si="43"/>
        <v>1.0438060179999999</v>
      </c>
      <c r="N140" s="68">
        <f t="shared" si="53"/>
        <v>0</v>
      </c>
      <c r="O140" s="64">
        <f t="shared" ca="1" si="44"/>
        <v>5037692.0699999901</v>
      </c>
      <c r="P140" s="70">
        <f t="shared" si="45"/>
        <v>0</v>
      </c>
      <c r="Q140" s="67"/>
      <c r="R140" s="66"/>
      <c r="S140" s="66"/>
      <c r="T140" s="66"/>
      <c r="U140" s="66"/>
      <c r="V140" s="5"/>
      <c r="W140" s="126">
        <f>[2]Plan1!$A278</f>
        <v>45292</v>
      </c>
      <c r="X140" s="48" t="str">
        <f>[2]Plan1!$C278</f>
        <v>Confraternização Universal</v>
      </c>
      <c r="Y140" s="34"/>
      <c r="Z140" s="1"/>
      <c r="AA140" s="7"/>
      <c r="AB140" s="7"/>
      <c r="AC140" s="7"/>
      <c r="AD140" s="7"/>
      <c r="AE140" s="1"/>
      <c r="AF140" s="5"/>
      <c r="AG140" s="1"/>
      <c r="AH140" s="3"/>
      <c r="AI140" s="18"/>
      <c r="AJ140" s="19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</row>
    <row r="141" spans="1:220" x14ac:dyDescent="0.2">
      <c r="A141" s="63">
        <f t="shared" si="46"/>
        <v>42116</v>
      </c>
      <c r="B141" s="12">
        <f t="shared" ca="1" si="47"/>
        <v>120042656.62</v>
      </c>
      <c r="C141" s="71">
        <f t="shared" si="48"/>
        <v>115000000</v>
      </c>
      <c r="D141" s="65">
        <f ca="1">IF(A141&lt;$B$1,VLOOKUP(A141,[1]DI!$A$4:$B$15000,2,FALSE),0)</f>
        <v>0.126</v>
      </c>
      <c r="E141" s="11">
        <f t="shared" ca="1" si="49"/>
        <v>1.0004710299999999</v>
      </c>
      <c r="F141" s="64">
        <f ca="1">(TRUNC(PRODUCT($E$16:$E140),16))</f>
        <v>1.0384667714496001</v>
      </c>
      <c r="G141" s="64">
        <f t="shared" si="54"/>
        <v>1</v>
      </c>
      <c r="H141" s="64">
        <f t="shared" ca="1" si="41"/>
        <v>1.0384667700000001</v>
      </c>
      <c r="I141" s="65">
        <f t="shared" si="50"/>
        <v>1.4999999999999999E-2</v>
      </c>
      <c r="J141" s="66">
        <f t="shared" si="51"/>
        <v>41991</v>
      </c>
      <c r="K141" s="13">
        <f t="shared" si="52"/>
        <v>125</v>
      </c>
      <c r="L141" s="9">
        <f t="shared" si="42"/>
        <v>1.0051830429999999</v>
      </c>
      <c r="M141" s="69">
        <f t="shared" ca="1" si="43"/>
        <v>1.043849188</v>
      </c>
      <c r="N141" s="68">
        <f t="shared" si="53"/>
        <v>0</v>
      </c>
      <c r="O141" s="64">
        <f t="shared" ca="1" si="44"/>
        <v>5042656.62</v>
      </c>
      <c r="P141" s="70">
        <f t="shared" si="45"/>
        <v>0</v>
      </c>
      <c r="Q141" s="67"/>
      <c r="R141" s="66"/>
      <c r="S141" s="66"/>
      <c r="T141" s="66"/>
      <c r="U141" s="66"/>
      <c r="V141" s="5"/>
      <c r="W141" s="126">
        <f>[2]Plan1!$A279</f>
        <v>45334</v>
      </c>
      <c r="X141" s="48" t="str">
        <f>[2]Plan1!$C279</f>
        <v>Carnaval</v>
      </c>
      <c r="Y141" s="34"/>
      <c r="Z141" s="1"/>
      <c r="AA141" s="7"/>
      <c r="AB141" s="7"/>
      <c r="AC141" s="7"/>
      <c r="AD141" s="7"/>
      <c r="AE141" s="1"/>
      <c r="AF141" s="5"/>
      <c r="AG141" s="1"/>
      <c r="AH141" s="3"/>
      <c r="AI141" s="18"/>
      <c r="AJ141" s="19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</row>
    <row r="142" spans="1:220" x14ac:dyDescent="0.2">
      <c r="A142" s="63">
        <f t="shared" si="46"/>
        <v>42117</v>
      </c>
      <c r="B142" s="12">
        <f t="shared" ca="1" si="47"/>
        <v>120104167.47499999</v>
      </c>
      <c r="C142" s="71">
        <f t="shared" si="48"/>
        <v>115000000</v>
      </c>
      <c r="D142" s="65">
        <f ca="1">IF(A142&lt;$B$1,VLOOKUP(A142,[1]DI!$A$4:$B$15000,2,FALSE),0)</f>
        <v>0.126</v>
      </c>
      <c r="E142" s="11">
        <f t="shared" ca="1" si="49"/>
        <v>1.0004710299999999</v>
      </c>
      <c r="F142" s="64">
        <f ca="1">(TRUNC(PRODUCT($E$16:$E141),16))</f>
        <v>1.0389559204529599</v>
      </c>
      <c r="G142" s="64">
        <f t="shared" si="54"/>
        <v>1</v>
      </c>
      <c r="H142" s="64">
        <f t="shared" ca="1" si="41"/>
        <v>1.03895592</v>
      </c>
      <c r="I142" s="65">
        <f t="shared" si="50"/>
        <v>1.4999999999999999E-2</v>
      </c>
      <c r="J142" s="66">
        <f t="shared" si="51"/>
        <v>41991</v>
      </c>
      <c r="K142" s="13">
        <f t="shared" si="52"/>
        <v>126</v>
      </c>
      <c r="L142" s="9">
        <f t="shared" si="42"/>
        <v>1.0052246149999999</v>
      </c>
      <c r="M142" s="69">
        <f t="shared" ca="1" si="43"/>
        <v>1.044384065</v>
      </c>
      <c r="N142" s="68">
        <f t="shared" si="53"/>
        <v>0</v>
      </c>
      <c r="O142" s="64">
        <f t="shared" ca="1" si="44"/>
        <v>5104167.4749999996</v>
      </c>
      <c r="P142" s="70">
        <f t="shared" si="45"/>
        <v>0</v>
      </c>
      <c r="Q142" s="67"/>
      <c r="R142" s="66"/>
      <c r="S142" s="66"/>
      <c r="T142" s="66"/>
      <c r="U142" s="66"/>
      <c r="V142" s="5"/>
      <c r="W142" s="126">
        <f>[2]Plan1!$A280</f>
        <v>45335</v>
      </c>
      <c r="X142" s="48" t="str">
        <f>[2]Plan1!$C280</f>
        <v>Carnaval</v>
      </c>
      <c r="Y142" s="34"/>
      <c r="Z142" s="1"/>
      <c r="AA142" s="7"/>
      <c r="AB142" s="7"/>
      <c r="AC142" s="7"/>
      <c r="AD142" s="7"/>
      <c r="AE142" s="1"/>
      <c r="AF142" s="5"/>
      <c r="AG142" s="1"/>
      <c r="AH142" s="3"/>
      <c r="AI142" s="18"/>
      <c r="AJ142" s="19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</row>
    <row r="143" spans="1:220" x14ac:dyDescent="0.2">
      <c r="A143" s="63">
        <f t="shared" si="46"/>
        <v>42118</v>
      </c>
      <c r="B143" s="12">
        <f t="shared" ca="1" si="47"/>
        <v>120165709.84</v>
      </c>
      <c r="C143" s="71">
        <f t="shared" si="48"/>
        <v>115000000</v>
      </c>
      <c r="D143" s="65">
        <f ca="1">IF(A143&lt;$B$1,VLOOKUP(A143,[1]DI!$A$4:$B$15000,2,FALSE),0)</f>
        <v>0.126</v>
      </c>
      <c r="E143" s="11">
        <f t="shared" ca="1" si="49"/>
        <v>1.0004710299999999</v>
      </c>
      <c r="F143" s="64">
        <f ca="1">(TRUNC(PRODUCT($E$16:$E142),16))</f>
        <v>1.03944529986017</v>
      </c>
      <c r="G143" s="64">
        <f t="shared" si="54"/>
        <v>1</v>
      </c>
      <c r="H143" s="64">
        <f t="shared" ca="1" si="41"/>
        <v>1.0394452999999999</v>
      </c>
      <c r="I143" s="65">
        <f t="shared" si="50"/>
        <v>1.4999999999999999E-2</v>
      </c>
      <c r="J143" s="66">
        <f t="shared" si="51"/>
        <v>41991</v>
      </c>
      <c r="K143" s="13">
        <f t="shared" si="52"/>
        <v>127</v>
      </c>
      <c r="L143" s="9">
        <f t="shared" si="42"/>
        <v>1.0052661899999999</v>
      </c>
      <c r="M143" s="69">
        <f t="shared" ca="1" si="43"/>
        <v>1.044919216</v>
      </c>
      <c r="N143" s="68">
        <f t="shared" si="53"/>
        <v>0</v>
      </c>
      <c r="O143" s="64">
        <f t="shared" ca="1" si="44"/>
        <v>5165709.84</v>
      </c>
      <c r="P143" s="70">
        <f t="shared" si="45"/>
        <v>0</v>
      </c>
      <c r="Q143" s="67"/>
      <c r="R143" s="66"/>
      <c r="S143" s="66"/>
      <c r="T143" s="66"/>
      <c r="U143" s="66"/>
      <c r="V143" s="5"/>
      <c r="W143" s="126">
        <f>[2]Plan1!$A281</f>
        <v>45380</v>
      </c>
      <c r="X143" s="48" t="str">
        <f>[2]Plan1!$C281</f>
        <v>Paixão de Cristo</v>
      </c>
      <c r="Y143" s="34"/>
      <c r="Z143" s="1"/>
      <c r="AA143" s="7"/>
      <c r="AB143" s="7"/>
      <c r="AC143" s="7"/>
      <c r="AD143" s="7"/>
      <c r="AE143" s="1"/>
      <c r="AF143" s="5"/>
      <c r="AG143" s="1"/>
      <c r="AH143" s="3"/>
      <c r="AI143" s="18"/>
      <c r="AJ143" s="19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</row>
    <row r="144" spans="1:220" x14ac:dyDescent="0.2">
      <c r="A144" s="63">
        <f t="shared" si="46"/>
        <v>42119</v>
      </c>
      <c r="B144" s="12">
        <f t="shared" ca="1" si="47"/>
        <v>120227283.59999999</v>
      </c>
      <c r="C144" s="71">
        <f t="shared" si="48"/>
        <v>115000000</v>
      </c>
      <c r="D144" s="65">
        <f ca="1">IF(A144&lt;$B$1,VLOOKUP(A144,[1]DI!$A$4:$B$15000,2,FALSE),0)</f>
        <v>0</v>
      </c>
      <c r="E144" s="11">
        <f t="shared" ca="1" si="49"/>
        <v>1</v>
      </c>
      <c r="F144" s="64">
        <f ca="1">(TRUNC(PRODUCT($E$16:$E143),16))</f>
        <v>1.0399349097797601</v>
      </c>
      <c r="G144" s="64">
        <f t="shared" si="54"/>
        <v>1</v>
      </c>
      <c r="H144" s="64">
        <f t="shared" ref="H144:H207" ca="1" si="55">ROUND(F144/G144,8)</f>
        <v>1.0399349099999999</v>
      </c>
      <c r="I144" s="65">
        <f t="shared" si="50"/>
        <v>1.4999999999999999E-2</v>
      </c>
      <c r="J144" s="66">
        <f t="shared" si="51"/>
        <v>41991</v>
      </c>
      <c r="K144" s="13">
        <f t="shared" si="52"/>
        <v>128</v>
      </c>
      <c r="L144" s="9">
        <f t="shared" ref="L144:L198" si="56">ROUND((I144+1)^(K144/360),9)</f>
        <v>1.005307765</v>
      </c>
      <c r="M144" s="69">
        <f t="shared" ref="M144:M207" ca="1" si="57">ROUND(H144*L144,9)</f>
        <v>1.04545464</v>
      </c>
      <c r="N144" s="68">
        <f t="shared" si="53"/>
        <v>0</v>
      </c>
      <c r="O144" s="64">
        <f t="shared" ref="O144:O207" ca="1" si="58">TRUNC(((M144-1)*C144),8)</f>
        <v>5227283.5999999996</v>
      </c>
      <c r="P144" s="70">
        <f t="shared" ref="P144:P207" si="59">IF(N144&gt;0,VLOOKUP(N144,$W$16:$AB$52,6),0)</f>
        <v>0</v>
      </c>
      <c r="Q144" s="67"/>
      <c r="R144" s="66"/>
      <c r="S144" s="66"/>
      <c r="T144" s="66"/>
      <c r="U144" s="66"/>
      <c r="V144" s="5"/>
      <c r="W144" s="126">
        <f>[2]Plan1!$A282</f>
        <v>45403</v>
      </c>
      <c r="X144" s="48" t="str">
        <f>[2]Plan1!$C282</f>
        <v>Tiradentes</v>
      </c>
      <c r="Y144" s="34"/>
      <c r="Z144" s="1"/>
      <c r="AA144" s="7"/>
      <c r="AB144" s="7"/>
      <c r="AC144" s="7"/>
      <c r="AD144" s="7"/>
      <c r="AE144" s="1"/>
      <c r="AF144" s="5"/>
      <c r="AG144" s="1"/>
      <c r="AH144" s="3"/>
      <c r="AI144" s="18"/>
      <c r="AJ144" s="19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</row>
    <row r="145" spans="1:220" x14ac:dyDescent="0.2">
      <c r="A145" s="63">
        <f t="shared" ref="A145:A208" si="60">(A144+1)</f>
        <v>42120</v>
      </c>
      <c r="B145" s="12">
        <f t="shared" ref="B145:B208" ca="1" si="61">(C145+O145+Q145+R145)</f>
        <v>120232256.08499999</v>
      </c>
      <c r="C145" s="71">
        <f t="shared" ref="C145:C208" si="62">(C144-P144)</f>
        <v>115000000</v>
      </c>
      <c r="D145" s="65">
        <f ca="1">IF(A145&lt;$B$1,VLOOKUP(A145,[1]DI!$A$4:$B$15000,2,FALSE),0)</f>
        <v>0</v>
      </c>
      <c r="E145" s="11">
        <f t="shared" ref="E145:E208" ca="1" si="63">IF(A145&lt;A$13,1,ROUND(((1+D145)^(1/252)),8))</f>
        <v>1</v>
      </c>
      <c r="F145" s="64">
        <f ca="1">(TRUNC(PRODUCT($E$16:$E144),16))</f>
        <v>1.0399349097797601</v>
      </c>
      <c r="G145" s="64">
        <f t="shared" si="54"/>
        <v>1</v>
      </c>
      <c r="H145" s="64">
        <f t="shared" ca="1" si="55"/>
        <v>1.0399349099999999</v>
      </c>
      <c r="I145" s="65">
        <f t="shared" ref="I145:I208" si="64">I144</f>
        <v>1.4999999999999999E-2</v>
      </c>
      <c r="J145" s="66">
        <f t="shared" ref="J145:J208" si="65">IF(N144&gt;0,VLOOKUP(N144,W$16:AG$52,2),J144)</f>
        <v>41991</v>
      </c>
      <c r="K145" s="13">
        <f t="shared" ref="K145:K198" si="66">A145-J145</f>
        <v>129</v>
      </c>
      <c r="L145" s="9">
        <f t="shared" si="56"/>
        <v>1.005349343</v>
      </c>
      <c r="M145" s="69">
        <f t="shared" ca="1" si="57"/>
        <v>1.045497879</v>
      </c>
      <c r="N145" s="68">
        <f t="shared" ref="N145:N176" si="67">IF(VLOOKUP(A145,X$16:AE$52,8)=VLOOKUP(A144,X$16:AE$52,8),0,VLOOKUP(A145,X$16:AE$52,8))</f>
        <v>0</v>
      </c>
      <c r="O145" s="64">
        <f t="shared" ca="1" si="58"/>
        <v>5232256.085</v>
      </c>
      <c r="P145" s="70">
        <f t="shared" si="59"/>
        <v>0</v>
      </c>
      <c r="Q145" s="67"/>
      <c r="R145" s="66"/>
      <c r="S145" s="66"/>
      <c r="T145" s="66"/>
      <c r="U145" s="66"/>
      <c r="V145" s="5"/>
      <c r="W145" s="126">
        <f>[2]Plan1!$A283</f>
        <v>45413</v>
      </c>
      <c r="X145" s="48" t="str">
        <f>[2]Plan1!$C283</f>
        <v>Dia do Trabalho</v>
      </c>
      <c r="Y145" s="34"/>
      <c r="Z145" s="1"/>
      <c r="AA145" s="7"/>
      <c r="AB145" s="7"/>
      <c r="AC145" s="7"/>
      <c r="AD145" s="7"/>
      <c r="AE145" s="1"/>
      <c r="AF145" s="5"/>
      <c r="AG145" s="1"/>
      <c r="AH145" s="3"/>
      <c r="AI145" s="18"/>
      <c r="AJ145" s="19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</row>
    <row r="146" spans="1:220" x14ac:dyDescent="0.2">
      <c r="A146" s="63">
        <f t="shared" si="60"/>
        <v>42121</v>
      </c>
      <c r="B146" s="12">
        <f t="shared" ca="1" si="61"/>
        <v>120237228.56999999</v>
      </c>
      <c r="C146" s="71">
        <f t="shared" si="62"/>
        <v>115000000</v>
      </c>
      <c r="D146" s="65">
        <f ca="1">IF(A146&lt;$B$1,VLOOKUP(A146,[1]DI!$A$4:$B$15000,2,FALSE),0)</f>
        <v>0.12609999999999999</v>
      </c>
      <c r="E146" s="11">
        <f t="shared" ca="1" si="63"/>
        <v>1.00047138</v>
      </c>
      <c r="F146" s="64">
        <f ca="1">(TRUNC(PRODUCT($E$16:$E145),16))</f>
        <v>1.0399349097797601</v>
      </c>
      <c r="G146" s="64">
        <f t="shared" si="54"/>
        <v>1</v>
      </c>
      <c r="H146" s="64">
        <f t="shared" ca="1" si="55"/>
        <v>1.0399349099999999</v>
      </c>
      <c r="I146" s="65">
        <f t="shared" si="64"/>
        <v>1.4999999999999999E-2</v>
      </c>
      <c r="J146" s="66">
        <f t="shared" si="65"/>
        <v>41991</v>
      </c>
      <c r="K146" s="13">
        <f t="shared" si="66"/>
        <v>130</v>
      </c>
      <c r="L146" s="9">
        <f t="shared" si="56"/>
        <v>1.0053909219999999</v>
      </c>
      <c r="M146" s="69">
        <f t="shared" ca="1" si="57"/>
        <v>1.045541118</v>
      </c>
      <c r="N146" s="68">
        <f t="shared" si="67"/>
        <v>0</v>
      </c>
      <c r="O146" s="64">
        <f t="shared" ca="1" si="58"/>
        <v>5237228.57</v>
      </c>
      <c r="P146" s="70">
        <f t="shared" si="59"/>
        <v>0</v>
      </c>
      <c r="Q146" s="67"/>
      <c r="R146" s="66"/>
      <c r="S146" s="66"/>
      <c r="T146" s="66"/>
      <c r="U146" s="66"/>
      <c r="V146" s="7"/>
      <c r="W146" s="126">
        <f>[2]Plan1!$A284</f>
        <v>45442</v>
      </c>
      <c r="X146" s="48" t="str">
        <f>[2]Plan1!$C284</f>
        <v>Corpus Christi</v>
      </c>
      <c r="Y146" s="34"/>
      <c r="Z146" s="1"/>
      <c r="AA146" s="7"/>
      <c r="AB146" s="7"/>
      <c r="AC146" s="7"/>
      <c r="AD146" s="7"/>
      <c r="AE146" s="7"/>
      <c r="AF146" s="8"/>
      <c r="AG146" s="7"/>
      <c r="AH146" s="3"/>
      <c r="AI146" s="18"/>
      <c r="AJ146" s="19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</row>
    <row r="147" spans="1:220" x14ac:dyDescent="0.2">
      <c r="A147" s="63">
        <f t="shared" si="60"/>
        <v>42122</v>
      </c>
      <c r="B147" s="12">
        <f t="shared" ca="1" si="61"/>
        <v>120298880.645</v>
      </c>
      <c r="C147" s="71">
        <f t="shared" si="62"/>
        <v>115000000</v>
      </c>
      <c r="D147" s="65">
        <f ca="1">IF(A147&lt;$B$1,VLOOKUP(A147,[1]DI!$A$4:$B$15000,2,FALSE),0)</f>
        <v>0.12620000000000001</v>
      </c>
      <c r="E147" s="11">
        <f t="shared" ca="1" si="63"/>
        <v>1.0004717299999999</v>
      </c>
      <c r="F147" s="64">
        <f ca="1">(TRUNC(PRODUCT($E$16:$E146),16))</f>
        <v>1.04042511429753</v>
      </c>
      <c r="G147" s="64">
        <f t="shared" si="54"/>
        <v>1</v>
      </c>
      <c r="H147" s="64">
        <f t="shared" ca="1" si="55"/>
        <v>1.0404251099999999</v>
      </c>
      <c r="I147" s="65">
        <f t="shared" si="64"/>
        <v>1.4999999999999999E-2</v>
      </c>
      <c r="J147" s="66">
        <f t="shared" si="65"/>
        <v>41991</v>
      </c>
      <c r="K147" s="13">
        <f t="shared" si="66"/>
        <v>131</v>
      </c>
      <c r="L147" s="9">
        <f t="shared" si="56"/>
        <v>1.005432503</v>
      </c>
      <c r="M147" s="69">
        <f t="shared" ca="1" si="57"/>
        <v>1.0460772229999999</v>
      </c>
      <c r="N147" s="68">
        <f t="shared" si="67"/>
        <v>0</v>
      </c>
      <c r="O147" s="64">
        <f t="shared" ca="1" si="58"/>
        <v>5298880.6449999902</v>
      </c>
      <c r="P147" s="70">
        <f t="shared" si="59"/>
        <v>0</v>
      </c>
      <c r="Q147" s="67"/>
      <c r="R147" s="66"/>
      <c r="S147" s="66"/>
      <c r="T147" s="66"/>
      <c r="U147" s="66"/>
      <c r="V147" s="7"/>
      <c r="W147" s="126">
        <f>[2]Plan1!$A285</f>
        <v>45542</v>
      </c>
      <c r="X147" s="48" t="str">
        <f>[2]Plan1!$C285</f>
        <v>Independência do Brasil</v>
      </c>
      <c r="Y147" s="34"/>
      <c r="Z147" s="1"/>
      <c r="AA147" s="7"/>
      <c r="AB147" s="7"/>
      <c r="AC147" s="7"/>
      <c r="AD147" s="7"/>
      <c r="AE147" s="7"/>
      <c r="AF147" s="8"/>
      <c r="AG147" s="7"/>
      <c r="AH147" s="3"/>
      <c r="AI147" s="18"/>
      <c r="AJ147" s="19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</row>
    <row r="148" spans="1:220" x14ac:dyDescent="0.2">
      <c r="A148" s="63">
        <f t="shared" si="60"/>
        <v>42123</v>
      </c>
      <c r="B148" s="12">
        <f t="shared" ca="1" si="61"/>
        <v>120360606.895</v>
      </c>
      <c r="C148" s="71">
        <f t="shared" si="62"/>
        <v>115000000</v>
      </c>
      <c r="D148" s="65">
        <f ca="1">IF(A148&lt;$B$1,VLOOKUP(A148,[1]DI!$A$4:$B$15000,2,FALSE),0)</f>
        <v>0.12620000000000001</v>
      </c>
      <c r="E148" s="11">
        <f t="shared" ca="1" si="63"/>
        <v>1.0004717299999999</v>
      </c>
      <c r="F148" s="64">
        <f ca="1">(TRUNC(PRODUCT($E$16:$E147),16))</f>
        <v>1.0409159140366999</v>
      </c>
      <c r="G148" s="64">
        <f t="shared" si="54"/>
        <v>1</v>
      </c>
      <c r="H148" s="64">
        <f t="shared" ca="1" si="55"/>
        <v>1.0409159100000001</v>
      </c>
      <c r="I148" s="65">
        <f t="shared" si="64"/>
        <v>1.4999999999999999E-2</v>
      </c>
      <c r="J148" s="66">
        <f t="shared" si="65"/>
        <v>41991</v>
      </c>
      <c r="K148" s="13">
        <f t="shared" si="66"/>
        <v>132</v>
      </c>
      <c r="L148" s="9">
        <f t="shared" si="56"/>
        <v>1.005474086</v>
      </c>
      <c r="M148" s="69">
        <f t="shared" ca="1" si="57"/>
        <v>1.0466139729999999</v>
      </c>
      <c r="N148" s="68">
        <f t="shared" si="67"/>
        <v>0</v>
      </c>
      <c r="O148" s="64">
        <f t="shared" ca="1" si="58"/>
        <v>5360606.8949999902</v>
      </c>
      <c r="P148" s="70">
        <f t="shared" si="59"/>
        <v>0</v>
      </c>
      <c r="Q148" s="67"/>
      <c r="R148" s="66"/>
      <c r="S148" s="66"/>
      <c r="T148" s="66"/>
      <c r="U148" s="66"/>
      <c r="V148" s="7"/>
      <c r="W148" s="126">
        <f>[2]Plan1!$A286</f>
        <v>45577</v>
      </c>
      <c r="X148" s="48" t="str">
        <f>[2]Plan1!$C286</f>
        <v>Nossa Sr.a Aparecida - Padroeira do Brasil</v>
      </c>
      <c r="Y148" s="34"/>
      <c r="Z148" s="1"/>
      <c r="AA148" s="7"/>
      <c r="AB148" s="7"/>
      <c r="AC148" s="7"/>
      <c r="AD148" s="7"/>
      <c r="AE148" s="7"/>
      <c r="AF148" s="8"/>
      <c r="AG148" s="7"/>
      <c r="AH148" s="3"/>
      <c r="AI148" s="18"/>
      <c r="AJ148" s="19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</row>
    <row r="149" spans="1:220" x14ac:dyDescent="0.2">
      <c r="A149" s="63">
        <f t="shared" si="60"/>
        <v>42124</v>
      </c>
      <c r="B149" s="12">
        <f t="shared" ca="1" si="61"/>
        <v>120422365.91999999</v>
      </c>
      <c r="C149" s="71">
        <f t="shared" si="62"/>
        <v>115000000</v>
      </c>
      <c r="D149" s="65">
        <f ca="1">IF(A149&lt;$B$1,VLOOKUP(A149,[1]DI!$A$4:$B$15000,2,FALSE),0)</f>
        <v>0.13109999999999999</v>
      </c>
      <c r="E149" s="11">
        <f t="shared" ca="1" si="63"/>
        <v>1.0004889699999999</v>
      </c>
      <c r="F149" s="64">
        <f ca="1">(TRUNC(PRODUCT($E$16:$E148),16))</f>
        <v>1.0414069453008299</v>
      </c>
      <c r="G149" s="64">
        <f t="shared" si="54"/>
        <v>1</v>
      </c>
      <c r="H149" s="64">
        <f t="shared" ca="1" si="55"/>
        <v>1.0414069500000001</v>
      </c>
      <c r="I149" s="65">
        <f t="shared" si="64"/>
        <v>1.4999999999999999E-2</v>
      </c>
      <c r="J149" s="66">
        <f t="shared" si="65"/>
        <v>41991</v>
      </c>
      <c r="K149" s="13">
        <f t="shared" si="66"/>
        <v>133</v>
      </c>
      <c r="L149" s="9">
        <f t="shared" si="56"/>
        <v>1.0055156709999999</v>
      </c>
      <c r="M149" s="69">
        <f t="shared" ca="1" si="57"/>
        <v>1.0471510079999999</v>
      </c>
      <c r="N149" s="68">
        <f t="shared" si="67"/>
        <v>0</v>
      </c>
      <c r="O149" s="64">
        <f t="shared" ca="1" si="58"/>
        <v>5422365.9199999897</v>
      </c>
      <c r="P149" s="70">
        <f t="shared" si="59"/>
        <v>0</v>
      </c>
      <c r="Q149" s="67"/>
      <c r="R149" s="66"/>
      <c r="S149" s="66"/>
      <c r="T149" s="66"/>
      <c r="U149" s="66"/>
      <c r="V149" s="7"/>
      <c r="W149" s="126">
        <f>[2]Plan1!$A287</f>
        <v>45598</v>
      </c>
      <c r="X149" s="48" t="str">
        <f>[2]Plan1!$C287</f>
        <v>Finados</v>
      </c>
      <c r="Y149" s="34"/>
      <c r="Z149" s="1"/>
      <c r="AA149" s="7"/>
      <c r="AB149" s="7"/>
      <c r="AC149" s="7"/>
      <c r="AD149" s="7"/>
      <c r="AE149" s="7"/>
      <c r="AF149" s="8"/>
      <c r="AG149" s="7"/>
      <c r="AH149" s="3"/>
      <c r="AI149" s="18"/>
      <c r="AJ149" s="19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</row>
    <row r="150" spans="1:220" x14ac:dyDescent="0.2">
      <c r="A150" s="63">
        <f t="shared" si="60"/>
        <v>42125</v>
      </c>
      <c r="B150" s="12">
        <f t="shared" ca="1" si="61"/>
        <v>120486230.94</v>
      </c>
      <c r="C150" s="71">
        <f t="shared" si="62"/>
        <v>115000000</v>
      </c>
      <c r="D150" s="65">
        <f ca="1">IF(A150&lt;$B$1,VLOOKUP(A150,[1]DI!$A$4:$B$15000,2,FALSE),0)</f>
        <v>0</v>
      </c>
      <c r="E150" s="11">
        <f t="shared" ca="1" si="63"/>
        <v>1</v>
      </c>
      <c r="F150" s="64">
        <f ca="1">(TRUNC(PRODUCT($E$16:$E149),16))</f>
        <v>1.04191616205487</v>
      </c>
      <c r="G150" s="64">
        <f t="shared" si="54"/>
        <v>1</v>
      </c>
      <c r="H150" s="64">
        <f t="shared" ca="1" si="55"/>
        <v>1.04191616</v>
      </c>
      <c r="I150" s="65">
        <f t="shared" si="64"/>
        <v>1.4999999999999999E-2</v>
      </c>
      <c r="J150" s="66">
        <f t="shared" si="65"/>
        <v>41991</v>
      </c>
      <c r="K150" s="13">
        <f t="shared" si="66"/>
        <v>134</v>
      </c>
      <c r="L150" s="9">
        <f t="shared" si="56"/>
        <v>1.005557257</v>
      </c>
      <c r="M150" s="69">
        <f t="shared" ca="1" si="57"/>
        <v>1.0477063559999999</v>
      </c>
      <c r="N150" s="68">
        <f t="shared" si="67"/>
        <v>0</v>
      </c>
      <c r="O150" s="64">
        <f t="shared" ca="1" si="58"/>
        <v>5486230.9399999902</v>
      </c>
      <c r="P150" s="70">
        <f t="shared" si="59"/>
        <v>0</v>
      </c>
      <c r="Q150" s="67"/>
      <c r="R150" s="66"/>
      <c r="S150" s="66"/>
      <c r="T150" s="66"/>
      <c r="U150" s="66"/>
      <c r="V150" s="7"/>
      <c r="W150" s="126">
        <f>[2]Plan1!$A288</f>
        <v>45611</v>
      </c>
      <c r="X150" s="48" t="str">
        <f>[2]Plan1!$C288</f>
        <v>Proclamação da República</v>
      </c>
      <c r="Y150" s="34"/>
      <c r="Z150" s="1"/>
      <c r="AA150" s="7"/>
      <c r="AB150" s="7"/>
      <c r="AC150" s="7"/>
      <c r="AD150" s="7"/>
      <c r="AE150" s="7"/>
      <c r="AF150" s="8"/>
      <c r="AG150" s="7"/>
      <c r="AH150" s="3"/>
      <c r="AI150" s="18"/>
      <c r="AJ150" s="19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</row>
    <row r="151" spans="1:220" x14ac:dyDescent="0.2">
      <c r="A151" s="63">
        <f t="shared" si="60"/>
        <v>42126</v>
      </c>
      <c r="B151" s="12">
        <f t="shared" ca="1" si="61"/>
        <v>120491214.005</v>
      </c>
      <c r="C151" s="71">
        <f t="shared" si="62"/>
        <v>115000000</v>
      </c>
      <c r="D151" s="65">
        <f ca="1">IF(A151&lt;$B$1,VLOOKUP(A151,[1]DI!$A$4:$B$15000,2,FALSE),0)</f>
        <v>0</v>
      </c>
      <c r="E151" s="11">
        <f t="shared" ca="1" si="63"/>
        <v>1</v>
      </c>
      <c r="F151" s="64">
        <f ca="1">(TRUNC(PRODUCT($E$16:$E150),16))</f>
        <v>1.04191616205487</v>
      </c>
      <c r="G151" s="64">
        <f t="shared" si="54"/>
        <v>1</v>
      </c>
      <c r="H151" s="64">
        <f t="shared" ca="1" si="55"/>
        <v>1.04191616</v>
      </c>
      <c r="I151" s="65">
        <f t="shared" si="64"/>
        <v>1.4999999999999999E-2</v>
      </c>
      <c r="J151" s="66">
        <f t="shared" si="65"/>
        <v>41991</v>
      </c>
      <c r="K151" s="13">
        <f t="shared" si="66"/>
        <v>135</v>
      </c>
      <c r="L151" s="9">
        <f t="shared" si="56"/>
        <v>1.005598845</v>
      </c>
      <c r="M151" s="69">
        <f t="shared" ca="1" si="57"/>
        <v>1.047749687</v>
      </c>
      <c r="N151" s="68">
        <f t="shared" si="67"/>
        <v>0</v>
      </c>
      <c r="O151" s="64">
        <f t="shared" ca="1" si="58"/>
        <v>5491214.0049999999</v>
      </c>
      <c r="P151" s="70">
        <f t="shared" si="59"/>
        <v>0</v>
      </c>
      <c r="Q151" s="67"/>
      <c r="R151" s="66"/>
      <c r="S151" s="66"/>
      <c r="T151" s="66"/>
      <c r="U151" s="66"/>
      <c r="V151" s="7"/>
      <c r="W151" s="126">
        <f>[2]Plan1!$A289</f>
        <v>45616</v>
      </c>
      <c r="X151" s="48" t="str">
        <f>[2]Plan1!$C289</f>
        <v>Dia Nacional de Zumbi e da Consciência Negra</v>
      </c>
      <c r="Y151" s="34"/>
      <c r="Z151" s="1"/>
      <c r="AA151" s="7"/>
      <c r="AB151" s="7"/>
      <c r="AC151" s="7"/>
      <c r="AD151" s="7"/>
      <c r="AE151" s="7"/>
      <c r="AF151" s="8"/>
      <c r="AG151" s="7"/>
      <c r="AH151" s="3"/>
      <c r="AI151" s="18"/>
      <c r="AJ151" s="19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</row>
    <row r="152" spans="1:220" x14ac:dyDescent="0.2">
      <c r="A152" s="63">
        <f t="shared" si="60"/>
        <v>42127</v>
      </c>
      <c r="B152" s="12">
        <f t="shared" ca="1" si="61"/>
        <v>120496197.30000001</v>
      </c>
      <c r="C152" s="71">
        <f t="shared" si="62"/>
        <v>115000000</v>
      </c>
      <c r="D152" s="65">
        <f ca="1">IF(A152&lt;$B$1,VLOOKUP(A152,[1]DI!$A$4:$B$15000,2,FALSE),0)</f>
        <v>0</v>
      </c>
      <c r="E152" s="11">
        <f t="shared" ca="1" si="63"/>
        <v>1</v>
      </c>
      <c r="F152" s="64">
        <f ca="1">(TRUNC(PRODUCT($E$16:$E151),16))</f>
        <v>1.04191616205487</v>
      </c>
      <c r="G152" s="64">
        <f t="shared" si="54"/>
        <v>1</v>
      </c>
      <c r="H152" s="64">
        <f t="shared" ca="1" si="55"/>
        <v>1.04191616</v>
      </c>
      <c r="I152" s="65">
        <f t="shared" si="64"/>
        <v>1.4999999999999999E-2</v>
      </c>
      <c r="J152" s="66">
        <f t="shared" si="65"/>
        <v>41991</v>
      </c>
      <c r="K152" s="13">
        <f t="shared" si="66"/>
        <v>136</v>
      </c>
      <c r="L152" s="9">
        <f t="shared" si="56"/>
        <v>1.0056404350000001</v>
      </c>
      <c r="M152" s="69">
        <f t="shared" ca="1" si="57"/>
        <v>1.0477930200000001</v>
      </c>
      <c r="N152" s="68">
        <f t="shared" si="67"/>
        <v>0</v>
      </c>
      <c r="O152" s="64">
        <f t="shared" ca="1" si="58"/>
        <v>5496197.3000000101</v>
      </c>
      <c r="P152" s="70">
        <f t="shared" si="59"/>
        <v>0</v>
      </c>
      <c r="Q152" s="67"/>
      <c r="R152" s="66"/>
      <c r="S152" s="66"/>
      <c r="T152" s="66"/>
      <c r="U152" s="66"/>
      <c r="V152" s="7"/>
      <c r="W152" s="126">
        <f>[2]Plan1!$A290</f>
        <v>45651</v>
      </c>
      <c r="X152" s="48" t="str">
        <f>[2]Plan1!$C290</f>
        <v>Natal</v>
      </c>
      <c r="Y152" s="34"/>
      <c r="Z152" s="1"/>
      <c r="AA152" s="7"/>
      <c r="AB152" s="7"/>
      <c r="AC152" s="7"/>
      <c r="AD152" s="7"/>
      <c r="AE152" s="7"/>
      <c r="AF152" s="8"/>
      <c r="AG152" s="7"/>
      <c r="AH152" s="3"/>
      <c r="AI152" s="18"/>
      <c r="AJ152" s="19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</row>
    <row r="153" spans="1:220" x14ac:dyDescent="0.2">
      <c r="A153" s="63">
        <f t="shared" si="60"/>
        <v>42128</v>
      </c>
      <c r="B153" s="12">
        <f t="shared" ca="1" si="61"/>
        <v>120501180.82500002</v>
      </c>
      <c r="C153" s="71">
        <f t="shared" si="62"/>
        <v>115000000</v>
      </c>
      <c r="D153" s="65">
        <f ca="1">IF(A153&lt;$B$1,VLOOKUP(A153,[1]DI!$A$4:$B$15000,2,FALSE),0)</f>
        <v>0.13109999999999999</v>
      </c>
      <c r="E153" s="11">
        <f t="shared" ca="1" si="63"/>
        <v>1.0004889699999999</v>
      </c>
      <c r="F153" s="64">
        <f ca="1">(TRUNC(PRODUCT($E$16:$E152),16))</f>
        <v>1.04191616205487</v>
      </c>
      <c r="G153" s="64">
        <f t="shared" si="54"/>
        <v>1</v>
      </c>
      <c r="H153" s="64">
        <f t="shared" ca="1" si="55"/>
        <v>1.04191616</v>
      </c>
      <c r="I153" s="65">
        <f t="shared" si="64"/>
        <v>1.4999999999999999E-2</v>
      </c>
      <c r="J153" s="66">
        <f t="shared" si="65"/>
        <v>41991</v>
      </c>
      <c r="K153" s="13">
        <f t="shared" si="66"/>
        <v>137</v>
      </c>
      <c r="L153" s="9">
        <f t="shared" si="56"/>
        <v>1.0056820259999999</v>
      </c>
      <c r="M153" s="69">
        <f t="shared" ca="1" si="57"/>
        <v>1.0478363550000001</v>
      </c>
      <c r="N153" s="68">
        <f t="shared" si="67"/>
        <v>0</v>
      </c>
      <c r="O153" s="64">
        <f t="shared" ca="1" si="58"/>
        <v>5501180.8250000104</v>
      </c>
      <c r="P153" s="70">
        <f t="shared" si="59"/>
        <v>0</v>
      </c>
      <c r="Q153" s="67"/>
      <c r="R153" s="66"/>
      <c r="S153" s="66"/>
      <c r="T153" s="66"/>
      <c r="U153" s="66"/>
      <c r="V153" s="7"/>
      <c r="W153" s="126">
        <f>[2]Plan1!$A291</f>
        <v>45658</v>
      </c>
      <c r="X153" s="48" t="str">
        <f>[2]Plan1!$C291</f>
        <v>Confraternização Universal</v>
      </c>
      <c r="Y153" s="34"/>
      <c r="Z153" s="1"/>
      <c r="AA153" s="7"/>
      <c r="AB153" s="7"/>
      <c r="AC153" s="7"/>
      <c r="AD153" s="7"/>
      <c r="AE153" s="7"/>
      <c r="AF153" s="8"/>
      <c r="AG153" s="7"/>
      <c r="AH153" s="3"/>
      <c r="AI153" s="18"/>
      <c r="AJ153" s="19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</row>
    <row r="154" spans="1:220" x14ac:dyDescent="0.2">
      <c r="A154" s="63">
        <f t="shared" si="60"/>
        <v>42129</v>
      </c>
      <c r="B154" s="12">
        <f t="shared" ca="1" si="61"/>
        <v>120565088.85499999</v>
      </c>
      <c r="C154" s="71">
        <f t="shared" si="62"/>
        <v>115000000</v>
      </c>
      <c r="D154" s="65">
        <f ca="1">IF(A154&lt;$B$1,VLOOKUP(A154,[1]DI!$A$4:$B$15000,2,FALSE),0)</f>
        <v>0.1313</v>
      </c>
      <c r="E154" s="11">
        <f t="shared" ca="1" si="63"/>
        <v>1.0004896700000001</v>
      </c>
      <c r="F154" s="64">
        <f ca="1">(TRUNC(PRODUCT($E$16:$E153),16))</f>
        <v>1.0424256278006301</v>
      </c>
      <c r="G154" s="64">
        <f t="shared" si="54"/>
        <v>1</v>
      </c>
      <c r="H154" s="64">
        <f t="shared" ca="1" si="55"/>
        <v>1.0424256300000001</v>
      </c>
      <c r="I154" s="65">
        <f t="shared" si="64"/>
        <v>1.4999999999999999E-2</v>
      </c>
      <c r="J154" s="66">
        <f t="shared" si="65"/>
        <v>41991</v>
      </c>
      <c r="K154" s="13">
        <f t="shared" si="66"/>
        <v>138</v>
      </c>
      <c r="L154" s="9">
        <f t="shared" si="56"/>
        <v>1.0057236190000001</v>
      </c>
      <c r="M154" s="69">
        <f t="shared" ca="1" si="57"/>
        <v>1.0483920769999999</v>
      </c>
      <c r="N154" s="68">
        <f t="shared" si="67"/>
        <v>0</v>
      </c>
      <c r="O154" s="64">
        <f t="shared" ca="1" si="58"/>
        <v>5565088.8549999902</v>
      </c>
      <c r="P154" s="70">
        <f t="shared" si="59"/>
        <v>0</v>
      </c>
      <c r="Q154" s="67"/>
      <c r="R154" s="66"/>
      <c r="S154" s="66"/>
      <c r="T154" s="66"/>
      <c r="U154" s="66"/>
      <c r="V154" s="7"/>
      <c r="W154" s="126">
        <f>[2]Plan1!$A292</f>
        <v>45719</v>
      </c>
      <c r="X154" s="48" t="str">
        <f>[2]Plan1!$C292</f>
        <v>Carnaval</v>
      </c>
      <c r="Y154" s="34"/>
      <c r="Z154" s="1"/>
      <c r="AA154" s="7"/>
      <c r="AB154" s="7"/>
      <c r="AC154" s="7"/>
      <c r="AD154" s="7"/>
      <c r="AE154" s="7"/>
      <c r="AF154" s="8"/>
      <c r="AG154" s="7"/>
      <c r="AH154" s="3"/>
      <c r="AI154" s="18"/>
      <c r="AJ154" s="19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</row>
    <row r="155" spans="1:220" x14ac:dyDescent="0.2">
      <c r="A155" s="63">
        <f t="shared" si="60"/>
        <v>42130</v>
      </c>
      <c r="B155" s="12">
        <f t="shared" ca="1" si="61"/>
        <v>120629114.29999998</v>
      </c>
      <c r="C155" s="71">
        <f t="shared" si="62"/>
        <v>115000000</v>
      </c>
      <c r="D155" s="65">
        <f ca="1">IF(A155&lt;$B$1,VLOOKUP(A155,[1]DI!$A$4:$B$15000,2,FALSE),0)</f>
        <v>0.1313</v>
      </c>
      <c r="E155" s="11">
        <f t="shared" ca="1" si="63"/>
        <v>1.0004896700000001</v>
      </c>
      <c r="F155" s="64">
        <f ca="1">(TRUNC(PRODUCT($E$16:$E154),16))</f>
        <v>1.0429360723578001</v>
      </c>
      <c r="G155" s="64">
        <f t="shared" si="54"/>
        <v>1</v>
      </c>
      <c r="H155" s="64">
        <f t="shared" ca="1" si="55"/>
        <v>1.0429360700000001</v>
      </c>
      <c r="I155" s="65">
        <f t="shared" si="64"/>
        <v>1.4999999999999999E-2</v>
      </c>
      <c r="J155" s="66">
        <f t="shared" si="65"/>
        <v>41991</v>
      </c>
      <c r="K155" s="13">
        <f t="shared" si="66"/>
        <v>139</v>
      </c>
      <c r="L155" s="9">
        <f t="shared" si="56"/>
        <v>1.005765214</v>
      </c>
      <c r="M155" s="69">
        <f t="shared" ca="1" si="57"/>
        <v>1.0489488199999999</v>
      </c>
      <c r="N155" s="68">
        <f t="shared" si="67"/>
        <v>0</v>
      </c>
      <c r="O155" s="64">
        <f t="shared" ca="1" si="58"/>
        <v>5629114.2999999896</v>
      </c>
      <c r="P155" s="70">
        <f t="shared" si="59"/>
        <v>0</v>
      </c>
      <c r="Q155" s="67"/>
      <c r="R155" s="66"/>
      <c r="S155" s="66"/>
      <c r="T155" s="66"/>
      <c r="U155" s="66"/>
      <c r="V155" s="7"/>
      <c r="W155" s="126">
        <f>[2]Plan1!$A293</f>
        <v>45720</v>
      </c>
      <c r="X155" s="48" t="str">
        <f>[2]Plan1!$C293</f>
        <v>Carnaval</v>
      </c>
      <c r="Y155" s="34"/>
      <c r="Z155" s="1"/>
      <c r="AA155" s="7"/>
      <c r="AB155" s="7"/>
      <c r="AC155" s="7"/>
      <c r="AD155" s="7"/>
      <c r="AE155" s="7"/>
      <c r="AF155" s="8"/>
      <c r="AG155" s="7"/>
      <c r="AH155" s="3"/>
      <c r="AI155" s="18"/>
      <c r="AJ155" s="19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</row>
    <row r="156" spans="1:220" x14ac:dyDescent="0.2">
      <c r="A156" s="63">
        <f t="shared" si="60"/>
        <v>42131</v>
      </c>
      <c r="B156" s="12">
        <f t="shared" ca="1" si="61"/>
        <v>120693174.81999999</v>
      </c>
      <c r="C156" s="71">
        <f t="shared" si="62"/>
        <v>115000000</v>
      </c>
      <c r="D156" s="65">
        <f ca="1">IF(A156&lt;$B$1,VLOOKUP(A156,[1]DI!$A$4:$B$15000,2,FALSE),0)</f>
        <v>0.1313</v>
      </c>
      <c r="E156" s="11">
        <f t="shared" ca="1" si="63"/>
        <v>1.0004896700000001</v>
      </c>
      <c r="F156" s="64">
        <f ca="1">(TRUNC(PRODUCT($E$16:$E155),16))</f>
        <v>1.0434467668643499</v>
      </c>
      <c r="G156" s="64">
        <f t="shared" si="54"/>
        <v>1</v>
      </c>
      <c r="H156" s="64">
        <f t="shared" ca="1" si="55"/>
        <v>1.0434467700000001</v>
      </c>
      <c r="I156" s="65">
        <f t="shared" si="64"/>
        <v>1.4999999999999999E-2</v>
      </c>
      <c r="J156" s="66">
        <f t="shared" si="65"/>
        <v>41991</v>
      </c>
      <c r="K156" s="13">
        <f t="shared" si="66"/>
        <v>140</v>
      </c>
      <c r="L156" s="9">
        <f t="shared" si="56"/>
        <v>1.005806811</v>
      </c>
      <c r="M156" s="69">
        <f t="shared" ca="1" si="57"/>
        <v>1.049505868</v>
      </c>
      <c r="N156" s="68">
        <f t="shared" si="67"/>
        <v>0</v>
      </c>
      <c r="O156" s="64">
        <f t="shared" ca="1" si="58"/>
        <v>5693174.8200000003</v>
      </c>
      <c r="P156" s="70">
        <f t="shared" si="59"/>
        <v>0</v>
      </c>
      <c r="Q156" s="67"/>
      <c r="R156" s="66"/>
      <c r="S156" s="66"/>
      <c r="T156" s="66"/>
      <c r="U156" s="66"/>
      <c r="V156" s="7"/>
      <c r="W156" s="126">
        <f>[2]Plan1!$A294</f>
        <v>45765</v>
      </c>
      <c r="X156" s="48" t="str">
        <f>[2]Plan1!$C294</f>
        <v>Paixão de Cristo</v>
      </c>
      <c r="Y156" s="34"/>
      <c r="Z156" s="1"/>
      <c r="AA156" s="7"/>
      <c r="AB156" s="7"/>
      <c r="AC156" s="7"/>
      <c r="AD156" s="7"/>
      <c r="AE156" s="7"/>
      <c r="AF156" s="8"/>
      <c r="AG156" s="7"/>
      <c r="AH156" s="3"/>
      <c r="AI156" s="18"/>
      <c r="AJ156" s="19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</row>
    <row r="157" spans="1:220" x14ac:dyDescent="0.2">
      <c r="A157" s="63">
        <f t="shared" si="60"/>
        <v>42132</v>
      </c>
      <c r="B157" s="12">
        <f t="shared" ca="1" si="61"/>
        <v>120757268.23</v>
      </c>
      <c r="C157" s="71">
        <f t="shared" si="62"/>
        <v>115000000</v>
      </c>
      <c r="D157" s="65">
        <f ca="1">IF(A157&lt;$B$1,VLOOKUP(A157,[1]DI!$A$4:$B$15000,2,FALSE),0)</f>
        <v>0.1313</v>
      </c>
      <c r="E157" s="11">
        <f t="shared" ca="1" si="63"/>
        <v>1.0004896700000001</v>
      </c>
      <c r="F157" s="64">
        <f ca="1">(TRUNC(PRODUCT($E$16:$E156),16))</f>
        <v>1.0439577114426799</v>
      </c>
      <c r="G157" s="64">
        <f t="shared" si="54"/>
        <v>1</v>
      </c>
      <c r="H157" s="64">
        <f t="shared" ca="1" si="55"/>
        <v>1.0439577099999999</v>
      </c>
      <c r="I157" s="65">
        <f t="shared" si="64"/>
        <v>1.4999999999999999E-2</v>
      </c>
      <c r="J157" s="66">
        <f t="shared" si="65"/>
        <v>41991</v>
      </c>
      <c r="K157" s="13">
        <f t="shared" si="66"/>
        <v>141</v>
      </c>
      <c r="L157" s="9">
        <f t="shared" si="56"/>
        <v>1.0058484089999999</v>
      </c>
      <c r="M157" s="69">
        <f t="shared" ca="1" si="57"/>
        <v>1.050063202</v>
      </c>
      <c r="N157" s="68">
        <f t="shared" si="67"/>
        <v>0</v>
      </c>
      <c r="O157" s="64">
        <f t="shared" ca="1" si="58"/>
        <v>5757268.2300000004</v>
      </c>
      <c r="P157" s="70">
        <f t="shared" si="59"/>
        <v>0</v>
      </c>
      <c r="Q157" s="67"/>
      <c r="R157" s="66"/>
      <c r="S157" s="66"/>
      <c r="T157" s="66"/>
      <c r="U157" s="66"/>
      <c r="V157" s="7"/>
      <c r="W157" s="126">
        <f>[2]Plan1!$A295</f>
        <v>45768</v>
      </c>
      <c r="X157" s="48" t="str">
        <f>[2]Plan1!$C295</f>
        <v>Tiradentes</v>
      </c>
      <c r="Y157" s="34"/>
      <c r="Z157" s="1"/>
      <c r="AA157" s="7"/>
      <c r="AB157" s="7"/>
      <c r="AC157" s="7"/>
      <c r="AD157" s="7"/>
      <c r="AE157" s="7"/>
      <c r="AF157" s="8"/>
      <c r="AG157" s="7"/>
      <c r="AH157" s="3"/>
      <c r="AI157" s="18"/>
      <c r="AJ157" s="19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</row>
    <row r="158" spans="1:220" x14ac:dyDescent="0.2">
      <c r="A158" s="63">
        <f t="shared" si="60"/>
        <v>42133</v>
      </c>
      <c r="B158" s="12">
        <f t="shared" ca="1" si="61"/>
        <v>120821396.715</v>
      </c>
      <c r="C158" s="71">
        <f t="shared" si="62"/>
        <v>115000000</v>
      </c>
      <c r="D158" s="65">
        <f ca="1">IF(A158&lt;$B$1,VLOOKUP(A158,[1]DI!$A$4:$B$15000,2,FALSE),0)</f>
        <v>0</v>
      </c>
      <c r="E158" s="11">
        <f t="shared" ca="1" si="63"/>
        <v>1</v>
      </c>
      <c r="F158" s="64">
        <f ca="1">(TRUNC(PRODUCT($E$16:$E157),16))</f>
        <v>1.0444689062152399</v>
      </c>
      <c r="G158" s="64">
        <f t="shared" si="54"/>
        <v>1</v>
      </c>
      <c r="H158" s="64">
        <f t="shared" ca="1" si="55"/>
        <v>1.04446891</v>
      </c>
      <c r="I158" s="65">
        <f t="shared" si="64"/>
        <v>1.4999999999999999E-2</v>
      </c>
      <c r="J158" s="66">
        <f t="shared" si="65"/>
        <v>41991</v>
      </c>
      <c r="K158" s="13">
        <f t="shared" si="66"/>
        <v>142</v>
      </c>
      <c r="L158" s="9">
        <f t="shared" si="56"/>
        <v>1.005890009</v>
      </c>
      <c r="M158" s="69">
        <f t="shared" ca="1" si="57"/>
        <v>1.050620841</v>
      </c>
      <c r="N158" s="68">
        <f t="shared" si="67"/>
        <v>0</v>
      </c>
      <c r="O158" s="64">
        <f t="shared" ca="1" si="58"/>
        <v>5821396.7149999999</v>
      </c>
      <c r="P158" s="70">
        <f t="shared" si="59"/>
        <v>0</v>
      </c>
      <c r="Q158" s="67"/>
      <c r="R158" s="66"/>
      <c r="S158" s="66"/>
      <c r="T158" s="66"/>
      <c r="U158" s="66"/>
      <c r="V158" s="7"/>
      <c r="W158" s="126">
        <f>[2]Plan1!$A296</f>
        <v>45778</v>
      </c>
      <c r="X158" s="48" t="str">
        <f>[2]Plan1!$C296</f>
        <v>Dia do Trabalho</v>
      </c>
      <c r="Y158" s="34"/>
      <c r="Z158" s="1"/>
      <c r="AA158" s="7"/>
      <c r="AB158" s="7"/>
      <c r="AC158" s="7"/>
      <c r="AD158" s="7"/>
      <c r="AE158" s="7"/>
      <c r="AF158" s="8"/>
      <c r="AG158" s="7"/>
      <c r="AH158" s="3"/>
      <c r="AI158" s="18"/>
      <c r="AJ158" s="19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</row>
    <row r="159" spans="1:220" x14ac:dyDescent="0.2">
      <c r="A159" s="63">
        <f t="shared" si="60"/>
        <v>42134</v>
      </c>
      <c r="B159" s="12">
        <f t="shared" ca="1" si="61"/>
        <v>120826393.58</v>
      </c>
      <c r="C159" s="71">
        <f t="shared" si="62"/>
        <v>115000000</v>
      </c>
      <c r="D159" s="65">
        <f ca="1">IF(A159&lt;$B$1,VLOOKUP(A159,[1]DI!$A$4:$B$15000,2,FALSE),0)</f>
        <v>0</v>
      </c>
      <c r="E159" s="11">
        <f t="shared" ca="1" si="63"/>
        <v>1</v>
      </c>
      <c r="F159" s="64">
        <f ca="1">(TRUNC(PRODUCT($E$16:$E158),16))</f>
        <v>1.0444689062152399</v>
      </c>
      <c r="G159" s="64">
        <f t="shared" si="54"/>
        <v>1</v>
      </c>
      <c r="H159" s="64">
        <f t="shared" ca="1" si="55"/>
        <v>1.04446891</v>
      </c>
      <c r="I159" s="65">
        <f t="shared" si="64"/>
        <v>1.4999999999999999E-2</v>
      </c>
      <c r="J159" s="66">
        <f t="shared" si="65"/>
        <v>41991</v>
      </c>
      <c r="K159" s="13">
        <f t="shared" si="66"/>
        <v>143</v>
      </c>
      <c r="L159" s="9">
        <f t="shared" si="56"/>
        <v>1.00593161</v>
      </c>
      <c r="M159" s="69">
        <f t="shared" ca="1" si="57"/>
        <v>1.050664292</v>
      </c>
      <c r="N159" s="68">
        <f t="shared" si="67"/>
        <v>0</v>
      </c>
      <c r="O159" s="64">
        <f t="shared" ca="1" si="58"/>
        <v>5826393.5800000001</v>
      </c>
      <c r="P159" s="70">
        <f t="shared" si="59"/>
        <v>0</v>
      </c>
      <c r="Q159" s="67"/>
      <c r="R159" s="66"/>
      <c r="S159" s="66"/>
      <c r="T159" s="66"/>
      <c r="U159" s="66"/>
      <c r="V159" s="7"/>
      <c r="W159" s="126">
        <f>[2]Plan1!$A297</f>
        <v>45827</v>
      </c>
      <c r="X159" s="48" t="str">
        <f>[2]Plan1!$C297</f>
        <v>Corpus Christi</v>
      </c>
      <c r="Y159" s="34"/>
      <c r="Z159" s="1"/>
      <c r="AA159" s="7"/>
      <c r="AB159" s="7"/>
      <c r="AC159" s="7"/>
      <c r="AD159" s="7"/>
      <c r="AE159" s="7"/>
      <c r="AF159" s="8"/>
      <c r="AG159" s="7"/>
      <c r="AH159" s="3"/>
      <c r="AI159" s="18"/>
      <c r="AJ159" s="19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</row>
    <row r="160" spans="1:220" x14ac:dyDescent="0.2">
      <c r="A160" s="63">
        <f t="shared" si="60"/>
        <v>42135</v>
      </c>
      <c r="B160" s="12">
        <f t="shared" ca="1" si="61"/>
        <v>120831390.79000001</v>
      </c>
      <c r="C160" s="71">
        <f t="shared" si="62"/>
        <v>115000000</v>
      </c>
      <c r="D160" s="65">
        <f ca="1">IF(A160&lt;$B$1,VLOOKUP(A160,[1]DI!$A$4:$B$15000,2,FALSE),0)</f>
        <v>0.1313</v>
      </c>
      <c r="E160" s="11">
        <f t="shared" ca="1" si="63"/>
        <v>1.0004896700000001</v>
      </c>
      <c r="F160" s="64">
        <f ca="1">(TRUNC(PRODUCT($E$16:$E159),16))</f>
        <v>1.0444689062152399</v>
      </c>
      <c r="G160" s="64">
        <f t="shared" si="54"/>
        <v>1</v>
      </c>
      <c r="H160" s="64">
        <f t="shared" ca="1" si="55"/>
        <v>1.04446891</v>
      </c>
      <c r="I160" s="65">
        <f t="shared" si="64"/>
        <v>1.4999999999999999E-2</v>
      </c>
      <c r="J160" s="66">
        <f t="shared" si="65"/>
        <v>41991</v>
      </c>
      <c r="K160" s="13">
        <f t="shared" si="66"/>
        <v>144</v>
      </c>
      <c r="L160" s="9">
        <f t="shared" si="56"/>
        <v>1.0059732139999999</v>
      </c>
      <c r="M160" s="69">
        <f t="shared" ca="1" si="57"/>
        <v>1.0507077460000001</v>
      </c>
      <c r="N160" s="68">
        <f t="shared" si="67"/>
        <v>0</v>
      </c>
      <c r="O160" s="64">
        <f t="shared" ca="1" si="58"/>
        <v>5831390.7900000103</v>
      </c>
      <c r="P160" s="70">
        <f t="shared" si="59"/>
        <v>0</v>
      </c>
      <c r="Q160" s="67"/>
      <c r="R160" s="66"/>
      <c r="S160" s="66"/>
      <c r="T160" s="66"/>
      <c r="U160" s="66"/>
      <c r="V160" s="7"/>
      <c r="W160" s="126">
        <f>[2]Plan1!$A298</f>
        <v>45907</v>
      </c>
      <c r="X160" s="48" t="str">
        <f>[2]Plan1!$C298</f>
        <v>Independência do Brasil</v>
      </c>
      <c r="Y160" s="34"/>
      <c r="Z160" s="1"/>
      <c r="AA160" s="7"/>
      <c r="AB160" s="7"/>
      <c r="AC160" s="7"/>
      <c r="AD160" s="7"/>
      <c r="AE160" s="7"/>
      <c r="AF160" s="8"/>
      <c r="AG160" s="7"/>
      <c r="AH160" s="3"/>
      <c r="AI160" s="18"/>
      <c r="AJ160" s="19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</row>
    <row r="161" spans="1:220" x14ac:dyDescent="0.2">
      <c r="A161" s="63">
        <f t="shared" si="60"/>
        <v>42136</v>
      </c>
      <c r="B161" s="12">
        <f t="shared" ca="1" si="61"/>
        <v>120895557.56999999</v>
      </c>
      <c r="C161" s="71">
        <f t="shared" si="62"/>
        <v>115000000</v>
      </c>
      <c r="D161" s="65">
        <f ca="1">IF(A161&lt;$B$1,VLOOKUP(A161,[1]DI!$A$4:$B$15000,2,FALSE),0)</f>
        <v>0.1313</v>
      </c>
      <c r="E161" s="11">
        <f t="shared" ca="1" si="63"/>
        <v>1.0004896700000001</v>
      </c>
      <c r="F161" s="64">
        <f ca="1">(TRUNC(PRODUCT($E$16:$E160),16))</f>
        <v>1.0449803513045499</v>
      </c>
      <c r="G161" s="64">
        <f t="shared" si="54"/>
        <v>1</v>
      </c>
      <c r="H161" s="64">
        <f t="shared" ca="1" si="55"/>
        <v>1.0449803499999999</v>
      </c>
      <c r="I161" s="65">
        <f t="shared" si="64"/>
        <v>1.4999999999999999E-2</v>
      </c>
      <c r="J161" s="66">
        <f t="shared" si="65"/>
        <v>41991</v>
      </c>
      <c r="K161" s="13">
        <f t="shared" si="66"/>
        <v>145</v>
      </c>
      <c r="L161" s="9">
        <f t="shared" si="56"/>
        <v>1.006014819</v>
      </c>
      <c r="M161" s="69">
        <f t="shared" ca="1" si="57"/>
        <v>1.051265718</v>
      </c>
      <c r="N161" s="68">
        <f t="shared" si="67"/>
        <v>0</v>
      </c>
      <c r="O161" s="64">
        <f t="shared" ca="1" si="58"/>
        <v>5895557.5700000003</v>
      </c>
      <c r="P161" s="70">
        <f t="shared" si="59"/>
        <v>0</v>
      </c>
      <c r="Q161" s="67"/>
      <c r="R161" s="66"/>
      <c r="S161" s="66"/>
      <c r="T161" s="66"/>
      <c r="U161" s="66"/>
      <c r="V161" s="7"/>
      <c r="W161" s="126">
        <f>[2]Plan1!$A299</f>
        <v>45942</v>
      </c>
      <c r="X161" s="48" t="str">
        <f>[2]Plan1!$C299</f>
        <v>Nossa Sr.a Aparecida - Padroeira do Brasil</v>
      </c>
      <c r="Y161" s="34"/>
      <c r="Z161" s="1"/>
      <c r="AA161" s="7"/>
      <c r="AB161" s="7"/>
      <c r="AC161" s="7"/>
      <c r="AD161" s="7"/>
      <c r="AE161" s="7"/>
      <c r="AF161" s="8"/>
      <c r="AG161" s="7"/>
      <c r="AH161" s="3"/>
      <c r="AI161" s="18"/>
      <c r="AJ161" s="19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</row>
    <row r="162" spans="1:220" x14ac:dyDescent="0.2">
      <c r="A162" s="63">
        <f t="shared" si="60"/>
        <v>42137</v>
      </c>
      <c r="B162" s="12">
        <f t="shared" ca="1" si="61"/>
        <v>120959759.42499998</v>
      </c>
      <c r="C162" s="71">
        <f t="shared" si="62"/>
        <v>115000000</v>
      </c>
      <c r="D162" s="65">
        <f ca="1">IF(A162&lt;$B$1,VLOOKUP(A162,[1]DI!$A$4:$B$15000,2,FALSE),0)</f>
        <v>0.1313</v>
      </c>
      <c r="E162" s="11">
        <f t="shared" ca="1" si="63"/>
        <v>1.0004896700000001</v>
      </c>
      <c r="F162" s="64">
        <f ca="1">(TRUNC(PRODUCT($E$16:$E161),16))</f>
        <v>1.0454920468331701</v>
      </c>
      <c r="G162" s="64">
        <f t="shared" si="54"/>
        <v>1</v>
      </c>
      <c r="H162" s="64">
        <f t="shared" ca="1" si="55"/>
        <v>1.04549205</v>
      </c>
      <c r="I162" s="65">
        <f t="shared" si="64"/>
        <v>1.4999999999999999E-2</v>
      </c>
      <c r="J162" s="66">
        <f t="shared" si="65"/>
        <v>41991</v>
      </c>
      <c r="K162" s="13">
        <f t="shared" si="66"/>
        <v>146</v>
      </c>
      <c r="L162" s="9">
        <f t="shared" si="56"/>
        <v>1.006056426</v>
      </c>
      <c r="M162" s="69">
        <f t="shared" ca="1" si="57"/>
        <v>1.0518239949999999</v>
      </c>
      <c r="N162" s="68">
        <f t="shared" si="67"/>
        <v>0</v>
      </c>
      <c r="O162" s="64">
        <f t="shared" ca="1" si="58"/>
        <v>5959759.4249999896</v>
      </c>
      <c r="P162" s="70">
        <f t="shared" si="59"/>
        <v>0</v>
      </c>
      <c r="Q162" s="67"/>
      <c r="R162" s="66"/>
      <c r="S162" s="66"/>
      <c r="T162" s="66"/>
      <c r="U162" s="66"/>
      <c r="V162" s="7"/>
      <c r="W162" s="126">
        <f>[2]Plan1!$A300</f>
        <v>45963</v>
      </c>
      <c r="X162" s="48" t="str">
        <f>[2]Plan1!$C300</f>
        <v>Finados</v>
      </c>
      <c r="Y162" s="34"/>
      <c r="Z162" s="1"/>
      <c r="AA162" s="7"/>
      <c r="AB162" s="7"/>
      <c r="AC162" s="7"/>
      <c r="AD162" s="7"/>
      <c r="AE162" s="7"/>
      <c r="AF162" s="8"/>
      <c r="AG162" s="7"/>
      <c r="AH162" s="3"/>
      <c r="AI162" s="18"/>
      <c r="AJ162" s="19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</row>
    <row r="163" spans="1:220" x14ac:dyDescent="0.2">
      <c r="A163" s="63">
        <f t="shared" si="60"/>
        <v>42138</v>
      </c>
      <c r="B163" s="12">
        <f t="shared" ca="1" si="61"/>
        <v>121023994.285</v>
      </c>
      <c r="C163" s="71">
        <f t="shared" si="62"/>
        <v>115000000</v>
      </c>
      <c r="D163" s="65">
        <f ca="1">IF(A163&lt;$B$1,VLOOKUP(A163,[1]DI!$A$4:$B$15000,2,FALSE),0)</f>
        <v>0.1313</v>
      </c>
      <c r="E163" s="11">
        <f t="shared" ca="1" si="63"/>
        <v>1.0004896700000001</v>
      </c>
      <c r="F163" s="64">
        <f ca="1">(TRUNC(PRODUCT($E$16:$E162),16))</f>
        <v>1.0460039929237499</v>
      </c>
      <c r="G163" s="64">
        <f t="shared" si="54"/>
        <v>1</v>
      </c>
      <c r="H163" s="64">
        <f t="shared" ca="1" si="55"/>
        <v>1.04600399</v>
      </c>
      <c r="I163" s="65">
        <f t="shared" si="64"/>
        <v>1.4999999999999999E-2</v>
      </c>
      <c r="J163" s="66">
        <f t="shared" si="65"/>
        <v>41991</v>
      </c>
      <c r="K163" s="13">
        <f t="shared" si="66"/>
        <v>147</v>
      </c>
      <c r="L163" s="9">
        <f t="shared" si="56"/>
        <v>1.0060980349999999</v>
      </c>
      <c r="M163" s="69">
        <f t="shared" ca="1" si="57"/>
        <v>1.052382559</v>
      </c>
      <c r="N163" s="68">
        <f t="shared" si="67"/>
        <v>0</v>
      </c>
      <c r="O163" s="64">
        <f t="shared" ca="1" si="58"/>
        <v>6023994.2850000001</v>
      </c>
      <c r="P163" s="70">
        <f t="shared" si="59"/>
        <v>0</v>
      </c>
      <c r="Q163" s="67"/>
      <c r="R163" s="66"/>
      <c r="S163" s="66"/>
      <c r="T163" s="66"/>
      <c r="U163" s="66"/>
      <c r="V163" s="7"/>
      <c r="W163" s="126">
        <f>[2]Plan1!$A301</f>
        <v>45976</v>
      </c>
      <c r="X163" s="48" t="str">
        <f>[2]Plan1!$C301</f>
        <v>Proclamação da República</v>
      </c>
      <c r="Y163" s="34"/>
      <c r="Z163" s="1"/>
      <c r="AA163" s="7"/>
      <c r="AB163" s="7"/>
      <c r="AC163" s="7"/>
      <c r="AD163" s="7"/>
      <c r="AE163" s="7"/>
      <c r="AF163" s="8"/>
      <c r="AG163" s="7"/>
      <c r="AH163" s="3"/>
      <c r="AI163" s="18"/>
      <c r="AJ163" s="19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</row>
    <row r="164" spans="1:220" x14ac:dyDescent="0.2">
      <c r="A164" s="63">
        <f t="shared" si="60"/>
        <v>42139</v>
      </c>
      <c r="B164" s="12">
        <f t="shared" ca="1" si="61"/>
        <v>121088264.22</v>
      </c>
      <c r="C164" s="71">
        <f t="shared" si="62"/>
        <v>115000000</v>
      </c>
      <c r="D164" s="65">
        <f ca="1">IF(A164&lt;$B$1,VLOOKUP(A164,[1]DI!$A$4:$B$15000,2,FALSE),0)</f>
        <v>0.1313</v>
      </c>
      <c r="E164" s="11">
        <f t="shared" ca="1" si="63"/>
        <v>1.0004896700000001</v>
      </c>
      <c r="F164" s="64">
        <f ca="1">(TRUNC(PRODUCT($E$16:$E163),16))</f>
        <v>1.0465161896989601</v>
      </c>
      <c r="G164" s="64">
        <f t="shared" si="54"/>
        <v>1</v>
      </c>
      <c r="H164" s="64">
        <f t="shared" ca="1" si="55"/>
        <v>1.04651619</v>
      </c>
      <c r="I164" s="65">
        <f t="shared" si="64"/>
        <v>1.4999999999999999E-2</v>
      </c>
      <c r="J164" s="66">
        <f t="shared" si="65"/>
        <v>41991</v>
      </c>
      <c r="K164" s="13">
        <f t="shared" si="66"/>
        <v>148</v>
      </c>
      <c r="L164" s="9">
        <f t="shared" si="56"/>
        <v>1.006139645</v>
      </c>
      <c r="M164" s="69">
        <f t="shared" ca="1" si="57"/>
        <v>1.052941428</v>
      </c>
      <c r="N164" s="68">
        <f t="shared" si="67"/>
        <v>0</v>
      </c>
      <c r="O164" s="64">
        <f t="shared" ca="1" si="58"/>
        <v>6088264.2199999997</v>
      </c>
      <c r="P164" s="70">
        <f t="shared" si="59"/>
        <v>0</v>
      </c>
      <c r="Q164" s="67"/>
      <c r="R164" s="66"/>
      <c r="S164" s="66"/>
      <c r="T164" s="66"/>
      <c r="U164" s="66"/>
      <c r="V164" s="7"/>
      <c r="W164" s="126">
        <f>[2]Plan1!$A302</f>
        <v>45981</v>
      </c>
      <c r="X164" s="48" t="str">
        <f>[2]Plan1!$C302</f>
        <v>Dia Nacional de Zumbi e da Consciência Negra</v>
      </c>
      <c r="Y164" s="34"/>
      <c r="Z164" s="1"/>
      <c r="AA164" s="7"/>
      <c r="AB164" s="7"/>
      <c r="AC164" s="7"/>
      <c r="AD164" s="7"/>
      <c r="AE164" s="7"/>
      <c r="AF164" s="8"/>
      <c r="AG164" s="7"/>
      <c r="AH164" s="3"/>
      <c r="AI164" s="18"/>
      <c r="AJ164" s="19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</row>
    <row r="165" spans="1:220" x14ac:dyDescent="0.2">
      <c r="A165" s="63">
        <f t="shared" si="60"/>
        <v>42140</v>
      </c>
      <c r="B165" s="12">
        <f t="shared" ca="1" si="61"/>
        <v>121152568.19500001</v>
      </c>
      <c r="C165" s="71">
        <f t="shared" si="62"/>
        <v>115000000</v>
      </c>
      <c r="D165" s="65">
        <f ca="1">IF(A165&lt;$B$1,VLOOKUP(A165,[1]DI!$A$4:$B$15000,2,FALSE),0)</f>
        <v>0</v>
      </c>
      <c r="E165" s="11">
        <f t="shared" ca="1" si="63"/>
        <v>1</v>
      </c>
      <c r="F165" s="64">
        <f ca="1">(TRUNC(PRODUCT($E$16:$E164),16))</f>
        <v>1.04702863728157</v>
      </c>
      <c r="G165" s="64">
        <f t="shared" si="54"/>
        <v>1</v>
      </c>
      <c r="H165" s="64">
        <f t="shared" ca="1" si="55"/>
        <v>1.04702864</v>
      </c>
      <c r="I165" s="65">
        <f t="shared" si="64"/>
        <v>1.4999999999999999E-2</v>
      </c>
      <c r="J165" s="66">
        <f t="shared" si="65"/>
        <v>41991</v>
      </c>
      <c r="K165" s="13">
        <f t="shared" si="66"/>
        <v>149</v>
      </c>
      <c r="L165" s="9">
        <f t="shared" si="56"/>
        <v>1.0061812569999999</v>
      </c>
      <c r="M165" s="69">
        <f t="shared" ca="1" si="57"/>
        <v>1.0535005930000001</v>
      </c>
      <c r="N165" s="68">
        <f t="shared" si="67"/>
        <v>0</v>
      </c>
      <c r="O165" s="64">
        <f t="shared" ca="1" si="58"/>
        <v>6152568.1950000096</v>
      </c>
      <c r="P165" s="70">
        <f t="shared" si="59"/>
        <v>0</v>
      </c>
      <c r="Q165" s="67"/>
      <c r="R165" s="66"/>
      <c r="S165" s="66"/>
      <c r="T165" s="66"/>
      <c r="U165" s="66"/>
      <c r="V165" s="7"/>
      <c r="W165" s="126">
        <f>[2]Plan1!$A303</f>
        <v>46016</v>
      </c>
      <c r="X165" s="48" t="str">
        <f>[2]Plan1!$C303</f>
        <v>Natal</v>
      </c>
      <c r="Y165" s="34"/>
      <c r="Z165" s="1"/>
      <c r="AA165" s="7"/>
      <c r="AB165" s="7"/>
      <c r="AC165" s="7"/>
      <c r="AD165" s="7"/>
      <c r="AE165" s="7"/>
      <c r="AF165" s="8"/>
      <c r="AG165" s="7"/>
      <c r="AH165" s="3"/>
      <c r="AI165" s="18"/>
      <c r="AJ165" s="19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</row>
    <row r="166" spans="1:220" x14ac:dyDescent="0.2">
      <c r="A166" s="63">
        <f t="shared" si="60"/>
        <v>42141</v>
      </c>
      <c r="B166" s="12">
        <f t="shared" ca="1" si="61"/>
        <v>121157578.86000001</v>
      </c>
      <c r="C166" s="71">
        <f t="shared" si="62"/>
        <v>115000000</v>
      </c>
      <c r="D166" s="65">
        <f ca="1">IF(A166&lt;$B$1,VLOOKUP(A166,[1]DI!$A$4:$B$15000,2,FALSE),0)</f>
        <v>0</v>
      </c>
      <c r="E166" s="11">
        <f t="shared" ca="1" si="63"/>
        <v>1</v>
      </c>
      <c r="F166" s="64">
        <f ca="1">(TRUNC(PRODUCT($E$16:$E165),16))</f>
        <v>1.04702863728157</v>
      </c>
      <c r="G166" s="64">
        <f t="shared" si="54"/>
        <v>1</v>
      </c>
      <c r="H166" s="64">
        <f t="shared" ca="1" si="55"/>
        <v>1.04702864</v>
      </c>
      <c r="I166" s="65">
        <f t="shared" si="64"/>
        <v>1.4999999999999999E-2</v>
      </c>
      <c r="J166" s="66">
        <f t="shared" si="65"/>
        <v>41991</v>
      </c>
      <c r="K166" s="13">
        <f t="shared" si="66"/>
        <v>150</v>
      </c>
      <c r="L166" s="9">
        <f t="shared" si="56"/>
        <v>1.0062228710000001</v>
      </c>
      <c r="M166" s="69">
        <f t="shared" ca="1" si="57"/>
        <v>1.0535441640000001</v>
      </c>
      <c r="N166" s="68">
        <f t="shared" si="67"/>
        <v>0</v>
      </c>
      <c r="O166" s="64">
        <f t="shared" ca="1" si="58"/>
        <v>6157578.8600000096</v>
      </c>
      <c r="P166" s="70">
        <f t="shared" si="59"/>
        <v>0</v>
      </c>
      <c r="Q166" s="67"/>
      <c r="R166" s="66"/>
      <c r="S166" s="66"/>
      <c r="T166" s="66"/>
      <c r="U166" s="66"/>
      <c r="V166" s="7"/>
      <c r="W166" s="126">
        <f>[2]Plan1!$A304</f>
        <v>46023</v>
      </c>
      <c r="X166" s="48" t="str">
        <f>[2]Plan1!$C304</f>
        <v>Confraternização Universal</v>
      </c>
      <c r="Y166" s="34"/>
      <c r="Z166" s="1"/>
      <c r="AA166" s="7"/>
      <c r="AB166" s="7"/>
      <c r="AC166" s="7"/>
      <c r="AD166" s="7"/>
      <c r="AE166" s="7"/>
      <c r="AF166" s="8"/>
      <c r="AG166" s="7"/>
      <c r="AH166" s="3"/>
      <c r="AI166" s="18"/>
      <c r="AJ166" s="19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</row>
    <row r="167" spans="1:220" x14ac:dyDescent="0.2">
      <c r="A167" s="63">
        <f t="shared" si="60"/>
        <v>42142</v>
      </c>
      <c r="B167" s="12">
        <f t="shared" ca="1" si="61"/>
        <v>121162589.64000002</v>
      </c>
      <c r="C167" s="71">
        <f t="shared" si="62"/>
        <v>115000000</v>
      </c>
      <c r="D167" s="65">
        <f ca="1">IF(A167&lt;$B$1,VLOOKUP(A167,[1]DI!$A$4:$B$15000,2,FALSE),0)</f>
        <v>0.1313</v>
      </c>
      <c r="E167" s="11">
        <f t="shared" ca="1" si="63"/>
        <v>1.0004896700000001</v>
      </c>
      <c r="F167" s="64">
        <f ca="1">(TRUNC(PRODUCT($E$16:$E166),16))</f>
        <v>1.04702863728157</v>
      </c>
      <c r="G167" s="64">
        <f t="shared" si="54"/>
        <v>1</v>
      </c>
      <c r="H167" s="64">
        <f t="shared" ca="1" si="55"/>
        <v>1.04702864</v>
      </c>
      <c r="I167" s="65">
        <f t="shared" si="64"/>
        <v>1.4999999999999999E-2</v>
      </c>
      <c r="J167" s="66">
        <f t="shared" si="65"/>
        <v>41991</v>
      </c>
      <c r="K167" s="13">
        <f t="shared" si="66"/>
        <v>151</v>
      </c>
      <c r="L167" s="9">
        <f t="shared" si="56"/>
        <v>1.0062644860000001</v>
      </c>
      <c r="M167" s="69">
        <f t="shared" ca="1" si="57"/>
        <v>1.0535877360000001</v>
      </c>
      <c r="N167" s="68">
        <f t="shared" si="67"/>
        <v>0</v>
      </c>
      <c r="O167" s="64">
        <f t="shared" ca="1" si="58"/>
        <v>6162589.6400000099</v>
      </c>
      <c r="P167" s="70">
        <f t="shared" si="59"/>
        <v>0</v>
      </c>
      <c r="Q167" s="67"/>
      <c r="R167" s="66"/>
      <c r="S167" s="66"/>
      <c r="T167" s="66"/>
      <c r="U167" s="66"/>
      <c r="V167" s="15"/>
      <c r="W167" s="126">
        <f>[2]Plan1!$A305</f>
        <v>46069</v>
      </c>
      <c r="X167" s="48" t="str">
        <f>[2]Plan1!$C305</f>
        <v>Carnaval</v>
      </c>
      <c r="Y167" s="46"/>
      <c r="Z167" s="17"/>
      <c r="AA167" s="7"/>
      <c r="AB167" s="7"/>
      <c r="AC167" s="7"/>
      <c r="AD167" s="15"/>
      <c r="AE167" s="15"/>
      <c r="AF167" s="21"/>
      <c r="AG167" s="15"/>
      <c r="AH167" s="16"/>
      <c r="AI167" s="20"/>
      <c r="AJ167" s="20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  <c r="CI167" s="16"/>
      <c r="CJ167" s="16"/>
      <c r="CK167" s="16"/>
      <c r="CL167" s="16"/>
      <c r="CM167" s="16"/>
      <c r="CN167" s="16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CY167" s="16"/>
      <c r="CZ167" s="16"/>
      <c r="DA167" s="16"/>
      <c r="DB167" s="16"/>
      <c r="DC167" s="16"/>
      <c r="DD167" s="16"/>
      <c r="DE167" s="16"/>
      <c r="DF167" s="16"/>
      <c r="DG167" s="16"/>
      <c r="DH167" s="16"/>
      <c r="DI167" s="16"/>
      <c r="DJ167" s="16"/>
      <c r="DK167" s="16"/>
      <c r="DL167" s="16"/>
      <c r="DM167" s="16"/>
      <c r="DN167" s="16"/>
      <c r="DO167" s="16"/>
      <c r="DP167" s="16"/>
      <c r="DQ167" s="16"/>
      <c r="DR167" s="16"/>
      <c r="DS167" s="16"/>
      <c r="DT167" s="16"/>
      <c r="DU167" s="16"/>
      <c r="DV167" s="16"/>
      <c r="DW167" s="16"/>
      <c r="DX167" s="16"/>
      <c r="DY167" s="16"/>
      <c r="DZ167" s="16"/>
      <c r="EA167" s="16"/>
      <c r="EB167" s="16"/>
      <c r="EC167" s="16"/>
      <c r="ED167" s="16"/>
      <c r="EE167" s="16"/>
      <c r="EF167" s="16"/>
      <c r="EG167" s="16"/>
      <c r="EH167" s="16"/>
      <c r="EI167" s="16"/>
      <c r="EJ167" s="16"/>
      <c r="EK167" s="16"/>
      <c r="EL167" s="16"/>
      <c r="EM167" s="16"/>
      <c r="EN167" s="16"/>
      <c r="EO167" s="16"/>
      <c r="EP167" s="16"/>
      <c r="EQ167" s="16"/>
      <c r="ER167" s="16"/>
      <c r="ES167" s="16"/>
      <c r="ET167" s="16"/>
      <c r="EU167" s="16"/>
      <c r="EV167" s="16"/>
      <c r="EW167" s="16"/>
      <c r="EX167" s="16"/>
      <c r="EY167" s="16"/>
      <c r="EZ167" s="16"/>
      <c r="FA167" s="16"/>
      <c r="FB167" s="16"/>
      <c r="FC167" s="16"/>
      <c r="FD167" s="16"/>
      <c r="FE167" s="16"/>
      <c r="FF167" s="16"/>
      <c r="FG167" s="16"/>
      <c r="FH167" s="16"/>
      <c r="FI167" s="16"/>
      <c r="FJ167" s="16"/>
      <c r="FK167" s="16"/>
      <c r="FL167" s="16"/>
      <c r="FM167" s="16"/>
      <c r="FN167" s="16"/>
      <c r="FO167" s="16"/>
      <c r="FP167" s="16"/>
      <c r="FQ167" s="16"/>
      <c r="FR167" s="16"/>
      <c r="FS167" s="16"/>
      <c r="FT167" s="16"/>
      <c r="FU167" s="16"/>
      <c r="FV167" s="16"/>
      <c r="FW167" s="16"/>
      <c r="FX167" s="16"/>
      <c r="FY167" s="16"/>
      <c r="FZ167" s="16"/>
      <c r="GA167" s="16"/>
      <c r="GB167" s="16"/>
      <c r="GC167" s="16"/>
      <c r="GD167" s="16"/>
      <c r="GE167" s="16"/>
      <c r="GF167" s="16"/>
      <c r="GG167" s="16"/>
      <c r="GH167" s="16"/>
      <c r="GI167" s="16"/>
      <c r="GJ167" s="16"/>
      <c r="GK167" s="16"/>
      <c r="GL167" s="16"/>
      <c r="GM167" s="16"/>
      <c r="GN167" s="16"/>
      <c r="GO167" s="16"/>
      <c r="GP167" s="16"/>
      <c r="GQ167" s="16"/>
      <c r="GR167" s="16"/>
      <c r="GS167" s="16"/>
      <c r="GT167" s="17"/>
      <c r="GU167" s="17"/>
      <c r="GV167" s="17"/>
      <c r="GW167" s="17"/>
      <c r="GX167" s="17"/>
      <c r="GY167" s="17"/>
      <c r="GZ167" s="17"/>
      <c r="HA167" s="17"/>
      <c r="HB167" s="17"/>
      <c r="HC167" s="17"/>
      <c r="HD167" s="17"/>
      <c r="HE167" s="17"/>
      <c r="HF167" s="17"/>
      <c r="HG167" s="17"/>
      <c r="HH167" s="17"/>
      <c r="HI167" s="17"/>
      <c r="HJ167" s="17"/>
      <c r="HK167" s="17"/>
      <c r="HL167" s="17"/>
    </row>
    <row r="168" spans="1:220" x14ac:dyDescent="0.2">
      <c r="A168" s="63">
        <f t="shared" si="60"/>
        <v>42143</v>
      </c>
      <c r="B168" s="12">
        <f t="shared" ca="1" si="61"/>
        <v>121226933.05999999</v>
      </c>
      <c r="C168" s="71">
        <f t="shared" si="62"/>
        <v>115000000</v>
      </c>
      <c r="D168" s="65">
        <f ca="1">IF(A168&lt;$B$1,VLOOKUP(A168,[1]DI!$A$4:$B$15000,2,FALSE),0)</f>
        <v>0.1313</v>
      </c>
      <c r="E168" s="11">
        <f t="shared" ca="1" si="63"/>
        <v>1.0004896700000001</v>
      </c>
      <c r="F168" s="64">
        <f ca="1">(TRUNC(PRODUCT($E$16:$E167),16))</f>
        <v>1.0475413357943899</v>
      </c>
      <c r="G168" s="64">
        <f t="shared" si="54"/>
        <v>1</v>
      </c>
      <c r="H168" s="64">
        <f t="shared" ca="1" si="55"/>
        <v>1.04754134</v>
      </c>
      <c r="I168" s="65">
        <f t="shared" si="64"/>
        <v>1.4999999999999999E-2</v>
      </c>
      <c r="J168" s="66">
        <f t="shared" si="65"/>
        <v>41991</v>
      </c>
      <c r="K168" s="13">
        <f t="shared" si="66"/>
        <v>152</v>
      </c>
      <c r="L168" s="9">
        <f t="shared" si="56"/>
        <v>1.006306103</v>
      </c>
      <c r="M168" s="69">
        <f t="shared" ca="1" si="57"/>
        <v>1.0541472439999999</v>
      </c>
      <c r="N168" s="68">
        <f t="shared" si="67"/>
        <v>0</v>
      </c>
      <c r="O168" s="64">
        <f t="shared" ca="1" si="58"/>
        <v>6226933.0599999903</v>
      </c>
      <c r="P168" s="70">
        <f t="shared" si="59"/>
        <v>0</v>
      </c>
      <c r="Q168" s="67"/>
      <c r="R168" s="66"/>
      <c r="S168" s="66"/>
      <c r="T168" s="66"/>
      <c r="U168" s="66"/>
      <c r="V168" s="7"/>
      <c r="W168" s="126">
        <f>[2]Plan1!$A306</f>
        <v>46070</v>
      </c>
      <c r="X168" s="48" t="str">
        <f>[2]Plan1!$C306</f>
        <v>Carnaval</v>
      </c>
      <c r="Y168" s="34"/>
      <c r="Z168" s="1"/>
      <c r="AA168" s="7"/>
      <c r="AB168" s="7"/>
      <c r="AC168" s="7"/>
      <c r="AD168" s="7"/>
      <c r="AE168" s="7"/>
      <c r="AF168" s="8"/>
      <c r="AG168" s="7"/>
      <c r="AH168" s="3"/>
      <c r="AI168" s="18"/>
      <c r="AJ168" s="19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</row>
    <row r="169" spans="1:220" x14ac:dyDescent="0.2">
      <c r="A169" s="63">
        <f t="shared" si="60"/>
        <v>42144</v>
      </c>
      <c r="B169" s="12">
        <f t="shared" ca="1" si="61"/>
        <v>121291310.40499999</v>
      </c>
      <c r="C169" s="71">
        <f t="shared" si="62"/>
        <v>115000000</v>
      </c>
      <c r="D169" s="65">
        <f ca="1">IF(A169&lt;$B$1,VLOOKUP(A169,[1]DI!$A$4:$B$15000,2,FALSE),0)</f>
        <v>0.1313</v>
      </c>
      <c r="E169" s="11">
        <f t="shared" ca="1" si="63"/>
        <v>1.0004896700000001</v>
      </c>
      <c r="F169" s="64">
        <f ca="1">(TRUNC(PRODUCT($E$16:$E168),16))</f>
        <v>1.0480542853602901</v>
      </c>
      <c r="G169" s="64">
        <f t="shared" si="54"/>
        <v>1</v>
      </c>
      <c r="H169" s="64">
        <f t="shared" ca="1" si="55"/>
        <v>1.0480542900000001</v>
      </c>
      <c r="I169" s="65">
        <f t="shared" si="64"/>
        <v>1.4999999999999999E-2</v>
      </c>
      <c r="J169" s="66">
        <f t="shared" si="65"/>
        <v>41991</v>
      </c>
      <c r="K169" s="13">
        <f t="shared" si="66"/>
        <v>153</v>
      </c>
      <c r="L169" s="9">
        <f t="shared" si="56"/>
        <v>1.0063477219999999</v>
      </c>
      <c r="M169" s="69">
        <f t="shared" ca="1" si="57"/>
        <v>1.054707047</v>
      </c>
      <c r="N169" s="68">
        <f t="shared" si="67"/>
        <v>0</v>
      </c>
      <c r="O169" s="64">
        <f t="shared" ca="1" si="58"/>
        <v>6291310.40499999</v>
      </c>
      <c r="P169" s="70">
        <f t="shared" si="59"/>
        <v>0</v>
      </c>
      <c r="Q169" s="67"/>
      <c r="R169" s="66"/>
      <c r="S169" s="66"/>
      <c r="T169" s="66"/>
      <c r="U169" s="66"/>
      <c r="V169" s="7"/>
      <c r="W169" s="126">
        <f>[2]Plan1!$A307</f>
        <v>46115</v>
      </c>
      <c r="X169" s="48" t="str">
        <f>[2]Plan1!$C307</f>
        <v>Paixão de Cristo</v>
      </c>
      <c r="Y169" s="34"/>
      <c r="Z169" s="1"/>
      <c r="AA169" s="7"/>
      <c r="AB169" s="7"/>
      <c r="AC169" s="7"/>
      <c r="AD169" s="7"/>
      <c r="AE169" s="7"/>
      <c r="AF169" s="8"/>
      <c r="AG169" s="7"/>
      <c r="AH169" s="3"/>
      <c r="AI169" s="18"/>
      <c r="AJ169" s="19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</row>
    <row r="170" spans="1:220" x14ac:dyDescent="0.2">
      <c r="A170" s="63">
        <f t="shared" si="60"/>
        <v>42145</v>
      </c>
      <c r="B170" s="12">
        <f t="shared" ca="1" si="61"/>
        <v>121355721.90499999</v>
      </c>
      <c r="C170" s="71">
        <f t="shared" si="62"/>
        <v>115000000</v>
      </c>
      <c r="D170" s="65">
        <f ca="1">IF(A170&lt;$B$1,VLOOKUP(A170,[1]DI!$A$4:$B$15000,2,FALSE),0)</f>
        <v>0.1313</v>
      </c>
      <c r="E170" s="11">
        <f t="shared" ca="1" si="63"/>
        <v>1.0004896700000001</v>
      </c>
      <c r="F170" s="64">
        <f ca="1">(TRUNC(PRODUCT($E$16:$E169),16))</f>
        <v>1.0485674861022001</v>
      </c>
      <c r="G170" s="64">
        <f t="shared" si="54"/>
        <v>1</v>
      </c>
      <c r="H170" s="64">
        <f t="shared" ca="1" si="55"/>
        <v>1.0485674899999999</v>
      </c>
      <c r="I170" s="65">
        <f t="shared" si="64"/>
        <v>1.4999999999999999E-2</v>
      </c>
      <c r="J170" s="66">
        <f t="shared" si="65"/>
        <v>41991</v>
      </c>
      <c r="K170" s="13">
        <f t="shared" si="66"/>
        <v>154</v>
      </c>
      <c r="L170" s="9">
        <f t="shared" si="56"/>
        <v>1.0063893429999999</v>
      </c>
      <c r="M170" s="69">
        <f t="shared" ca="1" si="57"/>
        <v>1.0552671469999999</v>
      </c>
      <c r="N170" s="68">
        <f t="shared" si="67"/>
        <v>0</v>
      </c>
      <c r="O170" s="64">
        <f t="shared" ca="1" si="58"/>
        <v>6355721.90499999</v>
      </c>
      <c r="P170" s="70">
        <f t="shared" si="59"/>
        <v>0</v>
      </c>
      <c r="Q170" s="67"/>
      <c r="R170" s="66"/>
      <c r="S170" s="66"/>
      <c r="T170" s="66"/>
      <c r="U170" s="66"/>
      <c r="V170" s="7"/>
      <c r="W170" s="126">
        <f>[2]Plan1!$A308</f>
        <v>46133</v>
      </c>
      <c r="X170" s="48" t="str">
        <f>[2]Plan1!$C308</f>
        <v>Tiradentes</v>
      </c>
      <c r="Y170" s="34"/>
      <c r="Z170" s="1"/>
      <c r="AA170" s="7"/>
      <c r="AB170" s="7"/>
      <c r="AC170" s="7"/>
      <c r="AD170" s="7"/>
      <c r="AE170" s="7"/>
      <c r="AF170" s="8"/>
      <c r="AG170" s="7"/>
      <c r="AH170" s="3"/>
      <c r="AI170" s="18"/>
      <c r="AJ170" s="19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</row>
    <row r="171" spans="1:220" x14ac:dyDescent="0.2">
      <c r="A171" s="63">
        <f t="shared" si="60"/>
        <v>42146</v>
      </c>
      <c r="B171" s="12">
        <f t="shared" ca="1" si="61"/>
        <v>121420167.44499999</v>
      </c>
      <c r="C171" s="71">
        <f t="shared" si="62"/>
        <v>115000000</v>
      </c>
      <c r="D171" s="65">
        <f ca="1">IF(A171&lt;$B$1,VLOOKUP(A171,[1]DI!$A$4:$B$15000,2,FALSE),0)</f>
        <v>0.1313</v>
      </c>
      <c r="E171" s="11">
        <f t="shared" ca="1" si="63"/>
        <v>1.0004896700000001</v>
      </c>
      <c r="F171" s="64">
        <f ca="1">(TRUNC(PRODUCT($E$16:$E170),16))</f>
        <v>1.0490809381431201</v>
      </c>
      <c r="G171" s="64">
        <f t="shared" si="54"/>
        <v>1</v>
      </c>
      <c r="H171" s="64">
        <f t="shared" ca="1" si="55"/>
        <v>1.0490809400000001</v>
      </c>
      <c r="I171" s="65">
        <f t="shared" si="64"/>
        <v>1.4999999999999999E-2</v>
      </c>
      <c r="J171" s="66">
        <f t="shared" si="65"/>
        <v>41991</v>
      </c>
      <c r="K171" s="13">
        <f t="shared" si="66"/>
        <v>155</v>
      </c>
      <c r="L171" s="9">
        <f t="shared" si="56"/>
        <v>1.0064309650000001</v>
      </c>
      <c r="M171" s="69">
        <f t="shared" ca="1" si="57"/>
        <v>1.0558275429999999</v>
      </c>
      <c r="N171" s="68">
        <f t="shared" si="67"/>
        <v>0</v>
      </c>
      <c r="O171" s="64">
        <f t="shared" ca="1" si="58"/>
        <v>6420167.4449999901</v>
      </c>
      <c r="P171" s="70">
        <f t="shared" si="59"/>
        <v>0</v>
      </c>
      <c r="Q171" s="67"/>
      <c r="R171" s="66"/>
      <c r="S171" s="66"/>
      <c r="T171" s="66"/>
      <c r="U171" s="66"/>
      <c r="V171" s="7"/>
      <c r="W171" s="126">
        <f>[2]Plan1!$A309</f>
        <v>46143</v>
      </c>
      <c r="X171" s="48" t="str">
        <f>[2]Plan1!$C309</f>
        <v>Dia do Trabalho</v>
      </c>
      <c r="Y171" s="34"/>
      <c r="Z171" s="1"/>
      <c r="AA171" s="7"/>
      <c r="AB171" s="7"/>
      <c r="AC171" s="7"/>
      <c r="AD171" s="7"/>
      <c r="AE171" s="7"/>
      <c r="AF171" s="8"/>
      <c r="AG171" s="7"/>
      <c r="AH171" s="3"/>
      <c r="AI171" s="18"/>
      <c r="AJ171" s="19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</row>
    <row r="172" spans="1:220" x14ac:dyDescent="0.2">
      <c r="A172" s="63">
        <f t="shared" si="60"/>
        <v>42147</v>
      </c>
      <c r="B172" s="12">
        <f t="shared" ca="1" si="61"/>
        <v>121484647.02500001</v>
      </c>
      <c r="C172" s="71">
        <f t="shared" si="62"/>
        <v>115000000</v>
      </c>
      <c r="D172" s="65">
        <f ca="1">IF(A172&lt;$B$1,VLOOKUP(A172,[1]DI!$A$4:$B$15000,2,FALSE),0)</f>
        <v>0</v>
      </c>
      <c r="E172" s="11">
        <f t="shared" ca="1" si="63"/>
        <v>1</v>
      </c>
      <c r="F172" s="64">
        <f ca="1">(TRUNC(PRODUCT($E$16:$E171),16))</f>
        <v>1.0495946416060999</v>
      </c>
      <c r="G172" s="64">
        <f t="shared" si="54"/>
        <v>1</v>
      </c>
      <c r="H172" s="64">
        <f t="shared" ca="1" si="55"/>
        <v>1.04959464</v>
      </c>
      <c r="I172" s="65">
        <f t="shared" si="64"/>
        <v>1.4999999999999999E-2</v>
      </c>
      <c r="J172" s="66">
        <f t="shared" si="65"/>
        <v>41991</v>
      </c>
      <c r="K172" s="13">
        <f t="shared" si="66"/>
        <v>156</v>
      </c>
      <c r="L172" s="9">
        <f t="shared" si="56"/>
        <v>1.0064725889999999</v>
      </c>
      <c r="M172" s="69">
        <f t="shared" ca="1" si="57"/>
        <v>1.056388235</v>
      </c>
      <c r="N172" s="68">
        <f t="shared" si="67"/>
        <v>0</v>
      </c>
      <c r="O172" s="64">
        <f t="shared" ca="1" si="58"/>
        <v>6484647.0250000004</v>
      </c>
      <c r="P172" s="70">
        <f t="shared" si="59"/>
        <v>0</v>
      </c>
      <c r="Q172" s="67"/>
      <c r="R172" s="66"/>
      <c r="S172" s="66"/>
      <c r="T172" s="66"/>
      <c r="U172" s="66"/>
      <c r="V172" s="7"/>
      <c r="W172" s="126">
        <f>[2]Plan1!$A310</f>
        <v>46177</v>
      </c>
      <c r="X172" s="48" t="str">
        <f>[2]Plan1!$C310</f>
        <v>Corpus Christi</v>
      </c>
      <c r="Y172" s="34"/>
      <c r="Z172" s="1"/>
      <c r="AA172" s="7"/>
      <c r="AB172" s="7"/>
      <c r="AC172" s="7"/>
      <c r="AD172" s="7"/>
      <c r="AE172" s="7"/>
      <c r="AF172" s="8"/>
      <c r="AG172" s="7"/>
      <c r="AH172" s="3"/>
      <c r="AI172" s="18"/>
      <c r="AJ172" s="19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</row>
    <row r="173" spans="1:220" x14ac:dyDescent="0.2">
      <c r="A173" s="63">
        <f t="shared" si="60"/>
        <v>42148</v>
      </c>
      <c r="B173" s="12">
        <f t="shared" ca="1" si="61"/>
        <v>121489671.37500001</v>
      </c>
      <c r="C173" s="71">
        <f t="shared" si="62"/>
        <v>115000000</v>
      </c>
      <c r="D173" s="65">
        <f ca="1">IF(A173&lt;$B$1,VLOOKUP(A173,[1]DI!$A$4:$B$15000,2,FALSE),0)</f>
        <v>0</v>
      </c>
      <c r="E173" s="11">
        <f t="shared" ca="1" si="63"/>
        <v>1</v>
      </c>
      <c r="F173" s="64">
        <f ca="1">(TRUNC(PRODUCT($E$16:$E172),16))</f>
        <v>1.0495946416060999</v>
      </c>
      <c r="G173" s="64">
        <f t="shared" si="54"/>
        <v>1</v>
      </c>
      <c r="H173" s="64">
        <f t="shared" ca="1" si="55"/>
        <v>1.04959464</v>
      </c>
      <c r="I173" s="65">
        <f t="shared" si="64"/>
        <v>1.4999999999999999E-2</v>
      </c>
      <c r="J173" s="66">
        <f t="shared" si="65"/>
        <v>41991</v>
      </c>
      <c r="K173" s="13">
        <f t="shared" si="66"/>
        <v>157</v>
      </c>
      <c r="L173" s="9">
        <f t="shared" si="56"/>
        <v>1.0065142149999999</v>
      </c>
      <c r="M173" s="69">
        <f t="shared" ca="1" si="57"/>
        <v>1.056431925</v>
      </c>
      <c r="N173" s="68">
        <f t="shared" si="67"/>
        <v>0</v>
      </c>
      <c r="O173" s="64">
        <f t="shared" ca="1" si="58"/>
        <v>6489671.3750000102</v>
      </c>
      <c r="P173" s="70">
        <f t="shared" si="59"/>
        <v>0</v>
      </c>
      <c r="Q173" s="67"/>
      <c r="R173" s="66"/>
      <c r="S173" s="66"/>
      <c r="T173" s="66"/>
      <c r="U173" s="66"/>
      <c r="V173" s="7"/>
      <c r="W173" s="126">
        <f>[2]Plan1!$A311</f>
        <v>46272</v>
      </c>
      <c r="X173" s="48" t="str">
        <f>[2]Plan1!$C311</f>
        <v>Independência do Brasil</v>
      </c>
      <c r="Y173" s="34"/>
      <c r="Z173" s="1"/>
      <c r="AA173" s="7"/>
      <c r="AB173" s="7"/>
      <c r="AC173" s="7"/>
      <c r="AD173" s="7"/>
      <c r="AE173" s="7"/>
      <c r="AF173" s="8"/>
      <c r="AG173" s="7"/>
      <c r="AH173" s="3"/>
      <c r="AI173" s="18"/>
      <c r="AJ173" s="19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</row>
    <row r="174" spans="1:220" x14ac:dyDescent="0.2">
      <c r="A174" s="63">
        <f t="shared" si="60"/>
        <v>42149</v>
      </c>
      <c r="B174" s="12">
        <f t="shared" ca="1" si="61"/>
        <v>121494696.06999999</v>
      </c>
      <c r="C174" s="71">
        <f t="shared" si="62"/>
        <v>115000000</v>
      </c>
      <c r="D174" s="65">
        <f ca="1">IF(A174&lt;$B$1,VLOOKUP(A174,[1]DI!$A$4:$B$15000,2,FALSE),0)</f>
        <v>0.1313</v>
      </c>
      <c r="E174" s="11">
        <f t="shared" ca="1" si="63"/>
        <v>1.0004896700000001</v>
      </c>
      <c r="F174" s="64">
        <f ca="1">(TRUNC(PRODUCT($E$16:$E173),16))</f>
        <v>1.0495946416060999</v>
      </c>
      <c r="G174" s="64">
        <f t="shared" si="54"/>
        <v>1</v>
      </c>
      <c r="H174" s="64">
        <f t="shared" ca="1" si="55"/>
        <v>1.04959464</v>
      </c>
      <c r="I174" s="65">
        <f t="shared" si="64"/>
        <v>1.4999999999999999E-2</v>
      </c>
      <c r="J174" s="66">
        <f t="shared" si="65"/>
        <v>41991</v>
      </c>
      <c r="K174" s="13">
        <f t="shared" si="66"/>
        <v>158</v>
      </c>
      <c r="L174" s="9">
        <f t="shared" si="56"/>
        <v>1.0065558429999999</v>
      </c>
      <c r="M174" s="69">
        <f t="shared" ca="1" si="57"/>
        <v>1.0564756179999999</v>
      </c>
      <c r="N174" s="68">
        <f t="shared" si="67"/>
        <v>0</v>
      </c>
      <c r="O174" s="64">
        <f t="shared" ca="1" si="58"/>
        <v>6494696.0699999901</v>
      </c>
      <c r="P174" s="70">
        <f t="shared" si="59"/>
        <v>0</v>
      </c>
      <c r="Q174" s="67"/>
      <c r="R174" s="66"/>
      <c r="S174" s="66"/>
      <c r="T174" s="66"/>
      <c r="U174" s="66"/>
      <c r="V174" s="7"/>
      <c r="W174" s="126">
        <f>[2]Plan1!$A312</f>
        <v>46307</v>
      </c>
      <c r="X174" s="48" t="str">
        <f>[2]Plan1!$C312</f>
        <v>Nossa Sr.a Aparecida - Padroeira do Brasil</v>
      </c>
      <c r="Y174" s="34"/>
      <c r="Z174" s="1"/>
      <c r="AA174" s="7"/>
      <c r="AB174" s="7"/>
      <c r="AC174" s="7"/>
      <c r="AD174" s="7"/>
      <c r="AE174" s="7"/>
      <c r="AF174" s="8"/>
      <c r="AG174" s="7"/>
      <c r="AH174" s="3"/>
      <c r="AI174" s="18"/>
      <c r="AJ174" s="19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</row>
    <row r="175" spans="1:220" x14ac:dyDescent="0.2">
      <c r="A175" s="63">
        <f t="shared" si="60"/>
        <v>42150</v>
      </c>
      <c r="B175" s="12">
        <f t="shared" ca="1" si="61"/>
        <v>121559216.13</v>
      </c>
      <c r="C175" s="71">
        <f t="shared" si="62"/>
        <v>115000000</v>
      </c>
      <c r="D175" s="65">
        <f ca="1">IF(A175&lt;$B$1,VLOOKUP(A175,[1]DI!$A$4:$B$15000,2,FALSE),0)</f>
        <v>0.1313</v>
      </c>
      <c r="E175" s="11">
        <f t="shared" ca="1" si="63"/>
        <v>1.0004896700000001</v>
      </c>
      <c r="F175" s="64">
        <f ca="1">(TRUNC(PRODUCT($E$16:$E174),16))</f>
        <v>1.05010859661426</v>
      </c>
      <c r="G175" s="64">
        <f t="shared" si="54"/>
        <v>1</v>
      </c>
      <c r="H175" s="64">
        <f t="shared" ca="1" si="55"/>
        <v>1.0501085999999999</v>
      </c>
      <c r="I175" s="65">
        <f t="shared" si="64"/>
        <v>1.4999999999999999E-2</v>
      </c>
      <c r="J175" s="66">
        <f t="shared" si="65"/>
        <v>41991</v>
      </c>
      <c r="K175" s="13">
        <f t="shared" si="66"/>
        <v>159</v>
      </c>
      <c r="L175" s="9">
        <f t="shared" si="56"/>
        <v>1.0065974719999999</v>
      </c>
      <c r="M175" s="69">
        <f t="shared" ca="1" si="57"/>
        <v>1.057036662</v>
      </c>
      <c r="N175" s="68">
        <f t="shared" si="67"/>
        <v>0</v>
      </c>
      <c r="O175" s="64">
        <f t="shared" ca="1" si="58"/>
        <v>6559216.1299999999</v>
      </c>
      <c r="P175" s="70">
        <f t="shared" si="59"/>
        <v>0</v>
      </c>
      <c r="Q175" s="67"/>
      <c r="R175" s="66"/>
      <c r="S175" s="66"/>
      <c r="T175" s="66"/>
      <c r="U175" s="66"/>
      <c r="V175" s="7"/>
      <c r="W175" s="126">
        <f>[2]Plan1!$A313</f>
        <v>46328</v>
      </c>
      <c r="X175" s="48" t="str">
        <f>[2]Plan1!$C313</f>
        <v>Finados</v>
      </c>
      <c r="Y175" s="34"/>
      <c r="Z175" s="1"/>
      <c r="AA175" s="7"/>
      <c r="AB175" s="7"/>
      <c r="AC175" s="7"/>
      <c r="AD175" s="7"/>
      <c r="AE175" s="7"/>
      <c r="AF175" s="8"/>
      <c r="AG175" s="7"/>
      <c r="AH175" s="3"/>
      <c r="AI175" s="18"/>
      <c r="AJ175" s="19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</row>
    <row r="176" spans="1:220" x14ac:dyDescent="0.2">
      <c r="A176" s="63">
        <f t="shared" si="60"/>
        <v>42151</v>
      </c>
      <c r="B176" s="12">
        <f t="shared" ca="1" si="61"/>
        <v>121623769.19499999</v>
      </c>
      <c r="C176" s="71">
        <f t="shared" si="62"/>
        <v>115000000</v>
      </c>
      <c r="D176" s="65">
        <f ca="1">IF(A176&lt;$B$1,VLOOKUP(A176,[1]DI!$A$4:$B$15000,2,FALSE),0)</f>
        <v>0.1313</v>
      </c>
      <c r="E176" s="11">
        <f t="shared" ca="1" si="63"/>
        <v>1.0004896700000001</v>
      </c>
      <c r="F176" s="64">
        <f ca="1">(TRUNC(PRODUCT($E$16:$E175),16))</f>
        <v>1.0506228032907601</v>
      </c>
      <c r="G176" s="64">
        <f t="shared" si="54"/>
        <v>1</v>
      </c>
      <c r="H176" s="64">
        <f t="shared" ca="1" si="55"/>
        <v>1.0506228</v>
      </c>
      <c r="I176" s="65">
        <f t="shared" si="64"/>
        <v>1.4999999999999999E-2</v>
      </c>
      <c r="J176" s="66">
        <f t="shared" si="65"/>
        <v>41991</v>
      </c>
      <c r="K176" s="13">
        <f t="shared" si="66"/>
        <v>160</v>
      </c>
      <c r="L176" s="9">
        <f t="shared" si="56"/>
        <v>1.0066391029999999</v>
      </c>
      <c r="M176" s="69">
        <f t="shared" ca="1" si="57"/>
        <v>1.0575979929999999</v>
      </c>
      <c r="N176" s="68">
        <f t="shared" si="67"/>
        <v>0</v>
      </c>
      <c r="O176" s="64">
        <f t="shared" ca="1" si="58"/>
        <v>6623769.1949999901</v>
      </c>
      <c r="P176" s="70">
        <f t="shared" si="59"/>
        <v>0</v>
      </c>
      <c r="Q176" s="67"/>
      <c r="R176" s="66"/>
      <c r="S176" s="66"/>
      <c r="T176" s="66"/>
      <c r="U176" s="66"/>
      <c r="V176" s="7"/>
      <c r="W176" s="126">
        <f>[2]Plan1!$A314</f>
        <v>46341</v>
      </c>
      <c r="X176" s="48" t="str">
        <f>[2]Plan1!$C314</f>
        <v>Proclamação da República</v>
      </c>
      <c r="Y176" s="34"/>
      <c r="Z176" s="1"/>
      <c r="AA176" s="7"/>
      <c r="AB176" s="7"/>
      <c r="AC176" s="7"/>
      <c r="AD176" s="7"/>
      <c r="AE176" s="7"/>
      <c r="AF176" s="8"/>
      <c r="AG176" s="7"/>
      <c r="AH176" s="3"/>
      <c r="AI176" s="18"/>
      <c r="AJ176" s="19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</row>
    <row r="177" spans="1:220" x14ac:dyDescent="0.2">
      <c r="A177" s="63">
        <f t="shared" si="60"/>
        <v>42152</v>
      </c>
      <c r="B177" s="12">
        <f t="shared" ca="1" si="61"/>
        <v>121688357.56500001</v>
      </c>
      <c r="C177" s="71">
        <f t="shared" si="62"/>
        <v>115000000</v>
      </c>
      <c r="D177" s="65">
        <f ca="1">IF(A177&lt;$B$1,VLOOKUP(A177,[1]DI!$A$4:$B$15000,2,FALSE),0)</f>
        <v>0.1313</v>
      </c>
      <c r="E177" s="11">
        <f t="shared" ca="1" si="63"/>
        <v>1.0004896700000001</v>
      </c>
      <c r="F177" s="64">
        <f ca="1">(TRUNC(PRODUCT($E$16:$E176),16))</f>
        <v>1.0511372617588499</v>
      </c>
      <c r="G177" s="64">
        <f t="shared" si="54"/>
        <v>1</v>
      </c>
      <c r="H177" s="64">
        <f t="shared" ca="1" si="55"/>
        <v>1.05113726</v>
      </c>
      <c r="I177" s="65">
        <f t="shared" si="64"/>
        <v>1.4999999999999999E-2</v>
      </c>
      <c r="J177" s="66">
        <f t="shared" si="65"/>
        <v>41991</v>
      </c>
      <c r="K177" s="13">
        <f t="shared" si="66"/>
        <v>161</v>
      </c>
      <c r="L177" s="9">
        <f t="shared" si="56"/>
        <v>1.0066807360000001</v>
      </c>
      <c r="M177" s="69">
        <f t="shared" ca="1" si="57"/>
        <v>1.0581596310000001</v>
      </c>
      <c r="N177" s="68">
        <f t="shared" ref="N177:N197" si="68">IF(VLOOKUP(A177,X$16:AE$52,8)=VLOOKUP(A176,X$16:AE$52,8),0,VLOOKUP(A177,X$16:AE$52,8))</f>
        <v>0</v>
      </c>
      <c r="O177" s="64">
        <f t="shared" ca="1" si="58"/>
        <v>6688357.5650000097</v>
      </c>
      <c r="P177" s="70">
        <f t="shared" si="59"/>
        <v>0</v>
      </c>
      <c r="Q177" s="67"/>
      <c r="R177" s="66"/>
      <c r="S177" s="66"/>
      <c r="T177" s="66"/>
      <c r="U177" s="66"/>
      <c r="V177" s="7"/>
      <c r="W177" s="126">
        <f>[2]Plan1!$A315</f>
        <v>46346</v>
      </c>
      <c r="X177" s="48" t="str">
        <f>[2]Plan1!$C315</f>
        <v>Dia Nacional de Zumbi e da Consciência Negra</v>
      </c>
      <c r="Y177" s="34"/>
      <c r="Z177" s="1"/>
      <c r="AA177" s="7"/>
      <c r="AB177" s="7"/>
      <c r="AC177" s="7"/>
      <c r="AD177" s="7"/>
      <c r="AE177" s="7"/>
      <c r="AF177" s="8"/>
      <c r="AG177" s="7"/>
      <c r="AH177" s="3"/>
      <c r="AI177" s="18"/>
      <c r="AJ177" s="19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</row>
    <row r="178" spans="1:220" x14ac:dyDescent="0.2">
      <c r="A178" s="63">
        <f t="shared" si="60"/>
        <v>42153</v>
      </c>
      <c r="B178" s="12">
        <f t="shared" ca="1" si="61"/>
        <v>121752979.86000001</v>
      </c>
      <c r="C178" s="71">
        <f t="shared" si="62"/>
        <v>115000000</v>
      </c>
      <c r="D178" s="65">
        <f ca="1">IF(A178&lt;$B$1,VLOOKUP(A178,[1]DI!$A$4:$B$15000,2,FALSE),0)</f>
        <v>0.1313</v>
      </c>
      <c r="E178" s="11">
        <f t="shared" ca="1" si="63"/>
        <v>1.0004896700000001</v>
      </c>
      <c r="F178" s="64">
        <f ca="1">(TRUNC(PRODUCT($E$16:$E177),16))</f>
        <v>1.0516519721418101</v>
      </c>
      <c r="G178" s="64">
        <f t="shared" si="54"/>
        <v>1</v>
      </c>
      <c r="H178" s="64">
        <f t="shared" ca="1" si="55"/>
        <v>1.05165197</v>
      </c>
      <c r="I178" s="65">
        <f t="shared" si="64"/>
        <v>1.4999999999999999E-2</v>
      </c>
      <c r="J178" s="66">
        <f t="shared" si="65"/>
        <v>41991</v>
      </c>
      <c r="K178" s="13">
        <f t="shared" si="66"/>
        <v>162</v>
      </c>
      <c r="L178" s="9">
        <f t="shared" si="56"/>
        <v>1.0067223700000001</v>
      </c>
      <c r="M178" s="69">
        <f t="shared" ca="1" si="57"/>
        <v>1.0587215640000001</v>
      </c>
      <c r="N178" s="68">
        <f t="shared" si="68"/>
        <v>0</v>
      </c>
      <c r="O178" s="64">
        <f t="shared" ca="1" si="58"/>
        <v>6752979.8600000096</v>
      </c>
      <c r="P178" s="70">
        <f t="shared" si="59"/>
        <v>0</v>
      </c>
      <c r="Q178" s="67"/>
      <c r="R178" s="66"/>
      <c r="S178" s="66"/>
      <c r="T178" s="66"/>
      <c r="U178" s="66"/>
      <c r="V178" s="7"/>
      <c r="W178" s="126">
        <f>[2]Plan1!$A316</f>
        <v>46381</v>
      </c>
      <c r="X178" s="48" t="str">
        <f>[2]Plan1!$C316</f>
        <v>Natal</v>
      </c>
      <c r="Y178" s="34"/>
      <c r="Z178" s="1"/>
      <c r="AA178" s="7"/>
      <c r="AB178" s="7"/>
      <c r="AC178" s="7"/>
      <c r="AD178" s="7"/>
      <c r="AE178" s="7"/>
      <c r="AF178" s="8"/>
      <c r="AG178" s="7"/>
      <c r="AH178" s="3"/>
      <c r="AI178" s="18"/>
      <c r="AJ178" s="19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</row>
    <row r="179" spans="1:220" x14ac:dyDescent="0.2">
      <c r="A179" s="63">
        <f t="shared" si="60"/>
        <v>42154</v>
      </c>
      <c r="B179" s="12">
        <f t="shared" ca="1" si="61"/>
        <v>121817636.19500001</v>
      </c>
      <c r="C179" s="71">
        <f t="shared" si="62"/>
        <v>115000000</v>
      </c>
      <c r="D179" s="65">
        <f ca="1">IF(A179&lt;$B$1,VLOOKUP(A179,[1]DI!$A$4:$B$15000,2,FALSE),0)</f>
        <v>0</v>
      </c>
      <c r="E179" s="11">
        <f t="shared" ca="1" si="63"/>
        <v>1</v>
      </c>
      <c r="F179" s="64">
        <f ca="1">(TRUNC(PRODUCT($E$16:$E178),16))</f>
        <v>1.05216693456301</v>
      </c>
      <c r="G179" s="64">
        <f t="shared" si="54"/>
        <v>1</v>
      </c>
      <c r="H179" s="64">
        <f t="shared" ca="1" si="55"/>
        <v>1.0521669300000001</v>
      </c>
      <c r="I179" s="65">
        <f t="shared" si="64"/>
        <v>1.4999999999999999E-2</v>
      </c>
      <c r="J179" s="66">
        <f t="shared" si="65"/>
        <v>41991</v>
      </c>
      <c r="K179" s="13">
        <f t="shared" si="66"/>
        <v>163</v>
      </c>
      <c r="L179" s="9">
        <f t="shared" si="56"/>
        <v>1.006764006</v>
      </c>
      <c r="M179" s="69">
        <f t="shared" ca="1" si="57"/>
        <v>1.0592837930000001</v>
      </c>
      <c r="N179" s="68">
        <f t="shared" si="68"/>
        <v>0</v>
      </c>
      <c r="O179" s="64">
        <f t="shared" ca="1" si="58"/>
        <v>6817636.1950000096</v>
      </c>
      <c r="P179" s="70">
        <f t="shared" si="59"/>
        <v>0</v>
      </c>
      <c r="Q179" s="67"/>
      <c r="R179" s="66"/>
      <c r="S179" s="66"/>
      <c r="T179" s="66"/>
      <c r="U179" s="66"/>
      <c r="V179" s="7"/>
      <c r="W179" s="126">
        <f>[2]Plan1!$A317</f>
        <v>46388</v>
      </c>
      <c r="X179" s="48" t="str">
        <f>[2]Plan1!$C317</f>
        <v>Confraternização Universal</v>
      </c>
      <c r="Y179" s="34"/>
      <c r="Z179" s="1"/>
      <c r="AA179" s="7"/>
      <c r="AB179" s="7"/>
      <c r="AC179" s="7"/>
      <c r="AD179" s="7"/>
      <c r="AE179" s="7"/>
      <c r="AF179" s="8"/>
      <c r="AG179" s="7"/>
      <c r="AH179" s="3"/>
      <c r="AI179" s="18"/>
      <c r="AJ179" s="19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</row>
    <row r="180" spans="1:220" x14ac:dyDescent="0.2">
      <c r="A180" s="63">
        <f t="shared" si="60"/>
        <v>42155</v>
      </c>
      <c r="B180" s="12">
        <f t="shared" ca="1" si="61"/>
        <v>121822674.45999999</v>
      </c>
      <c r="C180" s="71">
        <f t="shared" si="62"/>
        <v>115000000</v>
      </c>
      <c r="D180" s="65">
        <f ca="1">IF(A180&lt;$B$1,VLOOKUP(A180,[1]DI!$A$4:$B$15000,2,FALSE),0)</f>
        <v>0</v>
      </c>
      <c r="E180" s="11">
        <f t="shared" ca="1" si="63"/>
        <v>1</v>
      </c>
      <c r="F180" s="64">
        <f ca="1">(TRUNC(PRODUCT($E$16:$E179),16))</f>
        <v>1.05216693456301</v>
      </c>
      <c r="G180" s="64">
        <f t="shared" ref="G180:G243" si="69">IF(N179&gt;0,F179,G179)</f>
        <v>1</v>
      </c>
      <c r="H180" s="64">
        <f t="shared" ca="1" si="55"/>
        <v>1.0521669300000001</v>
      </c>
      <c r="I180" s="65">
        <f t="shared" si="64"/>
        <v>1.4999999999999999E-2</v>
      </c>
      <c r="J180" s="66">
        <f t="shared" si="65"/>
        <v>41991</v>
      </c>
      <c r="K180" s="13">
        <f t="shared" si="66"/>
        <v>164</v>
      </c>
      <c r="L180" s="9">
        <f t="shared" si="56"/>
        <v>1.0068056439999999</v>
      </c>
      <c r="M180" s="69">
        <f t="shared" ca="1" si="57"/>
        <v>1.0593276039999999</v>
      </c>
      <c r="N180" s="68">
        <f t="shared" si="68"/>
        <v>0</v>
      </c>
      <c r="O180" s="64">
        <f t="shared" ca="1" si="58"/>
        <v>6822674.4599999897</v>
      </c>
      <c r="P180" s="70">
        <f t="shared" si="59"/>
        <v>0</v>
      </c>
      <c r="Q180" s="67"/>
      <c r="R180" s="66"/>
      <c r="S180" s="66"/>
      <c r="T180" s="66"/>
      <c r="U180" s="66"/>
      <c r="V180" s="7"/>
      <c r="W180" s="126">
        <f>[2]Plan1!$A318</f>
        <v>46426</v>
      </c>
      <c r="X180" s="48" t="str">
        <f>[2]Plan1!$C318</f>
        <v>Carnaval</v>
      </c>
      <c r="Y180" s="34"/>
      <c r="Z180" s="1"/>
      <c r="AA180" s="7"/>
      <c r="AB180" s="7"/>
      <c r="AC180" s="7"/>
      <c r="AD180" s="7"/>
      <c r="AE180" s="7"/>
      <c r="AF180" s="8"/>
      <c r="AG180" s="7"/>
      <c r="AH180" s="3"/>
      <c r="AI180" s="18"/>
      <c r="AJ180" s="19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</row>
    <row r="181" spans="1:220" x14ac:dyDescent="0.2">
      <c r="A181" s="63">
        <f t="shared" si="60"/>
        <v>42156</v>
      </c>
      <c r="B181" s="12">
        <f t="shared" ca="1" si="61"/>
        <v>121827712.84</v>
      </c>
      <c r="C181" s="71">
        <f t="shared" si="62"/>
        <v>115000000</v>
      </c>
      <c r="D181" s="65">
        <f ca="1">IF(A181&lt;$B$1,VLOOKUP(A181,[1]DI!$A$4:$B$15000,2,FALSE),0)</f>
        <v>0.1313</v>
      </c>
      <c r="E181" s="11">
        <f t="shared" ca="1" si="63"/>
        <v>1.0004896700000001</v>
      </c>
      <c r="F181" s="64">
        <f ca="1">(TRUNC(PRODUCT($E$16:$E180),16))</f>
        <v>1.05216693456301</v>
      </c>
      <c r="G181" s="64">
        <f t="shared" si="69"/>
        <v>1</v>
      </c>
      <c r="H181" s="64">
        <f t="shared" ca="1" si="55"/>
        <v>1.0521669300000001</v>
      </c>
      <c r="I181" s="65">
        <f t="shared" si="64"/>
        <v>1.4999999999999999E-2</v>
      </c>
      <c r="J181" s="66">
        <f t="shared" si="65"/>
        <v>41991</v>
      </c>
      <c r="K181" s="13">
        <f t="shared" si="66"/>
        <v>165</v>
      </c>
      <c r="L181" s="9">
        <f t="shared" si="56"/>
        <v>1.006847284</v>
      </c>
      <c r="M181" s="69">
        <f t="shared" ca="1" si="57"/>
        <v>1.0593714160000001</v>
      </c>
      <c r="N181" s="68">
        <f t="shared" si="68"/>
        <v>0</v>
      </c>
      <c r="O181" s="64">
        <f t="shared" ca="1" si="58"/>
        <v>6827712.8400000101</v>
      </c>
      <c r="P181" s="70">
        <f t="shared" si="59"/>
        <v>0</v>
      </c>
      <c r="Q181" s="67"/>
      <c r="R181" s="66"/>
      <c r="S181" s="66"/>
      <c r="T181" s="66"/>
      <c r="U181" s="66"/>
      <c r="V181" s="7"/>
      <c r="W181" s="126">
        <f>[2]Plan1!$A319</f>
        <v>46427</v>
      </c>
      <c r="X181" s="48" t="str">
        <f>[2]Plan1!$C319</f>
        <v>Carnaval</v>
      </c>
      <c r="Y181" s="34"/>
      <c r="Z181" s="1"/>
      <c r="AA181" s="7"/>
      <c r="AB181" s="7"/>
      <c r="AC181" s="7"/>
      <c r="AD181" s="7"/>
      <c r="AE181" s="7"/>
      <c r="AF181" s="8"/>
      <c r="AG181" s="7"/>
      <c r="AH181" s="3"/>
      <c r="AI181" s="18"/>
      <c r="AJ181" s="19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</row>
    <row r="182" spans="1:220" x14ac:dyDescent="0.2">
      <c r="A182" s="63">
        <f t="shared" si="60"/>
        <v>42157</v>
      </c>
      <c r="B182" s="12">
        <f t="shared" ca="1" si="61"/>
        <v>121892409.77</v>
      </c>
      <c r="C182" s="71">
        <f t="shared" si="62"/>
        <v>115000000</v>
      </c>
      <c r="D182" s="65">
        <f ca="1">IF(A182&lt;$B$1,VLOOKUP(A182,[1]DI!$A$4:$B$15000,2,FALSE),0)</f>
        <v>0.1313</v>
      </c>
      <c r="E182" s="11">
        <f t="shared" ca="1" si="63"/>
        <v>1.0004896700000001</v>
      </c>
      <c r="F182" s="64">
        <f ca="1">(TRUNC(PRODUCT($E$16:$E181),16))</f>
        <v>1.05268214914586</v>
      </c>
      <c r="G182" s="64">
        <f t="shared" si="69"/>
        <v>1</v>
      </c>
      <c r="H182" s="64">
        <f t="shared" ca="1" si="55"/>
        <v>1.0526821500000001</v>
      </c>
      <c r="I182" s="65">
        <f t="shared" si="64"/>
        <v>1.4999999999999999E-2</v>
      </c>
      <c r="J182" s="66">
        <f t="shared" si="65"/>
        <v>41991</v>
      </c>
      <c r="K182" s="13">
        <f t="shared" si="66"/>
        <v>166</v>
      </c>
      <c r="L182" s="9">
        <f t="shared" si="56"/>
        <v>1.0068889249999999</v>
      </c>
      <c r="M182" s="69">
        <f t="shared" ca="1" si="57"/>
        <v>1.059933998</v>
      </c>
      <c r="N182" s="68">
        <f t="shared" si="68"/>
        <v>0</v>
      </c>
      <c r="O182" s="64">
        <f t="shared" ca="1" si="58"/>
        <v>6892409.7699999996</v>
      </c>
      <c r="P182" s="70">
        <f t="shared" si="59"/>
        <v>0</v>
      </c>
      <c r="Q182" s="67"/>
      <c r="R182" s="66"/>
      <c r="S182" s="66"/>
      <c r="T182" s="66"/>
      <c r="U182" s="66"/>
      <c r="V182" s="7"/>
      <c r="W182" s="126">
        <f>[2]Plan1!$A320</f>
        <v>46472</v>
      </c>
      <c r="X182" s="48" t="str">
        <f>[2]Plan1!$C320</f>
        <v>Paixão de Cristo</v>
      </c>
      <c r="Y182" s="34"/>
      <c r="Z182" s="1"/>
      <c r="AA182" s="7"/>
      <c r="AB182" s="7"/>
      <c r="AC182" s="7"/>
      <c r="AD182" s="7"/>
      <c r="AE182" s="7"/>
      <c r="AF182" s="8"/>
      <c r="AG182" s="7"/>
      <c r="AH182" s="3"/>
      <c r="AI182" s="18"/>
      <c r="AJ182" s="19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</row>
    <row r="183" spans="1:220" x14ac:dyDescent="0.2">
      <c r="A183" s="63">
        <f t="shared" si="60"/>
        <v>42158</v>
      </c>
      <c r="B183" s="12">
        <f t="shared" ca="1" si="61"/>
        <v>121957140.96999998</v>
      </c>
      <c r="C183" s="71">
        <f t="shared" si="62"/>
        <v>115000000</v>
      </c>
      <c r="D183" s="65">
        <f ca="1">IF(A183&lt;$B$1,VLOOKUP(A183,[1]DI!$A$4:$B$15000,2,FALSE),0)</f>
        <v>0.1313</v>
      </c>
      <c r="E183" s="11">
        <f t="shared" ca="1" si="63"/>
        <v>1.0004896700000001</v>
      </c>
      <c r="F183" s="64">
        <f ca="1">(TRUNC(PRODUCT($E$16:$E182),16))</f>
        <v>1.0531976160138301</v>
      </c>
      <c r="G183" s="64">
        <f t="shared" si="69"/>
        <v>1</v>
      </c>
      <c r="H183" s="64">
        <f t="shared" ca="1" si="55"/>
        <v>1.0531976199999999</v>
      </c>
      <c r="I183" s="65">
        <f t="shared" si="64"/>
        <v>1.4999999999999999E-2</v>
      </c>
      <c r="J183" s="66">
        <f t="shared" si="65"/>
        <v>41991</v>
      </c>
      <c r="K183" s="13">
        <f t="shared" si="66"/>
        <v>167</v>
      </c>
      <c r="L183" s="9">
        <f t="shared" si="56"/>
        <v>1.006930568</v>
      </c>
      <c r="M183" s="69">
        <f t="shared" ca="1" si="57"/>
        <v>1.0604968779999999</v>
      </c>
      <c r="N183" s="68">
        <f t="shared" si="68"/>
        <v>0</v>
      </c>
      <c r="O183" s="64">
        <f t="shared" ca="1" si="58"/>
        <v>6957140.9699999904</v>
      </c>
      <c r="P183" s="70">
        <f t="shared" si="59"/>
        <v>0</v>
      </c>
      <c r="Q183" s="67"/>
      <c r="R183" s="66"/>
      <c r="S183" s="66"/>
      <c r="T183" s="66"/>
      <c r="U183" s="66"/>
      <c r="V183" s="7"/>
      <c r="W183" s="126">
        <f>[2]Plan1!$A321</f>
        <v>46498</v>
      </c>
      <c r="X183" s="48" t="str">
        <f>[2]Plan1!$C321</f>
        <v>Tiradentes</v>
      </c>
      <c r="Y183" s="34"/>
      <c r="Z183" s="1"/>
      <c r="AA183" s="7"/>
      <c r="AB183" s="7"/>
      <c r="AC183" s="7"/>
      <c r="AD183" s="7"/>
      <c r="AE183" s="7"/>
      <c r="AF183" s="8"/>
      <c r="AG183" s="7"/>
      <c r="AH183" s="3"/>
      <c r="AI183" s="18"/>
      <c r="AJ183" s="19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</row>
    <row r="184" spans="1:220" x14ac:dyDescent="0.2">
      <c r="A184" s="63">
        <f t="shared" si="60"/>
        <v>42159</v>
      </c>
      <c r="B184" s="12">
        <f t="shared" ca="1" si="61"/>
        <v>122021906.20999999</v>
      </c>
      <c r="C184" s="71">
        <f t="shared" si="62"/>
        <v>115000000</v>
      </c>
      <c r="D184" s="65">
        <f ca="1">IF(A184&lt;$B$1,VLOOKUP(A184,[1]DI!$A$4:$B$15000,2,FALSE),0)</f>
        <v>0</v>
      </c>
      <c r="E184" s="11">
        <f t="shared" ca="1" si="63"/>
        <v>1</v>
      </c>
      <c r="F184" s="64">
        <f ca="1">(TRUNC(PRODUCT($E$16:$E183),16))</f>
        <v>1.05371333529047</v>
      </c>
      <c r="G184" s="64">
        <f t="shared" si="69"/>
        <v>1</v>
      </c>
      <c r="H184" s="64">
        <f t="shared" ca="1" si="55"/>
        <v>1.0537133400000001</v>
      </c>
      <c r="I184" s="65">
        <f t="shared" si="64"/>
        <v>1.4999999999999999E-2</v>
      </c>
      <c r="J184" s="66">
        <f t="shared" si="65"/>
        <v>41991</v>
      </c>
      <c r="K184" s="13">
        <f t="shared" si="66"/>
        <v>168</v>
      </c>
      <c r="L184" s="9">
        <f t="shared" si="56"/>
        <v>1.0069722130000001</v>
      </c>
      <c r="M184" s="69">
        <f t="shared" ca="1" si="57"/>
        <v>1.0610600539999999</v>
      </c>
      <c r="N184" s="68">
        <f t="shared" si="68"/>
        <v>0</v>
      </c>
      <c r="O184" s="64">
        <f t="shared" ca="1" si="58"/>
        <v>7021906.2099999897</v>
      </c>
      <c r="P184" s="70">
        <f t="shared" si="59"/>
        <v>0</v>
      </c>
      <c r="Q184" s="67"/>
      <c r="R184" s="66"/>
      <c r="S184" s="66"/>
      <c r="T184" s="66"/>
      <c r="U184" s="66"/>
      <c r="V184" s="7"/>
      <c r="W184" s="126">
        <f>[2]Plan1!$A322</f>
        <v>46508</v>
      </c>
      <c r="X184" s="48" t="str">
        <f>[2]Plan1!$C322</f>
        <v>Dia do Trabalho</v>
      </c>
      <c r="Y184" s="34"/>
      <c r="Z184" s="1"/>
      <c r="AA184" s="7"/>
      <c r="AB184" s="7"/>
      <c r="AC184" s="7"/>
      <c r="AD184" s="7"/>
      <c r="AE184" s="7"/>
      <c r="AF184" s="8"/>
      <c r="AG184" s="7"/>
      <c r="AH184" s="3"/>
      <c r="AI184" s="18"/>
      <c r="AJ184" s="19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</row>
    <row r="185" spans="1:220" x14ac:dyDescent="0.2">
      <c r="A185" s="63">
        <f t="shared" si="60"/>
        <v>42160</v>
      </c>
      <c r="B185" s="12">
        <f t="shared" ca="1" si="61"/>
        <v>122026952.755</v>
      </c>
      <c r="C185" s="71">
        <f t="shared" si="62"/>
        <v>115000000</v>
      </c>
      <c r="D185" s="65">
        <f ca="1">IF(A185&lt;$B$1,VLOOKUP(A185,[1]DI!$A$4:$B$15000,2,FALSE),0)</f>
        <v>0.13639999999999999</v>
      </c>
      <c r="E185" s="11">
        <f t="shared" ca="1" si="63"/>
        <v>1.0005075299999999</v>
      </c>
      <c r="F185" s="64">
        <f ca="1">(TRUNC(PRODUCT($E$16:$E184),16))</f>
        <v>1.05371333529047</v>
      </c>
      <c r="G185" s="64">
        <f t="shared" si="69"/>
        <v>1</v>
      </c>
      <c r="H185" s="64">
        <f t="shared" ca="1" si="55"/>
        <v>1.0537133400000001</v>
      </c>
      <c r="I185" s="65">
        <f t="shared" si="64"/>
        <v>1.4999999999999999E-2</v>
      </c>
      <c r="J185" s="66">
        <f t="shared" si="65"/>
        <v>41991</v>
      </c>
      <c r="K185" s="13">
        <f t="shared" si="66"/>
        <v>169</v>
      </c>
      <c r="L185" s="9">
        <f t="shared" si="56"/>
        <v>1.007013859</v>
      </c>
      <c r="M185" s="69">
        <f t="shared" ca="1" si="57"/>
        <v>1.0611039369999999</v>
      </c>
      <c r="N185" s="68">
        <f t="shared" si="68"/>
        <v>0</v>
      </c>
      <c r="O185" s="64">
        <f t="shared" ca="1" si="58"/>
        <v>7026952.7549999896</v>
      </c>
      <c r="P185" s="70">
        <f t="shared" si="59"/>
        <v>0</v>
      </c>
      <c r="Q185" s="67"/>
      <c r="R185" s="66"/>
      <c r="S185" s="66"/>
      <c r="T185" s="66"/>
      <c r="U185" s="66"/>
      <c r="V185" s="7"/>
      <c r="W185" s="126">
        <f>[2]Plan1!$A323</f>
        <v>46534</v>
      </c>
      <c r="X185" s="48" t="str">
        <f>[2]Plan1!$C323</f>
        <v>Corpus Christi</v>
      </c>
      <c r="Y185" s="34"/>
      <c r="Z185" s="1"/>
      <c r="AA185" s="7"/>
      <c r="AB185" s="7"/>
      <c r="AC185" s="7"/>
      <c r="AD185" s="7"/>
      <c r="AE185" s="7"/>
      <c r="AF185" s="8"/>
      <c r="AG185" s="7"/>
      <c r="AH185" s="3"/>
      <c r="AI185" s="18"/>
      <c r="AJ185" s="19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</row>
    <row r="186" spans="1:220" x14ac:dyDescent="0.2">
      <c r="A186" s="63">
        <f t="shared" si="60"/>
        <v>42161</v>
      </c>
      <c r="B186" s="12">
        <f t="shared" ca="1" si="61"/>
        <v>122093934.27500001</v>
      </c>
      <c r="C186" s="71">
        <f t="shared" si="62"/>
        <v>115000000</v>
      </c>
      <c r="D186" s="65">
        <f ca="1">IF(A186&lt;$B$1,VLOOKUP(A186,[1]DI!$A$4:$B$15000,2,FALSE),0)</f>
        <v>0</v>
      </c>
      <c r="E186" s="11">
        <f t="shared" ca="1" si="63"/>
        <v>1</v>
      </c>
      <c r="F186" s="64">
        <f ca="1">(TRUNC(PRODUCT($E$16:$E185),16))</f>
        <v>1.05424812641953</v>
      </c>
      <c r="G186" s="64">
        <f t="shared" si="69"/>
        <v>1</v>
      </c>
      <c r="H186" s="64">
        <f t="shared" ca="1" si="55"/>
        <v>1.05424813</v>
      </c>
      <c r="I186" s="65">
        <f t="shared" si="64"/>
        <v>1.4999999999999999E-2</v>
      </c>
      <c r="J186" s="66">
        <f t="shared" si="65"/>
        <v>41991</v>
      </c>
      <c r="K186" s="13">
        <f t="shared" si="66"/>
        <v>170</v>
      </c>
      <c r="L186" s="9">
        <f t="shared" si="56"/>
        <v>1.007055507</v>
      </c>
      <c r="M186" s="69">
        <f t="shared" ca="1" si="57"/>
        <v>1.061686385</v>
      </c>
      <c r="N186" s="68">
        <f t="shared" si="68"/>
        <v>0</v>
      </c>
      <c r="O186" s="64">
        <f t="shared" ca="1" si="58"/>
        <v>7093934.2750000004</v>
      </c>
      <c r="P186" s="70">
        <f t="shared" si="59"/>
        <v>0</v>
      </c>
      <c r="Q186" s="67"/>
      <c r="R186" s="66"/>
      <c r="S186" s="66"/>
      <c r="T186" s="66"/>
      <c r="U186" s="66"/>
      <c r="V186" s="7"/>
      <c r="W186" s="126">
        <f>[2]Plan1!$A324</f>
        <v>46637</v>
      </c>
      <c r="X186" s="48" t="str">
        <f>[2]Plan1!$C324</f>
        <v>Independência do Brasil</v>
      </c>
      <c r="Y186" s="34"/>
      <c r="Z186" s="1"/>
      <c r="AA186" s="7"/>
      <c r="AB186" s="7"/>
      <c r="AC186" s="7"/>
      <c r="AD186" s="7"/>
      <c r="AE186" s="7"/>
      <c r="AF186" s="8"/>
      <c r="AG186" s="7"/>
      <c r="AH186" s="3"/>
      <c r="AI186" s="18"/>
      <c r="AJ186" s="19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</row>
    <row r="187" spans="1:220" x14ac:dyDescent="0.2">
      <c r="A187" s="63">
        <f t="shared" si="60"/>
        <v>42162</v>
      </c>
      <c r="B187" s="12">
        <f t="shared" ca="1" si="61"/>
        <v>122098983.81</v>
      </c>
      <c r="C187" s="71">
        <f t="shared" si="62"/>
        <v>115000000</v>
      </c>
      <c r="D187" s="65">
        <f ca="1">IF(A187&lt;$B$1,VLOOKUP(A187,[1]DI!$A$4:$B$15000,2,FALSE),0)</f>
        <v>0</v>
      </c>
      <c r="E187" s="11">
        <f t="shared" ca="1" si="63"/>
        <v>1</v>
      </c>
      <c r="F187" s="64">
        <f ca="1">(TRUNC(PRODUCT($E$16:$E186),16))</f>
        <v>1.05424812641953</v>
      </c>
      <c r="G187" s="64">
        <f t="shared" si="69"/>
        <v>1</v>
      </c>
      <c r="H187" s="64">
        <f t="shared" ca="1" si="55"/>
        <v>1.05424813</v>
      </c>
      <c r="I187" s="65">
        <f t="shared" si="64"/>
        <v>1.4999999999999999E-2</v>
      </c>
      <c r="J187" s="66">
        <f t="shared" si="65"/>
        <v>41991</v>
      </c>
      <c r="K187" s="13">
        <f t="shared" si="66"/>
        <v>171</v>
      </c>
      <c r="L187" s="9">
        <f t="shared" si="56"/>
        <v>1.007097157</v>
      </c>
      <c r="M187" s="69">
        <f t="shared" ca="1" si="57"/>
        <v>1.061730294</v>
      </c>
      <c r="N187" s="68">
        <f t="shared" si="68"/>
        <v>0</v>
      </c>
      <c r="O187" s="64">
        <f t="shared" ca="1" si="58"/>
        <v>7098983.8099999996</v>
      </c>
      <c r="P187" s="70">
        <f t="shared" si="59"/>
        <v>0</v>
      </c>
      <c r="Q187" s="67"/>
      <c r="R187" s="66"/>
      <c r="S187" s="66"/>
      <c r="T187" s="66"/>
      <c r="U187" s="66"/>
      <c r="V187" s="7"/>
      <c r="W187" s="126">
        <f>[2]Plan1!$A325</f>
        <v>46672</v>
      </c>
      <c r="X187" s="48" t="str">
        <f>[2]Plan1!$C325</f>
        <v>Nossa Sr.a Aparecida - Padroeira do Brasil</v>
      </c>
      <c r="Y187" s="34"/>
      <c r="Z187" s="1"/>
      <c r="AA187" s="7"/>
      <c r="AB187" s="7"/>
      <c r="AC187" s="7"/>
      <c r="AD187" s="7"/>
      <c r="AE187" s="7"/>
      <c r="AF187" s="8"/>
      <c r="AG187" s="7"/>
      <c r="AH187" s="3"/>
      <c r="AI187" s="18"/>
      <c r="AJ187" s="19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</row>
    <row r="188" spans="1:220" x14ac:dyDescent="0.2">
      <c r="A188" s="63">
        <f t="shared" si="60"/>
        <v>42163</v>
      </c>
      <c r="B188" s="12">
        <f t="shared" ca="1" si="61"/>
        <v>122104033.69</v>
      </c>
      <c r="C188" s="71">
        <f t="shared" si="62"/>
        <v>115000000</v>
      </c>
      <c r="D188" s="65">
        <f ca="1">IF(A188&lt;$B$1,VLOOKUP(A188,[1]DI!$A$4:$B$15000,2,FALSE),0)</f>
        <v>0.13639999999999999</v>
      </c>
      <c r="E188" s="11">
        <f t="shared" ca="1" si="63"/>
        <v>1.0005075299999999</v>
      </c>
      <c r="F188" s="64">
        <f ca="1">(TRUNC(PRODUCT($E$16:$E187),16))</f>
        <v>1.05424812641953</v>
      </c>
      <c r="G188" s="64">
        <f t="shared" si="69"/>
        <v>1</v>
      </c>
      <c r="H188" s="64">
        <f t="shared" ca="1" si="55"/>
        <v>1.05424813</v>
      </c>
      <c r="I188" s="65">
        <f t="shared" si="64"/>
        <v>1.4999999999999999E-2</v>
      </c>
      <c r="J188" s="66">
        <f t="shared" si="65"/>
        <v>41991</v>
      </c>
      <c r="K188" s="13">
        <f t="shared" si="66"/>
        <v>172</v>
      </c>
      <c r="L188" s="9">
        <f t="shared" si="56"/>
        <v>1.007138809</v>
      </c>
      <c r="M188" s="69">
        <f t="shared" ca="1" si="57"/>
        <v>1.0617742059999999</v>
      </c>
      <c r="N188" s="68">
        <f t="shared" si="68"/>
        <v>0</v>
      </c>
      <c r="O188" s="64">
        <f t="shared" ca="1" si="58"/>
        <v>7104033.6899999902</v>
      </c>
      <c r="P188" s="70">
        <f t="shared" si="59"/>
        <v>0</v>
      </c>
      <c r="Q188" s="67"/>
      <c r="R188" s="66"/>
      <c r="S188" s="66"/>
      <c r="T188" s="66"/>
      <c r="U188" s="66"/>
      <c r="V188" s="7"/>
      <c r="W188" s="126">
        <f>[2]Plan1!$A326</f>
        <v>46693</v>
      </c>
      <c r="X188" s="48" t="str">
        <f>[2]Plan1!$C326</f>
        <v>Finados</v>
      </c>
      <c r="Y188" s="34"/>
      <c r="Z188" s="1"/>
      <c r="AA188" s="7"/>
      <c r="AB188" s="7"/>
      <c r="AC188" s="7"/>
      <c r="AD188" s="7"/>
      <c r="AE188" s="7"/>
      <c r="AF188" s="8"/>
      <c r="AG188" s="7"/>
      <c r="AH188" s="3"/>
      <c r="AI188" s="18"/>
      <c r="AJ188" s="19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</row>
    <row r="189" spans="1:220" x14ac:dyDescent="0.2">
      <c r="A189" s="63">
        <f t="shared" si="60"/>
        <v>42164</v>
      </c>
      <c r="B189" s="12">
        <f t="shared" ca="1" si="61"/>
        <v>122171057.41500001</v>
      </c>
      <c r="C189" s="71">
        <f t="shared" si="62"/>
        <v>115000000</v>
      </c>
      <c r="D189" s="65">
        <f ca="1">IF(A189&lt;$B$1,VLOOKUP(A189,[1]DI!$A$4:$B$15000,2,FALSE),0)</f>
        <v>0.13639999999999999</v>
      </c>
      <c r="E189" s="11">
        <f t="shared" ca="1" si="63"/>
        <v>1.0005075299999999</v>
      </c>
      <c r="F189" s="64">
        <f ca="1">(TRUNC(PRODUCT($E$16:$E188),16))</f>
        <v>1.0547831889711301</v>
      </c>
      <c r="G189" s="64">
        <f t="shared" si="69"/>
        <v>1</v>
      </c>
      <c r="H189" s="64">
        <f t="shared" ca="1" si="55"/>
        <v>1.05478319</v>
      </c>
      <c r="I189" s="65">
        <f t="shared" si="64"/>
        <v>1.4999999999999999E-2</v>
      </c>
      <c r="J189" s="66">
        <f t="shared" si="65"/>
        <v>41991</v>
      </c>
      <c r="K189" s="13">
        <f t="shared" si="66"/>
        <v>173</v>
      </c>
      <c r="L189" s="9">
        <f t="shared" si="56"/>
        <v>1.007180462</v>
      </c>
      <c r="M189" s="69">
        <f t="shared" ca="1" si="57"/>
        <v>1.062357021</v>
      </c>
      <c r="N189" s="68">
        <f t="shared" si="68"/>
        <v>0</v>
      </c>
      <c r="O189" s="64">
        <f t="shared" ca="1" si="58"/>
        <v>7171057.415</v>
      </c>
      <c r="P189" s="70">
        <f t="shared" si="59"/>
        <v>0</v>
      </c>
      <c r="Q189" s="67"/>
      <c r="R189" s="66"/>
      <c r="S189" s="66"/>
      <c r="T189" s="66"/>
      <c r="U189" s="66"/>
      <c r="V189" s="7"/>
      <c r="W189" s="126">
        <f>[2]Plan1!$A327</f>
        <v>46706</v>
      </c>
      <c r="X189" s="48" t="str">
        <f>[2]Plan1!$C327</f>
        <v>Proclamação da República</v>
      </c>
      <c r="Y189" s="34"/>
      <c r="Z189" s="1"/>
      <c r="AA189" s="7"/>
      <c r="AB189" s="7"/>
      <c r="AC189" s="7"/>
      <c r="AD189" s="7"/>
      <c r="AE189" s="7"/>
      <c r="AF189" s="8"/>
      <c r="AG189" s="7"/>
      <c r="AH189" s="3"/>
      <c r="AI189" s="18"/>
      <c r="AJ189" s="19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</row>
    <row r="190" spans="1:220" x14ac:dyDescent="0.2">
      <c r="A190" s="63">
        <f t="shared" si="60"/>
        <v>42165</v>
      </c>
      <c r="B190" s="12">
        <f t="shared" ca="1" si="61"/>
        <v>122238117.71000001</v>
      </c>
      <c r="C190" s="71">
        <f t="shared" si="62"/>
        <v>115000000</v>
      </c>
      <c r="D190" s="65">
        <f ca="1">IF(A190&lt;$B$1,VLOOKUP(A190,[1]DI!$A$4:$B$15000,2,FALSE),0)</f>
        <v>0.13639999999999999</v>
      </c>
      <c r="E190" s="11">
        <f t="shared" ca="1" si="63"/>
        <v>1.0005075299999999</v>
      </c>
      <c r="F190" s="64">
        <f ca="1">(TRUNC(PRODUCT($E$16:$E189),16))</f>
        <v>1.05531852308303</v>
      </c>
      <c r="G190" s="64">
        <f t="shared" si="69"/>
        <v>1</v>
      </c>
      <c r="H190" s="64">
        <f t="shared" ca="1" si="55"/>
        <v>1.0553185199999999</v>
      </c>
      <c r="I190" s="65">
        <f t="shared" si="64"/>
        <v>1.4999999999999999E-2</v>
      </c>
      <c r="J190" s="66">
        <f t="shared" si="65"/>
        <v>41991</v>
      </c>
      <c r="K190" s="13">
        <f t="shared" si="66"/>
        <v>174</v>
      </c>
      <c r="L190" s="9">
        <f t="shared" si="56"/>
        <v>1.007222117</v>
      </c>
      <c r="M190" s="69">
        <f t="shared" ca="1" si="57"/>
        <v>1.0629401540000001</v>
      </c>
      <c r="N190" s="68">
        <f t="shared" si="68"/>
        <v>0</v>
      </c>
      <c r="O190" s="64">
        <f t="shared" ca="1" si="58"/>
        <v>7238117.7100000102</v>
      </c>
      <c r="P190" s="70">
        <f t="shared" si="59"/>
        <v>0</v>
      </c>
      <c r="Q190" s="67"/>
      <c r="R190" s="66"/>
      <c r="S190" s="66"/>
      <c r="T190" s="66"/>
      <c r="U190" s="66"/>
      <c r="V190" s="7"/>
      <c r="W190" s="126">
        <f>[2]Plan1!$A328</f>
        <v>46711</v>
      </c>
      <c r="X190" s="48" t="str">
        <f>[2]Plan1!$C328</f>
        <v>Dia Nacional de Zumbi e da Consciência Negra</v>
      </c>
      <c r="Y190" s="34"/>
      <c r="Z190" s="1"/>
      <c r="AA190" s="7"/>
      <c r="AB190" s="7"/>
      <c r="AC190" s="7"/>
      <c r="AD190" s="7"/>
      <c r="AE190" s="7"/>
      <c r="AF190" s="8"/>
      <c r="AG190" s="7"/>
      <c r="AH190" s="3"/>
      <c r="AI190" s="18"/>
      <c r="AJ190" s="19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</row>
    <row r="191" spans="1:220" x14ac:dyDescent="0.2">
      <c r="A191" s="63">
        <f t="shared" si="60"/>
        <v>42166</v>
      </c>
      <c r="B191" s="12">
        <f t="shared" ca="1" si="61"/>
        <v>122305215.83999999</v>
      </c>
      <c r="C191" s="71">
        <f t="shared" si="62"/>
        <v>115000000</v>
      </c>
      <c r="D191" s="65">
        <f ca="1">IF(A191&lt;$B$1,VLOOKUP(A191,[1]DI!$A$4:$B$15000,2,FALSE),0)</f>
        <v>0.13639999999999999</v>
      </c>
      <c r="E191" s="11">
        <f t="shared" ca="1" si="63"/>
        <v>1.0005075299999999</v>
      </c>
      <c r="F191" s="64">
        <f ca="1">(TRUNC(PRODUCT($E$16:$E190),16))</f>
        <v>1.0558541288930501</v>
      </c>
      <c r="G191" s="64">
        <f t="shared" si="69"/>
        <v>1</v>
      </c>
      <c r="H191" s="64">
        <f t="shared" ca="1" si="55"/>
        <v>1.0558541299999999</v>
      </c>
      <c r="I191" s="65">
        <f t="shared" si="64"/>
        <v>1.4999999999999999E-2</v>
      </c>
      <c r="J191" s="66">
        <f t="shared" si="65"/>
        <v>41991</v>
      </c>
      <c r="K191" s="13">
        <f t="shared" si="66"/>
        <v>175</v>
      </c>
      <c r="L191" s="9">
        <f t="shared" si="56"/>
        <v>1.0072637739999999</v>
      </c>
      <c r="M191" s="69">
        <f t="shared" ca="1" si="57"/>
        <v>1.0635236159999999</v>
      </c>
      <c r="N191" s="68">
        <f t="shared" si="68"/>
        <v>0</v>
      </c>
      <c r="O191" s="64">
        <f t="shared" ca="1" si="58"/>
        <v>7305215.8399999896</v>
      </c>
      <c r="P191" s="70">
        <f t="shared" si="59"/>
        <v>0</v>
      </c>
      <c r="Q191" s="67"/>
      <c r="R191" s="66"/>
      <c r="S191" s="66"/>
      <c r="T191" s="66"/>
      <c r="U191" s="66"/>
      <c r="V191" s="7"/>
      <c r="W191" s="126">
        <f>[2]Plan1!$A329</f>
        <v>46746</v>
      </c>
      <c r="X191" s="48" t="str">
        <f>[2]Plan1!$C329</f>
        <v>Natal</v>
      </c>
      <c r="Y191" s="34"/>
      <c r="Z191" s="1"/>
      <c r="AA191" s="7"/>
      <c r="AB191" s="7"/>
      <c r="AC191" s="7"/>
      <c r="AD191" s="7"/>
      <c r="AE191" s="7"/>
      <c r="AF191" s="8"/>
      <c r="AG191" s="7"/>
      <c r="AH191" s="3"/>
      <c r="AI191" s="18"/>
      <c r="AJ191" s="19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</row>
    <row r="192" spans="1:220" x14ac:dyDescent="0.2">
      <c r="A192" s="63">
        <f t="shared" si="60"/>
        <v>42167</v>
      </c>
      <c r="B192" s="12">
        <f t="shared" ca="1" si="61"/>
        <v>122372350.54000001</v>
      </c>
      <c r="C192" s="71">
        <f t="shared" si="62"/>
        <v>115000000</v>
      </c>
      <c r="D192" s="65">
        <f ca="1">IF(A192&lt;$B$1,VLOOKUP(A192,[1]DI!$A$4:$B$15000,2,FALSE),0)</f>
        <v>0.13639999999999999</v>
      </c>
      <c r="E192" s="11">
        <f t="shared" ca="1" si="63"/>
        <v>1.0005075299999999</v>
      </c>
      <c r="F192" s="64">
        <f ca="1">(TRUNC(PRODUCT($E$16:$E191),16))</f>
        <v>1.0563900065390801</v>
      </c>
      <c r="G192" s="64">
        <f t="shared" si="69"/>
        <v>1</v>
      </c>
      <c r="H192" s="64">
        <f t="shared" ca="1" si="55"/>
        <v>1.0563900100000001</v>
      </c>
      <c r="I192" s="65">
        <f t="shared" si="64"/>
        <v>1.4999999999999999E-2</v>
      </c>
      <c r="J192" s="66">
        <f t="shared" si="65"/>
        <v>41991</v>
      </c>
      <c r="K192" s="13">
        <f t="shared" si="66"/>
        <v>176</v>
      </c>
      <c r="L192" s="9">
        <f t="shared" si="56"/>
        <v>1.007305433</v>
      </c>
      <c r="M192" s="69">
        <f t="shared" ca="1" si="57"/>
        <v>1.064107396</v>
      </c>
      <c r="N192" s="68">
        <f t="shared" si="68"/>
        <v>0</v>
      </c>
      <c r="O192" s="64">
        <f t="shared" ca="1" si="58"/>
        <v>7372350.54</v>
      </c>
      <c r="P192" s="70">
        <f t="shared" si="59"/>
        <v>0</v>
      </c>
      <c r="Q192" s="67"/>
      <c r="R192" s="66"/>
      <c r="S192" s="66"/>
      <c r="T192" s="66"/>
      <c r="U192" s="66"/>
      <c r="V192" s="7"/>
      <c r="W192" s="126">
        <f>[2]Plan1!$A330</f>
        <v>46753</v>
      </c>
      <c r="X192" s="48" t="str">
        <f>[2]Plan1!$C330</f>
        <v>Confraternização Universal</v>
      </c>
      <c r="Y192" s="34"/>
      <c r="Z192" s="1"/>
      <c r="AA192" s="7"/>
      <c r="AB192" s="7"/>
      <c r="AC192" s="7"/>
      <c r="AD192" s="7"/>
      <c r="AE192" s="7"/>
      <c r="AF192" s="8"/>
      <c r="AG192" s="7"/>
      <c r="AH192" s="3"/>
      <c r="AI192" s="18"/>
      <c r="AJ192" s="19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</row>
    <row r="193" spans="1:220" x14ac:dyDescent="0.2">
      <c r="A193" s="63">
        <f t="shared" si="60"/>
        <v>42168</v>
      </c>
      <c r="B193" s="12">
        <f t="shared" ca="1" si="61"/>
        <v>122439521.92499998</v>
      </c>
      <c r="C193" s="71">
        <f t="shared" si="62"/>
        <v>115000000</v>
      </c>
      <c r="D193" s="65">
        <f ca="1">IF(A193&lt;$B$1,VLOOKUP(A193,[1]DI!$A$4:$B$15000,2,FALSE),0)</f>
        <v>0</v>
      </c>
      <c r="E193" s="11">
        <f t="shared" ca="1" si="63"/>
        <v>1</v>
      </c>
      <c r="F193" s="64">
        <f ca="1">(TRUNC(PRODUCT($E$16:$E192),16))</f>
        <v>1.0569261561590999</v>
      </c>
      <c r="G193" s="64">
        <f t="shared" si="69"/>
        <v>1</v>
      </c>
      <c r="H193" s="64">
        <f t="shared" ca="1" si="55"/>
        <v>1.0569261599999999</v>
      </c>
      <c r="I193" s="65">
        <f t="shared" si="64"/>
        <v>1.4999999999999999E-2</v>
      </c>
      <c r="J193" s="66">
        <f t="shared" si="65"/>
        <v>41991</v>
      </c>
      <c r="K193" s="13">
        <f t="shared" si="66"/>
        <v>177</v>
      </c>
      <c r="L193" s="9">
        <f t="shared" si="56"/>
        <v>1.0073470929999999</v>
      </c>
      <c r="M193" s="69">
        <f t="shared" ca="1" si="57"/>
        <v>1.0646914949999999</v>
      </c>
      <c r="N193" s="68">
        <f t="shared" si="68"/>
        <v>0</v>
      </c>
      <c r="O193" s="64">
        <f t="shared" ca="1" si="58"/>
        <v>7439521.9249999896</v>
      </c>
      <c r="P193" s="70">
        <f t="shared" si="59"/>
        <v>0</v>
      </c>
      <c r="Q193" s="67"/>
      <c r="R193" s="66"/>
      <c r="S193" s="66"/>
      <c r="T193" s="66"/>
      <c r="U193" s="66"/>
      <c r="V193" s="7"/>
      <c r="W193" s="126">
        <f>[2]Plan1!$A331</f>
        <v>46811</v>
      </c>
      <c r="X193" s="48" t="str">
        <f>[2]Plan1!$C331</f>
        <v>Carnaval</v>
      </c>
      <c r="Y193" s="34"/>
      <c r="Z193" s="1"/>
      <c r="AA193" s="7"/>
      <c r="AB193" s="7"/>
      <c r="AC193" s="7"/>
      <c r="AD193" s="7"/>
      <c r="AE193" s="7"/>
      <c r="AF193" s="8"/>
      <c r="AG193" s="7"/>
      <c r="AH193" s="3"/>
      <c r="AI193" s="18"/>
      <c r="AJ193" s="19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</row>
    <row r="194" spans="1:220" x14ac:dyDescent="0.2">
      <c r="A194" s="63">
        <f t="shared" si="60"/>
        <v>42169</v>
      </c>
      <c r="B194" s="12">
        <f t="shared" ca="1" si="61"/>
        <v>122444585.71999998</v>
      </c>
      <c r="C194" s="71">
        <f t="shared" si="62"/>
        <v>115000000</v>
      </c>
      <c r="D194" s="65">
        <f ca="1">IF(A194&lt;$B$1,VLOOKUP(A194,[1]DI!$A$4:$B$15000,2,FALSE),0)</f>
        <v>0</v>
      </c>
      <c r="E194" s="11">
        <f t="shared" ca="1" si="63"/>
        <v>1</v>
      </c>
      <c r="F194" s="64">
        <f ca="1">(TRUNC(PRODUCT($E$16:$E193),16))</f>
        <v>1.0569261561590999</v>
      </c>
      <c r="G194" s="64">
        <f t="shared" si="69"/>
        <v>1</v>
      </c>
      <c r="H194" s="64">
        <f t="shared" ca="1" si="55"/>
        <v>1.0569261599999999</v>
      </c>
      <c r="I194" s="65">
        <f t="shared" si="64"/>
        <v>1.4999999999999999E-2</v>
      </c>
      <c r="J194" s="66">
        <f t="shared" si="65"/>
        <v>41991</v>
      </c>
      <c r="K194" s="13">
        <f t="shared" si="66"/>
        <v>178</v>
      </c>
      <c r="L194" s="9">
        <f t="shared" si="56"/>
        <v>1.007388755</v>
      </c>
      <c r="M194" s="69">
        <f t="shared" ca="1" si="57"/>
        <v>1.0647355279999999</v>
      </c>
      <c r="N194" s="68">
        <f t="shared" si="68"/>
        <v>0</v>
      </c>
      <c r="O194" s="64">
        <f t="shared" ca="1" si="58"/>
        <v>7444585.7199999904</v>
      </c>
      <c r="P194" s="70">
        <f t="shared" si="59"/>
        <v>0</v>
      </c>
      <c r="Q194" s="67"/>
      <c r="R194" s="66"/>
      <c r="S194" s="66"/>
      <c r="T194" s="66"/>
      <c r="U194" s="66"/>
      <c r="V194" s="7"/>
      <c r="W194" s="126">
        <f>[2]Plan1!$A332</f>
        <v>46812</v>
      </c>
      <c r="X194" s="48" t="str">
        <f>[2]Plan1!$C332</f>
        <v>Carnaval</v>
      </c>
      <c r="Y194" s="34"/>
      <c r="Z194" s="1"/>
      <c r="AA194" s="7"/>
      <c r="AB194" s="7"/>
      <c r="AC194" s="7"/>
      <c r="AD194" s="7"/>
      <c r="AE194" s="7"/>
      <c r="AF194" s="8"/>
      <c r="AG194" s="7"/>
      <c r="AH194" s="3"/>
      <c r="AI194" s="18"/>
      <c r="AJ194" s="19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</row>
    <row r="195" spans="1:220" x14ac:dyDescent="0.2">
      <c r="A195" s="63">
        <f t="shared" si="60"/>
        <v>42170</v>
      </c>
      <c r="B195" s="12">
        <f t="shared" ca="1" si="61"/>
        <v>122449649.85999998</v>
      </c>
      <c r="C195" s="71">
        <f t="shared" si="62"/>
        <v>115000000</v>
      </c>
      <c r="D195" s="65">
        <f ca="1">IF(A195&lt;$B$1,VLOOKUP(A195,[1]DI!$A$4:$B$15000,2,FALSE),0)</f>
        <v>0.13639999999999999</v>
      </c>
      <c r="E195" s="11">
        <f t="shared" ca="1" si="63"/>
        <v>1.0005075299999999</v>
      </c>
      <c r="F195" s="64">
        <f ca="1">(TRUNC(PRODUCT($E$16:$E194),16))</f>
        <v>1.0569261561590999</v>
      </c>
      <c r="G195" s="64">
        <f t="shared" si="69"/>
        <v>1</v>
      </c>
      <c r="H195" s="64">
        <f t="shared" ca="1" si="55"/>
        <v>1.0569261599999999</v>
      </c>
      <c r="I195" s="65">
        <f t="shared" si="64"/>
        <v>1.4999999999999999E-2</v>
      </c>
      <c r="J195" s="66">
        <f t="shared" si="65"/>
        <v>41991</v>
      </c>
      <c r="K195" s="13">
        <f t="shared" si="66"/>
        <v>179</v>
      </c>
      <c r="L195" s="9">
        <f t="shared" si="56"/>
        <v>1.0074304190000001</v>
      </c>
      <c r="M195" s="69">
        <f t="shared" ca="1" si="57"/>
        <v>1.064779564</v>
      </c>
      <c r="N195" s="68">
        <f t="shared" si="68"/>
        <v>0</v>
      </c>
      <c r="O195" s="64">
        <f t="shared" ca="1" si="58"/>
        <v>7449649.8599999901</v>
      </c>
      <c r="P195" s="70">
        <f t="shared" si="59"/>
        <v>0</v>
      </c>
      <c r="Q195" s="67"/>
      <c r="R195" s="66"/>
      <c r="S195" s="66"/>
      <c r="T195" s="66"/>
      <c r="U195" s="66"/>
      <c r="V195" s="7"/>
      <c r="W195" s="126">
        <f>[2]Plan1!$A333</f>
        <v>46857</v>
      </c>
      <c r="X195" s="48" t="str">
        <f>[2]Plan1!$C333</f>
        <v>Paixão de Cristo</v>
      </c>
      <c r="Y195" s="34"/>
      <c r="Z195" s="1"/>
      <c r="AA195" s="7"/>
      <c r="AB195" s="7"/>
      <c r="AC195" s="7"/>
      <c r="AD195" s="7"/>
      <c r="AE195" s="7"/>
      <c r="AF195" s="8"/>
      <c r="AG195" s="7"/>
      <c r="AH195" s="3"/>
      <c r="AI195" s="18"/>
      <c r="AJ195" s="19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</row>
    <row r="196" spans="1:220" x14ac:dyDescent="0.2">
      <c r="A196" s="63">
        <f t="shared" si="60"/>
        <v>42171</v>
      </c>
      <c r="B196" s="12">
        <f t="shared" ca="1" si="61"/>
        <v>122516863.33499999</v>
      </c>
      <c r="C196" s="71">
        <f t="shared" si="62"/>
        <v>115000000</v>
      </c>
      <c r="D196" s="65">
        <f ca="1">IF(A196&lt;$B$1,VLOOKUP(A196,[1]DI!$A$4:$B$15000,2,FALSE),0)</f>
        <v>0.13639999999999999</v>
      </c>
      <c r="E196" s="11">
        <f t="shared" ca="1" si="63"/>
        <v>1.0005075299999999</v>
      </c>
      <c r="F196" s="64">
        <f ca="1">(TRUNC(PRODUCT($E$16:$E195),16))</f>
        <v>1.05746257789114</v>
      </c>
      <c r="G196" s="64">
        <f t="shared" si="69"/>
        <v>1</v>
      </c>
      <c r="H196" s="64">
        <f t="shared" ca="1" si="55"/>
        <v>1.0574625799999999</v>
      </c>
      <c r="I196" s="65">
        <f t="shared" si="64"/>
        <v>1.4999999999999999E-2</v>
      </c>
      <c r="J196" s="66">
        <f t="shared" si="65"/>
        <v>41991</v>
      </c>
      <c r="K196" s="13">
        <f t="shared" si="66"/>
        <v>180</v>
      </c>
      <c r="L196" s="9">
        <f t="shared" si="56"/>
        <v>1.007472084</v>
      </c>
      <c r="M196" s="69">
        <f t="shared" ca="1" si="57"/>
        <v>1.0653640289999999</v>
      </c>
      <c r="N196" s="68">
        <f t="shared" si="68"/>
        <v>0</v>
      </c>
      <c r="O196" s="64">
        <f t="shared" ca="1" si="58"/>
        <v>7516863.3349999897</v>
      </c>
      <c r="P196" s="70">
        <f t="shared" si="59"/>
        <v>0</v>
      </c>
      <c r="Q196" s="67"/>
      <c r="R196" s="66"/>
      <c r="S196" s="66"/>
      <c r="T196" s="66"/>
      <c r="U196" s="66"/>
      <c r="V196" s="7"/>
      <c r="W196" s="126">
        <f>[2]Plan1!$A334</f>
        <v>46864</v>
      </c>
      <c r="X196" s="48" t="str">
        <f>[2]Plan1!$C334</f>
        <v>Tiradentes</v>
      </c>
      <c r="Y196" s="34"/>
      <c r="Z196" s="1"/>
      <c r="AA196" s="7"/>
      <c r="AB196" s="7"/>
      <c r="AC196" s="7"/>
      <c r="AD196" s="7"/>
      <c r="AE196" s="7"/>
      <c r="AF196" s="8"/>
      <c r="AG196" s="7"/>
      <c r="AH196" s="3"/>
      <c r="AI196" s="18"/>
      <c r="AJ196" s="19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</row>
    <row r="197" spans="1:220" x14ac:dyDescent="0.2">
      <c r="A197" s="63">
        <f t="shared" si="60"/>
        <v>42172</v>
      </c>
      <c r="B197" s="12">
        <f t="shared" ca="1" si="61"/>
        <v>122584113.495</v>
      </c>
      <c r="C197" s="71">
        <f t="shared" si="62"/>
        <v>115000000</v>
      </c>
      <c r="D197" s="65">
        <f ca="1">IF(A197&lt;$B$1,VLOOKUP(A197,[1]DI!$A$4:$B$15000,2,FALSE),0)</f>
        <v>0.13639999999999999</v>
      </c>
      <c r="E197" s="11">
        <f t="shared" ca="1" si="63"/>
        <v>1.0005075299999999</v>
      </c>
      <c r="F197" s="64">
        <f ca="1">(TRUNC(PRODUCT($E$16:$E196),16))</f>
        <v>1.05799927187329</v>
      </c>
      <c r="G197" s="64">
        <f t="shared" si="69"/>
        <v>1</v>
      </c>
      <c r="H197" s="64">
        <f t="shared" ca="1" si="55"/>
        <v>1.05799927</v>
      </c>
      <c r="I197" s="65">
        <f t="shared" si="64"/>
        <v>1.4999999999999999E-2</v>
      </c>
      <c r="J197" s="66">
        <f t="shared" si="65"/>
        <v>41991</v>
      </c>
      <c r="K197" s="13">
        <f t="shared" si="66"/>
        <v>181</v>
      </c>
      <c r="L197" s="9">
        <f t="shared" si="56"/>
        <v>1.0075137510000001</v>
      </c>
      <c r="M197" s="69">
        <f t="shared" ca="1" si="57"/>
        <v>1.0659488130000001</v>
      </c>
      <c r="N197" s="68">
        <f t="shared" si="68"/>
        <v>0</v>
      </c>
      <c r="O197" s="64">
        <f t="shared" ca="1" si="58"/>
        <v>7584113.4950000104</v>
      </c>
      <c r="P197" s="70">
        <f t="shared" si="59"/>
        <v>0</v>
      </c>
      <c r="Q197" s="67"/>
      <c r="R197" s="66"/>
      <c r="S197" s="66"/>
      <c r="T197" s="66"/>
      <c r="U197" s="66"/>
      <c r="V197" s="7"/>
      <c r="W197" s="126">
        <f>[2]Plan1!$A335</f>
        <v>46874</v>
      </c>
      <c r="X197" s="48" t="str">
        <f>[2]Plan1!$C335</f>
        <v>Dia do Trabalho</v>
      </c>
      <c r="Y197" s="34"/>
      <c r="Z197" s="1"/>
      <c r="AA197" s="7"/>
      <c r="AB197" s="7"/>
      <c r="AC197" s="7"/>
      <c r="AD197" s="7"/>
      <c r="AE197" s="7"/>
      <c r="AF197" s="8"/>
      <c r="AG197" s="7"/>
      <c r="AH197" s="3"/>
      <c r="AI197" s="18"/>
      <c r="AJ197" s="19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</row>
    <row r="198" spans="1:220" ht="15" x14ac:dyDescent="0.25">
      <c r="A198" s="161">
        <f t="shared" si="60"/>
        <v>42173</v>
      </c>
      <c r="B198" s="162">
        <f t="shared" ca="1" si="61"/>
        <v>122651401.48999999</v>
      </c>
      <c r="C198" s="163">
        <f t="shared" si="62"/>
        <v>115000000</v>
      </c>
      <c r="D198" s="164">
        <f ca="1">IF(A198&lt;$B$1,VLOOKUP(A198,[1]DI!$A$4:$B$15000,2,FALSE),0)</f>
        <v>0.13639999999999999</v>
      </c>
      <c r="E198" s="165">
        <f t="shared" ca="1" si="63"/>
        <v>1.0005075299999999</v>
      </c>
      <c r="F198" s="165">
        <f ca="1">(TRUNC(PRODUCT($E$16:$E197),16))</f>
        <v>1.05853623824375</v>
      </c>
      <c r="G198" s="165">
        <f t="shared" si="69"/>
        <v>1</v>
      </c>
      <c r="H198" s="165">
        <f t="shared" ca="1" si="55"/>
        <v>1.05853624</v>
      </c>
      <c r="I198" s="164">
        <f t="shared" si="64"/>
        <v>1.4999999999999999E-2</v>
      </c>
      <c r="J198" s="161">
        <f t="shared" si="65"/>
        <v>41991</v>
      </c>
      <c r="K198" s="166">
        <f t="shared" si="66"/>
        <v>182</v>
      </c>
      <c r="L198" s="167">
        <f t="shared" si="56"/>
        <v>1.0075554200000001</v>
      </c>
      <c r="M198" s="167">
        <f t="shared" ca="1" si="57"/>
        <v>1.066533926</v>
      </c>
      <c r="N198" s="166">
        <v>1</v>
      </c>
      <c r="O198" s="165">
        <f t="shared" ca="1" si="58"/>
        <v>7651401.4900000002</v>
      </c>
      <c r="P198" s="168">
        <f t="shared" si="59"/>
        <v>0</v>
      </c>
      <c r="Q198" s="169"/>
      <c r="R198" s="161"/>
      <c r="S198" s="163">
        <f>5388.46+7646010.85</f>
        <v>7651399.3099999996</v>
      </c>
      <c r="T198" s="161" t="s">
        <v>71</v>
      </c>
      <c r="U198" s="161"/>
      <c r="V198" s="15"/>
      <c r="W198" s="126">
        <f>[2]Plan1!$A336</f>
        <v>46919</v>
      </c>
      <c r="X198" s="48" t="str">
        <f>[2]Plan1!$C336</f>
        <v>Corpus Christi</v>
      </c>
      <c r="Y198" s="46"/>
      <c r="Z198" s="17"/>
      <c r="AA198" s="15"/>
      <c r="AB198" s="7"/>
      <c r="AC198" s="7"/>
      <c r="AD198" s="15"/>
      <c r="AE198" s="15"/>
      <c r="AF198" s="21"/>
      <c r="AG198" s="15"/>
      <c r="AH198" s="16"/>
      <c r="AI198" s="18"/>
      <c r="AJ198" s="19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  <c r="CI198" s="16"/>
      <c r="CJ198" s="16"/>
      <c r="CK198" s="16"/>
      <c r="CL198" s="16"/>
      <c r="CM198" s="16"/>
      <c r="CN198" s="16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CY198" s="16"/>
      <c r="CZ198" s="16"/>
      <c r="DA198" s="16"/>
      <c r="DB198" s="16"/>
      <c r="DC198" s="16"/>
      <c r="DD198" s="16"/>
      <c r="DE198" s="16"/>
      <c r="DF198" s="16"/>
      <c r="DG198" s="16"/>
      <c r="DH198" s="16"/>
      <c r="DI198" s="16"/>
      <c r="DJ198" s="16"/>
      <c r="DK198" s="16"/>
      <c r="DL198" s="16"/>
      <c r="DM198" s="16"/>
      <c r="DN198" s="16"/>
      <c r="DO198" s="16"/>
      <c r="DP198" s="16"/>
      <c r="DQ198" s="16"/>
      <c r="DR198" s="16"/>
      <c r="DS198" s="16"/>
      <c r="DT198" s="16"/>
      <c r="DU198" s="16"/>
      <c r="DV198" s="16"/>
      <c r="DW198" s="16"/>
      <c r="DX198" s="16"/>
      <c r="DY198" s="16"/>
      <c r="DZ198" s="16"/>
      <c r="EA198" s="16"/>
      <c r="EB198" s="16"/>
      <c r="EC198" s="16"/>
      <c r="ED198" s="16"/>
      <c r="EE198" s="16"/>
      <c r="EF198" s="16"/>
      <c r="EG198" s="16"/>
      <c r="EH198" s="16"/>
      <c r="EI198" s="16"/>
      <c r="EJ198" s="16"/>
      <c r="EK198" s="16"/>
      <c r="EL198" s="16"/>
      <c r="EM198" s="16"/>
      <c r="EN198" s="16"/>
      <c r="EO198" s="16"/>
      <c r="EP198" s="16"/>
      <c r="EQ198" s="16"/>
      <c r="ER198" s="16"/>
      <c r="ES198" s="16"/>
      <c r="ET198" s="16"/>
      <c r="EU198" s="16"/>
      <c r="EV198" s="16"/>
      <c r="EW198" s="16"/>
      <c r="EX198" s="16"/>
      <c r="EY198" s="16"/>
      <c r="EZ198" s="16"/>
      <c r="FA198" s="16"/>
      <c r="FB198" s="16"/>
      <c r="FC198" s="16"/>
      <c r="FD198" s="16"/>
      <c r="FE198" s="16"/>
      <c r="FF198" s="16"/>
      <c r="FG198" s="16"/>
      <c r="FH198" s="16"/>
      <c r="FI198" s="16"/>
      <c r="FJ198" s="16"/>
      <c r="FK198" s="16"/>
      <c r="FL198" s="16"/>
      <c r="FM198" s="16"/>
      <c r="FN198" s="16"/>
      <c r="FO198" s="16"/>
      <c r="FP198" s="16"/>
      <c r="FQ198" s="16"/>
      <c r="FR198" s="16"/>
      <c r="FS198" s="16"/>
      <c r="FT198" s="16"/>
      <c r="FU198" s="16"/>
      <c r="FV198" s="16"/>
      <c r="FW198" s="16"/>
      <c r="FX198" s="16"/>
      <c r="FY198" s="16"/>
      <c r="FZ198" s="16"/>
      <c r="GA198" s="16"/>
      <c r="GB198" s="16"/>
      <c r="GC198" s="16"/>
      <c r="GD198" s="16"/>
      <c r="GE198" s="16"/>
      <c r="GF198" s="16"/>
      <c r="GG198" s="16"/>
      <c r="GH198" s="16"/>
      <c r="GI198" s="16"/>
      <c r="GJ198" s="16"/>
      <c r="GK198" s="16"/>
      <c r="GL198" s="16"/>
      <c r="GM198" s="16"/>
      <c r="GN198" s="16"/>
      <c r="GO198" s="16"/>
      <c r="GP198" s="16"/>
      <c r="GQ198" s="16"/>
      <c r="GR198" s="16"/>
      <c r="GS198" s="16"/>
      <c r="GT198" s="17"/>
      <c r="GU198" s="17"/>
      <c r="GV198" s="17"/>
      <c r="GW198" s="17"/>
      <c r="GX198" s="17"/>
      <c r="GY198" s="17"/>
      <c r="GZ198" s="17"/>
      <c r="HA198" s="17"/>
      <c r="HB198" s="17"/>
      <c r="HC198" s="17"/>
      <c r="HD198" s="17"/>
      <c r="HE198" s="17"/>
      <c r="HF198" s="17"/>
      <c r="HG198" s="17"/>
      <c r="HH198" s="17"/>
      <c r="HI198" s="17"/>
      <c r="HJ198" s="17"/>
      <c r="HK198" s="17"/>
      <c r="HL198" s="17"/>
    </row>
    <row r="199" spans="1:220" ht="18.75" x14ac:dyDescent="0.3">
      <c r="A199" s="136">
        <f t="shared" si="60"/>
        <v>42174</v>
      </c>
      <c r="B199" s="137">
        <f t="shared" ca="1" si="61"/>
        <v>115066258.17000002</v>
      </c>
      <c r="C199" s="159">
        <v>115000000</v>
      </c>
      <c r="D199" s="135">
        <f ca="1">IF(A199&lt;$B$1,VLOOKUP(A199,[1]DI!$A$4:$B$15000,2,FALSE),0)</f>
        <v>0.13639999999999999</v>
      </c>
      <c r="E199" s="133">
        <f t="shared" ca="1" si="63"/>
        <v>1.0005075299999999</v>
      </c>
      <c r="F199" s="133">
        <f ca="1">(TRUNC(PRODUCT($E$16:$E198),16))</f>
        <v>1.05907347714074</v>
      </c>
      <c r="G199" s="133">
        <f t="shared" ca="1" si="69"/>
        <v>1.05853623824375</v>
      </c>
      <c r="H199" s="133">
        <f t="shared" ca="1" si="55"/>
        <v>1.0005075299999999</v>
      </c>
      <c r="I199" s="135">
        <v>2.5000000000000001E-2</v>
      </c>
      <c r="J199" s="136">
        <v>42173</v>
      </c>
      <c r="K199" s="146">
        <f>A199-J199</f>
        <v>1</v>
      </c>
      <c r="L199" s="139">
        <f>ROUND((I199+1)^(K199/360),9)</f>
        <v>1.000068593</v>
      </c>
      <c r="M199" s="139">
        <f t="shared" ca="1" si="57"/>
        <v>1.0005761580000001</v>
      </c>
      <c r="N199" s="138">
        <f t="shared" ref="N199:N208" si="70">IF(VLOOKUP(A199,X$16:AE$52,8)=VLOOKUP(A198,X$16:AE$52,8),0,VLOOKUP(A199,X$16:AE$52,8))</f>
        <v>0</v>
      </c>
      <c r="O199" s="133">
        <f t="shared" ca="1" si="58"/>
        <v>66258.170000009995</v>
      </c>
      <c r="P199" s="140">
        <f t="shared" si="59"/>
        <v>0</v>
      </c>
      <c r="Q199" s="141"/>
      <c r="R199" s="136"/>
      <c r="S199" s="136"/>
      <c r="T199" s="136"/>
      <c r="U199" s="136"/>
      <c r="V199" s="7"/>
      <c r="W199" s="49"/>
      <c r="X199" s="50"/>
      <c r="Y199" s="7"/>
      <c r="Z199" s="1"/>
      <c r="AA199" s="7"/>
      <c r="AB199" s="7"/>
      <c r="AC199" s="7"/>
      <c r="AD199" s="7"/>
      <c r="AE199" s="7"/>
      <c r="AF199" s="8"/>
      <c r="AG199" s="7"/>
      <c r="AH199" s="3"/>
      <c r="AI199" s="18"/>
      <c r="AJ199" s="19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</row>
    <row r="200" spans="1:220" x14ac:dyDescent="0.2">
      <c r="A200" s="63">
        <f t="shared" si="60"/>
        <v>42175</v>
      </c>
      <c r="B200" s="12">
        <f t="shared" ca="1" si="61"/>
        <v>115132554.75000001</v>
      </c>
      <c r="C200" s="71">
        <f t="shared" si="62"/>
        <v>115000000</v>
      </c>
      <c r="D200" s="65">
        <f ca="1">IF(A200&lt;$B$1,VLOOKUP(A200,[1]DI!$A$4:$B$15000,2,FALSE),0)</f>
        <v>0</v>
      </c>
      <c r="E200" s="11">
        <f t="shared" ca="1" si="63"/>
        <v>1</v>
      </c>
      <c r="F200" s="64">
        <f ca="1">(TRUNC(PRODUCT($E$16:$E199),16))</f>
        <v>1.0596109887026</v>
      </c>
      <c r="G200" s="64">
        <f t="shared" ca="1" si="69"/>
        <v>1.05853623824375</v>
      </c>
      <c r="H200" s="64">
        <f t="shared" ca="1" si="55"/>
        <v>1.00101532</v>
      </c>
      <c r="I200" s="65">
        <f t="shared" si="64"/>
        <v>2.5000000000000001E-2</v>
      </c>
      <c r="J200" s="66">
        <f t="shared" si="65"/>
        <v>42173</v>
      </c>
      <c r="K200" s="13">
        <f>A200-J200</f>
        <v>2</v>
      </c>
      <c r="L200" s="9">
        <f>ROUND((I200+1)^(K200/360),9)</f>
        <v>1.0001371910000001</v>
      </c>
      <c r="M200" s="69">
        <f t="shared" ca="1" si="57"/>
        <v>1.0011526500000001</v>
      </c>
      <c r="N200" s="68">
        <f t="shared" si="70"/>
        <v>0</v>
      </c>
      <c r="O200" s="64">
        <f t="shared" ca="1" si="58"/>
        <v>132554.75000001001</v>
      </c>
      <c r="P200" s="70">
        <f t="shared" si="59"/>
        <v>0</v>
      </c>
      <c r="Q200" s="67"/>
      <c r="R200" s="66"/>
      <c r="S200" s="66"/>
      <c r="T200" s="66"/>
      <c r="U200" s="66"/>
      <c r="V200" s="7"/>
      <c r="W200" s="49"/>
      <c r="X200" s="50"/>
      <c r="Y200" s="7"/>
      <c r="Z200" s="1"/>
      <c r="AA200" s="7"/>
      <c r="AB200" s="7"/>
      <c r="AC200" s="7"/>
      <c r="AD200" s="7"/>
      <c r="AE200" s="7"/>
      <c r="AF200" s="8"/>
      <c r="AG200" s="7"/>
      <c r="AH200" s="3"/>
      <c r="AI200" s="18"/>
      <c r="AJ200" s="19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</row>
    <row r="201" spans="1:220" x14ac:dyDescent="0.2">
      <c r="A201" s="63">
        <f t="shared" si="60"/>
        <v>42176</v>
      </c>
      <c r="B201" s="12">
        <f t="shared" ca="1" si="61"/>
        <v>115140452.02999999</v>
      </c>
      <c r="C201" s="71">
        <f t="shared" si="62"/>
        <v>115000000</v>
      </c>
      <c r="D201" s="65">
        <f ca="1">IF(A201&lt;$B$1,VLOOKUP(A201,[1]DI!$A$4:$B$15000,2,FALSE),0)</f>
        <v>0</v>
      </c>
      <c r="E201" s="11">
        <f t="shared" ca="1" si="63"/>
        <v>1</v>
      </c>
      <c r="F201" s="64">
        <f ca="1">(TRUNC(PRODUCT($E$16:$E200),16))</f>
        <v>1.0596109887026</v>
      </c>
      <c r="G201" s="64">
        <f t="shared" ca="1" si="69"/>
        <v>1.05853623824375</v>
      </c>
      <c r="H201" s="64">
        <f t="shared" ca="1" si="55"/>
        <v>1.00101532</v>
      </c>
      <c r="I201" s="65">
        <f t="shared" si="64"/>
        <v>2.5000000000000001E-2</v>
      </c>
      <c r="J201" s="66">
        <f t="shared" si="65"/>
        <v>42173</v>
      </c>
      <c r="K201" s="13">
        <f t="shared" ref="K201:K264" si="71">A201-J201</f>
        <v>3</v>
      </c>
      <c r="L201" s="9">
        <f t="shared" ref="L201:L264" si="72">ROUND((I201+1)^(K201/360),9)</f>
        <v>1.0002057929999999</v>
      </c>
      <c r="M201" s="69">
        <f t="shared" ca="1" si="57"/>
        <v>1.0012213219999999</v>
      </c>
      <c r="N201" s="68">
        <f t="shared" si="70"/>
        <v>0</v>
      </c>
      <c r="O201" s="64">
        <f t="shared" ca="1" si="58"/>
        <v>140452.02999998999</v>
      </c>
      <c r="P201" s="70">
        <f t="shared" si="59"/>
        <v>0</v>
      </c>
      <c r="Q201" s="67"/>
      <c r="R201" s="66"/>
      <c r="S201" s="66"/>
      <c r="T201" s="66"/>
      <c r="U201" s="66"/>
      <c r="V201" s="15"/>
      <c r="W201" s="49"/>
      <c r="X201" s="50"/>
      <c r="Y201" s="15"/>
      <c r="Z201" s="17"/>
      <c r="AA201" s="15"/>
      <c r="AB201" s="7"/>
      <c r="AC201" s="7"/>
      <c r="AD201" s="15"/>
      <c r="AE201" s="15"/>
      <c r="AF201" s="21"/>
      <c r="AG201" s="15"/>
      <c r="AH201" s="16"/>
      <c r="AI201" s="18"/>
      <c r="AJ201" s="19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  <c r="CI201" s="16"/>
      <c r="CJ201" s="16"/>
      <c r="CK201" s="16"/>
      <c r="CL201" s="16"/>
      <c r="CM201" s="16"/>
      <c r="CN201" s="16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CY201" s="16"/>
      <c r="CZ201" s="16"/>
      <c r="DA201" s="16"/>
      <c r="DB201" s="16"/>
      <c r="DC201" s="16"/>
      <c r="DD201" s="16"/>
      <c r="DE201" s="16"/>
      <c r="DF201" s="16"/>
      <c r="DG201" s="16"/>
      <c r="DH201" s="16"/>
      <c r="DI201" s="16"/>
      <c r="DJ201" s="16"/>
      <c r="DK201" s="16"/>
      <c r="DL201" s="16"/>
      <c r="DM201" s="16"/>
      <c r="DN201" s="16"/>
      <c r="DO201" s="16"/>
      <c r="DP201" s="16"/>
      <c r="DQ201" s="16"/>
      <c r="DR201" s="16"/>
      <c r="DS201" s="16"/>
      <c r="DT201" s="16"/>
      <c r="DU201" s="16"/>
      <c r="DV201" s="16"/>
      <c r="DW201" s="16"/>
      <c r="DX201" s="16"/>
      <c r="DY201" s="16"/>
      <c r="DZ201" s="16"/>
      <c r="EA201" s="16"/>
      <c r="EB201" s="16"/>
      <c r="EC201" s="16"/>
      <c r="ED201" s="16"/>
      <c r="EE201" s="16"/>
      <c r="EF201" s="16"/>
      <c r="EG201" s="16"/>
      <c r="EH201" s="16"/>
      <c r="EI201" s="16"/>
      <c r="EJ201" s="16"/>
      <c r="EK201" s="16"/>
      <c r="EL201" s="16"/>
      <c r="EM201" s="16"/>
      <c r="EN201" s="16"/>
      <c r="EO201" s="16"/>
      <c r="EP201" s="16"/>
      <c r="EQ201" s="16"/>
      <c r="ER201" s="16"/>
      <c r="ES201" s="16"/>
      <c r="ET201" s="16"/>
      <c r="EU201" s="16"/>
      <c r="EV201" s="16"/>
      <c r="EW201" s="16"/>
      <c r="EX201" s="16"/>
      <c r="EY201" s="16"/>
      <c r="EZ201" s="16"/>
      <c r="FA201" s="16"/>
      <c r="FB201" s="16"/>
      <c r="FC201" s="16"/>
      <c r="FD201" s="16"/>
      <c r="FE201" s="16"/>
      <c r="FF201" s="16"/>
      <c r="FG201" s="16"/>
      <c r="FH201" s="16"/>
      <c r="FI201" s="16"/>
      <c r="FJ201" s="16"/>
      <c r="FK201" s="16"/>
      <c r="FL201" s="16"/>
      <c r="FM201" s="16"/>
      <c r="FN201" s="16"/>
      <c r="FO201" s="16"/>
      <c r="FP201" s="16"/>
      <c r="FQ201" s="16"/>
      <c r="FR201" s="16"/>
      <c r="FS201" s="16"/>
      <c r="FT201" s="16"/>
      <c r="FU201" s="16"/>
      <c r="FV201" s="16"/>
      <c r="FW201" s="16"/>
      <c r="FX201" s="16"/>
      <c r="FY201" s="16"/>
      <c r="FZ201" s="16"/>
      <c r="GA201" s="16"/>
      <c r="GB201" s="16"/>
      <c r="GC201" s="16"/>
      <c r="GD201" s="16"/>
      <c r="GE201" s="16"/>
      <c r="GF201" s="16"/>
      <c r="GG201" s="16"/>
      <c r="GH201" s="16"/>
      <c r="GI201" s="16"/>
      <c r="GJ201" s="16"/>
      <c r="GK201" s="16"/>
      <c r="GL201" s="16"/>
      <c r="GM201" s="16"/>
      <c r="GN201" s="16"/>
      <c r="GO201" s="16"/>
      <c r="GP201" s="16"/>
      <c r="GQ201" s="16"/>
      <c r="GR201" s="16"/>
      <c r="GS201" s="16"/>
      <c r="GT201" s="17"/>
      <c r="GU201" s="17"/>
      <c r="GV201" s="17"/>
      <c r="GW201" s="17"/>
      <c r="GX201" s="17"/>
      <c r="GY201" s="17"/>
      <c r="GZ201" s="17"/>
      <c r="HA201" s="17"/>
      <c r="HB201" s="17"/>
      <c r="HC201" s="17"/>
      <c r="HD201" s="17"/>
      <c r="HE201" s="17"/>
      <c r="HF201" s="17"/>
      <c r="HG201" s="17"/>
      <c r="HH201" s="17"/>
      <c r="HI201" s="17"/>
      <c r="HJ201" s="17"/>
      <c r="HK201" s="17"/>
      <c r="HL201" s="17"/>
    </row>
    <row r="202" spans="1:220" x14ac:dyDescent="0.2">
      <c r="A202" s="63">
        <f t="shared" si="60"/>
        <v>42177</v>
      </c>
      <c r="B202" s="12">
        <f t="shared" ca="1" si="61"/>
        <v>115148349.88499999</v>
      </c>
      <c r="C202" s="71">
        <f t="shared" si="62"/>
        <v>115000000</v>
      </c>
      <c r="D202" s="65">
        <f ca="1">IF(A202&lt;$B$1,VLOOKUP(A202,[1]DI!$A$4:$B$15000,2,FALSE),0)</f>
        <v>0.13639999999999999</v>
      </c>
      <c r="E202" s="11">
        <f t="shared" ca="1" si="63"/>
        <v>1.0005075299999999</v>
      </c>
      <c r="F202" s="64">
        <f ca="1">(TRUNC(PRODUCT($E$16:$E201),16))</f>
        <v>1.0596109887026</v>
      </c>
      <c r="G202" s="64">
        <f t="shared" ca="1" si="69"/>
        <v>1.05853623824375</v>
      </c>
      <c r="H202" s="64">
        <f t="shared" ca="1" si="55"/>
        <v>1.00101532</v>
      </c>
      <c r="I202" s="65">
        <f t="shared" si="64"/>
        <v>2.5000000000000001E-2</v>
      </c>
      <c r="J202" s="66">
        <f t="shared" si="65"/>
        <v>42173</v>
      </c>
      <c r="K202" s="13">
        <f t="shared" si="71"/>
        <v>4</v>
      </c>
      <c r="L202" s="9">
        <f t="shared" si="72"/>
        <v>1.0002743999999999</v>
      </c>
      <c r="M202" s="69">
        <f t="shared" ca="1" si="57"/>
        <v>1.0012899989999999</v>
      </c>
      <c r="N202" s="68">
        <f t="shared" si="70"/>
        <v>0</v>
      </c>
      <c r="O202" s="64">
        <f t="shared" ca="1" si="58"/>
        <v>148349.88499999</v>
      </c>
      <c r="P202" s="70">
        <f t="shared" si="59"/>
        <v>0</v>
      </c>
      <c r="Q202" s="67"/>
      <c r="R202" s="66"/>
      <c r="S202" s="66"/>
      <c r="T202" s="66"/>
      <c r="U202" s="66"/>
      <c r="V202" s="7"/>
      <c r="W202" s="49"/>
      <c r="X202" s="50"/>
      <c r="Y202" s="7"/>
      <c r="Z202" s="1"/>
      <c r="AA202" s="7"/>
      <c r="AB202" s="7"/>
      <c r="AC202" s="7"/>
      <c r="AD202" s="7"/>
      <c r="AE202" s="7"/>
      <c r="AF202" s="8"/>
      <c r="AG202" s="7"/>
      <c r="AH202" s="3"/>
      <c r="AI202" s="18"/>
      <c r="AJ202" s="19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</row>
    <row r="203" spans="1:220" x14ac:dyDescent="0.2">
      <c r="A203" s="63">
        <f t="shared" si="60"/>
        <v>42178</v>
      </c>
      <c r="B203" s="12">
        <f t="shared" ca="1" si="61"/>
        <v>115214692.925</v>
      </c>
      <c r="C203" s="71">
        <f t="shared" si="62"/>
        <v>115000000</v>
      </c>
      <c r="D203" s="65">
        <f ca="1">IF(A203&lt;$B$1,VLOOKUP(A203,[1]DI!$A$4:$B$15000,2,FALSE),0)</f>
        <v>0.13639999999999999</v>
      </c>
      <c r="E203" s="11">
        <f t="shared" ca="1" si="63"/>
        <v>1.0005075299999999</v>
      </c>
      <c r="F203" s="64">
        <f ca="1">(TRUNC(PRODUCT($E$16:$E202),16))</f>
        <v>1.06014877306769</v>
      </c>
      <c r="G203" s="64">
        <f t="shared" ca="1" si="69"/>
        <v>1.05853623824375</v>
      </c>
      <c r="H203" s="64">
        <f t="shared" ca="1" si="55"/>
        <v>1.00152336</v>
      </c>
      <c r="I203" s="65">
        <f t="shared" si="64"/>
        <v>2.5000000000000001E-2</v>
      </c>
      <c r="J203" s="66">
        <f t="shared" si="65"/>
        <v>42173</v>
      </c>
      <c r="K203" s="13">
        <f t="shared" si="71"/>
        <v>5</v>
      </c>
      <c r="L203" s="9">
        <f t="shared" si="72"/>
        <v>1.0003430120000001</v>
      </c>
      <c r="M203" s="69">
        <f t="shared" ca="1" si="57"/>
        <v>1.001866895</v>
      </c>
      <c r="N203" s="68">
        <f t="shared" si="70"/>
        <v>0</v>
      </c>
      <c r="O203" s="64">
        <f t="shared" ca="1" si="58"/>
        <v>214692.92499999999</v>
      </c>
      <c r="P203" s="70">
        <f t="shared" si="59"/>
        <v>0</v>
      </c>
      <c r="Q203" s="67"/>
      <c r="R203" s="66"/>
      <c r="S203" s="66"/>
      <c r="T203" s="66"/>
      <c r="U203" s="66"/>
      <c r="V203" s="7"/>
      <c r="W203" s="49"/>
      <c r="X203" s="50"/>
      <c r="Y203" s="7"/>
      <c r="Z203" s="1"/>
      <c r="AA203" s="7"/>
      <c r="AB203" s="7"/>
      <c r="AC203" s="7"/>
      <c r="AD203" s="7"/>
      <c r="AE203" s="7"/>
      <c r="AF203" s="8"/>
      <c r="AG203" s="7"/>
      <c r="AH203" s="3"/>
      <c r="AI203" s="18"/>
      <c r="AJ203" s="19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</row>
    <row r="204" spans="1:220" x14ac:dyDescent="0.2">
      <c r="A204" s="63">
        <f t="shared" si="60"/>
        <v>42179</v>
      </c>
      <c r="B204" s="12">
        <f t="shared" ca="1" si="61"/>
        <v>115281075.41000001</v>
      </c>
      <c r="C204" s="71">
        <f t="shared" si="62"/>
        <v>115000000</v>
      </c>
      <c r="D204" s="65">
        <f ca="1">IF(A204&lt;$B$1,VLOOKUP(A204,[1]DI!$A$4:$B$15000,2,FALSE),0)</f>
        <v>0.13639999999999999</v>
      </c>
      <c r="E204" s="11">
        <f t="shared" ca="1" si="63"/>
        <v>1.0005075299999999</v>
      </c>
      <c r="F204" s="64">
        <f ca="1">(TRUNC(PRODUCT($E$16:$E203),16))</f>
        <v>1.0606868303744901</v>
      </c>
      <c r="G204" s="64">
        <f t="shared" ca="1" si="69"/>
        <v>1.05853623824375</v>
      </c>
      <c r="H204" s="64">
        <f t="shared" ca="1" si="55"/>
        <v>1.00203167</v>
      </c>
      <c r="I204" s="65">
        <f t="shared" si="64"/>
        <v>2.5000000000000001E-2</v>
      </c>
      <c r="J204" s="66">
        <f t="shared" si="65"/>
        <v>42173</v>
      </c>
      <c r="K204" s="13">
        <f t="shared" si="71"/>
        <v>6</v>
      </c>
      <c r="L204" s="9">
        <f t="shared" si="72"/>
        <v>1.0004116279999999</v>
      </c>
      <c r="M204" s="69">
        <f t="shared" ca="1" si="57"/>
        <v>1.0024441340000001</v>
      </c>
      <c r="N204" s="68">
        <f t="shared" si="70"/>
        <v>0</v>
      </c>
      <c r="O204" s="64">
        <f t="shared" ca="1" si="58"/>
        <v>281075.41000000999</v>
      </c>
      <c r="P204" s="70">
        <f t="shared" si="59"/>
        <v>0</v>
      </c>
      <c r="Q204" s="67"/>
      <c r="R204" s="66"/>
      <c r="S204" s="66"/>
      <c r="T204" s="66"/>
      <c r="U204" s="66"/>
      <c r="V204" s="7"/>
      <c r="W204" s="49"/>
      <c r="X204" s="50"/>
      <c r="Y204" s="7"/>
      <c r="Z204" s="1"/>
      <c r="AA204" s="7"/>
      <c r="AB204" s="7"/>
      <c r="AC204" s="7"/>
      <c r="AD204" s="7"/>
      <c r="AE204" s="7"/>
      <c r="AF204" s="8"/>
      <c r="AG204" s="7"/>
      <c r="AH204" s="3"/>
      <c r="AI204" s="18"/>
      <c r="AJ204" s="19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</row>
    <row r="205" spans="1:220" x14ac:dyDescent="0.2">
      <c r="A205" s="63">
        <f t="shared" si="60"/>
        <v>42180</v>
      </c>
      <c r="B205" s="12">
        <f t="shared" ca="1" si="61"/>
        <v>115347495.38500001</v>
      </c>
      <c r="C205" s="71">
        <f t="shared" si="62"/>
        <v>115000000</v>
      </c>
      <c r="D205" s="65">
        <f ca="1">IF(A205&lt;$B$1,VLOOKUP(A205,[1]DI!$A$4:$B$15000,2,FALSE),0)</f>
        <v>0.13639999999999999</v>
      </c>
      <c r="E205" s="11">
        <f t="shared" ca="1" si="63"/>
        <v>1.0005075299999999</v>
      </c>
      <c r="F205" s="64">
        <f ca="1">(TRUNC(PRODUCT($E$16:$E204),16))</f>
        <v>1.06122516076151</v>
      </c>
      <c r="G205" s="64">
        <f t="shared" ca="1" si="69"/>
        <v>1.05853623824375</v>
      </c>
      <c r="H205" s="64">
        <f t="shared" ca="1" si="55"/>
        <v>1.0025402299999999</v>
      </c>
      <c r="I205" s="65">
        <f t="shared" si="64"/>
        <v>2.5000000000000001E-2</v>
      </c>
      <c r="J205" s="66">
        <f t="shared" si="65"/>
        <v>42173</v>
      </c>
      <c r="K205" s="13">
        <f t="shared" si="71"/>
        <v>7</v>
      </c>
      <c r="L205" s="9">
        <f t="shared" si="72"/>
        <v>1.000480249</v>
      </c>
      <c r="M205" s="69">
        <f t="shared" ca="1" si="57"/>
        <v>1.003021699</v>
      </c>
      <c r="N205" s="68">
        <f t="shared" si="70"/>
        <v>0</v>
      </c>
      <c r="O205" s="64">
        <f t="shared" ca="1" si="58"/>
        <v>347495.38500000001</v>
      </c>
      <c r="P205" s="70">
        <f t="shared" si="59"/>
        <v>0</v>
      </c>
      <c r="Q205" s="67"/>
      <c r="R205" s="66"/>
      <c r="S205" s="66"/>
      <c r="T205" s="66"/>
      <c r="U205" s="66"/>
      <c r="V205" s="7"/>
      <c r="W205" s="49"/>
      <c r="X205" s="51"/>
      <c r="Y205" s="7"/>
      <c r="Z205" s="1"/>
      <c r="AA205" s="7"/>
      <c r="AB205" s="7"/>
      <c r="AC205" s="7"/>
      <c r="AD205" s="7"/>
      <c r="AE205" s="7"/>
      <c r="AF205" s="8"/>
      <c r="AG205" s="7"/>
      <c r="AH205" s="3"/>
      <c r="AI205" s="18"/>
      <c r="AJ205" s="19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</row>
    <row r="206" spans="1:220" x14ac:dyDescent="0.2">
      <c r="A206" s="63">
        <f t="shared" si="60"/>
        <v>42181</v>
      </c>
      <c r="B206" s="12">
        <f t="shared" ca="1" si="61"/>
        <v>115413953.88499999</v>
      </c>
      <c r="C206" s="71">
        <f t="shared" si="62"/>
        <v>115000000</v>
      </c>
      <c r="D206" s="65">
        <f ca="1">IF(A206&lt;$B$1,VLOOKUP(A206,[1]DI!$A$4:$B$15000,2,FALSE),0)</f>
        <v>0.13639999999999999</v>
      </c>
      <c r="E206" s="11">
        <f t="shared" ca="1" si="63"/>
        <v>1.0005075299999999</v>
      </c>
      <c r="F206" s="64">
        <f ca="1">(TRUNC(PRODUCT($E$16:$E205),16))</f>
        <v>1.0617637643673501</v>
      </c>
      <c r="G206" s="64">
        <f t="shared" ca="1" si="69"/>
        <v>1.05853623824375</v>
      </c>
      <c r="H206" s="64">
        <f t="shared" ca="1" si="55"/>
        <v>1.00304905</v>
      </c>
      <c r="I206" s="65">
        <f t="shared" si="64"/>
        <v>2.5000000000000001E-2</v>
      </c>
      <c r="J206" s="66">
        <f t="shared" si="65"/>
        <v>42173</v>
      </c>
      <c r="K206" s="13">
        <f t="shared" si="71"/>
        <v>8</v>
      </c>
      <c r="L206" s="9">
        <f t="shared" si="72"/>
        <v>1.000548875</v>
      </c>
      <c r="M206" s="69">
        <f t="shared" ca="1" si="57"/>
        <v>1.003599599</v>
      </c>
      <c r="N206" s="68">
        <f t="shared" si="70"/>
        <v>0</v>
      </c>
      <c r="O206" s="64">
        <f t="shared" ca="1" si="58"/>
        <v>413953.88499999</v>
      </c>
      <c r="P206" s="70">
        <f t="shared" si="59"/>
        <v>0</v>
      </c>
      <c r="Q206" s="67"/>
      <c r="R206" s="66"/>
      <c r="S206" s="66"/>
      <c r="T206" s="66"/>
      <c r="U206" s="66"/>
      <c r="V206" s="7"/>
      <c r="W206" s="49"/>
      <c r="X206" s="50"/>
      <c r="Y206" s="7"/>
      <c r="Z206" s="1"/>
      <c r="AA206" s="7"/>
      <c r="AB206" s="7"/>
      <c r="AC206" s="7"/>
      <c r="AD206" s="7"/>
      <c r="AE206" s="7"/>
      <c r="AF206" s="8"/>
      <c r="AG206" s="7"/>
      <c r="AH206" s="3"/>
      <c r="AI206" s="18"/>
      <c r="AJ206" s="19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</row>
    <row r="207" spans="1:220" x14ac:dyDescent="0.2">
      <c r="A207" s="63">
        <f t="shared" si="60"/>
        <v>42182</v>
      </c>
      <c r="B207" s="12">
        <f t="shared" ca="1" si="61"/>
        <v>115480449.645</v>
      </c>
      <c r="C207" s="71">
        <f t="shared" si="62"/>
        <v>115000000</v>
      </c>
      <c r="D207" s="65">
        <f ca="1">IF(A207&lt;$B$1,VLOOKUP(A207,[1]DI!$A$4:$B$15000,2,FALSE),0)</f>
        <v>0</v>
      </c>
      <c r="E207" s="11">
        <f t="shared" ca="1" si="63"/>
        <v>1</v>
      </c>
      <c r="F207" s="64">
        <f ca="1">(TRUNC(PRODUCT($E$16:$E206),16))</f>
        <v>1.06230264133068</v>
      </c>
      <c r="G207" s="64">
        <f t="shared" ca="1" si="69"/>
        <v>1.05853623824375</v>
      </c>
      <c r="H207" s="64">
        <f t="shared" ca="1" si="55"/>
        <v>1.0035581200000001</v>
      </c>
      <c r="I207" s="65">
        <f t="shared" si="64"/>
        <v>2.5000000000000001E-2</v>
      </c>
      <c r="J207" s="66">
        <f t="shared" si="65"/>
        <v>42173</v>
      </c>
      <c r="K207" s="13">
        <f t="shared" si="71"/>
        <v>9</v>
      </c>
      <c r="L207" s="9">
        <f t="shared" si="72"/>
        <v>1.000617506</v>
      </c>
      <c r="M207" s="69">
        <f t="shared" ca="1" si="57"/>
        <v>1.004177823</v>
      </c>
      <c r="N207" s="68">
        <f t="shared" si="70"/>
        <v>0</v>
      </c>
      <c r="O207" s="64">
        <f t="shared" ca="1" si="58"/>
        <v>480449.64500000002</v>
      </c>
      <c r="P207" s="70">
        <f t="shared" si="59"/>
        <v>0</v>
      </c>
      <c r="Q207" s="67"/>
      <c r="R207" s="66"/>
      <c r="S207" s="66"/>
      <c r="T207" s="66"/>
      <c r="U207" s="66"/>
      <c r="V207" s="7"/>
      <c r="W207" s="49"/>
      <c r="X207" s="50"/>
      <c r="Y207" s="7"/>
      <c r="Z207" s="1"/>
      <c r="AA207" s="7"/>
      <c r="AB207" s="7"/>
      <c r="AC207" s="7"/>
      <c r="AD207" s="7"/>
      <c r="AE207" s="7"/>
      <c r="AF207" s="8"/>
      <c r="AG207" s="7"/>
      <c r="AH207" s="3"/>
      <c r="AI207" s="18"/>
      <c r="AJ207" s="19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</row>
    <row r="208" spans="1:220" x14ac:dyDescent="0.2">
      <c r="A208" s="63">
        <f t="shared" si="60"/>
        <v>42183</v>
      </c>
      <c r="B208" s="12">
        <f t="shared" ca="1" si="61"/>
        <v>115488370.73</v>
      </c>
      <c r="C208" s="71">
        <f t="shared" si="62"/>
        <v>115000000</v>
      </c>
      <c r="D208" s="65">
        <f ca="1">IF(A208&lt;$B$1,VLOOKUP(A208,[1]DI!$A$4:$B$15000,2,FALSE),0)</f>
        <v>0</v>
      </c>
      <c r="E208" s="11">
        <f t="shared" ca="1" si="63"/>
        <v>1</v>
      </c>
      <c r="F208" s="64">
        <f ca="1">(TRUNC(PRODUCT($E$16:$E207),16))</f>
        <v>1.06230264133068</v>
      </c>
      <c r="G208" s="64">
        <f t="shared" ca="1" si="69"/>
        <v>1.05853623824375</v>
      </c>
      <c r="H208" s="64">
        <f t="shared" ref="H208:H271" ca="1" si="73">ROUND(F208/G208,8)</f>
        <v>1.0035581200000001</v>
      </c>
      <c r="I208" s="65">
        <f t="shared" si="64"/>
        <v>2.5000000000000001E-2</v>
      </c>
      <c r="J208" s="66">
        <f t="shared" si="65"/>
        <v>42173</v>
      </c>
      <c r="K208" s="13">
        <f t="shared" si="71"/>
        <v>10</v>
      </c>
      <c r="L208" s="9">
        <f t="shared" si="72"/>
        <v>1.0006861410000001</v>
      </c>
      <c r="M208" s="69">
        <f t="shared" ref="M208:M271" ca="1" si="74">ROUND(H208*L208,9)</f>
        <v>1.0042467020000001</v>
      </c>
      <c r="N208" s="68">
        <f t="shared" si="70"/>
        <v>0</v>
      </c>
      <c r="O208" s="64">
        <f t="shared" ref="O208:O271" ca="1" si="75">TRUNC(((M208-1)*C208),8)</f>
        <v>488370.73000000999</v>
      </c>
      <c r="P208" s="70">
        <f t="shared" ref="P208:P271" si="76">IF(N208&gt;0,VLOOKUP(N208,$W$16:$AB$52,6),0)</f>
        <v>0</v>
      </c>
      <c r="Q208" s="67"/>
      <c r="R208" s="66"/>
      <c r="S208" s="66"/>
      <c r="T208" s="66"/>
      <c r="U208" s="66"/>
      <c r="V208" s="7"/>
      <c r="W208" s="49"/>
      <c r="X208" s="50"/>
      <c r="Y208" s="7"/>
      <c r="Z208" s="1"/>
      <c r="AA208" s="7"/>
      <c r="AB208" s="7"/>
      <c r="AC208" s="7"/>
      <c r="AD208" s="7"/>
      <c r="AE208" s="7"/>
      <c r="AF208" s="8"/>
      <c r="AG208" s="7"/>
      <c r="AH208" s="3"/>
      <c r="AI208" s="18"/>
      <c r="AJ208" s="19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</row>
    <row r="209" spans="1:220" x14ac:dyDescent="0.2">
      <c r="A209" s="63">
        <f t="shared" ref="A209:A272" si="77">(A208+1)</f>
        <v>42184</v>
      </c>
      <c r="B209" s="12">
        <f t="shared" ref="B209:B272" ca="1" si="78">(C209+O209+Q209+R209)</f>
        <v>115496292.505</v>
      </c>
      <c r="C209" s="71">
        <f t="shared" ref="C209:C272" si="79">(C208-P208)</f>
        <v>115000000</v>
      </c>
      <c r="D209" s="65">
        <f ca="1">IF(A209&lt;$B$1,VLOOKUP(A209,[1]DI!$A$4:$B$15000,2,FALSE),0)</f>
        <v>0.13639999999999999</v>
      </c>
      <c r="E209" s="11">
        <f t="shared" ref="E209:E272" ca="1" si="80">IF(A209&lt;A$13,1,ROUND(((1+D209)^(1/252)),8))</f>
        <v>1.0005075299999999</v>
      </c>
      <c r="F209" s="64">
        <f ca="1">(TRUNC(PRODUCT($E$16:$E208),16))</f>
        <v>1.06230264133068</v>
      </c>
      <c r="G209" s="64">
        <f t="shared" ca="1" si="69"/>
        <v>1.05853623824375</v>
      </c>
      <c r="H209" s="64">
        <f t="shared" ca="1" si="73"/>
        <v>1.0035581200000001</v>
      </c>
      <c r="I209" s="65">
        <f t="shared" ref="I209:I272" si="81">I208</f>
        <v>2.5000000000000001E-2</v>
      </c>
      <c r="J209" s="66">
        <f t="shared" ref="J209:J272" si="82">IF(N208&gt;0,VLOOKUP(N208,W$16:AG$52,2),J208)</f>
        <v>42173</v>
      </c>
      <c r="K209" s="13">
        <f t="shared" si="71"/>
        <v>11</v>
      </c>
      <c r="L209" s="9">
        <f t="shared" si="72"/>
        <v>1.0007547809999999</v>
      </c>
      <c r="M209" s="69">
        <f t="shared" ca="1" si="74"/>
        <v>1.004315587</v>
      </c>
      <c r="N209" s="68">
        <f t="shared" ref="N209:N272" si="83">IF(VLOOKUP(A209,X$16:AE$52,8)=VLOOKUP(A208,X$16:AE$52,8),0,VLOOKUP(A209,X$16:AE$52,8))</f>
        <v>0</v>
      </c>
      <c r="O209" s="64">
        <f t="shared" ca="1" si="75"/>
        <v>496292.505</v>
      </c>
      <c r="P209" s="70">
        <f t="shared" si="76"/>
        <v>0</v>
      </c>
      <c r="Q209" s="67"/>
      <c r="R209" s="66"/>
      <c r="S209" s="66"/>
      <c r="T209" s="66"/>
      <c r="U209" s="66"/>
      <c r="V209" s="7"/>
      <c r="W209" s="49"/>
      <c r="X209" s="50"/>
      <c r="Y209" s="7"/>
      <c r="Z209" s="1"/>
      <c r="AA209" s="7"/>
      <c r="AB209" s="7"/>
      <c r="AC209" s="7"/>
      <c r="AD209" s="7"/>
      <c r="AE209" s="7"/>
      <c r="AF209" s="8"/>
      <c r="AG209" s="7"/>
      <c r="AH209" s="3"/>
      <c r="AI209" s="18"/>
      <c r="AJ209" s="19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</row>
    <row r="210" spans="1:220" x14ac:dyDescent="0.2">
      <c r="A210" s="63">
        <f t="shared" si="77"/>
        <v>42185</v>
      </c>
      <c r="B210" s="12">
        <f t="shared" ca="1" si="78"/>
        <v>115562837.02500001</v>
      </c>
      <c r="C210" s="71">
        <f t="shared" si="79"/>
        <v>115000000</v>
      </c>
      <c r="D210" s="65">
        <f ca="1">IF(A210&lt;$B$1,VLOOKUP(A210,[1]DI!$A$4:$B$15000,2,FALSE),0)</f>
        <v>0.13639999999999999</v>
      </c>
      <c r="E210" s="11">
        <f t="shared" ca="1" si="80"/>
        <v>1.0005075299999999</v>
      </c>
      <c r="F210" s="64">
        <f ca="1">(TRUNC(PRODUCT($E$16:$E209),16))</f>
        <v>1.06284179179023</v>
      </c>
      <c r="G210" s="64">
        <f t="shared" ca="1" si="69"/>
        <v>1.05853623824375</v>
      </c>
      <c r="H210" s="64">
        <f t="shared" ca="1" si="73"/>
        <v>1.0040674599999999</v>
      </c>
      <c r="I210" s="65">
        <f t="shared" si="81"/>
        <v>2.5000000000000001E-2</v>
      </c>
      <c r="J210" s="66">
        <f t="shared" si="82"/>
        <v>42173</v>
      </c>
      <c r="K210" s="13">
        <f t="shared" si="71"/>
        <v>12</v>
      </c>
      <c r="L210" s="9">
        <f t="shared" si="72"/>
        <v>1.000823426</v>
      </c>
      <c r="M210" s="69">
        <f t="shared" ca="1" si="74"/>
        <v>1.0048942350000001</v>
      </c>
      <c r="N210" s="68">
        <f t="shared" si="83"/>
        <v>0</v>
      </c>
      <c r="O210" s="64">
        <f t="shared" ca="1" si="75"/>
        <v>562837.02500000002</v>
      </c>
      <c r="P210" s="70">
        <f t="shared" si="76"/>
        <v>0</v>
      </c>
      <c r="Q210" s="67"/>
      <c r="R210" s="66"/>
      <c r="S210" s="66"/>
      <c r="T210" s="66"/>
      <c r="U210" s="66"/>
      <c r="V210" s="7"/>
      <c r="W210" s="49"/>
      <c r="X210" s="50"/>
      <c r="Y210" s="7"/>
      <c r="Z210" s="1"/>
      <c r="AA210" s="7"/>
      <c r="AB210" s="7"/>
      <c r="AC210" s="7"/>
      <c r="AD210" s="7"/>
      <c r="AE210" s="7"/>
      <c r="AF210" s="8"/>
      <c r="AG210" s="7"/>
      <c r="AH210" s="3"/>
      <c r="AI210" s="18"/>
      <c r="AJ210" s="19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</row>
    <row r="211" spans="1:220" x14ac:dyDescent="0.2">
      <c r="A211" s="63">
        <f t="shared" si="77"/>
        <v>42186</v>
      </c>
      <c r="B211" s="12">
        <f t="shared" ca="1" si="78"/>
        <v>115629418.91999999</v>
      </c>
      <c r="C211" s="71">
        <f t="shared" si="79"/>
        <v>115000000</v>
      </c>
      <c r="D211" s="65">
        <f ca="1">IF(A211&lt;$B$1,VLOOKUP(A211,[1]DI!$A$4:$B$15000,2,FALSE),0)</f>
        <v>0.13639999999999999</v>
      </c>
      <c r="E211" s="11">
        <f t="shared" ca="1" si="80"/>
        <v>1.0005075299999999</v>
      </c>
      <c r="F211" s="64">
        <f ca="1">(TRUNC(PRODUCT($E$16:$E210),16))</f>
        <v>1.0633812158848199</v>
      </c>
      <c r="G211" s="64">
        <f t="shared" ca="1" si="69"/>
        <v>1.05853623824375</v>
      </c>
      <c r="H211" s="64">
        <f t="shared" ca="1" si="73"/>
        <v>1.00457705</v>
      </c>
      <c r="I211" s="65">
        <f t="shared" si="81"/>
        <v>2.5000000000000001E-2</v>
      </c>
      <c r="J211" s="66">
        <f t="shared" si="82"/>
        <v>42173</v>
      </c>
      <c r="K211" s="13">
        <f t="shared" si="71"/>
        <v>13</v>
      </c>
      <c r="L211" s="9">
        <f t="shared" si="72"/>
        <v>1.0008920750000001</v>
      </c>
      <c r="M211" s="69">
        <f t="shared" ca="1" si="74"/>
        <v>1.005473208</v>
      </c>
      <c r="N211" s="68">
        <f t="shared" si="83"/>
        <v>0</v>
      </c>
      <c r="O211" s="64">
        <f t="shared" ca="1" si="75"/>
        <v>629418.91999999003</v>
      </c>
      <c r="P211" s="70">
        <f t="shared" si="76"/>
        <v>0</v>
      </c>
      <c r="Q211" s="67"/>
      <c r="R211" s="66"/>
      <c r="S211" s="66"/>
      <c r="T211" s="66"/>
      <c r="U211" s="66"/>
      <c r="V211" s="7"/>
      <c r="W211" s="49"/>
      <c r="X211" s="50"/>
      <c r="Y211" s="7"/>
      <c r="Z211" s="1"/>
      <c r="AA211" s="7"/>
      <c r="AB211" s="7"/>
      <c r="AC211" s="7"/>
      <c r="AD211" s="7"/>
      <c r="AE211" s="7"/>
      <c r="AF211" s="8"/>
      <c r="AG211" s="7"/>
      <c r="AH211" s="3"/>
      <c r="AI211" s="18"/>
      <c r="AJ211" s="19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</row>
    <row r="212" spans="1:220" x14ac:dyDescent="0.2">
      <c r="A212" s="63">
        <f t="shared" si="77"/>
        <v>42187</v>
      </c>
      <c r="B212" s="12">
        <f t="shared" ca="1" si="78"/>
        <v>115696040.48999999</v>
      </c>
      <c r="C212" s="71">
        <f t="shared" si="79"/>
        <v>115000000</v>
      </c>
      <c r="D212" s="65">
        <f ca="1">IF(A212&lt;$B$1,VLOOKUP(A212,[1]DI!$A$4:$B$15000,2,FALSE),0)</f>
        <v>0.13639999999999999</v>
      </c>
      <c r="E212" s="11">
        <f t="shared" ca="1" si="80"/>
        <v>1.0005075299999999</v>
      </c>
      <c r="F212" s="64">
        <f ca="1">(TRUNC(PRODUCT($E$16:$E211),16))</f>
        <v>1.0639209137533201</v>
      </c>
      <c r="G212" s="64">
        <f t="shared" ca="1" si="69"/>
        <v>1.05853623824375</v>
      </c>
      <c r="H212" s="64">
        <f t="shared" ca="1" si="73"/>
        <v>1.0050869099999999</v>
      </c>
      <c r="I212" s="65">
        <f t="shared" si="81"/>
        <v>2.5000000000000001E-2</v>
      </c>
      <c r="J212" s="66">
        <f t="shared" si="82"/>
        <v>42173</v>
      </c>
      <c r="K212" s="13">
        <f t="shared" si="71"/>
        <v>14</v>
      </c>
      <c r="L212" s="9">
        <f t="shared" si="72"/>
        <v>1.000960729</v>
      </c>
      <c r="M212" s="69">
        <f t="shared" ca="1" si="74"/>
        <v>1.0060525259999999</v>
      </c>
      <c r="N212" s="68">
        <f t="shared" si="83"/>
        <v>0</v>
      </c>
      <c r="O212" s="64">
        <f t="shared" ca="1" si="75"/>
        <v>696040.48999998998</v>
      </c>
      <c r="P212" s="70">
        <f t="shared" si="76"/>
        <v>0</v>
      </c>
      <c r="Q212" s="67"/>
      <c r="R212" s="66"/>
      <c r="S212" s="66"/>
      <c r="T212" s="66"/>
      <c r="U212" s="66"/>
      <c r="V212" s="7"/>
      <c r="W212" s="49"/>
      <c r="X212" s="50"/>
      <c r="Y212" s="7"/>
      <c r="Z212" s="1"/>
      <c r="AA212" s="7"/>
      <c r="AB212" s="7"/>
      <c r="AC212" s="7"/>
      <c r="AD212" s="7"/>
      <c r="AE212" s="7"/>
      <c r="AF212" s="8"/>
      <c r="AG212" s="7"/>
      <c r="AH212" s="3"/>
      <c r="AI212" s="18"/>
      <c r="AJ212" s="19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</row>
    <row r="213" spans="1:220" x14ac:dyDescent="0.2">
      <c r="A213" s="63">
        <f t="shared" si="77"/>
        <v>42188</v>
      </c>
      <c r="B213" s="12">
        <f t="shared" ca="1" si="78"/>
        <v>115762699.55</v>
      </c>
      <c r="C213" s="71">
        <f t="shared" si="79"/>
        <v>115000000</v>
      </c>
      <c r="D213" s="65">
        <f ca="1">IF(A213&lt;$B$1,VLOOKUP(A213,[1]DI!$A$4:$B$15000,2,FALSE),0)</f>
        <v>0.13639999999999999</v>
      </c>
      <c r="E213" s="11">
        <f t="shared" ca="1" si="80"/>
        <v>1.0005075299999999</v>
      </c>
      <c r="F213" s="64">
        <f ca="1">(TRUNC(PRODUCT($E$16:$E212),16))</f>
        <v>1.06446088553468</v>
      </c>
      <c r="G213" s="64">
        <f t="shared" ca="1" si="69"/>
        <v>1.05853623824375</v>
      </c>
      <c r="H213" s="64">
        <f t="shared" ca="1" si="73"/>
        <v>1.00559702</v>
      </c>
      <c r="I213" s="65">
        <f t="shared" si="81"/>
        <v>2.5000000000000001E-2</v>
      </c>
      <c r="J213" s="66">
        <f t="shared" si="82"/>
        <v>42173</v>
      </c>
      <c r="K213" s="13">
        <f t="shared" si="71"/>
        <v>15</v>
      </c>
      <c r="L213" s="9">
        <f t="shared" si="72"/>
        <v>1.0010293880000001</v>
      </c>
      <c r="M213" s="69">
        <f t="shared" ca="1" si="74"/>
        <v>1.00663217</v>
      </c>
      <c r="N213" s="68">
        <f t="shared" si="83"/>
        <v>0</v>
      </c>
      <c r="O213" s="64">
        <f t="shared" ca="1" si="75"/>
        <v>762699.55</v>
      </c>
      <c r="P213" s="70">
        <f t="shared" si="76"/>
        <v>0</v>
      </c>
      <c r="Q213" s="67"/>
      <c r="R213" s="66"/>
      <c r="S213" s="66"/>
      <c r="T213" s="66"/>
      <c r="U213" s="66"/>
      <c r="V213" s="7"/>
      <c r="W213" s="49"/>
      <c r="X213" s="50"/>
      <c r="Y213" s="7"/>
      <c r="Z213" s="1"/>
      <c r="AA213" s="7"/>
      <c r="AB213" s="7"/>
      <c r="AC213" s="7"/>
      <c r="AD213" s="7"/>
      <c r="AE213" s="7"/>
      <c r="AF213" s="8"/>
      <c r="AG213" s="7"/>
      <c r="AH213" s="3"/>
      <c r="AI213" s="18"/>
      <c r="AJ213" s="19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</row>
    <row r="214" spans="1:220" x14ac:dyDescent="0.2">
      <c r="A214" s="63">
        <f t="shared" si="77"/>
        <v>42189</v>
      </c>
      <c r="B214" s="12">
        <f t="shared" ca="1" si="78"/>
        <v>115829397.02</v>
      </c>
      <c r="C214" s="71">
        <f t="shared" si="79"/>
        <v>115000000</v>
      </c>
      <c r="D214" s="65">
        <f ca="1">IF(A214&lt;$B$1,VLOOKUP(A214,[1]DI!$A$4:$B$15000,2,FALSE),0)</f>
        <v>0</v>
      </c>
      <c r="E214" s="11">
        <f t="shared" ca="1" si="80"/>
        <v>1</v>
      </c>
      <c r="F214" s="64">
        <f ca="1">(TRUNC(PRODUCT($E$16:$E213),16))</f>
        <v>1.06500113136791</v>
      </c>
      <c r="G214" s="64">
        <f t="shared" ca="1" si="69"/>
        <v>1.05853623824375</v>
      </c>
      <c r="H214" s="64">
        <f t="shared" ca="1" si="73"/>
        <v>1.0061073899999999</v>
      </c>
      <c r="I214" s="65">
        <f t="shared" si="81"/>
        <v>2.5000000000000001E-2</v>
      </c>
      <c r="J214" s="66">
        <f t="shared" si="82"/>
        <v>42173</v>
      </c>
      <c r="K214" s="13">
        <f t="shared" si="71"/>
        <v>16</v>
      </c>
      <c r="L214" s="9">
        <f t="shared" si="72"/>
        <v>1.0010980519999999</v>
      </c>
      <c r="M214" s="69">
        <f t="shared" ca="1" si="74"/>
        <v>1.007212148</v>
      </c>
      <c r="N214" s="68">
        <f t="shared" si="83"/>
        <v>0</v>
      </c>
      <c r="O214" s="64">
        <f t="shared" ca="1" si="75"/>
        <v>829397.02</v>
      </c>
      <c r="P214" s="70">
        <f t="shared" si="76"/>
        <v>0</v>
      </c>
      <c r="Q214" s="67"/>
      <c r="R214" s="66"/>
      <c r="S214" s="66"/>
      <c r="T214" s="66"/>
      <c r="U214" s="66"/>
      <c r="V214" s="7"/>
      <c r="W214" s="49"/>
      <c r="X214" s="50"/>
      <c r="Y214" s="7"/>
      <c r="Z214" s="1"/>
      <c r="AA214" s="7"/>
      <c r="AB214" s="7"/>
      <c r="AC214" s="7"/>
      <c r="AD214" s="7"/>
      <c r="AE214" s="7"/>
      <c r="AF214" s="8"/>
      <c r="AG214" s="7"/>
      <c r="AH214" s="3"/>
      <c r="AI214" s="18"/>
      <c r="AJ214" s="19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</row>
    <row r="215" spans="1:220" x14ac:dyDescent="0.2">
      <c r="A215" s="63">
        <f t="shared" si="77"/>
        <v>42190</v>
      </c>
      <c r="B215" s="12">
        <f t="shared" ca="1" si="78"/>
        <v>115837342.14</v>
      </c>
      <c r="C215" s="71">
        <f t="shared" si="79"/>
        <v>115000000</v>
      </c>
      <c r="D215" s="65">
        <f ca="1">IF(A215&lt;$B$1,VLOOKUP(A215,[1]DI!$A$4:$B$15000,2,FALSE),0)</f>
        <v>0</v>
      </c>
      <c r="E215" s="11">
        <f t="shared" ca="1" si="80"/>
        <v>1</v>
      </c>
      <c r="F215" s="64">
        <f ca="1">(TRUNC(PRODUCT($E$16:$E214),16))</f>
        <v>1.06500113136791</v>
      </c>
      <c r="G215" s="64">
        <f t="shared" ca="1" si="69"/>
        <v>1.05853623824375</v>
      </c>
      <c r="H215" s="64">
        <f t="shared" ca="1" si="73"/>
        <v>1.0061073899999999</v>
      </c>
      <c r="I215" s="65">
        <f t="shared" si="81"/>
        <v>2.5000000000000001E-2</v>
      </c>
      <c r="J215" s="66">
        <f t="shared" si="82"/>
        <v>42173</v>
      </c>
      <c r="K215" s="13">
        <f t="shared" si="71"/>
        <v>17</v>
      </c>
      <c r="L215" s="9">
        <f t="shared" si="72"/>
        <v>1.0011667200000001</v>
      </c>
      <c r="M215" s="69">
        <f t="shared" ca="1" si="74"/>
        <v>1.0072812360000001</v>
      </c>
      <c r="N215" s="68">
        <f t="shared" si="83"/>
        <v>0</v>
      </c>
      <c r="O215" s="64">
        <f t="shared" ca="1" si="75"/>
        <v>837342.14</v>
      </c>
      <c r="P215" s="70">
        <f t="shared" si="76"/>
        <v>0</v>
      </c>
      <c r="Q215" s="67"/>
      <c r="R215" s="66"/>
      <c r="S215" s="66"/>
      <c r="T215" s="66"/>
      <c r="U215" s="66"/>
      <c r="V215" s="7"/>
      <c r="W215" s="49"/>
      <c r="X215" s="51"/>
      <c r="Y215" s="7"/>
      <c r="Z215" s="1"/>
      <c r="AA215" s="7"/>
      <c r="AB215" s="7"/>
      <c r="AC215" s="7"/>
      <c r="AD215" s="7"/>
      <c r="AE215" s="7"/>
      <c r="AF215" s="8"/>
      <c r="AG215" s="7"/>
      <c r="AH215" s="3"/>
      <c r="AI215" s="18"/>
      <c r="AJ215" s="19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</row>
    <row r="216" spans="1:220" x14ac:dyDescent="0.2">
      <c r="A216" s="63">
        <f t="shared" si="77"/>
        <v>42191</v>
      </c>
      <c r="B216" s="12">
        <f t="shared" ca="1" si="78"/>
        <v>115845287.72</v>
      </c>
      <c r="C216" s="71">
        <f t="shared" si="79"/>
        <v>115000000</v>
      </c>
      <c r="D216" s="65">
        <f ca="1">IF(A216&lt;$B$1,VLOOKUP(A216,[1]DI!$A$4:$B$15000,2,FALSE),0)</f>
        <v>0.13639999999999999</v>
      </c>
      <c r="E216" s="11">
        <f t="shared" ca="1" si="80"/>
        <v>1.0005075299999999</v>
      </c>
      <c r="F216" s="64">
        <f ca="1">(TRUNC(PRODUCT($E$16:$E215),16))</f>
        <v>1.06500113136791</v>
      </c>
      <c r="G216" s="64">
        <f t="shared" ca="1" si="69"/>
        <v>1.05853623824375</v>
      </c>
      <c r="H216" s="64">
        <f t="shared" ca="1" si="73"/>
        <v>1.0061073899999999</v>
      </c>
      <c r="I216" s="65">
        <f t="shared" si="81"/>
        <v>2.5000000000000001E-2</v>
      </c>
      <c r="J216" s="66">
        <f t="shared" si="82"/>
        <v>42173</v>
      </c>
      <c r="K216" s="13">
        <f t="shared" si="71"/>
        <v>18</v>
      </c>
      <c r="L216" s="9">
        <f t="shared" si="72"/>
        <v>1.001235393</v>
      </c>
      <c r="M216" s="69">
        <f t="shared" ca="1" si="74"/>
        <v>1.007350328</v>
      </c>
      <c r="N216" s="68">
        <f t="shared" si="83"/>
        <v>0</v>
      </c>
      <c r="O216" s="64">
        <f t="shared" ca="1" si="75"/>
        <v>845287.72</v>
      </c>
      <c r="P216" s="70">
        <f t="shared" si="76"/>
        <v>0</v>
      </c>
      <c r="Q216" s="67"/>
      <c r="R216" s="66"/>
      <c r="S216" s="66"/>
      <c r="T216" s="66"/>
      <c r="U216" s="66"/>
      <c r="V216" s="7"/>
      <c r="W216" s="49"/>
      <c r="X216" s="50"/>
      <c r="Y216" s="7"/>
      <c r="Z216" s="1"/>
      <c r="AA216" s="7"/>
      <c r="AB216" s="7"/>
      <c r="AC216" s="7"/>
      <c r="AD216" s="7"/>
      <c r="AE216" s="7"/>
      <c r="AF216" s="8"/>
      <c r="AG216" s="7"/>
      <c r="AH216" s="3"/>
      <c r="AI216" s="18"/>
      <c r="AJ216" s="19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</row>
    <row r="217" spans="1:220" x14ac:dyDescent="0.2">
      <c r="A217" s="63">
        <f t="shared" si="77"/>
        <v>42192</v>
      </c>
      <c r="B217" s="12">
        <f t="shared" ca="1" si="78"/>
        <v>115912032.91499999</v>
      </c>
      <c r="C217" s="71">
        <f t="shared" si="79"/>
        <v>115000000</v>
      </c>
      <c r="D217" s="65">
        <f ca="1">IF(A217&lt;$B$1,VLOOKUP(A217,[1]DI!$A$4:$B$15000,2,FALSE),0)</f>
        <v>0.13639999999999999</v>
      </c>
      <c r="E217" s="11">
        <f t="shared" ca="1" si="80"/>
        <v>1.0005075299999999</v>
      </c>
      <c r="F217" s="64">
        <f ca="1">(TRUNC(PRODUCT($E$16:$E216),16))</f>
        <v>1.0655416513921101</v>
      </c>
      <c r="G217" s="64">
        <f t="shared" ca="1" si="69"/>
        <v>1.05853623824375</v>
      </c>
      <c r="H217" s="64">
        <f t="shared" ca="1" si="73"/>
        <v>1.0066180199999999</v>
      </c>
      <c r="I217" s="65">
        <f t="shared" si="81"/>
        <v>2.5000000000000001E-2</v>
      </c>
      <c r="J217" s="66">
        <f t="shared" si="82"/>
        <v>42173</v>
      </c>
      <c r="K217" s="13">
        <f t="shared" si="71"/>
        <v>19</v>
      </c>
      <c r="L217" s="9">
        <f t="shared" si="72"/>
        <v>1.0013040710000001</v>
      </c>
      <c r="M217" s="69">
        <f t="shared" ca="1" si="74"/>
        <v>1.0079307209999999</v>
      </c>
      <c r="N217" s="68">
        <f t="shared" si="83"/>
        <v>0</v>
      </c>
      <c r="O217" s="64">
        <f t="shared" ca="1" si="75"/>
        <v>912032.91499999003</v>
      </c>
      <c r="P217" s="70">
        <f t="shared" si="76"/>
        <v>0</v>
      </c>
      <c r="Q217" s="67"/>
      <c r="R217" s="66"/>
      <c r="S217" s="66"/>
      <c r="T217" s="66"/>
      <c r="U217" s="66"/>
      <c r="V217" s="7"/>
      <c r="W217" s="49"/>
      <c r="X217" s="50"/>
      <c r="Y217" s="7"/>
      <c r="Z217" s="1"/>
      <c r="AA217" s="7"/>
      <c r="AB217" s="7"/>
      <c r="AC217" s="7"/>
      <c r="AD217" s="7"/>
      <c r="AE217" s="7"/>
      <c r="AF217" s="8"/>
      <c r="AG217" s="7"/>
      <c r="AH217" s="3"/>
      <c r="AI217" s="18"/>
      <c r="AJ217" s="19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</row>
    <row r="218" spans="1:220" x14ac:dyDescent="0.2">
      <c r="A218" s="63">
        <f t="shared" si="77"/>
        <v>42193</v>
      </c>
      <c r="B218" s="12">
        <f t="shared" ca="1" si="78"/>
        <v>115978816.63500001</v>
      </c>
      <c r="C218" s="71">
        <f t="shared" si="79"/>
        <v>115000000</v>
      </c>
      <c r="D218" s="65">
        <f ca="1">IF(A218&lt;$B$1,VLOOKUP(A218,[1]DI!$A$4:$B$15000,2,FALSE),0)</f>
        <v>0.13639999999999999</v>
      </c>
      <c r="E218" s="11">
        <f t="shared" ca="1" si="80"/>
        <v>1.0005075299999999</v>
      </c>
      <c r="F218" s="64">
        <f ca="1">(TRUNC(PRODUCT($E$16:$E217),16))</f>
        <v>1.0660824457464499</v>
      </c>
      <c r="G218" s="64">
        <f t="shared" ca="1" si="69"/>
        <v>1.05853623824375</v>
      </c>
      <c r="H218" s="64">
        <f t="shared" ca="1" si="73"/>
        <v>1.00712891</v>
      </c>
      <c r="I218" s="65">
        <f t="shared" si="81"/>
        <v>2.5000000000000001E-2</v>
      </c>
      <c r="J218" s="66">
        <f t="shared" si="82"/>
        <v>42173</v>
      </c>
      <c r="K218" s="13">
        <f t="shared" si="71"/>
        <v>20</v>
      </c>
      <c r="L218" s="9">
        <f t="shared" si="72"/>
        <v>1.0013727530000001</v>
      </c>
      <c r="M218" s="69">
        <f t="shared" ca="1" si="74"/>
        <v>1.008511449</v>
      </c>
      <c r="N218" s="68">
        <f t="shared" si="83"/>
        <v>0</v>
      </c>
      <c r="O218" s="64">
        <f t="shared" ca="1" si="75"/>
        <v>978816.63500000001</v>
      </c>
      <c r="P218" s="70">
        <f t="shared" si="76"/>
        <v>0</v>
      </c>
      <c r="Q218" s="67"/>
      <c r="R218" s="66"/>
      <c r="S218" s="66"/>
      <c r="T218" s="66"/>
      <c r="U218" s="66"/>
      <c r="V218" s="7"/>
      <c r="W218" s="49"/>
      <c r="X218" s="50"/>
      <c r="Y218" s="7"/>
      <c r="Z218" s="1"/>
      <c r="AA218" s="7"/>
      <c r="AB218" s="7"/>
      <c r="AC218" s="7"/>
      <c r="AD218" s="7"/>
      <c r="AE218" s="7"/>
      <c r="AF218" s="8"/>
      <c r="AG218" s="7"/>
      <c r="AH218" s="3"/>
      <c r="AI218" s="18"/>
      <c r="AJ218" s="19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</row>
    <row r="219" spans="1:220" x14ac:dyDescent="0.2">
      <c r="A219" s="63">
        <f t="shared" si="77"/>
        <v>42194</v>
      </c>
      <c r="B219" s="12">
        <f t="shared" ca="1" si="78"/>
        <v>116045638.99499999</v>
      </c>
      <c r="C219" s="71">
        <f t="shared" si="79"/>
        <v>115000000</v>
      </c>
      <c r="D219" s="65">
        <f ca="1">IF(A219&lt;$B$1,VLOOKUP(A219,[1]DI!$A$4:$B$15000,2,FALSE),0)</f>
        <v>0.13639999999999999</v>
      </c>
      <c r="E219" s="11">
        <f t="shared" ca="1" si="80"/>
        <v>1.0005075299999999</v>
      </c>
      <c r="F219" s="64">
        <f ca="1">(TRUNC(PRODUCT($E$16:$E218),16))</f>
        <v>1.0666235145701299</v>
      </c>
      <c r="G219" s="64">
        <f t="shared" ca="1" si="69"/>
        <v>1.05853623824375</v>
      </c>
      <c r="H219" s="64">
        <f t="shared" ca="1" si="73"/>
        <v>1.0076400599999999</v>
      </c>
      <c r="I219" s="65">
        <f t="shared" si="81"/>
        <v>2.5000000000000001E-2</v>
      </c>
      <c r="J219" s="66">
        <f t="shared" si="82"/>
        <v>42173</v>
      </c>
      <c r="K219" s="13">
        <f t="shared" si="71"/>
        <v>21</v>
      </c>
      <c r="L219" s="9">
        <f t="shared" si="72"/>
        <v>1.00144144</v>
      </c>
      <c r="M219" s="69">
        <f t="shared" ca="1" si="74"/>
        <v>1.0090925129999999</v>
      </c>
      <c r="N219" s="68">
        <f t="shared" si="83"/>
        <v>0</v>
      </c>
      <c r="O219" s="64">
        <f t="shared" ca="1" si="75"/>
        <v>1045638.99499999</v>
      </c>
      <c r="P219" s="70">
        <f t="shared" si="76"/>
        <v>0</v>
      </c>
      <c r="Q219" s="67"/>
      <c r="R219" s="66"/>
      <c r="S219" s="66"/>
      <c r="T219" s="66"/>
      <c r="U219" s="66"/>
      <c r="V219" s="7"/>
      <c r="W219" s="49"/>
      <c r="X219" s="50"/>
      <c r="Y219" s="7"/>
      <c r="Z219" s="1"/>
      <c r="AA219" s="7"/>
      <c r="AB219" s="7"/>
      <c r="AC219" s="7"/>
      <c r="AD219" s="7"/>
      <c r="AE219" s="7"/>
      <c r="AF219" s="8"/>
      <c r="AG219" s="7"/>
      <c r="AH219" s="3"/>
      <c r="AI219" s="18"/>
      <c r="AJ219" s="19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</row>
    <row r="220" spans="1:220" x14ac:dyDescent="0.2">
      <c r="A220" s="63">
        <f t="shared" si="77"/>
        <v>42195</v>
      </c>
      <c r="B220" s="12">
        <f t="shared" ca="1" si="78"/>
        <v>116112498.73</v>
      </c>
      <c r="C220" s="71">
        <f t="shared" si="79"/>
        <v>115000000</v>
      </c>
      <c r="D220" s="65">
        <f ca="1">IF(A220&lt;$B$1,VLOOKUP(A220,[1]DI!$A$4:$B$15000,2,FALSE),0)</f>
        <v>0.13639999999999999</v>
      </c>
      <c r="E220" s="11">
        <f t="shared" ca="1" si="80"/>
        <v>1.0005075299999999</v>
      </c>
      <c r="F220" s="64">
        <f ca="1">(TRUNC(PRODUCT($E$16:$E219),16))</f>
        <v>1.06716485800248</v>
      </c>
      <c r="G220" s="64">
        <f t="shared" ca="1" si="69"/>
        <v>1.05853623824375</v>
      </c>
      <c r="H220" s="64">
        <f t="shared" ca="1" si="73"/>
        <v>1.0081514600000001</v>
      </c>
      <c r="I220" s="65">
        <f t="shared" si="81"/>
        <v>2.5000000000000001E-2</v>
      </c>
      <c r="J220" s="66">
        <f t="shared" si="82"/>
        <v>42173</v>
      </c>
      <c r="K220" s="13">
        <f t="shared" si="71"/>
        <v>22</v>
      </c>
      <c r="L220" s="9">
        <f t="shared" si="72"/>
        <v>1.0015101319999999</v>
      </c>
      <c r="M220" s="69">
        <f t="shared" ca="1" si="74"/>
        <v>1.0096739020000001</v>
      </c>
      <c r="N220" s="68">
        <f t="shared" si="83"/>
        <v>0</v>
      </c>
      <c r="O220" s="64">
        <f t="shared" ca="1" si="75"/>
        <v>1112498.73000001</v>
      </c>
      <c r="P220" s="70">
        <f t="shared" si="76"/>
        <v>0</v>
      </c>
      <c r="Q220" s="67"/>
      <c r="R220" s="66"/>
      <c r="S220" s="66"/>
      <c r="T220" s="66"/>
      <c r="U220" s="66"/>
      <c r="V220" s="7"/>
      <c r="W220" s="49"/>
      <c r="X220" s="50"/>
      <c r="Y220" s="7"/>
      <c r="Z220" s="1"/>
      <c r="AA220" s="7"/>
      <c r="AB220" s="7"/>
      <c r="AC220" s="7"/>
      <c r="AD220" s="7"/>
      <c r="AE220" s="7"/>
      <c r="AF220" s="8"/>
      <c r="AG220" s="7"/>
      <c r="AH220" s="3"/>
      <c r="AI220" s="18"/>
      <c r="AJ220" s="19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</row>
    <row r="221" spans="1:220" x14ac:dyDescent="0.2">
      <c r="A221" s="63">
        <f t="shared" si="77"/>
        <v>42196</v>
      </c>
      <c r="B221" s="12">
        <f t="shared" ca="1" si="78"/>
        <v>116179398.255</v>
      </c>
      <c r="C221" s="71">
        <f t="shared" si="79"/>
        <v>115000000</v>
      </c>
      <c r="D221" s="65">
        <f ca="1">IF(A221&lt;$B$1,VLOOKUP(A221,[1]DI!$A$4:$B$15000,2,FALSE),0)</f>
        <v>0</v>
      </c>
      <c r="E221" s="11">
        <f t="shared" ca="1" si="80"/>
        <v>1</v>
      </c>
      <c r="F221" s="64">
        <f ca="1">(TRUNC(PRODUCT($E$16:$E220),16))</f>
        <v>1.0677064761828701</v>
      </c>
      <c r="G221" s="64">
        <f t="shared" ca="1" si="69"/>
        <v>1.05853623824375</v>
      </c>
      <c r="H221" s="64">
        <f t="shared" ca="1" si="73"/>
        <v>1.00866313</v>
      </c>
      <c r="I221" s="65">
        <f t="shared" si="81"/>
        <v>2.5000000000000001E-2</v>
      </c>
      <c r="J221" s="66">
        <f t="shared" si="82"/>
        <v>42173</v>
      </c>
      <c r="K221" s="13">
        <f t="shared" si="71"/>
        <v>23</v>
      </c>
      <c r="L221" s="9">
        <f t="shared" si="72"/>
        <v>1.0015788290000001</v>
      </c>
      <c r="M221" s="69">
        <f t="shared" ca="1" si="74"/>
        <v>1.010255637</v>
      </c>
      <c r="N221" s="68">
        <f t="shared" si="83"/>
        <v>0</v>
      </c>
      <c r="O221" s="64">
        <f t="shared" ca="1" si="75"/>
        <v>1179398.2549999999</v>
      </c>
      <c r="P221" s="70">
        <f t="shared" si="76"/>
        <v>0</v>
      </c>
      <c r="Q221" s="67"/>
      <c r="R221" s="66"/>
      <c r="S221" s="66"/>
      <c r="T221" s="66"/>
      <c r="U221" s="66"/>
      <c r="V221" s="7"/>
      <c r="W221" s="49"/>
      <c r="X221" s="50"/>
      <c r="Y221" s="7"/>
      <c r="Z221" s="1"/>
      <c r="AA221" s="7"/>
      <c r="AB221" s="7"/>
      <c r="AC221" s="7"/>
      <c r="AD221" s="7"/>
      <c r="AE221" s="7"/>
      <c r="AF221" s="8"/>
      <c r="AG221" s="7"/>
      <c r="AH221" s="3"/>
      <c r="AI221" s="18"/>
      <c r="AJ221" s="19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</row>
    <row r="222" spans="1:220" x14ac:dyDescent="0.2">
      <c r="A222" s="63">
        <f t="shared" si="77"/>
        <v>42197</v>
      </c>
      <c r="B222" s="12">
        <f t="shared" ca="1" si="78"/>
        <v>116187367.29499999</v>
      </c>
      <c r="C222" s="71">
        <f t="shared" si="79"/>
        <v>115000000</v>
      </c>
      <c r="D222" s="65">
        <f ca="1">IF(A222&lt;$B$1,VLOOKUP(A222,[1]DI!$A$4:$B$15000,2,FALSE),0)</f>
        <v>0</v>
      </c>
      <c r="E222" s="11">
        <f t="shared" ca="1" si="80"/>
        <v>1</v>
      </c>
      <c r="F222" s="64">
        <f ca="1">(TRUNC(PRODUCT($E$16:$E221),16))</f>
        <v>1.0677064761828701</v>
      </c>
      <c r="G222" s="64">
        <f t="shared" ca="1" si="69"/>
        <v>1.05853623824375</v>
      </c>
      <c r="H222" s="64">
        <f t="shared" ca="1" si="73"/>
        <v>1.00866313</v>
      </c>
      <c r="I222" s="65">
        <f t="shared" si="81"/>
        <v>2.5000000000000001E-2</v>
      </c>
      <c r="J222" s="66">
        <f t="shared" si="82"/>
        <v>42173</v>
      </c>
      <c r="K222" s="13">
        <f t="shared" si="71"/>
        <v>24</v>
      </c>
      <c r="L222" s="9">
        <f t="shared" si="72"/>
        <v>1.0016475300000001</v>
      </c>
      <c r="M222" s="69">
        <f t="shared" ca="1" si="74"/>
        <v>1.0103249329999999</v>
      </c>
      <c r="N222" s="68">
        <f t="shared" si="83"/>
        <v>0</v>
      </c>
      <c r="O222" s="64">
        <f t="shared" ca="1" si="75"/>
        <v>1187367.2949999899</v>
      </c>
      <c r="P222" s="70">
        <f t="shared" si="76"/>
        <v>0</v>
      </c>
      <c r="Q222" s="67"/>
      <c r="R222" s="66"/>
      <c r="S222" s="66"/>
      <c r="T222" s="66"/>
      <c r="U222" s="66"/>
      <c r="V222" s="7"/>
      <c r="W222" s="49"/>
      <c r="X222" s="50"/>
      <c r="Y222" s="7"/>
      <c r="Z222" s="1"/>
      <c r="AA222" s="7"/>
      <c r="AB222" s="7"/>
      <c r="AC222" s="7"/>
      <c r="AD222" s="7"/>
      <c r="AE222" s="7"/>
      <c r="AF222" s="8"/>
      <c r="AG222" s="7"/>
      <c r="AH222" s="3"/>
      <c r="AI222" s="18"/>
      <c r="AJ222" s="19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</row>
    <row r="223" spans="1:220" x14ac:dyDescent="0.2">
      <c r="A223" s="63">
        <f t="shared" si="77"/>
        <v>42198</v>
      </c>
      <c r="B223" s="12">
        <f t="shared" ca="1" si="78"/>
        <v>116195336.91000001</v>
      </c>
      <c r="C223" s="71">
        <f t="shared" si="79"/>
        <v>115000000</v>
      </c>
      <c r="D223" s="65">
        <f ca="1">IF(A223&lt;$B$1,VLOOKUP(A223,[1]DI!$A$4:$B$15000,2,FALSE),0)</f>
        <v>0.13639999999999999</v>
      </c>
      <c r="E223" s="11">
        <f t="shared" ca="1" si="80"/>
        <v>1.0005075299999999</v>
      </c>
      <c r="F223" s="64">
        <f ca="1">(TRUNC(PRODUCT($E$16:$E222),16))</f>
        <v>1.0677064761828701</v>
      </c>
      <c r="G223" s="64">
        <f t="shared" ca="1" si="69"/>
        <v>1.05853623824375</v>
      </c>
      <c r="H223" s="64">
        <f t="shared" ca="1" si="73"/>
        <v>1.00866313</v>
      </c>
      <c r="I223" s="65">
        <f t="shared" si="81"/>
        <v>2.5000000000000001E-2</v>
      </c>
      <c r="J223" s="66">
        <f t="shared" si="82"/>
        <v>42173</v>
      </c>
      <c r="K223" s="13">
        <f t="shared" si="71"/>
        <v>25</v>
      </c>
      <c r="L223" s="9">
        <f t="shared" si="72"/>
        <v>1.001716236</v>
      </c>
      <c r="M223" s="69">
        <f t="shared" ca="1" si="74"/>
        <v>1.0103942340000001</v>
      </c>
      <c r="N223" s="68">
        <f t="shared" si="83"/>
        <v>0</v>
      </c>
      <c r="O223" s="64">
        <f t="shared" ca="1" si="75"/>
        <v>1195336.9100000099</v>
      </c>
      <c r="P223" s="70">
        <f t="shared" si="76"/>
        <v>0</v>
      </c>
      <c r="Q223" s="67"/>
      <c r="R223" s="66"/>
      <c r="S223" s="66"/>
      <c r="T223" s="66"/>
      <c r="U223" s="66"/>
      <c r="V223" s="7"/>
      <c r="W223" s="49"/>
      <c r="X223" s="50"/>
      <c r="Y223" s="7"/>
      <c r="Z223" s="1"/>
      <c r="AA223" s="7"/>
      <c r="AB223" s="7"/>
      <c r="AC223" s="7"/>
      <c r="AD223" s="7"/>
      <c r="AE223" s="7"/>
      <c r="AF223" s="8"/>
      <c r="AG223" s="7"/>
      <c r="AH223" s="3"/>
      <c r="AI223" s="18"/>
      <c r="AJ223" s="19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/>
      <c r="CS223" s="3"/>
      <c r="CT223" s="3"/>
      <c r="CU223" s="3"/>
      <c r="CV223" s="3"/>
      <c r="CW223" s="3"/>
      <c r="CX223" s="3"/>
      <c r="CY223" s="3"/>
      <c r="CZ223" s="3"/>
      <c r="DA223" s="3"/>
      <c r="DB223" s="3"/>
      <c r="DC223" s="3"/>
      <c r="DD223" s="3"/>
      <c r="DE223" s="3"/>
      <c r="DF223" s="3"/>
      <c r="DG223" s="3"/>
      <c r="DH223" s="3"/>
      <c r="DI223" s="3"/>
      <c r="DJ223" s="3"/>
      <c r="DK223" s="3"/>
      <c r="DL223" s="3"/>
      <c r="DM223" s="3"/>
      <c r="DN223" s="3"/>
      <c r="DO223" s="3"/>
      <c r="DP223" s="3"/>
      <c r="DQ223" s="3"/>
      <c r="DR223" s="3"/>
      <c r="DS223" s="3"/>
      <c r="DT223" s="3"/>
      <c r="DU223" s="3"/>
      <c r="DV223" s="3"/>
      <c r="DW223" s="3"/>
      <c r="DX223" s="3"/>
      <c r="DY223" s="3"/>
      <c r="DZ223" s="3"/>
      <c r="EA223" s="3"/>
      <c r="EB223" s="3"/>
      <c r="EC223" s="3"/>
      <c r="ED223" s="3"/>
      <c r="EE223" s="3"/>
      <c r="EF223" s="3"/>
      <c r="EG223" s="3"/>
      <c r="EH223" s="3"/>
      <c r="EI223" s="3"/>
      <c r="EJ223" s="3"/>
      <c r="EK223" s="3"/>
      <c r="EL223" s="3"/>
      <c r="EM223" s="3"/>
      <c r="EN223" s="3"/>
      <c r="EO223" s="3"/>
      <c r="EP223" s="3"/>
      <c r="EQ223" s="3"/>
      <c r="ER223" s="3"/>
      <c r="ES223" s="3"/>
      <c r="ET223" s="3"/>
      <c r="EU223" s="3"/>
      <c r="EV223" s="3"/>
      <c r="EW223" s="3"/>
      <c r="EX223" s="3"/>
      <c r="EY223" s="3"/>
      <c r="EZ223" s="3"/>
      <c r="FA223" s="3"/>
      <c r="FB223" s="3"/>
      <c r="FC223" s="3"/>
      <c r="FD223" s="3"/>
      <c r="FE223" s="3"/>
      <c r="FF223" s="3"/>
      <c r="FG223" s="3"/>
      <c r="FH223" s="3"/>
      <c r="FI223" s="3"/>
      <c r="FJ223" s="3"/>
      <c r="FK223" s="3"/>
      <c r="FL223" s="3"/>
      <c r="FM223" s="3"/>
      <c r="FN223" s="3"/>
      <c r="FO223" s="3"/>
      <c r="FP223" s="3"/>
      <c r="FQ223" s="3"/>
      <c r="FR223" s="3"/>
      <c r="FS223" s="3"/>
      <c r="FT223" s="3"/>
      <c r="FU223" s="3"/>
      <c r="FV223" s="3"/>
      <c r="FW223" s="3"/>
      <c r="FX223" s="3"/>
      <c r="FY223" s="3"/>
      <c r="FZ223" s="3"/>
      <c r="GA223" s="3"/>
      <c r="GB223" s="3"/>
      <c r="GC223" s="3"/>
      <c r="GD223" s="3"/>
      <c r="GE223" s="3"/>
      <c r="GF223" s="3"/>
      <c r="GG223" s="3"/>
      <c r="GH223" s="3"/>
      <c r="GI223" s="3"/>
      <c r="GJ223" s="3"/>
      <c r="GK223" s="3"/>
      <c r="GL223" s="3"/>
      <c r="GM223" s="3"/>
      <c r="GN223" s="3"/>
      <c r="GO223" s="3"/>
      <c r="GP223" s="3"/>
      <c r="GQ223" s="3"/>
      <c r="GR223" s="3"/>
      <c r="GS223" s="3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</row>
    <row r="224" spans="1:220" x14ac:dyDescent="0.2">
      <c r="A224" s="63">
        <f t="shared" si="77"/>
        <v>42199</v>
      </c>
      <c r="B224" s="12">
        <f t="shared" ca="1" si="78"/>
        <v>116262284.045</v>
      </c>
      <c r="C224" s="71">
        <f t="shared" si="79"/>
        <v>115000000</v>
      </c>
      <c r="D224" s="65">
        <f ca="1">IF(A224&lt;$B$1,VLOOKUP(A224,[1]DI!$A$4:$B$15000,2,FALSE),0)</f>
        <v>0.13639999999999999</v>
      </c>
      <c r="E224" s="11">
        <f t="shared" ca="1" si="80"/>
        <v>1.0005075299999999</v>
      </c>
      <c r="F224" s="64">
        <f ca="1">(TRUNC(PRODUCT($E$16:$E223),16))</f>
        <v>1.0682483692507201</v>
      </c>
      <c r="G224" s="64">
        <f t="shared" ca="1" si="69"/>
        <v>1.05853623824375</v>
      </c>
      <c r="H224" s="64">
        <f t="shared" ca="1" si="73"/>
        <v>1.00917506</v>
      </c>
      <c r="I224" s="65">
        <f t="shared" si="81"/>
        <v>2.5000000000000001E-2</v>
      </c>
      <c r="J224" s="66">
        <f t="shared" si="82"/>
        <v>42173</v>
      </c>
      <c r="K224" s="13">
        <f t="shared" si="71"/>
        <v>26</v>
      </c>
      <c r="L224" s="9">
        <f t="shared" si="72"/>
        <v>1.0017849459999999</v>
      </c>
      <c r="M224" s="69">
        <f t="shared" ca="1" si="74"/>
        <v>1.010976383</v>
      </c>
      <c r="N224" s="68">
        <f t="shared" si="83"/>
        <v>0</v>
      </c>
      <c r="O224" s="64">
        <f t="shared" ca="1" si="75"/>
        <v>1262284.0449999999</v>
      </c>
      <c r="P224" s="70">
        <f t="shared" si="76"/>
        <v>0</v>
      </c>
      <c r="Q224" s="67"/>
      <c r="R224" s="66"/>
      <c r="S224" s="66"/>
      <c r="T224" s="66"/>
      <c r="U224" s="66"/>
      <c r="V224" s="7"/>
      <c r="W224" s="49"/>
      <c r="X224" s="51"/>
      <c r="Y224" s="7"/>
      <c r="Z224" s="1"/>
      <c r="AA224" s="7"/>
      <c r="AB224" s="7"/>
      <c r="AC224" s="7"/>
      <c r="AD224" s="7"/>
      <c r="AE224" s="7"/>
      <c r="AF224" s="8"/>
      <c r="AG224" s="7"/>
      <c r="AH224" s="3"/>
      <c r="AI224" s="18"/>
      <c r="AJ224" s="19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  <c r="CQ224" s="3"/>
      <c r="CR224" s="3"/>
      <c r="CS224" s="3"/>
      <c r="CT224" s="3"/>
      <c r="CU224" s="3"/>
      <c r="CV224" s="3"/>
      <c r="CW224" s="3"/>
      <c r="CX224" s="3"/>
      <c r="CY224" s="3"/>
      <c r="CZ224" s="3"/>
      <c r="DA224" s="3"/>
      <c r="DB224" s="3"/>
      <c r="DC224" s="3"/>
      <c r="DD224" s="3"/>
      <c r="DE224" s="3"/>
      <c r="DF224" s="3"/>
      <c r="DG224" s="3"/>
      <c r="DH224" s="3"/>
      <c r="DI224" s="3"/>
      <c r="DJ224" s="3"/>
      <c r="DK224" s="3"/>
      <c r="DL224" s="3"/>
      <c r="DM224" s="3"/>
      <c r="DN224" s="3"/>
      <c r="DO224" s="3"/>
      <c r="DP224" s="3"/>
      <c r="DQ224" s="3"/>
      <c r="DR224" s="3"/>
      <c r="DS224" s="3"/>
      <c r="DT224" s="3"/>
      <c r="DU224" s="3"/>
      <c r="DV224" s="3"/>
      <c r="DW224" s="3"/>
      <c r="DX224" s="3"/>
      <c r="DY224" s="3"/>
      <c r="DZ224" s="3"/>
      <c r="EA224" s="3"/>
      <c r="EB224" s="3"/>
      <c r="EC224" s="3"/>
      <c r="ED224" s="3"/>
      <c r="EE224" s="3"/>
      <c r="EF224" s="3"/>
      <c r="EG224" s="3"/>
      <c r="EH224" s="3"/>
      <c r="EI224" s="3"/>
      <c r="EJ224" s="3"/>
      <c r="EK224" s="3"/>
      <c r="EL224" s="3"/>
      <c r="EM224" s="3"/>
      <c r="EN224" s="3"/>
      <c r="EO224" s="3"/>
      <c r="EP224" s="3"/>
      <c r="EQ224" s="3"/>
      <c r="ER224" s="3"/>
      <c r="ES224" s="3"/>
      <c r="ET224" s="3"/>
      <c r="EU224" s="3"/>
      <c r="EV224" s="3"/>
      <c r="EW224" s="3"/>
      <c r="EX224" s="3"/>
      <c r="EY224" s="3"/>
      <c r="EZ224" s="3"/>
      <c r="FA224" s="3"/>
      <c r="FB224" s="3"/>
      <c r="FC224" s="3"/>
      <c r="FD224" s="3"/>
      <c r="FE224" s="3"/>
      <c r="FF224" s="3"/>
      <c r="FG224" s="3"/>
      <c r="FH224" s="3"/>
      <c r="FI224" s="3"/>
      <c r="FJ224" s="3"/>
      <c r="FK224" s="3"/>
      <c r="FL224" s="3"/>
      <c r="FM224" s="3"/>
      <c r="FN224" s="3"/>
      <c r="FO224" s="3"/>
      <c r="FP224" s="3"/>
      <c r="FQ224" s="3"/>
      <c r="FR224" s="3"/>
      <c r="FS224" s="3"/>
      <c r="FT224" s="3"/>
      <c r="FU224" s="3"/>
      <c r="FV224" s="3"/>
      <c r="FW224" s="3"/>
      <c r="FX224" s="3"/>
      <c r="FY224" s="3"/>
      <c r="FZ224" s="3"/>
      <c r="GA224" s="3"/>
      <c r="GB224" s="3"/>
      <c r="GC224" s="3"/>
      <c r="GD224" s="3"/>
      <c r="GE224" s="3"/>
      <c r="GF224" s="3"/>
      <c r="GG224" s="3"/>
      <c r="GH224" s="3"/>
      <c r="GI224" s="3"/>
      <c r="GJ224" s="3"/>
      <c r="GK224" s="3"/>
      <c r="GL224" s="3"/>
      <c r="GM224" s="3"/>
      <c r="GN224" s="3"/>
      <c r="GO224" s="3"/>
      <c r="GP224" s="3"/>
      <c r="GQ224" s="3"/>
      <c r="GR224" s="3"/>
      <c r="GS224" s="3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</row>
    <row r="225" spans="1:220" x14ac:dyDescent="0.2">
      <c r="A225" s="63">
        <f t="shared" si="77"/>
        <v>42200</v>
      </c>
      <c r="B225" s="12">
        <f t="shared" ca="1" si="78"/>
        <v>116329268.785</v>
      </c>
      <c r="C225" s="71">
        <f t="shared" si="79"/>
        <v>115000000</v>
      </c>
      <c r="D225" s="65">
        <f ca="1">IF(A225&lt;$B$1,VLOOKUP(A225,[1]DI!$A$4:$B$15000,2,FALSE),0)</f>
        <v>0.13639999999999999</v>
      </c>
      <c r="E225" s="11">
        <f t="shared" ca="1" si="80"/>
        <v>1.0005075299999999</v>
      </c>
      <c r="F225" s="64">
        <f ca="1">(TRUNC(PRODUCT($E$16:$E224),16))</f>
        <v>1.0687905373455699</v>
      </c>
      <c r="G225" s="64">
        <f t="shared" ca="1" si="69"/>
        <v>1.05853623824375</v>
      </c>
      <c r="H225" s="64">
        <f t="shared" ca="1" si="73"/>
        <v>1.0096872400000001</v>
      </c>
      <c r="I225" s="65">
        <f t="shared" si="81"/>
        <v>2.5000000000000001E-2</v>
      </c>
      <c r="J225" s="66">
        <f t="shared" si="82"/>
        <v>42173</v>
      </c>
      <c r="K225" s="13">
        <f t="shared" si="71"/>
        <v>27</v>
      </c>
      <c r="L225" s="9">
        <f t="shared" si="72"/>
        <v>1.001853662</v>
      </c>
      <c r="M225" s="69">
        <f t="shared" ca="1" si="74"/>
        <v>1.011558859</v>
      </c>
      <c r="N225" s="68">
        <f t="shared" si="83"/>
        <v>0</v>
      </c>
      <c r="O225" s="64">
        <f t="shared" ca="1" si="75"/>
        <v>1329268.7849999999</v>
      </c>
      <c r="P225" s="70">
        <f t="shared" si="76"/>
        <v>0</v>
      </c>
      <c r="Q225" s="67"/>
      <c r="R225" s="66"/>
      <c r="S225" s="66"/>
      <c r="T225" s="66"/>
      <c r="U225" s="66"/>
      <c r="V225" s="7"/>
      <c r="W225" s="49"/>
      <c r="X225" s="50"/>
      <c r="Y225" s="7"/>
      <c r="Z225" s="1"/>
      <c r="AA225" s="7"/>
      <c r="AB225" s="7"/>
      <c r="AC225" s="7"/>
      <c r="AD225" s="7"/>
      <c r="AE225" s="7"/>
      <c r="AF225" s="8"/>
      <c r="AG225" s="7"/>
      <c r="AH225" s="3"/>
      <c r="AI225" s="18"/>
      <c r="AJ225" s="19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/>
      <c r="CS225" s="3"/>
      <c r="CT225" s="3"/>
      <c r="CU225" s="3"/>
      <c r="CV225" s="3"/>
      <c r="CW225" s="3"/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  <c r="DP225" s="3"/>
      <c r="DQ225" s="3"/>
      <c r="DR225" s="3"/>
      <c r="DS225" s="3"/>
      <c r="DT225" s="3"/>
      <c r="DU225" s="3"/>
      <c r="DV225" s="3"/>
      <c r="DW225" s="3"/>
      <c r="DX225" s="3"/>
      <c r="DY225" s="3"/>
      <c r="DZ225" s="3"/>
      <c r="EA225" s="3"/>
      <c r="EB225" s="3"/>
      <c r="EC225" s="3"/>
      <c r="ED225" s="3"/>
      <c r="EE225" s="3"/>
      <c r="EF225" s="3"/>
      <c r="EG225" s="3"/>
      <c r="EH225" s="3"/>
      <c r="EI225" s="3"/>
      <c r="EJ225" s="3"/>
      <c r="EK225" s="3"/>
      <c r="EL225" s="3"/>
      <c r="EM225" s="3"/>
      <c r="EN225" s="3"/>
      <c r="EO225" s="3"/>
      <c r="EP225" s="3"/>
      <c r="EQ225" s="3"/>
      <c r="ER225" s="3"/>
      <c r="ES225" s="3"/>
      <c r="ET225" s="3"/>
      <c r="EU225" s="3"/>
      <c r="EV225" s="3"/>
      <c r="EW225" s="3"/>
      <c r="EX225" s="3"/>
      <c r="EY225" s="3"/>
      <c r="EZ225" s="3"/>
      <c r="FA225" s="3"/>
      <c r="FB225" s="3"/>
      <c r="FC225" s="3"/>
      <c r="FD225" s="3"/>
      <c r="FE225" s="3"/>
      <c r="FF225" s="3"/>
      <c r="FG225" s="3"/>
      <c r="FH225" s="3"/>
      <c r="FI225" s="3"/>
      <c r="FJ225" s="3"/>
      <c r="FK225" s="3"/>
      <c r="FL225" s="3"/>
      <c r="FM225" s="3"/>
      <c r="FN225" s="3"/>
      <c r="FO225" s="3"/>
      <c r="FP225" s="3"/>
      <c r="FQ225" s="3"/>
      <c r="FR225" s="3"/>
      <c r="FS225" s="3"/>
      <c r="FT225" s="3"/>
      <c r="FU225" s="3"/>
      <c r="FV225" s="3"/>
      <c r="FW225" s="3"/>
      <c r="FX225" s="3"/>
      <c r="FY225" s="3"/>
      <c r="FZ225" s="3"/>
      <c r="GA225" s="3"/>
      <c r="GB225" s="3"/>
      <c r="GC225" s="3"/>
      <c r="GD225" s="3"/>
      <c r="GE225" s="3"/>
      <c r="GF225" s="3"/>
      <c r="GG225" s="3"/>
      <c r="GH225" s="3"/>
      <c r="GI225" s="3"/>
      <c r="GJ225" s="3"/>
      <c r="GK225" s="3"/>
      <c r="GL225" s="3"/>
      <c r="GM225" s="3"/>
      <c r="GN225" s="3"/>
      <c r="GO225" s="3"/>
      <c r="GP225" s="3"/>
      <c r="GQ225" s="3"/>
      <c r="GR225" s="3"/>
      <c r="GS225" s="3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</row>
    <row r="226" spans="1:220" x14ac:dyDescent="0.2">
      <c r="A226" s="63">
        <f t="shared" si="77"/>
        <v>42201</v>
      </c>
      <c r="B226" s="12">
        <f t="shared" ca="1" si="78"/>
        <v>116396293.2</v>
      </c>
      <c r="C226" s="71">
        <f t="shared" si="79"/>
        <v>115000000</v>
      </c>
      <c r="D226" s="65">
        <f ca="1">IF(A226&lt;$B$1,VLOOKUP(A226,[1]DI!$A$4:$B$15000,2,FALSE),0)</f>
        <v>0.13639999999999999</v>
      </c>
      <c r="E226" s="11">
        <f t="shared" ca="1" si="80"/>
        <v>1.0005075299999999</v>
      </c>
      <c r="F226" s="64">
        <f ca="1">(TRUNC(PRODUCT($E$16:$E225),16))</f>
        <v>1.06933298060699</v>
      </c>
      <c r="G226" s="64">
        <f t="shared" ca="1" si="69"/>
        <v>1.05853623824375</v>
      </c>
      <c r="H226" s="64">
        <f t="shared" ca="1" si="73"/>
        <v>1.0101996900000001</v>
      </c>
      <c r="I226" s="65">
        <f t="shared" si="81"/>
        <v>2.5000000000000001E-2</v>
      </c>
      <c r="J226" s="66">
        <f t="shared" si="82"/>
        <v>42173</v>
      </c>
      <c r="K226" s="13">
        <f t="shared" si="71"/>
        <v>28</v>
      </c>
      <c r="L226" s="9">
        <f t="shared" si="72"/>
        <v>1.0019223820000001</v>
      </c>
      <c r="M226" s="69">
        <f t="shared" ca="1" si="74"/>
        <v>1.01214168</v>
      </c>
      <c r="N226" s="68">
        <f t="shared" si="83"/>
        <v>0</v>
      </c>
      <c r="O226" s="64">
        <f t="shared" ca="1" si="75"/>
        <v>1396293.20000001</v>
      </c>
      <c r="P226" s="70">
        <f t="shared" si="76"/>
        <v>0</v>
      </c>
      <c r="Q226" s="67"/>
      <c r="R226" s="66"/>
      <c r="S226" s="66"/>
      <c r="T226" s="66"/>
      <c r="U226" s="66"/>
      <c r="V226" s="7"/>
      <c r="W226" s="49"/>
      <c r="X226" s="50"/>
      <c r="Y226" s="7"/>
      <c r="Z226" s="1"/>
      <c r="AA226" s="7"/>
      <c r="AB226" s="7"/>
      <c r="AC226" s="7"/>
      <c r="AD226" s="7"/>
      <c r="AE226" s="7"/>
      <c r="AF226" s="8"/>
      <c r="AG226" s="7"/>
      <c r="AH226" s="3"/>
      <c r="AI226" s="18"/>
      <c r="AJ226" s="19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  <c r="CQ226" s="3"/>
      <c r="CR226" s="3"/>
      <c r="CS226" s="3"/>
      <c r="CT226" s="3"/>
      <c r="CU226" s="3"/>
      <c r="CV226" s="3"/>
      <c r="CW226" s="3"/>
      <c r="CX226" s="3"/>
      <c r="CY226" s="3"/>
      <c r="CZ226" s="3"/>
      <c r="DA226" s="3"/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/>
      <c r="DR226" s="3"/>
      <c r="DS226" s="3"/>
      <c r="DT226" s="3"/>
      <c r="DU226" s="3"/>
      <c r="DV226" s="3"/>
      <c r="DW226" s="3"/>
      <c r="DX226" s="3"/>
      <c r="DY226" s="3"/>
      <c r="DZ226" s="3"/>
      <c r="EA226" s="3"/>
      <c r="EB226" s="3"/>
      <c r="EC226" s="3"/>
      <c r="ED226" s="3"/>
      <c r="EE226" s="3"/>
      <c r="EF226" s="3"/>
      <c r="EG226" s="3"/>
      <c r="EH226" s="3"/>
      <c r="EI226" s="3"/>
      <c r="EJ226" s="3"/>
      <c r="EK226" s="3"/>
      <c r="EL226" s="3"/>
      <c r="EM226" s="3"/>
      <c r="EN226" s="3"/>
      <c r="EO226" s="3"/>
      <c r="EP226" s="3"/>
      <c r="EQ226" s="3"/>
      <c r="ER226" s="3"/>
      <c r="ES226" s="3"/>
      <c r="ET226" s="3"/>
      <c r="EU226" s="3"/>
      <c r="EV226" s="3"/>
      <c r="EW226" s="3"/>
      <c r="EX226" s="3"/>
      <c r="EY226" s="3"/>
      <c r="EZ226" s="3"/>
      <c r="FA226" s="3"/>
      <c r="FB226" s="3"/>
      <c r="FC226" s="3"/>
      <c r="FD226" s="3"/>
      <c r="FE226" s="3"/>
      <c r="FF226" s="3"/>
      <c r="FG226" s="3"/>
      <c r="FH226" s="3"/>
      <c r="FI226" s="3"/>
      <c r="FJ226" s="3"/>
      <c r="FK226" s="3"/>
      <c r="FL226" s="3"/>
      <c r="FM226" s="3"/>
      <c r="FN226" s="3"/>
      <c r="FO226" s="3"/>
      <c r="FP226" s="3"/>
      <c r="FQ226" s="3"/>
      <c r="FR226" s="3"/>
      <c r="FS226" s="3"/>
      <c r="FT226" s="3"/>
      <c r="FU226" s="3"/>
      <c r="FV226" s="3"/>
      <c r="FW226" s="3"/>
      <c r="FX226" s="3"/>
      <c r="FY226" s="3"/>
      <c r="FZ226" s="3"/>
      <c r="GA226" s="3"/>
      <c r="GB226" s="3"/>
      <c r="GC226" s="3"/>
      <c r="GD226" s="3"/>
      <c r="GE226" s="3"/>
      <c r="GF226" s="3"/>
      <c r="GG226" s="3"/>
      <c r="GH226" s="3"/>
      <c r="GI226" s="3"/>
      <c r="GJ226" s="3"/>
      <c r="GK226" s="3"/>
      <c r="GL226" s="3"/>
      <c r="GM226" s="3"/>
      <c r="GN226" s="3"/>
      <c r="GO226" s="3"/>
      <c r="GP226" s="3"/>
      <c r="GQ226" s="3"/>
      <c r="GR226" s="3"/>
      <c r="GS226" s="3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</row>
    <row r="227" spans="1:220" x14ac:dyDescent="0.2">
      <c r="A227" s="63">
        <f t="shared" si="77"/>
        <v>42202</v>
      </c>
      <c r="B227" s="12">
        <f t="shared" ca="1" si="78"/>
        <v>116463356.255</v>
      </c>
      <c r="C227" s="71">
        <f t="shared" si="79"/>
        <v>115000000</v>
      </c>
      <c r="D227" s="65">
        <f ca="1">IF(A227&lt;$B$1,VLOOKUP(A227,[1]DI!$A$4:$B$15000,2,FALSE),0)</f>
        <v>0.13639999999999999</v>
      </c>
      <c r="E227" s="11">
        <f t="shared" ca="1" si="80"/>
        <v>1.0005075299999999</v>
      </c>
      <c r="F227" s="64">
        <f ca="1">(TRUNC(PRODUCT($E$16:$E226),16))</f>
        <v>1.0698756991746401</v>
      </c>
      <c r="G227" s="64">
        <f t="shared" ca="1" si="69"/>
        <v>1.05853623824375</v>
      </c>
      <c r="H227" s="64">
        <f t="shared" ca="1" si="73"/>
        <v>1.0107124000000001</v>
      </c>
      <c r="I227" s="65">
        <f t="shared" si="81"/>
        <v>2.5000000000000001E-2</v>
      </c>
      <c r="J227" s="66">
        <f t="shared" si="82"/>
        <v>42173</v>
      </c>
      <c r="K227" s="13">
        <f t="shared" si="71"/>
        <v>29</v>
      </c>
      <c r="L227" s="9">
        <f t="shared" si="72"/>
        <v>1.001991107</v>
      </c>
      <c r="M227" s="69">
        <f t="shared" ca="1" si="74"/>
        <v>1.0127248369999999</v>
      </c>
      <c r="N227" s="68">
        <f t="shared" si="83"/>
        <v>0</v>
      </c>
      <c r="O227" s="64">
        <f t="shared" ca="1" si="75"/>
        <v>1463356.2549999901</v>
      </c>
      <c r="P227" s="70">
        <f t="shared" si="76"/>
        <v>0</v>
      </c>
      <c r="Q227" s="67"/>
      <c r="R227" s="66"/>
      <c r="S227" s="66"/>
      <c r="T227" s="66"/>
      <c r="U227" s="66"/>
      <c r="V227" s="7"/>
      <c r="W227" s="49"/>
      <c r="X227" s="50"/>
      <c r="Y227" s="7"/>
      <c r="Z227" s="1"/>
      <c r="AA227" s="7"/>
      <c r="AB227" s="7"/>
      <c r="AC227" s="7"/>
      <c r="AD227" s="7"/>
      <c r="AE227" s="7"/>
      <c r="AF227" s="8"/>
      <c r="AG227" s="7"/>
      <c r="AH227" s="3"/>
      <c r="AI227" s="18"/>
      <c r="AJ227" s="19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/>
      <c r="CP227" s="3"/>
      <c r="CQ227" s="3"/>
      <c r="CR227" s="3"/>
      <c r="CS227" s="3"/>
      <c r="CT227" s="3"/>
      <c r="CU227" s="3"/>
      <c r="CV227" s="3"/>
      <c r="CW227" s="3"/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/>
      <c r="DR227" s="3"/>
      <c r="DS227" s="3"/>
      <c r="DT227" s="3"/>
      <c r="DU227" s="3"/>
      <c r="DV227" s="3"/>
      <c r="DW227" s="3"/>
      <c r="DX227" s="3"/>
      <c r="DY227" s="3"/>
      <c r="DZ227" s="3"/>
      <c r="EA227" s="3"/>
      <c r="EB227" s="3"/>
      <c r="EC227" s="3"/>
      <c r="ED227" s="3"/>
      <c r="EE227" s="3"/>
      <c r="EF227" s="3"/>
      <c r="EG227" s="3"/>
      <c r="EH227" s="3"/>
      <c r="EI227" s="3"/>
      <c r="EJ227" s="3"/>
      <c r="EK227" s="3"/>
      <c r="EL227" s="3"/>
      <c r="EM227" s="3"/>
      <c r="EN227" s="3"/>
      <c r="EO227" s="3"/>
      <c r="EP227" s="3"/>
      <c r="EQ227" s="3"/>
      <c r="ER227" s="3"/>
      <c r="ES227" s="3"/>
      <c r="ET227" s="3"/>
      <c r="EU227" s="3"/>
      <c r="EV227" s="3"/>
      <c r="EW227" s="3"/>
      <c r="EX227" s="3"/>
      <c r="EY227" s="3"/>
      <c r="EZ227" s="3"/>
      <c r="FA227" s="3"/>
      <c r="FB227" s="3"/>
      <c r="FC227" s="3"/>
      <c r="FD227" s="3"/>
      <c r="FE227" s="3"/>
      <c r="FF227" s="3"/>
      <c r="FG227" s="3"/>
      <c r="FH227" s="3"/>
      <c r="FI227" s="3"/>
      <c r="FJ227" s="3"/>
      <c r="FK227" s="3"/>
      <c r="FL227" s="3"/>
      <c r="FM227" s="3"/>
      <c r="FN227" s="3"/>
      <c r="FO227" s="3"/>
      <c r="FP227" s="3"/>
      <c r="FQ227" s="3"/>
      <c r="FR227" s="3"/>
      <c r="FS227" s="3"/>
      <c r="FT227" s="3"/>
      <c r="FU227" s="3"/>
      <c r="FV227" s="3"/>
      <c r="FW227" s="3"/>
      <c r="FX227" s="3"/>
      <c r="FY227" s="3"/>
      <c r="FZ227" s="3"/>
      <c r="GA227" s="3"/>
      <c r="GB227" s="3"/>
      <c r="GC227" s="3"/>
      <c r="GD227" s="3"/>
      <c r="GE227" s="3"/>
      <c r="GF227" s="3"/>
      <c r="GG227" s="3"/>
      <c r="GH227" s="3"/>
      <c r="GI227" s="3"/>
      <c r="GJ227" s="3"/>
      <c r="GK227" s="3"/>
      <c r="GL227" s="3"/>
      <c r="GM227" s="3"/>
      <c r="GN227" s="3"/>
      <c r="GO227" s="3"/>
      <c r="GP227" s="3"/>
      <c r="GQ227" s="3"/>
      <c r="GR227" s="3"/>
      <c r="GS227" s="3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</row>
    <row r="228" spans="1:220" x14ac:dyDescent="0.2">
      <c r="A228" s="63">
        <f t="shared" si="77"/>
        <v>42203</v>
      </c>
      <c r="B228" s="12">
        <f t="shared" ca="1" si="78"/>
        <v>116530456.56999999</v>
      </c>
      <c r="C228" s="71">
        <f t="shared" si="79"/>
        <v>115000000</v>
      </c>
      <c r="D228" s="65">
        <f ca="1">IF(A228&lt;$B$1,VLOOKUP(A228,[1]DI!$A$4:$B$15000,2,FALSE),0)</f>
        <v>0</v>
      </c>
      <c r="E228" s="11">
        <f t="shared" ca="1" si="80"/>
        <v>1</v>
      </c>
      <c r="F228" s="64">
        <f ca="1">(TRUNC(PRODUCT($E$16:$E227),16))</f>
        <v>1.07041869318824</v>
      </c>
      <c r="G228" s="64">
        <f t="shared" ca="1" si="69"/>
        <v>1.05853623824375</v>
      </c>
      <c r="H228" s="64">
        <f t="shared" ca="1" si="73"/>
        <v>1.0112253600000001</v>
      </c>
      <c r="I228" s="65">
        <f t="shared" si="81"/>
        <v>2.5000000000000001E-2</v>
      </c>
      <c r="J228" s="66">
        <f t="shared" si="82"/>
        <v>42173</v>
      </c>
      <c r="K228" s="13">
        <f t="shared" si="71"/>
        <v>30</v>
      </c>
      <c r="L228" s="9">
        <f t="shared" si="72"/>
        <v>1.0020598359999999</v>
      </c>
      <c r="M228" s="69">
        <f t="shared" ca="1" si="74"/>
        <v>1.013308318</v>
      </c>
      <c r="N228" s="68">
        <f t="shared" si="83"/>
        <v>0</v>
      </c>
      <c r="O228" s="64">
        <f t="shared" ca="1" si="75"/>
        <v>1530456.57</v>
      </c>
      <c r="P228" s="70">
        <f t="shared" si="76"/>
        <v>0</v>
      </c>
      <c r="Q228" s="67"/>
      <c r="R228" s="66"/>
      <c r="S228" s="66"/>
      <c r="T228" s="66"/>
      <c r="U228" s="66"/>
      <c r="V228" s="7"/>
      <c r="W228" s="49"/>
      <c r="X228" s="50"/>
      <c r="Y228" s="7"/>
      <c r="Z228" s="1"/>
      <c r="AA228" s="7"/>
      <c r="AB228" s="7"/>
      <c r="AC228" s="7"/>
      <c r="AD228" s="7"/>
      <c r="AE228" s="7"/>
      <c r="AF228" s="8"/>
      <c r="AG228" s="7"/>
      <c r="AH228" s="3"/>
      <c r="AI228" s="18"/>
      <c r="AJ228" s="19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  <c r="CQ228" s="3"/>
      <c r="CR228" s="3"/>
      <c r="CS228" s="3"/>
      <c r="CT228" s="3"/>
      <c r="CU228" s="3"/>
      <c r="CV228" s="3"/>
      <c r="CW228" s="3"/>
      <c r="CX228" s="3"/>
      <c r="CY228" s="3"/>
      <c r="CZ228" s="3"/>
      <c r="DA228" s="3"/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  <c r="DP228" s="3"/>
      <c r="DQ228" s="3"/>
      <c r="DR228" s="3"/>
      <c r="DS228" s="3"/>
      <c r="DT228" s="3"/>
      <c r="DU228" s="3"/>
      <c r="DV228" s="3"/>
      <c r="DW228" s="3"/>
      <c r="DX228" s="3"/>
      <c r="DY228" s="3"/>
      <c r="DZ228" s="3"/>
      <c r="EA228" s="3"/>
      <c r="EB228" s="3"/>
      <c r="EC228" s="3"/>
      <c r="ED228" s="3"/>
      <c r="EE228" s="3"/>
      <c r="EF228" s="3"/>
      <c r="EG228" s="3"/>
      <c r="EH228" s="3"/>
      <c r="EI228" s="3"/>
      <c r="EJ228" s="3"/>
      <c r="EK228" s="3"/>
      <c r="EL228" s="3"/>
      <c r="EM228" s="3"/>
      <c r="EN228" s="3"/>
      <c r="EO228" s="3"/>
      <c r="EP228" s="3"/>
      <c r="EQ228" s="3"/>
      <c r="ER228" s="3"/>
      <c r="ES228" s="3"/>
      <c r="ET228" s="3"/>
      <c r="EU228" s="3"/>
      <c r="EV228" s="3"/>
      <c r="EW228" s="3"/>
      <c r="EX228" s="3"/>
      <c r="EY228" s="3"/>
      <c r="EZ228" s="3"/>
      <c r="FA228" s="3"/>
      <c r="FB228" s="3"/>
      <c r="FC228" s="3"/>
      <c r="FD228" s="3"/>
      <c r="FE228" s="3"/>
      <c r="FF228" s="3"/>
      <c r="FG228" s="3"/>
      <c r="FH228" s="3"/>
      <c r="FI228" s="3"/>
      <c r="FJ228" s="3"/>
      <c r="FK228" s="3"/>
      <c r="FL228" s="3"/>
      <c r="FM228" s="3"/>
      <c r="FN228" s="3"/>
      <c r="FO228" s="3"/>
      <c r="FP228" s="3"/>
      <c r="FQ228" s="3"/>
      <c r="FR228" s="3"/>
      <c r="FS228" s="3"/>
      <c r="FT228" s="3"/>
      <c r="FU228" s="3"/>
      <c r="FV228" s="3"/>
      <c r="FW228" s="3"/>
      <c r="FX228" s="3"/>
      <c r="FY228" s="3"/>
      <c r="FZ228" s="3"/>
      <c r="GA228" s="3"/>
      <c r="GB228" s="3"/>
      <c r="GC228" s="3"/>
      <c r="GD228" s="3"/>
      <c r="GE228" s="3"/>
      <c r="GF228" s="3"/>
      <c r="GG228" s="3"/>
      <c r="GH228" s="3"/>
      <c r="GI228" s="3"/>
      <c r="GJ228" s="3"/>
      <c r="GK228" s="3"/>
      <c r="GL228" s="3"/>
      <c r="GM228" s="3"/>
      <c r="GN228" s="3"/>
      <c r="GO228" s="3"/>
      <c r="GP228" s="3"/>
      <c r="GQ228" s="3"/>
      <c r="GR228" s="3"/>
      <c r="GS228" s="3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</row>
    <row r="229" spans="1:220" x14ac:dyDescent="0.2">
      <c r="A229" s="63">
        <f t="shared" si="77"/>
        <v>42204</v>
      </c>
      <c r="B229" s="12">
        <f t="shared" ca="1" si="78"/>
        <v>116538449.87500001</v>
      </c>
      <c r="C229" s="71">
        <f t="shared" si="79"/>
        <v>115000000</v>
      </c>
      <c r="D229" s="65">
        <f ca="1">IF(A229&lt;$B$1,VLOOKUP(A229,[1]DI!$A$4:$B$15000,2,FALSE),0)</f>
        <v>0</v>
      </c>
      <c r="E229" s="11">
        <f t="shared" ca="1" si="80"/>
        <v>1</v>
      </c>
      <c r="F229" s="64">
        <f ca="1">(TRUNC(PRODUCT($E$16:$E228),16))</f>
        <v>1.07041869318824</v>
      </c>
      <c r="G229" s="64">
        <f t="shared" ca="1" si="69"/>
        <v>1.05853623824375</v>
      </c>
      <c r="H229" s="64">
        <f t="shared" ca="1" si="73"/>
        <v>1.0112253600000001</v>
      </c>
      <c r="I229" s="65">
        <f t="shared" si="81"/>
        <v>2.5000000000000001E-2</v>
      </c>
      <c r="J229" s="66">
        <f t="shared" si="82"/>
        <v>42173</v>
      </c>
      <c r="K229" s="13">
        <f t="shared" si="71"/>
        <v>31</v>
      </c>
      <c r="L229" s="9">
        <f t="shared" si="72"/>
        <v>1.0021285710000001</v>
      </c>
      <c r="M229" s="69">
        <f t="shared" ca="1" si="74"/>
        <v>1.0133778250000001</v>
      </c>
      <c r="N229" s="68">
        <f t="shared" si="83"/>
        <v>0</v>
      </c>
      <c r="O229" s="64">
        <f t="shared" ca="1" si="75"/>
        <v>1538449.87500001</v>
      </c>
      <c r="P229" s="70">
        <f t="shared" si="76"/>
        <v>0</v>
      </c>
      <c r="Q229" s="67"/>
      <c r="R229" s="66"/>
      <c r="S229" s="66"/>
      <c r="T229" s="66"/>
      <c r="U229" s="66"/>
      <c r="V229" s="15"/>
      <c r="W229" s="49"/>
      <c r="X229" s="50"/>
      <c r="Y229" s="15"/>
      <c r="Z229" s="17"/>
      <c r="AA229" s="15"/>
      <c r="AB229" s="7"/>
      <c r="AC229" s="7"/>
      <c r="AD229" s="15"/>
      <c r="AE229" s="15"/>
      <c r="AF229" s="21"/>
      <c r="AG229" s="15"/>
      <c r="AH229" s="16"/>
      <c r="AI229" s="20"/>
      <c r="AJ229" s="20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  <c r="CI229" s="16"/>
      <c r="CJ229" s="16"/>
      <c r="CK229" s="16"/>
      <c r="CL229" s="16"/>
      <c r="CM229" s="16"/>
      <c r="CN229" s="16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CY229" s="16"/>
      <c r="CZ229" s="16"/>
      <c r="DA229" s="16"/>
      <c r="DB229" s="16"/>
      <c r="DC229" s="16"/>
      <c r="DD229" s="16"/>
      <c r="DE229" s="16"/>
      <c r="DF229" s="16"/>
      <c r="DG229" s="16"/>
      <c r="DH229" s="16"/>
      <c r="DI229" s="16"/>
      <c r="DJ229" s="16"/>
      <c r="DK229" s="16"/>
      <c r="DL229" s="16"/>
      <c r="DM229" s="16"/>
      <c r="DN229" s="16"/>
      <c r="DO229" s="16"/>
      <c r="DP229" s="16"/>
      <c r="DQ229" s="16"/>
      <c r="DR229" s="16"/>
      <c r="DS229" s="16"/>
      <c r="DT229" s="16"/>
      <c r="DU229" s="16"/>
      <c r="DV229" s="16"/>
      <c r="DW229" s="16"/>
      <c r="DX229" s="16"/>
      <c r="DY229" s="16"/>
      <c r="DZ229" s="16"/>
      <c r="EA229" s="16"/>
      <c r="EB229" s="16"/>
      <c r="EC229" s="16"/>
      <c r="ED229" s="16"/>
      <c r="EE229" s="16"/>
      <c r="EF229" s="16"/>
      <c r="EG229" s="16"/>
      <c r="EH229" s="16"/>
      <c r="EI229" s="16"/>
      <c r="EJ229" s="16"/>
      <c r="EK229" s="16"/>
      <c r="EL229" s="16"/>
      <c r="EM229" s="16"/>
      <c r="EN229" s="16"/>
      <c r="EO229" s="16"/>
      <c r="EP229" s="16"/>
      <c r="EQ229" s="16"/>
      <c r="ER229" s="16"/>
      <c r="ES229" s="16"/>
      <c r="ET229" s="16"/>
      <c r="EU229" s="16"/>
      <c r="EV229" s="16"/>
      <c r="EW229" s="16"/>
      <c r="EX229" s="16"/>
      <c r="EY229" s="16"/>
      <c r="EZ229" s="16"/>
      <c r="FA229" s="16"/>
      <c r="FB229" s="16"/>
      <c r="FC229" s="16"/>
      <c r="FD229" s="16"/>
      <c r="FE229" s="16"/>
      <c r="FF229" s="16"/>
      <c r="FG229" s="16"/>
      <c r="FH229" s="16"/>
      <c r="FI229" s="16"/>
      <c r="FJ229" s="16"/>
      <c r="FK229" s="16"/>
      <c r="FL229" s="16"/>
      <c r="FM229" s="16"/>
      <c r="FN229" s="16"/>
      <c r="FO229" s="16"/>
      <c r="FP229" s="16"/>
      <c r="FQ229" s="16"/>
      <c r="FR229" s="16"/>
      <c r="FS229" s="16"/>
      <c r="FT229" s="16"/>
      <c r="FU229" s="16"/>
      <c r="FV229" s="16"/>
      <c r="FW229" s="16"/>
      <c r="FX229" s="16"/>
      <c r="FY229" s="16"/>
      <c r="FZ229" s="16"/>
      <c r="GA229" s="16"/>
      <c r="GB229" s="16"/>
      <c r="GC229" s="16"/>
      <c r="GD229" s="16"/>
      <c r="GE229" s="16"/>
      <c r="GF229" s="16"/>
      <c r="GG229" s="16"/>
      <c r="GH229" s="16"/>
      <c r="GI229" s="16"/>
      <c r="GJ229" s="16"/>
      <c r="GK229" s="16"/>
      <c r="GL229" s="16"/>
      <c r="GM229" s="16"/>
      <c r="GN229" s="16"/>
      <c r="GO229" s="16"/>
      <c r="GP229" s="16"/>
      <c r="GQ229" s="16"/>
      <c r="GR229" s="16"/>
      <c r="GS229" s="16"/>
      <c r="GT229" s="17"/>
      <c r="GU229" s="17"/>
      <c r="GV229" s="17"/>
      <c r="GW229" s="17"/>
      <c r="GX229" s="17"/>
      <c r="GY229" s="17"/>
      <c r="GZ229" s="17"/>
      <c r="HA229" s="17"/>
      <c r="HB229" s="17"/>
      <c r="HC229" s="17"/>
      <c r="HD229" s="17"/>
      <c r="HE229" s="17"/>
      <c r="HF229" s="17"/>
      <c r="HG229" s="17"/>
      <c r="HH229" s="17"/>
      <c r="HI229" s="17"/>
      <c r="HJ229" s="17"/>
      <c r="HK229" s="17"/>
      <c r="HL229" s="17"/>
    </row>
    <row r="230" spans="1:220" x14ac:dyDescent="0.2">
      <c r="A230" s="63">
        <f t="shared" si="77"/>
        <v>42205</v>
      </c>
      <c r="B230" s="12">
        <f t="shared" ca="1" si="78"/>
        <v>116546443.52499999</v>
      </c>
      <c r="C230" s="71">
        <f t="shared" si="79"/>
        <v>115000000</v>
      </c>
      <c r="D230" s="65">
        <f ca="1">IF(A230&lt;$B$1,VLOOKUP(A230,[1]DI!$A$4:$B$15000,2,FALSE),0)</f>
        <v>0.13639999999999999</v>
      </c>
      <c r="E230" s="11">
        <f t="shared" ca="1" si="80"/>
        <v>1.0005075299999999</v>
      </c>
      <c r="F230" s="64">
        <f ca="1">(TRUNC(PRODUCT($E$16:$E229),16))</f>
        <v>1.07041869318824</v>
      </c>
      <c r="G230" s="64">
        <f t="shared" ca="1" si="69"/>
        <v>1.05853623824375</v>
      </c>
      <c r="H230" s="64">
        <f t="shared" ca="1" si="73"/>
        <v>1.0112253600000001</v>
      </c>
      <c r="I230" s="65">
        <f t="shared" si="81"/>
        <v>2.5000000000000001E-2</v>
      </c>
      <c r="J230" s="66">
        <f t="shared" si="82"/>
        <v>42173</v>
      </c>
      <c r="K230" s="13">
        <f t="shared" si="71"/>
        <v>32</v>
      </c>
      <c r="L230" s="9">
        <f t="shared" si="72"/>
        <v>1.002197309</v>
      </c>
      <c r="M230" s="69">
        <f t="shared" ca="1" si="74"/>
        <v>1.0134473349999999</v>
      </c>
      <c r="N230" s="68">
        <f t="shared" si="83"/>
        <v>0</v>
      </c>
      <c r="O230" s="64">
        <f t="shared" ca="1" si="75"/>
        <v>1546443.5249999899</v>
      </c>
      <c r="P230" s="70">
        <f t="shared" si="76"/>
        <v>0</v>
      </c>
      <c r="Q230" s="67"/>
      <c r="R230" s="66"/>
      <c r="S230" s="66"/>
      <c r="T230" s="66"/>
      <c r="U230" s="66"/>
      <c r="V230" s="7"/>
      <c r="W230" s="49"/>
      <c r="X230" s="50"/>
      <c r="Y230" s="7"/>
      <c r="Z230" s="1"/>
      <c r="AA230" s="7"/>
      <c r="AB230" s="7"/>
      <c r="AC230" s="7"/>
      <c r="AD230" s="7"/>
      <c r="AE230" s="7"/>
      <c r="AF230" s="8"/>
      <c r="AG230" s="7"/>
      <c r="AH230" s="3"/>
      <c r="AI230" s="18"/>
      <c r="AJ230" s="19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  <c r="CQ230" s="3"/>
      <c r="CR230" s="3"/>
      <c r="CS230" s="3"/>
      <c r="CT230" s="3"/>
      <c r="CU230" s="3"/>
      <c r="CV230" s="3"/>
      <c r="CW230" s="3"/>
      <c r="CX230" s="3"/>
      <c r="CY230" s="3"/>
      <c r="CZ230" s="3"/>
      <c r="DA230" s="3"/>
      <c r="DB230" s="3"/>
      <c r="DC230" s="3"/>
      <c r="DD230" s="3"/>
      <c r="DE230" s="3"/>
      <c r="DF230" s="3"/>
      <c r="DG230" s="3"/>
      <c r="DH230" s="3"/>
      <c r="DI230" s="3"/>
      <c r="DJ230" s="3"/>
      <c r="DK230" s="3"/>
      <c r="DL230" s="3"/>
      <c r="DM230" s="3"/>
      <c r="DN230" s="3"/>
      <c r="DO230" s="3"/>
      <c r="DP230" s="3"/>
      <c r="DQ230" s="3"/>
      <c r="DR230" s="3"/>
      <c r="DS230" s="3"/>
      <c r="DT230" s="3"/>
      <c r="DU230" s="3"/>
      <c r="DV230" s="3"/>
      <c r="DW230" s="3"/>
      <c r="DX230" s="3"/>
      <c r="DY230" s="3"/>
      <c r="DZ230" s="3"/>
      <c r="EA230" s="3"/>
      <c r="EB230" s="3"/>
      <c r="EC230" s="3"/>
      <c r="ED230" s="3"/>
      <c r="EE230" s="3"/>
      <c r="EF230" s="3"/>
      <c r="EG230" s="3"/>
      <c r="EH230" s="3"/>
      <c r="EI230" s="3"/>
      <c r="EJ230" s="3"/>
      <c r="EK230" s="3"/>
      <c r="EL230" s="3"/>
      <c r="EM230" s="3"/>
      <c r="EN230" s="3"/>
      <c r="EO230" s="3"/>
      <c r="EP230" s="3"/>
      <c r="EQ230" s="3"/>
      <c r="ER230" s="3"/>
      <c r="ES230" s="3"/>
      <c r="ET230" s="3"/>
      <c r="EU230" s="3"/>
      <c r="EV230" s="3"/>
      <c r="EW230" s="3"/>
      <c r="EX230" s="3"/>
      <c r="EY230" s="3"/>
      <c r="EZ230" s="3"/>
      <c r="FA230" s="3"/>
      <c r="FB230" s="3"/>
      <c r="FC230" s="3"/>
      <c r="FD230" s="3"/>
      <c r="FE230" s="3"/>
      <c r="FF230" s="3"/>
      <c r="FG230" s="3"/>
      <c r="FH230" s="3"/>
      <c r="FI230" s="3"/>
      <c r="FJ230" s="3"/>
      <c r="FK230" s="3"/>
      <c r="FL230" s="3"/>
      <c r="FM230" s="3"/>
      <c r="FN230" s="3"/>
      <c r="FO230" s="3"/>
      <c r="FP230" s="3"/>
      <c r="FQ230" s="3"/>
      <c r="FR230" s="3"/>
      <c r="FS230" s="3"/>
      <c r="FT230" s="3"/>
      <c r="FU230" s="3"/>
      <c r="FV230" s="3"/>
      <c r="FW230" s="3"/>
      <c r="FX230" s="3"/>
      <c r="FY230" s="3"/>
      <c r="FZ230" s="3"/>
      <c r="GA230" s="3"/>
      <c r="GB230" s="3"/>
      <c r="GC230" s="3"/>
      <c r="GD230" s="3"/>
      <c r="GE230" s="3"/>
      <c r="GF230" s="3"/>
      <c r="GG230" s="3"/>
      <c r="GH230" s="3"/>
      <c r="GI230" s="3"/>
      <c r="GJ230" s="3"/>
      <c r="GK230" s="3"/>
      <c r="GL230" s="3"/>
      <c r="GM230" s="3"/>
      <c r="GN230" s="3"/>
      <c r="GO230" s="3"/>
      <c r="GP230" s="3"/>
      <c r="GQ230" s="3"/>
      <c r="GR230" s="3"/>
      <c r="GS230" s="3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</row>
    <row r="231" spans="1:220" x14ac:dyDescent="0.2">
      <c r="A231" s="63">
        <f t="shared" si="77"/>
        <v>42206</v>
      </c>
      <c r="B231" s="12">
        <f t="shared" ca="1" si="78"/>
        <v>116613592.94499999</v>
      </c>
      <c r="C231" s="71">
        <f t="shared" si="79"/>
        <v>115000000</v>
      </c>
      <c r="D231" s="65">
        <f ca="1">IF(A231&lt;$B$1,VLOOKUP(A231,[1]DI!$A$4:$B$15000,2,FALSE),0)</f>
        <v>0.13639999999999999</v>
      </c>
      <c r="E231" s="11">
        <f t="shared" ca="1" si="80"/>
        <v>1.0005075299999999</v>
      </c>
      <c r="F231" s="64">
        <f ca="1">(TRUNC(PRODUCT($E$16:$E230),16))</f>
        <v>1.0709619627875899</v>
      </c>
      <c r="G231" s="64">
        <f t="shared" ca="1" si="69"/>
        <v>1.05853623824375</v>
      </c>
      <c r="H231" s="64">
        <f t="shared" ca="1" si="73"/>
        <v>1.01173859</v>
      </c>
      <c r="I231" s="65">
        <f t="shared" si="81"/>
        <v>2.5000000000000001E-2</v>
      </c>
      <c r="J231" s="66">
        <f t="shared" si="82"/>
        <v>42173</v>
      </c>
      <c r="K231" s="13">
        <f t="shared" si="71"/>
        <v>33</v>
      </c>
      <c r="L231" s="9">
        <f t="shared" si="72"/>
        <v>1.002266053</v>
      </c>
      <c r="M231" s="69">
        <f t="shared" ca="1" si="74"/>
        <v>1.014031243</v>
      </c>
      <c r="N231" s="68">
        <f t="shared" si="83"/>
        <v>0</v>
      </c>
      <c r="O231" s="64">
        <f t="shared" ca="1" si="75"/>
        <v>1613592.9450000001</v>
      </c>
      <c r="P231" s="70">
        <f t="shared" si="76"/>
        <v>0</v>
      </c>
      <c r="Q231" s="67"/>
      <c r="R231" s="66"/>
      <c r="S231" s="66"/>
      <c r="T231" s="66"/>
      <c r="U231" s="66"/>
      <c r="V231" s="7"/>
      <c r="W231" s="49"/>
      <c r="X231" s="50"/>
      <c r="Y231" s="7"/>
      <c r="Z231" s="1"/>
      <c r="AA231" s="7"/>
      <c r="AB231" s="7"/>
      <c r="AC231" s="7"/>
      <c r="AD231" s="7"/>
      <c r="AE231" s="7"/>
      <c r="AF231" s="8"/>
      <c r="AG231" s="7"/>
      <c r="AH231" s="3"/>
      <c r="AI231" s="18"/>
      <c r="AJ231" s="19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  <c r="CQ231" s="3"/>
      <c r="CR231" s="3"/>
      <c r="CS231" s="3"/>
      <c r="CT231" s="3"/>
      <c r="CU231" s="3"/>
      <c r="CV231" s="3"/>
      <c r="CW231" s="3"/>
      <c r="CX231" s="3"/>
      <c r="CY231" s="3"/>
      <c r="CZ231" s="3"/>
      <c r="DA231" s="3"/>
      <c r="DB231" s="3"/>
      <c r="DC231" s="3"/>
      <c r="DD231" s="3"/>
      <c r="DE231" s="3"/>
      <c r="DF231" s="3"/>
      <c r="DG231" s="3"/>
      <c r="DH231" s="3"/>
      <c r="DI231" s="3"/>
      <c r="DJ231" s="3"/>
      <c r="DK231" s="3"/>
      <c r="DL231" s="3"/>
      <c r="DM231" s="3"/>
      <c r="DN231" s="3"/>
      <c r="DO231" s="3"/>
      <c r="DP231" s="3"/>
      <c r="DQ231" s="3"/>
      <c r="DR231" s="3"/>
      <c r="DS231" s="3"/>
      <c r="DT231" s="3"/>
      <c r="DU231" s="3"/>
      <c r="DV231" s="3"/>
      <c r="DW231" s="3"/>
      <c r="DX231" s="3"/>
      <c r="DY231" s="3"/>
      <c r="DZ231" s="3"/>
      <c r="EA231" s="3"/>
      <c r="EB231" s="3"/>
      <c r="EC231" s="3"/>
      <c r="ED231" s="3"/>
      <c r="EE231" s="3"/>
      <c r="EF231" s="3"/>
      <c r="EG231" s="3"/>
      <c r="EH231" s="3"/>
      <c r="EI231" s="3"/>
      <c r="EJ231" s="3"/>
      <c r="EK231" s="3"/>
      <c r="EL231" s="3"/>
      <c r="EM231" s="3"/>
      <c r="EN231" s="3"/>
      <c r="EO231" s="3"/>
      <c r="EP231" s="3"/>
      <c r="EQ231" s="3"/>
      <c r="ER231" s="3"/>
      <c r="ES231" s="3"/>
      <c r="ET231" s="3"/>
      <c r="EU231" s="3"/>
      <c r="EV231" s="3"/>
      <c r="EW231" s="3"/>
      <c r="EX231" s="3"/>
      <c r="EY231" s="3"/>
      <c r="EZ231" s="3"/>
      <c r="FA231" s="3"/>
      <c r="FB231" s="3"/>
      <c r="FC231" s="3"/>
      <c r="FD231" s="3"/>
      <c r="FE231" s="3"/>
      <c r="FF231" s="3"/>
      <c r="FG231" s="3"/>
      <c r="FH231" s="3"/>
      <c r="FI231" s="3"/>
      <c r="FJ231" s="3"/>
      <c r="FK231" s="3"/>
      <c r="FL231" s="3"/>
      <c r="FM231" s="3"/>
      <c r="FN231" s="3"/>
      <c r="FO231" s="3"/>
      <c r="FP231" s="3"/>
      <c r="FQ231" s="3"/>
      <c r="FR231" s="3"/>
      <c r="FS231" s="3"/>
      <c r="FT231" s="3"/>
      <c r="FU231" s="3"/>
      <c r="FV231" s="3"/>
      <c r="FW231" s="3"/>
      <c r="FX231" s="3"/>
      <c r="FY231" s="3"/>
      <c r="FZ231" s="3"/>
      <c r="GA231" s="3"/>
      <c r="GB231" s="3"/>
      <c r="GC231" s="3"/>
      <c r="GD231" s="3"/>
      <c r="GE231" s="3"/>
      <c r="GF231" s="3"/>
      <c r="GG231" s="3"/>
      <c r="GH231" s="3"/>
      <c r="GI231" s="3"/>
      <c r="GJ231" s="3"/>
      <c r="GK231" s="3"/>
      <c r="GL231" s="3"/>
      <c r="GM231" s="3"/>
      <c r="GN231" s="3"/>
      <c r="GO231" s="3"/>
      <c r="GP231" s="3"/>
      <c r="GQ231" s="3"/>
      <c r="GR231" s="3"/>
      <c r="GS231" s="3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</row>
    <row r="232" spans="1:220" x14ac:dyDescent="0.2">
      <c r="A232" s="63">
        <f t="shared" si="77"/>
        <v>42207</v>
      </c>
      <c r="B232" s="12">
        <f t="shared" ca="1" si="78"/>
        <v>116680781.005</v>
      </c>
      <c r="C232" s="71">
        <f t="shared" si="79"/>
        <v>115000000</v>
      </c>
      <c r="D232" s="65">
        <f ca="1">IF(A232&lt;$B$1,VLOOKUP(A232,[1]DI!$A$4:$B$15000,2,FALSE),0)</f>
        <v>0.13639999999999999</v>
      </c>
      <c r="E232" s="11">
        <f t="shared" ca="1" si="80"/>
        <v>1.0005075299999999</v>
      </c>
      <c r="F232" s="64">
        <f ca="1">(TRUNC(PRODUCT($E$16:$E231),16))</f>
        <v>1.07150550811256</v>
      </c>
      <c r="G232" s="64">
        <f t="shared" ca="1" si="69"/>
        <v>1.05853623824375</v>
      </c>
      <c r="H232" s="64">
        <f t="shared" ca="1" si="73"/>
        <v>1.0122520800000001</v>
      </c>
      <c r="I232" s="65">
        <f t="shared" si="81"/>
        <v>2.5000000000000001E-2</v>
      </c>
      <c r="J232" s="66">
        <f t="shared" si="82"/>
        <v>42173</v>
      </c>
      <c r="K232" s="13">
        <f t="shared" si="71"/>
        <v>34</v>
      </c>
      <c r="L232" s="9">
        <f t="shared" si="72"/>
        <v>1.0023348009999999</v>
      </c>
      <c r="M232" s="69">
        <f t="shared" ca="1" si="74"/>
        <v>1.0146154869999999</v>
      </c>
      <c r="N232" s="68">
        <f t="shared" si="83"/>
        <v>0</v>
      </c>
      <c r="O232" s="64">
        <f t="shared" ca="1" si="75"/>
        <v>1680781.0049999901</v>
      </c>
      <c r="P232" s="70">
        <f t="shared" si="76"/>
        <v>0</v>
      </c>
      <c r="Q232" s="67"/>
      <c r="R232" s="66"/>
      <c r="S232" s="66"/>
      <c r="T232" s="66"/>
      <c r="U232" s="66"/>
      <c r="V232" s="7"/>
      <c r="W232" s="49"/>
      <c r="X232" s="50"/>
      <c r="Y232" s="7"/>
      <c r="Z232" s="1"/>
      <c r="AA232" s="7"/>
      <c r="AB232" s="7"/>
      <c r="AC232" s="7"/>
      <c r="AD232" s="7"/>
      <c r="AE232" s="7"/>
      <c r="AF232" s="8"/>
      <c r="AG232" s="7"/>
      <c r="AH232" s="3"/>
      <c r="AI232" s="18"/>
      <c r="AJ232" s="19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E232" s="3"/>
      <c r="CF232" s="3"/>
      <c r="CG232" s="3"/>
      <c r="CH232" s="3"/>
      <c r="CI232" s="3"/>
      <c r="CJ232" s="3"/>
      <c r="CK232" s="3"/>
      <c r="CL232" s="3"/>
      <c r="CM232" s="3"/>
      <c r="CN232" s="3"/>
      <c r="CO232" s="3"/>
      <c r="CP232" s="3"/>
      <c r="CQ232" s="3"/>
      <c r="CR232" s="3"/>
      <c r="CS232" s="3"/>
      <c r="CT232" s="3"/>
      <c r="CU232" s="3"/>
      <c r="CV232" s="3"/>
      <c r="CW232" s="3"/>
      <c r="CX232" s="3"/>
      <c r="CY232" s="3"/>
      <c r="CZ232" s="3"/>
      <c r="DA232" s="3"/>
      <c r="DB232" s="3"/>
      <c r="DC232" s="3"/>
      <c r="DD232" s="3"/>
      <c r="DE232" s="3"/>
      <c r="DF232" s="3"/>
      <c r="DG232" s="3"/>
      <c r="DH232" s="3"/>
      <c r="DI232" s="3"/>
      <c r="DJ232" s="3"/>
      <c r="DK232" s="3"/>
      <c r="DL232" s="3"/>
      <c r="DM232" s="3"/>
      <c r="DN232" s="3"/>
      <c r="DO232" s="3"/>
      <c r="DP232" s="3"/>
      <c r="DQ232" s="3"/>
      <c r="DR232" s="3"/>
      <c r="DS232" s="3"/>
      <c r="DT232" s="3"/>
      <c r="DU232" s="3"/>
      <c r="DV232" s="3"/>
      <c r="DW232" s="3"/>
      <c r="DX232" s="3"/>
      <c r="DY232" s="3"/>
      <c r="DZ232" s="3"/>
      <c r="EA232" s="3"/>
      <c r="EB232" s="3"/>
      <c r="EC232" s="3"/>
      <c r="ED232" s="3"/>
      <c r="EE232" s="3"/>
      <c r="EF232" s="3"/>
      <c r="EG232" s="3"/>
      <c r="EH232" s="3"/>
      <c r="EI232" s="3"/>
      <c r="EJ232" s="3"/>
      <c r="EK232" s="3"/>
      <c r="EL232" s="3"/>
      <c r="EM232" s="3"/>
      <c r="EN232" s="3"/>
      <c r="EO232" s="3"/>
      <c r="EP232" s="3"/>
      <c r="EQ232" s="3"/>
      <c r="ER232" s="3"/>
      <c r="ES232" s="3"/>
      <c r="ET232" s="3"/>
      <c r="EU232" s="3"/>
      <c r="EV232" s="3"/>
      <c r="EW232" s="3"/>
      <c r="EX232" s="3"/>
      <c r="EY232" s="3"/>
      <c r="EZ232" s="3"/>
      <c r="FA232" s="3"/>
      <c r="FB232" s="3"/>
      <c r="FC232" s="3"/>
      <c r="FD232" s="3"/>
      <c r="FE232" s="3"/>
      <c r="FF232" s="3"/>
      <c r="FG232" s="3"/>
      <c r="FH232" s="3"/>
      <c r="FI232" s="3"/>
      <c r="FJ232" s="3"/>
      <c r="FK232" s="3"/>
      <c r="FL232" s="3"/>
      <c r="FM232" s="3"/>
      <c r="FN232" s="3"/>
      <c r="FO232" s="3"/>
      <c r="FP232" s="3"/>
      <c r="FQ232" s="3"/>
      <c r="FR232" s="3"/>
      <c r="FS232" s="3"/>
      <c r="FT232" s="3"/>
      <c r="FU232" s="3"/>
      <c r="FV232" s="3"/>
      <c r="FW232" s="3"/>
      <c r="FX232" s="3"/>
      <c r="FY232" s="3"/>
      <c r="FZ232" s="3"/>
      <c r="GA232" s="3"/>
      <c r="GB232" s="3"/>
      <c r="GC232" s="3"/>
      <c r="GD232" s="3"/>
      <c r="GE232" s="3"/>
      <c r="GF232" s="3"/>
      <c r="GG232" s="3"/>
      <c r="GH232" s="3"/>
      <c r="GI232" s="3"/>
      <c r="GJ232" s="3"/>
      <c r="GK232" s="3"/>
      <c r="GL232" s="3"/>
      <c r="GM232" s="3"/>
      <c r="GN232" s="3"/>
      <c r="GO232" s="3"/>
      <c r="GP232" s="3"/>
      <c r="GQ232" s="3"/>
      <c r="GR232" s="3"/>
      <c r="GS232" s="3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</row>
    <row r="233" spans="1:220" x14ac:dyDescent="0.2">
      <c r="A233" s="63">
        <f t="shared" si="77"/>
        <v>42208</v>
      </c>
      <c r="B233" s="12">
        <f t="shared" ca="1" si="78"/>
        <v>116748007.81999999</v>
      </c>
      <c r="C233" s="71">
        <f t="shared" si="79"/>
        <v>115000000</v>
      </c>
      <c r="D233" s="65">
        <f ca="1">IF(A233&lt;$B$1,VLOOKUP(A233,[1]DI!$A$4:$B$15000,2,FALSE),0)</f>
        <v>0.13639999999999999</v>
      </c>
      <c r="E233" s="11">
        <f t="shared" ca="1" si="80"/>
        <v>1.0005075299999999</v>
      </c>
      <c r="F233" s="64">
        <f ca="1">(TRUNC(PRODUCT($E$16:$E232),16))</f>
        <v>1.0720493293030999</v>
      </c>
      <c r="G233" s="64">
        <f t="shared" ca="1" si="69"/>
        <v>1.05853623824375</v>
      </c>
      <c r="H233" s="64">
        <f t="shared" ca="1" si="73"/>
        <v>1.01276583</v>
      </c>
      <c r="I233" s="65">
        <f t="shared" si="81"/>
        <v>2.5000000000000001E-2</v>
      </c>
      <c r="J233" s="66">
        <f t="shared" si="82"/>
        <v>42173</v>
      </c>
      <c r="K233" s="13">
        <f t="shared" si="71"/>
        <v>35</v>
      </c>
      <c r="L233" s="9">
        <f t="shared" si="72"/>
        <v>1.0024035549999999</v>
      </c>
      <c r="M233" s="69">
        <f t="shared" ca="1" si="74"/>
        <v>1.015200068</v>
      </c>
      <c r="N233" s="68">
        <f t="shared" si="83"/>
        <v>0</v>
      </c>
      <c r="O233" s="64">
        <f t="shared" ca="1" si="75"/>
        <v>1748007.8199999901</v>
      </c>
      <c r="P233" s="70">
        <f t="shared" si="76"/>
        <v>0</v>
      </c>
      <c r="Q233" s="67"/>
      <c r="R233" s="66"/>
      <c r="S233" s="66"/>
      <c r="T233" s="66"/>
      <c r="U233" s="66"/>
      <c r="V233" s="7"/>
      <c r="W233" s="49"/>
      <c r="X233" s="51"/>
      <c r="Y233" s="7"/>
      <c r="Z233" s="1"/>
      <c r="AA233" s="7"/>
      <c r="AB233" s="7"/>
      <c r="AC233" s="7"/>
      <c r="AD233" s="7"/>
      <c r="AE233" s="7"/>
      <c r="AF233" s="8"/>
      <c r="AG233" s="7"/>
      <c r="AH233" s="3"/>
      <c r="AI233" s="18"/>
      <c r="AJ233" s="19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  <c r="CQ233" s="3"/>
      <c r="CR233" s="3"/>
      <c r="CS233" s="3"/>
      <c r="CT233" s="3"/>
      <c r="CU233" s="3"/>
      <c r="CV233" s="3"/>
      <c r="CW233" s="3"/>
      <c r="CX233" s="3"/>
      <c r="CY233" s="3"/>
      <c r="CZ233" s="3"/>
      <c r="DA233" s="3"/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/>
      <c r="DN233" s="3"/>
      <c r="DO233" s="3"/>
      <c r="DP233" s="3"/>
      <c r="DQ233" s="3"/>
      <c r="DR233" s="3"/>
      <c r="DS233" s="3"/>
      <c r="DT233" s="3"/>
      <c r="DU233" s="3"/>
      <c r="DV233" s="3"/>
      <c r="DW233" s="3"/>
      <c r="DX233" s="3"/>
      <c r="DY233" s="3"/>
      <c r="DZ233" s="3"/>
      <c r="EA233" s="3"/>
      <c r="EB233" s="3"/>
      <c r="EC233" s="3"/>
      <c r="ED233" s="3"/>
      <c r="EE233" s="3"/>
      <c r="EF233" s="3"/>
      <c r="EG233" s="3"/>
      <c r="EH233" s="3"/>
      <c r="EI233" s="3"/>
      <c r="EJ233" s="3"/>
      <c r="EK233" s="3"/>
      <c r="EL233" s="3"/>
      <c r="EM233" s="3"/>
      <c r="EN233" s="3"/>
      <c r="EO233" s="3"/>
      <c r="EP233" s="3"/>
      <c r="EQ233" s="3"/>
      <c r="ER233" s="3"/>
      <c r="ES233" s="3"/>
      <c r="ET233" s="3"/>
      <c r="EU233" s="3"/>
      <c r="EV233" s="3"/>
      <c r="EW233" s="3"/>
      <c r="EX233" s="3"/>
      <c r="EY233" s="3"/>
      <c r="EZ233" s="3"/>
      <c r="FA233" s="3"/>
      <c r="FB233" s="3"/>
      <c r="FC233" s="3"/>
      <c r="FD233" s="3"/>
      <c r="FE233" s="3"/>
      <c r="FF233" s="3"/>
      <c r="FG233" s="3"/>
      <c r="FH233" s="3"/>
      <c r="FI233" s="3"/>
      <c r="FJ233" s="3"/>
      <c r="FK233" s="3"/>
      <c r="FL233" s="3"/>
      <c r="FM233" s="3"/>
      <c r="FN233" s="3"/>
      <c r="FO233" s="3"/>
      <c r="FP233" s="3"/>
      <c r="FQ233" s="3"/>
      <c r="FR233" s="3"/>
      <c r="FS233" s="3"/>
      <c r="FT233" s="3"/>
      <c r="FU233" s="3"/>
      <c r="FV233" s="3"/>
      <c r="FW233" s="3"/>
      <c r="FX233" s="3"/>
      <c r="FY233" s="3"/>
      <c r="FZ233" s="3"/>
      <c r="GA233" s="3"/>
      <c r="GB233" s="3"/>
      <c r="GC233" s="3"/>
      <c r="GD233" s="3"/>
      <c r="GE233" s="3"/>
      <c r="GF233" s="3"/>
      <c r="GG233" s="3"/>
      <c r="GH233" s="3"/>
      <c r="GI233" s="3"/>
      <c r="GJ233" s="3"/>
      <c r="GK233" s="3"/>
      <c r="GL233" s="3"/>
      <c r="GM233" s="3"/>
      <c r="GN233" s="3"/>
      <c r="GO233" s="3"/>
      <c r="GP233" s="3"/>
      <c r="GQ233" s="3"/>
      <c r="GR233" s="3"/>
      <c r="GS233" s="3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</row>
    <row r="234" spans="1:220" x14ac:dyDescent="0.2">
      <c r="A234" s="63">
        <f t="shared" si="77"/>
        <v>42209</v>
      </c>
      <c r="B234" s="12">
        <f t="shared" ca="1" si="78"/>
        <v>116815273.16</v>
      </c>
      <c r="C234" s="71">
        <f t="shared" si="79"/>
        <v>115000000</v>
      </c>
      <c r="D234" s="65">
        <f ca="1">IF(A234&lt;$B$1,VLOOKUP(A234,[1]DI!$A$4:$B$15000,2,FALSE),0)</f>
        <v>0.13639999999999999</v>
      </c>
      <c r="E234" s="11">
        <f t="shared" ca="1" si="80"/>
        <v>1.0005075299999999</v>
      </c>
      <c r="F234" s="64">
        <f ca="1">(TRUNC(PRODUCT($E$16:$E233),16))</f>
        <v>1.0725934264992001</v>
      </c>
      <c r="G234" s="64">
        <f t="shared" ca="1" si="69"/>
        <v>1.05853623824375</v>
      </c>
      <c r="H234" s="64">
        <f t="shared" ca="1" si="73"/>
        <v>1.01327984</v>
      </c>
      <c r="I234" s="65">
        <f t="shared" si="81"/>
        <v>2.5000000000000001E-2</v>
      </c>
      <c r="J234" s="66">
        <f t="shared" si="82"/>
        <v>42173</v>
      </c>
      <c r="K234" s="13">
        <f t="shared" si="71"/>
        <v>36</v>
      </c>
      <c r="L234" s="9">
        <f t="shared" si="72"/>
        <v>1.0024723120000001</v>
      </c>
      <c r="M234" s="69">
        <f t="shared" ca="1" si="74"/>
        <v>1.0157849839999999</v>
      </c>
      <c r="N234" s="68">
        <f t="shared" si="83"/>
        <v>0</v>
      </c>
      <c r="O234" s="64">
        <f t="shared" ca="1" si="75"/>
        <v>1815273.1599999899</v>
      </c>
      <c r="P234" s="70">
        <f t="shared" si="76"/>
        <v>0</v>
      </c>
      <c r="Q234" s="67"/>
      <c r="R234" s="66"/>
      <c r="S234" s="66"/>
      <c r="T234" s="66"/>
      <c r="U234" s="66"/>
      <c r="V234" s="7"/>
      <c r="W234" s="49"/>
      <c r="X234" s="50"/>
      <c r="Y234" s="7"/>
      <c r="Z234" s="1"/>
      <c r="AA234" s="7"/>
      <c r="AB234" s="7"/>
      <c r="AC234" s="7"/>
      <c r="AD234" s="7"/>
      <c r="AE234" s="7"/>
      <c r="AF234" s="8"/>
      <c r="AG234" s="7"/>
      <c r="AH234" s="3"/>
      <c r="AI234" s="18"/>
      <c r="AJ234" s="19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/>
      <c r="CS234" s="3"/>
      <c r="CT234" s="3"/>
      <c r="CU234" s="3"/>
      <c r="CV234" s="3"/>
      <c r="CW234" s="3"/>
      <c r="CX234" s="3"/>
      <c r="CY234" s="3"/>
      <c r="CZ234" s="3"/>
      <c r="DA234" s="3"/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/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  <c r="EG234" s="3"/>
      <c r="EH234" s="3"/>
      <c r="EI234" s="3"/>
      <c r="EJ234" s="3"/>
      <c r="EK234" s="3"/>
      <c r="EL234" s="3"/>
      <c r="EM234" s="3"/>
      <c r="EN234" s="3"/>
      <c r="EO234" s="3"/>
      <c r="EP234" s="3"/>
      <c r="EQ234" s="3"/>
      <c r="ER234" s="3"/>
      <c r="ES234" s="3"/>
      <c r="ET234" s="3"/>
      <c r="EU234" s="3"/>
      <c r="EV234" s="3"/>
      <c r="EW234" s="3"/>
      <c r="EX234" s="3"/>
      <c r="EY234" s="3"/>
      <c r="EZ234" s="3"/>
      <c r="FA234" s="3"/>
      <c r="FB234" s="3"/>
      <c r="FC234" s="3"/>
      <c r="FD234" s="3"/>
      <c r="FE234" s="3"/>
      <c r="FF234" s="3"/>
      <c r="FG234" s="3"/>
      <c r="FH234" s="3"/>
      <c r="FI234" s="3"/>
      <c r="FJ234" s="3"/>
      <c r="FK234" s="3"/>
      <c r="FL234" s="3"/>
      <c r="FM234" s="3"/>
      <c r="FN234" s="3"/>
      <c r="FO234" s="3"/>
      <c r="FP234" s="3"/>
      <c r="FQ234" s="3"/>
      <c r="FR234" s="3"/>
      <c r="FS234" s="3"/>
      <c r="FT234" s="3"/>
      <c r="FU234" s="3"/>
      <c r="FV234" s="3"/>
      <c r="FW234" s="3"/>
      <c r="FX234" s="3"/>
      <c r="FY234" s="3"/>
      <c r="FZ234" s="3"/>
      <c r="GA234" s="3"/>
      <c r="GB234" s="3"/>
      <c r="GC234" s="3"/>
      <c r="GD234" s="3"/>
      <c r="GE234" s="3"/>
      <c r="GF234" s="3"/>
      <c r="GG234" s="3"/>
      <c r="GH234" s="3"/>
      <c r="GI234" s="3"/>
      <c r="GJ234" s="3"/>
      <c r="GK234" s="3"/>
      <c r="GL234" s="3"/>
      <c r="GM234" s="3"/>
      <c r="GN234" s="3"/>
      <c r="GO234" s="3"/>
      <c r="GP234" s="3"/>
      <c r="GQ234" s="3"/>
      <c r="GR234" s="3"/>
      <c r="GS234" s="3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</row>
    <row r="235" spans="1:220" x14ac:dyDescent="0.2">
      <c r="A235" s="63">
        <f t="shared" si="77"/>
        <v>42210</v>
      </c>
      <c r="B235" s="12">
        <f t="shared" ca="1" si="78"/>
        <v>116882577.25500001</v>
      </c>
      <c r="C235" s="71">
        <f t="shared" si="79"/>
        <v>115000000</v>
      </c>
      <c r="D235" s="65">
        <f ca="1">IF(A235&lt;$B$1,VLOOKUP(A235,[1]DI!$A$4:$B$15000,2,FALSE),0)</f>
        <v>0</v>
      </c>
      <c r="E235" s="11">
        <f t="shared" ca="1" si="80"/>
        <v>1</v>
      </c>
      <c r="F235" s="64">
        <f ca="1">(TRUNC(PRODUCT($E$16:$E234),16))</f>
        <v>1.0731377998409499</v>
      </c>
      <c r="G235" s="64">
        <f t="shared" ca="1" si="69"/>
        <v>1.05853623824375</v>
      </c>
      <c r="H235" s="64">
        <f t="shared" ca="1" si="73"/>
        <v>1.0137941100000001</v>
      </c>
      <c r="I235" s="65">
        <f t="shared" si="81"/>
        <v>2.5000000000000001E-2</v>
      </c>
      <c r="J235" s="66">
        <f t="shared" si="82"/>
        <v>42173</v>
      </c>
      <c r="K235" s="13">
        <f t="shared" si="71"/>
        <v>37</v>
      </c>
      <c r="L235" s="9">
        <f t="shared" si="72"/>
        <v>1.0025410749999999</v>
      </c>
      <c r="M235" s="69">
        <f t="shared" ca="1" si="74"/>
        <v>1.0163702370000001</v>
      </c>
      <c r="N235" s="68">
        <f t="shared" si="83"/>
        <v>0</v>
      </c>
      <c r="O235" s="64">
        <f t="shared" ca="1" si="75"/>
        <v>1882577.2550000099</v>
      </c>
      <c r="P235" s="70">
        <f t="shared" si="76"/>
        <v>0</v>
      </c>
      <c r="Q235" s="67"/>
      <c r="R235" s="66"/>
      <c r="S235" s="66"/>
      <c r="T235" s="66"/>
      <c r="U235" s="66"/>
      <c r="V235" s="7"/>
      <c r="W235" s="49"/>
      <c r="X235" s="50"/>
      <c r="Y235" s="7"/>
      <c r="Z235" s="1"/>
      <c r="AA235" s="7"/>
      <c r="AB235" s="7"/>
      <c r="AC235" s="7"/>
      <c r="AD235" s="7"/>
      <c r="AE235" s="7"/>
      <c r="AF235" s="8"/>
      <c r="AG235" s="7"/>
      <c r="AH235" s="3"/>
      <c r="AI235" s="18"/>
      <c r="AJ235" s="19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/>
      <c r="CS235" s="3"/>
      <c r="CT235" s="3"/>
      <c r="CU235" s="3"/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  <c r="EG235" s="3"/>
      <c r="EH235" s="3"/>
      <c r="EI235" s="3"/>
      <c r="EJ235" s="3"/>
      <c r="EK235" s="3"/>
      <c r="EL235" s="3"/>
      <c r="EM235" s="3"/>
      <c r="EN235" s="3"/>
      <c r="EO235" s="3"/>
      <c r="EP235" s="3"/>
      <c r="EQ235" s="3"/>
      <c r="ER235" s="3"/>
      <c r="ES235" s="3"/>
      <c r="ET235" s="3"/>
      <c r="EU235" s="3"/>
      <c r="EV235" s="3"/>
      <c r="EW235" s="3"/>
      <c r="EX235" s="3"/>
      <c r="EY235" s="3"/>
      <c r="EZ235" s="3"/>
      <c r="FA235" s="3"/>
      <c r="FB235" s="3"/>
      <c r="FC235" s="3"/>
      <c r="FD235" s="3"/>
      <c r="FE235" s="3"/>
      <c r="FF235" s="3"/>
      <c r="FG235" s="3"/>
      <c r="FH235" s="3"/>
      <c r="FI235" s="3"/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3"/>
      <c r="FV235" s="3"/>
      <c r="FW235" s="3"/>
      <c r="FX235" s="3"/>
      <c r="FY235" s="3"/>
      <c r="FZ235" s="3"/>
      <c r="GA235" s="3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3"/>
      <c r="GM235" s="3"/>
      <c r="GN235" s="3"/>
      <c r="GO235" s="3"/>
      <c r="GP235" s="3"/>
      <c r="GQ235" s="3"/>
      <c r="GR235" s="3"/>
      <c r="GS235" s="3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</row>
    <row r="236" spans="1:220" x14ac:dyDescent="0.2">
      <c r="A236" s="63">
        <f t="shared" si="77"/>
        <v>42211</v>
      </c>
      <c r="B236" s="12">
        <f t="shared" ca="1" si="78"/>
        <v>116890594.48</v>
      </c>
      <c r="C236" s="71">
        <f t="shared" si="79"/>
        <v>115000000</v>
      </c>
      <c r="D236" s="65">
        <f ca="1">IF(A236&lt;$B$1,VLOOKUP(A236,[1]DI!$A$4:$B$15000,2,FALSE),0)</f>
        <v>0</v>
      </c>
      <c r="E236" s="11">
        <f t="shared" ca="1" si="80"/>
        <v>1</v>
      </c>
      <c r="F236" s="64">
        <f ca="1">(TRUNC(PRODUCT($E$16:$E235),16))</f>
        <v>1.0731377998409499</v>
      </c>
      <c r="G236" s="64">
        <f t="shared" ca="1" si="69"/>
        <v>1.05853623824375</v>
      </c>
      <c r="H236" s="64">
        <f t="shared" ca="1" si="73"/>
        <v>1.0137941100000001</v>
      </c>
      <c r="I236" s="65">
        <f t="shared" si="81"/>
        <v>2.5000000000000001E-2</v>
      </c>
      <c r="J236" s="66">
        <f t="shared" si="82"/>
        <v>42173</v>
      </c>
      <c r="K236" s="13">
        <f t="shared" si="71"/>
        <v>38</v>
      </c>
      <c r="L236" s="9">
        <f t="shared" si="72"/>
        <v>1.002609842</v>
      </c>
      <c r="M236" s="69">
        <f t="shared" ca="1" si="74"/>
        <v>1.016439952</v>
      </c>
      <c r="N236" s="68">
        <f t="shared" si="83"/>
        <v>0</v>
      </c>
      <c r="O236" s="64">
        <f t="shared" ca="1" si="75"/>
        <v>1890594.48</v>
      </c>
      <c r="P236" s="70">
        <f t="shared" si="76"/>
        <v>0</v>
      </c>
      <c r="Q236" s="67"/>
      <c r="R236" s="66"/>
      <c r="S236" s="66"/>
      <c r="T236" s="66"/>
      <c r="U236" s="66"/>
      <c r="V236" s="7"/>
      <c r="W236" s="49"/>
      <c r="X236" s="50"/>
      <c r="Y236" s="7"/>
      <c r="Z236" s="1"/>
      <c r="AA236" s="7"/>
      <c r="AB236" s="7"/>
      <c r="AC236" s="7"/>
      <c r="AD236" s="7"/>
      <c r="AE236" s="7"/>
      <c r="AF236" s="8"/>
      <c r="AG236" s="7"/>
      <c r="AH236" s="3"/>
      <c r="AI236" s="18"/>
      <c r="AJ236" s="19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/>
      <c r="CS236" s="3"/>
      <c r="CT236" s="3"/>
      <c r="CU236" s="3"/>
      <c r="CV236" s="3"/>
      <c r="CW236" s="3"/>
      <c r="CX236" s="3"/>
      <c r="CY236" s="3"/>
      <c r="CZ236" s="3"/>
      <c r="DA236" s="3"/>
      <c r="DB236" s="3"/>
      <c r="DC236" s="3"/>
      <c r="DD236" s="3"/>
      <c r="DE236" s="3"/>
      <c r="DF236" s="3"/>
      <c r="DG236" s="3"/>
      <c r="DH236" s="3"/>
      <c r="DI236" s="3"/>
      <c r="DJ236" s="3"/>
      <c r="DK236" s="3"/>
      <c r="DL236" s="3"/>
      <c r="DM236" s="3"/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/>
      <c r="DY236" s="3"/>
      <c r="DZ236" s="3"/>
      <c r="EA236" s="3"/>
      <c r="EB236" s="3"/>
      <c r="EC236" s="3"/>
      <c r="ED236" s="3"/>
      <c r="EE236" s="3"/>
      <c r="EF236" s="3"/>
      <c r="EG236" s="3"/>
      <c r="EH236" s="3"/>
      <c r="EI236" s="3"/>
      <c r="EJ236" s="3"/>
      <c r="EK236" s="3"/>
      <c r="EL236" s="3"/>
      <c r="EM236" s="3"/>
      <c r="EN236" s="3"/>
      <c r="EO236" s="3"/>
      <c r="EP236" s="3"/>
      <c r="EQ236" s="3"/>
      <c r="ER236" s="3"/>
      <c r="ES236" s="3"/>
      <c r="ET236" s="3"/>
      <c r="EU236" s="3"/>
      <c r="EV236" s="3"/>
      <c r="EW236" s="3"/>
      <c r="EX236" s="3"/>
      <c r="EY236" s="3"/>
      <c r="EZ236" s="3"/>
      <c r="FA236" s="3"/>
      <c r="FB236" s="3"/>
      <c r="FC236" s="3"/>
      <c r="FD236" s="3"/>
      <c r="FE236" s="3"/>
      <c r="FF236" s="3"/>
      <c r="FG236" s="3"/>
      <c r="FH236" s="3"/>
      <c r="FI236" s="3"/>
      <c r="FJ236" s="3"/>
      <c r="FK236" s="3"/>
      <c r="FL236" s="3"/>
      <c r="FM236" s="3"/>
      <c r="FN236" s="3"/>
      <c r="FO236" s="3"/>
      <c r="FP236" s="3"/>
      <c r="FQ236" s="3"/>
      <c r="FR236" s="3"/>
      <c r="FS236" s="3"/>
      <c r="FT236" s="3"/>
      <c r="FU236" s="3"/>
      <c r="FV236" s="3"/>
      <c r="FW236" s="3"/>
      <c r="FX236" s="3"/>
      <c r="FY236" s="3"/>
      <c r="FZ236" s="3"/>
      <c r="GA236" s="3"/>
      <c r="GB236" s="3"/>
      <c r="GC236" s="3"/>
      <c r="GD236" s="3"/>
      <c r="GE236" s="3"/>
      <c r="GF236" s="3"/>
      <c r="GG236" s="3"/>
      <c r="GH236" s="3"/>
      <c r="GI236" s="3"/>
      <c r="GJ236" s="3"/>
      <c r="GK236" s="3"/>
      <c r="GL236" s="3"/>
      <c r="GM236" s="3"/>
      <c r="GN236" s="3"/>
      <c r="GO236" s="3"/>
      <c r="GP236" s="3"/>
      <c r="GQ236" s="3"/>
      <c r="GR236" s="3"/>
      <c r="GS236" s="3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</row>
    <row r="237" spans="1:220" x14ac:dyDescent="0.2">
      <c r="A237" s="63">
        <f t="shared" si="77"/>
        <v>42212</v>
      </c>
      <c r="B237" s="12">
        <f t="shared" ca="1" si="78"/>
        <v>116898612.39500001</v>
      </c>
      <c r="C237" s="71">
        <f t="shared" si="79"/>
        <v>115000000</v>
      </c>
      <c r="D237" s="65">
        <f ca="1">IF(A237&lt;$B$1,VLOOKUP(A237,[1]DI!$A$4:$B$15000,2,FALSE),0)</f>
        <v>0.13639999999999999</v>
      </c>
      <c r="E237" s="11">
        <f t="shared" ca="1" si="80"/>
        <v>1.0005075299999999</v>
      </c>
      <c r="F237" s="64">
        <f ca="1">(TRUNC(PRODUCT($E$16:$E236),16))</f>
        <v>1.0731377998409499</v>
      </c>
      <c r="G237" s="64">
        <f t="shared" ca="1" si="69"/>
        <v>1.05853623824375</v>
      </c>
      <c r="H237" s="64">
        <f t="shared" ca="1" si="73"/>
        <v>1.0137941100000001</v>
      </c>
      <c r="I237" s="65">
        <f t="shared" si="81"/>
        <v>2.5000000000000001E-2</v>
      </c>
      <c r="J237" s="66">
        <f t="shared" si="82"/>
        <v>42173</v>
      </c>
      <c r="K237" s="13">
        <f t="shared" si="71"/>
        <v>39</v>
      </c>
      <c r="L237" s="9">
        <f t="shared" si="72"/>
        <v>1.0026786139999999</v>
      </c>
      <c r="M237" s="69">
        <f t="shared" ca="1" si="74"/>
        <v>1.0165096730000001</v>
      </c>
      <c r="N237" s="68">
        <f t="shared" si="83"/>
        <v>0</v>
      </c>
      <c r="O237" s="64">
        <f t="shared" ca="1" si="75"/>
        <v>1898612.39500001</v>
      </c>
      <c r="P237" s="70">
        <f t="shared" si="76"/>
        <v>0</v>
      </c>
      <c r="Q237" s="67"/>
      <c r="R237" s="66"/>
      <c r="S237" s="66"/>
      <c r="T237" s="66"/>
      <c r="U237" s="66"/>
      <c r="V237" s="7"/>
      <c r="W237" s="49"/>
      <c r="X237" s="50"/>
      <c r="Y237" s="7"/>
      <c r="Z237" s="1"/>
      <c r="AA237" s="7"/>
      <c r="AB237" s="7"/>
      <c r="AC237" s="7"/>
      <c r="AD237" s="7"/>
      <c r="AE237" s="7"/>
      <c r="AF237" s="8"/>
      <c r="AG237" s="7"/>
      <c r="AH237" s="3"/>
      <c r="AI237" s="18"/>
      <c r="AJ237" s="19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  <c r="CQ237" s="3"/>
      <c r="CR237" s="3"/>
      <c r="CS237" s="3"/>
      <c r="CT237" s="3"/>
      <c r="CU237" s="3"/>
      <c r="CV237" s="3"/>
      <c r="CW237" s="3"/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/>
      <c r="DM237" s="3"/>
      <c r="DN237" s="3"/>
      <c r="DO237" s="3"/>
      <c r="DP237" s="3"/>
      <c r="DQ237" s="3"/>
      <c r="DR237" s="3"/>
      <c r="DS237" s="3"/>
      <c r="DT237" s="3"/>
      <c r="DU237" s="3"/>
      <c r="DV237" s="3"/>
      <c r="DW237" s="3"/>
      <c r="DX237" s="3"/>
      <c r="DY237" s="3"/>
      <c r="DZ237" s="3"/>
      <c r="EA237" s="3"/>
      <c r="EB237" s="3"/>
      <c r="EC237" s="3"/>
      <c r="ED237" s="3"/>
      <c r="EE237" s="3"/>
      <c r="EF237" s="3"/>
      <c r="EG237" s="3"/>
      <c r="EH237" s="3"/>
      <c r="EI237" s="3"/>
      <c r="EJ237" s="3"/>
      <c r="EK237" s="3"/>
      <c r="EL237" s="3"/>
      <c r="EM237" s="3"/>
      <c r="EN237" s="3"/>
      <c r="EO237" s="3"/>
      <c r="EP237" s="3"/>
      <c r="EQ237" s="3"/>
      <c r="ER237" s="3"/>
      <c r="ES237" s="3"/>
      <c r="ET237" s="3"/>
      <c r="EU237" s="3"/>
      <c r="EV237" s="3"/>
      <c r="EW237" s="3"/>
      <c r="EX237" s="3"/>
      <c r="EY237" s="3"/>
      <c r="EZ237" s="3"/>
      <c r="FA237" s="3"/>
      <c r="FB237" s="3"/>
      <c r="FC237" s="3"/>
      <c r="FD237" s="3"/>
      <c r="FE237" s="3"/>
      <c r="FF237" s="3"/>
      <c r="FG237" s="3"/>
      <c r="FH237" s="3"/>
      <c r="FI237" s="3"/>
      <c r="FJ237" s="3"/>
      <c r="FK237" s="3"/>
      <c r="FL237" s="3"/>
      <c r="FM237" s="3"/>
      <c r="FN237" s="3"/>
      <c r="FO237" s="3"/>
      <c r="FP237" s="3"/>
      <c r="FQ237" s="3"/>
      <c r="FR237" s="3"/>
      <c r="FS237" s="3"/>
      <c r="FT237" s="3"/>
      <c r="FU237" s="3"/>
      <c r="FV237" s="3"/>
      <c r="FW237" s="3"/>
      <c r="FX237" s="3"/>
      <c r="FY237" s="3"/>
      <c r="FZ237" s="3"/>
      <c r="GA237" s="3"/>
      <c r="GB237" s="3"/>
      <c r="GC237" s="3"/>
      <c r="GD237" s="3"/>
      <c r="GE237" s="3"/>
      <c r="GF237" s="3"/>
      <c r="GG237" s="3"/>
      <c r="GH237" s="3"/>
      <c r="GI237" s="3"/>
      <c r="GJ237" s="3"/>
      <c r="GK237" s="3"/>
      <c r="GL237" s="3"/>
      <c r="GM237" s="3"/>
      <c r="GN237" s="3"/>
      <c r="GO237" s="3"/>
      <c r="GP237" s="3"/>
      <c r="GQ237" s="3"/>
      <c r="GR237" s="3"/>
      <c r="GS237" s="3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</row>
    <row r="238" spans="1:220" x14ac:dyDescent="0.2">
      <c r="A238" s="63">
        <f t="shared" si="77"/>
        <v>42213</v>
      </c>
      <c r="B238" s="12">
        <f t="shared" ca="1" si="78"/>
        <v>116965964.33</v>
      </c>
      <c r="C238" s="71">
        <f t="shared" si="79"/>
        <v>115000000</v>
      </c>
      <c r="D238" s="65">
        <f ca="1">IF(A238&lt;$B$1,VLOOKUP(A238,[1]DI!$A$4:$B$15000,2,FALSE),0)</f>
        <v>0.13639999999999999</v>
      </c>
      <c r="E238" s="11">
        <f t="shared" ca="1" si="80"/>
        <v>1.0005075299999999</v>
      </c>
      <c r="F238" s="64">
        <f ca="1">(TRUNC(PRODUCT($E$16:$E237),16))</f>
        <v>1.0736824494685</v>
      </c>
      <c r="G238" s="64">
        <f t="shared" ca="1" si="69"/>
        <v>1.05853623824375</v>
      </c>
      <c r="H238" s="64">
        <f t="shared" ca="1" si="73"/>
        <v>1.0143086400000001</v>
      </c>
      <c r="I238" s="65">
        <f t="shared" si="81"/>
        <v>2.5000000000000001E-2</v>
      </c>
      <c r="J238" s="66">
        <f t="shared" si="82"/>
        <v>42173</v>
      </c>
      <c r="K238" s="13">
        <f t="shared" si="71"/>
        <v>40</v>
      </c>
      <c r="L238" s="9">
        <f t="shared" si="72"/>
        <v>1.002747391</v>
      </c>
      <c r="M238" s="69">
        <f t="shared" ca="1" si="74"/>
        <v>1.017095342</v>
      </c>
      <c r="N238" s="68">
        <f t="shared" si="83"/>
        <v>0</v>
      </c>
      <c r="O238" s="64">
        <f t="shared" ca="1" si="75"/>
        <v>1965964.33</v>
      </c>
      <c r="P238" s="70">
        <f t="shared" si="76"/>
        <v>0</v>
      </c>
      <c r="Q238" s="67"/>
      <c r="R238" s="66"/>
      <c r="S238" s="66"/>
      <c r="T238" s="66"/>
      <c r="U238" s="66"/>
      <c r="V238" s="7"/>
      <c r="W238" s="49"/>
      <c r="X238" s="50"/>
      <c r="Y238" s="7"/>
      <c r="Z238" s="1"/>
      <c r="AA238" s="7"/>
      <c r="AB238" s="7"/>
      <c r="AC238" s="7"/>
      <c r="AD238" s="7"/>
      <c r="AE238" s="7"/>
      <c r="AF238" s="8"/>
      <c r="AG238" s="7"/>
      <c r="AH238" s="3"/>
      <c r="AI238" s="18"/>
      <c r="AJ238" s="19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/>
      <c r="CS238" s="3"/>
      <c r="CT238" s="3"/>
      <c r="CU238" s="3"/>
      <c r="CV238" s="3"/>
      <c r="CW238" s="3"/>
      <c r="CX238" s="3"/>
      <c r="CY238" s="3"/>
      <c r="CZ238" s="3"/>
      <c r="DA238" s="3"/>
      <c r="DB238" s="3"/>
      <c r="DC238" s="3"/>
      <c r="DD238" s="3"/>
      <c r="DE238" s="3"/>
      <c r="DF238" s="3"/>
      <c r="DG238" s="3"/>
      <c r="DH238" s="3"/>
      <c r="DI238" s="3"/>
      <c r="DJ238" s="3"/>
      <c r="DK238" s="3"/>
      <c r="DL238" s="3"/>
      <c r="DM238" s="3"/>
      <c r="DN238" s="3"/>
      <c r="DO238" s="3"/>
      <c r="DP238" s="3"/>
      <c r="DQ238" s="3"/>
      <c r="DR238" s="3"/>
      <c r="DS238" s="3"/>
      <c r="DT238" s="3"/>
      <c r="DU238" s="3"/>
      <c r="DV238" s="3"/>
      <c r="DW238" s="3"/>
      <c r="DX238" s="3"/>
      <c r="DY238" s="3"/>
      <c r="DZ238" s="3"/>
      <c r="EA238" s="3"/>
      <c r="EB238" s="3"/>
      <c r="EC238" s="3"/>
      <c r="ED238" s="3"/>
      <c r="EE238" s="3"/>
      <c r="EF238" s="3"/>
      <c r="EG238" s="3"/>
      <c r="EH238" s="3"/>
      <c r="EI238" s="3"/>
      <c r="EJ238" s="3"/>
      <c r="EK238" s="3"/>
      <c r="EL238" s="3"/>
      <c r="EM238" s="3"/>
      <c r="EN238" s="3"/>
      <c r="EO238" s="3"/>
      <c r="EP238" s="3"/>
      <c r="EQ238" s="3"/>
      <c r="ER238" s="3"/>
      <c r="ES238" s="3"/>
      <c r="ET238" s="3"/>
      <c r="EU238" s="3"/>
      <c r="EV238" s="3"/>
      <c r="EW238" s="3"/>
      <c r="EX238" s="3"/>
      <c r="EY238" s="3"/>
      <c r="EZ238" s="3"/>
      <c r="FA238" s="3"/>
      <c r="FB238" s="3"/>
      <c r="FC238" s="3"/>
      <c r="FD238" s="3"/>
      <c r="FE238" s="3"/>
      <c r="FF238" s="3"/>
      <c r="FG238" s="3"/>
      <c r="FH238" s="3"/>
      <c r="FI238" s="3"/>
      <c r="FJ238" s="3"/>
      <c r="FK238" s="3"/>
      <c r="FL238" s="3"/>
      <c r="FM238" s="3"/>
      <c r="FN238" s="3"/>
      <c r="FO238" s="3"/>
      <c r="FP238" s="3"/>
      <c r="FQ238" s="3"/>
      <c r="FR238" s="3"/>
      <c r="FS238" s="3"/>
      <c r="FT238" s="3"/>
      <c r="FU238" s="3"/>
      <c r="FV238" s="3"/>
      <c r="FW238" s="3"/>
      <c r="FX238" s="3"/>
      <c r="FY238" s="3"/>
      <c r="FZ238" s="3"/>
      <c r="GA238" s="3"/>
      <c r="GB238" s="3"/>
      <c r="GC238" s="3"/>
      <c r="GD238" s="3"/>
      <c r="GE238" s="3"/>
      <c r="GF238" s="3"/>
      <c r="GG238" s="3"/>
      <c r="GH238" s="3"/>
      <c r="GI238" s="3"/>
      <c r="GJ238" s="3"/>
      <c r="GK238" s="3"/>
      <c r="GL238" s="3"/>
      <c r="GM238" s="3"/>
      <c r="GN238" s="3"/>
      <c r="GO238" s="3"/>
      <c r="GP238" s="3"/>
      <c r="GQ238" s="3"/>
      <c r="GR238" s="3"/>
      <c r="GS238" s="3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</row>
    <row r="239" spans="1:220" x14ac:dyDescent="0.2">
      <c r="A239" s="63">
        <f t="shared" si="77"/>
        <v>42214</v>
      </c>
      <c r="B239" s="12">
        <f t="shared" ca="1" si="78"/>
        <v>117033354.90499999</v>
      </c>
      <c r="C239" s="71">
        <f t="shared" si="79"/>
        <v>115000000</v>
      </c>
      <c r="D239" s="65">
        <f ca="1">IF(A239&lt;$B$1,VLOOKUP(A239,[1]DI!$A$4:$B$15000,2,FALSE),0)</f>
        <v>0.13639999999999999</v>
      </c>
      <c r="E239" s="11">
        <f t="shared" ca="1" si="80"/>
        <v>1.0005075299999999</v>
      </c>
      <c r="F239" s="64">
        <f ca="1">(TRUNC(PRODUCT($E$16:$E238),16))</f>
        <v>1.0742273755220799</v>
      </c>
      <c r="G239" s="64">
        <f t="shared" ca="1" si="69"/>
        <v>1.05853623824375</v>
      </c>
      <c r="H239" s="64">
        <f t="shared" ca="1" si="73"/>
        <v>1.0148234300000001</v>
      </c>
      <c r="I239" s="65">
        <f t="shared" si="81"/>
        <v>2.5000000000000001E-2</v>
      </c>
      <c r="J239" s="66">
        <f t="shared" si="82"/>
        <v>42173</v>
      </c>
      <c r="K239" s="13">
        <f t="shared" si="71"/>
        <v>41</v>
      </c>
      <c r="L239" s="9">
        <f t="shared" si="72"/>
        <v>1.002816172</v>
      </c>
      <c r="M239" s="69">
        <f t="shared" ca="1" si="74"/>
        <v>1.0176813469999999</v>
      </c>
      <c r="N239" s="68">
        <f t="shared" si="83"/>
        <v>0</v>
      </c>
      <c r="O239" s="64">
        <f t="shared" ca="1" si="75"/>
        <v>2033354.90499999</v>
      </c>
      <c r="P239" s="70">
        <f t="shared" si="76"/>
        <v>0</v>
      </c>
      <c r="Q239" s="67"/>
      <c r="R239" s="66"/>
      <c r="S239" s="66"/>
      <c r="T239" s="66"/>
      <c r="U239" s="66"/>
      <c r="V239" s="7"/>
      <c r="W239" s="49"/>
      <c r="X239" s="50"/>
      <c r="Y239" s="7"/>
      <c r="Z239" s="1"/>
      <c r="AA239" s="7"/>
      <c r="AB239" s="7"/>
      <c r="AC239" s="7"/>
      <c r="AD239" s="7"/>
      <c r="AE239" s="7"/>
      <c r="AF239" s="8"/>
      <c r="AG239" s="7"/>
      <c r="AH239" s="3"/>
      <c r="AI239" s="18"/>
      <c r="AJ239" s="19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/>
      <c r="CV239" s="3"/>
      <c r="CW239" s="3"/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/>
      <c r="DN239" s="3"/>
      <c r="DO239" s="3"/>
      <c r="DP239" s="3"/>
      <c r="DQ239" s="3"/>
      <c r="DR239" s="3"/>
      <c r="DS239" s="3"/>
      <c r="DT239" s="3"/>
      <c r="DU239" s="3"/>
      <c r="DV239" s="3"/>
      <c r="DW239" s="3"/>
      <c r="DX239" s="3"/>
      <c r="DY239" s="3"/>
      <c r="DZ239" s="3"/>
      <c r="EA239" s="3"/>
      <c r="EB239" s="3"/>
      <c r="EC239" s="3"/>
      <c r="ED239" s="3"/>
      <c r="EE239" s="3"/>
      <c r="EF239" s="3"/>
      <c r="EG239" s="3"/>
      <c r="EH239" s="3"/>
      <c r="EI239" s="3"/>
      <c r="EJ239" s="3"/>
      <c r="EK239" s="3"/>
      <c r="EL239" s="3"/>
      <c r="EM239" s="3"/>
      <c r="EN239" s="3"/>
      <c r="EO239" s="3"/>
      <c r="EP239" s="3"/>
      <c r="EQ239" s="3"/>
      <c r="ER239" s="3"/>
      <c r="ES239" s="3"/>
      <c r="ET239" s="3"/>
      <c r="EU239" s="3"/>
      <c r="EV239" s="3"/>
      <c r="EW239" s="3"/>
      <c r="EX239" s="3"/>
      <c r="EY239" s="3"/>
      <c r="EZ239" s="3"/>
      <c r="FA239" s="3"/>
      <c r="FB239" s="3"/>
      <c r="FC239" s="3"/>
      <c r="FD239" s="3"/>
      <c r="FE239" s="3"/>
      <c r="FF239" s="3"/>
      <c r="FG239" s="3"/>
      <c r="FH239" s="3"/>
      <c r="FI239" s="3"/>
      <c r="FJ239" s="3"/>
      <c r="FK239" s="3"/>
      <c r="FL239" s="3"/>
      <c r="FM239" s="3"/>
      <c r="FN239" s="3"/>
      <c r="FO239" s="3"/>
      <c r="FP239" s="3"/>
      <c r="FQ239" s="3"/>
      <c r="FR239" s="3"/>
      <c r="FS239" s="3"/>
      <c r="FT239" s="3"/>
      <c r="FU239" s="3"/>
      <c r="FV239" s="3"/>
      <c r="FW239" s="3"/>
      <c r="FX239" s="3"/>
      <c r="FY239" s="3"/>
      <c r="FZ239" s="3"/>
      <c r="GA239" s="3"/>
      <c r="GB239" s="3"/>
      <c r="GC239" s="3"/>
      <c r="GD239" s="3"/>
      <c r="GE239" s="3"/>
      <c r="GF239" s="3"/>
      <c r="GG239" s="3"/>
      <c r="GH239" s="3"/>
      <c r="GI239" s="3"/>
      <c r="GJ239" s="3"/>
      <c r="GK239" s="3"/>
      <c r="GL239" s="3"/>
      <c r="GM239" s="3"/>
      <c r="GN239" s="3"/>
      <c r="GO239" s="3"/>
      <c r="GP239" s="3"/>
      <c r="GQ239" s="3"/>
      <c r="GR239" s="3"/>
      <c r="GS239" s="3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</row>
    <row r="240" spans="1:220" x14ac:dyDescent="0.2">
      <c r="A240" s="63">
        <f t="shared" si="77"/>
        <v>42215</v>
      </c>
      <c r="B240" s="12">
        <f t="shared" ca="1" si="78"/>
        <v>117100784.235</v>
      </c>
      <c r="C240" s="71">
        <f t="shared" si="79"/>
        <v>115000000</v>
      </c>
      <c r="D240" s="65">
        <f ca="1">IF(A240&lt;$B$1,VLOOKUP(A240,[1]DI!$A$4:$B$15000,2,FALSE),0)</f>
        <v>0.14130000000000001</v>
      </c>
      <c r="E240" s="11">
        <f t="shared" ca="1" si="80"/>
        <v>1.00052461</v>
      </c>
      <c r="F240" s="64">
        <f ca="1">(TRUNC(PRODUCT($E$16:$E239),16))</f>
        <v>1.0747725781419799</v>
      </c>
      <c r="G240" s="64">
        <f t="shared" ca="1" si="69"/>
        <v>1.05853623824375</v>
      </c>
      <c r="H240" s="64">
        <f t="shared" ca="1" si="73"/>
        <v>1.01533848</v>
      </c>
      <c r="I240" s="65">
        <f t="shared" si="81"/>
        <v>2.5000000000000001E-2</v>
      </c>
      <c r="J240" s="66">
        <f t="shared" si="82"/>
        <v>42173</v>
      </c>
      <c r="K240" s="13">
        <f t="shared" si="71"/>
        <v>42</v>
      </c>
      <c r="L240" s="9">
        <f t="shared" si="72"/>
        <v>1.0028849580000001</v>
      </c>
      <c r="M240" s="69">
        <f t="shared" ca="1" si="74"/>
        <v>1.018267689</v>
      </c>
      <c r="N240" s="68">
        <f t="shared" si="83"/>
        <v>0</v>
      </c>
      <c r="O240" s="64">
        <f t="shared" ca="1" si="75"/>
        <v>2100784.2349999999</v>
      </c>
      <c r="P240" s="70">
        <f t="shared" si="76"/>
        <v>0</v>
      </c>
      <c r="Q240" s="67"/>
      <c r="R240" s="66"/>
      <c r="S240" s="66"/>
      <c r="T240" s="66"/>
      <c r="U240" s="66"/>
      <c r="V240" s="7"/>
      <c r="W240" s="49"/>
      <c r="X240" s="50"/>
      <c r="Y240" s="7"/>
      <c r="Z240" s="1"/>
      <c r="AA240" s="7"/>
      <c r="AB240" s="7"/>
      <c r="AC240" s="7"/>
      <c r="AD240" s="7"/>
      <c r="AE240" s="7"/>
      <c r="AF240" s="8"/>
      <c r="AG240" s="7"/>
      <c r="AH240" s="3"/>
      <c r="AI240" s="18"/>
      <c r="AJ240" s="19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/>
      <c r="CV240" s="3"/>
      <c r="CW240" s="3"/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/>
      <c r="DN240" s="3"/>
      <c r="DO240" s="3"/>
      <c r="DP240" s="3"/>
      <c r="DQ240" s="3"/>
      <c r="DR240" s="3"/>
      <c r="DS240" s="3"/>
      <c r="DT240" s="3"/>
      <c r="DU240" s="3"/>
      <c r="DV240" s="3"/>
      <c r="DW240" s="3"/>
      <c r="DX240" s="3"/>
      <c r="DY240" s="3"/>
      <c r="DZ240" s="3"/>
      <c r="EA240" s="3"/>
      <c r="EB240" s="3"/>
      <c r="EC240" s="3"/>
      <c r="ED240" s="3"/>
      <c r="EE240" s="3"/>
      <c r="EF240" s="3"/>
      <c r="EG240" s="3"/>
      <c r="EH240" s="3"/>
      <c r="EI240" s="3"/>
      <c r="EJ240" s="3"/>
      <c r="EK240" s="3"/>
      <c r="EL240" s="3"/>
      <c r="EM240" s="3"/>
      <c r="EN240" s="3"/>
      <c r="EO240" s="3"/>
      <c r="EP240" s="3"/>
      <c r="EQ240" s="3"/>
      <c r="ER240" s="3"/>
      <c r="ES240" s="3"/>
      <c r="ET240" s="3"/>
      <c r="EU240" s="3"/>
      <c r="EV240" s="3"/>
      <c r="EW240" s="3"/>
      <c r="EX240" s="3"/>
      <c r="EY240" s="3"/>
      <c r="EZ240" s="3"/>
      <c r="FA240" s="3"/>
      <c r="FB240" s="3"/>
      <c r="FC240" s="3"/>
      <c r="FD240" s="3"/>
      <c r="FE240" s="3"/>
      <c r="FF240" s="3"/>
      <c r="FG240" s="3"/>
      <c r="FH240" s="3"/>
      <c r="FI240" s="3"/>
      <c r="FJ240" s="3"/>
      <c r="FK240" s="3"/>
      <c r="FL240" s="3"/>
      <c r="FM240" s="3"/>
      <c r="FN240" s="3"/>
      <c r="FO240" s="3"/>
      <c r="FP240" s="3"/>
      <c r="FQ240" s="3"/>
      <c r="FR240" s="3"/>
      <c r="FS240" s="3"/>
      <c r="FT240" s="3"/>
      <c r="FU240" s="3"/>
      <c r="FV240" s="3"/>
      <c r="FW240" s="3"/>
      <c r="FX240" s="3"/>
      <c r="FY240" s="3"/>
      <c r="FZ240" s="3"/>
      <c r="GA240" s="3"/>
      <c r="GB240" s="3"/>
      <c r="GC240" s="3"/>
      <c r="GD240" s="3"/>
      <c r="GE240" s="3"/>
      <c r="GF240" s="3"/>
      <c r="GG240" s="3"/>
      <c r="GH240" s="3"/>
      <c r="GI240" s="3"/>
      <c r="GJ240" s="3"/>
      <c r="GK240" s="3"/>
      <c r="GL240" s="3"/>
      <c r="GM240" s="3"/>
      <c r="GN240" s="3"/>
      <c r="GO240" s="3"/>
      <c r="GP240" s="3"/>
      <c r="GQ240" s="3"/>
      <c r="GR240" s="3"/>
      <c r="GS240" s="3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</row>
    <row r="241" spans="1:220" x14ac:dyDescent="0.2">
      <c r="A241" s="63">
        <f t="shared" si="77"/>
        <v>42216</v>
      </c>
      <c r="B241" s="12">
        <f t="shared" ca="1" si="78"/>
        <v>117170253.31999999</v>
      </c>
      <c r="C241" s="71">
        <f t="shared" si="79"/>
        <v>115000000</v>
      </c>
      <c r="D241" s="65">
        <f ca="1">IF(A241&lt;$B$1,VLOOKUP(A241,[1]DI!$A$4:$B$15000,2,FALSE),0)</f>
        <v>0.14130000000000001</v>
      </c>
      <c r="E241" s="11">
        <f t="shared" ca="1" si="80"/>
        <v>1.00052461</v>
      </c>
      <c r="F241" s="64">
        <f ca="1">(TRUNC(PRODUCT($E$16:$E240),16))</f>
        <v>1.0753364145841999</v>
      </c>
      <c r="G241" s="64">
        <f t="shared" ca="1" si="69"/>
        <v>1.05853623824375</v>
      </c>
      <c r="H241" s="64">
        <f t="shared" ca="1" si="73"/>
        <v>1.01587114</v>
      </c>
      <c r="I241" s="65">
        <f t="shared" si="81"/>
        <v>2.5000000000000001E-2</v>
      </c>
      <c r="J241" s="66">
        <f t="shared" si="82"/>
        <v>42173</v>
      </c>
      <c r="K241" s="13">
        <f t="shared" si="71"/>
        <v>43</v>
      </c>
      <c r="L241" s="9">
        <f t="shared" si="72"/>
        <v>1.002953749</v>
      </c>
      <c r="M241" s="69">
        <f t="shared" ca="1" si="74"/>
        <v>1.0188717679999999</v>
      </c>
      <c r="N241" s="68">
        <f t="shared" si="83"/>
        <v>0</v>
      </c>
      <c r="O241" s="64">
        <f t="shared" ca="1" si="75"/>
        <v>2170253.3199999901</v>
      </c>
      <c r="P241" s="70">
        <f t="shared" si="76"/>
        <v>0</v>
      </c>
      <c r="Q241" s="67"/>
      <c r="R241" s="66"/>
      <c r="S241" s="66"/>
      <c r="T241" s="66"/>
      <c r="U241" s="66"/>
      <c r="V241" s="7"/>
      <c r="W241" s="49"/>
      <c r="X241" s="50"/>
      <c r="Y241" s="7"/>
      <c r="Z241" s="1"/>
      <c r="AA241" s="7"/>
      <c r="AB241" s="7"/>
      <c r="AC241" s="7"/>
      <c r="AD241" s="7"/>
      <c r="AE241" s="7"/>
      <c r="AF241" s="8"/>
      <c r="AG241" s="7"/>
      <c r="AH241" s="3"/>
      <c r="AI241" s="18"/>
      <c r="AJ241" s="19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 s="3"/>
      <c r="CQ241" s="3"/>
      <c r="CR241" s="3"/>
      <c r="CS241" s="3"/>
      <c r="CT241" s="3"/>
      <c r="CU241" s="3"/>
      <c r="CV241" s="3"/>
      <c r="CW241" s="3"/>
      <c r="CX241" s="3"/>
      <c r="CY241" s="3"/>
      <c r="CZ241" s="3"/>
      <c r="DA241" s="3"/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/>
      <c r="DN241" s="3"/>
      <c r="DO241" s="3"/>
      <c r="DP241" s="3"/>
      <c r="DQ241" s="3"/>
      <c r="DR241" s="3"/>
      <c r="DS241" s="3"/>
      <c r="DT241" s="3"/>
      <c r="DU241" s="3"/>
      <c r="DV241" s="3"/>
      <c r="DW241" s="3"/>
      <c r="DX241" s="3"/>
      <c r="DY241" s="3"/>
      <c r="DZ241" s="3"/>
      <c r="EA241" s="3"/>
      <c r="EB241" s="3"/>
      <c r="EC241" s="3"/>
      <c r="ED241" s="3"/>
      <c r="EE241" s="3"/>
      <c r="EF241" s="3"/>
      <c r="EG241" s="3"/>
      <c r="EH241" s="3"/>
      <c r="EI241" s="3"/>
      <c r="EJ241" s="3"/>
      <c r="EK241" s="3"/>
      <c r="EL241" s="3"/>
      <c r="EM241" s="3"/>
      <c r="EN241" s="3"/>
      <c r="EO241" s="3"/>
      <c r="EP241" s="3"/>
      <c r="EQ241" s="3"/>
      <c r="ER241" s="3"/>
      <c r="ES241" s="3"/>
      <c r="ET241" s="3"/>
      <c r="EU241" s="3"/>
      <c r="EV241" s="3"/>
      <c r="EW241" s="3"/>
      <c r="EX241" s="3"/>
      <c r="EY241" s="3"/>
      <c r="EZ241" s="3"/>
      <c r="FA241" s="3"/>
      <c r="FB241" s="3"/>
      <c r="FC241" s="3"/>
      <c r="FD241" s="3"/>
      <c r="FE241" s="3"/>
      <c r="FF241" s="3"/>
      <c r="FG241" s="3"/>
      <c r="FH241" s="3"/>
      <c r="FI241" s="3"/>
      <c r="FJ241" s="3"/>
      <c r="FK241" s="3"/>
      <c r="FL241" s="3"/>
      <c r="FM241" s="3"/>
      <c r="FN241" s="3"/>
      <c r="FO241" s="3"/>
      <c r="FP241" s="3"/>
      <c r="FQ241" s="3"/>
      <c r="FR241" s="3"/>
      <c r="FS241" s="3"/>
      <c r="FT241" s="3"/>
      <c r="FU241" s="3"/>
      <c r="FV241" s="3"/>
      <c r="FW241" s="3"/>
      <c r="FX241" s="3"/>
      <c r="FY241" s="3"/>
      <c r="FZ241" s="3"/>
      <c r="GA241" s="3"/>
      <c r="GB241" s="3"/>
      <c r="GC241" s="3"/>
      <c r="GD241" s="3"/>
      <c r="GE241" s="3"/>
      <c r="GF241" s="3"/>
      <c r="GG241" s="3"/>
      <c r="GH241" s="3"/>
      <c r="GI241" s="3"/>
      <c r="GJ241" s="3"/>
      <c r="GK241" s="3"/>
      <c r="GL241" s="3"/>
      <c r="GM241" s="3"/>
      <c r="GN241" s="3"/>
      <c r="GO241" s="3"/>
      <c r="GP241" s="3"/>
      <c r="GQ241" s="3"/>
      <c r="GR241" s="3"/>
      <c r="GS241" s="3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</row>
    <row r="242" spans="1:220" x14ac:dyDescent="0.2">
      <c r="A242" s="63">
        <f t="shared" si="77"/>
        <v>42217</v>
      </c>
      <c r="B242" s="12">
        <f t="shared" ca="1" si="78"/>
        <v>117239763.80500001</v>
      </c>
      <c r="C242" s="71">
        <f t="shared" si="79"/>
        <v>115000000</v>
      </c>
      <c r="D242" s="65">
        <f ca="1">IF(A242&lt;$B$1,VLOOKUP(A242,[1]DI!$A$4:$B$15000,2,FALSE),0)</f>
        <v>0</v>
      </c>
      <c r="E242" s="11">
        <f t="shared" ca="1" si="80"/>
        <v>1</v>
      </c>
      <c r="F242" s="64">
        <f ca="1">(TRUNC(PRODUCT($E$16:$E241),16))</f>
        <v>1.07590054682065</v>
      </c>
      <c r="G242" s="64">
        <f t="shared" ca="1" si="69"/>
        <v>1.05853623824375</v>
      </c>
      <c r="H242" s="64">
        <f t="shared" ca="1" si="73"/>
        <v>1.01640408</v>
      </c>
      <c r="I242" s="65">
        <f t="shared" si="81"/>
        <v>2.5000000000000001E-2</v>
      </c>
      <c r="J242" s="66">
        <f t="shared" si="82"/>
        <v>42173</v>
      </c>
      <c r="K242" s="13">
        <f t="shared" si="71"/>
        <v>44</v>
      </c>
      <c r="L242" s="9">
        <f t="shared" si="72"/>
        <v>1.0030225450000001</v>
      </c>
      <c r="M242" s="69">
        <f t="shared" ca="1" si="74"/>
        <v>1.0194762070000001</v>
      </c>
      <c r="N242" s="68">
        <f t="shared" si="83"/>
        <v>0</v>
      </c>
      <c r="O242" s="64">
        <f t="shared" ca="1" si="75"/>
        <v>2239763.8050000099</v>
      </c>
      <c r="P242" s="70">
        <f t="shared" si="76"/>
        <v>0</v>
      </c>
      <c r="Q242" s="67"/>
      <c r="R242" s="66"/>
      <c r="S242" s="66"/>
      <c r="T242" s="66"/>
      <c r="U242" s="66"/>
      <c r="V242" s="7"/>
      <c r="W242" s="49"/>
      <c r="X242" s="50"/>
      <c r="Y242" s="7"/>
      <c r="Z242" s="1"/>
      <c r="AA242" s="7"/>
      <c r="AB242" s="7"/>
      <c r="AC242" s="7"/>
      <c r="AD242" s="7"/>
      <c r="AE242" s="7"/>
      <c r="AF242" s="8"/>
      <c r="AG242" s="7"/>
      <c r="AH242" s="3"/>
      <c r="AI242" s="18"/>
      <c r="AJ242" s="19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A242" s="3"/>
      <c r="CB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/>
      <c r="CN242" s="3"/>
      <c r="CO242" s="3"/>
      <c r="CP242" s="3"/>
      <c r="CQ242" s="3"/>
      <c r="CR242" s="3"/>
      <c r="CS242" s="3"/>
      <c r="CT242" s="3"/>
      <c r="CU242" s="3"/>
      <c r="CV242" s="3"/>
      <c r="CW242" s="3"/>
      <c r="CX242" s="3"/>
      <c r="CY242" s="3"/>
      <c r="CZ242" s="3"/>
      <c r="DA242" s="3"/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/>
      <c r="DN242" s="3"/>
      <c r="DO242" s="3"/>
      <c r="DP242" s="3"/>
      <c r="DQ242" s="3"/>
      <c r="DR242" s="3"/>
      <c r="DS242" s="3"/>
      <c r="DT242" s="3"/>
      <c r="DU242" s="3"/>
      <c r="DV242" s="3"/>
      <c r="DW242" s="3"/>
      <c r="DX242" s="3"/>
      <c r="DY242" s="3"/>
      <c r="DZ242" s="3"/>
      <c r="EA242" s="3"/>
      <c r="EB242" s="3"/>
      <c r="EC242" s="3"/>
      <c r="ED242" s="3"/>
      <c r="EE242" s="3"/>
      <c r="EF242" s="3"/>
      <c r="EG242" s="3"/>
      <c r="EH242" s="3"/>
      <c r="EI242" s="3"/>
      <c r="EJ242" s="3"/>
      <c r="EK242" s="3"/>
      <c r="EL242" s="3"/>
      <c r="EM242" s="3"/>
      <c r="EN242" s="3"/>
      <c r="EO242" s="3"/>
      <c r="EP242" s="3"/>
      <c r="EQ242" s="3"/>
      <c r="ER242" s="3"/>
      <c r="ES242" s="3"/>
      <c r="ET242" s="3"/>
      <c r="EU242" s="3"/>
      <c r="EV242" s="3"/>
      <c r="EW242" s="3"/>
      <c r="EX242" s="3"/>
      <c r="EY242" s="3"/>
      <c r="EZ242" s="3"/>
      <c r="FA242" s="3"/>
      <c r="FB242" s="3"/>
      <c r="FC242" s="3"/>
      <c r="FD242" s="3"/>
      <c r="FE242" s="3"/>
      <c r="FF242" s="3"/>
      <c r="FG242" s="3"/>
      <c r="FH242" s="3"/>
      <c r="FI242" s="3"/>
      <c r="FJ242" s="3"/>
      <c r="FK242" s="3"/>
      <c r="FL242" s="3"/>
      <c r="FM242" s="3"/>
      <c r="FN242" s="3"/>
      <c r="FO242" s="3"/>
      <c r="FP242" s="3"/>
      <c r="FQ242" s="3"/>
      <c r="FR242" s="3"/>
      <c r="FS242" s="3"/>
      <c r="FT242" s="3"/>
      <c r="FU242" s="3"/>
      <c r="FV242" s="3"/>
      <c r="FW242" s="3"/>
      <c r="FX242" s="3"/>
      <c r="FY242" s="3"/>
      <c r="FZ242" s="3"/>
      <c r="GA242" s="3"/>
      <c r="GB242" s="3"/>
      <c r="GC242" s="3"/>
      <c r="GD242" s="3"/>
      <c r="GE242" s="3"/>
      <c r="GF242" s="3"/>
      <c r="GG242" s="3"/>
      <c r="GH242" s="3"/>
      <c r="GI242" s="3"/>
      <c r="GJ242" s="3"/>
      <c r="GK242" s="3"/>
      <c r="GL242" s="3"/>
      <c r="GM242" s="3"/>
      <c r="GN242" s="3"/>
      <c r="GO242" s="3"/>
      <c r="GP242" s="3"/>
      <c r="GQ242" s="3"/>
      <c r="GR242" s="3"/>
      <c r="GS242" s="3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</row>
    <row r="243" spans="1:220" x14ac:dyDescent="0.2">
      <c r="A243" s="63">
        <f t="shared" si="77"/>
        <v>42218</v>
      </c>
      <c r="B243" s="12">
        <f t="shared" ca="1" si="78"/>
        <v>117247805.64</v>
      </c>
      <c r="C243" s="71">
        <f t="shared" si="79"/>
        <v>115000000</v>
      </c>
      <c r="D243" s="65">
        <f ca="1">IF(A243&lt;$B$1,VLOOKUP(A243,[1]DI!$A$4:$B$15000,2,FALSE),0)</f>
        <v>0</v>
      </c>
      <c r="E243" s="11">
        <f t="shared" ca="1" si="80"/>
        <v>1</v>
      </c>
      <c r="F243" s="64">
        <f ca="1">(TRUNC(PRODUCT($E$16:$E242),16))</f>
        <v>1.07590054682065</v>
      </c>
      <c r="G243" s="64">
        <f t="shared" ca="1" si="69"/>
        <v>1.05853623824375</v>
      </c>
      <c r="H243" s="64">
        <f t="shared" ca="1" si="73"/>
        <v>1.01640408</v>
      </c>
      <c r="I243" s="65">
        <f t="shared" si="81"/>
        <v>2.5000000000000001E-2</v>
      </c>
      <c r="J243" s="66">
        <f t="shared" si="82"/>
        <v>42173</v>
      </c>
      <c r="K243" s="13">
        <f t="shared" si="71"/>
        <v>45</v>
      </c>
      <c r="L243" s="9">
        <f t="shared" si="72"/>
        <v>1.0030913450000001</v>
      </c>
      <c r="M243" s="69">
        <f t="shared" ca="1" si="74"/>
        <v>1.019546136</v>
      </c>
      <c r="N243" s="68">
        <f t="shared" si="83"/>
        <v>0</v>
      </c>
      <c r="O243" s="64">
        <f t="shared" ca="1" si="75"/>
        <v>2247805.64</v>
      </c>
      <c r="P243" s="70">
        <f t="shared" si="76"/>
        <v>0</v>
      </c>
      <c r="Q243" s="67"/>
      <c r="R243" s="66"/>
      <c r="S243" s="66"/>
      <c r="T243" s="66"/>
      <c r="U243" s="66"/>
      <c r="V243" s="7"/>
      <c r="W243" s="49"/>
      <c r="X243" s="51"/>
      <c r="Y243" s="7"/>
      <c r="Z243" s="1"/>
      <c r="AA243" s="7"/>
      <c r="AB243" s="7"/>
      <c r="AC243" s="7"/>
      <c r="AD243" s="7"/>
      <c r="AE243" s="7"/>
      <c r="AF243" s="8"/>
      <c r="AG243" s="7"/>
      <c r="AH243" s="3"/>
      <c r="AI243" s="18"/>
      <c r="AJ243" s="19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/>
      <c r="CV243" s="3"/>
      <c r="CW243" s="3"/>
      <c r="CX243" s="3"/>
      <c r="CY243" s="3"/>
      <c r="CZ243" s="3"/>
      <c r="DA243" s="3"/>
      <c r="DB243" s="3"/>
      <c r="DC243" s="3"/>
      <c r="DD243" s="3"/>
      <c r="DE243" s="3"/>
      <c r="DF243" s="3"/>
      <c r="DG243" s="3"/>
      <c r="DH243" s="3"/>
      <c r="DI243" s="3"/>
      <c r="DJ243" s="3"/>
      <c r="DK243" s="3"/>
      <c r="DL243" s="3"/>
      <c r="DM243" s="3"/>
      <c r="DN243" s="3"/>
      <c r="DO243" s="3"/>
      <c r="DP243" s="3"/>
      <c r="DQ243" s="3"/>
      <c r="DR243" s="3"/>
      <c r="DS243" s="3"/>
      <c r="DT243" s="3"/>
      <c r="DU243" s="3"/>
      <c r="DV243" s="3"/>
      <c r="DW243" s="3"/>
      <c r="DX243" s="3"/>
      <c r="DY243" s="3"/>
      <c r="DZ243" s="3"/>
      <c r="EA243" s="3"/>
      <c r="EB243" s="3"/>
      <c r="EC243" s="3"/>
      <c r="ED243" s="3"/>
      <c r="EE243" s="3"/>
      <c r="EF243" s="3"/>
      <c r="EG243" s="3"/>
      <c r="EH243" s="3"/>
      <c r="EI243" s="3"/>
      <c r="EJ243" s="3"/>
      <c r="EK243" s="3"/>
      <c r="EL243" s="3"/>
      <c r="EM243" s="3"/>
      <c r="EN243" s="3"/>
      <c r="EO243" s="3"/>
      <c r="EP243" s="3"/>
      <c r="EQ243" s="3"/>
      <c r="ER243" s="3"/>
      <c r="ES243" s="3"/>
      <c r="ET243" s="3"/>
      <c r="EU243" s="3"/>
      <c r="EV243" s="3"/>
      <c r="EW243" s="3"/>
      <c r="EX243" s="3"/>
      <c r="EY243" s="3"/>
      <c r="EZ243" s="3"/>
      <c r="FA243" s="3"/>
      <c r="FB243" s="3"/>
      <c r="FC243" s="3"/>
      <c r="FD243" s="3"/>
      <c r="FE243" s="3"/>
      <c r="FF243" s="3"/>
      <c r="FG243" s="3"/>
      <c r="FH243" s="3"/>
      <c r="FI243" s="3"/>
      <c r="FJ243" s="3"/>
      <c r="FK243" s="3"/>
      <c r="FL243" s="3"/>
      <c r="FM243" s="3"/>
      <c r="FN243" s="3"/>
      <c r="FO243" s="3"/>
      <c r="FP243" s="3"/>
      <c r="FQ243" s="3"/>
      <c r="FR243" s="3"/>
      <c r="FS243" s="3"/>
      <c r="FT243" s="3"/>
      <c r="FU243" s="3"/>
      <c r="FV243" s="3"/>
      <c r="FW243" s="3"/>
      <c r="FX243" s="3"/>
      <c r="FY243" s="3"/>
      <c r="FZ243" s="3"/>
      <c r="GA243" s="3"/>
      <c r="GB243" s="3"/>
      <c r="GC243" s="3"/>
      <c r="GD243" s="3"/>
      <c r="GE243" s="3"/>
      <c r="GF243" s="3"/>
      <c r="GG243" s="3"/>
      <c r="GH243" s="3"/>
      <c r="GI243" s="3"/>
      <c r="GJ243" s="3"/>
      <c r="GK243" s="3"/>
      <c r="GL243" s="3"/>
      <c r="GM243" s="3"/>
      <c r="GN243" s="3"/>
      <c r="GO243" s="3"/>
      <c r="GP243" s="3"/>
      <c r="GQ243" s="3"/>
      <c r="GR243" s="3"/>
      <c r="GS243" s="3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</row>
    <row r="244" spans="1:220" x14ac:dyDescent="0.2">
      <c r="A244" s="63">
        <f t="shared" si="77"/>
        <v>42219</v>
      </c>
      <c r="B244" s="12">
        <f t="shared" ca="1" si="78"/>
        <v>117255847.935</v>
      </c>
      <c r="C244" s="71">
        <f t="shared" si="79"/>
        <v>115000000</v>
      </c>
      <c r="D244" s="65">
        <f ca="1">IF(A244&lt;$B$1,VLOOKUP(A244,[1]DI!$A$4:$B$15000,2,FALSE),0)</f>
        <v>0.14130000000000001</v>
      </c>
      <c r="E244" s="11">
        <f t="shared" ca="1" si="80"/>
        <v>1.00052461</v>
      </c>
      <c r="F244" s="64">
        <f ca="1">(TRUNC(PRODUCT($E$16:$E243),16))</f>
        <v>1.07590054682065</v>
      </c>
      <c r="G244" s="64">
        <f t="shared" ref="G244:G307" ca="1" si="84">IF(N243&gt;0,F243,G243)</f>
        <v>1.05853623824375</v>
      </c>
      <c r="H244" s="64">
        <f t="shared" ca="1" si="73"/>
        <v>1.01640408</v>
      </c>
      <c r="I244" s="65">
        <f t="shared" si="81"/>
        <v>2.5000000000000001E-2</v>
      </c>
      <c r="J244" s="66">
        <f t="shared" si="82"/>
        <v>42173</v>
      </c>
      <c r="K244" s="13">
        <f t="shared" si="71"/>
        <v>46</v>
      </c>
      <c r="L244" s="9">
        <f t="shared" si="72"/>
        <v>1.00316015</v>
      </c>
      <c r="M244" s="69">
        <f t="shared" ca="1" si="74"/>
        <v>1.019616069</v>
      </c>
      <c r="N244" s="68">
        <f t="shared" si="83"/>
        <v>0</v>
      </c>
      <c r="O244" s="64">
        <f t="shared" ca="1" si="75"/>
        <v>2255847.9350000001</v>
      </c>
      <c r="P244" s="70">
        <f t="shared" si="76"/>
        <v>0</v>
      </c>
      <c r="Q244" s="67"/>
      <c r="R244" s="66"/>
      <c r="S244" s="66"/>
      <c r="T244" s="66"/>
      <c r="U244" s="66"/>
      <c r="V244" s="7"/>
      <c r="W244" s="49"/>
      <c r="X244" s="50"/>
      <c r="Y244" s="7"/>
      <c r="Z244" s="1"/>
      <c r="AA244" s="7"/>
      <c r="AB244" s="7"/>
      <c r="AC244" s="7"/>
      <c r="AD244" s="7"/>
      <c r="AE244" s="7"/>
      <c r="AF244" s="8"/>
      <c r="AG244" s="7"/>
      <c r="AH244" s="3"/>
      <c r="AI244" s="18"/>
      <c r="AJ244" s="19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A244" s="3"/>
      <c r="CB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/>
      <c r="CN244" s="3"/>
      <c r="CO244" s="3"/>
      <c r="CP244" s="3"/>
      <c r="CQ244" s="3"/>
      <c r="CR244" s="3"/>
      <c r="CS244" s="3"/>
      <c r="CT244" s="3"/>
      <c r="CU244" s="3"/>
      <c r="CV244" s="3"/>
      <c r="CW244" s="3"/>
      <c r="CX244" s="3"/>
      <c r="CY244" s="3"/>
      <c r="CZ244" s="3"/>
      <c r="DA244" s="3"/>
      <c r="DB244" s="3"/>
      <c r="DC244" s="3"/>
      <c r="DD244" s="3"/>
      <c r="DE244" s="3"/>
      <c r="DF244" s="3"/>
      <c r="DG244" s="3"/>
      <c r="DH244" s="3"/>
      <c r="DI244" s="3"/>
      <c r="DJ244" s="3"/>
      <c r="DK244" s="3"/>
      <c r="DL244" s="3"/>
      <c r="DM244" s="3"/>
      <c r="DN244" s="3"/>
      <c r="DO244" s="3"/>
      <c r="DP244" s="3"/>
      <c r="DQ244" s="3"/>
      <c r="DR244" s="3"/>
      <c r="DS244" s="3"/>
      <c r="DT244" s="3"/>
      <c r="DU244" s="3"/>
      <c r="DV244" s="3"/>
      <c r="DW244" s="3"/>
      <c r="DX244" s="3"/>
      <c r="DY244" s="3"/>
      <c r="DZ244" s="3"/>
      <c r="EA244" s="3"/>
      <c r="EB244" s="3"/>
      <c r="EC244" s="3"/>
      <c r="ED244" s="3"/>
      <c r="EE244" s="3"/>
      <c r="EF244" s="3"/>
      <c r="EG244" s="3"/>
      <c r="EH244" s="3"/>
      <c r="EI244" s="3"/>
      <c r="EJ244" s="3"/>
      <c r="EK244" s="3"/>
      <c r="EL244" s="3"/>
      <c r="EM244" s="3"/>
      <c r="EN244" s="3"/>
      <c r="EO244" s="3"/>
      <c r="EP244" s="3"/>
      <c r="EQ244" s="3"/>
      <c r="ER244" s="3"/>
      <c r="ES244" s="3"/>
      <c r="ET244" s="3"/>
      <c r="EU244" s="3"/>
      <c r="EV244" s="3"/>
      <c r="EW244" s="3"/>
      <c r="EX244" s="3"/>
      <c r="EY244" s="3"/>
      <c r="EZ244" s="3"/>
      <c r="FA244" s="3"/>
      <c r="FB244" s="3"/>
      <c r="FC244" s="3"/>
      <c r="FD244" s="3"/>
      <c r="FE244" s="3"/>
      <c r="FF244" s="3"/>
      <c r="FG244" s="3"/>
      <c r="FH244" s="3"/>
      <c r="FI244" s="3"/>
      <c r="FJ244" s="3"/>
      <c r="FK244" s="3"/>
      <c r="FL244" s="3"/>
      <c r="FM244" s="3"/>
      <c r="FN244" s="3"/>
      <c r="FO244" s="3"/>
      <c r="FP244" s="3"/>
      <c r="FQ244" s="3"/>
      <c r="FR244" s="3"/>
      <c r="FS244" s="3"/>
      <c r="FT244" s="3"/>
      <c r="FU244" s="3"/>
      <c r="FV244" s="3"/>
      <c r="FW244" s="3"/>
      <c r="FX244" s="3"/>
      <c r="FY244" s="3"/>
      <c r="FZ244" s="3"/>
      <c r="GA244" s="3"/>
      <c r="GB244" s="3"/>
      <c r="GC244" s="3"/>
      <c r="GD244" s="3"/>
      <c r="GE244" s="3"/>
      <c r="GF244" s="3"/>
      <c r="GG244" s="3"/>
      <c r="GH244" s="3"/>
      <c r="GI244" s="3"/>
      <c r="GJ244" s="3"/>
      <c r="GK244" s="3"/>
      <c r="GL244" s="3"/>
      <c r="GM244" s="3"/>
      <c r="GN244" s="3"/>
      <c r="GO244" s="3"/>
      <c r="GP244" s="3"/>
      <c r="GQ244" s="3"/>
      <c r="GR244" s="3"/>
      <c r="GS244" s="3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</row>
    <row r="245" spans="1:220" x14ac:dyDescent="0.2">
      <c r="A245" s="63">
        <f t="shared" si="77"/>
        <v>42220</v>
      </c>
      <c r="B245" s="12">
        <f t="shared" ca="1" si="78"/>
        <v>117325408.09999999</v>
      </c>
      <c r="C245" s="71">
        <f t="shared" si="79"/>
        <v>115000000</v>
      </c>
      <c r="D245" s="65">
        <f ca="1">IF(A245&lt;$B$1,VLOOKUP(A245,[1]DI!$A$4:$B$15000,2,FALSE),0)</f>
        <v>0.14130000000000001</v>
      </c>
      <c r="E245" s="11">
        <f t="shared" ca="1" si="80"/>
        <v>1.00052461</v>
      </c>
      <c r="F245" s="64">
        <f ca="1">(TRUNC(PRODUCT($E$16:$E244),16))</f>
        <v>1.0764649750065201</v>
      </c>
      <c r="G245" s="64">
        <f t="shared" ca="1" si="84"/>
        <v>1.05853623824375</v>
      </c>
      <c r="H245" s="64">
        <f t="shared" ca="1" si="73"/>
        <v>1.01693729</v>
      </c>
      <c r="I245" s="65">
        <f t="shared" si="81"/>
        <v>2.5000000000000001E-2</v>
      </c>
      <c r="J245" s="66">
        <f t="shared" si="82"/>
        <v>42173</v>
      </c>
      <c r="K245" s="13">
        <f t="shared" si="71"/>
        <v>47</v>
      </c>
      <c r="L245" s="9">
        <f t="shared" si="72"/>
        <v>1.0032289599999999</v>
      </c>
      <c r="M245" s="69">
        <f t="shared" ca="1" si="74"/>
        <v>1.02022094</v>
      </c>
      <c r="N245" s="68">
        <f t="shared" si="83"/>
        <v>0</v>
      </c>
      <c r="O245" s="64">
        <f t="shared" ca="1" si="75"/>
        <v>2325408.1</v>
      </c>
      <c r="P245" s="70">
        <f t="shared" si="76"/>
        <v>0</v>
      </c>
      <c r="Q245" s="67"/>
      <c r="R245" s="66"/>
      <c r="S245" s="66"/>
      <c r="T245" s="66"/>
      <c r="U245" s="66"/>
      <c r="V245" s="7"/>
      <c r="W245" s="49"/>
      <c r="X245" s="50"/>
      <c r="Y245" s="7"/>
      <c r="Z245" s="1"/>
      <c r="AA245" s="7"/>
      <c r="AB245" s="7"/>
      <c r="AC245" s="7"/>
      <c r="AD245" s="7"/>
      <c r="AE245" s="7"/>
      <c r="AF245" s="8"/>
      <c r="AG245" s="7"/>
      <c r="AH245" s="3"/>
      <c r="AI245" s="18"/>
      <c r="AJ245" s="19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A245" s="3"/>
      <c r="CB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/>
      <c r="CN245" s="3"/>
      <c r="CO245" s="3"/>
      <c r="CP245" s="3"/>
      <c r="CQ245" s="3"/>
      <c r="CR245" s="3"/>
      <c r="CS245" s="3"/>
      <c r="CT245" s="3"/>
      <c r="CU245" s="3"/>
      <c r="CV245" s="3"/>
      <c r="CW245" s="3"/>
      <c r="CX245" s="3"/>
      <c r="CY245" s="3"/>
      <c r="CZ245" s="3"/>
      <c r="DA245" s="3"/>
      <c r="DB245" s="3"/>
      <c r="DC245" s="3"/>
      <c r="DD245" s="3"/>
      <c r="DE245" s="3"/>
      <c r="DF245" s="3"/>
      <c r="DG245" s="3"/>
      <c r="DH245" s="3"/>
      <c r="DI245" s="3"/>
      <c r="DJ245" s="3"/>
      <c r="DK245" s="3"/>
      <c r="DL245" s="3"/>
      <c r="DM245" s="3"/>
      <c r="DN245" s="3"/>
      <c r="DO245" s="3"/>
      <c r="DP245" s="3"/>
      <c r="DQ245" s="3"/>
      <c r="DR245" s="3"/>
      <c r="DS245" s="3"/>
      <c r="DT245" s="3"/>
      <c r="DU245" s="3"/>
      <c r="DV245" s="3"/>
      <c r="DW245" s="3"/>
      <c r="DX245" s="3"/>
      <c r="DY245" s="3"/>
      <c r="DZ245" s="3"/>
      <c r="EA245" s="3"/>
      <c r="EB245" s="3"/>
      <c r="EC245" s="3"/>
      <c r="ED245" s="3"/>
      <c r="EE245" s="3"/>
      <c r="EF245" s="3"/>
      <c r="EG245" s="3"/>
      <c r="EH245" s="3"/>
      <c r="EI245" s="3"/>
      <c r="EJ245" s="3"/>
      <c r="EK245" s="3"/>
      <c r="EL245" s="3"/>
      <c r="EM245" s="3"/>
      <c r="EN245" s="3"/>
      <c r="EO245" s="3"/>
      <c r="EP245" s="3"/>
      <c r="EQ245" s="3"/>
      <c r="ER245" s="3"/>
      <c r="ES245" s="3"/>
      <c r="ET245" s="3"/>
      <c r="EU245" s="3"/>
      <c r="EV245" s="3"/>
      <c r="EW245" s="3"/>
      <c r="EX245" s="3"/>
      <c r="EY245" s="3"/>
      <c r="EZ245" s="3"/>
      <c r="FA245" s="3"/>
      <c r="FB245" s="3"/>
      <c r="FC245" s="3"/>
      <c r="FD245" s="3"/>
      <c r="FE245" s="3"/>
      <c r="FF245" s="3"/>
      <c r="FG245" s="3"/>
      <c r="FH245" s="3"/>
      <c r="FI245" s="3"/>
      <c r="FJ245" s="3"/>
      <c r="FK245" s="3"/>
      <c r="FL245" s="3"/>
      <c r="FM245" s="3"/>
      <c r="FN245" s="3"/>
      <c r="FO245" s="3"/>
      <c r="FP245" s="3"/>
      <c r="FQ245" s="3"/>
      <c r="FR245" s="3"/>
      <c r="FS245" s="3"/>
      <c r="FT245" s="3"/>
      <c r="FU245" s="3"/>
      <c r="FV245" s="3"/>
      <c r="FW245" s="3"/>
      <c r="FX245" s="3"/>
      <c r="FY245" s="3"/>
      <c r="FZ245" s="3"/>
      <c r="GA245" s="3"/>
      <c r="GB245" s="3"/>
      <c r="GC245" s="3"/>
      <c r="GD245" s="3"/>
      <c r="GE245" s="3"/>
      <c r="GF245" s="3"/>
      <c r="GG245" s="3"/>
      <c r="GH245" s="3"/>
      <c r="GI245" s="3"/>
      <c r="GJ245" s="3"/>
      <c r="GK245" s="3"/>
      <c r="GL245" s="3"/>
      <c r="GM245" s="3"/>
      <c r="GN245" s="3"/>
      <c r="GO245" s="3"/>
      <c r="GP245" s="3"/>
      <c r="GQ245" s="3"/>
      <c r="GR245" s="3"/>
      <c r="GS245" s="3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</row>
    <row r="246" spans="1:220" x14ac:dyDescent="0.2">
      <c r="A246" s="63">
        <f t="shared" si="77"/>
        <v>42221</v>
      </c>
      <c r="B246" s="12">
        <f t="shared" ca="1" si="78"/>
        <v>117395010.58499999</v>
      </c>
      <c r="C246" s="71">
        <f t="shared" si="79"/>
        <v>115000000</v>
      </c>
      <c r="D246" s="65">
        <f ca="1">IF(A246&lt;$B$1,VLOOKUP(A246,[1]DI!$A$4:$B$15000,2,FALSE),0)</f>
        <v>0.14130000000000001</v>
      </c>
      <c r="E246" s="11">
        <f t="shared" ca="1" si="80"/>
        <v>1.00052461</v>
      </c>
      <c r="F246" s="64">
        <f ca="1">(TRUNC(PRODUCT($E$16:$E245),16))</f>
        <v>1.0770296992970601</v>
      </c>
      <c r="G246" s="64">
        <f t="shared" ca="1" si="84"/>
        <v>1.05853623824375</v>
      </c>
      <c r="H246" s="64">
        <f t="shared" ca="1" si="73"/>
        <v>1.01747079</v>
      </c>
      <c r="I246" s="65">
        <f t="shared" si="81"/>
        <v>2.5000000000000001E-2</v>
      </c>
      <c r="J246" s="66">
        <f t="shared" si="82"/>
        <v>42173</v>
      </c>
      <c r="K246" s="13">
        <f t="shared" si="71"/>
        <v>48</v>
      </c>
      <c r="L246" s="9">
        <f t="shared" si="72"/>
        <v>1.003297774</v>
      </c>
      <c r="M246" s="69">
        <f t="shared" ca="1" si="74"/>
        <v>1.0208261789999999</v>
      </c>
      <c r="N246" s="68">
        <f t="shared" si="83"/>
        <v>0</v>
      </c>
      <c r="O246" s="64">
        <f t="shared" ca="1" si="75"/>
        <v>2395010.5849999902</v>
      </c>
      <c r="P246" s="70">
        <f t="shared" si="76"/>
        <v>0</v>
      </c>
      <c r="Q246" s="67"/>
      <c r="R246" s="66"/>
      <c r="S246" s="66"/>
      <c r="T246" s="66"/>
      <c r="U246" s="66"/>
      <c r="V246" s="7"/>
      <c r="W246" s="49"/>
      <c r="X246" s="50"/>
      <c r="Y246" s="7"/>
      <c r="Z246" s="1"/>
      <c r="AA246" s="7"/>
      <c r="AB246" s="7"/>
      <c r="AC246" s="7"/>
      <c r="AD246" s="7"/>
      <c r="AE246" s="7"/>
      <c r="AF246" s="8"/>
      <c r="AG246" s="7"/>
      <c r="AH246" s="3"/>
      <c r="AI246" s="18"/>
      <c r="AJ246" s="19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/>
      <c r="CN246" s="3"/>
      <c r="CO246" s="3"/>
      <c r="CP246" s="3"/>
      <c r="CQ246" s="3"/>
      <c r="CR246" s="3"/>
      <c r="CS246" s="3"/>
      <c r="CT246" s="3"/>
      <c r="CU246" s="3"/>
      <c r="CV246" s="3"/>
      <c r="CW246" s="3"/>
      <c r="CX246" s="3"/>
      <c r="CY246" s="3"/>
      <c r="CZ246" s="3"/>
      <c r="DA246" s="3"/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/>
      <c r="DM246" s="3"/>
      <c r="DN246" s="3"/>
      <c r="DO246" s="3"/>
      <c r="DP246" s="3"/>
      <c r="DQ246" s="3"/>
      <c r="DR246" s="3"/>
      <c r="DS246" s="3"/>
      <c r="DT246" s="3"/>
      <c r="DU246" s="3"/>
      <c r="DV246" s="3"/>
      <c r="DW246" s="3"/>
      <c r="DX246" s="3"/>
      <c r="DY246" s="3"/>
      <c r="DZ246" s="3"/>
      <c r="EA246" s="3"/>
      <c r="EB246" s="3"/>
      <c r="EC246" s="3"/>
      <c r="ED246" s="3"/>
      <c r="EE246" s="3"/>
      <c r="EF246" s="3"/>
      <c r="EG246" s="3"/>
      <c r="EH246" s="3"/>
      <c r="EI246" s="3"/>
      <c r="EJ246" s="3"/>
      <c r="EK246" s="3"/>
      <c r="EL246" s="3"/>
      <c r="EM246" s="3"/>
      <c r="EN246" s="3"/>
      <c r="EO246" s="3"/>
      <c r="EP246" s="3"/>
      <c r="EQ246" s="3"/>
      <c r="ER246" s="3"/>
      <c r="ES246" s="3"/>
      <c r="ET246" s="3"/>
      <c r="EU246" s="3"/>
      <c r="EV246" s="3"/>
      <c r="EW246" s="3"/>
      <c r="EX246" s="3"/>
      <c r="EY246" s="3"/>
      <c r="EZ246" s="3"/>
      <c r="FA246" s="3"/>
      <c r="FB246" s="3"/>
      <c r="FC246" s="3"/>
      <c r="FD246" s="3"/>
      <c r="FE246" s="3"/>
      <c r="FF246" s="3"/>
      <c r="FG246" s="3"/>
      <c r="FH246" s="3"/>
      <c r="FI246" s="3"/>
      <c r="FJ246" s="3"/>
      <c r="FK246" s="3"/>
      <c r="FL246" s="3"/>
      <c r="FM246" s="3"/>
      <c r="FN246" s="3"/>
      <c r="FO246" s="3"/>
      <c r="FP246" s="3"/>
      <c r="FQ246" s="3"/>
      <c r="FR246" s="3"/>
      <c r="FS246" s="3"/>
      <c r="FT246" s="3"/>
      <c r="FU246" s="3"/>
      <c r="FV246" s="3"/>
      <c r="FW246" s="3"/>
      <c r="FX246" s="3"/>
      <c r="FY246" s="3"/>
      <c r="FZ246" s="3"/>
      <c r="GA246" s="3"/>
      <c r="GB246" s="3"/>
      <c r="GC246" s="3"/>
      <c r="GD246" s="3"/>
      <c r="GE246" s="3"/>
      <c r="GF246" s="3"/>
      <c r="GG246" s="3"/>
      <c r="GH246" s="3"/>
      <c r="GI246" s="3"/>
      <c r="GJ246" s="3"/>
      <c r="GK246" s="3"/>
      <c r="GL246" s="3"/>
      <c r="GM246" s="3"/>
      <c r="GN246" s="3"/>
      <c r="GO246" s="3"/>
      <c r="GP246" s="3"/>
      <c r="GQ246" s="3"/>
      <c r="GR246" s="3"/>
      <c r="GS246" s="3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</row>
    <row r="247" spans="1:220" x14ac:dyDescent="0.2">
      <c r="A247" s="63">
        <f t="shared" si="77"/>
        <v>42222</v>
      </c>
      <c r="B247" s="12">
        <f t="shared" ca="1" si="78"/>
        <v>117464653.20499998</v>
      </c>
      <c r="C247" s="71">
        <f t="shared" si="79"/>
        <v>115000000</v>
      </c>
      <c r="D247" s="65">
        <f ca="1">IF(A247&lt;$B$1,VLOOKUP(A247,[1]DI!$A$4:$B$15000,2,FALSE),0)</f>
        <v>0.14130000000000001</v>
      </c>
      <c r="E247" s="11">
        <f t="shared" ca="1" si="80"/>
        <v>1.00052461</v>
      </c>
      <c r="F247" s="64">
        <f ca="1">(TRUNC(PRODUCT($E$16:$E246),16))</f>
        <v>1.0775947198476099</v>
      </c>
      <c r="G247" s="64">
        <f t="shared" ca="1" si="84"/>
        <v>1.05853623824375</v>
      </c>
      <c r="H247" s="64">
        <f t="shared" ca="1" si="73"/>
        <v>1.0180045600000001</v>
      </c>
      <c r="I247" s="65">
        <f t="shared" si="81"/>
        <v>2.5000000000000001E-2</v>
      </c>
      <c r="J247" s="66">
        <f t="shared" si="82"/>
        <v>42173</v>
      </c>
      <c r="K247" s="13">
        <f t="shared" si="71"/>
        <v>49</v>
      </c>
      <c r="L247" s="9">
        <f t="shared" si="72"/>
        <v>1.003366593</v>
      </c>
      <c r="M247" s="69">
        <f t="shared" ca="1" si="74"/>
        <v>1.0214317669999999</v>
      </c>
      <c r="N247" s="68">
        <f t="shared" si="83"/>
        <v>0</v>
      </c>
      <c r="O247" s="64">
        <f t="shared" ca="1" si="75"/>
        <v>2464653.2049999898</v>
      </c>
      <c r="P247" s="70">
        <f t="shared" si="76"/>
        <v>0</v>
      </c>
      <c r="Q247" s="67"/>
      <c r="R247" s="66"/>
      <c r="S247" s="66"/>
      <c r="T247" s="66"/>
      <c r="U247" s="66"/>
      <c r="V247" s="7"/>
      <c r="W247" s="49"/>
      <c r="X247" s="50"/>
      <c r="Y247" s="7"/>
      <c r="Z247" s="1"/>
      <c r="AA247" s="7"/>
      <c r="AB247" s="7"/>
      <c r="AC247" s="7"/>
      <c r="AD247" s="7"/>
      <c r="AE247" s="7"/>
      <c r="AF247" s="8"/>
      <c r="AG247" s="7"/>
      <c r="AH247" s="3"/>
      <c r="AI247" s="18"/>
      <c r="AJ247" s="19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 s="3"/>
      <c r="CQ247" s="3"/>
      <c r="CR247" s="3"/>
      <c r="CS247" s="3"/>
      <c r="CT247" s="3"/>
      <c r="CU247" s="3"/>
      <c r="CV247" s="3"/>
      <c r="CW247" s="3"/>
      <c r="CX247" s="3"/>
      <c r="CY247" s="3"/>
      <c r="CZ247" s="3"/>
      <c r="DA247" s="3"/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/>
      <c r="DN247" s="3"/>
      <c r="DO247" s="3"/>
      <c r="DP247" s="3"/>
      <c r="DQ247" s="3"/>
      <c r="DR247" s="3"/>
      <c r="DS247" s="3"/>
      <c r="DT247" s="3"/>
      <c r="DU247" s="3"/>
      <c r="DV247" s="3"/>
      <c r="DW247" s="3"/>
      <c r="DX247" s="3"/>
      <c r="DY247" s="3"/>
      <c r="DZ247" s="3"/>
      <c r="EA247" s="3"/>
      <c r="EB247" s="3"/>
      <c r="EC247" s="3"/>
      <c r="ED247" s="3"/>
      <c r="EE247" s="3"/>
      <c r="EF247" s="3"/>
      <c r="EG247" s="3"/>
      <c r="EH247" s="3"/>
      <c r="EI247" s="3"/>
      <c r="EJ247" s="3"/>
      <c r="EK247" s="3"/>
      <c r="EL247" s="3"/>
      <c r="EM247" s="3"/>
      <c r="EN247" s="3"/>
      <c r="EO247" s="3"/>
      <c r="EP247" s="3"/>
      <c r="EQ247" s="3"/>
      <c r="ER247" s="3"/>
      <c r="ES247" s="3"/>
      <c r="ET247" s="3"/>
      <c r="EU247" s="3"/>
      <c r="EV247" s="3"/>
      <c r="EW247" s="3"/>
      <c r="EX247" s="3"/>
      <c r="EY247" s="3"/>
      <c r="EZ247" s="3"/>
      <c r="FA247" s="3"/>
      <c r="FB247" s="3"/>
      <c r="FC247" s="3"/>
      <c r="FD247" s="3"/>
      <c r="FE247" s="3"/>
      <c r="FF247" s="3"/>
      <c r="FG247" s="3"/>
      <c r="FH247" s="3"/>
      <c r="FI247" s="3"/>
      <c r="FJ247" s="3"/>
      <c r="FK247" s="3"/>
      <c r="FL247" s="3"/>
      <c r="FM247" s="3"/>
      <c r="FN247" s="3"/>
      <c r="FO247" s="3"/>
      <c r="FP247" s="3"/>
      <c r="FQ247" s="3"/>
      <c r="FR247" s="3"/>
      <c r="FS247" s="3"/>
      <c r="FT247" s="3"/>
      <c r="FU247" s="3"/>
      <c r="FV247" s="3"/>
      <c r="FW247" s="3"/>
      <c r="FX247" s="3"/>
      <c r="FY247" s="3"/>
      <c r="FZ247" s="3"/>
      <c r="GA247" s="3"/>
      <c r="GB247" s="3"/>
      <c r="GC247" s="3"/>
      <c r="GD247" s="3"/>
      <c r="GE247" s="3"/>
      <c r="GF247" s="3"/>
      <c r="GG247" s="3"/>
      <c r="GH247" s="3"/>
      <c r="GI247" s="3"/>
      <c r="GJ247" s="3"/>
      <c r="GK247" s="3"/>
      <c r="GL247" s="3"/>
      <c r="GM247" s="3"/>
      <c r="GN247" s="3"/>
      <c r="GO247" s="3"/>
      <c r="GP247" s="3"/>
      <c r="GQ247" s="3"/>
      <c r="GR247" s="3"/>
      <c r="GS247" s="3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</row>
    <row r="248" spans="1:220" x14ac:dyDescent="0.2">
      <c r="A248" s="63">
        <f t="shared" si="77"/>
        <v>42223</v>
      </c>
      <c r="B248" s="12">
        <f t="shared" ca="1" si="78"/>
        <v>117534338.37499999</v>
      </c>
      <c r="C248" s="71">
        <f t="shared" si="79"/>
        <v>115000000</v>
      </c>
      <c r="D248" s="65">
        <f ca="1">IF(A248&lt;$B$1,VLOOKUP(A248,[1]DI!$A$4:$B$15000,2,FALSE),0)</f>
        <v>0.14130000000000001</v>
      </c>
      <c r="E248" s="11">
        <f t="shared" ca="1" si="80"/>
        <v>1.00052461</v>
      </c>
      <c r="F248" s="64">
        <f ca="1">(TRUNC(PRODUCT($E$16:$E247),16))</f>
        <v>1.07816003681359</v>
      </c>
      <c r="G248" s="64">
        <f t="shared" ca="1" si="84"/>
        <v>1.05853623824375</v>
      </c>
      <c r="H248" s="64">
        <f t="shared" ca="1" si="73"/>
        <v>1.01853862</v>
      </c>
      <c r="I248" s="65">
        <f t="shared" si="81"/>
        <v>2.5000000000000001E-2</v>
      </c>
      <c r="J248" s="66">
        <f t="shared" si="82"/>
        <v>42173</v>
      </c>
      <c r="K248" s="13">
        <f t="shared" si="71"/>
        <v>50</v>
      </c>
      <c r="L248" s="9">
        <f t="shared" si="72"/>
        <v>1.0034354169999999</v>
      </c>
      <c r="M248" s="69">
        <f t="shared" ca="1" si="74"/>
        <v>1.0220377249999999</v>
      </c>
      <c r="N248" s="68">
        <f t="shared" si="83"/>
        <v>0</v>
      </c>
      <c r="O248" s="64">
        <f t="shared" ca="1" si="75"/>
        <v>2534338.3749999902</v>
      </c>
      <c r="P248" s="70">
        <f t="shared" si="76"/>
        <v>0</v>
      </c>
      <c r="Q248" s="67"/>
      <c r="R248" s="66"/>
      <c r="S248" s="66"/>
      <c r="T248" s="66"/>
      <c r="U248" s="66"/>
      <c r="V248" s="7"/>
      <c r="W248" s="49"/>
      <c r="X248" s="50"/>
      <c r="Y248" s="7"/>
      <c r="Z248" s="1"/>
      <c r="AA248" s="7"/>
      <c r="AB248" s="7"/>
      <c r="AC248" s="7"/>
      <c r="AD248" s="7"/>
      <c r="AE248" s="7"/>
      <c r="AF248" s="8"/>
      <c r="AG248" s="7"/>
      <c r="AH248" s="3"/>
      <c r="AI248" s="18"/>
      <c r="AJ248" s="19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  <c r="CQ248" s="3"/>
      <c r="CR248" s="3"/>
      <c r="CS248" s="3"/>
      <c r="CT248" s="3"/>
      <c r="CU248" s="3"/>
      <c r="CV248" s="3"/>
      <c r="CW248" s="3"/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/>
      <c r="DN248" s="3"/>
      <c r="DO248" s="3"/>
      <c r="DP248" s="3"/>
      <c r="DQ248" s="3"/>
      <c r="DR248" s="3"/>
      <c r="DS248" s="3"/>
      <c r="DT248" s="3"/>
      <c r="DU248" s="3"/>
      <c r="DV248" s="3"/>
      <c r="DW248" s="3"/>
      <c r="DX248" s="3"/>
      <c r="DY248" s="3"/>
      <c r="DZ248" s="3"/>
      <c r="EA248" s="3"/>
      <c r="EB248" s="3"/>
      <c r="EC248" s="3"/>
      <c r="ED248" s="3"/>
      <c r="EE248" s="3"/>
      <c r="EF248" s="3"/>
      <c r="EG248" s="3"/>
      <c r="EH248" s="3"/>
      <c r="EI248" s="3"/>
      <c r="EJ248" s="3"/>
      <c r="EK248" s="3"/>
      <c r="EL248" s="3"/>
      <c r="EM248" s="3"/>
      <c r="EN248" s="3"/>
      <c r="EO248" s="3"/>
      <c r="EP248" s="3"/>
      <c r="EQ248" s="3"/>
      <c r="ER248" s="3"/>
      <c r="ES248" s="3"/>
      <c r="ET248" s="3"/>
      <c r="EU248" s="3"/>
      <c r="EV248" s="3"/>
      <c r="EW248" s="3"/>
      <c r="EX248" s="3"/>
      <c r="EY248" s="3"/>
      <c r="EZ248" s="3"/>
      <c r="FA248" s="3"/>
      <c r="FB248" s="3"/>
      <c r="FC248" s="3"/>
      <c r="FD248" s="3"/>
      <c r="FE248" s="3"/>
      <c r="FF248" s="3"/>
      <c r="FG248" s="3"/>
      <c r="FH248" s="3"/>
      <c r="FI248" s="3"/>
      <c r="FJ248" s="3"/>
      <c r="FK248" s="3"/>
      <c r="FL248" s="3"/>
      <c r="FM248" s="3"/>
      <c r="FN248" s="3"/>
      <c r="FO248" s="3"/>
      <c r="FP248" s="3"/>
      <c r="FQ248" s="3"/>
      <c r="FR248" s="3"/>
      <c r="FS248" s="3"/>
      <c r="FT248" s="3"/>
      <c r="FU248" s="3"/>
      <c r="FV248" s="3"/>
      <c r="FW248" s="3"/>
      <c r="FX248" s="3"/>
      <c r="FY248" s="3"/>
      <c r="FZ248" s="3"/>
      <c r="GA248" s="3"/>
      <c r="GB248" s="3"/>
      <c r="GC248" s="3"/>
      <c r="GD248" s="3"/>
      <c r="GE248" s="3"/>
      <c r="GF248" s="3"/>
      <c r="GG248" s="3"/>
      <c r="GH248" s="3"/>
      <c r="GI248" s="3"/>
      <c r="GJ248" s="3"/>
      <c r="GK248" s="3"/>
      <c r="GL248" s="3"/>
      <c r="GM248" s="3"/>
      <c r="GN248" s="3"/>
      <c r="GO248" s="3"/>
      <c r="GP248" s="3"/>
      <c r="GQ248" s="3"/>
      <c r="GR248" s="3"/>
      <c r="GS248" s="3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</row>
    <row r="249" spans="1:220" x14ac:dyDescent="0.2">
      <c r="A249" s="63">
        <f t="shared" si="77"/>
        <v>42224</v>
      </c>
      <c r="B249" s="12">
        <f t="shared" ca="1" si="78"/>
        <v>117604063.68000001</v>
      </c>
      <c r="C249" s="71">
        <f t="shared" si="79"/>
        <v>115000000</v>
      </c>
      <c r="D249" s="65">
        <f ca="1">IF(A249&lt;$B$1,VLOOKUP(A249,[1]DI!$A$4:$B$15000,2,FALSE),0)</f>
        <v>0</v>
      </c>
      <c r="E249" s="11">
        <f t="shared" ca="1" si="80"/>
        <v>1</v>
      </c>
      <c r="F249" s="64">
        <f ca="1">(TRUNC(PRODUCT($E$16:$E248),16))</f>
        <v>1.0787256503505001</v>
      </c>
      <c r="G249" s="64">
        <f t="shared" ca="1" si="84"/>
        <v>1.05853623824375</v>
      </c>
      <c r="H249" s="64">
        <f t="shared" ca="1" si="73"/>
        <v>1.01907295</v>
      </c>
      <c r="I249" s="65">
        <f t="shared" si="81"/>
        <v>2.5000000000000001E-2</v>
      </c>
      <c r="J249" s="66">
        <f t="shared" si="82"/>
        <v>42173</v>
      </c>
      <c r="K249" s="13">
        <f t="shared" si="71"/>
        <v>51</v>
      </c>
      <c r="L249" s="9">
        <f t="shared" si="72"/>
        <v>1.0035042460000001</v>
      </c>
      <c r="M249" s="69">
        <f t="shared" ca="1" si="74"/>
        <v>1.0226440320000001</v>
      </c>
      <c r="N249" s="68">
        <f t="shared" si="83"/>
        <v>0</v>
      </c>
      <c r="O249" s="64">
        <f t="shared" ca="1" si="75"/>
        <v>2604063.6800000099</v>
      </c>
      <c r="P249" s="70">
        <f t="shared" si="76"/>
        <v>0</v>
      </c>
      <c r="Q249" s="67"/>
      <c r="R249" s="66"/>
      <c r="S249" s="66"/>
      <c r="T249" s="66"/>
      <c r="U249" s="66"/>
      <c r="V249" s="7"/>
      <c r="W249" s="49"/>
      <c r="X249" s="50"/>
      <c r="Y249" s="7"/>
      <c r="Z249" s="1"/>
      <c r="AA249" s="7"/>
      <c r="AB249" s="7"/>
      <c r="AC249" s="7"/>
      <c r="AD249" s="7"/>
      <c r="AE249" s="7"/>
      <c r="AF249" s="8"/>
      <c r="AG249" s="7"/>
      <c r="AH249" s="3"/>
      <c r="AI249" s="18"/>
      <c r="AJ249" s="19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  <c r="CQ249" s="3"/>
      <c r="CR249" s="3"/>
      <c r="CS249" s="3"/>
      <c r="CT249" s="3"/>
      <c r="CU249" s="3"/>
      <c r="CV249" s="3"/>
      <c r="CW249" s="3"/>
      <c r="CX249" s="3"/>
      <c r="CY249" s="3"/>
      <c r="CZ249" s="3"/>
      <c r="DA249" s="3"/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  <c r="DP249" s="3"/>
      <c r="DQ249" s="3"/>
      <c r="DR249" s="3"/>
      <c r="DS249" s="3"/>
      <c r="DT249" s="3"/>
      <c r="DU249" s="3"/>
      <c r="DV249" s="3"/>
      <c r="DW249" s="3"/>
      <c r="DX249" s="3"/>
      <c r="DY249" s="3"/>
      <c r="DZ249" s="3"/>
      <c r="EA249" s="3"/>
      <c r="EB249" s="3"/>
      <c r="EC249" s="3"/>
      <c r="ED249" s="3"/>
      <c r="EE249" s="3"/>
      <c r="EF249" s="3"/>
      <c r="EG249" s="3"/>
      <c r="EH249" s="3"/>
      <c r="EI249" s="3"/>
      <c r="EJ249" s="3"/>
      <c r="EK249" s="3"/>
      <c r="EL249" s="3"/>
      <c r="EM249" s="3"/>
      <c r="EN249" s="3"/>
      <c r="EO249" s="3"/>
      <c r="EP249" s="3"/>
      <c r="EQ249" s="3"/>
      <c r="ER249" s="3"/>
      <c r="ES249" s="3"/>
      <c r="ET249" s="3"/>
      <c r="EU249" s="3"/>
      <c r="EV249" s="3"/>
      <c r="EW249" s="3"/>
      <c r="EX249" s="3"/>
      <c r="EY249" s="3"/>
      <c r="EZ249" s="3"/>
      <c r="FA249" s="3"/>
      <c r="FB249" s="3"/>
      <c r="FC249" s="3"/>
      <c r="FD249" s="3"/>
      <c r="FE249" s="3"/>
      <c r="FF249" s="3"/>
      <c r="FG249" s="3"/>
      <c r="FH249" s="3"/>
      <c r="FI249" s="3"/>
      <c r="FJ249" s="3"/>
      <c r="FK249" s="3"/>
      <c r="FL249" s="3"/>
      <c r="FM249" s="3"/>
      <c r="FN249" s="3"/>
      <c r="FO249" s="3"/>
      <c r="FP249" s="3"/>
      <c r="FQ249" s="3"/>
      <c r="FR249" s="3"/>
      <c r="FS249" s="3"/>
      <c r="FT249" s="3"/>
      <c r="FU249" s="3"/>
      <c r="FV249" s="3"/>
      <c r="FW249" s="3"/>
      <c r="FX249" s="3"/>
      <c r="FY249" s="3"/>
      <c r="FZ249" s="3"/>
      <c r="GA249" s="3"/>
      <c r="GB249" s="3"/>
      <c r="GC249" s="3"/>
      <c r="GD249" s="3"/>
      <c r="GE249" s="3"/>
      <c r="GF249" s="3"/>
      <c r="GG249" s="3"/>
      <c r="GH249" s="3"/>
      <c r="GI249" s="3"/>
      <c r="GJ249" s="3"/>
      <c r="GK249" s="3"/>
      <c r="GL249" s="3"/>
      <c r="GM249" s="3"/>
      <c r="GN249" s="3"/>
      <c r="GO249" s="3"/>
      <c r="GP249" s="3"/>
      <c r="GQ249" s="3"/>
      <c r="GR249" s="3"/>
      <c r="GS249" s="3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</row>
    <row r="250" spans="1:220" x14ac:dyDescent="0.2">
      <c r="A250" s="63">
        <f t="shared" si="77"/>
        <v>42225</v>
      </c>
      <c r="B250" s="12">
        <f t="shared" ca="1" si="78"/>
        <v>117612130.47</v>
      </c>
      <c r="C250" s="71">
        <f t="shared" si="79"/>
        <v>115000000</v>
      </c>
      <c r="D250" s="65">
        <f ca="1">IF(A250&lt;$B$1,VLOOKUP(A250,[1]DI!$A$4:$B$15000,2,FALSE),0)</f>
        <v>0</v>
      </c>
      <c r="E250" s="11">
        <f t="shared" ca="1" si="80"/>
        <v>1</v>
      </c>
      <c r="F250" s="64">
        <f ca="1">(TRUNC(PRODUCT($E$16:$E249),16))</f>
        <v>1.0787256503505001</v>
      </c>
      <c r="G250" s="64">
        <f t="shared" ca="1" si="84"/>
        <v>1.05853623824375</v>
      </c>
      <c r="H250" s="64">
        <f t="shared" ca="1" si="73"/>
        <v>1.01907295</v>
      </c>
      <c r="I250" s="65">
        <f t="shared" si="81"/>
        <v>2.5000000000000001E-2</v>
      </c>
      <c r="J250" s="66">
        <f t="shared" si="82"/>
        <v>42173</v>
      </c>
      <c r="K250" s="13">
        <f t="shared" si="71"/>
        <v>52</v>
      </c>
      <c r="L250" s="9">
        <f t="shared" si="72"/>
        <v>1.0035730789999999</v>
      </c>
      <c r="M250" s="69">
        <f t="shared" ca="1" si="74"/>
        <v>1.022714178</v>
      </c>
      <c r="N250" s="68">
        <f t="shared" si="83"/>
        <v>0</v>
      </c>
      <c r="O250" s="64">
        <f t="shared" ca="1" si="75"/>
        <v>2612130.4700000002</v>
      </c>
      <c r="P250" s="70">
        <f t="shared" si="76"/>
        <v>0</v>
      </c>
      <c r="Q250" s="67"/>
      <c r="R250" s="66"/>
      <c r="S250" s="66"/>
      <c r="T250" s="66"/>
      <c r="U250" s="66"/>
      <c r="V250" s="7"/>
      <c r="W250" s="49"/>
      <c r="X250" s="50"/>
      <c r="Y250" s="7"/>
      <c r="Z250" s="1"/>
      <c r="AA250" s="7"/>
      <c r="AB250" s="7"/>
      <c r="AC250" s="7"/>
      <c r="AD250" s="7"/>
      <c r="AE250" s="7"/>
      <c r="AF250" s="8"/>
      <c r="AG250" s="7"/>
      <c r="AH250" s="3"/>
      <c r="AI250" s="18"/>
      <c r="AJ250" s="19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  <c r="CQ250" s="3"/>
      <c r="CR250" s="3"/>
      <c r="CS250" s="3"/>
      <c r="CT250" s="3"/>
      <c r="CU250" s="3"/>
      <c r="CV250" s="3"/>
      <c r="CW250" s="3"/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/>
      <c r="EA250" s="3"/>
      <c r="EB250" s="3"/>
      <c r="EC250" s="3"/>
      <c r="ED250" s="3"/>
      <c r="EE250" s="3"/>
      <c r="EF250" s="3"/>
      <c r="EG250" s="3"/>
      <c r="EH250" s="3"/>
      <c r="EI250" s="3"/>
      <c r="EJ250" s="3"/>
      <c r="EK250" s="3"/>
      <c r="EL250" s="3"/>
      <c r="EM250" s="3"/>
      <c r="EN250" s="3"/>
      <c r="EO250" s="3"/>
      <c r="EP250" s="3"/>
      <c r="EQ250" s="3"/>
      <c r="ER250" s="3"/>
      <c r="ES250" s="3"/>
      <c r="ET250" s="3"/>
      <c r="EU250" s="3"/>
      <c r="EV250" s="3"/>
      <c r="EW250" s="3"/>
      <c r="EX250" s="3"/>
      <c r="EY250" s="3"/>
      <c r="EZ250" s="3"/>
      <c r="FA250" s="3"/>
      <c r="FB250" s="3"/>
      <c r="FC250" s="3"/>
      <c r="FD250" s="3"/>
      <c r="FE250" s="3"/>
      <c r="FF250" s="3"/>
      <c r="FG250" s="3"/>
      <c r="FH250" s="3"/>
      <c r="FI250" s="3"/>
      <c r="FJ250" s="3"/>
      <c r="FK250" s="3"/>
      <c r="FL250" s="3"/>
      <c r="FM250" s="3"/>
      <c r="FN250" s="3"/>
      <c r="FO250" s="3"/>
      <c r="FP250" s="3"/>
      <c r="FQ250" s="3"/>
      <c r="FR250" s="3"/>
      <c r="FS250" s="3"/>
      <c r="FT250" s="3"/>
      <c r="FU250" s="3"/>
      <c r="FV250" s="3"/>
      <c r="FW250" s="3"/>
      <c r="FX250" s="3"/>
      <c r="FY250" s="3"/>
      <c r="FZ250" s="3"/>
      <c r="GA250" s="3"/>
      <c r="GB250" s="3"/>
      <c r="GC250" s="3"/>
      <c r="GD250" s="3"/>
      <c r="GE250" s="3"/>
      <c r="GF250" s="3"/>
      <c r="GG250" s="3"/>
      <c r="GH250" s="3"/>
      <c r="GI250" s="3"/>
      <c r="GJ250" s="3"/>
      <c r="GK250" s="3"/>
      <c r="GL250" s="3"/>
      <c r="GM250" s="3"/>
      <c r="GN250" s="3"/>
      <c r="GO250" s="3"/>
      <c r="GP250" s="3"/>
      <c r="GQ250" s="3"/>
      <c r="GR250" s="3"/>
      <c r="GS250" s="3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</row>
    <row r="251" spans="1:220" x14ac:dyDescent="0.2">
      <c r="A251" s="63">
        <f t="shared" si="77"/>
        <v>42226</v>
      </c>
      <c r="B251" s="12">
        <f t="shared" ca="1" si="78"/>
        <v>117620197.83500001</v>
      </c>
      <c r="C251" s="71">
        <f t="shared" si="79"/>
        <v>115000000</v>
      </c>
      <c r="D251" s="65">
        <f ca="1">IF(A251&lt;$B$1,VLOOKUP(A251,[1]DI!$A$4:$B$15000,2,FALSE),0)</f>
        <v>0.14130000000000001</v>
      </c>
      <c r="E251" s="11">
        <f t="shared" ca="1" si="80"/>
        <v>1.00052461</v>
      </c>
      <c r="F251" s="64">
        <f ca="1">(TRUNC(PRODUCT($E$16:$E250),16))</f>
        <v>1.0787256503505001</v>
      </c>
      <c r="G251" s="64">
        <f t="shared" ca="1" si="84"/>
        <v>1.05853623824375</v>
      </c>
      <c r="H251" s="64">
        <f t="shared" ca="1" si="73"/>
        <v>1.01907295</v>
      </c>
      <c r="I251" s="65">
        <f t="shared" si="81"/>
        <v>2.5000000000000001E-2</v>
      </c>
      <c r="J251" s="66">
        <f t="shared" si="82"/>
        <v>42173</v>
      </c>
      <c r="K251" s="13">
        <f t="shared" si="71"/>
        <v>53</v>
      </c>
      <c r="L251" s="9">
        <f t="shared" si="72"/>
        <v>1.0036419169999999</v>
      </c>
      <c r="M251" s="69">
        <f t="shared" ca="1" si="74"/>
        <v>1.022784329</v>
      </c>
      <c r="N251" s="68">
        <f t="shared" si="83"/>
        <v>0</v>
      </c>
      <c r="O251" s="64">
        <f t="shared" ca="1" si="75"/>
        <v>2620197.8350000102</v>
      </c>
      <c r="P251" s="70">
        <f t="shared" si="76"/>
        <v>0</v>
      </c>
      <c r="Q251" s="67"/>
      <c r="R251" s="66"/>
      <c r="S251" s="66"/>
      <c r="T251" s="66"/>
      <c r="U251" s="66"/>
      <c r="V251" s="7"/>
      <c r="W251" s="49"/>
      <c r="X251" s="50"/>
      <c r="Y251" s="7"/>
      <c r="Z251" s="1"/>
      <c r="AA251" s="7"/>
      <c r="AB251" s="7"/>
      <c r="AC251" s="7"/>
      <c r="AD251" s="7"/>
      <c r="AE251" s="7"/>
      <c r="AF251" s="8"/>
      <c r="AG251" s="7"/>
      <c r="AH251" s="3"/>
      <c r="AI251" s="18"/>
      <c r="AJ251" s="19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  <c r="CQ251" s="3"/>
      <c r="CR251" s="3"/>
      <c r="CS251" s="3"/>
      <c r="CT251" s="3"/>
      <c r="CU251" s="3"/>
      <c r="CV251" s="3"/>
      <c r="CW251" s="3"/>
      <c r="CX251" s="3"/>
      <c r="CY251" s="3"/>
      <c r="CZ251" s="3"/>
      <c r="DA251" s="3"/>
      <c r="DB251" s="3"/>
      <c r="DC251" s="3"/>
      <c r="DD251" s="3"/>
      <c r="DE251" s="3"/>
      <c r="DF251" s="3"/>
      <c r="DG251" s="3"/>
      <c r="DH251" s="3"/>
      <c r="DI251" s="3"/>
      <c r="DJ251" s="3"/>
      <c r="DK251" s="3"/>
      <c r="DL251" s="3"/>
      <c r="DM251" s="3"/>
      <c r="DN251" s="3"/>
      <c r="DO251" s="3"/>
      <c r="DP251" s="3"/>
      <c r="DQ251" s="3"/>
      <c r="DR251" s="3"/>
      <c r="DS251" s="3"/>
      <c r="DT251" s="3"/>
      <c r="DU251" s="3"/>
      <c r="DV251" s="3"/>
      <c r="DW251" s="3"/>
      <c r="DX251" s="3"/>
      <c r="DY251" s="3"/>
      <c r="DZ251" s="3"/>
      <c r="EA251" s="3"/>
      <c r="EB251" s="3"/>
      <c r="EC251" s="3"/>
      <c r="ED251" s="3"/>
      <c r="EE251" s="3"/>
      <c r="EF251" s="3"/>
      <c r="EG251" s="3"/>
      <c r="EH251" s="3"/>
      <c r="EI251" s="3"/>
      <c r="EJ251" s="3"/>
      <c r="EK251" s="3"/>
      <c r="EL251" s="3"/>
      <c r="EM251" s="3"/>
      <c r="EN251" s="3"/>
      <c r="EO251" s="3"/>
      <c r="EP251" s="3"/>
      <c r="EQ251" s="3"/>
      <c r="ER251" s="3"/>
      <c r="ES251" s="3"/>
      <c r="ET251" s="3"/>
      <c r="EU251" s="3"/>
      <c r="EV251" s="3"/>
      <c r="EW251" s="3"/>
      <c r="EX251" s="3"/>
      <c r="EY251" s="3"/>
      <c r="EZ251" s="3"/>
      <c r="FA251" s="3"/>
      <c r="FB251" s="3"/>
      <c r="FC251" s="3"/>
      <c r="FD251" s="3"/>
      <c r="FE251" s="3"/>
      <c r="FF251" s="3"/>
      <c r="FG251" s="3"/>
      <c r="FH251" s="3"/>
      <c r="FI251" s="3"/>
      <c r="FJ251" s="3"/>
      <c r="FK251" s="3"/>
      <c r="FL251" s="3"/>
      <c r="FM251" s="3"/>
      <c r="FN251" s="3"/>
      <c r="FO251" s="3"/>
      <c r="FP251" s="3"/>
      <c r="FQ251" s="3"/>
      <c r="FR251" s="3"/>
      <c r="FS251" s="3"/>
      <c r="FT251" s="3"/>
      <c r="FU251" s="3"/>
      <c r="FV251" s="3"/>
      <c r="FW251" s="3"/>
      <c r="FX251" s="3"/>
      <c r="FY251" s="3"/>
      <c r="FZ251" s="3"/>
      <c r="GA251" s="3"/>
      <c r="GB251" s="3"/>
      <c r="GC251" s="3"/>
      <c r="GD251" s="3"/>
      <c r="GE251" s="3"/>
      <c r="GF251" s="3"/>
      <c r="GG251" s="3"/>
      <c r="GH251" s="3"/>
      <c r="GI251" s="3"/>
      <c r="GJ251" s="3"/>
      <c r="GK251" s="3"/>
      <c r="GL251" s="3"/>
      <c r="GM251" s="3"/>
      <c r="GN251" s="3"/>
      <c r="GO251" s="3"/>
      <c r="GP251" s="3"/>
      <c r="GQ251" s="3"/>
      <c r="GR251" s="3"/>
      <c r="GS251" s="3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</row>
    <row r="252" spans="1:220" x14ac:dyDescent="0.2">
      <c r="A252" s="63">
        <f t="shared" si="77"/>
        <v>42227</v>
      </c>
      <c r="B252" s="12">
        <f t="shared" ca="1" si="78"/>
        <v>117689975.235</v>
      </c>
      <c r="C252" s="71">
        <f t="shared" si="79"/>
        <v>115000000</v>
      </c>
      <c r="D252" s="65">
        <f ca="1">IF(A252&lt;$B$1,VLOOKUP(A252,[1]DI!$A$4:$B$15000,2,FALSE),0)</f>
        <v>0.14130000000000001</v>
      </c>
      <c r="E252" s="11">
        <f t="shared" ca="1" si="80"/>
        <v>1.00052461</v>
      </c>
      <c r="F252" s="64">
        <f ca="1">(TRUNC(PRODUCT($E$16:$E251),16))</f>
        <v>1.0792915606139299</v>
      </c>
      <c r="G252" s="64">
        <f t="shared" ca="1" si="84"/>
        <v>1.05853623824375</v>
      </c>
      <c r="H252" s="64">
        <f t="shared" ca="1" si="73"/>
        <v>1.01960757</v>
      </c>
      <c r="I252" s="65">
        <f t="shared" si="81"/>
        <v>2.5000000000000001E-2</v>
      </c>
      <c r="J252" s="66">
        <f t="shared" si="82"/>
        <v>42173</v>
      </c>
      <c r="K252" s="13">
        <f t="shared" si="71"/>
        <v>54</v>
      </c>
      <c r="L252" s="9">
        <f t="shared" si="72"/>
        <v>1.0037107599999999</v>
      </c>
      <c r="M252" s="69">
        <f t="shared" ca="1" si="74"/>
        <v>1.023391089</v>
      </c>
      <c r="N252" s="68">
        <f t="shared" si="83"/>
        <v>0</v>
      </c>
      <c r="O252" s="64">
        <f t="shared" ca="1" si="75"/>
        <v>2689975.2349999999</v>
      </c>
      <c r="P252" s="70">
        <f t="shared" si="76"/>
        <v>0</v>
      </c>
      <c r="Q252" s="67"/>
      <c r="R252" s="66"/>
      <c r="S252" s="66"/>
      <c r="T252" s="66"/>
      <c r="U252" s="66"/>
      <c r="V252" s="7"/>
      <c r="W252" s="49"/>
      <c r="X252" s="50"/>
      <c r="Y252" s="7"/>
      <c r="Z252" s="1"/>
      <c r="AA252" s="7"/>
      <c r="AB252" s="7"/>
      <c r="AC252" s="7"/>
      <c r="AD252" s="7"/>
      <c r="AE252" s="7"/>
      <c r="AF252" s="8"/>
      <c r="AG252" s="7"/>
      <c r="AH252" s="3"/>
      <c r="AI252" s="18"/>
      <c r="AJ252" s="19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  <c r="CQ252" s="3"/>
      <c r="CR252" s="3"/>
      <c r="CS252" s="3"/>
      <c r="CT252" s="3"/>
      <c r="CU252" s="3"/>
      <c r="CV252" s="3"/>
      <c r="CW252" s="3"/>
      <c r="CX252" s="3"/>
      <c r="CY252" s="3"/>
      <c r="CZ252" s="3"/>
      <c r="DA252" s="3"/>
      <c r="DB252" s="3"/>
      <c r="DC252" s="3"/>
      <c r="DD252" s="3"/>
      <c r="DE252" s="3"/>
      <c r="DF252" s="3"/>
      <c r="DG252" s="3"/>
      <c r="DH252" s="3"/>
      <c r="DI252" s="3"/>
      <c r="DJ252" s="3"/>
      <c r="DK252" s="3"/>
      <c r="DL252" s="3"/>
      <c r="DM252" s="3"/>
      <c r="DN252" s="3"/>
      <c r="DO252" s="3"/>
      <c r="DP252" s="3"/>
      <c r="DQ252" s="3"/>
      <c r="DR252" s="3"/>
      <c r="DS252" s="3"/>
      <c r="DT252" s="3"/>
      <c r="DU252" s="3"/>
      <c r="DV252" s="3"/>
      <c r="DW252" s="3"/>
      <c r="DX252" s="3"/>
      <c r="DY252" s="3"/>
      <c r="DZ252" s="3"/>
      <c r="EA252" s="3"/>
      <c r="EB252" s="3"/>
      <c r="EC252" s="3"/>
      <c r="ED252" s="3"/>
      <c r="EE252" s="3"/>
      <c r="EF252" s="3"/>
      <c r="EG252" s="3"/>
      <c r="EH252" s="3"/>
      <c r="EI252" s="3"/>
      <c r="EJ252" s="3"/>
      <c r="EK252" s="3"/>
      <c r="EL252" s="3"/>
      <c r="EM252" s="3"/>
      <c r="EN252" s="3"/>
      <c r="EO252" s="3"/>
      <c r="EP252" s="3"/>
      <c r="EQ252" s="3"/>
      <c r="ER252" s="3"/>
      <c r="ES252" s="3"/>
      <c r="ET252" s="3"/>
      <c r="EU252" s="3"/>
      <c r="EV252" s="3"/>
      <c r="EW252" s="3"/>
      <c r="EX252" s="3"/>
      <c r="EY252" s="3"/>
      <c r="EZ252" s="3"/>
      <c r="FA252" s="3"/>
      <c r="FB252" s="3"/>
      <c r="FC252" s="3"/>
      <c r="FD252" s="3"/>
      <c r="FE252" s="3"/>
      <c r="FF252" s="3"/>
      <c r="FG252" s="3"/>
      <c r="FH252" s="3"/>
      <c r="FI252" s="3"/>
      <c r="FJ252" s="3"/>
      <c r="FK252" s="3"/>
      <c r="FL252" s="3"/>
      <c r="FM252" s="3"/>
      <c r="FN252" s="3"/>
      <c r="FO252" s="3"/>
      <c r="FP252" s="3"/>
      <c r="FQ252" s="3"/>
      <c r="FR252" s="3"/>
      <c r="FS252" s="3"/>
      <c r="FT252" s="3"/>
      <c r="FU252" s="3"/>
      <c r="FV252" s="3"/>
      <c r="FW252" s="3"/>
      <c r="FX252" s="3"/>
      <c r="FY252" s="3"/>
      <c r="FZ252" s="3"/>
      <c r="GA252" s="3"/>
      <c r="GB252" s="3"/>
      <c r="GC252" s="3"/>
      <c r="GD252" s="3"/>
      <c r="GE252" s="3"/>
      <c r="GF252" s="3"/>
      <c r="GG252" s="3"/>
      <c r="GH252" s="3"/>
      <c r="GI252" s="3"/>
      <c r="GJ252" s="3"/>
      <c r="GK252" s="3"/>
      <c r="GL252" s="3"/>
      <c r="GM252" s="3"/>
      <c r="GN252" s="3"/>
      <c r="GO252" s="3"/>
      <c r="GP252" s="3"/>
      <c r="GQ252" s="3"/>
      <c r="GR252" s="3"/>
      <c r="GS252" s="3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</row>
    <row r="253" spans="1:220" x14ac:dyDescent="0.2">
      <c r="A253" s="63">
        <f t="shared" si="77"/>
        <v>42228</v>
      </c>
      <c r="B253" s="12">
        <f t="shared" ca="1" si="78"/>
        <v>117759793.92000002</v>
      </c>
      <c r="C253" s="71">
        <f t="shared" si="79"/>
        <v>115000000</v>
      </c>
      <c r="D253" s="65">
        <f ca="1">IF(A253&lt;$B$1,VLOOKUP(A253,[1]DI!$A$4:$B$15000,2,FALSE),0)</f>
        <v>0.14130000000000001</v>
      </c>
      <c r="E253" s="11">
        <f t="shared" ca="1" si="80"/>
        <v>1.00052461</v>
      </c>
      <c r="F253" s="64">
        <f ca="1">(TRUNC(PRODUCT($E$16:$E252),16))</f>
        <v>1.07985776775954</v>
      </c>
      <c r="G253" s="64">
        <f t="shared" ca="1" si="84"/>
        <v>1.05853623824375</v>
      </c>
      <c r="H253" s="64">
        <f t="shared" ca="1" si="73"/>
        <v>1.0201424699999999</v>
      </c>
      <c r="I253" s="65">
        <f t="shared" si="81"/>
        <v>2.5000000000000001E-2</v>
      </c>
      <c r="J253" s="66">
        <f t="shared" si="82"/>
        <v>42173</v>
      </c>
      <c r="K253" s="13">
        <f t="shared" si="71"/>
        <v>55</v>
      </c>
      <c r="L253" s="9">
        <f t="shared" si="72"/>
        <v>1.003779607</v>
      </c>
      <c r="M253" s="69">
        <f t="shared" ca="1" si="74"/>
        <v>1.0239982080000001</v>
      </c>
      <c r="N253" s="68">
        <f t="shared" si="83"/>
        <v>0</v>
      </c>
      <c r="O253" s="64">
        <f t="shared" ca="1" si="75"/>
        <v>2759793.9200000102</v>
      </c>
      <c r="P253" s="70">
        <f t="shared" si="76"/>
        <v>0</v>
      </c>
      <c r="Q253" s="67"/>
      <c r="R253" s="66"/>
      <c r="S253" s="66"/>
      <c r="T253" s="66"/>
      <c r="U253" s="66"/>
      <c r="V253" s="7"/>
      <c r="W253" s="49"/>
      <c r="X253" s="50"/>
      <c r="Y253" s="7"/>
      <c r="Z253" s="1"/>
      <c r="AA253" s="7"/>
      <c r="AB253" s="7"/>
      <c r="AC253" s="7"/>
      <c r="AD253" s="7"/>
      <c r="AE253" s="7"/>
      <c r="AF253" s="8"/>
      <c r="AG253" s="7"/>
      <c r="AH253" s="3"/>
      <c r="AI253" s="18"/>
      <c r="AJ253" s="19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/>
      <c r="DY253" s="3"/>
      <c r="DZ253" s="3"/>
      <c r="EA253" s="3"/>
      <c r="EB253" s="3"/>
      <c r="EC253" s="3"/>
      <c r="ED253" s="3"/>
      <c r="EE253" s="3"/>
      <c r="EF253" s="3"/>
      <c r="EG253" s="3"/>
      <c r="EH253" s="3"/>
      <c r="EI253" s="3"/>
      <c r="EJ253" s="3"/>
      <c r="EK253" s="3"/>
      <c r="EL253" s="3"/>
      <c r="EM253" s="3"/>
      <c r="EN253" s="3"/>
      <c r="EO253" s="3"/>
      <c r="EP253" s="3"/>
      <c r="EQ253" s="3"/>
      <c r="ER253" s="3"/>
      <c r="ES253" s="3"/>
      <c r="ET253" s="3"/>
      <c r="EU253" s="3"/>
      <c r="EV253" s="3"/>
      <c r="EW253" s="3"/>
      <c r="EX253" s="3"/>
      <c r="EY253" s="3"/>
      <c r="EZ253" s="3"/>
      <c r="FA253" s="3"/>
      <c r="FB253" s="3"/>
      <c r="FC253" s="3"/>
      <c r="FD253" s="3"/>
      <c r="FE253" s="3"/>
      <c r="FF253" s="3"/>
      <c r="FG253" s="3"/>
      <c r="FH253" s="3"/>
      <c r="FI253" s="3"/>
      <c r="FJ253" s="3"/>
      <c r="FK253" s="3"/>
      <c r="FL253" s="3"/>
      <c r="FM253" s="3"/>
      <c r="FN253" s="3"/>
      <c r="FO253" s="3"/>
      <c r="FP253" s="3"/>
      <c r="FQ253" s="3"/>
      <c r="FR253" s="3"/>
      <c r="FS253" s="3"/>
      <c r="FT253" s="3"/>
      <c r="FU253" s="3"/>
      <c r="FV253" s="3"/>
      <c r="FW253" s="3"/>
      <c r="FX253" s="3"/>
      <c r="FY253" s="3"/>
      <c r="FZ253" s="3"/>
      <c r="GA253" s="3"/>
      <c r="GB253" s="3"/>
      <c r="GC253" s="3"/>
      <c r="GD253" s="3"/>
      <c r="GE253" s="3"/>
      <c r="GF253" s="3"/>
      <c r="GG253" s="3"/>
      <c r="GH253" s="3"/>
      <c r="GI253" s="3"/>
      <c r="GJ253" s="3"/>
      <c r="GK253" s="3"/>
      <c r="GL253" s="3"/>
      <c r="GM253" s="3"/>
      <c r="GN253" s="3"/>
      <c r="GO253" s="3"/>
      <c r="GP253" s="3"/>
      <c r="GQ253" s="3"/>
      <c r="GR253" s="3"/>
      <c r="GS253" s="3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</row>
    <row r="254" spans="1:220" x14ac:dyDescent="0.2">
      <c r="A254" s="63">
        <f t="shared" si="77"/>
        <v>42229</v>
      </c>
      <c r="B254" s="12">
        <f t="shared" ca="1" si="78"/>
        <v>117829652.73999999</v>
      </c>
      <c r="C254" s="71">
        <f t="shared" si="79"/>
        <v>115000000</v>
      </c>
      <c r="D254" s="65">
        <f ca="1">IF(A254&lt;$B$1,VLOOKUP(A254,[1]DI!$A$4:$B$15000,2,FALSE),0)</f>
        <v>0.14130000000000001</v>
      </c>
      <c r="E254" s="11">
        <f t="shared" ca="1" si="80"/>
        <v>1.00052461</v>
      </c>
      <c r="F254" s="64">
        <f ca="1">(TRUNC(PRODUCT($E$16:$E253),16))</f>
        <v>1.0804242719430901</v>
      </c>
      <c r="G254" s="64">
        <f t="shared" ca="1" si="84"/>
        <v>1.05853623824375</v>
      </c>
      <c r="H254" s="64">
        <f t="shared" ca="1" si="73"/>
        <v>1.0206776399999999</v>
      </c>
      <c r="I254" s="65">
        <f t="shared" si="81"/>
        <v>2.5000000000000001E-2</v>
      </c>
      <c r="J254" s="66">
        <f t="shared" si="82"/>
        <v>42173</v>
      </c>
      <c r="K254" s="13">
        <f t="shared" si="71"/>
        <v>56</v>
      </c>
      <c r="L254" s="9">
        <f t="shared" si="72"/>
        <v>1.0038484590000001</v>
      </c>
      <c r="M254" s="69">
        <f t="shared" ca="1" si="74"/>
        <v>1.024605676</v>
      </c>
      <c r="N254" s="68">
        <f t="shared" si="83"/>
        <v>0</v>
      </c>
      <c r="O254" s="64">
        <f t="shared" ca="1" si="75"/>
        <v>2829652.74</v>
      </c>
      <c r="P254" s="70">
        <f t="shared" si="76"/>
        <v>0</v>
      </c>
      <c r="Q254" s="67"/>
      <c r="R254" s="66"/>
      <c r="S254" s="66"/>
      <c r="T254" s="66"/>
      <c r="U254" s="66"/>
      <c r="V254" s="7"/>
      <c r="W254" s="49"/>
      <c r="X254" s="50"/>
      <c r="Y254" s="7"/>
      <c r="Z254" s="1"/>
      <c r="AA254" s="7"/>
      <c r="AB254" s="7"/>
      <c r="AC254" s="7"/>
      <c r="AD254" s="7"/>
      <c r="AE254" s="7"/>
      <c r="AF254" s="8"/>
      <c r="AG254" s="7"/>
      <c r="AH254" s="3"/>
      <c r="AI254" s="18"/>
      <c r="AJ254" s="19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/>
      <c r="CX254" s="3"/>
      <c r="CY254" s="3"/>
      <c r="CZ254" s="3"/>
      <c r="DA254" s="3"/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  <c r="DP254" s="3"/>
      <c r="DQ254" s="3"/>
      <c r="DR254" s="3"/>
      <c r="DS254" s="3"/>
      <c r="DT254" s="3"/>
      <c r="DU254" s="3"/>
      <c r="DV254" s="3"/>
      <c r="DW254" s="3"/>
      <c r="DX254" s="3"/>
      <c r="DY254" s="3"/>
      <c r="DZ254" s="3"/>
      <c r="EA254" s="3"/>
      <c r="EB254" s="3"/>
      <c r="EC254" s="3"/>
      <c r="ED254" s="3"/>
      <c r="EE254" s="3"/>
      <c r="EF254" s="3"/>
      <c r="EG254" s="3"/>
      <c r="EH254" s="3"/>
      <c r="EI254" s="3"/>
      <c r="EJ254" s="3"/>
      <c r="EK254" s="3"/>
      <c r="EL254" s="3"/>
      <c r="EM254" s="3"/>
      <c r="EN254" s="3"/>
      <c r="EO254" s="3"/>
      <c r="EP254" s="3"/>
      <c r="EQ254" s="3"/>
      <c r="ER254" s="3"/>
      <c r="ES254" s="3"/>
      <c r="ET254" s="3"/>
      <c r="EU254" s="3"/>
      <c r="EV254" s="3"/>
      <c r="EW254" s="3"/>
      <c r="EX254" s="3"/>
      <c r="EY254" s="3"/>
      <c r="EZ254" s="3"/>
      <c r="FA254" s="3"/>
      <c r="FB254" s="3"/>
      <c r="FC254" s="3"/>
      <c r="FD254" s="3"/>
      <c r="FE254" s="3"/>
      <c r="FF254" s="3"/>
      <c r="FG254" s="3"/>
      <c r="FH254" s="3"/>
      <c r="FI254" s="3"/>
      <c r="FJ254" s="3"/>
      <c r="FK254" s="3"/>
      <c r="FL254" s="3"/>
      <c r="FM254" s="3"/>
      <c r="FN254" s="3"/>
      <c r="FO254" s="3"/>
      <c r="FP254" s="3"/>
      <c r="FQ254" s="3"/>
      <c r="FR254" s="3"/>
      <c r="FS254" s="3"/>
      <c r="FT254" s="3"/>
      <c r="FU254" s="3"/>
      <c r="FV254" s="3"/>
      <c r="FW254" s="3"/>
      <c r="FX254" s="3"/>
      <c r="FY254" s="3"/>
      <c r="FZ254" s="3"/>
      <c r="GA254" s="3"/>
      <c r="GB254" s="3"/>
      <c r="GC254" s="3"/>
      <c r="GD254" s="3"/>
      <c r="GE254" s="3"/>
      <c r="GF254" s="3"/>
      <c r="GG254" s="3"/>
      <c r="GH254" s="3"/>
      <c r="GI254" s="3"/>
      <c r="GJ254" s="3"/>
      <c r="GK254" s="3"/>
      <c r="GL254" s="3"/>
      <c r="GM254" s="3"/>
      <c r="GN254" s="3"/>
      <c r="GO254" s="3"/>
      <c r="GP254" s="3"/>
      <c r="GQ254" s="3"/>
      <c r="GR254" s="3"/>
      <c r="GS254" s="3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</row>
    <row r="255" spans="1:220" x14ac:dyDescent="0.2">
      <c r="A255" s="63">
        <f t="shared" si="77"/>
        <v>42230</v>
      </c>
      <c r="B255" s="12">
        <f t="shared" ca="1" si="78"/>
        <v>117899554.11000001</v>
      </c>
      <c r="C255" s="71">
        <f t="shared" si="79"/>
        <v>115000000</v>
      </c>
      <c r="D255" s="65">
        <f ca="1">IF(A255&lt;$B$1,VLOOKUP(A255,[1]DI!$A$4:$B$15000,2,FALSE),0)</f>
        <v>0.14130000000000001</v>
      </c>
      <c r="E255" s="11">
        <f t="shared" ca="1" si="80"/>
        <v>1.00052461</v>
      </c>
      <c r="F255" s="64">
        <f ca="1">(TRUNC(PRODUCT($E$16:$E254),16))</f>
        <v>1.08099107332039</v>
      </c>
      <c r="G255" s="64">
        <f t="shared" ca="1" si="84"/>
        <v>1.05853623824375</v>
      </c>
      <c r="H255" s="64">
        <f t="shared" ca="1" si="73"/>
        <v>1.0212131</v>
      </c>
      <c r="I255" s="65">
        <f t="shared" si="81"/>
        <v>2.5000000000000001E-2</v>
      </c>
      <c r="J255" s="66">
        <f t="shared" si="82"/>
        <v>42173</v>
      </c>
      <c r="K255" s="13">
        <f t="shared" si="71"/>
        <v>57</v>
      </c>
      <c r="L255" s="9">
        <f t="shared" si="72"/>
        <v>1.0039173159999999</v>
      </c>
      <c r="M255" s="69">
        <f t="shared" ca="1" si="74"/>
        <v>1.025213514</v>
      </c>
      <c r="N255" s="68">
        <f t="shared" si="83"/>
        <v>0</v>
      </c>
      <c r="O255" s="64">
        <f t="shared" ca="1" si="75"/>
        <v>2899554.1100000101</v>
      </c>
      <c r="P255" s="70">
        <f t="shared" si="76"/>
        <v>0</v>
      </c>
      <c r="Q255" s="67"/>
      <c r="R255" s="66"/>
      <c r="S255" s="66"/>
      <c r="T255" s="66"/>
      <c r="U255" s="66"/>
      <c r="V255" s="7"/>
      <c r="W255" s="49"/>
      <c r="X255" s="50"/>
      <c r="Y255" s="7"/>
      <c r="Z255" s="1"/>
      <c r="AA255" s="7"/>
      <c r="AB255" s="7"/>
      <c r="AC255" s="7"/>
      <c r="AD255" s="7"/>
      <c r="AE255" s="7"/>
      <c r="AF255" s="8"/>
      <c r="AG255" s="7"/>
      <c r="AH255" s="3"/>
      <c r="AI255" s="18"/>
      <c r="AJ255" s="19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/>
      <c r="CV255" s="3"/>
      <c r="CW255" s="3"/>
      <c r="CX255" s="3"/>
      <c r="CY255" s="3"/>
      <c r="CZ255" s="3"/>
      <c r="DA255" s="3"/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  <c r="DP255" s="3"/>
      <c r="DQ255" s="3"/>
      <c r="DR255" s="3"/>
      <c r="DS255" s="3"/>
      <c r="DT255" s="3"/>
      <c r="DU255" s="3"/>
      <c r="DV255" s="3"/>
      <c r="DW255" s="3"/>
      <c r="DX255" s="3"/>
      <c r="DY255" s="3"/>
      <c r="DZ255" s="3"/>
      <c r="EA255" s="3"/>
      <c r="EB255" s="3"/>
      <c r="EC255" s="3"/>
      <c r="ED255" s="3"/>
      <c r="EE255" s="3"/>
      <c r="EF255" s="3"/>
      <c r="EG255" s="3"/>
      <c r="EH255" s="3"/>
      <c r="EI255" s="3"/>
      <c r="EJ255" s="3"/>
      <c r="EK255" s="3"/>
      <c r="EL255" s="3"/>
      <c r="EM255" s="3"/>
      <c r="EN255" s="3"/>
      <c r="EO255" s="3"/>
      <c r="EP255" s="3"/>
      <c r="EQ255" s="3"/>
      <c r="ER255" s="3"/>
      <c r="ES255" s="3"/>
      <c r="ET255" s="3"/>
      <c r="EU255" s="3"/>
      <c r="EV255" s="3"/>
      <c r="EW255" s="3"/>
      <c r="EX255" s="3"/>
      <c r="EY255" s="3"/>
      <c r="EZ255" s="3"/>
      <c r="FA255" s="3"/>
      <c r="FB255" s="3"/>
      <c r="FC255" s="3"/>
      <c r="FD255" s="3"/>
      <c r="FE255" s="3"/>
      <c r="FF255" s="3"/>
      <c r="FG255" s="3"/>
      <c r="FH255" s="3"/>
      <c r="FI255" s="3"/>
      <c r="FJ255" s="3"/>
      <c r="FK255" s="3"/>
      <c r="FL255" s="3"/>
      <c r="FM255" s="3"/>
      <c r="FN255" s="3"/>
      <c r="FO255" s="3"/>
      <c r="FP255" s="3"/>
      <c r="FQ255" s="3"/>
      <c r="FR255" s="3"/>
      <c r="FS255" s="3"/>
      <c r="FT255" s="3"/>
      <c r="FU255" s="3"/>
      <c r="FV255" s="3"/>
      <c r="FW255" s="3"/>
      <c r="FX255" s="3"/>
      <c r="FY255" s="3"/>
      <c r="FZ255" s="3"/>
      <c r="GA255" s="3"/>
      <c r="GB255" s="3"/>
      <c r="GC255" s="3"/>
      <c r="GD255" s="3"/>
      <c r="GE255" s="3"/>
      <c r="GF255" s="3"/>
      <c r="GG255" s="3"/>
      <c r="GH255" s="3"/>
      <c r="GI255" s="3"/>
      <c r="GJ255" s="3"/>
      <c r="GK255" s="3"/>
      <c r="GL255" s="3"/>
      <c r="GM255" s="3"/>
      <c r="GN255" s="3"/>
      <c r="GO255" s="3"/>
      <c r="GP255" s="3"/>
      <c r="GQ255" s="3"/>
      <c r="GR255" s="3"/>
      <c r="GS255" s="3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</row>
    <row r="256" spans="1:220" x14ac:dyDescent="0.2">
      <c r="A256" s="63">
        <f t="shared" si="77"/>
        <v>42231</v>
      </c>
      <c r="B256" s="12">
        <f t="shared" ca="1" si="78"/>
        <v>117969496.995</v>
      </c>
      <c r="C256" s="71">
        <f t="shared" si="79"/>
        <v>115000000</v>
      </c>
      <c r="D256" s="65">
        <f ca="1">IF(A256&lt;$B$1,VLOOKUP(A256,[1]DI!$A$4:$B$15000,2,FALSE),0)</f>
        <v>0</v>
      </c>
      <c r="E256" s="11">
        <f t="shared" ca="1" si="80"/>
        <v>1</v>
      </c>
      <c r="F256" s="64">
        <f ca="1">(TRUNC(PRODUCT($E$16:$E255),16))</f>
        <v>1.0815581720473699</v>
      </c>
      <c r="G256" s="64">
        <f t="shared" ca="1" si="84"/>
        <v>1.05853623824375</v>
      </c>
      <c r="H256" s="64">
        <f t="shared" ca="1" si="73"/>
        <v>1.0217488400000001</v>
      </c>
      <c r="I256" s="65">
        <f t="shared" si="81"/>
        <v>2.5000000000000001E-2</v>
      </c>
      <c r="J256" s="66">
        <f t="shared" si="82"/>
        <v>42173</v>
      </c>
      <c r="K256" s="13">
        <f t="shared" si="71"/>
        <v>58</v>
      </c>
      <c r="L256" s="9">
        <f t="shared" si="72"/>
        <v>1.0039861779999999</v>
      </c>
      <c r="M256" s="69">
        <f t="shared" ca="1" si="74"/>
        <v>1.025821713</v>
      </c>
      <c r="N256" s="68">
        <f t="shared" si="83"/>
        <v>0</v>
      </c>
      <c r="O256" s="64">
        <f t="shared" ca="1" si="75"/>
        <v>2969496.9950000001</v>
      </c>
      <c r="P256" s="70">
        <f t="shared" si="76"/>
        <v>0</v>
      </c>
      <c r="Q256" s="67"/>
      <c r="R256" s="66"/>
      <c r="S256" s="66"/>
      <c r="T256" s="66"/>
      <c r="U256" s="66"/>
      <c r="V256" s="7"/>
      <c r="W256" s="49"/>
      <c r="X256" s="50"/>
      <c r="Y256" s="7"/>
      <c r="Z256" s="1"/>
      <c r="AA256" s="7"/>
      <c r="AB256" s="7"/>
      <c r="AC256" s="7"/>
      <c r="AD256" s="7"/>
      <c r="AE256" s="7"/>
      <c r="AF256" s="8"/>
      <c r="AG256" s="7"/>
      <c r="AH256" s="3"/>
      <c r="AI256" s="18"/>
      <c r="AJ256" s="19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/>
      <c r="CN256" s="3"/>
      <c r="CO256" s="3"/>
      <c r="CP256" s="3"/>
      <c r="CQ256" s="3"/>
      <c r="CR256" s="3"/>
      <c r="CS256" s="3"/>
      <c r="CT256" s="3"/>
      <c r="CU256" s="3"/>
      <c r="CV256" s="3"/>
      <c r="CW256" s="3"/>
      <c r="CX256" s="3"/>
      <c r="CY256" s="3"/>
      <c r="CZ256" s="3"/>
      <c r="DA256" s="3"/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/>
      <c r="DM256" s="3"/>
      <c r="DN256" s="3"/>
      <c r="DO256" s="3"/>
      <c r="DP256" s="3"/>
      <c r="DQ256" s="3"/>
      <c r="DR256" s="3"/>
      <c r="DS256" s="3"/>
      <c r="DT256" s="3"/>
      <c r="DU256" s="3"/>
      <c r="DV256" s="3"/>
      <c r="DW256" s="3"/>
      <c r="DX256" s="3"/>
      <c r="DY256" s="3"/>
      <c r="DZ256" s="3"/>
      <c r="EA256" s="3"/>
      <c r="EB256" s="3"/>
      <c r="EC256" s="3"/>
      <c r="ED256" s="3"/>
      <c r="EE256" s="3"/>
      <c r="EF256" s="3"/>
      <c r="EG256" s="3"/>
      <c r="EH256" s="3"/>
      <c r="EI256" s="3"/>
      <c r="EJ256" s="3"/>
      <c r="EK256" s="3"/>
      <c r="EL256" s="3"/>
      <c r="EM256" s="3"/>
      <c r="EN256" s="3"/>
      <c r="EO256" s="3"/>
      <c r="EP256" s="3"/>
      <c r="EQ256" s="3"/>
      <c r="ER256" s="3"/>
      <c r="ES256" s="3"/>
      <c r="ET256" s="3"/>
      <c r="EU256" s="3"/>
      <c r="EV256" s="3"/>
      <c r="EW256" s="3"/>
      <c r="EX256" s="3"/>
      <c r="EY256" s="3"/>
      <c r="EZ256" s="3"/>
      <c r="FA256" s="3"/>
      <c r="FB256" s="3"/>
      <c r="FC256" s="3"/>
      <c r="FD256" s="3"/>
      <c r="FE256" s="3"/>
      <c r="FF256" s="3"/>
      <c r="FG256" s="3"/>
      <c r="FH256" s="3"/>
      <c r="FI256" s="3"/>
      <c r="FJ256" s="3"/>
      <c r="FK256" s="3"/>
      <c r="FL256" s="3"/>
      <c r="FM256" s="3"/>
      <c r="FN256" s="3"/>
      <c r="FO256" s="3"/>
      <c r="FP256" s="3"/>
      <c r="FQ256" s="3"/>
      <c r="FR256" s="3"/>
      <c r="FS256" s="3"/>
      <c r="FT256" s="3"/>
      <c r="FU256" s="3"/>
      <c r="FV256" s="3"/>
      <c r="FW256" s="3"/>
      <c r="FX256" s="3"/>
      <c r="FY256" s="3"/>
      <c r="FZ256" s="3"/>
      <c r="GA256" s="3"/>
      <c r="GB256" s="3"/>
      <c r="GC256" s="3"/>
      <c r="GD256" s="3"/>
      <c r="GE256" s="3"/>
      <c r="GF256" s="3"/>
      <c r="GG256" s="3"/>
      <c r="GH256" s="3"/>
      <c r="GI256" s="3"/>
      <c r="GJ256" s="3"/>
      <c r="GK256" s="3"/>
      <c r="GL256" s="3"/>
      <c r="GM256" s="3"/>
      <c r="GN256" s="3"/>
      <c r="GO256" s="3"/>
      <c r="GP256" s="3"/>
      <c r="GQ256" s="3"/>
      <c r="GR256" s="3"/>
      <c r="GS256" s="3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</row>
    <row r="257" spans="1:220" x14ac:dyDescent="0.2">
      <c r="A257" s="63">
        <f t="shared" si="77"/>
        <v>42232</v>
      </c>
      <c r="B257" s="12">
        <f t="shared" ca="1" si="78"/>
        <v>117977588.855</v>
      </c>
      <c r="C257" s="71">
        <f t="shared" si="79"/>
        <v>115000000</v>
      </c>
      <c r="D257" s="65">
        <f ca="1">IF(A257&lt;$B$1,VLOOKUP(A257,[1]DI!$A$4:$B$15000,2,FALSE),0)</f>
        <v>0</v>
      </c>
      <c r="E257" s="11">
        <f t="shared" ca="1" si="80"/>
        <v>1</v>
      </c>
      <c r="F257" s="64">
        <f ca="1">(TRUNC(PRODUCT($E$16:$E256),16))</f>
        <v>1.0815581720473699</v>
      </c>
      <c r="G257" s="64">
        <f t="shared" ca="1" si="84"/>
        <v>1.05853623824375</v>
      </c>
      <c r="H257" s="64">
        <f t="shared" ca="1" si="73"/>
        <v>1.0217488400000001</v>
      </c>
      <c r="I257" s="65">
        <f t="shared" si="81"/>
        <v>2.5000000000000001E-2</v>
      </c>
      <c r="J257" s="66">
        <f t="shared" si="82"/>
        <v>42173</v>
      </c>
      <c r="K257" s="13">
        <f t="shared" si="71"/>
        <v>59</v>
      </c>
      <c r="L257" s="9">
        <f t="shared" si="72"/>
        <v>1.004055044</v>
      </c>
      <c r="M257" s="69">
        <f t="shared" ca="1" si="74"/>
        <v>1.025892077</v>
      </c>
      <c r="N257" s="68">
        <f t="shared" si="83"/>
        <v>0</v>
      </c>
      <c r="O257" s="64">
        <f t="shared" ca="1" si="75"/>
        <v>2977588.855</v>
      </c>
      <c r="P257" s="70">
        <f t="shared" si="76"/>
        <v>0</v>
      </c>
      <c r="Q257" s="67"/>
      <c r="R257" s="66"/>
      <c r="S257" s="66"/>
      <c r="T257" s="66"/>
      <c r="U257" s="66"/>
      <c r="V257" s="7"/>
      <c r="W257" s="49"/>
      <c r="X257" s="50"/>
      <c r="Y257" s="7"/>
      <c r="Z257" s="1"/>
      <c r="AA257" s="7"/>
      <c r="AB257" s="7"/>
      <c r="AC257" s="7"/>
      <c r="AD257" s="7"/>
      <c r="AE257" s="7"/>
      <c r="AF257" s="8"/>
      <c r="AG257" s="7"/>
      <c r="AH257" s="3"/>
      <c r="AI257" s="18"/>
      <c r="AJ257" s="19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A257" s="3"/>
      <c r="CB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/>
      <c r="CN257" s="3"/>
      <c r="CO257" s="3"/>
      <c r="CP257" s="3"/>
      <c r="CQ257" s="3"/>
      <c r="CR257" s="3"/>
      <c r="CS257" s="3"/>
      <c r="CT257" s="3"/>
      <c r="CU257" s="3"/>
      <c r="CV257" s="3"/>
      <c r="CW257" s="3"/>
      <c r="CX257" s="3"/>
      <c r="CY257" s="3"/>
      <c r="CZ257" s="3"/>
      <c r="DA257" s="3"/>
      <c r="DB257" s="3"/>
      <c r="DC257" s="3"/>
      <c r="DD257" s="3"/>
      <c r="DE257" s="3"/>
      <c r="DF257" s="3"/>
      <c r="DG257" s="3"/>
      <c r="DH257" s="3"/>
      <c r="DI257" s="3"/>
      <c r="DJ257" s="3"/>
      <c r="DK257" s="3"/>
      <c r="DL257" s="3"/>
      <c r="DM257" s="3"/>
      <c r="DN257" s="3"/>
      <c r="DO257" s="3"/>
      <c r="DP257" s="3"/>
      <c r="DQ257" s="3"/>
      <c r="DR257" s="3"/>
      <c r="DS257" s="3"/>
      <c r="DT257" s="3"/>
      <c r="DU257" s="3"/>
      <c r="DV257" s="3"/>
      <c r="DW257" s="3"/>
      <c r="DX257" s="3"/>
      <c r="DY257" s="3"/>
      <c r="DZ257" s="3"/>
      <c r="EA257" s="3"/>
      <c r="EB257" s="3"/>
      <c r="EC257" s="3"/>
      <c r="ED257" s="3"/>
      <c r="EE257" s="3"/>
      <c r="EF257" s="3"/>
      <c r="EG257" s="3"/>
      <c r="EH257" s="3"/>
      <c r="EI257" s="3"/>
      <c r="EJ257" s="3"/>
      <c r="EK257" s="3"/>
      <c r="EL257" s="3"/>
      <c r="EM257" s="3"/>
      <c r="EN257" s="3"/>
      <c r="EO257" s="3"/>
      <c r="EP257" s="3"/>
      <c r="EQ257" s="3"/>
      <c r="ER257" s="3"/>
      <c r="ES257" s="3"/>
      <c r="ET257" s="3"/>
      <c r="EU257" s="3"/>
      <c r="EV257" s="3"/>
      <c r="EW257" s="3"/>
      <c r="EX257" s="3"/>
      <c r="EY257" s="3"/>
      <c r="EZ257" s="3"/>
      <c r="FA257" s="3"/>
      <c r="FB257" s="3"/>
      <c r="FC257" s="3"/>
      <c r="FD257" s="3"/>
      <c r="FE257" s="3"/>
      <c r="FF257" s="3"/>
      <c r="FG257" s="3"/>
      <c r="FH257" s="3"/>
      <c r="FI257" s="3"/>
      <c r="FJ257" s="3"/>
      <c r="FK257" s="3"/>
      <c r="FL257" s="3"/>
      <c r="FM257" s="3"/>
      <c r="FN257" s="3"/>
      <c r="FO257" s="3"/>
      <c r="FP257" s="3"/>
      <c r="FQ257" s="3"/>
      <c r="FR257" s="3"/>
      <c r="FS257" s="3"/>
      <c r="FT257" s="3"/>
      <c r="FU257" s="3"/>
      <c r="FV257" s="3"/>
      <c r="FW257" s="3"/>
      <c r="FX257" s="3"/>
      <c r="FY257" s="3"/>
      <c r="FZ257" s="3"/>
      <c r="GA257" s="3"/>
      <c r="GB257" s="3"/>
      <c r="GC257" s="3"/>
      <c r="GD257" s="3"/>
      <c r="GE257" s="3"/>
      <c r="GF257" s="3"/>
      <c r="GG257" s="3"/>
      <c r="GH257" s="3"/>
      <c r="GI257" s="3"/>
      <c r="GJ257" s="3"/>
      <c r="GK257" s="3"/>
      <c r="GL257" s="3"/>
      <c r="GM257" s="3"/>
      <c r="GN257" s="3"/>
      <c r="GO257" s="3"/>
      <c r="GP257" s="3"/>
      <c r="GQ257" s="3"/>
      <c r="GR257" s="3"/>
      <c r="GS257" s="3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</row>
    <row r="258" spans="1:220" x14ac:dyDescent="0.2">
      <c r="A258" s="63">
        <f t="shared" si="77"/>
        <v>42233</v>
      </c>
      <c r="B258" s="12">
        <f t="shared" ca="1" si="78"/>
        <v>117985681.175</v>
      </c>
      <c r="C258" s="71">
        <f t="shared" si="79"/>
        <v>115000000</v>
      </c>
      <c r="D258" s="65">
        <f ca="1">IF(A258&lt;$B$1,VLOOKUP(A258,[1]DI!$A$4:$B$15000,2,FALSE),0)</f>
        <v>0.14130000000000001</v>
      </c>
      <c r="E258" s="11">
        <f t="shared" ca="1" si="80"/>
        <v>1.00052461</v>
      </c>
      <c r="F258" s="64">
        <f ca="1">(TRUNC(PRODUCT($E$16:$E257),16))</f>
        <v>1.0815581720473699</v>
      </c>
      <c r="G258" s="64">
        <f t="shared" ca="1" si="84"/>
        <v>1.05853623824375</v>
      </c>
      <c r="H258" s="64">
        <f t="shared" ca="1" si="73"/>
        <v>1.0217488400000001</v>
      </c>
      <c r="I258" s="65">
        <f t="shared" si="81"/>
        <v>2.5000000000000001E-2</v>
      </c>
      <c r="J258" s="66">
        <f t="shared" si="82"/>
        <v>42173</v>
      </c>
      <c r="K258" s="13">
        <f t="shared" si="71"/>
        <v>60</v>
      </c>
      <c r="L258" s="9">
        <f t="shared" si="72"/>
        <v>1.0041239150000001</v>
      </c>
      <c r="M258" s="69">
        <f t="shared" ca="1" si="74"/>
        <v>1.025962445</v>
      </c>
      <c r="N258" s="68">
        <f t="shared" si="83"/>
        <v>0</v>
      </c>
      <c r="O258" s="64">
        <f t="shared" ca="1" si="75"/>
        <v>2985681.1749999998</v>
      </c>
      <c r="P258" s="70">
        <f t="shared" si="76"/>
        <v>0</v>
      </c>
      <c r="Q258" s="67"/>
      <c r="R258" s="66"/>
      <c r="S258" s="66"/>
      <c r="T258" s="66"/>
      <c r="U258" s="66"/>
      <c r="V258" s="15"/>
      <c r="W258" s="49"/>
      <c r="X258" s="50"/>
      <c r="Y258" s="15"/>
      <c r="Z258" s="17"/>
      <c r="AA258" s="15"/>
      <c r="AB258" s="7"/>
      <c r="AC258" s="7"/>
      <c r="AD258" s="15"/>
      <c r="AE258" s="15"/>
      <c r="AF258" s="21"/>
      <c r="AG258" s="15"/>
      <c r="AH258" s="16"/>
      <c r="AI258" s="20"/>
      <c r="AJ258" s="20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  <c r="CI258" s="16"/>
      <c r="CJ258" s="16"/>
      <c r="CK258" s="16"/>
      <c r="CL258" s="16"/>
      <c r="CM258" s="16"/>
      <c r="CN258" s="16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CY258" s="16"/>
      <c r="CZ258" s="16"/>
      <c r="DA258" s="16"/>
      <c r="DB258" s="16"/>
      <c r="DC258" s="16"/>
      <c r="DD258" s="16"/>
      <c r="DE258" s="16"/>
      <c r="DF258" s="16"/>
      <c r="DG258" s="16"/>
      <c r="DH258" s="16"/>
      <c r="DI258" s="16"/>
      <c r="DJ258" s="16"/>
      <c r="DK258" s="16"/>
      <c r="DL258" s="16"/>
      <c r="DM258" s="16"/>
      <c r="DN258" s="16"/>
      <c r="DO258" s="16"/>
      <c r="DP258" s="16"/>
      <c r="DQ258" s="16"/>
      <c r="DR258" s="16"/>
      <c r="DS258" s="16"/>
      <c r="DT258" s="16"/>
      <c r="DU258" s="16"/>
      <c r="DV258" s="16"/>
      <c r="DW258" s="16"/>
      <c r="DX258" s="16"/>
      <c r="DY258" s="16"/>
      <c r="DZ258" s="16"/>
      <c r="EA258" s="16"/>
      <c r="EB258" s="16"/>
      <c r="EC258" s="16"/>
      <c r="ED258" s="16"/>
      <c r="EE258" s="16"/>
      <c r="EF258" s="16"/>
      <c r="EG258" s="16"/>
      <c r="EH258" s="16"/>
      <c r="EI258" s="16"/>
      <c r="EJ258" s="16"/>
      <c r="EK258" s="16"/>
      <c r="EL258" s="16"/>
      <c r="EM258" s="16"/>
      <c r="EN258" s="16"/>
      <c r="EO258" s="16"/>
      <c r="EP258" s="16"/>
      <c r="EQ258" s="16"/>
      <c r="ER258" s="16"/>
      <c r="ES258" s="16"/>
      <c r="ET258" s="16"/>
      <c r="EU258" s="16"/>
      <c r="EV258" s="16"/>
      <c r="EW258" s="16"/>
      <c r="EX258" s="16"/>
      <c r="EY258" s="16"/>
      <c r="EZ258" s="16"/>
      <c r="FA258" s="16"/>
      <c r="FB258" s="16"/>
      <c r="FC258" s="16"/>
      <c r="FD258" s="16"/>
      <c r="FE258" s="16"/>
      <c r="FF258" s="16"/>
      <c r="FG258" s="16"/>
      <c r="FH258" s="16"/>
      <c r="FI258" s="16"/>
      <c r="FJ258" s="16"/>
      <c r="FK258" s="16"/>
      <c r="FL258" s="16"/>
      <c r="FM258" s="16"/>
      <c r="FN258" s="16"/>
      <c r="FO258" s="16"/>
      <c r="FP258" s="16"/>
      <c r="FQ258" s="16"/>
      <c r="FR258" s="16"/>
      <c r="FS258" s="16"/>
      <c r="FT258" s="16"/>
      <c r="FU258" s="16"/>
      <c r="FV258" s="16"/>
      <c r="FW258" s="16"/>
      <c r="FX258" s="16"/>
      <c r="FY258" s="16"/>
      <c r="FZ258" s="16"/>
      <c r="GA258" s="16"/>
      <c r="GB258" s="16"/>
      <c r="GC258" s="16"/>
      <c r="GD258" s="16"/>
      <c r="GE258" s="16"/>
      <c r="GF258" s="16"/>
      <c r="GG258" s="16"/>
      <c r="GH258" s="16"/>
      <c r="GI258" s="16"/>
      <c r="GJ258" s="16"/>
      <c r="GK258" s="16"/>
      <c r="GL258" s="16"/>
      <c r="GM258" s="16"/>
      <c r="GN258" s="16"/>
      <c r="GO258" s="16"/>
      <c r="GP258" s="16"/>
      <c r="GQ258" s="16"/>
      <c r="GR258" s="16"/>
      <c r="GS258" s="16"/>
      <c r="GT258" s="17"/>
      <c r="GU258" s="17"/>
      <c r="GV258" s="17"/>
      <c r="GW258" s="17"/>
      <c r="GX258" s="17"/>
      <c r="GY258" s="17"/>
      <c r="GZ258" s="17"/>
      <c r="HA258" s="17"/>
      <c r="HB258" s="17"/>
      <c r="HC258" s="17"/>
      <c r="HD258" s="17"/>
      <c r="HE258" s="17"/>
      <c r="HF258" s="17"/>
      <c r="HG258" s="17"/>
      <c r="HH258" s="17"/>
      <c r="HI258" s="17"/>
      <c r="HJ258" s="17"/>
      <c r="HK258" s="17"/>
      <c r="HL258" s="17"/>
    </row>
    <row r="259" spans="1:220" x14ac:dyDescent="0.2">
      <c r="A259" s="63">
        <f t="shared" si="77"/>
        <v>42234</v>
      </c>
      <c r="B259" s="12">
        <f t="shared" ca="1" si="78"/>
        <v>118055675.005</v>
      </c>
      <c r="C259" s="71">
        <f t="shared" si="79"/>
        <v>115000000</v>
      </c>
      <c r="D259" s="65">
        <f ca="1">IF(A259&lt;$B$1,VLOOKUP(A259,[1]DI!$A$4:$B$15000,2,FALSE),0)</f>
        <v>0.14130000000000001</v>
      </c>
      <c r="E259" s="11">
        <f t="shared" ca="1" si="80"/>
        <v>1.00052461</v>
      </c>
      <c r="F259" s="64">
        <f ca="1">(TRUNC(PRODUCT($E$16:$E258),16))</f>
        <v>1.0821255682799999</v>
      </c>
      <c r="G259" s="64">
        <f t="shared" ca="1" si="84"/>
        <v>1.05853623824375</v>
      </c>
      <c r="H259" s="64">
        <f t="shared" ca="1" si="73"/>
        <v>1.0222848600000001</v>
      </c>
      <c r="I259" s="65">
        <f t="shared" si="81"/>
        <v>2.5000000000000001E-2</v>
      </c>
      <c r="J259" s="66">
        <f t="shared" si="82"/>
        <v>42173</v>
      </c>
      <c r="K259" s="13">
        <f t="shared" si="71"/>
        <v>61</v>
      </c>
      <c r="L259" s="9">
        <f t="shared" si="72"/>
        <v>1.0041927909999999</v>
      </c>
      <c r="M259" s="69">
        <f t="shared" ca="1" si="74"/>
        <v>1.026571087</v>
      </c>
      <c r="N259" s="68">
        <f t="shared" si="83"/>
        <v>0</v>
      </c>
      <c r="O259" s="64">
        <f t="shared" ca="1" si="75"/>
        <v>3055675.0049999999</v>
      </c>
      <c r="P259" s="70">
        <f t="shared" si="76"/>
        <v>0</v>
      </c>
      <c r="Q259" s="67"/>
      <c r="R259" s="66"/>
      <c r="S259" s="66"/>
      <c r="T259" s="66"/>
      <c r="U259" s="66"/>
      <c r="V259" s="7"/>
      <c r="W259" s="49"/>
      <c r="X259" s="50"/>
      <c r="Y259" s="7"/>
      <c r="Z259" s="1"/>
      <c r="AA259" s="7"/>
      <c r="AB259" s="7"/>
      <c r="AC259" s="7"/>
      <c r="AD259" s="7"/>
      <c r="AE259" s="7"/>
      <c r="AF259" s="8"/>
      <c r="AG259" s="7"/>
      <c r="AH259" s="3"/>
      <c r="AI259" s="18"/>
      <c r="AJ259" s="19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  <c r="DP259" s="3"/>
      <c r="DQ259" s="3"/>
      <c r="DR259" s="3"/>
      <c r="DS259" s="3"/>
      <c r="DT259" s="3"/>
      <c r="DU259" s="3"/>
      <c r="DV259" s="3"/>
      <c r="DW259" s="3"/>
      <c r="DX259" s="3"/>
      <c r="DY259" s="3"/>
      <c r="DZ259" s="3"/>
      <c r="EA259" s="3"/>
      <c r="EB259" s="3"/>
      <c r="EC259" s="3"/>
      <c r="ED259" s="3"/>
      <c r="EE259" s="3"/>
      <c r="EF259" s="3"/>
      <c r="EG259" s="3"/>
      <c r="EH259" s="3"/>
      <c r="EI259" s="3"/>
      <c r="EJ259" s="3"/>
      <c r="EK259" s="3"/>
      <c r="EL259" s="3"/>
      <c r="EM259" s="3"/>
      <c r="EN259" s="3"/>
      <c r="EO259" s="3"/>
      <c r="EP259" s="3"/>
      <c r="EQ259" s="3"/>
      <c r="ER259" s="3"/>
      <c r="ES259" s="3"/>
      <c r="ET259" s="3"/>
      <c r="EU259" s="3"/>
      <c r="EV259" s="3"/>
      <c r="EW259" s="3"/>
      <c r="EX259" s="3"/>
      <c r="EY259" s="3"/>
      <c r="EZ259" s="3"/>
      <c r="FA259" s="3"/>
      <c r="FB259" s="3"/>
      <c r="FC259" s="3"/>
      <c r="FD259" s="3"/>
      <c r="FE259" s="3"/>
      <c r="FF259" s="3"/>
      <c r="FG259" s="3"/>
      <c r="FH259" s="3"/>
      <c r="FI259" s="3"/>
      <c r="FJ259" s="3"/>
      <c r="FK259" s="3"/>
      <c r="FL259" s="3"/>
      <c r="FM259" s="3"/>
      <c r="FN259" s="3"/>
      <c r="FO259" s="3"/>
      <c r="FP259" s="3"/>
      <c r="FQ259" s="3"/>
      <c r="FR259" s="3"/>
      <c r="FS259" s="3"/>
      <c r="FT259" s="3"/>
      <c r="FU259" s="3"/>
      <c r="FV259" s="3"/>
      <c r="FW259" s="3"/>
      <c r="FX259" s="3"/>
      <c r="FY259" s="3"/>
      <c r="FZ259" s="3"/>
      <c r="GA259" s="3"/>
      <c r="GB259" s="3"/>
      <c r="GC259" s="3"/>
      <c r="GD259" s="3"/>
      <c r="GE259" s="3"/>
      <c r="GF259" s="3"/>
      <c r="GG259" s="3"/>
      <c r="GH259" s="3"/>
      <c r="GI259" s="3"/>
      <c r="GJ259" s="3"/>
      <c r="GK259" s="3"/>
      <c r="GL259" s="3"/>
      <c r="GM259" s="3"/>
      <c r="GN259" s="3"/>
      <c r="GO259" s="3"/>
      <c r="GP259" s="3"/>
      <c r="GQ259" s="3"/>
      <c r="GR259" s="3"/>
      <c r="GS259" s="3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</row>
    <row r="260" spans="1:220" x14ac:dyDescent="0.2">
      <c r="A260" s="63">
        <f t="shared" si="77"/>
        <v>42235</v>
      </c>
      <c r="B260" s="12">
        <f t="shared" ca="1" si="78"/>
        <v>118125710.11999999</v>
      </c>
      <c r="C260" s="71">
        <f t="shared" si="79"/>
        <v>115000000</v>
      </c>
      <c r="D260" s="65">
        <f ca="1">IF(A260&lt;$B$1,VLOOKUP(A260,[1]DI!$A$4:$B$15000,2,FALSE),0)</f>
        <v>0.14130000000000001</v>
      </c>
      <c r="E260" s="11">
        <f t="shared" ca="1" si="80"/>
        <v>1.00052461</v>
      </c>
      <c r="F260" s="64">
        <f ca="1">(TRUNC(PRODUCT($E$16:$E259),16))</f>
        <v>1.0826932621743799</v>
      </c>
      <c r="G260" s="64">
        <f t="shared" ca="1" si="84"/>
        <v>1.05853623824375</v>
      </c>
      <c r="H260" s="64">
        <f t="shared" ca="1" si="73"/>
        <v>1.0228211599999999</v>
      </c>
      <c r="I260" s="65">
        <f t="shared" si="81"/>
        <v>2.5000000000000001E-2</v>
      </c>
      <c r="J260" s="66">
        <f t="shared" si="82"/>
        <v>42173</v>
      </c>
      <c r="K260" s="13">
        <f t="shared" si="71"/>
        <v>62</v>
      </c>
      <c r="L260" s="9">
        <f t="shared" si="72"/>
        <v>1.0042616719999999</v>
      </c>
      <c r="M260" s="69">
        <f t="shared" ca="1" si="74"/>
        <v>1.0271800879999999</v>
      </c>
      <c r="N260" s="68">
        <f t="shared" si="83"/>
        <v>0</v>
      </c>
      <c r="O260" s="64">
        <f t="shared" ca="1" si="75"/>
        <v>3125710.1199999899</v>
      </c>
      <c r="P260" s="70">
        <f t="shared" si="76"/>
        <v>0</v>
      </c>
      <c r="Q260" s="67"/>
      <c r="R260" s="66"/>
      <c r="S260" s="66"/>
      <c r="T260" s="66"/>
      <c r="U260" s="66"/>
      <c r="V260" s="7"/>
      <c r="W260" s="49"/>
      <c r="X260" s="50"/>
      <c r="Y260" s="7"/>
      <c r="Z260" s="1"/>
      <c r="AA260" s="7"/>
      <c r="AB260" s="7"/>
      <c r="AC260" s="7"/>
      <c r="AD260" s="7"/>
      <c r="AE260" s="7"/>
      <c r="AF260" s="8"/>
      <c r="AG260" s="7"/>
      <c r="AH260" s="3"/>
      <c r="AI260" s="18"/>
      <c r="AJ260" s="19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/>
      <c r="FL260" s="3"/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3"/>
      <c r="GP260" s="3"/>
      <c r="GQ260" s="3"/>
      <c r="GR260" s="3"/>
      <c r="GS260" s="3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</row>
    <row r="261" spans="1:220" x14ac:dyDescent="0.2">
      <c r="A261" s="63">
        <f t="shared" si="77"/>
        <v>42236</v>
      </c>
      <c r="B261" s="12">
        <f t="shared" ca="1" si="78"/>
        <v>118195786.63499999</v>
      </c>
      <c r="C261" s="71">
        <f t="shared" si="79"/>
        <v>115000000</v>
      </c>
      <c r="D261" s="65">
        <f ca="1">IF(A261&lt;$B$1,VLOOKUP(A261,[1]DI!$A$4:$B$15000,2,FALSE),0)</f>
        <v>0.14130000000000001</v>
      </c>
      <c r="E261" s="11">
        <f t="shared" ca="1" si="80"/>
        <v>1.00052461</v>
      </c>
      <c r="F261" s="64">
        <f ca="1">(TRUNC(PRODUCT($E$16:$E260),16))</f>
        <v>1.08326125388665</v>
      </c>
      <c r="G261" s="64">
        <f t="shared" ca="1" si="84"/>
        <v>1.05853623824375</v>
      </c>
      <c r="H261" s="64">
        <f t="shared" ca="1" si="73"/>
        <v>1.02335774</v>
      </c>
      <c r="I261" s="65">
        <f t="shared" si="81"/>
        <v>2.5000000000000001E-2</v>
      </c>
      <c r="J261" s="66">
        <f t="shared" si="82"/>
        <v>42173</v>
      </c>
      <c r="K261" s="13">
        <f t="shared" si="71"/>
        <v>63</v>
      </c>
      <c r="L261" s="9">
        <f t="shared" si="72"/>
        <v>1.0043305570000001</v>
      </c>
      <c r="M261" s="69">
        <f t="shared" ca="1" si="74"/>
        <v>1.0277894489999999</v>
      </c>
      <c r="N261" s="68">
        <f t="shared" si="83"/>
        <v>0</v>
      </c>
      <c r="O261" s="64">
        <f t="shared" ca="1" si="75"/>
        <v>3195786.63499999</v>
      </c>
      <c r="P261" s="70">
        <f t="shared" si="76"/>
        <v>0</v>
      </c>
      <c r="Q261" s="67"/>
      <c r="R261" s="66"/>
      <c r="S261" s="66"/>
      <c r="T261" s="66"/>
      <c r="U261" s="66"/>
      <c r="V261" s="7"/>
      <c r="W261" s="49"/>
      <c r="X261" s="50"/>
      <c r="Y261" s="7"/>
      <c r="Z261" s="1"/>
      <c r="AA261" s="7"/>
      <c r="AB261" s="7"/>
      <c r="AC261" s="7"/>
      <c r="AD261" s="7"/>
      <c r="AE261" s="7"/>
      <c r="AF261" s="8"/>
      <c r="AG261" s="7"/>
      <c r="AH261" s="3"/>
      <c r="AI261" s="18"/>
      <c r="AJ261" s="19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  <c r="EG261" s="3"/>
      <c r="EH261" s="3"/>
      <c r="EI261" s="3"/>
      <c r="EJ261" s="3"/>
      <c r="EK261" s="3"/>
      <c r="EL261" s="3"/>
      <c r="EM261" s="3"/>
      <c r="EN261" s="3"/>
      <c r="EO261" s="3"/>
      <c r="EP261" s="3"/>
      <c r="EQ261" s="3"/>
      <c r="ER261" s="3"/>
      <c r="ES261" s="3"/>
      <c r="ET261" s="3"/>
      <c r="EU261" s="3"/>
      <c r="EV261" s="3"/>
      <c r="EW261" s="3"/>
      <c r="EX261" s="3"/>
      <c r="EY261" s="3"/>
      <c r="EZ261" s="3"/>
      <c r="FA261" s="3"/>
      <c r="FB261" s="3"/>
      <c r="FC261" s="3"/>
      <c r="FD261" s="3"/>
      <c r="FE261" s="3"/>
      <c r="FF261" s="3"/>
      <c r="FG261" s="3"/>
      <c r="FH261" s="3"/>
      <c r="FI261" s="3"/>
      <c r="FJ261" s="3"/>
      <c r="FK261" s="3"/>
      <c r="FL261" s="3"/>
      <c r="FM261" s="3"/>
      <c r="FN261" s="3"/>
      <c r="FO261" s="3"/>
      <c r="FP261" s="3"/>
      <c r="FQ261" s="3"/>
      <c r="FR261" s="3"/>
      <c r="FS261" s="3"/>
      <c r="FT261" s="3"/>
      <c r="FU261" s="3"/>
      <c r="FV261" s="3"/>
      <c r="FW261" s="3"/>
      <c r="FX261" s="3"/>
      <c r="FY261" s="3"/>
      <c r="FZ261" s="3"/>
      <c r="GA261" s="3"/>
      <c r="GB261" s="3"/>
      <c r="GC261" s="3"/>
      <c r="GD261" s="3"/>
      <c r="GE261" s="3"/>
      <c r="GF261" s="3"/>
      <c r="GG261" s="3"/>
      <c r="GH261" s="3"/>
      <c r="GI261" s="3"/>
      <c r="GJ261" s="3"/>
      <c r="GK261" s="3"/>
      <c r="GL261" s="3"/>
      <c r="GM261" s="3"/>
      <c r="GN261" s="3"/>
      <c r="GO261" s="3"/>
      <c r="GP261" s="3"/>
      <c r="GQ261" s="3"/>
      <c r="GR261" s="3"/>
      <c r="GS261" s="3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</row>
    <row r="262" spans="1:220" x14ac:dyDescent="0.2">
      <c r="A262" s="63">
        <f t="shared" si="77"/>
        <v>42237</v>
      </c>
      <c r="B262" s="12">
        <f t="shared" ca="1" si="78"/>
        <v>118265905.7</v>
      </c>
      <c r="C262" s="71">
        <f t="shared" si="79"/>
        <v>115000000</v>
      </c>
      <c r="D262" s="65">
        <f ca="1">IF(A262&lt;$B$1,VLOOKUP(A262,[1]DI!$A$4:$B$15000,2,FALSE),0)</f>
        <v>0.14130000000000001</v>
      </c>
      <c r="E262" s="11">
        <f t="shared" ca="1" si="80"/>
        <v>1.00052461</v>
      </c>
      <c r="F262" s="64">
        <f ca="1">(TRUNC(PRODUCT($E$16:$E261),16))</f>
        <v>1.0838295435730501</v>
      </c>
      <c r="G262" s="64">
        <f t="shared" ca="1" si="84"/>
        <v>1.05853623824375</v>
      </c>
      <c r="H262" s="64">
        <f t="shared" ca="1" si="73"/>
        <v>1.0238946099999999</v>
      </c>
      <c r="I262" s="65">
        <f t="shared" si="81"/>
        <v>2.5000000000000001E-2</v>
      </c>
      <c r="J262" s="66">
        <f t="shared" si="82"/>
        <v>42173</v>
      </c>
      <c r="K262" s="13">
        <f t="shared" si="71"/>
        <v>64</v>
      </c>
      <c r="L262" s="9">
        <f t="shared" si="72"/>
        <v>1.0043994469999999</v>
      </c>
      <c r="M262" s="69">
        <f t="shared" ca="1" si="74"/>
        <v>1.0283991800000001</v>
      </c>
      <c r="N262" s="68">
        <f t="shared" si="83"/>
        <v>0</v>
      </c>
      <c r="O262" s="64">
        <f t="shared" ca="1" si="75"/>
        <v>3265905.70000001</v>
      </c>
      <c r="P262" s="70">
        <f t="shared" si="76"/>
        <v>0</v>
      </c>
      <c r="Q262" s="67"/>
      <c r="R262" s="66"/>
      <c r="S262" s="66"/>
      <c r="T262" s="66"/>
      <c r="U262" s="66"/>
      <c r="V262" s="7"/>
      <c r="W262" s="49"/>
      <c r="X262" s="50"/>
      <c r="Y262" s="7"/>
      <c r="Z262" s="1"/>
      <c r="AA262" s="7"/>
      <c r="AB262" s="7"/>
      <c r="AC262" s="7"/>
      <c r="AD262" s="7"/>
      <c r="AE262" s="7"/>
      <c r="AF262" s="8"/>
      <c r="AG262" s="7"/>
      <c r="AH262" s="3"/>
      <c r="AI262" s="18"/>
      <c r="AJ262" s="19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A262" s="3"/>
      <c r="CB262" s="3"/>
      <c r="CC262" s="3"/>
      <c r="CD262" s="3"/>
      <c r="CE262" s="3"/>
      <c r="CF262" s="3"/>
      <c r="CG262" s="3"/>
      <c r="CH262" s="3"/>
      <c r="CI262" s="3"/>
      <c r="CJ262" s="3"/>
      <c r="CK262" s="3"/>
      <c r="CL262" s="3"/>
      <c r="CM262" s="3"/>
      <c r="CN262" s="3"/>
      <c r="CO262" s="3"/>
      <c r="CP262" s="3"/>
      <c r="CQ262" s="3"/>
      <c r="CR262" s="3"/>
      <c r="CS262" s="3"/>
      <c r="CT262" s="3"/>
      <c r="CU262" s="3"/>
      <c r="CV262" s="3"/>
      <c r="CW262" s="3"/>
      <c r="CX262" s="3"/>
      <c r="CY262" s="3"/>
      <c r="CZ262" s="3"/>
      <c r="DA262" s="3"/>
      <c r="DB262" s="3"/>
      <c r="DC262" s="3"/>
      <c r="DD262" s="3"/>
      <c r="DE262" s="3"/>
      <c r="DF262" s="3"/>
      <c r="DG262" s="3"/>
      <c r="DH262" s="3"/>
      <c r="DI262" s="3"/>
      <c r="DJ262" s="3"/>
      <c r="DK262" s="3"/>
      <c r="DL262" s="3"/>
      <c r="DM262" s="3"/>
      <c r="DN262" s="3"/>
      <c r="DO262" s="3"/>
      <c r="DP262" s="3"/>
      <c r="DQ262" s="3"/>
      <c r="DR262" s="3"/>
      <c r="DS262" s="3"/>
      <c r="DT262" s="3"/>
      <c r="DU262" s="3"/>
      <c r="DV262" s="3"/>
      <c r="DW262" s="3"/>
      <c r="DX262" s="3"/>
      <c r="DY262" s="3"/>
      <c r="DZ262" s="3"/>
      <c r="EA262" s="3"/>
      <c r="EB262" s="3"/>
      <c r="EC262" s="3"/>
      <c r="ED262" s="3"/>
      <c r="EE262" s="3"/>
      <c r="EF262" s="3"/>
      <c r="EG262" s="3"/>
      <c r="EH262" s="3"/>
      <c r="EI262" s="3"/>
      <c r="EJ262" s="3"/>
      <c r="EK262" s="3"/>
      <c r="EL262" s="3"/>
      <c r="EM262" s="3"/>
      <c r="EN262" s="3"/>
      <c r="EO262" s="3"/>
      <c r="EP262" s="3"/>
      <c r="EQ262" s="3"/>
      <c r="ER262" s="3"/>
      <c r="ES262" s="3"/>
      <c r="ET262" s="3"/>
      <c r="EU262" s="3"/>
      <c r="EV262" s="3"/>
      <c r="EW262" s="3"/>
      <c r="EX262" s="3"/>
      <c r="EY262" s="3"/>
      <c r="EZ262" s="3"/>
      <c r="FA262" s="3"/>
      <c r="FB262" s="3"/>
      <c r="FC262" s="3"/>
      <c r="FD262" s="3"/>
      <c r="FE262" s="3"/>
      <c r="FF262" s="3"/>
      <c r="FG262" s="3"/>
      <c r="FH262" s="3"/>
      <c r="FI262" s="3"/>
      <c r="FJ262" s="3"/>
      <c r="FK262" s="3"/>
      <c r="FL262" s="3"/>
      <c r="FM262" s="3"/>
      <c r="FN262" s="3"/>
      <c r="FO262" s="3"/>
      <c r="FP262" s="3"/>
      <c r="FQ262" s="3"/>
      <c r="FR262" s="3"/>
      <c r="FS262" s="3"/>
      <c r="FT262" s="3"/>
      <c r="FU262" s="3"/>
      <c r="FV262" s="3"/>
      <c r="FW262" s="3"/>
      <c r="FX262" s="3"/>
      <c r="FY262" s="3"/>
      <c r="FZ262" s="3"/>
      <c r="GA262" s="3"/>
      <c r="GB262" s="3"/>
      <c r="GC262" s="3"/>
      <c r="GD262" s="3"/>
      <c r="GE262" s="3"/>
      <c r="GF262" s="3"/>
      <c r="GG262" s="3"/>
      <c r="GH262" s="3"/>
      <c r="GI262" s="3"/>
      <c r="GJ262" s="3"/>
      <c r="GK262" s="3"/>
      <c r="GL262" s="3"/>
      <c r="GM262" s="3"/>
      <c r="GN262" s="3"/>
      <c r="GO262" s="3"/>
      <c r="GP262" s="3"/>
      <c r="GQ262" s="3"/>
      <c r="GR262" s="3"/>
      <c r="GS262" s="3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</row>
    <row r="263" spans="1:220" x14ac:dyDescent="0.2">
      <c r="A263" s="63">
        <f t="shared" si="77"/>
        <v>42238</v>
      </c>
      <c r="B263" s="12">
        <f t="shared" ca="1" si="78"/>
        <v>118336065.01499999</v>
      </c>
      <c r="C263" s="71">
        <f t="shared" si="79"/>
        <v>115000000</v>
      </c>
      <c r="D263" s="65">
        <f ca="1">IF(A263&lt;$B$1,VLOOKUP(A263,[1]DI!$A$4:$B$15000,2,FALSE),0)</f>
        <v>0</v>
      </c>
      <c r="E263" s="11">
        <f t="shared" ca="1" si="80"/>
        <v>1</v>
      </c>
      <c r="F263" s="64">
        <f ca="1">(TRUNC(PRODUCT($E$16:$E262),16))</f>
        <v>1.0843981313899</v>
      </c>
      <c r="G263" s="64">
        <f t="shared" ca="1" si="84"/>
        <v>1.05853623824375</v>
      </c>
      <c r="H263" s="64">
        <f t="shared" ca="1" si="73"/>
        <v>1.02443175</v>
      </c>
      <c r="I263" s="65">
        <f t="shared" si="81"/>
        <v>2.5000000000000001E-2</v>
      </c>
      <c r="J263" s="66">
        <f t="shared" si="82"/>
        <v>42173</v>
      </c>
      <c r="K263" s="13">
        <f t="shared" si="71"/>
        <v>65</v>
      </c>
      <c r="L263" s="9">
        <f t="shared" si="72"/>
        <v>1.004468342</v>
      </c>
      <c r="M263" s="69">
        <f t="shared" ca="1" si="74"/>
        <v>1.0290092609999999</v>
      </c>
      <c r="N263" s="68">
        <f t="shared" si="83"/>
        <v>0</v>
      </c>
      <c r="O263" s="64">
        <f t="shared" ca="1" si="75"/>
        <v>3336065.0149999899</v>
      </c>
      <c r="P263" s="70">
        <f t="shared" si="76"/>
        <v>0</v>
      </c>
      <c r="Q263" s="67"/>
      <c r="R263" s="66"/>
      <c r="S263" s="66"/>
      <c r="T263" s="66"/>
      <c r="U263" s="66"/>
      <c r="V263" s="7"/>
      <c r="W263" s="49"/>
      <c r="X263" s="51"/>
      <c r="Y263" s="7"/>
      <c r="Z263" s="1"/>
      <c r="AA263" s="7"/>
      <c r="AB263" s="7"/>
      <c r="AC263" s="7"/>
      <c r="AD263" s="7"/>
      <c r="AE263" s="7"/>
      <c r="AF263" s="8"/>
      <c r="AG263" s="7"/>
      <c r="AH263" s="3"/>
      <c r="AI263" s="18"/>
      <c r="AJ263" s="19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  <c r="CW263" s="3"/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  <c r="DP263" s="3"/>
      <c r="DQ263" s="3"/>
      <c r="DR263" s="3"/>
      <c r="DS263" s="3"/>
      <c r="DT263" s="3"/>
      <c r="DU263" s="3"/>
      <c r="DV263" s="3"/>
      <c r="DW263" s="3"/>
      <c r="DX263" s="3"/>
      <c r="DY263" s="3"/>
      <c r="DZ263" s="3"/>
      <c r="EA263" s="3"/>
      <c r="EB263" s="3"/>
      <c r="EC263" s="3"/>
      <c r="ED263" s="3"/>
      <c r="EE263" s="3"/>
      <c r="EF263" s="3"/>
      <c r="EG263" s="3"/>
      <c r="EH263" s="3"/>
      <c r="EI263" s="3"/>
      <c r="EJ263" s="3"/>
      <c r="EK263" s="3"/>
      <c r="EL263" s="3"/>
      <c r="EM263" s="3"/>
      <c r="EN263" s="3"/>
      <c r="EO263" s="3"/>
      <c r="EP263" s="3"/>
      <c r="EQ263" s="3"/>
      <c r="ER263" s="3"/>
      <c r="ES263" s="3"/>
      <c r="ET263" s="3"/>
      <c r="EU263" s="3"/>
      <c r="EV263" s="3"/>
      <c r="EW263" s="3"/>
      <c r="EX263" s="3"/>
      <c r="EY263" s="3"/>
      <c r="EZ263" s="3"/>
      <c r="FA263" s="3"/>
      <c r="FB263" s="3"/>
      <c r="FC263" s="3"/>
      <c r="FD263" s="3"/>
      <c r="FE263" s="3"/>
      <c r="FF263" s="3"/>
      <c r="FG263" s="3"/>
      <c r="FH263" s="3"/>
      <c r="FI263" s="3"/>
      <c r="FJ263" s="3"/>
      <c r="FK263" s="3"/>
      <c r="FL263" s="3"/>
      <c r="FM263" s="3"/>
      <c r="FN263" s="3"/>
      <c r="FO263" s="3"/>
      <c r="FP263" s="3"/>
      <c r="FQ263" s="3"/>
      <c r="FR263" s="3"/>
      <c r="FS263" s="3"/>
      <c r="FT263" s="3"/>
      <c r="FU263" s="3"/>
      <c r="FV263" s="3"/>
      <c r="FW263" s="3"/>
      <c r="FX263" s="3"/>
      <c r="FY263" s="3"/>
      <c r="FZ263" s="3"/>
      <c r="GA263" s="3"/>
      <c r="GB263" s="3"/>
      <c r="GC263" s="3"/>
      <c r="GD263" s="3"/>
      <c r="GE263" s="3"/>
      <c r="GF263" s="3"/>
      <c r="GG263" s="3"/>
      <c r="GH263" s="3"/>
      <c r="GI263" s="3"/>
      <c r="GJ263" s="3"/>
      <c r="GK263" s="3"/>
      <c r="GL263" s="3"/>
      <c r="GM263" s="3"/>
      <c r="GN263" s="3"/>
      <c r="GO263" s="3"/>
      <c r="GP263" s="3"/>
      <c r="GQ263" s="3"/>
      <c r="GR263" s="3"/>
      <c r="GS263" s="3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</row>
    <row r="264" spans="1:220" x14ac:dyDescent="0.2">
      <c r="A264" s="63">
        <f t="shared" si="77"/>
        <v>42239</v>
      </c>
      <c r="B264" s="12">
        <f t="shared" ca="1" si="78"/>
        <v>118344182.06</v>
      </c>
      <c r="C264" s="71">
        <f t="shared" si="79"/>
        <v>115000000</v>
      </c>
      <c r="D264" s="65">
        <f ca="1">IF(A264&lt;$B$1,VLOOKUP(A264,[1]DI!$A$4:$B$15000,2,FALSE),0)</f>
        <v>0</v>
      </c>
      <c r="E264" s="11">
        <f t="shared" ca="1" si="80"/>
        <v>1</v>
      </c>
      <c r="F264" s="64">
        <f ca="1">(TRUNC(PRODUCT($E$16:$E263),16))</f>
        <v>1.0843981313899</v>
      </c>
      <c r="G264" s="64">
        <f t="shared" ca="1" si="84"/>
        <v>1.05853623824375</v>
      </c>
      <c r="H264" s="64">
        <f t="shared" ca="1" si="73"/>
        <v>1.02443175</v>
      </c>
      <c r="I264" s="65">
        <f t="shared" si="81"/>
        <v>2.5000000000000001E-2</v>
      </c>
      <c r="J264" s="66">
        <f t="shared" si="82"/>
        <v>42173</v>
      </c>
      <c r="K264" s="13">
        <f t="shared" si="71"/>
        <v>66</v>
      </c>
      <c r="L264" s="9">
        <f t="shared" si="72"/>
        <v>1.004537241</v>
      </c>
      <c r="M264" s="69">
        <f t="shared" ca="1" si="74"/>
        <v>1.029079844</v>
      </c>
      <c r="N264" s="68">
        <f t="shared" si="83"/>
        <v>0</v>
      </c>
      <c r="O264" s="64">
        <f t="shared" ca="1" si="75"/>
        <v>3344182.06</v>
      </c>
      <c r="P264" s="70">
        <f t="shared" si="76"/>
        <v>0</v>
      </c>
      <c r="Q264" s="67"/>
      <c r="R264" s="66"/>
      <c r="S264" s="66"/>
      <c r="T264" s="66"/>
      <c r="U264" s="66"/>
      <c r="V264" s="7"/>
      <c r="W264" s="49"/>
      <c r="X264" s="50"/>
      <c r="Y264" s="7"/>
      <c r="Z264" s="1"/>
      <c r="AA264" s="7"/>
      <c r="AB264" s="7"/>
      <c r="AC264" s="7"/>
      <c r="AD264" s="7"/>
      <c r="AE264" s="7"/>
      <c r="AF264" s="8"/>
      <c r="AG264" s="7"/>
      <c r="AH264" s="3"/>
      <c r="AI264" s="18"/>
      <c r="AJ264" s="19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 s="3"/>
      <c r="CQ264" s="3"/>
      <c r="CR264" s="3"/>
      <c r="CS264" s="3"/>
      <c r="CT264" s="3"/>
      <c r="CU264" s="3"/>
      <c r="CV264" s="3"/>
      <c r="CW264" s="3"/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/>
      <c r="DM264" s="3"/>
      <c r="DN264" s="3"/>
      <c r="DO264" s="3"/>
      <c r="DP264" s="3"/>
      <c r="DQ264" s="3"/>
      <c r="DR264" s="3"/>
      <c r="DS264" s="3"/>
      <c r="DT264" s="3"/>
      <c r="DU264" s="3"/>
      <c r="DV264" s="3"/>
      <c r="DW264" s="3"/>
      <c r="DX264" s="3"/>
      <c r="DY264" s="3"/>
      <c r="DZ264" s="3"/>
      <c r="EA264" s="3"/>
      <c r="EB264" s="3"/>
      <c r="EC264" s="3"/>
      <c r="ED264" s="3"/>
      <c r="EE264" s="3"/>
      <c r="EF264" s="3"/>
      <c r="EG264" s="3"/>
      <c r="EH264" s="3"/>
      <c r="EI264" s="3"/>
      <c r="EJ264" s="3"/>
      <c r="EK264" s="3"/>
      <c r="EL264" s="3"/>
      <c r="EM264" s="3"/>
      <c r="EN264" s="3"/>
      <c r="EO264" s="3"/>
      <c r="EP264" s="3"/>
      <c r="EQ264" s="3"/>
      <c r="ER264" s="3"/>
      <c r="ES264" s="3"/>
      <c r="ET264" s="3"/>
      <c r="EU264" s="3"/>
      <c r="EV264" s="3"/>
      <c r="EW264" s="3"/>
      <c r="EX264" s="3"/>
      <c r="EY264" s="3"/>
      <c r="EZ264" s="3"/>
      <c r="FA264" s="3"/>
      <c r="FB264" s="3"/>
      <c r="FC264" s="3"/>
      <c r="FD264" s="3"/>
      <c r="FE264" s="3"/>
      <c r="FF264" s="3"/>
      <c r="FG264" s="3"/>
      <c r="FH264" s="3"/>
      <c r="FI264" s="3"/>
      <c r="FJ264" s="3"/>
      <c r="FK264" s="3"/>
      <c r="FL264" s="3"/>
      <c r="FM264" s="3"/>
      <c r="FN264" s="3"/>
      <c r="FO264" s="3"/>
      <c r="FP264" s="3"/>
      <c r="FQ264" s="3"/>
      <c r="FR264" s="3"/>
      <c r="FS264" s="3"/>
      <c r="FT264" s="3"/>
      <c r="FU264" s="3"/>
      <c r="FV264" s="3"/>
      <c r="FW264" s="3"/>
      <c r="FX264" s="3"/>
      <c r="FY264" s="3"/>
      <c r="FZ264" s="3"/>
      <c r="GA264" s="3"/>
      <c r="GB264" s="3"/>
      <c r="GC264" s="3"/>
      <c r="GD264" s="3"/>
      <c r="GE264" s="3"/>
      <c r="GF264" s="3"/>
      <c r="GG264" s="3"/>
      <c r="GH264" s="3"/>
      <c r="GI264" s="3"/>
      <c r="GJ264" s="3"/>
      <c r="GK264" s="3"/>
      <c r="GL264" s="3"/>
      <c r="GM264" s="3"/>
      <c r="GN264" s="3"/>
      <c r="GO264" s="3"/>
      <c r="GP264" s="3"/>
      <c r="GQ264" s="3"/>
      <c r="GR264" s="3"/>
      <c r="GS264" s="3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</row>
    <row r="265" spans="1:220" x14ac:dyDescent="0.2">
      <c r="A265" s="63">
        <f t="shared" si="77"/>
        <v>42240</v>
      </c>
      <c r="B265" s="12">
        <f t="shared" ca="1" si="78"/>
        <v>118352299.565</v>
      </c>
      <c r="C265" s="71">
        <f t="shared" si="79"/>
        <v>115000000</v>
      </c>
      <c r="D265" s="65">
        <f ca="1">IF(A265&lt;$B$1,VLOOKUP(A265,[1]DI!$A$4:$B$15000,2,FALSE),0)</f>
        <v>0.14130000000000001</v>
      </c>
      <c r="E265" s="11">
        <f t="shared" ca="1" si="80"/>
        <v>1.00052461</v>
      </c>
      <c r="F265" s="64">
        <f ca="1">(TRUNC(PRODUCT($E$16:$E264),16))</f>
        <v>1.0843981313899</v>
      </c>
      <c r="G265" s="64">
        <f t="shared" ca="1" si="84"/>
        <v>1.05853623824375</v>
      </c>
      <c r="H265" s="64">
        <f t="shared" ca="1" si="73"/>
        <v>1.02443175</v>
      </c>
      <c r="I265" s="65">
        <f t="shared" si="81"/>
        <v>2.5000000000000001E-2</v>
      </c>
      <c r="J265" s="66">
        <f t="shared" si="82"/>
        <v>42173</v>
      </c>
      <c r="K265" s="13">
        <f t="shared" ref="K265:K328" si="85">A265-J265</f>
        <v>67</v>
      </c>
      <c r="L265" s="9">
        <f t="shared" ref="L265:L328" si="86">ROUND((I265+1)^(K265/360),9)</f>
        <v>1.0046061449999999</v>
      </c>
      <c r="M265" s="69">
        <f t="shared" ca="1" si="74"/>
        <v>1.0291504309999999</v>
      </c>
      <c r="N265" s="68">
        <f t="shared" si="83"/>
        <v>0</v>
      </c>
      <c r="O265" s="64">
        <f t="shared" ca="1" si="75"/>
        <v>3352299.5649999902</v>
      </c>
      <c r="P265" s="70">
        <f t="shared" si="76"/>
        <v>0</v>
      </c>
      <c r="Q265" s="67"/>
      <c r="R265" s="66"/>
      <c r="S265" s="66"/>
      <c r="T265" s="66"/>
      <c r="U265" s="66"/>
      <c r="V265" s="7"/>
      <c r="W265" s="49"/>
      <c r="X265" s="50"/>
      <c r="Y265" s="7"/>
      <c r="Z265" s="1"/>
      <c r="AA265" s="7"/>
      <c r="AB265" s="7"/>
      <c r="AC265" s="7"/>
      <c r="AD265" s="7"/>
      <c r="AE265" s="7"/>
      <c r="AF265" s="8"/>
      <c r="AG265" s="7"/>
      <c r="AH265" s="3"/>
      <c r="AI265" s="18"/>
      <c r="AJ265" s="19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  <c r="CM265" s="3"/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/>
      <c r="DM265" s="3"/>
      <c r="DN265" s="3"/>
      <c r="DO265" s="3"/>
      <c r="DP265" s="3"/>
      <c r="DQ265" s="3"/>
      <c r="DR265" s="3"/>
      <c r="DS265" s="3"/>
      <c r="DT265" s="3"/>
      <c r="DU265" s="3"/>
      <c r="DV265" s="3"/>
      <c r="DW265" s="3"/>
      <c r="DX265" s="3"/>
      <c r="DY265" s="3"/>
      <c r="DZ265" s="3"/>
      <c r="EA265" s="3"/>
      <c r="EB265" s="3"/>
      <c r="EC265" s="3"/>
      <c r="ED265" s="3"/>
      <c r="EE265" s="3"/>
      <c r="EF265" s="3"/>
      <c r="EG265" s="3"/>
      <c r="EH265" s="3"/>
      <c r="EI265" s="3"/>
      <c r="EJ265" s="3"/>
      <c r="EK265" s="3"/>
      <c r="EL265" s="3"/>
      <c r="EM265" s="3"/>
      <c r="EN265" s="3"/>
      <c r="EO265" s="3"/>
      <c r="EP265" s="3"/>
      <c r="EQ265" s="3"/>
      <c r="ER265" s="3"/>
      <c r="ES265" s="3"/>
      <c r="ET265" s="3"/>
      <c r="EU265" s="3"/>
      <c r="EV265" s="3"/>
      <c r="EW265" s="3"/>
      <c r="EX265" s="3"/>
      <c r="EY265" s="3"/>
      <c r="EZ265" s="3"/>
      <c r="FA265" s="3"/>
      <c r="FB265" s="3"/>
      <c r="FC265" s="3"/>
      <c r="FD265" s="3"/>
      <c r="FE265" s="3"/>
      <c r="FF265" s="3"/>
      <c r="FG265" s="3"/>
      <c r="FH265" s="3"/>
      <c r="FI265" s="3"/>
      <c r="FJ265" s="3"/>
      <c r="FK265" s="3"/>
      <c r="FL265" s="3"/>
      <c r="FM265" s="3"/>
      <c r="FN265" s="3"/>
      <c r="FO265" s="3"/>
      <c r="FP265" s="3"/>
      <c r="FQ265" s="3"/>
      <c r="FR265" s="3"/>
      <c r="FS265" s="3"/>
      <c r="FT265" s="3"/>
      <c r="FU265" s="3"/>
      <c r="FV265" s="3"/>
      <c r="FW265" s="3"/>
      <c r="FX265" s="3"/>
      <c r="FY265" s="3"/>
      <c r="FZ265" s="3"/>
      <c r="GA265" s="3"/>
      <c r="GB265" s="3"/>
      <c r="GC265" s="3"/>
      <c r="GD265" s="3"/>
      <c r="GE265" s="3"/>
      <c r="GF265" s="3"/>
      <c r="GG265" s="3"/>
      <c r="GH265" s="3"/>
      <c r="GI265" s="3"/>
      <c r="GJ265" s="3"/>
      <c r="GK265" s="3"/>
      <c r="GL265" s="3"/>
      <c r="GM265" s="3"/>
      <c r="GN265" s="3"/>
      <c r="GO265" s="3"/>
      <c r="GP265" s="3"/>
      <c r="GQ265" s="3"/>
      <c r="GR265" s="3"/>
      <c r="GS265" s="3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</row>
    <row r="266" spans="1:220" x14ac:dyDescent="0.2">
      <c r="A266" s="63">
        <f t="shared" si="77"/>
        <v>42241</v>
      </c>
      <c r="B266" s="12">
        <f t="shared" ca="1" si="78"/>
        <v>118422511.09</v>
      </c>
      <c r="C266" s="71">
        <f t="shared" si="79"/>
        <v>115000000</v>
      </c>
      <c r="D266" s="65">
        <f ca="1">IF(A266&lt;$B$1,VLOOKUP(A266,[1]DI!$A$4:$B$15000,2,FALSE),0)</f>
        <v>0.14130000000000001</v>
      </c>
      <c r="E266" s="11">
        <f t="shared" ca="1" si="80"/>
        <v>1.00052461</v>
      </c>
      <c r="F266" s="64">
        <f ca="1">(TRUNC(PRODUCT($E$16:$E265),16))</f>
        <v>1.0849670174936099</v>
      </c>
      <c r="G266" s="64">
        <f t="shared" ca="1" si="84"/>
        <v>1.05853623824375</v>
      </c>
      <c r="H266" s="64">
        <f t="shared" ca="1" si="73"/>
        <v>1.02496918</v>
      </c>
      <c r="I266" s="65">
        <f t="shared" si="81"/>
        <v>2.5000000000000001E-2</v>
      </c>
      <c r="J266" s="66">
        <f t="shared" si="82"/>
        <v>42173</v>
      </c>
      <c r="K266" s="13">
        <f t="shared" si="85"/>
        <v>68</v>
      </c>
      <c r="L266" s="9">
        <f t="shared" si="86"/>
        <v>1.004675054</v>
      </c>
      <c r="M266" s="69">
        <f t="shared" ca="1" si="74"/>
        <v>1.029760966</v>
      </c>
      <c r="N266" s="68">
        <f t="shared" si="83"/>
        <v>0</v>
      </c>
      <c r="O266" s="64">
        <f t="shared" ca="1" si="75"/>
        <v>3422511.09</v>
      </c>
      <c r="P266" s="70">
        <f t="shared" si="76"/>
        <v>0</v>
      </c>
      <c r="Q266" s="67"/>
      <c r="R266" s="66"/>
      <c r="S266" s="66"/>
      <c r="T266" s="66"/>
      <c r="U266" s="66"/>
      <c r="V266" s="7"/>
      <c r="W266" s="49"/>
      <c r="X266" s="50"/>
      <c r="Y266" s="7"/>
      <c r="Z266" s="1"/>
      <c r="AA266" s="7"/>
      <c r="AB266" s="7"/>
      <c r="AC266" s="7"/>
      <c r="AD266" s="7"/>
      <c r="AE266" s="7"/>
      <c r="AF266" s="8"/>
      <c r="AG266" s="7"/>
      <c r="AH266" s="3"/>
      <c r="AI266" s="18"/>
      <c r="AJ266" s="19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  <c r="CQ266" s="3"/>
      <c r="CR266" s="3"/>
      <c r="CS266" s="3"/>
      <c r="CT266" s="3"/>
      <c r="CU266" s="3"/>
      <c r="CV266" s="3"/>
      <c r="CW266" s="3"/>
      <c r="CX266" s="3"/>
      <c r="CY266" s="3"/>
      <c r="CZ266" s="3"/>
      <c r="DA266" s="3"/>
      <c r="DB266" s="3"/>
      <c r="DC266" s="3"/>
      <c r="DD266" s="3"/>
      <c r="DE266" s="3"/>
      <c r="DF266" s="3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/>
      <c r="DZ266" s="3"/>
      <c r="EA266" s="3"/>
      <c r="EB266" s="3"/>
      <c r="EC266" s="3"/>
      <c r="ED266" s="3"/>
      <c r="EE266" s="3"/>
      <c r="EF266" s="3"/>
      <c r="EG266" s="3"/>
      <c r="EH266" s="3"/>
      <c r="EI266" s="3"/>
      <c r="EJ266" s="3"/>
      <c r="EK266" s="3"/>
      <c r="EL266" s="3"/>
      <c r="EM266" s="3"/>
      <c r="EN266" s="3"/>
      <c r="EO266" s="3"/>
      <c r="EP266" s="3"/>
      <c r="EQ266" s="3"/>
      <c r="ER266" s="3"/>
      <c r="ES266" s="3"/>
      <c r="ET266" s="3"/>
      <c r="EU266" s="3"/>
      <c r="EV266" s="3"/>
      <c r="EW266" s="3"/>
      <c r="EX266" s="3"/>
      <c r="EY266" s="3"/>
      <c r="EZ266" s="3"/>
      <c r="FA266" s="3"/>
      <c r="FB266" s="3"/>
      <c r="FC266" s="3"/>
      <c r="FD266" s="3"/>
      <c r="FE266" s="3"/>
      <c r="FF266" s="3"/>
      <c r="FG266" s="3"/>
      <c r="FH266" s="3"/>
      <c r="FI266" s="3"/>
      <c r="FJ266" s="3"/>
      <c r="FK266" s="3"/>
      <c r="FL266" s="3"/>
      <c r="FM266" s="3"/>
      <c r="FN266" s="3"/>
      <c r="FO266" s="3"/>
      <c r="FP266" s="3"/>
      <c r="FQ266" s="3"/>
      <c r="FR266" s="3"/>
      <c r="FS266" s="3"/>
      <c r="FT266" s="3"/>
      <c r="FU266" s="3"/>
      <c r="FV266" s="3"/>
      <c r="FW266" s="3"/>
      <c r="FX266" s="3"/>
      <c r="FY266" s="3"/>
      <c r="FZ266" s="3"/>
      <c r="GA266" s="3"/>
      <c r="GB266" s="3"/>
      <c r="GC266" s="3"/>
      <c r="GD266" s="3"/>
      <c r="GE266" s="3"/>
      <c r="GF266" s="3"/>
      <c r="GG266" s="3"/>
      <c r="GH266" s="3"/>
      <c r="GI266" s="3"/>
      <c r="GJ266" s="3"/>
      <c r="GK266" s="3"/>
      <c r="GL266" s="3"/>
      <c r="GM266" s="3"/>
      <c r="GN266" s="3"/>
      <c r="GO266" s="3"/>
      <c r="GP266" s="3"/>
      <c r="GQ266" s="3"/>
      <c r="GR266" s="3"/>
      <c r="GS266" s="3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</row>
    <row r="267" spans="1:220" x14ac:dyDescent="0.2">
      <c r="A267" s="63">
        <f t="shared" si="77"/>
        <v>42242</v>
      </c>
      <c r="B267" s="12">
        <f t="shared" ca="1" si="78"/>
        <v>118492764.13</v>
      </c>
      <c r="C267" s="71">
        <f t="shared" si="79"/>
        <v>115000000</v>
      </c>
      <c r="D267" s="65">
        <f ca="1">IF(A267&lt;$B$1,VLOOKUP(A267,[1]DI!$A$4:$B$15000,2,FALSE),0)</f>
        <v>0.14130000000000001</v>
      </c>
      <c r="E267" s="11">
        <f t="shared" ca="1" si="80"/>
        <v>1.00052461</v>
      </c>
      <c r="F267" s="64">
        <f ca="1">(TRUNC(PRODUCT($E$16:$E266),16))</f>
        <v>1.08553620204066</v>
      </c>
      <c r="G267" s="64">
        <f t="shared" ca="1" si="84"/>
        <v>1.05853623824375</v>
      </c>
      <c r="H267" s="64">
        <f t="shared" ca="1" si="73"/>
        <v>1.0255068899999999</v>
      </c>
      <c r="I267" s="65">
        <f t="shared" si="81"/>
        <v>2.5000000000000001E-2</v>
      </c>
      <c r="J267" s="66">
        <f t="shared" si="82"/>
        <v>42173</v>
      </c>
      <c r="K267" s="13">
        <f t="shared" si="85"/>
        <v>69</v>
      </c>
      <c r="L267" s="9">
        <f t="shared" si="86"/>
        <v>1.0047439680000001</v>
      </c>
      <c r="M267" s="69">
        <f t="shared" ca="1" si="74"/>
        <v>1.030371862</v>
      </c>
      <c r="N267" s="68">
        <f t="shared" si="83"/>
        <v>0</v>
      </c>
      <c r="O267" s="64">
        <f t="shared" ca="1" si="75"/>
        <v>3492764.13</v>
      </c>
      <c r="P267" s="70">
        <f t="shared" si="76"/>
        <v>0</v>
      </c>
      <c r="Q267" s="67"/>
      <c r="R267" s="66"/>
      <c r="S267" s="66"/>
      <c r="T267" s="66"/>
      <c r="U267" s="66"/>
      <c r="V267" s="7"/>
      <c r="W267" s="49"/>
      <c r="X267" s="50"/>
      <c r="Y267" s="7"/>
      <c r="Z267" s="1"/>
      <c r="AA267" s="7"/>
      <c r="AB267" s="7"/>
      <c r="AC267" s="7"/>
      <c r="AD267" s="7"/>
      <c r="AE267" s="7"/>
      <c r="AF267" s="8"/>
      <c r="AG267" s="7"/>
      <c r="AH267" s="3"/>
      <c r="AI267" s="18"/>
      <c r="AJ267" s="19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/>
      <c r="CP267" s="3"/>
      <c r="CQ267" s="3"/>
      <c r="CR267" s="3"/>
      <c r="CS267" s="3"/>
      <c r="CT267" s="3"/>
      <c r="CU267" s="3"/>
      <c r="CV267" s="3"/>
      <c r="CW267" s="3"/>
      <c r="CX267" s="3"/>
      <c r="CY267" s="3"/>
      <c r="CZ267" s="3"/>
      <c r="DA267" s="3"/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  <c r="DP267" s="3"/>
      <c r="DQ267" s="3"/>
      <c r="DR267" s="3"/>
      <c r="DS267" s="3"/>
      <c r="DT267" s="3"/>
      <c r="DU267" s="3"/>
      <c r="DV267" s="3"/>
      <c r="DW267" s="3"/>
      <c r="DX267" s="3"/>
      <c r="DY267" s="3"/>
      <c r="DZ267" s="3"/>
      <c r="EA267" s="3"/>
      <c r="EB267" s="3"/>
      <c r="EC267" s="3"/>
      <c r="ED267" s="3"/>
      <c r="EE267" s="3"/>
      <c r="EF267" s="3"/>
      <c r="EG267" s="3"/>
      <c r="EH267" s="3"/>
      <c r="EI267" s="3"/>
      <c r="EJ267" s="3"/>
      <c r="EK267" s="3"/>
      <c r="EL267" s="3"/>
      <c r="EM267" s="3"/>
      <c r="EN267" s="3"/>
      <c r="EO267" s="3"/>
      <c r="EP267" s="3"/>
      <c r="EQ267" s="3"/>
      <c r="ER267" s="3"/>
      <c r="ES267" s="3"/>
      <c r="ET267" s="3"/>
      <c r="EU267" s="3"/>
      <c r="EV267" s="3"/>
      <c r="EW267" s="3"/>
      <c r="EX267" s="3"/>
      <c r="EY267" s="3"/>
      <c r="EZ267" s="3"/>
      <c r="FA267" s="3"/>
      <c r="FB267" s="3"/>
      <c r="FC267" s="3"/>
      <c r="FD267" s="3"/>
      <c r="FE267" s="3"/>
      <c r="FF267" s="3"/>
      <c r="FG267" s="3"/>
      <c r="FH267" s="3"/>
      <c r="FI267" s="3"/>
      <c r="FJ267" s="3"/>
      <c r="FK267" s="3"/>
      <c r="FL267" s="3"/>
      <c r="FM267" s="3"/>
      <c r="FN267" s="3"/>
      <c r="FO267" s="3"/>
      <c r="FP267" s="3"/>
      <c r="FQ267" s="3"/>
      <c r="FR267" s="3"/>
      <c r="FS267" s="3"/>
      <c r="FT267" s="3"/>
      <c r="FU267" s="3"/>
      <c r="FV267" s="3"/>
      <c r="FW267" s="3"/>
      <c r="FX267" s="3"/>
      <c r="FY267" s="3"/>
      <c r="FZ267" s="3"/>
      <c r="GA267" s="3"/>
      <c r="GB267" s="3"/>
      <c r="GC267" s="3"/>
      <c r="GD267" s="3"/>
      <c r="GE267" s="3"/>
      <c r="GF267" s="3"/>
      <c r="GG267" s="3"/>
      <c r="GH267" s="3"/>
      <c r="GI267" s="3"/>
      <c r="GJ267" s="3"/>
      <c r="GK267" s="3"/>
      <c r="GL267" s="3"/>
      <c r="GM267" s="3"/>
      <c r="GN267" s="3"/>
      <c r="GO267" s="3"/>
      <c r="GP267" s="3"/>
      <c r="GQ267" s="3"/>
      <c r="GR267" s="3"/>
      <c r="GS267" s="3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</row>
    <row r="268" spans="1:220" x14ac:dyDescent="0.2">
      <c r="A268" s="63">
        <f t="shared" si="77"/>
        <v>42243</v>
      </c>
      <c r="B268" s="12">
        <f t="shared" ca="1" si="78"/>
        <v>118563058.45499998</v>
      </c>
      <c r="C268" s="71">
        <f t="shared" si="79"/>
        <v>115000000</v>
      </c>
      <c r="D268" s="65">
        <f ca="1">IF(A268&lt;$B$1,VLOOKUP(A268,[1]DI!$A$4:$B$15000,2,FALSE),0)</f>
        <v>0.14130000000000001</v>
      </c>
      <c r="E268" s="11">
        <f t="shared" ca="1" si="80"/>
        <v>1.00052461</v>
      </c>
      <c r="F268" s="64">
        <f ca="1">(TRUNC(PRODUCT($E$16:$E267),16))</f>
        <v>1.0861056851876101</v>
      </c>
      <c r="G268" s="64">
        <f t="shared" ca="1" si="84"/>
        <v>1.05853623824375</v>
      </c>
      <c r="H268" s="64">
        <f t="shared" ca="1" si="73"/>
        <v>1.0260448799999999</v>
      </c>
      <c r="I268" s="65">
        <f t="shared" si="81"/>
        <v>2.5000000000000001E-2</v>
      </c>
      <c r="J268" s="66">
        <f t="shared" si="82"/>
        <v>42173</v>
      </c>
      <c r="K268" s="13">
        <f t="shared" si="85"/>
        <v>70</v>
      </c>
      <c r="L268" s="9">
        <f t="shared" si="86"/>
        <v>1.0048128860000001</v>
      </c>
      <c r="M268" s="69">
        <f t="shared" ca="1" si="74"/>
        <v>1.0309831169999999</v>
      </c>
      <c r="N268" s="68">
        <f t="shared" si="83"/>
        <v>0</v>
      </c>
      <c r="O268" s="64">
        <f t="shared" ca="1" si="75"/>
        <v>3563058.4549999898</v>
      </c>
      <c r="P268" s="70">
        <f t="shared" si="76"/>
        <v>0</v>
      </c>
      <c r="Q268" s="67"/>
      <c r="R268" s="66"/>
      <c r="S268" s="66"/>
      <c r="T268" s="66"/>
      <c r="U268" s="66"/>
      <c r="V268" s="7"/>
      <c r="W268" s="49"/>
      <c r="X268" s="50"/>
      <c r="Y268" s="7"/>
      <c r="Z268" s="1"/>
      <c r="AA268" s="7"/>
      <c r="AB268" s="7"/>
      <c r="AC268" s="7"/>
      <c r="AD268" s="7"/>
      <c r="AE268" s="7"/>
      <c r="AF268" s="8"/>
      <c r="AG268" s="7"/>
      <c r="AH268" s="3"/>
      <c r="AI268" s="18"/>
      <c r="AJ268" s="19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 s="3"/>
      <c r="CQ268" s="3"/>
      <c r="CR268" s="3"/>
      <c r="CS268" s="3"/>
      <c r="CT268" s="3"/>
      <c r="CU268" s="3"/>
      <c r="CV268" s="3"/>
      <c r="CW268" s="3"/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/>
      <c r="DR268" s="3"/>
      <c r="DS268" s="3"/>
      <c r="DT268" s="3"/>
      <c r="DU268" s="3"/>
      <c r="DV268" s="3"/>
      <c r="DW268" s="3"/>
      <c r="DX268" s="3"/>
      <c r="DY268" s="3"/>
      <c r="DZ268" s="3"/>
      <c r="EA268" s="3"/>
      <c r="EB268" s="3"/>
      <c r="EC268" s="3"/>
      <c r="ED268" s="3"/>
      <c r="EE268" s="3"/>
      <c r="EF268" s="3"/>
      <c r="EG268" s="3"/>
      <c r="EH268" s="3"/>
      <c r="EI268" s="3"/>
      <c r="EJ268" s="3"/>
      <c r="EK268" s="3"/>
      <c r="EL268" s="3"/>
      <c r="EM268" s="3"/>
      <c r="EN268" s="3"/>
      <c r="EO268" s="3"/>
      <c r="EP268" s="3"/>
      <c r="EQ268" s="3"/>
      <c r="ER268" s="3"/>
      <c r="ES268" s="3"/>
      <c r="ET268" s="3"/>
      <c r="EU268" s="3"/>
      <c r="EV268" s="3"/>
      <c r="EW268" s="3"/>
      <c r="EX268" s="3"/>
      <c r="EY268" s="3"/>
      <c r="EZ268" s="3"/>
      <c r="FA268" s="3"/>
      <c r="FB268" s="3"/>
      <c r="FC268" s="3"/>
      <c r="FD268" s="3"/>
      <c r="FE268" s="3"/>
      <c r="FF268" s="3"/>
      <c r="FG268" s="3"/>
      <c r="FH268" s="3"/>
      <c r="FI268" s="3"/>
      <c r="FJ268" s="3"/>
      <c r="FK268" s="3"/>
      <c r="FL268" s="3"/>
      <c r="FM268" s="3"/>
      <c r="FN268" s="3"/>
      <c r="FO268" s="3"/>
      <c r="FP268" s="3"/>
      <c r="FQ268" s="3"/>
      <c r="FR268" s="3"/>
      <c r="FS268" s="3"/>
      <c r="FT268" s="3"/>
      <c r="FU268" s="3"/>
      <c r="FV268" s="3"/>
      <c r="FW268" s="3"/>
      <c r="FX268" s="3"/>
      <c r="FY268" s="3"/>
      <c r="FZ268" s="3"/>
      <c r="GA268" s="3"/>
      <c r="GB268" s="3"/>
      <c r="GC268" s="3"/>
      <c r="GD268" s="3"/>
      <c r="GE268" s="3"/>
      <c r="GF268" s="3"/>
      <c r="GG268" s="3"/>
      <c r="GH268" s="3"/>
      <c r="GI268" s="3"/>
      <c r="GJ268" s="3"/>
      <c r="GK268" s="3"/>
      <c r="GL268" s="3"/>
      <c r="GM268" s="3"/>
      <c r="GN268" s="3"/>
      <c r="GO268" s="3"/>
      <c r="GP268" s="3"/>
      <c r="GQ268" s="3"/>
      <c r="GR268" s="3"/>
      <c r="GS268" s="3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</row>
    <row r="269" spans="1:220" x14ac:dyDescent="0.2">
      <c r="A269" s="63">
        <f t="shared" si="77"/>
        <v>42244</v>
      </c>
      <c r="B269" s="12">
        <f t="shared" ca="1" si="78"/>
        <v>118633394.29499999</v>
      </c>
      <c r="C269" s="71">
        <f t="shared" si="79"/>
        <v>115000000</v>
      </c>
      <c r="D269" s="65">
        <f ca="1">IF(A269&lt;$B$1,VLOOKUP(A269,[1]DI!$A$4:$B$15000,2,FALSE),0)</f>
        <v>0.14130000000000001</v>
      </c>
      <c r="E269" s="11">
        <f t="shared" ca="1" si="80"/>
        <v>1.00052461</v>
      </c>
      <c r="F269" s="64">
        <f ca="1">(TRUNC(PRODUCT($E$16:$E268),16))</f>
        <v>1.0866754670911201</v>
      </c>
      <c r="G269" s="64">
        <f t="shared" ca="1" si="84"/>
        <v>1.05853623824375</v>
      </c>
      <c r="H269" s="64">
        <f t="shared" ca="1" si="73"/>
        <v>1.02658315</v>
      </c>
      <c r="I269" s="65">
        <f t="shared" si="81"/>
        <v>2.5000000000000001E-2</v>
      </c>
      <c r="J269" s="66">
        <f t="shared" si="82"/>
        <v>42173</v>
      </c>
      <c r="K269" s="13">
        <f t="shared" si="85"/>
        <v>71</v>
      </c>
      <c r="L269" s="9">
        <f t="shared" si="86"/>
        <v>1.004881809</v>
      </c>
      <c r="M269" s="69">
        <f t="shared" ca="1" si="74"/>
        <v>1.0315947329999999</v>
      </c>
      <c r="N269" s="68">
        <f t="shared" si="83"/>
        <v>0</v>
      </c>
      <c r="O269" s="64">
        <f t="shared" ca="1" si="75"/>
        <v>3633394.2949999901</v>
      </c>
      <c r="P269" s="70">
        <f t="shared" si="76"/>
        <v>0</v>
      </c>
      <c r="Q269" s="67"/>
      <c r="R269" s="66"/>
      <c r="S269" s="66"/>
      <c r="T269" s="66"/>
      <c r="U269" s="66"/>
      <c r="V269" s="7"/>
      <c r="W269" s="49"/>
      <c r="X269" s="50"/>
      <c r="Y269" s="7"/>
      <c r="Z269" s="1"/>
      <c r="AA269" s="7"/>
      <c r="AB269" s="7"/>
      <c r="AC269" s="7"/>
      <c r="AD269" s="7"/>
      <c r="AE269" s="7"/>
      <c r="AF269" s="8"/>
      <c r="AG269" s="7"/>
      <c r="AH269" s="3"/>
      <c r="AI269" s="18"/>
      <c r="AJ269" s="19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/>
      <c r="CV269" s="3"/>
      <c r="CW269" s="3"/>
      <c r="CX269" s="3"/>
      <c r="CY269" s="3"/>
      <c r="CZ269" s="3"/>
      <c r="DA269" s="3"/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  <c r="EG269" s="3"/>
      <c r="EH269" s="3"/>
      <c r="EI269" s="3"/>
      <c r="EJ269" s="3"/>
      <c r="EK269" s="3"/>
      <c r="EL269" s="3"/>
      <c r="EM269" s="3"/>
      <c r="EN269" s="3"/>
      <c r="EO269" s="3"/>
      <c r="EP269" s="3"/>
      <c r="EQ269" s="3"/>
      <c r="ER269" s="3"/>
      <c r="ES269" s="3"/>
      <c r="ET269" s="3"/>
      <c r="EU269" s="3"/>
      <c r="EV269" s="3"/>
      <c r="EW269" s="3"/>
      <c r="EX269" s="3"/>
      <c r="EY269" s="3"/>
      <c r="EZ269" s="3"/>
      <c r="FA269" s="3"/>
      <c r="FB269" s="3"/>
      <c r="FC269" s="3"/>
      <c r="FD269" s="3"/>
      <c r="FE269" s="3"/>
      <c r="FF269" s="3"/>
      <c r="FG269" s="3"/>
      <c r="FH269" s="3"/>
      <c r="FI269" s="3"/>
      <c r="FJ269" s="3"/>
      <c r="FK269" s="3"/>
      <c r="FL269" s="3"/>
      <c r="FM269" s="3"/>
      <c r="FN269" s="3"/>
      <c r="FO269" s="3"/>
      <c r="FP269" s="3"/>
      <c r="FQ269" s="3"/>
      <c r="FR269" s="3"/>
      <c r="FS269" s="3"/>
      <c r="FT269" s="3"/>
      <c r="FU269" s="3"/>
      <c r="FV269" s="3"/>
      <c r="FW269" s="3"/>
      <c r="FX269" s="3"/>
      <c r="FY269" s="3"/>
      <c r="FZ269" s="3"/>
      <c r="GA269" s="3"/>
      <c r="GB269" s="3"/>
      <c r="GC269" s="3"/>
      <c r="GD269" s="3"/>
      <c r="GE269" s="3"/>
      <c r="GF269" s="3"/>
      <c r="GG269" s="3"/>
      <c r="GH269" s="3"/>
      <c r="GI269" s="3"/>
      <c r="GJ269" s="3"/>
      <c r="GK269" s="3"/>
      <c r="GL269" s="3"/>
      <c r="GM269" s="3"/>
      <c r="GN269" s="3"/>
      <c r="GO269" s="3"/>
      <c r="GP269" s="3"/>
      <c r="GQ269" s="3"/>
      <c r="GR269" s="3"/>
      <c r="GS269" s="3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</row>
    <row r="270" spans="1:220" x14ac:dyDescent="0.2">
      <c r="A270" s="63">
        <f t="shared" si="77"/>
        <v>42245</v>
      </c>
      <c r="B270" s="12">
        <f t="shared" ca="1" si="78"/>
        <v>118703772.68499999</v>
      </c>
      <c r="C270" s="71">
        <f t="shared" si="79"/>
        <v>115000000</v>
      </c>
      <c r="D270" s="65">
        <f ca="1">IF(A270&lt;$B$1,VLOOKUP(A270,[1]DI!$A$4:$B$15000,2,FALSE),0)</f>
        <v>0</v>
      </c>
      <c r="E270" s="11">
        <f t="shared" ca="1" si="80"/>
        <v>1</v>
      </c>
      <c r="F270" s="64">
        <f ca="1">(TRUNC(PRODUCT($E$16:$E269),16))</f>
        <v>1.0872455479079099</v>
      </c>
      <c r="G270" s="64">
        <f t="shared" ca="1" si="84"/>
        <v>1.05853623824375</v>
      </c>
      <c r="H270" s="64">
        <f t="shared" ca="1" si="73"/>
        <v>1.0271217100000001</v>
      </c>
      <c r="I270" s="65">
        <f t="shared" si="81"/>
        <v>2.5000000000000001E-2</v>
      </c>
      <c r="J270" s="66">
        <f t="shared" si="82"/>
        <v>42173</v>
      </c>
      <c r="K270" s="13">
        <f t="shared" si="85"/>
        <v>72</v>
      </c>
      <c r="L270" s="9">
        <f t="shared" si="86"/>
        <v>1.0049507369999999</v>
      </c>
      <c r="M270" s="69">
        <f t="shared" ca="1" si="74"/>
        <v>1.0322067189999999</v>
      </c>
      <c r="N270" s="68">
        <f t="shared" si="83"/>
        <v>0</v>
      </c>
      <c r="O270" s="64">
        <f t="shared" ca="1" si="75"/>
        <v>3703772.6849999898</v>
      </c>
      <c r="P270" s="70">
        <f t="shared" si="76"/>
        <v>0</v>
      </c>
      <c r="Q270" s="67"/>
      <c r="R270" s="66"/>
      <c r="S270" s="66"/>
      <c r="T270" s="66"/>
      <c r="U270" s="66"/>
      <c r="V270" s="7"/>
      <c r="W270" s="49"/>
      <c r="X270" s="50"/>
      <c r="Y270" s="7"/>
      <c r="Z270" s="1"/>
      <c r="AA270" s="7"/>
      <c r="AB270" s="7"/>
      <c r="AC270" s="7"/>
      <c r="AD270" s="7"/>
      <c r="AE270" s="7"/>
      <c r="AF270" s="8"/>
      <c r="AG270" s="7"/>
      <c r="AH270" s="3"/>
      <c r="AI270" s="18"/>
      <c r="AJ270" s="19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  <c r="CQ270" s="3"/>
      <c r="CR270" s="3"/>
      <c r="CS270" s="3"/>
      <c r="CT270" s="3"/>
      <c r="CU270" s="3"/>
      <c r="CV270" s="3"/>
      <c r="CW270" s="3"/>
      <c r="CX270" s="3"/>
      <c r="CY270" s="3"/>
      <c r="CZ270" s="3"/>
      <c r="DA270" s="3"/>
      <c r="DB270" s="3"/>
      <c r="DC270" s="3"/>
      <c r="DD270" s="3"/>
      <c r="DE270" s="3"/>
      <c r="DF270" s="3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  <c r="EG270" s="3"/>
      <c r="EH270" s="3"/>
      <c r="EI270" s="3"/>
      <c r="EJ270" s="3"/>
      <c r="EK270" s="3"/>
      <c r="EL270" s="3"/>
      <c r="EM270" s="3"/>
      <c r="EN270" s="3"/>
      <c r="EO270" s="3"/>
      <c r="EP270" s="3"/>
      <c r="EQ270" s="3"/>
      <c r="ER270" s="3"/>
      <c r="ES270" s="3"/>
      <c r="ET270" s="3"/>
      <c r="EU270" s="3"/>
      <c r="EV270" s="3"/>
      <c r="EW270" s="3"/>
      <c r="EX270" s="3"/>
      <c r="EY270" s="3"/>
      <c r="EZ270" s="3"/>
      <c r="FA270" s="3"/>
      <c r="FB270" s="3"/>
      <c r="FC270" s="3"/>
      <c r="FD270" s="3"/>
      <c r="FE270" s="3"/>
      <c r="FF270" s="3"/>
      <c r="FG270" s="3"/>
      <c r="FH270" s="3"/>
      <c r="FI270" s="3"/>
      <c r="FJ270" s="3"/>
      <c r="FK270" s="3"/>
      <c r="FL270" s="3"/>
      <c r="FM270" s="3"/>
      <c r="FN270" s="3"/>
      <c r="FO270" s="3"/>
      <c r="FP270" s="3"/>
      <c r="FQ270" s="3"/>
      <c r="FR270" s="3"/>
      <c r="FS270" s="3"/>
      <c r="FT270" s="3"/>
      <c r="FU270" s="3"/>
      <c r="FV270" s="3"/>
      <c r="FW270" s="3"/>
      <c r="FX270" s="3"/>
      <c r="FY270" s="3"/>
      <c r="FZ270" s="3"/>
      <c r="GA270" s="3"/>
      <c r="GB270" s="3"/>
      <c r="GC270" s="3"/>
      <c r="GD270" s="3"/>
      <c r="GE270" s="3"/>
      <c r="GF270" s="3"/>
      <c r="GG270" s="3"/>
      <c r="GH270" s="3"/>
      <c r="GI270" s="3"/>
      <c r="GJ270" s="3"/>
      <c r="GK270" s="3"/>
      <c r="GL270" s="3"/>
      <c r="GM270" s="3"/>
      <c r="GN270" s="3"/>
      <c r="GO270" s="3"/>
      <c r="GP270" s="3"/>
      <c r="GQ270" s="3"/>
      <c r="GR270" s="3"/>
      <c r="GS270" s="3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</row>
    <row r="271" spans="1:220" x14ac:dyDescent="0.2">
      <c r="A271" s="63">
        <f t="shared" si="77"/>
        <v>42246</v>
      </c>
      <c r="B271" s="12">
        <f t="shared" ca="1" si="78"/>
        <v>118711915.03</v>
      </c>
      <c r="C271" s="71">
        <f t="shared" si="79"/>
        <v>115000000</v>
      </c>
      <c r="D271" s="65">
        <f ca="1">IF(A271&lt;$B$1,VLOOKUP(A271,[1]DI!$A$4:$B$15000,2,FALSE),0)</f>
        <v>0</v>
      </c>
      <c r="E271" s="11">
        <f t="shared" ca="1" si="80"/>
        <v>1</v>
      </c>
      <c r="F271" s="64">
        <f ca="1">(TRUNC(PRODUCT($E$16:$E270),16))</f>
        <v>1.0872455479079099</v>
      </c>
      <c r="G271" s="64">
        <f t="shared" ca="1" si="84"/>
        <v>1.05853623824375</v>
      </c>
      <c r="H271" s="64">
        <f t="shared" ca="1" si="73"/>
        <v>1.0271217100000001</v>
      </c>
      <c r="I271" s="65">
        <f t="shared" si="81"/>
        <v>2.5000000000000001E-2</v>
      </c>
      <c r="J271" s="66">
        <f t="shared" si="82"/>
        <v>42173</v>
      </c>
      <c r="K271" s="13">
        <f t="shared" si="85"/>
        <v>73</v>
      </c>
      <c r="L271" s="9">
        <f t="shared" si="86"/>
        <v>1.00501967</v>
      </c>
      <c r="M271" s="69">
        <f t="shared" ca="1" si="74"/>
        <v>1.032277522</v>
      </c>
      <c r="N271" s="68">
        <f t="shared" si="83"/>
        <v>0</v>
      </c>
      <c r="O271" s="64">
        <f t="shared" ca="1" si="75"/>
        <v>3711915.03</v>
      </c>
      <c r="P271" s="70">
        <f t="shared" si="76"/>
        <v>0</v>
      </c>
      <c r="Q271" s="67"/>
      <c r="R271" s="66"/>
      <c r="S271" s="66"/>
      <c r="T271" s="66"/>
      <c r="U271" s="66"/>
      <c r="V271" s="7"/>
      <c r="W271" s="49"/>
      <c r="X271" s="50"/>
      <c r="Y271" s="7"/>
      <c r="Z271" s="1"/>
      <c r="AA271" s="7"/>
      <c r="AB271" s="7"/>
      <c r="AC271" s="7"/>
      <c r="AD271" s="7"/>
      <c r="AE271" s="7"/>
      <c r="AF271" s="8"/>
      <c r="AG271" s="7"/>
      <c r="AH271" s="3"/>
      <c r="AI271" s="18"/>
      <c r="AJ271" s="19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3"/>
      <c r="CC271" s="3"/>
      <c r="CD271" s="3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  <c r="CQ271" s="3"/>
      <c r="CR271" s="3"/>
      <c r="CS271" s="3"/>
      <c r="CT271" s="3"/>
      <c r="CU271" s="3"/>
      <c r="CV271" s="3"/>
      <c r="CW271" s="3"/>
      <c r="CX271" s="3"/>
      <c r="CY271" s="3"/>
      <c r="CZ271" s="3"/>
      <c r="DA271" s="3"/>
      <c r="DB271" s="3"/>
      <c r="DC271" s="3"/>
      <c r="DD271" s="3"/>
      <c r="DE271" s="3"/>
      <c r="DF271" s="3"/>
      <c r="DG271" s="3"/>
      <c r="DH271" s="3"/>
      <c r="DI271" s="3"/>
      <c r="DJ271" s="3"/>
      <c r="DK271" s="3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3"/>
      <c r="DZ271" s="3"/>
      <c r="EA271" s="3"/>
      <c r="EB271" s="3"/>
      <c r="EC271" s="3"/>
      <c r="ED271" s="3"/>
      <c r="EE271" s="3"/>
      <c r="EF271" s="3"/>
      <c r="EG271" s="3"/>
      <c r="EH271" s="3"/>
      <c r="EI271" s="3"/>
      <c r="EJ271" s="3"/>
      <c r="EK271" s="3"/>
      <c r="EL271" s="3"/>
      <c r="EM271" s="3"/>
      <c r="EN271" s="3"/>
      <c r="EO271" s="3"/>
      <c r="EP271" s="3"/>
      <c r="EQ271" s="3"/>
      <c r="ER271" s="3"/>
      <c r="ES271" s="3"/>
      <c r="ET271" s="3"/>
      <c r="EU271" s="3"/>
      <c r="EV271" s="3"/>
      <c r="EW271" s="3"/>
      <c r="EX271" s="3"/>
      <c r="EY271" s="3"/>
      <c r="EZ271" s="3"/>
      <c r="FA271" s="3"/>
      <c r="FB271" s="3"/>
      <c r="FC271" s="3"/>
      <c r="FD271" s="3"/>
      <c r="FE271" s="3"/>
      <c r="FF271" s="3"/>
      <c r="FG271" s="3"/>
      <c r="FH271" s="3"/>
      <c r="FI271" s="3"/>
      <c r="FJ271" s="3"/>
      <c r="FK271" s="3"/>
      <c r="FL271" s="3"/>
      <c r="FM271" s="3"/>
      <c r="FN271" s="3"/>
      <c r="FO271" s="3"/>
      <c r="FP271" s="3"/>
      <c r="FQ271" s="3"/>
      <c r="FR271" s="3"/>
      <c r="FS271" s="3"/>
      <c r="FT271" s="3"/>
      <c r="FU271" s="3"/>
      <c r="FV271" s="3"/>
      <c r="FW271" s="3"/>
      <c r="FX271" s="3"/>
      <c r="FY271" s="3"/>
      <c r="FZ271" s="3"/>
      <c r="GA271" s="3"/>
      <c r="GB271" s="3"/>
      <c r="GC271" s="3"/>
      <c r="GD271" s="3"/>
      <c r="GE271" s="3"/>
      <c r="GF271" s="3"/>
      <c r="GG271" s="3"/>
      <c r="GH271" s="3"/>
      <c r="GI271" s="3"/>
      <c r="GJ271" s="3"/>
      <c r="GK271" s="3"/>
      <c r="GL271" s="3"/>
      <c r="GM271" s="3"/>
      <c r="GN271" s="3"/>
      <c r="GO271" s="3"/>
      <c r="GP271" s="3"/>
      <c r="GQ271" s="3"/>
      <c r="GR271" s="3"/>
      <c r="GS271" s="3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</row>
    <row r="272" spans="1:220" x14ac:dyDescent="0.2">
      <c r="A272" s="63">
        <f t="shared" si="77"/>
        <v>42247</v>
      </c>
      <c r="B272" s="12">
        <f t="shared" ca="1" si="78"/>
        <v>118720057.83499999</v>
      </c>
      <c r="C272" s="71">
        <f t="shared" si="79"/>
        <v>115000000</v>
      </c>
      <c r="D272" s="65">
        <f ca="1">IF(A272&lt;$B$1,VLOOKUP(A272,[1]DI!$A$4:$B$15000,2,FALSE),0)</f>
        <v>0.14130000000000001</v>
      </c>
      <c r="E272" s="11">
        <f t="shared" ca="1" si="80"/>
        <v>1.00052461</v>
      </c>
      <c r="F272" s="64">
        <f ca="1">(TRUNC(PRODUCT($E$16:$E271),16))</f>
        <v>1.0872455479079099</v>
      </c>
      <c r="G272" s="64">
        <f t="shared" ca="1" si="84"/>
        <v>1.05853623824375</v>
      </c>
      <c r="H272" s="64">
        <f t="shared" ref="H272:H335" ca="1" si="87">ROUND(F272/G272,8)</f>
        <v>1.0271217100000001</v>
      </c>
      <c r="I272" s="65">
        <f t="shared" si="81"/>
        <v>2.5000000000000001E-2</v>
      </c>
      <c r="J272" s="66">
        <f t="shared" si="82"/>
        <v>42173</v>
      </c>
      <c r="K272" s="13">
        <f t="shared" si="85"/>
        <v>74</v>
      </c>
      <c r="L272" s="9">
        <f t="shared" si="86"/>
        <v>1.005088607</v>
      </c>
      <c r="M272" s="69">
        <f t="shared" ref="M272:M335" ca="1" si="88">ROUND(H272*L272,9)</f>
        <v>1.032348329</v>
      </c>
      <c r="N272" s="68">
        <f t="shared" si="83"/>
        <v>0</v>
      </c>
      <c r="O272" s="64">
        <f t="shared" ref="O272:O335" ca="1" si="89">TRUNC(((M272-1)*C272),8)</f>
        <v>3720057.8349999902</v>
      </c>
      <c r="P272" s="70">
        <f t="shared" ref="P272:P335" si="90">IF(N272&gt;0,VLOOKUP(N272,$W$16:$AB$52,6),0)</f>
        <v>0</v>
      </c>
      <c r="Q272" s="67"/>
      <c r="R272" s="66"/>
      <c r="S272" s="66"/>
      <c r="T272" s="66"/>
      <c r="U272" s="66"/>
      <c r="V272" s="7"/>
      <c r="W272" s="49"/>
      <c r="X272" s="50"/>
      <c r="Y272" s="7"/>
      <c r="Z272" s="1"/>
      <c r="AA272" s="7"/>
      <c r="AB272" s="7"/>
      <c r="AC272" s="7"/>
      <c r="AD272" s="7"/>
      <c r="AE272" s="7"/>
      <c r="AF272" s="8"/>
      <c r="AG272" s="7"/>
      <c r="AH272" s="3"/>
      <c r="AI272" s="18"/>
      <c r="AJ272" s="19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A272" s="3"/>
      <c r="CB272" s="3"/>
      <c r="CC272" s="3"/>
      <c r="CD272" s="3"/>
      <c r="CE272" s="3"/>
      <c r="CF272" s="3"/>
      <c r="CG272" s="3"/>
      <c r="CH272" s="3"/>
      <c r="CI272" s="3"/>
      <c r="CJ272" s="3"/>
      <c r="CK272" s="3"/>
      <c r="CL272" s="3"/>
      <c r="CM272" s="3"/>
      <c r="CN272" s="3"/>
      <c r="CO272" s="3"/>
      <c r="CP272" s="3"/>
      <c r="CQ272" s="3"/>
      <c r="CR272" s="3"/>
      <c r="CS272" s="3"/>
      <c r="CT272" s="3"/>
      <c r="CU272" s="3"/>
      <c r="CV272" s="3"/>
      <c r="CW272" s="3"/>
      <c r="CX272" s="3"/>
      <c r="CY272" s="3"/>
      <c r="CZ272" s="3"/>
      <c r="DA272" s="3"/>
      <c r="DB272" s="3"/>
      <c r="DC272" s="3"/>
      <c r="DD272" s="3"/>
      <c r="DE272" s="3"/>
      <c r="DF272" s="3"/>
      <c r="DG272" s="3"/>
      <c r="DH272" s="3"/>
      <c r="DI272" s="3"/>
      <c r="DJ272" s="3"/>
      <c r="DK272" s="3"/>
      <c r="DL272" s="3"/>
      <c r="DM272" s="3"/>
      <c r="DN272" s="3"/>
      <c r="DO272" s="3"/>
      <c r="DP272" s="3"/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/>
      <c r="EE272" s="3"/>
      <c r="EF272" s="3"/>
      <c r="EG272" s="3"/>
      <c r="EH272" s="3"/>
      <c r="EI272" s="3"/>
      <c r="EJ272" s="3"/>
      <c r="EK272" s="3"/>
      <c r="EL272" s="3"/>
      <c r="EM272" s="3"/>
      <c r="EN272" s="3"/>
      <c r="EO272" s="3"/>
      <c r="EP272" s="3"/>
      <c r="EQ272" s="3"/>
      <c r="ER272" s="3"/>
      <c r="ES272" s="3"/>
      <c r="ET272" s="3"/>
      <c r="EU272" s="3"/>
      <c r="EV272" s="3"/>
      <c r="EW272" s="3"/>
      <c r="EX272" s="3"/>
      <c r="EY272" s="3"/>
      <c r="EZ272" s="3"/>
      <c r="FA272" s="3"/>
      <c r="FB272" s="3"/>
      <c r="FC272" s="3"/>
      <c r="FD272" s="3"/>
      <c r="FE272" s="3"/>
      <c r="FF272" s="3"/>
      <c r="FG272" s="3"/>
      <c r="FH272" s="3"/>
      <c r="FI272" s="3"/>
      <c r="FJ272" s="3"/>
      <c r="FK272" s="3"/>
      <c r="FL272" s="3"/>
      <c r="FM272" s="3"/>
      <c r="FN272" s="3"/>
      <c r="FO272" s="3"/>
      <c r="FP272" s="3"/>
      <c r="FQ272" s="3"/>
      <c r="FR272" s="3"/>
      <c r="FS272" s="3"/>
      <c r="FT272" s="3"/>
      <c r="FU272" s="3"/>
      <c r="FV272" s="3"/>
      <c r="FW272" s="3"/>
      <c r="FX272" s="3"/>
      <c r="FY272" s="3"/>
      <c r="FZ272" s="3"/>
      <c r="GA272" s="3"/>
      <c r="GB272" s="3"/>
      <c r="GC272" s="3"/>
      <c r="GD272" s="3"/>
      <c r="GE272" s="3"/>
      <c r="GF272" s="3"/>
      <c r="GG272" s="3"/>
      <c r="GH272" s="3"/>
      <c r="GI272" s="3"/>
      <c r="GJ272" s="3"/>
      <c r="GK272" s="3"/>
      <c r="GL272" s="3"/>
      <c r="GM272" s="3"/>
      <c r="GN272" s="3"/>
      <c r="GO272" s="3"/>
      <c r="GP272" s="3"/>
      <c r="GQ272" s="3"/>
      <c r="GR272" s="3"/>
      <c r="GS272" s="3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</row>
    <row r="273" spans="1:220" x14ac:dyDescent="0.2">
      <c r="A273" s="63">
        <f t="shared" ref="A273:A336" si="91">(A272+1)</f>
        <v>42248</v>
      </c>
      <c r="B273" s="12">
        <f t="shared" ref="B273:B336" ca="1" si="92">(C273+O273+Q273+R273)</f>
        <v>118790487.39999999</v>
      </c>
      <c r="C273" s="71">
        <f t="shared" ref="C273:C336" si="93">(C272-P272)</f>
        <v>115000000</v>
      </c>
      <c r="D273" s="65">
        <f ca="1">IF(A273&lt;$B$1,VLOOKUP(A273,[1]DI!$A$4:$B$15000,2,FALSE),0)</f>
        <v>0.14130000000000001</v>
      </c>
      <c r="E273" s="11">
        <f t="shared" ref="E273:E336" ca="1" si="94">IF(A273&lt;A$13,1,ROUND(((1+D273)^(1/252)),8))</f>
        <v>1.00052461</v>
      </c>
      <c r="F273" s="64">
        <f ca="1">(TRUNC(PRODUCT($E$16:$E272),16))</f>
        <v>1.0878159277948001</v>
      </c>
      <c r="G273" s="64">
        <f t="shared" ca="1" si="84"/>
        <v>1.05853623824375</v>
      </c>
      <c r="H273" s="64">
        <f t="shared" ca="1" si="87"/>
        <v>1.02766055</v>
      </c>
      <c r="I273" s="65">
        <f t="shared" ref="I273:I336" si="95">I272</f>
        <v>2.5000000000000001E-2</v>
      </c>
      <c r="J273" s="66">
        <f t="shared" ref="J273:J336" si="96">IF(N272&gt;0,VLOOKUP(N272,W$16:AG$52,2),J272)</f>
        <v>42173</v>
      </c>
      <c r="K273" s="13">
        <f t="shared" si="85"/>
        <v>75</v>
      </c>
      <c r="L273" s="9">
        <f t="shared" si="86"/>
        <v>1.005157549</v>
      </c>
      <c r="M273" s="69">
        <f t="shared" ca="1" si="88"/>
        <v>1.0329607599999999</v>
      </c>
      <c r="N273" s="68">
        <f t="shared" ref="N273:N336" si="97">IF(VLOOKUP(A273,X$16:AE$52,8)=VLOOKUP(A272,X$16:AE$52,8),0,VLOOKUP(A273,X$16:AE$52,8))</f>
        <v>0</v>
      </c>
      <c r="O273" s="64">
        <f t="shared" ca="1" si="89"/>
        <v>3790487.3999999901</v>
      </c>
      <c r="P273" s="70">
        <f t="shared" si="90"/>
        <v>0</v>
      </c>
      <c r="Q273" s="67"/>
      <c r="R273" s="66"/>
      <c r="S273" s="66"/>
      <c r="T273" s="66"/>
      <c r="U273" s="66"/>
      <c r="V273" s="7"/>
      <c r="W273" s="49"/>
      <c r="X273" s="51"/>
      <c r="Y273" s="7"/>
      <c r="Z273" s="1"/>
      <c r="AA273" s="7"/>
      <c r="AB273" s="7"/>
      <c r="AC273" s="7"/>
      <c r="AD273" s="7"/>
      <c r="AE273" s="7"/>
      <c r="AF273" s="8"/>
      <c r="AG273" s="7"/>
      <c r="AH273" s="3"/>
      <c r="AI273" s="18"/>
      <c r="AJ273" s="19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/>
      <c r="CV273" s="3"/>
      <c r="CW273" s="3"/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/>
      <c r="FS273" s="3"/>
      <c r="FT273" s="3"/>
      <c r="FU273" s="3"/>
      <c r="FV273" s="3"/>
      <c r="FW273" s="3"/>
      <c r="FX273" s="3"/>
      <c r="FY273" s="3"/>
      <c r="FZ273" s="3"/>
      <c r="GA273" s="3"/>
      <c r="GB273" s="3"/>
      <c r="GC273" s="3"/>
      <c r="GD273" s="3"/>
      <c r="GE273" s="3"/>
      <c r="GF273" s="3"/>
      <c r="GG273" s="3"/>
      <c r="GH273" s="3"/>
      <c r="GI273" s="3"/>
      <c r="GJ273" s="3"/>
      <c r="GK273" s="3"/>
      <c r="GL273" s="3"/>
      <c r="GM273" s="3"/>
      <c r="GN273" s="3"/>
      <c r="GO273" s="3"/>
      <c r="GP273" s="3"/>
      <c r="GQ273" s="3"/>
      <c r="GR273" s="3"/>
      <c r="GS273" s="3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</row>
    <row r="274" spans="1:220" x14ac:dyDescent="0.2">
      <c r="A274" s="63">
        <f t="shared" si="91"/>
        <v>42249</v>
      </c>
      <c r="B274" s="12">
        <f t="shared" ca="1" si="92"/>
        <v>118860958.36499999</v>
      </c>
      <c r="C274" s="71">
        <f t="shared" si="93"/>
        <v>115000000</v>
      </c>
      <c r="D274" s="65">
        <f ca="1">IF(A274&lt;$B$1,VLOOKUP(A274,[1]DI!$A$4:$B$15000,2,FALSE),0)</f>
        <v>0.14130000000000001</v>
      </c>
      <c r="E274" s="11">
        <f t="shared" ca="1" si="94"/>
        <v>1.00052461</v>
      </c>
      <c r="F274" s="64">
        <f ca="1">(TRUNC(PRODUCT($E$16:$E273),16))</f>
        <v>1.0883866069086801</v>
      </c>
      <c r="G274" s="64">
        <f t="shared" ca="1" si="84"/>
        <v>1.05853623824375</v>
      </c>
      <c r="H274" s="64">
        <f t="shared" ca="1" si="87"/>
        <v>1.02819967</v>
      </c>
      <c r="I274" s="65">
        <f t="shared" si="95"/>
        <v>2.5000000000000001E-2</v>
      </c>
      <c r="J274" s="66">
        <f t="shared" si="96"/>
        <v>42173</v>
      </c>
      <c r="K274" s="13">
        <f t="shared" si="85"/>
        <v>76</v>
      </c>
      <c r="L274" s="9">
        <f t="shared" si="86"/>
        <v>1.0052264959999999</v>
      </c>
      <c r="M274" s="69">
        <f t="shared" ca="1" si="88"/>
        <v>1.0335735509999999</v>
      </c>
      <c r="N274" s="68">
        <f t="shared" si="97"/>
        <v>0</v>
      </c>
      <c r="O274" s="64">
        <f t="shared" ca="1" si="89"/>
        <v>3860958.36499999</v>
      </c>
      <c r="P274" s="70">
        <f t="shared" si="90"/>
        <v>0</v>
      </c>
      <c r="Q274" s="67"/>
      <c r="R274" s="66"/>
      <c r="S274" s="66"/>
      <c r="T274" s="66"/>
      <c r="U274" s="66"/>
      <c r="V274" s="7"/>
      <c r="W274" s="49"/>
      <c r="X274" s="50"/>
      <c r="Y274" s="7"/>
      <c r="Z274" s="1"/>
      <c r="AA274" s="7"/>
      <c r="AB274" s="7"/>
      <c r="AC274" s="7"/>
      <c r="AD274" s="7"/>
      <c r="AE274" s="7"/>
      <c r="AF274" s="8"/>
      <c r="AG274" s="7"/>
      <c r="AH274" s="3"/>
      <c r="AI274" s="18"/>
      <c r="AJ274" s="19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  <c r="CM274" s="3"/>
      <c r="CN274" s="3"/>
      <c r="CO274" s="3"/>
      <c r="CP274" s="3"/>
      <c r="CQ274" s="3"/>
      <c r="CR274" s="3"/>
      <c r="CS274" s="3"/>
      <c r="CT274" s="3"/>
      <c r="CU274" s="3"/>
      <c r="CV274" s="3"/>
      <c r="CW274" s="3"/>
      <c r="CX274" s="3"/>
      <c r="CY274" s="3"/>
      <c r="CZ274" s="3"/>
      <c r="DA274" s="3"/>
      <c r="DB274" s="3"/>
      <c r="DC274" s="3"/>
      <c r="DD274" s="3"/>
      <c r="DE274" s="3"/>
      <c r="DF274" s="3"/>
      <c r="DG274" s="3"/>
      <c r="DH274" s="3"/>
      <c r="DI274" s="3"/>
      <c r="DJ274" s="3"/>
      <c r="DK274" s="3"/>
      <c r="DL274" s="3"/>
      <c r="DM274" s="3"/>
      <c r="DN274" s="3"/>
      <c r="DO274" s="3"/>
      <c r="DP274" s="3"/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/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/>
      <c r="FS274" s="3"/>
      <c r="FT274" s="3"/>
      <c r="FU274" s="3"/>
      <c r="FV274" s="3"/>
      <c r="FW274" s="3"/>
      <c r="FX274" s="3"/>
      <c r="FY274" s="3"/>
      <c r="FZ274" s="3"/>
      <c r="GA274" s="3"/>
      <c r="GB274" s="3"/>
      <c r="GC274" s="3"/>
      <c r="GD274" s="3"/>
      <c r="GE274" s="3"/>
      <c r="GF274" s="3"/>
      <c r="GG274" s="3"/>
      <c r="GH274" s="3"/>
      <c r="GI274" s="3"/>
      <c r="GJ274" s="3"/>
      <c r="GK274" s="3"/>
      <c r="GL274" s="3"/>
      <c r="GM274" s="3"/>
      <c r="GN274" s="3"/>
      <c r="GO274" s="3"/>
      <c r="GP274" s="3"/>
      <c r="GQ274" s="3"/>
      <c r="GR274" s="3"/>
      <c r="GS274" s="3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</row>
    <row r="275" spans="1:220" x14ac:dyDescent="0.2">
      <c r="A275" s="63">
        <f t="shared" si="91"/>
        <v>42250</v>
      </c>
      <c r="B275" s="12">
        <f t="shared" ca="1" si="92"/>
        <v>118931470.845</v>
      </c>
      <c r="C275" s="71">
        <f t="shared" si="93"/>
        <v>115000000</v>
      </c>
      <c r="D275" s="65">
        <f ca="1">IF(A275&lt;$B$1,VLOOKUP(A275,[1]DI!$A$4:$B$15000,2,FALSE),0)</f>
        <v>0.14130000000000001</v>
      </c>
      <c r="E275" s="11">
        <f t="shared" ca="1" si="94"/>
        <v>1.00052461</v>
      </c>
      <c r="F275" s="64">
        <f ca="1">(TRUNC(PRODUCT($E$16:$E274),16))</f>
        <v>1.0889575854065301</v>
      </c>
      <c r="G275" s="64">
        <f t="shared" ca="1" si="84"/>
        <v>1.05853623824375</v>
      </c>
      <c r="H275" s="64">
        <f t="shared" ca="1" si="87"/>
        <v>1.0287390700000001</v>
      </c>
      <c r="I275" s="65">
        <f t="shared" si="95"/>
        <v>2.5000000000000001E-2</v>
      </c>
      <c r="J275" s="66">
        <f t="shared" si="96"/>
        <v>42173</v>
      </c>
      <c r="K275" s="13">
        <f t="shared" si="85"/>
        <v>77</v>
      </c>
      <c r="L275" s="9">
        <f t="shared" si="86"/>
        <v>1.005295447</v>
      </c>
      <c r="M275" s="69">
        <f t="shared" ca="1" si="88"/>
        <v>1.034186703</v>
      </c>
      <c r="N275" s="68">
        <f t="shared" si="97"/>
        <v>0</v>
      </c>
      <c r="O275" s="64">
        <f t="shared" ca="1" si="89"/>
        <v>3931470.8450000002</v>
      </c>
      <c r="P275" s="70">
        <f t="shared" si="90"/>
        <v>0</v>
      </c>
      <c r="Q275" s="67"/>
      <c r="R275" s="66"/>
      <c r="S275" s="66"/>
      <c r="T275" s="66"/>
      <c r="U275" s="66"/>
      <c r="V275" s="7"/>
      <c r="W275" s="49"/>
      <c r="X275" s="50"/>
      <c r="Y275" s="7"/>
      <c r="Z275" s="1"/>
      <c r="AA275" s="7"/>
      <c r="AB275" s="7"/>
      <c r="AC275" s="7"/>
      <c r="AD275" s="7"/>
      <c r="AE275" s="7"/>
      <c r="AF275" s="8"/>
      <c r="AG275" s="7"/>
      <c r="AH275" s="3"/>
      <c r="AI275" s="18"/>
      <c r="AJ275" s="19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  <c r="CM275" s="3"/>
      <c r="CN275" s="3"/>
      <c r="CO275" s="3"/>
      <c r="CP275" s="3"/>
      <c r="CQ275" s="3"/>
      <c r="CR275" s="3"/>
      <c r="CS275" s="3"/>
      <c r="CT275" s="3"/>
      <c r="CU275" s="3"/>
      <c r="CV275" s="3"/>
      <c r="CW275" s="3"/>
      <c r="CX275" s="3"/>
      <c r="CY275" s="3"/>
      <c r="CZ275" s="3"/>
      <c r="DA275" s="3"/>
      <c r="DB275" s="3"/>
      <c r="DC275" s="3"/>
      <c r="DD275" s="3"/>
      <c r="DE275" s="3"/>
      <c r="DF275" s="3"/>
      <c r="DG275" s="3"/>
      <c r="DH275" s="3"/>
      <c r="DI275" s="3"/>
      <c r="DJ275" s="3"/>
      <c r="DK275" s="3"/>
      <c r="DL275" s="3"/>
      <c r="DM275" s="3"/>
      <c r="DN275" s="3"/>
      <c r="DO275" s="3"/>
      <c r="DP275" s="3"/>
      <c r="DQ275" s="3"/>
      <c r="DR275" s="3"/>
      <c r="DS275" s="3"/>
      <c r="DT275" s="3"/>
      <c r="DU275" s="3"/>
      <c r="DV275" s="3"/>
      <c r="DW275" s="3"/>
      <c r="DX275" s="3"/>
      <c r="DY275" s="3"/>
      <c r="DZ275" s="3"/>
      <c r="EA275" s="3"/>
      <c r="EB275" s="3"/>
      <c r="EC275" s="3"/>
      <c r="ED275" s="3"/>
      <c r="EE275" s="3"/>
      <c r="EF275" s="3"/>
      <c r="EG275" s="3"/>
      <c r="EH275" s="3"/>
      <c r="EI275" s="3"/>
      <c r="EJ275" s="3"/>
      <c r="EK275" s="3"/>
      <c r="EL275" s="3"/>
      <c r="EM275" s="3"/>
      <c r="EN275" s="3"/>
      <c r="EO275" s="3"/>
      <c r="EP275" s="3"/>
      <c r="EQ275" s="3"/>
      <c r="ER275" s="3"/>
      <c r="ES275" s="3"/>
      <c r="ET275" s="3"/>
      <c r="EU275" s="3"/>
      <c r="EV275" s="3"/>
      <c r="EW275" s="3"/>
      <c r="EX275" s="3"/>
      <c r="EY275" s="3"/>
      <c r="EZ275" s="3"/>
      <c r="FA275" s="3"/>
      <c r="FB275" s="3"/>
      <c r="FC275" s="3"/>
      <c r="FD275" s="3"/>
      <c r="FE275" s="3"/>
      <c r="FF275" s="3"/>
      <c r="FG275" s="3"/>
      <c r="FH275" s="3"/>
      <c r="FI275" s="3"/>
      <c r="FJ275" s="3"/>
      <c r="FK275" s="3"/>
      <c r="FL275" s="3"/>
      <c r="FM275" s="3"/>
      <c r="FN275" s="3"/>
      <c r="FO275" s="3"/>
      <c r="FP275" s="3"/>
      <c r="FQ275" s="3"/>
      <c r="FR275" s="3"/>
      <c r="FS275" s="3"/>
      <c r="FT275" s="3"/>
      <c r="FU275" s="3"/>
      <c r="FV275" s="3"/>
      <c r="FW275" s="3"/>
      <c r="FX275" s="3"/>
      <c r="FY275" s="3"/>
      <c r="FZ275" s="3"/>
      <c r="GA275" s="3"/>
      <c r="GB275" s="3"/>
      <c r="GC275" s="3"/>
      <c r="GD275" s="3"/>
      <c r="GE275" s="3"/>
      <c r="GF275" s="3"/>
      <c r="GG275" s="3"/>
      <c r="GH275" s="3"/>
      <c r="GI275" s="3"/>
      <c r="GJ275" s="3"/>
      <c r="GK275" s="3"/>
      <c r="GL275" s="3"/>
      <c r="GM275" s="3"/>
      <c r="GN275" s="3"/>
      <c r="GO275" s="3"/>
      <c r="GP275" s="3"/>
      <c r="GQ275" s="3"/>
      <c r="GR275" s="3"/>
      <c r="GS275" s="3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</row>
    <row r="276" spans="1:220" x14ac:dyDescent="0.2">
      <c r="A276" s="63">
        <f t="shared" si="91"/>
        <v>42251</v>
      </c>
      <c r="B276" s="12">
        <f t="shared" ca="1" si="92"/>
        <v>119002025.98999999</v>
      </c>
      <c r="C276" s="71">
        <f t="shared" si="93"/>
        <v>115000000</v>
      </c>
      <c r="D276" s="65">
        <f ca="1">IF(A276&lt;$B$1,VLOOKUP(A276,[1]DI!$A$4:$B$15000,2,FALSE),0)</f>
        <v>0.14130000000000001</v>
      </c>
      <c r="E276" s="11">
        <f t="shared" ca="1" si="94"/>
        <v>1.00052461</v>
      </c>
      <c r="F276" s="64">
        <f ca="1">(TRUNC(PRODUCT($E$16:$E275),16))</f>
        <v>1.0895288634454099</v>
      </c>
      <c r="G276" s="64">
        <f t="shared" ca="1" si="84"/>
        <v>1.05853623824375</v>
      </c>
      <c r="H276" s="64">
        <f t="shared" ca="1" si="87"/>
        <v>1.02927876</v>
      </c>
      <c r="I276" s="65">
        <f t="shared" si="95"/>
        <v>2.5000000000000001E-2</v>
      </c>
      <c r="J276" s="66">
        <f t="shared" si="96"/>
        <v>42173</v>
      </c>
      <c r="K276" s="13">
        <f t="shared" si="85"/>
        <v>78</v>
      </c>
      <c r="L276" s="9">
        <f t="shared" si="86"/>
        <v>1.005364403</v>
      </c>
      <c r="M276" s="69">
        <f t="shared" ca="1" si="88"/>
        <v>1.034800226</v>
      </c>
      <c r="N276" s="68">
        <f t="shared" si="97"/>
        <v>0</v>
      </c>
      <c r="O276" s="64">
        <f t="shared" ca="1" si="89"/>
        <v>4002025.99</v>
      </c>
      <c r="P276" s="70">
        <f t="shared" si="90"/>
        <v>0</v>
      </c>
      <c r="Q276" s="67"/>
      <c r="R276" s="66"/>
      <c r="S276" s="66"/>
      <c r="T276" s="66"/>
      <c r="U276" s="66"/>
      <c r="V276" s="7"/>
      <c r="W276" s="49"/>
      <c r="X276" s="50"/>
      <c r="Y276" s="7"/>
      <c r="Z276" s="1"/>
      <c r="AA276" s="7"/>
      <c r="AB276" s="7"/>
      <c r="AC276" s="7"/>
      <c r="AD276" s="7"/>
      <c r="AE276" s="7"/>
      <c r="AF276" s="8"/>
      <c r="AG276" s="7"/>
      <c r="AH276" s="3"/>
      <c r="AI276" s="18"/>
      <c r="AJ276" s="19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3"/>
      <c r="BR276" s="3"/>
      <c r="BS276" s="3"/>
      <c r="BT276" s="3"/>
      <c r="BU276" s="3"/>
      <c r="BV276" s="3"/>
      <c r="BW276" s="3"/>
      <c r="BX276" s="3"/>
      <c r="BY276" s="3"/>
      <c r="BZ276" s="3"/>
      <c r="CA276" s="3"/>
      <c r="CB276" s="3"/>
      <c r="CC276" s="3"/>
      <c r="CD276" s="3"/>
      <c r="CE276" s="3"/>
      <c r="CF276" s="3"/>
      <c r="CG276" s="3"/>
      <c r="CH276" s="3"/>
      <c r="CI276" s="3"/>
      <c r="CJ276" s="3"/>
      <c r="CK276" s="3"/>
      <c r="CL276" s="3"/>
      <c r="CM276" s="3"/>
      <c r="CN276" s="3"/>
      <c r="CO276" s="3"/>
      <c r="CP276" s="3"/>
      <c r="CQ276" s="3"/>
      <c r="CR276" s="3"/>
      <c r="CS276" s="3"/>
      <c r="CT276" s="3"/>
      <c r="CU276" s="3"/>
      <c r="CV276" s="3"/>
      <c r="CW276" s="3"/>
      <c r="CX276" s="3"/>
      <c r="CY276" s="3"/>
      <c r="CZ276" s="3"/>
      <c r="DA276" s="3"/>
      <c r="DB276" s="3"/>
      <c r="DC276" s="3"/>
      <c r="DD276" s="3"/>
      <c r="DE276" s="3"/>
      <c r="DF276" s="3"/>
      <c r="DG276" s="3"/>
      <c r="DH276" s="3"/>
      <c r="DI276" s="3"/>
      <c r="DJ276" s="3"/>
      <c r="DK276" s="3"/>
      <c r="DL276" s="3"/>
      <c r="DM276" s="3"/>
      <c r="DN276" s="3"/>
      <c r="DO276" s="3"/>
      <c r="DP276" s="3"/>
      <c r="DQ276" s="3"/>
      <c r="DR276" s="3"/>
      <c r="DS276" s="3"/>
      <c r="DT276" s="3"/>
      <c r="DU276" s="3"/>
      <c r="DV276" s="3"/>
      <c r="DW276" s="3"/>
      <c r="DX276" s="3"/>
      <c r="DY276" s="3"/>
      <c r="DZ276" s="3"/>
      <c r="EA276" s="3"/>
      <c r="EB276" s="3"/>
      <c r="EC276" s="3"/>
      <c r="ED276" s="3"/>
      <c r="EE276" s="3"/>
      <c r="EF276" s="3"/>
      <c r="EG276" s="3"/>
      <c r="EH276" s="3"/>
      <c r="EI276" s="3"/>
      <c r="EJ276" s="3"/>
      <c r="EK276" s="3"/>
      <c r="EL276" s="3"/>
      <c r="EM276" s="3"/>
      <c r="EN276" s="3"/>
      <c r="EO276" s="3"/>
      <c r="EP276" s="3"/>
      <c r="EQ276" s="3"/>
      <c r="ER276" s="3"/>
      <c r="ES276" s="3"/>
      <c r="ET276" s="3"/>
      <c r="EU276" s="3"/>
      <c r="EV276" s="3"/>
      <c r="EW276" s="3"/>
      <c r="EX276" s="3"/>
      <c r="EY276" s="3"/>
      <c r="EZ276" s="3"/>
      <c r="FA276" s="3"/>
      <c r="FB276" s="3"/>
      <c r="FC276" s="3"/>
      <c r="FD276" s="3"/>
      <c r="FE276" s="3"/>
      <c r="FF276" s="3"/>
      <c r="FG276" s="3"/>
      <c r="FH276" s="3"/>
      <c r="FI276" s="3"/>
      <c r="FJ276" s="3"/>
      <c r="FK276" s="3"/>
      <c r="FL276" s="3"/>
      <c r="FM276" s="3"/>
      <c r="FN276" s="3"/>
      <c r="FO276" s="3"/>
      <c r="FP276" s="3"/>
      <c r="FQ276" s="3"/>
      <c r="FR276" s="3"/>
      <c r="FS276" s="3"/>
      <c r="FT276" s="3"/>
      <c r="FU276" s="3"/>
      <c r="FV276" s="3"/>
      <c r="FW276" s="3"/>
      <c r="FX276" s="3"/>
      <c r="FY276" s="3"/>
      <c r="FZ276" s="3"/>
      <c r="GA276" s="3"/>
      <c r="GB276" s="3"/>
      <c r="GC276" s="3"/>
      <c r="GD276" s="3"/>
      <c r="GE276" s="3"/>
      <c r="GF276" s="3"/>
      <c r="GG276" s="3"/>
      <c r="GH276" s="3"/>
      <c r="GI276" s="3"/>
      <c r="GJ276" s="3"/>
      <c r="GK276" s="3"/>
      <c r="GL276" s="3"/>
      <c r="GM276" s="3"/>
      <c r="GN276" s="3"/>
      <c r="GO276" s="3"/>
      <c r="GP276" s="3"/>
      <c r="GQ276" s="3"/>
      <c r="GR276" s="3"/>
      <c r="GS276" s="3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</row>
    <row r="277" spans="1:220" x14ac:dyDescent="0.2">
      <c r="A277" s="63">
        <f t="shared" si="91"/>
        <v>42252</v>
      </c>
      <c r="B277" s="12">
        <f t="shared" ca="1" si="92"/>
        <v>119072622.65000001</v>
      </c>
      <c r="C277" s="71">
        <f t="shared" si="93"/>
        <v>115000000</v>
      </c>
      <c r="D277" s="65">
        <f ca="1">IF(A277&lt;$B$1,VLOOKUP(A277,[1]DI!$A$4:$B$15000,2,FALSE),0)</f>
        <v>0</v>
      </c>
      <c r="E277" s="11">
        <f t="shared" ca="1" si="94"/>
        <v>1</v>
      </c>
      <c r="F277" s="64">
        <f ca="1">(TRUNC(PRODUCT($E$16:$E276),16))</f>
        <v>1.09010044118246</v>
      </c>
      <c r="G277" s="64">
        <f t="shared" ca="1" si="84"/>
        <v>1.05853623824375</v>
      </c>
      <c r="H277" s="64">
        <f t="shared" ca="1" si="87"/>
        <v>1.0298187299999999</v>
      </c>
      <c r="I277" s="65">
        <f t="shared" si="95"/>
        <v>2.5000000000000001E-2</v>
      </c>
      <c r="J277" s="66">
        <f t="shared" si="96"/>
        <v>42173</v>
      </c>
      <c r="K277" s="13">
        <f t="shared" si="85"/>
        <v>79</v>
      </c>
      <c r="L277" s="9">
        <f t="shared" si="86"/>
        <v>1.0054333639999999</v>
      </c>
      <c r="M277" s="69">
        <f t="shared" ca="1" si="88"/>
        <v>1.0354141100000001</v>
      </c>
      <c r="N277" s="68">
        <f t="shared" si="97"/>
        <v>0</v>
      </c>
      <c r="O277" s="64">
        <f t="shared" ca="1" si="89"/>
        <v>4072622.6500000102</v>
      </c>
      <c r="P277" s="70">
        <f t="shared" si="90"/>
        <v>0</v>
      </c>
      <c r="Q277" s="67"/>
      <c r="R277" s="66"/>
      <c r="S277" s="66"/>
      <c r="T277" s="66"/>
      <c r="U277" s="66"/>
      <c r="V277" s="7"/>
      <c r="W277" s="49"/>
      <c r="X277" s="50"/>
      <c r="Y277" s="7"/>
      <c r="Z277" s="1"/>
      <c r="AA277" s="7"/>
      <c r="AB277" s="7"/>
      <c r="AC277" s="7"/>
      <c r="AD277" s="7"/>
      <c r="AE277" s="7"/>
      <c r="AF277" s="8"/>
      <c r="AG277" s="7"/>
      <c r="AH277" s="3"/>
      <c r="AI277" s="18"/>
      <c r="AJ277" s="19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A277" s="3"/>
      <c r="CB277" s="3"/>
      <c r="CC277" s="3"/>
      <c r="CD277" s="3"/>
      <c r="CE277" s="3"/>
      <c r="CF277" s="3"/>
      <c r="CG277" s="3"/>
      <c r="CH277" s="3"/>
      <c r="CI277" s="3"/>
      <c r="CJ277" s="3"/>
      <c r="CK277" s="3"/>
      <c r="CL277" s="3"/>
      <c r="CM277" s="3"/>
      <c r="CN277" s="3"/>
      <c r="CO277" s="3"/>
      <c r="CP277" s="3"/>
      <c r="CQ277" s="3"/>
      <c r="CR277" s="3"/>
      <c r="CS277" s="3"/>
      <c r="CT277" s="3"/>
      <c r="CU277" s="3"/>
      <c r="CV277" s="3"/>
      <c r="CW277" s="3"/>
      <c r="CX277" s="3"/>
      <c r="CY277" s="3"/>
      <c r="CZ277" s="3"/>
      <c r="DA277" s="3"/>
      <c r="DB277" s="3"/>
      <c r="DC277" s="3"/>
      <c r="DD277" s="3"/>
      <c r="DE277" s="3"/>
      <c r="DF277" s="3"/>
      <c r="DG277" s="3"/>
      <c r="DH277" s="3"/>
      <c r="DI277" s="3"/>
      <c r="DJ277" s="3"/>
      <c r="DK277" s="3"/>
      <c r="DL277" s="3"/>
      <c r="DM277" s="3"/>
      <c r="DN277" s="3"/>
      <c r="DO277" s="3"/>
      <c r="DP277" s="3"/>
      <c r="DQ277" s="3"/>
      <c r="DR277" s="3"/>
      <c r="DS277" s="3"/>
      <c r="DT277" s="3"/>
      <c r="DU277" s="3"/>
      <c r="DV277" s="3"/>
      <c r="DW277" s="3"/>
      <c r="DX277" s="3"/>
      <c r="DY277" s="3"/>
      <c r="DZ277" s="3"/>
      <c r="EA277" s="3"/>
      <c r="EB277" s="3"/>
      <c r="EC277" s="3"/>
      <c r="ED277" s="3"/>
      <c r="EE277" s="3"/>
      <c r="EF277" s="3"/>
      <c r="EG277" s="3"/>
      <c r="EH277" s="3"/>
      <c r="EI277" s="3"/>
      <c r="EJ277" s="3"/>
      <c r="EK277" s="3"/>
      <c r="EL277" s="3"/>
      <c r="EM277" s="3"/>
      <c r="EN277" s="3"/>
      <c r="EO277" s="3"/>
      <c r="EP277" s="3"/>
      <c r="EQ277" s="3"/>
      <c r="ER277" s="3"/>
      <c r="ES277" s="3"/>
      <c r="ET277" s="3"/>
      <c r="EU277" s="3"/>
      <c r="EV277" s="3"/>
      <c r="EW277" s="3"/>
      <c r="EX277" s="3"/>
      <c r="EY277" s="3"/>
      <c r="EZ277" s="3"/>
      <c r="FA277" s="3"/>
      <c r="FB277" s="3"/>
      <c r="FC277" s="3"/>
      <c r="FD277" s="3"/>
      <c r="FE277" s="3"/>
      <c r="FF277" s="3"/>
      <c r="FG277" s="3"/>
      <c r="FH277" s="3"/>
      <c r="FI277" s="3"/>
      <c r="FJ277" s="3"/>
      <c r="FK277" s="3"/>
      <c r="FL277" s="3"/>
      <c r="FM277" s="3"/>
      <c r="FN277" s="3"/>
      <c r="FO277" s="3"/>
      <c r="FP277" s="3"/>
      <c r="FQ277" s="3"/>
      <c r="FR277" s="3"/>
      <c r="FS277" s="3"/>
      <c r="FT277" s="3"/>
      <c r="FU277" s="3"/>
      <c r="FV277" s="3"/>
      <c r="FW277" s="3"/>
      <c r="FX277" s="3"/>
      <c r="FY277" s="3"/>
      <c r="FZ277" s="3"/>
      <c r="GA277" s="3"/>
      <c r="GB277" s="3"/>
      <c r="GC277" s="3"/>
      <c r="GD277" s="3"/>
      <c r="GE277" s="3"/>
      <c r="GF277" s="3"/>
      <c r="GG277" s="3"/>
      <c r="GH277" s="3"/>
      <c r="GI277" s="3"/>
      <c r="GJ277" s="3"/>
      <c r="GK277" s="3"/>
      <c r="GL277" s="3"/>
      <c r="GM277" s="3"/>
      <c r="GN277" s="3"/>
      <c r="GO277" s="3"/>
      <c r="GP277" s="3"/>
      <c r="GQ277" s="3"/>
      <c r="GR277" s="3"/>
      <c r="GS277" s="3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</row>
    <row r="278" spans="1:220" x14ac:dyDescent="0.2">
      <c r="A278" s="63">
        <f t="shared" si="91"/>
        <v>42253</v>
      </c>
      <c r="B278" s="12">
        <f t="shared" ca="1" si="92"/>
        <v>119080790.18000001</v>
      </c>
      <c r="C278" s="71">
        <f t="shared" si="93"/>
        <v>115000000</v>
      </c>
      <c r="D278" s="65">
        <f ca="1">IF(A278&lt;$B$1,VLOOKUP(A278,[1]DI!$A$4:$B$15000,2,FALSE),0)</f>
        <v>0</v>
      </c>
      <c r="E278" s="11">
        <f t="shared" ca="1" si="94"/>
        <v>1</v>
      </c>
      <c r="F278" s="64">
        <f ca="1">(TRUNC(PRODUCT($E$16:$E277),16))</f>
        <v>1.09010044118246</v>
      </c>
      <c r="G278" s="64">
        <f t="shared" ca="1" si="84"/>
        <v>1.05853623824375</v>
      </c>
      <c r="H278" s="64">
        <f t="shared" ca="1" si="87"/>
        <v>1.0298187299999999</v>
      </c>
      <c r="I278" s="65">
        <f t="shared" si="95"/>
        <v>2.5000000000000001E-2</v>
      </c>
      <c r="J278" s="66">
        <f t="shared" si="96"/>
        <v>42173</v>
      </c>
      <c r="K278" s="13">
        <f t="shared" si="85"/>
        <v>80</v>
      </c>
      <c r="L278" s="9">
        <f t="shared" si="86"/>
        <v>1.0055023300000001</v>
      </c>
      <c r="M278" s="69">
        <f t="shared" ca="1" si="88"/>
        <v>1.035485132</v>
      </c>
      <c r="N278" s="68">
        <f t="shared" si="97"/>
        <v>0</v>
      </c>
      <c r="O278" s="64">
        <f t="shared" ca="1" si="89"/>
        <v>4080790.18</v>
      </c>
      <c r="P278" s="70">
        <f t="shared" si="90"/>
        <v>0</v>
      </c>
      <c r="Q278" s="67"/>
      <c r="R278" s="66"/>
      <c r="S278" s="66"/>
      <c r="T278" s="66"/>
      <c r="U278" s="66"/>
      <c r="V278" s="7"/>
      <c r="W278" s="49"/>
      <c r="X278" s="50"/>
      <c r="Y278" s="7"/>
      <c r="Z278" s="1"/>
      <c r="AA278" s="7"/>
      <c r="AB278" s="7"/>
      <c r="AC278" s="7"/>
      <c r="AD278" s="7"/>
      <c r="AE278" s="7"/>
      <c r="AF278" s="8"/>
      <c r="AG278" s="7"/>
      <c r="AH278" s="3"/>
      <c r="AI278" s="18"/>
      <c r="AJ278" s="19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A278" s="3"/>
      <c r="CB278" s="3"/>
      <c r="CC278" s="3"/>
      <c r="CD278" s="3"/>
      <c r="CE278" s="3"/>
      <c r="CF278" s="3"/>
      <c r="CG278" s="3"/>
      <c r="CH278" s="3"/>
      <c r="CI278" s="3"/>
      <c r="CJ278" s="3"/>
      <c r="CK278" s="3"/>
      <c r="CL278" s="3"/>
      <c r="CM278" s="3"/>
      <c r="CN278" s="3"/>
      <c r="CO278" s="3"/>
      <c r="CP278" s="3"/>
      <c r="CQ278" s="3"/>
      <c r="CR278" s="3"/>
      <c r="CS278" s="3"/>
      <c r="CT278" s="3"/>
      <c r="CU278" s="3"/>
      <c r="CV278" s="3"/>
      <c r="CW278" s="3"/>
      <c r="CX278" s="3"/>
      <c r="CY278" s="3"/>
      <c r="CZ278" s="3"/>
      <c r="DA278" s="3"/>
      <c r="DB278" s="3"/>
      <c r="DC278" s="3"/>
      <c r="DD278" s="3"/>
      <c r="DE278" s="3"/>
      <c r="DF278" s="3"/>
      <c r="DG278" s="3"/>
      <c r="DH278" s="3"/>
      <c r="DI278" s="3"/>
      <c r="DJ278" s="3"/>
      <c r="DK278" s="3"/>
      <c r="DL278" s="3"/>
      <c r="DM278" s="3"/>
      <c r="DN278" s="3"/>
      <c r="DO278" s="3"/>
      <c r="DP278" s="3"/>
      <c r="DQ278" s="3"/>
      <c r="DR278" s="3"/>
      <c r="DS278" s="3"/>
      <c r="DT278" s="3"/>
      <c r="DU278" s="3"/>
      <c r="DV278" s="3"/>
      <c r="DW278" s="3"/>
      <c r="DX278" s="3"/>
      <c r="DY278" s="3"/>
      <c r="DZ278" s="3"/>
      <c r="EA278" s="3"/>
      <c r="EB278" s="3"/>
      <c r="EC278" s="3"/>
      <c r="ED278" s="3"/>
      <c r="EE278" s="3"/>
      <c r="EF278" s="3"/>
      <c r="EG278" s="3"/>
      <c r="EH278" s="3"/>
      <c r="EI278" s="3"/>
      <c r="EJ278" s="3"/>
      <c r="EK278" s="3"/>
      <c r="EL278" s="3"/>
      <c r="EM278" s="3"/>
      <c r="EN278" s="3"/>
      <c r="EO278" s="3"/>
      <c r="EP278" s="3"/>
      <c r="EQ278" s="3"/>
      <c r="ER278" s="3"/>
      <c r="ES278" s="3"/>
      <c r="ET278" s="3"/>
      <c r="EU278" s="3"/>
      <c r="EV278" s="3"/>
      <c r="EW278" s="3"/>
      <c r="EX278" s="3"/>
      <c r="EY278" s="3"/>
      <c r="EZ278" s="3"/>
      <c r="FA278" s="3"/>
      <c r="FB278" s="3"/>
      <c r="FC278" s="3"/>
      <c r="FD278" s="3"/>
      <c r="FE278" s="3"/>
      <c r="FF278" s="3"/>
      <c r="FG278" s="3"/>
      <c r="FH278" s="3"/>
      <c r="FI278" s="3"/>
      <c r="FJ278" s="3"/>
      <c r="FK278" s="3"/>
      <c r="FL278" s="3"/>
      <c r="FM278" s="3"/>
      <c r="FN278" s="3"/>
      <c r="FO278" s="3"/>
      <c r="FP278" s="3"/>
      <c r="FQ278" s="3"/>
      <c r="FR278" s="3"/>
      <c r="FS278" s="3"/>
      <c r="FT278" s="3"/>
      <c r="FU278" s="3"/>
      <c r="FV278" s="3"/>
      <c r="FW278" s="3"/>
      <c r="FX278" s="3"/>
      <c r="FY278" s="3"/>
      <c r="FZ278" s="3"/>
      <c r="GA278" s="3"/>
      <c r="GB278" s="3"/>
      <c r="GC278" s="3"/>
      <c r="GD278" s="3"/>
      <c r="GE278" s="3"/>
      <c r="GF278" s="3"/>
      <c r="GG278" s="3"/>
      <c r="GH278" s="3"/>
      <c r="GI278" s="3"/>
      <c r="GJ278" s="3"/>
      <c r="GK278" s="3"/>
      <c r="GL278" s="3"/>
      <c r="GM278" s="3"/>
      <c r="GN278" s="3"/>
      <c r="GO278" s="3"/>
      <c r="GP278" s="3"/>
      <c r="GQ278" s="3"/>
      <c r="GR278" s="3"/>
      <c r="GS278" s="3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</row>
    <row r="279" spans="1:220" x14ac:dyDescent="0.2">
      <c r="A279" s="63">
        <f t="shared" si="91"/>
        <v>42254</v>
      </c>
      <c r="B279" s="12">
        <f t="shared" ca="1" si="92"/>
        <v>119088958.285</v>
      </c>
      <c r="C279" s="71">
        <f t="shared" si="93"/>
        <v>115000000</v>
      </c>
      <c r="D279" s="65">
        <f ca="1">IF(A279&lt;$B$1,VLOOKUP(A279,[1]DI!$A$4:$B$15000,2,FALSE),0)</f>
        <v>0</v>
      </c>
      <c r="E279" s="11">
        <f t="shared" ca="1" si="94"/>
        <v>1</v>
      </c>
      <c r="F279" s="64">
        <f ca="1">(TRUNC(PRODUCT($E$16:$E278),16))</f>
        <v>1.09010044118246</v>
      </c>
      <c r="G279" s="64">
        <f t="shared" ca="1" si="84"/>
        <v>1.05853623824375</v>
      </c>
      <c r="H279" s="64">
        <f t="shared" ca="1" si="87"/>
        <v>1.0298187299999999</v>
      </c>
      <c r="I279" s="65">
        <f t="shared" si="95"/>
        <v>2.5000000000000001E-2</v>
      </c>
      <c r="J279" s="66">
        <f t="shared" si="96"/>
        <v>42173</v>
      </c>
      <c r="K279" s="13">
        <f t="shared" si="85"/>
        <v>81</v>
      </c>
      <c r="L279" s="9">
        <f t="shared" si="86"/>
        <v>1.0055712999999999</v>
      </c>
      <c r="M279" s="69">
        <f t="shared" ca="1" si="88"/>
        <v>1.035556159</v>
      </c>
      <c r="N279" s="68">
        <f t="shared" si="97"/>
        <v>0</v>
      </c>
      <c r="O279" s="64">
        <f t="shared" ca="1" si="89"/>
        <v>4088958.2850000001</v>
      </c>
      <c r="P279" s="70">
        <f t="shared" si="90"/>
        <v>0</v>
      </c>
      <c r="Q279" s="67"/>
      <c r="R279" s="66"/>
      <c r="S279" s="66"/>
      <c r="T279" s="66"/>
      <c r="U279" s="66"/>
      <c r="V279" s="7"/>
      <c r="W279" s="49"/>
      <c r="X279" s="50"/>
      <c r="Y279" s="7"/>
      <c r="Z279" s="1"/>
      <c r="AA279" s="7"/>
      <c r="AB279" s="7"/>
      <c r="AC279" s="7"/>
      <c r="AD279" s="7"/>
      <c r="AE279" s="7"/>
      <c r="AF279" s="8"/>
      <c r="AG279" s="7"/>
      <c r="AH279" s="3"/>
      <c r="AI279" s="18"/>
      <c r="AJ279" s="19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A279" s="3"/>
      <c r="CB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  <c r="CM279" s="3"/>
      <c r="CN279" s="3"/>
      <c r="CO279" s="3"/>
      <c r="CP279" s="3"/>
      <c r="CQ279" s="3"/>
      <c r="CR279" s="3"/>
      <c r="CS279" s="3"/>
      <c r="CT279" s="3"/>
      <c r="CU279" s="3"/>
      <c r="CV279" s="3"/>
      <c r="CW279" s="3"/>
      <c r="CX279" s="3"/>
      <c r="CY279" s="3"/>
      <c r="CZ279" s="3"/>
      <c r="DA279" s="3"/>
      <c r="DB279" s="3"/>
      <c r="DC279" s="3"/>
      <c r="DD279" s="3"/>
      <c r="DE279" s="3"/>
      <c r="DF279" s="3"/>
      <c r="DG279" s="3"/>
      <c r="DH279" s="3"/>
      <c r="DI279" s="3"/>
      <c r="DJ279" s="3"/>
      <c r="DK279" s="3"/>
      <c r="DL279" s="3"/>
      <c r="DM279" s="3"/>
      <c r="DN279" s="3"/>
      <c r="DO279" s="3"/>
      <c r="DP279" s="3"/>
      <c r="DQ279" s="3"/>
      <c r="DR279" s="3"/>
      <c r="DS279" s="3"/>
      <c r="DT279" s="3"/>
      <c r="DU279" s="3"/>
      <c r="DV279" s="3"/>
      <c r="DW279" s="3"/>
      <c r="DX279" s="3"/>
      <c r="DY279" s="3"/>
      <c r="DZ279" s="3"/>
      <c r="EA279" s="3"/>
      <c r="EB279" s="3"/>
      <c r="EC279" s="3"/>
      <c r="ED279" s="3"/>
      <c r="EE279" s="3"/>
      <c r="EF279" s="3"/>
      <c r="EG279" s="3"/>
      <c r="EH279" s="3"/>
      <c r="EI279" s="3"/>
      <c r="EJ279" s="3"/>
      <c r="EK279" s="3"/>
      <c r="EL279" s="3"/>
      <c r="EM279" s="3"/>
      <c r="EN279" s="3"/>
      <c r="EO279" s="3"/>
      <c r="EP279" s="3"/>
      <c r="EQ279" s="3"/>
      <c r="ER279" s="3"/>
      <c r="ES279" s="3"/>
      <c r="ET279" s="3"/>
      <c r="EU279" s="3"/>
      <c r="EV279" s="3"/>
      <c r="EW279" s="3"/>
      <c r="EX279" s="3"/>
      <c r="EY279" s="3"/>
      <c r="EZ279" s="3"/>
      <c r="FA279" s="3"/>
      <c r="FB279" s="3"/>
      <c r="FC279" s="3"/>
      <c r="FD279" s="3"/>
      <c r="FE279" s="3"/>
      <c r="FF279" s="3"/>
      <c r="FG279" s="3"/>
      <c r="FH279" s="3"/>
      <c r="FI279" s="3"/>
      <c r="FJ279" s="3"/>
      <c r="FK279" s="3"/>
      <c r="FL279" s="3"/>
      <c r="FM279" s="3"/>
      <c r="FN279" s="3"/>
      <c r="FO279" s="3"/>
      <c r="FP279" s="3"/>
      <c r="FQ279" s="3"/>
      <c r="FR279" s="3"/>
      <c r="FS279" s="3"/>
      <c r="FT279" s="3"/>
      <c r="FU279" s="3"/>
      <c r="FV279" s="3"/>
      <c r="FW279" s="3"/>
      <c r="FX279" s="3"/>
      <c r="FY279" s="3"/>
      <c r="FZ279" s="3"/>
      <c r="GA279" s="3"/>
      <c r="GB279" s="3"/>
      <c r="GC279" s="3"/>
      <c r="GD279" s="3"/>
      <c r="GE279" s="3"/>
      <c r="GF279" s="3"/>
      <c r="GG279" s="3"/>
      <c r="GH279" s="3"/>
      <c r="GI279" s="3"/>
      <c r="GJ279" s="3"/>
      <c r="GK279" s="3"/>
      <c r="GL279" s="3"/>
      <c r="GM279" s="3"/>
      <c r="GN279" s="3"/>
      <c r="GO279" s="3"/>
      <c r="GP279" s="3"/>
      <c r="GQ279" s="3"/>
      <c r="GR279" s="3"/>
      <c r="GS279" s="3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</row>
    <row r="280" spans="1:220" x14ac:dyDescent="0.2">
      <c r="A280" s="63">
        <f t="shared" si="91"/>
        <v>42255</v>
      </c>
      <c r="B280" s="12">
        <f t="shared" ca="1" si="92"/>
        <v>119097126.96499999</v>
      </c>
      <c r="C280" s="71">
        <f t="shared" si="93"/>
        <v>115000000</v>
      </c>
      <c r="D280" s="65">
        <f ca="1">IF(A280&lt;$B$1,VLOOKUP(A280,[1]DI!$A$4:$B$15000,2,FALSE),0)</f>
        <v>0.14130000000000001</v>
      </c>
      <c r="E280" s="11">
        <f t="shared" ca="1" si="94"/>
        <v>1.00052461</v>
      </c>
      <c r="F280" s="64">
        <f ca="1">(TRUNC(PRODUCT($E$16:$E279),16))</f>
        <v>1.09010044118246</v>
      </c>
      <c r="G280" s="64">
        <f t="shared" ca="1" si="84"/>
        <v>1.05853623824375</v>
      </c>
      <c r="H280" s="64">
        <f t="shared" ca="1" si="87"/>
        <v>1.0298187299999999</v>
      </c>
      <c r="I280" s="65">
        <f t="shared" si="95"/>
        <v>2.5000000000000001E-2</v>
      </c>
      <c r="J280" s="66">
        <f t="shared" si="96"/>
        <v>42173</v>
      </c>
      <c r="K280" s="13">
        <f t="shared" si="85"/>
        <v>82</v>
      </c>
      <c r="L280" s="9">
        <f t="shared" si="86"/>
        <v>1.005640275</v>
      </c>
      <c r="M280" s="69">
        <f t="shared" ca="1" si="88"/>
        <v>1.0356271909999999</v>
      </c>
      <c r="N280" s="68">
        <f t="shared" si="97"/>
        <v>0</v>
      </c>
      <c r="O280" s="64">
        <f t="shared" ca="1" si="89"/>
        <v>4097126.9649999901</v>
      </c>
      <c r="P280" s="70">
        <f t="shared" si="90"/>
        <v>0</v>
      </c>
      <c r="Q280" s="67"/>
      <c r="R280" s="66"/>
      <c r="S280" s="66"/>
      <c r="T280" s="66"/>
      <c r="U280" s="66"/>
      <c r="V280" s="7"/>
      <c r="W280" s="49"/>
      <c r="X280" s="50"/>
      <c r="Y280" s="7"/>
      <c r="Z280" s="1"/>
      <c r="AA280" s="7"/>
      <c r="AB280" s="7"/>
      <c r="AC280" s="7"/>
      <c r="AD280" s="7"/>
      <c r="AE280" s="7"/>
      <c r="AF280" s="8"/>
      <c r="AG280" s="7"/>
      <c r="AH280" s="3"/>
      <c r="AI280" s="18"/>
      <c r="AJ280" s="19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A280" s="3"/>
      <c r="CB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  <c r="CM280" s="3"/>
      <c r="CN280" s="3"/>
      <c r="CO280" s="3"/>
      <c r="CP280" s="3"/>
      <c r="CQ280" s="3"/>
      <c r="CR280" s="3"/>
      <c r="CS280" s="3"/>
      <c r="CT280" s="3"/>
      <c r="CU280" s="3"/>
      <c r="CV280" s="3"/>
      <c r="CW280" s="3"/>
      <c r="CX280" s="3"/>
      <c r="CY280" s="3"/>
      <c r="CZ280" s="3"/>
      <c r="DA280" s="3"/>
      <c r="DB280" s="3"/>
      <c r="DC280" s="3"/>
      <c r="DD280" s="3"/>
      <c r="DE280" s="3"/>
      <c r="DF280" s="3"/>
      <c r="DG280" s="3"/>
      <c r="DH280" s="3"/>
      <c r="DI280" s="3"/>
      <c r="DJ280" s="3"/>
      <c r="DK280" s="3"/>
      <c r="DL280" s="3"/>
      <c r="DM280" s="3"/>
      <c r="DN280" s="3"/>
      <c r="DO280" s="3"/>
      <c r="DP280" s="3"/>
      <c r="DQ280" s="3"/>
      <c r="DR280" s="3"/>
      <c r="DS280" s="3"/>
      <c r="DT280" s="3"/>
      <c r="DU280" s="3"/>
      <c r="DV280" s="3"/>
      <c r="DW280" s="3"/>
      <c r="DX280" s="3"/>
      <c r="DY280" s="3"/>
      <c r="DZ280" s="3"/>
      <c r="EA280" s="3"/>
      <c r="EB280" s="3"/>
      <c r="EC280" s="3"/>
      <c r="ED280" s="3"/>
      <c r="EE280" s="3"/>
      <c r="EF280" s="3"/>
      <c r="EG280" s="3"/>
      <c r="EH280" s="3"/>
      <c r="EI280" s="3"/>
      <c r="EJ280" s="3"/>
      <c r="EK280" s="3"/>
      <c r="EL280" s="3"/>
      <c r="EM280" s="3"/>
      <c r="EN280" s="3"/>
      <c r="EO280" s="3"/>
      <c r="EP280" s="3"/>
      <c r="EQ280" s="3"/>
      <c r="ER280" s="3"/>
      <c r="ES280" s="3"/>
      <c r="ET280" s="3"/>
      <c r="EU280" s="3"/>
      <c r="EV280" s="3"/>
      <c r="EW280" s="3"/>
      <c r="EX280" s="3"/>
      <c r="EY280" s="3"/>
      <c r="EZ280" s="3"/>
      <c r="FA280" s="3"/>
      <c r="FB280" s="3"/>
      <c r="FC280" s="3"/>
      <c r="FD280" s="3"/>
      <c r="FE280" s="3"/>
      <c r="FF280" s="3"/>
      <c r="FG280" s="3"/>
      <c r="FH280" s="3"/>
      <c r="FI280" s="3"/>
      <c r="FJ280" s="3"/>
      <c r="FK280" s="3"/>
      <c r="FL280" s="3"/>
      <c r="FM280" s="3"/>
      <c r="FN280" s="3"/>
      <c r="FO280" s="3"/>
      <c r="FP280" s="3"/>
      <c r="FQ280" s="3"/>
      <c r="FR280" s="3"/>
      <c r="FS280" s="3"/>
      <c r="FT280" s="3"/>
      <c r="FU280" s="3"/>
      <c r="FV280" s="3"/>
      <c r="FW280" s="3"/>
      <c r="FX280" s="3"/>
      <c r="FY280" s="3"/>
      <c r="FZ280" s="3"/>
      <c r="GA280" s="3"/>
      <c r="GB280" s="3"/>
      <c r="GC280" s="3"/>
      <c r="GD280" s="3"/>
      <c r="GE280" s="3"/>
      <c r="GF280" s="3"/>
      <c r="GG280" s="3"/>
      <c r="GH280" s="3"/>
      <c r="GI280" s="3"/>
      <c r="GJ280" s="3"/>
      <c r="GK280" s="3"/>
      <c r="GL280" s="3"/>
      <c r="GM280" s="3"/>
      <c r="GN280" s="3"/>
      <c r="GO280" s="3"/>
      <c r="GP280" s="3"/>
      <c r="GQ280" s="3"/>
      <c r="GR280" s="3"/>
      <c r="GS280" s="3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</row>
    <row r="281" spans="1:220" x14ac:dyDescent="0.2">
      <c r="A281" s="63">
        <f t="shared" si="91"/>
        <v>42256</v>
      </c>
      <c r="B281" s="12">
        <f t="shared" ca="1" si="92"/>
        <v>119167779.63000001</v>
      </c>
      <c r="C281" s="71">
        <f t="shared" si="93"/>
        <v>115000000</v>
      </c>
      <c r="D281" s="65">
        <f ca="1">IF(A281&lt;$B$1,VLOOKUP(A281,[1]DI!$A$4:$B$15000,2,FALSE),0)</f>
        <v>0.14130000000000001</v>
      </c>
      <c r="E281" s="11">
        <f t="shared" ca="1" si="94"/>
        <v>1.00052461</v>
      </c>
      <c r="F281" s="64">
        <f ca="1">(TRUNC(PRODUCT($E$16:$E280),16))</f>
        <v>1.0906723187749101</v>
      </c>
      <c r="G281" s="64">
        <f t="shared" ca="1" si="84"/>
        <v>1.05853623824375</v>
      </c>
      <c r="H281" s="64">
        <f t="shared" ca="1" si="87"/>
        <v>1.0303589799999999</v>
      </c>
      <c r="I281" s="65">
        <f t="shared" si="95"/>
        <v>2.5000000000000001E-2</v>
      </c>
      <c r="J281" s="66">
        <f t="shared" si="96"/>
        <v>42173</v>
      </c>
      <c r="K281" s="13">
        <f t="shared" si="85"/>
        <v>83</v>
      </c>
      <c r="L281" s="9">
        <f t="shared" si="86"/>
        <v>1.005709255</v>
      </c>
      <c r="M281" s="69">
        <f t="shared" ca="1" si="88"/>
        <v>1.0362415620000001</v>
      </c>
      <c r="N281" s="68">
        <f t="shared" si="97"/>
        <v>0</v>
      </c>
      <c r="O281" s="64">
        <f t="shared" ca="1" si="89"/>
        <v>4167779.6300000101</v>
      </c>
      <c r="P281" s="70">
        <f t="shared" si="90"/>
        <v>0</v>
      </c>
      <c r="Q281" s="67"/>
      <c r="R281" s="66"/>
      <c r="S281" s="66"/>
      <c r="T281" s="66"/>
      <c r="U281" s="66"/>
      <c r="V281" s="7"/>
      <c r="W281" s="49"/>
      <c r="X281" s="50"/>
      <c r="Y281" s="7"/>
      <c r="Z281" s="1"/>
      <c r="AA281" s="7"/>
      <c r="AB281" s="7"/>
      <c r="AC281" s="7"/>
      <c r="AD281" s="7"/>
      <c r="AE281" s="7"/>
      <c r="AF281" s="8"/>
      <c r="AG281" s="7"/>
      <c r="AH281" s="3"/>
      <c r="AI281" s="18"/>
      <c r="AJ281" s="19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A281" s="3"/>
      <c r="CB281" s="3"/>
      <c r="CC281" s="3"/>
      <c r="CD281" s="3"/>
      <c r="CE281" s="3"/>
      <c r="CF281" s="3"/>
      <c r="CG281" s="3"/>
      <c r="CH281" s="3"/>
      <c r="CI281" s="3"/>
      <c r="CJ281" s="3"/>
      <c r="CK281" s="3"/>
      <c r="CL281" s="3"/>
      <c r="CM281" s="3"/>
      <c r="CN281" s="3"/>
      <c r="CO281" s="3"/>
      <c r="CP281" s="3"/>
      <c r="CQ281" s="3"/>
      <c r="CR281" s="3"/>
      <c r="CS281" s="3"/>
      <c r="CT281" s="3"/>
      <c r="CU281" s="3"/>
      <c r="CV281" s="3"/>
      <c r="CW281" s="3"/>
      <c r="CX281" s="3"/>
      <c r="CY281" s="3"/>
      <c r="CZ281" s="3"/>
      <c r="DA281" s="3"/>
      <c r="DB281" s="3"/>
      <c r="DC281" s="3"/>
      <c r="DD281" s="3"/>
      <c r="DE281" s="3"/>
      <c r="DF281" s="3"/>
      <c r="DG281" s="3"/>
      <c r="DH281" s="3"/>
      <c r="DI281" s="3"/>
      <c r="DJ281" s="3"/>
      <c r="DK281" s="3"/>
      <c r="DL281" s="3"/>
      <c r="DM281" s="3"/>
      <c r="DN281" s="3"/>
      <c r="DO281" s="3"/>
      <c r="DP281" s="3"/>
      <c r="DQ281" s="3"/>
      <c r="DR281" s="3"/>
      <c r="DS281" s="3"/>
      <c r="DT281" s="3"/>
      <c r="DU281" s="3"/>
      <c r="DV281" s="3"/>
      <c r="DW281" s="3"/>
      <c r="DX281" s="3"/>
      <c r="DY281" s="3"/>
      <c r="DZ281" s="3"/>
      <c r="EA281" s="3"/>
      <c r="EB281" s="3"/>
      <c r="EC281" s="3"/>
      <c r="ED281" s="3"/>
      <c r="EE281" s="3"/>
      <c r="EF281" s="3"/>
      <c r="EG281" s="3"/>
      <c r="EH281" s="3"/>
      <c r="EI281" s="3"/>
      <c r="EJ281" s="3"/>
      <c r="EK281" s="3"/>
      <c r="EL281" s="3"/>
      <c r="EM281" s="3"/>
      <c r="EN281" s="3"/>
      <c r="EO281" s="3"/>
      <c r="EP281" s="3"/>
      <c r="EQ281" s="3"/>
      <c r="ER281" s="3"/>
      <c r="ES281" s="3"/>
      <c r="ET281" s="3"/>
      <c r="EU281" s="3"/>
      <c r="EV281" s="3"/>
      <c r="EW281" s="3"/>
      <c r="EX281" s="3"/>
      <c r="EY281" s="3"/>
      <c r="EZ281" s="3"/>
      <c r="FA281" s="3"/>
      <c r="FB281" s="3"/>
      <c r="FC281" s="3"/>
      <c r="FD281" s="3"/>
      <c r="FE281" s="3"/>
      <c r="FF281" s="3"/>
      <c r="FG281" s="3"/>
      <c r="FH281" s="3"/>
      <c r="FI281" s="3"/>
      <c r="FJ281" s="3"/>
      <c r="FK281" s="3"/>
      <c r="FL281" s="3"/>
      <c r="FM281" s="3"/>
      <c r="FN281" s="3"/>
      <c r="FO281" s="3"/>
      <c r="FP281" s="3"/>
      <c r="FQ281" s="3"/>
      <c r="FR281" s="3"/>
      <c r="FS281" s="3"/>
      <c r="FT281" s="3"/>
      <c r="FU281" s="3"/>
      <c r="FV281" s="3"/>
      <c r="FW281" s="3"/>
      <c r="FX281" s="3"/>
      <c r="FY281" s="3"/>
      <c r="FZ281" s="3"/>
      <c r="GA281" s="3"/>
      <c r="GB281" s="3"/>
      <c r="GC281" s="3"/>
      <c r="GD281" s="3"/>
      <c r="GE281" s="3"/>
      <c r="GF281" s="3"/>
      <c r="GG281" s="3"/>
      <c r="GH281" s="3"/>
      <c r="GI281" s="3"/>
      <c r="GJ281" s="3"/>
      <c r="GK281" s="3"/>
      <c r="GL281" s="3"/>
      <c r="GM281" s="3"/>
      <c r="GN281" s="3"/>
      <c r="GO281" s="3"/>
      <c r="GP281" s="3"/>
      <c r="GQ281" s="3"/>
      <c r="GR281" s="3"/>
      <c r="GS281" s="3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</row>
    <row r="282" spans="1:220" x14ac:dyDescent="0.2">
      <c r="A282" s="63">
        <f t="shared" si="91"/>
        <v>42257</v>
      </c>
      <c r="B282" s="12">
        <f t="shared" ca="1" si="92"/>
        <v>119238475.07499999</v>
      </c>
      <c r="C282" s="71">
        <f t="shared" si="93"/>
        <v>115000000</v>
      </c>
      <c r="D282" s="65">
        <f ca="1">IF(A282&lt;$B$1,VLOOKUP(A282,[1]DI!$A$4:$B$15000,2,FALSE),0)</f>
        <v>0.14130000000000001</v>
      </c>
      <c r="E282" s="11">
        <f t="shared" ca="1" si="94"/>
        <v>1.00052461</v>
      </c>
      <c r="F282" s="64">
        <f ca="1">(TRUNC(PRODUCT($E$16:$E281),16))</f>
        <v>1.09124449638006</v>
      </c>
      <c r="G282" s="64">
        <f t="shared" ca="1" si="84"/>
        <v>1.05853623824375</v>
      </c>
      <c r="H282" s="64">
        <f t="shared" ca="1" si="87"/>
        <v>1.03089952</v>
      </c>
      <c r="I282" s="65">
        <f t="shared" si="95"/>
        <v>2.5000000000000001E-2</v>
      </c>
      <c r="J282" s="66">
        <f t="shared" si="96"/>
        <v>42173</v>
      </c>
      <c r="K282" s="13">
        <f t="shared" si="85"/>
        <v>84</v>
      </c>
      <c r="L282" s="9">
        <f t="shared" si="86"/>
        <v>1.0057782399999999</v>
      </c>
      <c r="M282" s="69">
        <f t="shared" ca="1" si="88"/>
        <v>1.0368563049999999</v>
      </c>
      <c r="N282" s="68">
        <f t="shared" si="97"/>
        <v>0</v>
      </c>
      <c r="O282" s="64">
        <f t="shared" ca="1" si="89"/>
        <v>4238475.0749999899</v>
      </c>
      <c r="P282" s="70">
        <f t="shared" si="90"/>
        <v>0</v>
      </c>
      <c r="Q282" s="67"/>
      <c r="R282" s="66"/>
      <c r="S282" s="66"/>
      <c r="T282" s="66"/>
      <c r="U282" s="66"/>
      <c r="V282" s="7"/>
      <c r="W282" s="49"/>
      <c r="X282" s="50"/>
      <c r="Y282" s="7"/>
      <c r="Z282" s="1"/>
      <c r="AA282" s="7"/>
      <c r="AB282" s="7"/>
      <c r="AC282" s="7"/>
      <c r="AD282" s="7"/>
      <c r="AE282" s="7"/>
      <c r="AF282" s="8"/>
      <c r="AG282" s="7"/>
      <c r="AH282" s="3"/>
      <c r="AI282" s="18"/>
      <c r="AJ282" s="19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A282" s="3"/>
      <c r="CB282" s="3"/>
      <c r="CC282" s="3"/>
      <c r="CD282" s="3"/>
      <c r="CE282" s="3"/>
      <c r="CF282" s="3"/>
      <c r="CG282" s="3"/>
      <c r="CH282" s="3"/>
      <c r="CI282" s="3"/>
      <c r="CJ282" s="3"/>
      <c r="CK282" s="3"/>
      <c r="CL282" s="3"/>
      <c r="CM282" s="3"/>
      <c r="CN282" s="3"/>
      <c r="CO282" s="3"/>
      <c r="CP282" s="3"/>
      <c r="CQ282" s="3"/>
      <c r="CR282" s="3"/>
      <c r="CS282" s="3"/>
      <c r="CT282" s="3"/>
      <c r="CU282" s="3"/>
      <c r="CV282" s="3"/>
      <c r="CW282" s="3"/>
      <c r="CX282" s="3"/>
      <c r="CY282" s="3"/>
      <c r="CZ282" s="3"/>
      <c r="DA282" s="3"/>
      <c r="DB282" s="3"/>
      <c r="DC282" s="3"/>
      <c r="DD282" s="3"/>
      <c r="DE282" s="3"/>
      <c r="DF282" s="3"/>
      <c r="DG282" s="3"/>
      <c r="DH282" s="3"/>
      <c r="DI282" s="3"/>
      <c r="DJ282" s="3"/>
      <c r="DK282" s="3"/>
      <c r="DL282" s="3"/>
      <c r="DM282" s="3"/>
      <c r="DN282" s="3"/>
      <c r="DO282" s="3"/>
      <c r="DP282" s="3"/>
      <c r="DQ282" s="3"/>
      <c r="DR282" s="3"/>
      <c r="DS282" s="3"/>
      <c r="DT282" s="3"/>
      <c r="DU282" s="3"/>
      <c r="DV282" s="3"/>
      <c r="DW282" s="3"/>
      <c r="DX282" s="3"/>
      <c r="DY282" s="3"/>
      <c r="DZ282" s="3"/>
      <c r="EA282" s="3"/>
      <c r="EB282" s="3"/>
      <c r="EC282" s="3"/>
      <c r="ED282" s="3"/>
      <c r="EE282" s="3"/>
      <c r="EF282" s="3"/>
      <c r="EG282" s="3"/>
      <c r="EH282" s="3"/>
      <c r="EI282" s="3"/>
      <c r="EJ282" s="3"/>
      <c r="EK282" s="3"/>
      <c r="EL282" s="3"/>
      <c r="EM282" s="3"/>
      <c r="EN282" s="3"/>
      <c r="EO282" s="3"/>
      <c r="EP282" s="3"/>
      <c r="EQ282" s="3"/>
      <c r="ER282" s="3"/>
      <c r="ES282" s="3"/>
      <c r="ET282" s="3"/>
      <c r="EU282" s="3"/>
      <c r="EV282" s="3"/>
      <c r="EW282" s="3"/>
      <c r="EX282" s="3"/>
      <c r="EY282" s="3"/>
      <c r="EZ282" s="3"/>
      <c r="FA282" s="3"/>
      <c r="FB282" s="3"/>
      <c r="FC282" s="3"/>
      <c r="FD282" s="3"/>
      <c r="FE282" s="3"/>
      <c r="FF282" s="3"/>
      <c r="FG282" s="3"/>
      <c r="FH282" s="3"/>
      <c r="FI282" s="3"/>
      <c r="FJ282" s="3"/>
      <c r="FK282" s="3"/>
      <c r="FL282" s="3"/>
      <c r="FM282" s="3"/>
      <c r="FN282" s="3"/>
      <c r="FO282" s="3"/>
      <c r="FP282" s="3"/>
      <c r="FQ282" s="3"/>
      <c r="FR282" s="3"/>
      <c r="FS282" s="3"/>
      <c r="FT282" s="3"/>
      <c r="FU282" s="3"/>
      <c r="FV282" s="3"/>
      <c r="FW282" s="3"/>
      <c r="FX282" s="3"/>
      <c r="FY282" s="3"/>
      <c r="FZ282" s="3"/>
      <c r="GA282" s="3"/>
      <c r="GB282" s="3"/>
      <c r="GC282" s="3"/>
      <c r="GD282" s="3"/>
      <c r="GE282" s="3"/>
      <c r="GF282" s="3"/>
      <c r="GG282" s="3"/>
      <c r="GH282" s="3"/>
      <c r="GI282" s="3"/>
      <c r="GJ282" s="3"/>
      <c r="GK282" s="3"/>
      <c r="GL282" s="3"/>
      <c r="GM282" s="3"/>
      <c r="GN282" s="3"/>
      <c r="GO282" s="3"/>
      <c r="GP282" s="3"/>
      <c r="GQ282" s="3"/>
      <c r="GR282" s="3"/>
      <c r="GS282" s="3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</row>
    <row r="283" spans="1:220" x14ac:dyDescent="0.2">
      <c r="A283" s="63">
        <f t="shared" si="91"/>
        <v>42258</v>
      </c>
      <c r="B283" s="12">
        <f t="shared" ca="1" si="92"/>
        <v>119309211.92</v>
      </c>
      <c r="C283" s="71">
        <f t="shared" si="93"/>
        <v>115000000</v>
      </c>
      <c r="D283" s="65">
        <f ca="1">IF(A283&lt;$B$1,VLOOKUP(A283,[1]DI!$A$4:$B$15000,2,FALSE),0)</f>
        <v>0.14130000000000001</v>
      </c>
      <c r="E283" s="11">
        <f t="shared" ca="1" si="94"/>
        <v>1.00052461</v>
      </c>
      <c r="F283" s="64">
        <f ca="1">(TRUNC(PRODUCT($E$16:$E282),16))</f>
        <v>1.0918169741553101</v>
      </c>
      <c r="G283" s="64">
        <f t="shared" ca="1" si="84"/>
        <v>1.05853623824375</v>
      </c>
      <c r="H283" s="64">
        <f t="shared" ca="1" si="87"/>
        <v>1.0314403400000001</v>
      </c>
      <c r="I283" s="65">
        <f t="shared" si="95"/>
        <v>2.5000000000000001E-2</v>
      </c>
      <c r="J283" s="66">
        <f t="shared" si="96"/>
        <v>42173</v>
      </c>
      <c r="K283" s="13">
        <f t="shared" si="85"/>
        <v>85</v>
      </c>
      <c r="L283" s="9">
        <f t="shared" si="86"/>
        <v>1.005847229</v>
      </c>
      <c r="M283" s="69">
        <f t="shared" ca="1" si="88"/>
        <v>1.037471408</v>
      </c>
      <c r="N283" s="68">
        <f t="shared" si="97"/>
        <v>0</v>
      </c>
      <c r="O283" s="64">
        <f t="shared" ca="1" si="89"/>
        <v>4309211.92</v>
      </c>
      <c r="P283" s="70">
        <f t="shared" si="90"/>
        <v>0</v>
      </c>
      <c r="Q283" s="67"/>
      <c r="R283" s="66"/>
      <c r="S283" s="66"/>
      <c r="T283" s="66"/>
      <c r="U283" s="66"/>
      <c r="V283" s="7"/>
      <c r="W283" s="49"/>
      <c r="X283" s="51"/>
      <c r="Y283" s="7"/>
      <c r="Z283" s="1"/>
      <c r="AA283" s="7"/>
      <c r="AB283" s="7"/>
      <c r="AC283" s="7"/>
      <c r="AD283" s="7"/>
      <c r="AE283" s="7"/>
      <c r="AF283" s="8"/>
      <c r="AG283" s="7"/>
      <c r="AH283" s="3"/>
      <c r="AI283" s="18"/>
      <c r="AJ283" s="19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  <c r="CM283" s="3"/>
      <c r="CN283" s="3"/>
      <c r="CO283" s="3"/>
      <c r="CP283" s="3"/>
      <c r="CQ283" s="3"/>
      <c r="CR283" s="3"/>
      <c r="CS283" s="3"/>
      <c r="CT283" s="3"/>
      <c r="CU283" s="3"/>
      <c r="CV283" s="3"/>
      <c r="CW283" s="3"/>
      <c r="CX283" s="3"/>
      <c r="CY283" s="3"/>
      <c r="CZ283" s="3"/>
      <c r="DA283" s="3"/>
      <c r="DB283" s="3"/>
      <c r="DC283" s="3"/>
      <c r="DD283" s="3"/>
      <c r="DE283" s="3"/>
      <c r="DF283" s="3"/>
      <c r="DG283" s="3"/>
      <c r="DH283" s="3"/>
      <c r="DI283" s="3"/>
      <c r="DJ283" s="3"/>
      <c r="DK283" s="3"/>
      <c r="DL283" s="3"/>
      <c r="DM283" s="3"/>
      <c r="DN283" s="3"/>
      <c r="DO283" s="3"/>
      <c r="DP283" s="3"/>
      <c r="DQ283" s="3"/>
      <c r="DR283" s="3"/>
      <c r="DS283" s="3"/>
      <c r="DT283" s="3"/>
      <c r="DU283" s="3"/>
      <c r="DV283" s="3"/>
      <c r="DW283" s="3"/>
      <c r="DX283" s="3"/>
      <c r="DY283" s="3"/>
      <c r="DZ283" s="3"/>
      <c r="EA283" s="3"/>
      <c r="EB283" s="3"/>
      <c r="EC283" s="3"/>
      <c r="ED283" s="3"/>
      <c r="EE283" s="3"/>
      <c r="EF283" s="3"/>
      <c r="EG283" s="3"/>
      <c r="EH283" s="3"/>
      <c r="EI283" s="3"/>
      <c r="EJ283" s="3"/>
      <c r="EK283" s="3"/>
      <c r="EL283" s="3"/>
      <c r="EM283" s="3"/>
      <c r="EN283" s="3"/>
      <c r="EO283" s="3"/>
      <c r="EP283" s="3"/>
      <c r="EQ283" s="3"/>
      <c r="ER283" s="3"/>
      <c r="ES283" s="3"/>
      <c r="ET283" s="3"/>
      <c r="EU283" s="3"/>
      <c r="EV283" s="3"/>
      <c r="EW283" s="3"/>
      <c r="EX283" s="3"/>
      <c r="EY283" s="3"/>
      <c r="EZ283" s="3"/>
      <c r="FA283" s="3"/>
      <c r="FB283" s="3"/>
      <c r="FC283" s="3"/>
      <c r="FD283" s="3"/>
      <c r="FE283" s="3"/>
      <c r="FF283" s="3"/>
      <c r="FG283" s="3"/>
      <c r="FH283" s="3"/>
      <c r="FI283" s="3"/>
      <c r="FJ283" s="3"/>
      <c r="FK283" s="3"/>
      <c r="FL283" s="3"/>
      <c r="FM283" s="3"/>
      <c r="FN283" s="3"/>
      <c r="FO283" s="3"/>
      <c r="FP283" s="3"/>
      <c r="FQ283" s="3"/>
      <c r="FR283" s="3"/>
      <c r="FS283" s="3"/>
      <c r="FT283" s="3"/>
      <c r="FU283" s="3"/>
      <c r="FV283" s="3"/>
      <c r="FW283" s="3"/>
      <c r="FX283" s="3"/>
      <c r="FY283" s="3"/>
      <c r="FZ283" s="3"/>
      <c r="GA283" s="3"/>
      <c r="GB283" s="3"/>
      <c r="GC283" s="3"/>
      <c r="GD283" s="3"/>
      <c r="GE283" s="3"/>
      <c r="GF283" s="3"/>
      <c r="GG283" s="3"/>
      <c r="GH283" s="3"/>
      <c r="GI283" s="3"/>
      <c r="GJ283" s="3"/>
      <c r="GK283" s="3"/>
      <c r="GL283" s="3"/>
      <c r="GM283" s="3"/>
      <c r="GN283" s="3"/>
      <c r="GO283" s="3"/>
      <c r="GP283" s="3"/>
      <c r="GQ283" s="3"/>
      <c r="GR283" s="3"/>
      <c r="GS283" s="3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</row>
    <row r="284" spans="1:220" x14ac:dyDescent="0.2">
      <c r="A284" s="63">
        <f t="shared" si="91"/>
        <v>42259</v>
      </c>
      <c r="B284" s="12">
        <f t="shared" ca="1" si="92"/>
        <v>119379990.28000002</v>
      </c>
      <c r="C284" s="71">
        <f t="shared" si="93"/>
        <v>115000000</v>
      </c>
      <c r="D284" s="65">
        <f ca="1">IF(A284&lt;$B$1,VLOOKUP(A284,[1]DI!$A$4:$B$15000,2,FALSE),0)</f>
        <v>0</v>
      </c>
      <c r="E284" s="11">
        <f t="shared" ca="1" si="94"/>
        <v>1</v>
      </c>
      <c r="F284" s="64">
        <f ca="1">(TRUNC(PRODUCT($E$16:$E283),16))</f>
        <v>1.0923897522581201</v>
      </c>
      <c r="G284" s="64">
        <f t="shared" ca="1" si="84"/>
        <v>1.05853623824375</v>
      </c>
      <c r="H284" s="64">
        <f t="shared" ca="1" si="87"/>
        <v>1.03198144</v>
      </c>
      <c r="I284" s="65">
        <f t="shared" si="95"/>
        <v>2.5000000000000001E-2</v>
      </c>
      <c r="J284" s="66">
        <f t="shared" si="96"/>
        <v>42173</v>
      </c>
      <c r="K284" s="13">
        <f t="shared" si="85"/>
        <v>86</v>
      </c>
      <c r="L284" s="9">
        <f t="shared" si="86"/>
        <v>1.0059162230000001</v>
      </c>
      <c r="M284" s="69">
        <f t="shared" ca="1" si="88"/>
        <v>1.038086872</v>
      </c>
      <c r="N284" s="68">
        <f t="shared" si="97"/>
        <v>0</v>
      </c>
      <c r="O284" s="64">
        <f t="shared" ca="1" si="89"/>
        <v>4379990.2800000096</v>
      </c>
      <c r="P284" s="70">
        <f t="shared" si="90"/>
        <v>0</v>
      </c>
      <c r="Q284" s="67"/>
      <c r="R284" s="66"/>
      <c r="S284" s="66"/>
      <c r="T284" s="66"/>
      <c r="U284" s="66"/>
      <c r="V284" s="7"/>
      <c r="W284" s="49"/>
      <c r="X284" s="50"/>
      <c r="Y284" s="7"/>
      <c r="Z284" s="1"/>
      <c r="AA284" s="7"/>
      <c r="AB284" s="7"/>
      <c r="AC284" s="7"/>
      <c r="AD284" s="7"/>
      <c r="AE284" s="7"/>
      <c r="AF284" s="8"/>
      <c r="AG284" s="7"/>
      <c r="AH284" s="3"/>
      <c r="AI284" s="18"/>
      <c r="AJ284" s="19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A284" s="3"/>
      <c r="CB284" s="3"/>
      <c r="CC284" s="3"/>
      <c r="CD284" s="3"/>
      <c r="CE284" s="3"/>
      <c r="CF284" s="3"/>
      <c r="CG284" s="3"/>
      <c r="CH284" s="3"/>
      <c r="CI284" s="3"/>
      <c r="CJ284" s="3"/>
      <c r="CK284" s="3"/>
      <c r="CL284" s="3"/>
      <c r="CM284" s="3"/>
      <c r="CN284" s="3"/>
      <c r="CO284" s="3"/>
      <c r="CP284" s="3"/>
      <c r="CQ284" s="3"/>
      <c r="CR284" s="3"/>
      <c r="CS284" s="3"/>
      <c r="CT284" s="3"/>
      <c r="CU284" s="3"/>
      <c r="CV284" s="3"/>
      <c r="CW284" s="3"/>
      <c r="CX284" s="3"/>
      <c r="CY284" s="3"/>
      <c r="CZ284" s="3"/>
      <c r="DA284" s="3"/>
      <c r="DB284" s="3"/>
      <c r="DC284" s="3"/>
      <c r="DD284" s="3"/>
      <c r="DE284" s="3"/>
      <c r="DF284" s="3"/>
      <c r="DG284" s="3"/>
      <c r="DH284" s="3"/>
      <c r="DI284" s="3"/>
      <c r="DJ284" s="3"/>
      <c r="DK284" s="3"/>
      <c r="DL284" s="3"/>
      <c r="DM284" s="3"/>
      <c r="DN284" s="3"/>
      <c r="DO284" s="3"/>
      <c r="DP284" s="3"/>
      <c r="DQ284" s="3"/>
      <c r="DR284" s="3"/>
      <c r="DS284" s="3"/>
      <c r="DT284" s="3"/>
      <c r="DU284" s="3"/>
      <c r="DV284" s="3"/>
      <c r="DW284" s="3"/>
      <c r="DX284" s="3"/>
      <c r="DY284" s="3"/>
      <c r="DZ284" s="3"/>
      <c r="EA284" s="3"/>
      <c r="EB284" s="3"/>
      <c r="EC284" s="3"/>
      <c r="ED284" s="3"/>
      <c r="EE284" s="3"/>
      <c r="EF284" s="3"/>
      <c r="EG284" s="3"/>
      <c r="EH284" s="3"/>
      <c r="EI284" s="3"/>
      <c r="EJ284" s="3"/>
      <c r="EK284" s="3"/>
      <c r="EL284" s="3"/>
      <c r="EM284" s="3"/>
      <c r="EN284" s="3"/>
      <c r="EO284" s="3"/>
      <c r="EP284" s="3"/>
      <c r="EQ284" s="3"/>
      <c r="ER284" s="3"/>
      <c r="ES284" s="3"/>
      <c r="ET284" s="3"/>
      <c r="EU284" s="3"/>
      <c r="EV284" s="3"/>
      <c r="EW284" s="3"/>
      <c r="EX284" s="3"/>
      <c r="EY284" s="3"/>
      <c r="EZ284" s="3"/>
      <c r="FA284" s="3"/>
      <c r="FB284" s="3"/>
      <c r="FC284" s="3"/>
      <c r="FD284" s="3"/>
      <c r="FE284" s="3"/>
      <c r="FF284" s="3"/>
      <c r="FG284" s="3"/>
      <c r="FH284" s="3"/>
      <c r="FI284" s="3"/>
      <c r="FJ284" s="3"/>
      <c r="FK284" s="3"/>
      <c r="FL284" s="3"/>
      <c r="FM284" s="3"/>
      <c r="FN284" s="3"/>
      <c r="FO284" s="3"/>
      <c r="FP284" s="3"/>
      <c r="FQ284" s="3"/>
      <c r="FR284" s="3"/>
      <c r="FS284" s="3"/>
      <c r="FT284" s="3"/>
      <c r="FU284" s="3"/>
      <c r="FV284" s="3"/>
      <c r="FW284" s="3"/>
      <c r="FX284" s="3"/>
      <c r="FY284" s="3"/>
      <c r="FZ284" s="3"/>
      <c r="GA284" s="3"/>
      <c r="GB284" s="3"/>
      <c r="GC284" s="3"/>
      <c r="GD284" s="3"/>
      <c r="GE284" s="3"/>
      <c r="GF284" s="3"/>
      <c r="GG284" s="3"/>
      <c r="GH284" s="3"/>
      <c r="GI284" s="3"/>
      <c r="GJ284" s="3"/>
      <c r="GK284" s="3"/>
      <c r="GL284" s="3"/>
      <c r="GM284" s="3"/>
      <c r="GN284" s="3"/>
      <c r="GO284" s="3"/>
      <c r="GP284" s="3"/>
      <c r="GQ284" s="3"/>
      <c r="GR284" s="3"/>
      <c r="GS284" s="3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</row>
    <row r="285" spans="1:220" x14ac:dyDescent="0.2">
      <c r="A285" s="63">
        <f t="shared" si="91"/>
        <v>42260</v>
      </c>
      <c r="B285" s="12">
        <f t="shared" ca="1" si="92"/>
        <v>119388178.96999998</v>
      </c>
      <c r="C285" s="71">
        <f t="shared" si="93"/>
        <v>115000000</v>
      </c>
      <c r="D285" s="65">
        <f ca="1">IF(A285&lt;$B$1,VLOOKUP(A285,[1]DI!$A$4:$B$15000,2,FALSE),0)</f>
        <v>0</v>
      </c>
      <c r="E285" s="11">
        <f t="shared" ca="1" si="94"/>
        <v>1</v>
      </c>
      <c r="F285" s="64">
        <f ca="1">(TRUNC(PRODUCT($E$16:$E284),16))</f>
        <v>1.0923897522581201</v>
      </c>
      <c r="G285" s="64">
        <f t="shared" ca="1" si="84"/>
        <v>1.05853623824375</v>
      </c>
      <c r="H285" s="64">
        <f t="shared" ca="1" si="87"/>
        <v>1.03198144</v>
      </c>
      <c r="I285" s="65">
        <f t="shared" si="95"/>
        <v>2.5000000000000001E-2</v>
      </c>
      <c r="J285" s="66">
        <f t="shared" si="96"/>
        <v>42173</v>
      </c>
      <c r="K285" s="13">
        <f t="shared" si="85"/>
        <v>87</v>
      </c>
      <c r="L285" s="9">
        <f t="shared" si="86"/>
        <v>1.0059852220000001</v>
      </c>
      <c r="M285" s="69">
        <f t="shared" ca="1" si="88"/>
        <v>1.0381580779999999</v>
      </c>
      <c r="N285" s="68">
        <f t="shared" si="97"/>
        <v>0</v>
      </c>
      <c r="O285" s="64">
        <f t="shared" ca="1" si="89"/>
        <v>4388178.9699999904</v>
      </c>
      <c r="P285" s="70">
        <f t="shared" si="90"/>
        <v>0</v>
      </c>
      <c r="Q285" s="67"/>
      <c r="R285" s="66"/>
      <c r="S285" s="66"/>
      <c r="T285" s="66"/>
      <c r="U285" s="66"/>
      <c r="V285" s="7"/>
      <c r="W285" s="49"/>
      <c r="X285" s="50"/>
      <c r="Y285" s="7"/>
      <c r="Z285" s="1"/>
      <c r="AA285" s="7"/>
      <c r="AB285" s="7"/>
      <c r="AC285" s="7"/>
      <c r="AD285" s="7"/>
      <c r="AE285" s="7"/>
      <c r="AF285" s="8"/>
      <c r="AG285" s="7"/>
      <c r="AH285" s="3"/>
      <c r="AI285" s="18"/>
      <c r="AJ285" s="19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A285" s="3"/>
      <c r="CB285" s="3"/>
      <c r="CC285" s="3"/>
      <c r="CD285" s="3"/>
      <c r="CE285" s="3"/>
      <c r="CF285" s="3"/>
      <c r="CG285" s="3"/>
      <c r="CH285" s="3"/>
      <c r="CI285" s="3"/>
      <c r="CJ285" s="3"/>
      <c r="CK285" s="3"/>
      <c r="CL285" s="3"/>
      <c r="CM285" s="3"/>
      <c r="CN285" s="3"/>
      <c r="CO285" s="3"/>
      <c r="CP285" s="3"/>
      <c r="CQ285" s="3"/>
      <c r="CR285" s="3"/>
      <c r="CS285" s="3"/>
      <c r="CT285" s="3"/>
      <c r="CU285" s="3"/>
      <c r="CV285" s="3"/>
      <c r="CW285" s="3"/>
      <c r="CX285" s="3"/>
      <c r="CY285" s="3"/>
      <c r="CZ285" s="3"/>
      <c r="DA285" s="3"/>
      <c r="DB285" s="3"/>
      <c r="DC285" s="3"/>
      <c r="DD285" s="3"/>
      <c r="DE285" s="3"/>
      <c r="DF285" s="3"/>
      <c r="DG285" s="3"/>
      <c r="DH285" s="3"/>
      <c r="DI285" s="3"/>
      <c r="DJ285" s="3"/>
      <c r="DK285" s="3"/>
      <c r="DL285" s="3"/>
      <c r="DM285" s="3"/>
      <c r="DN285" s="3"/>
      <c r="DO285" s="3"/>
      <c r="DP285" s="3"/>
      <c r="DQ285" s="3"/>
      <c r="DR285" s="3"/>
      <c r="DS285" s="3"/>
      <c r="DT285" s="3"/>
      <c r="DU285" s="3"/>
      <c r="DV285" s="3"/>
      <c r="DW285" s="3"/>
      <c r="DX285" s="3"/>
      <c r="DY285" s="3"/>
      <c r="DZ285" s="3"/>
      <c r="EA285" s="3"/>
      <c r="EB285" s="3"/>
      <c r="EC285" s="3"/>
      <c r="ED285" s="3"/>
      <c r="EE285" s="3"/>
      <c r="EF285" s="3"/>
      <c r="EG285" s="3"/>
      <c r="EH285" s="3"/>
      <c r="EI285" s="3"/>
      <c r="EJ285" s="3"/>
      <c r="EK285" s="3"/>
      <c r="EL285" s="3"/>
      <c r="EM285" s="3"/>
      <c r="EN285" s="3"/>
      <c r="EO285" s="3"/>
      <c r="EP285" s="3"/>
      <c r="EQ285" s="3"/>
      <c r="ER285" s="3"/>
      <c r="ES285" s="3"/>
      <c r="ET285" s="3"/>
      <c r="EU285" s="3"/>
      <c r="EV285" s="3"/>
      <c r="EW285" s="3"/>
      <c r="EX285" s="3"/>
      <c r="EY285" s="3"/>
      <c r="EZ285" s="3"/>
      <c r="FA285" s="3"/>
      <c r="FB285" s="3"/>
      <c r="FC285" s="3"/>
      <c r="FD285" s="3"/>
      <c r="FE285" s="3"/>
      <c r="FF285" s="3"/>
      <c r="FG285" s="3"/>
      <c r="FH285" s="3"/>
      <c r="FI285" s="3"/>
      <c r="FJ285" s="3"/>
      <c r="FK285" s="3"/>
      <c r="FL285" s="3"/>
      <c r="FM285" s="3"/>
      <c r="FN285" s="3"/>
      <c r="FO285" s="3"/>
      <c r="FP285" s="3"/>
      <c r="FQ285" s="3"/>
      <c r="FR285" s="3"/>
      <c r="FS285" s="3"/>
      <c r="FT285" s="3"/>
      <c r="FU285" s="3"/>
      <c r="FV285" s="3"/>
      <c r="FW285" s="3"/>
      <c r="FX285" s="3"/>
      <c r="FY285" s="3"/>
      <c r="FZ285" s="3"/>
      <c r="GA285" s="3"/>
      <c r="GB285" s="3"/>
      <c r="GC285" s="3"/>
      <c r="GD285" s="3"/>
      <c r="GE285" s="3"/>
      <c r="GF285" s="3"/>
      <c r="GG285" s="3"/>
      <c r="GH285" s="3"/>
      <c r="GI285" s="3"/>
      <c r="GJ285" s="3"/>
      <c r="GK285" s="3"/>
      <c r="GL285" s="3"/>
      <c r="GM285" s="3"/>
      <c r="GN285" s="3"/>
      <c r="GO285" s="3"/>
      <c r="GP285" s="3"/>
      <c r="GQ285" s="3"/>
      <c r="GR285" s="3"/>
      <c r="GS285" s="3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</row>
    <row r="286" spans="1:220" x14ac:dyDescent="0.2">
      <c r="A286" s="63">
        <f t="shared" si="91"/>
        <v>42261</v>
      </c>
      <c r="B286" s="12">
        <f t="shared" ca="1" si="92"/>
        <v>119396368.11999999</v>
      </c>
      <c r="C286" s="71">
        <f t="shared" si="93"/>
        <v>115000000</v>
      </c>
      <c r="D286" s="65">
        <f ca="1">IF(A286&lt;$B$1,VLOOKUP(A286,[1]DI!$A$4:$B$15000,2,FALSE),0)</f>
        <v>0.14130000000000001</v>
      </c>
      <c r="E286" s="11">
        <f t="shared" ca="1" si="94"/>
        <v>1.00052461</v>
      </c>
      <c r="F286" s="64">
        <f ca="1">(TRUNC(PRODUCT($E$16:$E285),16))</f>
        <v>1.0923897522581201</v>
      </c>
      <c r="G286" s="64">
        <f t="shared" ca="1" si="84"/>
        <v>1.05853623824375</v>
      </c>
      <c r="H286" s="64">
        <f t="shared" ca="1" si="87"/>
        <v>1.03198144</v>
      </c>
      <c r="I286" s="65">
        <f t="shared" si="95"/>
        <v>2.5000000000000001E-2</v>
      </c>
      <c r="J286" s="66">
        <f t="shared" si="96"/>
        <v>42173</v>
      </c>
      <c r="K286" s="13">
        <f t="shared" si="85"/>
        <v>88</v>
      </c>
      <c r="L286" s="9">
        <f t="shared" si="86"/>
        <v>1.006054225</v>
      </c>
      <c r="M286" s="69">
        <f t="shared" ca="1" si="88"/>
        <v>1.0382292879999999</v>
      </c>
      <c r="N286" s="68">
        <f t="shared" si="97"/>
        <v>0</v>
      </c>
      <c r="O286" s="64">
        <f t="shared" ca="1" si="89"/>
        <v>4396368.1199999899</v>
      </c>
      <c r="P286" s="70">
        <f t="shared" si="90"/>
        <v>0</v>
      </c>
      <c r="Q286" s="67"/>
      <c r="R286" s="66"/>
      <c r="S286" s="66"/>
      <c r="T286" s="66"/>
      <c r="U286" s="66"/>
      <c r="V286" s="7"/>
      <c r="W286" s="49"/>
      <c r="X286" s="50"/>
      <c r="Y286" s="7"/>
      <c r="Z286" s="1"/>
      <c r="AA286" s="7"/>
      <c r="AB286" s="7"/>
      <c r="AC286" s="7"/>
      <c r="AD286" s="7"/>
      <c r="AE286" s="7"/>
      <c r="AF286" s="8"/>
      <c r="AG286" s="7"/>
      <c r="AH286" s="3"/>
      <c r="AI286" s="18"/>
      <c r="AJ286" s="19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A286" s="3"/>
      <c r="CB286" s="3"/>
      <c r="CC286" s="3"/>
      <c r="CD286" s="3"/>
      <c r="CE286" s="3"/>
      <c r="CF286" s="3"/>
      <c r="CG286" s="3"/>
      <c r="CH286" s="3"/>
      <c r="CI286" s="3"/>
      <c r="CJ286" s="3"/>
      <c r="CK286" s="3"/>
      <c r="CL286" s="3"/>
      <c r="CM286" s="3"/>
      <c r="CN286" s="3"/>
      <c r="CO286" s="3"/>
      <c r="CP286" s="3"/>
      <c r="CQ286" s="3"/>
      <c r="CR286" s="3"/>
      <c r="CS286" s="3"/>
      <c r="CT286" s="3"/>
      <c r="CU286" s="3"/>
      <c r="CV286" s="3"/>
      <c r="CW286" s="3"/>
      <c r="CX286" s="3"/>
      <c r="CY286" s="3"/>
      <c r="CZ286" s="3"/>
      <c r="DA286" s="3"/>
      <c r="DB286" s="3"/>
      <c r="DC286" s="3"/>
      <c r="DD286" s="3"/>
      <c r="DE286" s="3"/>
      <c r="DF286" s="3"/>
      <c r="DG286" s="3"/>
      <c r="DH286" s="3"/>
      <c r="DI286" s="3"/>
      <c r="DJ286" s="3"/>
      <c r="DK286" s="3"/>
      <c r="DL286" s="3"/>
      <c r="DM286" s="3"/>
      <c r="DN286" s="3"/>
      <c r="DO286" s="3"/>
      <c r="DP286" s="3"/>
      <c r="DQ286" s="3"/>
      <c r="DR286" s="3"/>
      <c r="DS286" s="3"/>
      <c r="DT286" s="3"/>
      <c r="DU286" s="3"/>
      <c r="DV286" s="3"/>
      <c r="DW286" s="3"/>
      <c r="DX286" s="3"/>
      <c r="DY286" s="3"/>
      <c r="DZ286" s="3"/>
      <c r="EA286" s="3"/>
      <c r="EB286" s="3"/>
      <c r="EC286" s="3"/>
      <c r="ED286" s="3"/>
      <c r="EE286" s="3"/>
      <c r="EF286" s="3"/>
      <c r="EG286" s="3"/>
      <c r="EH286" s="3"/>
      <c r="EI286" s="3"/>
      <c r="EJ286" s="3"/>
      <c r="EK286" s="3"/>
      <c r="EL286" s="3"/>
      <c r="EM286" s="3"/>
      <c r="EN286" s="3"/>
      <c r="EO286" s="3"/>
      <c r="EP286" s="3"/>
      <c r="EQ286" s="3"/>
      <c r="ER286" s="3"/>
      <c r="ES286" s="3"/>
      <c r="ET286" s="3"/>
      <c r="EU286" s="3"/>
      <c r="EV286" s="3"/>
      <c r="EW286" s="3"/>
      <c r="EX286" s="3"/>
      <c r="EY286" s="3"/>
      <c r="EZ286" s="3"/>
      <c r="FA286" s="3"/>
      <c r="FB286" s="3"/>
      <c r="FC286" s="3"/>
      <c r="FD286" s="3"/>
      <c r="FE286" s="3"/>
      <c r="FF286" s="3"/>
      <c r="FG286" s="3"/>
      <c r="FH286" s="3"/>
      <c r="FI286" s="3"/>
      <c r="FJ286" s="3"/>
      <c r="FK286" s="3"/>
      <c r="FL286" s="3"/>
      <c r="FM286" s="3"/>
      <c r="FN286" s="3"/>
      <c r="FO286" s="3"/>
      <c r="FP286" s="3"/>
      <c r="FQ286" s="3"/>
      <c r="FR286" s="3"/>
      <c r="FS286" s="3"/>
      <c r="FT286" s="3"/>
      <c r="FU286" s="3"/>
      <c r="FV286" s="3"/>
      <c r="FW286" s="3"/>
      <c r="FX286" s="3"/>
      <c r="FY286" s="3"/>
      <c r="FZ286" s="3"/>
      <c r="GA286" s="3"/>
      <c r="GB286" s="3"/>
      <c r="GC286" s="3"/>
      <c r="GD286" s="3"/>
      <c r="GE286" s="3"/>
      <c r="GF286" s="3"/>
      <c r="GG286" s="3"/>
      <c r="GH286" s="3"/>
      <c r="GI286" s="3"/>
      <c r="GJ286" s="3"/>
      <c r="GK286" s="3"/>
      <c r="GL286" s="3"/>
      <c r="GM286" s="3"/>
      <c r="GN286" s="3"/>
      <c r="GO286" s="3"/>
      <c r="GP286" s="3"/>
      <c r="GQ286" s="3"/>
      <c r="GR286" s="3"/>
      <c r="GS286" s="3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</row>
    <row r="287" spans="1:220" x14ac:dyDescent="0.2">
      <c r="A287" s="63">
        <f t="shared" si="91"/>
        <v>42262</v>
      </c>
      <c r="B287" s="12">
        <f t="shared" ca="1" si="92"/>
        <v>119467198.91999999</v>
      </c>
      <c r="C287" s="71">
        <f t="shared" si="93"/>
        <v>115000000</v>
      </c>
      <c r="D287" s="65">
        <f ca="1">IF(A287&lt;$B$1,VLOOKUP(A287,[1]DI!$A$4:$B$15000,2,FALSE),0)</f>
        <v>0.14130000000000001</v>
      </c>
      <c r="E287" s="11">
        <f t="shared" ca="1" si="94"/>
        <v>1.00052461</v>
      </c>
      <c r="F287" s="64">
        <f ca="1">(TRUNC(PRODUCT($E$16:$E286),16))</f>
        <v>1.0929628308460499</v>
      </c>
      <c r="G287" s="64">
        <f t="shared" ca="1" si="84"/>
        <v>1.05853623824375</v>
      </c>
      <c r="H287" s="64">
        <f t="shared" ca="1" si="87"/>
        <v>1.03252283</v>
      </c>
      <c r="I287" s="65">
        <f t="shared" si="95"/>
        <v>2.5000000000000001E-2</v>
      </c>
      <c r="J287" s="66">
        <f t="shared" si="96"/>
        <v>42173</v>
      </c>
      <c r="K287" s="13">
        <f t="shared" si="85"/>
        <v>89</v>
      </c>
      <c r="L287" s="9">
        <f t="shared" si="86"/>
        <v>1.0061232330000001</v>
      </c>
      <c r="M287" s="69">
        <f t="shared" ca="1" si="88"/>
        <v>1.0388452079999999</v>
      </c>
      <c r="N287" s="68">
        <f t="shared" si="97"/>
        <v>0</v>
      </c>
      <c r="O287" s="64">
        <f t="shared" ca="1" si="89"/>
        <v>4467198.9199999897</v>
      </c>
      <c r="P287" s="70">
        <f t="shared" si="90"/>
        <v>0</v>
      </c>
      <c r="Q287" s="67"/>
      <c r="R287" s="66"/>
      <c r="S287" s="66"/>
      <c r="T287" s="66"/>
      <c r="U287" s="66"/>
      <c r="V287" s="7"/>
      <c r="W287" s="49"/>
      <c r="X287" s="50"/>
      <c r="Y287" s="7"/>
      <c r="Z287" s="1"/>
      <c r="AA287" s="7"/>
      <c r="AB287" s="7"/>
      <c r="AC287" s="7"/>
      <c r="AD287" s="7"/>
      <c r="AE287" s="7"/>
      <c r="AF287" s="8"/>
      <c r="AG287" s="7"/>
      <c r="AH287" s="3"/>
      <c r="AI287" s="18"/>
      <c r="AJ287" s="19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A287" s="3"/>
      <c r="CB287" s="3"/>
      <c r="CC287" s="3"/>
      <c r="CD287" s="3"/>
      <c r="CE287" s="3"/>
      <c r="CF287" s="3"/>
      <c r="CG287" s="3"/>
      <c r="CH287" s="3"/>
      <c r="CI287" s="3"/>
      <c r="CJ287" s="3"/>
      <c r="CK287" s="3"/>
      <c r="CL287" s="3"/>
      <c r="CM287" s="3"/>
      <c r="CN287" s="3"/>
      <c r="CO287" s="3"/>
      <c r="CP287" s="3"/>
      <c r="CQ287" s="3"/>
      <c r="CR287" s="3"/>
      <c r="CS287" s="3"/>
      <c r="CT287" s="3"/>
      <c r="CU287" s="3"/>
      <c r="CV287" s="3"/>
      <c r="CW287" s="3"/>
      <c r="CX287" s="3"/>
      <c r="CY287" s="3"/>
      <c r="CZ287" s="3"/>
      <c r="DA287" s="3"/>
      <c r="DB287" s="3"/>
      <c r="DC287" s="3"/>
      <c r="DD287" s="3"/>
      <c r="DE287" s="3"/>
      <c r="DF287" s="3"/>
      <c r="DG287" s="3"/>
      <c r="DH287" s="3"/>
      <c r="DI287" s="3"/>
      <c r="DJ287" s="3"/>
      <c r="DK287" s="3"/>
      <c r="DL287" s="3"/>
      <c r="DM287" s="3"/>
      <c r="DN287" s="3"/>
      <c r="DO287" s="3"/>
      <c r="DP287" s="3"/>
      <c r="DQ287" s="3"/>
      <c r="DR287" s="3"/>
      <c r="DS287" s="3"/>
      <c r="DT287" s="3"/>
      <c r="DU287" s="3"/>
      <c r="DV287" s="3"/>
      <c r="DW287" s="3"/>
      <c r="DX287" s="3"/>
      <c r="DY287" s="3"/>
      <c r="DZ287" s="3"/>
      <c r="EA287" s="3"/>
      <c r="EB287" s="3"/>
      <c r="EC287" s="3"/>
      <c r="ED287" s="3"/>
      <c r="EE287" s="3"/>
      <c r="EF287" s="3"/>
      <c r="EG287" s="3"/>
      <c r="EH287" s="3"/>
      <c r="EI287" s="3"/>
      <c r="EJ287" s="3"/>
      <c r="EK287" s="3"/>
      <c r="EL287" s="3"/>
      <c r="EM287" s="3"/>
      <c r="EN287" s="3"/>
      <c r="EO287" s="3"/>
      <c r="EP287" s="3"/>
      <c r="EQ287" s="3"/>
      <c r="ER287" s="3"/>
      <c r="ES287" s="3"/>
      <c r="ET287" s="3"/>
      <c r="EU287" s="3"/>
      <c r="EV287" s="3"/>
      <c r="EW287" s="3"/>
      <c r="EX287" s="3"/>
      <c r="EY287" s="3"/>
      <c r="EZ287" s="3"/>
      <c r="FA287" s="3"/>
      <c r="FB287" s="3"/>
      <c r="FC287" s="3"/>
      <c r="FD287" s="3"/>
      <c r="FE287" s="3"/>
      <c r="FF287" s="3"/>
      <c r="FG287" s="3"/>
      <c r="FH287" s="3"/>
      <c r="FI287" s="3"/>
      <c r="FJ287" s="3"/>
      <c r="FK287" s="3"/>
      <c r="FL287" s="3"/>
      <c r="FM287" s="3"/>
      <c r="FN287" s="3"/>
      <c r="FO287" s="3"/>
      <c r="FP287" s="3"/>
      <c r="FQ287" s="3"/>
      <c r="FR287" s="3"/>
      <c r="FS287" s="3"/>
      <c r="FT287" s="3"/>
      <c r="FU287" s="3"/>
      <c r="FV287" s="3"/>
      <c r="FW287" s="3"/>
      <c r="FX287" s="3"/>
      <c r="FY287" s="3"/>
      <c r="FZ287" s="3"/>
      <c r="GA287" s="3"/>
      <c r="GB287" s="3"/>
      <c r="GC287" s="3"/>
      <c r="GD287" s="3"/>
      <c r="GE287" s="3"/>
      <c r="GF287" s="3"/>
      <c r="GG287" s="3"/>
      <c r="GH287" s="3"/>
      <c r="GI287" s="3"/>
      <c r="GJ287" s="3"/>
      <c r="GK287" s="3"/>
      <c r="GL287" s="3"/>
      <c r="GM287" s="3"/>
      <c r="GN287" s="3"/>
      <c r="GO287" s="3"/>
      <c r="GP287" s="3"/>
      <c r="GQ287" s="3"/>
      <c r="GR287" s="3"/>
      <c r="GS287" s="3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</row>
    <row r="288" spans="1:220" x14ac:dyDescent="0.2">
      <c r="A288" s="63">
        <f t="shared" si="91"/>
        <v>42263</v>
      </c>
      <c r="B288" s="12">
        <f t="shared" ca="1" si="92"/>
        <v>119538071.35000001</v>
      </c>
      <c r="C288" s="71">
        <f t="shared" si="93"/>
        <v>115000000</v>
      </c>
      <c r="D288" s="65">
        <f ca="1">IF(A288&lt;$B$1,VLOOKUP(A288,[1]DI!$A$4:$B$15000,2,FALSE),0)</f>
        <v>0.14130000000000001</v>
      </c>
      <c r="E288" s="11">
        <f t="shared" ca="1" si="94"/>
        <v>1.00052461</v>
      </c>
      <c r="F288" s="64">
        <f ca="1">(TRUNC(PRODUCT($E$16:$E287),16))</f>
        <v>1.0935362100767401</v>
      </c>
      <c r="G288" s="64">
        <f t="shared" ca="1" si="84"/>
        <v>1.05853623824375</v>
      </c>
      <c r="H288" s="64">
        <f t="shared" ca="1" si="87"/>
        <v>1.0330645000000001</v>
      </c>
      <c r="I288" s="65">
        <f t="shared" si="95"/>
        <v>2.5000000000000001E-2</v>
      </c>
      <c r="J288" s="66">
        <f t="shared" si="96"/>
        <v>42173</v>
      </c>
      <c r="K288" s="13">
        <f t="shared" si="85"/>
        <v>90</v>
      </c>
      <c r="L288" s="9">
        <f t="shared" si="86"/>
        <v>1.0061922459999999</v>
      </c>
      <c r="M288" s="69">
        <f t="shared" ca="1" si="88"/>
        <v>1.0394614900000001</v>
      </c>
      <c r="N288" s="68">
        <f t="shared" si="97"/>
        <v>0</v>
      </c>
      <c r="O288" s="64">
        <f t="shared" ca="1" si="89"/>
        <v>4538071.3500000099</v>
      </c>
      <c r="P288" s="70">
        <f t="shared" si="90"/>
        <v>0</v>
      </c>
      <c r="Q288" s="67"/>
      <c r="R288" s="66"/>
      <c r="S288" s="66"/>
      <c r="T288" s="66"/>
      <c r="U288" s="66"/>
      <c r="V288" s="7"/>
      <c r="W288" s="49"/>
      <c r="X288" s="50"/>
      <c r="Y288" s="7"/>
      <c r="Z288" s="1"/>
      <c r="AA288" s="7"/>
      <c r="AB288" s="7"/>
      <c r="AC288" s="7"/>
      <c r="AD288" s="7"/>
      <c r="AE288" s="7"/>
      <c r="AF288" s="8"/>
      <c r="AG288" s="7"/>
      <c r="AH288" s="3"/>
      <c r="AI288" s="18"/>
      <c r="AJ288" s="19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A288" s="3"/>
      <c r="CB288" s="3"/>
      <c r="CC288" s="3"/>
      <c r="CD288" s="3"/>
      <c r="CE288" s="3"/>
      <c r="CF288" s="3"/>
      <c r="CG288" s="3"/>
      <c r="CH288" s="3"/>
      <c r="CI288" s="3"/>
      <c r="CJ288" s="3"/>
      <c r="CK288" s="3"/>
      <c r="CL288" s="3"/>
      <c r="CM288" s="3"/>
      <c r="CN288" s="3"/>
      <c r="CO288" s="3"/>
      <c r="CP288" s="3"/>
      <c r="CQ288" s="3"/>
      <c r="CR288" s="3"/>
      <c r="CS288" s="3"/>
      <c r="CT288" s="3"/>
      <c r="CU288" s="3"/>
      <c r="CV288" s="3"/>
      <c r="CW288" s="3"/>
      <c r="CX288" s="3"/>
      <c r="CY288" s="3"/>
      <c r="CZ288" s="3"/>
      <c r="DA288" s="3"/>
      <c r="DB288" s="3"/>
      <c r="DC288" s="3"/>
      <c r="DD288" s="3"/>
      <c r="DE288" s="3"/>
      <c r="DF288" s="3"/>
      <c r="DG288" s="3"/>
      <c r="DH288" s="3"/>
      <c r="DI288" s="3"/>
      <c r="DJ288" s="3"/>
      <c r="DK288" s="3"/>
      <c r="DL288" s="3"/>
      <c r="DM288" s="3"/>
      <c r="DN288" s="3"/>
      <c r="DO288" s="3"/>
      <c r="DP288" s="3"/>
      <c r="DQ288" s="3"/>
      <c r="DR288" s="3"/>
      <c r="DS288" s="3"/>
      <c r="DT288" s="3"/>
      <c r="DU288" s="3"/>
      <c r="DV288" s="3"/>
      <c r="DW288" s="3"/>
      <c r="DX288" s="3"/>
      <c r="DY288" s="3"/>
      <c r="DZ288" s="3"/>
      <c r="EA288" s="3"/>
      <c r="EB288" s="3"/>
      <c r="EC288" s="3"/>
      <c r="ED288" s="3"/>
      <c r="EE288" s="3"/>
      <c r="EF288" s="3"/>
      <c r="EG288" s="3"/>
      <c r="EH288" s="3"/>
      <c r="EI288" s="3"/>
      <c r="EJ288" s="3"/>
      <c r="EK288" s="3"/>
      <c r="EL288" s="3"/>
      <c r="EM288" s="3"/>
      <c r="EN288" s="3"/>
      <c r="EO288" s="3"/>
      <c r="EP288" s="3"/>
      <c r="EQ288" s="3"/>
      <c r="ER288" s="3"/>
      <c r="ES288" s="3"/>
      <c r="ET288" s="3"/>
      <c r="EU288" s="3"/>
      <c r="EV288" s="3"/>
      <c r="EW288" s="3"/>
      <c r="EX288" s="3"/>
      <c r="EY288" s="3"/>
      <c r="EZ288" s="3"/>
      <c r="FA288" s="3"/>
      <c r="FB288" s="3"/>
      <c r="FC288" s="3"/>
      <c r="FD288" s="3"/>
      <c r="FE288" s="3"/>
      <c r="FF288" s="3"/>
      <c r="FG288" s="3"/>
      <c r="FH288" s="3"/>
      <c r="FI288" s="3"/>
      <c r="FJ288" s="3"/>
      <c r="FK288" s="3"/>
      <c r="FL288" s="3"/>
      <c r="FM288" s="3"/>
      <c r="FN288" s="3"/>
      <c r="FO288" s="3"/>
      <c r="FP288" s="3"/>
      <c r="FQ288" s="3"/>
      <c r="FR288" s="3"/>
      <c r="FS288" s="3"/>
      <c r="FT288" s="3"/>
      <c r="FU288" s="3"/>
      <c r="FV288" s="3"/>
      <c r="FW288" s="3"/>
      <c r="FX288" s="3"/>
      <c r="FY288" s="3"/>
      <c r="FZ288" s="3"/>
      <c r="GA288" s="3"/>
      <c r="GB288" s="3"/>
      <c r="GC288" s="3"/>
      <c r="GD288" s="3"/>
      <c r="GE288" s="3"/>
      <c r="GF288" s="3"/>
      <c r="GG288" s="3"/>
      <c r="GH288" s="3"/>
      <c r="GI288" s="3"/>
      <c r="GJ288" s="3"/>
      <c r="GK288" s="3"/>
      <c r="GL288" s="3"/>
      <c r="GM288" s="3"/>
      <c r="GN288" s="3"/>
      <c r="GO288" s="3"/>
      <c r="GP288" s="3"/>
      <c r="GQ288" s="3"/>
      <c r="GR288" s="3"/>
      <c r="GS288" s="3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</row>
    <row r="289" spans="1:220" x14ac:dyDescent="0.2">
      <c r="A289" s="63">
        <f t="shared" si="91"/>
        <v>42264</v>
      </c>
      <c r="B289" s="12">
        <f t="shared" ca="1" si="92"/>
        <v>119608986.44499999</v>
      </c>
      <c r="C289" s="71">
        <f t="shared" si="93"/>
        <v>115000000</v>
      </c>
      <c r="D289" s="65">
        <f ca="1">IF(A289&lt;$B$1,VLOOKUP(A289,[1]DI!$A$4:$B$15000,2,FALSE),0)</f>
        <v>0.14130000000000001</v>
      </c>
      <c r="E289" s="11">
        <f t="shared" ca="1" si="94"/>
        <v>1.00052461</v>
      </c>
      <c r="F289" s="64">
        <f ca="1">(TRUNC(PRODUCT($E$16:$E288),16))</f>
        <v>1.09410989010791</v>
      </c>
      <c r="G289" s="64">
        <f t="shared" ca="1" si="84"/>
        <v>1.05853623824375</v>
      </c>
      <c r="H289" s="64">
        <f t="shared" ca="1" si="87"/>
        <v>1.0336064599999999</v>
      </c>
      <c r="I289" s="65">
        <f t="shared" si="95"/>
        <v>2.5000000000000001E-2</v>
      </c>
      <c r="J289" s="66">
        <f t="shared" si="96"/>
        <v>42173</v>
      </c>
      <c r="K289" s="13">
        <f t="shared" si="85"/>
        <v>91</v>
      </c>
      <c r="L289" s="9">
        <f t="shared" si="86"/>
        <v>1.0062612639999999</v>
      </c>
      <c r="M289" s="69">
        <f t="shared" ca="1" si="88"/>
        <v>1.0400781429999999</v>
      </c>
      <c r="N289" s="68">
        <f t="shared" si="97"/>
        <v>0</v>
      </c>
      <c r="O289" s="64">
        <f t="shared" ca="1" si="89"/>
        <v>4608986.4449999901</v>
      </c>
      <c r="P289" s="70">
        <f t="shared" si="90"/>
        <v>0</v>
      </c>
      <c r="Q289" s="67"/>
      <c r="R289" s="66"/>
      <c r="S289" s="66"/>
      <c r="T289" s="66"/>
      <c r="U289" s="66"/>
      <c r="V289" s="15"/>
      <c r="W289" s="49"/>
      <c r="X289" s="50"/>
      <c r="Y289" s="15"/>
      <c r="Z289" s="17"/>
      <c r="AA289" s="15"/>
      <c r="AB289" s="7"/>
      <c r="AC289" s="7"/>
      <c r="AD289" s="15"/>
      <c r="AE289" s="15"/>
      <c r="AF289" s="21"/>
      <c r="AG289" s="15"/>
      <c r="AH289" s="16"/>
      <c r="AI289" s="20"/>
      <c r="AJ289" s="20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  <c r="CI289" s="16"/>
      <c r="CJ289" s="16"/>
      <c r="CK289" s="16"/>
      <c r="CL289" s="16"/>
      <c r="CM289" s="16"/>
      <c r="CN289" s="16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CY289" s="16"/>
      <c r="CZ289" s="16"/>
      <c r="DA289" s="16"/>
      <c r="DB289" s="16"/>
      <c r="DC289" s="16"/>
      <c r="DD289" s="16"/>
      <c r="DE289" s="16"/>
      <c r="DF289" s="16"/>
      <c r="DG289" s="16"/>
      <c r="DH289" s="16"/>
      <c r="DI289" s="16"/>
      <c r="DJ289" s="16"/>
      <c r="DK289" s="16"/>
      <c r="DL289" s="16"/>
      <c r="DM289" s="16"/>
      <c r="DN289" s="16"/>
      <c r="DO289" s="16"/>
      <c r="DP289" s="16"/>
      <c r="DQ289" s="16"/>
      <c r="DR289" s="16"/>
      <c r="DS289" s="16"/>
      <c r="DT289" s="16"/>
      <c r="DU289" s="16"/>
      <c r="DV289" s="16"/>
      <c r="DW289" s="16"/>
      <c r="DX289" s="16"/>
      <c r="DY289" s="16"/>
      <c r="DZ289" s="16"/>
      <c r="EA289" s="16"/>
      <c r="EB289" s="16"/>
      <c r="EC289" s="16"/>
      <c r="ED289" s="16"/>
      <c r="EE289" s="16"/>
      <c r="EF289" s="16"/>
      <c r="EG289" s="16"/>
      <c r="EH289" s="16"/>
      <c r="EI289" s="16"/>
      <c r="EJ289" s="16"/>
      <c r="EK289" s="16"/>
      <c r="EL289" s="16"/>
      <c r="EM289" s="16"/>
      <c r="EN289" s="16"/>
      <c r="EO289" s="16"/>
      <c r="EP289" s="16"/>
      <c r="EQ289" s="16"/>
      <c r="ER289" s="16"/>
      <c r="ES289" s="16"/>
      <c r="ET289" s="16"/>
      <c r="EU289" s="16"/>
      <c r="EV289" s="16"/>
      <c r="EW289" s="16"/>
      <c r="EX289" s="16"/>
      <c r="EY289" s="16"/>
      <c r="EZ289" s="16"/>
      <c r="FA289" s="16"/>
      <c r="FB289" s="16"/>
      <c r="FC289" s="16"/>
      <c r="FD289" s="16"/>
      <c r="FE289" s="16"/>
      <c r="FF289" s="16"/>
      <c r="FG289" s="16"/>
      <c r="FH289" s="16"/>
      <c r="FI289" s="16"/>
      <c r="FJ289" s="16"/>
      <c r="FK289" s="16"/>
      <c r="FL289" s="16"/>
      <c r="FM289" s="16"/>
      <c r="FN289" s="16"/>
      <c r="FO289" s="16"/>
      <c r="FP289" s="16"/>
      <c r="FQ289" s="16"/>
      <c r="FR289" s="16"/>
      <c r="FS289" s="16"/>
      <c r="FT289" s="16"/>
      <c r="FU289" s="16"/>
      <c r="FV289" s="16"/>
      <c r="FW289" s="16"/>
      <c r="FX289" s="16"/>
      <c r="FY289" s="16"/>
      <c r="FZ289" s="16"/>
      <c r="GA289" s="16"/>
      <c r="GB289" s="16"/>
      <c r="GC289" s="16"/>
      <c r="GD289" s="16"/>
      <c r="GE289" s="16"/>
      <c r="GF289" s="16"/>
      <c r="GG289" s="16"/>
      <c r="GH289" s="16"/>
      <c r="GI289" s="16"/>
      <c r="GJ289" s="16"/>
      <c r="GK289" s="16"/>
      <c r="GL289" s="16"/>
      <c r="GM289" s="16"/>
      <c r="GN289" s="16"/>
      <c r="GO289" s="16"/>
      <c r="GP289" s="16"/>
      <c r="GQ289" s="16"/>
      <c r="GR289" s="16"/>
      <c r="GS289" s="16"/>
      <c r="GT289" s="17"/>
      <c r="GU289" s="17"/>
      <c r="GV289" s="17"/>
      <c r="GW289" s="17"/>
      <c r="GX289" s="17"/>
      <c r="GY289" s="17"/>
      <c r="GZ289" s="17"/>
      <c r="HA289" s="17"/>
      <c r="HB289" s="17"/>
      <c r="HC289" s="17"/>
      <c r="HD289" s="17"/>
      <c r="HE289" s="17"/>
      <c r="HF289" s="17"/>
      <c r="HG289" s="17"/>
      <c r="HH289" s="17"/>
      <c r="HI289" s="17"/>
      <c r="HJ289" s="17"/>
      <c r="HK289" s="17"/>
      <c r="HL289" s="17"/>
    </row>
    <row r="290" spans="1:220" x14ac:dyDescent="0.2">
      <c r="A290" s="63">
        <f t="shared" si="91"/>
        <v>42265</v>
      </c>
      <c r="B290" s="12">
        <f t="shared" ca="1" si="92"/>
        <v>119679943.05500001</v>
      </c>
      <c r="C290" s="71">
        <f t="shared" si="93"/>
        <v>115000000</v>
      </c>
      <c r="D290" s="65">
        <f ca="1">IF(A290&lt;$B$1,VLOOKUP(A290,[1]DI!$A$4:$B$15000,2,FALSE),0)</f>
        <v>0.14130000000000001</v>
      </c>
      <c r="E290" s="11">
        <f t="shared" ca="1" si="94"/>
        <v>1.00052461</v>
      </c>
      <c r="F290" s="64">
        <f ca="1">(TRUNC(PRODUCT($E$16:$E289),16))</f>
        <v>1.0946838710973601</v>
      </c>
      <c r="G290" s="64">
        <f t="shared" ca="1" si="84"/>
        <v>1.05853623824375</v>
      </c>
      <c r="H290" s="64">
        <f t="shared" ca="1" si="87"/>
        <v>1.0341487</v>
      </c>
      <c r="I290" s="65">
        <f t="shared" si="95"/>
        <v>2.5000000000000001E-2</v>
      </c>
      <c r="J290" s="66">
        <f t="shared" si="96"/>
        <v>42173</v>
      </c>
      <c r="K290" s="13">
        <f t="shared" si="85"/>
        <v>92</v>
      </c>
      <c r="L290" s="9">
        <f t="shared" si="86"/>
        <v>1.0063302860000001</v>
      </c>
      <c r="M290" s="69">
        <f t="shared" ca="1" si="88"/>
        <v>1.040695157</v>
      </c>
      <c r="N290" s="68">
        <f t="shared" si="97"/>
        <v>0</v>
      </c>
      <c r="O290" s="64">
        <f t="shared" ca="1" si="89"/>
        <v>4679943.0549999997</v>
      </c>
      <c r="P290" s="70">
        <f t="shared" si="90"/>
        <v>0</v>
      </c>
      <c r="Q290" s="67"/>
      <c r="R290" s="66"/>
      <c r="S290" s="66"/>
      <c r="T290" s="66"/>
      <c r="U290" s="66"/>
      <c r="V290" s="7"/>
      <c r="W290" s="49"/>
      <c r="X290" s="50"/>
      <c r="Y290" s="7"/>
      <c r="Z290" s="1"/>
      <c r="AA290" s="7"/>
      <c r="AB290" s="7"/>
      <c r="AC290" s="7"/>
      <c r="AD290" s="7"/>
      <c r="AE290" s="7"/>
      <c r="AF290" s="8"/>
      <c r="AG290" s="7"/>
      <c r="AH290" s="3"/>
      <c r="AI290" s="18"/>
      <c r="AJ290" s="19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 s="3"/>
      <c r="CQ290" s="3"/>
      <c r="CR290" s="3"/>
      <c r="CS290" s="3"/>
      <c r="CT290" s="3"/>
      <c r="CU290" s="3"/>
      <c r="CV290" s="3"/>
      <c r="CW290" s="3"/>
      <c r="CX290" s="3"/>
      <c r="CY290" s="3"/>
      <c r="CZ290" s="3"/>
      <c r="DA290" s="3"/>
      <c r="DB290" s="3"/>
      <c r="DC290" s="3"/>
      <c r="DD290" s="3"/>
      <c r="DE290" s="3"/>
      <c r="DF290" s="3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  <c r="EP290" s="3"/>
      <c r="EQ290" s="3"/>
      <c r="ER290" s="3"/>
      <c r="ES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/>
      <c r="FV290" s="3"/>
      <c r="FW290" s="3"/>
      <c r="FX290" s="3"/>
      <c r="FY290" s="3"/>
      <c r="FZ290" s="3"/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</row>
    <row r="291" spans="1:220" x14ac:dyDescent="0.2">
      <c r="A291" s="63">
        <f t="shared" si="91"/>
        <v>42266</v>
      </c>
      <c r="B291" s="12">
        <f t="shared" ca="1" si="92"/>
        <v>119750941.41</v>
      </c>
      <c r="C291" s="71">
        <f t="shared" si="93"/>
        <v>115000000</v>
      </c>
      <c r="D291" s="65">
        <f ca="1">IF(A291&lt;$B$1,VLOOKUP(A291,[1]DI!$A$4:$B$15000,2,FALSE),0)</f>
        <v>0</v>
      </c>
      <c r="E291" s="11">
        <f t="shared" ca="1" si="94"/>
        <v>1</v>
      </c>
      <c r="F291" s="64">
        <f ca="1">(TRUNC(PRODUCT($E$16:$E290),16))</f>
        <v>1.0952581532029799</v>
      </c>
      <c r="G291" s="64">
        <f t="shared" ca="1" si="84"/>
        <v>1.05853623824375</v>
      </c>
      <c r="H291" s="64">
        <f t="shared" ca="1" si="87"/>
        <v>1.03469122</v>
      </c>
      <c r="I291" s="65">
        <f t="shared" si="95"/>
        <v>2.5000000000000001E-2</v>
      </c>
      <c r="J291" s="66">
        <f t="shared" si="96"/>
        <v>42173</v>
      </c>
      <c r="K291" s="13">
        <f t="shared" si="85"/>
        <v>93</v>
      </c>
      <c r="L291" s="9">
        <f t="shared" si="86"/>
        <v>1.006399314</v>
      </c>
      <c r="M291" s="69">
        <f t="shared" ca="1" si="88"/>
        <v>1.041312534</v>
      </c>
      <c r="N291" s="68">
        <f t="shared" si="97"/>
        <v>0</v>
      </c>
      <c r="O291" s="64">
        <f t="shared" ca="1" si="89"/>
        <v>4750941.41</v>
      </c>
      <c r="P291" s="70">
        <f t="shared" si="90"/>
        <v>0</v>
      </c>
      <c r="Q291" s="67"/>
      <c r="R291" s="66"/>
      <c r="S291" s="66"/>
      <c r="T291" s="66"/>
      <c r="U291" s="66"/>
      <c r="V291" s="7"/>
      <c r="W291" s="49"/>
      <c r="X291" s="50"/>
      <c r="Y291" s="7"/>
      <c r="Z291" s="1"/>
      <c r="AA291" s="7"/>
      <c r="AB291" s="7"/>
      <c r="AC291" s="7"/>
      <c r="AD291" s="7"/>
      <c r="AE291" s="7"/>
      <c r="AF291" s="8"/>
      <c r="AG291" s="7"/>
      <c r="AH291" s="3"/>
      <c r="AI291" s="18"/>
      <c r="AJ291" s="19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 s="3"/>
      <c r="CQ291" s="3"/>
      <c r="CR291" s="3"/>
      <c r="CS291" s="3"/>
      <c r="CT291" s="3"/>
      <c r="CU291" s="3"/>
      <c r="CV291" s="3"/>
      <c r="CW291" s="3"/>
      <c r="CX291" s="3"/>
      <c r="CY291" s="3"/>
      <c r="CZ291" s="3"/>
      <c r="DA291" s="3"/>
      <c r="DB291" s="3"/>
      <c r="DC291" s="3"/>
      <c r="DD291" s="3"/>
      <c r="DE291" s="3"/>
      <c r="DF291" s="3"/>
      <c r="DG291" s="3"/>
      <c r="DH291" s="3"/>
      <c r="DI291" s="3"/>
      <c r="DJ291" s="3"/>
      <c r="DK291" s="3"/>
      <c r="DL291" s="3"/>
      <c r="DM291" s="3"/>
      <c r="DN291" s="3"/>
      <c r="DO291" s="3"/>
      <c r="DP291" s="3"/>
      <c r="DQ291" s="3"/>
      <c r="DR291" s="3"/>
      <c r="DS291" s="3"/>
      <c r="DT291" s="3"/>
      <c r="DU291" s="3"/>
      <c r="DV291" s="3"/>
      <c r="DW291" s="3"/>
      <c r="DX291" s="3"/>
      <c r="DY291" s="3"/>
      <c r="DZ291" s="3"/>
      <c r="EA291" s="3"/>
      <c r="EB291" s="3"/>
      <c r="EC291" s="3"/>
      <c r="ED291" s="3"/>
      <c r="EE291" s="3"/>
      <c r="EF291" s="3"/>
      <c r="EG291" s="3"/>
      <c r="EH291" s="3"/>
      <c r="EI291" s="3"/>
      <c r="EJ291" s="3"/>
      <c r="EK291" s="3"/>
      <c r="EL291" s="3"/>
      <c r="EM291" s="3"/>
      <c r="EN291" s="3"/>
      <c r="EO291" s="3"/>
      <c r="EP291" s="3"/>
      <c r="EQ291" s="3"/>
      <c r="ER291" s="3"/>
      <c r="ES291" s="3"/>
      <c r="ET291" s="3"/>
      <c r="EU291" s="3"/>
      <c r="EV291" s="3"/>
      <c r="EW291" s="3"/>
      <c r="EX291" s="3"/>
      <c r="EY291" s="3"/>
      <c r="EZ291" s="3"/>
      <c r="FA291" s="3"/>
      <c r="FB291" s="3"/>
      <c r="FC291" s="3"/>
      <c r="FD291" s="3"/>
      <c r="FE291" s="3"/>
      <c r="FF291" s="3"/>
      <c r="FG291" s="3"/>
      <c r="FH291" s="3"/>
      <c r="FI291" s="3"/>
      <c r="FJ291" s="3"/>
      <c r="FK291" s="3"/>
      <c r="FL291" s="3"/>
      <c r="FM291" s="3"/>
      <c r="FN291" s="3"/>
      <c r="FO291" s="3"/>
      <c r="FP291" s="3"/>
      <c r="FQ291" s="3"/>
      <c r="FR291" s="3"/>
      <c r="FS291" s="3"/>
      <c r="FT291" s="3"/>
      <c r="FU291" s="3"/>
      <c r="FV291" s="3"/>
      <c r="FW291" s="3"/>
      <c r="FX291" s="3"/>
      <c r="FY291" s="3"/>
      <c r="FZ291" s="3"/>
      <c r="GA291" s="3"/>
      <c r="GB291" s="3"/>
      <c r="GC291" s="3"/>
      <c r="GD291" s="3"/>
      <c r="GE291" s="3"/>
      <c r="GF291" s="3"/>
      <c r="GG291" s="3"/>
      <c r="GH291" s="3"/>
      <c r="GI291" s="3"/>
      <c r="GJ291" s="3"/>
      <c r="GK291" s="3"/>
      <c r="GL291" s="3"/>
      <c r="GM291" s="3"/>
      <c r="GN291" s="3"/>
      <c r="GO291" s="3"/>
      <c r="GP291" s="3"/>
      <c r="GQ291" s="3"/>
      <c r="GR291" s="3"/>
      <c r="GS291" s="3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</row>
    <row r="292" spans="1:220" x14ac:dyDescent="0.2">
      <c r="A292" s="63">
        <f t="shared" si="91"/>
        <v>42267</v>
      </c>
      <c r="B292" s="12">
        <f t="shared" ca="1" si="92"/>
        <v>119759155.40000001</v>
      </c>
      <c r="C292" s="71">
        <f t="shared" si="93"/>
        <v>115000000</v>
      </c>
      <c r="D292" s="65">
        <f ca="1">IF(A292&lt;$B$1,VLOOKUP(A292,[1]DI!$A$4:$B$15000,2,FALSE),0)</f>
        <v>0</v>
      </c>
      <c r="E292" s="11">
        <f t="shared" ca="1" si="94"/>
        <v>1</v>
      </c>
      <c r="F292" s="64">
        <f ca="1">(TRUNC(PRODUCT($E$16:$E291),16))</f>
        <v>1.0952581532029799</v>
      </c>
      <c r="G292" s="64">
        <f t="shared" ca="1" si="84"/>
        <v>1.05853623824375</v>
      </c>
      <c r="H292" s="64">
        <f t="shared" ca="1" si="87"/>
        <v>1.03469122</v>
      </c>
      <c r="I292" s="65">
        <f t="shared" si="95"/>
        <v>2.5000000000000001E-2</v>
      </c>
      <c r="J292" s="66">
        <f t="shared" si="96"/>
        <v>42173</v>
      </c>
      <c r="K292" s="13">
        <f t="shared" si="85"/>
        <v>94</v>
      </c>
      <c r="L292" s="9">
        <f t="shared" si="86"/>
        <v>1.006468345</v>
      </c>
      <c r="M292" s="69">
        <f t="shared" ca="1" si="88"/>
        <v>1.0413839600000001</v>
      </c>
      <c r="N292" s="68">
        <f t="shared" si="97"/>
        <v>0</v>
      </c>
      <c r="O292" s="64">
        <f t="shared" ca="1" si="89"/>
        <v>4759155.4000000097</v>
      </c>
      <c r="P292" s="70">
        <f t="shared" si="90"/>
        <v>0</v>
      </c>
      <c r="Q292" s="67"/>
      <c r="R292" s="66"/>
      <c r="S292" s="66"/>
      <c r="T292" s="66"/>
      <c r="U292" s="66"/>
      <c r="V292" s="7"/>
      <c r="W292" s="49"/>
      <c r="X292" s="50"/>
      <c r="Y292" s="7"/>
      <c r="Z292" s="1"/>
      <c r="AA292" s="7"/>
      <c r="AB292" s="7"/>
      <c r="AC292" s="7"/>
      <c r="AD292" s="7"/>
      <c r="AE292" s="7"/>
      <c r="AF292" s="8"/>
      <c r="AG292" s="7"/>
      <c r="AH292" s="3"/>
      <c r="AI292" s="18"/>
      <c r="AJ292" s="19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  <c r="CQ292" s="3"/>
      <c r="CR292" s="3"/>
      <c r="CS292" s="3"/>
      <c r="CT292" s="3"/>
      <c r="CU292" s="3"/>
      <c r="CV292" s="3"/>
      <c r="CW292" s="3"/>
      <c r="CX292" s="3"/>
      <c r="CY292" s="3"/>
      <c r="CZ292" s="3"/>
      <c r="DA292" s="3"/>
      <c r="DB292" s="3"/>
      <c r="DC292" s="3"/>
      <c r="DD292" s="3"/>
      <c r="DE292" s="3"/>
      <c r="DF292" s="3"/>
      <c r="DG292" s="3"/>
      <c r="DH292" s="3"/>
      <c r="DI292" s="3"/>
      <c r="DJ292" s="3"/>
      <c r="DK292" s="3"/>
      <c r="DL292" s="3"/>
      <c r="DM292" s="3"/>
      <c r="DN292" s="3"/>
      <c r="DO292" s="3"/>
      <c r="DP292" s="3"/>
      <c r="DQ292" s="3"/>
      <c r="DR292" s="3"/>
      <c r="DS292" s="3"/>
      <c r="DT292" s="3"/>
      <c r="DU292" s="3"/>
      <c r="DV292" s="3"/>
      <c r="DW292" s="3"/>
      <c r="DX292" s="3"/>
      <c r="DY292" s="3"/>
      <c r="DZ292" s="3"/>
      <c r="EA292" s="3"/>
      <c r="EB292" s="3"/>
      <c r="EC292" s="3"/>
      <c r="ED292" s="3"/>
      <c r="EE292" s="3"/>
      <c r="EF292" s="3"/>
      <c r="EG292" s="3"/>
      <c r="EH292" s="3"/>
      <c r="EI292" s="3"/>
      <c r="EJ292" s="3"/>
      <c r="EK292" s="3"/>
      <c r="EL292" s="3"/>
      <c r="EM292" s="3"/>
      <c r="EN292" s="3"/>
      <c r="EO292" s="3"/>
      <c r="EP292" s="3"/>
      <c r="EQ292" s="3"/>
      <c r="ER292" s="3"/>
      <c r="ES292" s="3"/>
      <c r="ET292" s="3"/>
      <c r="EU292" s="3"/>
      <c r="EV292" s="3"/>
      <c r="EW292" s="3"/>
      <c r="EX292" s="3"/>
      <c r="EY292" s="3"/>
      <c r="EZ292" s="3"/>
      <c r="FA292" s="3"/>
      <c r="FB292" s="3"/>
      <c r="FC292" s="3"/>
      <c r="FD292" s="3"/>
      <c r="FE292" s="3"/>
      <c r="FF292" s="3"/>
      <c r="FG292" s="3"/>
      <c r="FH292" s="3"/>
      <c r="FI292" s="3"/>
      <c r="FJ292" s="3"/>
      <c r="FK292" s="3"/>
      <c r="FL292" s="3"/>
      <c r="FM292" s="3"/>
      <c r="FN292" s="3"/>
      <c r="FO292" s="3"/>
      <c r="FP292" s="3"/>
      <c r="FQ292" s="3"/>
      <c r="FR292" s="3"/>
      <c r="FS292" s="3"/>
      <c r="FT292" s="3"/>
      <c r="FU292" s="3"/>
      <c r="FV292" s="3"/>
      <c r="FW292" s="3"/>
      <c r="FX292" s="3"/>
      <c r="FY292" s="3"/>
      <c r="FZ292" s="3"/>
      <c r="GA292" s="3"/>
      <c r="GB292" s="3"/>
      <c r="GC292" s="3"/>
      <c r="GD292" s="3"/>
      <c r="GE292" s="3"/>
      <c r="GF292" s="3"/>
      <c r="GG292" s="3"/>
      <c r="GH292" s="3"/>
      <c r="GI292" s="3"/>
      <c r="GJ292" s="3"/>
      <c r="GK292" s="3"/>
      <c r="GL292" s="3"/>
      <c r="GM292" s="3"/>
      <c r="GN292" s="3"/>
      <c r="GO292" s="3"/>
      <c r="GP292" s="3"/>
      <c r="GQ292" s="3"/>
      <c r="GR292" s="3"/>
      <c r="GS292" s="3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</row>
    <row r="293" spans="1:220" x14ac:dyDescent="0.2">
      <c r="A293" s="63">
        <f t="shared" si="91"/>
        <v>42268</v>
      </c>
      <c r="B293" s="12">
        <f t="shared" ca="1" si="92"/>
        <v>119767370.08</v>
      </c>
      <c r="C293" s="71">
        <f t="shared" si="93"/>
        <v>115000000</v>
      </c>
      <c r="D293" s="65">
        <f ca="1">IF(A293&lt;$B$1,VLOOKUP(A293,[1]DI!$A$4:$B$15000,2,FALSE),0)</f>
        <v>0.14130000000000001</v>
      </c>
      <c r="E293" s="11">
        <f t="shared" ca="1" si="94"/>
        <v>1.00052461</v>
      </c>
      <c r="F293" s="64">
        <f ca="1">(TRUNC(PRODUCT($E$16:$E292),16))</f>
        <v>1.0952581532029799</v>
      </c>
      <c r="G293" s="64">
        <f t="shared" ca="1" si="84"/>
        <v>1.05853623824375</v>
      </c>
      <c r="H293" s="64">
        <f t="shared" ca="1" si="87"/>
        <v>1.03469122</v>
      </c>
      <c r="I293" s="65">
        <f t="shared" si="95"/>
        <v>2.5000000000000001E-2</v>
      </c>
      <c r="J293" s="66">
        <f t="shared" si="96"/>
        <v>42173</v>
      </c>
      <c r="K293" s="13">
        <f t="shared" si="85"/>
        <v>95</v>
      </c>
      <c r="L293" s="9">
        <f t="shared" si="86"/>
        <v>1.0065373820000001</v>
      </c>
      <c r="M293" s="69">
        <f t="shared" ca="1" si="88"/>
        <v>1.041455392</v>
      </c>
      <c r="N293" s="68">
        <f t="shared" si="97"/>
        <v>0</v>
      </c>
      <c r="O293" s="64">
        <f t="shared" ca="1" si="89"/>
        <v>4767370.08</v>
      </c>
      <c r="P293" s="70">
        <f t="shared" si="90"/>
        <v>0</v>
      </c>
      <c r="Q293" s="67"/>
      <c r="R293" s="66"/>
      <c r="S293" s="66"/>
      <c r="T293" s="66"/>
      <c r="U293" s="66"/>
      <c r="V293" s="7"/>
      <c r="W293" s="49"/>
      <c r="X293" s="50"/>
      <c r="Y293" s="7"/>
      <c r="Z293" s="1"/>
      <c r="AA293" s="7"/>
      <c r="AB293" s="7"/>
      <c r="AC293" s="7"/>
      <c r="AD293" s="7"/>
      <c r="AE293" s="7"/>
      <c r="AF293" s="8"/>
      <c r="AG293" s="7"/>
      <c r="AH293" s="3"/>
      <c r="AI293" s="18"/>
      <c r="AJ293" s="19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  <c r="CQ293" s="3"/>
      <c r="CR293" s="3"/>
      <c r="CS293" s="3"/>
      <c r="CT293" s="3"/>
      <c r="CU293" s="3"/>
      <c r="CV293" s="3"/>
      <c r="CW293" s="3"/>
      <c r="CX293" s="3"/>
      <c r="CY293" s="3"/>
      <c r="CZ293" s="3"/>
      <c r="DA293" s="3"/>
      <c r="DB293" s="3"/>
      <c r="DC293" s="3"/>
      <c r="DD293" s="3"/>
      <c r="DE293" s="3"/>
      <c r="DF293" s="3"/>
      <c r="DG293" s="3"/>
      <c r="DH293" s="3"/>
      <c r="DI293" s="3"/>
      <c r="DJ293" s="3"/>
      <c r="DK293" s="3"/>
      <c r="DL293" s="3"/>
      <c r="DM293" s="3"/>
      <c r="DN293" s="3"/>
      <c r="DO293" s="3"/>
      <c r="DP293" s="3"/>
      <c r="DQ293" s="3"/>
      <c r="DR293" s="3"/>
      <c r="DS293" s="3"/>
      <c r="DT293" s="3"/>
      <c r="DU293" s="3"/>
      <c r="DV293" s="3"/>
      <c r="DW293" s="3"/>
      <c r="DX293" s="3"/>
      <c r="DY293" s="3"/>
      <c r="DZ293" s="3"/>
      <c r="EA293" s="3"/>
      <c r="EB293" s="3"/>
      <c r="EC293" s="3"/>
      <c r="ED293" s="3"/>
      <c r="EE293" s="3"/>
      <c r="EF293" s="3"/>
      <c r="EG293" s="3"/>
      <c r="EH293" s="3"/>
      <c r="EI293" s="3"/>
      <c r="EJ293" s="3"/>
      <c r="EK293" s="3"/>
      <c r="EL293" s="3"/>
      <c r="EM293" s="3"/>
      <c r="EN293" s="3"/>
      <c r="EO293" s="3"/>
      <c r="EP293" s="3"/>
      <c r="EQ293" s="3"/>
      <c r="ER293" s="3"/>
      <c r="ES293" s="3"/>
      <c r="ET293" s="3"/>
      <c r="EU293" s="3"/>
      <c r="EV293" s="3"/>
      <c r="EW293" s="3"/>
      <c r="EX293" s="3"/>
      <c r="EY293" s="3"/>
      <c r="EZ293" s="3"/>
      <c r="FA293" s="3"/>
      <c r="FB293" s="3"/>
      <c r="FC293" s="3"/>
      <c r="FD293" s="3"/>
      <c r="FE293" s="3"/>
      <c r="FF293" s="3"/>
      <c r="FG293" s="3"/>
      <c r="FH293" s="3"/>
      <c r="FI293" s="3"/>
      <c r="FJ293" s="3"/>
      <c r="FK293" s="3"/>
      <c r="FL293" s="3"/>
      <c r="FM293" s="3"/>
      <c r="FN293" s="3"/>
      <c r="FO293" s="3"/>
      <c r="FP293" s="3"/>
      <c r="FQ293" s="3"/>
      <c r="FR293" s="3"/>
      <c r="FS293" s="3"/>
      <c r="FT293" s="3"/>
      <c r="FU293" s="3"/>
      <c r="FV293" s="3"/>
      <c r="FW293" s="3"/>
      <c r="FX293" s="3"/>
      <c r="FY293" s="3"/>
      <c r="FZ293" s="3"/>
      <c r="GA293" s="3"/>
      <c r="GB293" s="3"/>
      <c r="GC293" s="3"/>
      <c r="GD293" s="3"/>
      <c r="GE293" s="3"/>
      <c r="GF293" s="3"/>
      <c r="GG293" s="3"/>
      <c r="GH293" s="3"/>
      <c r="GI293" s="3"/>
      <c r="GJ293" s="3"/>
      <c r="GK293" s="3"/>
      <c r="GL293" s="3"/>
      <c r="GM293" s="3"/>
      <c r="GN293" s="3"/>
      <c r="GO293" s="3"/>
      <c r="GP293" s="3"/>
      <c r="GQ293" s="3"/>
      <c r="GR293" s="3"/>
      <c r="GS293" s="3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</row>
    <row r="294" spans="1:220" x14ac:dyDescent="0.2">
      <c r="A294" s="63">
        <f t="shared" si="91"/>
        <v>42269</v>
      </c>
      <c r="B294" s="12">
        <f t="shared" ca="1" si="92"/>
        <v>119838420.75999999</v>
      </c>
      <c r="C294" s="71">
        <f t="shared" si="93"/>
        <v>115000000</v>
      </c>
      <c r="D294" s="65">
        <f ca="1">IF(A294&lt;$B$1,VLOOKUP(A294,[1]DI!$A$4:$B$15000,2,FALSE),0)</f>
        <v>0.14130000000000001</v>
      </c>
      <c r="E294" s="11">
        <f t="shared" ca="1" si="94"/>
        <v>1.00052461</v>
      </c>
      <c r="F294" s="64">
        <f ca="1">(TRUNC(PRODUCT($E$16:$E293),16))</f>
        <v>1.0958327365827301</v>
      </c>
      <c r="G294" s="64">
        <f t="shared" ca="1" si="84"/>
        <v>1.05853623824375</v>
      </c>
      <c r="H294" s="64">
        <f t="shared" ca="1" si="87"/>
        <v>1.03523403</v>
      </c>
      <c r="I294" s="65">
        <f t="shared" si="95"/>
        <v>2.5000000000000001E-2</v>
      </c>
      <c r="J294" s="66">
        <f t="shared" si="96"/>
        <v>42173</v>
      </c>
      <c r="K294" s="13">
        <f t="shared" si="85"/>
        <v>96</v>
      </c>
      <c r="L294" s="9">
        <f t="shared" si="86"/>
        <v>1.006606423</v>
      </c>
      <c r="M294" s="69">
        <f t="shared" ca="1" si="88"/>
        <v>1.0420732239999999</v>
      </c>
      <c r="N294" s="68">
        <f t="shared" si="97"/>
        <v>0</v>
      </c>
      <c r="O294" s="64">
        <f t="shared" ca="1" si="89"/>
        <v>4838420.7599999905</v>
      </c>
      <c r="P294" s="70">
        <f t="shared" si="90"/>
        <v>0</v>
      </c>
      <c r="Q294" s="67"/>
      <c r="R294" s="66"/>
      <c r="S294" s="66"/>
      <c r="T294" s="66"/>
      <c r="U294" s="66"/>
      <c r="V294" s="7"/>
      <c r="W294" s="49"/>
      <c r="X294" s="51"/>
      <c r="Y294" s="7"/>
      <c r="Z294" s="1"/>
      <c r="AA294" s="7"/>
      <c r="AB294" s="7"/>
      <c r="AC294" s="7"/>
      <c r="AD294" s="7"/>
      <c r="AE294" s="7"/>
      <c r="AF294" s="8"/>
      <c r="AG294" s="7"/>
      <c r="AH294" s="3"/>
      <c r="AI294" s="18"/>
      <c r="AJ294" s="19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  <c r="CQ294" s="3"/>
      <c r="CR294" s="3"/>
      <c r="CS294" s="3"/>
      <c r="CT294" s="3"/>
      <c r="CU294" s="3"/>
      <c r="CV294" s="3"/>
      <c r="CW294" s="3"/>
      <c r="CX294" s="3"/>
      <c r="CY294" s="3"/>
      <c r="CZ294" s="3"/>
      <c r="DA294" s="3"/>
      <c r="DB294" s="3"/>
      <c r="DC294" s="3"/>
      <c r="DD294" s="3"/>
      <c r="DE294" s="3"/>
      <c r="DF294" s="3"/>
      <c r="DG294" s="3"/>
      <c r="DH294" s="3"/>
      <c r="DI294" s="3"/>
      <c r="DJ294" s="3"/>
      <c r="DK294" s="3"/>
      <c r="DL294" s="3"/>
      <c r="DM294" s="3"/>
      <c r="DN294" s="3"/>
      <c r="DO294" s="3"/>
      <c r="DP294" s="3"/>
      <c r="DQ294" s="3"/>
      <c r="DR294" s="3"/>
      <c r="DS294" s="3"/>
      <c r="DT294" s="3"/>
      <c r="DU294" s="3"/>
      <c r="DV294" s="3"/>
      <c r="DW294" s="3"/>
      <c r="DX294" s="3"/>
      <c r="DY294" s="3"/>
      <c r="DZ294" s="3"/>
      <c r="EA294" s="3"/>
      <c r="EB294" s="3"/>
      <c r="EC294" s="3"/>
      <c r="ED294" s="3"/>
      <c r="EE294" s="3"/>
      <c r="EF294" s="3"/>
      <c r="EG294" s="3"/>
      <c r="EH294" s="3"/>
      <c r="EI294" s="3"/>
      <c r="EJ294" s="3"/>
      <c r="EK294" s="3"/>
      <c r="EL294" s="3"/>
      <c r="EM294" s="3"/>
      <c r="EN294" s="3"/>
      <c r="EO294" s="3"/>
      <c r="EP294" s="3"/>
      <c r="EQ294" s="3"/>
      <c r="ER294" s="3"/>
      <c r="ES294" s="3"/>
      <c r="ET294" s="3"/>
      <c r="EU294" s="3"/>
      <c r="EV294" s="3"/>
      <c r="EW294" s="3"/>
      <c r="EX294" s="3"/>
      <c r="EY294" s="3"/>
      <c r="EZ294" s="3"/>
      <c r="FA294" s="3"/>
      <c r="FB294" s="3"/>
      <c r="FC294" s="3"/>
      <c r="FD294" s="3"/>
      <c r="FE294" s="3"/>
      <c r="FF294" s="3"/>
      <c r="FG294" s="3"/>
      <c r="FH294" s="3"/>
      <c r="FI294" s="3"/>
      <c r="FJ294" s="3"/>
      <c r="FK294" s="3"/>
      <c r="FL294" s="3"/>
      <c r="FM294" s="3"/>
      <c r="FN294" s="3"/>
      <c r="FO294" s="3"/>
      <c r="FP294" s="3"/>
      <c r="FQ294" s="3"/>
      <c r="FR294" s="3"/>
      <c r="FS294" s="3"/>
      <c r="FT294" s="3"/>
      <c r="FU294" s="3"/>
      <c r="FV294" s="3"/>
      <c r="FW294" s="3"/>
      <c r="FX294" s="3"/>
      <c r="FY294" s="3"/>
      <c r="FZ294" s="3"/>
      <c r="GA294" s="3"/>
      <c r="GB294" s="3"/>
      <c r="GC294" s="3"/>
      <c r="GD294" s="3"/>
      <c r="GE294" s="3"/>
      <c r="GF294" s="3"/>
      <c r="GG294" s="3"/>
      <c r="GH294" s="3"/>
      <c r="GI294" s="3"/>
      <c r="GJ294" s="3"/>
      <c r="GK294" s="3"/>
      <c r="GL294" s="3"/>
      <c r="GM294" s="3"/>
      <c r="GN294" s="3"/>
      <c r="GO294" s="3"/>
      <c r="GP294" s="3"/>
      <c r="GQ294" s="3"/>
      <c r="GR294" s="3"/>
      <c r="GS294" s="3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</row>
    <row r="295" spans="1:220" x14ac:dyDescent="0.2">
      <c r="A295" s="63">
        <f t="shared" si="91"/>
        <v>42270</v>
      </c>
      <c r="B295" s="12">
        <f t="shared" ca="1" si="92"/>
        <v>119909513.185</v>
      </c>
      <c r="C295" s="71">
        <f t="shared" si="93"/>
        <v>115000000</v>
      </c>
      <c r="D295" s="65">
        <f ca="1">IF(A295&lt;$B$1,VLOOKUP(A295,[1]DI!$A$4:$B$15000,2,FALSE),0)</f>
        <v>0.14130000000000001</v>
      </c>
      <c r="E295" s="11">
        <f t="shared" ca="1" si="94"/>
        <v>1.00052461</v>
      </c>
      <c r="F295" s="64">
        <f ca="1">(TRUNC(PRODUCT($E$16:$E294),16))</f>
        <v>1.0964076213946701</v>
      </c>
      <c r="G295" s="64">
        <f t="shared" ca="1" si="84"/>
        <v>1.05853623824375</v>
      </c>
      <c r="H295" s="64">
        <f t="shared" ca="1" si="87"/>
        <v>1.0357771200000001</v>
      </c>
      <c r="I295" s="65">
        <f t="shared" si="95"/>
        <v>2.5000000000000001E-2</v>
      </c>
      <c r="J295" s="66">
        <f t="shared" si="96"/>
        <v>42173</v>
      </c>
      <c r="K295" s="13">
        <f t="shared" si="85"/>
        <v>97</v>
      </c>
      <c r="L295" s="9">
        <f t="shared" si="86"/>
        <v>1.00667547</v>
      </c>
      <c r="M295" s="69">
        <f t="shared" ca="1" si="88"/>
        <v>1.0426914190000001</v>
      </c>
      <c r="N295" s="68">
        <f t="shared" si="97"/>
        <v>0</v>
      </c>
      <c r="O295" s="64">
        <f t="shared" ca="1" si="89"/>
        <v>4909513.1850000098</v>
      </c>
      <c r="P295" s="70">
        <f t="shared" si="90"/>
        <v>0</v>
      </c>
      <c r="Q295" s="67"/>
      <c r="R295" s="66"/>
      <c r="S295" s="66"/>
      <c r="T295" s="66"/>
      <c r="U295" s="66"/>
      <c r="V295" s="7"/>
      <c r="W295" s="49"/>
      <c r="X295" s="50"/>
      <c r="Y295" s="7"/>
      <c r="Z295" s="1"/>
      <c r="AA295" s="7"/>
      <c r="AB295" s="7"/>
      <c r="AC295" s="7"/>
      <c r="AD295" s="7"/>
      <c r="AE295" s="7"/>
      <c r="AF295" s="8"/>
      <c r="AG295" s="7"/>
      <c r="AH295" s="3"/>
      <c r="AI295" s="18"/>
      <c r="AJ295" s="19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  <c r="CQ295" s="3"/>
      <c r="CR295" s="3"/>
      <c r="CS295" s="3"/>
      <c r="CT295" s="3"/>
      <c r="CU295" s="3"/>
      <c r="CV295" s="3"/>
      <c r="CW295" s="3"/>
      <c r="CX295" s="3"/>
      <c r="CY295" s="3"/>
      <c r="CZ295" s="3"/>
      <c r="DA295" s="3"/>
      <c r="DB295" s="3"/>
      <c r="DC295" s="3"/>
      <c r="DD295" s="3"/>
      <c r="DE295" s="3"/>
      <c r="DF295" s="3"/>
      <c r="DG295" s="3"/>
      <c r="DH295" s="3"/>
      <c r="DI295" s="3"/>
      <c r="DJ295" s="3"/>
      <c r="DK295" s="3"/>
      <c r="DL295" s="3"/>
      <c r="DM295" s="3"/>
      <c r="DN295" s="3"/>
      <c r="DO295" s="3"/>
      <c r="DP295" s="3"/>
      <c r="DQ295" s="3"/>
      <c r="DR295" s="3"/>
      <c r="DS295" s="3"/>
      <c r="DT295" s="3"/>
      <c r="DU295" s="3"/>
      <c r="DV295" s="3"/>
      <c r="DW295" s="3"/>
      <c r="DX295" s="3"/>
      <c r="DY295" s="3"/>
      <c r="DZ295" s="3"/>
      <c r="EA295" s="3"/>
      <c r="EB295" s="3"/>
      <c r="EC295" s="3"/>
      <c r="ED295" s="3"/>
      <c r="EE295" s="3"/>
      <c r="EF295" s="3"/>
      <c r="EG295" s="3"/>
      <c r="EH295" s="3"/>
      <c r="EI295" s="3"/>
      <c r="EJ295" s="3"/>
      <c r="EK295" s="3"/>
      <c r="EL295" s="3"/>
      <c r="EM295" s="3"/>
      <c r="EN295" s="3"/>
      <c r="EO295" s="3"/>
      <c r="EP295" s="3"/>
      <c r="EQ295" s="3"/>
      <c r="ER295" s="3"/>
      <c r="ES295" s="3"/>
      <c r="ET295" s="3"/>
      <c r="EU295" s="3"/>
      <c r="EV295" s="3"/>
      <c r="EW295" s="3"/>
      <c r="EX295" s="3"/>
      <c r="EY295" s="3"/>
      <c r="EZ295" s="3"/>
      <c r="FA295" s="3"/>
      <c r="FB295" s="3"/>
      <c r="FC295" s="3"/>
      <c r="FD295" s="3"/>
      <c r="FE295" s="3"/>
      <c r="FF295" s="3"/>
      <c r="FG295" s="3"/>
      <c r="FH295" s="3"/>
      <c r="FI295" s="3"/>
      <c r="FJ295" s="3"/>
      <c r="FK295" s="3"/>
      <c r="FL295" s="3"/>
      <c r="FM295" s="3"/>
      <c r="FN295" s="3"/>
      <c r="FO295" s="3"/>
      <c r="FP295" s="3"/>
      <c r="FQ295" s="3"/>
      <c r="FR295" s="3"/>
      <c r="FS295" s="3"/>
      <c r="FT295" s="3"/>
      <c r="FU295" s="3"/>
      <c r="FV295" s="3"/>
      <c r="FW295" s="3"/>
      <c r="FX295" s="3"/>
      <c r="FY295" s="3"/>
      <c r="FZ295" s="3"/>
      <c r="GA295" s="3"/>
      <c r="GB295" s="3"/>
      <c r="GC295" s="3"/>
      <c r="GD295" s="3"/>
      <c r="GE295" s="3"/>
      <c r="GF295" s="3"/>
      <c r="GG295" s="3"/>
      <c r="GH295" s="3"/>
      <c r="GI295" s="3"/>
      <c r="GJ295" s="3"/>
      <c r="GK295" s="3"/>
      <c r="GL295" s="3"/>
      <c r="GM295" s="3"/>
      <c r="GN295" s="3"/>
      <c r="GO295" s="3"/>
      <c r="GP295" s="3"/>
      <c r="GQ295" s="3"/>
      <c r="GR295" s="3"/>
      <c r="GS295" s="3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</row>
    <row r="296" spans="1:220" x14ac:dyDescent="0.2">
      <c r="A296" s="63">
        <f t="shared" si="91"/>
        <v>42271</v>
      </c>
      <c r="B296" s="12">
        <f t="shared" ca="1" si="92"/>
        <v>119980648.16</v>
      </c>
      <c r="C296" s="71">
        <f t="shared" si="93"/>
        <v>115000000</v>
      </c>
      <c r="D296" s="65">
        <f ca="1">IF(A296&lt;$B$1,VLOOKUP(A296,[1]DI!$A$4:$B$15000,2,FALSE),0)</f>
        <v>0.14130000000000001</v>
      </c>
      <c r="E296" s="11">
        <f t="shared" ca="1" si="94"/>
        <v>1.00052461</v>
      </c>
      <c r="F296" s="64">
        <f ca="1">(TRUNC(PRODUCT($E$16:$E295),16))</f>
        <v>1.0969828077969299</v>
      </c>
      <c r="G296" s="64">
        <f t="shared" ca="1" si="84"/>
        <v>1.05853623824375</v>
      </c>
      <c r="H296" s="64">
        <f t="shared" ca="1" si="87"/>
        <v>1.0363205</v>
      </c>
      <c r="I296" s="65">
        <f t="shared" si="95"/>
        <v>2.5000000000000001E-2</v>
      </c>
      <c r="J296" s="66">
        <f t="shared" si="96"/>
        <v>42173</v>
      </c>
      <c r="K296" s="13">
        <f t="shared" si="85"/>
        <v>98</v>
      </c>
      <c r="L296" s="9">
        <f t="shared" si="86"/>
        <v>1.00674452</v>
      </c>
      <c r="M296" s="69">
        <f t="shared" ca="1" si="88"/>
        <v>1.043309984</v>
      </c>
      <c r="N296" s="68">
        <f t="shared" si="97"/>
        <v>0</v>
      </c>
      <c r="O296" s="64">
        <f t="shared" ca="1" si="89"/>
        <v>4980648.16</v>
      </c>
      <c r="P296" s="70">
        <f t="shared" si="90"/>
        <v>0</v>
      </c>
      <c r="Q296" s="67"/>
      <c r="R296" s="66"/>
      <c r="S296" s="66"/>
      <c r="T296" s="66"/>
      <c r="U296" s="66"/>
      <c r="V296" s="7"/>
      <c r="W296" s="49"/>
      <c r="X296" s="50"/>
      <c r="Y296" s="7"/>
      <c r="Z296" s="1"/>
      <c r="AA296" s="7"/>
      <c r="AB296" s="7"/>
      <c r="AC296" s="7"/>
      <c r="AD296" s="7"/>
      <c r="AE296" s="7"/>
      <c r="AF296" s="8"/>
      <c r="AG296" s="7"/>
      <c r="AH296" s="3"/>
      <c r="AI296" s="18"/>
      <c r="AJ296" s="19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  <c r="CQ296" s="3"/>
      <c r="CR296" s="3"/>
      <c r="CS296" s="3"/>
      <c r="CT296" s="3"/>
      <c r="CU296" s="3"/>
      <c r="CV296" s="3"/>
      <c r="CW296" s="3"/>
      <c r="CX296" s="3"/>
      <c r="CY296" s="3"/>
      <c r="CZ296" s="3"/>
      <c r="DA296" s="3"/>
      <c r="DB296" s="3"/>
      <c r="DC296" s="3"/>
      <c r="DD296" s="3"/>
      <c r="DE296" s="3"/>
      <c r="DF296" s="3"/>
      <c r="DG296" s="3"/>
      <c r="DH296" s="3"/>
      <c r="DI296" s="3"/>
      <c r="DJ296" s="3"/>
      <c r="DK296" s="3"/>
      <c r="DL296" s="3"/>
      <c r="DM296" s="3"/>
      <c r="DN296" s="3"/>
      <c r="DO296" s="3"/>
      <c r="DP296" s="3"/>
      <c r="DQ296" s="3"/>
      <c r="DR296" s="3"/>
      <c r="DS296" s="3"/>
      <c r="DT296" s="3"/>
      <c r="DU296" s="3"/>
      <c r="DV296" s="3"/>
      <c r="DW296" s="3"/>
      <c r="DX296" s="3"/>
      <c r="DY296" s="3"/>
      <c r="DZ296" s="3"/>
      <c r="EA296" s="3"/>
      <c r="EB296" s="3"/>
      <c r="EC296" s="3"/>
      <c r="ED296" s="3"/>
      <c r="EE296" s="3"/>
      <c r="EF296" s="3"/>
      <c r="EG296" s="3"/>
      <c r="EH296" s="3"/>
      <c r="EI296" s="3"/>
      <c r="EJ296" s="3"/>
      <c r="EK296" s="3"/>
      <c r="EL296" s="3"/>
      <c r="EM296" s="3"/>
      <c r="EN296" s="3"/>
      <c r="EO296" s="3"/>
      <c r="EP296" s="3"/>
      <c r="EQ296" s="3"/>
      <c r="ER296" s="3"/>
      <c r="ES296" s="3"/>
      <c r="ET296" s="3"/>
      <c r="EU296" s="3"/>
      <c r="EV296" s="3"/>
      <c r="EW296" s="3"/>
      <c r="EX296" s="3"/>
      <c r="EY296" s="3"/>
      <c r="EZ296" s="3"/>
      <c r="FA296" s="3"/>
      <c r="FB296" s="3"/>
      <c r="FC296" s="3"/>
      <c r="FD296" s="3"/>
      <c r="FE296" s="3"/>
      <c r="FF296" s="3"/>
      <c r="FG296" s="3"/>
      <c r="FH296" s="3"/>
      <c r="FI296" s="3"/>
      <c r="FJ296" s="3"/>
      <c r="FK296" s="3"/>
      <c r="FL296" s="3"/>
      <c r="FM296" s="3"/>
      <c r="FN296" s="3"/>
      <c r="FO296" s="3"/>
      <c r="FP296" s="3"/>
      <c r="FQ296" s="3"/>
      <c r="FR296" s="3"/>
      <c r="FS296" s="3"/>
      <c r="FT296" s="3"/>
      <c r="FU296" s="3"/>
      <c r="FV296" s="3"/>
      <c r="FW296" s="3"/>
      <c r="FX296" s="3"/>
      <c r="FY296" s="3"/>
      <c r="FZ296" s="3"/>
      <c r="GA296" s="3"/>
      <c r="GB296" s="3"/>
      <c r="GC296" s="3"/>
      <c r="GD296" s="3"/>
      <c r="GE296" s="3"/>
      <c r="GF296" s="3"/>
      <c r="GG296" s="3"/>
      <c r="GH296" s="3"/>
      <c r="GI296" s="3"/>
      <c r="GJ296" s="3"/>
      <c r="GK296" s="3"/>
      <c r="GL296" s="3"/>
      <c r="GM296" s="3"/>
      <c r="GN296" s="3"/>
      <c r="GO296" s="3"/>
      <c r="GP296" s="3"/>
      <c r="GQ296" s="3"/>
      <c r="GR296" s="3"/>
      <c r="GS296" s="3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</row>
    <row r="297" spans="1:220" x14ac:dyDescent="0.2">
      <c r="A297" s="63">
        <f t="shared" si="91"/>
        <v>42272</v>
      </c>
      <c r="B297" s="12">
        <f t="shared" ca="1" si="92"/>
        <v>120051826.145</v>
      </c>
      <c r="C297" s="71">
        <f t="shared" si="93"/>
        <v>115000000</v>
      </c>
      <c r="D297" s="65">
        <f ca="1">IF(A297&lt;$B$1,VLOOKUP(A297,[1]DI!$A$4:$B$15000,2,FALSE),0)</f>
        <v>0.14130000000000001</v>
      </c>
      <c r="E297" s="11">
        <f t="shared" ca="1" si="94"/>
        <v>1.00052461</v>
      </c>
      <c r="F297" s="64">
        <f ca="1">(TRUNC(PRODUCT($E$16:$E296),16))</f>
        <v>1.0975582959477299</v>
      </c>
      <c r="G297" s="64">
        <f t="shared" ca="1" si="84"/>
        <v>1.05853623824375</v>
      </c>
      <c r="H297" s="64">
        <f t="shared" ca="1" si="87"/>
        <v>1.0368641700000001</v>
      </c>
      <c r="I297" s="65">
        <f t="shared" si="95"/>
        <v>2.5000000000000001E-2</v>
      </c>
      <c r="J297" s="66">
        <f t="shared" si="96"/>
        <v>42173</v>
      </c>
      <c r="K297" s="13">
        <f t="shared" si="85"/>
        <v>99</v>
      </c>
      <c r="L297" s="9">
        <f t="shared" si="86"/>
        <v>1.0068135760000001</v>
      </c>
      <c r="M297" s="69">
        <f t="shared" ca="1" si="88"/>
        <v>1.043928923</v>
      </c>
      <c r="N297" s="68">
        <f t="shared" si="97"/>
        <v>0</v>
      </c>
      <c r="O297" s="64">
        <f t="shared" ca="1" si="89"/>
        <v>5051826.1449999902</v>
      </c>
      <c r="P297" s="70">
        <f t="shared" si="90"/>
        <v>0</v>
      </c>
      <c r="Q297" s="67"/>
      <c r="R297" s="66"/>
      <c r="S297" s="66"/>
      <c r="T297" s="66"/>
      <c r="U297" s="66"/>
      <c r="V297" s="7"/>
      <c r="W297" s="49"/>
      <c r="X297" s="50"/>
      <c r="Y297" s="7"/>
      <c r="Z297" s="1"/>
      <c r="AA297" s="7"/>
      <c r="AB297" s="7"/>
      <c r="AC297" s="7"/>
      <c r="AD297" s="7"/>
      <c r="AE297" s="7"/>
      <c r="AF297" s="8"/>
      <c r="AG297" s="7"/>
      <c r="AH297" s="3"/>
      <c r="AI297" s="18"/>
      <c r="AJ297" s="19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  <c r="CQ297" s="3"/>
      <c r="CR297" s="3"/>
      <c r="CS297" s="3"/>
      <c r="CT297" s="3"/>
      <c r="CU297" s="3"/>
      <c r="CV297" s="3"/>
      <c r="CW297" s="3"/>
      <c r="CX297" s="3"/>
      <c r="CY297" s="3"/>
      <c r="CZ297" s="3"/>
      <c r="DA297" s="3"/>
      <c r="DB297" s="3"/>
      <c r="DC297" s="3"/>
      <c r="DD297" s="3"/>
      <c r="DE297" s="3"/>
      <c r="DF297" s="3"/>
      <c r="DG297" s="3"/>
      <c r="DH297" s="3"/>
      <c r="DI297" s="3"/>
      <c r="DJ297" s="3"/>
      <c r="DK297" s="3"/>
      <c r="DL297" s="3"/>
      <c r="DM297" s="3"/>
      <c r="DN297" s="3"/>
      <c r="DO297" s="3"/>
      <c r="DP297" s="3"/>
      <c r="DQ297" s="3"/>
      <c r="DR297" s="3"/>
      <c r="DS297" s="3"/>
      <c r="DT297" s="3"/>
      <c r="DU297" s="3"/>
      <c r="DV297" s="3"/>
      <c r="DW297" s="3"/>
      <c r="DX297" s="3"/>
      <c r="DY297" s="3"/>
      <c r="DZ297" s="3"/>
      <c r="EA297" s="3"/>
      <c r="EB297" s="3"/>
      <c r="EC297" s="3"/>
      <c r="ED297" s="3"/>
      <c r="EE297" s="3"/>
      <c r="EF297" s="3"/>
      <c r="EG297" s="3"/>
      <c r="EH297" s="3"/>
      <c r="EI297" s="3"/>
      <c r="EJ297" s="3"/>
      <c r="EK297" s="3"/>
      <c r="EL297" s="3"/>
      <c r="EM297" s="3"/>
      <c r="EN297" s="3"/>
      <c r="EO297" s="3"/>
      <c r="EP297" s="3"/>
      <c r="EQ297" s="3"/>
      <c r="ER297" s="3"/>
      <c r="ES297" s="3"/>
      <c r="ET297" s="3"/>
      <c r="EU297" s="3"/>
      <c r="EV297" s="3"/>
      <c r="EW297" s="3"/>
      <c r="EX297" s="3"/>
      <c r="EY297" s="3"/>
      <c r="EZ297" s="3"/>
      <c r="FA297" s="3"/>
      <c r="FB297" s="3"/>
      <c r="FC297" s="3"/>
      <c r="FD297" s="3"/>
      <c r="FE297" s="3"/>
      <c r="FF297" s="3"/>
      <c r="FG297" s="3"/>
      <c r="FH297" s="3"/>
      <c r="FI297" s="3"/>
      <c r="FJ297" s="3"/>
      <c r="FK297" s="3"/>
      <c r="FL297" s="3"/>
      <c r="FM297" s="3"/>
      <c r="FN297" s="3"/>
      <c r="FO297" s="3"/>
      <c r="FP297" s="3"/>
      <c r="FQ297" s="3"/>
      <c r="FR297" s="3"/>
      <c r="FS297" s="3"/>
      <c r="FT297" s="3"/>
      <c r="FU297" s="3"/>
      <c r="FV297" s="3"/>
      <c r="FW297" s="3"/>
      <c r="FX297" s="3"/>
      <c r="FY297" s="3"/>
      <c r="FZ297" s="3"/>
      <c r="GA297" s="3"/>
      <c r="GB297" s="3"/>
      <c r="GC297" s="3"/>
      <c r="GD297" s="3"/>
      <c r="GE297" s="3"/>
      <c r="GF297" s="3"/>
      <c r="GG297" s="3"/>
      <c r="GH297" s="3"/>
      <c r="GI297" s="3"/>
      <c r="GJ297" s="3"/>
      <c r="GK297" s="3"/>
      <c r="GL297" s="3"/>
      <c r="GM297" s="3"/>
      <c r="GN297" s="3"/>
      <c r="GO297" s="3"/>
      <c r="GP297" s="3"/>
      <c r="GQ297" s="3"/>
      <c r="GR297" s="3"/>
      <c r="GS297" s="3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</row>
    <row r="298" spans="1:220" x14ac:dyDescent="0.2">
      <c r="A298" s="63">
        <f t="shared" si="91"/>
        <v>42273</v>
      </c>
      <c r="B298" s="12">
        <f t="shared" ca="1" si="92"/>
        <v>120123045.53</v>
      </c>
      <c r="C298" s="71">
        <f t="shared" si="93"/>
        <v>115000000</v>
      </c>
      <c r="D298" s="65">
        <f ca="1">IF(A298&lt;$B$1,VLOOKUP(A298,[1]DI!$A$4:$B$15000,2,FALSE),0)</f>
        <v>0</v>
      </c>
      <c r="E298" s="11">
        <f t="shared" ca="1" si="94"/>
        <v>1</v>
      </c>
      <c r="F298" s="64">
        <f ca="1">(TRUNC(PRODUCT($E$16:$E297),16))</f>
        <v>1.0981340860053601</v>
      </c>
      <c r="G298" s="64">
        <f t="shared" ca="1" si="84"/>
        <v>1.05853623824375</v>
      </c>
      <c r="H298" s="64">
        <f t="shared" ca="1" si="87"/>
        <v>1.03740812</v>
      </c>
      <c r="I298" s="65">
        <f t="shared" si="95"/>
        <v>2.5000000000000001E-2</v>
      </c>
      <c r="J298" s="66">
        <f t="shared" si="96"/>
        <v>42173</v>
      </c>
      <c r="K298" s="13">
        <f t="shared" si="85"/>
        <v>100</v>
      </c>
      <c r="L298" s="9">
        <f t="shared" si="86"/>
        <v>1.0068826360000001</v>
      </c>
      <c r="M298" s="69">
        <f t="shared" ca="1" si="88"/>
        <v>1.044548222</v>
      </c>
      <c r="N298" s="68">
        <f t="shared" si="97"/>
        <v>0</v>
      </c>
      <c r="O298" s="64">
        <f t="shared" ca="1" si="89"/>
        <v>5123045.53</v>
      </c>
      <c r="P298" s="70">
        <f t="shared" si="90"/>
        <v>0</v>
      </c>
      <c r="Q298" s="67"/>
      <c r="R298" s="66"/>
      <c r="S298" s="66"/>
      <c r="T298" s="66"/>
      <c r="U298" s="66"/>
      <c r="V298" s="7"/>
      <c r="W298" s="49"/>
      <c r="X298" s="50"/>
      <c r="Y298" s="7"/>
      <c r="Z298" s="1"/>
      <c r="AA298" s="7"/>
      <c r="AB298" s="7"/>
      <c r="AC298" s="7"/>
      <c r="AD298" s="7"/>
      <c r="AE298" s="7"/>
      <c r="AF298" s="8"/>
      <c r="AG298" s="7"/>
      <c r="AH298" s="3"/>
      <c r="AI298" s="18"/>
      <c r="AJ298" s="19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  <c r="CQ298" s="3"/>
      <c r="CR298" s="3"/>
      <c r="CS298" s="3"/>
      <c r="CT298" s="3"/>
      <c r="CU298" s="3"/>
      <c r="CV298" s="3"/>
      <c r="CW298" s="3"/>
      <c r="CX298" s="3"/>
      <c r="CY298" s="3"/>
      <c r="CZ298" s="3"/>
      <c r="DA298" s="3"/>
      <c r="DB298" s="3"/>
      <c r="DC298" s="3"/>
      <c r="DD298" s="3"/>
      <c r="DE298" s="3"/>
      <c r="DF298" s="3"/>
      <c r="DG298" s="3"/>
      <c r="DH298" s="3"/>
      <c r="DI298" s="3"/>
      <c r="DJ298" s="3"/>
      <c r="DK298" s="3"/>
      <c r="DL298" s="3"/>
      <c r="DM298" s="3"/>
      <c r="DN298" s="3"/>
      <c r="DO298" s="3"/>
      <c r="DP298" s="3"/>
      <c r="DQ298" s="3"/>
      <c r="DR298" s="3"/>
      <c r="DS298" s="3"/>
      <c r="DT298" s="3"/>
      <c r="DU298" s="3"/>
      <c r="DV298" s="3"/>
      <c r="DW298" s="3"/>
      <c r="DX298" s="3"/>
      <c r="DY298" s="3"/>
      <c r="DZ298" s="3"/>
      <c r="EA298" s="3"/>
      <c r="EB298" s="3"/>
      <c r="EC298" s="3"/>
      <c r="ED298" s="3"/>
      <c r="EE298" s="3"/>
      <c r="EF298" s="3"/>
      <c r="EG298" s="3"/>
      <c r="EH298" s="3"/>
      <c r="EI298" s="3"/>
      <c r="EJ298" s="3"/>
      <c r="EK298" s="3"/>
      <c r="EL298" s="3"/>
      <c r="EM298" s="3"/>
      <c r="EN298" s="3"/>
      <c r="EO298" s="3"/>
      <c r="EP298" s="3"/>
      <c r="EQ298" s="3"/>
      <c r="ER298" s="3"/>
      <c r="ES298" s="3"/>
      <c r="ET298" s="3"/>
      <c r="EU298" s="3"/>
      <c r="EV298" s="3"/>
      <c r="EW298" s="3"/>
      <c r="EX298" s="3"/>
      <c r="EY298" s="3"/>
      <c r="EZ298" s="3"/>
      <c r="FA298" s="3"/>
      <c r="FB298" s="3"/>
      <c r="FC298" s="3"/>
      <c r="FD298" s="3"/>
      <c r="FE298" s="3"/>
      <c r="FF298" s="3"/>
      <c r="FG298" s="3"/>
      <c r="FH298" s="3"/>
      <c r="FI298" s="3"/>
      <c r="FJ298" s="3"/>
      <c r="FK298" s="3"/>
      <c r="FL298" s="3"/>
      <c r="FM298" s="3"/>
      <c r="FN298" s="3"/>
      <c r="FO298" s="3"/>
      <c r="FP298" s="3"/>
      <c r="FQ298" s="3"/>
      <c r="FR298" s="3"/>
      <c r="FS298" s="3"/>
      <c r="FT298" s="3"/>
      <c r="FU298" s="3"/>
      <c r="FV298" s="3"/>
      <c r="FW298" s="3"/>
      <c r="FX298" s="3"/>
      <c r="FY298" s="3"/>
      <c r="FZ298" s="3"/>
      <c r="GA298" s="3"/>
      <c r="GB298" s="3"/>
      <c r="GC298" s="3"/>
      <c r="GD298" s="3"/>
      <c r="GE298" s="3"/>
      <c r="GF298" s="3"/>
      <c r="GG298" s="3"/>
      <c r="GH298" s="3"/>
      <c r="GI298" s="3"/>
      <c r="GJ298" s="3"/>
      <c r="GK298" s="3"/>
      <c r="GL298" s="3"/>
      <c r="GM298" s="3"/>
      <c r="GN298" s="3"/>
      <c r="GO298" s="3"/>
      <c r="GP298" s="3"/>
      <c r="GQ298" s="3"/>
      <c r="GR298" s="3"/>
      <c r="GS298" s="3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</row>
    <row r="299" spans="1:220" x14ac:dyDescent="0.2">
      <c r="A299" s="63">
        <f t="shared" si="91"/>
        <v>42274</v>
      </c>
      <c r="B299" s="12">
        <f t="shared" ca="1" si="92"/>
        <v>120131285.16500001</v>
      </c>
      <c r="C299" s="71">
        <f t="shared" si="93"/>
        <v>115000000</v>
      </c>
      <c r="D299" s="65">
        <f ca="1">IF(A299&lt;$B$1,VLOOKUP(A299,[1]DI!$A$4:$B$15000,2,FALSE),0)</f>
        <v>0</v>
      </c>
      <c r="E299" s="11">
        <f t="shared" ca="1" si="94"/>
        <v>1</v>
      </c>
      <c r="F299" s="64">
        <f ca="1">(TRUNC(PRODUCT($E$16:$E298),16))</f>
        <v>1.0981340860053601</v>
      </c>
      <c r="G299" s="64">
        <f t="shared" ca="1" si="84"/>
        <v>1.05853623824375</v>
      </c>
      <c r="H299" s="64">
        <f t="shared" ca="1" si="87"/>
        <v>1.03740812</v>
      </c>
      <c r="I299" s="65">
        <f t="shared" si="95"/>
        <v>2.5000000000000001E-2</v>
      </c>
      <c r="J299" s="66">
        <f t="shared" si="96"/>
        <v>42173</v>
      </c>
      <c r="K299" s="13">
        <f t="shared" si="85"/>
        <v>101</v>
      </c>
      <c r="L299" s="9">
        <f t="shared" si="86"/>
        <v>1.006951701</v>
      </c>
      <c r="M299" s="69">
        <f t="shared" ca="1" si="88"/>
        <v>1.0446198710000001</v>
      </c>
      <c r="N299" s="68">
        <f t="shared" si="97"/>
        <v>0</v>
      </c>
      <c r="O299" s="64">
        <f t="shared" ca="1" si="89"/>
        <v>5131285.1650000103</v>
      </c>
      <c r="P299" s="70">
        <f t="shared" si="90"/>
        <v>0</v>
      </c>
      <c r="Q299" s="67"/>
      <c r="R299" s="66"/>
      <c r="S299" s="66"/>
      <c r="T299" s="66"/>
      <c r="U299" s="66"/>
      <c r="V299" s="7"/>
      <c r="W299" s="49"/>
      <c r="X299" s="50"/>
      <c r="Y299" s="7"/>
      <c r="Z299" s="1"/>
      <c r="AA299" s="7"/>
      <c r="AB299" s="7"/>
      <c r="AC299" s="7"/>
      <c r="AD299" s="7"/>
      <c r="AE299" s="7"/>
      <c r="AF299" s="8"/>
      <c r="AG299" s="7"/>
      <c r="AH299" s="3"/>
      <c r="AI299" s="18"/>
      <c r="AJ299" s="19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  <c r="CQ299" s="3"/>
      <c r="CR299" s="3"/>
      <c r="CS299" s="3"/>
      <c r="CT299" s="3"/>
      <c r="CU299" s="3"/>
      <c r="CV299" s="3"/>
      <c r="CW299" s="3"/>
      <c r="CX299" s="3"/>
      <c r="CY299" s="3"/>
      <c r="CZ299" s="3"/>
      <c r="DA299" s="3"/>
      <c r="DB299" s="3"/>
      <c r="DC299" s="3"/>
      <c r="DD299" s="3"/>
      <c r="DE299" s="3"/>
      <c r="DF299" s="3"/>
      <c r="DG299" s="3"/>
      <c r="DH299" s="3"/>
      <c r="DI299" s="3"/>
      <c r="DJ299" s="3"/>
      <c r="DK299" s="3"/>
      <c r="DL299" s="3"/>
      <c r="DM299" s="3"/>
      <c r="DN299" s="3"/>
      <c r="DO299" s="3"/>
      <c r="DP299" s="3"/>
      <c r="DQ299" s="3"/>
      <c r="DR299" s="3"/>
      <c r="DS299" s="3"/>
      <c r="DT299" s="3"/>
      <c r="DU299" s="3"/>
      <c r="DV299" s="3"/>
      <c r="DW299" s="3"/>
      <c r="DX299" s="3"/>
      <c r="DY299" s="3"/>
      <c r="DZ299" s="3"/>
      <c r="EA299" s="3"/>
      <c r="EB299" s="3"/>
      <c r="EC299" s="3"/>
      <c r="ED299" s="3"/>
      <c r="EE299" s="3"/>
      <c r="EF299" s="3"/>
      <c r="EG299" s="3"/>
      <c r="EH299" s="3"/>
      <c r="EI299" s="3"/>
      <c r="EJ299" s="3"/>
      <c r="EK299" s="3"/>
      <c r="EL299" s="3"/>
      <c r="EM299" s="3"/>
      <c r="EN299" s="3"/>
      <c r="EO299" s="3"/>
      <c r="EP299" s="3"/>
      <c r="EQ299" s="3"/>
      <c r="ER299" s="3"/>
      <c r="ES299" s="3"/>
      <c r="ET299" s="3"/>
      <c r="EU299" s="3"/>
      <c r="EV299" s="3"/>
      <c r="EW299" s="3"/>
      <c r="EX299" s="3"/>
      <c r="EY299" s="3"/>
      <c r="EZ299" s="3"/>
      <c r="FA299" s="3"/>
      <c r="FB299" s="3"/>
      <c r="FC299" s="3"/>
      <c r="FD299" s="3"/>
      <c r="FE299" s="3"/>
      <c r="FF299" s="3"/>
      <c r="FG299" s="3"/>
      <c r="FH299" s="3"/>
      <c r="FI299" s="3"/>
      <c r="FJ299" s="3"/>
      <c r="FK299" s="3"/>
      <c r="FL299" s="3"/>
      <c r="FM299" s="3"/>
      <c r="FN299" s="3"/>
      <c r="FO299" s="3"/>
      <c r="FP299" s="3"/>
      <c r="FQ299" s="3"/>
      <c r="FR299" s="3"/>
      <c r="FS299" s="3"/>
      <c r="FT299" s="3"/>
      <c r="FU299" s="3"/>
      <c r="FV299" s="3"/>
      <c r="FW299" s="3"/>
      <c r="FX299" s="3"/>
      <c r="FY299" s="3"/>
      <c r="FZ299" s="3"/>
      <c r="GA299" s="3"/>
      <c r="GB299" s="3"/>
      <c r="GC299" s="3"/>
      <c r="GD299" s="3"/>
      <c r="GE299" s="3"/>
      <c r="GF299" s="3"/>
      <c r="GG299" s="3"/>
      <c r="GH299" s="3"/>
      <c r="GI299" s="3"/>
      <c r="GJ299" s="3"/>
      <c r="GK299" s="3"/>
      <c r="GL299" s="3"/>
      <c r="GM299" s="3"/>
      <c r="GN299" s="3"/>
      <c r="GO299" s="3"/>
      <c r="GP299" s="3"/>
      <c r="GQ299" s="3"/>
      <c r="GR299" s="3"/>
      <c r="GS299" s="3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</row>
    <row r="300" spans="1:220" x14ac:dyDescent="0.2">
      <c r="A300" s="63">
        <f t="shared" si="91"/>
        <v>42275</v>
      </c>
      <c r="B300" s="12">
        <f t="shared" ca="1" si="92"/>
        <v>120139525.37499999</v>
      </c>
      <c r="C300" s="71">
        <f t="shared" si="93"/>
        <v>115000000</v>
      </c>
      <c r="D300" s="65">
        <f ca="1">IF(A300&lt;$B$1,VLOOKUP(A300,[1]DI!$A$4:$B$15000,2,FALSE),0)</f>
        <v>0.14130000000000001</v>
      </c>
      <c r="E300" s="11">
        <f t="shared" ca="1" si="94"/>
        <v>1.00052461</v>
      </c>
      <c r="F300" s="64">
        <f ca="1">(TRUNC(PRODUCT($E$16:$E299),16))</f>
        <v>1.0981340860053601</v>
      </c>
      <c r="G300" s="64">
        <f t="shared" ca="1" si="84"/>
        <v>1.05853623824375</v>
      </c>
      <c r="H300" s="64">
        <f t="shared" ca="1" si="87"/>
        <v>1.03740812</v>
      </c>
      <c r="I300" s="65">
        <f t="shared" si="95"/>
        <v>2.5000000000000001E-2</v>
      </c>
      <c r="J300" s="66">
        <f t="shared" si="96"/>
        <v>42173</v>
      </c>
      <c r="K300" s="13">
        <f t="shared" si="85"/>
        <v>102</v>
      </c>
      <c r="L300" s="9">
        <f t="shared" si="86"/>
        <v>1.0070207710000001</v>
      </c>
      <c r="M300" s="69">
        <f t="shared" ca="1" si="88"/>
        <v>1.044691525</v>
      </c>
      <c r="N300" s="68">
        <f t="shared" si="97"/>
        <v>0</v>
      </c>
      <c r="O300" s="64">
        <f t="shared" ca="1" si="89"/>
        <v>5139525.3749999898</v>
      </c>
      <c r="P300" s="70">
        <f t="shared" si="90"/>
        <v>0</v>
      </c>
      <c r="Q300" s="67"/>
      <c r="R300" s="66"/>
      <c r="S300" s="66"/>
      <c r="T300" s="66"/>
      <c r="U300" s="66"/>
      <c r="V300" s="7"/>
      <c r="W300" s="49"/>
      <c r="X300" s="50"/>
      <c r="Y300" s="7"/>
      <c r="Z300" s="1"/>
      <c r="AA300" s="7"/>
      <c r="AB300" s="7"/>
      <c r="AC300" s="7"/>
      <c r="AD300" s="7"/>
      <c r="AE300" s="7"/>
      <c r="AF300" s="8"/>
      <c r="AG300" s="7"/>
      <c r="AH300" s="3"/>
      <c r="AI300" s="18"/>
      <c r="AJ300" s="19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  <c r="CQ300" s="3"/>
      <c r="CR300" s="3"/>
      <c r="CS300" s="3"/>
      <c r="CT300" s="3"/>
      <c r="CU300" s="3"/>
      <c r="CV300" s="3"/>
      <c r="CW300" s="3"/>
      <c r="CX300" s="3"/>
      <c r="CY300" s="3"/>
      <c r="CZ300" s="3"/>
      <c r="DA300" s="3"/>
      <c r="DB300" s="3"/>
      <c r="DC300" s="3"/>
      <c r="DD300" s="3"/>
      <c r="DE300" s="3"/>
      <c r="DF300" s="3"/>
      <c r="DG300" s="3"/>
      <c r="DH300" s="3"/>
      <c r="DI300" s="3"/>
      <c r="DJ300" s="3"/>
      <c r="DK300" s="3"/>
      <c r="DL300" s="3"/>
      <c r="DM300" s="3"/>
      <c r="DN300" s="3"/>
      <c r="DO300" s="3"/>
      <c r="DP300" s="3"/>
      <c r="DQ300" s="3"/>
      <c r="DR300" s="3"/>
      <c r="DS300" s="3"/>
      <c r="DT300" s="3"/>
      <c r="DU300" s="3"/>
      <c r="DV300" s="3"/>
      <c r="DW300" s="3"/>
      <c r="DX300" s="3"/>
      <c r="DY300" s="3"/>
      <c r="DZ300" s="3"/>
      <c r="EA300" s="3"/>
      <c r="EB300" s="3"/>
      <c r="EC300" s="3"/>
      <c r="ED300" s="3"/>
      <c r="EE300" s="3"/>
      <c r="EF300" s="3"/>
      <c r="EG300" s="3"/>
      <c r="EH300" s="3"/>
      <c r="EI300" s="3"/>
      <c r="EJ300" s="3"/>
      <c r="EK300" s="3"/>
      <c r="EL300" s="3"/>
      <c r="EM300" s="3"/>
      <c r="EN300" s="3"/>
      <c r="EO300" s="3"/>
      <c r="EP300" s="3"/>
      <c r="EQ300" s="3"/>
      <c r="ER300" s="3"/>
      <c r="ES300" s="3"/>
      <c r="ET300" s="3"/>
      <c r="EU300" s="3"/>
      <c r="EV300" s="3"/>
      <c r="EW300" s="3"/>
      <c r="EX300" s="3"/>
      <c r="EY300" s="3"/>
      <c r="EZ300" s="3"/>
      <c r="FA300" s="3"/>
      <c r="FB300" s="3"/>
      <c r="FC300" s="3"/>
      <c r="FD300" s="3"/>
      <c r="FE300" s="3"/>
      <c r="FF300" s="3"/>
      <c r="FG300" s="3"/>
      <c r="FH300" s="3"/>
      <c r="FI300" s="3"/>
      <c r="FJ300" s="3"/>
      <c r="FK300" s="3"/>
      <c r="FL300" s="3"/>
      <c r="FM300" s="3"/>
      <c r="FN300" s="3"/>
      <c r="FO300" s="3"/>
      <c r="FP300" s="3"/>
      <c r="FQ300" s="3"/>
      <c r="FR300" s="3"/>
      <c r="FS300" s="3"/>
      <c r="FT300" s="3"/>
      <c r="FU300" s="3"/>
      <c r="FV300" s="3"/>
      <c r="FW300" s="3"/>
      <c r="FX300" s="3"/>
      <c r="FY300" s="3"/>
      <c r="FZ300" s="3"/>
      <c r="GA300" s="3"/>
      <c r="GB300" s="3"/>
      <c r="GC300" s="3"/>
      <c r="GD300" s="3"/>
      <c r="GE300" s="3"/>
      <c r="GF300" s="3"/>
      <c r="GG300" s="3"/>
      <c r="GH300" s="3"/>
      <c r="GI300" s="3"/>
      <c r="GJ300" s="3"/>
      <c r="GK300" s="3"/>
      <c r="GL300" s="3"/>
      <c r="GM300" s="3"/>
      <c r="GN300" s="3"/>
      <c r="GO300" s="3"/>
      <c r="GP300" s="3"/>
      <c r="GQ300" s="3"/>
      <c r="GR300" s="3"/>
      <c r="GS300" s="3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</row>
    <row r="301" spans="1:220" x14ac:dyDescent="0.2">
      <c r="A301" s="63">
        <f t="shared" si="91"/>
        <v>42276</v>
      </c>
      <c r="B301" s="12">
        <f t="shared" ca="1" si="92"/>
        <v>120210796.28</v>
      </c>
      <c r="C301" s="71">
        <f t="shared" si="93"/>
        <v>115000000</v>
      </c>
      <c r="D301" s="65">
        <f ca="1">IF(A301&lt;$B$1,VLOOKUP(A301,[1]DI!$A$4:$B$15000,2,FALSE),0)</f>
        <v>0.14130000000000001</v>
      </c>
      <c r="E301" s="11">
        <f t="shared" ca="1" si="94"/>
        <v>1.00052461</v>
      </c>
      <c r="F301" s="64">
        <f ca="1">(TRUNC(PRODUCT($E$16:$E300),16))</f>
        <v>1.09871017812822</v>
      </c>
      <c r="G301" s="64">
        <f t="shared" ca="1" si="84"/>
        <v>1.05853623824375</v>
      </c>
      <c r="H301" s="64">
        <f t="shared" ca="1" si="87"/>
        <v>1.0379523500000001</v>
      </c>
      <c r="I301" s="65">
        <f t="shared" si="95"/>
        <v>2.5000000000000001E-2</v>
      </c>
      <c r="J301" s="66">
        <f t="shared" si="96"/>
        <v>42173</v>
      </c>
      <c r="K301" s="13">
        <f t="shared" si="85"/>
        <v>103</v>
      </c>
      <c r="L301" s="9">
        <f t="shared" si="86"/>
        <v>1.007089846</v>
      </c>
      <c r="M301" s="69">
        <f t="shared" ca="1" si="88"/>
        <v>1.045311272</v>
      </c>
      <c r="N301" s="68">
        <f t="shared" si="97"/>
        <v>0</v>
      </c>
      <c r="O301" s="64">
        <f t="shared" ca="1" si="89"/>
        <v>5210796.28</v>
      </c>
      <c r="P301" s="70">
        <f t="shared" si="90"/>
        <v>0</v>
      </c>
      <c r="Q301" s="67"/>
      <c r="R301" s="66"/>
      <c r="S301" s="66"/>
      <c r="T301" s="66"/>
      <c r="U301" s="66"/>
      <c r="V301" s="7"/>
      <c r="W301" s="49"/>
      <c r="X301" s="50"/>
      <c r="Y301" s="7"/>
      <c r="Z301" s="1"/>
      <c r="AA301" s="7"/>
      <c r="AB301" s="7"/>
      <c r="AC301" s="7"/>
      <c r="AD301" s="7"/>
      <c r="AE301" s="7"/>
      <c r="AF301" s="8"/>
      <c r="AG301" s="7"/>
      <c r="AH301" s="3"/>
      <c r="AI301" s="18"/>
      <c r="AJ301" s="19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  <c r="CQ301" s="3"/>
      <c r="CR301" s="3"/>
      <c r="CS301" s="3"/>
      <c r="CT301" s="3"/>
      <c r="CU301" s="3"/>
      <c r="CV301" s="3"/>
      <c r="CW301" s="3"/>
      <c r="CX301" s="3"/>
      <c r="CY301" s="3"/>
      <c r="CZ301" s="3"/>
      <c r="DA301" s="3"/>
      <c r="DB301" s="3"/>
      <c r="DC301" s="3"/>
      <c r="DD301" s="3"/>
      <c r="DE301" s="3"/>
      <c r="DF301" s="3"/>
      <c r="DG301" s="3"/>
      <c r="DH301" s="3"/>
      <c r="DI301" s="3"/>
      <c r="DJ301" s="3"/>
      <c r="DK301" s="3"/>
      <c r="DL301" s="3"/>
      <c r="DM301" s="3"/>
      <c r="DN301" s="3"/>
      <c r="DO301" s="3"/>
      <c r="DP301" s="3"/>
      <c r="DQ301" s="3"/>
      <c r="DR301" s="3"/>
      <c r="DS301" s="3"/>
      <c r="DT301" s="3"/>
      <c r="DU301" s="3"/>
      <c r="DV301" s="3"/>
      <c r="DW301" s="3"/>
      <c r="DX301" s="3"/>
      <c r="DY301" s="3"/>
      <c r="DZ301" s="3"/>
      <c r="EA301" s="3"/>
      <c r="EB301" s="3"/>
      <c r="EC301" s="3"/>
      <c r="ED301" s="3"/>
      <c r="EE301" s="3"/>
      <c r="EF301" s="3"/>
      <c r="EG301" s="3"/>
      <c r="EH301" s="3"/>
      <c r="EI301" s="3"/>
      <c r="EJ301" s="3"/>
      <c r="EK301" s="3"/>
      <c r="EL301" s="3"/>
      <c r="EM301" s="3"/>
      <c r="EN301" s="3"/>
      <c r="EO301" s="3"/>
      <c r="EP301" s="3"/>
      <c r="EQ301" s="3"/>
      <c r="ER301" s="3"/>
      <c r="ES301" s="3"/>
      <c r="ET301" s="3"/>
      <c r="EU301" s="3"/>
      <c r="EV301" s="3"/>
      <c r="EW301" s="3"/>
      <c r="EX301" s="3"/>
      <c r="EY301" s="3"/>
      <c r="EZ301" s="3"/>
      <c r="FA301" s="3"/>
      <c r="FB301" s="3"/>
      <c r="FC301" s="3"/>
      <c r="FD301" s="3"/>
      <c r="FE301" s="3"/>
      <c r="FF301" s="3"/>
      <c r="FG301" s="3"/>
      <c r="FH301" s="3"/>
      <c r="FI301" s="3"/>
      <c r="FJ301" s="3"/>
      <c r="FK301" s="3"/>
      <c r="FL301" s="3"/>
      <c r="FM301" s="3"/>
      <c r="FN301" s="3"/>
      <c r="FO301" s="3"/>
      <c r="FP301" s="3"/>
      <c r="FQ301" s="3"/>
      <c r="FR301" s="3"/>
      <c r="FS301" s="3"/>
      <c r="FT301" s="3"/>
      <c r="FU301" s="3"/>
      <c r="FV301" s="3"/>
      <c r="FW301" s="3"/>
      <c r="FX301" s="3"/>
      <c r="FY301" s="3"/>
      <c r="FZ301" s="3"/>
      <c r="GA301" s="3"/>
      <c r="GB301" s="3"/>
      <c r="GC301" s="3"/>
      <c r="GD301" s="3"/>
      <c r="GE301" s="3"/>
      <c r="GF301" s="3"/>
      <c r="GG301" s="3"/>
      <c r="GH301" s="3"/>
      <c r="GI301" s="3"/>
      <c r="GJ301" s="3"/>
      <c r="GK301" s="3"/>
      <c r="GL301" s="3"/>
      <c r="GM301" s="3"/>
      <c r="GN301" s="3"/>
      <c r="GO301" s="3"/>
      <c r="GP301" s="3"/>
      <c r="GQ301" s="3"/>
      <c r="GR301" s="3"/>
      <c r="GS301" s="3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</row>
    <row r="302" spans="1:220" x14ac:dyDescent="0.2">
      <c r="A302" s="63">
        <f t="shared" si="91"/>
        <v>42277</v>
      </c>
      <c r="B302" s="12">
        <f t="shared" ca="1" si="92"/>
        <v>120282109.965</v>
      </c>
      <c r="C302" s="71">
        <f t="shared" si="93"/>
        <v>115000000</v>
      </c>
      <c r="D302" s="65">
        <f ca="1">IF(A302&lt;$B$1,VLOOKUP(A302,[1]DI!$A$4:$B$15000,2,FALSE),0)</f>
        <v>0.14130000000000001</v>
      </c>
      <c r="E302" s="11">
        <f t="shared" ca="1" si="94"/>
        <v>1.00052461</v>
      </c>
      <c r="F302" s="64">
        <f ca="1">(TRUNC(PRODUCT($E$16:$E301),16))</f>
        <v>1.09928657247477</v>
      </c>
      <c r="G302" s="64">
        <f t="shared" ca="1" si="84"/>
        <v>1.05853623824375</v>
      </c>
      <c r="H302" s="64">
        <f t="shared" ca="1" si="87"/>
        <v>1.0384968699999999</v>
      </c>
      <c r="I302" s="65">
        <f t="shared" si="95"/>
        <v>2.5000000000000001E-2</v>
      </c>
      <c r="J302" s="66">
        <f t="shared" si="96"/>
        <v>42173</v>
      </c>
      <c r="K302" s="13">
        <f t="shared" si="85"/>
        <v>104</v>
      </c>
      <c r="L302" s="9">
        <f t="shared" si="86"/>
        <v>1.0071589249999999</v>
      </c>
      <c r="M302" s="69">
        <f t="shared" ca="1" si="88"/>
        <v>1.0459313910000001</v>
      </c>
      <c r="N302" s="68">
        <f t="shared" si="97"/>
        <v>0</v>
      </c>
      <c r="O302" s="64">
        <f t="shared" ca="1" si="89"/>
        <v>5282109.9650000101</v>
      </c>
      <c r="P302" s="70">
        <f t="shared" si="90"/>
        <v>0</v>
      </c>
      <c r="Q302" s="67"/>
      <c r="R302" s="66"/>
      <c r="S302" s="66"/>
      <c r="T302" s="66"/>
      <c r="U302" s="66"/>
      <c r="V302" s="7"/>
      <c r="W302" s="49"/>
      <c r="X302" s="50"/>
      <c r="Y302" s="7"/>
      <c r="Z302" s="1"/>
      <c r="AA302" s="7"/>
      <c r="AB302" s="7"/>
      <c r="AC302" s="7"/>
      <c r="AD302" s="7"/>
      <c r="AE302" s="7"/>
      <c r="AF302" s="8"/>
      <c r="AG302" s="7"/>
      <c r="AH302" s="3"/>
      <c r="AI302" s="18"/>
      <c r="AJ302" s="19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  <c r="CQ302" s="3"/>
      <c r="CR302" s="3"/>
      <c r="CS302" s="3"/>
      <c r="CT302" s="3"/>
      <c r="CU302" s="3"/>
      <c r="CV302" s="3"/>
      <c r="CW302" s="3"/>
      <c r="CX302" s="3"/>
      <c r="CY302" s="3"/>
      <c r="CZ302" s="3"/>
      <c r="DA302" s="3"/>
      <c r="DB302" s="3"/>
      <c r="DC302" s="3"/>
      <c r="DD302" s="3"/>
      <c r="DE302" s="3"/>
      <c r="DF302" s="3"/>
      <c r="DG302" s="3"/>
      <c r="DH302" s="3"/>
      <c r="DI302" s="3"/>
      <c r="DJ302" s="3"/>
      <c r="DK302" s="3"/>
      <c r="DL302" s="3"/>
      <c r="DM302" s="3"/>
      <c r="DN302" s="3"/>
      <c r="DO302" s="3"/>
      <c r="DP302" s="3"/>
      <c r="DQ302" s="3"/>
      <c r="DR302" s="3"/>
      <c r="DS302" s="3"/>
      <c r="DT302" s="3"/>
      <c r="DU302" s="3"/>
      <c r="DV302" s="3"/>
      <c r="DW302" s="3"/>
      <c r="DX302" s="3"/>
      <c r="DY302" s="3"/>
      <c r="DZ302" s="3"/>
      <c r="EA302" s="3"/>
      <c r="EB302" s="3"/>
      <c r="EC302" s="3"/>
      <c r="ED302" s="3"/>
      <c r="EE302" s="3"/>
      <c r="EF302" s="3"/>
      <c r="EG302" s="3"/>
      <c r="EH302" s="3"/>
      <c r="EI302" s="3"/>
      <c r="EJ302" s="3"/>
      <c r="EK302" s="3"/>
      <c r="EL302" s="3"/>
      <c r="EM302" s="3"/>
      <c r="EN302" s="3"/>
      <c r="EO302" s="3"/>
      <c r="EP302" s="3"/>
      <c r="EQ302" s="3"/>
      <c r="ER302" s="3"/>
      <c r="ES302" s="3"/>
      <c r="ET302" s="3"/>
      <c r="EU302" s="3"/>
      <c r="EV302" s="3"/>
      <c r="EW302" s="3"/>
      <c r="EX302" s="3"/>
      <c r="EY302" s="3"/>
      <c r="EZ302" s="3"/>
      <c r="FA302" s="3"/>
      <c r="FB302" s="3"/>
      <c r="FC302" s="3"/>
      <c r="FD302" s="3"/>
      <c r="FE302" s="3"/>
      <c r="FF302" s="3"/>
      <c r="FG302" s="3"/>
      <c r="FH302" s="3"/>
      <c r="FI302" s="3"/>
      <c r="FJ302" s="3"/>
      <c r="FK302" s="3"/>
      <c r="FL302" s="3"/>
      <c r="FM302" s="3"/>
      <c r="FN302" s="3"/>
      <c r="FO302" s="3"/>
      <c r="FP302" s="3"/>
      <c r="FQ302" s="3"/>
      <c r="FR302" s="3"/>
      <c r="FS302" s="3"/>
      <c r="FT302" s="3"/>
      <c r="FU302" s="3"/>
      <c r="FV302" s="3"/>
      <c r="FW302" s="3"/>
      <c r="FX302" s="3"/>
      <c r="FY302" s="3"/>
      <c r="FZ302" s="3"/>
      <c r="GA302" s="3"/>
      <c r="GB302" s="3"/>
      <c r="GC302" s="3"/>
      <c r="GD302" s="3"/>
      <c r="GE302" s="3"/>
      <c r="GF302" s="3"/>
      <c r="GG302" s="3"/>
      <c r="GH302" s="3"/>
      <c r="GI302" s="3"/>
      <c r="GJ302" s="3"/>
      <c r="GK302" s="3"/>
      <c r="GL302" s="3"/>
      <c r="GM302" s="3"/>
      <c r="GN302" s="3"/>
      <c r="GO302" s="3"/>
      <c r="GP302" s="3"/>
      <c r="GQ302" s="3"/>
      <c r="GR302" s="3"/>
      <c r="GS302" s="3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</row>
    <row r="303" spans="1:220" x14ac:dyDescent="0.2">
      <c r="A303" s="63">
        <f t="shared" si="91"/>
        <v>42278</v>
      </c>
      <c r="B303" s="12">
        <f t="shared" ca="1" si="92"/>
        <v>120353466.545</v>
      </c>
      <c r="C303" s="71">
        <f t="shared" si="93"/>
        <v>115000000</v>
      </c>
      <c r="D303" s="65">
        <f ca="1">IF(A303&lt;$B$1,VLOOKUP(A303,[1]DI!$A$4:$B$15000,2,FALSE),0)</f>
        <v>0.14130000000000001</v>
      </c>
      <c r="E303" s="11">
        <f t="shared" ca="1" si="94"/>
        <v>1.00052461</v>
      </c>
      <c r="F303" s="64">
        <f ca="1">(TRUNC(PRODUCT($E$16:$E302),16))</f>
        <v>1.0998632692035599</v>
      </c>
      <c r="G303" s="64">
        <f t="shared" ca="1" si="84"/>
        <v>1.05853623824375</v>
      </c>
      <c r="H303" s="64">
        <f t="shared" ca="1" si="87"/>
        <v>1.03904168</v>
      </c>
      <c r="I303" s="65">
        <f t="shared" si="95"/>
        <v>2.5000000000000001E-2</v>
      </c>
      <c r="J303" s="66">
        <f t="shared" si="96"/>
        <v>42173</v>
      </c>
      <c r="K303" s="13">
        <f t="shared" si="85"/>
        <v>105</v>
      </c>
      <c r="L303" s="9">
        <f t="shared" si="86"/>
        <v>1.0072280090000001</v>
      </c>
      <c r="M303" s="69">
        <f t="shared" ca="1" si="88"/>
        <v>1.046551883</v>
      </c>
      <c r="N303" s="68">
        <f t="shared" si="97"/>
        <v>0</v>
      </c>
      <c r="O303" s="64">
        <f t="shared" ca="1" si="89"/>
        <v>5353466.5449999999</v>
      </c>
      <c r="P303" s="70">
        <f t="shared" si="90"/>
        <v>0</v>
      </c>
      <c r="Q303" s="67"/>
      <c r="R303" s="66"/>
      <c r="S303" s="66"/>
      <c r="T303" s="66"/>
      <c r="U303" s="66"/>
      <c r="V303" s="7"/>
      <c r="W303" s="49"/>
      <c r="X303" s="50"/>
      <c r="Y303" s="7"/>
      <c r="Z303" s="1"/>
      <c r="AA303" s="7"/>
      <c r="AB303" s="7"/>
      <c r="AC303" s="7"/>
      <c r="AD303" s="7"/>
      <c r="AE303" s="7"/>
      <c r="AF303" s="8"/>
      <c r="AG303" s="7"/>
      <c r="AH303" s="3"/>
      <c r="AI303" s="18"/>
      <c r="AJ303" s="19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  <c r="CQ303" s="3"/>
      <c r="CR303" s="3"/>
      <c r="CS303" s="3"/>
      <c r="CT303" s="3"/>
      <c r="CU303" s="3"/>
      <c r="CV303" s="3"/>
      <c r="CW303" s="3"/>
      <c r="CX303" s="3"/>
      <c r="CY303" s="3"/>
      <c r="CZ303" s="3"/>
      <c r="DA303" s="3"/>
      <c r="DB303" s="3"/>
      <c r="DC303" s="3"/>
      <c r="DD303" s="3"/>
      <c r="DE303" s="3"/>
      <c r="DF303" s="3"/>
      <c r="DG303" s="3"/>
      <c r="DH303" s="3"/>
      <c r="DI303" s="3"/>
      <c r="DJ303" s="3"/>
      <c r="DK303" s="3"/>
      <c r="DL303" s="3"/>
      <c r="DM303" s="3"/>
      <c r="DN303" s="3"/>
      <c r="DO303" s="3"/>
      <c r="DP303" s="3"/>
      <c r="DQ303" s="3"/>
      <c r="DR303" s="3"/>
      <c r="DS303" s="3"/>
      <c r="DT303" s="3"/>
      <c r="DU303" s="3"/>
      <c r="DV303" s="3"/>
      <c r="DW303" s="3"/>
      <c r="DX303" s="3"/>
      <c r="DY303" s="3"/>
      <c r="DZ303" s="3"/>
      <c r="EA303" s="3"/>
      <c r="EB303" s="3"/>
      <c r="EC303" s="3"/>
      <c r="ED303" s="3"/>
      <c r="EE303" s="3"/>
      <c r="EF303" s="3"/>
      <c r="EG303" s="3"/>
      <c r="EH303" s="3"/>
      <c r="EI303" s="3"/>
      <c r="EJ303" s="3"/>
      <c r="EK303" s="3"/>
      <c r="EL303" s="3"/>
      <c r="EM303" s="3"/>
      <c r="EN303" s="3"/>
      <c r="EO303" s="3"/>
      <c r="EP303" s="3"/>
      <c r="EQ303" s="3"/>
      <c r="ER303" s="3"/>
      <c r="ES303" s="3"/>
      <c r="ET303" s="3"/>
      <c r="EU303" s="3"/>
      <c r="EV303" s="3"/>
      <c r="EW303" s="3"/>
      <c r="EX303" s="3"/>
      <c r="EY303" s="3"/>
      <c r="EZ303" s="3"/>
      <c r="FA303" s="3"/>
      <c r="FB303" s="3"/>
      <c r="FC303" s="3"/>
      <c r="FD303" s="3"/>
      <c r="FE303" s="3"/>
      <c r="FF303" s="3"/>
      <c r="FG303" s="3"/>
      <c r="FH303" s="3"/>
      <c r="FI303" s="3"/>
      <c r="FJ303" s="3"/>
      <c r="FK303" s="3"/>
      <c r="FL303" s="3"/>
      <c r="FM303" s="3"/>
      <c r="FN303" s="3"/>
      <c r="FO303" s="3"/>
      <c r="FP303" s="3"/>
      <c r="FQ303" s="3"/>
      <c r="FR303" s="3"/>
      <c r="FS303" s="3"/>
      <c r="FT303" s="3"/>
      <c r="FU303" s="3"/>
      <c r="FV303" s="3"/>
      <c r="FW303" s="3"/>
      <c r="FX303" s="3"/>
      <c r="FY303" s="3"/>
      <c r="FZ303" s="3"/>
      <c r="GA303" s="3"/>
      <c r="GB303" s="3"/>
      <c r="GC303" s="3"/>
      <c r="GD303" s="3"/>
      <c r="GE303" s="3"/>
      <c r="GF303" s="3"/>
      <c r="GG303" s="3"/>
      <c r="GH303" s="3"/>
      <c r="GI303" s="3"/>
      <c r="GJ303" s="3"/>
      <c r="GK303" s="3"/>
      <c r="GL303" s="3"/>
      <c r="GM303" s="3"/>
      <c r="GN303" s="3"/>
      <c r="GO303" s="3"/>
      <c r="GP303" s="3"/>
      <c r="GQ303" s="3"/>
      <c r="GR303" s="3"/>
      <c r="GS303" s="3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</row>
    <row r="304" spans="1:220" x14ac:dyDescent="0.2">
      <c r="A304" s="63">
        <f t="shared" si="91"/>
        <v>42279</v>
      </c>
      <c r="B304" s="12">
        <f t="shared" ca="1" si="92"/>
        <v>120424864.755</v>
      </c>
      <c r="C304" s="71">
        <f t="shared" si="93"/>
        <v>115000000</v>
      </c>
      <c r="D304" s="65">
        <f ca="1">IF(A304&lt;$B$1,VLOOKUP(A304,[1]DI!$A$4:$B$15000,2,FALSE),0)</f>
        <v>0.14130000000000001</v>
      </c>
      <c r="E304" s="11">
        <f t="shared" ca="1" si="94"/>
        <v>1.00052461</v>
      </c>
      <c r="F304" s="64">
        <f ca="1">(TRUNC(PRODUCT($E$16:$E303),16))</f>
        <v>1.10044026847321</v>
      </c>
      <c r="G304" s="64">
        <f t="shared" ca="1" si="84"/>
        <v>1.05853623824375</v>
      </c>
      <c r="H304" s="64">
        <f t="shared" ca="1" si="87"/>
        <v>1.0395867700000001</v>
      </c>
      <c r="I304" s="65">
        <f t="shared" si="95"/>
        <v>2.5000000000000001E-2</v>
      </c>
      <c r="J304" s="66">
        <f t="shared" si="96"/>
        <v>42173</v>
      </c>
      <c r="K304" s="13">
        <f t="shared" si="85"/>
        <v>106</v>
      </c>
      <c r="L304" s="9">
        <f t="shared" si="86"/>
        <v>1.007297098</v>
      </c>
      <c r="M304" s="69">
        <f t="shared" ca="1" si="88"/>
        <v>1.0471727369999999</v>
      </c>
      <c r="N304" s="68">
        <f t="shared" si="97"/>
        <v>0</v>
      </c>
      <c r="O304" s="64">
        <f t="shared" ca="1" si="89"/>
        <v>5424864.7549999896</v>
      </c>
      <c r="P304" s="70">
        <f t="shared" si="90"/>
        <v>0</v>
      </c>
      <c r="Q304" s="67"/>
      <c r="R304" s="66"/>
      <c r="S304" s="66"/>
      <c r="T304" s="66"/>
      <c r="U304" s="66"/>
      <c r="V304" s="7"/>
      <c r="W304" s="49"/>
      <c r="X304" s="50"/>
      <c r="Y304" s="7"/>
      <c r="Z304" s="1"/>
      <c r="AA304" s="7"/>
      <c r="AB304" s="7"/>
      <c r="AC304" s="7"/>
      <c r="AD304" s="7"/>
      <c r="AE304" s="7"/>
      <c r="AF304" s="8"/>
      <c r="AG304" s="7"/>
      <c r="AH304" s="3"/>
      <c r="AI304" s="18"/>
      <c r="AJ304" s="19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/>
      <c r="CO304" s="3"/>
      <c r="CP304" s="3"/>
      <c r="CQ304" s="3"/>
      <c r="CR304" s="3"/>
      <c r="CS304" s="3"/>
      <c r="CT304" s="3"/>
      <c r="CU304" s="3"/>
      <c r="CV304" s="3"/>
      <c r="CW304" s="3"/>
      <c r="CX304" s="3"/>
      <c r="CY304" s="3"/>
      <c r="CZ304" s="3"/>
      <c r="DA304" s="3"/>
      <c r="DB304" s="3"/>
      <c r="DC304" s="3"/>
      <c r="DD304" s="3"/>
      <c r="DE304" s="3"/>
      <c r="DF304" s="3"/>
      <c r="DG304" s="3"/>
      <c r="DH304" s="3"/>
      <c r="DI304" s="3"/>
      <c r="DJ304" s="3"/>
      <c r="DK304" s="3"/>
      <c r="DL304" s="3"/>
      <c r="DM304" s="3"/>
      <c r="DN304" s="3"/>
      <c r="DO304" s="3"/>
      <c r="DP304" s="3"/>
      <c r="DQ304" s="3"/>
      <c r="DR304" s="3"/>
      <c r="DS304" s="3"/>
      <c r="DT304" s="3"/>
      <c r="DU304" s="3"/>
      <c r="DV304" s="3"/>
      <c r="DW304" s="3"/>
      <c r="DX304" s="3"/>
      <c r="DY304" s="3"/>
      <c r="DZ304" s="3"/>
      <c r="EA304" s="3"/>
      <c r="EB304" s="3"/>
      <c r="EC304" s="3"/>
      <c r="ED304" s="3"/>
      <c r="EE304" s="3"/>
      <c r="EF304" s="3"/>
      <c r="EG304" s="3"/>
      <c r="EH304" s="3"/>
      <c r="EI304" s="3"/>
      <c r="EJ304" s="3"/>
      <c r="EK304" s="3"/>
      <c r="EL304" s="3"/>
      <c r="EM304" s="3"/>
      <c r="EN304" s="3"/>
      <c r="EO304" s="3"/>
      <c r="EP304" s="3"/>
      <c r="EQ304" s="3"/>
      <c r="ER304" s="3"/>
      <c r="ES304" s="3"/>
      <c r="ET304" s="3"/>
      <c r="EU304" s="3"/>
      <c r="EV304" s="3"/>
      <c r="EW304" s="3"/>
      <c r="EX304" s="3"/>
      <c r="EY304" s="3"/>
      <c r="EZ304" s="3"/>
      <c r="FA304" s="3"/>
      <c r="FB304" s="3"/>
      <c r="FC304" s="3"/>
      <c r="FD304" s="3"/>
      <c r="FE304" s="3"/>
      <c r="FF304" s="3"/>
      <c r="FG304" s="3"/>
      <c r="FH304" s="3"/>
      <c r="FI304" s="3"/>
      <c r="FJ304" s="3"/>
      <c r="FK304" s="3"/>
      <c r="FL304" s="3"/>
      <c r="FM304" s="3"/>
      <c r="FN304" s="3"/>
      <c r="FO304" s="3"/>
      <c r="FP304" s="3"/>
      <c r="FQ304" s="3"/>
      <c r="FR304" s="3"/>
      <c r="FS304" s="3"/>
      <c r="FT304" s="3"/>
      <c r="FU304" s="3"/>
      <c r="FV304" s="3"/>
      <c r="FW304" s="3"/>
      <c r="FX304" s="3"/>
      <c r="FY304" s="3"/>
      <c r="FZ304" s="3"/>
      <c r="GA304" s="3"/>
      <c r="GB304" s="3"/>
      <c r="GC304" s="3"/>
      <c r="GD304" s="3"/>
      <c r="GE304" s="3"/>
      <c r="GF304" s="3"/>
      <c r="GG304" s="3"/>
      <c r="GH304" s="3"/>
      <c r="GI304" s="3"/>
      <c r="GJ304" s="3"/>
      <c r="GK304" s="3"/>
      <c r="GL304" s="3"/>
      <c r="GM304" s="3"/>
      <c r="GN304" s="3"/>
      <c r="GO304" s="3"/>
      <c r="GP304" s="3"/>
      <c r="GQ304" s="3"/>
      <c r="GR304" s="3"/>
      <c r="GS304" s="3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</row>
    <row r="305" spans="1:220" x14ac:dyDescent="0.2">
      <c r="A305" s="63">
        <f t="shared" si="91"/>
        <v>42280</v>
      </c>
      <c r="B305" s="12">
        <f t="shared" ca="1" si="92"/>
        <v>120496305.63000001</v>
      </c>
      <c r="C305" s="71">
        <f t="shared" si="93"/>
        <v>115000000</v>
      </c>
      <c r="D305" s="65">
        <f ca="1">IF(A305&lt;$B$1,VLOOKUP(A305,[1]DI!$A$4:$B$15000,2,FALSE),0)</f>
        <v>0</v>
      </c>
      <c r="E305" s="11">
        <f t="shared" ca="1" si="94"/>
        <v>1</v>
      </c>
      <c r="F305" s="64">
        <f ca="1">(TRUNC(PRODUCT($E$16:$E304),16))</f>
        <v>1.1010175704424601</v>
      </c>
      <c r="G305" s="64">
        <f t="shared" ca="1" si="84"/>
        <v>1.05853623824375</v>
      </c>
      <c r="H305" s="64">
        <f t="shared" ca="1" si="87"/>
        <v>1.04013215</v>
      </c>
      <c r="I305" s="65">
        <f t="shared" si="95"/>
        <v>2.5000000000000001E-2</v>
      </c>
      <c r="J305" s="66">
        <f t="shared" si="96"/>
        <v>42173</v>
      </c>
      <c r="K305" s="13">
        <f t="shared" si="85"/>
        <v>107</v>
      </c>
      <c r="L305" s="9">
        <f t="shared" si="86"/>
        <v>1.007366191</v>
      </c>
      <c r="M305" s="69">
        <f t="shared" ca="1" si="88"/>
        <v>1.0477939620000001</v>
      </c>
      <c r="N305" s="68">
        <f t="shared" si="97"/>
        <v>0</v>
      </c>
      <c r="O305" s="64">
        <f t="shared" ca="1" si="89"/>
        <v>5496305.6300000101</v>
      </c>
      <c r="P305" s="70">
        <f t="shared" si="90"/>
        <v>0</v>
      </c>
      <c r="Q305" s="67"/>
      <c r="R305" s="66"/>
      <c r="S305" s="66"/>
      <c r="T305" s="66"/>
      <c r="U305" s="66"/>
      <c r="V305" s="7"/>
      <c r="W305" s="49"/>
      <c r="X305" s="50"/>
      <c r="Y305" s="7"/>
      <c r="Z305" s="1"/>
      <c r="AA305" s="7"/>
      <c r="AB305" s="7"/>
      <c r="AC305" s="7"/>
      <c r="AD305" s="7"/>
      <c r="AE305" s="7"/>
      <c r="AF305" s="8"/>
      <c r="AG305" s="7"/>
      <c r="AH305" s="3"/>
      <c r="AI305" s="18"/>
      <c r="AJ305" s="19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  <c r="CQ305" s="3"/>
      <c r="CR305" s="3"/>
      <c r="CS305" s="3"/>
      <c r="CT305" s="3"/>
      <c r="CU305" s="3"/>
      <c r="CV305" s="3"/>
      <c r="CW305" s="3"/>
      <c r="CX305" s="3"/>
      <c r="CY305" s="3"/>
      <c r="CZ305" s="3"/>
      <c r="DA305" s="3"/>
      <c r="DB305" s="3"/>
      <c r="DC305" s="3"/>
      <c r="DD305" s="3"/>
      <c r="DE305" s="3"/>
      <c r="DF305" s="3"/>
      <c r="DG305" s="3"/>
      <c r="DH305" s="3"/>
      <c r="DI305" s="3"/>
      <c r="DJ305" s="3"/>
      <c r="DK305" s="3"/>
      <c r="DL305" s="3"/>
      <c r="DM305" s="3"/>
      <c r="DN305" s="3"/>
      <c r="DO305" s="3"/>
      <c r="DP305" s="3"/>
      <c r="DQ305" s="3"/>
      <c r="DR305" s="3"/>
      <c r="DS305" s="3"/>
      <c r="DT305" s="3"/>
      <c r="DU305" s="3"/>
      <c r="DV305" s="3"/>
      <c r="DW305" s="3"/>
      <c r="DX305" s="3"/>
      <c r="DY305" s="3"/>
      <c r="DZ305" s="3"/>
      <c r="EA305" s="3"/>
      <c r="EB305" s="3"/>
      <c r="EC305" s="3"/>
      <c r="ED305" s="3"/>
      <c r="EE305" s="3"/>
      <c r="EF305" s="3"/>
      <c r="EG305" s="3"/>
      <c r="EH305" s="3"/>
      <c r="EI305" s="3"/>
      <c r="EJ305" s="3"/>
      <c r="EK305" s="3"/>
      <c r="EL305" s="3"/>
      <c r="EM305" s="3"/>
      <c r="EN305" s="3"/>
      <c r="EO305" s="3"/>
      <c r="EP305" s="3"/>
      <c r="EQ305" s="3"/>
      <c r="ER305" s="3"/>
      <c r="ES305" s="3"/>
      <c r="ET305" s="3"/>
      <c r="EU305" s="3"/>
      <c r="EV305" s="3"/>
      <c r="EW305" s="3"/>
      <c r="EX305" s="3"/>
      <c r="EY305" s="3"/>
      <c r="EZ305" s="3"/>
      <c r="FA305" s="3"/>
      <c r="FB305" s="3"/>
      <c r="FC305" s="3"/>
      <c r="FD305" s="3"/>
      <c r="FE305" s="3"/>
      <c r="FF305" s="3"/>
      <c r="FG305" s="3"/>
      <c r="FH305" s="3"/>
      <c r="FI305" s="3"/>
      <c r="FJ305" s="3"/>
      <c r="FK305" s="3"/>
      <c r="FL305" s="3"/>
      <c r="FM305" s="3"/>
      <c r="FN305" s="3"/>
      <c r="FO305" s="3"/>
      <c r="FP305" s="3"/>
      <c r="FQ305" s="3"/>
      <c r="FR305" s="3"/>
      <c r="FS305" s="3"/>
      <c r="FT305" s="3"/>
      <c r="FU305" s="3"/>
      <c r="FV305" s="3"/>
      <c r="FW305" s="3"/>
      <c r="FX305" s="3"/>
      <c r="FY305" s="3"/>
      <c r="FZ305" s="3"/>
      <c r="GA305" s="3"/>
      <c r="GB305" s="3"/>
      <c r="GC305" s="3"/>
      <c r="GD305" s="3"/>
      <c r="GE305" s="3"/>
      <c r="GF305" s="3"/>
      <c r="GG305" s="3"/>
      <c r="GH305" s="3"/>
      <c r="GI305" s="3"/>
      <c r="GJ305" s="3"/>
      <c r="GK305" s="3"/>
      <c r="GL305" s="3"/>
      <c r="GM305" s="3"/>
      <c r="GN305" s="3"/>
      <c r="GO305" s="3"/>
      <c r="GP305" s="3"/>
      <c r="GQ305" s="3"/>
      <c r="GR305" s="3"/>
      <c r="GS305" s="3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</row>
    <row r="306" spans="1:220" x14ac:dyDescent="0.2">
      <c r="A306" s="63">
        <f t="shared" si="91"/>
        <v>42281</v>
      </c>
      <c r="B306" s="12">
        <f t="shared" ca="1" si="92"/>
        <v>120504570.79499999</v>
      </c>
      <c r="C306" s="71">
        <f t="shared" si="93"/>
        <v>115000000</v>
      </c>
      <c r="D306" s="65">
        <f ca="1">IF(A306&lt;$B$1,VLOOKUP(A306,[1]DI!$A$4:$B$15000,2,FALSE),0)</f>
        <v>0</v>
      </c>
      <c r="E306" s="11">
        <f t="shared" ca="1" si="94"/>
        <v>1</v>
      </c>
      <c r="F306" s="64">
        <f ca="1">(TRUNC(PRODUCT($E$16:$E305),16))</f>
        <v>1.1010175704424601</v>
      </c>
      <c r="G306" s="64">
        <f t="shared" ca="1" si="84"/>
        <v>1.05853623824375</v>
      </c>
      <c r="H306" s="64">
        <f t="shared" ca="1" si="87"/>
        <v>1.04013215</v>
      </c>
      <c r="I306" s="65">
        <f t="shared" si="95"/>
        <v>2.5000000000000001E-2</v>
      </c>
      <c r="J306" s="66">
        <f t="shared" si="96"/>
        <v>42173</v>
      </c>
      <c r="K306" s="13">
        <f t="shared" si="85"/>
        <v>108</v>
      </c>
      <c r="L306" s="9">
        <f t="shared" si="86"/>
        <v>1.007435289</v>
      </c>
      <c r="M306" s="69">
        <f t="shared" ca="1" si="88"/>
        <v>1.0478658329999999</v>
      </c>
      <c r="N306" s="68">
        <f t="shared" si="97"/>
        <v>0</v>
      </c>
      <c r="O306" s="64">
        <f t="shared" ca="1" si="89"/>
        <v>5504570.7949999897</v>
      </c>
      <c r="P306" s="70">
        <f t="shared" si="90"/>
        <v>0</v>
      </c>
      <c r="Q306" s="67"/>
      <c r="R306" s="66"/>
      <c r="S306" s="66"/>
      <c r="T306" s="66"/>
      <c r="U306" s="66"/>
      <c r="V306" s="7"/>
      <c r="W306" s="49"/>
      <c r="X306" s="50"/>
      <c r="Y306" s="7"/>
      <c r="Z306" s="1"/>
      <c r="AA306" s="7"/>
      <c r="AB306" s="7"/>
      <c r="AC306" s="7"/>
      <c r="AD306" s="7"/>
      <c r="AE306" s="7"/>
      <c r="AF306" s="8"/>
      <c r="AG306" s="7"/>
      <c r="AH306" s="3"/>
      <c r="AI306" s="18"/>
      <c r="AJ306" s="19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  <c r="CQ306" s="3"/>
      <c r="CR306" s="3"/>
      <c r="CS306" s="3"/>
      <c r="CT306" s="3"/>
      <c r="CU306" s="3"/>
      <c r="CV306" s="3"/>
      <c r="CW306" s="3"/>
      <c r="CX306" s="3"/>
      <c r="CY306" s="3"/>
      <c r="CZ306" s="3"/>
      <c r="DA306" s="3"/>
      <c r="DB306" s="3"/>
      <c r="DC306" s="3"/>
      <c r="DD306" s="3"/>
      <c r="DE306" s="3"/>
      <c r="DF306" s="3"/>
      <c r="DG306" s="3"/>
      <c r="DH306" s="3"/>
      <c r="DI306" s="3"/>
      <c r="DJ306" s="3"/>
      <c r="DK306" s="3"/>
      <c r="DL306" s="3"/>
      <c r="DM306" s="3"/>
      <c r="DN306" s="3"/>
      <c r="DO306" s="3"/>
      <c r="DP306" s="3"/>
      <c r="DQ306" s="3"/>
      <c r="DR306" s="3"/>
      <c r="DS306" s="3"/>
      <c r="DT306" s="3"/>
      <c r="DU306" s="3"/>
      <c r="DV306" s="3"/>
      <c r="DW306" s="3"/>
      <c r="DX306" s="3"/>
      <c r="DY306" s="3"/>
      <c r="DZ306" s="3"/>
      <c r="EA306" s="3"/>
      <c r="EB306" s="3"/>
      <c r="EC306" s="3"/>
      <c r="ED306" s="3"/>
      <c r="EE306" s="3"/>
      <c r="EF306" s="3"/>
      <c r="EG306" s="3"/>
      <c r="EH306" s="3"/>
      <c r="EI306" s="3"/>
      <c r="EJ306" s="3"/>
      <c r="EK306" s="3"/>
      <c r="EL306" s="3"/>
      <c r="EM306" s="3"/>
      <c r="EN306" s="3"/>
      <c r="EO306" s="3"/>
      <c r="EP306" s="3"/>
      <c r="EQ306" s="3"/>
      <c r="ER306" s="3"/>
      <c r="ES306" s="3"/>
      <c r="ET306" s="3"/>
      <c r="EU306" s="3"/>
      <c r="EV306" s="3"/>
      <c r="EW306" s="3"/>
      <c r="EX306" s="3"/>
      <c r="EY306" s="3"/>
      <c r="EZ306" s="3"/>
      <c r="FA306" s="3"/>
      <c r="FB306" s="3"/>
      <c r="FC306" s="3"/>
      <c r="FD306" s="3"/>
      <c r="FE306" s="3"/>
      <c r="FF306" s="3"/>
      <c r="FG306" s="3"/>
      <c r="FH306" s="3"/>
      <c r="FI306" s="3"/>
      <c r="FJ306" s="3"/>
      <c r="FK306" s="3"/>
      <c r="FL306" s="3"/>
      <c r="FM306" s="3"/>
      <c r="FN306" s="3"/>
      <c r="FO306" s="3"/>
      <c r="FP306" s="3"/>
      <c r="FQ306" s="3"/>
      <c r="FR306" s="3"/>
      <c r="FS306" s="3"/>
      <c r="FT306" s="3"/>
      <c r="FU306" s="3"/>
      <c r="FV306" s="3"/>
      <c r="FW306" s="3"/>
      <c r="FX306" s="3"/>
      <c r="FY306" s="3"/>
      <c r="FZ306" s="3"/>
      <c r="GA306" s="3"/>
      <c r="GB306" s="3"/>
      <c r="GC306" s="3"/>
      <c r="GD306" s="3"/>
      <c r="GE306" s="3"/>
      <c r="GF306" s="3"/>
      <c r="GG306" s="3"/>
      <c r="GH306" s="3"/>
      <c r="GI306" s="3"/>
      <c r="GJ306" s="3"/>
      <c r="GK306" s="3"/>
      <c r="GL306" s="3"/>
      <c r="GM306" s="3"/>
      <c r="GN306" s="3"/>
      <c r="GO306" s="3"/>
      <c r="GP306" s="3"/>
      <c r="GQ306" s="3"/>
      <c r="GR306" s="3"/>
      <c r="GS306" s="3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</row>
    <row r="307" spans="1:220" x14ac:dyDescent="0.2">
      <c r="A307" s="63">
        <f t="shared" si="91"/>
        <v>42282</v>
      </c>
      <c r="B307" s="12">
        <f t="shared" ca="1" si="92"/>
        <v>120512836.535</v>
      </c>
      <c r="C307" s="71">
        <f t="shared" si="93"/>
        <v>115000000</v>
      </c>
      <c r="D307" s="65">
        <f ca="1">IF(A307&lt;$B$1,VLOOKUP(A307,[1]DI!$A$4:$B$15000,2,FALSE),0)</f>
        <v>0.14130000000000001</v>
      </c>
      <c r="E307" s="11">
        <f t="shared" ca="1" si="94"/>
        <v>1.00052461</v>
      </c>
      <c r="F307" s="64">
        <f ca="1">(TRUNC(PRODUCT($E$16:$E306),16))</f>
        <v>1.1010175704424601</v>
      </c>
      <c r="G307" s="64">
        <f t="shared" ca="1" si="84"/>
        <v>1.05853623824375</v>
      </c>
      <c r="H307" s="64">
        <f t="shared" ca="1" si="87"/>
        <v>1.04013215</v>
      </c>
      <c r="I307" s="65">
        <f t="shared" si="95"/>
        <v>2.5000000000000001E-2</v>
      </c>
      <c r="J307" s="66">
        <f t="shared" si="96"/>
        <v>42173</v>
      </c>
      <c r="K307" s="13">
        <f t="shared" si="85"/>
        <v>109</v>
      </c>
      <c r="L307" s="9">
        <f t="shared" si="86"/>
        <v>1.007504392</v>
      </c>
      <c r="M307" s="69">
        <f t="shared" ca="1" si="88"/>
        <v>1.0479377089999999</v>
      </c>
      <c r="N307" s="68">
        <f t="shared" si="97"/>
        <v>0</v>
      </c>
      <c r="O307" s="64">
        <f t="shared" ca="1" si="89"/>
        <v>5512836.5349999899</v>
      </c>
      <c r="P307" s="70">
        <f t="shared" si="90"/>
        <v>0</v>
      </c>
      <c r="Q307" s="67"/>
      <c r="R307" s="66"/>
      <c r="S307" s="66"/>
      <c r="T307" s="66"/>
      <c r="U307" s="66"/>
      <c r="V307" s="7"/>
      <c r="W307" s="49"/>
      <c r="X307" s="50"/>
      <c r="Y307" s="7"/>
      <c r="Z307" s="1"/>
      <c r="AA307" s="7"/>
      <c r="AB307" s="7"/>
      <c r="AC307" s="7"/>
      <c r="AD307" s="7"/>
      <c r="AE307" s="7"/>
      <c r="AF307" s="8"/>
      <c r="AG307" s="7"/>
      <c r="AH307" s="3"/>
      <c r="AI307" s="18"/>
      <c r="AJ307" s="19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  <c r="CQ307" s="3"/>
      <c r="CR307" s="3"/>
      <c r="CS307" s="3"/>
      <c r="CT307" s="3"/>
      <c r="CU307" s="3"/>
      <c r="CV307" s="3"/>
      <c r="CW307" s="3"/>
      <c r="CX307" s="3"/>
      <c r="CY307" s="3"/>
      <c r="CZ307" s="3"/>
      <c r="DA307" s="3"/>
      <c r="DB307" s="3"/>
      <c r="DC307" s="3"/>
      <c r="DD307" s="3"/>
      <c r="DE307" s="3"/>
      <c r="DF307" s="3"/>
      <c r="DG307" s="3"/>
      <c r="DH307" s="3"/>
      <c r="DI307" s="3"/>
      <c r="DJ307" s="3"/>
      <c r="DK307" s="3"/>
      <c r="DL307" s="3"/>
      <c r="DM307" s="3"/>
      <c r="DN307" s="3"/>
      <c r="DO307" s="3"/>
      <c r="DP307" s="3"/>
      <c r="DQ307" s="3"/>
      <c r="DR307" s="3"/>
      <c r="DS307" s="3"/>
      <c r="DT307" s="3"/>
      <c r="DU307" s="3"/>
      <c r="DV307" s="3"/>
      <c r="DW307" s="3"/>
      <c r="DX307" s="3"/>
      <c r="DY307" s="3"/>
      <c r="DZ307" s="3"/>
      <c r="EA307" s="3"/>
      <c r="EB307" s="3"/>
      <c r="EC307" s="3"/>
      <c r="ED307" s="3"/>
      <c r="EE307" s="3"/>
      <c r="EF307" s="3"/>
      <c r="EG307" s="3"/>
      <c r="EH307" s="3"/>
      <c r="EI307" s="3"/>
      <c r="EJ307" s="3"/>
      <c r="EK307" s="3"/>
      <c r="EL307" s="3"/>
      <c r="EM307" s="3"/>
      <c r="EN307" s="3"/>
      <c r="EO307" s="3"/>
      <c r="EP307" s="3"/>
      <c r="EQ307" s="3"/>
      <c r="ER307" s="3"/>
      <c r="ES307" s="3"/>
      <c r="ET307" s="3"/>
      <c r="EU307" s="3"/>
      <c r="EV307" s="3"/>
      <c r="EW307" s="3"/>
      <c r="EX307" s="3"/>
      <c r="EY307" s="3"/>
      <c r="EZ307" s="3"/>
      <c r="FA307" s="3"/>
      <c r="FB307" s="3"/>
      <c r="FC307" s="3"/>
      <c r="FD307" s="3"/>
      <c r="FE307" s="3"/>
      <c r="FF307" s="3"/>
      <c r="FG307" s="3"/>
      <c r="FH307" s="3"/>
      <c r="FI307" s="3"/>
      <c r="FJ307" s="3"/>
      <c r="FK307" s="3"/>
      <c r="FL307" s="3"/>
      <c r="FM307" s="3"/>
      <c r="FN307" s="3"/>
      <c r="FO307" s="3"/>
      <c r="FP307" s="3"/>
      <c r="FQ307" s="3"/>
      <c r="FR307" s="3"/>
      <c r="FS307" s="3"/>
      <c r="FT307" s="3"/>
      <c r="FU307" s="3"/>
      <c r="FV307" s="3"/>
      <c r="FW307" s="3"/>
      <c r="FX307" s="3"/>
      <c r="FY307" s="3"/>
      <c r="FZ307" s="3"/>
      <c r="GA307" s="3"/>
      <c r="GB307" s="3"/>
      <c r="GC307" s="3"/>
      <c r="GD307" s="3"/>
      <c r="GE307" s="3"/>
      <c r="GF307" s="3"/>
      <c r="GG307" s="3"/>
      <c r="GH307" s="3"/>
      <c r="GI307" s="3"/>
      <c r="GJ307" s="3"/>
      <c r="GK307" s="3"/>
      <c r="GL307" s="3"/>
      <c r="GM307" s="3"/>
      <c r="GN307" s="3"/>
      <c r="GO307" s="3"/>
      <c r="GP307" s="3"/>
      <c r="GQ307" s="3"/>
      <c r="GR307" s="3"/>
      <c r="GS307" s="3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</row>
    <row r="308" spans="1:220" x14ac:dyDescent="0.2">
      <c r="A308" s="63">
        <f t="shared" si="91"/>
        <v>42283</v>
      </c>
      <c r="B308" s="12">
        <f t="shared" ca="1" si="92"/>
        <v>120584329.045</v>
      </c>
      <c r="C308" s="71">
        <f t="shared" si="93"/>
        <v>115000000</v>
      </c>
      <c r="D308" s="65">
        <f ca="1">IF(A308&lt;$B$1,VLOOKUP(A308,[1]DI!$A$4:$B$15000,2,FALSE),0)</f>
        <v>0.14130000000000001</v>
      </c>
      <c r="E308" s="11">
        <f t="shared" ca="1" si="94"/>
        <v>1.00052461</v>
      </c>
      <c r="F308" s="64">
        <f ca="1">(TRUNC(PRODUCT($E$16:$E307),16))</f>
        <v>1.1015951752700901</v>
      </c>
      <c r="G308" s="64">
        <f t="shared" ref="G308:G371" ca="1" si="98">IF(N307&gt;0,F307,G307)</f>
        <v>1.05853623824375</v>
      </c>
      <c r="H308" s="64">
        <f t="shared" ca="1" si="87"/>
        <v>1.04067781</v>
      </c>
      <c r="I308" s="65">
        <f t="shared" si="95"/>
        <v>2.5000000000000001E-2</v>
      </c>
      <c r="J308" s="66">
        <f t="shared" si="96"/>
        <v>42173</v>
      </c>
      <c r="K308" s="13">
        <f t="shared" si="85"/>
        <v>110</v>
      </c>
      <c r="L308" s="9">
        <f t="shared" si="86"/>
        <v>1.0075734999999999</v>
      </c>
      <c r="M308" s="69">
        <f t="shared" ca="1" si="88"/>
        <v>1.048559383</v>
      </c>
      <c r="N308" s="68">
        <f t="shared" si="97"/>
        <v>0</v>
      </c>
      <c r="O308" s="64">
        <f t="shared" ca="1" si="89"/>
        <v>5584329.0449999999</v>
      </c>
      <c r="P308" s="70">
        <f t="shared" si="90"/>
        <v>0</v>
      </c>
      <c r="Q308" s="67"/>
      <c r="R308" s="66"/>
      <c r="S308" s="66"/>
      <c r="T308" s="66"/>
      <c r="U308" s="66"/>
      <c r="V308" s="7"/>
      <c r="W308" s="49"/>
      <c r="X308" s="50"/>
      <c r="Y308" s="7"/>
      <c r="Z308" s="1"/>
      <c r="AA308" s="7"/>
      <c r="AB308" s="7"/>
      <c r="AC308" s="7"/>
      <c r="AD308" s="7"/>
      <c r="AE308" s="7"/>
      <c r="AF308" s="8"/>
      <c r="AG308" s="7"/>
      <c r="AH308" s="3"/>
      <c r="AI308" s="18"/>
      <c r="AJ308" s="19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  <c r="CQ308" s="3"/>
      <c r="CR308" s="3"/>
      <c r="CS308" s="3"/>
      <c r="CT308" s="3"/>
      <c r="CU308" s="3"/>
      <c r="CV308" s="3"/>
      <c r="CW308" s="3"/>
      <c r="CX308" s="3"/>
      <c r="CY308" s="3"/>
      <c r="CZ308" s="3"/>
      <c r="DA308" s="3"/>
      <c r="DB308" s="3"/>
      <c r="DC308" s="3"/>
      <c r="DD308" s="3"/>
      <c r="DE308" s="3"/>
      <c r="DF308" s="3"/>
      <c r="DG308" s="3"/>
      <c r="DH308" s="3"/>
      <c r="DI308" s="3"/>
      <c r="DJ308" s="3"/>
      <c r="DK308" s="3"/>
      <c r="DL308" s="3"/>
      <c r="DM308" s="3"/>
      <c r="DN308" s="3"/>
      <c r="DO308" s="3"/>
      <c r="DP308" s="3"/>
      <c r="DQ308" s="3"/>
      <c r="DR308" s="3"/>
      <c r="DS308" s="3"/>
      <c r="DT308" s="3"/>
      <c r="DU308" s="3"/>
      <c r="DV308" s="3"/>
      <c r="DW308" s="3"/>
      <c r="DX308" s="3"/>
      <c r="DY308" s="3"/>
      <c r="DZ308" s="3"/>
      <c r="EA308" s="3"/>
      <c r="EB308" s="3"/>
      <c r="EC308" s="3"/>
      <c r="ED308" s="3"/>
      <c r="EE308" s="3"/>
      <c r="EF308" s="3"/>
      <c r="EG308" s="3"/>
      <c r="EH308" s="3"/>
      <c r="EI308" s="3"/>
      <c r="EJ308" s="3"/>
      <c r="EK308" s="3"/>
      <c r="EL308" s="3"/>
      <c r="EM308" s="3"/>
      <c r="EN308" s="3"/>
      <c r="EO308" s="3"/>
      <c r="EP308" s="3"/>
      <c r="EQ308" s="3"/>
      <c r="ER308" s="3"/>
      <c r="ES308" s="3"/>
      <c r="ET308" s="3"/>
      <c r="EU308" s="3"/>
      <c r="EV308" s="3"/>
      <c r="EW308" s="3"/>
      <c r="EX308" s="3"/>
      <c r="EY308" s="3"/>
      <c r="EZ308" s="3"/>
      <c r="FA308" s="3"/>
      <c r="FB308" s="3"/>
      <c r="FC308" s="3"/>
      <c r="FD308" s="3"/>
      <c r="FE308" s="3"/>
      <c r="FF308" s="3"/>
      <c r="FG308" s="3"/>
      <c r="FH308" s="3"/>
      <c r="FI308" s="3"/>
      <c r="FJ308" s="3"/>
      <c r="FK308" s="3"/>
      <c r="FL308" s="3"/>
      <c r="FM308" s="3"/>
      <c r="FN308" s="3"/>
      <c r="FO308" s="3"/>
      <c r="FP308" s="3"/>
      <c r="FQ308" s="3"/>
      <c r="FR308" s="3"/>
      <c r="FS308" s="3"/>
      <c r="FT308" s="3"/>
      <c r="FU308" s="3"/>
      <c r="FV308" s="3"/>
      <c r="FW308" s="3"/>
      <c r="FX308" s="3"/>
      <c r="FY308" s="3"/>
      <c r="FZ308" s="3"/>
      <c r="GA308" s="3"/>
      <c r="GB308" s="3"/>
      <c r="GC308" s="3"/>
      <c r="GD308" s="3"/>
      <c r="GE308" s="3"/>
      <c r="GF308" s="3"/>
      <c r="GG308" s="3"/>
      <c r="GH308" s="3"/>
      <c r="GI308" s="3"/>
      <c r="GJ308" s="3"/>
      <c r="GK308" s="3"/>
      <c r="GL308" s="3"/>
      <c r="GM308" s="3"/>
      <c r="GN308" s="3"/>
      <c r="GO308" s="3"/>
      <c r="GP308" s="3"/>
      <c r="GQ308" s="3"/>
      <c r="GR308" s="3"/>
      <c r="GS308" s="3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</row>
    <row r="309" spans="1:220" x14ac:dyDescent="0.2">
      <c r="A309" s="63">
        <f t="shared" si="91"/>
        <v>42284</v>
      </c>
      <c r="B309" s="12">
        <f t="shared" ca="1" si="92"/>
        <v>120655864.33500001</v>
      </c>
      <c r="C309" s="71">
        <f t="shared" si="93"/>
        <v>115000000</v>
      </c>
      <c r="D309" s="65">
        <f ca="1">IF(A309&lt;$B$1,VLOOKUP(A309,[1]DI!$A$4:$B$15000,2,FALSE),0)</f>
        <v>0.14130000000000001</v>
      </c>
      <c r="E309" s="11">
        <f t="shared" ca="1" si="94"/>
        <v>1.00052461</v>
      </c>
      <c r="F309" s="64">
        <f ca="1">(TRUNC(PRODUCT($E$16:$E308),16))</f>
        <v>1.1021730831149901</v>
      </c>
      <c r="G309" s="64">
        <f t="shared" ca="1" si="98"/>
        <v>1.05853623824375</v>
      </c>
      <c r="H309" s="64">
        <f t="shared" ca="1" si="87"/>
        <v>1.0412237600000001</v>
      </c>
      <c r="I309" s="65">
        <f t="shared" si="95"/>
        <v>2.5000000000000001E-2</v>
      </c>
      <c r="J309" s="66">
        <f t="shared" si="96"/>
        <v>42173</v>
      </c>
      <c r="K309" s="13">
        <f t="shared" si="85"/>
        <v>111</v>
      </c>
      <c r="L309" s="9">
        <f t="shared" si="86"/>
        <v>1.0076426119999999</v>
      </c>
      <c r="M309" s="69">
        <f t="shared" ca="1" si="88"/>
        <v>1.0491814290000001</v>
      </c>
      <c r="N309" s="68">
        <f t="shared" si="97"/>
        <v>0</v>
      </c>
      <c r="O309" s="64">
        <f t="shared" ca="1" si="89"/>
        <v>5655864.3350000102</v>
      </c>
      <c r="P309" s="70">
        <f t="shared" si="90"/>
        <v>0</v>
      </c>
      <c r="Q309" s="67"/>
      <c r="R309" s="66"/>
      <c r="S309" s="66"/>
      <c r="T309" s="66"/>
      <c r="U309" s="66"/>
      <c r="V309" s="7"/>
      <c r="W309" s="49"/>
      <c r="X309" s="50"/>
      <c r="Y309" s="7"/>
      <c r="Z309" s="1"/>
      <c r="AA309" s="7"/>
      <c r="AB309" s="7"/>
      <c r="AC309" s="7"/>
      <c r="AD309" s="7"/>
      <c r="AE309" s="7"/>
      <c r="AF309" s="8"/>
      <c r="AG309" s="7"/>
      <c r="AH309" s="3"/>
      <c r="AI309" s="18"/>
      <c r="AJ309" s="19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  <c r="CQ309" s="3"/>
      <c r="CR309" s="3"/>
      <c r="CS309" s="3"/>
      <c r="CT309" s="3"/>
      <c r="CU309" s="3"/>
      <c r="CV309" s="3"/>
      <c r="CW309" s="3"/>
      <c r="CX309" s="3"/>
      <c r="CY309" s="3"/>
      <c r="CZ309" s="3"/>
      <c r="DA309" s="3"/>
      <c r="DB309" s="3"/>
      <c r="DC309" s="3"/>
      <c r="DD309" s="3"/>
      <c r="DE309" s="3"/>
      <c r="DF309" s="3"/>
      <c r="DG309" s="3"/>
      <c r="DH309" s="3"/>
      <c r="DI309" s="3"/>
      <c r="DJ309" s="3"/>
      <c r="DK309" s="3"/>
      <c r="DL309" s="3"/>
      <c r="DM309" s="3"/>
      <c r="DN309" s="3"/>
      <c r="DO309" s="3"/>
      <c r="DP309" s="3"/>
      <c r="DQ309" s="3"/>
      <c r="DR309" s="3"/>
      <c r="DS309" s="3"/>
      <c r="DT309" s="3"/>
      <c r="DU309" s="3"/>
      <c r="DV309" s="3"/>
      <c r="DW309" s="3"/>
      <c r="DX309" s="3"/>
      <c r="DY309" s="3"/>
      <c r="DZ309" s="3"/>
      <c r="EA309" s="3"/>
      <c r="EB309" s="3"/>
      <c r="EC309" s="3"/>
      <c r="ED309" s="3"/>
      <c r="EE309" s="3"/>
      <c r="EF309" s="3"/>
      <c r="EG309" s="3"/>
      <c r="EH309" s="3"/>
      <c r="EI309" s="3"/>
      <c r="EJ309" s="3"/>
      <c r="EK309" s="3"/>
      <c r="EL309" s="3"/>
      <c r="EM309" s="3"/>
      <c r="EN309" s="3"/>
      <c r="EO309" s="3"/>
      <c r="EP309" s="3"/>
      <c r="EQ309" s="3"/>
      <c r="ER309" s="3"/>
      <c r="ES309" s="3"/>
      <c r="ET309" s="3"/>
      <c r="EU309" s="3"/>
      <c r="EV309" s="3"/>
      <c r="EW309" s="3"/>
      <c r="EX309" s="3"/>
      <c r="EY309" s="3"/>
      <c r="EZ309" s="3"/>
      <c r="FA309" s="3"/>
      <c r="FB309" s="3"/>
      <c r="FC309" s="3"/>
      <c r="FD309" s="3"/>
      <c r="FE309" s="3"/>
      <c r="FF309" s="3"/>
      <c r="FG309" s="3"/>
      <c r="FH309" s="3"/>
      <c r="FI309" s="3"/>
      <c r="FJ309" s="3"/>
      <c r="FK309" s="3"/>
      <c r="FL309" s="3"/>
      <c r="FM309" s="3"/>
      <c r="FN309" s="3"/>
      <c r="FO309" s="3"/>
      <c r="FP309" s="3"/>
      <c r="FQ309" s="3"/>
      <c r="FR309" s="3"/>
      <c r="FS309" s="3"/>
      <c r="FT309" s="3"/>
      <c r="FU309" s="3"/>
      <c r="FV309" s="3"/>
      <c r="FW309" s="3"/>
      <c r="FX309" s="3"/>
      <c r="FY309" s="3"/>
      <c r="FZ309" s="3"/>
      <c r="GA309" s="3"/>
      <c r="GB309" s="3"/>
      <c r="GC309" s="3"/>
      <c r="GD309" s="3"/>
      <c r="GE309" s="3"/>
      <c r="GF309" s="3"/>
      <c r="GG309" s="3"/>
      <c r="GH309" s="3"/>
      <c r="GI309" s="3"/>
      <c r="GJ309" s="3"/>
      <c r="GK309" s="3"/>
      <c r="GL309" s="3"/>
      <c r="GM309" s="3"/>
      <c r="GN309" s="3"/>
      <c r="GO309" s="3"/>
      <c r="GP309" s="3"/>
      <c r="GQ309" s="3"/>
      <c r="GR309" s="3"/>
      <c r="GS309" s="3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</row>
    <row r="310" spans="1:220" x14ac:dyDescent="0.2">
      <c r="A310" s="63">
        <f t="shared" si="91"/>
        <v>42285</v>
      </c>
      <c r="B310" s="12">
        <f t="shared" ca="1" si="92"/>
        <v>120727442.63499999</v>
      </c>
      <c r="C310" s="71">
        <f t="shared" si="93"/>
        <v>115000000</v>
      </c>
      <c r="D310" s="65">
        <f ca="1">IF(A310&lt;$B$1,VLOOKUP(A310,[1]DI!$A$4:$B$15000,2,FALSE),0)</f>
        <v>0.14130000000000001</v>
      </c>
      <c r="E310" s="11">
        <f t="shared" ca="1" si="94"/>
        <v>1.00052461</v>
      </c>
      <c r="F310" s="64">
        <f ca="1">(TRUNC(PRODUCT($E$16:$E309),16))</f>
        <v>1.1027512941361199</v>
      </c>
      <c r="G310" s="64">
        <f t="shared" ca="1" si="98"/>
        <v>1.05853623824375</v>
      </c>
      <c r="H310" s="64">
        <f t="shared" ca="1" si="87"/>
        <v>1.0417700000000001</v>
      </c>
      <c r="I310" s="65">
        <f t="shared" si="95"/>
        <v>2.5000000000000001E-2</v>
      </c>
      <c r="J310" s="66">
        <f t="shared" si="96"/>
        <v>42173</v>
      </c>
      <c r="K310" s="13">
        <f t="shared" si="85"/>
        <v>112</v>
      </c>
      <c r="L310" s="9">
        <f t="shared" si="86"/>
        <v>1.00771173</v>
      </c>
      <c r="M310" s="69">
        <f t="shared" ca="1" si="88"/>
        <v>1.0498038489999999</v>
      </c>
      <c r="N310" s="68">
        <f t="shared" si="97"/>
        <v>0</v>
      </c>
      <c r="O310" s="64">
        <f t="shared" ca="1" si="89"/>
        <v>5727442.6349999905</v>
      </c>
      <c r="P310" s="70">
        <f t="shared" si="90"/>
        <v>0</v>
      </c>
      <c r="Q310" s="67"/>
      <c r="R310" s="66"/>
      <c r="S310" s="66"/>
      <c r="T310" s="66"/>
      <c r="U310" s="66"/>
      <c r="V310" s="7"/>
      <c r="W310" s="49"/>
      <c r="X310" s="50"/>
      <c r="Y310" s="7"/>
      <c r="Z310" s="1"/>
      <c r="AA310" s="7"/>
      <c r="AB310" s="7"/>
      <c r="AC310" s="7"/>
      <c r="AD310" s="7"/>
      <c r="AE310" s="7"/>
      <c r="AF310" s="8"/>
      <c r="AG310" s="7"/>
      <c r="AH310" s="3"/>
      <c r="AI310" s="18"/>
      <c r="AJ310" s="19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  <c r="CQ310" s="3"/>
      <c r="CR310" s="3"/>
      <c r="CS310" s="3"/>
      <c r="CT310" s="3"/>
      <c r="CU310" s="3"/>
      <c r="CV310" s="3"/>
      <c r="CW310" s="3"/>
      <c r="CX310" s="3"/>
      <c r="CY310" s="3"/>
      <c r="CZ310" s="3"/>
      <c r="DA310" s="3"/>
      <c r="DB310" s="3"/>
      <c r="DC310" s="3"/>
      <c r="DD310" s="3"/>
      <c r="DE310" s="3"/>
      <c r="DF310" s="3"/>
      <c r="DG310" s="3"/>
      <c r="DH310" s="3"/>
      <c r="DI310" s="3"/>
      <c r="DJ310" s="3"/>
      <c r="DK310" s="3"/>
      <c r="DL310" s="3"/>
      <c r="DM310" s="3"/>
      <c r="DN310" s="3"/>
      <c r="DO310" s="3"/>
      <c r="DP310" s="3"/>
      <c r="DQ310" s="3"/>
      <c r="DR310" s="3"/>
      <c r="DS310" s="3"/>
      <c r="DT310" s="3"/>
      <c r="DU310" s="3"/>
      <c r="DV310" s="3"/>
      <c r="DW310" s="3"/>
      <c r="DX310" s="3"/>
      <c r="DY310" s="3"/>
      <c r="DZ310" s="3"/>
      <c r="EA310" s="3"/>
      <c r="EB310" s="3"/>
      <c r="EC310" s="3"/>
      <c r="ED310" s="3"/>
      <c r="EE310" s="3"/>
      <c r="EF310" s="3"/>
      <c r="EG310" s="3"/>
      <c r="EH310" s="3"/>
      <c r="EI310" s="3"/>
      <c r="EJ310" s="3"/>
      <c r="EK310" s="3"/>
      <c r="EL310" s="3"/>
      <c r="EM310" s="3"/>
      <c r="EN310" s="3"/>
      <c r="EO310" s="3"/>
      <c r="EP310" s="3"/>
      <c r="EQ310" s="3"/>
      <c r="ER310" s="3"/>
      <c r="ES310" s="3"/>
      <c r="ET310" s="3"/>
      <c r="EU310" s="3"/>
      <c r="EV310" s="3"/>
      <c r="EW310" s="3"/>
      <c r="EX310" s="3"/>
      <c r="EY310" s="3"/>
      <c r="EZ310" s="3"/>
      <c r="FA310" s="3"/>
      <c r="FB310" s="3"/>
      <c r="FC310" s="3"/>
      <c r="FD310" s="3"/>
      <c r="FE310" s="3"/>
      <c r="FF310" s="3"/>
      <c r="FG310" s="3"/>
      <c r="FH310" s="3"/>
      <c r="FI310" s="3"/>
      <c r="FJ310" s="3"/>
      <c r="FK310" s="3"/>
      <c r="FL310" s="3"/>
      <c r="FM310" s="3"/>
      <c r="FN310" s="3"/>
      <c r="FO310" s="3"/>
      <c r="FP310" s="3"/>
      <c r="FQ310" s="3"/>
      <c r="FR310" s="3"/>
      <c r="FS310" s="3"/>
      <c r="FT310" s="3"/>
      <c r="FU310" s="3"/>
      <c r="FV310" s="3"/>
      <c r="FW310" s="3"/>
      <c r="FX310" s="3"/>
      <c r="FY310" s="3"/>
      <c r="FZ310" s="3"/>
      <c r="GA310" s="3"/>
      <c r="GB310" s="3"/>
      <c r="GC310" s="3"/>
      <c r="GD310" s="3"/>
      <c r="GE310" s="3"/>
      <c r="GF310" s="3"/>
      <c r="GG310" s="3"/>
      <c r="GH310" s="3"/>
      <c r="GI310" s="3"/>
      <c r="GJ310" s="3"/>
      <c r="GK310" s="3"/>
      <c r="GL310" s="3"/>
      <c r="GM310" s="3"/>
      <c r="GN310" s="3"/>
      <c r="GO310" s="3"/>
      <c r="GP310" s="3"/>
      <c r="GQ310" s="3"/>
      <c r="GR310" s="3"/>
      <c r="GS310" s="3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</row>
    <row r="311" spans="1:220" x14ac:dyDescent="0.2">
      <c r="A311" s="63">
        <f t="shared" si="91"/>
        <v>42286</v>
      </c>
      <c r="B311" s="12">
        <f t="shared" ca="1" si="92"/>
        <v>120799062.45</v>
      </c>
      <c r="C311" s="71">
        <f t="shared" si="93"/>
        <v>115000000</v>
      </c>
      <c r="D311" s="65">
        <f ca="1">IF(A311&lt;$B$1,VLOOKUP(A311,[1]DI!$A$4:$B$15000,2,FALSE),0)</f>
        <v>0.14130000000000001</v>
      </c>
      <c r="E311" s="11">
        <f t="shared" ca="1" si="94"/>
        <v>1.00052461</v>
      </c>
      <c r="F311" s="64">
        <f ca="1">(TRUNC(PRODUCT($E$16:$E310),16))</f>
        <v>1.10332980849254</v>
      </c>
      <c r="G311" s="64">
        <f t="shared" ca="1" si="98"/>
        <v>1.05853623824375</v>
      </c>
      <c r="H311" s="64">
        <f t="shared" ca="1" si="87"/>
        <v>1.04231652</v>
      </c>
      <c r="I311" s="65">
        <f t="shared" si="95"/>
        <v>2.5000000000000001E-2</v>
      </c>
      <c r="J311" s="66">
        <f t="shared" si="96"/>
        <v>42173</v>
      </c>
      <c r="K311" s="13">
        <f t="shared" si="85"/>
        <v>113</v>
      </c>
      <c r="L311" s="9">
        <f t="shared" si="86"/>
        <v>1.0077808509999999</v>
      </c>
      <c r="M311" s="69">
        <f t="shared" ca="1" si="88"/>
        <v>1.05042663</v>
      </c>
      <c r="N311" s="68">
        <f t="shared" si="97"/>
        <v>0</v>
      </c>
      <c r="O311" s="64">
        <f t="shared" ca="1" si="89"/>
        <v>5799062.4500000002</v>
      </c>
      <c r="P311" s="70">
        <f t="shared" si="90"/>
        <v>0</v>
      </c>
      <c r="Q311" s="67"/>
      <c r="R311" s="66"/>
      <c r="S311" s="66"/>
      <c r="T311" s="66"/>
      <c r="U311" s="66"/>
      <c r="V311" s="7"/>
      <c r="W311" s="49"/>
      <c r="X311" s="50"/>
      <c r="Y311" s="7"/>
      <c r="Z311" s="1"/>
      <c r="AA311" s="7"/>
      <c r="AB311" s="7"/>
      <c r="AC311" s="7"/>
      <c r="AD311" s="7"/>
      <c r="AE311" s="7"/>
      <c r="AF311" s="8"/>
      <c r="AG311" s="7"/>
      <c r="AH311" s="3"/>
      <c r="AI311" s="18"/>
      <c r="AJ311" s="19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/>
      <c r="CS311" s="3"/>
      <c r="CT311" s="3"/>
      <c r="CU311" s="3"/>
      <c r="CV311" s="3"/>
      <c r="CW311" s="3"/>
      <c r="CX311" s="3"/>
      <c r="CY311" s="3"/>
      <c r="CZ311" s="3"/>
      <c r="DA311" s="3"/>
      <c r="DB311" s="3"/>
      <c r="DC311" s="3"/>
      <c r="DD311" s="3"/>
      <c r="DE311" s="3"/>
      <c r="DF311" s="3"/>
      <c r="DG311" s="3"/>
      <c r="DH311" s="3"/>
      <c r="DI311" s="3"/>
      <c r="DJ311" s="3"/>
      <c r="DK311" s="3"/>
      <c r="DL311" s="3"/>
      <c r="DM311" s="3"/>
      <c r="DN311" s="3"/>
      <c r="DO311" s="3"/>
      <c r="DP311" s="3"/>
      <c r="DQ311" s="3"/>
      <c r="DR311" s="3"/>
      <c r="DS311" s="3"/>
      <c r="DT311" s="3"/>
      <c r="DU311" s="3"/>
      <c r="DV311" s="3"/>
      <c r="DW311" s="3"/>
      <c r="DX311" s="3"/>
      <c r="DY311" s="3"/>
      <c r="DZ311" s="3"/>
      <c r="EA311" s="3"/>
      <c r="EB311" s="3"/>
      <c r="EC311" s="3"/>
      <c r="ED311" s="3"/>
      <c r="EE311" s="3"/>
      <c r="EF311" s="3"/>
      <c r="EG311" s="3"/>
      <c r="EH311" s="3"/>
      <c r="EI311" s="3"/>
      <c r="EJ311" s="3"/>
      <c r="EK311" s="3"/>
      <c r="EL311" s="3"/>
      <c r="EM311" s="3"/>
      <c r="EN311" s="3"/>
      <c r="EO311" s="3"/>
      <c r="EP311" s="3"/>
      <c r="EQ311" s="3"/>
      <c r="ER311" s="3"/>
      <c r="ES311" s="3"/>
      <c r="ET311" s="3"/>
      <c r="EU311" s="3"/>
      <c r="EV311" s="3"/>
      <c r="EW311" s="3"/>
      <c r="EX311" s="3"/>
      <c r="EY311" s="3"/>
      <c r="EZ311" s="3"/>
      <c r="FA311" s="3"/>
      <c r="FB311" s="3"/>
      <c r="FC311" s="3"/>
      <c r="FD311" s="3"/>
      <c r="FE311" s="3"/>
      <c r="FF311" s="3"/>
      <c r="FG311" s="3"/>
      <c r="FH311" s="3"/>
      <c r="FI311" s="3"/>
      <c r="FJ311" s="3"/>
      <c r="FK311" s="3"/>
      <c r="FL311" s="3"/>
      <c r="FM311" s="3"/>
      <c r="FN311" s="3"/>
      <c r="FO311" s="3"/>
      <c r="FP311" s="3"/>
      <c r="FQ311" s="3"/>
      <c r="FR311" s="3"/>
      <c r="FS311" s="3"/>
      <c r="FT311" s="3"/>
      <c r="FU311" s="3"/>
      <c r="FV311" s="3"/>
      <c r="FW311" s="3"/>
      <c r="FX311" s="3"/>
      <c r="FY311" s="3"/>
      <c r="FZ311" s="3"/>
      <c r="GA311" s="3"/>
      <c r="GB311" s="3"/>
      <c r="GC311" s="3"/>
      <c r="GD311" s="3"/>
      <c r="GE311" s="3"/>
      <c r="GF311" s="3"/>
      <c r="GG311" s="3"/>
      <c r="GH311" s="3"/>
      <c r="GI311" s="3"/>
      <c r="GJ311" s="3"/>
      <c r="GK311" s="3"/>
      <c r="GL311" s="3"/>
      <c r="GM311" s="3"/>
      <c r="GN311" s="3"/>
      <c r="GO311" s="3"/>
      <c r="GP311" s="3"/>
      <c r="GQ311" s="3"/>
      <c r="GR311" s="3"/>
      <c r="GS311" s="3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</row>
    <row r="312" spans="1:220" x14ac:dyDescent="0.2">
      <c r="A312" s="63">
        <f t="shared" si="91"/>
        <v>42287</v>
      </c>
      <c r="B312" s="12">
        <f t="shared" ca="1" si="92"/>
        <v>120870725.16</v>
      </c>
      <c r="C312" s="71">
        <f t="shared" si="93"/>
        <v>115000000</v>
      </c>
      <c r="D312" s="65">
        <f ca="1">IF(A312&lt;$B$1,VLOOKUP(A312,[1]DI!$A$4:$B$15000,2,FALSE),0)</f>
        <v>0</v>
      </c>
      <c r="E312" s="11">
        <f t="shared" ca="1" si="94"/>
        <v>1</v>
      </c>
      <c r="F312" s="64">
        <f ca="1">(TRUNC(PRODUCT($E$16:$E311),16))</f>
        <v>1.1039086263433699</v>
      </c>
      <c r="G312" s="64">
        <f t="shared" ca="1" si="98"/>
        <v>1.05853623824375</v>
      </c>
      <c r="H312" s="64">
        <f t="shared" ca="1" si="87"/>
        <v>1.0428633300000001</v>
      </c>
      <c r="I312" s="65">
        <f t="shared" si="95"/>
        <v>2.5000000000000001E-2</v>
      </c>
      <c r="J312" s="66">
        <f t="shared" si="96"/>
        <v>42173</v>
      </c>
      <c r="K312" s="13">
        <f t="shared" si="85"/>
        <v>114</v>
      </c>
      <c r="L312" s="9">
        <f t="shared" si="86"/>
        <v>1.0078499780000001</v>
      </c>
      <c r="M312" s="69">
        <f t="shared" ca="1" si="88"/>
        <v>1.0510497839999999</v>
      </c>
      <c r="N312" s="68">
        <f t="shared" si="97"/>
        <v>0</v>
      </c>
      <c r="O312" s="64">
        <f t="shared" ca="1" si="89"/>
        <v>5870725.1599999899</v>
      </c>
      <c r="P312" s="70">
        <f t="shared" si="90"/>
        <v>0</v>
      </c>
      <c r="Q312" s="67"/>
      <c r="R312" s="66"/>
      <c r="S312" s="66"/>
      <c r="T312" s="66"/>
      <c r="U312" s="66"/>
      <c r="V312" s="7"/>
      <c r="W312" s="49"/>
      <c r="X312" s="50"/>
      <c r="Y312" s="7"/>
      <c r="Z312" s="1"/>
      <c r="AA312" s="7"/>
      <c r="AB312" s="7"/>
      <c r="AC312" s="7"/>
      <c r="AD312" s="7"/>
      <c r="AE312" s="7"/>
      <c r="AF312" s="8"/>
      <c r="AG312" s="7"/>
      <c r="AH312" s="3"/>
      <c r="AI312" s="18"/>
      <c r="AJ312" s="19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 s="3"/>
      <c r="CQ312" s="3"/>
      <c r="CR312" s="3"/>
      <c r="CS312" s="3"/>
      <c r="CT312" s="3"/>
      <c r="CU312" s="3"/>
      <c r="CV312" s="3"/>
      <c r="CW312" s="3"/>
      <c r="CX312" s="3"/>
      <c r="CY312" s="3"/>
      <c r="CZ312" s="3"/>
      <c r="DA312" s="3"/>
      <c r="DB312" s="3"/>
      <c r="DC312" s="3"/>
      <c r="DD312" s="3"/>
      <c r="DE312" s="3"/>
      <c r="DF312" s="3"/>
      <c r="DG312" s="3"/>
      <c r="DH312" s="3"/>
      <c r="DI312" s="3"/>
      <c r="DJ312" s="3"/>
      <c r="DK312" s="3"/>
      <c r="DL312" s="3"/>
      <c r="DM312" s="3"/>
      <c r="DN312" s="3"/>
      <c r="DO312" s="3"/>
      <c r="DP312" s="3"/>
      <c r="DQ312" s="3"/>
      <c r="DR312" s="3"/>
      <c r="DS312" s="3"/>
      <c r="DT312" s="3"/>
      <c r="DU312" s="3"/>
      <c r="DV312" s="3"/>
      <c r="DW312" s="3"/>
      <c r="DX312" s="3"/>
      <c r="DY312" s="3"/>
      <c r="DZ312" s="3"/>
      <c r="EA312" s="3"/>
      <c r="EB312" s="3"/>
      <c r="EC312" s="3"/>
      <c r="ED312" s="3"/>
      <c r="EE312" s="3"/>
      <c r="EF312" s="3"/>
      <c r="EG312" s="3"/>
      <c r="EH312" s="3"/>
      <c r="EI312" s="3"/>
      <c r="EJ312" s="3"/>
      <c r="EK312" s="3"/>
      <c r="EL312" s="3"/>
      <c r="EM312" s="3"/>
      <c r="EN312" s="3"/>
      <c r="EO312" s="3"/>
      <c r="EP312" s="3"/>
      <c r="EQ312" s="3"/>
      <c r="ER312" s="3"/>
      <c r="ES312" s="3"/>
      <c r="ET312" s="3"/>
      <c r="EU312" s="3"/>
      <c r="EV312" s="3"/>
      <c r="EW312" s="3"/>
      <c r="EX312" s="3"/>
      <c r="EY312" s="3"/>
      <c r="EZ312" s="3"/>
      <c r="FA312" s="3"/>
      <c r="FB312" s="3"/>
      <c r="FC312" s="3"/>
      <c r="FD312" s="3"/>
      <c r="FE312" s="3"/>
      <c r="FF312" s="3"/>
      <c r="FG312" s="3"/>
      <c r="FH312" s="3"/>
      <c r="FI312" s="3"/>
      <c r="FJ312" s="3"/>
      <c r="FK312" s="3"/>
      <c r="FL312" s="3"/>
      <c r="FM312" s="3"/>
      <c r="FN312" s="3"/>
      <c r="FO312" s="3"/>
      <c r="FP312" s="3"/>
      <c r="FQ312" s="3"/>
      <c r="FR312" s="3"/>
      <c r="FS312" s="3"/>
      <c r="FT312" s="3"/>
      <c r="FU312" s="3"/>
      <c r="FV312" s="3"/>
      <c r="FW312" s="3"/>
      <c r="FX312" s="3"/>
      <c r="FY312" s="3"/>
      <c r="FZ312" s="3"/>
      <c r="GA312" s="3"/>
      <c r="GB312" s="3"/>
      <c r="GC312" s="3"/>
      <c r="GD312" s="3"/>
      <c r="GE312" s="3"/>
      <c r="GF312" s="3"/>
      <c r="GG312" s="3"/>
      <c r="GH312" s="3"/>
      <c r="GI312" s="3"/>
      <c r="GJ312" s="3"/>
      <c r="GK312" s="3"/>
      <c r="GL312" s="3"/>
      <c r="GM312" s="3"/>
      <c r="GN312" s="3"/>
      <c r="GO312" s="3"/>
      <c r="GP312" s="3"/>
      <c r="GQ312" s="3"/>
      <c r="GR312" s="3"/>
      <c r="GS312" s="3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</row>
    <row r="313" spans="1:220" x14ac:dyDescent="0.2">
      <c r="A313" s="63">
        <f t="shared" si="91"/>
        <v>42288</v>
      </c>
      <c r="B313" s="12">
        <f t="shared" ca="1" si="92"/>
        <v>120879015.97</v>
      </c>
      <c r="C313" s="71">
        <f t="shared" si="93"/>
        <v>115000000</v>
      </c>
      <c r="D313" s="65">
        <f ca="1">IF(A313&lt;$B$1,VLOOKUP(A313,[1]DI!$A$4:$B$15000,2,FALSE),0)</f>
        <v>0</v>
      </c>
      <c r="E313" s="11">
        <f t="shared" ca="1" si="94"/>
        <v>1</v>
      </c>
      <c r="F313" s="64">
        <f ca="1">(TRUNC(PRODUCT($E$16:$E312),16))</f>
        <v>1.1039086263433699</v>
      </c>
      <c r="G313" s="64">
        <f t="shared" ca="1" si="98"/>
        <v>1.05853623824375</v>
      </c>
      <c r="H313" s="64">
        <f t="shared" ca="1" si="87"/>
        <v>1.0428633300000001</v>
      </c>
      <c r="I313" s="65">
        <f t="shared" si="95"/>
        <v>2.5000000000000001E-2</v>
      </c>
      <c r="J313" s="66">
        <f t="shared" si="96"/>
        <v>42173</v>
      </c>
      <c r="K313" s="13">
        <f t="shared" si="85"/>
        <v>115</v>
      </c>
      <c r="L313" s="9">
        <f t="shared" si="86"/>
        <v>1.0079191089999999</v>
      </c>
      <c r="M313" s="69">
        <f t="shared" ca="1" si="88"/>
        <v>1.051121878</v>
      </c>
      <c r="N313" s="68">
        <f t="shared" si="97"/>
        <v>0</v>
      </c>
      <c r="O313" s="64">
        <f t="shared" ca="1" si="89"/>
        <v>5879015.9699999997</v>
      </c>
      <c r="P313" s="70">
        <f t="shared" si="90"/>
        <v>0</v>
      </c>
      <c r="Q313" s="67"/>
      <c r="R313" s="66"/>
      <c r="S313" s="66"/>
      <c r="T313" s="66"/>
      <c r="U313" s="66"/>
      <c r="V313" s="7"/>
      <c r="W313" s="49"/>
      <c r="X313" s="50"/>
      <c r="Y313" s="7"/>
      <c r="Z313" s="1"/>
      <c r="AA313" s="7"/>
      <c r="AB313" s="7"/>
      <c r="AC313" s="7"/>
      <c r="AD313" s="7"/>
      <c r="AE313" s="7"/>
      <c r="AF313" s="8"/>
      <c r="AG313" s="7"/>
      <c r="AH313" s="3"/>
      <c r="AI313" s="18"/>
      <c r="AJ313" s="19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  <c r="CQ313" s="3"/>
      <c r="CR313" s="3"/>
      <c r="CS313" s="3"/>
      <c r="CT313" s="3"/>
      <c r="CU313" s="3"/>
      <c r="CV313" s="3"/>
      <c r="CW313" s="3"/>
      <c r="CX313" s="3"/>
      <c r="CY313" s="3"/>
      <c r="CZ313" s="3"/>
      <c r="DA313" s="3"/>
      <c r="DB313" s="3"/>
      <c r="DC313" s="3"/>
      <c r="DD313" s="3"/>
      <c r="DE313" s="3"/>
      <c r="DF313" s="3"/>
      <c r="DG313" s="3"/>
      <c r="DH313" s="3"/>
      <c r="DI313" s="3"/>
      <c r="DJ313" s="3"/>
      <c r="DK313" s="3"/>
      <c r="DL313" s="3"/>
      <c r="DM313" s="3"/>
      <c r="DN313" s="3"/>
      <c r="DO313" s="3"/>
      <c r="DP313" s="3"/>
      <c r="DQ313" s="3"/>
      <c r="DR313" s="3"/>
      <c r="DS313" s="3"/>
      <c r="DT313" s="3"/>
      <c r="DU313" s="3"/>
      <c r="DV313" s="3"/>
      <c r="DW313" s="3"/>
      <c r="DX313" s="3"/>
      <c r="DY313" s="3"/>
      <c r="DZ313" s="3"/>
      <c r="EA313" s="3"/>
      <c r="EB313" s="3"/>
      <c r="EC313" s="3"/>
      <c r="ED313" s="3"/>
      <c r="EE313" s="3"/>
      <c r="EF313" s="3"/>
      <c r="EG313" s="3"/>
      <c r="EH313" s="3"/>
      <c r="EI313" s="3"/>
      <c r="EJ313" s="3"/>
      <c r="EK313" s="3"/>
      <c r="EL313" s="3"/>
      <c r="EM313" s="3"/>
      <c r="EN313" s="3"/>
      <c r="EO313" s="3"/>
      <c r="EP313" s="3"/>
      <c r="EQ313" s="3"/>
      <c r="ER313" s="3"/>
      <c r="ES313" s="3"/>
      <c r="ET313" s="3"/>
      <c r="EU313" s="3"/>
      <c r="EV313" s="3"/>
      <c r="EW313" s="3"/>
      <c r="EX313" s="3"/>
      <c r="EY313" s="3"/>
      <c r="EZ313" s="3"/>
      <c r="FA313" s="3"/>
      <c r="FB313" s="3"/>
      <c r="FC313" s="3"/>
      <c r="FD313" s="3"/>
      <c r="FE313" s="3"/>
      <c r="FF313" s="3"/>
      <c r="FG313" s="3"/>
      <c r="FH313" s="3"/>
      <c r="FI313" s="3"/>
      <c r="FJ313" s="3"/>
      <c r="FK313" s="3"/>
      <c r="FL313" s="3"/>
      <c r="FM313" s="3"/>
      <c r="FN313" s="3"/>
      <c r="FO313" s="3"/>
      <c r="FP313" s="3"/>
      <c r="FQ313" s="3"/>
      <c r="FR313" s="3"/>
      <c r="FS313" s="3"/>
      <c r="FT313" s="3"/>
      <c r="FU313" s="3"/>
      <c r="FV313" s="3"/>
      <c r="FW313" s="3"/>
      <c r="FX313" s="3"/>
      <c r="FY313" s="3"/>
      <c r="FZ313" s="3"/>
      <c r="GA313" s="3"/>
      <c r="GB313" s="3"/>
      <c r="GC313" s="3"/>
      <c r="GD313" s="3"/>
      <c r="GE313" s="3"/>
      <c r="GF313" s="3"/>
      <c r="GG313" s="3"/>
      <c r="GH313" s="3"/>
      <c r="GI313" s="3"/>
      <c r="GJ313" s="3"/>
      <c r="GK313" s="3"/>
      <c r="GL313" s="3"/>
      <c r="GM313" s="3"/>
      <c r="GN313" s="3"/>
      <c r="GO313" s="3"/>
      <c r="GP313" s="3"/>
      <c r="GQ313" s="3"/>
      <c r="GR313" s="3"/>
      <c r="GS313" s="3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</row>
    <row r="314" spans="1:220" x14ac:dyDescent="0.2">
      <c r="A314" s="63">
        <f t="shared" si="91"/>
        <v>42289</v>
      </c>
      <c r="B314" s="12">
        <f t="shared" ca="1" si="92"/>
        <v>120887307.58499999</v>
      </c>
      <c r="C314" s="71">
        <f t="shared" si="93"/>
        <v>115000000</v>
      </c>
      <c r="D314" s="65">
        <f ca="1">IF(A314&lt;$B$1,VLOOKUP(A314,[1]DI!$A$4:$B$15000,2,FALSE),0)</f>
        <v>0</v>
      </c>
      <c r="E314" s="11">
        <f t="shared" ca="1" si="94"/>
        <v>1</v>
      </c>
      <c r="F314" s="64">
        <f ca="1">(TRUNC(PRODUCT($E$16:$E313),16))</f>
        <v>1.1039086263433699</v>
      </c>
      <c r="G314" s="64">
        <f t="shared" ca="1" si="98"/>
        <v>1.05853623824375</v>
      </c>
      <c r="H314" s="64">
        <f t="shared" ca="1" si="87"/>
        <v>1.0428633300000001</v>
      </c>
      <c r="I314" s="65">
        <f t="shared" si="95"/>
        <v>2.5000000000000001E-2</v>
      </c>
      <c r="J314" s="66">
        <f t="shared" si="96"/>
        <v>42173</v>
      </c>
      <c r="K314" s="13">
        <f t="shared" si="85"/>
        <v>116</v>
      </c>
      <c r="L314" s="9">
        <f t="shared" si="86"/>
        <v>1.007988246</v>
      </c>
      <c r="M314" s="69">
        <f t="shared" ca="1" si="88"/>
        <v>1.051193979</v>
      </c>
      <c r="N314" s="68">
        <f t="shared" si="97"/>
        <v>0</v>
      </c>
      <c r="O314" s="64">
        <f t="shared" ca="1" si="89"/>
        <v>5887307.585</v>
      </c>
      <c r="P314" s="70">
        <f t="shared" si="90"/>
        <v>0</v>
      </c>
      <c r="Q314" s="67"/>
      <c r="R314" s="66"/>
      <c r="S314" s="66"/>
      <c r="T314" s="66"/>
      <c r="U314" s="66"/>
      <c r="V314" s="7"/>
      <c r="W314" s="49"/>
      <c r="X314" s="51"/>
      <c r="Y314" s="7"/>
      <c r="Z314" s="1"/>
      <c r="AA314" s="7"/>
      <c r="AB314" s="7"/>
      <c r="AC314" s="7"/>
      <c r="AD314" s="7"/>
      <c r="AE314" s="7"/>
      <c r="AF314" s="8"/>
      <c r="AG314" s="7"/>
      <c r="AH314" s="3"/>
      <c r="AI314" s="18"/>
      <c r="AJ314" s="19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 s="3"/>
      <c r="CQ314" s="3"/>
      <c r="CR314" s="3"/>
      <c r="CS314" s="3"/>
      <c r="CT314" s="3"/>
      <c r="CU314" s="3"/>
      <c r="CV314" s="3"/>
      <c r="CW314" s="3"/>
      <c r="CX314" s="3"/>
      <c r="CY314" s="3"/>
      <c r="CZ314" s="3"/>
      <c r="DA314" s="3"/>
      <c r="DB314" s="3"/>
      <c r="DC314" s="3"/>
      <c r="DD314" s="3"/>
      <c r="DE314" s="3"/>
      <c r="DF314" s="3"/>
      <c r="DG314" s="3"/>
      <c r="DH314" s="3"/>
      <c r="DI314" s="3"/>
      <c r="DJ314" s="3"/>
      <c r="DK314" s="3"/>
      <c r="DL314" s="3"/>
      <c r="DM314" s="3"/>
      <c r="DN314" s="3"/>
      <c r="DO314" s="3"/>
      <c r="DP314" s="3"/>
      <c r="DQ314" s="3"/>
      <c r="DR314" s="3"/>
      <c r="DS314" s="3"/>
      <c r="DT314" s="3"/>
      <c r="DU314" s="3"/>
      <c r="DV314" s="3"/>
      <c r="DW314" s="3"/>
      <c r="DX314" s="3"/>
      <c r="DY314" s="3"/>
      <c r="DZ314" s="3"/>
      <c r="EA314" s="3"/>
      <c r="EB314" s="3"/>
      <c r="EC314" s="3"/>
      <c r="ED314" s="3"/>
      <c r="EE314" s="3"/>
      <c r="EF314" s="3"/>
      <c r="EG314" s="3"/>
      <c r="EH314" s="3"/>
      <c r="EI314" s="3"/>
      <c r="EJ314" s="3"/>
      <c r="EK314" s="3"/>
      <c r="EL314" s="3"/>
      <c r="EM314" s="3"/>
      <c r="EN314" s="3"/>
      <c r="EO314" s="3"/>
      <c r="EP314" s="3"/>
      <c r="EQ314" s="3"/>
      <c r="ER314" s="3"/>
      <c r="ES314" s="3"/>
      <c r="ET314" s="3"/>
      <c r="EU314" s="3"/>
      <c r="EV314" s="3"/>
      <c r="EW314" s="3"/>
      <c r="EX314" s="3"/>
      <c r="EY314" s="3"/>
      <c r="EZ314" s="3"/>
      <c r="FA314" s="3"/>
      <c r="FB314" s="3"/>
      <c r="FC314" s="3"/>
      <c r="FD314" s="3"/>
      <c r="FE314" s="3"/>
      <c r="FF314" s="3"/>
      <c r="FG314" s="3"/>
      <c r="FH314" s="3"/>
      <c r="FI314" s="3"/>
      <c r="FJ314" s="3"/>
      <c r="FK314" s="3"/>
      <c r="FL314" s="3"/>
      <c r="FM314" s="3"/>
      <c r="FN314" s="3"/>
      <c r="FO314" s="3"/>
      <c r="FP314" s="3"/>
      <c r="FQ314" s="3"/>
      <c r="FR314" s="3"/>
      <c r="FS314" s="3"/>
      <c r="FT314" s="3"/>
      <c r="FU314" s="3"/>
      <c r="FV314" s="3"/>
      <c r="FW314" s="3"/>
      <c r="FX314" s="3"/>
      <c r="FY314" s="3"/>
      <c r="FZ314" s="3"/>
      <c r="GA314" s="3"/>
      <c r="GB314" s="3"/>
      <c r="GC314" s="3"/>
      <c r="GD314" s="3"/>
      <c r="GE314" s="3"/>
      <c r="GF314" s="3"/>
      <c r="GG314" s="3"/>
      <c r="GH314" s="3"/>
      <c r="GI314" s="3"/>
      <c r="GJ314" s="3"/>
      <c r="GK314" s="3"/>
      <c r="GL314" s="3"/>
      <c r="GM314" s="3"/>
      <c r="GN314" s="3"/>
      <c r="GO314" s="3"/>
      <c r="GP314" s="3"/>
      <c r="GQ314" s="3"/>
      <c r="GR314" s="3"/>
      <c r="GS314" s="3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</row>
    <row r="315" spans="1:220" x14ac:dyDescent="0.2">
      <c r="A315" s="63">
        <f t="shared" si="91"/>
        <v>42290</v>
      </c>
      <c r="B315" s="12">
        <f t="shared" ca="1" si="92"/>
        <v>120895599.545</v>
      </c>
      <c r="C315" s="71">
        <f t="shared" si="93"/>
        <v>115000000</v>
      </c>
      <c r="D315" s="65">
        <f ca="1">IF(A315&lt;$B$1,VLOOKUP(A315,[1]DI!$A$4:$B$15000,2,FALSE),0)</f>
        <v>0.14130000000000001</v>
      </c>
      <c r="E315" s="11">
        <f t="shared" ca="1" si="94"/>
        <v>1.00052461</v>
      </c>
      <c r="F315" s="64">
        <f ca="1">(TRUNC(PRODUCT($E$16:$E314),16))</f>
        <v>1.1039086263433699</v>
      </c>
      <c r="G315" s="64">
        <f t="shared" ca="1" si="98"/>
        <v>1.05853623824375</v>
      </c>
      <c r="H315" s="64">
        <f t="shared" ca="1" si="87"/>
        <v>1.0428633300000001</v>
      </c>
      <c r="I315" s="65">
        <f t="shared" si="95"/>
        <v>2.5000000000000001E-2</v>
      </c>
      <c r="J315" s="66">
        <f t="shared" si="96"/>
        <v>42173</v>
      </c>
      <c r="K315" s="13">
        <f t="shared" si="85"/>
        <v>117</v>
      </c>
      <c r="L315" s="9">
        <f t="shared" si="86"/>
        <v>1.008057387</v>
      </c>
      <c r="M315" s="69">
        <f t="shared" ca="1" si="88"/>
        <v>1.051266083</v>
      </c>
      <c r="N315" s="68">
        <f t="shared" si="97"/>
        <v>0</v>
      </c>
      <c r="O315" s="64">
        <f t="shared" ca="1" si="89"/>
        <v>5895599.5449999999</v>
      </c>
      <c r="P315" s="70">
        <f t="shared" si="90"/>
        <v>0</v>
      </c>
      <c r="Q315" s="67"/>
      <c r="R315" s="66"/>
      <c r="S315" s="66"/>
      <c r="T315" s="66"/>
      <c r="U315" s="66"/>
      <c r="V315" s="7"/>
      <c r="W315" s="49"/>
      <c r="X315" s="50"/>
      <c r="Y315" s="7"/>
      <c r="Z315" s="1"/>
      <c r="AA315" s="7"/>
      <c r="AB315" s="7"/>
      <c r="AC315" s="7"/>
      <c r="AD315" s="7"/>
      <c r="AE315" s="7"/>
      <c r="AF315" s="8"/>
      <c r="AG315" s="7"/>
      <c r="AH315" s="3"/>
      <c r="AI315" s="18"/>
      <c r="AJ315" s="19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  <c r="CQ315" s="3"/>
      <c r="CR315" s="3"/>
      <c r="CS315" s="3"/>
      <c r="CT315" s="3"/>
      <c r="CU315" s="3"/>
      <c r="CV315" s="3"/>
      <c r="CW315" s="3"/>
      <c r="CX315" s="3"/>
      <c r="CY315" s="3"/>
      <c r="CZ315" s="3"/>
      <c r="DA315" s="3"/>
      <c r="DB315" s="3"/>
      <c r="DC315" s="3"/>
      <c r="DD315" s="3"/>
      <c r="DE315" s="3"/>
      <c r="DF315" s="3"/>
      <c r="DG315" s="3"/>
      <c r="DH315" s="3"/>
      <c r="DI315" s="3"/>
      <c r="DJ315" s="3"/>
      <c r="DK315" s="3"/>
      <c r="DL315" s="3"/>
      <c r="DM315" s="3"/>
      <c r="DN315" s="3"/>
      <c r="DO315" s="3"/>
      <c r="DP315" s="3"/>
      <c r="DQ315" s="3"/>
      <c r="DR315" s="3"/>
      <c r="DS315" s="3"/>
      <c r="DT315" s="3"/>
      <c r="DU315" s="3"/>
      <c r="DV315" s="3"/>
      <c r="DW315" s="3"/>
      <c r="DX315" s="3"/>
      <c r="DY315" s="3"/>
      <c r="DZ315" s="3"/>
      <c r="EA315" s="3"/>
      <c r="EB315" s="3"/>
      <c r="EC315" s="3"/>
      <c r="ED315" s="3"/>
      <c r="EE315" s="3"/>
      <c r="EF315" s="3"/>
      <c r="EG315" s="3"/>
      <c r="EH315" s="3"/>
      <c r="EI315" s="3"/>
      <c r="EJ315" s="3"/>
      <c r="EK315" s="3"/>
      <c r="EL315" s="3"/>
      <c r="EM315" s="3"/>
      <c r="EN315" s="3"/>
      <c r="EO315" s="3"/>
      <c r="EP315" s="3"/>
      <c r="EQ315" s="3"/>
      <c r="ER315" s="3"/>
      <c r="ES315" s="3"/>
      <c r="ET315" s="3"/>
      <c r="EU315" s="3"/>
      <c r="EV315" s="3"/>
      <c r="EW315" s="3"/>
      <c r="EX315" s="3"/>
      <c r="EY315" s="3"/>
      <c r="EZ315" s="3"/>
      <c r="FA315" s="3"/>
      <c r="FB315" s="3"/>
      <c r="FC315" s="3"/>
      <c r="FD315" s="3"/>
      <c r="FE315" s="3"/>
      <c r="FF315" s="3"/>
      <c r="FG315" s="3"/>
      <c r="FH315" s="3"/>
      <c r="FI315" s="3"/>
      <c r="FJ315" s="3"/>
      <c r="FK315" s="3"/>
      <c r="FL315" s="3"/>
      <c r="FM315" s="3"/>
      <c r="FN315" s="3"/>
      <c r="FO315" s="3"/>
      <c r="FP315" s="3"/>
      <c r="FQ315" s="3"/>
      <c r="FR315" s="3"/>
      <c r="FS315" s="3"/>
      <c r="FT315" s="3"/>
      <c r="FU315" s="3"/>
      <c r="FV315" s="3"/>
      <c r="FW315" s="3"/>
      <c r="FX315" s="3"/>
      <c r="FY315" s="3"/>
      <c r="FZ315" s="3"/>
      <c r="GA315" s="3"/>
      <c r="GB315" s="3"/>
      <c r="GC315" s="3"/>
      <c r="GD315" s="3"/>
      <c r="GE315" s="3"/>
      <c r="GF315" s="3"/>
      <c r="GG315" s="3"/>
      <c r="GH315" s="3"/>
      <c r="GI315" s="3"/>
      <c r="GJ315" s="3"/>
      <c r="GK315" s="3"/>
      <c r="GL315" s="3"/>
      <c r="GM315" s="3"/>
      <c r="GN315" s="3"/>
      <c r="GO315" s="3"/>
      <c r="GP315" s="3"/>
      <c r="GQ315" s="3"/>
      <c r="GR315" s="3"/>
      <c r="GS315" s="3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</row>
    <row r="316" spans="1:220" x14ac:dyDescent="0.2">
      <c r="A316" s="63">
        <f t="shared" si="91"/>
        <v>42291</v>
      </c>
      <c r="B316" s="12">
        <f t="shared" ca="1" si="92"/>
        <v>120967319.87</v>
      </c>
      <c r="C316" s="71">
        <f t="shared" si="93"/>
        <v>115000000</v>
      </c>
      <c r="D316" s="65">
        <f ca="1">IF(A316&lt;$B$1,VLOOKUP(A316,[1]DI!$A$4:$B$15000,2,FALSE),0)</f>
        <v>0.14130000000000001</v>
      </c>
      <c r="E316" s="11">
        <f t="shared" ca="1" si="94"/>
        <v>1.00052461</v>
      </c>
      <c r="F316" s="64">
        <f ca="1">(TRUNC(PRODUCT($E$16:$E315),16))</f>
        <v>1.1044877478478301</v>
      </c>
      <c r="G316" s="64">
        <f t="shared" ca="1" si="98"/>
        <v>1.05853623824375</v>
      </c>
      <c r="H316" s="64">
        <f t="shared" ca="1" si="87"/>
        <v>1.04341043</v>
      </c>
      <c r="I316" s="65">
        <f t="shared" si="95"/>
        <v>2.5000000000000001E-2</v>
      </c>
      <c r="J316" s="66">
        <f t="shared" si="96"/>
        <v>42173</v>
      </c>
      <c r="K316" s="13">
        <f t="shared" si="85"/>
        <v>118</v>
      </c>
      <c r="L316" s="9">
        <f t="shared" si="86"/>
        <v>1.0081265319999999</v>
      </c>
      <c r="M316" s="69">
        <f t="shared" ca="1" si="88"/>
        <v>1.0518897380000001</v>
      </c>
      <c r="N316" s="68">
        <f t="shared" si="97"/>
        <v>0</v>
      </c>
      <c r="O316" s="64">
        <f t="shared" ca="1" si="89"/>
        <v>5967319.8700000104</v>
      </c>
      <c r="P316" s="70">
        <f t="shared" si="90"/>
        <v>0</v>
      </c>
      <c r="Q316" s="67"/>
      <c r="R316" s="66"/>
      <c r="S316" s="66"/>
      <c r="T316" s="66"/>
      <c r="U316" s="66"/>
      <c r="V316" s="7"/>
      <c r="W316" s="49"/>
      <c r="X316" s="50"/>
      <c r="Y316" s="7"/>
      <c r="Z316" s="1"/>
      <c r="AA316" s="7"/>
      <c r="AB316" s="7"/>
      <c r="AC316" s="7"/>
      <c r="AD316" s="7"/>
      <c r="AE316" s="7"/>
      <c r="AF316" s="8"/>
      <c r="AG316" s="7"/>
      <c r="AH316" s="3"/>
      <c r="AI316" s="18"/>
      <c r="AJ316" s="19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 s="3"/>
      <c r="CQ316" s="3"/>
      <c r="CR316" s="3"/>
      <c r="CS316" s="3"/>
      <c r="CT316" s="3"/>
      <c r="CU316" s="3"/>
      <c r="CV316" s="3"/>
      <c r="CW316" s="3"/>
      <c r="CX316" s="3"/>
      <c r="CY316" s="3"/>
      <c r="CZ316" s="3"/>
      <c r="DA316" s="3"/>
      <c r="DB316" s="3"/>
      <c r="DC316" s="3"/>
      <c r="DD316" s="3"/>
      <c r="DE316" s="3"/>
      <c r="DF316" s="3"/>
      <c r="DG316" s="3"/>
      <c r="DH316" s="3"/>
      <c r="DI316" s="3"/>
      <c r="DJ316" s="3"/>
      <c r="DK316" s="3"/>
      <c r="DL316" s="3"/>
      <c r="DM316" s="3"/>
      <c r="DN316" s="3"/>
      <c r="DO316" s="3"/>
      <c r="DP316" s="3"/>
      <c r="DQ316" s="3"/>
      <c r="DR316" s="3"/>
      <c r="DS316" s="3"/>
      <c r="DT316" s="3"/>
      <c r="DU316" s="3"/>
      <c r="DV316" s="3"/>
      <c r="DW316" s="3"/>
      <c r="DX316" s="3"/>
      <c r="DY316" s="3"/>
      <c r="DZ316" s="3"/>
      <c r="EA316" s="3"/>
      <c r="EB316" s="3"/>
      <c r="EC316" s="3"/>
      <c r="ED316" s="3"/>
      <c r="EE316" s="3"/>
      <c r="EF316" s="3"/>
      <c r="EG316" s="3"/>
      <c r="EH316" s="3"/>
      <c r="EI316" s="3"/>
      <c r="EJ316" s="3"/>
      <c r="EK316" s="3"/>
      <c r="EL316" s="3"/>
      <c r="EM316" s="3"/>
      <c r="EN316" s="3"/>
      <c r="EO316" s="3"/>
      <c r="EP316" s="3"/>
      <c r="EQ316" s="3"/>
      <c r="ER316" s="3"/>
      <c r="ES316" s="3"/>
      <c r="ET316" s="3"/>
      <c r="EU316" s="3"/>
      <c r="EV316" s="3"/>
      <c r="EW316" s="3"/>
      <c r="EX316" s="3"/>
      <c r="EY316" s="3"/>
      <c r="EZ316" s="3"/>
      <c r="FA316" s="3"/>
      <c r="FB316" s="3"/>
      <c r="FC316" s="3"/>
      <c r="FD316" s="3"/>
      <c r="FE316" s="3"/>
      <c r="FF316" s="3"/>
      <c r="FG316" s="3"/>
      <c r="FH316" s="3"/>
      <c r="FI316" s="3"/>
      <c r="FJ316" s="3"/>
      <c r="FK316" s="3"/>
      <c r="FL316" s="3"/>
      <c r="FM316" s="3"/>
      <c r="FN316" s="3"/>
      <c r="FO316" s="3"/>
      <c r="FP316" s="3"/>
      <c r="FQ316" s="3"/>
      <c r="FR316" s="3"/>
      <c r="FS316" s="3"/>
      <c r="FT316" s="3"/>
      <c r="FU316" s="3"/>
      <c r="FV316" s="3"/>
      <c r="FW316" s="3"/>
      <c r="FX316" s="3"/>
      <c r="FY316" s="3"/>
      <c r="FZ316" s="3"/>
      <c r="GA316" s="3"/>
      <c r="GB316" s="3"/>
      <c r="GC316" s="3"/>
      <c r="GD316" s="3"/>
      <c r="GE316" s="3"/>
      <c r="GF316" s="3"/>
      <c r="GG316" s="3"/>
      <c r="GH316" s="3"/>
      <c r="GI316" s="3"/>
      <c r="GJ316" s="3"/>
      <c r="GK316" s="3"/>
      <c r="GL316" s="3"/>
      <c r="GM316" s="3"/>
      <c r="GN316" s="3"/>
      <c r="GO316" s="3"/>
      <c r="GP316" s="3"/>
      <c r="GQ316" s="3"/>
      <c r="GR316" s="3"/>
      <c r="GS316" s="3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</row>
    <row r="317" spans="1:220" x14ac:dyDescent="0.2">
      <c r="A317" s="63">
        <f t="shared" si="91"/>
        <v>42292</v>
      </c>
      <c r="B317" s="12">
        <f t="shared" ca="1" si="92"/>
        <v>121039082.05500001</v>
      </c>
      <c r="C317" s="71">
        <f t="shared" si="93"/>
        <v>115000000</v>
      </c>
      <c r="D317" s="65">
        <f ca="1">IF(A317&lt;$B$1,VLOOKUP(A317,[1]DI!$A$4:$B$15000,2,FALSE),0)</f>
        <v>0.14130000000000001</v>
      </c>
      <c r="E317" s="11">
        <f t="shared" ca="1" si="94"/>
        <v>1.00052461</v>
      </c>
      <c r="F317" s="64">
        <f ca="1">(TRUNC(PRODUCT($E$16:$E316),16))</f>
        <v>1.10506717316523</v>
      </c>
      <c r="G317" s="64">
        <f t="shared" ca="1" si="98"/>
        <v>1.05853623824375</v>
      </c>
      <c r="H317" s="64">
        <f t="shared" ca="1" si="87"/>
        <v>1.04395781</v>
      </c>
      <c r="I317" s="65">
        <f t="shared" si="95"/>
        <v>2.5000000000000001E-2</v>
      </c>
      <c r="J317" s="66">
        <f t="shared" si="96"/>
        <v>42173</v>
      </c>
      <c r="K317" s="13">
        <f t="shared" si="85"/>
        <v>119</v>
      </c>
      <c r="L317" s="9">
        <f t="shared" si="86"/>
        <v>1.0081956830000001</v>
      </c>
      <c r="M317" s="69">
        <f t="shared" ca="1" si="88"/>
        <v>1.052513757</v>
      </c>
      <c r="N317" s="68">
        <f t="shared" si="97"/>
        <v>0</v>
      </c>
      <c r="O317" s="64">
        <f t="shared" ca="1" si="89"/>
        <v>6039082.0550000099</v>
      </c>
      <c r="P317" s="70">
        <f t="shared" si="90"/>
        <v>0</v>
      </c>
      <c r="Q317" s="67"/>
      <c r="R317" s="66"/>
      <c r="S317" s="66"/>
      <c r="T317" s="66"/>
      <c r="U317" s="66"/>
      <c r="V317" s="7"/>
      <c r="W317" s="49"/>
      <c r="X317" s="50"/>
      <c r="Y317" s="7"/>
      <c r="Z317" s="1"/>
      <c r="AA317" s="7"/>
      <c r="AB317" s="7"/>
      <c r="AC317" s="7"/>
      <c r="AD317" s="7"/>
      <c r="AE317" s="7"/>
      <c r="AF317" s="8"/>
      <c r="AG317" s="7"/>
      <c r="AH317" s="3"/>
      <c r="AI317" s="18"/>
      <c r="AJ317" s="19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 s="3"/>
      <c r="CQ317" s="3"/>
      <c r="CR317" s="3"/>
      <c r="CS317" s="3"/>
      <c r="CT317" s="3"/>
      <c r="CU317" s="3"/>
      <c r="CV317" s="3"/>
      <c r="CW317" s="3"/>
      <c r="CX317" s="3"/>
      <c r="CY317" s="3"/>
      <c r="CZ317" s="3"/>
      <c r="DA317" s="3"/>
      <c r="DB317" s="3"/>
      <c r="DC317" s="3"/>
      <c r="DD317" s="3"/>
      <c r="DE317" s="3"/>
      <c r="DF317" s="3"/>
      <c r="DG317" s="3"/>
      <c r="DH317" s="3"/>
      <c r="DI317" s="3"/>
      <c r="DJ317" s="3"/>
      <c r="DK317" s="3"/>
      <c r="DL317" s="3"/>
      <c r="DM317" s="3"/>
      <c r="DN317" s="3"/>
      <c r="DO317" s="3"/>
      <c r="DP317" s="3"/>
      <c r="DQ317" s="3"/>
      <c r="DR317" s="3"/>
      <c r="DS317" s="3"/>
      <c r="DT317" s="3"/>
      <c r="DU317" s="3"/>
      <c r="DV317" s="3"/>
      <c r="DW317" s="3"/>
      <c r="DX317" s="3"/>
      <c r="DY317" s="3"/>
      <c r="DZ317" s="3"/>
      <c r="EA317" s="3"/>
      <c r="EB317" s="3"/>
      <c r="EC317" s="3"/>
      <c r="ED317" s="3"/>
      <c r="EE317" s="3"/>
      <c r="EF317" s="3"/>
      <c r="EG317" s="3"/>
      <c r="EH317" s="3"/>
      <c r="EI317" s="3"/>
      <c r="EJ317" s="3"/>
      <c r="EK317" s="3"/>
      <c r="EL317" s="3"/>
      <c r="EM317" s="3"/>
      <c r="EN317" s="3"/>
      <c r="EO317" s="3"/>
      <c r="EP317" s="3"/>
      <c r="EQ317" s="3"/>
      <c r="ER317" s="3"/>
      <c r="ES317" s="3"/>
      <c r="ET317" s="3"/>
      <c r="EU317" s="3"/>
      <c r="EV317" s="3"/>
      <c r="EW317" s="3"/>
      <c r="EX317" s="3"/>
      <c r="EY317" s="3"/>
      <c r="EZ317" s="3"/>
      <c r="FA317" s="3"/>
      <c r="FB317" s="3"/>
      <c r="FC317" s="3"/>
      <c r="FD317" s="3"/>
      <c r="FE317" s="3"/>
      <c r="FF317" s="3"/>
      <c r="FG317" s="3"/>
      <c r="FH317" s="3"/>
      <c r="FI317" s="3"/>
      <c r="FJ317" s="3"/>
      <c r="FK317" s="3"/>
      <c r="FL317" s="3"/>
      <c r="FM317" s="3"/>
      <c r="FN317" s="3"/>
      <c r="FO317" s="3"/>
      <c r="FP317" s="3"/>
      <c r="FQ317" s="3"/>
      <c r="FR317" s="3"/>
      <c r="FS317" s="3"/>
      <c r="FT317" s="3"/>
      <c r="FU317" s="3"/>
      <c r="FV317" s="3"/>
      <c r="FW317" s="3"/>
      <c r="FX317" s="3"/>
      <c r="FY317" s="3"/>
      <c r="FZ317" s="3"/>
      <c r="GA317" s="3"/>
      <c r="GB317" s="3"/>
      <c r="GC317" s="3"/>
      <c r="GD317" s="3"/>
      <c r="GE317" s="3"/>
      <c r="GF317" s="3"/>
      <c r="GG317" s="3"/>
      <c r="GH317" s="3"/>
      <c r="GI317" s="3"/>
      <c r="GJ317" s="3"/>
      <c r="GK317" s="3"/>
      <c r="GL317" s="3"/>
      <c r="GM317" s="3"/>
      <c r="GN317" s="3"/>
      <c r="GO317" s="3"/>
      <c r="GP317" s="3"/>
      <c r="GQ317" s="3"/>
      <c r="GR317" s="3"/>
      <c r="GS317" s="3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</row>
    <row r="318" spans="1:220" x14ac:dyDescent="0.2">
      <c r="A318" s="63">
        <f t="shared" si="91"/>
        <v>42293</v>
      </c>
      <c r="B318" s="12">
        <f t="shared" ca="1" si="92"/>
        <v>121110887.13500001</v>
      </c>
      <c r="C318" s="71">
        <f t="shared" si="93"/>
        <v>115000000</v>
      </c>
      <c r="D318" s="65">
        <f ca="1">IF(A318&lt;$B$1,VLOOKUP(A318,[1]DI!$A$4:$B$15000,2,FALSE),0)</f>
        <v>0.14130000000000001</v>
      </c>
      <c r="E318" s="11">
        <f t="shared" ca="1" si="94"/>
        <v>1.00052461</v>
      </c>
      <c r="F318" s="64">
        <f ca="1">(TRUNC(PRODUCT($E$16:$E317),16))</f>
        <v>1.10564690245495</v>
      </c>
      <c r="G318" s="64">
        <f t="shared" ca="1" si="98"/>
        <v>1.05853623824375</v>
      </c>
      <c r="H318" s="64">
        <f t="shared" ca="1" si="87"/>
        <v>1.04450548</v>
      </c>
      <c r="I318" s="65">
        <f t="shared" si="95"/>
        <v>2.5000000000000001E-2</v>
      </c>
      <c r="J318" s="66">
        <f t="shared" si="96"/>
        <v>42173</v>
      </c>
      <c r="K318" s="13">
        <f t="shared" si="85"/>
        <v>120</v>
      </c>
      <c r="L318" s="9">
        <f t="shared" si="86"/>
        <v>1.0082648380000001</v>
      </c>
      <c r="M318" s="69">
        <f t="shared" ca="1" si="88"/>
        <v>1.053138149</v>
      </c>
      <c r="N318" s="68">
        <f t="shared" si="97"/>
        <v>0</v>
      </c>
      <c r="O318" s="64">
        <f t="shared" ca="1" si="89"/>
        <v>6110887.1349999998</v>
      </c>
      <c r="P318" s="70">
        <f t="shared" si="90"/>
        <v>0</v>
      </c>
      <c r="Q318" s="67"/>
      <c r="R318" s="66"/>
      <c r="S318" s="66"/>
      <c r="T318" s="66"/>
      <c r="U318" s="66"/>
      <c r="V318" s="7"/>
      <c r="W318" s="49"/>
      <c r="X318" s="50"/>
      <c r="Y318" s="7"/>
      <c r="Z318" s="1"/>
      <c r="AA318" s="7"/>
      <c r="AB318" s="7"/>
      <c r="AC318" s="7"/>
      <c r="AD318" s="7"/>
      <c r="AE318" s="7"/>
      <c r="AF318" s="8"/>
      <c r="AG318" s="7"/>
      <c r="AH318" s="3"/>
      <c r="AI318" s="18"/>
      <c r="AJ318" s="19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 s="3"/>
      <c r="CQ318" s="3"/>
      <c r="CR318" s="3"/>
      <c r="CS318" s="3"/>
      <c r="CT318" s="3"/>
      <c r="CU318" s="3"/>
      <c r="CV318" s="3"/>
      <c r="CW318" s="3"/>
      <c r="CX318" s="3"/>
      <c r="CY318" s="3"/>
      <c r="CZ318" s="3"/>
      <c r="DA318" s="3"/>
      <c r="DB318" s="3"/>
      <c r="DC318" s="3"/>
      <c r="DD318" s="3"/>
      <c r="DE318" s="3"/>
      <c r="DF318" s="3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</row>
    <row r="319" spans="1:220" x14ac:dyDescent="0.2">
      <c r="A319" s="63">
        <f t="shared" si="91"/>
        <v>42294</v>
      </c>
      <c r="B319" s="12">
        <f t="shared" ca="1" si="92"/>
        <v>121182734.88000001</v>
      </c>
      <c r="C319" s="71">
        <f t="shared" si="93"/>
        <v>115000000</v>
      </c>
      <c r="D319" s="65">
        <f ca="1">IF(A319&lt;$B$1,VLOOKUP(A319,[1]DI!$A$4:$B$15000,2,FALSE),0)</f>
        <v>0</v>
      </c>
      <c r="E319" s="11">
        <f t="shared" ca="1" si="94"/>
        <v>1</v>
      </c>
      <c r="F319" s="64">
        <f ca="1">(TRUNC(PRODUCT($E$16:$E318),16))</f>
        <v>1.1062269358764401</v>
      </c>
      <c r="G319" s="64">
        <f t="shared" ca="1" si="98"/>
        <v>1.05853623824375</v>
      </c>
      <c r="H319" s="64">
        <f t="shared" ca="1" si="87"/>
        <v>1.04505344</v>
      </c>
      <c r="I319" s="65">
        <f t="shared" si="95"/>
        <v>2.5000000000000001E-2</v>
      </c>
      <c r="J319" s="66">
        <f t="shared" si="96"/>
        <v>42173</v>
      </c>
      <c r="K319" s="13">
        <f t="shared" si="85"/>
        <v>121</v>
      </c>
      <c r="L319" s="9">
        <f t="shared" si="86"/>
        <v>1.008333997</v>
      </c>
      <c r="M319" s="69">
        <f t="shared" ca="1" si="88"/>
        <v>1.0537629120000001</v>
      </c>
      <c r="N319" s="68">
        <f t="shared" si="97"/>
        <v>0</v>
      </c>
      <c r="O319" s="64">
        <f t="shared" ca="1" si="89"/>
        <v>6182734.8800000101</v>
      </c>
      <c r="P319" s="70">
        <f t="shared" si="90"/>
        <v>0</v>
      </c>
      <c r="Q319" s="67"/>
      <c r="R319" s="66"/>
      <c r="S319" s="66"/>
      <c r="T319" s="66"/>
      <c r="U319" s="66"/>
      <c r="V319" s="7"/>
      <c r="W319" s="49"/>
      <c r="X319" s="50"/>
      <c r="Y319" s="7"/>
      <c r="Z319" s="1"/>
      <c r="AA319" s="7"/>
      <c r="AB319" s="7"/>
      <c r="AC319" s="7"/>
      <c r="AD319" s="7"/>
      <c r="AE319" s="7"/>
      <c r="AF319" s="8"/>
      <c r="AG319" s="7"/>
      <c r="AH319" s="3"/>
      <c r="AI319" s="18"/>
      <c r="AJ319" s="19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  <c r="CQ319" s="3"/>
      <c r="CR319" s="3"/>
      <c r="CS319" s="3"/>
      <c r="CT319" s="3"/>
      <c r="CU319" s="3"/>
      <c r="CV319" s="3"/>
      <c r="CW319" s="3"/>
      <c r="CX319" s="3"/>
      <c r="CY319" s="3"/>
      <c r="CZ319" s="3"/>
      <c r="DA319" s="3"/>
      <c r="DB319" s="3"/>
      <c r="DC319" s="3"/>
      <c r="DD319" s="3"/>
      <c r="DE319" s="3"/>
      <c r="DF319" s="3"/>
      <c r="DG319" s="3"/>
      <c r="DH319" s="3"/>
      <c r="DI319" s="3"/>
      <c r="DJ319" s="3"/>
      <c r="DK319" s="3"/>
      <c r="DL319" s="3"/>
      <c r="DM319" s="3"/>
      <c r="DN319" s="3"/>
      <c r="DO319" s="3"/>
      <c r="DP319" s="3"/>
      <c r="DQ319" s="3"/>
      <c r="DR319" s="3"/>
      <c r="DS319" s="3"/>
      <c r="DT319" s="3"/>
      <c r="DU319" s="3"/>
      <c r="DV319" s="3"/>
      <c r="DW319" s="3"/>
      <c r="DX319" s="3"/>
      <c r="DY319" s="3"/>
      <c r="DZ319" s="3"/>
      <c r="EA319" s="3"/>
      <c r="EB319" s="3"/>
      <c r="EC319" s="3"/>
      <c r="ED319" s="3"/>
      <c r="EE319" s="3"/>
      <c r="EF319" s="3"/>
      <c r="EG319" s="3"/>
      <c r="EH319" s="3"/>
      <c r="EI319" s="3"/>
      <c r="EJ319" s="3"/>
      <c r="EK319" s="3"/>
      <c r="EL319" s="3"/>
      <c r="EM319" s="3"/>
      <c r="EN319" s="3"/>
      <c r="EO319" s="3"/>
      <c r="EP319" s="3"/>
      <c r="EQ319" s="3"/>
      <c r="ER319" s="3"/>
      <c r="ES319" s="3"/>
      <c r="ET319" s="3"/>
      <c r="EU319" s="3"/>
      <c r="EV319" s="3"/>
      <c r="EW319" s="3"/>
      <c r="EX319" s="3"/>
      <c r="EY319" s="3"/>
      <c r="EZ319" s="3"/>
      <c r="FA319" s="3"/>
      <c r="FB319" s="3"/>
      <c r="FC319" s="3"/>
      <c r="FD319" s="3"/>
      <c r="FE319" s="3"/>
      <c r="FF319" s="3"/>
      <c r="FG319" s="3"/>
      <c r="FH319" s="3"/>
      <c r="FI319" s="3"/>
      <c r="FJ319" s="3"/>
      <c r="FK319" s="3"/>
      <c r="FL319" s="3"/>
      <c r="FM319" s="3"/>
      <c r="FN319" s="3"/>
      <c r="FO319" s="3"/>
      <c r="FP319" s="3"/>
      <c r="FQ319" s="3"/>
      <c r="FR319" s="3"/>
      <c r="FS319" s="3"/>
      <c r="FT319" s="3"/>
      <c r="FU319" s="3"/>
      <c r="FV319" s="3"/>
      <c r="FW319" s="3"/>
      <c r="FX319" s="3"/>
      <c r="FY319" s="3"/>
      <c r="FZ319" s="3"/>
      <c r="GA319" s="3"/>
      <c r="GB319" s="3"/>
      <c r="GC319" s="3"/>
      <c r="GD319" s="3"/>
      <c r="GE319" s="3"/>
      <c r="GF319" s="3"/>
      <c r="GG319" s="3"/>
      <c r="GH319" s="3"/>
      <c r="GI319" s="3"/>
      <c r="GJ319" s="3"/>
      <c r="GK319" s="3"/>
      <c r="GL319" s="3"/>
      <c r="GM319" s="3"/>
      <c r="GN319" s="3"/>
      <c r="GO319" s="3"/>
      <c r="GP319" s="3"/>
      <c r="GQ319" s="3"/>
      <c r="GR319" s="3"/>
      <c r="GS319" s="3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</row>
    <row r="320" spans="1:220" x14ac:dyDescent="0.2">
      <c r="A320" s="63">
        <f t="shared" si="91"/>
        <v>42295</v>
      </c>
      <c r="B320" s="12">
        <f t="shared" ca="1" si="92"/>
        <v>121191047.19500001</v>
      </c>
      <c r="C320" s="71">
        <f t="shared" si="93"/>
        <v>115000000</v>
      </c>
      <c r="D320" s="65">
        <f ca="1">IF(A320&lt;$B$1,VLOOKUP(A320,[1]DI!$A$4:$B$15000,2,FALSE),0)</f>
        <v>0</v>
      </c>
      <c r="E320" s="11">
        <f t="shared" ca="1" si="94"/>
        <v>1</v>
      </c>
      <c r="F320" s="64">
        <f ca="1">(TRUNC(PRODUCT($E$16:$E319),16))</f>
        <v>1.1062269358764401</v>
      </c>
      <c r="G320" s="64">
        <f t="shared" ca="1" si="98"/>
        <v>1.05853623824375</v>
      </c>
      <c r="H320" s="64">
        <f t="shared" ca="1" si="87"/>
        <v>1.04505344</v>
      </c>
      <c r="I320" s="65">
        <f t="shared" si="95"/>
        <v>2.5000000000000001E-2</v>
      </c>
      <c r="J320" s="66">
        <f t="shared" si="96"/>
        <v>42173</v>
      </c>
      <c r="K320" s="13">
        <f t="shared" si="85"/>
        <v>122</v>
      </c>
      <c r="L320" s="9">
        <f t="shared" si="86"/>
        <v>1.008403162</v>
      </c>
      <c r="M320" s="69">
        <f t="shared" ca="1" si="88"/>
        <v>1.0538351930000001</v>
      </c>
      <c r="N320" s="68">
        <f t="shared" si="97"/>
        <v>0</v>
      </c>
      <c r="O320" s="64">
        <f t="shared" ca="1" si="89"/>
        <v>6191047.1950000096</v>
      </c>
      <c r="P320" s="70">
        <f t="shared" si="90"/>
        <v>0</v>
      </c>
      <c r="Q320" s="67"/>
      <c r="R320" s="66"/>
      <c r="S320" s="66"/>
      <c r="T320" s="66"/>
      <c r="U320" s="66"/>
      <c r="V320" s="15"/>
      <c r="W320" s="49"/>
      <c r="X320" s="50"/>
      <c r="Y320" s="15"/>
      <c r="Z320" s="17"/>
      <c r="AA320" s="15"/>
      <c r="AB320" s="15"/>
      <c r="AC320" s="15"/>
      <c r="AD320" s="15"/>
      <c r="AE320" s="15"/>
      <c r="AF320" s="21"/>
      <c r="AG320" s="15"/>
      <c r="AH320" s="16"/>
      <c r="AI320" s="20"/>
      <c r="AJ320" s="20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  <c r="CI320" s="16"/>
      <c r="CJ320" s="16"/>
      <c r="CK320" s="16"/>
      <c r="CL320" s="16"/>
      <c r="CM320" s="16"/>
      <c r="CN320" s="16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CY320" s="16"/>
      <c r="CZ320" s="16"/>
      <c r="DA320" s="16"/>
      <c r="DB320" s="16"/>
      <c r="DC320" s="16"/>
      <c r="DD320" s="16"/>
      <c r="DE320" s="16"/>
      <c r="DF320" s="16"/>
      <c r="DG320" s="16"/>
      <c r="DH320" s="16"/>
      <c r="DI320" s="16"/>
      <c r="DJ320" s="16"/>
      <c r="DK320" s="16"/>
      <c r="DL320" s="16"/>
      <c r="DM320" s="16"/>
      <c r="DN320" s="16"/>
      <c r="DO320" s="16"/>
      <c r="DP320" s="16"/>
      <c r="DQ320" s="16"/>
      <c r="DR320" s="16"/>
      <c r="DS320" s="16"/>
      <c r="DT320" s="16"/>
      <c r="DU320" s="16"/>
      <c r="DV320" s="16"/>
      <c r="DW320" s="16"/>
      <c r="DX320" s="16"/>
      <c r="DY320" s="16"/>
      <c r="DZ320" s="16"/>
      <c r="EA320" s="16"/>
      <c r="EB320" s="16"/>
      <c r="EC320" s="16"/>
      <c r="ED320" s="16"/>
      <c r="EE320" s="16"/>
      <c r="EF320" s="16"/>
      <c r="EG320" s="16"/>
      <c r="EH320" s="16"/>
      <c r="EI320" s="16"/>
      <c r="EJ320" s="16"/>
      <c r="EK320" s="16"/>
      <c r="EL320" s="16"/>
      <c r="EM320" s="16"/>
      <c r="EN320" s="16"/>
      <c r="EO320" s="16"/>
      <c r="EP320" s="16"/>
      <c r="EQ320" s="16"/>
      <c r="ER320" s="16"/>
      <c r="ES320" s="16"/>
      <c r="ET320" s="16"/>
      <c r="EU320" s="16"/>
      <c r="EV320" s="16"/>
      <c r="EW320" s="16"/>
      <c r="EX320" s="16"/>
      <c r="EY320" s="16"/>
      <c r="EZ320" s="16"/>
      <c r="FA320" s="16"/>
      <c r="FB320" s="16"/>
      <c r="FC320" s="16"/>
      <c r="FD320" s="16"/>
      <c r="FE320" s="16"/>
      <c r="FF320" s="16"/>
      <c r="FG320" s="16"/>
      <c r="FH320" s="16"/>
      <c r="FI320" s="16"/>
      <c r="FJ320" s="16"/>
      <c r="FK320" s="16"/>
      <c r="FL320" s="16"/>
      <c r="FM320" s="16"/>
      <c r="FN320" s="16"/>
      <c r="FO320" s="16"/>
      <c r="FP320" s="16"/>
      <c r="FQ320" s="16"/>
      <c r="FR320" s="16"/>
      <c r="FS320" s="16"/>
      <c r="FT320" s="16"/>
      <c r="FU320" s="16"/>
      <c r="FV320" s="16"/>
      <c r="FW320" s="16"/>
      <c r="FX320" s="16"/>
      <c r="FY320" s="16"/>
      <c r="FZ320" s="16"/>
      <c r="GA320" s="16"/>
      <c r="GB320" s="16"/>
      <c r="GC320" s="16"/>
      <c r="GD320" s="16"/>
      <c r="GE320" s="16"/>
      <c r="GF320" s="16"/>
      <c r="GG320" s="16"/>
      <c r="GH320" s="16"/>
      <c r="GI320" s="16"/>
      <c r="GJ320" s="16"/>
      <c r="GK320" s="16"/>
      <c r="GL320" s="16"/>
      <c r="GM320" s="16"/>
      <c r="GN320" s="16"/>
      <c r="GO320" s="16"/>
      <c r="GP320" s="16"/>
      <c r="GQ320" s="16"/>
      <c r="GR320" s="16"/>
      <c r="GS320" s="16"/>
      <c r="GT320" s="17"/>
      <c r="GU320" s="17"/>
      <c r="GV320" s="17"/>
      <c r="GW320" s="17"/>
      <c r="GX320" s="17"/>
      <c r="GY320" s="17"/>
      <c r="GZ320" s="17"/>
      <c r="HA320" s="17"/>
      <c r="HB320" s="17"/>
      <c r="HC320" s="17"/>
      <c r="HD320" s="17"/>
      <c r="HE320" s="17"/>
      <c r="HF320" s="17"/>
      <c r="HG320" s="17"/>
      <c r="HH320" s="17"/>
      <c r="HI320" s="17"/>
      <c r="HJ320" s="17"/>
      <c r="HK320" s="17"/>
      <c r="HL320" s="17"/>
    </row>
    <row r="321" spans="1:220" x14ac:dyDescent="0.2">
      <c r="A321" s="63">
        <f t="shared" si="91"/>
        <v>42296</v>
      </c>
      <c r="B321" s="12">
        <f t="shared" ca="1" si="92"/>
        <v>121199360.08499999</v>
      </c>
      <c r="C321" s="71">
        <f t="shared" si="93"/>
        <v>115000000</v>
      </c>
      <c r="D321" s="65">
        <f ca="1">IF(A321&lt;$B$1,VLOOKUP(A321,[1]DI!$A$4:$B$15000,2,FALSE),0)</f>
        <v>0.14130000000000001</v>
      </c>
      <c r="E321" s="11">
        <f t="shared" ca="1" si="94"/>
        <v>1.00052461</v>
      </c>
      <c r="F321" s="64">
        <f ca="1">(TRUNC(PRODUCT($E$16:$E320),16))</f>
        <v>1.1062269358764401</v>
      </c>
      <c r="G321" s="64">
        <f t="shared" ca="1" si="98"/>
        <v>1.05853623824375</v>
      </c>
      <c r="H321" s="64">
        <f t="shared" ca="1" si="87"/>
        <v>1.04505344</v>
      </c>
      <c r="I321" s="65">
        <f t="shared" si="95"/>
        <v>2.5000000000000001E-2</v>
      </c>
      <c r="J321" s="66">
        <f t="shared" si="96"/>
        <v>42173</v>
      </c>
      <c r="K321" s="13">
        <f t="shared" si="85"/>
        <v>123</v>
      </c>
      <c r="L321" s="9">
        <f t="shared" si="86"/>
        <v>1.0084723310000001</v>
      </c>
      <c r="M321" s="69">
        <f t="shared" ca="1" si="88"/>
        <v>1.053907479</v>
      </c>
      <c r="N321" s="68">
        <f t="shared" si="97"/>
        <v>0</v>
      </c>
      <c r="O321" s="64">
        <f t="shared" ca="1" si="89"/>
        <v>6199360.085</v>
      </c>
      <c r="P321" s="70">
        <f t="shared" si="90"/>
        <v>0</v>
      </c>
      <c r="Q321" s="67"/>
      <c r="R321" s="66"/>
      <c r="S321" s="66"/>
      <c r="T321" s="66"/>
      <c r="U321" s="66"/>
      <c r="V321" s="7"/>
      <c r="W321" s="49"/>
      <c r="X321" s="50"/>
      <c r="Y321" s="7"/>
      <c r="Z321" s="1"/>
      <c r="AA321" s="7"/>
      <c r="AB321" s="7"/>
      <c r="AC321" s="7"/>
      <c r="AD321" s="7"/>
      <c r="AE321" s="7"/>
      <c r="AF321" s="8"/>
      <c r="AG321" s="7"/>
      <c r="AH321" s="3"/>
      <c r="AI321" s="18"/>
      <c r="AJ321" s="19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  <c r="CQ321" s="3"/>
      <c r="CR321" s="3"/>
      <c r="CS321" s="3"/>
      <c r="CT321" s="3"/>
      <c r="CU321" s="3"/>
      <c r="CV321" s="3"/>
      <c r="CW321" s="3"/>
      <c r="CX321" s="3"/>
      <c r="CY321" s="3"/>
      <c r="CZ321" s="3"/>
      <c r="DA321" s="3"/>
      <c r="DB321" s="3"/>
      <c r="DC321" s="3"/>
      <c r="DD321" s="3"/>
      <c r="DE321" s="3"/>
      <c r="DF321" s="3"/>
      <c r="DG321" s="3"/>
      <c r="DH321" s="3"/>
      <c r="DI321" s="3"/>
      <c r="DJ321" s="3"/>
      <c r="DK321" s="3"/>
      <c r="DL321" s="3"/>
      <c r="DM321" s="3"/>
      <c r="DN321" s="3"/>
      <c r="DO321" s="3"/>
      <c r="DP321" s="3"/>
      <c r="DQ321" s="3"/>
      <c r="DR321" s="3"/>
      <c r="DS321" s="3"/>
      <c r="DT321" s="3"/>
      <c r="DU321" s="3"/>
      <c r="DV321" s="3"/>
      <c r="DW321" s="3"/>
      <c r="DX321" s="3"/>
      <c r="DY321" s="3"/>
      <c r="DZ321" s="3"/>
      <c r="EA321" s="3"/>
      <c r="EB321" s="3"/>
      <c r="EC321" s="3"/>
      <c r="ED321" s="3"/>
      <c r="EE321" s="3"/>
      <c r="EF321" s="3"/>
      <c r="EG321" s="3"/>
      <c r="EH321" s="3"/>
      <c r="EI321" s="3"/>
      <c r="EJ321" s="3"/>
      <c r="EK321" s="3"/>
      <c r="EL321" s="3"/>
      <c r="EM321" s="3"/>
      <c r="EN321" s="3"/>
      <c r="EO321" s="3"/>
      <c r="EP321" s="3"/>
      <c r="EQ321" s="3"/>
      <c r="ER321" s="3"/>
      <c r="ES321" s="3"/>
      <c r="ET321" s="3"/>
      <c r="EU321" s="3"/>
      <c r="EV321" s="3"/>
      <c r="EW321" s="3"/>
      <c r="EX321" s="3"/>
      <c r="EY321" s="3"/>
      <c r="EZ321" s="3"/>
      <c r="FA321" s="3"/>
      <c r="FB321" s="3"/>
      <c r="FC321" s="3"/>
      <c r="FD321" s="3"/>
      <c r="FE321" s="3"/>
      <c r="FF321" s="3"/>
      <c r="FG321" s="3"/>
      <c r="FH321" s="3"/>
      <c r="FI321" s="3"/>
      <c r="FJ321" s="3"/>
      <c r="FK321" s="3"/>
      <c r="FL321" s="3"/>
      <c r="FM321" s="3"/>
      <c r="FN321" s="3"/>
      <c r="FO321" s="3"/>
      <c r="FP321" s="3"/>
      <c r="FQ321" s="3"/>
      <c r="FR321" s="3"/>
      <c r="FS321" s="3"/>
      <c r="FT321" s="3"/>
      <c r="FU321" s="3"/>
      <c r="FV321" s="3"/>
      <c r="FW321" s="3"/>
      <c r="FX321" s="3"/>
      <c r="FY321" s="3"/>
      <c r="FZ321" s="3"/>
      <c r="GA321" s="3"/>
      <c r="GB321" s="3"/>
      <c r="GC321" s="3"/>
      <c r="GD321" s="3"/>
      <c r="GE321" s="3"/>
      <c r="GF321" s="3"/>
      <c r="GG321" s="3"/>
      <c r="GH321" s="3"/>
      <c r="GI321" s="3"/>
      <c r="GJ321" s="3"/>
      <c r="GK321" s="3"/>
      <c r="GL321" s="3"/>
      <c r="GM321" s="3"/>
      <c r="GN321" s="3"/>
      <c r="GO321" s="3"/>
      <c r="GP321" s="3"/>
      <c r="GQ321" s="3"/>
      <c r="GR321" s="3"/>
      <c r="GS321" s="3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</row>
    <row r="322" spans="1:220" x14ac:dyDescent="0.2">
      <c r="A322" s="63">
        <f t="shared" si="91"/>
        <v>42297</v>
      </c>
      <c r="B322" s="12">
        <f t="shared" ca="1" si="92"/>
        <v>121271259.58</v>
      </c>
      <c r="C322" s="71">
        <f t="shared" si="93"/>
        <v>115000000</v>
      </c>
      <c r="D322" s="65">
        <f ca="1">IF(A322&lt;$B$1,VLOOKUP(A322,[1]DI!$A$4:$B$15000,2,FALSE),0)</f>
        <v>0.14130000000000001</v>
      </c>
      <c r="E322" s="11">
        <f t="shared" ca="1" si="94"/>
        <v>1.00052461</v>
      </c>
      <c r="F322" s="64">
        <f ca="1">(TRUNC(PRODUCT($E$16:$E321),16))</f>
        <v>1.10680727358927</v>
      </c>
      <c r="G322" s="64">
        <f t="shared" ca="1" si="98"/>
        <v>1.05853623824375</v>
      </c>
      <c r="H322" s="64">
        <f t="shared" ca="1" si="87"/>
        <v>1.0456016800000001</v>
      </c>
      <c r="I322" s="65">
        <f t="shared" si="95"/>
        <v>2.5000000000000001E-2</v>
      </c>
      <c r="J322" s="66">
        <f t="shared" si="96"/>
        <v>42173</v>
      </c>
      <c r="K322" s="13">
        <f t="shared" si="85"/>
        <v>124</v>
      </c>
      <c r="L322" s="9">
        <f t="shared" si="86"/>
        <v>1.0085415049999999</v>
      </c>
      <c r="M322" s="69">
        <f t="shared" ca="1" si="88"/>
        <v>1.054532692</v>
      </c>
      <c r="N322" s="68">
        <f t="shared" si="97"/>
        <v>0</v>
      </c>
      <c r="O322" s="64">
        <f t="shared" ca="1" si="89"/>
        <v>6271259.5800000001</v>
      </c>
      <c r="P322" s="70">
        <f t="shared" si="90"/>
        <v>0</v>
      </c>
      <c r="Q322" s="67"/>
      <c r="R322" s="66"/>
      <c r="S322" s="66"/>
      <c r="T322" s="66"/>
      <c r="U322" s="66"/>
      <c r="V322" s="7"/>
      <c r="W322" s="49"/>
      <c r="X322" s="50"/>
      <c r="Y322" s="7"/>
      <c r="Z322" s="1"/>
      <c r="AA322" s="7"/>
      <c r="AB322" s="7"/>
      <c r="AC322" s="7"/>
      <c r="AD322" s="7"/>
      <c r="AE322" s="7"/>
      <c r="AF322" s="8"/>
      <c r="AG322" s="7"/>
      <c r="AH322" s="3"/>
      <c r="AI322" s="18"/>
      <c r="AJ322" s="19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  <c r="CQ322" s="3"/>
      <c r="CR322" s="3"/>
      <c r="CS322" s="3"/>
      <c r="CT322" s="3"/>
      <c r="CU322" s="3"/>
      <c r="CV322" s="3"/>
      <c r="CW322" s="3"/>
      <c r="CX322" s="3"/>
      <c r="CY322" s="3"/>
      <c r="CZ322" s="3"/>
      <c r="DA322" s="3"/>
      <c r="DB322" s="3"/>
      <c r="DC322" s="3"/>
      <c r="DD322" s="3"/>
      <c r="DE322" s="3"/>
      <c r="DF322" s="3"/>
      <c r="DG322" s="3"/>
      <c r="DH322" s="3"/>
      <c r="DI322" s="3"/>
      <c r="DJ322" s="3"/>
      <c r="DK322" s="3"/>
      <c r="DL322" s="3"/>
      <c r="DM322" s="3"/>
      <c r="DN322" s="3"/>
      <c r="DO322" s="3"/>
      <c r="DP322" s="3"/>
      <c r="DQ322" s="3"/>
      <c r="DR322" s="3"/>
      <c r="DS322" s="3"/>
      <c r="DT322" s="3"/>
      <c r="DU322" s="3"/>
      <c r="DV322" s="3"/>
      <c r="DW322" s="3"/>
      <c r="DX322" s="3"/>
      <c r="DY322" s="3"/>
      <c r="DZ322" s="3"/>
      <c r="EA322" s="3"/>
      <c r="EB322" s="3"/>
      <c r="EC322" s="3"/>
      <c r="ED322" s="3"/>
      <c r="EE322" s="3"/>
      <c r="EF322" s="3"/>
      <c r="EG322" s="3"/>
      <c r="EH322" s="3"/>
      <c r="EI322" s="3"/>
      <c r="EJ322" s="3"/>
      <c r="EK322" s="3"/>
      <c r="EL322" s="3"/>
      <c r="EM322" s="3"/>
      <c r="EN322" s="3"/>
      <c r="EO322" s="3"/>
      <c r="EP322" s="3"/>
      <c r="EQ322" s="3"/>
      <c r="ER322" s="3"/>
      <c r="ES322" s="3"/>
      <c r="ET322" s="3"/>
      <c r="EU322" s="3"/>
      <c r="EV322" s="3"/>
      <c r="EW322" s="3"/>
      <c r="EX322" s="3"/>
      <c r="EY322" s="3"/>
      <c r="EZ322" s="3"/>
      <c r="FA322" s="3"/>
      <c r="FB322" s="3"/>
      <c r="FC322" s="3"/>
      <c r="FD322" s="3"/>
      <c r="FE322" s="3"/>
      <c r="FF322" s="3"/>
      <c r="FG322" s="3"/>
      <c r="FH322" s="3"/>
      <c r="FI322" s="3"/>
      <c r="FJ322" s="3"/>
      <c r="FK322" s="3"/>
      <c r="FL322" s="3"/>
      <c r="FM322" s="3"/>
      <c r="FN322" s="3"/>
      <c r="FO322" s="3"/>
      <c r="FP322" s="3"/>
      <c r="FQ322" s="3"/>
      <c r="FR322" s="3"/>
      <c r="FS322" s="3"/>
      <c r="FT322" s="3"/>
      <c r="FU322" s="3"/>
      <c r="FV322" s="3"/>
      <c r="FW322" s="3"/>
      <c r="FX322" s="3"/>
      <c r="FY322" s="3"/>
      <c r="FZ322" s="3"/>
      <c r="GA322" s="3"/>
      <c r="GB322" s="3"/>
      <c r="GC322" s="3"/>
      <c r="GD322" s="3"/>
      <c r="GE322" s="3"/>
      <c r="GF322" s="3"/>
      <c r="GG322" s="3"/>
      <c r="GH322" s="3"/>
      <c r="GI322" s="3"/>
      <c r="GJ322" s="3"/>
      <c r="GK322" s="3"/>
      <c r="GL322" s="3"/>
      <c r="GM322" s="3"/>
      <c r="GN322" s="3"/>
      <c r="GO322" s="3"/>
      <c r="GP322" s="3"/>
      <c r="GQ322" s="3"/>
      <c r="GR322" s="3"/>
      <c r="GS322" s="3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</row>
    <row r="323" spans="1:220" x14ac:dyDescent="0.2">
      <c r="A323" s="63">
        <f t="shared" si="91"/>
        <v>42298</v>
      </c>
      <c r="B323" s="12">
        <f t="shared" ca="1" si="92"/>
        <v>121343203.235</v>
      </c>
      <c r="C323" s="71">
        <f t="shared" si="93"/>
        <v>115000000</v>
      </c>
      <c r="D323" s="65">
        <f ca="1">IF(A323&lt;$B$1,VLOOKUP(A323,[1]DI!$A$4:$B$15000,2,FALSE),0)</f>
        <v>0.14130000000000001</v>
      </c>
      <c r="E323" s="11">
        <f t="shared" ca="1" si="94"/>
        <v>1.00052461</v>
      </c>
      <c r="F323" s="64">
        <f ca="1">(TRUNC(PRODUCT($E$16:$E322),16))</f>
        <v>1.1073879157530699</v>
      </c>
      <c r="G323" s="64">
        <f t="shared" ca="1" si="98"/>
        <v>1.05853623824375</v>
      </c>
      <c r="H323" s="64">
        <f t="shared" ca="1" si="87"/>
        <v>1.0461502199999999</v>
      </c>
      <c r="I323" s="65">
        <f t="shared" si="95"/>
        <v>2.5000000000000001E-2</v>
      </c>
      <c r="J323" s="66">
        <f t="shared" si="96"/>
        <v>42173</v>
      </c>
      <c r="K323" s="13">
        <f t="shared" si="85"/>
        <v>125</v>
      </c>
      <c r="L323" s="9">
        <f t="shared" si="86"/>
        <v>1.008610684</v>
      </c>
      <c r="M323" s="69">
        <f t="shared" ca="1" si="88"/>
        <v>1.055158289</v>
      </c>
      <c r="N323" s="68">
        <f t="shared" si="97"/>
        <v>0</v>
      </c>
      <c r="O323" s="64">
        <f t="shared" ca="1" si="89"/>
        <v>6343203.2350000003</v>
      </c>
      <c r="P323" s="70">
        <f t="shared" si="90"/>
        <v>0</v>
      </c>
      <c r="Q323" s="67"/>
      <c r="R323" s="66"/>
      <c r="S323" s="66"/>
      <c r="T323" s="66"/>
      <c r="U323" s="66"/>
      <c r="V323" s="7"/>
      <c r="W323" s="49"/>
      <c r="X323" s="50"/>
      <c r="Y323" s="7"/>
      <c r="Z323" s="1"/>
      <c r="AA323" s="7"/>
      <c r="AB323" s="7"/>
      <c r="AC323" s="7"/>
      <c r="AD323" s="7"/>
      <c r="AE323" s="7"/>
      <c r="AF323" s="8"/>
      <c r="AG323" s="7"/>
      <c r="AH323" s="3"/>
      <c r="AI323" s="18"/>
      <c r="AJ323" s="19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  <c r="CQ323" s="3"/>
      <c r="CR323" s="3"/>
      <c r="CS323" s="3"/>
      <c r="CT323" s="3"/>
      <c r="CU323" s="3"/>
      <c r="CV323" s="3"/>
      <c r="CW323" s="3"/>
      <c r="CX323" s="3"/>
      <c r="CY323" s="3"/>
      <c r="CZ323" s="3"/>
      <c r="DA323" s="3"/>
      <c r="DB323" s="3"/>
      <c r="DC323" s="3"/>
      <c r="DD323" s="3"/>
      <c r="DE323" s="3"/>
      <c r="DF323" s="3"/>
      <c r="DG323" s="3"/>
      <c r="DH323" s="3"/>
      <c r="DI323" s="3"/>
      <c r="DJ323" s="3"/>
      <c r="DK323" s="3"/>
      <c r="DL323" s="3"/>
      <c r="DM323" s="3"/>
      <c r="DN323" s="3"/>
      <c r="DO323" s="3"/>
      <c r="DP323" s="3"/>
      <c r="DQ323" s="3"/>
      <c r="DR323" s="3"/>
      <c r="DS323" s="3"/>
      <c r="DT323" s="3"/>
      <c r="DU323" s="3"/>
      <c r="DV323" s="3"/>
      <c r="DW323" s="3"/>
      <c r="DX323" s="3"/>
      <c r="DY323" s="3"/>
      <c r="DZ323" s="3"/>
      <c r="EA323" s="3"/>
      <c r="EB323" s="3"/>
      <c r="EC323" s="3"/>
      <c r="ED323" s="3"/>
      <c r="EE323" s="3"/>
      <c r="EF323" s="3"/>
      <c r="EG323" s="3"/>
      <c r="EH323" s="3"/>
      <c r="EI323" s="3"/>
      <c r="EJ323" s="3"/>
      <c r="EK323" s="3"/>
      <c r="EL323" s="3"/>
      <c r="EM323" s="3"/>
      <c r="EN323" s="3"/>
      <c r="EO323" s="3"/>
      <c r="EP323" s="3"/>
      <c r="EQ323" s="3"/>
      <c r="ER323" s="3"/>
      <c r="ES323" s="3"/>
      <c r="ET323" s="3"/>
      <c r="EU323" s="3"/>
      <c r="EV323" s="3"/>
      <c r="EW323" s="3"/>
      <c r="EX323" s="3"/>
      <c r="EY323" s="3"/>
      <c r="EZ323" s="3"/>
      <c r="FA323" s="3"/>
      <c r="FB323" s="3"/>
      <c r="FC323" s="3"/>
      <c r="FD323" s="3"/>
      <c r="FE323" s="3"/>
      <c r="FF323" s="3"/>
      <c r="FG323" s="3"/>
      <c r="FH323" s="3"/>
      <c r="FI323" s="3"/>
      <c r="FJ323" s="3"/>
      <c r="FK323" s="3"/>
      <c r="FL323" s="3"/>
      <c r="FM323" s="3"/>
      <c r="FN323" s="3"/>
      <c r="FO323" s="3"/>
      <c r="FP323" s="3"/>
      <c r="FQ323" s="3"/>
      <c r="FR323" s="3"/>
      <c r="FS323" s="3"/>
      <c r="FT323" s="3"/>
      <c r="FU323" s="3"/>
      <c r="FV323" s="3"/>
      <c r="FW323" s="3"/>
      <c r="FX323" s="3"/>
      <c r="FY323" s="3"/>
      <c r="FZ323" s="3"/>
      <c r="GA323" s="3"/>
      <c r="GB323" s="3"/>
      <c r="GC323" s="3"/>
      <c r="GD323" s="3"/>
      <c r="GE323" s="3"/>
      <c r="GF323" s="3"/>
      <c r="GG323" s="3"/>
      <c r="GH323" s="3"/>
      <c r="GI323" s="3"/>
      <c r="GJ323" s="3"/>
      <c r="GK323" s="3"/>
      <c r="GL323" s="3"/>
      <c r="GM323" s="3"/>
      <c r="GN323" s="3"/>
      <c r="GO323" s="3"/>
      <c r="GP323" s="3"/>
      <c r="GQ323" s="3"/>
      <c r="GR323" s="3"/>
      <c r="GS323" s="3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</row>
    <row r="324" spans="1:220" x14ac:dyDescent="0.2">
      <c r="A324" s="63">
        <f t="shared" si="91"/>
        <v>42299</v>
      </c>
      <c r="B324" s="12">
        <f t="shared" ca="1" si="92"/>
        <v>121415188.75000001</v>
      </c>
      <c r="C324" s="71">
        <f t="shared" si="93"/>
        <v>115000000</v>
      </c>
      <c r="D324" s="65">
        <f ca="1">IF(A324&lt;$B$1,VLOOKUP(A324,[1]DI!$A$4:$B$15000,2,FALSE),0)</f>
        <v>0.1414</v>
      </c>
      <c r="E324" s="11">
        <f t="shared" ca="1" si="94"/>
        <v>1.0005249599999999</v>
      </c>
      <c r="F324" s="64">
        <f ca="1">(TRUNC(PRODUCT($E$16:$E323),16))</f>
        <v>1.1079688625275601</v>
      </c>
      <c r="G324" s="64">
        <f t="shared" ca="1" si="98"/>
        <v>1.05853623824375</v>
      </c>
      <c r="H324" s="64">
        <f t="shared" ca="1" si="87"/>
        <v>1.04669904</v>
      </c>
      <c r="I324" s="65">
        <f t="shared" si="95"/>
        <v>2.5000000000000001E-2</v>
      </c>
      <c r="J324" s="66">
        <f t="shared" si="96"/>
        <v>42173</v>
      </c>
      <c r="K324" s="13">
        <f t="shared" si="85"/>
        <v>126</v>
      </c>
      <c r="L324" s="9">
        <f t="shared" si="86"/>
        <v>1.008679868</v>
      </c>
      <c r="M324" s="69">
        <f t="shared" ca="1" si="88"/>
        <v>1.0557842500000001</v>
      </c>
      <c r="N324" s="68">
        <f t="shared" si="97"/>
        <v>0</v>
      </c>
      <c r="O324" s="64">
        <f t="shared" ca="1" si="89"/>
        <v>6415188.7500000102</v>
      </c>
      <c r="P324" s="70">
        <f t="shared" si="90"/>
        <v>0</v>
      </c>
      <c r="Q324" s="67"/>
      <c r="R324" s="66"/>
      <c r="S324" s="66"/>
      <c r="T324" s="66"/>
      <c r="U324" s="66"/>
      <c r="V324" s="7"/>
      <c r="W324" s="49"/>
      <c r="X324" s="51"/>
      <c r="Y324" s="7"/>
      <c r="Z324" s="1"/>
      <c r="AA324" s="7"/>
      <c r="AB324" s="7"/>
      <c r="AC324" s="7"/>
      <c r="AD324" s="7"/>
      <c r="AE324" s="7"/>
      <c r="AF324" s="8"/>
      <c r="AG324" s="7"/>
      <c r="AH324" s="3"/>
      <c r="AI324" s="18"/>
      <c r="AJ324" s="19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  <c r="CM324" s="3"/>
      <c r="CN324" s="3"/>
      <c r="CO324" s="3"/>
      <c r="CP324" s="3"/>
      <c r="CQ324" s="3"/>
      <c r="CR324" s="3"/>
      <c r="CS324" s="3"/>
      <c r="CT324" s="3"/>
      <c r="CU324" s="3"/>
      <c r="CV324" s="3"/>
      <c r="CW324" s="3"/>
      <c r="CX324" s="3"/>
      <c r="CY324" s="3"/>
      <c r="CZ324" s="3"/>
      <c r="DA324" s="3"/>
      <c r="DB324" s="3"/>
      <c r="DC324" s="3"/>
      <c r="DD324" s="3"/>
      <c r="DE324" s="3"/>
      <c r="DF324" s="3"/>
      <c r="DG324" s="3"/>
      <c r="DH324" s="3"/>
      <c r="DI324" s="3"/>
      <c r="DJ324" s="3"/>
      <c r="DK324" s="3"/>
      <c r="DL324" s="3"/>
      <c r="DM324" s="3"/>
      <c r="DN324" s="3"/>
      <c r="DO324" s="3"/>
      <c r="DP324" s="3"/>
      <c r="DQ324" s="3"/>
      <c r="DR324" s="3"/>
      <c r="DS324" s="3"/>
      <c r="DT324" s="3"/>
      <c r="DU324" s="3"/>
      <c r="DV324" s="3"/>
      <c r="DW324" s="3"/>
      <c r="DX324" s="3"/>
      <c r="DY324" s="3"/>
      <c r="DZ324" s="3"/>
      <c r="EA324" s="3"/>
      <c r="EB324" s="3"/>
      <c r="EC324" s="3"/>
      <c r="ED324" s="3"/>
      <c r="EE324" s="3"/>
      <c r="EF324" s="3"/>
      <c r="EG324" s="3"/>
      <c r="EH324" s="3"/>
      <c r="EI324" s="3"/>
      <c r="EJ324" s="3"/>
      <c r="EK324" s="3"/>
      <c r="EL324" s="3"/>
      <c r="EM324" s="3"/>
      <c r="EN324" s="3"/>
      <c r="EO324" s="3"/>
      <c r="EP324" s="3"/>
      <c r="EQ324" s="3"/>
      <c r="ER324" s="3"/>
      <c r="ES324" s="3"/>
      <c r="ET324" s="3"/>
      <c r="EU324" s="3"/>
      <c r="EV324" s="3"/>
      <c r="EW324" s="3"/>
      <c r="EX324" s="3"/>
      <c r="EY324" s="3"/>
      <c r="EZ324" s="3"/>
      <c r="FA324" s="3"/>
      <c r="FB324" s="3"/>
      <c r="FC324" s="3"/>
      <c r="FD324" s="3"/>
      <c r="FE324" s="3"/>
      <c r="FF324" s="3"/>
      <c r="FG324" s="3"/>
      <c r="FH324" s="3"/>
      <c r="FI324" s="3"/>
      <c r="FJ324" s="3"/>
      <c r="FK324" s="3"/>
      <c r="FL324" s="3"/>
      <c r="FM324" s="3"/>
      <c r="FN324" s="3"/>
      <c r="FO324" s="3"/>
      <c r="FP324" s="3"/>
      <c r="FQ324" s="3"/>
      <c r="FR324" s="3"/>
      <c r="FS324" s="3"/>
      <c r="FT324" s="3"/>
      <c r="FU324" s="3"/>
      <c r="FV324" s="3"/>
      <c r="FW324" s="3"/>
      <c r="FX324" s="3"/>
      <c r="FY324" s="3"/>
      <c r="FZ324" s="3"/>
      <c r="GA324" s="3"/>
      <c r="GB324" s="3"/>
      <c r="GC324" s="3"/>
      <c r="GD324" s="3"/>
      <c r="GE324" s="3"/>
      <c r="GF324" s="3"/>
      <c r="GG324" s="3"/>
      <c r="GH324" s="3"/>
      <c r="GI324" s="3"/>
      <c r="GJ324" s="3"/>
      <c r="GK324" s="3"/>
      <c r="GL324" s="3"/>
      <c r="GM324" s="3"/>
      <c r="GN324" s="3"/>
      <c r="GO324" s="3"/>
      <c r="GP324" s="3"/>
      <c r="GQ324" s="3"/>
      <c r="GR324" s="3"/>
      <c r="GS324" s="3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</row>
    <row r="325" spans="1:220" x14ac:dyDescent="0.2">
      <c r="A325" s="63">
        <f t="shared" si="91"/>
        <v>42300</v>
      </c>
      <c r="B325" s="12">
        <f t="shared" ca="1" si="92"/>
        <v>121487258.79000001</v>
      </c>
      <c r="C325" s="71">
        <f t="shared" si="93"/>
        <v>115000000</v>
      </c>
      <c r="D325" s="65">
        <f ca="1">IF(A325&lt;$B$1,VLOOKUP(A325,[1]DI!$A$4:$B$15000,2,FALSE),0)</f>
        <v>0.1414</v>
      </c>
      <c r="E325" s="11">
        <f t="shared" ca="1" si="94"/>
        <v>1.0005249599999999</v>
      </c>
      <c r="F325" s="64">
        <f ca="1">(TRUNC(PRODUCT($E$16:$E324),16))</f>
        <v>1.10855050186163</v>
      </c>
      <c r="G325" s="64">
        <f t="shared" ca="1" si="98"/>
        <v>1.05853623824375</v>
      </c>
      <c r="H325" s="64">
        <f t="shared" ca="1" si="87"/>
        <v>1.04724851</v>
      </c>
      <c r="I325" s="65">
        <f t="shared" si="95"/>
        <v>2.5000000000000001E-2</v>
      </c>
      <c r="J325" s="66">
        <f t="shared" si="96"/>
        <v>42173</v>
      </c>
      <c r="K325" s="13">
        <f t="shared" si="85"/>
        <v>127</v>
      </c>
      <c r="L325" s="9">
        <f t="shared" si="86"/>
        <v>1.0087490560000001</v>
      </c>
      <c r="M325" s="69">
        <f t="shared" ca="1" si="88"/>
        <v>1.056410946</v>
      </c>
      <c r="N325" s="68">
        <f t="shared" si="97"/>
        <v>0</v>
      </c>
      <c r="O325" s="64">
        <f t="shared" ca="1" si="89"/>
        <v>6487258.79</v>
      </c>
      <c r="P325" s="70">
        <f t="shared" si="90"/>
        <v>0</v>
      </c>
      <c r="Q325" s="67"/>
      <c r="R325" s="66"/>
      <c r="S325" s="66"/>
      <c r="T325" s="66"/>
      <c r="U325" s="66"/>
      <c r="V325" s="7"/>
      <c r="W325" s="49"/>
      <c r="X325" s="50"/>
      <c r="Y325" s="7"/>
      <c r="Z325" s="1"/>
      <c r="AA325" s="7"/>
      <c r="AB325" s="7"/>
      <c r="AC325" s="7"/>
      <c r="AD325" s="7"/>
      <c r="AE325" s="7"/>
      <c r="AF325" s="8"/>
      <c r="AG325" s="7"/>
      <c r="AH325" s="3"/>
      <c r="AI325" s="18"/>
      <c r="AJ325" s="19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  <c r="CM325" s="3"/>
      <c r="CN325" s="3"/>
      <c r="CO325" s="3"/>
      <c r="CP325" s="3"/>
      <c r="CQ325" s="3"/>
      <c r="CR325" s="3"/>
      <c r="CS325" s="3"/>
      <c r="CT325" s="3"/>
      <c r="CU325" s="3"/>
      <c r="CV325" s="3"/>
      <c r="CW325" s="3"/>
      <c r="CX325" s="3"/>
      <c r="CY325" s="3"/>
      <c r="CZ325" s="3"/>
      <c r="DA325" s="3"/>
      <c r="DB325" s="3"/>
      <c r="DC325" s="3"/>
      <c r="DD325" s="3"/>
      <c r="DE325" s="3"/>
      <c r="DF325" s="3"/>
      <c r="DG325" s="3"/>
      <c r="DH325" s="3"/>
      <c r="DI325" s="3"/>
      <c r="DJ325" s="3"/>
      <c r="DK325" s="3"/>
      <c r="DL325" s="3"/>
      <c r="DM325" s="3"/>
      <c r="DN325" s="3"/>
      <c r="DO325" s="3"/>
      <c r="DP325" s="3"/>
      <c r="DQ325" s="3"/>
      <c r="DR325" s="3"/>
      <c r="DS325" s="3"/>
      <c r="DT325" s="3"/>
      <c r="DU325" s="3"/>
      <c r="DV325" s="3"/>
      <c r="DW325" s="3"/>
      <c r="DX325" s="3"/>
      <c r="DY325" s="3"/>
      <c r="DZ325" s="3"/>
      <c r="EA325" s="3"/>
      <c r="EB325" s="3"/>
      <c r="EC325" s="3"/>
      <c r="ED325" s="3"/>
      <c r="EE325" s="3"/>
      <c r="EF325" s="3"/>
      <c r="EG325" s="3"/>
      <c r="EH325" s="3"/>
      <c r="EI325" s="3"/>
      <c r="EJ325" s="3"/>
      <c r="EK325" s="3"/>
      <c r="EL325" s="3"/>
      <c r="EM325" s="3"/>
      <c r="EN325" s="3"/>
      <c r="EO325" s="3"/>
      <c r="EP325" s="3"/>
      <c r="EQ325" s="3"/>
      <c r="ER325" s="3"/>
      <c r="ES325" s="3"/>
      <c r="ET325" s="3"/>
      <c r="EU325" s="3"/>
      <c r="EV325" s="3"/>
      <c r="EW325" s="3"/>
      <c r="EX325" s="3"/>
      <c r="EY325" s="3"/>
      <c r="EZ325" s="3"/>
      <c r="FA325" s="3"/>
      <c r="FB325" s="3"/>
      <c r="FC325" s="3"/>
      <c r="FD325" s="3"/>
      <c r="FE325" s="3"/>
      <c r="FF325" s="3"/>
      <c r="FG325" s="3"/>
      <c r="FH325" s="3"/>
      <c r="FI325" s="3"/>
      <c r="FJ325" s="3"/>
      <c r="FK325" s="3"/>
      <c r="FL325" s="3"/>
      <c r="FM325" s="3"/>
      <c r="FN325" s="3"/>
      <c r="FO325" s="3"/>
      <c r="FP325" s="3"/>
      <c r="FQ325" s="3"/>
      <c r="FR325" s="3"/>
      <c r="FS325" s="3"/>
      <c r="FT325" s="3"/>
      <c r="FU325" s="3"/>
      <c r="FV325" s="3"/>
      <c r="FW325" s="3"/>
      <c r="FX325" s="3"/>
      <c r="FY325" s="3"/>
      <c r="FZ325" s="3"/>
      <c r="GA325" s="3"/>
      <c r="GB325" s="3"/>
      <c r="GC325" s="3"/>
      <c r="GD325" s="3"/>
      <c r="GE325" s="3"/>
      <c r="GF325" s="3"/>
      <c r="GG325" s="3"/>
      <c r="GH325" s="3"/>
      <c r="GI325" s="3"/>
      <c r="GJ325" s="3"/>
      <c r="GK325" s="3"/>
      <c r="GL325" s="3"/>
      <c r="GM325" s="3"/>
      <c r="GN325" s="3"/>
      <c r="GO325" s="3"/>
      <c r="GP325" s="3"/>
      <c r="GQ325" s="3"/>
      <c r="GR325" s="3"/>
      <c r="GS325" s="3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</row>
    <row r="326" spans="1:220" x14ac:dyDescent="0.2">
      <c r="A326" s="63">
        <f t="shared" si="91"/>
        <v>42301</v>
      </c>
      <c r="B326" s="12">
        <f t="shared" ca="1" si="92"/>
        <v>121559372.99000001</v>
      </c>
      <c r="C326" s="71">
        <f t="shared" si="93"/>
        <v>115000000</v>
      </c>
      <c r="D326" s="65">
        <f ca="1">IF(A326&lt;$B$1,VLOOKUP(A326,[1]DI!$A$4:$B$15000,2,FALSE),0)</f>
        <v>0</v>
      </c>
      <c r="E326" s="11">
        <f t="shared" ca="1" si="94"/>
        <v>1</v>
      </c>
      <c r="F326" s="64">
        <f ca="1">(TRUNC(PRODUCT($E$16:$E325),16))</f>
        <v>1.1091324465330801</v>
      </c>
      <c r="G326" s="64">
        <f t="shared" ca="1" si="98"/>
        <v>1.05853623824375</v>
      </c>
      <c r="H326" s="64">
        <f t="shared" ca="1" si="87"/>
        <v>1.0477982800000001</v>
      </c>
      <c r="I326" s="65">
        <f t="shared" si="95"/>
        <v>2.5000000000000001E-2</v>
      </c>
      <c r="J326" s="66">
        <f t="shared" si="96"/>
        <v>42173</v>
      </c>
      <c r="K326" s="13">
        <f t="shared" si="85"/>
        <v>128</v>
      </c>
      <c r="L326" s="9">
        <f t="shared" si="86"/>
        <v>1.0088182489999999</v>
      </c>
      <c r="M326" s="69">
        <f t="shared" ca="1" si="88"/>
        <v>1.0570380260000001</v>
      </c>
      <c r="N326" s="68">
        <f t="shared" si="97"/>
        <v>0</v>
      </c>
      <c r="O326" s="64">
        <f t="shared" ca="1" si="89"/>
        <v>6559372.9900000095</v>
      </c>
      <c r="P326" s="70">
        <f t="shared" si="90"/>
        <v>0</v>
      </c>
      <c r="Q326" s="67"/>
      <c r="R326" s="66"/>
      <c r="S326" s="66"/>
      <c r="T326" s="66"/>
      <c r="U326" s="66"/>
      <c r="V326" s="7"/>
      <c r="W326" s="49"/>
      <c r="X326" s="50"/>
      <c r="Y326" s="7"/>
      <c r="Z326" s="1"/>
      <c r="AA326" s="7"/>
      <c r="AB326" s="7"/>
      <c r="AC326" s="7"/>
      <c r="AD326" s="7"/>
      <c r="AE326" s="7"/>
      <c r="AF326" s="8"/>
      <c r="AG326" s="7"/>
      <c r="AH326" s="3"/>
      <c r="AI326" s="18"/>
      <c r="AJ326" s="19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  <c r="CM326" s="3"/>
      <c r="CN326" s="3"/>
      <c r="CO326" s="3"/>
      <c r="CP326" s="3"/>
      <c r="CQ326" s="3"/>
      <c r="CR326" s="3"/>
      <c r="CS326" s="3"/>
      <c r="CT326" s="3"/>
      <c r="CU326" s="3"/>
      <c r="CV326" s="3"/>
      <c r="CW326" s="3"/>
      <c r="CX326" s="3"/>
      <c r="CY326" s="3"/>
      <c r="CZ326" s="3"/>
      <c r="DA326" s="3"/>
      <c r="DB326" s="3"/>
      <c r="DC326" s="3"/>
      <c r="DD326" s="3"/>
      <c r="DE326" s="3"/>
      <c r="DF326" s="3"/>
      <c r="DG326" s="3"/>
      <c r="DH326" s="3"/>
      <c r="DI326" s="3"/>
      <c r="DJ326" s="3"/>
      <c r="DK326" s="3"/>
      <c r="DL326" s="3"/>
      <c r="DM326" s="3"/>
      <c r="DN326" s="3"/>
      <c r="DO326" s="3"/>
      <c r="DP326" s="3"/>
      <c r="DQ326" s="3"/>
      <c r="DR326" s="3"/>
      <c r="DS326" s="3"/>
      <c r="DT326" s="3"/>
      <c r="DU326" s="3"/>
      <c r="DV326" s="3"/>
      <c r="DW326" s="3"/>
      <c r="DX326" s="3"/>
      <c r="DY326" s="3"/>
      <c r="DZ326" s="3"/>
      <c r="EA326" s="3"/>
      <c r="EB326" s="3"/>
      <c r="EC326" s="3"/>
      <c r="ED326" s="3"/>
      <c r="EE326" s="3"/>
      <c r="EF326" s="3"/>
      <c r="EG326" s="3"/>
      <c r="EH326" s="3"/>
      <c r="EI326" s="3"/>
      <c r="EJ326" s="3"/>
      <c r="EK326" s="3"/>
      <c r="EL326" s="3"/>
      <c r="EM326" s="3"/>
      <c r="EN326" s="3"/>
      <c r="EO326" s="3"/>
      <c r="EP326" s="3"/>
      <c r="EQ326" s="3"/>
      <c r="ER326" s="3"/>
      <c r="ES326" s="3"/>
      <c r="ET326" s="3"/>
      <c r="EU326" s="3"/>
      <c r="EV326" s="3"/>
      <c r="EW326" s="3"/>
      <c r="EX326" s="3"/>
      <c r="EY326" s="3"/>
      <c r="EZ326" s="3"/>
      <c r="FA326" s="3"/>
      <c r="FB326" s="3"/>
      <c r="FC326" s="3"/>
      <c r="FD326" s="3"/>
      <c r="FE326" s="3"/>
      <c r="FF326" s="3"/>
      <c r="FG326" s="3"/>
      <c r="FH326" s="3"/>
      <c r="FI326" s="3"/>
      <c r="FJ326" s="3"/>
      <c r="FK326" s="3"/>
      <c r="FL326" s="3"/>
      <c r="FM326" s="3"/>
      <c r="FN326" s="3"/>
      <c r="FO326" s="3"/>
      <c r="FP326" s="3"/>
      <c r="FQ326" s="3"/>
      <c r="FR326" s="3"/>
      <c r="FS326" s="3"/>
      <c r="FT326" s="3"/>
      <c r="FU326" s="3"/>
      <c r="FV326" s="3"/>
      <c r="FW326" s="3"/>
      <c r="FX326" s="3"/>
      <c r="FY326" s="3"/>
      <c r="FZ326" s="3"/>
      <c r="GA326" s="3"/>
      <c r="GB326" s="3"/>
      <c r="GC326" s="3"/>
      <c r="GD326" s="3"/>
      <c r="GE326" s="3"/>
      <c r="GF326" s="3"/>
      <c r="GG326" s="3"/>
      <c r="GH326" s="3"/>
      <c r="GI326" s="3"/>
      <c r="GJ326" s="3"/>
      <c r="GK326" s="3"/>
      <c r="GL326" s="3"/>
      <c r="GM326" s="3"/>
      <c r="GN326" s="3"/>
      <c r="GO326" s="3"/>
      <c r="GP326" s="3"/>
      <c r="GQ326" s="3"/>
      <c r="GR326" s="3"/>
      <c r="GS326" s="3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</row>
    <row r="327" spans="1:220" x14ac:dyDescent="0.2">
      <c r="A327" s="63">
        <f t="shared" si="91"/>
        <v>42302</v>
      </c>
      <c r="B327" s="12">
        <f t="shared" ca="1" si="92"/>
        <v>121567711.18000001</v>
      </c>
      <c r="C327" s="71">
        <f t="shared" si="93"/>
        <v>115000000</v>
      </c>
      <c r="D327" s="65">
        <f ca="1">IF(A327&lt;$B$1,VLOOKUP(A327,[1]DI!$A$4:$B$15000,2,FALSE),0)</f>
        <v>0</v>
      </c>
      <c r="E327" s="11">
        <f t="shared" ca="1" si="94"/>
        <v>1</v>
      </c>
      <c r="F327" s="64">
        <f ca="1">(TRUNC(PRODUCT($E$16:$E326),16))</f>
        <v>1.1091324465330801</v>
      </c>
      <c r="G327" s="64">
        <f t="shared" ca="1" si="98"/>
        <v>1.05853623824375</v>
      </c>
      <c r="H327" s="64">
        <f t="shared" ca="1" si="87"/>
        <v>1.0477982800000001</v>
      </c>
      <c r="I327" s="65">
        <f t="shared" si="95"/>
        <v>2.5000000000000001E-2</v>
      </c>
      <c r="J327" s="66">
        <f t="shared" si="96"/>
        <v>42173</v>
      </c>
      <c r="K327" s="13">
        <f t="shared" si="85"/>
        <v>129</v>
      </c>
      <c r="L327" s="9">
        <f t="shared" si="86"/>
        <v>1.008887447</v>
      </c>
      <c r="M327" s="69">
        <f t="shared" ca="1" si="88"/>
        <v>1.057110532</v>
      </c>
      <c r="N327" s="68">
        <f t="shared" si="97"/>
        <v>0</v>
      </c>
      <c r="O327" s="64">
        <f t="shared" ca="1" si="89"/>
        <v>6567711.1800000099</v>
      </c>
      <c r="P327" s="70">
        <f t="shared" si="90"/>
        <v>0</v>
      </c>
      <c r="Q327" s="67"/>
      <c r="R327" s="66"/>
      <c r="S327" s="66"/>
      <c r="T327" s="66"/>
      <c r="U327" s="66"/>
      <c r="V327" s="7"/>
      <c r="W327" s="49"/>
      <c r="X327" s="50"/>
      <c r="Y327" s="7"/>
      <c r="Z327" s="1"/>
      <c r="AA327" s="7"/>
      <c r="AB327" s="7"/>
      <c r="AC327" s="7"/>
      <c r="AD327" s="7"/>
      <c r="AE327" s="7"/>
      <c r="AF327" s="8"/>
      <c r="AG327" s="7"/>
      <c r="AH327" s="3"/>
      <c r="AI327" s="18"/>
      <c r="AJ327" s="19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  <c r="CQ327" s="3"/>
      <c r="CR327" s="3"/>
      <c r="CS327" s="3"/>
      <c r="CT327" s="3"/>
      <c r="CU327" s="3"/>
      <c r="CV327" s="3"/>
      <c r="CW327" s="3"/>
      <c r="CX327" s="3"/>
      <c r="CY327" s="3"/>
      <c r="CZ327" s="3"/>
      <c r="DA327" s="3"/>
      <c r="DB327" s="3"/>
      <c r="DC327" s="3"/>
      <c r="DD327" s="3"/>
      <c r="DE327" s="3"/>
      <c r="DF327" s="3"/>
      <c r="DG327" s="3"/>
      <c r="DH327" s="3"/>
      <c r="DI327" s="3"/>
      <c r="DJ327" s="3"/>
      <c r="DK327" s="3"/>
      <c r="DL327" s="3"/>
      <c r="DM327" s="3"/>
      <c r="DN327" s="3"/>
      <c r="DO327" s="3"/>
      <c r="DP327" s="3"/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/>
      <c r="EE327" s="3"/>
      <c r="EF327" s="3"/>
      <c r="EG327" s="3"/>
      <c r="EH327" s="3"/>
      <c r="EI327" s="3"/>
      <c r="EJ327" s="3"/>
      <c r="EK327" s="3"/>
      <c r="EL327" s="3"/>
      <c r="EM327" s="3"/>
      <c r="EN327" s="3"/>
      <c r="EO327" s="3"/>
      <c r="EP327" s="3"/>
      <c r="EQ327" s="3"/>
      <c r="ER327" s="3"/>
      <c r="ES327" s="3"/>
      <c r="ET327" s="3"/>
      <c r="EU327" s="3"/>
      <c r="EV327" s="3"/>
      <c r="EW327" s="3"/>
      <c r="EX327" s="3"/>
      <c r="EY327" s="3"/>
      <c r="EZ327" s="3"/>
      <c r="FA327" s="3"/>
      <c r="FB327" s="3"/>
      <c r="FC327" s="3"/>
      <c r="FD327" s="3"/>
      <c r="FE327" s="3"/>
      <c r="FF327" s="3"/>
      <c r="FG327" s="3"/>
      <c r="FH327" s="3"/>
      <c r="FI327" s="3"/>
      <c r="FJ327" s="3"/>
      <c r="FK327" s="3"/>
      <c r="FL327" s="3"/>
      <c r="FM327" s="3"/>
      <c r="FN327" s="3"/>
      <c r="FO327" s="3"/>
      <c r="FP327" s="3"/>
      <c r="FQ327" s="3"/>
      <c r="FR327" s="3"/>
      <c r="FS327" s="3"/>
      <c r="FT327" s="3"/>
      <c r="FU327" s="3"/>
      <c r="FV327" s="3"/>
      <c r="FW327" s="3"/>
      <c r="FX327" s="3"/>
      <c r="FY327" s="3"/>
      <c r="FZ327" s="3"/>
      <c r="GA327" s="3"/>
      <c r="GB327" s="3"/>
      <c r="GC327" s="3"/>
      <c r="GD327" s="3"/>
      <c r="GE327" s="3"/>
      <c r="GF327" s="3"/>
      <c r="GG327" s="3"/>
      <c r="GH327" s="3"/>
      <c r="GI327" s="3"/>
      <c r="GJ327" s="3"/>
      <c r="GK327" s="3"/>
      <c r="GL327" s="3"/>
      <c r="GM327" s="3"/>
      <c r="GN327" s="3"/>
      <c r="GO327" s="3"/>
      <c r="GP327" s="3"/>
      <c r="GQ327" s="3"/>
      <c r="GR327" s="3"/>
      <c r="GS327" s="3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</row>
    <row r="328" spans="1:220" x14ac:dyDescent="0.2">
      <c r="A328" s="63">
        <f t="shared" si="91"/>
        <v>42303</v>
      </c>
      <c r="B328" s="12">
        <f t="shared" ca="1" si="92"/>
        <v>121576049.82999998</v>
      </c>
      <c r="C328" s="71">
        <f t="shared" si="93"/>
        <v>115000000</v>
      </c>
      <c r="D328" s="65">
        <f ca="1">IF(A328&lt;$B$1,VLOOKUP(A328,[1]DI!$A$4:$B$15000,2,FALSE),0)</f>
        <v>0.1414</v>
      </c>
      <c r="E328" s="11">
        <f t="shared" ca="1" si="94"/>
        <v>1.0005249599999999</v>
      </c>
      <c r="F328" s="64">
        <f ca="1">(TRUNC(PRODUCT($E$16:$E327),16))</f>
        <v>1.1091324465330801</v>
      </c>
      <c r="G328" s="64">
        <f t="shared" ca="1" si="98"/>
        <v>1.05853623824375</v>
      </c>
      <c r="H328" s="64">
        <f t="shared" ca="1" si="87"/>
        <v>1.0477982800000001</v>
      </c>
      <c r="I328" s="65">
        <f t="shared" si="95"/>
        <v>2.5000000000000001E-2</v>
      </c>
      <c r="J328" s="66">
        <f t="shared" si="96"/>
        <v>42173</v>
      </c>
      <c r="K328" s="13">
        <f t="shared" si="85"/>
        <v>130</v>
      </c>
      <c r="L328" s="9">
        <f t="shared" si="86"/>
        <v>1.00895665</v>
      </c>
      <c r="M328" s="69">
        <f t="shared" ca="1" si="88"/>
        <v>1.0571830419999999</v>
      </c>
      <c r="N328" s="68">
        <f t="shared" si="97"/>
        <v>0</v>
      </c>
      <c r="O328" s="64">
        <f t="shared" ca="1" si="89"/>
        <v>6576049.8299999898</v>
      </c>
      <c r="P328" s="70">
        <f t="shared" si="90"/>
        <v>0</v>
      </c>
      <c r="Q328" s="67"/>
      <c r="R328" s="66"/>
      <c r="S328" s="66"/>
      <c r="T328" s="66"/>
      <c r="U328" s="66"/>
      <c r="V328" s="7"/>
      <c r="W328" s="49"/>
      <c r="X328" s="50"/>
      <c r="Y328" s="7"/>
      <c r="Z328" s="1"/>
      <c r="AA328" s="7"/>
      <c r="AB328" s="7"/>
      <c r="AC328" s="7"/>
      <c r="AD328" s="7"/>
      <c r="AE328" s="7"/>
      <c r="AF328" s="8"/>
      <c r="AG328" s="7"/>
      <c r="AH328" s="3"/>
      <c r="AI328" s="18"/>
      <c r="AJ328" s="19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  <c r="CQ328" s="3"/>
      <c r="CR328" s="3"/>
      <c r="CS328" s="3"/>
      <c r="CT328" s="3"/>
      <c r="CU328" s="3"/>
      <c r="CV328" s="3"/>
      <c r="CW328" s="3"/>
      <c r="CX328" s="3"/>
      <c r="CY328" s="3"/>
      <c r="CZ328" s="3"/>
      <c r="DA328" s="3"/>
      <c r="DB328" s="3"/>
      <c r="DC328" s="3"/>
      <c r="DD328" s="3"/>
      <c r="DE328" s="3"/>
      <c r="DF328" s="3"/>
      <c r="DG328" s="3"/>
      <c r="DH328" s="3"/>
      <c r="DI328" s="3"/>
      <c r="DJ328" s="3"/>
      <c r="DK328" s="3"/>
      <c r="DL328" s="3"/>
      <c r="DM328" s="3"/>
      <c r="DN328" s="3"/>
      <c r="DO328" s="3"/>
      <c r="DP328" s="3"/>
      <c r="DQ328" s="3"/>
      <c r="DR328" s="3"/>
      <c r="DS328" s="3"/>
      <c r="DT328" s="3"/>
      <c r="DU328" s="3"/>
      <c r="DV328" s="3"/>
      <c r="DW328" s="3"/>
      <c r="DX328" s="3"/>
      <c r="DY328" s="3"/>
      <c r="DZ328" s="3"/>
      <c r="EA328" s="3"/>
      <c r="EB328" s="3"/>
      <c r="EC328" s="3"/>
      <c r="ED328" s="3"/>
      <c r="EE328" s="3"/>
      <c r="EF328" s="3"/>
      <c r="EG328" s="3"/>
      <c r="EH328" s="3"/>
      <c r="EI328" s="3"/>
      <c r="EJ328" s="3"/>
      <c r="EK328" s="3"/>
      <c r="EL328" s="3"/>
      <c r="EM328" s="3"/>
      <c r="EN328" s="3"/>
      <c r="EO328" s="3"/>
      <c r="EP328" s="3"/>
      <c r="EQ328" s="3"/>
      <c r="ER328" s="3"/>
      <c r="ES328" s="3"/>
      <c r="ET328" s="3"/>
      <c r="EU328" s="3"/>
      <c r="EV328" s="3"/>
      <c r="EW328" s="3"/>
      <c r="EX328" s="3"/>
      <c r="EY328" s="3"/>
      <c r="EZ328" s="3"/>
      <c r="FA328" s="3"/>
      <c r="FB328" s="3"/>
      <c r="FC328" s="3"/>
      <c r="FD328" s="3"/>
      <c r="FE328" s="3"/>
      <c r="FF328" s="3"/>
      <c r="FG328" s="3"/>
      <c r="FH328" s="3"/>
      <c r="FI328" s="3"/>
      <c r="FJ328" s="3"/>
      <c r="FK328" s="3"/>
      <c r="FL328" s="3"/>
      <c r="FM328" s="3"/>
      <c r="FN328" s="3"/>
      <c r="FO328" s="3"/>
      <c r="FP328" s="3"/>
      <c r="FQ328" s="3"/>
      <c r="FR328" s="3"/>
      <c r="FS328" s="3"/>
      <c r="FT328" s="3"/>
      <c r="FU328" s="3"/>
      <c r="FV328" s="3"/>
      <c r="FW328" s="3"/>
      <c r="FX328" s="3"/>
      <c r="FY328" s="3"/>
      <c r="FZ328" s="3"/>
      <c r="GA328" s="3"/>
      <c r="GB328" s="3"/>
      <c r="GC328" s="3"/>
      <c r="GD328" s="3"/>
      <c r="GE328" s="3"/>
      <c r="GF328" s="3"/>
      <c r="GG328" s="3"/>
      <c r="GH328" s="3"/>
      <c r="GI328" s="3"/>
      <c r="GJ328" s="3"/>
      <c r="GK328" s="3"/>
      <c r="GL328" s="3"/>
      <c r="GM328" s="3"/>
      <c r="GN328" s="3"/>
      <c r="GO328" s="3"/>
      <c r="GP328" s="3"/>
      <c r="GQ328" s="3"/>
      <c r="GR328" s="3"/>
      <c r="GS328" s="3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</row>
    <row r="329" spans="1:220" x14ac:dyDescent="0.2">
      <c r="A329" s="63">
        <f t="shared" si="91"/>
        <v>42304</v>
      </c>
      <c r="B329" s="12">
        <f t="shared" ca="1" si="92"/>
        <v>121648215.77999999</v>
      </c>
      <c r="C329" s="71">
        <f t="shared" si="93"/>
        <v>115000000</v>
      </c>
      <c r="D329" s="65">
        <f ca="1">IF(A329&lt;$B$1,VLOOKUP(A329,[1]DI!$A$4:$B$15000,2,FALSE),0)</f>
        <v>0.1414</v>
      </c>
      <c r="E329" s="11">
        <f t="shared" ca="1" si="94"/>
        <v>1.0005249599999999</v>
      </c>
      <c r="F329" s="64">
        <f ca="1">(TRUNC(PRODUCT($E$16:$E328),16))</f>
        <v>1.10971469670222</v>
      </c>
      <c r="G329" s="64">
        <f t="shared" ca="1" si="98"/>
        <v>1.05853623824375</v>
      </c>
      <c r="H329" s="64">
        <f t="shared" ca="1" si="87"/>
        <v>1.0483483300000001</v>
      </c>
      <c r="I329" s="65">
        <f t="shared" si="95"/>
        <v>2.5000000000000001E-2</v>
      </c>
      <c r="J329" s="66">
        <f t="shared" si="96"/>
        <v>42173</v>
      </c>
      <c r="K329" s="13">
        <f t="shared" ref="K329:K392" si="99">A329-J329</f>
        <v>131</v>
      </c>
      <c r="L329" s="9">
        <f t="shared" ref="L329:L382" si="100">ROUND((I329+1)^(K329/360),9)</f>
        <v>1.0090258569999999</v>
      </c>
      <c r="M329" s="69">
        <f t="shared" ca="1" si="88"/>
        <v>1.0578105719999999</v>
      </c>
      <c r="N329" s="68">
        <f t="shared" si="97"/>
        <v>0</v>
      </c>
      <c r="O329" s="64">
        <f t="shared" ca="1" si="89"/>
        <v>6648215.77999999</v>
      </c>
      <c r="P329" s="70">
        <f t="shared" si="90"/>
        <v>0</v>
      </c>
      <c r="Q329" s="67"/>
      <c r="R329" s="66"/>
      <c r="S329" s="66"/>
      <c r="T329" s="66"/>
      <c r="U329" s="66"/>
      <c r="V329" s="7"/>
      <c r="W329" s="49"/>
      <c r="X329" s="50"/>
      <c r="Y329" s="7"/>
      <c r="Z329" s="1"/>
      <c r="AA329" s="7"/>
      <c r="AB329" s="7"/>
      <c r="AC329" s="7"/>
      <c r="AD329" s="7"/>
      <c r="AE329" s="7"/>
      <c r="AF329" s="8"/>
      <c r="AG329" s="7"/>
      <c r="AH329" s="3"/>
      <c r="AI329" s="18"/>
      <c r="AJ329" s="19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  <c r="CQ329" s="3"/>
      <c r="CR329" s="3"/>
      <c r="CS329" s="3"/>
      <c r="CT329" s="3"/>
      <c r="CU329" s="3"/>
      <c r="CV329" s="3"/>
      <c r="CW329" s="3"/>
      <c r="CX329" s="3"/>
      <c r="CY329" s="3"/>
      <c r="CZ329" s="3"/>
      <c r="DA329" s="3"/>
      <c r="DB329" s="3"/>
      <c r="DC329" s="3"/>
      <c r="DD329" s="3"/>
      <c r="DE329" s="3"/>
      <c r="DF329" s="3"/>
      <c r="DG329" s="3"/>
      <c r="DH329" s="3"/>
      <c r="DI329" s="3"/>
      <c r="DJ329" s="3"/>
      <c r="DK329" s="3"/>
      <c r="DL329" s="3"/>
      <c r="DM329" s="3"/>
      <c r="DN329" s="3"/>
      <c r="DO329" s="3"/>
      <c r="DP329" s="3"/>
      <c r="DQ329" s="3"/>
      <c r="DR329" s="3"/>
      <c r="DS329" s="3"/>
      <c r="DT329" s="3"/>
      <c r="DU329" s="3"/>
      <c r="DV329" s="3"/>
      <c r="DW329" s="3"/>
      <c r="DX329" s="3"/>
      <c r="DY329" s="3"/>
      <c r="DZ329" s="3"/>
      <c r="EA329" s="3"/>
      <c r="EB329" s="3"/>
      <c r="EC329" s="3"/>
      <c r="ED329" s="3"/>
      <c r="EE329" s="3"/>
      <c r="EF329" s="3"/>
      <c r="EG329" s="3"/>
      <c r="EH329" s="3"/>
      <c r="EI329" s="3"/>
      <c r="EJ329" s="3"/>
      <c r="EK329" s="3"/>
      <c r="EL329" s="3"/>
      <c r="EM329" s="3"/>
      <c r="EN329" s="3"/>
      <c r="EO329" s="3"/>
      <c r="EP329" s="3"/>
      <c r="EQ329" s="3"/>
      <c r="ER329" s="3"/>
      <c r="ES329" s="3"/>
      <c r="ET329" s="3"/>
      <c r="EU329" s="3"/>
      <c r="EV329" s="3"/>
      <c r="EW329" s="3"/>
      <c r="EX329" s="3"/>
      <c r="EY329" s="3"/>
      <c r="EZ329" s="3"/>
      <c r="FA329" s="3"/>
      <c r="FB329" s="3"/>
      <c r="FC329" s="3"/>
      <c r="FD329" s="3"/>
      <c r="FE329" s="3"/>
      <c r="FF329" s="3"/>
      <c r="FG329" s="3"/>
      <c r="FH329" s="3"/>
      <c r="FI329" s="3"/>
      <c r="FJ329" s="3"/>
      <c r="FK329" s="3"/>
      <c r="FL329" s="3"/>
      <c r="FM329" s="3"/>
      <c r="FN329" s="3"/>
      <c r="FO329" s="3"/>
      <c r="FP329" s="3"/>
      <c r="FQ329" s="3"/>
      <c r="FR329" s="3"/>
      <c r="FS329" s="3"/>
      <c r="FT329" s="3"/>
      <c r="FU329" s="3"/>
      <c r="FV329" s="3"/>
      <c r="FW329" s="3"/>
      <c r="FX329" s="3"/>
      <c r="FY329" s="3"/>
      <c r="FZ329" s="3"/>
      <c r="GA329" s="3"/>
      <c r="GB329" s="3"/>
      <c r="GC329" s="3"/>
      <c r="GD329" s="3"/>
      <c r="GE329" s="3"/>
      <c r="GF329" s="3"/>
      <c r="GG329" s="3"/>
      <c r="GH329" s="3"/>
      <c r="GI329" s="3"/>
      <c r="GJ329" s="3"/>
      <c r="GK329" s="3"/>
      <c r="GL329" s="3"/>
      <c r="GM329" s="3"/>
      <c r="GN329" s="3"/>
      <c r="GO329" s="3"/>
      <c r="GP329" s="3"/>
      <c r="GQ329" s="3"/>
      <c r="GR329" s="3"/>
      <c r="GS329" s="3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</row>
    <row r="330" spans="1:220" x14ac:dyDescent="0.2">
      <c r="A330" s="63">
        <f t="shared" si="91"/>
        <v>42305</v>
      </c>
      <c r="B330" s="12">
        <f t="shared" ca="1" si="92"/>
        <v>121720424.74000001</v>
      </c>
      <c r="C330" s="71">
        <f t="shared" si="93"/>
        <v>115000000</v>
      </c>
      <c r="D330" s="65">
        <f ca="1">IF(A330&lt;$B$1,VLOOKUP(A330,[1]DI!$A$4:$B$15000,2,FALSE),0)</f>
        <v>0.1414</v>
      </c>
      <c r="E330" s="11">
        <f t="shared" ca="1" si="94"/>
        <v>1.0005249599999999</v>
      </c>
      <c r="F330" s="64">
        <f ca="1">(TRUNC(PRODUCT($E$16:$E329),16))</f>
        <v>1.1102972525293999</v>
      </c>
      <c r="G330" s="64">
        <f t="shared" ca="1" si="98"/>
        <v>1.05853623824375</v>
      </c>
      <c r="H330" s="64">
        <f t="shared" ca="1" si="87"/>
        <v>1.04889867</v>
      </c>
      <c r="I330" s="65">
        <f t="shared" si="95"/>
        <v>2.5000000000000001E-2</v>
      </c>
      <c r="J330" s="66">
        <f t="shared" si="96"/>
        <v>42173</v>
      </c>
      <c r="K330" s="13">
        <f t="shared" si="99"/>
        <v>132</v>
      </c>
      <c r="L330" s="9">
        <f t="shared" si="100"/>
        <v>1.009095069</v>
      </c>
      <c r="M330" s="69">
        <f t="shared" ca="1" si="88"/>
        <v>1.0584384760000001</v>
      </c>
      <c r="N330" s="68">
        <f t="shared" si="97"/>
        <v>0</v>
      </c>
      <c r="O330" s="64">
        <f t="shared" ca="1" si="89"/>
        <v>6720424.7400000095</v>
      </c>
      <c r="P330" s="70">
        <f t="shared" si="90"/>
        <v>0</v>
      </c>
      <c r="Q330" s="67"/>
      <c r="R330" s="66"/>
      <c r="S330" s="66"/>
      <c r="T330" s="66"/>
      <c r="U330" s="66"/>
      <c r="V330" s="7"/>
      <c r="W330" s="49"/>
      <c r="X330" s="50"/>
      <c r="Y330" s="7"/>
      <c r="Z330" s="1"/>
      <c r="AA330" s="7"/>
      <c r="AB330" s="7"/>
      <c r="AC330" s="7"/>
      <c r="AD330" s="7"/>
      <c r="AE330" s="7"/>
      <c r="AF330" s="8"/>
      <c r="AG330" s="7"/>
      <c r="AH330" s="3"/>
      <c r="AI330" s="18"/>
      <c r="AJ330" s="19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  <c r="CQ330" s="3"/>
      <c r="CR330" s="3"/>
      <c r="CS330" s="3"/>
      <c r="CT330" s="3"/>
      <c r="CU330" s="3"/>
      <c r="CV330" s="3"/>
      <c r="CW330" s="3"/>
      <c r="CX330" s="3"/>
      <c r="CY330" s="3"/>
      <c r="CZ330" s="3"/>
      <c r="DA330" s="3"/>
      <c r="DB330" s="3"/>
      <c r="DC330" s="3"/>
      <c r="DD330" s="3"/>
      <c r="DE330" s="3"/>
      <c r="DF330" s="3"/>
      <c r="DG330" s="3"/>
      <c r="DH330" s="3"/>
      <c r="DI330" s="3"/>
      <c r="DJ330" s="3"/>
      <c r="DK330" s="3"/>
      <c r="DL330" s="3"/>
      <c r="DM330" s="3"/>
      <c r="DN330" s="3"/>
      <c r="DO330" s="3"/>
      <c r="DP330" s="3"/>
      <c r="DQ330" s="3"/>
      <c r="DR330" s="3"/>
      <c r="DS330" s="3"/>
      <c r="DT330" s="3"/>
      <c r="DU330" s="3"/>
      <c r="DV330" s="3"/>
      <c r="DW330" s="3"/>
      <c r="DX330" s="3"/>
      <c r="DY330" s="3"/>
      <c r="DZ330" s="3"/>
      <c r="EA330" s="3"/>
      <c r="EB330" s="3"/>
      <c r="EC330" s="3"/>
      <c r="ED330" s="3"/>
      <c r="EE330" s="3"/>
      <c r="EF330" s="3"/>
      <c r="EG330" s="3"/>
      <c r="EH330" s="3"/>
      <c r="EI330" s="3"/>
      <c r="EJ330" s="3"/>
      <c r="EK330" s="3"/>
      <c r="EL330" s="3"/>
      <c r="EM330" s="3"/>
      <c r="EN330" s="3"/>
      <c r="EO330" s="3"/>
      <c r="EP330" s="3"/>
      <c r="EQ330" s="3"/>
      <c r="ER330" s="3"/>
      <c r="ES330" s="3"/>
      <c r="ET330" s="3"/>
      <c r="EU330" s="3"/>
      <c r="EV330" s="3"/>
      <c r="EW330" s="3"/>
      <c r="EX330" s="3"/>
      <c r="EY330" s="3"/>
      <c r="EZ330" s="3"/>
      <c r="FA330" s="3"/>
      <c r="FB330" s="3"/>
      <c r="FC330" s="3"/>
      <c r="FD330" s="3"/>
      <c r="FE330" s="3"/>
      <c r="FF330" s="3"/>
      <c r="FG330" s="3"/>
      <c r="FH330" s="3"/>
      <c r="FI330" s="3"/>
      <c r="FJ330" s="3"/>
      <c r="FK330" s="3"/>
      <c r="FL330" s="3"/>
      <c r="FM330" s="3"/>
      <c r="FN330" s="3"/>
      <c r="FO330" s="3"/>
      <c r="FP330" s="3"/>
      <c r="FQ330" s="3"/>
      <c r="FR330" s="3"/>
      <c r="FS330" s="3"/>
      <c r="FT330" s="3"/>
      <c r="FU330" s="3"/>
      <c r="FV330" s="3"/>
      <c r="FW330" s="3"/>
      <c r="FX330" s="3"/>
      <c r="FY330" s="3"/>
      <c r="FZ330" s="3"/>
      <c r="GA330" s="3"/>
      <c r="GB330" s="3"/>
      <c r="GC330" s="3"/>
      <c r="GD330" s="3"/>
      <c r="GE330" s="3"/>
      <c r="GF330" s="3"/>
      <c r="GG330" s="3"/>
      <c r="GH330" s="3"/>
      <c r="GI330" s="3"/>
      <c r="GJ330" s="3"/>
      <c r="GK330" s="3"/>
      <c r="GL330" s="3"/>
      <c r="GM330" s="3"/>
      <c r="GN330" s="3"/>
      <c r="GO330" s="3"/>
      <c r="GP330" s="3"/>
      <c r="GQ330" s="3"/>
      <c r="GR330" s="3"/>
      <c r="GS330" s="3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</row>
    <row r="331" spans="1:220" x14ac:dyDescent="0.2">
      <c r="A331" s="63">
        <f t="shared" si="91"/>
        <v>42306</v>
      </c>
      <c r="B331" s="12">
        <f t="shared" ca="1" si="92"/>
        <v>121792676.71000001</v>
      </c>
      <c r="C331" s="71">
        <f t="shared" si="93"/>
        <v>115000000</v>
      </c>
      <c r="D331" s="65">
        <f ca="1">IF(A331&lt;$B$1,VLOOKUP(A331,[1]DI!$A$4:$B$15000,2,FALSE),0)</f>
        <v>0.1414</v>
      </c>
      <c r="E331" s="11">
        <f t="shared" ca="1" si="94"/>
        <v>1.0005249599999999</v>
      </c>
      <c r="F331" s="64">
        <f ca="1">(TRUNC(PRODUCT($E$16:$E330),16))</f>
        <v>1.1108801141750899</v>
      </c>
      <c r="G331" s="64">
        <f t="shared" ca="1" si="98"/>
        <v>1.05853623824375</v>
      </c>
      <c r="H331" s="64">
        <f t="shared" ca="1" si="87"/>
        <v>1.0494493</v>
      </c>
      <c r="I331" s="65">
        <f t="shared" si="95"/>
        <v>2.5000000000000001E-2</v>
      </c>
      <c r="J331" s="66">
        <f t="shared" si="96"/>
        <v>42173</v>
      </c>
      <c r="K331" s="13">
        <f t="shared" si="99"/>
        <v>133</v>
      </c>
      <c r="L331" s="9">
        <f t="shared" si="100"/>
        <v>1.0091642860000001</v>
      </c>
      <c r="M331" s="69">
        <f t="shared" ca="1" si="88"/>
        <v>1.0590667540000001</v>
      </c>
      <c r="N331" s="68">
        <f t="shared" si="97"/>
        <v>0</v>
      </c>
      <c r="O331" s="64">
        <f t="shared" ca="1" si="89"/>
        <v>6792676.7100000102</v>
      </c>
      <c r="P331" s="70">
        <f t="shared" si="90"/>
        <v>0</v>
      </c>
      <c r="Q331" s="67"/>
      <c r="R331" s="66"/>
      <c r="S331" s="66"/>
      <c r="T331" s="66"/>
      <c r="U331" s="66"/>
      <c r="V331" s="7"/>
      <c r="W331" s="49"/>
      <c r="X331" s="50"/>
      <c r="Y331" s="7"/>
      <c r="Z331" s="1"/>
      <c r="AA331" s="7"/>
      <c r="AB331" s="7"/>
      <c r="AC331" s="7"/>
      <c r="AD331" s="7"/>
      <c r="AE331" s="7"/>
      <c r="AF331" s="8"/>
      <c r="AG331" s="7"/>
      <c r="AH331" s="3"/>
      <c r="AI331" s="18"/>
      <c r="AJ331" s="19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  <c r="CQ331" s="3"/>
      <c r="CR331" s="3"/>
      <c r="CS331" s="3"/>
      <c r="CT331" s="3"/>
      <c r="CU331" s="3"/>
      <c r="CV331" s="3"/>
      <c r="CW331" s="3"/>
      <c r="CX331" s="3"/>
      <c r="CY331" s="3"/>
      <c r="CZ331" s="3"/>
      <c r="DA331" s="3"/>
      <c r="DB331" s="3"/>
      <c r="DC331" s="3"/>
      <c r="DD331" s="3"/>
      <c r="DE331" s="3"/>
      <c r="DF331" s="3"/>
      <c r="DG331" s="3"/>
      <c r="DH331" s="3"/>
      <c r="DI331" s="3"/>
      <c r="DJ331" s="3"/>
      <c r="DK331" s="3"/>
      <c r="DL331" s="3"/>
      <c r="DM331" s="3"/>
      <c r="DN331" s="3"/>
      <c r="DO331" s="3"/>
      <c r="DP331" s="3"/>
      <c r="DQ331" s="3"/>
      <c r="DR331" s="3"/>
      <c r="DS331" s="3"/>
      <c r="DT331" s="3"/>
      <c r="DU331" s="3"/>
      <c r="DV331" s="3"/>
      <c r="DW331" s="3"/>
      <c r="DX331" s="3"/>
      <c r="DY331" s="3"/>
      <c r="DZ331" s="3"/>
      <c r="EA331" s="3"/>
      <c r="EB331" s="3"/>
      <c r="EC331" s="3"/>
      <c r="ED331" s="3"/>
      <c r="EE331" s="3"/>
      <c r="EF331" s="3"/>
      <c r="EG331" s="3"/>
      <c r="EH331" s="3"/>
      <c r="EI331" s="3"/>
      <c r="EJ331" s="3"/>
      <c r="EK331" s="3"/>
      <c r="EL331" s="3"/>
      <c r="EM331" s="3"/>
      <c r="EN331" s="3"/>
      <c r="EO331" s="3"/>
      <c r="EP331" s="3"/>
      <c r="EQ331" s="3"/>
      <c r="ER331" s="3"/>
      <c r="ES331" s="3"/>
      <c r="ET331" s="3"/>
      <c r="EU331" s="3"/>
      <c r="EV331" s="3"/>
      <c r="EW331" s="3"/>
      <c r="EX331" s="3"/>
      <c r="EY331" s="3"/>
      <c r="EZ331" s="3"/>
      <c r="FA331" s="3"/>
      <c r="FB331" s="3"/>
      <c r="FC331" s="3"/>
      <c r="FD331" s="3"/>
      <c r="FE331" s="3"/>
      <c r="FF331" s="3"/>
      <c r="FG331" s="3"/>
      <c r="FH331" s="3"/>
      <c r="FI331" s="3"/>
      <c r="FJ331" s="3"/>
      <c r="FK331" s="3"/>
      <c r="FL331" s="3"/>
      <c r="FM331" s="3"/>
      <c r="FN331" s="3"/>
      <c r="FO331" s="3"/>
      <c r="FP331" s="3"/>
      <c r="FQ331" s="3"/>
      <c r="FR331" s="3"/>
      <c r="FS331" s="3"/>
      <c r="FT331" s="3"/>
      <c r="FU331" s="3"/>
      <c r="FV331" s="3"/>
      <c r="FW331" s="3"/>
      <c r="FX331" s="3"/>
      <c r="FY331" s="3"/>
      <c r="FZ331" s="3"/>
      <c r="GA331" s="3"/>
      <c r="GB331" s="3"/>
      <c r="GC331" s="3"/>
      <c r="GD331" s="3"/>
      <c r="GE331" s="3"/>
      <c r="GF331" s="3"/>
      <c r="GG331" s="3"/>
      <c r="GH331" s="3"/>
      <c r="GI331" s="3"/>
      <c r="GJ331" s="3"/>
      <c r="GK331" s="3"/>
      <c r="GL331" s="3"/>
      <c r="GM331" s="3"/>
      <c r="GN331" s="3"/>
      <c r="GO331" s="3"/>
      <c r="GP331" s="3"/>
      <c r="GQ331" s="3"/>
      <c r="GR331" s="3"/>
      <c r="GS331" s="3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</row>
    <row r="332" spans="1:220" x14ac:dyDescent="0.2">
      <c r="A332" s="63">
        <f t="shared" si="91"/>
        <v>42307</v>
      </c>
      <c r="B332" s="12">
        <f t="shared" ca="1" si="92"/>
        <v>121864971.45999999</v>
      </c>
      <c r="C332" s="71">
        <f t="shared" si="93"/>
        <v>115000000</v>
      </c>
      <c r="D332" s="65">
        <f ca="1">IF(A332&lt;$B$1,VLOOKUP(A332,[1]DI!$A$4:$B$15000,2,FALSE),0)</f>
        <v>0.1414</v>
      </c>
      <c r="E332" s="11">
        <f t="shared" ca="1" si="94"/>
        <v>1.0005249599999999</v>
      </c>
      <c r="F332" s="64">
        <f ca="1">(TRUNC(PRODUCT($E$16:$E331),16))</f>
        <v>1.11146328179982</v>
      </c>
      <c r="G332" s="64">
        <f t="shared" ca="1" si="98"/>
        <v>1.05853623824375</v>
      </c>
      <c r="H332" s="64">
        <f t="shared" ca="1" si="87"/>
        <v>1.05000022</v>
      </c>
      <c r="I332" s="65">
        <f t="shared" si="95"/>
        <v>2.5000000000000001E-2</v>
      </c>
      <c r="J332" s="66">
        <f t="shared" si="96"/>
        <v>42173</v>
      </c>
      <c r="K332" s="13">
        <f t="shared" si="99"/>
        <v>134</v>
      </c>
      <c r="L332" s="9">
        <f t="shared" si="100"/>
        <v>1.009233507</v>
      </c>
      <c r="M332" s="69">
        <f t="shared" ca="1" si="88"/>
        <v>1.059695404</v>
      </c>
      <c r="N332" s="68">
        <f t="shared" si="97"/>
        <v>0</v>
      </c>
      <c r="O332" s="64">
        <f t="shared" ca="1" si="89"/>
        <v>6864971.4599999897</v>
      </c>
      <c r="P332" s="70">
        <f t="shared" si="90"/>
        <v>0</v>
      </c>
      <c r="Q332" s="67"/>
      <c r="R332" s="66"/>
      <c r="S332" s="66"/>
      <c r="T332" s="66"/>
      <c r="U332" s="66"/>
      <c r="V332" s="7"/>
      <c r="W332" s="49"/>
      <c r="X332" s="50"/>
      <c r="Y332" s="7"/>
      <c r="Z332" s="1"/>
      <c r="AA332" s="7"/>
      <c r="AB332" s="7"/>
      <c r="AC332" s="7"/>
      <c r="AD332" s="7"/>
      <c r="AE332" s="7"/>
      <c r="AF332" s="8"/>
      <c r="AG332" s="7"/>
      <c r="AH332" s="3"/>
      <c r="AI332" s="18"/>
      <c r="AJ332" s="19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  <c r="CQ332" s="3"/>
      <c r="CR332" s="3"/>
      <c r="CS332" s="3"/>
      <c r="CT332" s="3"/>
      <c r="CU332" s="3"/>
      <c r="CV332" s="3"/>
      <c r="CW332" s="3"/>
      <c r="CX332" s="3"/>
      <c r="CY332" s="3"/>
      <c r="CZ332" s="3"/>
      <c r="DA332" s="3"/>
      <c r="DB332" s="3"/>
      <c r="DC332" s="3"/>
      <c r="DD332" s="3"/>
      <c r="DE332" s="3"/>
      <c r="DF332" s="3"/>
      <c r="DG332" s="3"/>
      <c r="DH332" s="3"/>
      <c r="DI332" s="3"/>
      <c r="DJ332" s="3"/>
      <c r="DK332" s="3"/>
      <c r="DL332" s="3"/>
      <c r="DM332" s="3"/>
      <c r="DN332" s="3"/>
      <c r="DO332" s="3"/>
      <c r="DP332" s="3"/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/>
      <c r="EE332" s="3"/>
      <c r="EF332" s="3"/>
      <c r="EG332" s="3"/>
      <c r="EH332" s="3"/>
      <c r="EI332" s="3"/>
      <c r="EJ332" s="3"/>
      <c r="EK332" s="3"/>
      <c r="EL332" s="3"/>
      <c r="EM332" s="3"/>
      <c r="EN332" s="3"/>
      <c r="EO332" s="3"/>
      <c r="EP332" s="3"/>
      <c r="EQ332" s="3"/>
      <c r="ER332" s="3"/>
      <c r="ES332" s="3"/>
      <c r="ET332" s="3"/>
      <c r="EU332" s="3"/>
      <c r="EV332" s="3"/>
      <c r="EW332" s="3"/>
      <c r="EX332" s="3"/>
      <c r="EY332" s="3"/>
      <c r="EZ332" s="3"/>
      <c r="FA332" s="3"/>
      <c r="FB332" s="3"/>
      <c r="FC332" s="3"/>
      <c r="FD332" s="3"/>
      <c r="FE332" s="3"/>
      <c r="FF332" s="3"/>
      <c r="FG332" s="3"/>
      <c r="FH332" s="3"/>
      <c r="FI332" s="3"/>
      <c r="FJ332" s="3"/>
      <c r="FK332" s="3"/>
      <c r="FL332" s="3"/>
      <c r="FM332" s="3"/>
      <c r="FN332" s="3"/>
      <c r="FO332" s="3"/>
      <c r="FP332" s="3"/>
      <c r="FQ332" s="3"/>
      <c r="FR332" s="3"/>
      <c r="FS332" s="3"/>
      <c r="FT332" s="3"/>
      <c r="FU332" s="3"/>
      <c r="FV332" s="3"/>
      <c r="FW332" s="3"/>
      <c r="FX332" s="3"/>
      <c r="FY332" s="3"/>
      <c r="FZ332" s="3"/>
      <c r="GA332" s="3"/>
      <c r="GB332" s="3"/>
      <c r="GC332" s="3"/>
      <c r="GD332" s="3"/>
      <c r="GE332" s="3"/>
      <c r="GF332" s="3"/>
      <c r="GG332" s="3"/>
      <c r="GH332" s="3"/>
      <c r="GI332" s="3"/>
      <c r="GJ332" s="3"/>
      <c r="GK332" s="3"/>
      <c r="GL332" s="3"/>
      <c r="GM332" s="3"/>
      <c r="GN332" s="3"/>
      <c r="GO332" s="3"/>
      <c r="GP332" s="3"/>
      <c r="GQ332" s="3"/>
      <c r="GR332" s="3"/>
      <c r="GS332" s="3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</row>
    <row r="333" spans="1:220" x14ac:dyDescent="0.2">
      <c r="A333" s="63">
        <f t="shared" si="91"/>
        <v>42308</v>
      </c>
      <c r="B333" s="12">
        <f t="shared" ca="1" si="92"/>
        <v>121937309.565</v>
      </c>
      <c r="C333" s="71">
        <f t="shared" si="93"/>
        <v>115000000</v>
      </c>
      <c r="D333" s="65">
        <f ca="1">IF(A333&lt;$B$1,VLOOKUP(A333,[1]DI!$A$4:$B$15000,2,FALSE),0)</f>
        <v>0</v>
      </c>
      <c r="E333" s="11">
        <f t="shared" ca="1" si="94"/>
        <v>1</v>
      </c>
      <c r="F333" s="64">
        <f ca="1">(TRUNC(PRODUCT($E$16:$E332),16))</f>
        <v>1.1120467555642399</v>
      </c>
      <c r="G333" s="64">
        <f t="shared" ca="1" si="98"/>
        <v>1.05853623824375</v>
      </c>
      <c r="H333" s="64">
        <f t="shared" ca="1" si="87"/>
        <v>1.0505514300000001</v>
      </c>
      <c r="I333" s="65">
        <f t="shared" si="95"/>
        <v>2.5000000000000001E-2</v>
      </c>
      <c r="J333" s="66">
        <f t="shared" si="96"/>
        <v>42173</v>
      </c>
      <c r="K333" s="13">
        <f t="shared" si="99"/>
        <v>135</v>
      </c>
      <c r="L333" s="9">
        <f t="shared" si="100"/>
        <v>1.009302734</v>
      </c>
      <c r="M333" s="69">
        <f t="shared" ca="1" si="88"/>
        <v>1.060324431</v>
      </c>
      <c r="N333" s="68">
        <f t="shared" si="97"/>
        <v>0</v>
      </c>
      <c r="O333" s="64">
        <f t="shared" ca="1" si="89"/>
        <v>6937309.5649999902</v>
      </c>
      <c r="P333" s="70">
        <f t="shared" si="90"/>
        <v>0</v>
      </c>
      <c r="Q333" s="67"/>
      <c r="R333" s="66"/>
      <c r="S333" s="66"/>
      <c r="T333" s="66"/>
      <c r="U333" s="66"/>
      <c r="V333" s="7"/>
      <c r="W333" s="49"/>
      <c r="X333" s="51"/>
      <c r="Y333" s="7"/>
      <c r="Z333" s="1"/>
      <c r="AA333" s="7"/>
      <c r="AB333" s="7"/>
      <c r="AC333" s="7"/>
      <c r="AD333" s="7"/>
      <c r="AE333" s="7"/>
      <c r="AF333" s="8"/>
      <c r="AG333" s="7"/>
      <c r="AH333" s="3"/>
      <c r="AI333" s="18"/>
      <c r="AJ333" s="19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  <c r="CQ333" s="3"/>
      <c r="CR333" s="3"/>
      <c r="CS333" s="3"/>
      <c r="CT333" s="3"/>
      <c r="CU333" s="3"/>
      <c r="CV333" s="3"/>
      <c r="CW333" s="3"/>
      <c r="CX333" s="3"/>
      <c r="CY333" s="3"/>
      <c r="CZ333" s="3"/>
      <c r="DA333" s="3"/>
      <c r="DB333" s="3"/>
      <c r="DC333" s="3"/>
      <c r="DD333" s="3"/>
      <c r="DE333" s="3"/>
      <c r="DF333" s="3"/>
      <c r="DG333" s="3"/>
      <c r="DH333" s="3"/>
      <c r="DI333" s="3"/>
      <c r="DJ333" s="3"/>
      <c r="DK333" s="3"/>
      <c r="DL333" s="3"/>
      <c r="DM333" s="3"/>
      <c r="DN333" s="3"/>
      <c r="DO333" s="3"/>
      <c r="DP333" s="3"/>
      <c r="DQ333" s="3"/>
      <c r="DR333" s="3"/>
      <c r="DS333" s="3"/>
      <c r="DT333" s="3"/>
      <c r="DU333" s="3"/>
      <c r="DV333" s="3"/>
      <c r="DW333" s="3"/>
      <c r="DX333" s="3"/>
      <c r="DY333" s="3"/>
      <c r="DZ333" s="3"/>
      <c r="EA333" s="3"/>
      <c r="EB333" s="3"/>
      <c r="EC333" s="3"/>
      <c r="ED333" s="3"/>
      <c r="EE333" s="3"/>
      <c r="EF333" s="3"/>
      <c r="EG333" s="3"/>
      <c r="EH333" s="3"/>
      <c r="EI333" s="3"/>
      <c r="EJ333" s="3"/>
      <c r="EK333" s="3"/>
      <c r="EL333" s="3"/>
      <c r="EM333" s="3"/>
      <c r="EN333" s="3"/>
      <c r="EO333" s="3"/>
      <c r="EP333" s="3"/>
      <c r="EQ333" s="3"/>
      <c r="ER333" s="3"/>
      <c r="ES333" s="3"/>
      <c r="ET333" s="3"/>
      <c r="EU333" s="3"/>
      <c r="EV333" s="3"/>
      <c r="EW333" s="3"/>
      <c r="EX333" s="3"/>
      <c r="EY333" s="3"/>
      <c r="EZ333" s="3"/>
      <c r="FA333" s="3"/>
      <c r="FB333" s="3"/>
      <c r="FC333" s="3"/>
      <c r="FD333" s="3"/>
      <c r="FE333" s="3"/>
      <c r="FF333" s="3"/>
      <c r="FG333" s="3"/>
      <c r="FH333" s="3"/>
      <c r="FI333" s="3"/>
      <c r="FJ333" s="3"/>
      <c r="FK333" s="3"/>
      <c r="FL333" s="3"/>
      <c r="FM333" s="3"/>
      <c r="FN333" s="3"/>
      <c r="FO333" s="3"/>
      <c r="FP333" s="3"/>
      <c r="FQ333" s="3"/>
      <c r="FR333" s="3"/>
      <c r="FS333" s="3"/>
      <c r="FT333" s="3"/>
      <c r="FU333" s="3"/>
      <c r="FV333" s="3"/>
      <c r="FW333" s="3"/>
      <c r="FX333" s="3"/>
      <c r="FY333" s="3"/>
      <c r="FZ333" s="3"/>
      <c r="GA333" s="3"/>
      <c r="GB333" s="3"/>
      <c r="GC333" s="3"/>
      <c r="GD333" s="3"/>
      <c r="GE333" s="3"/>
      <c r="GF333" s="3"/>
      <c r="GG333" s="3"/>
      <c r="GH333" s="3"/>
      <c r="GI333" s="3"/>
      <c r="GJ333" s="3"/>
      <c r="GK333" s="3"/>
      <c r="GL333" s="3"/>
      <c r="GM333" s="3"/>
      <c r="GN333" s="3"/>
      <c r="GO333" s="3"/>
      <c r="GP333" s="3"/>
      <c r="GQ333" s="3"/>
      <c r="GR333" s="3"/>
      <c r="GS333" s="3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</row>
    <row r="334" spans="1:220" x14ac:dyDescent="0.2">
      <c r="A334" s="63">
        <f t="shared" si="91"/>
        <v>42309</v>
      </c>
      <c r="B334" s="12">
        <f t="shared" ca="1" si="92"/>
        <v>121945673.515</v>
      </c>
      <c r="C334" s="71">
        <f t="shared" si="93"/>
        <v>115000000</v>
      </c>
      <c r="D334" s="65">
        <f ca="1">IF(A334&lt;$B$1,VLOOKUP(A334,[1]DI!$A$4:$B$15000,2,FALSE),0)</f>
        <v>0</v>
      </c>
      <c r="E334" s="11">
        <f t="shared" ca="1" si="94"/>
        <v>1</v>
      </c>
      <c r="F334" s="64">
        <f ca="1">(TRUNC(PRODUCT($E$16:$E333),16))</f>
        <v>1.1120467555642399</v>
      </c>
      <c r="G334" s="64">
        <f t="shared" ca="1" si="98"/>
        <v>1.05853623824375</v>
      </c>
      <c r="H334" s="64">
        <f t="shared" ca="1" si="87"/>
        <v>1.0505514300000001</v>
      </c>
      <c r="I334" s="65">
        <f t="shared" si="95"/>
        <v>2.5000000000000001E-2</v>
      </c>
      <c r="J334" s="66">
        <f t="shared" si="96"/>
        <v>42173</v>
      </c>
      <c r="K334" s="13">
        <f t="shared" si="99"/>
        <v>136</v>
      </c>
      <c r="L334" s="9">
        <f t="shared" si="100"/>
        <v>1.0093719649999999</v>
      </c>
      <c r="M334" s="69">
        <f t="shared" ca="1" si="88"/>
        <v>1.060397161</v>
      </c>
      <c r="N334" s="68">
        <f t="shared" si="97"/>
        <v>0</v>
      </c>
      <c r="O334" s="64">
        <f t="shared" ca="1" si="89"/>
        <v>6945673.5149999997</v>
      </c>
      <c r="P334" s="70">
        <f t="shared" si="90"/>
        <v>0</v>
      </c>
      <c r="Q334" s="67"/>
      <c r="R334" s="66"/>
      <c r="S334" s="66"/>
      <c r="T334" s="66"/>
      <c r="U334" s="66"/>
      <c r="V334" s="7"/>
      <c r="W334" s="49"/>
      <c r="X334" s="50"/>
      <c r="Y334" s="7"/>
      <c r="Z334" s="1"/>
      <c r="AA334" s="7"/>
      <c r="AB334" s="7"/>
      <c r="AC334" s="7"/>
      <c r="AD334" s="7"/>
      <c r="AE334" s="7"/>
      <c r="AF334" s="8"/>
      <c r="AG334" s="7"/>
      <c r="AH334" s="3"/>
      <c r="AI334" s="18"/>
      <c r="AJ334" s="19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  <c r="CQ334" s="3"/>
      <c r="CR334" s="3"/>
      <c r="CS334" s="3"/>
      <c r="CT334" s="3"/>
      <c r="CU334" s="3"/>
      <c r="CV334" s="3"/>
      <c r="CW334" s="3"/>
      <c r="CX334" s="3"/>
      <c r="CY334" s="3"/>
      <c r="CZ334" s="3"/>
      <c r="DA334" s="3"/>
      <c r="DB334" s="3"/>
      <c r="DC334" s="3"/>
      <c r="DD334" s="3"/>
      <c r="DE334" s="3"/>
      <c r="DF334" s="3"/>
      <c r="DG334" s="3"/>
      <c r="DH334" s="3"/>
      <c r="DI334" s="3"/>
      <c r="DJ334" s="3"/>
      <c r="DK334" s="3"/>
      <c r="DL334" s="3"/>
      <c r="DM334" s="3"/>
      <c r="DN334" s="3"/>
      <c r="DO334" s="3"/>
      <c r="DP334" s="3"/>
      <c r="DQ334" s="3"/>
      <c r="DR334" s="3"/>
      <c r="DS334" s="3"/>
      <c r="DT334" s="3"/>
      <c r="DU334" s="3"/>
      <c r="DV334" s="3"/>
      <c r="DW334" s="3"/>
      <c r="DX334" s="3"/>
      <c r="DY334" s="3"/>
      <c r="DZ334" s="3"/>
      <c r="EA334" s="3"/>
      <c r="EB334" s="3"/>
      <c r="EC334" s="3"/>
      <c r="ED334" s="3"/>
      <c r="EE334" s="3"/>
      <c r="EF334" s="3"/>
      <c r="EG334" s="3"/>
      <c r="EH334" s="3"/>
      <c r="EI334" s="3"/>
      <c r="EJ334" s="3"/>
      <c r="EK334" s="3"/>
      <c r="EL334" s="3"/>
      <c r="EM334" s="3"/>
      <c r="EN334" s="3"/>
      <c r="EO334" s="3"/>
      <c r="EP334" s="3"/>
      <c r="EQ334" s="3"/>
      <c r="ER334" s="3"/>
      <c r="ES334" s="3"/>
      <c r="ET334" s="3"/>
      <c r="EU334" s="3"/>
      <c r="EV334" s="3"/>
      <c r="EW334" s="3"/>
      <c r="EX334" s="3"/>
      <c r="EY334" s="3"/>
      <c r="EZ334" s="3"/>
      <c r="FA334" s="3"/>
      <c r="FB334" s="3"/>
      <c r="FC334" s="3"/>
      <c r="FD334" s="3"/>
      <c r="FE334" s="3"/>
      <c r="FF334" s="3"/>
      <c r="FG334" s="3"/>
      <c r="FH334" s="3"/>
      <c r="FI334" s="3"/>
      <c r="FJ334" s="3"/>
      <c r="FK334" s="3"/>
      <c r="FL334" s="3"/>
      <c r="FM334" s="3"/>
      <c r="FN334" s="3"/>
      <c r="FO334" s="3"/>
      <c r="FP334" s="3"/>
      <c r="FQ334" s="3"/>
      <c r="FR334" s="3"/>
      <c r="FS334" s="3"/>
      <c r="FT334" s="3"/>
      <c r="FU334" s="3"/>
      <c r="FV334" s="3"/>
      <c r="FW334" s="3"/>
      <c r="FX334" s="3"/>
      <c r="FY334" s="3"/>
      <c r="FZ334" s="3"/>
      <c r="GA334" s="3"/>
      <c r="GB334" s="3"/>
      <c r="GC334" s="3"/>
      <c r="GD334" s="3"/>
      <c r="GE334" s="3"/>
      <c r="GF334" s="3"/>
      <c r="GG334" s="3"/>
      <c r="GH334" s="3"/>
      <c r="GI334" s="3"/>
      <c r="GJ334" s="3"/>
      <c r="GK334" s="3"/>
      <c r="GL334" s="3"/>
      <c r="GM334" s="3"/>
      <c r="GN334" s="3"/>
      <c r="GO334" s="3"/>
      <c r="GP334" s="3"/>
      <c r="GQ334" s="3"/>
      <c r="GR334" s="3"/>
      <c r="GS334" s="3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</row>
    <row r="335" spans="1:220" x14ac:dyDescent="0.2">
      <c r="A335" s="63">
        <f t="shared" si="91"/>
        <v>42310</v>
      </c>
      <c r="B335" s="12">
        <f t="shared" ca="1" si="92"/>
        <v>121954038.04000001</v>
      </c>
      <c r="C335" s="71">
        <f t="shared" si="93"/>
        <v>115000000</v>
      </c>
      <c r="D335" s="65">
        <f ca="1">IF(A335&lt;$B$1,VLOOKUP(A335,[1]DI!$A$4:$B$15000,2,FALSE),0)</f>
        <v>0</v>
      </c>
      <c r="E335" s="11">
        <f t="shared" ca="1" si="94"/>
        <v>1</v>
      </c>
      <c r="F335" s="64">
        <f ca="1">(TRUNC(PRODUCT($E$16:$E334),16))</f>
        <v>1.1120467555642399</v>
      </c>
      <c r="G335" s="64">
        <f t="shared" ca="1" si="98"/>
        <v>1.05853623824375</v>
      </c>
      <c r="H335" s="64">
        <f t="shared" ca="1" si="87"/>
        <v>1.0505514300000001</v>
      </c>
      <c r="I335" s="65">
        <f t="shared" si="95"/>
        <v>2.5000000000000001E-2</v>
      </c>
      <c r="J335" s="66">
        <f t="shared" si="96"/>
        <v>42173</v>
      </c>
      <c r="K335" s="13">
        <f t="shared" si="99"/>
        <v>137</v>
      </c>
      <c r="L335" s="9">
        <f t="shared" si="100"/>
        <v>1.0094411999999999</v>
      </c>
      <c r="M335" s="69">
        <f t="shared" ca="1" si="88"/>
        <v>1.0604698960000001</v>
      </c>
      <c r="N335" s="68">
        <f t="shared" si="97"/>
        <v>0</v>
      </c>
      <c r="O335" s="64">
        <f t="shared" ca="1" si="89"/>
        <v>6954038.0400000103</v>
      </c>
      <c r="P335" s="70">
        <f t="shared" si="90"/>
        <v>0</v>
      </c>
      <c r="Q335" s="67"/>
      <c r="R335" s="66"/>
      <c r="S335" s="66"/>
      <c r="T335" s="66"/>
      <c r="U335" s="66"/>
      <c r="V335" s="7"/>
      <c r="W335" s="49"/>
      <c r="X335" s="50"/>
      <c r="Y335" s="7"/>
      <c r="Z335" s="1"/>
      <c r="AA335" s="7"/>
      <c r="AB335" s="7"/>
      <c r="AC335" s="7"/>
      <c r="AD335" s="7"/>
      <c r="AE335" s="7"/>
      <c r="AF335" s="8"/>
      <c r="AG335" s="7"/>
      <c r="AH335" s="3"/>
      <c r="AI335" s="18"/>
      <c r="AJ335" s="19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  <c r="CQ335" s="3"/>
      <c r="CR335" s="3"/>
      <c r="CS335" s="3"/>
      <c r="CT335" s="3"/>
      <c r="CU335" s="3"/>
      <c r="CV335" s="3"/>
      <c r="CW335" s="3"/>
      <c r="CX335" s="3"/>
      <c r="CY335" s="3"/>
      <c r="CZ335" s="3"/>
      <c r="DA335" s="3"/>
      <c r="DB335" s="3"/>
      <c r="DC335" s="3"/>
      <c r="DD335" s="3"/>
      <c r="DE335" s="3"/>
      <c r="DF335" s="3"/>
      <c r="DG335" s="3"/>
      <c r="DH335" s="3"/>
      <c r="DI335" s="3"/>
      <c r="DJ335" s="3"/>
      <c r="DK335" s="3"/>
      <c r="DL335" s="3"/>
      <c r="DM335" s="3"/>
      <c r="DN335" s="3"/>
      <c r="DO335" s="3"/>
      <c r="DP335" s="3"/>
      <c r="DQ335" s="3"/>
      <c r="DR335" s="3"/>
      <c r="DS335" s="3"/>
      <c r="DT335" s="3"/>
      <c r="DU335" s="3"/>
      <c r="DV335" s="3"/>
      <c r="DW335" s="3"/>
      <c r="DX335" s="3"/>
      <c r="DY335" s="3"/>
      <c r="DZ335" s="3"/>
      <c r="EA335" s="3"/>
      <c r="EB335" s="3"/>
      <c r="EC335" s="3"/>
      <c r="ED335" s="3"/>
      <c r="EE335" s="3"/>
      <c r="EF335" s="3"/>
      <c r="EG335" s="3"/>
      <c r="EH335" s="3"/>
      <c r="EI335" s="3"/>
      <c r="EJ335" s="3"/>
      <c r="EK335" s="3"/>
      <c r="EL335" s="3"/>
      <c r="EM335" s="3"/>
      <c r="EN335" s="3"/>
      <c r="EO335" s="3"/>
      <c r="EP335" s="3"/>
      <c r="EQ335" s="3"/>
      <c r="ER335" s="3"/>
      <c r="ES335" s="3"/>
      <c r="ET335" s="3"/>
      <c r="EU335" s="3"/>
      <c r="EV335" s="3"/>
      <c r="EW335" s="3"/>
      <c r="EX335" s="3"/>
      <c r="EY335" s="3"/>
      <c r="EZ335" s="3"/>
      <c r="FA335" s="3"/>
      <c r="FB335" s="3"/>
      <c r="FC335" s="3"/>
      <c r="FD335" s="3"/>
      <c r="FE335" s="3"/>
      <c r="FF335" s="3"/>
      <c r="FG335" s="3"/>
      <c r="FH335" s="3"/>
      <c r="FI335" s="3"/>
      <c r="FJ335" s="3"/>
      <c r="FK335" s="3"/>
      <c r="FL335" s="3"/>
      <c r="FM335" s="3"/>
      <c r="FN335" s="3"/>
      <c r="FO335" s="3"/>
      <c r="FP335" s="3"/>
      <c r="FQ335" s="3"/>
      <c r="FR335" s="3"/>
      <c r="FS335" s="3"/>
      <c r="FT335" s="3"/>
      <c r="FU335" s="3"/>
      <c r="FV335" s="3"/>
      <c r="FW335" s="3"/>
      <c r="FX335" s="3"/>
      <c r="FY335" s="3"/>
      <c r="FZ335" s="3"/>
      <c r="GA335" s="3"/>
      <c r="GB335" s="3"/>
      <c r="GC335" s="3"/>
      <c r="GD335" s="3"/>
      <c r="GE335" s="3"/>
      <c r="GF335" s="3"/>
      <c r="GG335" s="3"/>
      <c r="GH335" s="3"/>
      <c r="GI335" s="3"/>
      <c r="GJ335" s="3"/>
      <c r="GK335" s="3"/>
      <c r="GL335" s="3"/>
      <c r="GM335" s="3"/>
      <c r="GN335" s="3"/>
      <c r="GO335" s="3"/>
      <c r="GP335" s="3"/>
      <c r="GQ335" s="3"/>
      <c r="GR335" s="3"/>
      <c r="GS335" s="3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</row>
    <row r="336" spans="1:220" x14ac:dyDescent="0.2">
      <c r="A336" s="63">
        <f t="shared" si="91"/>
        <v>42311</v>
      </c>
      <c r="B336" s="12">
        <f t="shared" ca="1" si="92"/>
        <v>121962403.255</v>
      </c>
      <c r="C336" s="71">
        <f t="shared" si="93"/>
        <v>115000000</v>
      </c>
      <c r="D336" s="65">
        <f ca="1">IF(A336&lt;$B$1,VLOOKUP(A336,[1]DI!$A$4:$B$15000,2,FALSE),0)</f>
        <v>0.1414</v>
      </c>
      <c r="E336" s="11">
        <f t="shared" ca="1" si="94"/>
        <v>1.0005249599999999</v>
      </c>
      <c r="F336" s="64">
        <f ca="1">(TRUNC(PRODUCT($E$16:$E335),16))</f>
        <v>1.1120467555642399</v>
      </c>
      <c r="G336" s="64">
        <f t="shared" ca="1" si="98"/>
        <v>1.05853623824375</v>
      </c>
      <c r="H336" s="64">
        <f t="shared" ref="H336:H382" ca="1" si="101">ROUND(F336/G336,8)</f>
        <v>1.0505514300000001</v>
      </c>
      <c r="I336" s="65">
        <f t="shared" si="95"/>
        <v>2.5000000000000001E-2</v>
      </c>
      <c r="J336" s="66">
        <f t="shared" si="96"/>
        <v>42173</v>
      </c>
      <c r="K336" s="13">
        <f t="shared" si="99"/>
        <v>138</v>
      </c>
      <c r="L336" s="9">
        <f t="shared" si="100"/>
        <v>1.009510441</v>
      </c>
      <c r="M336" s="69">
        <f t="shared" ref="M336:M382" ca="1" si="102">ROUND(H336*L336,9)</f>
        <v>1.060542637</v>
      </c>
      <c r="N336" s="68">
        <f t="shared" si="97"/>
        <v>0</v>
      </c>
      <c r="O336" s="64">
        <f t="shared" ref="O336:O382" ca="1" si="103">TRUNC(((M336-1)*C336),8)</f>
        <v>6962403.2549999999</v>
      </c>
      <c r="P336" s="70">
        <f t="shared" ref="P336:P382" si="104">IF(N336&gt;0,VLOOKUP(N336,$W$16:$AB$52,6),0)</f>
        <v>0</v>
      </c>
      <c r="Q336" s="67"/>
      <c r="R336" s="66"/>
      <c r="S336" s="66"/>
      <c r="T336" s="66"/>
      <c r="U336" s="66"/>
      <c r="V336" s="7"/>
      <c r="W336" s="49"/>
      <c r="X336" s="50"/>
      <c r="Y336" s="7"/>
      <c r="Z336" s="1"/>
      <c r="AA336" s="7"/>
      <c r="AB336" s="7"/>
      <c r="AC336" s="7"/>
      <c r="AD336" s="7"/>
      <c r="AE336" s="7"/>
      <c r="AF336" s="8"/>
      <c r="AG336" s="7"/>
      <c r="AH336" s="3"/>
      <c r="AI336" s="18"/>
      <c r="AJ336" s="19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  <c r="CQ336" s="3"/>
      <c r="CR336" s="3"/>
      <c r="CS336" s="3"/>
      <c r="CT336" s="3"/>
      <c r="CU336" s="3"/>
      <c r="CV336" s="3"/>
      <c r="CW336" s="3"/>
      <c r="CX336" s="3"/>
      <c r="CY336" s="3"/>
      <c r="CZ336" s="3"/>
      <c r="DA336" s="3"/>
      <c r="DB336" s="3"/>
      <c r="DC336" s="3"/>
      <c r="DD336" s="3"/>
      <c r="DE336" s="3"/>
      <c r="DF336" s="3"/>
      <c r="DG336" s="3"/>
      <c r="DH336" s="3"/>
      <c r="DI336" s="3"/>
      <c r="DJ336" s="3"/>
      <c r="DK336" s="3"/>
      <c r="DL336" s="3"/>
      <c r="DM336" s="3"/>
      <c r="DN336" s="3"/>
      <c r="DO336" s="3"/>
      <c r="DP336" s="3"/>
      <c r="DQ336" s="3"/>
      <c r="DR336" s="3"/>
      <c r="DS336" s="3"/>
      <c r="DT336" s="3"/>
      <c r="DU336" s="3"/>
      <c r="DV336" s="3"/>
      <c r="DW336" s="3"/>
      <c r="DX336" s="3"/>
      <c r="DY336" s="3"/>
      <c r="DZ336" s="3"/>
      <c r="EA336" s="3"/>
      <c r="EB336" s="3"/>
      <c r="EC336" s="3"/>
      <c r="ED336" s="3"/>
      <c r="EE336" s="3"/>
      <c r="EF336" s="3"/>
      <c r="EG336" s="3"/>
      <c r="EH336" s="3"/>
      <c r="EI336" s="3"/>
      <c r="EJ336" s="3"/>
      <c r="EK336" s="3"/>
      <c r="EL336" s="3"/>
      <c r="EM336" s="3"/>
      <c r="EN336" s="3"/>
      <c r="EO336" s="3"/>
      <c r="EP336" s="3"/>
      <c r="EQ336" s="3"/>
      <c r="ER336" s="3"/>
      <c r="ES336" s="3"/>
      <c r="ET336" s="3"/>
      <c r="EU336" s="3"/>
      <c r="EV336" s="3"/>
      <c r="EW336" s="3"/>
      <c r="EX336" s="3"/>
      <c r="EY336" s="3"/>
      <c r="EZ336" s="3"/>
      <c r="FA336" s="3"/>
      <c r="FB336" s="3"/>
      <c r="FC336" s="3"/>
      <c r="FD336" s="3"/>
      <c r="FE336" s="3"/>
      <c r="FF336" s="3"/>
      <c r="FG336" s="3"/>
      <c r="FH336" s="3"/>
      <c r="FI336" s="3"/>
      <c r="FJ336" s="3"/>
      <c r="FK336" s="3"/>
      <c r="FL336" s="3"/>
      <c r="FM336" s="3"/>
      <c r="FN336" s="3"/>
      <c r="FO336" s="3"/>
      <c r="FP336" s="3"/>
      <c r="FQ336" s="3"/>
      <c r="FR336" s="3"/>
      <c r="FS336" s="3"/>
      <c r="FT336" s="3"/>
      <c r="FU336" s="3"/>
      <c r="FV336" s="3"/>
      <c r="FW336" s="3"/>
      <c r="FX336" s="3"/>
      <c r="FY336" s="3"/>
      <c r="FZ336" s="3"/>
      <c r="GA336" s="3"/>
      <c r="GB336" s="3"/>
      <c r="GC336" s="3"/>
      <c r="GD336" s="3"/>
      <c r="GE336" s="3"/>
      <c r="GF336" s="3"/>
      <c r="GG336" s="3"/>
      <c r="GH336" s="3"/>
      <c r="GI336" s="3"/>
      <c r="GJ336" s="3"/>
      <c r="GK336" s="3"/>
      <c r="GL336" s="3"/>
      <c r="GM336" s="3"/>
      <c r="GN336" s="3"/>
      <c r="GO336" s="3"/>
      <c r="GP336" s="3"/>
      <c r="GQ336" s="3"/>
      <c r="GR336" s="3"/>
      <c r="GS336" s="3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</row>
    <row r="337" spans="1:220" x14ac:dyDescent="0.2">
      <c r="A337" s="63">
        <f t="shared" ref="A337:A400" si="105">(A336+1)</f>
        <v>42312</v>
      </c>
      <c r="B337" s="12">
        <f t="shared" ref="B337:B382" ca="1" si="106">(C337+O337+Q337+R337)</f>
        <v>122034797.94</v>
      </c>
      <c r="C337" s="71">
        <f t="shared" ref="C337:C381" si="107">(C336-P336)</f>
        <v>115000000</v>
      </c>
      <c r="D337" s="65">
        <f ca="1">IF(A337&lt;$B$1,VLOOKUP(A337,[1]DI!$A$4:$B$15000,2,FALSE),0)</f>
        <v>0.1414</v>
      </c>
      <c r="E337" s="11">
        <f t="shared" ref="E337:E382" ca="1" si="108">IF(A337&lt;A$13,1,ROUND(((1+D337)^(1/252)),8))</f>
        <v>1.0005249599999999</v>
      </c>
      <c r="F337" s="64">
        <f ca="1">(TRUNC(PRODUCT($E$16:$E336),16))</f>
        <v>1.11263053562904</v>
      </c>
      <c r="G337" s="64">
        <f t="shared" ca="1" si="98"/>
        <v>1.05853623824375</v>
      </c>
      <c r="H337" s="64">
        <f t="shared" ca="1" si="101"/>
        <v>1.0511029199999999</v>
      </c>
      <c r="I337" s="65">
        <f t="shared" ref="I337:I400" si="109">I336</f>
        <v>2.5000000000000001E-2</v>
      </c>
      <c r="J337" s="66">
        <f t="shared" ref="J337:J381" si="110">IF(N336&gt;0,VLOOKUP(N336,W$16:AG$52,2),J336)</f>
        <v>42173</v>
      </c>
      <c r="K337" s="13">
        <f t="shared" si="99"/>
        <v>139</v>
      </c>
      <c r="L337" s="9">
        <f t="shared" si="100"/>
        <v>1.0095796859999999</v>
      </c>
      <c r="M337" s="69">
        <f t="shared" ca="1" si="102"/>
        <v>1.061172156</v>
      </c>
      <c r="N337" s="68">
        <f t="shared" ref="N337:N380" si="111">IF(VLOOKUP(A337,X$16:AE$52,8)=VLOOKUP(A336,X$16:AE$52,8),0,VLOOKUP(A337,X$16:AE$52,8))</f>
        <v>0</v>
      </c>
      <c r="O337" s="64">
        <f t="shared" ca="1" si="103"/>
        <v>7034797.9400000004</v>
      </c>
      <c r="P337" s="70">
        <f t="shared" si="104"/>
        <v>0</v>
      </c>
      <c r="Q337" s="67"/>
      <c r="R337" s="66"/>
      <c r="S337" s="66"/>
      <c r="T337" s="66"/>
      <c r="U337" s="66"/>
      <c r="V337" s="7"/>
      <c r="W337" s="49"/>
      <c r="X337" s="50"/>
      <c r="Y337" s="7"/>
      <c r="Z337" s="1"/>
      <c r="AA337" s="7"/>
      <c r="AB337" s="7"/>
      <c r="AC337" s="7"/>
      <c r="AD337" s="7"/>
      <c r="AE337" s="7"/>
      <c r="AF337" s="8"/>
      <c r="AG337" s="7"/>
      <c r="AH337" s="3"/>
      <c r="AI337" s="18"/>
      <c r="AJ337" s="19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  <c r="CQ337" s="3"/>
      <c r="CR337" s="3"/>
      <c r="CS337" s="3"/>
      <c r="CT337" s="3"/>
      <c r="CU337" s="3"/>
      <c r="CV337" s="3"/>
      <c r="CW337" s="3"/>
      <c r="CX337" s="3"/>
      <c r="CY337" s="3"/>
      <c r="CZ337" s="3"/>
      <c r="DA337" s="3"/>
      <c r="DB337" s="3"/>
      <c r="DC337" s="3"/>
      <c r="DD337" s="3"/>
      <c r="DE337" s="3"/>
      <c r="DF337" s="3"/>
      <c r="DG337" s="3"/>
      <c r="DH337" s="3"/>
      <c r="DI337" s="3"/>
      <c r="DJ337" s="3"/>
      <c r="DK337" s="3"/>
      <c r="DL337" s="3"/>
      <c r="DM337" s="3"/>
      <c r="DN337" s="3"/>
      <c r="DO337" s="3"/>
      <c r="DP337" s="3"/>
      <c r="DQ337" s="3"/>
      <c r="DR337" s="3"/>
      <c r="DS337" s="3"/>
      <c r="DT337" s="3"/>
      <c r="DU337" s="3"/>
      <c r="DV337" s="3"/>
      <c r="DW337" s="3"/>
      <c r="DX337" s="3"/>
      <c r="DY337" s="3"/>
      <c r="DZ337" s="3"/>
      <c r="EA337" s="3"/>
      <c r="EB337" s="3"/>
      <c r="EC337" s="3"/>
      <c r="ED337" s="3"/>
      <c r="EE337" s="3"/>
      <c r="EF337" s="3"/>
      <c r="EG337" s="3"/>
      <c r="EH337" s="3"/>
      <c r="EI337" s="3"/>
      <c r="EJ337" s="3"/>
      <c r="EK337" s="3"/>
      <c r="EL337" s="3"/>
      <c r="EM337" s="3"/>
      <c r="EN337" s="3"/>
      <c r="EO337" s="3"/>
      <c r="EP337" s="3"/>
      <c r="EQ337" s="3"/>
      <c r="ER337" s="3"/>
      <c r="ES337" s="3"/>
      <c r="ET337" s="3"/>
      <c r="EU337" s="3"/>
      <c r="EV337" s="3"/>
      <c r="EW337" s="3"/>
      <c r="EX337" s="3"/>
      <c r="EY337" s="3"/>
      <c r="EZ337" s="3"/>
      <c r="FA337" s="3"/>
      <c r="FB337" s="3"/>
      <c r="FC337" s="3"/>
      <c r="FD337" s="3"/>
      <c r="FE337" s="3"/>
      <c r="FF337" s="3"/>
      <c r="FG337" s="3"/>
      <c r="FH337" s="3"/>
      <c r="FI337" s="3"/>
      <c r="FJ337" s="3"/>
      <c r="FK337" s="3"/>
      <c r="FL337" s="3"/>
      <c r="FM337" s="3"/>
      <c r="FN337" s="3"/>
      <c r="FO337" s="3"/>
      <c r="FP337" s="3"/>
      <c r="FQ337" s="3"/>
      <c r="FR337" s="3"/>
      <c r="FS337" s="3"/>
      <c r="FT337" s="3"/>
      <c r="FU337" s="3"/>
      <c r="FV337" s="3"/>
      <c r="FW337" s="3"/>
      <c r="FX337" s="3"/>
      <c r="FY337" s="3"/>
      <c r="FZ337" s="3"/>
      <c r="GA337" s="3"/>
      <c r="GB337" s="3"/>
      <c r="GC337" s="3"/>
      <c r="GD337" s="3"/>
      <c r="GE337" s="3"/>
      <c r="GF337" s="3"/>
      <c r="GG337" s="3"/>
      <c r="GH337" s="3"/>
      <c r="GI337" s="3"/>
      <c r="GJ337" s="3"/>
      <c r="GK337" s="3"/>
      <c r="GL337" s="3"/>
      <c r="GM337" s="3"/>
      <c r="GN337" s="3"/>
      <c r="GO337" s="3"/>
      <c r="GP337" s="3"/>
      <c r="GQ337" s="3"/>
      <c r="GR337" s="3"/>
      <c r="GS337" s="3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</row>
    <row r="338" spans="1:220" x14ac:dyDescent="0.2">
      <c r="A338" s="63">
        <f t="shared" si="105"/>
        <v>42313</v>
      </c>
      <c r="B338" s="12">
        <f t="shared" ca="1" si="106"/>
        <v>122107236.785</v>
      </c>
      <c r="C338" s="71">
        <f t="shared" si="107"/>
        <v>115000000</v>
      </c>
      <c r="D338" s="65">
        <f ca="1">IF(A338&lt;$B$1,VLOOKUP(A338,[1]DI!$A$4:$B$15000,2,FALSE),0)</f>
        <v>0.1414</v>
      </c>
      <c r="E338" s="11">
        <f t="shared" ca="1" si="108"/>
        <v>1.0005249599999999</v>
      </c>
      <c r="F338" s="64">
        <f ca="1">(TRUNC(PRODUCT($E$16:$E337),16))</f>
        <v>1.1132146221550201</v>
      </c>
      <c r="G338" s="64">
        <f t="shared" ca="1" si="98"/>
        <v>1.05853623824375</v>
      </c>
      <c r="H338" s="64">
        <f t="shared" ca="1" si="101"/>
        <v>1.05165471</v>
      </c>
      <c r="I338" s="65">
        <f t="shared" si="109"/>
        <v>2.5000000000000001E-2</v>
      </c>
      <c r="J338" s="66">
        <f t="shared" si="110"/>
        <v>42173</v>
      </c>
      <c r="K338" s="13">
        <f t="shared" si="99"/>
        <v>140</v>
      </c>
      <c r="L338" s="9">
        <f t="shared" si="100"/>
        <v>1.0096489360000001</v>
      </c>
      <c r="M338" s="69">
        <f t="shared" ca="1" si="102"/>
        <v>1.0618020589999999</v>
      </c>
      <c r="N338" s="68">
        <f t="shared" si="111"/>
        <v>0</v>
      </c>
      <c r="O338" s="64">
        <f t="shared" ca="1" si="103"/>
        <v>7107236.7849999899</v>
      </c>
      <c r="P338" s="70">
        <f t="shared" si="104"/>
        <v>0</v>
      </c>
      <c r="Q338" s="67"/>
      <c r="R338" s="66"/>
      <c r="S338" s="66"/>
      <c r="T338" s="66"/>
      <c r="U338" s="66"/>
      <c r="V338" s="7"/>
      <c r="W338" s="49"/>
      <c r="X338" s="50"/>
      <c r="Y338" s="7"/>
      <c r="Z338" s="1"/>
      <c r="AA338" s="7"/>
      <c r="AB338" s="7"/>
      <c r="AC338" s="7"/>
      <c r="AD338" s="7"/>
      <c r="AE338" s="7"/>
      <c r="AF338" s="8"/>
      <c r="AG338" s="7"/>
      <c r="AH338" s="3"/>
      <c r="AI338" s="18"/>
      <c r="AJ338" s="19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  <c r="CQ338" s="3"/>
      <c r="CR338" s="3"/>
      <c r="CS338" s="3"/>
      <c r="CT338" s="3"/>
      <c r="CU338" s="3"/>
      <c r="CV338" s="3"/>
      <c r="CW338" s="3"/>
      <c r="CX338" s="3"/>
      <c r="CY338" s="3"/>
      <c r="CZ338" s="3"/>
      <c r="DA338" s="3"/>
      <c r="DB338" s="3"/>
      <c r="DC338" s="3"/>
      <c r="DD338" s="3"/>
      <c r="DE338" s="3"/>
      <c r="DF338" s="3"/>
      <c r="DG338" s="3"/>
      <c r="DH338" s="3"/>
      <c r="DI338" s="3"/>
      <c r="DJ338" s="3"/>
      <c r="DK338" s="3"/>
      <c r="DL338" s="3"/>
      <c r="DM338" s="3"/>
      <c r="DN338" s="3"/>
      <c r="DO338" s="3"/>
      <c r="DP338" s="3"/>
      <c r="DQ338" s="3"/>
      <c r="DR338" s="3"/>
      <c r="DS338" s="3"/>
      <c r="DT338" s="3"/>
      <c r="DU338" s="3"/>
      <c r="DV338" s="3"/>
      <c r="DW338" s="3"/>
      <c r="DX338" s="3"/>
      <c r="DY338" s="3"/>
      <c r="DZ338" s="3"/>
      <c r="EA338" s="3"/>
      <c r="EB338" s="3"/>
      <c r="EC338" s="3"/>
      <c r="ED338" s="3"/>
      <c r="EE338" s="3"/>
      <c r="EF338" s="3"/>
      <c r="EG338" s="3"/>
      <c r="EH338" s="3"/>
      <c r="EI338" s="3"/>
      <c r="EJ338" s="3"/>
      <c r="EK338" s="3"/>
      <c r="EL338" s="3"/>
      <c r="EM338" s="3"/>
      <c r="EN338" s="3"/>
      <c r="EO338" s="3"/>
      <c r="EP338" s="3"/>
      <c r="EQ338" s="3"/>
      <c r="ER338" s="3"/>
      <c r="ES338" s="3"/>
      <c r="ET338" s="3"/>
      <c r="EU338" s="3"/>
      <c r="EV338" s="3"/>
      <c r="EW338" s="3"/>
      <c r="EX338" s="3"/>
      <c r="EY338" s="3"/>
      <c r="EZ338" s="3"/>
      <c r="FA338" s="3"/>
      <c r="FB338" s="3"/>
      <c r="FC338" s="3"/>
      <c r="FD338" s="3"/>
      <c r="FE338" s="3"/>
      <c r="FF338" s="3"/>
      <c r="FG338" s="3"/>
      <c r="FH338" s="3"/>
      <c r="FI338" s="3"/>
      <c r="FJ338" s="3"/>
      <c r="FK338" s="3"/>
      <c r="FL338" s="3"/>
      <c r="FM338" s="3"/>
      <c r="FN338" s="3"/>
      <c r="FO338" s="3"/>
      <c r="FP338" s="3"/>
      <c r="FQ338" s="3"/>
      <c r="FR338" s="3"/>
      <c r="FS338" s="3"/>
      <c r="FT338" s="3"/>
      <c r="FU338" s="3"/>
      <c r="FV338" s="3"/>
      <c r="FW338" s="3"/>
      <c r="FX338" s="3"/>
      <c r="FY338" s="3"/>
      <c r="FZ338" s="3"/>
      <c r="GA338" s="3"/>
      <c r="GB338" s="3"/>
      <c r="GC338" s="3"/>
      <c r="GD338" s="3"/>
      <c r="GE338" s="3"/>
      <c r="GF338" s="3"/>
      <c r="GG338" s="3"/>
      <c r="GH338" s="3"/>
      <c r="GI338" s="3"/>
      <c r="GJ338" s="3"/>
      <c r="GK338" s="3"/>
      <c r="GL338" s="3"/>
      <c r="GM338" s="3"/>
      <c r="GN338" s="3"/>
      <c r="GO338" s="3"/>
      <c r="GP338" s="3"/>
      <c r="GQ338" s="3"/>
      <c r="GR338" s="3"/>
      <c r="GS338" s="3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</row>
    <row r="339" spans="1:220" x14ac:dyDescent="0.2">
      <c r="A339" s="63">
        <f t="shared" si="105"/>
        <v>42314</v>
      </c>
      <c r="B339" s="12">
        <f t="shared" ca="1" si="106"/>
        <v>122179718.755</v>
      </c>
      <c r="C339" s="71">
        <f t="shared" si="107"/>
        <v>115000000</v>
      </c>
      <c r="D339" s="65">
        <f ca="1">IF(A339&lt;$B$1,VLOOKUP(A339,[1]DI!$A$4:$B$15000,2,FALSE),0)</f>
        <v>0.1414</v>
      </c>
      <c r="E339" s="11">
        <f t="shared" ca="1" si="108"/>
        <v>1.0005249599999999</v>
      </c>
      <c r="F339" s="64">
        <f ca="1">(TRUNC(PRODUCT($E$16:$E338),16))</f>
        <v>1.1137990153030699</v>
      </c>
      <c r="G339" s="64">
        <f t="shared" ca="1" si="98"/>
        <v>1.05853623824375</v>
      </c>
      <c r="H339" s="64">
        <f t="shared" ca="1" si="101"/>
        <v>1.0522067900000001</v>
      </c>
      <c r="I339" s="65">
        <f t="shared" si="109"/>
        <v>2.5000000000000001E-2</v>
      </c>
      <c r="J339" s="66">
        <f t="shared" si="110"/>
        <v>42173</v>
      </c>
      <c r="K339" s="13">
        <f t="shared" si="99"/>
        <v>141</v>
      </c>
      <c r="L339" s="9">
        <f t="shared" si="100"/>
        <v>1.0097181909999999</v>
      </c>
      <c r="M339" s="69">
        <f t="shared" ca="1" si="102"/>
        <v>1.0624323369999999</v>
      </c>
      <c r="N339" s="68">
        <f t="shared" si="111"/>
        <v>0</v>
      </c>
      <c r="O339" s="64">
        <f t="shared" ca="1" si="103"/>
        <v>7179718.7549999896</v>
      </c>
      <c r="P339" s="70">
        <f t="shared" si="104"/>
        <v>0</v>
      </c>
      <c r="Q339" s="67"/>
      <c r="R339" s="66"/>
      <c r="S339" s="66"/>
      <c r="T339" s="66"/>
      <c r="U339" s="66"/>
      <c r="V339" s="7"/>
      <c r="W339" s="49"/>
      <c r="X339" s="50"/>
      <c r="Y339" s="7"/>
      <c r="Z339" s="1"/>
      <c r="AA339" s="7"/>
      <c r="AB339" s="7"/>
      <c r="AC339" s="7"/>
      <c r="AD339" s="7"/>
      <c r="AE339" s="7"/>
      <c r="AF339" s="8"/>
      <c r="AG339" s="7"/>
      <c r="AH339" s="3"/>
      <c r="AI339" s="18"/>
      <c r="AJ339" s="19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  <c r="CQ339" s="3"/>
      <c r="CR339" s="3"/>
      <c r="CS339" s="3"/>
      <c r="CT339" s="3"/>
      <c r="CU339" s="3"/>
      <c r="CV339" s="3"/>
      <c r="CW339" s="3"/>
      <c r="CX339" s="3"/>
      <c r="CY339" s="3"/>
      <c r="CZ339" s="3"/>
      <c r="DA339" s="3"/>
      <c r="DB339" s="3"/>
      <c r="DC339" s="3"/>
      <c r="DD339" s="3"/>
      <c r="DE339" s="3"/>
      <c r="DF339" s="3"/>
      <c r="DG339" s="3"/>
      <c r="DH339" s="3"/>
      <c r="DI339" s="3"/>
      <c r="DJ339" s="3"/>
      <c r="DK339" s="3"/>
      <c r="DL339" s="3"/>
      <c r="DM339" s="3"/>
      <c r="DN339" s="3"/>
      <c r="DO339" s="3"/>
      <c r="DP339" s="3"/>
      <c r="DQ339" s="3"/>
      <c r="DR339" s="3"/>
      <c r="DS339" s="3"/>
      <c r="DT339" s="3"/>
      <c r="DU339" s="3"/>
      <c r="DV339" s="3"/>
      <c r="DW339" s="3"/>
      <c r="DX339" s="3"/>
      <c r="DY339" s="3"/>
      <c r="DZ339" s="3"/>
      <c r="EA339" s="3"/>
      <c r="EB339" s="3"/>
      <c r="EC339" s="3"/>
      <c r="ED339" s="3"/>
      <c r="EE339" s="3"/>
      <c r="EF339" s="3"/>
      <c r="EG339" s="3"/>
      <c r="EH339" s="3"/>
      <c r="EI339" s="3"/>
      <c r="EJ339" s="3"/>
      <c r="EK339" s="3"/>
      <c r="EL339" s="3"/>
      <c r="EM339" s="3"/>
      <c r="EN339" s="3"/>
      <c r="EO339" s="3"/>
      <c r="EP339" s="3"/>
      <c r="EQ339" s="3"/>
      <c r="ER339" s="3"/>
      <c r="ES339" s="3"/>
      <c r="ET339" s="3"/>
      <c r="EU339" s="3"/>
      <c r="EV339" s="3"/>
      <c r="EW339" s="3"/>
      <c r="EX339" s="3"/>
      <c r="EY339" s="3"/>
      <c r="EZ339" s="3"/>
      <c r="FA339" s="3"/>
      <c r="FB339" s="3"/>
      <c r="FC339" s="3"/>
      <c r="FD339" s="3"/>
      <c r="FE339" s="3"/>
      <c r="FF339" s="3"/>
      <c r="FG339" s="3"/>
      <c r="FH339" s="3"/>
      <c r="FI339" s="3"/>
      <c r="FJ339" s="3"/>
      <c r="FK339" s="3"/>
      <c r="FL339" s="3"/>
      <c r="FM339" s="3"/>
      <c r="FN339" s="3"/>
      <c r="FO339" s="3"/>
      <c r="FP339" s="3"/>
      <c r="FQ339" s="3"/>
      <c r="FR339" s="3"/>
      <c r="FS339" s="3"/>
      <c r="FT339" s="3"/>
      <c r="FU339" s="3"/>
      <c r="FV339" s="3"/>
      <c r="FW339" s="3"/>
      <c r="FX339" s="3"/>
      <c r="FY339" s="3"/>
      <c r="FZ339" s="3"/>
      <c r="GA339" s="3"/>
      <c r="GB339" s="3"/>
      <c r="GC339" s="3"/>
      <c r="GD339" s="3"/>
      <c r="GE339" s="3"/>
      <c r="GF339" s="3"/>
      <c r="GG339" s="3"/>
      <c r="GH339" s="3"/>
      <c r="GI339" s="3"/>
      <c r="GJ339" s="3"/>
      <c r="GK339" s="3"/>
      <c r="GL339" s="3"/>
      <c r="GM339" s="3"/>
      <c r="GN339" s="3"/>
      <c r="GO339" s="3"/>
      <c r="GP339" s="3"/>
      <c r="GQ339" s="3"/>
      <c r="GR339" s="3"/>
      <c r="GS339" s="3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</row>
    <row r="340" spans="1:220" x14ac:dyDescent="0.2">
      <c r="A340" s="63">
        <f t="shared" si="105"/>
        <v>42315</v>
      </c>
      <c r="B340" s="12">
        <f t="shared" ca="1" si="106"/>
        <v>122252242.58499999</v>
      </c>
      <c r="C340" s="71">
        <f t="shared" si="107"/>
        <v>115000000</v>
      </c>
      <c r="D340" s="65">
        <f ca="1">IF(A340&lt;$B$1,VLOOKUP(A340,[1]DI!$A$4:$B$15000,2,FALSE),0)</f>
        <v>0</v>
      </c>
      <c r="E340" s="11">
        <f t="shared" ca="1" si="108"/>
        <v>1</v>
      </c>
      <c r="F340" s="64">
        <f ca="1">(TRUNC(PRODUCT($E$16:$E339),16))</f>
        <v>1.11438371523414</v>
      </c>
      <c r="G340" s="64">
        <f t="shared" ca="1" si="98"/>
        <v>1.05853623824375</v>
      </c>
      <c r="H340" s="64">
        <f t="shared" ca="1" si="101"/>
        <v>1.05275915</v>
      </c>
      <c r="I340" s="65">
        <f t="shared" si="109"/>
        <v>2.5000000000000001E-2</v>
      </c>
      <c r="J340" s="66">
        <f t="shared" si="110"/>
        <v>42173</v>
      </c>
      <c r="K340" s="13">
        <f t="shared" si="99"/>
        <v>142</v>
      </c>
      <c r="L340" s="9">
        <f t="shared" si="100"/>
        <v>1.009787451</v>
      </c>
      <c r="M340" s="69">
        <f t="shared" ca="1" si="102"/>
        <v>1.0630629789999999</v>
      </c>
      <c r="N340" s="68">
        <f t="shared" si="111"/>
        <v>0</v>
      </c>
      <c r="O340" s="64">
        <f t="shared" ca="1" si="103"/>
        <v>7252242.5849999897</v>
      </c>
      <c r="P340" s="70">
        <f t="shared" si="104"/>
        <v>0</v>
      </c>
      <c r="Q340" s="67"/>
      <c r="R340" s="66"/>
      <c r="S340" s="66"/>
      <c r="T340" s="66"/>
      <c r="U340" s="66"/>
      <c r="V340" s="7"/>
      <c r="W340" s="49"/>
      <c r="X340" s="50"/>
      <c r="Y340" s="7"/>
      <c r="Z340" s="1"/>
      <c r="AA340" s="7"/>
      <c r="AB340" s="7"/>
      <c r="AC340" s="7"/>
      <c r="AD340" s="7"/>
      <c r="AE340" s="7"/>
      <c r="AF340" s="8"/>
      <c r="AG340" s="7"/>
      <c r="AH340" s="3"/>
      <c r="AI340" s="18"/>
      <c r="AJ340" s="19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  <c r="CQ340" s="3"/>
      <c r="CR340" s="3"/>
      <c r="CS340" s="3"/>
      <c r="CT340" s="3"/>
      <c r="CU340" s="3"/>
      <c r="CV340" s="3"/>
      <c r="CW340" s="3"/>
      <c r="CX340" s="3"/>
      <c r="CY340" s="3"/>
      <c r="CZ340" s="3"/>
      <c r="DA340" s="3"/>
      <c r="DB340" s="3"/>
      <c r="DC340" s="3"/>
      <c r="DD340" s="3"/>
      <c r="DE340" s="3"/>
      <c r="DF340" s="3"/>
      <c r="DG340" s="3"/>
      <c r="DH340" s="3"/>
      <c r="DI340" s="3"/>
      <c r="DJ340" s="3"/>
      <c r="DK340" s="3"/>
      <c r="DL340" s="3"/>
      <c r="DM340" s="3"/>
      <c r="DN340" s="3"/>
      <c r="DO340" s="3"/>
      <c r="DP340" s="3"/>
      <c r="DQ340" s="3"/>
      <c r="DR340" s="3"/>
      <c r="DS340" s="3"/>
      <c r="DT340" s="3"/>
      <c r="DU340" s="3"/>
      <c r="DV340" s="3"/>
      <c r="DW340" s="3"/>
      <c r="DX340" s="3"/>
      <c r="DY340" s="3"/>
      <c r="DZ340" s="3"/>
      <c r="EA340" s="3"/>
      <c r="EB340" s="3"/>
      <c r="EC340" s="3"/>
      <c r="ED340" s="3"/>
      <c r="EE340" s="3"/>
      <c r="EF340" s="3"/>
      <c r="EG340" s="3"/>
      <c r="EH340" s="3"/>
      <c r="EI340" s="3"/>
      <c r="EJ340" s="3"/>
      <c r="EK340" s="3"/>
      <c r="EL340" s="3"/>
      <c r="EM340" s="3"/>
      <c r="EN340" s="3"/>
      <c r="EO340" s="3"/>
      <c r="EP340" s="3"/>
      <c r="EQ340" s="3"/>
      <c r="ER340" s="3"/>
      <c r="ES340" s="3"/>
      <c r="ET340" s="3"/>
      <c r="EU340" s="3"/>
      <c r="EV340" s="3"/>
      <c r="EW340" s="3"/>
      <c r="EX340" s="3"/>
      <c r="EY340" s="3"/>
      <c r="EZ340" s="3"/>
      <c r="FA340" s="3"/>
      <c r="FB340" s="3"/>
      <c r="FC340" s="3"/>
      <c r="FD340" s="3"/>
      <c r="FE340" s="3"/>
      <c r="FF340" s="3"/>
      <c r="FG340" s="3"/>
      <c r="FH340" s="3"/>
      <c r="FI340" s="3"/>
      <c r="FJ340" s="3"/>
      <c r="FK340" s="3"/>
      <c r="FL340" s="3"/>
      <c r="FM340" s="3"/>
      <c r="FN340" s="3"/>
      <c r="FO340" s="3"/>
      <c r="FP340" s="3"/>
      <c r="FQ340" s="3"/>
      <c r="FR340" s="3"/>
      <c r="FS340" s="3"/>
      <c r="FT340" s="3"/>
      <c r="FU340" s="3"/>
      <c r="FV340" s="3"/>
      <c r="FW340" s="3"/>
      <c r="FX340" s="3"/>
      <c r="FY340" s="3"/>
      <c r="FZ340" s="3"/>
      <c r="GA340" s="3"/>
      <c r="GB340" s="3"/>
      <c r="GC340" s="3"/>
      <c r="GD340" s="3"/>
      <c r="GE340" s="3"/>
      <c r="GF340" s="3"/>
      <c r="GG340" s="3"/>
      <c r="GH340" s="3"/>
      <c r="GI340" s="3"/>
      <c r="GJ340" s="3"/>
      <c r="GK340" s="3"/>
      <c r="GL340" s="3"/>
      <c r="GM340" s="3"/>
      <c r="GN340" s="3"/>
      <c r="GO340" s="3"/>
      <c r="GP340" s="3"/>
      <c r="GQ340" s="3"/>
      <c r="GR340" s="3"/>
      <c r="GS340" s="3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</row>
    <row r="341" spans="1:220" x14ac:dyDescent="0.2">
      <c r="A341" s="63">
        <f t="shared" si="105"/>
        <v>42316</v>
      </c>
      <c r="B341" s="12">
        <f t="shared" ca="1" si="106"/>
        <v>122260628.155</v>
      </c>
      <c r="C341" s="71">
        <f t="shared" si="107"/>
        <v>115000000</v>
      </c>
      <c r="D341" s="65">
        <f ca="1">IF(A341&lt;$B$1,VLOOKUP(A341,[1]DI!$A$4:$B$15000,2,FALSE),0)</f>
        <v>0</v>
      </c>
      <c r="E341" s="11">
        <f t="shared" ca="1" si="108"/>
        <v>1</v>
      </c>
      <c r="F341" s="64">
        <f ca="1">(TRUNC(PRODUCT($E$16:$E340),16))</f>
        <v>1.11438371523414</v>
      </c>
      <c r="G341" s="64">
        <f t="shared" ca="1" si="98"/>
        <v>1.05853623824375</v>
      </c>
      <c r="H341" s="64">
        <f t="shared" ca="1" si="101"/>
        <v>1.05275915</v>
      </c>
      <c r="I341" s="65">
        <f t="shared" si="109"/>
        <v>2.5000000000000001E-2</v>
      </c>
      <c r="J341" s="66">
        <f t="shared" si="110"/>
        <v>42173</v>
      </c>
      <c r="K341" s="13">
        <f t="shared" si="99"/>
        <v>143</v>
      </c>
      <c r="L341" s="9">
        <f t="shared" si="100"/>
        <v>1.009856715</v>
      </c>
      <c r="M341" s="69">
        <f t="shared" ca="1" si="102"/>
        <v>1.063135897</v>
      </c>
      <c r="N341" s="68">
        <f t="shared" si="111"/>
        <v>0</v>
      </c>
      <c r="O341" s="64">
        <f t="shared" ca="1" si="103"/>
        <v>7260628.1550000003</v>
      </c>
      <c r="P341" s="70">
        <f t="shared" si="104"/>
        <v>0</v>
      </c>
      <c r="Q341" s="67"/>
      <c r="R341" s="66"/>
      <c r="S341" s="66"/>
      <c r="T341" s="66"/>
      <c r="U341" s="66"/>
      <c r="V341" s="7"/>
      <c r="W341" s="49"/>
      <c r="X341" s="50"/>
      <c r="Y341" s="7"/>
      <c r="Z341" s="1"/>
      <c r="AA341" s="7"/>
      <c r="AB341" s="7"/>
      <c r="AC341" s="7"/>
      <c r="AD341" s="7"/>
      <c r="AE341" s="7"/>
      <c r="AF341" s="8"/>
      <c r="AG341" s="7"/>
      <c r="AH341" s="3"/>
      <c r="AI341" s="18"/>
      <c r="AJ341" s="19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  <c r="CO341" s="3"/>
      <c r="CP341" s="3"/>
      <c r="CQ341" s="3"/>
      <c r="CR341" s="3"/>
      <c r="CS341" s="3"/>
      <c r="CT341" s="3"/>
      <c r="CU341" s="3"/>
      <c r="CV341" s="3"/>
      <c r="CW341" s="3"/>
      <c r="CX341" s="3"/>
      <c r="CY341" s="3"/>
      <c r="CZ341" s="3"/>
      <c r="DA341" s="3"/>
      <c r="DB341" s="3"/>
      <c r="DC341" s="3"/>
      <c r="DD341" s="3"/>
      <c r="DE341" s="3"/>
      <c r="DF341" s="3"/>
      <c r="DG341" s="3"/>
      <c r="DH341" s="3"/>
      <c r="DI341" s="3"/>
      <c r="DJ341" s="3"/>
      <c r="DK341" s="3"/>
      <c r="DL341" s="3"/>
      <c r="DM341" s="3"/>
      <c r="DN341" s="3"/>
      <c r="DO341" s="3"/>
      <c r="DP341" s="3"/>
      <c r="DQ341" s="3"/>
      <c r="DR341" s="3"/>
      <c r="DS341" s="3"/>
      <c r="DT341" s="3"/>
      <c r="DU341" s="3"/>
      <c r="DV341" s="3"/>
      <c r="DW341" s="3"/>
      <c r="DX341" s="3"/>
      <c r="DY341" s="3"/>
      <c r="DZ341" s="3"/>
      <c r="EA341" s="3"/>
      <c r="EB341" s="3"/>
      <c r="EC341" s="3"/>
      <c r="ED341" s="3"/>
      <c r="EE341" s="3"/>
      <c r="EF341" s="3"/>
      <c r="EG341" s="3"/>
      <c r="EH341" s="3"/>
      <c r="EI341" s="3"/>
      <c r="EJ341" s="3"/>
      <c r="EK341" s="3"/>
      <c r="EL341" s="3"/>
      <c r="EM341" s="3"/>
      <c r="EN341" s="3"/>
      <c r="EO341" s="3"/>
      <c r="EP341" s="3"/>
      <c r="EQ341" s="3"/>
      <c r="ER341" s="3"/>
      <c r="ES341" s="3"/>
      <c r="ET341" s="3"/>
      <c r="EU341" s="3"/>
      <c r="EV341" s="3"/>
      <c r="EW341" s="3"/>
      <c r="EX341" s="3"/>
      <c r="EY341" s="3"/>
      <c r="EZ341" s="3"/>
      <c r="FA341" s="3"/>
      <c r="FB341" s="3"/>
      <c r="FC341" s="3"/>
      <c r="FD341" s="3"/>
      <c r="FE341" s="3"/>
      <c r="FF341" s="3"/>
      <c r="FG341" s="3"/>
      <c r="FH341" s="3"/>
      <c r="FI341" s="3"/>
      <c r="FJ341" s="3"/>
      <c r="FK341" s="3"/>
      <c r="FL341" s="3"/>
      <c r="FM341" s="3"/>
      <c r="FN341" s="3"/>
      <c r="FO341" s="3"/>
      <c r="FP341" s="3"/>
      <c r="FQ341" s="3"/>
      <c r="FR341" s="3"/>
      <c r="FS341" s="3"/>
      <c r="FT341" s="3"/>
      <c r="FU341" s="3"/>
      <c r="FV341" s="3"/>
      <c r="FW341" s="3"/>
      <c r="FX341" s="3"/>
      <c r="FY341" s="3"/>
      <c r="FZ341" s="3"/>
      <c r="GA341" s="3"/>
      <c r="GB341" s="3"/>
      <c r="GC341" s="3"/>
      <c r="GD341" s="3"/>
      <c r="GE341" s="3"/>
      <c r="GF341" s="3"/>
      <c r="GG341" s="3"/>
      <c r="GH341" s="3"/>
      <c r="GI341" s="3"/>
      <c r="GJ341" s="3"/>
      <c r="GK341" s="3"/>
      <c r="GL341" s="3"/>
      <c r="GM341" s="3"/>
      <c r="GN341" s="3"/>
      <c r="GO341" s="3"/>
      <c r="GP341" s="3"/>
      <c r="GQ341" s="3"/>
      <c r="GR341" s="3"/>
      <c r="GS341" s="3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</row>
    <row r="342" spans="1:220" x14ac:dyDescent="0.2">
      <c r="A342" s="63">
        <f t="shared" si="105"/>
        <v>42317</v>
      </c>
      <c r="B342" s="12">
        <f t="shared" ca="1" si="106"/>
        <v>122269014.30000001</v>
      </c>
      <c r="C342" s="71">
        <f t="shared" si="107"/>
        <v>115000000</v>
      </c>
      <c r="D342" s="65">
        <f ca="1">IF(A342&lt;$B$1,VLOOKUP(A342,[1]DI!$A$4:$B$15000,2,FALSE),0)</f>
        <v>0.1414</v>
      </c>
      <c r="E342" s="11">
        <f t="shared" ca="1" si="108"/>
        <v>1.0005249599999999</v>
      </c>
      <c r="F342" s="64">
        <f ca="1">(TRUNC(PRODUCT($E$16:$E341),16))</f>
        <v>1.11438371523414</v>
      </c>
      <c r="G342" s="64">
        <f t="shared" ca="1" si="98"/>
        <v>1.05853623824375</v>
      </c>
      <c r="H342" s="64">
        <f t="shared" ca="1" si="101"/>
        <v>1.05275915</v>
      </c>
      <c r="I342" s="65">
        <f t="shared" si="109"/>
        <v>2.5000000000000001E-2</v>
      </c>
      <c r="J342" s="66">
        <f t="shared" si="110"/>
        <v>42173</v>
      </c>
      <c r="K342" s="13">
        <f t="shared" si="99"/>
        <v>144</v>
      </c>
      <c r="L342" s="9">
        <f t="shared" si="100"/>
        <v>1.0099259840000001</v>
      </c>
      <c r="M342" s="69">
        <f t="shared" ca="1" si="102"/>
        <v>1.0632088200000001</v>
      </c>
      <c r="N342" s="68">
        <f t="shared" si="111"/>
        <v>0</v>
      </c>
      <c r="O342" s="64">
        <f t="shared" ca="1" si="103"/>
        <v>7269014.3000000101</v>
      </c>
      <c r="P342" s="70">
        <f t="shared" si="104"/>
        <v>0</v>
      </c>
      <c r="Q342" s="67"/>
      <c r="R342" s="66"/>
      <c r="S342" s="66"/>
      <c r="T342" s="66"/>
      <c r="U342" s="66"/>
      <c r="V342" s="7"/>
      <c r="W342" s="49"/>
      <c r="X342" s="50"/>
      <c r="Y342" s="7"/>
      <c r="Z342" s="1"/>
      <c r="AA342" s="7"/>
      <c r="AB342" s="7"/>
      <c r="AC342" s="7"/>
      <c r="AD342" s="7"/>
      <c r="AE342" s="7"/>
      <c r="AF342" s="8"/>
      <c r="AG342" s="7"/>
      <c r="AH342" s="3"/>
      <c r="AI342" s="18"/>
      <c r="AJ342" s="19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A342" s="3"/>
      <c r="CB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  <c r="CM342" s="3"/>
      <c r="CN342" s="3"/>
      <c r="CO342" s="3"/>
      <c r="CP342" s="3"/>
      <c r="CQ342" s="3"/>
      <c r="CR342" s="3"/>
      <c r="CS342" s="3"/>
      <c r="CT342" s="3"/>
      <c r="CU342" s="3"/>
      <c r="CV342" s="3"/>
      <c r="CW342" s="3"/>
      <c r="CX342" s="3"/>
      <c r="CY342" s="3"/>
      <c r="CZ342" s="3"/>
      <c r="DA342" s="3"/>
      <c r="DB342" s="3"/>
      <c r="DC342" s="3"/>
      <c r="DD342" s="3"/>
      <c r="DE342" s="3"/>
      <c r="DF342" s="3"/>
      <c r="DG342" s="3"/>
      <c r="DH342" s="3"/>
      <c r="DI342" s="3"/>
      <c r="DJ342" s="3"/>
      <c r="DK342" s="3"/>
      <c r="DL342" s="3"/>
      <c r="DM342" s="3"/>
      <c r="DN342" s="3"/>
      <c r="DO342" s="3"/>
      <c r="DP342" s="3"/>
      <c r="DQ342" s="3"/>
      <c r="DR342" s="3"/>
      <c r="DS342" s="3"/>
      <c r="DT342" s="3"/>
      <c r="DU342" s="3"/>
      <c r="DV342" s="3"/>
      <c r="DW342" s="3"/>
      <c r="DX342" s="3"/>
      <c r="DY342" s="3"/>
      <c r="DZ342" s="3"/>
      <c r="EA342" s="3"/>
      <c r="EB342" s="3"/>
      <c r="EC342" s="3"/>
      <c r="ED342" s="3"/>
      <c r="EE342" s="3"/>
      <c r="EF342" s="3"/>
      <c r="EG342" s="3"/>
      <c r="EH342" s="3"/>
      <c r="EI342" s="3"/>
      <c r="EJ342" s="3"/>
      <c r="EK342" s="3"/>
      <c r="EL342" s="3"/>
      <c r="EM342" s="3"/>
      <c r="EN342" s="3"/>
      <c r="EO342" s="3"/>
      <c r="EP342" s="3"/>
      <c r="EQ342" s="3"/>
      <c r="ER342" s="3"/>
      <c r="ES342" s="3"/>
      <c r="ET342" s="3"/>
      <c r="EU342" s="3"/>
      <c r="EV342" s="3"/>
      <c r="EW342" s="3"/>
      <c r="EX342" s="3"/>
      <c r="EY342" s="3"/>
      <c r="EZ342" s="3"/>
      <c r="FA342" s="3"/>
      <c r="FB342" s="3"/>
      <c r="FC342" s="3"/>
      <c r="FD342" s="3"/>
      <c r="FE342" s="3"/>
      <c r="FF342" s="3"/>
      <c r="FG342" s="3"/>
      <c r="FH342" s="3"/>
      <c r="FI342" s="3"/>
      <c r="FJ342" s="3"/>
      <c r="FK342" s="3"/>
      <c r="FL342" s="3"/>
      <c r="FM342" s="3"/>
      <c r="FN342" s="3"/>
      <c r="FO342" s="3"/>
      <c r="FP342" s="3"/>
      <c r="FQ342" s="3"/>
      <c r="FR342" s="3"/>
      <c r="FS342" s="3"/>
      <c r="FT342" s="3"/>
      <c r="FU342" s="3"/>
      <c r="FV342" s="3"/>
      <c r="FW342" s="3"/>
      <c r="FX342" s="3"/>
      <c r="FY342" s="3"/>
      <c r="FZ342" s="3"/>
      <c r="GA342" s="3"/>
      <c r="GB342" s="3"/>
      <c r="GC342" s="3"/>
      <c r="GD342" s="3"/>
      <c r="GE342" s="3"/>
      <c r="GF342" s="3"/>
      <c r="GG342" s="3"/>
      <c r="GH342" s="3"/>
      <c r="GI342" s="3"/>
      <c r="GJ342" s="3"/>
      <c r="GK342" s="3"/>
      <c r="GL342" s="3"/>
      <c r="GM342" s="3"/>
      <c r="GN342" s="3"/>
      <c r="GO342" s="3"/>
      <c r="GP342" s="3"/>
      <c r="GQ342" s="3"/>
      <c r="GR342" s="3"/>
      <c r="GS342" s="3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</row>
    <row r="343" spans="1:220" x14ac:dyDescent="0.2">
      <c r="A343" s="63">
        <f t="shared" si="105"/>
        <v>42318</v>
      </c>
      <c r="B343" s="12">
        <f t="shared" ca="1" si="106"/>
        <v>122341592.29499999</v>
      </c>
      <c r="C343" s="71">
        <f t="shared" si="107"/>
        <v>115000000</v>
      </c>
      <c r="D343" s="65">
        <f ca="1">IF(A343&lt;$B$1,VLOOKUP(A343,[1]DI!$A$4:$B$15000,2,FALSE),0)</f>
        <v>0.1414</v>
      </c>
      <c r="E343" s="11">
        <f t="shared" ca="1" si="108"/>
        <v>1.0005249599999999</v>
      </c>
      <c r="F343" s="64">
        <f ca="1">(TRUNC(PRODUCT($E$16:$E342),16))</f>
        <v>1.1149687221092901</v>
      </c>
      <c r="G343" s="64">
        <f t="shared" ca="1" si="98"/>
        <v>1.05853623824375</v>
      </c>
      <c r="H343" s="64">
        <f t="shared" ca="1" si="101"/>
        <v>1.0533118100000001</v>
      </c>
      <c r="I343" s="65">
        <f t="shared" si="109"/>
        <v>2.5000000000000001E-2</v>
      </c>
      <c r="J343" s="66">
        <f t="shared" si="110"/>
        <v>42173</v>
      </c>
      <c r="K343" s="13">
        <f t="shared" si="99"/>
        <v>145</v>
      </c>
      <c r="L343" s="9">
        <f t="shared" si="100"/>
        <v>1.009995258</v>
      </c>
      <c r="M343" s="69">
        <f t="shared" ca="1" si="102"/>
        <v>1.0638399329999999</v>
      </c>
      <c r="N343" s="68">
        <f t="shared" si="111"/>
        <v>0</v>
      </c>
      <c r="O343" s="64">
        <f t="shared" ca="1" si="103"/>
        <v>7341592.2949999897</v>
      </c>
      <c r="P343" s="70">
        <f t="shared" si="104"/>
        <v>0</v>
      </c>
      <c r="Q343" s="67"/>
      <c r="R343" s="66"/>
      <c r="S343" s="66"/>
      <c r="T343" s="66"/>
      <c r="U343" s="66"/>
      <c r="V343" s="7"/>
      <c r="W343" s="49"/>
      <c r="X343" s="51"/>
      <c r="Y343" s="7"/>
      <c r="Z343" s="1"/>
      <c r="AA343" s="7"/>
      <c r="AB343" s="7"/>
      <c r="AC343" s="7"/>
      <c r="AD343" s="7"/>
      <c r="AE343" s="7"/>
      <c r="AF343" s="8"/>
      <c r="AG343" s="7"/>
      <c r="AH343" s="3"/>
      <c r="AI343" s="18"/>
      <c r="AJ343" s="19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A343" s="3"/>
      <c r="CB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  <c r="CM343" s="3"/>
      <c r="CN343" s="3"/>
      <c r="CO343" s="3"/>
      <c r="CP343" s="3"/>
      <c r="CQ343" s="3"/>
      <c r="CR343" s="3"/>
      <c r="CS343" s="3"/>
      <c r="CT343" s="3"/>
      <c r="CU343" s="3"/>
      <c r="CV343" s="3"/>
      <c r="CW343" s="3"/>
      <c r="CX343" s="3"/>
      <c r="CY343" s="3"/>
      <c r="CZ343" s="3"/>
      <c r="DA343" s="3"/>
      <c r="DB343" s="3"/>
      <c r="DC343" s="3"/>
      <c r="DD343" s="3"/>
      <c r="DE343" s="3"/>
      <c r="DF343" s="3"/>
      <c r="DG343" s="3"/>
      <c r="DH343" s="3"/>
      <c r="DI343" s="3"/>
      <c r="DJ343" s="3"/>
      <c r="DK343" s="3"/>
      <c r="DL343" s="3"/>
      <c r="DM343" s="3"/>
      <c r="DN343" s="3"/>
      <c r="DO343" s="3"/>
      <c r="DP343" s="3"/>
      <c r="DQ343" s="3"/>
      <c r="DR343" s="3"/>
      <c r="DS343" s="3"/>
      <c r="DT343" s="3"/>
      <c r="DU343" s="3"/>
      <c r="DV343" s="3"/>
      <c r="DW343" s="3"/>
      <c r="DX343" s="3"/>
      <c r="DY343" s="3"/>
      <c r="DZ343" s="3"/>
      <c r="EA343" s="3"/>
      <c r="EB343" s="3"/>
      <c r="EC343" s="3"/>
      <c r="ED343" s="3"/>
      <c r="EE343" s="3"/>
      <c r="EF343" s="3"/>
      <c r="EG343" s="3"/>
      <c r="EH343" s="3"/>
      <c r="EI343" s="3"/>
      <c r="EJ343" s="3"/>
      <c r="EK343" s="3"/>
      <c r="EL343" s="3"/>
      <c r="EM343" s="3"/>
      <c r="EN343" s="3"/>
      <c r="EO343" s="3"/>
      <c r="EP343" s="3"/>
      <c r="EQ343" s="3"/>
      <c r="ER343" s="3"/>
      <c r="ES343" s="3"/>
      <c r="ET343" s="3"/>
      <c r="EU343" s="3"/>
      <c r="EV343" s="3"/>
      <c r="EW343" s="3"/>
      <c r="EX343" s="3"/>
      <c r="EY343" s="3"/>
      <c r="EZ343" s="3"/>
      <c r="FA343" s="3"/>
      <c r="FB343" s="3"/>
      <c r="FC343" s="3"/>
      <c r="FD343" s="3"/>
      <c r="FE343" s="3"/>
      <c r="FF343" s="3"/>
      <c r="FG343" s="3"/>
      <c r="FH343" s="3"/>
      <c r="FI343" s="3"/>
      <c r="FJ343" s="3"/>
      <c r="FK343" s="3"/>
      <c r="FL343" s="3"/>
      <c r="FM343" s="3"/>
      <c r="FN343" s="3"/>
      <c r="FO343" s="3"/>
      <c r="FP343" s="3"/>
      <c r="FQ343" s="3"/>
      <c r="FR343" s="3"/>
      <c r="FS343" s="3"/>
      <c r="FT343" s="3"/>
      <c r="FU343" s="3"/>
      <c r="FV343" s="3"/>
      <c r="FW343" s="3"/>
      <c r="FX343" s="3"/>
      <c r="FY343" s="3"/>
      <c r="FZ343" s="3"/>
      <c r="GA343" s="3"/>
      <c r="GB343" s="3"/>
      <c r="GC343" s="3"/>
      <c r="GD343" s="3"/>
      <c r="GE343" s="3"/>
      <c r="GF343" s="3"/>
      <c r="GG343" s="3"/>
      <c r="GH343" s="3"/>
      <c r="GI343" s="3"/>
      <c r="GJ343" s="3"/>
      <c r="GK343" s="3"/>
      <c r="GL343" s="3"/>
      <c r="GM343" s="3"/>
      <c r="GN343" s="3"/>
      <c r="GO343" s="3"/>
      <c r="GP343" s="3"/>
      <c r="GQ343" s="3"/>
      <c r="GR343" s="3"/>
      <c r="GS343" s="3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</row>
    <row r="344" spans="1:220" x14ac:dyDescent="0.2">
      <c r="A344" s="63">
        <f t="shared" si="105"/>
        <v>42319</v>
      </c>
      <c r="B344" s="12">
        <f t="shared" ca="1" si="106"/>
        <v>122414213.30000001</v>
      </c>
      <c r="C344" s="71">
        <f t="shared" si="107"/>
        <v>115000000</v>
      </c>
      <c r="D344" s="65">
        <f ca="1">IF(A344&lt;$B$1,VLOOKUP(A344,[1]DI!$A$4:$B$15000,2,FALSE),0)</f>
        <v>0.1414</v>
      </c>
      <c r="E344" s="11">
        <f t="shared" ca="1" si="108"/>
        <v>1.0005249599999999</v>
      </c>
      <c r="F344" s="64">
        <f ca="1">(TRUNC(PRODUCT($E$16:$E343),16))</f>
        <v>1.1155540360896501</v>
      </c>
      <c r="G344" s="64">
        <f t="shared" ca="1" si="98"/>
        <v>1.05853623824375</v>
      </c>
      <c r="H344" s="64">
        <f t="shared" ca="1" si="101"/>
        <v>1.05386476</v>
      </c>
      <c r="I344" s="65">
        <f t="shared" si="109"/>
        <v>2.5000000000000001E-2</v>
      </c>
      <c r="J344" s="66">
        <f t="shared" si="110"/>
        <v>42173</v>
      </c>
      <c r="K344" s="13">
        <f t="shared" si="99"/>
        <v>146</v>
      </c>
      <c r="L344" s="9">
        <f t="shared" si="100"/>
        <v>1.010064536</v>
      </c>
      <c r="M344" s="69">
        <f t="shared" ca="1" si="102"/>
        <v>1.0644714200000001</v>
      </c>
      <c r="N344" s="68">
        <f t="shared" si="111"/>
        <v>0</v>
      </c>
      <c r="O344" s="64">
        <f t="shared" ca="1" si="103"/>
        <v>7414213.3000000101</v>
      </c>
      <c r="P344" s="70">
        <f t="shared" si="104"/>
        <v>0</v>
      </c>
      <c r="Q344" s="67"/>
      <c r="R344" s="66"/>
      <c r="S344" s="66"/>
      <c r="T344" s="66"/>
      <c r="U344" s="66"/>
      <c r="V344" s="7"/>
      <c r="W344" s="49"/>
      <c r="X344" s="50"/>
      <c r="Y344" s="7"/>
      <c r="Z344" s="1"/>
      <c r="AA344" s="7"/>
      <c r="AB344" s="7"/>
      <c r="AC344" s="7"/>
      <c r="AD344" s="7"/>
      <c r="AE344" s="7"/>
      <c r="AF344" s="8"/>
      <c r="AG344" s="7"/>
      <c r="AH344" s="3"/>
      <c r="AI344" s="18"/>
      <c r="AJ344" s="19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 s="3"/>
      <c r="CQ344" s="3"/>
      <c r="CR344" s="3"/>
      <c r="CS344" s="3"/>
      <c r="CT344" s="3"/>
      <c r="CU344" s="3"/>
      <c r="CV344" s="3"/>
      <c r="CW344" s="3"/>
      <c r="CX344" s="3"/>
      <c r="CY344" s="3"/>
      <c r="CZ344" s="3"/>
      <c r="DA344" s="3"/>
      <c r="DB344" s="3"/>
      <c r="DC344" s="3"/>
      <c r="DD344" s="3"/>
      <c r="DE344" s="3"/>
      <c r="DF344" s="3"/>
      <c r="DG344" s="3"/>
      <c r="DH344" s="3"/>
      <c r="DI344" s="3"/>
      <c r="DJ344" s="3"/>
      <c r="DK344" s="3"/>
      <c r="DL344" s="3"/>
      <c r="DM344" s="3"/>
      <c r="DN344" s="3"/>
      <c r="DO344" s="3"/>
      <c r="DP344" s="3"/>
      <c r="DQ344" s="3"/>
      <c r="DR344" s="3"/>
      <c r="DS344" s="3"/>
      <c r="DT344" s="3"/>
      <c r="DU344" s="3"/>
      <c r="DV344" s="3"/>
      <c r="DW344" s="3"/>
      <c r="DX344" s="3"/>
      <c r="DY344" s="3"/>
      <c r="DZ344" s="3"/>
      <c r="EA344" s="3"/>
      <c r="EB344" s="3"/>
      <c r="EC344" s="3"/>
      <c r="ED344" s="3"/>
      <c r="EE344" s="3"/>
      <c r="EF344" s="3"/>
      <c r="EG344" s="3"/>
      <c r="EH344" s="3"/>
      <c r="EI344" s="3"/>
      <c r="EJ344" s="3"/>
      <c r="EK344" s="3"/>
      <c r="EL344" s="3"/>
      <c r="EM344" s="3"/>
      <c r="EN344" s="3"/>
      <c r="EO344" s="3"/>
      <c r="EP344" s="3"/>
      <c r="EQ344" s="3"/>
      <c r="ER344" s="3"/>
      <c r="ES344" s="3"/>
      <c r="ET344" s="3"/>
      <c r="EU344" s="3"/>
      <c r="EV344" s="3"/>
      <c r="EW344" s="3"/>
      <c r="EX344" s="3"/>
      <c r="EY344" s="3"/>
      <c r="EZ344" s="3"/>
      <c r="FA344" s="3"/>
      <c r="FB344" s="3"/>
      <c r="FC344" s="3"/>
      <c r="FD344" s="3"/>
      <c r="FE344" s="3"/>
      <c r="FF344" s="3"/>
      <c r="FG344" s="3"/>
      <c r="FH344" s="3"/>
      <c r="FI344" s="3"/>
      <c r="FJ344" s="3"/>
      <c r="FK344" s="3"/>
      <c r="FL344" s="3"/>
      <c r="FM344" s="3"/>
      <c r="FN344" s="3"/>
      <c r="FO344" s="3"/>
      <c r="FP344" s="3"/>
      <c r="FQ344" s="3"/>
      <c r="FR344" s="3"/>
      <c r="FS344" s="3"/>
      <c r="FT344" s="3"/>
      <c r="FU344" s="3"/>
      <c r="FV344" s="3"/>
      <c r="FW344" s="3"/>
      <c r="FX344" s="3"/>
      <c r="FY344" s="3"/>
      <c r="FZ344" s="3"/>
      <c r="GA344" s="3"/>
      <c r="GB344" s="3"/>
      <c r="GC344" s="3"/>
      <c r="GD344" s="3"/>
      <c r="GE344" s="3"/>
      <c r="GF344" s="3"/>
      <c r="GG344" s="3"/>
      <c r="GH344" s="3"/>
      <c r="GI344" s="3"/>
      <c r="GJ344" s="3"/>
      <c r="GK344" s="3"/>
      <c r="GL344" s="3"/>
      <c r="GM344" s="3"/>
      <c r="GN344" s="3"/>
      <c r="GO344" s="3"/>
      <c r="GP344" s="3"/>
      <c r="GQ344" s="3"/>
      <c r="GR344" s="3"/>
      <c r="GS344" s="3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</row>
    <row r="345" spans="1:220" x14ac:dyDescent="0.2">
      <c r="A345" s="63">
        <f t="shared" si="105"/>
        <v>42320</v>
      </c>
      <c r="B345" s="12">
        <f t="shared" ca="1" si="106"/>
        <v>122486876.28</v>
      </c>
      <c r="C345" s="71">
        <f t="shared" si="107"/>
        <v>115000000</v>
      </c>
      <c r="D345" s="65">
        <f ca="1">IF(A345&lt;$B$1,VLOOKUP(A345,[1]DI!$A$4:$B$15000,2,FALSE),0)</f>
        <v>0.1414</v>
      </c>
      <c r="E345" s="11">
        <f t="shared" ca="1" si="108"/>
        <v>1.0005249599999999</v>
      </c>
      <c r="F345" s="64">
        <f ca="1">(TRUNC(PRODUCT($E$16:$E344),16))</f>
        <v>1.1161396573364299</v>
      </c>
      <c r="G345" s="64">
        <f t="shared" ca="1" si="98"/>
        <v>1.05853623824375</v>
      </c>
      <c r="H345" s="64">
        <f t="shared" ca="1" si="101"/>
        <v>1.0544179899999999</v>
      </c>
      <c r="I345" s="65">
        <f t="shared" si="109"/>
        <v>2.5000000000000001E-2</v>
      </c>
      <c r="J345" s="66">
        <f t="shared" si="110"/>
        <v>42173</v>
      </c>
      <c r="K345" s="13">
        <f t="shared" si="99"/>
        <v>147</v>
      </c>
      <c r="L345" s="9">
        <f t="shared" si="100"/>
        <v>1.0101338200000001</v>
      </c>
      <c r="M345" s="69">
        <f t="shared" ca="1" si="102"/>
        <v>1.065103272</v>
      </c>
      <c r="N345" s="68">
        <f t="shared" si="111"/>
        <v>0</v>
      </c>
      <c r="O345" s="64">
        <f t="shared" ca="1" si="103"/>
        <v>7486876.2800000003</v>
      </c>
      <c r="P345" s="70">
        <f t="shared" si="104"/>
        <v>0</v>
      </c>
      <c r="Q345" s="67"/>
      <c r="R345" s="66"/>
      <c r="S345" s="66"/>
      <c r="T345" s="66"/>
      <c r="U345" s="66"/>
      <c r="V345" s="7"/>
      <c r="W345" s="49"/>
      <c r="X345" s="50"/>
      <c r="Y345" s="7"/>
      <c r="Z345" s="1"/>
      <c r="AA345" s="7"/>
      <c r="AB345" s="7"/>
      <c r="AC345" s="7"/>
      <c r="AD345" s="7"/>
      <c r="AE345" s="7"/>
      <c r="AF345" s="8"/>
      <c r="AG345" s="7"/>
      <c r="AH345" s="3"/>
      <c r="AI345" s="18"/>
      <c r="AJ345" s="19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 s="3"/>
      <c r="CQ345" s="3"/>
      <c r="CR345" s="3"/>
      <c r="CS345" s="3"/>
      <c r="CT345" s="3"/>
      <c r="CU345" s="3"/>
      <c r="CV345" s="3"/>
      <c r="CW345" s="3"/>
      <c r="CX345" s="3"/>
      <c r="CY345" s="3"/>
      <c r="CZ345" s="3"/>
      <c r="DA345" s="3"/>
      <c r="DB345" s="3"/>
      <c r="DC345" s="3"/>
      <c r="DD345" s="3"/>
      <c r="DE345" s="3"/>
      <c r="DF345" s="3"/>
      <c r="DG345" s="3"/>
      <c r="DH345" s="3"/>
      <c r="DI345" s="3"/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/>
      <c r="EP345" s="3"/>
      <c r="EQ345" s="3"/>
      <c r="ER345" s="3"/>
      <c r="ES345" s="3"/>
      <c r="ET345" s="3"/>
      <c r="EU345" s="3"/>
      <c r="EV345" s="3"/>
      <c r="EW345" s="3"/>
      <c r="EX345" s="3"/>
      <c r="EY345" s="3"/>
      <c r="EZ345" s="3"/>
      <c r="FA345" s="3"/>
      <c r="FB345" s="3"/>
      <c r="FC345" s="3"/>
      <c r="FD345" s="3"/>
      <c r="FE345" s="3"/>
      <c r="FF345" s="3"/>
      <c r="FG345" s="3"/>
      <c r="FH345" s="3"/>
      <c r="FI345" s="3"/>
      <c r="FJ345" s="3"/>
      <c r="FK345" s="3"/>
      <c r="FL345" s="3"/>
      <c r="FM345" s="3"/>
      <c r="FN345" s="3"/>
      <c r="FO345" s="3"/>
      <c r="FP345" s="3"/>
      <c r="FQ345" s="3"/>
      <c r="FR345" s="3"/>
      <c r="FS345" s="3"/>
      <c r="FT345" s="3"/>
      <c r="FU345" s="3"/>
      <c r="FV345" s="3"/>
      <c r="FW345" s="3"/>
      <c r="FX345" s="3"/>
      <c r="FY345" s="3"/>
      <c r="FZ345" s="3"/>
      <c r="GA345" s="3"/>
      <c r="GB345" s="3"/>
      <c r="GC345" s="3"/>
      <c r="GD345" s="3"/>
      <c r="GE345" s="3"/>
      <c r="GF345" s="3"/>
      <c r="GG345" s="3"/>
      <c r="GH345" s="3"/>
      <c r="GI345" s="3"/>
      <c r="GJ345" s="3"/>
      <c r="GK345" s="3"/>
      <c r="GL345" s="3"/>
      <c r="GM345" s="3"/>
      <c r="GN345" s="3"/>
      <c r="GO345" s="3"/>
      <c r="GP345" s="3"/>
      <c r="GQ345" s="3"/>
      <c r="GR345" s="3"/>
      <c r="GS345" s="3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</row>
    <row r="346" spans="1:220" x14ac:dyDescent="0.2">
      <c r="A346" s="63">
        <f t="shared" si="105"/>
        <v>42321</v>
      </c>
      <c r="B346" s="12">
        <f t="shared" ca="1" si="106"/>
        <v>122559583.41999999</v>
      </c>
      <c r="C346" s="71">
        <f t="shared" si="107"/>
        <v>115000000</v>
      </c>
      <c r="D346" s="65">
        <f ca="1">IF(A346&lt;$B$1,VLOOKUP(A346,[1]DI!$A$4:$B$15000,2,FALSE),0)</f>
        <v>0.1414</v>
      </c>
      <c r="E346" s="11">
        <f t="shared" ca="1" si="108"/>
        <v>1.0005249599999999</v>
      </c>
      <c r="F346" s="64">
        <f ca="1">(TRUNC(PRODUCT($E$16:$E345),16))</f>
        <v>1.11672558601095</v>
      </c>
      <c r="G346" s="64">
        <f t="shared" ca="1" si="98"/>
        <v>1.05853623824375</v>
      </c>
      <c r="H346" s="64">
        <f t="shared" ca="1" si="101"/>
        <v>1.0549715200000001</v>
      </c>
      <c r="I346" s="65">
        <f t="shared" si="109"/>
        <v>2.5000000000000001E-2</v>
      </c>
      <c r="J346" s="66">
        <f t="shared" si="110"/>
        <v>42173</v>
      </c>
      <c r="K346" s="13">
        <f t="shared" si="99"/>
        <v>148</v>
      </c>
      <c r="L346" s="9">
        <f t="shared" si="100"/>
        <v>1.010203108</v>
      </c>
      <c r="M346" s="69">
        <f t="shared" ca="1" si="102"/>
        <v>1.0657355079999999</v>
      </c>
      <c r="N346" s="68">
        <f t="shared" si="111"/>
        <v>0</v>
      </c>
      <c r="O346" s="64">
        <f t="shared" ca="1" si="103"/>
        <v>7559583.4199999897</v>
      </c>
      <c r="P346" s="70">
        <f t="shared" si="104"/>
        <v>0</v>
      </c>
      <c r="Q346" s="67"/>
      <c r="R346" s="66"/>
      <c r="S346" s="66"/>
      <c r="T346" s="66"/>
      <c r="U346" s="66"/>
      <c r="V346" s="7"/>
      <c r="W346" s="49"/>
      <c r="X346" s="50"/>
      <c r="Y346" s="7"/>
      <c r="Z346" s="1"/>
      <c r="AA346" s="7"/>
      <c r="AB346" s="7"/>
      <c r="AC346" s="7"/>
      <c r="AD346" s="7"/>
      <c r="AE346" s="7"/>
      <c r="AF346" s="8"/>
      <c r="AG346" s="7"/>
      <c r="AH346" s="3"/>
      <c r="AI346" s="18"/>
      <c r="AJ346" s="19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A346" s="3"/>
      <c r="CB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  <c r="CM346" s="3"/>
      <c r="CN346" s="3"/>
      <c r="CO346" s="3"/>
      <c r="CP346" s="3"/>
      <c r="CQ346" s="3"/>
      <c r="CR346" s="3"/>
      <c r="CS346" s="3"/>
      <c r="CT346" s="3"/>
      <c r="CU346" s="3"/>
      <c r="CV346" s="3"/>
      <c r="CW346" s="3"/>
      <c r="CX346" s="3"/>
      <c r="CY346" s="3"/>
      <c r="CZ346" s="3"/>
      <c r="DA346" s="3"/>
      <c r="DB346" s="3"/>
      <c r="DC346" s="3"/>
      <c r="DD346" s="3"/>
      <c r="DE346" s="3"/>
      <c r="DF346" s="3"/>
      <c r="DG346" s="3"/>
      <c r="DH346" s="3"/>
      <c r="DI346" s="3"/>
      <c r="DJ346" s="3"/>
      <c r="DK346" s="3"/>
      <c r="DL346" s="3"/>
      <c r="DM346" s="3"/>
      <c r="DN346" s="3"/>
      <c r="DO346" s="3"/>
      <c r="DP346" s="3"/>
      <c r="DQ346" s="3"/>
      <c r="DR346" s="3"/>
      <c r="DS346" s="3"/>
      <c r="DT346" s="3"/>
      <c r="DU346" s="3"/>
      <c r="DV346" s="3"/>
      <c r="DW346" s="3"/>
      <c r="DX346" s="3"/>
      <c r="DY346" s="3"/>
      <c r="DZ346" s="3"/>
      <c r="EA346" s="3"/>
      <c r="EB346" s="3"/>
      <c r="EC346" s="3"/>
      <c r="ED346" s="3"/>
      <c r="EE346" s="3"/>
      <c r="EF346" s="3"/>
      <c r="EG346" s="3"/>
      <c r="EH346" s="3"/>
      <c r="EI346" s="3"/>
      <c r="EJ346" s="3"/>
      <c r="EK346" s="3"/>
      <c r="EL346" s="3"/>
      <c r="EM346" s="3"/>
      <c r="EN346" s="3"/>
      <c r="EO346" s="3"/>
      <c r="EP346" s="3"/>
      <c r="EQ346" s="3"/>
      <c r="ER346" s="3"/>
      <c r="ES346" s="3"/>
      <c r="ET346" s="3"/>
      <c r="EU346" s="3"/>
      <c r="EV346" s="3"/>
      <c r="EW346" s="3"/>
      <c r="EX346" s="3"/>
      <c r="EY346" s="3"/>
      <c r="EZ346" s="3"/>
      <c r="FA346" s="3"/>
      <c r="FB346" s="3"/>
      <c r="FC346" s="3"/>
      <c r="FD346" s="3"/>
      <c r="FE346" s="3"/>
      <c r="FF346" s="3"/>
      <c r="FG346" s="3"/>
      <c r="FH346" s="3"/>
      <c r="FI346" s="3"/>
      <c r="FJ346" s="3"/>
      <c r="FK346" s="3"/>
      <c r="FL346" s="3"/>
      <c r="FM346" s="3"/>
      <c r="FN346" s="3"/>
      <c r="FO346" s="3"/>
      <c r="FP346" s="3"/>
      <c r="FQ346" s="3"/>
      <c r="FR346" s="3"/>
      <c r="FS346" s="3"/>
      <c r="FT346" s="3"/>
      <c r="FU346" s="3"/>
      <c r="FV346" s="3"/>
      <c r="FW346" s="3"/>
      <c r="FX346" s="3"/>
      <c r="FY346" s="3"/>
      <c r="FZ346" s="3"/>
      <c r="GA346" s="3"/>
      <c r="GB346" s="3"/>
      <c r="GC346" s="3"/>
      <c r="GD346" s="3"/>
      <c r="GE346" s="3"/>
      <c r="GF346" s="3"/>
      <c r="GG346" s="3"/>
      <c r="GH346" s="3"/>
      <c r="GI346" s="3"/>
      <c r="GJ346" s="3"/>
      <c r="GK346" s="3"/>
      <c r="GL346" s="3"/>
      <c r="GM346" s="3"/>
      <c r="GN346" s="3"/>
      <c r="GO346" s="3"/>
      <c r="GP346" s="3"/>
      <c r="GQ346" s="3"/>
      <c r="GR346" s="3"/>
      <c r="GS346" s="3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</row>
    <row r="347" spans="1:220" x14ac:dyDescent="0.2">
      <c r="A347" s="63">
        <f t="shared" si="105"/>
        <v>42322</v>
      </c>
      <c r="B347" s="12">
        <f t="shared" ca="1" si="106"/>
        <v>122632333.79999998</v>
      </c>
      <c r="C347" s="71">
        <f t="shared" si="107"/>
        <v>115000000</v>
      </c>
      <c r="D347" s="65">
        <f ca="1">IF(A347&lt;$B$1,VLOOKUP(A347,[1]DI!$A$4:$B$15000,2,FALSE),0)</f>
        <v>0</v>
      </c>
      <c r="E347" s="11">
        <f t="shared" ca="1" si="108"/>
        <v>1</v>
      </c>
      <c r="F347" s="64">
        <f ca="1">(TRUNC(PRODUCT($E$16:$E346),16))</f>
        <v>1.1173118222745799</v>
      </c>
      <c r="G347" s="64">
        <f t="shared" ca="1" si="98"/>
        <v>1.05853623824375</v>
      </c>
      <c r="H347" s="64">
        <f t="shared" ca="1" si="101"/>
        <v>1.05552534</v>
      </c>
      <c r="I347" s="65">
        <f t="shared" si="109"/>
        <v>2.5000000000000001E-2</v>
      </c>
      <c r="J347" s="66">
        <f t="shared" si="110"/>
        <v>42173</v>
      </c>
      <c r="K347" s="13">
        <f t="shared" si="99"/>
        <v>149</v>
      </c>
      <c r="L347" s="9">
        <f t="shared" si="100"/>
        <v>1.0102724009999999</v>
      </c>
      <c r="M347" s="69">
        <f t="shared" ca="1" si="102"/>
        <v>1.0663681199999999</v>
      </c>
      <c r="N347" s="68">
        <f t="shared" si="111"/>
        <v>0</v>
      </c>
      <c r="O347" s="64">
        <f t="shared" ca="1" si="103"/>
        <v>7632333.7999999896</v>
      </c>
      <c r="P347" s="70">
        <f t="shared" si="104"/>
        <v>0</v>
      </c>
      <c r="Q347" s="67"/>
      <c r="R347" s="66"/>
      <c r="S347" s="66"/>
      <c r="T347" s="66"/>
      <c r="U347" s="66"/>
      <c r="V347" s="7"/>
      <c r="W347" s="49"/>
      <c r="X347" s="50"/>
      <c r="Y347" s="7"/>
      <c r="Z347" s="1"/>
      <c r="AA347" s="7"/>
      <c r="AB347" s="7"/>
      <c r="AC347" s="7"/>
      <c r="AD347" s="7"/>
      <c r="AE347" s="7"/>
      <c r="AF347" s="8"/>
      <c r="AG347" s="7"/>
      <c r="AH347" s="3"/>
      <c r="AI347" s="18"/>
      <c r="AJ347" s="19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A347" s="3"/>
      <c r="CB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  <c r="CM347" s="3"/>
      <c r="CN347" s="3"/>
      <c r="CO347" s="3"/>
      <c r="CP347" s="3"/>
      <c r="CQ347" s="3"/>
      <c r="CR347" s="3"/>
      <c r="CS347" s="3"/>
      <c r="CT347" s="3"/>
      <c r="CU347" s="3"/>
      <c r="CV347" s="3"/>
      <c r="CW347" s="3"/>
      <c r="CX347" s="3"/>
      <c r="CY347" s="3"/>
      <c r="CZ347" s="3"/>
      <c r="DA347" s="3"/>
      <c r="DB347" s="3"/>
      <c r="DC347" s="3"/>
      <c r="DD347" s="3"/>
      <c r="DE347" s="3"/>
      <c r="DF347" s="3"/>
      <c r="DG347" s="3"/>
      <c r="DH347" s="3"/>
      <c r="DI347" s="3"/>
      <c r="DJ347" s="3"/>
      <c r="DK347" s="3"/>
      <c r="DL347" s="3"/>
      <c r="DM347" s="3"/>
      <c r="DN347" s="3"/>
      <c r="DO347" s="3"/>
      <c r="DP347" s="3"/>
      <c r="DQ347" s="3"/>
      <c r="DR347" s="3"/>
      <c r="DS347" s="3"/>
      <c r="DT347" s="3"/>
      <c r="DU347" s="3"/>
      <c r="DV347" s="3"/>
      <c r="DW347" s="3"/>
      <c r="DX347" s="3"/>
      <c r="DY347" s="3"/>
      <c r="DZ347" s="3"/>
      <c r="EA347" s="3"/>
      <c r="EB347" s="3"/>
      <c r="EC347" s="3"/>
      <c r="ED347" s="3"/>
      <c r="EE347" s="3"/>
      <c r="EF347" s="3"/>
      <c r="EG347" s="3"/>
      <c r="EH347" s="3"/>
      <c r="EI347" s="3"/>
      <c r="EJ347" s="3"/>
      <c r="EK347" s="3"/>
      <c r="EL347" s="3"/>
      <c r="EM347" s="3"/>
      <c r="EN347" s="3"/>
      <c r="EO347" s="3"/>
      <c r="EP347" s="3"/>
      <c r="EQ347" s="3"/>
      <c r="ER347" s="3"/>
      <c r="ES347" s="3"/>
      <c r="ET347" s="3"/>
      <c r="EU347" s="3"/>
      <c r="EV347" s="3"/>
      <c r="EW347" s="3"/>
      <c r="EX347" s="3"/>
      <c r="EY347" s="3"/>
      <c r="EZ347" s="3"/>
      <c r="FA347" s="3"/>
      <c r="FB347" s="3"/>
      <c r="FC347" s="3"/>
      <c r="FD347" s="3"/>
      <c r="FE347" s="3"/>
      <c r="FF347" s="3"/>
      <c r="FG347" s="3"/>
      <c r="FH347" s="3"/>
      <c r="FI347" s="3"/>
      <c r="FJ347" s="3"/>
      <c r="FK347" s="3"/>
      <c r="FL347" s="3"/>
      <c r="FM347" s="3"/>
      <c r="FN347" s="3"/>
      <c r="FO347" s="3"/>
      <c r="FP347" s="3"/>
      <c r="FQ347" s="3"/>
      <c r="FR347" s="3"/>
      <c r="FS347" s="3"/>
      <c r="FT347" s="3"/>
      <c r="FU347" s="3"/>
      <c r="FV347" s="3"/>
      <c r="FW347" s="3"/>
      <c r="FX347" s="3"/>
      <c r="FY347" s="3"/>
      <c r="FZ347" s="3"/>
      <c r="GA347" s="3"/>
      <c r="GB347" s="3"/>
      <c r="GC347" s="3"/>
      <c r="GD347" s="3"/>
      <c r="GE347" s="3"/>
      <c r="GF347" s="3"/>
      <c r="GG347" s="3"/>
      <c r="GH347" s="3"/>
      <c r="GI347" s="3"/>
      <c r="GJ347" s="3"/>
      <c r="GK347" s="3"/>
      <c r="GL347" s="3"/>
      <c r="GM347" s="3"/>
      <c r="GN347" s="3"/>
      <c r="GO347" s="3"/>
      <c r="GP347" s="3"/>
      <c r="GQ347" s="3"/>
      <c r="GR347" s="3"/>
      <c r="GS347" s="3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</row>
    <row r="348" spans="1:220" x14ac:dyDescent="0.2">
      <c r="A348" s="63">
        <f t="shared" si="105"/>
        <v>42323</v>
      </c>
      <c r="B348" s="12">
        <f t="shared" ca="1" si="106"/>
        <v>122640745.36000001</v>
      </c>
      <c r="C348" s="71">
        <f t="shared" si="107"/>
        <v>115000000</v>
      </c>
      <c r="D348" s="65">
        <f ca="1">IF(A348&lt;$B$1,VLOOKUP(A348,[1]DI!$A$4:$B$15000,2,FALSE),0)</f>
        <v>0</v>
      </c>
      <c r="E348" s="11">
        <f t="shared" ca="1" si="108"/>
        <v>1</v>
      </c>
      <c r="F348" s="64">
        <f ca="1">(TRUNC(PRODUCT($E$16:$E347),16))</f>
        <v>1.1173118222745799</v>
      </c>
      <c r="G348" s="64">
        <f t="shared" ca="1" si="98"/>
        <v>1.05853623824375</v>
      </c>
      <c r="H348" s="64">
        <f t="shared" ca="1" si="101"/>
        <v>1.05552534</v>
      </c>
      <c r="I348" s="65">
        <f t="shared" si="109"/>
        <v>2.5000000000000001E-2</v>
      </c>
      <c r="J348" s="66">
        <f t="shared" si="110"/>
        <v>42173</v>
      </c>
      <c r="K348" s="13">
        <f t="shared" si="99"/>
        <v>150</v>
      </c>
      <c r="L348" s="9">
        <f t="shared" si="100"/>
        <v>1.010341698</v>
      </c>
      <c r="M348" s="69">
        <f t="shared" ca="1" si="102"/>
        <v>1.0664412640000001</v>
      </c>
      <c r="N348" s="68">
        <f t="shared" si="111"/>
        <v>0</v>
      </c>
      <c r="O348" s="64">
        <f t="shared" ca="1" si="103"/>
        <v>7640745.3600000096</v>
      </c>
      <c r="P348" s="70">
        <f t="shared" si="104"/>
        <v>0</v>
      </c>
      <c r="Q348" s="67"/>
      <c r="R348" s="66"/>
      <c r="S348" s="66"/>
      <c r="T348" s="66"/>
      <c r="U348" s="66"/>
      <c r="V348" s="7"/>
      <c r="W348" s="49"/>
      <c r="X348" s="50"/>
      <c r="Y348" s="7"/>
      <c r="Z348" s="1"/>
      <c r="AA348" s="7"/>
      <c r="AB348" s="7"/>
      <c r="AC348" s="7"/>
      <c r="AD348" s="7"/>
      <c r="AE348" s="7"/>
      <c r="AF348" s="8"/>
      <c r="AG348" s="7"/>
      <c r="AH348" s="3"/>
      <c r="AI348" s="18"/>
      <c r="AJ348" s="19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A348" s="3"/>
      <c r="CB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  <c r="CM348" s="3"/>
      <c r="CN348" s="3"/>
      <c r="CO348" s="3"/>
      <c r="CP348" s="3"/>
      <c r="CQ348" s="3"/>
      <c r="CR348" s="3"/>
      <c r="CS348" s="3"/>
      <c r="CT348" s="3"/>
      <c r="CU348" s="3"/>
      <c r="CV348" s="3"/>
      <c r="CW348" s="3"/>
      <c r="CX348" s="3"/>
      <c r="CY348" s="3"/>
      <c r="CZ348" s="3"/>
      <c r="DA348" s="3"/>
      <c r="DB348" s="3"/>
      <c r="DC348" s="3"/>
      <c r="DD348" s="3"/>
      <c r="DE348" s="3"/>
      <c r="DF348" s="3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/>
      <c r="EP348" s="3"/>
      <c r="EQ348" s="3"/>
      <c r="ER348" s="3"/>
      <c r="ES348" s="3"/>
      <c r="ET348" s="3"/>
      <c r="EU348" s="3"/>
      <c r="EV348" s="3"/>
      <c r="EW348" s="3"/>
      <c r="EX348" s="3"/>
      <c r="EY348" s="3"/>
      <c r="EZ348" s="3"/>
      <c r="FA348" s="3"/>
      <c r="FB348" s="3"/>
      <c r="FC348" s="3"/>
      <c r="FD348" s="3"/>
      <c r="FE348" s="3"/>
      <c r="FF348" s="3"/>
      <c r="FG348" s="3"/>
      <c r="FH348" s="3"/>
      <c r="FI348" s="3"/>
      <c r="FJ348" s="3"/>
      <c r="FK348" s="3"/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  <c r="FW348" s="3"/>
      <c r="FX348" s="3"/>
      <c r="FY348" s="3"/>
      <c r="FZ348" s="3"/>
      <c r="GA348" s="3"/>
      <c r="GB348" s="3"/>
      <c r="GC348" s="3"/>
      <c r="GD348" s="3"/>
      <c r="GE348" s="3"/>
      <c r="GF348" s="3"/>
      <c r="GG348" s="3"/>
      <c r="GH348" s="3"/>
      <c r="GI348" s="3"/>
      <c r="GJ348" s="3"/>
      <c r="GK348" s="3"/>
      <c r="GL348" s="3"/>
      <c r="GM348" s="3"/>
      <c r="GN348" s="3"/>
      <c r="GO348" s="3"/>
      <c r="GP348" s="3"/>
      <c r="GQ348" s="3"/>
      <c r="GR348" s="3"/>
      <c r="GS348" s="3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</row>
    <row r="349" spans="1:220" x14ac:dyDescent="0.2">
      <c r="A349" s="63">
        <f t="shared" si="105"/>
        <v>42324</v>
      </c>
      <c r="B349" s="12">
        <f t="shared" ca="1" si="106"/>
        <v>122649157.61</v>
      </c>
      <c r="C349" s="71">
        <f t="shared" si="107"/>
        <v>115000000</v>
      </c>
      <c r="D349" s="65">
        <f ca="1">IF(A349&lt;$B$1,VLOOKUP(A349,[1]DI!$A$4:$B$15000,2,FALSE),0)</f>
        <v>0.1414</v>
      </c>
      <c r="E349" s="11">
        <f t="shared" ca="1" si="108"/>
        <v>1.0005249599999999</v>
      </c>
      <c r="F349" s="64">
        <f ca="1">(TRUNC(PRODUCT($E$16:$E348),16))</f>
        <v>1.1173118222745799</v>
      </c>
      <c r="G349" s="64">
        <f t="shared" ca="1" si="98"/>
        <v>1.05853623824375</v>
      </c>
      <c r="H349" s="64">
        <f t="shared" ca="1" si="101"/>
        <v>1.05552534</v>
      </c>
      <c r="I349" s="65">
        <f t="shared" si="109"/>
        <v>2.5000000000000001E-2</v>
      </c>
      <c r="J349" s="66">
        <f t="shared" si="110"/>
        <v>42173</v>
      </c>
      <c r="K349" s="13">
        <f t="shared" si="99"/>
        <v>151</v>
      </c>
      <c r="L349" s="9">
        <f t="shared" si="100"/>
        <v>1.0104109999999999</v>
      </c>
      <c r="M349" s="69">
        <f t="shared" ca="1" si="102"/>
        <v>1.066514414</v>
      </c>
      <c r="N349" s="68">
        <f t="shared" si="111"/>
        <v>0</v>
      </c>
      <c r="O349" s="64">
        <f t="shared" ca="1" si="103"/>
        <v>7649157.6100000003</v>
      </c>
      <c r="P349" s="70">
        <f t="shared" si="104"/>
        <v>0</v>
      </c>
      <c r="Q349" s="67"/>
      <c r="R349" s="66"/>
      <c r="S349" s="66"/>
      <c r="T349" s="66"/>
      <c r="U349" s="66"/>
      <c r="V349" s="7"/>
      <c r="W349" s="49"/>
      <c r="X349" s="50"/>
      <c r="Y349" s="7"/>
      <c r="Z349" s="1"/>
      <c r="AA349" s="7"/>
      <c r="AB349" s="7"/>
      <c r="AC349" s="7"/>
      <c r="AD349" s="7"/>
      <c r="AE349" s="7"/>
      <c r="AF349" s="8"/>
      <c r="AG349" s="7"/>
      <c r="AH349" s="3"/>
      <c r="AI349" s="18"/>
      <c r="AJ349" s="19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A349" s="3"/>
      <c r="CB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  <c r="CM349" s="3"/>
      <c r="CN349" s="3"/>
      <c r="CO349" s="3"/>
      <c r="CP349" s="3"/>
      <c r="CQ349" s="3"/>
      <c r="CR349" s="3"/>
      <c r="CS349" s="3"/>
      <c r="CT349" s="3"/>
      <c r="CU349" s="3"/>
      <c r="CV349" s="3"/>
      <c r="CW349" s="3"/>
      <c r="CX349" s="3"/>
      <c r="CY349" s="3"/>
      <c r="CZ349" s="3"/>
      <c r="DA349" s="3"/>
      <c r="DB349" s="3"/>
      <c r="DC349" s="3"/>
      <c r="DD349" s="3"/>
      <c r="DE349" s="3"/>
      <c r="DF349" s="3"/>
      <c r="DG349" s="3"/>
      <c r="DH349" s="3"/>
      <c r="DI349" s="3"/>
      <c r="DJ349" s="3"/>
      <c r="DK349" s="3"/>
      <c r="DL349" s="3"/>
      <c r="DM349" s="3"/>
      <c r="DN349" s="3"/>
      <c r="DO349" s="3"/>
      <c r="DP349" s="3"/>
      <c r="DQ349" s="3"/>
      <c r="DR349" s="3"/>
      <c r="DS349" s="3"/>
      <c r="DT349" s="3"/>
      <c r="DU349" s="3"/>
      <c r="DV349" s="3"/>
      <c r="DW349" s="3"/>
      <c r="DX349" s="3"/>
      <c r="DY349" s="3"/>
      <c r="DZ349" s="3"/>
      <c r="EA349" s="3"/>
      <c r="EB349" s="3"/>
      <c r="EC349" s="3"/>
      <c r="ED349" s="3"/>
      <c r="EE349" s="3"/>
      <c r="EF349" s="3"/>
      <c r="EG349" s="3"/>
      <c r="EH349" s="3"/>
      <c r="EI349" s="3"/>
      <c r="EJ349" s="3"/>
      <c r="EK349" s="3"/>
      <c r="EL349" s="3"/>
      <c r="EM349" s="3"/>
      <c r="EN349" s="3"/>
      <c r="EO349" s="3"/>
      <c r="EP349" s="3"/>
      <c r="EQ349" s="3"/>
      <c r="ER349" s="3"/>
      <c r="ES349" s="3"/>
      <c r="ET349" s="3"/>
      <c r="EU349" s="3"/>
      <c r="EV349" s="3"/>
      <c r="EW349" s="3"/>
      <c r="EX349" s="3"/>
      <c r="EY349" s="3"/>
      <c r="EZ349" s="3"/>
      <c r="FA349" s="3"/>
      <c r="FB349" s="3"/>
      <c r="FC349" s="3"/>
      <c r="FD349" s="3"/>
      <c r="FE349" s="3"/>
      <c r="FF349" s="3"/>
      <c r="FG349" s="3"/>
      <c r="FH349" s="3"/>
      <c r="FI349" s="3"/>
      <c r="FJ349" s="3"/>
      <c r="FK349" s="3"/>
      <c r="FL349" s="3"/>
      <c r="FM349" s="3"/>
      <c r="FN349" s="3"/>
      <c r="FO349" s="3"/>
      <c r="FP349" s="3"/>
      <c r="FQ349" s="3"/>
      <c r="FR349" s="3"/>
      <c r="FS349" s="3"/>
      <c r="FT349" s="3"/>
      <c r="FU349" s="3"/>
      <c r="FV349" s="3"/>
      <c r="FW349" s="3"/>
      <c r="FX349" s="3"/>
      <c r="FY349" s="3"/>
      <c r="FZ349" s="3"/>
      <c r="GA349" s="3"/>
      <c r="GB349" s="3"/>
      <c r="GC349" s="3"/>
      <c r="GD349" s="3"/>
      <c r="GE349" s="3"/>
      <c r="GF349" s="3"/>
      <c r="GG349" s="3"/>
      <c r="GH349" s="3"/>
      <c r="GI349" s="3"/>
      <c r="GJ349" s="3"/>
      <c r="GK349" s="3"/>
      <c r="GL349" s="3"/>
      <c r="GM349" s="3"/>
      <c r="GN349" s="3"/>
      <c r="GO349" s="3"/>
      <c r="GP349" s="3"/>
      <c r="GQ349" s="3"/>
      <c r="GR349" s="3"/>
      <c r="GS349" s="3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</row>
    <row r="350" spans="1:220" x14ac:dyDescent="0.2">
      <c r="A350" s="63">
        <f t="shared" si="105"/>
        <v>42325</v>
      </c>
      <c r="B350" s="12">
        <f t="shared" ca="1" si="106"/>
        <v>122721961.005</v>
      </c>
      <c r="C350" s="71">
        <f t="shared" si="107"/>
        <v>115000000</v>
      </c>
      <c r="D350" s="65">
        <f ca="1">IF(A350&lt;$B$1,VLOOKUP(A350,[1]DI!$A$4:$B$15000,2,FALSE),0)</f>
        <v>0.1414</v>
      </c>
      <c r="E350" s="11">
        <f t="shared" ca="1" si="108"/>
        <v>1.0005249599999999</v>
      </c>
      <c r="F350" s="64">
        <f ca="1">(TRUNC(PRODUCT($E$16:$E349),16))</f>
        <v>1.1178983662888</v>
      </c>
      <c r="G350" s="64">
        <f t="shared" ca="1" si="98"/>
        <v>1.05853623824375</v>
      </c>
      <c r="H350" s="64">
        <f t="shared" ca="1" si="101"/>
        <v>1.0560794499999999</v>
      </c>
      <c r="I350" s="65">
        <f t="shared" si="109"/>
        <v>2.5000000000000001E-2</v>
      </c>
      <c r="J350" s="66">
        <f t="shared" si="110"/>
        <v>42173</v>
      </c>
      <c r="K350" s="13">
        <f t="shared" si="99"/>
        <v>152</v>
      </c>
      <c r="L350" s="9">
        <f t="shared" si="100"/>
        <v>1.0104803069999999</v>
      </c>
      <c r="M350" s="69">
        <f t="shared" ca="1" si="102"/>
        <v>1.067147487</v>
      </c>
      <c r="N350" s="68">
        <f t="shared" si="111"/>
        <v>0</v>
      </c>
      <c r="O350" s="64">
        <f t="shared" ca="1" si="103"/>
        <v>7721961.0049999896</v>
      </c>
      <c r="P350" s="70">
        <f t="shared" si="104"/>
        <v>0</v>
      </c>
      <c r="Q350" s="67"/>
      <c r="R350" s="66"/>
      <c r="S350" s="66"/>
      <c r="T350" s="66"/>
      <c r="U350" s="66"/>
      <c r="V350" s="15"/>
      <c r="W350" s="49"/>
      <c r="X350" s="50"/>
      <c r="Y350" s="15"/>
      <c r="Z350" s="17"/>
      <c r="AA350" s="15"/>
      <c r="AB350" s="15"/>
      <c r="AC350" s="15"/>
      <c r="AD350" s="15"/>
      <c r="AE350" s="15"/>
      <c r="AF350" s="21"/>
      <c r="AG350" s="15"/>
      <c r="AH350" s="16"/>
      <c r="AI350" s="20"/>
      <c r="AJ350" s="20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  <c r="CI350" s="16"/>
      <c r="CJ350" s="16"/>
      <c r="CK350" s="16"/>
      <c r="CL350" s="16"/>
      <c r="CM350" s="16"/>
      <c r="CN350" s="16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CY350" s="16"/>
      <c r="CZ350" s="16"/>
      <c r="DA350" s="16"/>
      <c r="DB350" s="16"/>
      <c r="DC350" s="16"/>
      <c r="DD350" s="16"/>
      <c r="DE350" s="16"/>
      <c r="DF350" s="16"/>
      <c r="DG350" s="16"/>
      <c r="DH350" s="16"/>
      <c r="DI350" s="16"/>
      <c r="DJ350" s="16"/>
      <c r="DK350" s="16"/>
      <c r="DL350" s="16"/>
      <c r="DM350" s="16"/>
      <c r="DN350" s="16"/>
      <c r="DO350" s="16"/>
      <c r="DP350" s="16"/>
      <c r="DQ350" s="16"/>
      <c r="DR350" s="16"/>
      <c r="DS350" s="16"/>
      <c r="DT350" s="16"/>
      <c r="DU350" s="16"/>
      <c r="DV350" s="16"/>
      <c r="DW350" s="16"/>
      <c r="DX350" s="16"/>
      <c r="DY350" s="16"/>
      <c r="DZ350" s="16"/>
      <c r="EA350" s="16"/>
      <c r="EB350" s="16"/>
      <c r="EC350" s="16"/>
      <c r="ED350" s="16"/>
      <c r="EE350" s="16"/>
      <c r="EF350" s="16"/>
      <c r="EG350" s="16"/>
      <c r="EH350" s="16"/>
      <c r="EI350" s="16"/>
      <c r="EJ350" s="16"/>
      <c r="EK350" s="16"/>
      <c r="EL350" s="16"/>
      <c r="EM350" s="16"/>
      <c r="EN350" s="16"/>
      <c r="EO350" s="16"/>
      <c r="EP350" s="16"/>
      <c r="EQ350" s="16"/>
      <c r="ER350" s="16"/>
      <c r="ES350" s="16"/>
      <c r="ET350" s="16"/>
      <c r="EU350" s="16"/>
      <c r="EV350" s="16"/>
      <c r="EW350" s="16"/>
      <c r="EX350" s="16"/>
      <c r="EY350" s="16"/>
      <c r="EZ350" s="16"/>
      <c r="FA350" s="16"/>
      <c r="FB350" s="16"/>
      <c r="FC350" s="16"/>
      <c r="FD350" s="16"/>
      <c r="FE350" s="16"/>
      <c r="FF350" s="16"/>
      <c r="FG350" s="16"/>
      <c r="FH350" s="16"/>
      <c r="FI350" s="16"/>
      <c r="FJ350" s="16"/>
      <c r="FK350" s="16"/>
      <c r="FL350" s="16"/>
      <c r="FM350" s="16"/>
      <c r="FN350" s="16"/>
      <c r="FO350" s="16"/>
      <c r="FP350" s="16"/>
      <c r="FQ350" s="16"/>
      <c r="FR350" s="16"/>
      <c r="FS350" s="16"/>
      <c r="FT350" s="16"/>
      <c r="FU350" s="16"/>
      <c r="FV350" s="16"/>
      <c r="FW350" s="16"/>
      <c r="FX350" s="16"/>
      <c r="FY350" s="16"/>
      <c r="FZ350" s="16"/>
      <c r="GA350" s="16"/>
      <c r="GB350" s="16"/>
      <c r="GC350" s="16"/>
      <c r="GD350" s="16"/>
      <c r="GE350" s="16"/>
      <c r="GF350" s="16"/>
      <c r="GG350" s="16"/>
      <c r="GH350" s="16"/>
      <c r="GI350" s="16"/>
      <c r="GJ350" s="16"/>
      <c r="GK350" s="16"/>
      <c r="GL350" s="16"/>
      <c r="GM350" s="16"/>
      <c r="GN350" s="16"/>
      <c r="GO350" s="16"/>
      <c r="GP350" s="16"/>
      <c r="GQ350" s="16"/>
      <c r="GR350" s="16"/>
      <c r="GS350" s="16"/>
      <c r="GT350" s="17"/>
      <c r="GU350" s="17"/>
      <c r="GV350" s="17"/>
      <c r="GW350" s="17"/>
      <c r="GX350" s="17"/>
      <c r="GY350" s="17"/>
      <c r="GZ350" s="17"/>
      <c r="HA350" s="17"/>
      <c r="HB350" s="17"/>
      <c r="HC350" s="17"/>
      <c r="HD350" s="17"/>
      <c r="HE350" s="17"/>
      <c r="HF350" s="17"/>
      <c r="HG350" s="17"/>
      <c r="HH350" s="17"/>
      <c r="HI350" s="17"/>
      <c r="HJ350" s="17"/>
      <c r="HK350" s="17"/>
      <c r="HL350" s="17"/>
    </row>
    <row r="351" spans="1:220" x14ac:dyDescent="0.2">
      <c r="A351" s="63">
        <f t="shared" si="105"/>
        <v>42326</v>
      </c>
      <c r="B351" s="12">
        <f t="shared" ca="1" si="106"/>
        <v>122794807.52500001</v>
      </c>
      <c r="C351" s="71">
        <f t="shared" si="107"/>
        <v>115000000</v>
      </c>
      <c r="D351" s="65">
        <f ca="1">IF(A351&lt;$B$1,VLOOKUP(A351,[1]DI!$A$4:$B$15000,2,FALSE),0)</f>
        <v>0.1414</v>
      </c>
      <c r="E351" s="11">
        <f t="shared" ca="1" si="108"/>
        <v>1.0005249599999999</v>
      </c>
      <c r="F351" s="64">
        <f ca="1">(TRUNC(PRODUCT($E$16:$E350),16))</f>
        <v>1.1184852182151701</v>
      </c>
      <c r="G351" s="64">
        <f t="shared" ca="1" si="98"/>
        <v>1.05853623824375</v>
      </c>
      <c r="H351" s="64">
        <f t="shared" ca="1" si="101"/>
        <v>1.0566338500000001</v>
      </c>
      <c r="I351" s="65">
        <f t="shared" si="109"/>
        <v>2.5000000000000001E-2</v>
      </c>
      <c r="J351" s="66">
        <f t="shared" si="110"/>
        <v>42173</v>
      </c>
      <c r="K351" s="13">
        <f t="shared" si="99"/>
        <v>153</v>
      </c>
      <c r="L351" s="9">
        <f t="shared" si="100"/>
        <v>1.0105496190000001</v>
      </c>
      <c r="M351" s="69">
        <f t="shared" ca="1" si="102"/>
        <v>1.067780935</v>
      </c>
      <c r="N351" s="68">
        <f t="shared" si="111"/>
        <v>0</v>
      </c>
      <c r="O351" s="64">
        <f t="shared" ca="1" si="103"/>
        <v>7794807.5250000097</v>
      </c>
      <c r="P351" s="70">
        <f t="shared" si="104"/>
        <v>0</v>
      </c>
      <c r="Q351" s="67"/>
      <c r="R351" s="66"/>
      <c r="S351" s="66"/>
      <c r="T351" s="66"/>
      <c r="U351" s="66"/>
      <c r="V351" s="7"/>
      <c r="W351" s="49"/>
      <c r="X351" s="50"/>
      <c r="Y351" s="7"/>
      <c r="Z351" s="1"/>
      <c r="AA351" s="7"/>
      <c r="AB351" s="7"/>
      <c r="AC351" s="7"/>
      <c r="AD351" s="7"/>
      <c r="AE351" s="7"/>
      <c r="AF351" s="8"/>
      <c r="AG351" s="7"/>
      <c r="AH351" s="3"/>
      <c r="AI351" s="18"/>
      <c r="AJ351" s="19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  <c r="CM351" s="3"/>
      <c r="CN351" s="3"/>
      <c r="CO351" s="3"/>
      <c r="CP351" s="3"/>
      <c r="CQ351" s="3"/>
      <c r="CR351" s="3"/>
      <c r="CS351" s="3"/>
      <c r="CT351" s="3"/>
      <c r="CU351" s="3"/>
      <c r="CV351" s="3"/>
      <c r="CW351" s="3"/>
      <c r="CX351" s="3"/>
      <c r="CY351" s="3"/>
      <c r="CZ351" s="3"/>
      <c r="DA351" s="3"/>
      <c r="DB351" s="3"/>
      <c r="DC351" s="3"/>
      <c r="DD351" s="3"/>
      <c r="DE351" s="3"/>
      <c r="DF351" s="3"/>
      <c r="DG351" s="3"/>
      <c r="DH351" s="3"/>
      <c r="DI351" s="3"/>
      <c r="DJ351" s="3"/>
      <c r="DK351" s="3"/>
      <c r="DL351" s="3"/>
      <c r="DM351" s="3"/>
      <c r="DN351" s="3"/>
      <c r="DO351" s="3"/>
      <c r="DP351" s="3"/>
      <c r="DQ351" s="3"/>
      <c r="DR351" s="3"/>
      <c r="DS351" s="3"/>
      <c r="DT351" s="3"/>
      <c r="DU351" s="3"/>
      <c r="DV351" s="3"/>
      <c r="DW351" s="3"/>
      <c r="DX351" s="3"/>
      <c r="DY351" s="3"/>
      <c r="DZ351" s="3"/>
      <c r="EA351" s="3"/>
      <c r="EB351" s="3"/>
      <c r="EC351" s="3"/>
      <c r="ED351" s="3"/>
      <c r="EE351" s="3"/>
      <c r="EF351" s="3"/>
      <c r="EG351" s="3"/>
      <c r="EH351" s="3"/>
      <c r="EI351" s="3"/>
      <c r="EJ351" s="3"/>
      <c r="EK351" s="3"/>
      <c r="EL351" s="3"/>
      <c r="EM351" s="3"/>
      <c r="EN351" s="3"/>
      <c r="EO351" s="3"/>
      <c r="EP351" s="3"/>
      <c r="EQ351" s="3"/>
      <c r="ER351" s="3"/>
      <c r="ES351" s="3"/>
      <c r="ET351" s="3"/>
      <c r="EU351" s="3"/>
      <c r="EV351" s="3"/>
      <c r="EW351" s="3"/>
      <c r="EX351" s="3"/>
      <c r="EY351" s="3"/>
      <c r="EZ351" s="3"/>
      <c r="FA351" s="3"/>
      <c r="FB351" s="3"/>
      <c r="FC351" s="3"/>
      <c r="FD351" s="3"/>
      <c r="FE351" s="3"/>
      <c r="FF351" s="3"/>
      <c r="FG351" s="3"/>
      <c r="FH351" s="3"/>
      <c r="FI351" s="3"/>
      <c r="FJ351" s="3"/>
      <c r="FK351" s="3"/>
      <c r="FL351" s="3"/>
      <c r="FM351" s="3"/>
      <c r="FN351" s="3"/>
      <c r="FO351" s="3"/>
      <c r="FP351" s="3"/>
      <c r="FQ351" s="3"/>
      <c r="FR351" s="3"/>
      <c r="FS351" s="3"/>
      <c r="FT351" s="3"/>
      <c r="FU351" s="3"/>
      <c r="FV351" s="3"/>
      <c r="FW351" s="3"/>
      <c r="FX351" s="3"/>
      <c r="FY351" s="3"/>
      <c r="FZ351" s="3"/>
      <c r="GA351" s="3"/>
      <c r="GB351" s="3"/>
      <c r="GC351" s="3"/>
      <c r="GD351" s="3"/>
      <c r="GE351" s="3"/>
      <c r="GF351" s="3"/>
      <c r="GG351" s="3"/>
      <c r="GH351" s="3"/>
      <c r="GI351" s="3"/>
      <c r="GJ351" s="3"/>
      <c r="GK351" s="3"/>
      <c r="GL351" s="3"/>
      <c r="GM351" s="3"/>
      <c r="GN351" s="3"/>
      <c r="GO351" s="3"/>
      <c r="GP351" s="3"/>
      <c r="GQ351" s="3"/>
      <c r="GR351" s="3"/>
      <c r="GS351" s="3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</row>
    <row r="352" spans="1:220" x14ac:dyDescent="0.2">
      <c r="A352" s="63">
        <f t="shared" si="105"/>
        <v>42327</v>
      </c>
      <c r="B352" s="12">
        <f t="shared" ca="1" si="106"/>
        <v>122867697.05500001</v>
      </c>
      <c r="C352" s="71">
        <f t="shared" si="107"/>
        <v>115000000</v>
      </c>
      <c r="D352" s="65">
        <f ca="1">IF(A352&lt;$B$1,VLOOKUP(A352,[1]DI!$A$4:$B$15000,2,FALSE),0)</f>
        <v>0.1414</v>
      </c>
      <c r="E352" s="11">
        <f t="shared" ca="1" si="108"/>
        <v>1.0005249599999999</v>
      </c>
      <c r="F352" s="64">
        <f ca="1">(TRUNC(PRODUCT($E$16:$E351),16))</f>
        <v>1.11907237821532</v>
      </c>
      <c r="G352" s="64">
        <f t="shared" ca="1" si="98"/>
        <v>1.05853623824375</v>
      </c>
      <c r="H352" s="64">
        <f t="shared" ca="1" si="101"/>
        <v>1.0571885400000001</v>
      </c>
      <c r="I352" s="65">
        <f t="shared" si="109"/>
        <v>2.5000000000000001E-2</v>
      </c>
      <c r="J352" s="66">
        <f t="shared" si="110"/>
        <v>42173</v>
      </c>
      <c r="K352" s="13">
        <f t="shared" si="99"/>
        <v>154</v>
      </c>
      <c r="L352" s="9">
        <f t="shared" si="100"/>
        <v>1.010618936</v>
      </c>
      <c r="M352" s="69">
        <f t="shared" ca="1" si="102"/>
        <v>1.068414757</v>
      </c>
      <c r="N352" s="68">
        <f t="shared" si="111"/>
        <v>0</v>
      </c>
      <c r="O352" s="64">
        <f t="shared" ca="1" si="103"/>
        <v>7867697.0549999997</v>
      </c>
      <c r="P352" s="70">
        <f t="shared" si="104"/>
        <v>0</v>
      </c>
      <c r="Q352" s="67"/>
      <c r="R352" s="66"/>
      <c r="S352" s="66"/>
      <c r="T352" s="66"/>
      <c r="U352" s="66"/>
      <c r="V352" s="7"/>
      <c r="W352" s="49"/>
      <c r="X352" s="50"/>
      <c r="Y352" s="7"/>
      <c r="Z352" s="1"/>
      <c r="AA352" s="7"/>
      <c r="AB352" s="7"/>
      <c r="AC352" s="7"/>
      <c r="AD352" s="7"/>
      <c r="AE352" s="7"/>
      <c r="AF352" s="8"/>
      <c r="AG352" s="7"/>
      <c r="AH352" s="3"/>
      <c r="AI352" s="18"/>
      <c r="AJ352" s="19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A352" s="3"/>
      <c r="CB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  <c r="CM352" s="3"/>
      <c r="CN352" s="3"/>
      <c r="CO352" s="3"/>
      <c r="CP352" s="3"/>
      <c r="CQ352" s="3"/>
      <c r="CR352" s="3"/>
      <c r="CS352" s="3"/>
      <c r="CT352" s="3"/>
      <c r="CU352" s="3"/>
      <c r="CV352" s="3"/>
      <c r="CW352" s="3"/>
      <c r="CX352" s="3"/>
      <c r="CY352" s="3"/>
      <c r="CZ352" s="3"/>
      <c r="DA352" s="3"/>
      <c r="DB352" s="3"/>
      <c r="DC352" s="3"/>
      <c r="DD352" s="3"/>
      <c r="DE352" s="3"/>
      <c r="DF352" s="3"/>
      <c r="DG352" s="3"/>
      <c r="DH352" s="3"/>
      <c r="DI352" s="3"/>
      <c r="DJ352" s="3"/>
      <c r="DK352" s="3"/>
      <c r="DL352" s="3"/>
      <c r="DM352" s="3"/>
      <c r="DN352" s="3"/>
      <c r="DO352" s="3"/>
      <c r="DP352" s="3"/>
      <c r="DQ352" s="3"/>
      <c r="DR352" s="3"/>
      <c r="DS352" s="3"/>
      <c r="DT352" s="3"/>
      <c r="DU352" s="3"/>
      <c r="DV352" s="3"/>
      <c r="DW352" s="3"/>
      <c r="DX352" s="3"/>
      <c r="DY352" s="3"/>
      <c r="DZ352" s="3"/>
      <c r="EA352" s="3"/>
      <c r="EB352" s="3"/>
      <c r="EC352" s="3"/>
      <c r="ED352" s="3"/>
      <c r="EE352" s="3"/>
      <c r="EF352" s="3"/>
      <c r="EG352" s="3"/>
      <c r="EH352" s="3"/>
      <c r="EI352" s="3"/>
      <c r="EJ352" s="3"/>
      <c r="EK352" s="3"/>
      <c r="EL352" s="3"/>
      <c r="EM352" s="3"/>
      <c r="EN352" s="3"/>
      <c r="EO352" s="3"/>
      <c r="EP352" s="3"/>
      <c r="EQ352" s="3"/>
      <c r="ER352" s="3"/>
      <c r="ES352" s="3"/>
      <c r="ET352" s="3"/>
      <c r="EU352" s="3"/>
      <c r="EV352" s="3"/>
      <c r="EW352" s="3"/>
      <c r="EX352" s="3"/>
      <c r="EY352" s="3"/>
      <c r="EZ352" s="3"/>
      <c r="FA352" s="3"/>
      <c r="FB352" s="3"/>
      <c r="FC352" s="3"/>
      <c r="FD352" s="3"/>
      <c r="FE352" s="3"/>
      <c r="FF352" s="3"/>
      <c r="FG352" s="3"/>
      <c r="FH352" s="3"/>
      <c r="FI352" s="3"/>
      <c r="FJ352" s="3"/>
      <c r="FK352" s="3"/>
      <c r="FL352" s="3"/>
      <c r="FM352" s="3"/>
      <c r="FN352" s="3"/>
      <c r="FO352" s="3"/>
      <c r="FP352" s="3"/>
      <c r="FQ352" s="3"/>
      <c r="FR352" s="3"/>
      <c r="FS352" s="3"/>
      <c r="FT352" s="3"/>
      <c r="FU352" s="3"/>
      <c r="FV352" s="3"/>
      <c r="FW352" s="3"/>
      <c r="FX352" s="3"/>
      <c r="FY352" s="3"/>
      <c r="FZ352" s="3"/>
      <c r="GA352" s="3"/>
      <c r="GB352" s="3"/>
      <c r="GC352" s="3"/>
      <c r="GD352" s="3"/>
      <c r="GE352" s="3"/>
      <c r="GF352" s="3"/>
      <c r="GG352" s="3"/>
      <c r="GH352" s="3"/>
      <c r="GI352" s="3"/>
      <c r="GJ352" s="3"/>
      <c r="GK352" s="3"/>
      <c r="GL352" s="3"/>
      <c r="GM352" s="3"/>
      <c r="GN352" s="3"/>
      <c r="GO352" s="3"/>
      <c r="GP352" s="3"/>
      <c r="GQ352" s="3"/>
      <c r="GR352" s="3"/>
      <c r="GS352" s="3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</row>
    <row r="353" spans="1:220" x14ac:dyDescent="0.2">
      <c r="A353" s="63">
        <f t="shared" si="105"/>
        <v>42328</v>
      </c>
      <c r="B353" s="12">
        <f t="shared" ca="1" si="106"/>
        <v>122940629.825</v>
      </c>
      <c r="C353" s="71">
        <f t="shared" si="107"/>
        <v>115000000</v>
      </c>
      <c r="D353" s="65">
        <f ca="1">IF(A353&lt;$B$1,VLOOKUP(A353,[1]DI!$A$4:$B$15000,2,FALSE),0)</f>
        <v>0.1414</v>
      </c>
      <c r="E353" s="11">
        <f t="shared" ca="1" si="108"/>
        <v>1.0005249599999999</v>
      </c>
      <c r="F353" s="64">
        <f ca="1">(TRUNC(PRODUCT($E$16:$E352),16))</f>
        <v>1.1196598464509899</v>
      </c>
      <c r="G353" s="64">
        <f t="shared" ca="1" si="98"/>
        <v>1.05853623824375</v>
      </c>
      <c r="H353" s="64">
        <f t="shared" ca="1" si="101"/>
        <v>1.05774352</v>
      </c>
      <c r="I353" s="65">
        <f t="shared" si="109"/>
        <v>2.5000000000000001E-2</v>
      </c>
      <c r="J353" s="66">
        <f t="shared" si="110"/>
        <v>42173</v>
      </c>
      <c r="K353" s="13">
        <f t="shared" si="99"/>
        <v>155</v>
      </c>
      <c r="L353" s="9">
        <f t="shared" si="100"/>
        <v>1.010688257</v>
      </c>
      <c r="M353" s="69">
        <f t="shared" ca="1" si="102"/>
        <v>1.069048955</v>
      </c>
      <c r="N353" s="68">
        <f t="shared" si="111"/>
        <v>0</v>
      </c>
      <c r="O353" s="64">
        <f t="shared" ca="1" si="103"/>
        <v>7940629.8250000002</v>
      </c>
      <c r="P353" s="70">
        <f t="shared" si="104"/>
        <v>0</v>
      </c>
      <c r="Q353" s="67"/>
      <c r="R353" s="66"/>
      <c r="S353" s="66"/>
      <c r="T353" s="66"/>
      <c r="U353" s="66"/>
      <c r="V353" s="7"/>
      <c r="W353" s="49"/>
      <c r="X353" s="50"/>
      <c r="Y353" s="7"/>
      <c r="Z353" s="1"/>
      <c r="AA353" s="7"/>
      <c r="AB353" s="7"/>
      <c r="AC353" s="7"/>
      <c r="AD353" s="7"/>
      <c r="AE353" s="7"/>
      <c r="AF353" s="8"/>
      <c r="AG353" s="7"/>
      <c r="AH353" s="3"/>
      <c r="AI353" s="18"/>
      <c r="AJ353" s="19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 s="3"/>
      <c r="CQ353" s="3"/>
      <c r="CR353" s="3"/>
      <c r="CS353" s="3"/>
      <c r="CT353" s="3"/>
      <c r="CU353" s="3"/>
      <c r="CV353" s="3"/>
      <c r="CW353" s="3"/>
      <c r="CX353" s="3"/>
      <c r="CY353" s="3"/>
      <c r="CZ353" s="3"/>
      <c r="DA353" s="3"/>
      <c r="DB353" s="3"/>
      <c r="DC353" s="3"/>
      <c r="DD353" s="3"/>
      <c r="DE353" s="3"/>
      <c r="DF353" s="3"/>
      <c r="DG353" s="3"/>
      <c r="DH353" s="3"/>
      <c r="DI353" s="3"/>
      <c r="DJ353" s="3"/>
      <c r="DK353" s="3"/>
      <c r="DL353" s="3"/>
      <c r="DM353" s="3"/>
      <c r="DN353" s="3"/>
      <c r="DO353" s="3"/>
      <c r="DP353" s="3"/>
      <c r="DQ353" s="3"/>
      <c r="DR353" s="3"/>
      <c r="DS353" s="3"/>
      <c r="DT353" s="3"/>
      <c r="DU353" s="3"/>
      <c r="DV353" s="3"/>
      <c r="DW353" s="3"/>
      <c r="DX353" s="3"/>
      <c r="DY353" s="3"/>
      <c r="DZ353" s="3"/>
      <c r="EA353" s="3"/>
      <c r="EB353" s="3"/>
      <c r="EC353" s="3"/>
      <c r="ED353" s="3"/>
      <c r="EE353" s="3"/>
      <c r="EF353" s="3"/>
      <c r="EG353" s="3"/>
      <c r="EH353" s="3"/>
      <c r="EI353" s="3"/>
      <c r="EJ353" s="3"/>
      <c r="EK353" s="3"/>
      <c r="EL353" s="3"/>
      <c r="EM353" s="3"/>
      <c r="EN353" s="3"/>
      <c r="EO353" s="3"/>
      <c r="EP353" s="3"/>
      <c r="EQ353" s="3"/>
      <c r="ER353" s="3"/>
      <c r="ES353" s="3"/>
      <c r="ET353" s="3"/>
      <c r="EU353" s="3"/>
      <c r="EV353" s="3"/>
      <c r="EW353" s="3"/>
      <c r="EX353" s="3"/>
      <c r="EY353" s="3"/>
      <c r="EZ353" s="3"/>
      <c r="FA353" s="3"/>
      <c r="FB353" s="3"/>
      <c r="FC353" s="3"/>
      <c r="FD353" s="3"/>
      <c r="FE353" s="3"/>
      <c r="FF353" s="3"/>
      <c r="FG353" s="3"/>
      <c r="FH353" s="3"/>
      <c r="FI353" s="3"/>
      <c r="FJ353" s="3"/>
      <c r="FK353" s="3"/>
      <c r="FL353" s="3"/>
      <c r="FM353" s="3"/>
      <c r="FN353" s="3"/>
      <c r="FO353" s="3"/>
      <c r="FP353" s="3"/>
      <c r="FQ353" s="3"/>
      <c r="FR353" s="3"/>
      <c r="FS353" s="3"/>
      <c r="FT353" s="3"/>
      <c r="FU353" s="3"/>
      <c r="FV353" s="3"/>
      <c r="FW353" s="3"/>
      <c r="FX353" s="3"/>
      <c r="FY353" s="3"/>
      <c r="FZ353" s="3"/>
      <c r="GA353" s="3"/>
      <c r="GB353" s="3"/>
      <c r="GC353" s="3"/>
      <c r="GD353" s="3"/>
      <c r="GE353" s="3"/>
      <c r="GF353" s="3"/>
      <c r="GG353" s="3"/>
      <c r="GH353" s="3"/>
      <c r="GI353" s="3"/>
      <c r="GJ353" s="3"/>
      <c r="GK353" s="3"/>
      <c r="GL353" s="3"/>
      <c r="GM353" s="3"/>
      <c r="GN353" s="3"/>
      <c r="GO353" s="3"/>
      <c r="GP353" s="3"/>
      <c r="GQ353" s="3"/>
      <c r="GR353" s="3"/>
      <c r="GS353" s="3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</row>
    <row r="354" spans="1:220" x14ac:dyDescent="0.2">
      <c r="A354" s="63">
        <f t="shared" si="105"/>
        <v>42329</v>
      </c>
      <c r="B354" s="12">
        <f t="shared" ca="1" si="106"/>
        <v>123013605.605</v>
      </c>
      <c r="C354" s="71">
        <f t="shared" si="107"/>
        <v>115000000</v>
      </c>
      <c r="D354" s="65">
        <f ca="1">IF(A354&lt;$B$1,VLOOKUP(A354,[1]DI!$A$4:$B$15000,2,FALSE),0)</f>
        <v>0</v>
      </c>
      <c r="E354" s="11">
        <f t="shared" ca="1" si="108"/>
        <v>1</v>
      </c>
      <c r="F354" s="64">
        <f ca="1">(TRUNC(PRODUCT($E$16:$E353),16))</f>
        <v>1.12024762308398</v>
      </c>
      <c r="G354" s="64">
        <f t="shared" ca="1" si="98"/>
        <v>1.05853623824375</v>
      </c>
      <c r="H354" s="64">
        <f t="shared" ca="1" si="101"/>
        <v>1.05829879</v>
      </c>
      <c r="I354" s="65">
        <f t="shared" si="109"/>
        <v>2.5000000000000001E-2</v>
      </c>
      <c r="J354" s="66">
        <f t="shared" si="110"/>
        <v>42173</v>
      </c>
      <c r="K354" s="13">
        <f t="shared" si="99"/>
        <v>156</v>
      </c>
      <c r="L354" s="9">
        <f t="shared" si="100"/>
        <v>1.010757583</v>
      </c>
      <c r="M354" s="69">
        <f t="shared" ca="1" si="102"/>
        <v>1.069683527</v>
      </c>
      <c r="N354" s="68">
        <f t="shared" si="111"/>
        <v>0</v>
      </c>
      <c r="O354" s="64">
        <f t="shared" ca="1" si="103"/>
        <v>8013605.6050000004</v>
      </c>
      <c r="P354" s="70">
        <f t="shared" si="104"/>
        <v>0</v>
      </c>
      <c r="Q354" s="67"/>
      <c r="R354" s="66"/>
      <c r="S354" s="66"/>
      <c r="T354" s="66"/>
      <c r="U354" s="66"/>
      <c r="V354" s="7"/>
      <c r="W354" s="49"/>
      <c r="X354" s="50"/>
      <c r="Y354" s="7"/>
      <c r="Z354" s="1"/>
      <c r="AA354" s="7"/>
      <c r="AB354" s="7"/>
      <c r="AC354" s="7"/>
      <c r="AD354" s="7"/>
      <c r="AE354" s="7"/>
      <c r="AF354" s="8"/>
      <c r="AG354" s="7"/>
      <c r="AH354" s="3"/>
      <c r="AI354" s="18"/>
      <c r="AJ354" s="19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A354" s="3"/>
      <c r="CB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  <c r="CM354" s="3"/>
      <c r="CN354" s="3"/>
      <c r="CO354" s="3"/>
      <c r="CP354" s="3"/>
      <c r="CQ354" s="3"/>
      <c r="CR354" s="3"/>
      <c r="CS354" s="3"/>
      <c r="CT354" s="3"/>
      <c r="CU354" s="3"/>
      <c r="CV354" s="3"/>
      <c r="CW354" s="3"/>
      <c r="CX354" s="3"/>
      <c r="CY354" s="3"/>
      <c r="CZ354" s="3"/>
      <c r="DA354" s="3"/>
      <c r="DB354" s="3"/>
      <c r="DC354" s="3"/>
      <c r="DD354" s="3"/>
      <c r="DE354" s="3"/>
      <c r="DF354" s="3"/>
      <c r="DG354" s="3"/>
      <c r="DH354" s="3"/>
      <c r="DI354" s="3"/>
      <c r="DJ354" s="3"/>
      <c r="DK354" s="3"/>
      <c r="DL354" s="3"/>
      <c r="DM354" s="3"/>
      <c r="DN354" s="3"/>
      <c r="DO354" s="3"/>
      <c r="DP354" s="3"/>
      <c r="DQ354" s="3"/>
      <c r="DR354" s="3"/>
      <c r="DS354" s="3"/>
      <c r="DT354" s="3"/>
      <c r="DU354" s="3"/>
      <c r="DV354" s="3"/>
      <c r="DW354" s="3"/>
      <c r="DX354" s="3"/>
      <c r="DY354" s="3"/>
      <c r="DZ354" s="3"/>
      <c r="EA354" s="3"/>
      <c r="EB354" s="3"/>
      <c r="EC354" s="3"/>
      <c r="ED354" s="3"/>
      <c r="EE354" s="3"/>
      <c r="EF354" s="3"/>
      <c r="EG354" s="3"/>
      <c r="EH354" s="3"/>
      <c r="EI354" s="3"/>
      <c r="EJ354" s="3"/>
      <c r="EK354" s="3"/>
      <c r="EL354" s="3"/>
      <c r="EM354" s="3"/>
      <c r="EN354" s="3"/>
      <c r="EO354" s="3"/>
      <c r="EP354" s="3"/>
      <c r="EQ354" s="3"/>
      <c r="ER354" s="3"/>
      <c r="ES354" s="3"/>
      <c r="ET354" s="3"/>
      <c r="EU354" s="3"/>
      <c r="EV354" s="3"/>
      <c r="EW354" s="3"/>
      <c r="EX354" s="3"/>
      <c r="EY354" s="3"/>
      <c r="EZ354" s="3"/>
      <c r="FA354" s="3"/>
      <c r="FB354" s="3"/>
      <c r="FC354" s="3"/>
      <c r="FD354" s="3"/>
      <c r="FE354" s="3"/>
      <c r="FF354" s="3"/>
      <c r="FG354" s="3"/>
      <c r="FH354" s="3"/>
      <c r="FI354" s="3"/>
      <c r="FJ354" s="3"/>
      <c r="FK354" s="3"/>
      <c r="FL354" s="3"/>
      <c r="FM354" s="3"/>
      <c r="FN354" s="3"/>
      <c r="FO354" s="3"/>
      <c r="FP354" s="3"/>
      <c r="FQ354" s="3"/>
      <c r="FR354" s="3"/>
      <c r="FS354" s="3"/>
      <c r="FT354" s="3"/>
      <c r="FU354" s="3"/>
      <c r="FV354" s="3"/>
      <c r="FW354" s="3"/>
      <c r="FX354" s="3"/>
      <c r="FY354" s="3"/>
      <c r="FZ354" s="3"/>
      <c r="GA354" s="3"/>
      <c r="GB354" s="3"/>
      <c r="GC354" s="3"/>
      <c r="GD354" s="3"/>
      <c r="GE354" s="3"/>
      <c r="GF354" s="3"/>
      <c r="GG354" s="3"/>
      <c r="GH354" s="3"/>
      <c r="GI354" s="3"/>
      <c r="GJ354" s="3"/>
      <c r="GK354" s="3"/>
      <c r="GL354" s="3"/>
      <c r="GM354" s="3"/>
      <c r="GN354" s="3"/>
      <c r="GO354" s="3"/>
      <c r="GP354" s="3"/>
      <c r="GQ354" s="3"/>
      <c r="GR354" s="3"/>
      <c r="GS354" s="3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</row>
    <row r="355" spans="1:220" x14ac:dyDescent="0.2">
      <c r="A355" s="63">
        <f t="shared" si="105"/>
        <v>42330</v>
      </c>
      <c r="B355" s="12">
        <f t="shared" ca="1" si="106"/>
        <v>123022043.5</v>
      </c>
      <c r="C355" s="71">
        <f t="shared" si="107"/>
        <v>115000000</v>
      </c>
      <c r="D355" s="65">
        <f ca="1">IF(A355&lt;$B$1,VLOOKUP(A355,[1]DI!$A$4:$B$15000,2,FALSE),0)</f>
        <v>0</v>
      </c>
      <c r="E355" s="11">
        <f t="shared" ca="1" si="108"/>
        <v>1</v>
      </c>
      <c r="F355" s="64">
        <f ca="1">(TRUNC(PRODUCT($E$16:$E354),16))</f>
        <v>1.12024762308398</v>
      </c>
      <c r="G355" s="64">
        <f t="shared" ca="1" si="98"/>
        <v>1.05853623824375</v>
      </c>
      <c r="H355" s="64">
        <f t="shared" ca="1" si="101"/>
        <v>1.05829879</v>
      </c>
      <c r="I355" s="65">
        <f t="shared" si="109"/>
        <v>2.5000000000000001E-2</v>
      </c>
      <c r="J355" s="66">
        <f t="shared" si="110"/>
        <v>42173</v>
      </c>
      <c r="K355" s="13">
        <f t="shared" si="99"/>
        <v>157</v>
      </c>
      <c r="L355" s="9">
        <f t="shared" si="100"/>
        <v>1.0108269139999999</v>
      </c>
      <c r="M355" s="69">
        <f t="shared" ca="1" si="102"/>
        <v>1.0697569</v>
      </c>
      <c r="N355" s="68">
        <f t="shared" si="111"/>
        <v>0</v>
      </c>
      <c r="O355" s="64">
        <f t="shared" ca="1" si="103"/>
        <v>8022043.5</v>
      </c>
      <c r="P355" s="70">
        <f t="shared" si="104"/>
        <v>0</v>
      </c>
      <c r="Q355" s="67"/>
      <c r="R355" s="66"/>
      <c r="S355" s="66"/>
      <c r="T355" s="66"/>
      <c r="U355" s="66"/>
      <c r="V355" s="7"/>
      <c r="W355" s="49"/>
      <c r="X355" s="50"/>
      <c r="Y355" s="7"/>
      <c r="Z355" s="1"/>
      <c r="AA355" s="7"/>
      <c r="AB355" s="7"/>
      <c r="AC355" s="7"/>
      <c r="AD355" s="7"/>
      <c r="AE355" s="7"/>
      <c r="AF355" s="8"/>
      <c r="AG355" s="7"/>
      <c r="AH355" s="3"/>
      <c r="AI355" s="18"/>
      <c r="AJ355" s="19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A355" s="3"/>
      <c r="CB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  <c r="CM355" s="3"/>
      <c r="CN355" s="3"/>
      <c r="CO355" s="3"/>
      <c r="CP355" s="3"/>
      <c r="CQ355" s="3"/>
      <c r="CR355" s="3"/>
      <c r="CS355" s="3"/>
      <c r="CT355" s="3"/>
      <c r="CU355" s="3"/>
      <c r="CV355" s="3"/>
      <c r="CW355" s="3"/>
      <c r="CX355" s="3"/>
      <c r="CY355" s="3"/>
      <c r="CZ355" s="3"/>
      <c r="DA355" s="3"/>
      <c r="DB355" s="3"/>
      <c r="DC355" s="3"/>
      <c r="DD355" s="3"/>
      <c r="DE355" s="3"/>
      <c r="DF355" s="3"/>
      <c r="DG355" s="3"/>
      <c r="DH355" s="3"/>
      <c r="DI355" s="3"/>
      <c r="DJ355" s="3"/>
      <c r="DK355" s="3"/>
      <c r="DL355" s="3"/>
      <c r="DM355" s="3"/>
      <c r="DN355" s="3"/>
      <c r="DO355" s="3"/>
      <c r="DP355" s="3"/>
      <c r="DQ355" s="3"/>
      <c r="DR355" s="3"/>
      <c r="DS355" s="3"/>
      <c r="DT355" s="3"/>
      <c r="DU355" s="3"/>
      <c r="DV355" s="3"/>
      <c r="DW355" s="3"/>
      <c r="DX355" s="3"/>
      <c r="DY355" s="3"/>
      <c r="DZ355" s="3"/>
      <c r="EA355" s="3"/>
      <c r="EB355" s="3"/>
      <c r="EC355" s="3"/>
      <c r="ED355" s="3"/>
      <c r="EE355" s="3"/>
      <c r="EF355" s="3"/>
      <c r="EG355" s="3"/>
      <c r="EH355" s="3"/>
      <c r="EI355" s="3"/>
      <c r="EJ355" s="3"/>
      <c r="EK355" s="3"/>
      <c r="EL355" s="3"/>
      <c r="EM355" s="3"/>
      <c r="EN355" s="3"/>
      <c r="EO355" s="3"/>
      <c r="EP355" s="3"/>
      <c r="EQ355" s="3"/>
      <c r="ER355" s="3"/>
      <c r="ES355" s="3"/>
      <c r="ET355" s="3"/>
      <c r="EU355" s="3"/>
      <c r="EV355" s="3"/>
      <c r="EW355" s="3"/>
      <c r="EX355" s="3"/>
      <c r="EY355" s="3"/>
      <c r="EZ355" s="3"/>
      <c r="FA355" s="3"/>
      <c r="FB355" s="3"/>
      <c r="FC355" s="3"/>
      <c r="FD355" s="3"/>
      <c r="FE355" s="3"/>
      <c r="FF355" s="3"/>
      <c r="FG355" s="3"/>
      <c r="FH355" s="3"/>
      <c r="FI355" s="3"/>
      <c r="FJ355" s="3"/>
      <c r="FK355" s="3"/>
      <c r="FL355" s="3"/>
      <c r="FM355" s="3"/>
      <c r="FN355" s="3"/>
      <c r="FO355" s="3"/>
      <c r="FP355" s="3"/>
      <c r="FQ355" s="3"/>
      <c r="FR355" s="3"/>
      <c r="FS355" s="3"/>
      <c r="FT355" s="3"/>
      <c r="FU355" s="3"/>
      <c r="FV355" s="3"/>
      <c r="FW355" s="3"/>
      <c r="FX355" s="3"/>
      <c r="FY355" s="3"/>
      <c r="FZ355" s="3"/>
      <c r="GA355" s="3"/>
      <c r="GB355" s="3"/>
      <c r="GC355" s="3"/>
      <c r="GD355" s="3"/>
      <c r="GE355" s="3"/>
      <c r="GF355" s="3"/>
      <c r="GG355" s="3"/>
      <c r="GH355" s="3"/>
      <c r="GI355" s="3"/>
      <c r="GJ355" s="3"/>
      <c r="GK355" s="3"/>
      <c r="GL355" s="3"/>
      <c r="GM355" s="3"/>
      <c r="GN355" s="3"/>
      <c r="GO355" s="3"/>
      <c r="GP355" s="3"/>
      <c r="GQ355" s="3"/>
      <c r="GR355" s="3"/>
      <c r="GS355" s="3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</row>
    <row r="356" spans="1:220" x14ac:dyDescent="0.2">
      <c r="A356" s="63">
        <f t="shared" si="105"/>
        <v>42331</v>
      </c>
      <c r="B356" s="12">
        <f t="shared" ca="1" si="106"/>
        <v>123030481.97</v>
      </c>
      <c r="C356" s="71">
        <f t="shared" si="107"/>
        <v>115000000</v>
      </c>
      <c r="D356" s="65">
        <f ca="1">IF(A356&lt;$B$1,VLOOKUP(A356,[1]DI!$A$4:$B$15000,2,FALSE),0)</f>
        <v>0.1414</v>
      </c>
      <c r="E356" s="11">
        <f t="shared" ca="1" si="108"/>
        <v>1.0005249599999999</v>
      </c>
      <c r="F356" s="64">
        <f ca="1">(TRUNC(PRODUCT($E$16:$E355),16))</f>
        <v>1.12024762308398</v>
      </c>
      <c r="G356" s="64">
        <f t="shared" ca="1" si="98"/>
        <v>1.05853623824375</v>
      </c>
      <c r="H356" s="64">
        <f t="shared" ca="1" si="101"/>
        <v>1.05829879</v>
      </c>
      <c r="I356" s="65">
        <f t="shared" si="109"/>
        <v>2.5000000000000001E-2</v>
      </c>
      <c r="J356" s="66">
        <f t="shared" si="110"/>
        <v>42173</v>
      </c>
      <c r="K356" s="13">
        <f t="shared" si="99"/>
        <v>158</v>
      </c>
      <c r="L356" s="9">
        <f t="shared" si="100"/>
        <v>1.0108962500000001</v>
      </c>
      <c r="M356" s="69">
        <f t="shared" ca="1" si="102"/>
        <v>1.069830278</v>
      </c>
      <c r="N356" s="68">
        <f t="shared" si="111"/>
        <v>0</v>
      </c>
      <c r="O356" s="64">
        <f t="shared" ca="1" si="103"/>
        <v>8030481.9699999997</v>
      </c>
      <c r="P356" s="70">
        <f t="shared" si="104"/>
        <v>0</v>
      </c>
      <c r="Q356" s="67"/>
      <c r="R356" s="66"/>
      <c r="S356" s="66"/>
      <c r="T356" s="66"/>
      <c r="U356" s="66"/>
      <c r="V356" s="7"/>
      <c r="W356" s="49"/>
      <c r="X356" s="50"/>
      <c r="Y356" s="7"/>
      <c r="Z356" s="1"/>
      <c r="AA356" s="7"/>
      <c r="AB356" s="7"/>
      <c r="AC356" s="7"/>
      <c r="AD356" s="7"/>
      <c r="AE356" s="7"/>
      <c r="AF356" s="8"/>
      <c r="AG356" s="7"/>
      <c r="AH356" s="3"/>
      <c r="AI356" s="18"/>
      <c r="AJ356" s="19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A356" s="3"/>
      <c r="CB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  <c r="CM356" s="3"/>
      <c r="CN356" s="3"/>
      <c r="CO356" s="3"/>
      <c r="CP356" s="3"/>
      <c r="CQ356" s="3"/>
      <c r="CR356" s="3"/>
      <c r="CS356" s="3"/>
      <c r="CT356" s="3"/>
      <c r="CU356" s="3"/>
      <c r="CV356" s="3"/>
      <c r="CW356" s="3"/>
      <c r="CX356" s="3"/>
      <c r="CY356" s="3"/>
      <c r="CZ356" s="3"/>
      <c r="DA356" s="3"/>
      <c r="DB356" s="3"/>
      <c r="DC356" s="3"/>
      <c r="DD356" s="3"/>
      <c r="DE356" s="3"/>
      <c r="DF356" s="3"/>
      <c r="DG356" s="3"/>
      <c r="DH356" s="3"/>
      <c r="DI356" s="3"/>
      <c r="DJ356" s="3"/>
      <c r="DK356" s="3"/>
      <c r="DL356" s="3"/>
      <c r="DM356" s="3"/>
      <c r="DN356" s="3"/>
      <c r="DO356" s="3"/>
      <c r="DP356" s="3"/>
      <c r="DQ356" s="3"/>
      <c r="DR356" s="3"/>
      <c r="DS356" s="3"/>
      <c r="DT356" s="3"/>
      <c r="DU356" s="3"/>
      <c r="DV356" s="3"/>
      <c r="DW356" s="3"/>
      <c r="DX356" s="3"/>
      <c r="DY356" s="3"/>
      <c r="DZ356" s="3"/>
      <c r="EA356" s="3"/>
      <c r="EB356" s="3"/>
      <c r="EC356" s="3"/>
      <c r="ED356" s="3"/>
      <c r="EE356" s="3"/>
      <c r="EF356" s="3"/>
      <c r="EG356" s="3"/>
      <c r="EH356" s="3"/>
      <c r="EI356" s="3"/>
      <c r="EJ356" s="3"/>
      <c r="EK356" s="3"/>
      <c r="EL356" s="3"/>
      <c r="EM356" s="3"/>
      <c r="EN356" s="3"/>
      <c r="EO356" s="3"/>
      <c r="EP356" s="3"/>
      <c r="EQ356" s="3"/>
      <c r="ER356" s="3"/>
      <c r="ES356" s="3"/>
      <c r="ET356" s="3"/>
      <c r="EU356" s="3"/>
      <c r="EV356" s="3"/>
      <c r="EW356" s="3"/>
      <c r="EX356" s="3"/>
      <c r="EY356" s="3"/>
      <c r="EZ356" s="3"/>
      <c r="FA356" s="3"/>
      <c r="FB356" s="3"/>
      <c r="FC356" s="3"/>
      <c r="FD356" s="3"/>
      <c r="FE356" s="3"/>
      <c r="FF356" s="3"/>
      <c r="FG356" s="3"/>
      <c r="FH356" s="3"/>
      <c r="FI356" s="3"/>
      <c r="FJ356" s="3"/>
      <c r="FK356" s="3"/>
      <c r="FL356" s="3"/>
      <c r="FM356" s="3"/>
      <c r="FN356" s="3"/>
      <c r="FO356" s="3"/>
      <c r="FP356" s="3"/>
      <c r="FQ356" s="3"/>
      <c r="FR356" s="3"/>
      <c r="FS356" s="3"/>
      <c r="FT356" s="3"/>
      <c r="FU356" s="3"/>
      <c r="FV356" s="3"/>
      <c r="FW356" s="3"/>
      <c r="FX356" s="3"/>
      <c r="FY356" s="3"/>
      <c r="FZ356" s="3"/>
      <c r="GA356" s="3"/>
      <c r="GB356" s="3"/>
      <c r="GC356" s="3"/>
      <c r="GD356" s="3"/>
      <c r="GE356" s="3"/>
      <c r="GF356" s="3"/>
      <c r="GG356" s="3"/>
      <c r="GH356" s="3"/>
      <c r="GI356" s="3"/>
      <c r="GJ356" s="3"/>
      <c r="GK356" s="3"/>
      <c r="GL356" s="3"/>
      <c r="GM356" s="3"/>
      <c r="GN356" s="3"/>
      <c r="GO356" s="3"/>
      <c r="GP356" s="3"/>
      <c r="GQ356" s="3"/>
      <c r="GR356" s="3"/>
      <c r="GS356" s="3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</row>
    <row r="357" spans="1:220" x14ac:dyDescent="0.2">
      <c r="A357" s="63">
        <f t="shared" si="105"/>
        <v>42332</v>
      </c>
      <c r="B357" s="12">
        <f t="shared" ca="1" si="106"/>
        <v>123103512.14500001</v>
      </c>
      <c r="C357" s="71">
        <f t="shared" si="107"/>
        <v>115000000</v>
      </c>
      <c r="D357" s="65">
        <f ca="1">IF(A357&lt;$B$1,VLOOKUP(A357,[1]DI!$A$4:$B$15000,2,FALSE),0)</f>
        <v>0.1414</v>
      </c>
      <c r="E357" s="11">
        <f t="shared" ca="1" si="108"/>
        <v>1.0005249599999999</v>
      </c>
      <c r="F357" s="64">
        <f ca="1">(TRUNC(PRODUCT($E$16:$E356),16))</f>
        <v>1.1208357082761999</v>
      </c>
      <c r="G357" s="64">
        <f t="shared" ca="1" si="98"/>
        <v>1.05853623824375</v>
      </c>
      <c r="H357" s="64">
        <f t="shared" ca="1" si="101"/>
        <v>1.05885436</v>
      </c>
      <c r="I357" s="65">
        <f t="shared" si="109"/>
        <v>2.5000000000000001E-2</v>
      </c>
      <c r="J357" s="66">
        <f t="shared" si="110"/>
        <v>42173</v>
      </c>
      <c r="K357" s="13">
        <f t="shared" si="99"/>
        <v>159</v>
      </c>
      <c r="L357" s="9">
        <f t="shared" si="100"/>
        <v>1.0109655900000001</v>
      </c>
      <c r="M357" s="69">
        <f t="shared" ca="1" si="102"/>
        <v>1.0704653230000001</v>
      </c>
      <c r="N357" s="68">
        <f t="shared" si="111"/>
        <v>0</v>
      </c>
      <c r="O357" s="64">
        <f t="shared" ca="1" si="103"/>
        <v>8103512.1450000098</v>
      </c>
      <c r="P357" s="70">
        <f t="shared" si="104"/>
        <v>0</v>
      </c>
      <c r="Q357" s="67"/>
      <c r="R357" s="66"/>
      <c r="S357" s="66"/>
      <c r="T357" s="66"/>
      <c r="U357" s="66"/>
      <c r="V357" s="7"/>
      <c r="W357" s="49"/>
      <c r="X357" s="50"/>
      <c r="Y357" s="7"/>
      <c r="Z357" s="1"/>
      <c r="AA357" s="7"/>
      <c r="AB357" s="7"/>
      <c r="AC357" s="7"/>
      <c r="AD357" s="7"/>
      <c r="AE357" s="7"/>
      <c r="AF357" s="8"/>
      <c r="AG357" s="7"/>
      <c r="AH357" s="3"/>
      <c r="AI357" s="18"/>
      <c r="AJ357" s="19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A357" s="3"/>
      <c r="CB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  <c r="CM357" s="3"/>
      <c r="CN357" s="3"/>
      <c r="CO357" s="3"/>
      <c r="CP357" s="3"/>
      <c r="CQ357" s="3"/>
      <c r="CR357" s="3"/>
      <c r="CS357" s="3"/>
      <c r="CT357" s="3"/>
      <c r="CU357" s="3"/>
      <c r="CV357" s="3"/>
      <c r="CW357" s="3"/>
      <c r="CX357" s="3"/>
      <c r="CY357" s="3"/>
      <c r="CZ357" s="3"/>
      <c r="DA357" s="3"/>
      <c r="DB357" s="3"/>
      <c r="DC357" s="3"/>
      <c r="DD357" s="3"/>
      <c r="DE357" s="3"/>
      <c r="DF357" s="3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/>
      <c r="EP357" s="3"/>
      <c r="EQ357" s="3"/>
      <c r="ER357" s="3"/>
      <c r="ES357" s="3"/>
      <c r="ET357" s="3"/>
      <c r="EU357" s="3"/>
      <c r="EV357" s="3"/>
      <c r="EW357" s="3"/>
      <c r="EX357" s="3"/>
      <c r="EY357" s="3"/>
      <c r="EZ357" s="3"/>
      <c r="FA357" s="3"/>
      <c r="FB357" s="3"/>
      <c r="FC357" s="3"/>
      <c r="FD357" s="3"/>
      <c r="FE357" s="3"/>
      <c r="FF357" s="3"/>
      <c r="FG357" s="3"/>
      <c r="FH357" s="3"/>
      <c r="FI357" s="3"/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  <c r="FW357" s="3"/>
      <c r="FX357" s="3"/>
      <c r="FY357" s="3"/>
      <c r="FZ357" s="3"/>
      <c r="GA357" s="3"/>
      <c r="GB357" s="3"/>
      <c r="GC357" s="3"/>
      <c r="GD357" s="3"/>
      <c r="GE357" s="3"/>
      <c r="GF357" s="3"/>
      <c r="GG357" s="3"/>
      <c r="GH357" s="3"/>
      <c r="GI357" s="3"/>
      <c r="GJ357" s="3"/>
      <c r="GK357" s="3"/>
      <c r="GL357" s="3"/>
      <c r="GM357" s="3"/>
      <c r="GN357" s="3"/>
      <c r="GO357" s="3"/>
      <c r="GP357" s="3"/>
      <c r="GQ357" s="3"/>
      <c r="GR357" s="3"/>
      <c r="GS357" s="3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</row>
    <row r="358" spans="1:220" x14ac:dyDescent="0.2">
      <c r="A358" s="63">
        <f t="shared" si="105"/>
        <v>42333</v>
      </c>
      <c r="B358" s="12">
        <f t="shared" ca="1" si="106"/>
        <v>123176584.295</v>
      </c>
      <c r="C358" s="71">
        <f t="shared" si="107"/>
        <v>115000000</v>
      </c>
      <c r="D358" s="65">
        <f ca="1">IF(A358&lt;$B$1,VLOOKUP(A358,[1]DI!$A$4:$B$15000,2,FALSE),0)</f>
        <v>0.1414</v>
      </c>
      <c r="E358" s="11">
        <f t="shared" ca="1" si="108"/>
        <v>1.0005249599999999</v>
      </c>
      <c r="F358" s="64">
        <f ca="1">(TRUNC(PRODUCT($E$16:$E357),16))</f>
        <v>1.1214241021896101</v>
      </c>
      <c r="G358" s="64">
        <f t="shared" ca="1" si="98"/>
        <v>1.05853623824375</v>
      </c>
      <c r="H358" s="64">
        <f t="shared" ca="1" si="101"/>
        <v>1.05941021</v>
      </c>
      <c r="I358" s="65">
        <f t="shared" si="109"/>
        <v>2.5000000000000001E-2</v>
      </c>
      <c r="J358" s="66">
        <f t="shared" si="110"/>
        <v>42173</v>
      </c>
      <c r="K358" s="13">
        <f t="shared" si="99"/>
        <v>160</v>
      </c>
      <c r="L358" s="9">
        <f t="shared" si="100"/>
        <v>1.0110349350000001</v>
      </c>
      <c r="M358" s="69">
        <f t="shared" ca="1" si="102"/>
        <v>1.071100733</v>
      </c>
      <c r="N358" s="68">
        <f t="shared" si="111"/>
        <v>0</v>
      </c>
      <c r="O358" s="64">
        <f t="shared" ca="1" si="103"/>
        <v>8176584.2949999999</v>
      </c>
      <c r="P358" s="70">
        <f t="shared" si="104"/>
        <v>0</v>
      </c>
      <c r="Q358" s="67"/>
      <c r="R358" s="66"/>
      <c r="S358" s="66"/>
      <c r="T358" s="66"/>
      <c r="U358" s="66"/>
      <c r="V358" s="7"/>
      <c r="W358" s="49"/>
      <c r="X358" s="50"/>
      <c r="Y358" s="7"/>
      <c r="Z358" s="1"/>
      <c r="AA358" s="7"/>
      <c r="AB358" s="7"/>
      <c r="AC358" s="7"/>
      <c r="AD358" s="7"/>
      <c r="AE358" s="7"/>
      <c r="AF358" s="8"/>
      <c r="AG358" s="7"/>
      <c r="AH358" s="3"/>
      <c r="AI358" s="18"/>
      <c r="AJ358" s="19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A358" s="3"/>
      <c r="CB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  <c r="CM358" s="3"/>
      <c r="CN358" s="3"/>
      <c r="CO358" s="3"/>
      <c r="CP358" s="3"/>
      <c r="CQ358" s="3"/>
      <c r="CR358" s="3"/>
      <c r="CS358" s="3"/>
      <c r="CT358" s="3"/>
      <c r="CU358" s="3"/>
      <c r="CV358" s="3"/>
      <c r="CW358" s="3"/>
      <c r="CX358" s="3"/>
      <c r="CY358" s="3"/>
      <c r="CZ358" s="3"/>
      <c r="DA358" s="3"/>
      <c r="DB358" s="3"/>
      <c r="DC358" s="3"/>
      <c r="DD358" s="3"/>
      <c r="DE358" s="3"/>
      <c r="DF358" s="3"/>
      <c r="DG358" s="3"/>
      <c r="DH358" s="3"/>
      <c r="DI358" s="3"/>
      <c r="DJ358" s="3"/>
      <c r="DK358" s="3"/>
      <c r="DL358" s="3"/>
      <c r="DM358" s="3"/>
      <c r="DN358" s="3"/>
      <c r="DO358" s="3"/>
      <c r="DP358" s="3"/>
      <c r="DQ358" s="3"/>
      <c r="DR358" s="3"/>
      <c r="DS358" s="3"/>
      <c r="DT358" s="3"/>
      <c r="DU358" s="3"/>
      <c r="DV358" s="3"/>
      <c r="DW358" s="3"/>
      <c r="DX358" s="3"/>
      <c r="DY358" s="3"/>
      <c r="DZ358" s="3"/>
      <c r="EA358" s="3"/>
      <c r="EB358" s="3"/>
      <c r="EC358" s="3"/>
      <c r="ED358" s="3"/>
      <c r="EE358" s="3"/>
      <c r="EF358" s="3"/>
      <c r="EG358" s="3"/>
      <c r="EH358" s="3"/>
      <c r="EI358" s="3"/>
      <c r="EJ358" s="3"/>
      <c r="EK358" s="3"/>
      <c r="EL358" s="3"/>
      <c r="EM358" s="3"/>
      <c r="EN358" s="3"/>
      <c r="EO358" s="3"/>
      <c r="EP358" s="3"/>
      <c r="EQ358" s="3"/>
      <c r="ER358" s="3"/>
      <c r="ES358" s="3"/>
      <c r="ET358" s="3"/>
      <c r="EU358" s="3"/>
      <c r="EV358" s="3"/>
      <c r="EW358" s="3"/>
      <c r="EX358" s="3"/>
      <c r="EY358" s="3"/>
      <c r="EZ358" s="3"/>
      <c r="FA358" s="3"/>
      <c r="FB358" s="3"/>
      <c r="FC358" s="3"/>
      <c r="FD358" s="3"/>
      <c r="FE358" s="3"/>
      <c r="FF358" s="3"/>
      <c r="FG358" s="3"/>
      <c r="FH358" s="3"/>
      <c r="FI358" s="3"/>
      <c r="FJ358" s="3"/>
      <c r="FK358" s="3"/>
      <c r="FL358" s="3"/>
      <c r="FM358" s="3"/>
      <c r="FN358" s="3"/>
      <c r="FO358" s="3"/>
      <c r="FP358" s="3"/>
      <c r="FQ358" s="3"/>
      <c r="FR358" s="3"/>
      <c r="FS358" s="3"/>
      <c r="FT358" s="3"/>
      <c r="FU358" s="3"/>
      <c r="FV358" s="3"/>
      <c r="FW358" s="3"/>
      <c r="FX358" s="3"/>
      <c r="FY358" s="3"/>
      <c r="FZ358" s="3"/>
      <c r="GA358" s="3"/>
      <c r="GB358" s="3"/>
      <c r="GC358" s="3"/>
      <c r="GD358" s="3"/>
      <c r="GE358" s="3"/>
      <c r="GF358" s="3"/>
      <c r="GG358" s="3"/>
      <c r="GH358" s="3"/>
      <c r="GI358" s="3"/>
      <c r="GJ358" s="3"/>
      <c r="GK358" s="3"/>
      <c r="GL358" s="3"/>
      <c r="GM358" s="3"/>
      <c r="GN358" s="3"/>
      <c r="GO358" s="3"/>
      <c r="GP358" s="3"/>
      <c r="GQ358" s="3"/>
      <c r="GR358" s="3"/>
      <c r="GS358" s="3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</row>
    <row r="359" spans="1:220" x14ac:dyDescent="0.2">
      <c r="A359" s="63">
        <f t="shared" si="105"/>
        <v>42334</v>
      </c>
      <c r="B359" s="12">
        <f t="shared" ca="1" si="106"/>
        <v>123249700.83500001</v>
      </c>
      <c r="C359" s="71">
        <f t="shared" si="107"/>
        <v>115000000</v>
      </c>
      <c r="D359" s="65">
        <f ca="1">IF(A359&lt;$B$1,VLOOKUP(A359,[1]DI!$A$4:$B$15000,2,FALSE),0)</f>
        <v>0.1414</v>
      </c>
      <c r="E359" s="11">
        <f t="shared" ca="1" si="108"/>
        <v>1.0005249599999999</v>
      </c>
      <c r="F359" s="64">
        <f ca="1">(TRUNC(PRODUCT($E$16:$E358),16))</f>
        <v>1.1220128049863001</v>
      </c>
      <c r="G359" s="64">
        <f t="shared" ca="1" si="98"/>
        <v>1.05853623824375</v>
      </c>
      <c r="H359" s="64">
        <f t="shared" ca="1" si="101"/>
        <v>1.05996636</v>
      </c>
      <c r="I359" s="65">
        <f t="shared" si="109"/>
        <v>2.5000000000000001E-2</v>
      </c>
      <c r="J359" s="66">
        <f t="shared" si="110"/>
        <v>42173</v>
      </c>
      <c r="K359" s="13">
        <f t="shared" si="99"/>
        <v>161</v>
      </c>
      <c r="L359" s="9">
        <f t="shared" si="100"/>
        <v>1.011104285</v>
      </c>
      <c r="M359" s="69">
        <f t="shared" ca="1" si="102"/>
        <v>1.071736529</v>
      </c>
      <c r="N359" s="68">
        <f t="shared" si="111"/>
        <v>0</v>
      </c>
      <c r="O359" s="64">
        <f t="shared" ca="1" si="103"/>
        <v>8249700.8350000102</v>
      </c>
      <c r="P359" s="70">
        <f t="shared" si="104"/>
        <v>0</v>
      </c>
      <c r="Q359" s="67"/>
      <c r="R359" s="66"/>
      <c r="S359" s="66"/>
      <c r="T359" s="66"/>
      <c r="U359" s="66"/>
      <c r="V359" s="7"/>
      <c r="W359" s="49"/>
      <c r="X359" s="50"/>
      <c r="Y359" s="7"/>
      <c r="Z359" s="1"/>
      <c r="AA359" s="7"/>
      <c r="AB359" s="7"/>
      <c r="AC359" s="7"/>
      <c r="AD359" s="7"/>
      <c r="AE359" s="7"/>
      <c r="AF359" s="8"/>
      <c r="AG359" s="7"/>
      <c r="AH359" s="3"/>
      <c r="AI359" s="18"/>
      <c r="AJ359" s="19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  <c r="CM359" s="3"/>
      <c r="CN359" s="3"/>
      <c r="CO359" s="3"/>
      <c r="CP359" s="3"/>
      <c r="CQ359" s="3"/>
      <c r="CR359" s="3"/>
      <c r="CS359" s="3"/>
      <c r="CT359" s="3"/>
      <c r="CU359" s="3"/>
      <c r="CV359" s="3"/>
      <c r="CW359" s="3"/>
      <c r="CX359" s="3"/>
      <c r="CY359" s="3"/>
      <c r="CZ359" s="3"/>
      <c r="DA359" s="3"/>
      <c r="DB359" s="3"/>
      <c r="DC359" s="3"/>
      <c r="DD359" s="3"/>
      <c r="DE359" s="3"/>
      <c r="DF359" s="3"/>
      <c r="DG359" s="3"/>
      <c r="DH359" s="3"/>
      <c r="DI359" s="3"/>
      <c r="DJ359" s="3"/>
      <c r="DK359" s="3"/>
      <c r="DL359" s="3"/>
      <c r="DM359" s="3"/>
      <c r="DN359" s="3"/>
      <c r="DO359" s="3"/>
      <c r="DP359" s="3"/>
      <c r="DQ359" s="3"/>
      <c r="DR359" s="3"/>
      <c r="DS359" s="3"/>
      <c r="DT359" s="3"/>
      <c r="DU359" s="3"/>
      <c r="DV359" s="3"/>
      <c r="DW359" s="3"/>
      <c r="DX359" s="3"/>
      <c r="DY359" s="3"/>
      <c r="DZ359" s="3"/>
      <c r="EA359" s="3"/>
      <c r="EB359" s="3"/>
      <c r="EC359" s="3"/>
      <c r="ED359" s="3"/>
      <c r="EE359" s="3"/>
      <c r="EF359" s="3"/>
      <c r="EG359" s="3"/>
      <c r="EH359" s="3"/>
      <c r="EI359" s="3"/>
      <c r="EJ359" s="3"/>
      <c r="EK359" s="3"/>
      <c r="EL359" s="3"/>
      <c r="EM359" s="3"/>
      <c r="EN359" s="3"/>
      <c r="EO359" s="3"/>
      <c r="EP359" s="3"/>
      <c r="EQ359" s="3"/>
      <c r="ER359" s="3"/>
      <c r="ES359" s="3"/>
      <c r="ET359" s="3"/>
      <c r="EU359" s="3"/>
      <c r="EV359" s="3"/>
      <c r="EW359" s="3"/>
      <c r="EX359" s="3"/>
      <c r="EY359" s="3"/>
      <c r="EZ359" s="3"/>
      <c r="FA359" s="3"/>
      <c r="FB359" s="3"/>
      <c r="FC359" s="3"/>
      <c r="FD359" s="3"/>
      <c r="FE359" s="3"/>
      <c r="FF359" s="3"/>
      <c r="FG359" s="3"/>
      <c r="FH359" s="3"/>
      <c r="FI359" s="3"/>
      <c r="FJ359" s="3"/>
      <c r="FK359" s="3"/>
      <c r="FL359" s="3"/>
      <c r="FM359" s="3"/>
      <c r="FN359" s="3"/>
      <c r="FO359" s="3"/>
      <c r="FP359" s="3"/>
      <c r="FQ359" s="3"/>
      <c r="FR359" s="3"/>
      <c r="FS359" s="3"/>
      <c r="FT359" s="3"/>
      <c r="FU359" s="3"/>
      <c r="FV359" s="3"/>
      <c r="FW359" s="3"/>
      <c r="FX359" s="3"/>
      <c r="FY359" s="3"/>
      <c r="FZ359" s="3"/>
      <c r="GA359" s="3"/>
      <c r="GB359" s="3"/>
      <c r="GC359" s="3"/>
      <c r="GD359" s="3"/>
      <c r="GE359" s="3"/>
      <c r="GF359" s="3"/>
      <c r="GG359" s="3"/>
      <c r="GH359" s="3"/>
      <c r="GI359" s="3"/>
      <c r="GJ359" s="3"/>
      <c r="GK359" s="3"/>
      <c r="GL359" s="3"/>
      <c r="GM359" s="3"/>
      <c r="GN359" s="3"/>
      <c r="GO359" s="3"/>
      <c r="GP359" s="3"/>
      <c r="GQ359" s="3"/>
      <c r="GR359" s="3"/>
      <c r="GS359" s="3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</row>
    <row r="360" spans="1:220" x14ac:dyDescent="0.2">
      <c r="A360" s="63">
        <f t="shared" si="105"/>
        <v>42335</v>
      </c>
      <c r="B360" s="12">
        <f t="shared" ca="1" si="106"/>
        <v>123322860.50000001</v>
      </c>
      <c r="C360" s="71">
        <f t="shared" si="107"/>
        <v>115000000</v>
      </c>
      <c r="D360" s="65">
        <f ca="1">IF(A360&lt;$B$1,VLOOKUP(A360,[1]DI!$A$4:$B$15000,2,FALSE),0)</f>
        <v>0.1414</v>
      </c>
      <c r="E360" s="11">
        <f t="shared" ca="1" si="108"/>
        <v>1.0005249599999999</v>
      </c>
      <c r="F360" s="64">
        <f ca="1">(TRUNC(PRODUCT($E$16:$E359),16))</f>
        <v>1.12260181682841</v>
      </c>
      <c r="G360" s="64">
        <f t="shared" ca="1" si="98"/>
        <v>1.05853623824375</v>
      </c>
      <c r="H360" s="64">
        <f t="shared" ca="1" si="101"/>
        <v>1.0605228</v>
      </c>
      <c r="I360" s="65">
        <f t="shared" si="109"/>
        <v>2.5000000000000001E-2</v>
      </c>
      <c r="J360" s="66">
        <f t="shared" si="110"/>
        <v>42173</v>
      </c>
      <c r="K360" s="13">
        <f t="shared" si="99"/>
        <v>162</v>
      </c>
      <c r="L360" s="9">
        <f t="shared" si="100"/>
        <v>1.01117364</v>
      </c>
      <c r="M360" s="69">
        <f t="shared" ca="1" si="102"/>
        <v>1.0723727000000001</v>
      </c>
      <c r="N360" s="68">
        <f t="shared" si="111"/>
        <v>0</v>
      </c>
      <c r="O360" s="64">
        <f t="shared" ca="1" si="103"/>
        <v>8322860.5000000102</v>
      </c>
      <c r="P360" s="70">
        <f t="shared" si="104"/>
        <v>0</v>
      </c>
      <c r="Q360" s="67"/>
      <c r="R360" s="66"/>
      <c r="S360" s="66"/>
      <c r="T360" s="66"/>
      <c r="U360" s="66"/>
      <c r="V360" s="7"/>
      <c r="W360" s="49"/>
      <c r="X360" s="50"/>
      <c r="Y360" s="7"/>
      <c r="Z360" s="1"/>
      <c r="AA360" s="7"/>
      <c r="AB360" s="7"/>
      <c r="AC360" s="7"/>
      <c r="AD360" s="7"/>
      <c r="AE360" s="7"/>
      <c r="AF360" s="8"/>
      <c r="AG360" s="7"/>
      <c r="AH360" s="3"/>
      <c r="AI360" s="18"/>
      <c r="AJ360" s="19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A360" s="3"/>
      <c r="CB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  <c r="CM360" s="3"/>
      <c r="CN360" s="3"/>
      <c r="CO360" s="3"/>
      <c r="CP360" s="3"/>
      <c r="CQ360" s="3"/>
      <c r="CR360" s="3"/>
      <c r="CS360" s="3"/>
      <c r="CT360" s="3"/>
      <c r="CU360" s="3"/>
      <c r="CV360" s="3"/>
      <c r="CW360" s="3"/>
      <c r="CX360" s="3"/>
      <c r="CY360" s="3"/>
      <c r="CZ360" s="3"/>
      <c r="DA360" s="3"/>
      <c r="DB360" s="3"/>
      <c r="DC360" s="3"/>
      <c r="DD360" s="3"/>
      <c r="DE360" s="3"/>
      <c r="DF360" s="3"/>
      <c r="DG360" s="3"/>
      <c r="DH360" s="3"/>
      <c r="DI360" s="3"/>
      <c r="DJ360" s="3"/>
      <c r="DK360" s="3"/>
      <c r="DL360" s="3"/>
      <c r="DM360" s="3"/>
      <c r="DN360" s="3"/>
      <c r="DO360" s="3"/>
      <c r="DP360" s="3"/>
      <c r="DQ360" s="3"/>
      <c r="DR360" s="3"/>
      <c r="DS360" s="3"/>
      <c r="DT360" s="3"/>
      <c r="DU360" s="3"/>
      <c r="DV360" s="3"/>
      <c r="DW360" s="3"/>
      <c r="DX360" s="3"/>
      <c r="DY360" s="3"/>
      <c r="DZ360" s="3"/>
      <c r="EA360" s="3"/>
      <c r="EB360" s="3"/>
      <c r="EC360" s="3"/>
      <c r="ED360" s="3"/>
      <c r="EE360" s="3"/>
      <c r="EF360" s="3"/>
      <c r="EG360" s="3"/>
      <c r="EH360" s="3"/>
      <c r="EI360" s="3"/>
      <c r="EJ360" s="3"/>
      <c r="EK360" s="3"/>
      <c r="EL360" s="3"/>
      <c r="EM360" s="3"/>
      <c r="EN360" s="3"/>
      <c r="EO360" s="3"/>
      <c r="EP360" s="3"/>
      <c r="EQ360" s="3"/>
      <c r="ER360" s="3"/>
      <c r="ES360" s="3"/>
      <c r="ET360" s="3"/>
      <c r="EU360" s="3"/>
      <c r="EV360" s="3"/>
      <c r="EW360" s="3"/>
      <c r="EX360" s="3"/>
      <c r="EY360" s="3"/>
      <c r="EZ360" s="3"/>
      <c r="FA360" s="3"/>
      <c r="FB360" s="3"/>
      <c r="FC360" s="3"/>
      <c r="FD360" s="3"/>
      <c r="FE360" s="3"/>
      <c r="FF360" s="3"/>
      <c r="FG360" s="3"/>
      <c r="FH360" s="3"/>
      <c r="FI360" s="3"/>
      <c r="FJ360" s="3"/>
      <c r="FK360" s="3"/>
      <c r="FL360" s="3"/>
      <c r="FM360" s="3"/>
      <c r="FN360" s="3"/>
      <c r="FO360" s="3"/>
      <c r="FP360" s="3"/>
      <c r="FQ360" s="3"/>
      <c r="FR360" s="3"/>
      <c r="FS360" s="3"/>
      <c r="FT360" s="3"/>
      <c r="FU360" s="3"/>
      <c r="FV360" s="3"/>
      <c r="FW360" s="3"/>
      <c r="FX360" s="3"/>
      <c r="FY360" s="3"/>
      <c r="FZ360" s="3"/>
      <c r="GA360" s="3"/>
      <c r="GB360" s="3"/>
      <c r="GC360" s="3"/>
      <c r="GD360" s="3"/>
      <c r="GE360" s="3"/>
      <c r="GF360" s="3"/>
      <c r="GG360" s="3"/>
      <c r="GH360" s="3"/>
      <c r="GI360" s="3"/>
      <c r="GJ360" s="3"/>
      <c r="GK360" s="3"/>
      <c r="GL360" s="3"/>
      <c r="GM360" s="3"/>
      <c r="GN360" s="3"/>
      <c r="GO360" s="3"/>
      <c r="GP360" s="3"/>
      <c r="GQ360" s="3"/>
      <c r="GR360" s="3"/>
      <c r="GS360" s="3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</row>
    <row r="361" spans="1:220" x14ac:dyDescent="0.2">
      <c r="A361" s="63">
        <f t="shared" si="105"/>
        <v>42336</v>
      </c>
      <c r="B361" s="12">
        <f t="shared" ca="1" si="106"/>
        <v>123396063.28999999</v>
      </c>
      <c r="C361" s="71">
        <f t="shared" si="107"/>
        <v>115000000</v>
      </c>
      <c r="D361" s="65">
        <f ca="1">IF(A361&lt;$B$1,VLOOKUP(A361,[1]DI!$A$4:$B$15000,2,FALSE),0)</f>
        <v>0</v>
      </c>
      <c r="E361" s="11">
        <f t="shared" ca="1" si="108"/>
        <v>1</v>
      </c>
      <c r="F361" s="64">
        <f ca="1">(TRUNC(PRODUCT($E$16:$E360),16))</f>
        <v>1.12319113787817</v>
      </c>
      <c r="G361" s="64">
        <f t="shared" ca="1" si="98"/>
        <v>1.05853623824375</v>
      </c>
      <c r="H361" s="64">
        <f t="shared" ca="1" si="101"/>
        <v>1.06107953</v>
      </c>
      <c r="I361" s="65">
        <f t="shared" si="109"/>
        <v>2.5000000000000001E-2</v>
      </c>
      <c r="J361" s="66">
        <f t="shared" si="110"/>
        <v>42173</v>
      </c>
      <c r="K361" s="13">
        <f t="shared" si="99"/>
        <v>163</v>
      </c>
      <c r="L361" s="9">
        <f t="shared" si="100"/>
        <v>1.011242999</v>
      </c>
      <c r="M361" s="69">
        <f t="shared" ca="1" si="102"/>
        <v>1.073009246</v>
      </c>
      <c r="N361" s="68">
        <f t="shared" si="111"/>
        <v>0</v>
      </c>
      <c r="O361" s="64">
        <f t="shared" ca="1" si="103"/>
        <v>8396063.2899999991</v>
      </c>
      <c r="P361" s="70">
        <f t="shared" si="104"/>
        <v>0</v>
      </c>
      <c r="Q361" s="67"/>
      <c r="R361" s="66"/>
      <c r="S361" s="66"/>
      <c r="T361" s="66"/>
      <c r="U361" s="66"/>
      <c r="V361" s="7"/>
      <c r="W361" s="49"/>
      <c r="X361" s="50"/>
      <c r="Y361" s="7"/>
      <c r="Z361" s="1"/>
      <c r="AA361" s="7"/>
      <c r="AB361" s="7"/>
      <c r="AC361" s="7"/>
      <c r="AD361" s="7"/>
      <c r="AE361" s="7"/>
      <c r="AF361" s="8"/>
      <c r="AG361" s="7"/>
      <c r="AH361" s="3"/>
      <c r="AI361" s="18"/>
      <c r="AJ361" s="19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A361" s="3"/>
      <c r="CB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  <c r="CM361" s="3"/>
      <c r="CN361" s="3"/>
      <c r="CO361" s="3"/>
      <c r="CP361" s="3"/>
      <c r="CQ361" s="3"/>
      <c r="CR361" s="3"/>
      <c r="CS361" s="3"/>
      <c r="CT361" s="3"/>
      <c r="CU361" s="3"/>
      <c r="CV361" s="3"/>
      <c r="CW361" s="3"/>
      <c r="CX361" s="3"/>
      <c r="CY361" s="3"/>
      <c r="CZ361" s="3"/>
      <c r="DA361" s="3"/>
      <c r="DB361" s="3"/>
      <c r="DC361" s="3"/>
      <c r="DD361" s="3"/>
      <c r="DE361" s="3"/>
      <c r="DF361" s="3"/>
      <c r="DG361" s="3"/>
      <c r="DH361" s="3"/>
      <c r="DI361" s="3"/>
      <c r="DJ361" s="3"/>
      <c r="DK361" s="3"/>
      <c r="DL361" s="3"/>
      <c r="DM361" s="3"/>
      <c r="DN361" s="3"/>
      <c r="DO361" s="3"/>
      <c r="DP361" s="3"/>
      <c r="DQ361" s="3"/>
      <c r="DR361" s="3"/>
      <c r="DS361" s="3"/>
      <c r="DT361" s="3"/>
      <c r="DU361" s="3"/>
      <c r="DV361" s="3"/>
      <c r="DW361" s="3"/>
      <c r="DX361" s="3"/>
      <c r="DY361" s="3"/>
      <c r="DZ361" s="3"/>
      <c r="EA361" s="3"/>
      <c r="EB361" s="3"/>
      <c r="EC361" s="3"/>
      <c r="ED361" s="3"/>
      <c r="EE361" s="3"/>
      <c r="EF361" s="3"/>
      <c r="EG361" s="3"/>
      <c r="EH361" s="3"/>
      <c r="EI361" s="3"/>
      <c r="EJ361" s="3"/>
      <c r="EK361" s="3"/>
      <c r="EL361" s="3"/>
      <c r="EM361" s="3"/>
      <c r="EN361" s="3"/>
      <c r="EO361" s="3"/>
      <c r="EP361" s="3"/>
      <c r="EQ361" s="3"/>
      <c r="ER361" s="3"/>
      <c r="ES361" s="3"/>
      <c r="ET361" s="3"/>
      <c r="EU361" s="3"/>
      <c r="EV361" s="3"/>
      <c r="EW361" s="3"/>
      <c r="EX361" s="3"/>
      <c r="EY361" s="3"/>
      <c r="EZ361" s="3"/>
      <c r="FA361" s="3"/>
      <c r="FB361" s="3"/>
      <c r="FC361" s="3"/>
      <c r="FD361" s="3"/>
      <c r="FE361" s="3"/>
      <c r="FF361" s="3"/>
      <c r="FG361" s="3"/>
      <c r="FH361" s="3"/>
      <c r="FI361" s="3"/>
      <c r="FJ361" s="3"/>
      <c r="FK361" s="3"/>
      <c r="FL361" s="3"/>
      <c r="FM361" s="3"/>
      <c r="FN361" s="3"/>
      <c r="FO361" s="3"/>
      <c r="FP361" s="3"/>
      <c r="FQ361" s="3"/>
      <c r="FR361" s="3"/>
      <c r="FS361" s="3"/>
      <c r="FT361" s="3"/>
      <c r="FU361" s="3"/>
      <c r="FV361" s="3"/>
      <c r="FW361" s="3"/>
      <c r="FX361" s="3"/>
      <c r="FY361" s="3"/>
      <c r="FZ361" s="3"/>
      <c r="GA361" s="3"/>
      <c r="GB361" s="3"/>
      <c r="GC361" s="3"/>
      <c r="GD361" s="3"/>
      <c r="GE361" s="3"/>
      <c r="GF361" s="3"/>
      <c r="GG361" s="3"/>
      <c r="GH361" s="3"/>
      <c r="GI361" s="3"/>
      <c r="GJ361" s="3"/>
      <c r="GK361" s="3"/>
      <c r="GL361" s="3"/>
      <c r="GM361" s="3"/>
      <c r="GN361" s="3"/>
      <c r="GO361" s="3"/>
      <c r="GP361" s="3"/>
      <c r="GQ361" s="3"/>
      <c r="GR361" s="3"/>
      <c r="GS361" s="3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</row>
    <row r="362" spans="1:220" x14ac:dyDescent="0.2">
      <c r="A362" s="63">
        <f t="shared" si="105"/>
        <v>42337</v>
      </c>
      <c r="B362" s="12">
        <f t="shared" ca="1" si="106"/>
        <v>123404527.405</v>
      </c>
      <c r="C362" s="71">
        <f t="shared" si="107"/>
        <v>115000000</v>
      </c>
      <c r="D362" s="65">
        <f ca="1">IF(A362&lt;$B$1,VLOOKUP(A362,[1]DI!$A$4:$B$15000,2,FALSE),0)</f>
        <v>0</v>
      </c>
      <c r="E362" s="11">
        <f t="shared" ca="1" si="108"/>
        <v>1</v>
      </c>
      <c r="F362" s="64">
        <f ca="1">(TRUNC(PRODUCT($E$16:$E361),16))</f>
        <v>1.12319113787817</v>
      </c>
      <c r="G362" s="64">
        <f t="shared" ca="1" si="98"/>
        <v>1.05853623824375</v>
      </c>
      <c r="H362" s="64">
        <f t="shared" ca="1" si="101"/>
        <v>1.06107953</v>
      </c>
      <c r="I362" s="65">
        <f t="shared" si="109"/>
        <v>2.5000000000000001E-2</v>
      </c>
      <c r="J362" s="66">
        <f t="shared" si="110"/>
        <v>42173</v>
      </c>
      <c r="K362" s="13">
        <f t="shared" si="99"/>
        <v>164</v>
      </c>
      <c r="L362" s="9">
        <f t="shared" si="100"/>
        <v>1.011312363</v>
      </c>
      <c r="M362" s="69">
        <f t="shared" ca="1" si="102"/>
        <v>1.073082847</v>
      </c>
      <c r="N362" s="68">
        <f t="shared" si="111"/>
        <v>0</v>
      </c>
      <c r="O362" s="64">
        <f t="shared" ca="1" si="103"/>
        <v>8404527.4049999993</v>
      </c>
      <c r="P362" s="70">
        <f t="shared" si="104"/>
        <v>0</v>
      </c>
      <c r="Q362" s="67"/>
      <c r="R362" s="66"/>
      <c r="S362" s="66"/>
      <c r="T362" s="66"/>
      <c r="U362" s="66"/>
      <c r="V362" s="7"/>
      <c r="W362" s="49"/>
      <c r="X362" s="50"/>
      <c r="Y362" s="7"/>
      <c r="Z362" s="1"/>
      <c r="AA362" s="7"/>
      <c r="AB362" s="7"/>
      <c r="AC362" s="7"/>
      <c r="AD362" s="7"/>
      <c r="AE362" s="7"/>
      <c r="AF362" s="8"/>
      <c r="AG362" s="7"/>
      <c r="AH362" s="3"/>
      <c r="AI362" s="18"/>
      <c r="AJ362" s="19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A362" s="3"/>
      <c r="CB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  <c r="CM362" s="3"/>
      <c r="CN362" s="3"/>
      <c r="CO362" s="3"/>
      <c r="CP362" s="3"/>
      <c r="CQ362" s="3"/>
      <c r="CR362" s="3"/>
      <c r="CS362" s="3"/>
      <c r="CT362" s="3"/>
      <c r="CU362" s="3"/>
      <c r="CV362" s="3"/>
      <c r="CW362" s="3"/>
      <c r="CX362" s="3"/>
      <c r="CY362" s="3"/>
      <c r="CZ362" s="3"/>
      <c r="DA362" s="3"/>
      <c r="DB362" s="3"/>
      <c r="DC362" s="3"/>
      <c r="DD362" s="3"/>
      <c r="DE362" s="3"/>
      <c r="DF362" s="3"/>
      <c r="DG362" s="3"/>
      <c r="DH362" s="3"/>
      <c r="DI362" s="3"/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/>
      <c r="EA362" s="3"/>
      <c r="EB362" s="3"/>
      <c r="EC362" s="3"/>
      <c r="ED362" s="3"/>
      <c r="EE362" s="3"/>
      <c r="EF362" s="3"/>
      <c r="EG362" s="3"/>
      <c r="EH362" s="3"/>
      <c r="EI362" s="3"/>
      <c r="EJ362" s="3"/>
      <c r="EK362" s="3"/>
      <c r="EL362" s="3"/>
      <c r="EM362" s="3"/>
      <c r="EN362" s="3"/>
      <c r="EO362" s="3"/>
      <c r="EP362" s="3"/>
      <c r="EQ362" s="3"/>
      <c r="ER362" s="3"/>
      <c r="ES362" s="3"/>
      <c r="ET362" s="3"/>
      <c r="EU362" s="3"/>
      <c r="EV362" s="3"/>
      <c r="EW362" s="3"/>
      <c r="EX362" s="3"/>
      <c r="EY362" s="3"/>
      <c r="EZ362" s="3"/>
      <c r="FA362" s="3"/>
      <c r="FB362" s="3"/>
      <c r="FC362" s="3"/>
      <c r="FD362" s="3"/>
      <c r="FE362" s="3"/>
      <c r="FF362" s="3"/>
      <c r="FG362" s="3"/>
      <c r="FH362" s="3"/>
      <c r="FI362" s="3"/>
      <c r="FJ362" s="3"/>
      <c r="FK362" s="3"/>
      <c r="FL362" s="3"/>
      <c r="FM362" s="3"/>
      <c r="FN362" s="3"/>
      <c r="FO362" s="3"/>
      <c r="FP362" s="3"/>
      <c r="FQ362" s="3"/>
      <c r="FR362" s="3"/>
      <c r="FS362" s="3"/>
      <c r="FT362" s="3"/>
      <c r="FU362" s="3"/>
      <c r="FV362" s="3"/>
      <c r="FW362" s="3"/>
      <c r="FX362" s="3"/>
      <c r="FY362" s="3"/>
      <c r="FZ362" s="3"/>
      <c r="GA362" s="3"/>
      <c r="GB362" s="3"/>
      <c r="GC362" s="3"/>
      <c r="GD362" s="3"/>
      <c r="GE362" s="3"/>
      <c r="GF362" s="3"/>
      <c r="GG362" s="3"/>
      <c r="GH362" s="3"/>
      <c r="GI362" s="3"/>
      <c r="GJ362" s="3"/>
      <c r="GK362" s="3"/>
      <c r="GL362" s="3"/>
      <c r="GM362" s="3"/>
      <c r="GN362" s="3"/>
      <c r="GO362" s="3"/>
      <c r="GP362" s="3"/>
      <c r="GQ362" s="3"/>
      <c r="GR362" s="3"/>
      <c r="GS362" s="3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</row>
    <row r="363" spans="1:220" x14ac:dyDescent="0.2">
      <c r="A363" s="63">
        <f t="shared" si="105"/>
        <v>42338</v>
      </c>
      <c r="B363" s="12">
        <f t="shared" ca="1" si="106"/>
        <v>123412992.095</v>
      </c>
      <c r="C363" s="71">
        <f t="shared" si="107"/>
        <v>115000000</v>
      </c>
      <c r="D363" s="65">
        <f ca="1">IF(A363&lt;$B$1,VLOOKUP(A363,[1]DI!$A$4:$B$15000,2,FALSE),0)</f>
        <v>0.1414</v>
      </c>
      <c r="E363" s="11">
        <f t="shared" ca="1" si="108"/>
        <v>1.0005249599999999</v>
      </c>
      <c r="F363" s="64">
        <f ca="1">(TRUNC(PRODUCT($E$16:$E362),16))</f>
        <v>1.12319113787817</v>
      </c>
      <c r="G363" s="64">
        <f t="shared" ca="1" si="98"/>
        <v>1.05853623824375</v>
      </c>
      <c r="H363" s="64">
        <f t="shared" ca="1" si="101"/>
        <v>1.06107953</v>
      </c>
      <c r="I363" s="65">
        <f t="shared" si="109"/>
        <v>2.5000000000000001E-2</v>
      </c>
      <c r="J363" s="66">
        <f t="shared" si="110"/>
        <v>42173</v>
      </c>
      <c r="K363" s="13">
        <f t="shared" si="99"/>
        <v>165</v>
      </c>
      <c r="L363" s="9">
        <f t="shared" si="100"/>
        <v>1.011381732</v>
      </c>
      <c r="M363" s="69">
        <f t="shared" ca="1" si="102"/>
        <v>1.073156453</v>
      </c>
      <c r="N363" s="68">
        <f t="shared" si="111"/>
        <v>0</v>
      </c>
      <c r="O363" s="64">
        <f t="shared" ca="1" si="103"/>
        <v>8412992.0950000007</v>
      </c>
      <c r="P363" s="70">
        <f t="shared" si="104"/>
        <v>0</v>
      </c>
      <c r="Q363" s="67"/>
      <c r="R363" s="66"/>
      <c r="S363" s="66"/>
      <c r="T363" s="66"/>
      <c r="U363" s="66"/>
      <c r="V363" s="7"/>
      <c r="W363" s="49"/>
      <c r="X363" s="50"/>
      <c r="Y363" s="7"/>
      <c r="Z363" s="1"/>
      <c r="AA363" s="7"/>
      <c r="AB363" s="7"/>
      <c r="AC363" s="7"/>
      <c r="AD363" s="7"/>
      <c r="AE363" s="7"/>
      <c r="AF363" s="8"/>
      <c r="AG363" s="7"/>
      <c r="AH363" s="3"/>
      <c r="AI363" s="18"/>
      <c r="AJ363" s="19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  <c r="CM363" s="3"/>
      <c r="CN363" s="3"/>
      <c r="CO363" s="3"/>
      <c r="CP363" s="3"/>
      <c r="CQ363" s="3"/>
      <c r="CR363" s="3"/>
      <c r="CS363" s="3"/>
      <c r="CT363" s="3"/>
      <c r="CU363" s="3"/>
      <c r="CV363" s="3"/>
      <c r="CW363" s="3"/>
      <c r="CX363" s="3"/>
      <c r="CY363" s="3"/>
      <c r="CZ363" s="3"/>
      <c r="DA363" s="3"/>
      <c r="DB363" s="3"/>
      <c r="DC363" s="3"/>
      <c r="DD363" s="3"/>
      <c r="DE363" s="3"/>
      <c r="DF363" s="3"/>
      <c r="DG363" s="3"/>
      <c r="DH363" s="3"/>
      <c r="DI363" s="3"/>
      <c r="DJ363" s="3"/>
      <c r="DK363" s="3"/>
      <c r="DL363" s="3"/>
      <c r="DM363" s="3"/>
      <c r="DN363" s="3"/>
      <c r="DO363" s="3"/>
      <c r="DP363" s="3"/>
      <c r="DQ363" s="3"/>
      <c r="DR363" s="3"/>
      <c r="DS363" s="3"/>
      <c r="DT363" s="3"/>
      <c r="DU363" s="3"/>
      <c r="DV363" s="3"/>
      <c r="DW363" s="3"/>
      <c r="DX363" s="3"/>
      <c r="DY363" s="3"/>
      <c r="DZ363" s="3"/>
      <c r="EA363" s="3"/>
      <c r="EB363" s="3"/>
      <c r="EC363" s="3"/>
      <c r="ED363" s="3"/>
      <c r="EE363" s="3"/>
      <c r="EF363" s="3"/>
      <c r="EG363" s="3"/>
      <c r="EH363" s="3"/>
      <c r="EI363" s="3"/>
      <c r="EJ363" s="3"/>
      <c r="EK363" s="3"/>
      <c r="EL363" s="3"/>
      <c r="EM363" s="3"/>
      <c r="EN363" s="3"/>
      <c r="EO363" s="3"/>
      <c r="EP363" s="3"/>
      <c r="EQ363" s="3"/>
      <c r="ER363" s="3"/>
      <c r="ES363" s="3"/>
      <c r="ET363" s="3"/>
      <c r="EU363" s="3"/>
      <c r="EV363" s="3"/>
      <c r="EW363" s="3"/>
      <c r="EX363" s="3"/>
      <c r="EY363" s="3"/>
      <c r="EZ363" s="3"/>
      <c r="FA363" s="3"/>
      <c r="FB363" s="3"/>
      <c r="FC363" s="3"/>
      <c r="FD363" s="3"/>
      <c r="FE363" s="3"/>
      <c r="FF363" s="3"/>
      <c r="FG363" s="3"/>
      <c r="FH363" s="3"/>
      <c r="FI363" s="3"/>
      <c r="FJ363" s="3"/>
      <c r="FK363" s="3"/>
      <c r="FL363" s="3"/>
      <c r="FM363" s="3"/>
      <c r="FN363" s="3"/>
      <c r="FO363" s="3"/>
      <c r="FP363" s="3"/>
      <c r="FQ363" s="3"/>
      <c r="FR363" s="3"/>
      <c r="FS363" s="3"/>
      <c r="FT363" s="3"/>
      <c r="FU363" s="3"/>
      <c r="FV363" s="3"/>
      <c r="FW363" s="3"/>
      <c r="FX363" s="3"/>
      <c r="FY363" s="3"/>
      <c r="FZ363" s="3"/>
      <c r="GA363" s="3"/>
      <c r="GB363" s="3"/>
      <c r="GC363" s="3"/>
      <c r="GD363" s="3"/>
      <c r="GE363" s="3"/>
      <c r="GF363" s="3"/>
      <c r="GG363" s="3"/>
      <c r="GH363" s="3"/>
      <c r="GI363" s="3"/>
      <c r="GJ363" s="3"/>
      <c r="GK363" s="3"/>
      <c r="GL363" s="3"/>
      <c r="GM363" s="3"/>
      <c r="GN363" s="3"/>
      <c r="GO363" s="3"/>
      <c r="GP363" s="3"/>
      <c r="GQ363" s="3"/>
      <c r="GR363" s="3"/>
      <c r="GS363" s="3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</row>
    <row r="364" spans="1:220" x14ac:dyDescent="0.2">
      <c r="A364" s="63">
        <f t="shared" si="105"/>
        <v>42339</v>
      </c>
      <c r="B364" s="12">
        <f t="shared" ca="1" si="106"/>
        <v>123486249.39500001</v>
      </c>
      <c r="C364" s="71">
        <f t="shared" si="107"/>
        <v>115000000</v>
      </c>
      <c r="D364" s="65">
        <f ca="1">IF(A364&lt;$B$1,VLOOKUP(A364,[1]DI!$A$4:$B$15000,2,FALSE),0)</f>
        <v>0.1414</v>
      </c>
      <c r="E364" s="11">
        <f t="shared" ca="1" si="108"/>
        <v>1.0005249599999999</v>
      </c>
      <c r="F364" s="64">
        <f ca="1">(TRUNC(PRODUCT($E$16:$E363),16))</f>
        <v>1.12378076829791</v>
      </c>
      <c r="G364" s="64">
        <f t="shared" ca="1" si="98"/>
        <v>1.05853623824375</v>
      </c>
      <c r="H364" s="64">
        <f t="shared" ca="1" si="101"/>
        <v>1.06163656</v>
      </c>
      <c r="I364" s="65">
        <f t="shared" si="109"/>
        <v>2.5000000000000001E-2</v>
      </c>
      <c r="J364" s="66">
        <f t="shared" si="110"/>
        <v>42173</v>
      </c>
      <c r="K364" s="13">
        <f t="shared" si="99"/>
        <v>166</v>
      </c>
      <c r="L364" s="9">
        <f t="shared" si="100"/>
        <v>1.011451106</v>
      </c>
      <c r="M364" s="69">
        <f t="shared" ca="1" si="102"/>
        <v>1.0737934730000001</v>
      </c>
      <c r="N364" s="68">
        <f t="shared" si="111"/>
        <v>0</v>
      </c>
      <c r="O364" s="64">
        <f t="shared" ca="1" si="103"/>
        <v>8486249.3950000107</v>
      </c>
      <c r="P364" s="70">
        <f t="shared" si="104"/>
        <v>0</v>
      </c>
      <c r="Q364" s="67"/>
      <c r="R364" s="66"/>
      <c r="S364" s="66"/>
      <c r="T364" s="66"/>
      <c r="U364" s="66"/>
      <c r="V364" s="7"/>
      <c r="W364" s="49"/>
      <c r="X364" s="50"/>
      <c r="Y364" s="7"/>
      <c r="Z364" s="1"/>
      <c r="AA364" s="7"/>
      <c r="AB364" s="7"/>
      <c r="AC364" s="7"/>
      <c r="AD364" s="7"/>
      <c r="AE364" s="7"/>
      <c r="AF364" s="8"/>
      <c r="AG364" s="7"/>
      <c r="AH364" s="3"/>
      <c r="AI364" s="18"/>
      <c r="AJ364" s="19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  <c r="CM364" s="3"/>
      <c r="CN364" s="3"/>
      <c r="CO364" s="3"/>
      <c r="CP364" s="3"/>
      <c r="CQ364" s="3"/>
      <c r="CR364" s="3"/>
      <c r="CS364" s="3"/>
      <c r="CT364" s="3"/>
      <c r="CU364" s="3"/>
      <c r="CV364" s="3"/>
      <c r="CW364" s="3"/>
      <c r="CX364" s="3"/>
      <c r="CY364" s="3"/>
      <c r="CZ364" s="3"/>
      <c r="DA364" s="3"/>
      <c r="DB364" s="3"/>
      <c r="DC364" s="3"/>
      <c r="DD364" s="3"/>
      <c r="DE364" s="3"/>
      <c r="DF364" s="3"/>
      <c r="DG364" s="3"/>
      <c r="DH364" s="3"/>
      <c r="DI364" s="3"/>
      <c r="DJ364" s="3"/>
      <c r="DK364" s="3"/>
      <c r="DL364" s="3"/>
      <c r="DM364" s="3"/>
      <c r="DN364" s="3"/>
      <c r="DO364" s="3"/>
      <c r="DP364" s="3"/>
      <c r="DQ364" s="3"/>
      <c r="DR364" s="3"/>
      <c r="DS364" s="3"/>
      <c r="DT364" s="3"/>
      <c r="DU364" s="3"/>
      <c r="DV364" s="3"/>
      <c r="DW364" s="3"/>
      <c r="DX364" s="3"/>
      <c r="DY364" s="3"/>
      <c r="DZ364" s="3"/>
      <c r="EA364" s="3"/>
      <c r="EB364" s="3"/>
      <c r="EC364" s="3"/>
      <c r="ED364" s="3"/>
      <c r="EE364" s="3"/>
      <c r="EF364" s="3"/>
      <c r="EG364" s="3"/>
      <c r="EH364" s="3"/>
      <c r="EI364" s="3"/>
      <c r="EJ364" s="3"/>
      <c r="EK364" s="3"/>
      <c r="EL364" s="3"/>
      <c r="EM364" s="3"/>
      <c r="EN364" s="3"/>
      <c r="EO364" s="3"/>
      <c r="EP364" s="3"/>
      <c r="EQ364" s="3"/>
      <c r="ER364" s="3"/>
      <c r="ES364" s="3"/>
      <c r="ET364" s="3"/>
      <c r="EU364" s="3"/>
      <c r="EV364" s="3"/>
      <c r="EW364" s="3"/>
      <c r="EX364" s="3"/>
      <c r="EY364" s="3"/>
      <c r="EZ364" s="3"/>
      <c r="FA364" s="3"/>
      <c r="FB364" s="3"/>
      <c r="FC364" s="3"/>
      <c r="FD364" s="3"/>
      <c r="FE364" s="3"/>
      <c r="FF364" s="3"/>
      <c r="FG364" s="3"/>
      <c r="FH364" s="3"/>
      <c r="FI364" s="3"/>
      <c r="FJ364" s="3"/>
      <c r="FK364" s="3"/>
      <c r="FL364" s="3"/>
      <c r="FM364" s="3"/>
      <c r="FN364" s="3"/>
      <c r="FO364" s="3"/>
      <c r="FP364" s="3"/>
      <c r="FQ364" s="3"/>
      <c r="FR364" s="3"/>
      <c r="FS364" s="3"/>
      <c r="FT364" s="3"/>
      <c r="FU364" s="3"/>
      <c r="FV364" s="3"/>
      <c r="FW364" s="3"/>
      <c r="FX364" s="3"/>
      <c r="FY364" s="3"/>
      <c r="FZ364" s="3"/>
      <c r="GA364" s="3"/>
      <c r="GB364" s="3"/>
      <c r="GC364" s="3"/>
      <c r="GD364" s="3"/>
      <c r="GE364" s="3"/>
      <c r="GF364" s="3"/>
      <c r="GG364" s="3"/>
      <c r="GH364" s="3"/>
      <c r="GI364" s="3"/>
      <c r="GJ364" s="3"/>
      <c r="GK364" s="3"/>
      <c r="GL364" s="3"/>
      <c r="GM364" s="3"/>
      <c r="GN364" s="3"/>
      <c r="GO364" s="3"/>
      <c r="GP364" s="3"/>
      <c r="GQ364" s="3"/>
      <c r="GR364" s="3"/>
      <c r="GS364" s="3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</row>
    <row r="365" spans="1:220" x14ac:dyDescent="0.2">
      <c r="A365" s="63">
        <f t="shared" si="105"/>
        <v>42340</v>
      </c>
      <c r="B365" s="12">
        <f t="shared" ca="1" si="106"/>
        <v>123559548.55500001</v>
      </c>
      <c r="C365" s="71">
        <f t="shared" si="107"/>
        <v>115000000</v>
      </c>
      <c r="D365" s="65">
        <f ca="1">IF(A365&lt;$B$1,VLOOKUP(A365,[1]DI!$A$4:$B$15000,2,FALSE),0)</f>
        <v>0.1414</v>
      </c>
      <c r="E365" s="11">
        <f t="shared" ca="1" si="108"/>
        <v>1.0005249599999999</v>
      </c>
      <c r="F365" s="64">
        <f ca="1">(TRUNC(PRODUCT($E$16:$E364),16))</f>
        <v>1.12437070825003</v>
      </c>
      <c r="G365" s="64">
        <f t="shared" ca="1" si="98"/>
        <v>1.05853623824375</v>
      </c>
      <c r="H365" s="64">
        <f t="shared" ca="1" si="101"/>
        <v>1.06219387</v>
      </c>
      <c r="I365" s="65">
        <f t="shared" si="109"/>
        <v>2.5000000000000001E-2</v>
      </c>
      <c r="J365" s="66">
        <f t="shared" si="110"/>
        <v>42173</v>
      </c>
      <c r="K365" s="13">
        <f t="shared" si="99"/>
        <v>167</v>
      </c>
      <c r="L365" s="9">
        <f t="shared" si="100"/>
        <v>1.0115204840000001</v>
      </c>
      <c r="M365" s="69">
        <f t="shared" ca="1" si="102"/>
        <v>1.0744308570000001</v>
      </c>
      <c r="N365" s="68">
        <f t="shared" si="111"/>
        <v>0</v>
      </c>
      <c r="O365" s="64">
        <f t="shared" ca="1" si="103"/>
        <v>8559548.5550000109</v>
      </c>
      <c r="P365" s="70">
        <f t="shared" si="104"/>
        <v>0</v>
      </c>
      <c r="Q365" s="67"/>
      <c r="R365" s="66"/>
      <c r="S365" s="66"/>
      <c r="T365" s="66"/>
      <c r="U365" s="66"/>
      <c r="V365" s="7"/>
      <c r="W365" s="49"/>
      <c r="X365" s="50"/>
      <c r="Y365" s="7"/>
      <c r="Z365" s="1"/>
      <c r="AA365" s="7"/>
      <c r="AB365" s="7"/>
      <c r="AC365" s="7"/>
      <c r="AD365" s="7"/>
      <c r="AE365" s="7"/>
      <c r="AF365" s="8"/>
      <c r="AG365" s="7"/>
      <c r="AH365" s="3"/>
      <c r="AI365" s="18"/>
      <c r="AJ365" s="19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A365" s="3"/>
      <c r="CB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  <c r="CM365" s="3"/>
      <c r="CN365" s="3"/>
      <c r="CO365" s="3"/>
      <c r="CP365" s="3"/>
      <c r="CQ365" s="3"/>
      <c r="CR365" s="3"/>
      <c r="CS365" s="3"/>
      <c r="CT365" s="3"/>
      <c r="CU365" s="3"/>
      <c r="CV365" s="3"/>
      <c r="CW365" s="3"/>
      <c r="CX365" s="3"/>
      <c r="CY365" s="3"/>
      <c r="CZ365" s="3"/>
      <c r="DA365" s="3"/>
      <c r="DB365" s="3"/>
      <c r="DC365" s="3"/>
      <c r="DD365" s="3"/>
      <c r="DE365" s="3"/>
      <c r="DF365" s="3"/>
      <c r="DG365" s="3"/>
      <c r="DH365" s="3"/>
      <c r="DI365" s="3"/>
      <c r="DJ365" s="3"/>
      <c r="DK365" s="3"/>
      <c r="DL365" s="3"/>
      <c r="DM365" s="3"/>
      <c r="DN365" s="3"/>
      <c r="DO365" s="3"/>
      <c r="DP365" s="3"/>
      <c r="DQ365" s="3"/>
      <c r="DR365" s="3"/>
      <c r="DS365" s="3"/>
      <c r="DT365" s="3"/>
      <c r="DU365" s="3"/>
      <c r="DV365" s="3"/>
      <c r="DW365" s="3"/>
      <c r="DX365" s="3"/>
      <c r="DY365" s="3"/>
      <c r="DZ365" s="3"/>
      <c r="EA365" s="3"/>
      <c r="EB365" s="3"/>
      <c r="EC365" s="3"/>
      <c r="ED365" s="3"/>
      <c r="EE365" s="3"/>
      <c r="EF365" s="3"/>
      <c r="EG365" s="3"/>
      <c r="EH365" s="3"/>
      <c r="EI365" s="3"/>
      <c r="EJ365" s="3"/>
      <c r="EK365" s="3"/>
      <c r="EL365" s="3"/>
      <c r="EM365" s="3"/>
      <c r="EN365" s="3"/>
      <c r="EO365" s="3"/>
      <c r="EP365" s="3"/>
      <c r="EQ365" s="3"/>
      <c r="ER365" s="3"/>
      <c r="ES365" s="3"/>
      <c r="ET365" s="3"/>
      <c r="EU365" s="3"/>
      <c r="EV365" s="3"/>
      <c r="EW365" s="3"/>
      <c r="EX365" s="3"/>
      <c r="EY365" s="3"/>
      <c r="EZ365" s="3"/>
      <c r="FA365" s="3"/>
      <c r="FB365" s="3"/>
      <c r="FC365" s="3"/>
      <c r="FD365" s="3"/>
      <c r="FE365" s="3"/>
      <c r="FF365" s="3"/>
      <c r="FG365" s="3"/>
      <c r="FH365" s="3"/>
      <c r="FI365" s="3"/>
      <c r="FJ365" s="3"/>
      <c r="FK365" s="3"/>
      <c r="FL365" s="3"/>
      <c r="FM365" s="3"/>
      <c r="FN365" s="3"/>
      <c r="FO365" s="3"/>
      <c r="FP365" s="3"/>
      <c r="FQ365" s="3"/>
      <c r="FR365" s="3"/>
      <c r="FS365" s="3"/>
      <c r="FT365" s="3"/>
      <c r="FU365" s="3"/>
      <c r="FV365" s="3"/>
      <c r="FW365" s="3"/>
      <c r="FX365" s="3"/>
      <c r="FY365" s="3"/>
      <c r="FZ365" s="3"/>
      <c r="GA365" s="3"/>
      <c r="GB365" s="3"/>
      <c r="GC365" s="3"/>
      <c r="GD365" s="3"/>
      <c r="GE365" s="3"/>
      <c r="GF365" s="3"/>
      <c r="GG365" s="3"/>
      <c r="GH365" s="3"/>
      <c r="GI365" s="3"/>
      <c r="GJ365" s="3"/>
      <c r="GK365" s="3"/>
      <c r="GL365" s="3"/>
      <c r="GM365" s="3"/>
      <c r="GN365" s="3"/>
      <c r="GO365" s="3"/>
      <c r="GP365" s="3"/>
      <c r="GQ365" s="3"/>
      <c r="GR365" s="3"/>
      <c r="GS365" s="3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</row>
    <row r="366" spans="1:220" x14ac:dyDescent="0.2">
      <c r="A366" s="63">
        <f t="shared" si="105"/>
        <v>42341</v>
      </c>
      <c r="B366" s="12">
        <f t="shared" ca="1" si="106"/>
        <v>123632892.21999998</v>
      </c>
      <c r="C366" s="71">
        <f t="shared" si="107"/>
        <v>115000000</v>
      </c>
      <c r="D366" s="65">
        <f ca="1">IF(A366&lt;$B$1,VLOOKUP(A366,[1]DI!$A$4:$B$15000,2,FALSE),0)</f>
        <v>0.1414</v>
      </c>
      <c r="E366" s="11">
        <f t="shared" ca="1" si="108"/>
        <v>1.0005249599999999</v>
      </c>
      <c r="F366" s="64">
        <f ca="1">(TRUNC(PRODUCT($E$16:$E365),16))</f>
        <v>1.1249609578970401</v>
      </c>
      <c r="G366" s="64">
        <f t="shared" ca="1" si="98"/>
        <v>1.05853623824375</v>
      </c>
      <c r="H366" s="64">
        <f t="shared" ca="1" si="101"/>
        <v>1.06275148</v>
      </c>
      <c r="I366" s="65">
        <f t="shared" si="109"/>
        <v>2.5000000000000001E-2</v>
      </c>
      <c r="J366" s="66">
        <f t="shared" si="110"/>
        <v>42173</v>
      </c>
      <c r="K366" s="13">
        <f t="shared" si="99"/>
        <v>168</v>
      </c>
      <c r="L366" s="9">
        <f t="shared" si="100"/>
        <v>1.0115898670000001</v>
      </c>
      <c r="M366" s="69">
        <f t="shared" ca="1" si="102"/>
        <v>1.0750686279999999</v>
      </c>
      <c r="N366" s="68">
        <f t="shared" si="111"/>
        <v>0</v>
      </c>
      <c r="O366" s="64">
        <f t="shared" ca="1" si="103"/>
        <v>8632892.2199999895</v>
      </c>
      <c r="P366" s="70">
        <f t="shared" si="104"/>
        <v>0</v>
      </c>
      <c r="Q366" s="67"/>
      <c r="R366" s="66"/>
      <c r="S366" s="66"/>
      <c r="T366" s="66"/>
      <c r="U366" s="66"/>
      <c r="V366" s="7"/>
      <c r="W366" s="49"/>
      <c r="X366" s="50"/>
      <c r="Y366" s="7"/>
      <c r="Z366" s="1"/>
      <c r="AA366" s="7"/>
      <c r="AB366" s="7"/>
      <c r="AC366" s="7"/>
      <c r="AD366" s="7"/>
      <c r="AE366" s="7"/>
      <c r="AF366" s="8"/>
      <c r="AG366" s="7"/>
      <c r="AH366" s="3"/>
      <c r="AI366" s="18"/>
      <c r="AJ366" s="19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 s="3"/>
      <c r="CQ366" s="3"/>
      <c r="CR366" s="3"/>
      <c r="CS366" s="3"/>
      <c r="CT366" s="3"/>
      <c r="CU366" s="3"/>
      <c r="CV366" s="3"/>
      <c r="CW366" s="3"/>
      <c r="CX366" s="3"/>
      <c r="CY366" s="3"/>
      <c r="CZ366" s="3"/>
      <c r="DA366" s="3"/>
      <c r="DB366" s="3"/>
      <c r="DC366" s="3"/>
      <c r="DD366" s="3"/>
      <c r="DE366" s="3"/>
      <c r="DF366" s="3"/>
      <c r="DG366" s="3"/>
      <c r="DH366" s="3"/>
      <c r="DI366" s="3"/>
      <c r="DJ366" s="3"/>
      <c r="DK366" s="3"/>
      <c r="DL366" s="3"/>
      <c r="DM366" s="3"/>
      <c r="DN366" s="3"/>
      <c r="DO366" s="3"/>
      <c r="DP366" s="3"/>
      <c r="DQ366" s="3"/>
      <c r="DR366" s="3"/>
      <c r="DS366" s="3"/>
      <c r="DT366" s="3"/>
      <c r="DU366" s="3"/>
      <c r="DV366" s="3"/>
      <c r="DW366" s="3"/>
      <c r="DX366" s="3"/>
      <c r="DY366" s="3"/>
      <c r="DZ366" s="3"/>
      <c r="EA366" s="3"/>
      <c r="EB366" s="3"/>
      <c r="EC366" s="3"/>
      <c r="ED366" s="3"/>
      <c r="EE366" s="3"/>
      <c r="EF366" s="3"/>
      <c r="EG366" s="3"/>
      <c r="EH366" s="3"/>
      <c r="EI366" s="3"/>
      <c r="EJ366" s="3"/>
      <c r="EK366" s="3"/>
      <c r="EL366" s="3"/>
      <c r="EM366" s="3"/>
      <c r="EN366" s="3"/>
      <c r="EO366" s="3"/>
      <c r="EP366" s="3"/>
      <c r="EQ366" s="3"/>
      <c r="ER366" s="3"/>
      <c r="ES366" s="3"/>
      <c r="ET366" s="3"/>
      <c r="EU366" s="3"/>
      <c r="EV366" s="3"/>
      <c r="EW366" s="3"/>
      <c r="EX366" s="3"/>
      <c r="EY366" s="3"/>
      <c r="EZ366" s="3"/>
      <c r="FA366" s="3"/>
      <c r="FB366" s="3"/>
      <c r="FC366" s="3"/>
      <c r="FD366" s="3"/>
      <c r="FE366" s="3"/>
      <c r="FF366" s="3"/>
      <c r="FG366" s="3"/>
      <c r="FH366" s="3"/>
      <c r="FI366" s="3"/>
      <c r="FJ366" s="3"/>
      <c r="FK366" s="3"/>
      <c r="FL366" s="3"/>
      <c r="FM366" s="3"/>
      <c r="FN366" s="3"/>
      <c r="FO366" s="3"/>
      <c r="FP366" s="3"/>
      <c r="FQ366" s="3"/>
      <c r="FR366" s="3"/>
      <c r="FS366" s="3"/>
      <c r="FT366" s="3"/>
      <c r="FU366" s="3"/>
      <c r="FV366" s="3"/>
      <c r="FW366" s="3"/>
      <c r="FX366" s="3"/>
      <c r="FY366" s="3"/>
      <c r="FZ366" s="3"/>
      <c r="GA366" s="3"/>
      <c r="GB366" s="3"/>
      <c r="GC366" s="3"/>
      <c r="GD366" s="3"/>
      <c r="GE366" s="3"/>
      <c r="GF366" s="3"/>
      <c r="GG366" s="3"/>
      <c r="GH366" s="3"/>
      <c r="GI366" s="3"/>
      <c r="GJ366" s="3"/>
      <c r="GK366" s="3"/>
      <c r="GL366" s="3"/>
      <c r="GM366" s="3"/>
      <c r="GN366" s="3"/>
      <c r="GO366" s="3"/>
      <c r="GP366" s="3"/>
      <c r="GQ366" s="3"/>
      <c r="GR366" s="3"/>
      <c r="GS366" s="3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</row>
    <row r="367" spans="1:220" x14ac:dyDescent="0.2">
      <c r="A367" s="63">
        <f t="shared" si="105"/>
        <v>42342</v>
      </c>
      <c r="B367" s="12">
        <f t="shared" ca="1" si="106"/>
        <v>123706280.27499999</v>
      </c>
      <c r="C367" s="71">
        <f t="shared" si="107"/>
        <v>115000000</v>
      </c>
      <c r="D367" s="65">
        <f ca="1">IF(A367&lt;$B$1,VLOOKUP(A367,[1]DI!$A$4:$B$15000,2,FALSE),0)</f>
        <v>0.1414</v>
      </c>
      <c r="E367" s="11">
        <f t="shared" ca="1" si="108"/>
        <v>1.0005249599999999</v>
      </c>
      <c r="F367" s="64">
        <f ca="1">(TRUNC(PRODUCT($E$16:$E366),16))</f>
        <v>1.1255515174014901</v>
      </c>
      <c r="G367" s="64">
        <f t="shared" ca="1" si="98"/>
        <v>1.05853623824375</v>
      </c>
      <c r="H367" s="64">
        <f t="shared" ca="1" si="101"/>
        <v>1.0633093899999999</v>
      </c>
      <c r="I367" s="65">
        <f t="shared" si="109"/>
        <v>2.5000000000000001E-2</v>
      </c>
      <c r="J367" s="66">
        <f t="shared" si="110"/>
        <v>42173</v>
      </c>
      <c r="K367" s="13">
        <f t="shared" si="99"/>
        <v>169</v>
      </c>
      <c r="L367" s="9">
        <f t="shared" si="100"/>
        <v>1.0116592550000001</v>
      </c>
      <c r="M367" s="69">
        <f t="shared" ca="1" si="102"/>
        <v>1.0757067849999999</v>
      </c>
      <c r="N367" s="68">
        <f t="shared" si="111"/>
        <v>0</v>
      </c>
      <c r="O367" s="64">
        <f t="shared" ca="1" si="103"/>
        <v>8706280.2749999892</v>
      </c>
      <c r="P367" s="70">
        <f t="shared" si="104"/>
        <v>0</v>
      </c>
      <c r="Q367" s="67"/>
      <c r="R367" s="66"/>
      <c r="S367" s="66"/>
      <c r="T367" s="66"/>
      <c r="U367" s="66"/>
      <c r="V367" s="7"/>
      <c r="W367" s="49"/>
      <c r="X367" s="50"/>
      <c r="Y367" s="7"/>
      <c r="Z367" s="1"/>
      <c r="AA367" s="7"/>
      <c r="AB367" s="7"/>
      <c r="AC367" s="7"/>
      <c r="AD367" s="7"/>
      <c r="AE367" s="7"/>
      <c r="AF367" s="8"/>
      <c r="AG367" s="7"/>
      <c r="AH367" s="3"/>
      <c r="AI367" s="18"/>
      <c r="AJ367" s="19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  <c r="CM367" s="3"/>
      <c r="CN367" s="3"/>
      <c r="CO367" s="3"/>
      <c r="CP367" s="3"/>
      <c r="CQ367" s="3"/>
      <c r="CR367" s="3"/>
      <c r="CS367" s="3"/>
      <c r="CT367" s="3"/>
      <c r="CU367" s="3"/>
      <c r="CV367" s="3"/>
      <c r="CW367" s="3"/>
      <c r="CX367" s="3"/>
      <c r="CY367" s="3"/>
      <c r="CZ367" s="3"/>
      <c r="DA367" s="3"/>
      <c r="DB367" s="3"/>
      <c r="DC367" s="3"/>
      <c r="DD367" s="3"/>
      <c r="DE367" s="3"/>
      <c r="DF367" s="3"/>
      <c r="DG367" s="3"/>
      <c r="DH367" s="3"/>
      <c r="DI367" s="3"/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/>
      <c r="EA367" s="3"/>
      <c r="EB367" s="3"/>
      <c r="EC367" s="3"/>
      <c r="ED367" s="3"/>
      <c r="EE367" s="3"/>
      <c r="EF367" s="3"/>
      <c r="EG367" s="3"/>
      <c r="EH367" s="3"/>
      <c r="EI367" s="3"/>
      <c r="EJ367" s="3"/>
      <c r="EK367" s="3"/>
      <c r="EL367" s="3"/>
      <c r="EM367" s="3"/>
      <c r="EN367" s="3"/>
      <c r="EO367" s="3"/>
      <c r="EP367" s="3"/>
      <c r="EQ367" s="3"/>
      <c r="ER367" s="3"/>
      <c r="ES367" s="3"/>
      <c r="ET367" s="3"/>
      <c r="EU367" s="3"/>
      <c r="EV367" s="3"/>
      <c r="EW367" s="3"/>
      <c r="EX367" s="3"/>
      <c r="EY367" s="3"/>
      <c r="EZ367" s="3"/>
      <c r="FA367" s="3"/>
      <c r="FB367" s="3"/>
      <c r="FC367" s="3"/>
      <c r="FD367" s="3"/>
      <c r="FE367" s="3"/>
      <c r="FF367" s="3"/>
      <c r="FG367" s="3"/>
      <c r="FH367" s="3"/>
      <c r="FI367" s="3"/>
      <c r="FJ367" s="3"/>
      <c r="FK367" s="3"/>
      <c r="FL367" s="3"/>
      <c r="FM367" s="3"/>
      <c r="FN367" s="3"/>
      <c r="FO367" s="3"/>
      <c r="FP367" s="3"/>
      <c r="FQ367" s="3"/>
      <c r="FR367" s="3"/>
      <c r="FS367" s="3"/>
      <c r="FT367" s="3"/>
      <c r="FU367" s="3"/>
      <c r="FV367" s="3"/>
      <c r="FW367" s="3"/>
      <c r="FX367" s="3"/>
      <c r="FY367" s="3"/>
      <c r="FZ367" s="3"/>
      <c r="GA367" s="3"/>
      <c r="GB367" s="3"/>
      <c r="GC367" s="3"/>
      <c r="GD367" s="3"/>
      <c r="GE367" s="3"/>
      <c r="GF367" s="3"/>
      <c r="GG367" s="3"/>
      <c r="GH367" s="3"/>
      <c r="GI367" s="3"/>
      <c r="GJ367" s="3"/>
      <c r="GK367" s="3"/>
      <c r="GL367" s="3"/>
      <c r="GM367" s="3"/>
      <c r="GN367" s="3"/>
      <c r="GO367" s="3"/>
      <c r="GP367" s="3"/>
      <c r="GQ367" s="3"/>
      <c r="GR367" s="3"/>
      <c r="GS367" s="3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</row>
    <row r="368" spans="1:220" x14ac:dyDescent="0.2">
      <c r="A368" s="63">
        <f t="shared" si="105"/>
        <v>42343</v>
      </c>
      <c r="B368" s="12">
        <f t="shared" ca="1" si="106"/>
        <v>123779710.42000002</v>
      </c>
      <c r="C368" s="71">
        <f t="shared" si="107"/>
        <v>115000000</v>
      </c>
      <c r="D368" s="65">
        <f ca="1">IF(A368&lt;$B$1,VLOOKUP(A368,[1]DI!$A$4:$B$15000,2,FALSE),0)</f>
        <v>0</v>
      </c>
      <c r="E368" s="11">
        <f t="shared" ca="1" si="108"/>
        <v>1</v>
      </c>
      <c r="F368" s="64">
        <f ca="1">(TRUNC(PRODUCT($E$16:$E367),16))</f>
        <v>1.12614238692607</v>
      </c>
      <c r="G368" s="64">
        <f t="shared" ca="1" si="98"/>
        <v>1.05853623824375</v>
      </c>
      <c r="H368" s="64">
        <f t="shared" ca="1" si="101"/>
        <v>1.0638675799999999</v>
      </c>
      <c r="I368" s="65">
        <f t="shared" si="109"/>
        <v>2.5000000000000001E-2</v>
      </c>
      <c r="J368" s="66">
        <f t="shared" si="110"/>
        <v>42173</v>
      </c>
      <c r="K368" s="13">
        <f t="shared" si="99"/>
        <v>170</v>
      </c>
      <c r="L368" s="9">
        <f t="shared" si="100"/>
        <v>1.0117286480000001</v>
      </c>
      <c r="M368" s="69">
        <f t="shared" ca="1" si="102"/>
        <v>1.0763453080000001</v>
      </c>
      <c r="N368" s="68">
        <f t="shared" si="111"/>
        <v>0</v>
      </c>
      <c r="O368" s="64">
        <f t="shared" ca="1" si="103"/>
        <v>8779710.4200000092</v>
      </c>
      <c r="P368" s="70">
        <f t="shared" si="104"/>
        <v>0</v>
      </c>
      <c r="Q368" s="67"/>
      <c r="R368" s="66"/>
      <c r="S368" s="66"/>
      <c r="T368" s="66"/>
      <c r="U368" s="66"/>
      <c r="V368" s="7"/>
      <c r="W368" s="49"/>
      <c r="X368" s="50"/>
      <c r="Y368" s="7"/>
      <c r="Z368" s="1"/>
      <c r="AA368" s="7"/>
      <c r="AB368" s="7"/>
      <c r="AC368" s="7"/>
      <c r="AD368" s="7"/>
      <c r="AE368" s="7"/>
      <c r="AF368" s="8"/>
      <c r="AG368" s="7"/>
      <c r="AH368" s="3"/>
      <c r="AI368" s="18"/>
      <c r="AJ368" s="19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A368" s="3"/>
      <c r="CB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  <c r="CM368" s="3"/>
      <c r="CN368" s="3"/>
      <c r="CO368" s="3"/>
      <c r="CP368" s="3"/>
      <c r="CQ368" s="3"/>
      <c r="CR368" s="3"/>
      <c r="CS368" s="3"/>
      <c r="CT368" s="3"/>
      <c r="CU368" s="3"/>
      <c r="CV368" s="3"/>
      <c r="CW368" s="3"/>
      <c r="CX368" s="3"/>
      <c r="CY368" s="3"/>
      <c r="CZ368" s="3"/>
      <c r="DA368" s="3"/>
      <c r="DB368" s="3"/>
      <c r="DC368" s="3"/>
      <c r="DD368" s="3"/>
      <c r="DE368" s="3"/>
      <c r="DF368" s="3"/>
      <c r="DG368" s="3"/>
      <c r="DH368" s="3"/>
      <c r="DI368" s="3"/>
      <c r="DJ368" s="3"/>
      <c r="DK368" s="3"/>
      <c r="DL368" s="3"/>
      <c r="DM368" s="3"/>
      <c r="DN368" s="3"/>
      <c r="DO368" s="3"/>
      <c r="DP368" s="3"/>
      <c r="DQ368" s="3"/>
      <c r="DR368" s="3"/>
      <c r="DS368" s="3"/>
      <c r="DT368" s="3"/>
      <c r="DU368" s="3"/>
      <c r="DV368" s="3"/>
      <c r="DW368" s="3"/>
      <c r="DX368" s="3"/>
      <c r="DY368" s="3"/>
      <c r="DZ368" s="3"/>
      <c r="EA368" s="3"/>
      <c r="EB368" s="3"/>
      <c r="EC368" s="3"/>
      <c r="ED368" s="3"/>
      <c r="EE368" s="3"/>
      <c r="EF368" s="3"/>
      <c r="EG368" s="3"/>
      <c r="EH368" s="3"/>
      <c r="EI368" s="3"/>
      <c r="EJ368" s="3"/>
      <c r="EK368" s="3"/>
      <c r="EL368" s="3"/>
      <c r="EM368" s="3"/>
      <c r="EN368" s="3"/>
      <c r="EO368" s="3"/>
      <c r="EP368" s="3"/>
      <c r="EQ368" s="3"/>
      <c r="ER368" s="3"/>
      <c r="ES368" s="3"/>
      <c r="ET368" s="3"/>
      <c r="EU368" s="3"/>
      <c r="EV368" s="3"/>
      <c r="EW368" s="3"/>
      <c r="EX368" s="3"/>
      <c r="EY368" s="3"/>
      <c r="EZ368" s="3"/>
      <c r="FA368" s="3"/>
      <c r="FB368" s="3"/>
      <c r="FC368" s="3"/>
      <c r="FD368" s="3"/>
      <c r="FE368" s="3"/>
      <c r="FF368" s="3"/>
      <c r="FG368" s="3"/>
      <c r="FH368" s="3"/>
      <c r="FI368" s="3"/>
      <c r="FJ368" s="3"/>
      <c r="FK368" s="3"/>
      <c r="FL368" s="3"/>
      <c r="FM368" s="3"/>
      <c r="FN368" s="3"/>
      <c r="FO368" s="3"/>
      <c r="FP368" s="3"/>
      <c r="FQ368" s="3"/>
      <c r="FR368" s="3"/>
      <c r="FS368" s="3"/>
      <c r="FT368" s="3"/>
      <c r="FU368" s="3"/>
      <c r="FV368" s="3"/>
      <c r="FW368" s="3"/>
      <c r="FX368" s="3"/>
      <c r="FY368" s="3"/>
      <c r="FZ368" s="3"/>
      <c r="GA368" s="3"/>
      <c r="GB368" s="3"/>
      <c r="GC368" s="3"/>
      <c r="GD368" s="3"/>
      <c r="GE368" s="3"/>
      <c r="GF368" s="3"/>
      <c r="GG368" s="3"/>
      <c r="GH368" s="3"/>
      <c r="GI368" s="3"/>
      <c r="GJ368" s="3"/>
      <c r="GK368" s="3"/>
      <c r="GL368" s="3"/>
      <c r="GM368" s="3"/>
      <c r="GN368" s="3"/>
      <c r="GO368" s="3"/>
      <c r="GP368" s="3"/>
      <c r="GQ368" s="3"/>
      <c r="GR368" s="3"/>
      <c r="GS368" s="3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</row>
    <row r="369" spans="1:220" x14ac:dyDescent="0.2">
      <c r="A369" s="63">
        <f t="shared" si="105"/>
        <v>42344</v>
      </c>
      <c r="B369" s="12">
        <f t="shared" ca="1" si="106"/>
        <v>123788200.87</v>
      </c>
      <c r="C369" s="71">
        <f t="shared" si="107"/>
        <v>115000000</v>
      </c>
      <c r="D369" s="65">
        <f ca="1">IF(A369&lt;$B$1,VLOOKUP(A369,[1]DI!$A$4:$B$15000,2,FALSE),0)</f>
        <v>0</v>
      </c>
      <c r="E369" s="11">
        <f t="shared" ca="1" si="108"/>
        <v>1</v>
      </c>
      <c r="F369" s="64">
        <f ca="1">(TRUNC(PRODUCT($E$16:$E368),16))</f>
        <v>1.12614238692607</v>
      </c>
      <c r="G369" s="64">
        <f t="shared" ca="1" si="98"/>
        <v>1.05853623824375</v>
      </c>
      <c r="H369" s="64">
        <f t="shared" ca="1" si="101"/>
        <v>1.0638675799999999</v>
      </c>
      <c r="I369" s="65">
        <f t="shared" si="109"/>
        <v>2.5000000000000001E-2</v>
      </c>
      <c r="J369" s="66">
        <f t="shared" si="110"/>
        <v>42173</v>
      </c>
      <c r="K369" s="13">
        <f t="shared" si="99"/>
        <v>171</v>
      </c>
      <c r="L369" s="9">
        <f t="shared" si="100"/>
        <v>1.0117980449999999</v>
      </c>
      <c r="M369" s="69">
        <f t="shared" ca="1" si="102"/>
        <v>1.0764191380000001</v>
      </c>
      <c r="N369" s="68">
        <f t="shared" si="111"/>
        <v>0</v>
      </c>
      <c r="O369" s="64">
        <f t="shared" ca="1" si="103"/>
        <v>8788200.8700000104</v>
      </c>
      <c r="P369" s="70">
        <f t="shared" si="104"/>
        <v>0</v>
      </c>
      <c r="Q369" s="67"/>
      <c r="R369" s="66"/>
      <c r="S369" s="66"/>
      <c r="T369" s="66"/>
      <c r="U369" s="66"/>
      <c r="V369" s="7"/>
      <c r="W369" s="49"/>
      <c r="X369" s="50"/>
      <c r="Y369" s="7"/>
      <c r="Z369" s="1"/>
      <c r="AA369" s="7"/>
      <c r="AB369" s="7"/>
      <c r="AC369" s="7"/>
      <c r="AD369" s="7"/>
      <c r="AE369" s="7"/>
      <c r="AF369" s="8"/>
      <c r="AG369" s="7"/>
      <c r="AH369" s="3"/>
      <c r="AI369" s="18"/>
      <c r="AJ369" s="19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A369" s="3"/>
      <c r="CB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  <c r="CM369" s="3"/>
      <c r="CN369" s="3"/>
      <c r="CO369" s="3"/>
      <c r="CP369" s="3"/>
      <c r="CQ369" s="3"/>
      <c r="CR369" s="3"/>
      <c r="CS369" s="3"/>
      <c r="CT369" s="3"/>
      <c r="CU369" s="3"/>
      <c r="CV369" s="3"/>
      <c r="CW369" s="3"/>
      <c r="CX369" s="3"/>
      <c r="CY369" s="3"/>
      <c r="CZ369" s="3"/>
      <c r="DA369" s="3"/>
      <c r="DB369" s="3"/>
      <c r="DC369" s="3"/>
      <c r="DD369" s="3"/>
      <c r="DE369" s="3"/>
      <c r="DF369" s="3"/>
      <c r="DG369" s="3"/>
      <c r="DH369" s="3"/>
      <c r="DI369" s="3"/>
      <c r="DJ369" s="3"/>
      <c r="DK369" s="3"/>
      <c r="DL369" s="3"/>
      <c r="DM369" s="3"/>
      <c r="DN369" s="3"/>
      <c r="DO369" s="3"/>
      <c r="DP369" s="3"/>
      <c r="DQ369" s="3"/>
      <c r="DR369" s="3"/>
      <c r="DS369" s="3"/>
      <c r="DT369" s="3"/>
      <c r="DU369" s="3"/>
      <c r="DV369" s="3"/>
      <c r="DW369" s="3"/>
      <c r="DX369" s="3"/>
      <c r="DY369" s="3"/>
      <c r="DZ369" s="3"/>
      <c r="EA369" s="3"/>
      <c r="EB369" s="3"/>
      <c r="EC369" s="3"/>
      <c r="ED369" s="3"/>
      <c r="EE369" s="3"/>
      <c r="EF369" s="3"/>
      <c r="EG369" s="3"/>
      <c r="EH369" s="3"/>
      <c r="EI369" s="3"/>
      <c r="EJ369" s="3"/>
      <c r="EK369" s="3"/>
      <c r="EL369" s="3"/>
      <c r="EM369" s="3"/>
      <c r="EN369" s="3"/>
      <c r="EO369" s="3"/>
      <c r="EP369" s="3"/>
      <c r="EQ369" s="3"/>
      <c r="ER369" s="3"/>
      <c r="ES369" s="3"/>
      <c r="ET369" s="3"/>
      <c r="EU369" s="3"/>
      <c r="EV369" s="3"/>
      <c r="EW369" s="3"/>
      <c r="EX369" s="3"/>
      <c r="EY369" s="3"/>
      <c r="EZ369" s="3"/>
      <c r="FA369" s="3"/>
      <c r="FB369" s="3"/>
      <c r="FC369" s="3"/>
      <c r="FD369" s="3"/>
      <c r="FE369" s="3"/>
      <c r="FF369" s="3"/>
      <c r="FG369" s="3"/>
      <c r="FH369" s="3"/>
      <c r="FI369" s="3"/>
      <c r="FJ369" s="3"/>
      <c r="FK369" s="3"/>
      <c r="FL369" s="3"/>
      <c r="FM369" s="3"/>
      <c r="FN369" s="3"/>
      <c r="FO369" s="3"/>
      <c r="FP369" s="3"/>
      <c r="FQ369" s="3"/>
      <c r="FR369" s="3"/>
      <c r="FS369" s="3"/>
      <c r="FT369" s="3"/>
      <c r="FU369" s="3"/>
      <c r="FV369" s="3"/>
      <c r="FW369" s="3"/>
      <c r="FX369" s="3"/>
      <c r="FY369" s="3"/>
      <c r="FZ369" s="3"/>
      <c r="GA369" s="3"/>
      <c r="GB369" s="3"/>
      <c r="GC369" s="3"/>
      <c r="GD369" s="3"/>
      <c r="GE369" s="3"/>
      <c r="GF369" s="3"/>
      <c r="GG369" s="3"/>
      <c r="GH369" s="3"/>
      <c r="GI369" s="3"/>
      <c r="GJ369" s="3"/>
      <c r="GK369" s="3"/>
      <c r="GL369" s="3"/>
      <c r="GM369" s="3"/>
      <c r="GN369" s="3"/>
      <c r="GO369" s="3"/>
      <c r="GP369" s="3"/>
      <c r="GQ369" s="3"/>
      <c r="GR369" s="3"/>
      <c r="GS369" s="3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</row>
    <row r="370" spans="1:220" x14ac:dyDescent="0.2">
      <c r="A370" s="63">
        <f t="shared" si="105"/>
        <v>42345</v>
      </c>
      <c r="B370" s="12">
        <f t="shared" ca="1" si="106"/>
        <v>123796691.895</v>
      </c>
      <c r="C370" s="71">
        <f t="shared" si="107"/>
        <v>115000000</v>
      </c>
      <c r="D370" s="65">
        <f ca="1">IF(A370&lt;$B$1,VLOOKUP(A370,[1]DI!$A$4:$B$15000,2,FALSE),0)</f>
        <v>0.1414</v>
      </c>
      <c r="E370" s="11">
        <f t="shared" ca="1" si="108"/>
        <v>1.0005249599999999</v>
      </c>
      <c r="F370" s="64">
        <f ca="1">(TRUNC(PRODUCT($E$16:$E369),16))</f>
        <v>1.12614238692607</v>
      </c>
      <c r="G370" s="64">
        <f t="shared" ca="1" si="98"/>
        <v>1.05853623824375</v>
      </c>
      <c r="H370" s="64">
        <f t="shared" ca="1" si="101"/>
        <v>1.0638675799999999</v>
      </c>
      <c r="I370" s="65">
        <f t="shared" si="109"/>
        <v>2.5000000000000001E-2</v>
      </c>
      <c r="J370" s="66">
        <f t="shared" si="110"/>
        <v>42173</v>
      </c>
      <c r="K370" s="13">
        <f t="shared" si="99"/>
        <v>172</v>
      </c>
      <c r="L370" s="9">
        <f t="shared" si="100"/>
        <v>1.0118674480000001</v>
      </c>
      <c r="M370" s="69">
        <f t="shared" ca="1" si="102"/>
        <v>1.0764929729999999</v>
      </c>
      <c r="N370" s="68">
        <f t="shared" si="111"/>
        <v>0</v>
      </c>
      <c r="O370" s="64">
        <f t="shared" ca="1" si="103"/>
        <v>8796691.8949999902</v>
      </c>
      <c r="P370" s="70">
        <f t="shared" si="104"/>
        <v>0</v>
      </c>
      <c r="Q370" s="67"/>
      <c r="R370" s="66"/>
      <c r="S370" s="66"/>
      <c r="T370" s="66"/>
      <c r="U370" s="66"/>
      <c r="V370" s="7"/>
      <c r="W370" s="49"/>
      <c r="X370" s="50"/>
      <c r="Y370" s="7"/>
      <c r="Z370" s="1"/>
      <c r="AA370" s="7"/>
      <c r="AB370" s="7"/>
      <c r="AC370" s="7"/>
      <c r="AD370" s="7"/>
      <c r="AE370" s="7"/>
      <c r="AF370" s="8"/>
      <c r="AG370" s="7"/>
      <c r="AH370" s="3"/>
      <c r="AI370" s="18"/>
      <c r="AJ370" s="19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A370" s="3"/>
      <c r="CB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  <c r="CM370" s="3"/>
      <c r="CN370" s="3"/>
      <c r="CO370" s="3"/>
      <c r="CP370" s="3"/>
      <c r="CQ370" s="3"/>
      <c r="CR370" s="3"/>
      <c r="CS370" s="3"/>
      <c r="CT370" s="3"/>
      <c r="CU370" s="3"/>
      <c r="CV370" s="3"/>
      <c r="CW370" s="3"/>
      <c r="CX370" s="3"/>
      <c r="CY370" s="3"/>
      <c r="CZ370" s="3"/>
      <c r="DA370" s="3"/>
      <c r="DB370" s="3"/>
      <c r="DC370" s="3"/>
      <c r="DD370" s="3"/>
      <c r="DE370" s="3"/>
      <c r="DF370" s="3"/>
      <c r="DG370" s="3"/>
      <c r="DH370" s="3"/>
      <c r="DI370" s="3"/>
      <c r="DJ370" s="3"/>
      <c r="DK370" s="3"/>
      <c r="DL370" s="3"/>
      <c r="DM370" s="3"/>
      <c r="DN370" s="3"/>
      <c r="DO370" s="3"/>
      <c r="DP370" s="3"/>
      <c r="DQ370" s="3"/>
      <c r="DR370" s="3"/>
      <c r="DS370" s="3"/>
      <c r="DT370" s="3"/>
      <c r="DU370" s="3"/>
      <c r="DV370" s="3"/>
      <c r="DW370" s="3"/>
      <c r="DX370" s="3"/>
      <c r="DY370" s="3"/>
      <c r="DZ370" s="3"/>
      <c r="EA370" s="3"/>
      <c r="EB370" s="3"/>
      <c r="EC370" s="3"/>
      <c r="ED370" s="3"/>
      <c r="EE370" s="3"/>
      <c r="EF370" s="3"/>
      <c r="EG370" s="3"/>
      <c r="EH370" s="3"/>
      <c r="EI370" s="3"/>
      <c r="EJ370" s="3"/>
      <c r="EK370" s="3"/>
      <c r="EL370" s="3"/>
      <c r="EM370" s="3"/>
      <c r="EN370" s="3"/>
      <c r="EO370" s="3"/>
      <c r="EP370" s="3"/>
      <c r="EQ370" s="3"/>
      <c r="ER370" s="3"/>
      <c r="ES370" s="3"/>
      <c r="ET370" s="3"/>
      <c r="EU370" s="3"/>
      <c r="EV370" s="3"/>
      <c r="EW370" s="3"/>
      <c r="EX370" s="3"/>
      <c r="EY370" s="3"/>
      <c r="EZ370" s="3"/>
      <c r="FA370" s="3"/>
      <c r="FB370" s="3"/>
      <c r="FC370" s="3"/>
      <c r="FD370" s="3"/>
      <c r="FE370" s="3"/>
      <c r="FF370" s="3"/>
      <c r="FG370" s="3"/>
      <c r="FH370" s="3"/>
      <c r="FI370" s="3"/>
      <c r="FJ370" s="3"/>
      <c r="FK370" s="3"/>
      <c r="FL370" s="3"/>
      <c r="FM370" s="3"/>
      <c r="FN370" s="3"/>
      <c r="FO370" s="3"/>
      <c r="FP370" s="3"/>
      <c r="FQ370" s="3"/>
      <c r="FR370" s="3"/>
      <c r="FS370" s="3"/>
      <c r="FT370" s="3"/>
      <c r="FU370" s="3"/>
      <c r="FV370" s="3"/>
      <c r="FW370" s="3"/>
      <c r="FX370" s="3"/>
      <c r="FY370" s="3"/>
      <c r="FZ370" s="3"/>
      <c r="GA370" s="3"/>
      <c r="GB370" s="3"/>
      <c r="GC370" s="3"/>
      <c r="GD370" s="3"/>
      <c r="GE370" s="3"/>
      <c r="GF370" s="3"/>
      <c r="GG370" s="3"/>
      <c r="GH370" s="3"/>
      <c r="GI370" s="3"/>
      <c r="GJ370" s="3"/>
      <c r="GK370" s="3"/>
      <c r="GL370" s="3"/>
      <c r="GM370" s="3"/>
      <c r="GN370" s="3"/>
      <c r="GO370" s="3"/>
      <c r="GP370" s="3"/>
      <c r="GQ370" s="3"/>
      <c r="GR370" s="3"/>
      <c r="GS370" s="3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</row>
    <row r="371" spans="1:220" x14ac:dyDescent="0.2">
      <c r="A371" s="63">
        <f t="shared" si="105"/>
        <v>42346</v>
      </c>
      <c r="B371" s="12">
        <f t="shared" ca="1" si="106"/>
        <v>123870176.435</v>
      </c>
      <c r="C371" s="71">
        <f t="shared" si="107"/>
        <v>115000000</v>
      </c>
      <c r="D371" s="65">
        <f ca="1">IF(A371&lt;$B$1,VLOOKUP(A371,[1]DI!$A$4:$B$15000,2,FALSE),0)</f>
        <v>0.1414</v>
      </c>
      <c r="E371" s="11">
        <f t="shared" ca="1" si="108"/>
        <v>1.0005249599999999</v>
      </c>
      <c r="F371" s="64">
        <f ca="1">(TRUNC(PRODUCT($E$16:$E370),16))</f>
        <v>1.1267335666335101</v>
      </c>
      <c r="G371" s="64">
        <f t="shared" ca="1" si="98"/>
        <v>1.05853623824375</v>
      </c>
      <c r="H371" s="64">
        <f t="shared" ca="1" si="101"/>
        <v>1.0644260699999999</v>
      </c>
      <c r="I371" s="65">
        <f t="shared" si="109"/>
        <v>2.5000000000000001E-2</v>
      </c>
      <c r="J371" s="66">
        <f t="shared" si="110"/>
        <v>42173</v>
      </c>
      <c r="K371" s="13">
        <f t="shared" si="99"/>
        <v>173</v>
      </c>
      <c r="L371" s="9">
        <f t="shared" si="100"/>
        <v>1.011936854</v>
      </c>
      <c r="M371" s="69">
        <f t="shared" ca="1" si="102"/>
        <v>1.0771319690000001</v>
      </c>
      <c r="N371" s="68">
        <f t="shared" si="111"/>
        <v>0</v>
      </c>
      <c r="O371" s="64">
        <f t="shared" ca="1" si="103"/>
        <v>8870176.4350000098</v>
      </c>
      <c r="P371" s="70">
        <f t="shared" si="104"/>
        <v>0</v>
      </c>
      <c r="Q371" s="67"/>
      <c r="R371" s="66"/>
      <c r="S371" s="66"/>
      <c r="T371" s="66"/>
      <c r="U371" s="66"/>
      <c r="V371" s="7"/>
      <c r="W371" s="49"/>
      <c r="X371" s="51"/>
      <c r="Y371" s="7"/>
      <c r="Z371" s="1"/>
      <c r="AA371" s="7"/>
      <c r="AB371" s="7"/>
      <c r="AC371" s="7"/>
      <c r="AD371" s="7"/>
      <c r="AE371" s="7"/>
      <c r="AF371" s="8"/>
      <c r="AG371" s="7"/>
      <c r="AH371" s="3"/>
      <c r="AI371" s="18"/>
      <c r="AJ371" s="19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A371" s="3"/>
      <c r="CB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  <c r="CM371" s="3"/>
      <c r="CN371" s="3"/>
      <c r="CO371" s="3"/>
      <c r="CP371" s="3"/>
      <c r="CQ371" s="3"/>
      <c r="CR371" s="3"/>
      <c r="CS371" s="3"/>
      <c r="CT371" s="3"/>
      <c r="CU371" s="3"/>
      <c r="CV371" s="3"/>
      <c r="CW371" s="3"/>
      <c r="CX371" s="3"/>
      <c r="CY371" s="3"/>
      <c r="CZ371" s="3"/>
      <c r="DA371" s="3"/>
      <c r="DB371" s="3"/>
      <c r="DC371" s="3"/>
      <c r="DD371" s="3"/>
      <c r="DE371" s="3"/>
      <c r="DF371" s="3"/>
      <c r="DG371" s="3"/>
      <c r="DH371" s="3"/>
      <c r="DI371" s="3"/>
      <c r="DJ371" s="3"/>
      <c r="DK371" s="3"/>
      <c r="DL371" s="3"/>
      <c r="DM371" s="3"/>
      <c r="DN371" s="3"/>
      <c r="DO371" s="3"/>
      <c r="DP371" s="3"/>
      <c r="DQ371" s="3"/>
      <c r="DR371" s="3"/>
      <c r="DS371" s="3"/>
      <c r="DT371" s="3"/>
      <c r="DU371" s="3"/>
      <c r="DV371" s="3"/>
      <c r="DW371" s="3"/>
      <c r="DX371" s="3"/>
      <c r="DY371" s="3"/>
      <c r="DZ371" s="3"/>
      <c r="EA371" s="3"/>
      <c r="EB371" s="3"/>
      <c r="EC371" s="3"/>
      <c r="ED371" s="3"/>
      <c r="EE371" s="3"/>
      <c r="EF371" s="3"/>
      <c r="EG371" s="3"/>
      <c r="EH371" s="3"/>
      <c r="EI371" s="3"/>
      <c r="EJ371" s="3"/>
      <c r="EK371" s="3"/>
      <c r="EL371" s="3"/>
      <c r="EM371" s="3"/>
      <c r="EN371" s="3"/>
      <c r="EO371" s="3"/>
      <c r="EP371" s="3"/>
      <c r="EQ371" s="3"/>
      <c r="ER371" s="3"/>
      <c r="ES371" s="3"/>
      <c r="ET371" s="3"/>
      <c r="EU371" s="3"/>
      <c r="EV371" s="3"/>
      <c r="EW371" s="3"/>
      <c r="EX371" s="3"/>
      <c r="EY371" s="3"/>
      <c r="EZ371" s="3"/>
      <c r="FA371" s="3"/>
      <c r="FB371" s="3"/>
      <c r="FC371" s="3"/>
      <c r="FD371" s="3"/>
      <c r="FE371" s="3"/>
      <c r="FF371" s="3"/>
      <c r="FG371" s="3"/>
      <c r="FH371" s="3"/>
      <c r="FI371" s="3"/>
      <c r="FJ371" s="3"/>
      <c r="FK371" s="3"/>
      <c r="FL371" s="3"/>
      <c r="FM371" s="3"/>
      <c r="FN371" s="3"/>
      <c r="FO371" s="3"/>
      <c r="FP371" s="3"/>
      <c r="FQ371" s="3"/>
      <c r="FR371" s="3"/>
      <c r="FS371" s="3"/>
      <c r="FT371" s="3"/>
      <c r="FU371" s="3"/>
      <c r="FV371" s="3"/>
      <c r="FW371" s="3"/>
      <c r="FX371" s="3"/>
      <c r="FY371" s="3"/>
      <c r="FZ371" s="3"/>
      <c r="GA371" s="3"/>
      <c r="GB371" s="3"/>
      <c r="GC371" s="3"/>
      <c r="GD371" s="3"/>
      <c r="GE371" s="3"/>
      <c r="GF371" s="3"/>
      <c r="GG371" s="3"/>
      <c r="GH371" s="3"/>
      <c r="GI371" s="3"/>
      <c r="GJ371" s="3"/>
      <c r="GK371" s="3"/>
      <c r="GL371" s="3"/>
      <c r="GM371" s="3"/>
      <c r="GN371" s="3"/>
      <c r="GO371" s="3"/>
      <c r="GP371" s="3"/>
      <c r="GQ371" s="3"/>
      <c r="GR371" s="3"/>
      <c r="GS371" s="3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</row>
    <row r="372" spans="1:220" x14ac:dyDescent="0.2">
      <c r="A372" s="63">
        <f t="shared" si="105"/>
        <v>42347</v>
      </c>
      <c r="B372" s="12">
        <f t="shared" ca="1" si="106"/>
        <v>123943704.215</v>
      </c>
      <c r="C372" s="71">
        <f t="shared" si="107"/>
        <v>115000000</v>
      </c>
      <c r="D372" s="65">
        <f ca="1">IF(A372&lt;$B$1,VLOOKUP(A372,[1]DI!$A$4:$B$15000,2,FALSE),0)</f>
        <v>0.1414</v>
      </c>
      <c r="E372" s="11">
        <f t="shared" ca="1" si="108"/>
        <v>1.0005249599999999</v>
      </c>
      <c r="F372" s="64">
        <f ca="1">(TRUNC(PRODUCT($E$16:$E371),16))</f>
        <v>1.12732505668665</v>
      </c>
      <c r="G372" s="64">
        <f t="shared" ref="G372:G382" ca="1" si="112">IF(N371&gt;0,F371,G371)</f>
        <v>1.05853623824375</v>
      </c>
      <c r="H372" s="64">
        <f t="shared" ca="1" si="101"/>
        <v>1.0649848500000001</v>
      </c>
      <c r="I372" s="65">
        <f t="shared" si="109"/>
        <v>2.5000000000000001E-2</v>
      </c>
      <c r="J372" s="66">
        <f t="shared" si="110"/>
        <v>42173</v>
      </c>
      <c r="K372" s="13">
        <f t="shared" si="99"/>
        <v>174</v>
      </c>
      <c r="L372" s="9">
        <f t="shared" si="100"/>
        <v>1.012006266</v>
      </c>
      <c r="M372" s="69">
        <f t="shared" ca="1" si="102"/>
        <v>1.077771341</v>
      </c>
      <c r="N372" s="68">
        <f t="shared" si="111"/>
        <v>0</v>
      </c>
      <c r="O372" s="64">
        <f t="shared" ca="1" si="103"/>
        <v>8943704.2150000092</v>
      </c>
      <c r="P372" s="70">
        <f t="shared" si="104"/>
        <v>0</v>
      </c>
      <c r="Q372" s="67"/>
      <c r="R372" s="66"/>
      <c r="S372" s="66"/>
      <c r="T372" s="66"/>
      <c r="U372" s="66"/>
      <c r="V372" s="7"/>
      <c r="W372" s="49"/>
      <c r="X372" s="50"/>
      <c r="Y372" s="7"/>
      <c r="Z372" s="1"/>
      <c r="AA372" s="7"/>
      <c r="AB372" s="7"/>
      <c r="AC372" s="7"/>
      <c r="AD372" s="7"/>
      <c r="AE372" s="7"/>
      <c r="AF372" s="8"/>
      <c r="AG372" s="7"/>
      <c r="AH372" s="3"/>
      <c r="AI372" s="18"/>
      <c r="AJ372" s="19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A372" s="3"/>
      <c r="CB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  <c r="CM372" s="3"/>
      <c r="CN372" s="3"/>
      <c r="CO372" s="3"/>
      <c r="CP372" s="3"/>
      <c r="CQ372" s="3"/>
      <c r="CR372" s="3"/>
      <c r="CS372" s="3"/>
      <c r="CT372" s="3"/>
      <c r="CU372" s="3"/>
      <c r="CV372" s="3"/>
      <c r="CW372" s="3"/>
      <c r="CX372" s="3"/>
      <c r="CY372" s="3"/>
      <c r="CZ372" s="3"/>
      <c r="DA372" s="3"/>
      <c r="DB372" s="3"/>
      <c r="DC372" s="3"/>
      <c r="DD372" s="3"/>
      <c r="DE372" s="3"/>
      <c r="DF372" s="3"/>
      <c r="DG372" s="3"/>
      <c r="DH372" s="3"/>
      <c r="DI372" s="3"/>
      <c r="DJ372" s="3"/>
      <c r="DK372" s="3"/>
      <c r="DL372" s="3"/>
      <c r="DM372" s="3"/>
      <c r="DN372" s="3"/>
      <c r="DO372" s="3"/>
      <c r="DP372" s="3"/>
      <c r="DQ372" s="3"/>
      <c r="DR372" s="3"/>
      <c r="DS372" s="3"/>
      <c r="DT372" s="3"/>
      <c r="DU372" s="3"/>
      <c r="DV372" s="3"/>
      <c r="DW372" s="3"/>
      <c r="DX372" s="3"/>
      <c r="DY372" s="3"/>
      <c r="DZ372" s="3"/>
      <c r="EA372" s="3"/>
      <c r="EB372" s="3"/>
      <c r="EC372" s="3"/>
      <c r="ED372" s="3"/>
      <c r="EE372" s="3"/>
      <c r="EF372" s="3"/>
      <c r="EG372" s="3"/>
      <c r="EH372" s="3"/>
      <c r="EI372" s="3"/>
      <c r="EJ372" s="3"/>
      <c r="EK372" s="3"/>
      <c r="EL372" s="3"/>
      <c r="EM372" s="3"/>
      <c r="EN372" s="3"/>
      <c r="EO372" s="3"/>
      <c r="EP372" s="3"/>
      <c r="EQ372" s="3"/>
      <c r="ER372" s="3"/>
      <c r="ES372" s="3"/>
      <c r="ET372" s="3"/>
      <c r="EU372" s="3"/>
      <c r="EV372" s="3"/>
      <c r="EW372" s="3"/>
      <c r="EX372" s="3"/>
      <c r="EY372" s="3"/>
      <c r="EZ372" s="3"/>
      <c r="FA372" s="3"/>
      <c r="FB372" s="3"/>
      <c r="FC372" s="3"/>
      <c r="FD372" s="3"/>
      <c r="FE372" s="3"/>
      <c r="FF372" s="3"/>
      <c r="FG372" s="3"/>
      <c r="FH372" s="3"/>
      <c r="FI372" s="3"/>
      <c r="FJ372" s="3"/>
      <c r="FK372" s="3"/>
      <c r="FL372" s="3"/>
      <c r="FM372" s="3"/>
      <c r="FN372" s="3"/>
      <c r="FO372" s="3"/>
      <c r="FP372" s="3"/>
      <c r="FQ372" s="3"/>
      <c r="FR372" s="3"/>
      <c r="FS372" s="3"/>
      <c r="FT372" s="3"/>
      <c r="FU372" s="3"/>
      <c r="FV372" s="3"/>
      <c r="FW372" s="3"/>
      <c r="FX372" s="3"/>
      <c r="FY372" s="3"/>
      <c r="FZ372" s="3"/>
      <c r="GA372" s="3"/>
      <c r="GB372" s="3"/>
      <c r="GC372" s="3"/>
      <c r="GD372" s="3"/>
      <c r="GE372" s="3"/>
      <c r="GF372" s="3"/>
      <c r="GG372" s="3"/>
      <c r="GH372" s="3"/>
      <c r="GI372" s="3"/>
      <c r="GJ372" s="3"/>
      <c r="GK372" s="3"/>
      <c r="GL372" s="3"/>
      <c r="GM372" s="3"/>
      <c r="GN372" s="3"/>
      <c r="GO372" s="3"/>
      <c r="GP372" s="3"/>
      <c r="GQ372" s="3"/>
      <c r="GR372" s="3"/>
      <c r="GS372" s="3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</row>
    <row r="373" spans="1:220" x14ac:dyDescent="0.2">
      <c r="A373" s="63">
        <f t="shared" si="105"/>
        <v>42348</v>
      </c>
      <c r="B373" s="12">
        <f t="shared" ca="1" si="106"/>
        <v>124017275.465</v>
      </c>
      <c r="C373" s="71">
        <f t="shared" si="107"/>
        <v>115000000</v>
      </c>
      <c r="D373" s="65">
        <f ca="1">IF(A373&lt;$B$1,VLOOKUP(A373,[1]DI!$A$4:$B$15000,2,FALSE),0)</f>
        <v>0.1414</v>
      </c>
      <c r="E373" s="11">
        <f t="shared" ca="1" si="108"/>
        <v>1.0005249599999999</v>
      </c>
      <c r="F373" s="64">
        <f ca="1">(TRUNC(PRODUCT($E$16:$E372),16))</f>
        <v>1.12791685724841</v>
      </c>
      <c r="G373" s="64">
        <f t="shared" ca="1" si="112"/>
        <v>1.05853623824375</v>
      </c>
      <c r="H373" s="64">
        <f t="shared" ca="1" si="101"/>
        <v>1.0655439200000001</v>
      </c>
      <c r="I373" s="65">
        <f t="shared" si="109"/>
        <v>2.5000000000000001E-2</v>
      </c>
      <c r="J373" s="66">
        <f t="shared" si="110"/>
        <v>42173</v>
      </c>
      <c r="K373" s="13">
        <f t="shared" si="99"/>
        <v>175</v>
      </c>
      <c r="L373" s="9">
        <f t="shared" si="100"/>
        <v>1.0120756829999999</v>
      </c>
      <c r="M373" s="69">
        <f t="shared" ca="1" si="102"/>
        <v>1.078411091</v>
      </c>
      <c r="N373" s="68">
        <f t="shared" si="111"/>
        <v>0</v>
      </c>
      <c r="O373" s="64">
        <f t="shared" ca="1" si="103"/>
        <v>9017275.4649999999</v>
      </c>
      <c r="P373" s="70">
        <f t="shared" si="104"/>
        <v>0</v>
      </c>
      <c r="Q373" s="67"/>
      <c r="R373" s="66"/>
      <c r="S373" s="66"/>
      <c r="T373" s="66"/>
      <c r="U373" s="66"/>
      <c r="V373" s="7"/>
      <c r="W373" s="49"/>
      <c r="X373" s="50"/>
      <c r="Y373" s="7"/>
      <c r="Z373" s="1"/>
      <c r="AA373" s="7"/>
      <c r="AB373" s="7"/>
      <c r="AC373" s="7"/>
      <c r="AD373" s="7"/>
      <c r="AE373" s="7"/>
      <c r="AF373" s="8"/>
      <c r="AG373" s="7"/>
      <c r="AH373" s="3"/>
      <c r="AI373" s="18"/>
      <c r="AJ373" s="19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A373" s="3"/>
      <c r="CB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  <c r="CM373" s="3"/>
      <c r="CN373" s="3"/>
      <c r="CO373" s="3"/>
      <c r="CP373" s="3"/>
      <c r="CQ373" s="3"/>
      <c r="CR373" s="3"/>
      <c r="CS373" s="3"/>
      <c r="CT373" s="3"/>
      <c r="CU373" s="3"/>
      <c r="CV373" s="3"/>
      <c r="CW373" s="3"/>
      <c r="CX373" s="3"/>
      <c r="CY373" s="3"/>
      <c r="CZ373" s="3"/>
      <c r="DA373" s="3"/>
      <c r="DB373" s="3"/>
      <c r="DC373" s="3"/>
      <c r="DD373" s="3"/>
      <c r="DE373" s="3"/>
      <c r="DF373" s="3"/>
      <c r="DG373" s="3"/>
      <c r="DH373" s="3"/>
      <c r="DI373" s="3"/>
      <c r="DJ373" s="3"/>
      <c r="DK373" s="3"/>
      <c r="DL373" s="3"/>
      <c r="DM373" s="3"/>
      <c r="DN373" s="3"/>
      <c r="DO373" s="3"/>
      <c r="DP373" s="3"/>
      <c r="DQ373" s="3"/>
      <c r="DR373" s="3"/>
      <c r="DS373" s="3"/>
      <c r="DT373" s="3"/>
      <c r="DU373" s="3"/>
      <c r="DV373" s="3"/>
      <c r="DW373" s="3"/>
      <c r="DX373" s="3"/>
      <c r="DY373" s="3"/>
      <c r="DZ373" s="3"/>
      <c r="EA373" s="3"/>
      <c r="EB373" s="3"/>
      <c r="EC373" s="3"/>
      <c r="ED373" s="3"/>
      <c r="EE373" s="3"/>
      <c r="EF373" s="3"/>
      <c r="EG373" s="3"/>
      <c r="EH373" s="3"/>
      <c r="EI373" s="3"/>
      <c r="EJ373" s="3"/>
      <c r="EK373" s="3"/>
      <c r="EL373" s="3"/>
      <c r="EM373" s="3"/>
      <c r="EN373" s="3"/>
      <c r="EO373" s="3"/>
      <c r="EP373" s="3"/>
      <c r="EQ373" s="3"/>
      <c r="ER373" s="3"/>
      <c r="ES373" s="3"/>
      <c r="ET373" s="3"/>
      <c r="EU373" s="3"/>
      <c r="EV373" s="3"/>
      <c r="EW373" s="3"/>
      <c r="EX373" s="3"/>
      <c r="EY373" s="3"/>
      <c r="EZ373" s="3"/>
      <c r="FA373" s="3"/>
      <c r="FB373" s="3"/>
      <c r="FC373" s="3"/>
      <c r="FD373" s="3"/>
      <c r="FE373" s="3"/>
      <c r="FF373" s="3"/>
      <c r="FG373" s="3"/>
      <c r="FH373" s="3"/>
      <c r="FI373" s="3"/>
      <c r="FJ373" s="3"/>
      <c r="FK373" s="3"/>
      <c r="FL373" s="3"/>
      <c r="FM373" s="3"/>
      <c r="FN373" s="3"/>
      <c r="FO373" s="3"/>
      <c r="FP373" s="3"/>
      <c r="FQ373" s="3"/>
      <c r="FR373" s="3"/>
      <c r="FS373" s="3"/>
      <c r="FT373" s="3"/>
      <c r="FU373" s="3"/>
      <c r="FV373" s="3"/>
      <c r="FW373" s="3"/>
      <c r="FX373" s="3"/>
      <c r="FY373" s="3"/>
      <c r="FZ373" s="3"/>
      <c r="GA373" s="3"/>
      <c r="GB373" s="3"/>
      <c r="GC373" s="3"/>
      <c r="GD373" s="3"/>
      <c r="GE373" s="3"/>
      <c r="GF373" s="3"/>
      <c r="GG373" s="3"/>
      <c r="GH373" s="3"/>
      <c r="GI373" s="3"/>
      <c r="GJ373" s="3"/>
      <c r="GK373" s="3"/>
      <c r="GL373" s="3"/>
      <c r="GM373" s="3"/>
      <c r="GN373" s="3"/>
      <c r="GO373" s="3"/>
      <c r="GP373" s="3"/>
      <c r="GQ373" s="3"/>
      <c r="GR373" s="3"/>
      <c r="GS373" s="3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</row>
    <row r="374" spans="1:220" x14ac:dyDescent="0.2">
      <c r="A374" s="63">
        <f t="shared" si="105"/>
        <v>42349</v>
      </c>
      <c r="B374" s="12">
        <f t="shared" ca="1" si="106"/>
        <v>124090890.87499999</v>
      </c>
      <c r="C374" s="71">
        <f t="shared" si="107"/>
        <v>115000000</v>
      </c>
      <c r="D374" s="65">
        <f ca="1">IF(A374&lt;$B$1,VLOOKUP(A374,[1]DI!$A$4:$B$15000,2,FALSE),0)</f>
        <v>0.1414</v>
      </c>
      <c r="E374" s="11">
        <f t="shared" ca="1" si="108"/>
        <v>1.0005249599999999</v>
      </c>
      <c r="F374" s="64">
        <f ca="1">(TRUNC(PRODUCT($E$16:$E373),16))</f>
        <v>1.1285089684817899</v>
      </c>
      <c r="G374" s="64">
        <f t="shared" ca="1" si="112"/>
        <v>1.05853623824375</v>
      </c>
      <c r="H374" s="64">
        <f t="shared" ca="1" si="101"/>
        <v>1.06610329</v>
      </c>
      <c r="I374" s="65">
        <f t="shared" si="109"/>
        <v>2.5000000000000001E-2</v>
      </c>
      <c r="J374" s="66">
        <f t="shared" si="110"/>
        <v>42173</v>
      </c>
      <c r="K374" s="13">
        <f t="shared" si="99"/>
        <v>176</v>
      </c>
      <c r="L374" s="9">
        <f t="shared" si="100"/>
        <v>1.012145104</v>
      </c>
      <c r="M374" s="69">
        <f t="shared" ca="1" si="102"/>
        <v>1.0790512249999999</v>
      </c>
      <c r="N374" s="68">
        <f t="shared" si="111"/>
        <v>0</v>
      </c>
      <c r="O374" s="64">
        <f t="shared" ca="1" si="103"/>
        <v>9090890.8749999907</v>
      </c>
      <c r="P374" s="70">
        <f t="shared" si="104"/>
        <v>0</v>
      </c>
      <c r="Q374" s="67"/>
      <c r="R374" s="66"/>
      <c r="S374" s="66"/>
      <c r="T374" s="66"/>
      <c r="U374" s="66"/>
      <c r="V374" s="7"/>
      <c r="W374" s="49"/>
      <c r="X374" s="50"/>
      <c r="Y374" s="7"/>
      <c r="Z374" s="1"/>
      <c r="AA374" s="7"/>
      <c r="AB374" s="7"/>
      <c r="AC374" s="7"/>
      <c r="AD374" s="7"/>
      <c r="AE374" s="7"/>
      <c r="AF374" s="8"/>
      <c r="AG374" s="7"/>
      <c r="AH374" s="3"/>
      <c r="AI374" s="18"/>
      <c r="AJ374" s="19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A374" s="3"/>
      <c r="CB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  <c r="CM374" s="3"/>
      <c r="CN374" s="3"/>
      <c r="CO374" s="3"/>
      <c r="CP374" s="3"/>
      <c r="CQ374" s="3"/>
      <c r="CR374" s="3"/>
      <c r="CS374" s="3"/>
      <c r="CT374" s="3"/>
      <c r="CU374" s="3"/>
      <c r="CV374" s="3"/>
      <c r="CW374" s="3"/>
      <c r="CX374" s="3"/>
      <c r="CY374" s="3"/>
      <c r="CZ374" s="3"/>
      <c r="DA374" s="3"/>
      <c r="DB374" s="3"/>
      <c r="DC374" s="3"/>
      <c r="DD374" s="3"/>
      <c r="DE374" s="3"/>
      <c r="DF374" s="3"/>
      <c r="DG374" s="3"/>
      <c r="DH374" s="3"/>
      <c r="DI374" s="3"/>
      <c r="DJ374" s="3"/>
      <c r="DK374" s="3"/>
      <c r="DL374" s="3"/>
      <c r="DM374" s="3"/>
      <c r="DN374" s="3"/>
      <c r="DO374" s="3"/>
      <c r="DP374" s="3"/>
      <c r="DQ374" s="3"/>
      <c r="DR374" s="3"/>
      <c r="DS374" s="3"/>
      <c r="DT374" s="3"/>
      <c r="DU374" s="3"/>
      <c r="DV374" s="3"/>
      <c r="DW374" s="3"/>
      <c r="DX374" s="3"/>
      <c r="DY374" s="3"/>
      <c r="DZ374" s="3"/>
      <c r="EA374" s="3"/>
      <c r="EB374" s="3"/>
      <c r="EC374" s="3"/>
      <c r="ED374" s="3"/>
      <c r="EE374" s="3"/>
      <c r="EF374" s="3"/>
      <c r="EG374" s="3"/>
      <c r="EH374" s="3"/>
      <c r="EI374" s="3"/>
      <c r="EJ374" s="3"/>
      <c r="EK374" s="3"/>
      <c r="EL374" s="3"/>
      <c r="EM374" s="3"/>
      <c r="EN374" s="3"/>
      <c r="EO374" s="3"/>
      <c r="EP374" s="3"/>
      <c r="EQ374" s="3"/>
      <c r="ER374" s="3"/>
      <c r="ES374" s="3"/>
      <c r="ET374" s="3"/>
      <c r="EU374" s="3"/>
      <c r="EV374" s="3"/>
      <c r="EW374" s="3"/>
      <c r="EX374" s="3"/>
      <c r="EY374" s="3"/>
      <c r="EZ374" s="3"/>
      <c r="FA374" s="3"/>
      <c r="FB374" s="3"/>
      <c r="FC374" s="3"/>
      <c r="FD374" s="3"/>
      <c r="FE374" s="3"/>
      <c r="FF374" s="3"/>
      <c r="FG374" s="3"/>
      <c r="FH374" s="3"/>
      <c r="FI374" s="3"/>
      <c r="FJ374" s="3"/>
      <c r="FK374" s="3"/>
      <c r="FL374" s="3"/>
      <c r="FM374" s="3"/>
      <c r="FN374" s="3"/>
      <c r="FO374" s="3"/>
      <c r="FP374" s="3"/>
      <c r="FQ374" s="3"/>
      <c r="FR374" s="3"/>
      <c r="FS374" s="3"/>
      <c r="FT374" s="3"/>
      <c r="FU374" s="3"/>
      <c r="FV374" s="3"/>
      <c r="FW374" s="3"/>
      <c r="FX374" s="3"/>
      <c r="FY374" s="3"/>
      <c r="FZ374" s="3"/>
      <c r="GA374" s="3"/>
      <c r="GB374" s="3"/>
      <c r="GC374" s="3"/>
      <c r="GD374" s="3"/>
      <c r="GE374" s="3"/>
      <c r="GF374" s="3"/>
      <c r="GG374" s="3"/>
      <c r="GH374" s="3"/>
      <c r="GI374" s="3"/>
      <c r="GJ374" s="3"/>
      <c r="GK374" s="3"/>
      <c r="GL374" s="3"/>
      <c r="GM374" s="3"/>
      <c r="GN374" s="3"/>
      <c r="GO374" s="3"/>
      <c r="GP374" s="3"/>
      <c r="GQ374" s="3"/>
      <c r="GR374" s="3"/>
      <c r="GS374" s="3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</row>
    <row r="375" spans="1:220" x14ac:dyDescent="0.2">
      <c r="A375" s="63">
        <f t="shared" si="105"/>
        <v>42350</v>
      </c>
      <c r="B375" s="12">
        <f t="shared" ca="1" si="106"/>
        <v>124164549.75500001</v>
      </c>
      <c r="C375" s="71">
        <f t="shared" si="107"/>
        <v>115000000</v>
      </c>
      <c r="D375" s="65">
        <f ca="1">IF(A375&lt;$B$1,VLOOKUP(A375,[1]DI!$A$4:$B$15000,2,FALSE),0)</f>
        <v>0</v>
      </c>
      <c r="E375" s="11">
        <f t="shared" ca="1" si="108"/>
        <v>1</v>
      </c>
      <c r="F375" s="64">
        <f ca="1">(TRUNC(PRODUCT($E$16:$E374),16))</f>
        <v>1.1291013905498799</v>
      </c>
      <c r="G375" s="64">
        <f t="shared" ca="1" si="112"/>
        <v>1.05853623824375</v>
      </c>
      <c r="H375" s="64">
        <f t="shared" ca="1" si="101"/>
        <v>1.06666295</v>
      </c>
      <c r="I375" s="65">
        <f t="shared" si="109"/>
        <v>2.5000000000000001E-2</v>
      </c>
      <c r="J375" s="66">
        <f t="shared" si="110"/>
        <v>42173</v>
      </c>
      <c r="K375" s="13">
        <f t="shared" si="99"/>
        <v>177</v>
      </c>
      <c r="L375" s="9">
        <f t="shared" si="100"/>
        <v>1.0122145300000001</v>
      </c>
      <c r="M375" s="69">
        <f t="shared" ca="1" si="102"/>
        <v>1.0796917370000001</v>
      </c>
      <c r="N375" s="68">
        <f t="shared" si="111"/>
        <v>0</v>
      </c>
      <c r="O375" s="64">
        <f t="shared" ca="1" si="103"/>
        <v>9164549.7550000101</v>
      </c>
      <c r="P375" s="70">
        <f t="shared" si="104"/>
        <v>0</v>
      </c>
      <c r="Q375" s="67"/>
      <c r="R375" s="66"/>
      <c r="S375" s="66"/>
      <c r="T375" s="66"/>
      <c r="U375" s="66"/>
      <c r="V375" s="7"/>
      <c r="W375" s="49"/>
      <c r="X375" s="50"/>
      <c r="Y375" s="7"/>
      <c r="Z375" s="1"/>
      <c r="AA375" s="7"/>
      <c r="AB375" s="7"/>
      <c r="AC375" s="7"/>
      <c r="AD375" s="7"/>
      <c r="AE375" s="7"/>
      <c r="AF375" s="8"/>
      <c r="AG375" s="7"/>
      <c r="AH375" s="3"/>
      <c r="AI375" s="18"/>
      <c r="AJ375" s="19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  <c r="CM375" s="3"/>
      <c r="CN375" s="3"/>
      <c r="CO375" s="3"/>
      <c r="CP375" s="3"/>
      <c r="CQ375" s="3"/>
      <c r="CR375" s="3"/>
      <c r="CS375" s="3"/>
      <c r="CT375" s="3"/>
      <c r="CU375" s="3"/>
      <c r="CV375" s="3"/>
      <c r="CW375" s="3"/>
      <c r="CX375" s="3"/>
      <c r="CY375" s="3"/>
      <c r="CZ375" s="3"/>
      <c r="DA375" s="3"/>
      <c r="DB375" s="3"/>
      <c r="DC375" s="3"/>
      <c r="DD375" s="3"/>
      <c r="DE375" s="3"/>
      <c r="DF375" s="3"/>
      <c r="DG375" s="3"/>
      <c r="DH375" s="3"/>
      <c r="DI375" s="3"/>
      <c r="DJ375" s="3"/>
      <c r="DK375" s="3"/>
      <c r="DL375" s="3"/>
      <c r="DM375" s="3"/>
      <c r="DN375" s="3"/>
      <c r="DO375" s="3"/>
      <c r="DP375" s="3"/>
      <c r="DQ375" s="3"/>
      <c r="DR375" s="3"/>
      <c r="DS375" s="3"/>
      <c r="DT375" s="3"/>
      <c r="DU375" s="3"/>
      <c r="DV375" s="3"/>
      <c r="DW375" s="3"/>
      <c r="DX375" s="3"/>
      <c r="DY375" s="3"/>
      <c r="DZ375" s="3"/>
      <c r="EA375" s="3"/>
      <c r="EB375" s="3"/>
      <c r="EC375" s="3"/>
      <c r="ED375" s="3"/>
      <c r="EE375" s="3"/>
      <c r="EF375" s="3"/>
      <c r="EG375" s="3"/>
      <c r="EH375" s="3"/>
      <c r="EI375" s="3"/>
      <c r="EJ375" s="3"/>
      <c r="EK375" s="3"/>
      <c r="EL375" s="3"/>
      <c r="EM375" s="3"/>
      <c r="EN375" s="3"/>
      <c r="EO375" s="3"/>
      <c r="EP375" s="3"/>
      <c r="EQ375" s="3"/>
      <c r="ER375" s="3"/>
      <c r="ES375" s="3"/>
      <c r="ET375" s="3"/>
      <c r="EU375" s="3"/>
      <c r="EV375" s="3"/>
      <c r="EW375" s="3"/>
      <c r="EX375" s="3"/>
      <c r="EY375" s="3"/>
      <c r="EZ375" s="3"/>
      <c r="FA375" s="3"/>
      <c r="FB375" s="3"/>
      <c r="FC375" s="3"/>
      <c r="FD375" s="3"/>
      <c r="FE375" s="3"/>
      <c r="FF375" s="3"/>
      <c r="FG375" s="3"/>
      <c r="FH375" s="3"/>
      <c r="FI375" s="3"/>
      <c r="FJ375" s="3"/>
      <c r="FK375" s="3"/>
      <c r="FL375" s="3"/>
      <c r="FM375" s="3"/>
      <c r="FN375" s="3"/>
      <c r="FO375" s="3"/>
      <c r="FP375" s="3"/>
      <c r="FQ375" s="3"/>
      <c r="FR375" s="3"/>
      <c r="FS375" s="3"/>
      <c r="FT375" s="3"/>
      <c r="FU375" s="3"/>
      <c r="FV375" s="3"/>
      <c r="FW375" s="3"/>
      <c r="FX375" s="3"/>
      <c r="FY375" s="3"/>
      <c r="FZ375" s="3"/>
      <c r="GA375" s="3"/>
      <c r="GB375" s="3"/>
      <c r="GC375" s="3"/>
      <c r="GD375" s="3"/>
      <c r="GE375" s="3"/>
      <c r="GF375" s="3"/>
      <c r="GG375" s="3"/>
      <c r="GH375" s="3"/>
      <c r="GI375" s="3"/>
      <c r="GJ375" s="3"/>
      <c r="GK375" s="3"/>
      <c r="GL375" s="3"/>
      <c r="GM375" s="3"/>
      <c r="GN375" s="3"/>
      <c r="GO375" s="3"/>
      <c r="GP375" s="3"/>
      <c r="GQ375" s="3"/>
      <c r="GR375" s="3"/>
      <c r="GS375" s="3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</row>
    <row r="376" spans="1:220" x14ac:dyDescent="0.2">
      <c r="A376" s="63">
        <f t="shared" si="105"/>
        <v>42351</v>
      </c>
      <c r="B376" s="12">
        <f t="shared" ca="1" si="106"/>
        <v>124173066.53999999</v>
      </c>
      <c r="C376" s="71">
        <f t="shared" si="107"/>
        <v>115000000</v>
      </c>
      <c r="D376" s="65">
        <f ca="1">IF(A376&lt;$B$1,VLOOKUP(A376,[1]DI!$A$4:$B$15000,2,FALSE),0)</f>
        <v>0</v>
      </c>
      <c r="E376" s="11">
        <f t="shared" ca="1" si="108"/>
        <v>1</v>
      </c>
      <c r="F376" s="64">
        <f ca="1">(TRUNC(PRODUCT($E$16:$E375),16))</f>
        <v>1.1291013905498799</v>
      </c>
      <c r="G376" s="64">
        <f t="shared" ca="1" si="112"/>
        <v>1.05853623824375</v>
      </c>
      <c r="H376" s="64">
        <f t="shared" ca="1" si="101"/>
        <v>1.06666295</v>
      </c>
      <c r="I376" s="65">
        <f t="shared" si="109"/>
        <v>2.5000000000000001E-2</v>
      </c>
      <c r="J376" s="66">
        <f t="shared" si="110"/>
        <v>42173</v>
      </c>
      <c r="K376" s="13">
        <f t="shared" si="99"/>
        <v>178</v>
      </c>
      <c r="L376" s="9">
        <f t="shared" si="100"/>
        <v>1.0122839610000001</v>
      </c>
      <c r="M376" s="69">
        <f t="shared" ca="1" si="102"/>
        <v>1.079765796</v>
      </c>
      <c r="N376" s="68">
        <f t="shared" si="111"/>
        <v>0</v>
      </c>
      <c r="O376" s="64">
        <f t="shared" ca="1" si="103"/>
        <v>9173066.5399999991</v>
      </c>
      <c r="P376" s="70">
        <f t="shared" si="104"/>
        <v>0</v>
      </c>
      <c r="Q376" s="67"/>
      <c r="R376" s="66"/>
      <c r="S376" s="66"/>
      <c r="T376" s="66"/>
      <c r="U376" s="66"/>
      <c r="V376" s="7"/>
      <c r="W376" s="49"/>
      <c r="X376" s="50"/>
      <c r="Y376" s="7"/>
      <c r="Z376" s="1"/>
      <c r="AA376" s="7"/>
      <c r="AB376" s="7"/>
      <c r="AC376" s="7"/>
      <c r="AD376" s="7"/>
      <c r="AE376" s="7"/>
      <c r="AF376" s="8"/>
      <c r="AG376" s="7"/>
      <c r="AH376" s="3"/>
      <c r="AI376" s="18"/>
      <c r="AJ376" s="19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A376" s="3"/>
      <c r="CB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  <c r="CM376" s="3"/>
      <c r="CN376" s="3"/>
      <c r="CO376" s="3"/>
      <c r="CP376" s="3"/>
      <c r="CQ376" s="3"/>
      <c r="CR376" s="3"/>
      <c r="CS376" s="3"/>
      <c r="CT376" s="3"/>
      <c r="CU376" s="3"/>
      <c r="CV376" s="3"/>
      <c r="CW376" s="3"/>
      <c r="CX376" s="3"/>
      <c r="CY376" s="3"/>
      <c r="CZ376" s="3"/>
      <c r="DA376" s="3"/>
      <c r="DB376" s="3"/>
      <c r="DC376" s="3"/>
      <c r="DD376" s="3"/>
      <c r="DE376" s="3"/>
      <c r="DF376" s="3"/>
      <c r="DG376" s="3"/>
      <c r="DH376" s="3"/>
      <c r="DI376" s="3"/>
      <c r="DJ376" s="3"/>
      <c r="DK376" s="3"/>
      <c r="DL376" s="3"/>
      <c r="DM376" s="3"/>
      <c r="DN376" s="3"/>
      <c r="DO376" s="3"/>
      <c r="DP376" s="3"/>
      <c r="DQ376" s="3"/>
      <c r="DR376" s="3"/>
      <c r="DS376" s="3"/>
      <c r="DT376" s="3"/>
      <c r="DU376" s="3"/>
      <c r="DV376" s="3"/>
      <c r="DW376" s="3"/>
      <c r="DX376" s="3"/>
      <c r="DY376" s="3"/>
      <c r="DZ376" s="3"/>
      <c r="EA376" s="3"/>
      <c r="EB376" s="3"/>
      <c r="EC376" s="3"/>
      <c r="ED376" s="3"/>
      <c r="EE376" s="3"/>
      <c r="EF376" s="3"/>
      <c r="EG376" s="3"/>
      <c r="EH376" s="3"/>
      <c r="EI376" s="3"/>
      <c r="EJ376" s="3"/>
      <c r="EK376" s="3"/>
      <c r="EL376" s="3"/>
      <c r="EM376" s="3"/>
      <c r="EN376" s="3"/>
      <c r="EO376" s="3"/>
      <c r="EP376" s="3"/>
      <c r="EQ376" s="3"/>
      <c r="ER376" s="3"/>
      <c r="ES376" s="3"/>
      <c r="ET376" s="3"/>
      <c r="EU376" s="3"/>
      <c r="EV376" s="3"/>
      <c r="EW376" s="3"/>
      <c r="EX376" s="3"/>
      <c r="EY376" s="3"/>
      <c r="EZ376" s="3"/>
      <c r="FA376" s="3"/>
      <c r="FB376" s="3"/>
      <c r="FC376" s="3"/>
      <c r="FD376" s="3"/>
      <c r="FE376" s="3"/>
      <c r="FF376" s="3"/>
      <c r="FG376" s="3"/>
      <c r="FH376" s="3"/>
      <c r="FI376" s="3"/>
      <c r="FJ376" s="3"/>
      <c r="FK376" s="3"/>
      <c r="FL376" s="3"/>
      <c r="FM376" s="3"/>
      <c r="FN376" s="3"/>
      <c r="FO376" s="3"/>
      <c r="FP376" s="3"/>
      <c r="FQ376" s="3"/>
      <c r="FR376" s="3"/>
      <c r="FS376" s="3"/>
      <c r="FT376" s="3"/>
      <c r="FU376" s="3"/>
      <c r="FV376" s="3"/>
      <c r="FW376" s="3"/>
      <c r="FX376" s="3"/>
      <c r="FY376" s="3"/>
      <c r="FZ376" s="3"/>
      <c r="GA376" s="3"/>
      <c r="GB376" s="3"/>
      <c r="GC376" s="3"/>
      <c r="GD376" s="3"/>
      <c r="GE376" s="3"/>
      <c r="GF376" s="3"/>
      <c r="GG376" s="3"/>
      <c r="GH376" s="3"/>
      <c r="GI376" s="3"/>
      <c r="GJ376" s="3"/>
      <c r="GK376" s="3"/>
      <c r="GL376" s="3"/>
      <c r="GM376" s="3"/>
      <c r="GN376" s="3"/>
      <c r="GO376" s="3"/>
      <c r="GP376" s="3"/>
      <c r="GQ376" s="3"/>
      <c r="GR376" s="3"/>
      <c r="GS376" s="3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</row>
    <row r="377" spans="1:220" x14ac:dyDescent="0.2">
      <c r="A377" s="63">
        <f t="shared" si="105"/>
        <v>42352</v>
      </c>
      <c r="B377" s="12">
        <f t="shared" ca="1" si="106"/>
        <v>124181583.90000001</v>
      </c>
      <c r="C377" s="71">
        <f t="shared" si="107"/>
        <v>115000000</v>
      </c>
      <c r="D377" s="65">
        <f ca="1">IF(A377&lt;$B$1,VLOOKUP(A377,[1]DI!$A$4:$B$15000,2,FALSE),0)</f>
        <v>0.1414</v>
      </c>
      <c r="E377" s="11">
        <f t="shared" ca="1" si="108"/>
        <v>1.0005249599999999</v>
      </c>
      <c r="F377" s="64">
        <f ca="1">(TRUNC(PRODUCT($E$16:$E376),16))</f>
        <v>1.1291013905498799</v>
      </c>
      <c r="G377" s="64">
        <f t="shared" ca="1" si="112"/>
        <v>1.05853623824375</v>
      </c>
      <c r="H377" s="64">
        <f t="shared" ca="1" si="101"/>
        <v>1.06666295</v>
      </c>
      <c r="I377" s="65">
        <f t="shared" si="109"/>
        <v>2.5000000000000001E-2</v>
      </c>
      <c r="J377" s="66">
        <f t="shared" si="110"/>
        <v>42173</v>
      </c>
      <c r="K377" s="13">
        <f t="shared" si="99"/>
        <v>179</v>
      </c>
      <c r="L377" s="9">
        <f t="shared" si="100"/>
        <v>1.012353396</v>
      </c>
      <c r="M377" s="69">
        <f t="shared" ca="1" si="102"/>
        <v>1.0798398600000001</v>
      </c>
      <c r="N377" s="68">
        <f t="shared" si="111"/>
        <v>0</v>
      </c>
      <c r="O377" s="64">
        <f t="shared" ca="1" si="103"/>
        <v>9181583.9000000097</v>
      </c>
      <c r="P377" s="70">
        <f t="shared" si="104"/>
        <v>0</v>
      </c>
      <c r="Q377" s="67"/>
      <c r="R377" s="66"/>
      <c r="S377" s="66"/>
      <c r="T377" s="66"/>
      <c r="U377" s="66"/>
      <c r="V377" s="7"/>
      <c r="W377" s="49"/>
      <c r="X377" s="50"/>
      <c r="Y377" s="7"/>
      <c r="Z377" s="1"/>
      <c r="AA377" s="7"/>
      <c r="AB377" s="7"/>
      <c r="AC377" s="7"/>
      <c r="AD377" s="7"/>
      <c r="AE377" s="7"/>
      <c r="AF377" s="8"/>
      <c r="AG377" s="7"/>
      <c r="AH377" s="3"/>
      <c r="AI377" s="18"/>
      <c r="AJ377" s="19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A377" s="3"/>
      <c r="CB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  <c r="CM377" s="3"/>
      <c r="CN377" s="3"/>
      <c r="CO377" s="3"/>
      <c r="CP377" s="3"/>
      <c r="CQ377" s="3"/>
      <c r="CR377" s="3"/>
      <c r="CS377" s="3"/>
      <c r="CT377" s="3"/>
      <c r="CU377" s="3"/>
      <c r="CV377" s="3"/>
      <c r="CW377" s="3"/>
      <c r="CX377" s="3"/>
      <c r="CY377" s="3"/>
      <c r="CZ377" s="3"/>
      <c r="DA377" s="3"/>
      <c r="DB377" s="3"/>
      <c r="DC377" s="3"/>
      <c r="DD377" s="3"/>
      <c r="DE377" s="3"/>
      <c r="DF377" s="3"/>
      <c r="DG377" s="3"/>
      <c r="DH377" s="3"/>
      <c r="DI377" s="3"/>
      <c r="DJ377" s="3"/>
      <c r="DK377" s="3"/>
      <c r="DL377" s="3"/>
      <c r="DM377" s="3"/>
      <c r="DN377" s="3"/>
      <c r="DO377" s="3"/>
      <c r="DP377" s="3"/>
      <c r="DQ377" s="3"/>
      <c r="DR377" s="3"/>
      <c r="DS377" s="3"/>
      <c r="DT377" s="3"/>
      <c r="DU377" s="3"/>
      <c r="DV377" s="3"/>
      <c r="DW377" s="3"/>
      <c r="DX377" s="3"/>
      <c r="DY377" s="3"/>
      <c r="DZ377" s="3"/>
      <c r="EA377" s="3"/>
      <c r="EB377" s="3"/>
      <c r="EC377" s="3"/>
      <c r="ED377" s="3"/>
      <c r="EE377" s="3"/>
      <c r="EF377" s="3"/>
      <c r="EG377" s="3"/>
      <c r="EH377" s="3"/>
      <c r="EI377" s="3"/>
      <c r="EJ377" s="3"/>
      <c r="EK377" s="3"/>
      <c r="EL377" s="3"/>
      <c r="EM377" s="3"/>
      <c r="EN377" s="3"/>
      <c r="EO377" s="3"/>
      <c r="EP377" s="3"/>
      <c r="EQ377" s="3"/>
      <c r="ER377" s="3"/>
      <c r="ES377" s="3"/>
      <c r="ET377" s="3"/>
      <c r="EU377" s="3"/>
      <c r="EV377" s="3"/>
      <c r="EW377" s="3"/>
      <c r="EX377" s="3"/>
      <c r="EY377" s="3"/>
      <c r="EZ377" s="3"/>
      <c r="FA377" s="3"/>
      <c r="FB377" s="3"/>
      <c r="FC377" s="3"/>
      <c r="FD377" s="3"/>
      <c r="FE377" s="3"/>
      <c r="FF377" s="3"/>
      <c r="FG377" s="3"/>
      <c r="FH377" s="3"/>
      <c r="FI377" s="3"/>
      <c r="FJ377" s="3"/>
      <c r="FK377" s="3"/>
      <c r="FL377" s="3"/>
      <c r="FM377" s="3"/>
      <c r="FN377" s="3"/>
      <c r="FO377" s="3"/>
      <c r="FP377" s="3"/>
      <c r="FQ377" s="3"/>
      <c r="FR377" s="3"/>
      <c r="FS377" s="3"/>
      <c r="FT377" s="3"/>
      <c r="FU377" s="3"/>
      <c r="FV377" s="3"/>
      <c r="FW377" s="3"/>
      <c r="FX377" s="3"/>
      <c r="FY377" s="3"/>
      <c r="FZ377" s="3"/>
      <c r="GA377" s="3"/>
      <c r="GB377" s="3"/>
      <c r="GC377" s="3"/>
      <c r="GD377" s="3"/>
      <c r="GE377" s="3"/>
      <c r="GF377" s="3"/>
      <c r="GG377" s="3"/>
      <c r="GH377" s="3"/>
      <c r="GI377" s="3"/>
      <c r="GJ377" s="3"/>
      <c r="GK377" s="3"/>
      <c r="GL377" s="3"/>
      <c r="GM377" s="3"/>
      <c r="GN377" s="3"/>
      <c r="GO377" s="3"/>
      <c r="GP377" s="3"/>
      <c r="GQ377" s="3"/>
      <c r="GR377" s="3"/>
      <c r="GS377" s="3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</row>
    <row r="378" spans="1:220" x14ac:dyDescent="0.2">
      <c r="A378" s="63">
        <f t="shared" si="105"/>
        <v>42353</v>
      </c>
      <c r="B378" s="12">
        <f t="shared" ca="1" si="106"/>
        <v>124255297.28999999</v>
      </c>
      <c r="C378" s="71">
        <f t="shared" si="107"/>
        <v>115000000</v>
      </c>
      <c r="D378" s="65">
        <f ca="1">IF(A378&lt;$B$1,VLOOKUP(A378,[1]DI!$A$4:$B$15000,2,FALSE),0)</f>
        <v>0.1414</v>
      </c>
      <c r="E378" s="11">
        <f t="shared" ca="1" si="108"/>
        <v>1.0005249599999999</v>
      </c>
      <c r="F378" s="64">
        <f ca="1">(TRUNC(PRODUCT($E$16:$E377),16))</f>
        <v>1.12969412361587</v>
      </c>
      <c r="G378" s="64">
        <f t="shared" ca="1" si="112"/>
        <v>1.05853623824375</v>
      </c>
      <c r="H378" s="64">
        <f t="shared" ca="1" si="101"/>
        <v>1.0672229099999999</v>
      </c>
      <c r="I378" s="65">
        <f t="shared" si="109"/>
        <v>2.5000000000000001E-2</v>
      </c>
      <c r="J378" s="66">
        <f t="shared" si="110"/>
        <v>42173</v>
      </c>
      <c r="K378" s="13">
        <f t="shared" si="99"/>
        <v>180</v>
      </c>
      <c r="L378" s="9">
        <f t="shared" si="100"/>
        <v>1.0124228369999999</v>
      </c>
      <c r="M378" s="69">
        <f t="shared" ca="1" si="102"/>
        <v>1.0804808459999999</v>
      </c>
      <c r="N378" s="68">
        <f t="shared" si="111"/>
        <v>0</v>
      </c>
      <c r="O378" s="64">
        <f t="shared" ca="1" si="103"/>
        <v>9255297.2899999898</v>
      </c>
      <c r="P378" s="70">
        <f t="shared" si="104"/>
        <v>0</v>
      </c>
      <c r="Q378" s="67"/>
      <c r="R378" s="66"/>
      <c r="S378" s="66"/>
      <c r="T378" s="66"/>
      <c r="U378" s="66"/>
      <c r="V378" s="7"/>
      <c r="W378" s="49"/>
      <c r="X378" s="50"/>
      <c r="Y378" s="7"/>
      <c r="Z378" s="1"/>
      <c r="AA378" s="7"/>
      <c r="AB378" s="7"/>
      <c r="AC378" s="7"/>
      <c r="AD378" s="7"/>
      <c r="AE378" s="7"/>
      <c r="AF378" s="8"/>
      <c r="AG378" s="7"/>
      <c r="AH378" s="3"/>
      <c r="AI378" s="18"/>
      <c r="AJ378" s="19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A378" s="3"/>
      <c r="CB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  <c r="CM378" s="3"/>
      <c r="CN378" s="3"/>
      <c r="CO378" s="3"/>
      <c r="CP378" s="3"/>
      <c r="CQ378" s="3"/>
      <c r="CR378" s="3"/>
      <c r="CS378" s="3"/>
      <c r="CT378" s="3"/>
      <c r="CU378" s="3"/>
      <c r="CV378" s="3"/>
      <c r="CW378" s="3"/>
      <c r="CX378" s="3"/>
      <c r="CY378" s="3"/>
      <c r="CZ378" s="3"/>
      <c r="DA378" s="3"/>
      <c r="DB378" s="3"/>
      <c r="DC378" s="3"/>
      <c r="DD378" s="3"/>
      <c r="DE378" s="3"/>
      <c r="DF378" s="3"/>
      <c r="DG378" s="3"/>
      <c r="DH378" s="3"/>
      <c r="DI378" s="3"/>
      <c r="DJ378" s="3"/>
      <c r="DK378" s="3"/>
      <c r="DL378" s="3"/>
      <c r="DM378" s="3"/>
      <c r="DN378" s="3"/>
      <c r="DO378" s="3"/>
      <c r="DP378" s="3"/>
      <c r="DQ378" s="3"/>
      <c r="DR378" s="3"/>
      <c r="DS378" s="3"/>
      <c r="DT378" s="3"/>
      <c r="DU378" s="3"/>
      <c r="DV378" s="3"/>
      <c r="DW378" s="3"/>
      <c r="DX378" s="3"/>
      <c r="DY378" s="3"/>
      <c r="DZ378" s="3"/>
      <c r="EA378" s="3"/>
      <c r="EB378" s="3"/>
      <c r="EC378" s="3"/>
      <c r="ED378" s="3"/>
      <c r="EE378" s="3"/>
      <c r="EF378" s="3"/>
      <c r="EG378" s="3"/>
      <c r="EH378" s="3"/>
      <c r="EI378" s="3"/>
      <c r="EJ378" s="3"/>
      <c r="EK378" s="3"/>
      <c r="EL378" s="3"/>
      <c r="EM378" s="3"/>
      <c r="EN378" s="3"/>
      <c r="EO378" s="3"/>
      <c r="EP378" s="3"/>
      <c r="EQ378" s="3"/>
      <c r="ER378" s="3"/>
      <c r="ES378" s="3"/>
      <c r="ET378" s="3"/>
      <c r="EU378" s="3"/>
      <c r="EV378" s="3"/>
      <c r="EW378" s="3"/>
      <c r="EX378" s="3"/>
      <c r="EY378" s="3"/>
      <c r="EZ378" s="3"/>
      <c r="FA378" s="3"/>
      <c r="FB378" s="3"/>
      <c r="FC378" s="3"/>
      <c r="FD378" s="3"/>
      <c r="FE378" s="3"/>
      <c r="FF378" s="3"/>
      <c r="FG378" s="3"/>
      <c r="FH378" s="3"/>
      <c r="FI378" s="3"/>
      <c r="FJ378" s="3"/>
      <c r="FK378" s="3"/>
      <c r="FL378" s="3"/>
      <c r="FM378" s="3"/>
      <c r="FN378" s="3"/>
      <c r="FO378" s="3"/>
      <c r="FP378" s="3"/>
      <c r="FQ378" s="3"/>
      <c r="FR378" s="3"/>
      <c r="FS378" s="3"/>
      <c r="FT378" s="3"/>
      <c r="FU378" s="3"/>
      <c r="FV378" s="3"/>
      <c r="FW378" s="3"/>
      <c r="FX378" s="3"/>
      <c r="FY378" s="3"/>
      <c r="FZ378" s="3"/>
      <c r="GA378" s="3"/>
      <c r="GB378" s="3"/>
      <c r="GC378" s="3"/>
      <c r="GD378" s="3"/>
      <c r="GE378" s="3"/>
      <c r="GF378" s="3"/>
      <c r="GG378" s="3"/>
      <c r="GH378" s="3"/>
      <c r="GI378" s="3"/>
      <c r="GJ378" s="3"/>
      <c r="GK378" s="3"/>
      <c r="GL378" s="3"/>
      <c r="GM378" s="3"/>
      <c r="GN378" s="3"/>
      <c r="GO378" s="3"/>
      <c r="GP378" s="3"/>
      <c r="GQ378" s="3"/>
      <c r="GR378" s="3"/>
      <c r="GS378" s="3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</row>
    <row r="379" spans="1:220" x14ac:dyDescent="0.2">
      <c r="A379" s="63">
        <f t="shared" si="105"/>
        <v>42354</v>
      </c>
      <c r="B379" s="12">
        <f t="shared" ca="1" si="106"/>
        <v>124329053.92</v>
      </c>
      <c r="C379" s="71">
        <f t="shared" si="107"/>
        <v>115000000</v>
      </c>
      <c r="D379" s="65">
        <f ca="1">IF(A379&lt;$B$1,VLOOKUP(A379,[1]DI!$A$4:$B$15000,2,FALSE),0)</f>
        <v>0.1414</v>
      </c>
      <c r="E379" s="11">
        <f t="shared" ca="1" si="108"/>
        <v>1.0005249599999999</v>
      </c>
      <c r="F379" s="64">
        <f ca="1">(TRUNC(PRODUCT($E$16:$E378),16))</f>
        <v>1.130287167843</v>
      </c>
      <c r="G379" s="64">
        <f t="shared" ca="1" si="112"/>
        <v>1.05853623824375</v>
      </c>
      <c r="H379" s="64">
        <f t="shared" ca="1" si="101"/>
        <v>1.0677831600000001</v>
      </c>
      <c r="I379" s="65">
        <f t="shared" si="109"/>
        <v>2.5000000000000001E-2</v>
      </c>
      <c r="J379" s="66">
        <f t="shared" si="110"/>
        <v>42173</v>
      </c>
      <c r="K379" s="13">
        <f t="shared" si="99"/>
        <v>181</v>
      </c>
      <c r="L379" s="9">
        <f t="shared" si="100"/>
        <v>1.012492282</v>
      </c>
      <c r="M379" s="69">
        <f t="shared" ca="1" si="102"/>
        <v>1.081122208</v>
      </c>
      <c r="N379" s="68">
        <f t="shared" si="111"/>
        <v>0</v>
      </c>
      <c r="O379" s="64">
        <f t="shared" ca="1" si="103"/>
        <v>9329053.9199999999</v>
      </c>
      <c r="P379" s="70">
        <f t="shared" si="104"/>
        <v>0</v>
      </c>
      <c r="Q379" s="67"/>
      <c r="R379" s="66"/>
      <c r="S379" s="66"/>
      <c r="T379" s="66"/>
      <c r="U379" s="66"/>
      <c r="V379" s="7"/>
      <c r="W379" s="49"/>
      <c r="X379" s="50"/>
      <c r="Y379" s="7"/>
      <c r="Z379" s="1"/>
      <c r="AA379" s="7"/>
      <c r="AB379" s="7"/>
      <c r="AC379" s="7"/>
      <c r="AD379" s="7"/>
      <c r="AE379" s="7"/>
      <c r="AF379" s="8"/>
      <c r="AG379" s="7"/>
      <c r="AH379" s="3"/>
      <c r="AI379" s="18"/>
      <c r="AJ379" s="19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A379" s="3"/>
      <c r="CB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  <c r="CM379" s="3"/>
      <c r="CN379" s="3"/>
      <c r="CO379" s="3"/>
      <c r="CP379" s="3"/>
      <c r="CQ379" s="3"/>
      <c r="CR379" s="3"/>
      <c r="CS379" s="3"/>
      <c r="CT379" s="3"/>
      <c r="CU379" s="3"/>
      <c r="CV379" s="3"/>
      <c r="CW379" s="3"/>
      <c r="CX379" s="3"/>
      <c r="CY379" s="3"/>
      <c r="CZ379" s="3"/>
      <c r="DA379" s="3"/>
      <c r="DB379" s="3"/>
      <c r="DC379" s="3"/>
      <c r="DD379" s="3"/>
      <c r="DE379" s="3"/>
      <c r="DF379" s="3"/>
      <c r="DG379" s="3"/>
      <c r="DH379" s="3"/>
      <c r="DI379" s="3"/>
      <c r="DJ379" s="3"/>
      <c r="DK379" s="3"/>
      <c r="DL379" s="3"/>
      <c r="DM379" s="3"/>
      <c r="DN379" s="3"/>
      <c r="DO379" s="3"/>
      <c r="DP379" s="3"/>
      <c r="DQ379" s="3"/>
      <c r="DR379" s="3"/>
      <c r="DS379" s="3"/>
      <c r="DT379" s="3"/>
      <c r="DU379" s="3"/>
      <c r="DV379" s="3"/>
      <c r="DW379" s="3"/>
      <c r="DX379" s="3"/>
      <c r="DY379" s="3"/>
      <c r="DZ379" s="3"/>
      <c r="EA379" s="3"/>
      <c r="EB379" s="3"/>
      <c r="EC379" s="3"/>
      <c r="ED379" s="3"/>
      <c r="EE379" s="3"/>
      <c r="EF379" s="3"/>
      <c r="EG379" s="3"/>
      <c r="EH379" s="3"/>
      <c r="EI379" s="3"/>
      <c r="EJ379" s="3"/>
      <c r="EK379" s="3"/>
      <c r="EL379" s="3"/>
      <c r="EM379" s="3"/>
      <c r="EN379" s="3"/>
      <c r="EO379" s="3"/>
      <c r="EP379" s="3"/>
      <c r="EQ379" s="3"/>
      <c r="ER379" s="3"/>
      <c r="ES379" s="3"/>
      <c r="ET379" s="3"/>
      <c r="EU379" s="3"/>
      <c r="EV379" s="3"/>
      <c r="EW379" s="3"/>
      <c r="EX379" s="3"/>
      <c r="EY379" s="3"/>
      <c r="EZ379" s="3"/>
      <c r="FA379" s="3"/>
      <c r="FB379" s="3"/>
      <c r="FC379" s="3"/>
      <c r="FD379" s="3"/>
      <c r="FE379" s="3"/>
      <c r="FF379" s="3"/>
      <c r="FG379" s="3"/>
      <c r="FH379" s="3"/>
      <c r="FI379" s="3"/>
      <c r="FJ379" s="3"/>
      <c r="FK379" s="3"/>
      <c r="FL379" s="3"/>
      <c r="FM379" s="3"/>
      <c r="FN379" s="3"/>
      <c r="FO379" s="3"/>
      <c r="FP379" s="3"/>
      <c r="FQ379" s="3"/>
      <c r="FR379" s="3"/>
      <c r="FS379" s="3"/>
      <c r="FT379" s="3"/>
      <c r="FU379" s="3"/>
      <c r="FV379" s="3"/>
      <c r="FW379" s="3"/>
      <c r="FX379" s="3"/>
      <c r="FY379" s="3"/>
      <c r="FZ379" s="3"/>
      <c r="GA379" s="3"/>
      <c r="GB379" s="3"/>
      <c r="GC379" s="3"/>
      <c r="GD379" s="3"/>
      <c r="GE379" s="3"/>
      <c r="GF379" s="3"/>
      <c r="GG379" s="3"/>
      <c r="GH379" s="3"/>
      <c r="GI379" s="3"/>
      <c r="GJ379" s="3"/>
      <c r="GK379" s="3"/>
      <c r="GL379" s="3"/>
      <c r="GM379" s="3"/>
      <c r="GN379" s="3"/>
      <c r="GO379" s="3"/>
      <c r="GP379" s="3"/>
      <c r="GQ379" s="3"/>
      <c r="GR379" s="3"/>
      <c r="GS379" s="3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</row>
    <row r="380" spans="1:220" ht="15.75" x14ac:dyDescent="0.25">
      <c r="A380" s="63">
        <f t="shared" si="105"/>
        <v>42355</v>
      </c>
      <c r="B380" s="12">
        <f t="shared" ca="1" si="106"/>
        <v>124402853.78999999</v>
      </c>
      <c r="C380" s="71">
        <f t="shared" si="107"/>
        <v>115000000</v>
      </c>
      <c r="D380" s="65">
        <f ca="1">IF(A380&lt;$B$1,VLOOKUP(A380,[1]DI!$A$4:$B$15000,2,FALSE),0)</f>
        <v>0.1414</v>
      </c>
      <c r="E380" s="11">
        <f t="shared" ca="1" si="108"/>
        <v>1.0005249599999999</v>
      </c>
      <c r="F380" s="64">
        <f ca="1">(TRUNC(PRODUCT($E$16:$E379),16))</f>
        <v>1.13088052339463</v>
      </c>
      <c r="G380" s="64">
        <f t="shared" ca="1" si="112"/>
        <v>1.05853623824375</v>
      </c>
      <c r="H380" s="64">
        <f t="shared" ca="1" si="101"/>
        <v>1.0683437</v>
      </c>
      <c r="I380" s="65">
        <f t="shared" si="109"/>
        <v>2.5000000000000001E-2</v>
      </c>
      <c r="J380" s="66">
        <f t="shared" si="110"/>
        <v>42173</v>
      </c>
      <c r="K380" s="13">
        <f t="shared" si="99"/>
        <v>182</v>
      </c>
      <c r="L380" s="9">
        <f t="shared" si="100"/>
        <v>1.0125617309999999</v>
      </c>
      <c r="M380" s="69">
        <f t="shared" ca="1" si="102"/>
        <v>1.0817639459999999</v>
      </c>
      <c r="N380" s="68">
        <f t="shared" si="111"/>
        <v>0</v>
      </c>
      <c r="O380" s="64">
        <f t="shared" ca="1" si="103"/>
        <v>9402853.7899999898</v>
      </c>
      <c r="P380" s="70">
        <f t="shared" si="104"/>
        <v>0</v>
      </c>
      <c r="Q380" s="67"/>
      <c r="R380" s="66"/>
      <c r="S380" s="66"/>
      <c r="T380" s="185" t="s">
        <v>77</v>
      </c>
      <c r="U380" s="66"/>
      <c r="V380" s="7"/>
      <c r="W380" s="49"/>
      <c r="X380" s="50"/>
      <c r="Y380" s="7"/>
      <c r="Z380" s="1"/>
      <c r="AA380" s="7"/>
      <c r="AB380" s="7"/>
      <c r="AC380" s="7"/>
      <c r="AD380" s="7"/>
      <c r="AE380" s="7"/>
      <c r="AF380" s="8"/>
      <c r="AG380" s="7"/>
      <c r="AH380" s="3"/>
      <c r="AI380" s="18"/>
      <c r="AJ380" s="19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A380" s="3"/>
      <c r="CB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  <c r="CM380" s="3"/>
      <c r="CN380" s="3"/>
      <c r="CO380" s="3"/>
      <c r="CP380" s="3"/>
      <c r="CQ380" s="3"/>
      <c r="CR380" s="3"/>
      <c r="CS380" s="3"/>
      <c r="CT380" s="3"/>
      <c r="CU380" s="3"/>
      <c r="CV380" s="3"/>
      <c r="CW380" s="3"/>
      <c r="CX380" s="3"/>
      <c r="CY380" s="3"/>
      <c r="CZ380" s="3"/>
      <c r="DA380" s="3"/>
      <c r="DB380" s="3"/>
      <c r="DC380" s="3"/>
      <c r="DD380" s="3"/>
      <c r="DE380" s="3"/>
      <c r="DF380" s="3"/>
      <c r="DG380" s="3"/>
      <c r="DH380" s="3"/>
      <c r="DI380" s="3"/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/>
      <c r="EP380" s="3"/>
      <c r="EQ380" s="3"/>
      <c r="ER380" s="3"/>
      <c r="ES380" s="3"/>
      <c r="ET380" s="3"/>
      <c r="EU380" s="3"/>
      <c r="EV380" s="3"/>
      <c r="EW380" s="3"/>
      <c r="EX380" s="3"/>
      <c r="EY380" s="3"/>
      <c r="EZ380" s="3"/>
      <c r="FA380" s="3"/>
      <c r="FB380" s="3"/>
      <c r="FC380" s="3"/>
      <c r="FD380" s="3"/>
      <c r="FE380" s="3"/>
      <c r="FF380" s="3"/>
      <c r="FG380" s="3"/>
      <c r="FH380" s="3"/>
      <c r="FI380" s="3"/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  <c r="FW380" s="3"/>
      <c r="FX380" s="3"/>
      <c r="FY380" s="3"/>
      <c r="FZ380" s="3"/>
      <c r="GA380" s="3"/>
      <c r="GB380" s="3"/>
      <c r="GC380" s="3"/>
      <c r="GD380" s="3"/>
      <c r="GE380" s="3"/>
      <c r="GF380" s="3"/>
      <c r="GG380" s="3"/>
      <c r="GH380" s="3"/>
      <c r="GI380" s="3"/>
      <c r="GJ380" s="3"/>
      <c r="GK380" s="3"/>
      <c r="GL380" s="3"/>
      <c r="GM380" s="3"/>
      <c r="GN380" s="3"/>
      <c r="GO380" s="3"/>
      <c r="GP380" s="3"/>
      <c r="GQ380" s="3"/>
      <c r="GR380" s="3"/>
      <c r="GS380" s="3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</row>
    <row r="381" spans="1:220" ht="15.75" x14ac:dyDescent="0.25">
      <c r="A381" s="150">
        <f t="shared" si="105"/>
        <v>42356</v>
      </c>
      <c r="B381" s="151">
        <f t="shared" ca="1" si="106"/>
        <v>124476698.27999999</v>
      </c>
      <c r="C381" s="160">
        <f t="shared" si="107"/>
        <v>115000000</v>
      </c>
      <c r="D381" s="153">
        <f ca="1">IF(A381&lt;$B$1,VLOOKUP(A381,[1]DI!$A$4:$B$15000,2,FALSE),0)</f>
        <v>0.1414</v>
      </c>
      <c r="E381" s="152">
        <f t="shared" ca="1" si="108"/>
        <v>1.0005249599999999</v>
      </c>
      <c r="F381" s="152">
        <f ca="1">(TRUNC(PRODUCT($E$16:$E380),16))</f>
        <v>1.1314741904341901</v>
      </c>
      <c r="G381" s="152">
        <f t="shared" ca="1" si="112"/>
        <v>1.05853623824375</v>
      </c>
      <c r="H381" s="152">
        <f t="shared" ca="1" si="101"/>
        <v>1.0689045399999999</v>
      </c>
      <c r="I381" s="153">
        <f t="shared" si="109"/>
        <v>2.5000000000000001E-2</v>
      </c>
      <c r="J381" s="150">
        <f t="shared" si="110"/>
        <v>42173</v>
      </c>
      <c r="K381" s="146">
        <f t="shared" si="99"/>
        <v>183</v>
      </c>
      <c r="L381" s="155">
        <f t="shared" si="100"/>
        <v>1.0126311859999999</v>
      </c>
      <c r="M381" s="155">
        <f t="shared" ca="1" si="102"/>
        <v>1.0824060719999999</v>
      </c>
      <c r="N381" s="154">
        <v>1</v>
      </c>
      <c r="O381" s="152">
        <f t="shared" ca="1" si="103"/>
        <v>9476698.27999999</v>
      </c>
      <c r="P381" s="156">
        <f t="shared" si="104"/>
        <v>0</v>
      </c>
      <c r="Q381" s="157"/>
      <c r="R381" s="150"/>
      <c r="S381" s="160">
        <v>0</v>
      </c>
      <c r="T381" s="184">
        <v>124476735.39</v>
      </c>
      <c r="U381" s="150" t="s">
        <v>72</v>
      </c>
      <c r="V381" s="15"/>
      <c r="W381" s="49"/>
      <c r="X381" s="51"/>
      <c r="Y381" s="15"/>
      <c r="Z381" s="17"/>
      <c r="AA381" s="15"/>
      <c r="AB381" s="15"/>
      <c r="AC381" s="15"/>
      <c r="AD381" s="15"/>
      <c r="AE381" s="15"/>
      <c r="AF381" s="21"/>
      <c r="AG381" s="15"/>
      <c r="AH381" s="16"/>
      <c r="AI381" s="18"/>
      <c r="AJ381" s="19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6"/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  <c r="CI381" s="16"/>
      <c r="CJ381" s="16"/>
      <c r="CK381" s="16"/>
      <c r="CL381" s="16"/>
      <c r="CM381" s="16"/>
      <c r="CN381" s="16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CY381" s="16"/>
      <c r="CZ381" s="16"/>
      <c r="DA381" s="16"/>
      <c r="DB381" s="16"/>
      <c r="DC381" s="16"/>
      <c r="DD381" s="16"/>
      <c r="DE381" s="16"/>
      <c r="DF381" s="16"/>
      <c r="DG381" s="16"/>
      <c r="DH381" s="16"/>
      <c r="DI381" s="16"/>
      <c r="DJ381" s="16"/>
      <c r="DK381" s="16"/>
      <c r="DL381" s="16"/>
      <c r="DM381" s="16"/>
      <c r="DN381" s="16"/>
      <c r="DO381" s="16"/>
      <c r="DP381" s="16"/>
      <c r="DQ381" s="16"/>
      <c r="DR381" s="16"/>
      <c r="DS381" s="16"/>
      <c r="DT381" s="16"/>
      <c r="DU381" s="16"/>
      <c r="DV381" s="16"/>
      <c r="DW381" s="16"/>
      <c r="DX381" s="16"/>
      <c r="DY381" s="16"/>
      <c r="DZ381" s="16"/>
      <c r="EA381" s="16"/>
      <c r="EB381" s="16"/>
      <c r="EC381" s="16"/>
      <c r="ED381" s="16"/>
      <c r="EE381" s="16"/>
      <c r="EF381" s="16"/>
      <c r="EG381" s="16"/>
      <c r="EH381" s="16"/>
      <c r="EI381" s="16"/>
      <c r="EJ381" s="16"/>
      <c r="EK381" s="16"/>
      <c r="EL381" s="16"/>
      <c r="EM381" s="16"/>
      <c r="EN381" s="16"/>
      <c r="EO381" s="16"/>
      <c r="EP381" s="16"/>
      <c r="EQ381" s="16"/>
      <c r="ER381" s="16"/>
      <c r="ES381" s="16"/>
      <c r="ET381" s="16"/>
      <c r="EU381" s="16"/>
      <c r="EV381" s="16"/>
      <c r="EW381" s="16"/>
      <c r="EX381" s="16"/>
      <c r="EY381" s="16"/>
      <c r="EZ381" s="16"/>
      <c r="FA381" s="16"/>
      <c r="FB381" s="16"/>
      <c r="FC381" s="16"/>
      <c r="FD381" s="16"/>
      <c r="FE381" s="16"/>
      <c r="FF381" s="16"/>
      <c r="FG381" s="16"/>
      <c r="FH381" s="16"/>
      <c r="FI381" s="16"/>
      <c r="FJ381" s="16"/>
      <c r="FK381" s="16"/>
      <c r="FL381" s="16"/>
      <c r="FM381" s="16"/>
      <c r="FN381" s="16"/>
      <c r="FO381" s="16"/>
      <c r="FP381" s="16"/>
      <c r="FQ381" s="16"/>
      <c r="FR381" s="16"/>
      <c r="FS381" s="16"/>
      <c r="FT381" s="16"/>
      <c r="FU381" s="16"/>
      <c r="FV381" s="16"/>
      <c r="FW381" s="16"/>
      <c r="FX381" s="16"/>
      <c r="FY381" s="16"/>
      <c r="FZ381" s="16"/>
      <c r="GA381" s="16"/>
      <c r="GB381" s="16"/>
      <c r="GC381" s="16"/>
      <c r="GD381" s="16"/>
      <c r="GE381" s="16"/>
      <c r="GF381" s="16"/>
      <c r="GG381" s="16"/>
      <c r="GH381" s="16"/>
      <c r="GI381" s="16"/>
      <c r="GJ381" s="16"/>
      <c r="GK381" s="16"/>
      <c r="GL381" s="16"/>
      <c r="GM381" s="16"/>
      <c r="GN381" s="16"/>
      <c r="GO381" s="16"/>
      <c r="GP381" s="16"/>
      <c r="GQ381" s="16"/>
      <c r="GR381" s="16"/>
      <c r="GS381" s="16"/>
      <c r="GT381" s="17"/>
      <c r="GU381" s="17"/>
      <c r="GV381" s="17"/>
      <c r="GW381" s="17"/>
      <c r="GX381" s="17"/>
      <c r="GY381" s="17"/>
      <c r="GZ381" s="17"/>
      <c r="HA381" s="17"/>
      <c r="HB381" s="17"/>
      <c r="HC381" s="17"/>
      <c r="HD381" s="17"/>
      <c r="HE381" s="17"/>
      <c r="HF381" s="17"/>
      <c r="HG381" s="17"/>
      <c r="HH381" s="17"/>
      <c r="HI381" s="17"/>
      <c r="HJ381" s="17"/>
      <c r="HK381" s="17"/>
      <c r="HL381" s="17"/>
    </row>
    <row r="382" spans="1:220" ht="18.75" x14ac:dyDescent="0.3">
      <c r="A382" s="63">
        <f t="shared" si="105"/>
        <v>42357</v>
      </c>
      <c r="B382" s="12">
        <f t="shared" ca="1" si="106"/>
        <v>124554817.15657544</v>
      </c>
      <c r="C382" s="159">
        <v>124476735.39</v>
      </c>
      <c r="D382" s="65">
        <f ca="1">IF(A382&lt;$B$1,VLOOKUP(A382,[1]DI!$A$4:$B$15000,2,FALSE),0)</f>
        <v>0</v>
      </c>
      <c r="E382" s="11">
        <f t="shared" ca="1" si="108"/>
        <v>1</v>
      </c>
      <c r="F382" s="64">
        <f ca="1">(TRUNC(PRODUCT($E$16:$E381),16))</f>
        <v>1.1320681691251999</v>
      </c>
      <c r="G382" s="64">
        <f t="shared" ca="1" si="112"/>
        <v>1.1314741904341901</v>
      </c>
      <c r="H382" s="64">
        <f t="shared" ca="1" si="101"/>
        <v>1.0005249599999999</v>
      </c>
      <c r="I382" s="135">
        <v>3.7499999999999999E-2</v>
      </c>
      <c r="J382" s="66">
        <v>42356</v>
      </c>
      <c r="K382" s="13">
        <f t="shared" si="99"/>
        <v>1</v>
      </c>
      <c r="L382" s="9">
        <f t="shared" si="100"/>
        <v>1.0001022660000001</v>
      </c>
      <c r="M382" s="69">
        <f t="shared" ca="1" si="102"/>
        <v>1.00062728</v>
      </c>
      <c r="N382" s="68">
        <f>IF(VLOOKUP(A382,X$16:AE$52,8)=VLOOKUP(A381,X$16:AE$52,8),0,VLOOKUP(A382,X$16:AE$52,8))</f>
        <v>0</v>
      </c>
      <c r="O382" s="64">
        <f t="shared" ca="1" si="103"/>
        <v>78081.766575439993</v>
      </c>
      <c r="P382" s="70">
        <f t="shared" si="104"/>
        <v>0</v>
      </c>
      <c r="Q382" s="67"/>
      <c r="R382" s="66"/>
      <c r="S382" s="66"/>
      <c r="T382" s="183" t="s">
        <v>75</v>
      </c>
      <c r="U382" s="66"/>
      <c r="V382" s="7"/>
      <c r="W382" s="49"/>
      <c r="X382" s="50"/>
      <c r="Y382" s="7"/>
      <c r="Z382" s="1"/>
      <c r="AA382" s="7"/>
      <c r="AB382" s="7"/>
      <c r="AC382" s="7"/>
      <c r="AD382" s="7"/>
      <c r="AE382" s="7"/>
      <c r="AF382" s="8"/>
      <c r="AG382" s="7"/>
      <c r="AH382" s="3"/>
      <c r="AI382" s="18"/>
      <c r="AJ382" s="19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A382" s="3"/>
      <c r="CB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  <c r="CM382" s="3"/>
      <c r="CN382" s="3"/>
      <c r="CO382" s="3"/>
      <c r="CP382" s="3"/>
      <c r="CQ382" s="3"/>
      <c r="CR382" s="3"/>
      <c r="CS382" s="3"/>
      <c r="CT382" s="3"/>
      <c r="CU382" s="3"/>
      <c r="CV382" s="3"/>
      <c r="CW382" s="3"/>
      <c r="CX382" s="3"/>
      <c r="CY382" s="3"/>
      <c r="CZ382" s="3"/>
      <c r="DA382" s="3"/>
      <c r="DB382" s="3"/>
      <c r="DC382" s="3"/>
      <c r="DD382" s="3"/>
      <c r="DE382" s="3"/>
      <c r="DF382" s="3"/>
      <c r="DG382" s="3"/>
      <c r="DH382" s="3"/>
      <c r="DI382" s="3"/>
      <c r="DJ382" s="3"/>
      <c r="DK382" s="3"/>
      <c r="DL382" s="3"/>
      <c r="DM382" s="3"/>
      <c r="DN382" s="3"/>
      <c r="DO382" s="3"/>
      <c r="DP382" s="3"/>
      <c r="DQ382" s="3"/>
      <c r="DR382" s="3"/>
      <c r="DS382" s="3"/>
      <c r="DT382" s="3"/>
      <c r="DU382" s="3"/>
      <c r="DV382" s="3"/>
      <c r="DW382" s="3"/>
      <c r="DX382" s="3"/>
      <c r="DY382" s="3"/>
      <c r="DZ382" s="3"/>
      <c r="EA382" s="3"/>
      <c r="EB382" s="3"/>
      <c r="EC382" s="3"/>
      <c r="ED382" s="3"/>
      <c r="EE382" s="3"/>
      <c r="EF382" s="3"/>
      <c r="EG382" s="3"/>
      <c r="EH382" s="3"/>
      <c r="EI382" s="3"/>
      <c r="EJ382" s="3"/>
      <c r="EK382" s="3"/>
      <c r="EL382" s="3"/>
      <c r="EM382" s="3"/>
      <c r="EN382" s="3"/>
      <c r="EO382" s="3"/>
      <c r="EP382" s="3"/>
      <c r="EQ382" s="3"/>
      <c r="ER382" s="3"/>
      <c r="ES382" s="3"/>
      <c r="ET382" s="3"/>
      <c r="EU382" s="3"/>
      <c r="EV382" s="3"/>
      <c r="EW382" s="3"/>
      <c r="EX382" s="3"/>
      <c r="EY382" s="3"/>
      <c r="EZ382" s="3"/>
      <c r="FA382" s="3"/>
      <c r="FB382" s="3"/>
      <c r="FC382" s="3"/>
      <c r="FD382" s="3"/>
      <c r="FE382" s="3"/>
      <c r="FF382" s="3"/>
      <c r="FG382" s="3"/>
      <c r="FH382" s="3"/>
      <c r="FI382" s="3"/>
      <c r="FJ382" s="3"/>
      <c r="FK382" s="3"/>
      <c r="FL382" s="3"/>
      <c r="FM382" s="3"/>
      <c r="FN382" s="3"/>
      <c r="FO382" s="3"/>
      <c r="FP382" s="3"/>
      <c r="FQ382" s="3"/>
      <c r="FR382" s="3"/>
      <c r="FS382" s="3"/>
      <c r="FT382" s="3"/>
      <c r="FU382" s="3"/>
      <c r="FV382" s="3"/>
      <c r="FW382" s="3"/>
      <c r="FX382" s="3"/>
      <c r="FY382" s="3"/>
      <c r="FZ382" s="3"/>
      <c r="GA382" s="3"/>
      <c r="GB382" s="3"/>
      <c r="GC382" s="3"/>
      <c r="GD382" s="3"/>
      <c r="GE382" s="3"/>
      <c r="GF382" s="3"/>
      <c r="GG382" s="3"/>
      <c r="GH382" s="3"/>
      <c r="GI382" s="3"/>
      <c r="GJ382" s="3"/>
      <c r="GK382" s="3"/>
      <c r="GL382" s="3"/>
      <c r="GM382" s="3"/>
      <c r="GN382" s="3"/>
      <c r="GO382" s="3"/>
      <c r="GP382" s="3"/>
      <c r="GQ382" s="3"/>
      <c r="GR382" s="3"/>
      <c r="GS382" s="3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</row>
    <row r="383" spans="1:220" ht="15.75" x14ac:dyDescent="0.25">
      <c r="A383" s="63">
        <f t="shared" si="105"/>
        <v>42358</v>
      </c>
      <c r="B383" s="12">
        <f t="shared" ref="B383:B446" ca="1" si="113">(C383+O383+Q383+R383)</f>
        <v>124567554.8609079</v>
      </c>
      <c r="C383" s="71">
        <f t="shared" ref="C383:C446" si="114">(C382-P382)</f>
        <v>124476735.39</v>
      </c>
      <c r="D383" s="65">
        <f ca="1">IF(A383&lt;$B$1,VLOOKUP(A383,[1]DI!$A$4:$B$15000,2,FALSE),0)</f>
        <v>0</v>
      </c>
      <c r="E383" s="11">
        <f t="shared" ref="E383:E446" ca="1" si="115">IF(A383&lt;A$13,1,ROUND(((1+D383)^(1/252)),8))</f>
        <v>1</v>
      </c>
      <c r="F383" s="64">
        <f ca="1">(TRUNC(PRODUCT($E$16:$E382),16))</f>
        <v>1.1320681691251999</v>
      </c>
      <c r="G383" s="64">
        <f t="shared" ref="G383:G446" ca="1" si="116">IF(N382&gt;0,F382,G382)</f>
        <v>1.1314741904341901</v>
      </c>
      <c r="H383" s="64">
        <f t="shared" ref="H383:H446" ca="1" si="117">ROUND(F383/G383,8)</f>
        <v>1.0005249599999999</v>
      </c>
      <c r="I383" s="65">
        <f t="shared" si="109"/>
        <v>3.7499999999999999E-2</v>
      </c>
      <c r="J383" s="66">
        <f t="shared" ref="J383:J446" si="118">IF(N382&gt;0,VLOOKUP(N382,W$16:AG$52,2),J382)</f>
        <v>42356</v>
      </c>
      <c r="K383" s="13">
        <f t="shared" si="99"/>
        <v>2</v>
      </c>
      <c r="L383" s="9">
        <f t="shared" ref="L383:L446" si="119">ROUND((I383+1)^(K383/360),9)</f>
        <v>1.0002045429999999</v>
      </c>
      <c r="M383" s="69">
        <f t="shared" ref="M383:M446" ca="1" si="120">ROUND(H383*L383,9)</f>
        <v>1.00072961</v>
      </c>
      <c r="N383" s="68">
        <f t="shared" ref="N383:N446" si="121">IF(VLOOKUP(A383,X$16:AE$52,8)=VLOOKUP(A382,X$16:AE$52,8),0,VLOOKUP(A383,X$16:AE$52,8))</f>
        <v>0</v>
      </c>
      <c r="O383" s="64">
        <f t="shared" ref="O383:O446" ca="1" si="122">TRUNC(((M383-1)*C383),8)</f>
        <v>90819.470907900002</v>
      </c>
      <c r="P383" s="70">
        <f t="shared" ref="P383:P446" si="123">IF(N383&gt;0,VLOOKUP(N383,$W$16:$AB$52,6),0)</f>
        <v>0</v>
      </c>
      <c r="Q383" s="67"/>
      <c r="R383" s="66"/>
      <c r="S383" s="66"/>
      <c r="T383" s="184">
        <f ca="1">B381-S381</f>
        <v>124476698.27999999</v>
      </c>
      <c r="U383" s="66"/>
      <c r="V383" s="15"/>
      <c r="W383" s="49"/>
      <c r="X383" s="50"/>
      <c r="Y383" s="15"/>
      <c r="Z383" s="17"/>
      <c r="AA383" s="15"/>
      <c r="AB383" s="15"/>
      <c r="AC383" s="15"/>
      <c r="AD383" s="15"/>
      <c r="AE383" s="15"/>
      <c r="AF383" s="21"/>
      <c r="AG383" s="15"/>
      <c r="AH383" s="16"/>
      <c r="AI383" s="20"/>
      <c r="AJ383" s="20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6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  <c r="CI383" s="16"/>
      <c r="CJ383" s="16"/>
      <c r="CK383" s="16"/>
      <c r="CL383" s="16"/>
      <c r="CM383" s="16"/>
      <c r="CN383" s="16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CY383" s="16"/>
      <c r="CZ383" s="16"/>
      <c r="DA383" s="16"/>
      <c r="DB383" s="16"/>
      <c r="DC383" s="16"/>
      <c r="DD383" s="16"/>
      <c r="DE383" s="16"/>
      <c r="DF383" s="16"/>
      <c r="DG383" s="16"/>
      <c r="DH383" s="16"/>
      <c r="DI383" s="16"/>
      <c r="DJ383" s="16"/>
      <c r="DK383" s="16"/>
      <c r="DL383" s="16"/>
      <c r="DM383" s="16"/>
      <c r="DN383" s="16"/>
      <c r="DO383" s="16"/>
      <c r="DP383" s="16"/>
      <c r="DQ383" s="16"/>
      <c r="DR383" s="16"/>
      <c r="DS383" s="16"/>
      <c r="DT383" s="16"/>
      <c r="DU383" s="16"/>
      <c r="DV383" s="16"/>
      <c r="DW383" s="16"/>
      <c r="DX383" s="16"/>
      <c r="DY383" s="16"/>
      <c r="DZ383" s="16"/>
      <c r="EA383" s="16"/>
      <c r="EB383" s="16"/>
      <c r="EC383" s="16"/>
      <c r="ED383" s="16"/>
      <c r="EE383" s="16"/>
      <c r="EF383" s="16"/>
      <c r="EG383" s="16"/>
      <c r="EH383" s="16"/>
      <c r="EI383" s="16"/>
      <c r="EJ383" s="16"/>
      <c r="EK383" s="16"/>
      <c r="EL383" s="16"/>
      <c r="EM383" s="16"/>
      <c r="EN383" s="16"/>
      <c r="EO383" s="16"/>
      <c r="EP383" s="16"/>
      <c r="EQ383" s="16"/>
      <c r="ER383" s="16"/>
      <c r="ES383" s="16"/>
      <c r="ET383" s="16"/>
      <c r="EU383" s="16"/>
      <c r="EV383" s="16"/>
      <c r="EW383" s="16"/>
      <c r="EX383" s="16"/>
      <c r="EY383" s="16"/>
      <c r="EZ383" s="16"/>
      <c r="FA383" s="16"/>
      <c r="FB383" s="16"/>
      <c r="FC383" s="16"/>
      <c r="FD383" s="16"/>
      <c r="FE383" s="16"/>
      <c r="FF383" s="16"/>
      <c r="FG383" s="16"/>
      <c r="FH383" s="16"/>
      <c r="FI383" s="16"/>
      <c r="FJ383" s="16"/>
      <c r="FK383" s="16"/>
      <c r="FL383" s="16"/>
      <c r="FM383" s="16"/>
      <c r="FN383" s="16"/>
      <c r="FO383" s="16"/>
      <c r="FP383" s="16"/>
      <c r="FQ383" s="16"/>
      <c r="FR383" s="16"/>
      <c r="FS383" s="16"/>
      <c r="FT383" s="16"/>
      <c r="FU383" s="16"/>
      <c r="FV383" s="16"/>
      <c r="FW383" s="16"/>
      <c r="FX383" s="16"/>
      <c r="FY383" s="16"/>
      <c r="FZ383" s="16"/>
      <c r="GA383" s="16"/>
      <c r="GB383" s="16"/>
      <c r="GC383" s="16"/>
      <c r="GD383" s="16"/>
      <c r="GE383" s="16"/>
      <c r="GF383" s="16"/>
      <c r="GG383" s="16"/>
      <c r="GH383" s="16"/>
      <c r="GI383" s="16"/>
      <c r="GJ383" s="16"/>
      <c r="GK383" s="16"/>
      <c r="GL383" s="16"/>
      <c r="GM383" s="16"/>
      <c r="GN383" s="16"/>
      <c r="GO383" s="16"/>
      <c r="GP383" s="16"/>
      <c r="GQ383" s="16"/>
      <c r="GR383" s="16"/>
      <c r="GS383" s="16"/>
      <c r="GT383" s="17"/>
      <c r="GU383" s="17"/>
      <c r="GV383" s="17"/>
      <c r="GW383" s="17"/>
      <c r="GX383" s="17"/>
      <c r="GY383" s="17"/>
      <c r="GZ383" s="17"/>
      <c r="HA383" s="17"/>
      <c r="HB383" s="17"/>
      <c r="HC383" s="17"/>
      <c r="HD383" s="17"/>
      <c r="HE383" s="17"/>
      <c r="HF383" s="17"/>
      <c r="HG383" s="17"/>
      <c r="HH383" s="17"/>
      <c r="HI383" s="17"/>
      <c r="HJ383" s="17"/>
      <c r="HK383" s="17"/>
      <c r="HL383" s="17"/>
    </row>
    <row r="384" spans="1:220" x14ac:dyDescent="0.2">
      <c r="A384" s="63">
        <f t="shared" si="105"/>
        <v>42359</v>
      </c>
      <c r="B384" s="12">
        <f t="shared" ca="1" si="113"/>
        <v>124580293.93448445</v>
      </c>
      <c r="C384" s="71">
        <f t="shared" si="114"/>
        <v>124476735.39</v>
      </c>
      <c r="D384" s="65">
        <f ca="1">IF(A384&lt;$B$1,VLOOKUP(A384,[1]DI!$A$4:$B$15000,2,FALSE),0)</f>
        <v>0.1414</v>
      </c>
      <c r="E384" s="11">
        <f t="shared" ca="1" si="115"/>
        <v>1.0005249599999999</v>
      </c>
      <c r="F384" s="64">
        <f ca="1">(TRUNC(PRODUCT($E$16:$E383),16))</f>
        <v>1.1320681691251999</v>
      </c>
      <c r="G384" s="64">
        <f t="shared" ca="1" si="116"/>
        <v>1.1314741904341901</v>
      </c>
      <c r="H384" s="64">
        <f t="shared" ca="1" si="117"/>
        <v>1.0005249599999999</v>
      </c>
      <c r="I384" s="65">
        <f t="shared" si="109"/>
        <v>3.7499999999999999E-2</v>
      </c>
      <c r="J384" s="66">
        <f t="shared" si="118"/>
        <v>42356</v>
      </c>
      <c r="K384" s="13">
        <f t="shared" si="99"/>
        <v>3</v>
      </c>
      <c r="L384" s="9">
        <f t="shared" si="119"/>
        <v>1.00030683</v>
      </c>
      <c r="M384" s="69">
        <f t="shared" ca="1" si="120"/>
        <v>1.0008319510000001</v>
      </c>
      <c r="N384" s="68">
        <f t="shared" si="121"/>
        <v>0</v>
      </c>
      <c r="O384" s="64">
        <f t="shared" ca="1" si="122"/>
        <v>103558.54448445</v>
      </c>
      <c r="P384" s="70">
        <f t="shared" si="123"/>
        <v>0</v>
      </c>
      <c r="Q384" s="67"/>
      <c r="R384" s="66"/>
      <c r="S384" s="66"/>
      <c r="T384" s="66"/>
      <c r="U384" s="66"/>
      <c r="V384" s="7"/>
      <c r="W384" s="49"/>
      <c r="X384" s="50"/>
      <c r="Y384" s="7"/>
      <c r="Z384" s="1"/>
      <c r="AA384" s="7"/>
      <c r="AB384" s="7"/>
      <c r="AC384" s="7"/>
      <c r="AD384" s="7"/>
      <c r="AE384" s="7"/>
      <c r="AF384" s="8"/>
      <c r="AG384" s="7"/>
      <c r="AH384" s="3"/>
      <c r="AI384" s="18"/>
      <c r="AJ384" s="19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A384" s="3"/>
      <c r="CB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  <c r="CM384" s="3"/>
      <c r="CN384" s="3"/>
      <c r="CO384" s="3"/>
      <c r="CP384" s="3"/>
      <c r="CQ384" s="3"/>
      <c r="CR384" s="3"/>
      <c r="CS384" s="3"/>
      <c r="CT384" s="3"/>
      <c r="CU384" s="3"/>
      <c r="CV384" s="3"/>
      <c r="CW384" s="3"/>
      <c r="CX384" s="3"/>
      <c r="CY384" s="3"/>
      <c r="CZ384" s="3"/>
      <c r="DA384" s="3"/>
      <c r="DB384" s="3"/>
      <c r="DC384" s="3"/>
      <c r="DD384" s="3"/>
      <c r="DE384" s="3"/>
      <c r="DF384" s="3"/>
      <c r="DG384" s="3"/>
      <c r="DH384" s="3"/>
      <c r="DI384" s="3"/>
      <c r="DJ384" s="3"/>
      <c r="DK384" s="3"/>
      <c r="DL384" s="3"/>
      <c r="DM384" s="3"/>
      <c r="DN384" s="3"/>
      <c r="DO384" s="3"/>
      <c r="DP384" s="3"/>
      <c r="DQ384" s="3"/>
      <c r="DR384" s="3"/>
      <c r="DS384" s="3"/>
      <c r="DT384" s="3"/>
      <c r="DU384" s="3"/>
      <c r="DV384" s="3"/>
      <c r="DW384" s="3"/>
      <c r="DX384" s="3"/>
      <c r="DY384" s="3"/>
      <c r="DZ384" s="3"/>
      <c r="EA384" s="3"/>
      <c r="EB384" s="3"/>
      <c r="EC384" s="3"/>
      <c r="ED384" s="3"/>
      <c r="EE384" s="3"/>
      <c r="EF384" s="3"/>
      <c r="EG384" s="3"/>
      <c r="EH384" s="3"/>
      <c r="EI384" s="3"/>
      <c r="EJ384" s="3"/>
      <c r="EK384" s="3"/>
      <c r="EL384" s="3"/>
      <c r="EM384" s="3"/>
      <c r="EN384" s="3"/>
      <c r="EO384" s="3"/>
      <c r="EP384" s="3"/>
      <c r="EQ384" s="3"/>
      <c r="ER384" s="3"/>
      <c r="ES384" s="3"/>
      <c r="ET384" s="3"/>
      <c r="EU384" s="3"/>
      <c r="EV384" s="3"/>
      <c r="EW384" s="3"/>
      <c r="EX384" s="3"/>
      <c r="EY384" s="3"/>
      <c r="EZ384" s="3"/>
      <c r="FA384" s="3"/>
      <c r="FB384" s="3"/>
      <c r="FC384" s="3"/>
      <c r="FD384" s="3"/>
      <c r="FE384" s="3"/>
      <c r="FF384" s="3"/>
      <c r="FG384" s="3"/>
      <c r="FH384" s="3"/>
      <c r="FI384" s="3"/>
      <c r="FJ384" s="3"/>
      <c r="FK384" s="3"/>
      <c r="FL384" s="3"/>
      <c r="FM384" s="3"/>
      <c r="FN384" s="3"/>
      <c r="FO384" s="3"/>
      <c r="FP384" s="3"/>
      <c r="FQ384" s="3"/>
      <c r="FR384" s="3"/>
      <c r="FS384" s="3"/>
      <c r="FT384" s="3"/>
      <c r="FU384" s="3"/>
      <c r="FV384" s="3"/>
      <c r="FW384" s="3"/>
      <c r="FX384" s="3"/>
      <c r="FY384" s="3"/>
      <c r="FZ384" s="3"/>
      <c r="GA384" s="3"/>
      <c r="GB384" s="3"/>
      <c r="GC384" s="3"/>
      <c r="GD384" s="3"/>
      <c r="GE384" s="3"/>
      <c r="GF384" s="3"/>
      <c r="GG384" s="3"/>
      <c r="GH384" s="3"/>
      <c r="GI384" s="3"/>
      <c r="GJ384" s="3"/>
      <c r="GK384" s="3"/>
      <c r="GL384" s="3"/>
      <c r="GM384" s="3"/>
      <c r="GN384" s="3"/>
      <c r="GO384" s="3"/>
      <c r="GP384" s="3"/>
      <c r="GQ384" s="3"/>
      <c r="GR384" s="3"/>
      <c r="GS384" s="3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</row>
    <row r="385" spans="1:220" x14ac:dyDescent="0.2">
      <c r="A385" s="63">
        <f t="shared" si="105"/>
        <v>42360</v>
      </c>
      <c r="B385" s="12">
        <f t="shared" ca="1" si="113"/>
        <v>124658441.30029944</v>
      </c>
      <c r="C385" s="71">
        <f t="shared" si="114"/>
        <v>124476735.39</v>
      </c>
      <c r="D385" s="65">
        <f ca="1">IF(A385&lt;$B$1,VLOOKUP(A385,[1]DI!$A$4:$B$15000,2,FALSE),0)</f>
        <v>0.1414</v>
      </c>
      <c r="E385" s="11">
        <f t="shared" ca="1" si="115"/>
        <v>1.0005249599999999</v>
      </c>
      <c r="F385" s="64">
        <f ca="1">(TRUNC(PRODUCT($E$16:$E384),16))</f>
        <v>1.13266245963126</v>
      </c>
      <c r="G385" s="64">
        <f t="shared" ca="1" si="116"/>
        <v>1.1314741904341901</v>
      </c>
      <c r="H385" s="64">
        <f t="shared" ca="1" si="117"/>
        <v>1.0010501999999999</v>
      </c>
      <c r="I385" s="65">
        <f t="shared" si="109"/>
        <v>3.7499999999999999E-2</v>
      </c>
      <c r="J385" s="66">
        <f t="shared" si="118"/>
        <v>42356</v>
      </c>
      <c r="K385" s="13">
        <f t="shared" si="99"/>
        <v>4</v>
      </c>
      <c r="L385" s="9">
        <f t="shared" si="119"/>
        <v>1.000409128</v>
      </c>
      <c r="M385" s="69">
        <f t="shared" ca="1" si="120"/>
        <v>1.001459758</v>
      </c>
      <c r="N385" s="68">
        <f t="shared" si="121"/>
        <v>0</v>
      </c>
      <c r="O385" s="64">
        <f t="shared" ca="1" si="122"/>
        <v>181705.91029942999</v>
      </c>
      <c r="P385" s="70">
        <f t="shared" si="123"/>
        <v>0</v>
      </c>
      <c r="Q385" s="67"/>
      <c r="R385" s="66"/>
      <c r="S385" s="66"/>
      <c r="T385" s="66"/>
      <c r="U385" s="66"/>
      <c r="V385" s="7"/>
      <c r="W385" s="49"/>
      <c r="X385" s="50"/>
      <c r="Y385" s="7"/>
      <c r="Z385" s="1"/>
      <c r="AA385" s="7"/>
      <c r="AB385" s="7"/>
      <c r="AC385" s="7"/>
      <c r="AD385" s="7"/>
      <c r="AE385" s="7"/>
      <c r="AF385" s="8"/>
      <c r="AG385" s="7"/>
      <c r="AH385" s="3"/>
      <c r="AI385" s="18"/>
      <c r="AJ385" s="19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A385" s="3"/>
      <c r="CB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  <c r="CM385" s="3"/>
      <c r="CN385" s="3"/>
      <c r="CO385" s="3"/>
      <c r="CP385" s="3"/>
      <c r="CQ385" s="3"/>
      <c r="CR385" s="3"/>
      <c r="CS385" s="3"/>
      <c r="CT385" s="3"/>
      <c r="CU385" s="3"/>
      <c r="CV385" s="3"/>
      <c r="CW385" s="3"/>
      <c r="CX385" s="3"/>
      <c r="CY385" s="3"/>
      <c r="CZ385" s="3"/>
      <c r="DA385" s="3"/>
      <c r="DB385" s="3"/>
      <c r="DC385" s="3"/>
      <c r="DD385" s="3"/>
      <c r="DE385" s="3"/>
      <c r="DF385" s="3"/>
      <c r="DG385" s="3"/>
      <c r="DH385" s="3"/>
      <c r="DI385" s="3"/>
      <c r="DJ385" s="3"/>
      <c r="DK385" s="3"/>
      <c r="DL385" s="3"/>
      <c r="DM385" s="3"/>
      <c r="DN385" s="3"/>
      <c r="DO385" s="3"/>
      <c r="DP385" s="3"/>
      <c r="DQ385" s="3"/>
      <c r="DR385" s="3"/>
      <c r="DS385" s="3"/>
      <c r="DT385" s="3"/>
      <c r="DU385" s="3"/>
      <c r="DV385" s="3"/>
      <c r="DW385" s="3"/>
      <c r="DX385" s="3"/>
      <c r="DY385" s="3"/>
      <c r="DZ385" s="3"/>
      <c r="EA385" s="3"/>
      <c r="EB385" s="3"/>
      <c r="EC385" s="3"/>
      <c r="ED385" s="3"/>
      <c r="EE385" s="3"/>
      <c r="EF385" s="3"/>
      <c r="EG385" s="3"/>
      <c r="EH385" s="3"/>
      <c r="EI385" s="3"/>
      <c r="EJ385" s="3"/>
      <c r="EK385" s="3"/>
      <c r="EL385" s="3"/>
      <c r="EM385" s="3"/>
      <c r="EN385" s="3"/>
      <c r="EO385" s="3"/>
      <c r="EP385" s="3"/>
      <c r="EQ385" s="3"/>
      <c r="ER385" s="3"/>
      <c r="ES385" s="3"/>
      <c r="ET385" s="3"/>
      <c r="EU385" s="3"/>
      <c r="EV385" s="3"/>
      <c r="EW385" s="3"/>
      <c r="EX385" s="3"/>
      <c r="EY385" s="3"/>
      <c r="EZ385" s="3"/>
      <c r="FA385" s="3"/>
      <c r="FB385" s="3"/>
      <c r="FC385" s="3"/>
      <c r="FD385" s="3"/>
      <c r="FE385" s="3"/>
      <c r="FF385" s="3"/>
      <c r="FG385" s="3"/>
      <c r="FH385" s="3"/>
      <c r="FI385" s="3"/>
      <c r="FJ385" s="3"/>
      <c r="FK385" s="3"/>
      <c r="FL385" s="3"/>
      <c r="FM385" s="3"/>
      <c r="FN385" s="3"/>
      <c r="FO385" s="3"/>
      <c r="FP385" s="3"/>
      <c r="FQ385" s="3"/>
      <c r="FR385" s="3"/>
      <c r="FS385" s="3"/>
      <c r="FT385" s="3"/>
      <c r="FU385" s="3"/>
      <c r="FV385" s="3"/>
      <c r="FW385" s="3"/>
      <c r="FX385" s="3"/>
      <c r="FY385" s="3"/>
      <c r="FZ385" s="3"/>
      <c r="GA385" s="3"/>
      <c r="GB385" s="3"/>
      <c r="GC385" s="3"/>
      <c r="GD385" s="3"/>
      <c r="GE385" s="3"/>
      <c r="GF385" s="3"/>
      <c r="GG385" s="3"/>
      <c r="GH385" s="3"/>
      <c r="GI385" s="3"/>
      <c r="GJ385" s="3"/>
      <c r="GK385" s="3"/>
      <c r="GL385" s="3"/>
      <c r="GM385" s="3"/>
      <c r="GN385" s="3"/>
      <c r="GO385" s="3"/>
      <c r="GP385" s="3"/>
      <c r="GQ385" s="3"/>
      <c r="GR385" s="3"/>
      <c r="GS385" s="3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</row>
    <row r="386" spans="1:220" x14ac:dyDescent="0.2">
      <c r="A386" s="63">
        <f t="shared" si="105"/>
        <v>42361</v>
      </c>
      <c r="B386" s="12">
        <f t="shared" ca="1" si="113"/>
        <v>124736636.83861101</v>
      </c>
      <c r="C386" s="71">
        <f t="shared" si="114"/>
        <v>124476735.39</v>
      </c>
      <c r="D386" s="65">
        <f ca="1">IF(A386&lt;$B$1,VLOOKUP(A386,[1]DI!$A$4:$B$15000,2,FALSE),0)</f>
        <v>0.1414</v>
      </c>
      <c r="E386" s="11">
        <f t="shared" ca="1" si="115"/>
        <v>1.0005249599999999</v>
      </c>
      <c r="F386" s="64">
        <f ca="1">(TRUNC(PRODUCT($E$16:$E385),16))</f>
        <v>1.13325706211607</v>
      </c>
      <c r="G386" s="64">
        <f t="shared" ca="1" si="116"/>
        <v>1.1314741904341901</v>
      </c>
      <c r="H386" s="64">
        <f t="shared" ca="1" si="117"/>
        <v>1.00157571</v>
      </c>
      <c r="I386" s="65">
        <f t="shared" si="109"/>
        <v>3.7499999999999999E-2</v>
      </c>
      <c r="J386" s="66">
        <f t="shared" si="118"/>
        <v>42356</v>
      </c>
      <c r="K386" s="13">
        <f t="shared" si="99"/>
        <v>5</v>
      </c>
      <c r="L386" s="9">
        <f t="shared" si="119"/>
        <v>1.000511436</v>
      </c>
      <c r="M386" s="69">
        <f t="shared" ca="1" si="120"/>
        <v>1.0020879519999999</v>
      </c>
      <c r="N386" s="68">
        <f t="shared" si="121"/>
        <v>0</v>
      </c>
      <c r="O386" s="64">
        <f t="shared" ca="1" si="122"/>
        <v>259901.448611</v>
      </c>
      <c r="P386" s="70">
        <f t="shared" si="123"/>
        <v>0</v>
      </c>
      <c r="Q386" s="67"/>
      <c r="R386" s="66"/>
      <c r="S386" s="66"/>
      <c r="T386" s="66"/>
      <c r="U386" s="66"/>
      <c r="V386" s="7"/>
      <c r="W386" s="49"/>
      <c r="X386" s="50"/>
      <c r="Y386" s="7"/>
      <c r="Z386" s="1"/>
      <c r="AA386" s="7"/>
      <c r="AB386" s="7"/>
      <c r="AC386" s="7"/>
      <c r="AD386" s="7"/>
      <c r="AE386" s="7"/>
      <c r="AF386" s="8"/>
      <c r="AG386" s="7"/>
      <c r="AH386" s="3"/>
      <c r="AI386" s="18"/>
      <c r="AJ386" s="19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A386" s="3"/>
      <c r="CB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  <c r="CM386" s="3"/>
      <c r="CN386" s="3"/>
      <c r="CO386" s="3"/>
      <c r="CP386" s="3"/>
      <c r="CQ386" s="3"/>
      <c r="CR386" s="3"/>
      <c r="CS386" s="3"/>
      <c r="CT386" s="3"/>
      <c r="CU386" s="3"/>
      <c r="CV386" s="3"/>
      <c r="CW386" s="3"/>
      <c r="CX386" s="3"/>
      <c r="CY386" s="3"/>
      <c r="CZ386" s="3"/>
      <c r="DA386" s="3"/>
      <c r="DB386" s="3"/>
      <c r="DC386" s="3"/>
      <c r="DD386" s="3"/>
      <c r="DE386" s="3"/>
      <c r="DF386" s="3"/>
      <c r="DG386" s="3"/>
      <c r="DH386" s="3"/>
      <c r="DI386" s="3"/>
      <c r="DJ386" s="3"/>
      <c r="DK386" s="3"/>
      <c r="DL386" s="3"/>
      <c r="DM386" s="3"/>
      <c r="DN386" s="3"/>
      <c r="DO386" s="3"/>
      <c r="DP386" s="3"/>
      <c r="DQ386" s="3"/>
      <c r="DR386" s="3"/>
      <c r="DS386" s="3"/>
      <c r="DT386" s="3"/>
      <c r="DU386" s="3"/>
      <c r="DV386" s="3"/>
      <c r="DW386" s="3"/>
      <c r="DX386" s="3"/>
      <c r="DY386" s="3"/>
      <c r="DZ386" s="3"/>
      <c r="EA386" s="3"/>
      <c r="EB386" s="3"/>
      <c r="EC386" s="3"/>
      <c r="ED386" s="3"/>
      <c r="EE386" s="3"/>
      <c r="EF386" s="3"/>
      <c r="EG386" s="3"/>
      <c r="EH386" s="3"/>
      <c r="EI386" s="3"/>
      <c r="EJ386" s="3"/>
      <c r="EK386" s="3"/>
      <c r="EL386" s="3"/>
      <c r="EM386" s="3"/>
      <c r="EN386" s="3"/>
      <c r="EO386" s="3"/>
      <c r="EP386" s="3"/>
      <c r="EQ386" s="3"/>
      <c r="ER386" s="3"/>
      <c r="ES386" s="3"/>
      <c r="ET386" s="3"/>
      <c r="EU386" s="3"/>
      <c r="EV386" s="3"/>
      <c r="EW386" s="3"/>
      <c r="EX386" s="3"/>
      <c r="EY386" s="3"/>
      <c r="EZ386" s="3"/>
      <c r="FA386" s="3"/>
      <c r="FB386" s="3"/>
      <c r="FC386" s="3"/>
      <c r="FD386" s="3"/>
      <c r="FE386" s="3"/>
      <c r="FF386" s="3"/>
      <c r="FG386" s="3"/>
      <c r="FH386" s="3"/>
      <c r="FI386" s="3"/>
      <c r="FJ386" s="3"/>
      <c r="FK386" s="3"/>
      <c r="FL386" s="3"/>
      <c r="FM386" s="3"/>
      <c r="FN386" s="3"/>
      <c r="FO386" s="3"/>
      <c r="FP386" s="3"/>
      <c r="FQ386" s="3"/>
      <c r="FR386" s="3"/>
      <c r="FS386" s="3"/>
      <c r="FT386" s="3"/>
      <c r="FU386" s="3"/>
      <c r="FV386" s="3"/>
      <c r="FW386" s="3"/>
      <c r="FX386" s="3"/>
      <c r="FY386" s="3"/>
      <c r="FZ386" s="3"/>
      <c r="GA386" s="3"/>
      <c r="GB386" s="3"/>
      <c r="GC386" s="3"/>
      <c r="GD386" s="3"/>
      <c r="GE386" s="3"/>
      <c r="GF386" s="3"/>
      <c r="GG386" s="3"/>
      <c r="GH386" s="3"/>
      <c r="GI386" s="3"/>
      <c r="GJ386" s="3"/>
      <c r="GK386" s="3"/>
      <c r="GL386" s="3"/>
      <c r="GM386" s="3"/>
      <c r="GN386" s="3"/>
      <c r="GO386" s="3"/>
      <c r="GP386" s="3"/>
      <c r="GQ386" s="3"/>
      <c r="GR386" s="3"/>
      <c r="GS386" s="3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</row>
    <row r="387" spans="1:220" x14ac:dyDescent="0.2">
      <c r="A387" s="63">
        <f t="shared" si="105"/>
        <v>42362</v>
      </c>
      <c r="B387" s="12">
        <f t="shared" ca="1" si="113"/>
        <v>124814880.67389593</v>
      </c>
      <c r="C387" s="71">
        <f t="shared" si="114"/>
        <v>124476735.39</v>
      </c>
      <c r="D387" s="65">
        <f ca="1">IF(A387&lt;$B$1,VLOOKUP(A387,[1]DI!$A$4:$B$15000,2,FALSE),0)</f>
        <v>0.1414</v>
      </c>
      <c r="E387" s="11">
        <f t="shared" ca="1" si="115"/>
        <v>1.0005249599999999</v>
      </c>
      <c r="F387" s="64">
        <f ca="1">(TRUNC(PRODUCT($E$16:$E386),16))</f>
        <v>1.1338519767434001</v>
      </c>
      <c r="G387" s="64">
        <f t="shared" ca="1" si="116"/>
        <v>1.1314741904341901</v>
      </c>
      <c r="H387" s="64">
        <f t="shared" ca="1" si="117"/>
        <v>1.00210149</v>
      </c>
      <c r="I387" s="65">
        <f t="shared" si="109"/>
        <v>3.7499999999999999E-2</v>
      </c>
      <c r="J387" s="66">
        <f t="shared" si="118"/>
        <v>42356</v>
      </c>
      <c r="K387" s="13">
        <f t="shared" si="99"/>
        <v>6</v>
      </c>
      <c r="L387" s="9">
        <f t="shared" si="119"/>
        <v>1.000613754</v>
      </c>
      <c r="M387" s="69">
        <f t="shared" ca="1" si="120"/>
        <v>1.0027165339999999</v>
      </c>
      <c r="N387" s="68">
        <f t="shared" si="121"/>
        <v>0</v>
      </c>
      <c r="O387" s="64">
        <f t="shared" ca="1" si="122"/>
        <v>338145.28389592998</v>
      </c>
      <c r="P387" s="70">
        <f t="shared" si="123"/>
        <v>0</v>
      </c>
      <c r="Q387" s="67"/>
      <c r="R387" s="66"/>
      <c r="S387" s="66"/>
      <c r="T387" s="66"/>
      <c r="U387" s="66"/>
      <c r="V387" s="7"/>
      <c r="W387" s="49"/>
      <c r="X387" s="50"/>
      <c r="Y387" s="7"/>
      <c r="Z387" s="1"/>
      <c r="AA387" s="7"/>
      <c r="AB387" s="7"/>
      <c r="AC387" s="7"/>
      <c r="AD387" s="7"/>
      <c r="AE387" s="7"/>
      <c r="AF387" s="8"/>
      <c r="AG387" s="7"/>
      <c r="AH387" s="3"/>
      <c r="AI387" s="18"/>
      <c r="AJ387" s="19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A387" s="3"/>
      <c r="CB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  <c r="CM387" s="3"/>
      <c r="CN387" s="3"/>
      <c r="CO387" s="3"/>
      <c r="CP387" s="3"/>
      <c r="CQ387" s="3"/>
      <c r="CR387" s="3"/>
      <c r="CS387" s="3"/>
      <c r="CT387" s="3"/>
      <c r="CU387" s="3"/>
      <c r="CV387" s="3"/>
      <c r="CW387" s="3"/>
      <c r="CX387" s="3"/>
      <c r="CY387" s="3"/>
      <c r="CZ387" s="3"/>
      <c r="DA387" s="3"/>
      <c r="DB387" s="3"/>
      <c r="DC387" s="3"/>
      <c r="DD387" s="3"/>
      <c r="DE387" s="3"/>
      <c r="DF387" s="3"/>
      <c r="DG387" s="3"/>
      <c r="DH387" s="3"/>
      <c r="DI387" s="3"/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/>
      <c r="EA387" s="3"/>
      <c r="EB387" s="3"/>
      <c r="EC387" s="3"/>
      <c r="ED387" s="3"/>
      <c r="EE387" s="3"/>
      <c r="EF387" s="3"/>
      <c r="EG387" s="3"/>
      <c r="EH387" s="3"/>
      <c r="EI387" s="3"/>
      <c r="EJ387" s="3"/>
      <c r="EK387" s="3"/>
      <c r="EL387" s="3"/>
      <c r="EM387" s="3"/>
      <c r="EN387" s="3"/>
      <c r="EO387" s="3"/>
      <c r="EP387" s="3"/>
      <c r="EQ387" s="3"/>
      <c r="ER387" s="3"/>
      <c r="ES387" s="3"/>
      <c r="ET387" s="3"/>
      <c r="EU387" s="3"/>
      <c r="EV387" s="3"/>
      <c r="EW387" s="3"/>
      <c r="EX387" s="3"/>
      <c r="EY387" s="3"/>
      <c r="EZ387" s="3"/>
      <c r="FA387" s="3"/>
      <c r="FB387" s="3"/>
      <c r="FC387" s="3"/>
      <c r="FD387" s="3"/>
      <c r="FE387" s="3"/>
      <c r="FF387" s="3"/>
      <c r="FG387" s="3"/>
      <c r="FH387" s="3"/>
      <c r="FI387" s="3"/>
      <c r="FJ387" s="3"/>
      <c r="FK387" s="3"/>
      <c r="FL387" s="3"/>
      <c r="FM387" s="3"/>
      <c r="FN387" s="3"/>
      <c r="FO387" s="3"/>
      <c r="FP387" s="3"/>
      <c r="FQ387" s="3"/>
      <c r="FR387" s="3"/>
      <c r="FS387" s="3"/>
      <c r="FT387" s="3"/>
      <c r="FU387" s="3"/>
      <c r="FV387" s="3"/>
      <c r="FW387" s="3"/>
      <c r="FX387" s="3"/>
      <c r="FY387" s="3"/>
      <c r="FZ387" s="3"/>
      <c r="GA387" s="3"/>
      <c r="GB387" s="3"/>
      <c r="GC387" s="3"/>
      <c r="GD387" s="3"/>
      <c r="GE387" s="3"/>
      <c r="GF387" s="3"/>
      <c r="GG387" s="3"/>
      <c r="GH387" s="3"/>
      <c r="GI387" s="3"/>
      <c r="GJ387" s="3"/>
      <c r="GK387" s="3"/>
      <c r="GL387" s="3"/>
      <c r="GM387" s="3"/>
      <c r="GN387" s="3"/>
      <c r="GO387" s="3"/>
      <c r="GP387" s="3"/>
      <c r="GQ387" s="3"/>
      <c r="GR387" s="3"/>
      <c r="GS387" s="3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</row>
    <row r="388" spans="1:220" x14ac:dyDescent="0.2">
      <c r="A388" s="63">
        <f t="shared" si="105"/>
        <v>42363</v>
      </c>
      <c r="B388" s="12">
        <f t="shared" ca="1" si="113"/>
        <v>124893175.54464234</v>
      </c>
      <c r="C388" s="71">
        <f t="shared" si="114"/>
        <v>124476735.39</v>
      </c>
      <c r="D388" s="65">
        <f ca="1">IF(A388&lt;$B$1,VLOOKUP(A388,[1]DI!$A$4:$B$15000,2,FALSE),0)</f>
        <v>0</v>
      </c>
      <c r="E388" s="11">
        <f t="shared" ca="1" si="115"/>
        <v>1</v>
      </c>
      <c r="F388" s="64">
        <f ca="1">(TRUNC(PRODUCT($E$16:$E387),16))</f>
        <v>1.13444720367711</v>
      </c>
      <c r="G388" s="64">
        <f t="shared" ca="1" si="116"/>
        <v>1.1314741904341901</v>
      </c>
      <c r="H388" s="64">
        <f t="shared" ca="1" si="117"/>
        <v>1.0026275600000001</v>
      </c>
      <c r="I388" s="65">
        <f t="shared" si="109"/>
        <v>3.7499999999999999E-2</v>
      </c>
      <c r="J388" s="66">
        <f t="shared" si="118"/>
        <v>42356</v>
      </c>
      <c r="K388" s="13">
        <f t="shared" si="99"/>
        <v>7</v>
      </c>
      <c r="L388" s="9">
        <f t="shared" si="119"/>
        <v>1.000716084</v>
      </c>
      <c r="M388" s="69">
        <f t="shared" ca="1" si="120"/>
        <v>1.0033455259999999</v>
      </c>
      <c r="N388" s="68">
        <f t="shared" si="121"/>
        <v>0</v>
      </c>
      <c r="O388" s="64">
        <f t="shared" ca="1" si="122"/>
        <v>416440.15464234998</v>
      </c>
      <c r="P388" s="70">
        <f t="shared" si="123"/>
        <v>0</v>
      </c>
      <c r="Q388" s="67"/>
      <c r="R388" s="66"/>
      <c r="S388" s="66"/>
      <c r="T388" s="66"/>
      <c r="U388" s="66"/>
      <c r="V388" s="7"/>
      <c r="W388" s="49"/>
      <c r="X388" s="50"/>
      <c r="Y388" s="7"/>
      <c r="Z388" s="1"/>
      <c r="AA388" s="7"/>
      <c r="AB388" s="7"/>
      <c r="AC388" s="7"/>
      <c r="AD388" s="7"/>
      <c r="AE388" s="7"/>
      <c r="AF388" s="8"/>
      <c r="AG388" s="7"/>
      <c r="AH388" s="3"/>
      <c r="AI388" s="18"/>
      <c r="AJ388" s="19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A388" s="3"/>
      <c r="CB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  <c r="CM388" s="3"/>
      <c r="CN388" s="3"/>
      <c r="CO388" s="3"/>
      <c r="CP388" s="3"/>
      <c r="CQ388" s="3"/>
      <c r="CR388" s="3"/>
      <c r="CS388" s="3"/>
      <c r="CT388" s="3"/>
      <c r="CU388" s="3"/>
      <c r="CV388" s="3"/>
      <c r="CW388" s="3"/>
      <c r="CX388" s="3"/>
      <c r="CY388" s="3"/>
      <c r="CZ388" s="3"/>
      <c r="DA388" s="3"/>
      <c r="DB388" s="3"/>
      <c r="DC388" s="3"/>
      <c r="DD388" s="3"/>
      <c r="DE388" s="3"/>
      <c r="DF388" s="3"/>
      <c r="DG388" s="3"/>
      <c r="DH388" s="3"/>
      <c r="DI388" s="3"/>
      <c r="DJ388" s="3"/>
      <c r="DK388" s="3"/>
      <c r="DL388" s="3"/>
      <c r="DM388" s="3"/>
      <c r="DN388" s="3"/>
      <c r="DO388" s="3"/>
      <c r="DP388" s="3"/>
      <c r="DQ388" s="3"/>
      <c r="DR388" s="3"/>
      <c r="DS388" s="3"/>
      <c r="DT388" s="3"/>
      <c r="DU388" s="3"/>
      <c r="DV388" s="3"/>
      <c r="DW388" s="3"/>
      <c r="DX388" s="3"/>
      <c r="DY388" s="3"/>
      <c r="DZ388" s="3"/>
      <c r="EA388" s="3"/>
      <c r="EB388" s="3"/>
      <c r="EC388" s="3"/>
      <c r="ED388" s="3"/>
      <c r="EE388" s="3"/>
      <c r="EF388" s="3"/>
      <c r="EG388" s="3"/>
      <c r="EH388" s="3"/>
      <c r="EI388" s="3"/>
      <c r="EJ388" s="3"/>
      <c r="EK388" s="3"/>
      <c r="EL388" s="3"/>
      <c r="EM388" s="3"/>
      <c r="EN388" s="3"/>
      <c r="EO388" s="3"/>
      <c r="EP388" s="3"/>
      <c r="EQ388" s="3"/>
      <c r="ER388" s="3"/>
      <c r="ES388" s="3"/>
      <c r="ET388" s="3"/>
      <c r="EU388" s="3"/>
      <c r="EV388" s="3"/>
      <c r="EW388" s="3"/>
      <c r="EX388" s="3"/>
      <c r="EY388" s="3"/>
      <c r="EZ388" s="3"/>
      <c r="FA388" s="3"/>
      <c r="FB388" s="3"/>
      <c r="FC388" s="3"/>
      <c r="FD388" s="3"/>
      <c r="FE388" s="3"/>
      <c r="FF388" s="3"/>
      <c r="FG388" s="3"/>
      <c r="FH388" s="3"/>
      <c r="FI388" s="3"/>
      <c r="FJ388" s="3"/>
      <c r="FK388" s="3"/>
      <c r="FL388" s="3"/>
      <c r="FM388" s="3"/>
      <c r="FN388" s="3"/>
      <c r="FO388" s="3"/>
      <c r="FP388" s="3"/>
      <c r="FQ388" s="3"/>
      <c r="FR388" s="3"/>
      <c r="FS388" s="3"/>
      <c r="FT388" s="3"/>
      <c r="FU388" s="3"/>
      <c r="FV388" s="3"/>
      <c r="FW388" s="3"/>
      <c r="FX388" s="3"/>
      <c r="FY388" s="3"/>
      <c r="FZ388" s="3"/>
      <c r="GA388" s="3"/>
      <c r="GB388" s="3"/>
      <c r="GC388" s="3"/>
      <c r="GD388" s="3"/>
      <c r="GE388" s="3"/>
      <c r="GF388" s="3"/>
      <c r="GG388" s="3"/>
      <c r="GH388" s="3"/>
      <c r="GI388" s="3"/>
      <c r="GJ388" s="3"/>
      <c r="GK388" s="3"/>
      <c r="GL388" s="3"/>
      <c r="GM388" s="3"/>
      <c r="GN388" s="3"/>
      <c r="GO388" s="3"/>
      <c r="GP388" s="3"/>
      <c r="GQ388" s="3"/>
      <c r="GR388" s="3"/>
      <c r="GS388" s="3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</row>
    <row r="389" spans="1:220" x14ac:dyDescent="0.2">
      <c r="A389" s="63">
        <f t="shared" si="105"/>
        <v>42364</v>
      </c>
      <c r="B389" s="12">
        <f t="shared" ca="1" si="113"/>
        <v>124905947.72903052</v>
      </c>
      <c r="C389" s="71">
        <f t="shared" si="114"/>
        <v>124476735.39</v>
      </c>
      <c r="D389" s="65">
        <f ca="1">IF(A389&lt;$B$1,VLOOKUP(A389,[1]DI!$A$4:$B$15000,2,FALSE),0)</f>
        <v>0</v>
      </c>
      <c r="E389" s="11">
        <f t="shared" ca="1" si="115"/>
        <v>1</v>
      </c>
      <c r="F389" s="64">
        <f ca="1">(TRUNC(PRODUCT($E$16:$E388),16))</f>
        <v>1.13444720367711</v>
      </c>
      <c r="G389" s="64">
        <f t="shared" ca="1" si="116"/>
        <v>1.1314741904341901</v>
      </c>
      <c r="H389" s="64">
        <f t="shared" ca="1" si="117"/>
        <v>1.0026275600000001</v>
      </c>
      <c r="I389" s="65">
        <f t="shared" si="109"/>
        <v>3.7499999999999999E-2</v>
      </c>
      <c r="J389" s="66">
        <f t="shared" si="118"/>
        <v>42356</v>
      </c>
      <c r="K389" s="13">
        <f t="shared" si="99"/>
        <v>8</v>
      </c>
      <c r="L389" s="9">
        <f t="shared" si="119"/>
        <v>1.0008184229999999</v>
      </c>
      <c r="M389" s="69">
        <f t="shared" ca="1" si="120"/>
        <v>1.003448133</v>
      </c>
      <c r="N389" s="68">
        <f t="shared" si="121"/>
        <v>0</v>
      </c>
      <c r="O389" s="64">
        <f t="shared" ca="1" si="122"/>
        <v>429212.33903052</v>
      </c>
      <c r="P389" s="70">
        <f t="shared" si="123"/>
        <v>0</v>
      </c>
      <c r="Q389" s="67"/>
      <c r="R389" s="66"/>
      <c r="S389" s="66"/>
      <c r="T389" s="66"/>
      <c r="U389" s="66"/>
      <c r="V389" s="7"/>
      <c r="W389" s="49"/>
      <c r="X389" s="50"/>
      <c r="Y389" s="7"/>
      <c r="Z389" s="1"/>
      <c r="AA389" s="7"/>
      <c r="AB389" s="7"/>
      <c r="AC389" s="7"/>
      <c r="AD389" s="7"/>
      <c r="AE389" s="7"/>
      <c r="AF389" s="8"/>
      <c r="AG389" s="7"/>
      <c r="AH389" s="3"/>
      <c r="AI389" s="18"/>
      <c r="AJ389" s="19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A389" s="3"/>
      <c r="CB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  <c r="CM389" s="3"/>
      <c r="CN389" s="3"/>
      <c r="CO389" s="3"/>
      <c r="CP389" s="3"/>
      <c r="CQ389" s="3"/>
      <c r="CR389" s="3"/>
      <c r="CS389" s="3"/>
      <c r="CT389" s="3"/>
      <c r="CU389" s="3"/>
      <c r="CV389" s="3"/>
      <c r="CW389" s="3"/>
      <c r="CX389" s="3"/>
      <c r="CY389" s="3"/>
      <c r="CZ389" s="3"/>
      <c r="DA389" s="3"/>
      <c r="DB389" s="3"/>
      <c r="DC389" s="3"/>
      <c r="DD389" s="3"/>
      <c r="DE389" s="3"/>
      <c r="DF389" s="3"/>
      <c r="DG389" s="3"/>
      <c r="DH389" s="3"/>
      <c r="DI389" s="3"/>
      <c r="DJ389" s="3"/>
      <c r="DK389" s="3"/>
      <c r="DL389" s="3"/>
      <c r="DM389" s="3"/>
      <c r="DN389" s="3"/>
      <c r="DO389" s="3"/>
      <c r="DP389" s="3"/>
      <c r="DQ389" s="3"/>
      <c r="DR389" s="3"/>
      <c r="DS389" s="3"/>
      <c r="DT389" s="3"/>
      <c r="DU389" s="3"/>
      <c r="DV389" s="3"/>
      <c r="DW389" s="3"/>
      <c r="DX389" s="3"/>
      <c r="DY389" s="3"/>
      <c r="DZ389" s="3"/>
      <c r="EA389" s="3"/>
      <c r="EB389" s="3"/>
      <c r="EC389" s="3"/>
      <c r="ED389" s="3"/>
      <c r="EE389" s="3"/>
      <c r="EF389" s="3"/>
      <c r="EG389" s="3"/>
      <c r="EH389" s="3"/>
      <c r="EI389" s="3"/>
      <c r="EJ389" s="3"/>
      <c r="EK389" s="3"/>
      <c r="EL389" s="3"/>
      <c r="EM389" s="3"/>
      <c r="EN389" s="3"/>
      <c r="EO389" s="3"/>
      <c r="EP389" s="3"/>
      <c r="EQ389" s="3"/>
      <c r="ER389" s="3"/>
      <c r="ES389" s="3"/>
      <c r="ET389" s="3"/>
      <c r="EU389" s="3"/>
      <c r="EV389" s="3"/>
      <c r="EW389" s="3"/>
      <c r="EX389" s="3"/>
      <c r="EY389" s="3"/>
      <c r="EZ389" s="3"/>
      <c r="FA389" s="3"/>
      <c r="FB389" s="3"/>
      <c r="FC389" s="3"/>
      <c r="FD389" s="3"/>
      <c r="FE389" s="3"/>
      <c r="FF389" s="3"/>
      <c r="FG389" s="3"/>
      <c r="FH389" s="3"/>
      <c r="FI389" s="3"/>
      <c r="FJ389" s="3"/>
      <c r="FK389" s="3"/>
      <c r="FL389" s="3"/>
      <c r="FM389" s="3"/>
      <c r="FN389" s="3"/>
      <c r="FO389" s="3"/>
      <c r="FP389" s="3"/>
      <c r="FQ389" s="3"/>
      <c r="FR389" s="3"/>
      <c r="FS389" s="3"/>
      <c r="FT389" s="3"/>
      <c r="FU389" s="3"/>
      <c r="FV389" s="3"/>
      <c r="FW389" s="3"/>
      <c r="FX389" s="3"/>
      <c r="FY389" s="3"/>
      <c r="FZ389" s="3"/>
      <c r="GA389" s="3"/>
      <c r="GB389" s="3"/>
      <c r="GC389" s="3"/>
      <c r="GD389" s="3"/>
      <c r="GE389" s="3"/>
      <c r="GF389" s="3"/>
      <c r="GG389" s="3"/>
      <c r="GH389" s="3"/>
      <c r="GI389" s="3"/>
      <c r="GJ389" s="3"/>
      <c r="GK389" s="3"/>
      <c r="GL389" s="3"/>
      <c r="GM389" s="3"/>
      <c r="GN389" s="3"/>
      <c r="GO389" s="3"/>
      <c r="GP389" s="3"/>
      <c r="GQ389" s="3"/>
      <c r="GR389" s="3"/>
      <c r="GS389" s="3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</row>
    <row r="390" spans="1:220" x14ac:dyDescent="0.2">
      <c r="A390" s="63">
        <f t="shared" si="105"/>
        <v>42365</v>
      </c>
      <c r="B390" s="12">
        <f t="shared" ca="1" si="113"/>
        <v>124918721.40713951</v>
      </c>
      <c r="C390" s="71">
        <f t="shared" si="114"/>
        <v>124476735.39</v>
      </c>
      <c r="D390" s="65">
        <f ca="1">IF(A390&lt;$B$1,VLOOKUP(A390,[1]DI!$A$4:$B$15000,2,FALSE),0)</f>
        <v>0</v>
      </c>
      <c r="E390" s="11">
        <f t="shared" ca="1" si="115"/>
        <v>1</v>
      </c>
      <c r="F390" s="64">
        <f ca="1">(TRUNC(PRODUCT($E$16:$E389),16))</f>
        <v>1.13444720367711</v>
      </c>
      <c r="G390" s="64">
        <f t="shared" ca="1" si="116"/>
        <v>1.1314741904341901</v>
      </c>
      <c r="H390" s="64">
        <f t="shared" ca="1" si="117"/>
        <v>1.0026275600000001</v>
      </c>
      <c r="I390" s="65">
        <f t="shared" si="109"/>
        <v>3.7499999999999999E-2</v>
      </c>
      <c r="J390" s="66">
        <f t="shared" si="118"/>
        <v>42356</v>
      </c>
      <c r="K390" s="13">
        <f t="shared" si="99"/>
        <v>9</v>
      </c>
      <c r="L390" s="9">
        <f t="shared" si="119"/>
        <v>1.000920773</v>
      </c>
      <c r="M390" s="69">
        <f t="shared" ca="1" si="120"/>
        <v>1.003550752</v>
      </c>
      <c r="N390" s="68">
        <f t="shared" si="121"/>
        <v>0</v>
      </c>
      <c r="O390" s="64">
        <f t="shared" ca="1" si="122"/>
        <v>441986.01713951002</v>
      </c>
      <c r="P390" s="70">
        <f t="shared" si="123"/>
        <v>0</v>
      </c>
      <c r="Q390" s="67"/>
      <c r="R390" s="66"/>
      <c r="S390" s="66"/>
      <c r="T390" s="66"/>
      <c r="U390" s="66"/>
      <c r="V390" s="7"/>
      <c r="W390" s="49"/>
      <c r="X390" s="50"/>
      <c r="Y390" s="7"/>
      <c r="Z390" s="1"/>
      <c r="AA390" s="7"/>
      <c r="AB390" s="7"/>
      <c r="AC390" s="7"/>
      <c r="AD390" s="7"/>
      <c r="AE390" s="7"/>
      <c r="AF390" s="8"/>
      <c r="AG390" s="7"/>
      <c r="AH390" s="3"/>
      <c r="AI390" s="18"/>
      <c r="AJ390" s="19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A390" s="3"/>
      <c r="CB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  <c r="CM390" s="3"/>
      <c r="CN390" s="3"/>
      <c r="CO390" s="3"/>
      <c r="CP390" s="3"/>
      <c r="CQ390" s="3"/>
      <c r="CR390" s="3"/>
      <c r="CS390" s="3"/>
      <c r="CT390" s="3"/>
      <c r="CU390" s="3"/>
      <c r="CV390" s="3"/>
      <c r="CW390" s="3"/>
      <c r="CX390" s="3"/>
      <c r="CY390" s="3"/>
      <c r="CZ390" s="3"/>
      <c r="DA390" s="3"/>
      <c r="DB390" s="3"/>
      <c r="DC390" s="3"/>
      <c r="DD390" s="3"/>
      <c r="DE390" s="3"/>
      <c r="DF390" s="3"/>
      <c r="DG390" s="3"/>
      <c r="DH390" s="3"/>
      <c r="DI390" s="3"/>
      <c r="DJ390" s="3"/>
      <c r="DK390" s="3"/>
      <c r="DL390" s="3"/>
      <c r="DM390" s="3"/>
      <c r="DN390" s="3"/>
      <c r="DO390" s="3"/>
      <c r="DP390" s="3"/>
      <c r="DQ390" s="3"/>
      <c r="DR390" s="3"/>
      <c r="DS390" s="3"/>
      <c r="DT390" s="3"/>
      <c r="DU390" s="3"/>
      <c r="DV390" s="3"/>
      <c r="DW390" s="3"/>
      <c r="DX390" s="3"/>
      <c r="DY390" s="3"/>
      <c r="DZ390" s="3"/>
      <c r="EA390" s="3"/>
      <c r="EB390" s="3"/>
      <c r="EC390" s="3"/>
      <c r="ED390" s="3"/>
      <c r="EE390" s="3"/>
      <c r="EF390" s="3"/>
      <c r="EG390" s="3"/>
      <c r="EH390" s="3"/>
      <c r="EI390" s="3"/>
      <c r="EJ390" s="3"/>
      <c r="EK390" s="3"/>
      <c r="EL390" s="3"/>
      <c r="EM390" s="3"/>
      <c r="EN390" s="3"/>
      <c r="EO390" s="3"/>
      <c r="EP390" s="3"/>
      <c r="EQ390" s="3"/>
      <c r="ER390" s="3"/>
      <c r="ES390" s="3"/>
      <c r="ET390" s="3"/>
      <c r="EU390" s="3"/>
      <c r="EV390" s="3"/>
      <c r="EW390" s="3"/>
      <c r="EX390" s="3"/>
      <c r="EY390" s="3"/>
      <c r="EZ390" s="3"/>
      <c r="FA390" s="3"/>
      <c r="FB390" s="3"/>
      <c r="FC390" s="3"/>
      <c r="FD390" s="3"/>
      <c r="FE390" s="3"/>
      <c r="FF390" s="3"/>
      <c r="FG390" s="3"/>
      <c r="FH390" s="3"/>
      <c r="FI390" s="3"/>
      <c r="FJ390" s="3"/>
      <c r="FK390" s="3"/>
      <c r="FL390" s="3"/>
      <c r="FM390" s="3"/>
      <c r="FN390" s="3"/>
      <c r="FO390" s="3"/>
      <c r="FP390" s="3"/>
      <c r="FQ390" s="3"/>
      <c r="FR390" s="3"/>
      <c r="FS390" s="3"/>
      <c r="FT390" s="3"/>
      <c r="FU390" s="3"/>
      <c r="FV390" s="3"/>
      <c r="FW390" s="3"/>
      <c r="FX390" s="3"/>
      <c r="FY390" s="3"/>
      <c r="FZ390" s="3"/>
      <c r="GA390" s="3"/>
      <c r="GB390" s="3"/>
      <c r="GC390" s="3"/>
      <c r="GD390" s="3"/>
      <c r="GE390" s="3"/>
      <c r="GF390" s="3"/>
      <c r="GG390" s="3"/>
      <c r="GH390" s="3"/>
      <c r="GI390" s="3"/>
      <c r="GJ390" s="3"/>
      <c r="GK390" s="3"/>
      <c r="GL390" s="3"/>
      <c r="GM390" s="3"/>
      <c r="GN390" s="3"/>
      <c r="GO390" s="3"/>
      <c r="GP390" s="3"/>
      <c r="GQ390" s="3"/>
      <c r="GR390" s="3"/>
      <c r="GS390" s="3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</row>
    <row r="391" spans="1:220" x14ac:dyDescent="0.2">
      <c r="A391" s="63">
        <f t="shared" si="105"/>
        <v>42366</v>
      </c>
      <c r="B391" s="12">
        <f t="shared" ca="1" si="113"/>
        <v>124931496.33001584</v>
      </c>
      <c r="C391" s="71">
        <f t="shared" si="114"/>
        <v>124476735.39</v>
      </c>
      <c r="D391" s="65">
        <f ca="1">IF(A391&lt;$B$1,VLOOKUP(A391,[1]DI!$A$4:$B$15000,2,FALSE),0)</f>
        <v>0.1414</v>
      </c>
      <c r="E391" s="11">
        <f t="shared" ca="1" si="115"/>
        <v>1.0005249599999999</v>
      </c>
      <c r="F391" s="64">
        <f ca="1">(TRUNC(PRODUCT($E$16:$E390),16))</f>
        <v>1.13444720367711</v>
      </c>
      <c r="G391" s="64">
        <f t="shared" ca="1" si="116"/>
        <v>1.1314741904341901</v>
      </c>
      <c r="H391" s="64">
        <f t="shared" ca="1" si="117"/>
        <v>1.0026275600000001</v>
      </c>
      <c r="I391" s="65">
        <f t="shared" si="109"/>
        <v>3.7499999999999999E-2</v>
      </c>
      <c r="J391" s="66">
        <f t="shared" si="118"/>
        <v>42356</v>
      </c>
      <c r="K391" s="13">
        <f t="shared" si="99"/>
        <v>10</v>
      </c>
      <c r="L391" s="9">
        <f t="shared" si="119"/>
        <v>1.0010231329999999</v>
      </c>
      <c r="M391" s="69">
        <f t="shared" ca="1" si="120"/>
        <v>1.0036533809999999</v>
      </c>
      <c r="N391" s="68">
        <f t="shared" si="121"/>
        <v>0</v>
      </c>
      <c r="O391" s="64">
        <f t="shared" ca="1" si="122"/>
        <v>454760.94001583999</v>
      </c>
      <c r="P391" s="70">
        <f t="shared" si="123"/>
        <v>0</v>
      </c>
      <c r="Q391" s="67"/>
      <c r="R391" s="66"/>
      <c r="S391" s="66"/>
      <c r="T391" s="66"/>
      <c r="U391" s="66"/>
      <c r="V391" s="7"/>
      <c r="W391" s="49"/>
      <c r="X391" s="51"/>
      <c r="Y391" s="7"/>
      <c r="Z391" s="1"/>
      <c r="AA391" s="7"/>
      <c r="AB391" s="7"/>
      <c r="AC391" s="7"/>
      <c r="AD391" s="7"/>
      <c r="AE391" s="7"/>
      <c r="AF391" s="8"/>
      <c r="AG391" s="7"/>
      <c r="AH391" s="3"/>
      <c r="AI391" s="18"/>
      <c r="AJ391" s="19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A391" s="3"/>
      <c r="CB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  <c r="CM391" s="3"/>
      <c r="CN391" s="3"/>
      <c r="CO391" s="3"/>
      <c r="CP391" s="3"/>
      <c r="CQ391" s="3"/>
      <c r="CR391" s="3"/>
      <c r="CS391" s="3"/>
      <c r="CT391" s="3"/>
      <c r="CU391" s="3"/>
      <c r="CV391" s="3"/>
      <c r="CW391" s="3"/>
      <c r="CX391" s="3"/>
      <c r="CY391" s="3"/>
      <c r="CZ391" s="3"/>
      <c r="DA391" s="3"/>
      <c r="DB391" s="3"/>
      <c r="DC391" s="3"/>
      <c r="DD391" s="3"/>
      <c r="DE391" s="3"/>
      <c r="DF391" s="3"/>
      <c r="DG391" s="3"/>
      <c r="DH391" s="3"/>
      <c r="DI391" s="3"/>
      <c r="DJ391" s="3"/>
      <c r="DK391" s="3"/>
      <c r="DL391" s="3"/>
      <c r="DM391" s="3"/>
      <c r="DN391" s="3"/>
      <c r="DO391" s="3"/>
      <c r="DP391" s="3"/>
      <c r="DQ391" s="3"/>
      <c r="DR391" s="3"/>
      <c r="DS391" s="3"/>
      <c r="DT391" s="3"/>
      <c r="DU391" s="3"/>
      <c r="DV391" s="3"/>
      <c r="DW391" s="3"/>
      <c r="DX391" s="3"/>
      <c r="DY391" s="3"/>
      <c r="DZ391" s="3"/>
      <c r="EA391" s="3"/>
      <c r="EB391" s="3"/>
      <c r="EC391" s="3"/>
      <c r="ED391" s="3"/>
      <c r="EE391" s="3"/>
      <c r="EF391" s="3"/>
      <c r="EG391" s="3"/>
      <c r="EH391" s="3"/>
      <c r="EI391" s="3"/>
      <c r="EJ391" s="3"/>
      <c r="EK391" s="3"/>
      <c r="EL391" s="3"/>
      <c r="EM391" s="3"/>
      <c r="EN391" s="3"/>
      <c r="EO391" s="3"/>
      <c r="EP391" s="3"/>
      <c r="EQ391" s="3"/>
      <c r="ER391" s="3"/>
      <c r="ES391" s="3"/>
      <c r="ET391" s="3"/>
      <c r="EU391" s="3"/>
      <c r="EV391" s="3"/>
      <c r="EW391" s="3"/>
      <c r="EX391" s="3"/>
      <c r="EY391" s="3"/>
      <c r="EZ391" s="3"/>
      <c r="FA391" s="3"/>
      <c r="FB391" s="3"/>
      <c r="FC391" s="3"/>
      <c r="FD391" s="3"/>
      <c r="FE391" s="3"/>
      <c r="FF391" s="3"/>
      <c r="FG391" s="3"/>
      <c r="FH391" s="3"/>
      <c r="FI391" s="3"/>
      <c r="FJ391" s="3"/>
      <c r="FK391" s="3"/>
      <c r="FL391" s="3"/>
      <c r="FM391" s="3"/>
      <c r="FN391" s="3"/>
      <c r="FO391" s="3"/>
      <c r="FP391" s="3"/>
      <c r="FQ391" s="3"/>
      <c r="FR391" s="3"/>
      <c r="FS391" s="3"/>
      <c r="FT391" s="3"/>
      <c r="FU391" s="3"/>
      <c r="FV391" s="3"/>
      <c r="FW391" s="3"/>
      <c r="FX391" s="3"/>
      <c r="FY391" s="3"/>
      <c r="FZ391" s="3"/>
      <c r="GA391" s="3"/>
      <c r="GB391" s="3"/>
      <c r="GC391" s="3"/>
      <c r="GD391" s="3"/>
      <c r="GE391" s="3"/>
      <c r="GF391" s="3"/>
      <c r="GG391" s="3"/>
      <c r="GH391" s="3"/>
      <c r="GI391" s="3"/>
      <c r="GJ391" s="3"/>
      <c r="GK391" s="3"/>
      <c r="GL391" s="3"/>
      <c r="GM391" s="3"/>
      <c r="GN391" s="3"/>
      <c r="GO391" s="3"/>
      <c r="GP391" s="3"/>
      <c r="GQ391" s="3"/>
      <c r="GR391" s="3"/>
      <c r="GS391" s="3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</row>
    <row r="392" spans="1:220" x14ac:dyDescent="0.2">
      <c r="A392" s="63">
        <f t="shared" si="105"/>
        <v>42367</v>
      </c>
      <c r="B392" s="12">
        <f t="shared" ca="1" si="113"/>
        <v>125009863.52174555</v>
      </c>
      <c r="C392" s="71">
        <f t="shared" si="114"/>
        <v>124476735.39</v>
      </c>
      <c r="D392" s="65">
        <f ca="1">IF(A392&lt;$B$1,VLOOKUP(A392,[1]DI!$A$4:$B$15000,2,FALSE),0)</f>
        <v>0.1414</v>
      </c>
      <c r="E392" s="11">
        <f t="shared" ca="1" si="115"/>
        <v>1.0005249599999999</v>
      </c>
      <c r="F392" s="64">
        <f ca="1">(TRUNC(PRODUCT($E$16:$E391),16))</f>
        <v>1.1350427430811501</v>
      </c>
      <c r="G392" s="64">
        <f t="shared" ca="1" si="116"/>
        <v>1.1314741904341901</v>
      </c>
      <c r="H392" s="64">
        <f t="shared" ca="1" si="117"/>
        <v>1.0031539</v>
      </c>
      <c r="I392" s="65">
        <f t="shared" si="109"/>
        <v>3.7499999999999999E-2</v>
      </c>
      <c r="J392" s="66">
        <f t="shared" si="118"/>
        <v>42356</v>
      </c>
      <c r="K392" s="13">
        <f t="shared" si="99"/>
        <v>11</v>
      </c>
      <c r="L392" s="9">
        <f t="shared" si="119"/>
        <v>1.001125504</v>
      </c>
      <c r="M392" s="69">
        <f t="shared" ca="1" si="120"/>
        <v>1.004282954</v>
      </c>
      <c r="N392" s="68">
        <f t="shared" si="121"/>
        <v>0</v>
      </c>
      <c r="O392" s="64">
        <f t="shared" ca="1" si="122"/>
        <v>533128.13174553995</v>
      </c>
      <c r="P392" s="70">
        <f t="shared" si="123"/>
        <v>0</v>
      </c>
      <c r="Q392" s="67"/>
      <c r="R392" s="66"/>
      <c r="S392" s="66"/>
      <c r="T392" s="66"/>
      <c r="U392" s="66"/>
      <c r="V392" s="7"/>
      <c r="W392" s="49"/>
      <c r="X392" s="50"/>
      <c r="Y392" s="7"/>
      <c r="Z392" s="1"/>
      <c r="AA392" s="7"/>
      <c r="AB392" s="7"/>
      <c r="AC392" s="7"/>
      <c r="AD392" s="7"/>
      <c r="AE392" s="7"/>
      <c r="AF392" s="8"/>
      <c r="AG392" s="7"/>
      <c r="AH392" s="3"/>
      <c r="AI392" s="18"/>
      <c r="AJ392" s="19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A392" s="3"/>
      <c r="CB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  <c r="CM392" s="3"/>
      <c r="CN392" s="3"/>
      <c r="CO392" s="3"/>
      <c r="CP392" s="3"/>
      <c r="CQ392" s="3"/>
      <c r="CR392" s="3"/>
      <c r="CS392" s="3"/>
      <c r="CT392" s="3"/>
      <c r="CU392" s="3"/>
      <c r="CV392" s="3"/>
      <c r="CW392" s="3"/>
      <c r="CX392" s="3"/>
      <c r="CY392" s="3"/>
      <c r="CZ392" s="3"/>
      <c r="DA392" s="3"/>
      <c r="DB392" s="3"/>
      <c r="DC392" s="3"/>
      <c r="DD392" s="3"/>
      <c r="DE392" s="3"/>
      <c r="DF392" s="3"/>
      <c r="DG392" s="3"/>
      <c r="DH392" s="3"/>
      <c r="DI392" s="3"/>
      <c r="DJ392" s="3"/>
      <c r="DK392" s="3"/>
      <c r="DL392" s="3"/>
      <c r="DM392" s="3"/>
      <c r="DN392" s="3"/>
      <c r="DO392" s="3"/>
      <c r="DP392" s="3"/>
      <c r="DQ392" s="3"/>
      <c r="DR392" s="3"/>
      <c r="DS392" s="3"/>
      <c r="DT392" s="3"/>
      <c r="DU392" s="3"/>
      <c r="DV392" s="3"/>
      <c r="DW392" s="3"/>
      <c r="DX392" s="3"/>
      <c r="DY392" s="3"/>
      <c r="DZ392" s="3"/>
      <c r="EA392" s="3"/>
      <c r="EB392" s="3"/>
      <c r="EC392" s="3"/>
      <c r="ED392" s="3"/>
      <c r="EE392" s="3"/>
      <c r="EF392" s="3"/>
      <c r="EG392" s="3"/>
      <c r="EH392" s="3"/>
      <c r="EI392" s="3"/>
      <c r="EJ392" s="3"/>
      <c r="EK392" s="3"/>
      <c r="EL392" s="3"/>
      <c r="EM392" s="3"/>
      <c r="EN392" s="3"/>
      <c r="EO392" s="3"/>
      <c r="EP392" s="3"/>
      <c r="EQ392" s="3"/>
      <c r="ER392" s="3"/>
      <c r="ES392" s="3"/>
      <c r="ET392" s="3"/>
      <c r="EU392" s="3"/>
      <c r="EV392" s="3"/>
      <c r="EW392" s="3"/>
      <c r="EX392" s="3"/>
      <c r="EY392" s="3"/>
      <c r="EZ392" s="3"/>
      <c r="FA392" s="3"/>
      <c r="FB392" s="3"/>
      <c r="FC392" s="3"/>
      <c r="FD392" s="3"/>
      <c r="FE392" s="3"/>
      <c r="FF392" s="3"/>
      <c r="FG392" s="3"/>
      <c r="FH392" s="3"/>
      <c r="FI392" s="3"/>
      <c r="FJ392" s="3"/>
      <c r="FK392" s="3"/>
      <c r="FL392" s="3"/>
      <c r="FM392" s="3"/>
      <c r="FN392" s="3"/>
      <c r="FO392" s="3"/>
      <c r="FP392" s="3"/>
      <c r="FQ392" s="3"/>
      <c r="FR392" s="3"/>
      <c r="FS392" s="3"/>
      <c r="FT392" s="3"/>
      <c r="FU392" s="3"/>
      <c r="FV392" s="3"/>
      <c r="FW392" s="3"/>
      <c r="FX392" s="3"/>
      <c r="FY392" s="3"/>
      <c r="FZ392" s="3"/>
      <c r="GA392" s="3"/>
      <c r="GB392" s="3"/>
      <c r="GC392" s="3"/>
      <c r="GD392" s="3"/>
      <c r="GE392" s="3"/>
      <c r="GF392" s="3"/>
      <c r="GG392" s="3"/>
      <c r="GH392" s="3"/>
      <c r="GI392" s="3"/>
      <c r="GJ392" s="3"/>
      <c r="GK392" s="3"/>
      <c r="GL392" s="3"/>
      <c r="GM392" s="3"/>
      <c r="GN392" s="3"/>
      <c r="GO392" s="3"/>
      <c r="GP392" s="3"/>
      <c r="GQ392" s="3"/>
      <c r="GR392" s="3"/>
      <c r="GS392" s="3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</row>
    <row r="393" spans="1:220" x14ac:dyDescent="0.2">
      <c r="A393" s="63">
        <f t="shared" si="105"/>
        <v>42368</v>
      </c>
      <c r="B393" s="12">
        <f t="shared" ca="1" si="113"/>
        <v>125088279.01044856</v>
      </c>
      <c r="C393" s="71">
        <f t="shared" si="114"/>
        <v>124476735.39</v>
      </c>
      <c r="D393" s="65">
        <f ca="1">IF(A393&lt;$B$1,VLOOKUP(A393,[1]DI!$A$4:$B$15000,2,FALSE),0)</f>
        <v>0.1414</v>
      </c>
      <c r="E393" s="11">
        <f t="shared" ca="1" si="115"/>
        <v>1.0005249599999999</v>
      </c>
      <c r="F393" s="64">
        <f ca="1">(TRUNC(PRODUCT($E$16:$E392),16))</f>
        <v>1.13563859511956</v>
      </c>
      <c r="G393" s="64">
        <f t="shared" ca="1" si="116"/>
        <v>1.1314741904341901</v>
      </c>
      <c r="H393" s="64">
        <f t="shared" ca="1" si="117"/>
        <v>1.0036805099999999</v>
      </c>
      <c r="I393" s="65">
        <f t="shared" si="109"/>
        <v>3.7499999999999999E-2</v>
      </c>
      <c r="J393" s="66">
        <f t="shared" si="118"/>
        <v>42356</v>
      </c>
      <c r="K393" s="13">
        <f t="shared" ref="K393:K456" si="124">A393-J393</f>
        <v>12</v>
      </c>
      <c r="L393" s="9">
        <f t="shared" si="119"/>
        <v>1.0012278859999999</v>
      </c>
      <c r="M393" s="69">
        <f t="shared" ca="1" si="120"/>
        <v>1.004912915</v>
      </c>
      <c r="N393" s="68">
        <f t="shared" si="121"/>
        <v>0</v>
      </c>
      <c r="O393" s="64">
        <f t="shared" ca="1" si="122"/>
        <v>611543.62044855999</v>
      </c>
      <c r="P393" s="70">
        <f t="shared" si="123"/>
        <v>0</v>
      </c>
      <c r="Q393" s="67"/>
      <c r="R393" s="66"/>
      <c r="S393" s="66"/>
      <c r="T393" s="66"/>
      <c r="U393" s="66"/>
      <c r="V393" s="7"/>
      <c r="W393" s="49"/>
      <c r="X393" s="50"/>
      <c r="Y393" s="7"/>
      <c r="Z393" s="1"/>
      <c r="AA393" s="7"/>
      <c r="AB393" s="7"/>
      <c r="AC393" s="7"/>
      <c r="AD393" s="7"/>
      <c r="AE393" s="7"/>
      <c r="AF393" s="8"/>
      <c r="AG393" s="7"/>
      <c r="AH393" s="3"/>
      <c r="AI393" s="18"/>
      <c r="AJ393" s="19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 s="3"/>
      <c r="CQ393" s="3"/>
      <c r="CR393" s="3"/>
      <c r="CS393" s="3"/>
      <c r="CT393" s="3"/>
      <c r="CU393" s="3"/>
      <c r="CV393" s="3"/>
      <c r="CW393" s="3"/>
      <c r="CX393" s="3"/>
      <c r="CY393" s="3"/>
      <c r="CZ393" s="3"/>
      <c r="DA393" s="3"/>
      <c r="DB393" s="3"/>
      <c r="DC393" s="3"/>
      <c r="DD393" s="3"/>
      <c r="DE393" s="3"/>
      <c r="DF393" s="3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</row>
    <row r="394" spans="1:220" x14ac:dyDescent="0.2">
      <c r="A394" s="63">
        <f t="shared" si="105"/>
        <v>42369</v>
      </c>
      <c r="B394" s="12">
        <f t="shared" ca="1" si="113"/>
        <v>125166744.16536899</v>
      </c>
      <c r="C394" s="71">
        <f t="shared" si="114"/>
        <v>124476735.39</v>
      </c>
      <c r="D394" s="65">
        <f ca="1">IF(A394&lt;$B$1,VLOOKUP(A394,[1]DI!$A$4:$B$15000,2,FALSE),0)</f>
        <v>0.1414</v>
      </c>
      <c r="E394" s="11">
        <f t="shared" ca="1" si="115"/>
        <v>1.0005249599999999</v>
      </c>
      <c r="F394" s="64">
        <f ca="1">(TRUNC(PRODUCT($E$16:$E393),16))</f>
        <v>1.1362347599564599</v>
      </c>
      <c r="G394" s="64">
        <f t="shared" ca="1" si="116"/>
        <v>1.1314741904341901</v>
      </c>
      <c r="H394" s="64">
        <f t="shared" ca="1" si="117"/>
        <v>1.0042074000000001</v>
      </c>
      <c r="I394" s="65">
        <f t="shared" si="109"/>
        <v>3.7499999999999999E-2</v>
      </c>
      <c r="J394" s="66">
        <f t="shared" si="118"/>
        <v>42356</v>
      </c>
      <c r="K394" s="13">
        <f t="shared" si="124"/>
        <v>13</v>
      </c>
      <c r="L394" s="9">
        <f t="shared" si="119"/>
        <v>1.001330278</v>
      </c>
      <c r="M394" s="69">
        <f t="shared" ca="1" si="120"/>
        <v>1.005543275</v>
      </c>
      <c r="N394" s="68">
        <f t="shared" si="121"/>
        <v>0</v>
      </c>
      <c r="O394" s="64">
        <f t="shared" ca="1" si="122"/>
        <v>690008.77536899003</v>
      </c>
      <c r="P394" s="70">
        <f t="shared" si="123"/>
        <v>0</v>
      </c>
      <c r="Q394" s="67"/>
      <c r="R394" s="66"/>
      <c r="S394" s="66"/>
      <c r="T394" s="66"/>
      <c r="U394" s="66"/>
      <c r="V394" s="7"/>
      <c r="W394" s="49"/>
      <c r="X394" s="50"/>
      <c r="Y394" s="7"/>
      <c r="Z394" s="1"/>
      <c r="AA394" s="7"/>
      <c r="AB394" s="7"/>
      <c r="AC394" s="7"/>
      <c r="AD394" s="7"/>
      <c r="AE394" s="7"/>
      <c r="AF394" s="8"/>
      <c r="AG394" s="7"/>
      <c r="AH394" s="3"/>
      <c r="AI394" s="18"/>
      <c r="AJ394" s="19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  <c r="CW394" s="3"/>
      <c r="CX394" s="3"/>
      <c r="CY394" s="3"/>
      <c r="CZ394" s="3"/>
      <c r="DA394" s="3"/>
      <c r="DB394" s="3"/>
      <c r="DC394" s="3"/>
      <c r="DD394" s="3"/>
      <c r="DE394" s="3"/>
      <c r="DF394" s="3"/>
      <c r="DG394" s="3"/>
      <c r="DH394" s="3"/>
      <c r="DI394" s="3"/>
      <c r="DJ394" s="3"/>
      <c r="DK394" s="3"/>
      <c r="DL394" s="3"/>
      <c r="DM394" s="3"/>
      <c r="DN394" s="3"/>
      <c r="DO394" s="3"/>
      <c r="DP394" s="3"/>
      <c r="DQ394" s="3"/>
      <c r="DR394" s="3"/>
      <c r="DS394" s="3"/>
      <c r="DT394" s="3"/>
      <c r="DU394" s="3"/>
      <c r="DV394" s="3"/>
      <c r="DW394" s="3"/>
      <c r="DX394" s="3"/>
      <c r="DY394" s="3"/>
      <c r="DZ394" s="3"/>
      <c r="EA394" s="3"/>
      <c r="EB394" s="3"/>
      <c r="EC394" s="3"/>
      <c r="ED394" s="3"/>
      <c r="EE394" s="3"/>
      <c r="EF394" s="3"/>
      <c r="EG394" s="3"/>
      <c r="EH394" s="3"/>
      <c r="EI394" s="3"/>
      <c r="EJ394" s="3"/>
      <c r="EK394" s="3"/>
      <c r="EL394" s="3"/>
      <c r="EM394" s="3"/>
      <c r="EN394" s="3"/>
      <c r="EO394" s="3"/>
      <c r="EP394" s="3"/>
      <c r="EQ394" s="3"/>
      <c r="ER394" s="3"/>
      <c r="ES394" s="3"/>
      <c r="ET394" s="3"/>
      <c r="EU394" s="3"/>
      <c r="EV394" s="3"/>
      <c r="EW394" s="3"/>
      <c r="EX394" s="3"/>
      <c r="EY394" s="3"/>
      <c r="EZ394" s="3"/>
      <c r="FA394" s="3"/>
      <c r="FB394" s="3"/>
      <c r="FC394" s="3"/>
      <c r="FD394" s="3"/>
      <c r="FE394" s="3"/>
      <c r="FF394" s="3"/>
      <c r="FG394" s="3"/>
      <c r="FH394" s="3"/>
      <c r="FI394" s="3"/>
      <c r="FJ394" s="3"/>
      <c r="FK394" s="3"/>
      <c r="FL394" s="3"/>
      <c r="FM394" s="3"/>
      <c r="FN394" s="3"/>
      <c r="FO394" s="3"/>
      <c r="FP394" s="3"/>
      <c r="FQ394" s="3"/>
      <c r="FR394" s="3"/>
      <c r="FS394" s="3"/>
      <c r="FT394" s="3"/>
      <c r="FU394" s="3"/>
      <c r="FV394" s="3"/>
      <c r="FW394" s="3"/>
      <c r="FX394" s="3"/>
      <c r="FY394" s="3"/>
      <c r="FZ394" s="3"/>
      <c r="GA394" s="3"/>
      <c r="GB394" s="3"/>
      <c r="GC394" s="3"/>
      <c r="GD394" s="3"/>
      <c r="GE394" s="3"/>
      <c r="GF394" s="3"/>
      <c r="GG394" s="3"/>
      <c r="GH394" s="3"/>
      <c r="GI394" s="3"/>
      <c r="GJ394" s="3"/>
      <c r="GK394" s="3"/>
      <c r="GL394" s="3"/>
      <c r="GM394" s="3"/>
      <c r="GN394" s="3"/>
      <c r="GO394" s="3"/>
      <c r="GP394" s="3"/>
      <c r="GQ394" s="3"/>
      <c r="GR394" s="3"/>
      <c r="GS394" s="3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</row>
    <row r="395" spans="1:220" x14ac:dyDescent="0.2">
      <c r="A395" s="63">
        <f t="shared" si="105"/>
        <v>42370</v>
      </c>
      <c r="B395" s="12">
        <f t="shared" ca="1" si="113"/>
        <v>125245258.86203012</v>
      </c>
      <c r="C395" s="71">
        <f t="shared" si="114"/>
        <v>124476735.39</v>
      </c>
      <c r="D395" s="65">
        <f ca="1">IF(A395&lt;$B$1,VLOOKUP(A395,[1]DI!$A$4:$B$15000,2,FALSE),0)</f>
        <v>0</v>
      </c>
      <c r="E395" s="11">
        <f t="shared" ca="1" si="115"/>
        <v>1</v>
      </c>
      <c r="F395" s="64">
        <f ca="1">(TRUNC(PRODUCT($E$16:$E394),16))</f>
        <v>1.1368312377560399</v>
      </c>
      <c r="G395" s="64">
        <f t="shared" ca="1" si="116"/>
        <v>1.1314741904341901</v>
      </c>
      <c r="H395" s="64">
        <f t="shared" ca="1" si="117"/>
        <v>1.0047345700000001</v>
      </c>
      <c r="I395" s="65">
        <f t="shared" si="109"/>
        <v>3.7499999999999999E-2</v>
      </c>
      <c r="J395" s="66">
        <f t="shared" si="118"/>
        <v>42356</v>
      </c>
      <c r="K395" s="13">
        <f t="shared" si="124"/>
        <v>14</v>
      </c>
      <c r="L395" s="9">
        <f t="shared" si="119"/>
        <v>1.00143268</v>
      </c>
      <c r="M395" s="69">
        <f t="shared" ca="1" si="120"/>
        <v>1.006174033</v>
      </c>
      <c r="N395" s="68">
        <f t="shared" si="121"/>
        <v>0</v>
      </c>
      <c r="O395" s="64">
        <f t="shared" ca="1" si="122"/>
        <v>768523.47203011997</v>
      </c>
      <c r="P395" s="70">
        <f t="shared" si="123"/>
        <v>0</v>
      </c>
      <c r="Q395" s="67"/>
      <c r="R395" s="66"/>
      <c r="S395" s="66"/>
      <c r="T395" s="66"/>
      <c r="U395" s="66"/>
      <c r="V395" s="7"/>
      <c r="W395" s="49"/>
      <c r="X395" s="50"/>
      <c r="Y395" s="7"/>
      <c r="Z395" s="1"/>
      <c r="AA395" s="7"/>
      <c r="AB395" s="7"/>
      <c r="AC395" s="7"/>
      <c r="AD395" s="7"/>
      <c r="AE395" s="7"/>
      <c r="AF395" s="8"/>
      <c r="AG395" s="7"/>
      <c r="AH395" s="3"/>
      <c r="AI395" s="18"/>
      <c r="AJ395" s="19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  <c r="CW395" s="3"/>
      <c r="CX395" s="3"/>
      <c r="CY395" s="3"/>
      <c r="CZ395" s="3"/>
      <c r="DA395" s="3"/>
      <c r="DB395" s="3"/>
      <c r="DC395" s="3"/>
      <c r="DD395" s="3"/>
      <c r="DE395" s="3"/>
      <c r="DF395" s="3"/>
      <c r="DG395" s="3"/>
      <c r="DH395" s="3"/>
      <c r="DI395" s="3"/>
      <c r="DJ395" s="3"/>
      <c r="DK395" s="3"/>
      <c r="DL395" s="3"/>
      <c r="DM395" s="3"/>
      <c r="DN395" s="3"/>
      <c r="DO395" s="3"/>
      <c r="DP395" s="3"/>
      <c r="DQ395" s="3"/>
      <c r="DR395" s="3"/>
      <c r="DS395" s="3"/>
      <c r="DT395" s="3"/>
      <c r="DU395" s="3"/>
      <c r="DV395" s="3"/>
      <c r="DW395" s="3"/>
      <c r="DX395" s="3"/>
      <c r="DY395" s="3"/>
      <c r="DZ395" s="3"/>
      <c r="EA395" s="3"/>
      <c r="EB395" s="3"/>
      <c r="EC395" s="3"/>
      <c r="ED395" s="3"/>
      <c r="EE395" s="3"/>
      <c r="EF395" s="3"/>
      <c r="EG395" s="3"/>
      <c r="EH395" s="3"/>
      <c r="EI395" s="3"/>
      <c r="EJ395" s="3"/>
      <c r="EK395" s="3"/>
      <c r="EL395" s="3"/>
      <c r="EM395" s="3"/>
      <c r="EN395" s="3"/>
      <c r="EO395" s="3"/>
      <c r="EP395" s="3"/>
      <c r="EQ395" s="3"/>
      <c r="ER395" s="3"/>
      <c r="ES395" s="3"/>
      <c r="ET395" s="3"/>
      <c r="EU395" s="3"/>
      <c r="EV395" s="3"/>
      <c r="EW395" s="3"/>
      <c r="EX395" s="3"/>
      <c r="EY395" s="3"/>
      <c r="EZ395" s="3"/>
      <c r="FA395" s="3"/>
      <c r="FB395" s="3"/>
      <c r="FC395" s="3"/>
      <c r="FD395" s="3"/>
      <c r="FE395" s="3"/>
      <c r="FF395" s="3"/>
      <c r="FG395" s="3"/>
      <c r="FH395" s="3"/>
      <c r="FI395" s="3"/>
      <c r="FJ395" s="3"/>
      <c r="FK395" s="3"/>
      <c r="FL395" s="3"/>
      <c r="FM395" s="3"/>
      <c r="FN395" s="3"/>
      <c r="FO395" s="3"/>
      <c r="FP395" s="3"/>
      <c r="FQ395" s="3"/>
      <c r="FR395" s="3"/>
      <c r="FS395" s="3"/>
      <c r="FT395" s="3"/>
      <c r="FU395" s="3"/>
      <c r="FV395" s="3"/>
      <c r="FW395" s="3"/>
      <c r="FX395" s="3"/>
      <c r="FY395" s="3"/>
      <c r="FZ395" s="3"/>
      <c r="GA395" s="3"/>
      <c r="GB395" s="3"/>
      <c r="GC395" s="3"/>
      <c r="GD395" s="3"/>
      <c r="GE395" s="3"/>
      <c r="GF395" s="3"/>
      <c r="GG395" s="3"/>
      <c r="GH395" s="3"/>
      <c r="GI395" s="3"/>
      <c r="GJ395" s="3"/>
      <c r="GK395" s="3"/>
      <c r="GL395" s="3"/>
      <c r="GM395" s="3"/>
      <c r="GN395" s="3"/>
      <c r="GO395" s="3"/>
      <c r="GP395" s="3"/>
      <c r="GQ395" s="3"/>
      <c r="GR395" s="3"/>
      <c r="GS395" s="3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</row>
    <row r="396" spans="1:220" x14ac:dyDescent="0.2">
      <c r="A396" s="63">
        <f t="shared" si="105"/>
        <v>42371</v>
      </c>
      <c r="B396" s="12">
        <f t="shared" ca="1" si="113"/>
        <v>125258067.26914828</v>
      </c>
      <c r="C396" s="71">
        <f t="shared" si="114"/>
        <v>124476735.39</v>
      </c>
      <c r="D396" s="65">
        <f ca="1">IF(A396&lt;$B$1,VLOOKUP(A396,[1]DI!$A$4:$B$15000,2,FALSE),0)</f>
        <v>0</v>
      </c>
      <c r="E396" s="11">
        <f t="shared" ca="1" si="115"/>
        <v>1</v>
      </c>
      <c r="F396" s="64">
        <f ca="1">(TRUNC(PRODUCT($E$16:$E395),16))</f>
        <v>1.1368312377560399</v>
      </c>
      <c r="G396" s="64">
        <f t="shared" ca="1" si="116"/>
        <v>1.1314741904341901</v>
      </c>
      <c r="H396" s="64">
        <f t="shared" ca="1" si="117"/>
        <v>1.0047345700000001</v>
      </c>
      <c r="I396" s="65">
        <f t="shared" si="109"/>
        <v>3.7499999999999999E-2</v>
      </c>
      <c r="J396" s="66">
        <f t="shared" si="118"/>
        <v>42356</v>
      </c>
      <c r="K396" s="13">
        <f t="shared" si="124"/>
        <v>15</v>
      </c>
      <c r="L396" s="9">
        <f t="shared" si="119"/>
        <v>1.001535093</v>
      </c>
      <c r="M396" s="69">
        <f t="shared" ca="1" si="120"/>
        <v>1.0062769309999999</v>
      </c>
      <c r="N396" s="68">
        <f t="shared" si="121"/>
        <v>0</v>
      </c>
      <c r="O396" s="64">
        <f t="shared" ca="1" si="122"/>
        <v>781331.87914827</v>
      </c>
      <c r="P396" s="70">
        <f t="shared" si="123"/>
        <v>0</v>
      </c>
      <c r="Q396" s="67"/>
      <c r="R396" s="66"/>
      <c r="S396" s="66"/>
      <c r="T396" s="66"/>
      <c r="U396" s="66"/>
      <c r="V396" s="7"/>
      <c r="W396" s="49"/>
      <c r="X396" s="50"/>
      <c r="Y396" s="7"/>
      <c r="Z396" s="1"/>
      <c r="AA396" s="7"/>
      <c r="AB396" s="7"/>
      <c r="AC396" s="7"/>
      <c r="AD396" s="7"/>
      <c r="AE396" s="7"/>
      <c r="AF396" s="8"/>
      <c r="AG396" s="7"/>
      <c r="AH396" s="3"/>
      <c r="AI396" s="18"/>
      <c r="AJ396" s="19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  <c r="CM396" s="3"/>
      <c r="CN396" s="3"/>
      <c r="CO396" s="3"/>
      <c r="CP396" s="3"/>
      <c r="CQ396" s="3"/>
      <c r="CR396" s="3"/>
      <c r="CS396" s="3"/>
      <c r="CT396" s="3"/>
      <c r="CU396" s="3"/>
      <c r="CV396" s="3"/>
      <c r="CW396" s="3"/>
      <c r="CX396" s="3"/>
      <c r="CY396" s="3"/>
      <c r="CZ396" s="3"/>
      <c r="DA396" s="3"/>
      <c r="DB396" s="3"/>
      <c r="DC396" s="3"/>
      <c r="DD396" s="3"/>
      <c r="DE396" s="3"/>
      <c r="DF396" s="3"/>
      <c r="DG396" s="3"/>
      <c r="DH396" s="3"/>
      <c r="DI396" s="3"/>
      <c r="DJ396" s="3"/>
      <c r="DK396" s="3"/>
      <c r="DL396" s="3"/>
      <c r="DM396" s="3"/>
      <c r="DN396" s="3"/>
      <c r="DO396" s="3"/>
      <c r="DP396" s="3"/>
      <c r="DQ396" s="3"/>
      <c r="DR396" s="3"/>
      <c r="DS396" s="3"/>
      <c r="DT396" s="3"/>
      <c r="DU396" s="3"/>
      <c r="DV396" s="3"/>
      <c r="DW396" s="3"/>
      <c r="DX396" s="3"/>
      <c r="DY396" s="3"/>
      <c r="DZ396" s="3"/>
      <c r="EA396" s="3"/>
      <c r="EB396" s="3"/>
      <c r="EC396" s="3"/>
      <c r="ED396" s="3"/>
      <c r="EE396" s="3"/>
      <c r="EF396" s="3"/>
      <c r="EG396" s="3"/>
      <c r="EH396" s="3"/>
      <c r="EI396" s="3"/>
      <c r="EJ396" s="3"/>
      <c r="EK396" s="3"/>
      <c r="EL396" s="3"/>
      <c r="EM396" s="3"/>
      <c r="EN396" s="3"/>
      <c r="EO396" s="3"/>
      <c r="EP396" s="3"/>
      <c r="EQ396" s="3"/>
      <c r="ER396" s="3"/>
      <c r="ES396" s="3"/>
      <c r="ET396" s="3"/>
      <c r="EU396" s="3"/>
      <c r="EV396" s="3"/>
      <c r="EW396" s="3"/>
      <c r="EX396" s="3"/>
      <c r="EY396" s="3"/>
      <c r="EZ396" s="3"/>
      <c r="FA396" s="3"/>
      <c r="FB396" s="3"/>
      <c r="FC396" s="3"/>
      <c r="FD396" s="3"/>
      <c r="FE396" s="3"/>
      <c r="FF396" s="3"/>
      <c r="FG396" s="3"/>
      <c r="FH396" s="3"/>
      <c r="FI396" s="3"/>
      <c r="FJ396" s="3"/>
      <c r="FK396" s="3"/>
      <c r="FL396" s="3"/>
      <c r="FM396" s="3"/>
      <c r="FN396" s="3"/>
      <c r="FO396" s="3"/>
      <c r="FP396" s="3"/>
      <c r="FQ396" s="3"/>
      <c r="FR396" s="3"/>
      <c r="FS396" s="3"/>
      <c r="FT396" s="3"/>
      <c r="FU396" s="3"/>
      <c r="FV396" s="3"/>
      <c r="FW396" s="3"/>
      <c r="FX396" s="3"/>
      <c r="FY396" s="3"/>
      <c r="FZ396" s="3"/>
      <c r="GA396" s="3"/>
      <c r="GB396" s="3"/>
      <c r="GC396" s="3"/>
      <c r="GD396" s="3"/>
      <c r="GE396" s="3"/>
      <c r="GF396" s="3"/>
      <c r="GG396" s="3"/>
      <c r="GH396" s="3"/>
      <c r="GI396" s="3"/>
      <c r="GJ396" s="3"/>
      <c r="GK396" s="3"/>
      <c r="GL396" s="3"/>
      <c r="GM396" s="3"/>
      <c r="GN396" s="3"/>
      <c r="GO396" s="3"/>
      <c r="GP396" s="3"/>
      <c r="GQ396" s="3"/>
      <c r="GR396" s="3"/>
      <c r="GS396" s="3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</row>
    <row r="397" spans="1:220" x14ac:dyDescent="0.2">
      <c r="A397" s="63">
        <f t="shared" si="105"/>
        <v>42372</v>
      </c>
      <c r="B397" s="12">
        <f t="shared" ca="1" si="113"/>
        <v>125270876.9210338</v>
      </c>
      <c r="C397" s="71">
        <f t="shared" si="114"/>
        <v>124476735.39</v>
      </c>
      <c r="D397" s="65">
        <f ca="1">IF(A397&lt;$B$1,VLOOKUP(A397,[1]DI!$A$4:$B$15000,2,FALSE),0)</f>
        <v>0</v>
      </c>
      <c r="E397" s="11">
        <f t="shared" ca="1" si="115"/>
        <v>1</v>
      </c>
      <c r="F397" s="64">
        <f ca="1">(TRUNC(PRODUCT($E$16:$E396),16))</f>
        <v>1.1368312377560399</v>
      </c>
      <c r="G397" s="64">
        <f t="shared" ca="1" si="116"/>
        <v>1.1314741904341901</v>
      </c>
      <c r="H397" s="64">
        <f t="shared" ca="1" si="117"/>
        <v>1.0047345700000001</v>
      </c>
      <c r="I397" s="65">
        <f t="shared" si="109"/>
        <v>3.7499999999999999E-2</v>
      </c>
      <c r="J397" s="66">
        <f t="shared" si="118"/>
        <v>42356</v>
      </c>
      <c r="K397" s="13">
        <f t="shared" si="124"/>
        <v>16</v>
      </c>
      <c r="L397" s="9">
        <f t="shared" si="119"/>
        <v>1.001637516</v>
      </c>
      <c r="M397" s="69">
        <f t="shared" ca="1" si="120"/>
        <v>1.0063798390000001</v>
      </c>
      <c r="N397" s="68">
        <f t="shared" si="121"/>
        <v>0</v>
      </c>
      <c r="O397" s="64">
        <f t="shared" ca="1" si="122"/>
        <v>794141.53103379998</v>
      </c>
      <c r="P397" s="70">
        <f t="shared" si="123"/>
        <v>0</v>
      </c>
      <c r="Q397" s="67"/>
      <c r="R397" s="66"/>
      <c r="S397" s="66"/>
      <c r="T397" s="66"/>
      <c r="U397" s="66"/>
      <c r="V397" s="7"/>
      <c r="W397" s="49"/>
      <c r="X397" s="50"/>
      <c r="Y397" s="7"/>
      <c r="Z397" s="1"/>
      <c r="AA397" s="7"/>
      <c r="AB397" s="7"/>
      <c r="AC397" s="7"/>
      <c r="AD397" s="7"/>
      <c r="AE397" s="7"/>
      <c r="AF397" s="8"/>
      <c r="AG397" s="7"/>
      <c r="AH397" s="3"/>
      <c r="AI397" s="18"/>
      <c r="AJ397" s="19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  <c r="CM397" s="3"/>
      <c r="CN397" s="3"/>
      <c r="CO397" s="3"/>
      <c r="CP397" s="3"/>
      <c r="CQ397" s="3"/>
      <c r="CR397" s="3"/>
      <c r="CS397" s="3"/>
      <c r="CT397" s="3"/>
      <c r="CU397" s="3"/>
      <c r="CV397" s="3"/>
      <c r="CW397" s="3"/>
      <c r="CX397" s="3"/>
      <c r="CY397" s="3"/>
      <c r="CZ397" s="3"/>
      <c r="DA397" s="3"/>
      <c r="DB397" s="3"/>
      <c r="DC397" s="3"/>
      <c r="DD397" s="3"/>
      <c r="DE397" s="3"/>
      <c r="DF397" s="3"/>
      <c r="DG397" s="3"/>
      <c r="DH397" s="3"/>
      <c r="DI397" s="3"/>
      <c r="DJ397" s="3"/>
      <c r="DK397" s="3"/>
      <c r="DL397" s="3"/>
      <c r="DM397" s="3"/>
      <c r="DN397" s="3"/>
      <c r="DO397" s="3"/>
      <c r="DP397" s="3"/>
      <c r="DQ397" s="3"/>
      <c r="DR397" s="3"/>
      <c r="DS397" s="3"/>
      <c r="DT397" s="3"/>
      <c r="DU397" s="3"/>
      <c r="DV397" s="3"/>
      <c r="DW397" s="3"/>
      <c r="DX397" s="3"/>
      <c r="DY397" s="3"/>
      <c r="DZ397" s="3"/>
      <c r="EA397" s="3"/>
      <c r="EB397" s="3"/>
      <c r="EC397" s="3"/>
      <c r="ED397" s="3"/>
      <c r="EE397" s="3"/>
      <c r="EF397" s="3"/>
      <c r="EG397" s="3"/>
      <c r="EH397" s="3"/>
      <c r="EI397" s="3"/>
      <c r="EJ397" s="3"/>
      <c r="EK397" s="3"/>
      <c r="EL397" s="3"/>
      <c r="EM397" s="3"/>
      <c r="EN397" s="3"/>
      <c r="EO397" s="3"/>
      <c r="EP397" s="3"/>
      <c r="EQ397" s="3"/>
      <c r="ER397" s="3"/>
      <c r="ES397" s="3"/>
      <c r="ET397" s="3"/>
      <c r="EU397" s="3"/>
      <c r="EV397" s="3"/>
      <c r="EW397" s="3"/>
      <c r="EX397" s="3"/>
      <c r="EY397" s="3"/>
      <c r="EZ397" s="3"/>
      <c r="FA397" s="3"/>
      <c r="FB397" s="3"/>
      <c r="FC397" s="3"/>
      <c r="FD397" s="3"/>
      <c r="FE397" s="3"/>
      <c r="FF397" s="3"/>
      <c r="FG397" s="3"/>
      <c r="FH397" s="3"/>
      <c r="FI397" s="3"/>
      <c r="FJ397" s="3"/>
      <c r="FK397" s="3"/>
      <c r="FL397" s="3"/>
      <c r="FM397" s="3"/>
      <c r="FN397" s="3"/>
      <c r="FO397" s="3"/>
      <c r="FP397" s="3"/>
      <c r="FQ397" s="3"/>
      <c r="FR397" s="3"/>
      <c r="FS397" s="3"/>
      <c r="FT397" s="3"/>
      <c r="FU397" s="3"/>
      <c r="FV397" s="3"/>
      <c r="FW397" s="3"/>
      <c r="FX397" s="3"/>
      <c r="FY397" s="3"/>
      <c r="FZ397" s="3"/>
      <c r="GA397" s="3"/>
      <c r="GB397" s="3"/>
      <c r="GC397" s="3"/>
      <c r="GD397" s="3"/>
      <c r="GE397" s="3"/>
      <c r="GF397" s="3"/>
      <c r="GG397" s="3"/>
      <c r="GH397" s="3"/>
      <c r="GI397" s="3"/>
      <c r="GJ397" s="3"/>
      <c r="GK397" s="3"/>
      <c r="GL397" s="3"/>
      <c r="GM397" s="3"/>
      <c r="GN397" s="3"/>
      <c r="GO397" s="3"/>
      <c r="GP397" s="3"/>
      <c r="GQ397" s="3"/>
      <c r="GR397" s="3"/>
      <c r="GS397" s="3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</row>
    <row r="398" spans="1:220" x14ac:dyDescent="0.2">
      <c r="A398" s="63">
        <f t="shared" si="105"/>
        <v>42373</v>
      </c>
      <c r="B398" s="12">
        <f t="shared" ca="1" si="113"/>
        <v>125283687.94216341</v>
      </c>
      <c r="C398" s="71">
        <f t="shared" si="114"/>
        <v>124476735.39</v>
      </c>
      <c r="D398" s="65">
        <f ca="1">IF(A398&lt;$B$1,VLOOKUP(A398,[1]DI!$A$4:$B$15000,2,FALSE),0)</f>
        <v>0.1414</v>
      </c>
      <c r="E398" s="11">
        <f t="shared" ca="1" si="115"/>
        <v>1.0005249599999999</v>
      </c>
      <c r="F398" s="64">
        <f ca="1">(TRUNC(PRODUCT($E$16:$E397),16))</f>
        <v>1.1368312377560399</v>
      </c>
      <c r="G398" s="64">
        <f t="shared" ca="1" si="116"/>
        <v>1.1314741904341901</v>
      </c>
      <c r="H398" s="64">
        <f t="shared" ca="1" si="117"/>
        <v>1.0047345700000001</v>
      </c>
      <c r="I398" s="65">
        <f t="shared" si="109"/>
        <v>3.7499999999999999E-2</v>
      </c>
      <c r="J398" s="66">
        <f t="shared" si="118"/>
        <v>42356</v>
      </c>
      <c r="K398" s="13">
        <f t="shared" si="124"/>
        <v>17</v>
      </c>
      <c r="L398" s="9">
        <f t="shared" si="119"/>
        <v>1.0017399499999999</v>
      </c>
      <c r="M398" s="69">
        <f t="shared" ca="1" si="120"/>
        <v>1.006482758</v>
      </c>
      <c r="N398" s="68">
        <f t="shared" si="121"/>
        <v>0</v>
      </c>
      <c r="O398" s="64">
        <f t="shared" ca="1" si="122"/>
        <v>806952.55216339999</v>
      </c>
      <c r="P398" s="70">
        <f t="shared" si="123"/>
        <v>0</v>
      </c>
      <c r="Q398" s="67"/>
      <c r="R398" s="66"/>
      <c r="S398" s="66"/>
      <c r="T398" s="66"/>
      <c r="U398" s="66"/>
      <c r="V398" s="7"/>
      <c r="W398" s="49"/>
      <c r="X398" s="50"/>
      <c r="Y398" s="7"/>
      <c r="Z398" s="1"/>
      <c r="AA398" s="7"/>
      <c r="AB398" s="7"/>
      <c r="AC398" s="7"/>
      <c r="AD398" s="7"/>
      <c r="AE398" s="7"/>
      <c r="AF398" s="8"/>
      <c r="AG398" s="7"/>
      <c r="AH398" s="3"/>
      <c r="AI398" s="18"/>
      <c r="AJ398" s="19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A398" s="3"/>
      <c r="CB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  <c r="CM398" s="3"/>
      <c r="CN398" s="3"/>
      <c r="CO398" s="3"/>
      <c r="CP398" s="3"/>
      <c r="CQ398" s="3"/>
      <c r="CR398" s="3"/>
      <c r="CS398" s="3"/>
      <c r="CT398" s="3"/>
      <c r="CU398" s="3"/>
      <c r="CV398" s="3"/>
      <c r="CW398" s="3"/>
      <c r="CX398" s="3"/>
      <c r="CY398" s="3"/>
      <c r="CZ398" s="3"/>
      <c r="DA398" s="3"/>
      <c r="DB398" s="3"/>
      <c r="DC398" s="3"/>
      <c r="DD398" s="3"/>
      <c r="DE398" s="3"/>
      <c r="DF398" s="3"/>
      <c r="DG398" s="3"/>
      <c r="DH398" s="3"/>
      <c r="DI398" s="3"/>
      <c r="DJ398" s="3"/>
      <c r="DK398" s="3"/>
      <c r="DL398" s="3"/>
      <c r="DM398" s="3"/>
      <c r="DN398" s="3"/>
      <c r="DO398" s="3"/>
      <c r="DP398" s="3"/>
      <c r="DQ398" s="3"/>
      <c r="DR398" s="3"/>
      <c r="DS398" s="3"/>
      <c r="DT398" s="3"/>
      <c r="DU398" s="3"/>
      <c r="DV398" s="3"/>
      <c r="DW398" s="3"/>
      <c r="DX398" s="3"/>
      <c r="DY398" s="3"/>
      <c r="DZ398" s="3"/>
      <c r="EA398" s="3"/>
      <c r="EB398" s="3"/>
      <c r="EC398" s="3"/>
      <c r="ED398" s="3"/>
      <c r="EE398" s="3"/>
      <c r="EF398" s="3"/>
      <c r="EG398" s="3"/>
      <c r="EH398" s="3"/>
      <c r="EI398" s="3"/>
      <c r="EJ398" s="3"/>
      <c r="EK398" s="3"/>
      <c r="EL398" s="3"/>
      <c r="EM398" s="3"/>
      <c r="EN398" s="3"/>
      <c r="EO398" s="3"/>
      <c r="EP398" s="3"/>
      <c r="EQ398" s="3"/>
      <c r="ER398" s="3"/>
      <c r="ES398" s="3"/>
      <c r="ET398" s="3"/>
      <c r="EU398" s="3"/>
      <c r="EV398" s="3"/>
      <c r="EW398" s="3"/>
      <c r="EX398" s="3"/>
      <c r="EY398" s="3"/>
      <c r="EZ398" s="3"/>
      <c r="FA398" s="3"/>
      <c r="FB398" s="3"/>
      <c r="FC398" s="3"/>
      <c r="FD398" s="3"/>
      <c r="FE398" s="3"/>
      <c r="FF398" s="3"/>
      <c r="FG398" s="3"/>
      <c r="FH398" s="3"/>
      <c r="FI398" s="3"/>
      <c r="FJ398" s="3"/>
      <c r="FK398" s="3"/>
      <c r="FL398" s="3"/>
      <c r="FM398" s="3"/>
      <c r="FN398" s="3"/>
      <c r="FO398" s="3"/>
      <c r="FP398" s="3"/>
      <c r="FQ398" s="3"/>
      <c r="FR398" s="3"/>
      <c r="FS398" s="3"/>
      <c r="FT398" s="3"/>
      <c r="FU398" s="3"/>
      <c r="FV398" s="3"/>
      <c r="FW398" s="3"/>
      <c r="FX398" s="3"/>
      <c r="FY398" s="3"/>
      <c r="FZ398" s="3"/>
      <c r="GA398" s="3"/>
      <c r="GB398" s="3"/>
      <c r="GC398" s="3"/>
      <c r="GD398" s="3"/>
      <c r="GE398" s="3"/>
      <c r="GF398" s="3"/>
      <c r="GG398" s="3"/>
      <c r="GH398" s="3"/>
      <c r="GI398" s="3"/>
      <c r="GJ398" s="3"/>
      <c r="GK398" s="3"/>
      <c r="GL398" s="3"/>
      <c r="GM398" s="3"/>
      <c r="GN398" s="3"/>
      <c r="GO398" s="3"/>
      <c r="GP398" s="3"/>
      <c r="GQ398" s="3"/>
      <c r="GR398" s="3"/>
      <c r="GS398" s="3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</row>
    <row r="399" spans="1:220" x14ac:dyDescent="0.2">
      <c r="A399" s="63">
        <f t="shared" si="105"/>
        <v>42374</v>
      </c>
      <c r="B399" s="12">
        <f t="shared" ca="1" si="113"/>
        <v>125362276.45352861</v>
      </c>
      <c r="C399" s="71">
        <f t="shared" si="114"/>
        <v>124476735.39</v>
      </c>
      <c r="D399" s="65">
        <f ca="1">IF(A399&lt;$B$1,VLOOKUP(A399,[1]DI!$A$4:$B$15000,2,FALSE),0)</f>
        <v>0.1414</v>
      </c>
      <c r="E399" s="11">
        <f t="shared" ca="1" si="115"/>
        <v>1.0005249599999999</v>
      </c>
      <c r="F399" s="64">
        <f ca="1">(TRUNC(PRODUCT($E$16:$E398),16))</f>
        <v>1.1374280286826199</v>
      </c>
      <c r="G399" s="64">
        <f t="shared" ca="1" si="116"/>
        <v>1.1314741904341901</v>
      </c>
      <c r="H399" s="64">
        <f t="shared" ca="1" si="117"/>
        <v>1.00526202</v>
      </c>
      <c r="I399" s="65">
        <f t="shared" si="109"/>
        <v>3.7499999999999999E-2</v>
      </c>
      <c r="J399" s="66">
        <f t="shared" si="118"/>
        <v>42356</v>
      </c>
      <c r="K399" s="13">
        <f t="shared" si="124"/>
        <v>18</v>
      </c>
      <c r="L399" s="9">
        <f t="shared" si="119"/>
        <v>1.0018423940000001</v>
      </c>
      <c r="M399" s="69">
        <f t="shared" ca="1" si="120"/>
        <v>1.007114109</v>
      </c>
      <c r="N399" s="68">
        <f t="shared" si="121"/>
        <v>0</v>
      </c>
      <c r="O399" s="64">
        <f t="shared" ca="1" si="122"/>
        <v>885541.06352861004</v>
      </c>
      <c r="P399" s="70">
        <f t="shared" si="123"/>
        <v>0</v>
      </c>
      <c r="Q399" s="67"/>
      <c r="R399" s="66"/>
      <c r="S399" s="66"/>
      <c r="T399" s="66"/>
      <c r="U399" s="66"/>
      <c r="V399" s="7"/>
      <c r="W399" s="49"/>
      <c r="X399" s="50"/>
      <c r="Y399" s="7"/>
      <c r="Z399" s="1"/>
      <c r="AA399" s="7"/>
      <c r="AB399" s="7"/>
      <c r="AC399" s="7"/>
      <c r="AD399" s="7"/>
      <c r="AE399" s="7"/>
      <c r="AF399" s="8"/>
      <c r="AG399" s="7"/>
      <c r="AH399" s="3"/>
      <c r="AI399" s="18"/>
      <c r="AJ399" s="19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  <c r="CM399" s="3"/>
      <c r="CN399" s="3"/>
      <c r="CO399" s="3"/>
      <c r="CP399" s="3"/>
      <c r="CQ399" s="3"/>
      <c r="CR399" s="3"/>
      <c r="CS399" s="3"/>
      <c r="CT399" s="3"/>
      <c r="CU399" s="3"/>
      <c r="CV399" s="3"/>
      <c r="CW399" s="3"/>
      <c r="CX399" s="3"/>
      <c r="CY399" s="3"/>
      <c r="CZ399" s="3"/>
      <c r="DA399" s="3"/>
      <c r="DB399" s="3"/>
      <c r="DC399" s="3"/>
      <c r="DD399" s="3"/>
      <c r="DE399" s="3"/>
      <c r="DF399" s="3"/>
      <c r="DG399" s="3"/>
      <c r="DH399" s="3"/>
      <c r="DI399" s="3"/>
      <c r="DJ399" s="3"/>
      <c r="DK399" s="3"/>
      <c r="DL399" s="3"/>
      <c r="DM399" s="3"/>
      <c r="DN399" s="3"/>
      <c r="DO399" s="3"/>
      <c r="DP399" s="3"/>
      <c r="DQ399" s="3"/>
      <c r="DR399" s="3"/>
      <c r="DS399" s="3"/>
      <c r="DT399" s="3"/>
      <c r="DU399" s="3"/>
      <c r="DV399" s="3"/>
      <c r="DW399" s="3"/>
      <c r="DX399" s="3"/>
      <c r="DY399" s="3"/>
      <c r="DZ399" s="3"/>
      <c r="EA399" s="3"/>
      <c r="EB399" s="3"/>
      <c r="EC399" s="3"/>
      <c r="ED399" s="3"/>
      <c r="EE399" s="3"/>
      <c r="EF399" s="3"/>
      <c r="EG399" s="3"/>
      <c r="EH399" s="3"/>
      <c r="EI399" s="3"/>
      <c r="EJ399" s="3"/>
      <c r="EK399" s="3"/>
      <c r="EL399" s="3"/>
      <c r="EM399" s="3"/>
      <c r="EN399" s="3"/>
      <c r="EO399" s="3"/>
      <c r="EP399" s="3"/>
      <c r="EQ399" s="3"/>
      <c r="ER399" s="3"/>
      <c r="ES399" s="3"/>
      <c r="ET399" s="3"/>
      <c r="EU399" s="3"/>
      <c r="EV399" s="3"/>
      <c r="EW399" s="3"/>
      <c r="EX399" s="3"/>
      <c r="EY399" s="3"/>
      <c r="EZ399" s="3"/>
      <c r="FA399" s="3"/>
      <c r="FB399" s="3"/>
      <c r="FC399" s="3"/>
      <c r="FD399" s="3"/>
      <c r="FE399" s="3"/>
      <c r="FF399" s="3"/>
      <c r="FG399" s="3"/>
      <c r="FH399" s="3"/>
      <c r="FI399" s="3"/>
      <c r="FJ399" s="3"/>
      <c r="FK399" s="3"/>
      <c r="FL399" s="3"/>
      <c r="FM399" s="3"/>
      <c r="FN399" s="3"/>
      <c r="FO399" s="3"/>
      <c r="FP399" s="3"/>
      <c r="FQ399" s="3"/>
      <c r="FR399" s="3"/>
      <c r="FS399" s="3"/>
      <c r="FT399" s="3"/>
      <c r="FU399" s="3"/>
      <c r="FV399" s="3"/>
      <c r="FW399" s="3"/>
      <c r="FX399" s="3"/>
      <c r="FY399" s="3"/>
      <c r="FZ399" s="3"/>
      <c r="GA399" s="3"/>
      <c r="GB399" s="3"/>
      <c r="GC399" s="3"/>
      <c r="GD399" s="3"/>
      <c r="GE399" s="3"/>
      <c r="GF399" s="3"/>
      <c r="GG399" s="3"/>
      <c r="GH399" s="3"/>
      <c r="GI399" s="3"/>
      <c r="GJ399" s="3"/>
      <c r="GK399" s="3"/>
      <c r="GL399" s="3"/>
      <c r="GM399" s="3"/>
      <c r="GN399" s="3"/>
      <c r="GO399" s="3"/>
      <c r="GP399" s="3"/>
      <c r="GQ399" s="3"/>
      <c r="GR399" s="3"/>
      <c r="GS399" s="3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</row>
    <row r="400" spans="1:220" x14ac:dyDescent="0.2">
      <c r="A400" s="63">
        <f t="shared" si="105"/>
        <v>42375</v>
      </c>
      <c r="B400" s="12">
        <f t="shared" ca="1" si="113"/>
        <v>125440913.26186717</v>
      </c>
      <c r="C400" s="71">
        <f t="shared" si="114"/>
        <v>124476735.39</v>
      </c>
      <c r="D400" s="65">
        <f ca="1">IF(A400&lt;$B$1,VLOOKUP(A400,[1]DI!$A$4:$B$15000,2,FALSE),0)</f>
        <v>0.1414</v>
      </c>
      <c r="E400" s="11">
        <f t="shared" ca="1" si="115"/>
        <v>1.0005249599999999</v>
      </c>
      <c r="F400" s="64">
        <f ca="1">(TRUNC(PRODUCT($E$16:$E399),16))</f>
        <v>1.13802513290055</v>
      </c>
      <c r="G400" s="64">
        <f t="shared" ca="1" si="116"/>
        <v>1.1314741904341901</v>
      </c>
      <c r="H400" s="64">
        <f t="shared" ca="1" si="117"/>
        <v>1.00578974</v>
      </c>
      <c r="I400" s="65">
        <f t="shared" si="109"/>
        <v>3.7499999999999999E-2</v>
      </c>
      <c r="J400" s="66">
        <f t="shared" si="118"/>
        <v>42356</v>
      </c>
      <c r="K400" s="13">
        <f t="shared" si="124"/>
        <v>19</v>
      </c>
      <c r="L400" s="9">
        <f t="shared" si="119"/>
        <v>1.0019448479999999</v>
      </c>
      <c r="M400" s="69">
        <f t="shared" ca="1" si="120"/>
        <v>1.0077458480000001</v>
      </c>
      <c r="N400" s="68">
        <f t="shared" si="121"/>
        <v>0</v>
      </c>
      <c r="O400" s="64">
        <f t="shared" ca="1" si="122"/>
        <v>964177.87186716998</v>
      </c>
      <c r="P400" s="70">
        <f t="shared" si="123"/>
        <v>0</v>
      </c>
      <c r="Q400" s="67"/>
      <c r="R400" s="66"/>
      <c r="S400" s="66"/>
      <c r="T400" s="66"/>
      <c r="U400" s="66"/>
      <c r="V400" s="7"/>
      <c r="W400" s="49"/>
      <c r="X400" s="50"/>
      <c r="Y400" s="7"/>
      <c r="Z400" s="1"/>
      <c r="AA400" s="7"/>
      <c r="AB400" s="7"/>
      <c r="AC400" s="7"/>
      <c r="AD400" s="7"/>
      <c r="AE400" s="7"/>
      <c r="AF400" s="8"/>
      <c r="AG400" s="7"/>
      <c r="AH400" s="3"/>
      <c r="AI400" s="18"/>
      <c r="AJ400" s="19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  <c r="CM400" s="3"/>
      <c r="CN400" s="3"/>
      <c r="CO400" s="3"/>
      <c r="CP400" s="3"/>
      <c r="CQ400" s="3"/>
      <c r="CR400" s="3"/>
      <c r="CS400" s="3"/>
      <c r="CT400" s="3"/>
      <c r="CU400" s="3"/>
      <c r="CV400" s="3"/>
      <c r="CW400" s="3"/>
      <c r="CX400" s="3"/>
      <c r="CY400" s="3"/>
      <c r="CZ400" s="3"/>
      <c r="DA400" s="3"/>
      <c r="DB400" s="3"/>
      <c r="DC400" s="3"/>
      <c r="DD400" s="3"/>
      <c r="DE400" s="3"/>
      <c r="DF400" s="3"/>
      <c r="DG400" s="3"/>
      <c r="DH400" s="3"/>
      <c r="DI400" s="3"/>
      <c r="DJ400" s="3"/>
      <c r="DK400" s="3"/>
      <c r="DL400" s="3"/>
      <c r="DM400" s="3"/>
      <c r="DN400" s="3"/>
      <c r="DO400" s="3"/>
      <c r="DP400" s="3"/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/>
      <c r="EH400" s="3"/>
      <c r="EI400" s="3"/>
      <c r="EJ400" s="3"/>
      <c r="EK400" s="3"/>
      <c r="EL400" s="3"/>
      <c r="EM400" s="3"/>
      <c r="EN400" s="3"/>
      <c r="EO400" s="3"/>
      <c r="EP400" s="3"/>
      <c r="EQ400" s="3"/>
      <c r="ER400" s="3"/>
      <c r="ES400" s="3"/>
      <c r="ET400" s="3"/>
      <c r="EU400" s="3"/>
      <c r="EV400" s="3"/>
      <c r="EW400" s="3"/>
      <c r="EX400" s="3"/>
      <c r="EY400" s="3"/>
      <c r="EZ400" s="3"/>
      <c r="FA400" s="3"/>
      <c r="FB400" s="3"/>
      <c r="FC400" s="3"/>
      <c r="FD400" s="3"/>
      <c r="FE400" s="3"/>
      <c r="FF400" s="3"/>
      <c r="FG400" s="3"/>
      <c r="FH400" s="3"/>
      <c r="FI400" s="3"/>
      <c r="FJ400" s="3"/>
      <c r="FK400" s="3"/>
      <c r="FL400" s="3"/>
      <c r="FM400" s="3"/>
      <c r="FN400" s="3"/>
      <c r="FO400" s="3"/>
      <c r="FP400" s="3"/>
      <c r="FQ400" s="3"/>
      <c r="FR400" s="3"/>
      <c r="FS400" s="3"/>
      <c r="FT400" s="3"/>
      <c r="FU400" s="3"/>
      <c r="FV400" s="3"/>
      <c r="FW400" s="3"/>
      <c r="FX400" s="3"/>
      <c r="FY400" s="3"/>
      <c r="FZ400" s="3"/>
      <c r="GA400" s="3"/>
      <c r="GB400" s="3"/>
      <c r="GC400" s="3"/>
      <c r="GD400" s="3"/>
      <c r="GE400" s="3"/>
      <c r="GF400" s="3"/>
      <c r="GG400" s="3"/>
      <c r="GH400" s="3"/>
      <c r="GI400" s="3"/>
      <c r="GJ400" s="3"/>
      <c r="GK400" s="3"/>
      <c r="GL400" s="3"/>
      <c r="GM400" s="3"/>
      <c r="GN400" s="3"/>
      <c r="GO400" s="3"/>
      <c r="GP400" s="3"/>
      <c r="GQ400" s="3"/>
      <c r="GR400" s="3"/>
      <c r="GS400" s="3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</row>
    <row r="401" spans="1:220" x14ac:dyDescent="0.2">
      <c r="A401" s="63">
        <f t="shared" ref="A401:A464" si="125">(A400+1)</f>
        <v>42376</v>
      </c>
      <c r="B401" s="12">
        <f t="shared" ca="1" si="113"/>
        <v>125519599.98537658</v>
      </c>
      <c r="C401" s="71">
        <f t="shared" si="114"/>
        <v>124476735.39</v>
      </c>
      <c r="D401" s="65">
        <f ca="1">IF(A401&lt;$B$1,VLOOKUP(A401,[1]DI!$A$4:$B$15000,2,FALSE),0)</f>
        <v>0.1414</v>
      </c>
      <c r="E401" s="11">
        <f t="shared" ca="1" si="115"/>
        <v>1.0005249599999999</v>
      </c>
      <c r="F401" s="64">
        <f ca="1">(TRUNC(PRODUCT($E$16:$E400),16))</f>
        <v>1.1386225505743199</v>
      </c>
      <c r="G401" s="64">
        <f t="shared" ca="1" si="116"/>
        <v>1.1314741904341901</v>
      </c>
      <c r="H401" s="64">
        <f t="shared" ca="1" si="117"/>
        <v>1.0063177400000001</v>
      </c>
      <c r="I401" s="65">
        <f t="shared" ref="I401:I464" si="126">I400</f>
        <v>3.7499999999999999E-2</v>
      </c>
      <c r="J401" s="66">
        <f t="shared" si="118"/>
        <v>42356</v>
      </c>
      <c r="K401" s="13">
        <f t="shared" si="124"/>
        <v>20</v>
      </c>
      <c r="L401" s="9">
        <f t="shared" si="119"/>
        <v>1.0020473139999999</v>
      </c>
      <c r="M401" s="69">
        <f t="shared" ca="1" si="120"/>
        <v>1.0083779879999999</v>
      </c>
      <c r="N401" s="68">
        <f t="shared" si="121"/>
        <v>0</v>
      </c>
      <c r="O401" s="64">
        <f t="shared" ca="1" si="122"/>
        <v>1042864.59537658</v>
      </c>
      <c r="P401" s="70">
        <f t="shared" si="123"/>
        <v>0</v>
      </c>
      <c r="Q401" s="67"/>
      <c r="R401" s="66"/>
      <c r="S401" s="66"/>
      <c r="T401" s="66"/>
      <c r="U401" s="66"/>
      <c r="V401" s="7"/>
      <c r="W401" s="49"/>
      <c r="X401" s="50"/>
      <c r="Y401" s="7"/>
      <c r="Z401" s="1"/>
      <c r="AA401" s="7"/>
      <c r="AB401" s="7"/>
      <c r="AC401" s="7"/>
      <c r="AD401" s="7"/>
      <c r="AE401" s="7"/>
      <c r="AF401" s="8"/>
      <c r="AG401" s="7"/>
      <c r="AH401" s="3"/>
      <c r="AI401" s="18"/>
      <c r="AJ401" s="19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  <c r="CW401" s="3"/>
      <c r="CX401" s="3"/>
      <c r="CY401" s="3"/>
      <c r="CZ401" s="3"/>
      <c r="DA401" s="3"/>
      <c r="DB401" s="3"/>
      <c r="DC401" s="3"/>
      <c r="DD401" s="3"/>
      <c r="DE401" s="3"/>
      <c r="DF401" s="3"/>
      <c r="DG401" s="3"/>
      <c r="DH401" s="3"/>
      <c r="DI401" s="3"/>
      <c r="DJ401" s="3"/>
      <c r="DK401" s="3"/>
      <c r="DL401" s="3"/>
      <c r="DM401" s="3"/>
      <c r="DN401" s="3"/>
      <c r="DO401" s="3"/>
      <c r="DP401" s="3"/>
      <c r="DQ401" s="3"/>
      <c r="DR401" s="3"/>
      <c r="DS401" s="3"/>
      <c r="DT401" s="3"/>
      <c r="DU401" s="3"/>
      <c r="DV401" s="3"/>
      <c r="DW401" s="3"/>
      <c r="DX401" s="3"/>
      <c r="DY401" s="3"/>
      <c r="DZ401" s="3"/>
      <c r="EA401" s="3"/>
      <c r="EB401" s="3"/>
      <c r="EC401" s="3"/>
      <c r="ED401" s="3"/>
      <c r="EE401" s="3"/>
      <c r="EF401" s="3"/>
      <c r="EG401" s="3"/>
      <c r="EH401" s="3"/>
      <c r="EI401" s="3"/>
      <c r="EJ401" s="3"/>
      <c r="EK401" s="3"/>
      <c r="EL401" s="3"/>
      <c r="EM401" s="3"/>
      <c r="EN401" s="3"/>
      <c r="EO401" s="3"/>
      <c r="EP401" s="3"/>
      <c r="EQ401" s="3"/>
      <c r="ER401" s="3"/>
      <c r="ES401" s="3"/>
      <c r="ET401" s="3"/>
      <c r="EU401" s="3"/>
      <c r="EV401" s="3"/>
      <c r="EW401" s="3"/>
      <c r="EX401" s="3"/>
      <c r="EY401" s="3"/>
      <c r="EZ401" s="3"/>
      <c r="FA401" s="3"/>
      <c r="FB401" s="3"/>
      <c r="FC401" s="3"/>
      <c r="FD401" s="3"/>
      <c r="FE401" s="3"/>
      <c r="FF401" s="3"/>
      <c r="FG401" s="3"/>
      <c r="FH401" s="3"/>
      <c r="FI401" s="3"/>
      <c r="FJ401" s="3"/>
      <c r="FK401" s="3"/>
      <c r="FL401" s="3"/>
      <c r="FM401" s="3"/>
      <c r="FN401" s="3"/>
      <c r="FO401" s="3"/>
      <c r="FP401" s="3"/>
      <c r="FQ401" s="3"/>
      <c r="FR401" s="3"/>
      <c r="FS401" s="3"/>
      <c r="FT401" s="3"/>
      <c r="FU401" s="3"/>
      <c r="FV401" s="3"/>
      <c r="FW401" s="3"/>
      <c r="FX401" s="3"/>
      <c r="FY401" s="3"/>
      <c r="FZ401" s="3"/>
      <c r="GA401" s="3"/>
      <c r="GB401" s="3"/>
      <c r="GC401" s="3"/>
      <c r="GD401" s="3"/>
      <c r="GE401" s="3"/>
      <c r="GF401" s="3"/>
      <c r="GG401" s="3"/>
      <c r="GH401" s="3"/>
      <c r="GI401" s="3"/>
      <c r="GJ401" s="3"/>
      <c r="GK401" s="3"/>
      <c r="GL401" s="3"/>
      <c r="GM401" s="3"/>
      <c r="GN401" s="3"/>
      <c r="GO401" s="3"/>
      <c r="GP401" s="3"/>
      <c r="GQ401" s="3"/>
      <c r="GR401" s="3"/>
      <c r="GS401" s="3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</row>
    <row r="402" spans="1:220" x14ac:dyDescent="0.2">
      <c r="A402" s="63">
        <f t="shared" si="125"/>
        <v>42377</v>
      </c>
      <c r="B402" s="12">
        <f t="shared" ca="1" si="113"/>
        <v>125598336.25062671</v>
      </c>
      <c r="C402" s="71">
        <f t="shared" si="114"/>
        <v>124476735.39</v>
      </c>
      <c r="D402" s="65">
        <f ca="1">IF(A402&lt;$B$1,VLOOKUP(A402,[1]DI!$A$4:$B$15000,2,FALSE),0)</f>
        <v>0.1414</v>
      </c>
      <c r="E402" s="11">
        <f t="shared" ca="1" si="115"/>
        <v>1.0005249599999999</v>
      </c>
      <c r="F402" s="64">
        <f ca="1">(TRUNC(PRODUCT($E$16:$E401),16))</f>
        <v>1.13922028186847</v>
      </c>
      <c r="G402" s="64">
        <f t="shared" ca="1" si="116"/>
        <v>1.1314741904341901</v>
      </c>
      <c r="H402" s="64">
        <f t="shared" ca="1" si="117"/>
        <v>1.00684602</v>
      </c>
      <c r="I402" s="65">
        <f t="shared" si="126"/>
        <v>3.7499999999999999E-2</v>
      </c>
      <c r="J402" s="66">
        <f t="shared" si="118"/>
        <v>42356</v>
      </c>
      <c r="K402" s="13">
        <f t="shared" si="124"/>
        <v>21</v>
      </c>
      <c r="L402" s="9">
        <f t="shared" si="119"/>
        <v>1.002149789</v>
      </c>
      <c r="M402" s="69">
        <f t="shared" ca="1" si="120"/>
        <v>1.009010526</v>
      </c>
      <c r="N402" s="68">
        <f t="shared" si="121"/>
        <v>0</v>
      </c>
      <c r="O402" s="64">
        <f t="shared" ca="1" si="122"/>
        <v>1121600.8606267101</v>
      </c>
      <c r="P402" s="70">
        <f t="shared" si="123"/>
        <v>0</v>
      </c>
      <c r="Q402" s="67"/>
      <c r="R402" s="66"/>
      <c r="S402" s="66"/>
      <c r="T402" s="66"/>
      <c r="U402" s="66"/>
      <c r="V402" s="7"/>
      <c r="W402" s="49"/>
      <c r="X402" s="51"/>
      <c r="Y402" s="7"/>
      <c r="Z402" s="1"/>
      <c r="AA402" s="7"/>
      <c r="AB402" s="7"/>
      <c r="AC402" s="7"/>
      <c r="AD402" s="7"/>
      <c r="AE402" s="7"/>
      <c r="AF402" s="8"/>
      <c r="AG402" s="7"/>
      <c r="AH402" s="3"/>
      <c r="AI402" s="18"/>
      <c r="AJ402" s="19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  <c r="CM402" s="3"/>
      <c r="CN402" s="3"/>
      <c r="CO402" s="3"/>
      <c r="CP402" s="3"/>
      <c r="CQ402" s="3"/>
      <c r="CR402" s="3"/>
      <c r="CS402" s="3"/>
      <c r="CT402" s="3"/>
      <c r="CU402" s="3"/>
      <c r="CV402" s="3"/>
      <c r="CW402" s="3"/>
      <c r="CX402" s="3"/>
      <c r="CY402" s="3"/>
      <c r="CZ402" s="3"/>
      <c r="DA402" s="3"/>
      <c r="DB402" s="3"/>
      <c r="DC402" s="3"/>
      <c r="DD402" s="3"/>
      <c r="DE402" s="3"/>
      <c r="DF402" s="3"/>
      <c r="DG402" s="3"/>
      <c r="DH402" s="3"/>
      <c r="DI402" s="3"/>
      <c r="DJ402" s="3"/>
      <c r="DK402" s="3"/>
      <c r="DL402" s="3"/>
      <c r="DM402" s="3"/>
      <c r="DN402" s="3"/>
      <c r="DO402" s="3"/>
      <c r="DP402" s="3"/>
      <c r="DQ402" s="3"/>
      <c r="DR402" s="3"/>
      <c r="DS402" s="3"/>
      <c r="DT402" s="3"/>
      <c r="DU402" s="3"/>
      <c r="DV402" s="3"/>
      <c r="DW402" s="3"/>
      <c r="DX402" s="3"/>
      <c r="DY402" s="3"/>
      <c r="DZ402" s="3"/>
      <c r="EA402" s="3"/>
      <c r="EB402" s="3"/>
      <c r="EC402" s="3"/>
      <c r="ED402" s="3"/>
      <c r="EE402" s="3"/>
      <c r="EF402" s="3"/>
      <c r="EG402" s="3"/>
      <c r="EH402" s="3"/>
      <c r="EI402" s="3"/>
      <c r="EJ402" s="3"/>
      <c r="EK402" s="3"/>
      <c r="EL402" s="3"/>
      <c r="EM402" s="3"/>
      <c r="EN402" s="3"/>
      <c r="EO402" s="3"/>
      <c r="EP402" s="3"/>
      <c r="EQ402" s="3"/>
      <c r="ER402" s="3"/>
      <c r="ES402" s="3"/>
      <c r="ET402" s="3"/>
      <c r="EU402" s="3"/>
      <c r="EV402" s="3"/>
      <c r="EW402" s="3"/>
      <c r="EX402" s="3"/>
      <c r="EY402" s="3"/>
      <c r="EZ402" s="3"/>
      <c r="FA402" s="3"/>
      <c r="FB402" s="3"/>
      <c r="FC402" s="3"/>
      <c r="FD402" s="3"/>
      <c r="FE402" s="3"/>
      <c r="FF402" s="3"/>
      <c r="FG402" s="3"/>
      <c r="FH402" s="3"/>
      <c r="FI402" s="3"/>
      <c r="FJ402" s="3"/>
      <c r="FK402" s="3"/>
      <c r="FL402" s="3"/>
      <c r="FM402" s="3"/>
      <c r="FN402" s="3"/>
      <c r="FO402" s="3"/>
      <c r="FP402" s="3"/>
      <c r="FQ402" s="3"/>
      <c r="FR402" s="3"/>
      <c r="FS402" s="3"/>
      <c r="FT402" s="3"/>
      <c r="FU402" s="3"/>
      <c r="FV402" s="3"/>
      <c r="FW402" s="3"/>
      <c r="FX402" s="3"/>
      <c r="FY402" s="3"/>
      <c r="FZ402" s="3"/>
      <c r="GA402" s="3"/>
      <c r="GB402" s="3"/>
      <c r="GC402" s="3"/>
      <c r="GD402" s="3"/>
      <c r="GE402" s="3"/>
      <c r="GF402" s="3"/>
      <c r="GG402" s="3"/>
      <c r="GH402" s="3"/>
      <c r="GI402" s="3"/>
      <c r="GJ402" s="3"/>
      <c r="GK402" s="3"/>
      <c r="GL402" s="3"/>
      <c r="GM402" s="3"/>
      <c r="GN402" s="3"/>
      <c r="GO402" s="3"/>
      <c r="GP402" s="3"/>
      <c r="GQ402" s="3"/>
      <c r="GR402" s="3"/>
      <c r="GS402" s="3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</row>
    <row r="403" spans="1:220" x14ac:dyDescent="0.2">
      <c r="A403" s="63">
        <f t="shared" si="125"/>
        <v>42378</v>
      </c>
      <c r="B403" s="12">
        <f t="shared" ca="1" si="113"/>
        <v>125677121.18628037</v>
      </c>
      <c r="C403" s="71">
        <f t="shared" si="114"/>
        <v>124476735.39</v>
      </c>
      <c r="D403" s="65">
        <f ca="1">IF(A403&lt;$B$1,VLOOKUP(A403,[1]DI!$A$4:$B$15000,2,FALSE),0)</f>
        <v>0</v>
      </c>
      <c r="E403" s="11">
        <f t="shared" ca="1" si="115"/>
        <v>1</v>
      </c>
      <c r="F403" s="64">
        <f ca="1">(TRUNC(PRODUCT($E$16:$E402),16))</f>
        <v>1.1398183269476401</v>
      </c>
      <c r="G403" s="64">
        <f t="shared" ca="1" si="116"/>
        <v>1.1314741904341901</v>
      </c>
      <c r="H403" s="64">
        <f t="shared" ca="1" si="117"/>
        <v>1.0073745700000001</v>
      </c>
      <c r="I403" s="65">
        <f t="shared" si="126"/>
        <v>3.7499999999999999E-2</v>
      </c>
      <c r="J403" s="66">
        <f t="shared" si="118"/>
        <v>42356</v>
      </c>
      <c r="K403" s="13">
        <f t="shared" si="124"/>
        <v>22</v>
      </c>
      <c r="L403" s="9">
        <f t="shared" si="119"/>
        <v>1.002252275</v>
      </c>
      <c r="M403" s="69">
        <f t="shared" ca="1" si="120"/>
        <v>1.009643455</v>
      </c>
      <c r="N403" s="68">
        <f t="shared" si="121"/>
        <v>0</v>
      </c>
      <c r="O403" s="64">
        <f t="shared" ca="1" si="122"/>
        <v>1200385.7962803701</v>
      </c>
      <c r="P403" s="70">
        <f t="shared" si="123"/>
        <v>0</v>
      </c>
      <c r="Q403" s="67"/>
      <c r="R403" s="66"/>
      <c r="S403" s="66"/>
      <c r="T403" s="66"/>
      <c r="U403" s="66"/>
      <c r="V403" s="7"/>
      <c r="W403" s="49"/>
      <c r="X403" s="50"/>
      <c r="Y403" s="7"/>
      <c r="Z403" s="1"/>
      <c r="AA403" s="7"/>
      <c r="AB403" s="7"/>
      <c r="AC403" s="7"/>
      <c r="AD403" s="7"/>
      <c r="AE403" s="7"/>
      <c r="AF403" s="8"/>
      <c r="AG403" s="7"/>
      <c r="AH403" s="3"/>
      <c r="AI403" s="18"/>
      <c r="AJ403" s="19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  <c r="CM403" s="3"/>
      <c r="CN403" s="3"/>
      <c r="CO403" s="3"/>
      <c r="CP403" s="3"/>
      <c r="CQ403" s="3"/>
      <c r="CR403" s="3"/>
      <c r="CS403" s="3"/>
      <c r="CT403" s="3"/>
      <c r="CU403" s="3"/>
      <c r="CV403" s="3"/>
      <c r="CW403" s="3"/>
      <c r="CX403" s="3"/>
      <c r="CY403" s="3"/>
      <c r="CZ403" s="3"/>
      <c r="DA403" s="3"/>
      <c r="DB403" s="3"/>
      <c r="DC403" s="3"/>
      <c r="DD403" s="3"/>
      <c r="DE403" s="3"/>
      <c r="DF403" s="3"/>
      <c r="DG403" s="3"/>
      <c r="DH403" s="3"/>
      <c r="DI403" s="3"/>
      <c r="DJ403" s="3"/>
      <c r="DK403" s="3"/>
      <c r="DL403" s="3"/>
      <c r="DM403" s="3"/>
      <c r="DN403" s="3"/>
      <c r="DO403" s="3"/>
      <c r="DP403" s="3"/>
      <c r="DQ403" s="3"/>
      <c r="DR403" s="3"/>
      <c r="DS403" s="3"/>
      <c r="DT403" s="3"/>
      <c r="DU403" s="3"/>
      <c r="DV403" s="3"/>
      <c r="DW403" s="3"/>
      <c r="DX403" s="3"/>
      <c r="DY403" s="3"/>
      <c r="DZ403" s="3"/>
      <c r="EA403" s="3"/>
      <c r="EB403" s="3"/>
      <c r="EC403" s="3"/>
      <c r="ED403" s="3"/>
      <c r="EE403" s="3"/>
      <c r="EF403" s="3"/>
      <c r="EG403" s="3"/>
      <c r="EH403" s="3"/>
      <c r="EI403" s="3"/>
      <c r="EJ403" s="3"/>
      <c r="EK403" s="3"/>
      <c r="EL403" s="3"/>
      <c r="EM403" s="3"/>
      <c r="EN403" s="3"/>
      <c r="EO403" s="3"/>
      <c r="EP403" s="3"/>
      <c r="EQ403" s="3"/>
      <c r="ER403" s="3"/>
      <c r="ES403" s="3"/>
      <c r="ET403" s="3"/>
      <c r="EU403" s="3"/>
      <c r="EV403" s="3"/>
      <c r="EW403" s="3"/>
      <c r="EX403" s="3"/>
      <c r="EY403" s="3"/>
      <c r="EZ403" s="3"/>
      <c r="FA403" s="3"/>
      <c r="FB403" s="3"/>
      <c r="FC403" s="3"/>
      <c r="FD403" s="3"/>
      <c r="FE403" s="3"/>
      <c r="FF403" s="3"/>
      <c r="FG403" s="3"/>
      <c r="FH403" s="3"/>
      <c r="FI403" s="3"/>
      <c r="FJ403" s="3"/>
      <c r="FK403" s="3"/>
      <c r="FL403" s="3"/>
      <c r="FM403" s="3"/>
      <c r="FN403" s="3"/>
      <c r="FO403" s="3"/>
      <c r="FP403" s="3"/>
      <c r="FQ403" s="3"/>
      <c r="FR403" s="3"/>
      <c r="FS403" s="3"/>
      <c r="FT403" s="3"/>
      <c r="FU403" s="3"/>
      <c r="FV403" s="3"/>
      <c r="FW403" s="3"/>
      <c r="FX403" s="3"/>
      <c r="FY403" s="3"/>
      <c r="FZ403" s="3"/>
      <c r="GA403" s="3"/>
      <c r="GB403" s="3"/>
      <c r="GC403" s="3"/>
      <c r="GD403" s="3"/>
      <c r="GE403" s="3"/>
      <c r="GF403" s="3"/>
      <c r="GG403" s="3"/>
      <c r="GH403" s="3"/>
      <c r="GI403" s="3"/>
      <c r="GJ403" s="3"/>
      <c r="GK403" s="3"/>
      <c r="GL403" s="3"/>
      <c r="GM403" s="3"/>
      <c r="GN403" s="3"/>
      <c r="GO403" s="3"/>
      <c r="GP403" s="3"/>
      <c r="GQ403" s="3"/>
      <c r="GR403" s="3"/>
      <c r="GS403" s="3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</row>
    <row r="404" spans="1:220" x14ac:dyDescent="0.2">
      <c r="A404" s="63">
        <f t="shared" si="125"/>
        <v>42379</v>
      </c>
      <c r="B404" s="12">
        <f t="shared" ca="1" si="113"/>
        <v>125689973.65816285</v>
      </c>
      <c r="C404" s="71">
        <f t="shared" si="114"/>
        <v>124476735.39</v>
      </c>
      <c r="D404" s="65">
        <f ca="1">IF(A404&lt;$B$1,VLOOKUP(A404,[1]DI!$A$4:$B$15000,2,FALSE),0)</f>
        <v>0</v>
      </c>
      <c r="E404" s="11">
        <f t="shared" ca="1" si="115"/>
        <v>1</v>
      </c>
      <c r="F404" s="64">
        <f ca="1">(TRUNC(PRODUCT($E$16:$E403),16))</f>
        <v>1.1398183269476401</v>
      </c>
      <c r="G404" s="64">
        <f t="shared" ca="1" si="116"/>
        <v>1.1314741904341901</v>
      </c>
      <c r="H404" s="64">
        <f t="shared" ca="1" si="117"/>
        <v>1.0073745700000001</v>
      </c>
      <c r="I404" s="65">
        <f t="shared" si="126"/>
        <v>3.7499999999999999E-2</v>
      </c>
      <c r="J404" s="66">
        <f t="shared" si="118"/>
        <v>42356</v>
      </c>
      <c r="K404" s="13">
        <f t="shared" si="124"/>
        <v>23</v>
      </c>
      <c r="L404" s="9">
        <f t="shared" si="119"/>
        <v>1.0023547719999999</v>
      </c>
      <c r="M404" s="69">
        <f t="shared" ca="1" si="120"/>
        <v>1.0097467069999999</v>
      </c>
      <c r="N404" s="68">
        <f t="shared" si="121"/>
        <v>0</v>
      </c>
      <c r="O404" s="64">
        <f t="shared" ca="1" si="122"/>
        <v>1213238.2681628501</v>
      </c>
      <c r="P404" s="70">
        <f t="shared" si="123"/>
        <v>0</v>
      </c>
      <c r="Q404" s="67"/>
      <c r="R404" s="66"/>
      <c r="S404" s="66"/>
      <c r="T404" s="66"/>
      <c r="U404" s="66"/>
      <c r="V404" s="7"/>
      <c r="W404" s="49"/>
      <c r="X404" s="50"/>
      <c r="Y404" s="7"/>
      <c r="Z404" s="1"/>
      <c r="AA404" s="7"/>
      <c r="AB404" s="7"/>
      <c r="AC404" s="7"/>
      <c r="AD404" s="7"/>
      <c r="AE404" s="7"/>
      <c r="AF404" s="8"/>
      <c r="AG404" s="7"/>
      <c r="AH404" s="3"/>
      <c r="AI404" s="18"/>
      <c r="AJ404" s="19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A404" s="3"/>
      <c r="CB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  <c r="CM404" s="3"/>
      <c r="CN404" s="3"/>
      <c r="CO404" s="3"/>
      <c r="CP404" s="3"/>
      <c r="CQ404" s="3"/>
      <c r="CR404" s="3"/>
      <c r="CS404" s="3"/>
      <c r="CT404" s="3"/>
      <c r="CU404" s="3"/>
      <c r="CV404" s="3"/>
      <c r="CW404" s="3"/>
      <c r="CX404" s="3"/>
      <c r="CY404" s="3"/>
      <c r="CZ404" s="3"/>
      <c r="DA404" s="3"/>
      <c r="DB404" s="3"/>
      <c r="DC404" s="3"/>
      <c r="DD404" s="3"/>
      <c r="DE404" s="3"/>
      <c r="DF404" s="3"/>
      <c r="DG404" s="3"/>
      <c r="DH404" s="3"/>
      <c r="DI404" s="3"/>
      <c r="DJ404" s="3"/>
      <c r="DK404" s="3"/>
      <c r="DL404" s="3"/>
      <c r="DM404" s="3"/>
      <c r="DN404" s="3"/>
      <c r="DO404" s="3"/>
      <c r="DP404" s="3"/>
      <c r="DQ404" s="3"/>
      <c r="DR404" s="3"/>
      <c r="DS404" s="3"/>
      <c r="DT404" s="3"/>
      <c r="DU404" s="3"/>
      <c r="DV404" s="3"/>
      <c r="DW404" s="3"/>
      <c r="DX404" s="3"/>
      <c r="DY404" s="3"/>
      <c r="DZ404" s="3"/>
      <c r="EA404" s="3"/>
      <c r="EB404" s="3"/>
      <c r="EC404" s="3"/>
      <c r="ED404" s="3"/>
      <c r="EE404" s="3"/>
      <c r="EF404" s="3"/>
      <c r="EG404" s="3"/>
      <c r="EH404" s="3"/>
      <c r="EI404" s="3"/>
      <c r="EJ404" s="3"/>
      <c r="EK404" s="3"/>
      <c r="EL404" s="3"/>
      <c r="EM404" s="3"/>
      <c r="EN404" s="3"/>
      <c r="EO404" s="3"/>
      <c r="EP404" s="3"/>
      <c r="EQ404" s="3"/>
      <c r="ER404" s="3"/>
      <c r="ES404" s="3"/>
      <c r="ET404" s="3"/>
      <c r="EU404" s="3"/>
      <c r="EV404" s="3"/>
      <c r="EW404" s="3"/>
      <c r="EX404" s="3"/>
      <c r="EY404" s="3"/>
      <c r="EZ404" s="3"/>
      <c r="FA404" s="3"/>
      <c r="FB404" s="3"/>
      <c r="FC404" s="3"/>
      <c r="FD404" s="3"/>
      <c r="FE404" s="3"/>
      <c r="FF404" s="3"/>
      <c r="FG404" s="3"/>
      <c r="FH404" s="3"/>
      <c r="FI404" s="3"/>
      <c r="FJ404" s="3"/>
      <c r="FK404" s="3"/>
      <c r="FL404" s="3"/>
      <c r="FM404" s="3"/>
      <c r="FN404" s="3"/>
      <c r="FO404" s="3"/>
      <c r="FP404" s="3"/>
      <c r="FQ404" s="3"/>
      <c r="FR404" s="3"/>
      <c r="FS404" s="3"/>
      <c r="FT404" s="3"/>
      <c r="FU404" s="3"/>
      <c r="FV404" s="3"/>
      <c r="FW404" s="3"/>
      <c r="FX404" s="3"/>
      <c r="FY404" s="3"/>
      <c r="FZ404" s="3"/>
      <c r="GA404" s="3"/>
      <c r="GB404" s="3"/>
      <c r="GC404" s="3"/>
      <c r="GD404" s="3"/>
      <c r="GE404" s="3"/>
      <c r="GF404" s="3"/>
      <c r="GG404" s="3"/>
      <c r="GH404" s="3"/>
      <c r="GI404" s="3"/>
      <c r="GJ404" s="3"/>
      <c r="GK404" s="3"/>
      <c r="GL404" s="3"/>
      <c r="GM404" s="3"/>
      <c r="GN404" s="3"/>
      <c r="GO404" s="3"/>
      <c r="GP404" s="3"/>
      <c r="GQ404" s="3"/>
      <c r="GR404" s="3"/>
      <c r="GS404" s="3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</row>
    <row r="405" spans="1:220" x14ac:dyDescent="0.2">
      <c r="A405" s="63">
        <f t="shared" si="125"/>
        <v>42380</v>
      </c>
      <c r="B405" s="12">
        <f t="shared" ca="1" si="113"/>
        <v>125702827.49928945</v>
      </c>
      <c r="C405" s="71">
        <f t="shared" si="114"/>
        <v>124476735.39</v>
      </c>
      <c r="D405" s="65">
        <f ca="1">IF(A405&lt;$B$1,VLOOKUP(A405,[1]DI!$A$4:$B$15000,2,FALSE),0)</f>
        <v>0.1414</v>
      </c>
      <c r="E405" s="11">
        <f t="shared" ca="1" si="115"/>
        <v>1.0005249599999999</v>
      </c>
      <c r="F405" s="64">
        <f ca="1">(TRUNC(PRODUCT($E$16:$E404),16))</f>
        <v>1.1398183269476401</v>
      </c>
      <c r="G405" s="64">
        <f t="shared" ca="1" si="116"/>
        <v>1.1314741904341901</v>
      </c>
      <c r="H405" s="64">
        <f t="shared" ca="1" si="117"/>
        <v>1.0073745700000001</v>
      </c>
      <c r="I405" s="65">
        <f t="shared" si="126"/>
        <v>3.7499999999999999E-2</v>
      </c>
      <c r="J405" s="66">
        <f t="shared" si="118"/>
        <v>42356</v>
      </c>
      <c r="K405" s="13">
        <f t="shared" si="124"/>
        <v>24</v>
      </c>
      <c r="L405" s="9">
        <f t="shared" si="119"/>
        <v>1.0024572789999999</v>
      </c>
      <c r="M405" s="69">
        <f t="shared" ca="1" si="120"/>
        <v>1.0098499700000001</v>
      </c>
      <c r="N405" s="68">
        <f t="shared" si="121"/>
        <v>0</v>
      </c>
      <c r="O405" s="64">
        <f t="shared" ca="1" si="122"/>
        <v>1226092.1092894501</v>
      </c>
      <c r="P405" s="70">
        <f t="shared" si="123"/>
        <v>0</v>
      </c>
      <c r="Q405" s="67"/>
      <c r="R405" s="66"/>
      <c r="S405" s="66"/>
      <c r="T405" s="66"/>
      <c r="U405" s="66"/>
      <c r="V405" s="7"/>
      <c r="W405" s="49"/>
      <c r="X405" s="50"/>
      <c r="Y405" s="7"/>
      <c r="Z405" s="1"/>
      <c r="AA405" s="7"/>
      <c r="AB405" s="7"/>
      <c r="AC405" s="7"/>
      <c r="AD405" s="7"/>
      <c r="AE405" s="7"/>
      <c r="AF405" s="8"/>
      <c r="AG405" s="7"/>
      <c r="AH405" s="3"/>
      <c r="AI405" s="18"/>
      <c r="AJ405" s="19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A405" s="3"/>
      <c r="CB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  <c r="CM405" s="3"/>
      <c r="CN405" s="3"/>
      <c r="CO405" s="3"/>
      <c r="CP405" s="3"/>
      <c r="CQ405" s="3"/>
      <c r="CR405" s="3"/>
      <c r="CS405" s="3"/>
      <c r="CT405" s="3"/>
      <c r="CU405" s="3"/>
      <c r="CV405" s="3"/>
      <c r="CW405" s="3"/>
      <c r="CX405" s="3"/>
      <c r="CY405" s="3"/>
      <c r="CZ405" s="3"/>
      <c r="DA405" s="3"/>
      <c r="DB405" s="3"/>
      <c r="DC405" s="3"/>
      <c r="DD405" s="3"/>
      <c r="DE405" s="3"/>
      <c r="DF405" s="3"/>
      <c r="DG405" s="3"/>
      <c r="DH405" s="3"/>
      <c r="DI405" s="3"/>
      <c r="DJ405" s="3"/>
      <c r="DK405" s="3"/>
      <c r="DL405" s="3"/>
      <c r="DM405" s="3"/>
      <c r="DN405" s="3"/>
      <c r="DO405" s="3"/>
      <c r="DP405" s="3"/>
      <c r="DQ405" s="3"/>
      <c r="DR405" s="3"/>
      <c r="DS405" s="3"/>
      <c r="DT405" s="3"/>
      <c r="DU405" s="3"/>
      <c r="DV405" s="3"/>
      <c r="DW405" s="3"/>
      <c r="DX405" s="3"/>
      <c r="DY405" s="3"/>
      <c r="DZ405" s="3"/>
      <c r="EA405" s="3"/>
      <c r="EB405" s="3"/>
      <c r="EC405" s="3"/>
      <c r="ED405" s="3"/>
      <c r="EE405" s="3"/>
      <c r="EF405" s="3"/>
      <c r="EG405" s="3"/>
      <c r="EH405" s="3"/>
      <c r="EI405" s="3"/>
      <c r="EJ405" s="3"/>
      <c r="EK405" s="3"/>
      <c r="EL405" s="3"/>
      <c r="EM405" s="3"/>
      <c r="EN405" s="3"/>
      <c r="EO405" s="3"/>
      <c r="EP405" s="3"/>
      <c r="EQ405" s="3"/>
      <c r="ER405" s="3"/>
      <c r="ES405" s="3"/>
      <c r="ET405" s="3"/>
      <c r="EU405" s="3"/>
      <c r="EV405" s="3"/>
      <c r="EW405" s="3"/>
      <c r="EX405" s="3"/>
      <c r="EY405" s="3"/>
      <c r="EZ405" s="3"/>
      <c r="FA405" s="3"/>
      <c r="FB405" s="3"/>
      <c r="FC405" s="3"/>
      <c r="FD405" s="3"/>
      <c r="FE405" s="3"/>
      <c r="FF405" s="3"/>
      <c r="FG405" s="3"/>
      <c r="FH405" s="3"/>
      <c r="FI405" s="3"/>
      <c r="FJ405" s="3"/>
      <c r="FK405" s="3"/>
      <c r="FL405" s="3"/>
      <c r="FM405" s="3"/>
      <c r="FN405" s="3"/>
      <c r="FO405" s="3"/>
      <c r="FP405" s="3"/>
      <c r="FQ405" s="3"/>
      <c r="FR405" s="3"/>
      <c r="FS405" s="3"/>
      <c r="FT405" s="3"/>
      <c r="FU405" s="3"/>
      <c r="FV405" s="3"/>
      <c r="FW405" s="3"/>
      <c r="FX405" s="3"/>
      <c r="FY405" s="3"/>
      <c r="FZ405" s="3"/>
      <c r="GA405" s="3"/>
      <c r="GB405" s="3"/>
      <c r="GC405" s="3"/>
      <c r="GD405" s="3"/>
      <c r="GE405" s="3"/>
      <c r="GF405" s="3"/>
      <c r="GG405" s="3"/>
      <c r="GH405" s="3"/>
      <c r="GI405" s="3"/>
      <c r="GJ405" s="3"/>
      <c r="GK405" s="3"/>
      <c r="GL405" s="3"/>
      <c r="GM405" s="3"/>
      <c r="GN405" s="3"/>
      <c r="GO405" s="3"/>
      <c r="GP405" s="3"/>
      <c r="GQ405" s="3"/>
      <c r="GR405" s="3"/>
      <c r="GS405" s="3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</row>
    <row r="406" spans="1:220" x14ac:dyDescent="0.2">
      <c r="A406" s="63">
        <f t="shared" si="125"/>
        <v>42381</v>
      </c>
      <c r="B406" s="12">
        <f t="shared" ca="1" si="113"/>
        <v>125781678.28313611</v>
      </c>
      <c r="C406" s="71">
        <f t="shared" si="114"/>
        <v>124476735.39</v>
      </c>
      <c r="D406" s="65">
        <f ca="1">IF(A406&lt;$B$1,VLOOKUP(A406,[1]DI!$A$4:$B$15000,2,FALSE),0)</f>
        <v>0.1414</v>
      </c>
      <c r="E406" s="11">
        <f t="shared" ca="1" si="115"/>
        <v>1.0005249599999999</v>
      </c>
      <c r="F406" s="64">
        <f ca="1">(TRUNC(PRODUCT($E$16:$E405),16))</f>
        <v>1.1404166859765501</v>
      </c>
      <c r="G406" s="64">
        <f t="shared" ca="1" si="116"/>
        <v>1.1314741904341901</v>
      </c>
      <c r="H406" s="64">
        <f t="shared" ca="1" si="117"/>
        <v>1.0079034</v>
      </c>
      <c r="I406" s="65">
        <f t="shared" si="126"/>
        <v>3.7499999999999999E-2</v>
      </c>
      <c r="J406" s="66">
        <f t="shared" si="118"/>
        <v>42356</v>
      </c>
      <c r="K406" s="13">
        <f t="shared" si="124"/>
        <v>25</v>
      </c>
      <c r="L406" s="9">
        <f t="shared" si="119"/>
        <v>1.002559797</v>
      </c>
      <c r="M406" s="69">
        <f t="shared" ca="1" si="120"/>
        <v>1.0104834279999999</v>
      </c>
      <c r="N406" s="68">
        <f t="shared" si="121"/>
        <v>0</v>
      </c>
      <c r="O406" s="64">
        <f t="shared" ca="1" si="122"/>
        <v>1304942.8931361099</v>
      </c>
      <c r="P406" s="70">
        <f t="shared" si="123"/>
        <v>0</v>
      </c>
      <c r="Q406" s="67"/>
      <c r="R406" s="66"/>
      <c r="S406" s="66"/>
      <c r="T406" s="66"/>
      <c r="U406" s="66"/>
      <c r="V406" s="7"/>
      <c r="W406" s="49"/>
      <c r="X406" s="50"/>
      <c r="Y406" s="7"/>
      <c r="Z406" s="1"/>
      <c r="AA406" s="7"/>
      <c r="AB406" s="7"/>
      <c r="AC406" s="7"/>
      <c r="AD406" s="7"/>
      <c r="AE406" s="7"/>
      <c r="AF406" s="8"/>
      <c r="AG406" s="7"/>
      <c r="AH406" s="3"/>
      <c r="AI406" s="18"/>
      <c r="AJ406" s="19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A406" s="3"/>
      <c r="CB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  <c r="CM406" s="3"/>
      <c r="CN406" s="3"/>
      <c r="CO406" s="3"/>
      <c r="CP406" s="3"/>
      <c r="CQ406" s="3"/>
      <c r="CR406" s="3"/>
      <c r="CS406" s="3"/>
      <c r="CT406" s="3"/>
      <c r="CU406" s="3"/>
      <c r="CV406" s="3"/>
      <c r="CW406" s="3"/>
      <c r="CX406" s="3"/>
      <c r="CY406" s="3"/>
      <c r="CZ406" s="3"/>
      <c r="DA406" s="3"/>
      <c r="DB406" s="3"/>
      <c r="DC406" s="3"/>
      <c r="DD406" s="3"/>
      <c r="DE406" s="3"/>
      <c r="DF406" s="3"/>
      <c r="DG406" s="3"/>
      <c r="DH406" s="3"/>
      <c r="DI406" s="3"/>
      <c r="DJ406" s="3"/>
      <c r="DK406" s="3"/>
      <c r="DL406" s="3"/>
      <c r="DM406" s="3"/>
      <c r="DN406" s="3"/>
      <c r="DO406" s="3"/>
      <c r="DP406" s="3"/>
      <c r="DQ406" s="3"/>
      <c r="DR406" s="3"/>
      <c r="DS406" s="3"/>
      <c r="DT406" s="3"/>
      <c r="DU406" s="3"/>
      <c r="DV406" s="3"/>
      <c r="DW406" s="3"/>
      <c r="DX406" s="3"/>
      <c r="DY406" s="3"/>
      <c r="DZ406" s="3"/>
      <c r="EA406" s="3"/>
      <c r="EB406" s="3"/>
      <c r="EC406" s="3"/>
      <c r="ED406" s="3"/>
      <c r="EE406" s="3"/>
      <c r="EF406" s="3"/>
      <c r="EG406" s="3"/>
      <c r="EH406" s="3"/>
      <c r="EI406" s="3"/>
      <c r="EJ406" s="3"/>
      <c r="EK406" s="3"/>
      <c r="EL406" s="3"/>
      <c r="EM406" s="3"/>
      <c r="EN406" s="3"/>
      <c r="EO406" s="3"/>
      <c r="EP406" s="3"/>
      <c r="EQ406" s="3"/>
      <c r="ER406" s="3"/>
      <c r="ES406" s="3"/>
      <c r="ET406" s="3"/>
      <c r="EU406" s="3"/>
      <c r="EV406" s="3"/>
      <c r="EW406" s="3"/>
      <c r="EX406" s="3"/>
      <c r="EY406" s="3"/>
      <c r="EZ406" s="3"/>
      <c r="FA406" s="3"/>
      <c r="FB406" s="3"/>
      <c r="FC406" s="3"/>
      <c r="FD406" s="3"/>
      <c r="FE406" s="3"/>
      <c r="FF406" s="3"/>
      <c r="FG406" s="3"/>
      <c r="FH406" s="3"/>
      <c r="FI406" s="3"/>
      <c r="FJ406" s="3"/>
      <c r="FK406" s="3"/>
      <c r="FL406" s="3"/>
      <c r="FM406" s="3"/>
      <c r="FN406" s="3"/>
      <c r="FO406" s="3"/>
      <c r="FP406" s="3"/>
      <c r="FQ406" s="3"/>
      <c r="FR406" s="3"/>
      <c r="FS406" s="3"/>
      <c r="FT406" s="3"/>
      <c r="FU406" s="3"/>
      <c r="FV406" s="3"/>
      <c r="FW406" s="3"/>
      <c r="FX406" s="3"/>
      <c r="FY406" s="3"/>
      <c r="FZ406" s="3"/>
      <c r="GA406" s="3"/>
      <c r="GB406" s="3"/>
      <c r="GC406" s="3"/>
      <c r="GD406" s="3"/>
      <c r="GE406" s="3"/>
      <c r="GF406" s="3"/>
      <c r="GG406" s="3"/>
      <c r="GH406" s="3"/>
      <c r="GI406" s="3"/>
      <c r="GJ406" s="3"/>
      <c r="GK406" s="3"/>
      <c r="GL406" s="3"/>
      <c r="GM406" s="3"/>
      <c r="GN406" s="3"/>
      <c r="GO406" s="3"/>
      <c r="GP406" s="3"/>
      <c r="GQ406" s="3"/>
      <c r="GR406" s="3"/>
      <c r="GS406" s="3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</row>
    <row r="407" spans="1:220" x14ac:dyDescent="0.2">
      <c r="A407" s="63">
        <f t="shared" si="125"/>
        <v>42382</v>
      </c>
      <c r="B407" s="12">
        <f t="shared" ca="1" si="113"/>
        <v>125860578.73320024</v>
      </c>
      <c r="C407" s="71">
        <f t="shared" si="114"/>
        <v>124476735.39</v>
      </c>
      <c r="D407" s="65">
        <f ca="1">IF(A407&lt;$B$1,VLOOKUP(A407,[1]DI!$A$4:$B$15000,2,FALSE),0)</f>
        <v>0.1414</v>
      </c>
      <c r="E407" s="11">
        <f t="shared" ca="1" si="115"/>
        <v>1.0005249599999999</v>
      </c>
      <c r="F407" s="64">
        <f ca="1">(TRUNC(PRODUCT($E$16:$E406),16))</f>
        <v>1.1410153591200201</v>
      </c>
      <c r="G407" s="64">
        <f t="shared" ca="1" si="116"/>
        <v>1.1314741904341901</v>
      </c>
      <c r="H407" s="64">
        <f t="shared" ca="1" si="117"/>
        <v>1.00843251</v>
      </c>
      <c r="I407" s="65">
        <f t="shared" si="126"/>
        <v>3.7499999999999999E-2</v>
      </c>
      <c r="J407" s="66">
        <f t="shared" si="118"/>
        <v>42356</v>
      </c>
      <c r="K407" s="13">
        <f t="shared" si="124"/>
        <v>26</v>
      </c>
      <c r="L407" s="9">
        <f t="shared" si="119"/>
        <v>1.002662325</v>
      </c>
      <c r="M407" s="69">
        <f t="shared" ca="1" si="120"/>
        <v>1.0111172850000001</v>
      </c>
      <c r="N407" s="68">
        <f t="shared" si="121"/>
        <v>0</v>
      </c>
      <c r="O407" s="64">
        <f t="shared" ca="1" si="122"/>
        <v>1383843.34320023</v>
      </c>
      <c r="P407" s="70">
        <f t="shared" si="123"/>
        <v>0</v>
      </c>
      <c r="Q407" s="67"/>
      <c r="R407" s="66"/>
      <c r="S407" s="66"/>
      <c r="T407" s="66"/>
      <c r="U407" s="66"/>
      <c r="V407" s="7"/>
      <c r="W407" s="49"/>
      <c r="X407" s="50"/>
      <c r="Y407" s="7"/>
      <c r="Z407" s="1"/>
      <c r="AA407" s="7"/>
      <c r="AB407" s="7"/>
      <c r="AC407" s="7"/>
      <c r="AD407" s="7"/>
      <c r="AE407" s="7"/>
      <c r="AF407" s="8"/>
      <c r="AG407" s="7"/>
      <c r="AH407" s="3"/>
      <c r="AI407" s="18"/>
      <c r="AJ407" s="19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  <c r="CM407" s="3"/>
      <c r="CN407" s="3"/>
      <c r="CO407" s="3"/>
      <c r="CP407" s="3"/>
      <c r="CQ407" s="3"/>
      <c r="CR407" s="3"/>
      <c r="CS407" s="3"/>
      <c r="CT407" s="3"/>
      <c r="CU407" s="3"/>
      <c r="CV407" s="3"/>
      <c r="CW407" s="3"/>
      <c r="CX407" s="3"/>
      <c r="CY407" s="3"/>
      <c r="CZ407" s="3"/>
      <c r="DA407" s="3"/>
      <c r="DB407" s="3"/>
      <c r="DC407" s="3"/>
      <c r="DD407" s="3"/>
      <c r="DE407" s="3"/>
      <c r="DF407" s="3"/>
      <c r="DG407" s="3"/>
      <c r="DH407" s="3"/>
      <c r="DI407" s="3"/>
      <c r="DJ407" s="3"/>
      <c r="DK407" s="3"/>
      <c r="DL407" s="3"/>
      <c r="DM407" s="3"/>
      <c r="DN407" s="3"/>
      <c r="DO407" s="3"/>
      <c r="DP407" s="3"/>
      <c r="DQ407" s="3"/>
      <c r="DR407" s="3"/>
      <c r="DS407" s="3"/>
      <c r="DT407" s="3"/>
      <c r="DU407" s="3"/>
      <c r="DV407" s="3"/>
      <c r="DW407" s="3"/>
      <c r="DX407" s="3"/>
      <c r="DY407" s="3"/>
      <c r="DZ407" s="3"/>
      <c r="EA407" s="3"/>
      <c r="EB407" s="3"/>
      <c r="EC407" s="3"/>
      <c r="ED407" s="3"/>
      <c r="EE407" s="3"/>
      <c r="EF407" s="3"/>
      <c r="EG407" s="3"/>
      <c r="EH407" s="3"/>
      <c r="EI407" s="3"/>
      <c r="EJ407" s="3"/>
      <c r="EK407" s="3"/>
      <c r="EL407" s="3"/>
      <c r="EM407" s="3"/>
      <c r="EN407" s="3"/>
      <c r="EO407" s="3"/>
      <c r="EP407" s="3"/>
      <c r="EQ407" s="3"/>
      <c r="ER407" s="3"/>
      <c r="ES407" s="3"/>
      <c r="ET407" s="3"/>
      <c r="EU407" s="3"/>
      <c r="EV407" s="3"/>
      <c r="EW407" s="3"/>
      <c r="EX407" s="3"/>
      <c r="EY407" s="3"/>
      <c r="EZ407" s="3"/>
      <c r="FA407" s="3"/>
      <c r="FB407" s="3"/>
      <c r="FC407" s="3"/>
      <c r="FD407" s="3"/>
      <c r="FE407" s="3"/>
      <c r="FF407" s="3"/>
      <c r="FG407" s="3"/>
      <c r="FH407" s="3"/>
      <c r="FI407" s="3"/>
      <c r="FJ407" s="3"/>
      <c r="FK407" s="3"/>
      <c r="FL407" s="3"/>
      <c r="FM407" s="3"/>
      <c r="FN407" s="3"/>
      <c r="FO407" s="3"/>
      <c r="FP407" s="3"/>
      <c r="FQ407" s="3"/>
      <c r="FR407" s="3"/>
      <c r="FS407" s="3"/>
      <c r="FT407" s="3"/>
      <c r="FU407" s="3"/>
      <c r="FV407" s="3"/>
      <c r="FW407" s="3"/>
      <c r="FX407" s="3"/>
      <c r="FY407" s="3"/>
      <c r="FZ407" s="3"/>
      <c r="GA407" s="3"/>
      <c r="GB407" s="3"/>
      <c r="GC407" s="3"/>
      <c r="GD407" s="3"/>
      <c r="GE407" s="3"/>
      <c r="GF407" s="3"/>
      <c r="GG407" s="3"/>
      <c r="GH407" s="3"/>
      <c r="GI407" s="3"/>
      <c r="GJ407" s="3"/>
      <c r="GK407" s="3"/>
      <c r="GL407" s="3"/>
      <c r="GM407" s="3"/>
      <c r="GN407" s="3"/>
      <c r="GO407" s="3"/>
      <c r="GP407" s="3"/>
      <c r="GQ407" s="3"/>
      <c r="GR407" s="3"/>
      <c r="GS407" s="3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</row>
    <row r="408" spans="1:220" x14ac:dyDescent="0.2">
      <c r="A408" s="63">
        <f t="shared" si="125"/>
        <v>42383</v>
      </c>
      <c r="B408" s="12">
        <f t="shared" ca="1" si="113"/>
        <v>125939528.84948173</v>
      </c>
      <c r="C408" s="71">
        <f t="shared" si="114"/>
        <v>124476735.39</v>
      </c>
      <c r="D408" s="65">
        <f ca="1">IF(A408&lt;$B$1,VLOOKUP(A408,[1]DI!$A$4:$B$15000,2,FALSE),0)</f>
        <v>0.1414</v>
      </c>
      <c r="E408" s="11">
        <f t="shared" ca="1" si="115"/>
        <v>1.0005249599999999</v>
      </c>
      <c r="F408" s="64">
        <f ca="1">(TRUNC(PRODUCT($E$16:$E407),16))</f>
        <v>1.14161434654295</v>
      </c>
      <c r="G408" s="64">
        <f t="shared" ca="1" si="116"/>
        <v>1.1314741904341901</v>
      </c>
      <c r="H408" s="64">
        <f t="shared" ca="1" si="117"/>
        <v>1.0089619000000001</v>
      </c>
      <c r="I408" s="65">
        <f t="shared" si="126"/>
        <v>3.7499999999999999E-2</v>
      </c>
      <c r="J408" s="66">
        <f t="shared" si="118"/>
        <v>42356</v>
      </c>
      <c r="K408" s="13">
        <f t="shared" si="124"/>
        <v>27</v>
      </c>
      <c r="L408" s="9">
        <f t="shared" si="119"/>
        <v>1.0027648629999999</v>
      </c>
      <c r="M408" s="69">
        <f t="shared" ca="1" si="120"/>
        <v>1.011751541</v>
      </c>
      <c r="N408" s="68">
        <f t="shared" si="121"/>
        <v>0</v>
      </c>
      <c r="O408" s="64">
        <f t="shared" ca="1" si="122"/>
        <v>1462793.4594817299</v>
      </c>
      <c r="P408" s="70">
        <f t="shared" si="123"/>
        <v>0</v>
      </c>
      <c r="Q408" s="67"/>
      <c r="R408" s="66"/>
      <c r="S408" s="66"/>
      <c r="T408" s="66"/>
      <c r="U408" s="66"/>
      <c r="V408" s="7"/>
      <c r="W408" s="49"/>
      <c r="X408" s="50"/>
      <c r="Y408" s="7"/>
      <c r="Z408" s="1"/>
      <c r="AA408" s="7"/>
      <c r="AB408" s="7"/>
      <c r="AC408" s="7"/>
      <c r="AD408" s="7"/>
      <c r="AE408" s="7"/>
      <c r="AF408" s="8"/>
      <c r="AG408" s="7"/>
      <c r="AH408" s="3"/>
      <c r="AI408" s="18"/>
      <c r="AJ408" s="19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A408" s="3"/>
      <c r="CB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  <c r="CM408" s="3"/>
      <c r="CN408" s="3"/>
      <c r="CO408" s="3"/>
      <c r="CP408" s="3"/>
      <c r="CQ408" s="3"/>
      <c r="CR408" s="3"/>
      <c r="CS408" s="3"/>
      <c r="CT408" s="3"/>
      <c r="CU408" s="3"/>
      <c r="CV408" s="3"/>
      <c r="CW408" s="3"/>
      <c r="CX408" s="3"/>
      <c r="CY408" s="3"/>
      <c r="CZ408" s="3"/>
      <c r="DA408" s="3"/>
      <c r="DB408" s="3"/>
      <c r="DC408" s="3"/>
      <c r="DD408" s="3"/>
      <c r="DE408" s="3"/>
      <c r="DF408" s="3"/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/>
      <c r="EH408" s="3"/>
      <c r="EI408" s="3"/>
      <c r="EJ408" s="3"/>
      <c r="EK408" s="3"/>
      <c r="EL408" s="3"/>
      <c r="EM408" s="3"/>
      <c r="EN408" s="3"/>
      <c r="EO408" s="3"/>
      <c r="EP408" s="3"/>
      <c r="EQ408" s="3"/>
      <c r="ER408" s="3"/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/>
      <c r="FE408" s="3"/>
      <c r="FF408" s="3"/>
      <c r="FG408" s="3"/>
      <c r="FH408" s="3"/>
      <c r="FI408" s="3"/>
      <c r="FJ408" s="3"/>
      <c r="FK408" s="3"/>
      <c r="FL408" s="3"/>
      <c r="FM408" s="3"/>
      <c r="FN408" s="3"/>
      <c r="FO408" s="3"/>
      <c r="FP408" s="3"/>
      <c r="FQ408" s="3"/>
      <c r="FR408" s="3"/>
      <c r="FS408" s="3"/>
      <c r="FT408" s="3"/>
      <c r="FU408" s="3"/>
      <c r="FV408" s="3"/>
      <c r="FW408" s="3"/>
      <c r="FX408" s="3"/>
      <c r="FY408" s="3"/>
      <c r="FZ408" s="3"/>
      <c r="GA408" s="3"/>
      <c r="GB408" s="3"/>
      <c r="GC408" s="3"/>
      <c r="GD408" s="3"/>
      <c r="GE408" s="3"/>
      <c r="GF408" s="3"/>
      <c r="GG408" s="3"/>
      <c r="GH408" s="3"/>
      <c r="GI408" s="3"/>
      <c r="GJ408" s="3"/>
      <c r="GK408" s="3"/>
      <c r="GL408" s="3"/>
      <c r="GM408" s="3"/>
      <c r="GN408" s="3"/>
      <c r="GO408" s="3"/>
      <c r="GP408" s="3"/>
      <c r="GQ408" s="3"/>
      <c r="GR408" s="3"/>
      <c r="GS408" s="3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</row>
    <row r="409" spans="1:220" x14ac:dyDescent="0.2">
      <c r="A409" s="63">
        <f t="shared" si="125"/>
        <v>42384</v>
      </c>
      <c r="B409" s="12">
        <f t="shared" ca="1" si="113"/>
        <v>126018527.6361668</v>
      </c>
      <c r="C409" s="71">
        <f t="shared" si="114"/>
        <v>124476735.39</v>
      </c>
      <c r="D409" s="65">
        <f ca="1">IF(A409&lt;$B$1,VLOOKUP(A409,[1]DI!$A$4:$B$15000,2,FALSE),0)</f>
        <v>0.1414</v>
      </c>
      <c r="E409" s="11">
        <f t="shared" ca="1" si="115"/>
        <v>1.0005249599999999</v>
      </c>
      <c r="F409" s="64">
        <f ca="1">(TRUNC(PRODUCT($E$16:$E408),16))</f>
        <v>1.14221364841031</v>
      </c>
      <c r="G409" s="64">
        <f t="shared" ca="1" si="116"/>
        <v>1.1314741904341901</v>
      </c>
      <c r="H409" s="64">
        <f t="shared" ca="1" si="117"/>
        <v>1.0094915600000001</v>
      </c>
      <c r="I409" s="65">
        <f t="shared" si="126"/>
        <v>3.7499999999999999E-2</v>
      </c>
      <c r="J409" s="66">
        <f t="shared" si="118"/>
        <v>42356</v>
      </c>
      <c r="K409" s="13">
        <f t="shared" si="124"/>
        <v>28</v>
      </c>
      <c r="L409" s="9">
        <f t="shared" si="119"/>
        <v>1.0028674120000001</v>
      </c>
      <c r="M409" s="69">
        <f t="shared" ca="1" si="120"/>
        <v>1.012386188</v>
      </c>
      <c r="N409" s="68">
        <f t="shared" si="121"/>
        <v>0</v>
      </c>
      <c r="O409" s="64">
        <f t="shared" ca="1" si="122"/>
        <v>1541792.2461667999</v>
      </c>
      <c r="P409" s="70">
        <f t="shared" si="123"/>
        <v>0</v>
      </c>
      <c r="Q409" s="67"/>
      <c r="R409" s="66"/>
      <c r="S409" s="66"/>
      <c r="T409" s="66"/>
      <c r="U409" s="66"/>
      <c r="V409" s="7"/>
      <c r="W409" s="49"/>
      <c r="X409" s="50"/>
      <c r="Y409" s="7"/>
      <c r="Z409" s="1"/>
      <c r="AA409" s="7"/>
      <c r="AB409" s="7"/>
      <c r="AC409" s="7"/>
      <c r="AD409" s="7"/>
      <c r="AE409" s="7"/>
      <c r="AF409" s="8"/>
      <c r="AG409" s="7"/>
      <c r="AH409" s="3"/>
      <c r="AI409" s="18"/>
      <c r="AJ409" s="19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A409" s="3"/>
      <c r="CB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  <c r="CM409" s="3"/>
      <c r="CN409" s="3"/>
      <c r="CO409" s="3"/>
      <c r="CP409" s="3"/>
      <c r="CQ409" s="3"/>
      <c r="CR409" s="3"/>
      <c r="CS409" s="3"/>
      <c r="CT409" s="3"/>
      <c r="CU409" s="3"/>
      <c r="CV409" s="3"/>
      <c r="CW409" s="3"/>
      <c r="CX409" s="3"/>
      <c r="CY409" s="3"/>
      <c r="CZ409" s="3"/>
      <c r="DA409" s="3"/>
      <c r="DB409" s="3"/>
      <c r="DC409" s="3"/>
      <c r="DD409" s="3"/>
      <c r="DE409" s="3"/>
      <c r="DF409" s="3"/>
      <c r="DG409" s="3"/>
      <c r="DH409" s="3"/>
      <c r="DI409" s="3"/>
      <c r="DJ409" s="3"/>
      <c r="DK409" s="3"/>
      <c r="DL409" s="3"/>
      <c r="DM409" s="3"/>
      <c r="DN409" s="3"/>
      <c r="DO409" s="3"/>
      <c r="DP409" s="3"/>
      <c r="DQ409" s="3"/>
      <c r="DR409" s="3"/>
      <c r="DS409" s="3"/>
      <c r="DT409" s="3"/>
      <c r="DU409" s="3"/>
      <c r="DV409" s="3"/>
      <c r="DW409" s="3"/>
      <c r="DX409" s="3"/>
      <c r="DY409" s="3"/>
      <c r="DZ409" s="3"/>
      <c r="EA409" s="3"/>
      <c r="EB409" s="3"/>
      <c r="EC409" s="3"/>
      <c r="ED409" s="3"/>
      <c r="EE409" s="3"/>
      <c r="EF409" s="3"/>
      <c r="EG409" s="3"/>
      <c r="EH409" s="3"/>
      <c r="EI409" s="3"/>
      <c r="EJ409" s="3"/>
      <c r="EK409" s="3"/>
      <c r="EL409" s="3"/>
      <c r="EM409" s="3"/>
      <c r="EN409" s="3"/>
      <c r="EO409" s="3"/>
      <c r="EP409" s="3"/>
      <c r="EQ409" s="3"/>
      <c r="ER409" s="3"/>
      <c r="ES409" s="3"/>
      <c r="ET409" s="3"/>
      <c r="EU409" s="3"/>
      <c r="EV409" s="3"/>
      <c r="EW409" s="3"/>
      <c r="EX409" s="3"/>
      <c r="EY409" s="3"/>
      <c r="EZ409" s="3"/>
      <c r="FA409" s="3"/>
      <c r="FB409" s="3"/>
      <c r="FC409" s="3"/>
      <c r="FD409" s="3"/>
      <c r="FE409" s="3"/>
      <c r="FF409" s="3"/>
      <c r="FG409" s="3"/>
      <c r="FH409" s="3"/>
      <c r="FI409" s="3"/>
      <c r="FJ409" s="3"/>
      <c r="FK409" s="3"/>
      <c r="FL409" s="3"/>
      <c r="FM409" s="3"/>
      <c r="FN409" s="3"/>
      <c r="FO409" s="3"/>
      <c r="FP409" s="3"/>
      <c r="FQ409" s="3"/>
      <c r="FR409" s="3"/>
      <c r="FS409" s="3"/>
      <c r="FT409" s="3"/>
      <c r="FU409" s="3"/>
      <c r="FV409" s="3"/>
      <c r="FW409" s="3"/>
      <c r="FX409" s="3"/>
      <c r="FY409" s="3"/>
      <c r="FZ409" s="3"/>
      <c r="GA409" s="3"/>
      <c r="GB409" s="3"/>
      <c r="GC409" s="3"/>
      <c r="GD409" s="3"/>
      <c r="GE409" s="3"/>
      <c r="GF409" s="3"/>
      <c r="GG409" s="3"/>
      <c r="GH409" s="3"/>
      <c r="GI409" s="3"/>
      <c r="GJ409" s="3"/>
      <c r="GK409" s="3"/>
      <c r="GL409" s="3"/>
      <c r="GM409" s="3"/>
      <c r="GN409" s="3"/>
      <c r="GO409" s="3"/>
      <c r="GP409" s="3"/>
      <c r="GQ409" s="3"/>
      <c r="GR409" s="3"/>
      <c r="GS409" s="3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</row>
    <row r="410" spans="1:220" x14ac:dyDescent="0.2">
      <c r="A410" s="63">
        <f t="shared" si="125"/>
        <v>42385</v>
      </c>
      <c r="B410" s="12">
        <f t="shared" ca="1" si="113"/>
        <v>126097577.58279011</v>
      </c>
      <c r="C410" s="71">
        <f t="shared" si="114"/>
        <v>124476735.39</v>
      </c>
      <c r="D410" s="65">
        <f ca="1">IF(A410&lt;$B$1,VLOOKUP(A410,[1]DI!$A$4:$B$15000,2,FALSE),0)</f>
        <v>0</v>
      </c>
      <c r="E410" s="11">
        <f t="shared" ca="1" si="115"/>
        <v>1</v>
      </c>
      <c r="F410" s="64">
        <f ca="1">(TRUNC(PRODUCT($E$16:$E409),16))</f>
        <v>1.14281326488718</v>
      </c>
      <c r="G410" s="64">
        <f t="shared" ca="1" si="116"/>
        <v>1.1314741904341901</v>
      </c>
      <c r="H410" s="64">
        <f t="shared" ca="1" si="117"/>
        <v>1.0100215100000001</v>
      </c>
      <c r="I410" s="65">
        <f t="shared" si="126"/>
        <v>3.7499999999999999E-2</v>
      </c>
      <c r="J410" s="66">
        <f t="shared" si="118"/>
        <v>42356</v>
      </c>
      <c r="K410" s="13">
        <f t="shared" si="124"/>
        <v>29</v>
      </c>
      <c r="L410" s="9">
        <f t="shared" si="119"/>
        <v>1.002969972</v>
      </c>
      <c r="M410" s="69">
        <f t="shared" ca="1" si="120"/>
        <v>1.0130212460000001</v>
      </c>
      <c r="N410" s="68">
        <f t="shared" si="121"/>
        <v>0</v>
      </c>
      <c r="O410" s="64">
        <f t="shared" ca="1" si="122"/>
        <v>1620842.1927901099</v>
      </c>
      <c r="P410" s="70">
        <f t="shared" si="123"/>
        <v>0</v>
      </c>
      <c r="Q410" s="67"/>
      <c r="R410" s="66"/>
      <c r="S410" s="66"/>
      <c r="T410" s="66"/>
      <c r="U410" s="66"/>
      <c r="V410" s="7"/>
      <c r="W410" s="49"/>
      <c r="X410" s="50"/>
      <c r="Y410" s="7"/>
      <c r="Z410" s="1"/>
      <c r="AA410" s="7"/>
      <c r="AB410" s="7"/>
      <c r="AC410" s="7"/>
      <c r="AD410" s="7"/>
      <c r="AE410" s="7"/>
      <c r="AF410" s="8"/>
      <c r="AG410" s="7"/>
      <c r="AH410" s="3"/>
      <c r="AI410" s="18"/>
      <c r="AJ410" s="19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A410" s="3"/>
      <c r="CB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  <c r="CM410" s="3"/>
      <c r="CN410" s="3"/>
      <c r="CO410" s="3"/>
      <c r="CP410" s="3"/>
      <c r="CQ410" s="3"/>
      <c r="CR410" s="3"/>
      <c r="CS410" s="3"/>
      <c r="CT410" s="3"/>
      <c r="CU410" s="3"/>
      <c r="CV410" s="3"/>
      <c r="CW410" s="3"/>
      <c r="CX410" s="3"/>
      <c r="CY410" s="3"/>
      <c r="CZ410" s="3"/>
      <c r="DA410" s="3"/>
      <c r="DB410" s="3"/>
      <c r="DC410" s="3"/>
      <c r="DD410" s="3"/>
      <c r="DE410" s="3"/>
      <c r="DF410" s="3"/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3"/>
      <c r="FW410" s="3"/>
      <c r="FX410" s="3"/>
      <c r="FY410" s="3"/>
      <c r="FZ410" s="3"/>
      <c r="GA410" s="3"/>
      <c r="GB410" s="3"/>
      <c r="GC410" s="3"/>
      <c r="GD410" s="3"/>
      <c r="GE410" s="3"/>
      <c r="GF410" s="3"/>
      <c r="GG410" s="3"/>
      <c r="GH410" s="3"/>
      <c r="GI410" s="3"/>
      <c r="GJ410" s="3"/>
      <c r="GK410" s="3"/>
      <c r="GL410" s="3"/>
      <c r="GM410" s="3"/>
      <c r="GN410" s="3"/>
      <c r="GO410" s="3"/>
      <c r="GP410" s="3"/>
      <c r="GQ410" s="3"/>
      <c r="GR410" s="3"/>
      <c r="GS410" s="3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</row>
    <row r="411" spans="1:220" x14ac:dyDescent="0.2">
      <c r="A411" s="63">
        <f t="shared" si="125"/>
        <v>42386</v>
      </c>
      <c r="B411" s="12">
        <f t="shared" ca="1" si="113"/>
        <v>126110473.12362303</v>
      </c>
      <c r="C411" s="71">
        <f t="shared" si="114"/>
        <v>124476735.39</v>
      </c>
      <c r="D411" s="65">
        <f ca="1">IF(A411&lt;$B$1,VLOOKUP(A411,[1]DI!$A$4:$B$15000,2,FALSE),0)</f>
        <v>0</v>
      </c>
      <c r="E411" s="11">
        <f t="shared" ca="1" si="115"/>
        <v>1</v>
      </c>
      <c r="F411" s="64">
        <f ca="1">(TRUNC(PRODUCT($E$16:$E410),16))</f>
        <v>1.14281326488718</v>
      </c>
      <c r="G411" s="64">
        <f t="shared" ca="1" si="116"/>
        <v>1.1314741904341901</v>
      </c>
      <c r="H411" s="64">
        <f t="shared" ca="1" si="117"/>
        <v>1.0100215100000001</v>
      </c>
      <c r="I411" s="65">
        <f t="shared" si="126"/>
        <v>3.7499999999999999E-2</v>
      </c>
      <c r="J411" s="66">
        <f t="shared" si="118"/>
        <v>42356</v>
      </c>
      <c r="K411" s="13">
        <f t="shared" si="124"/>
        <v>30</v>
      </c>
      <c r="L411" s="9">
        <f t="shared" si="119"/>
        <v>1.003072542</v>
      </c>
      <c r="M411" s="69">
        <f t="shared" ca="1" si="120"/>
        <v>1.013124844</v>
      </c>
      <c r="N411" s="68">
        <f t="shared" si="121"/>
        <v>0</v>
      </c>
      <c r="O411" s="64">
        <f t="shared" ca="1" si="122"/>
        <v>1633737.7336230299</v>
      </c>
      <c r="P411" s="70">
        <f t="shared" si="123"/>
        <v>0</v>
      </c>
      <c r="Q411" s="67"/>
      <c r="R411" s="66"/>
      <c r="S411" s="66"/>
      <c r="T411" s="66"/>
      <c r="U411" s="66"/>
      <c r="V411" s="15"/>
      <c r="W411" s="49"/>
      <c r="X411" s="50"/>
      <c r="Y411" s="15"/>
      <c r="Z411" s="17"/>
      <c r="AA411" s="15"/>
      <c r="AB411" s="15"/>
      <c r="AC411" s="15"/>
      <c r="AD411" s="15"/>
      <c r="AE411" s="15"/>
      <c r="AF411" s="21"/>
      <c r="AG411" s="15"/>
      <c r="AH411" s="16"/>
      <c r="AI411" s="20"/>
      <c r="AJ411" s="20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6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  <c r="CI411" s="16"/>
      <c r="CJ411" s="16"/>
      <c r="CK411" s="16"/>
      <c r="CL411" s="16"/>
      <c r="CM411" s="16"/>
      <c r="CN411" s="16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CY411" s="16"/>
      <c r="CZ411" s="16"/>
      <c r="DA411" s="16"/>
      <c r="DB411" s="16"/>
      <c r="DC411" s="16"/>
      <c r="DD411" s="16"/>
      <c r="DE411" s="16"/>
      <c r="DF411" s="16"/>
      <c r="DG411" s="16"/>
      <c r="DH411" s="16"/>
      <c r="DI411" s="16"/>
      <c r="DJ411" s="16"/>
      <c r="DK411" s="16"/>
      <c r="DL411" s="16"/>
      <c r="DM411" s="16"/>
      <c r="DN411" s="16"/>
      <c r="DO411" s="16"/>
      <c r="DP411" s="16"/>
      <c r="DQ411" s="16"/>
      <c r="DR411" s="16"/>
      <c r="DS411" s="16"/>
      <c r="DT411" s="16"/>
      <c r="DU411" s="16"/>
      <c r="DV411" s="16"/>
      <c r="DW411" s="16"/>
      <c r="DX411" s="16"/>
      <c r="DY411" s="16"/>
      <c r="DZ411" s="16"/>
      <c r="EA411" s="16"/>
      <c r="EB411" s="16"/>
      <c r="EC411" s="16"/>
      <c r="ED411" s="16"/>
      <c r="EE411" s="16"/>
      <c r="EF411" s="16"/>
      <c r="EG411" s="16"/>
      <c r="EH411" s="16"/>
      <c r="EI411" s="16"/>
      <c r="EJ411" s="16"/>
      <c r="EK411" s="16"/>
      <c r="EL411" s="16"/>
      <c r="EM411" s="16"/>
      <c r="EN411" s="16"/>
      <c r="EO411" s="16"/>
      <c r="EP411" s="16"/>
      <c r="EQ411" s="16"/>
      <c r="ER411" s="16"/>
      <c r="ES411" s="16"/>
      <c r="ET411" s="16"/>
      <c r="EU411" s="16"/>
      <c r="EV411" s="16"/>
      <c r="EW411" s="16"/>
      <c r="EX411" s="16"/>
      <c r="EY411" s="16"/>
      <c r="EZ411" s="16"/>
      <c r="FA411" s="16"/>
      <c r="FB411" s="16"/>
      <c r="FC411" s="16"/>
      <c r="FD411" s="16"/>
      <c r="FE411" s="16"/>
      <c r="FF411" s="16"/>
      <c r="FG411" s="16"/>
      <c r="FH411" s="16"/>
      <c r="FI411" s="16"/>
      <c r="FJ411" s="16"/>
      <c r="FK411" s="16"/>
      <c r="FL411" s="16"/>
      <c r="FM411" s="16"/>
      <c r="FN411" s="16"/>
      <c r="FO411" s="16"/>
      <c r="FP411" s="16"/>
      <c r="FQ411" s="16"/>
      <c r="FR411" s="16"/>
      <c r="FS411" s="16"/>
      <c r="FT411" s="16"/>
      <c r="FU411" s="16"/>
      <c r="FV411" s="16"/>
      <c r="FW411" s="16"/>
      <c r="FX411" s="16"/>
      <c r="FY411" s="16"/>
      <c r="FZ411" s="16"/>
      <c r="GA411" s="16"/>
      <c r="GB411" s="16"/>
      <c r="GC411" s="16"/>
      <c r="GD411" s="16"/>
      <c r="GE411" s="16"/>
      <c r="GF411" s="16"/>
      <c r="GG411" s="16"/>
      <c r="GH411" s="16"/>
      <c r="GI411" s="16"/>
      <c r="GJ411" s="16"/>
      <c r="GK411" s="16"/>
      <c r="GL411" s="16"/>
      <c r="GM411" s="16"/>
      <c r="GN411" s="16"/>
      <c r="GO411" s="16"/>
      <c r="GP411" s="16"/>
      <c r="GQ411" s="16"/>
      <c r="GR411" s="16"/>
      <c r="GS411" s="16"/>
      <c r="GT411" s="17"/>
      <c r="GU411" s="17"/>
      <c r="GV411" s="17"/>
      <c r="GW411" s="17"/>
      <c r="GX411" s="17"/>
      <c r="GY411" s="17"/>
      <c r="GZ411" s="17"/>
      <c r="HA411" s="17"/>
      <c r="HB411" s="17"/>
      <c r="HC411" s="17"/>
      <c r="HD411" s="17"/>
      <c r="HE411" s="17"/>
      <c r="HF411" s="17"/>
      <c r="HG411" s="17"/>
      <c r="HH411" s="17"/>
      <c r="HI411" s="17"/>
      <c r="HJ411" s="17"/>
      <c r="HK411" s="17"/>
      <c r="HL411" s="17"/>
    </row>
    <row r="412" spans="1:220" ht="15.75" x14ac:dyDescent="0.25">
      <c r="A412" s="161">
        <f t="shared" si="125"/>
        <v>42387</v>
      </c>
      <c r="B412" s="162">
        <f t="shared" ca="1" si="113"/>
        <v>126123369.9092233</v>
      </c>
      <c r="C412" s="163">
        <f t="shared" si="114"/>
        <v>124476735.39</v>
      </c>
      <c r="D412" s="164">
        <f ca="1">IF(A412&lt;$B$1,VLOOKUP(A412,[1]DI!$A$4:$B$15000,2,FALSE),0)</f>
        <v>0.1414</v>
      </c>
      <c r="E412" s="165">
        <f t="shared" ca="1" si="115"/>
        <v>1.0005249599999999</v>
      </c>
      <c r="F412" s="165">
        <f ca="1">(TRUNC(PRODUCT($E$16:$E411),16))</f>
        <v>1.14281326488718</v>
      </c>
      <c r="G412" s="165">
        <f t="shared" ca="1" si="116"/>
        <v>1.1314741904341901</v>
      </c>
      <c r="H412" s="165">
        <f t="shared" ca="1" si="117"/>
        <v>1.0100215100000001</v>
      </c>
      <c r="I412" s="164">
        <f t="shared" si="126"/>
        <v>3.7499999999999999E-2</v>
      </c>
      <c r="J412" s="161">
        <f t="shared" si="118"/>
        <v>42356</v>
      </c>
      <c r="K412" s="166">
        <f t="shared" si="124"/>
        <v>31</v>
      </c>
      <c r="L412" s="167">
        <f t="shared" si="119"/>
        <v>1.003175122</v>
      </c>
      <c r="M412" s="167">
        <f t="shared" ca="1" si="120"/>
        <v>1.0132284519999999</v>
      </c>
      <c r="N412" s="166">
        <v>1</v>
      </c>
      <c r="O412" s="165">
        <f t="shared" ca="1" si="122"/>
        <v>1646634.5192233</v>
      </c>
      <c r="P412" s="168">
        <f t="shared" si="123"/>
        <v>0</v>
      </c>
      <c r="Q412" s="169"/>
      <c r="R412" s="161"/>
      <c r="S412" s="173">
        <v>11123372.789999999</v>
      </c>
      <c r="T412" s="186"/>
      <c r="U412" s="161"/>
      <c r="V412" s="7"/>
      <c r="W412" s="49"/>
      <c r="X412" s="50"/>
      <c r="Y412" s="7"/>
      <c r="Z412" s="1"/>
      <c r="AA412" s="7"/>
      <c r="AB412" s="7"/>
      <c r="AC412" s="7"/>
      <c r="AD412" s="7"/>
      <c r="AE412" s="7"/>
      <c r="AF412" s="8"/>
      <c r="AG412" s="7"/>
      <c r="AH412" s="3"/>
      <c r="AI412" s="18"/>
      <c r="AJ412" s="19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A412" s="3"/>
      <c r="CB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  <c r="CM412" s="3"/>
      <c r="CN412" s="3"/>
      <c r="CO412" s="3"/>
      <c r="CP412" s="3"/>
      <c r="CQ412" s="3"/>
      <c r="CR412" s="3"/>
      <c r="CS412" s="3"/>
      <c r="CT412" s="3"/>
      <c r="CU412" s="3"/>
      <c r="CV412" s="3"/>
      <c r="CW412" s="3"/>
      <c r="CX412" s="3"/>
      <c r="CY412" s="3"/>
      <c r="CZ412" s="3"/>
      <c r="DA412" s="3"/>
      <c r="DB412" s="3"/>
      <c r="DC412" s="3"/>
      <c r="DD412" s="3"/>
      <c r="DE412" s="3"/>
      <c r="DF412" s="3"/>
      <c r="DG412" s="3"/>
      <c r="DH412" s="3"/>
      <c r="DI412" s="3"/>
      <c r="DJ412" s="3"/>
      <c r="DK412" s="3"/>
      <c r="DL412" s="3"/>
      <c r="DM412" s="3"/>
      <c r="DN412" s="3"/>
      <c r="DO412" s="3"/>
      <c r="DP412" s="3"/>
      <c r="DQ412" s="3"/>
      <c r="DR412" s="3"/>
      <c r="DS412" s="3"/>
      <c r="DT412" s="3"/>
      <c r="DU412" s="3"/>
      <c r="DV412" s="3"/>
      <c r="DW412" s="3"/>
      <c r="DX412" s="3"/>
      <c r="DY412" s="3"/>
      <c r="DZ412" s="3"/>
      <c r="EA412" s="3"/>
      <c r="EB412" s="3"/>
      <c r="EC412" s="3"/>
      <c r="ED412" s="3"/>
      <c r="EE412" s="3"/>
      <c r="EF412" s="3"/>
      <c r="EG412" s="3"/>
      <c r="EH412" s="3"/>
      <c r="EI412" s="3"/>
      <c r="EJ412" s="3"/>
      <c r="EK412" s="3"/>
      <c r="EL412" s="3"/>
      <c r="EM412" s="3"/>
      <c r="EN412" s="3"/>
      <c r="EO412" s="3"/>
      <c r="EP412" s="3"/>
      <c r="EQ412" s="3"/>
      <c r="ER412" s="3"/>
      <c r="ES412" s="3"/>
      <c r="ET412" s="3"/>
      <c r="EU412" s="3"/>
      <c r="EV412" s="3"/>
      <c r="EW412" s="3"/>
      <c r="EX412" s="3"/>
      <c r="EY412" s="3"/>
      <c r="EZ412" s="3"/>
      <c r="FA412" s="3"/>
      <c r="FB412" s="3"/>
      <c r="FC412" s="3"/>
      <c r="FD412" s="3"/>
      <c r="FE412" s="3"/>
      <c r="FF412" s="3"/>
      <c r="FG412" s="3"/>
      <c r="FH412" s="3"/>
      <c r="FI412" s="3"/>
      <c r="FJ412" s="3"/>
      <c r="FK412" s="3"/>
      <c r="FL412" s="3"/>
      <c r="FM412" s="3"/>
      <c r="FN412" s="3"/>
      <c r="FO412" s="3"/>
      <c r="FP412" s="3"/>
      <c r="FQ412" s="3"/>
      <c r="FR412" s="3"/>
      <c r="FS412" s="3"/>
      <c r="FT412" s="3"/>
      <c r="FU412" s="3"/>
      <c r="FV412" s="3"/>
      <c r="FW412" s="3"/>
      <c r="FX412" s="3"/>
      <c r="FY412" s="3"/>
      <c r="FZ412" s="3"/>
      <c r="GA412" s="3"/>
      <c r="GB412" s="3"/>
      <c r="GC412" s="3"/>
      <c r="GD412" s="3"/>
      <c r="GE412" s="3"/>
      <c r="GF412" s="3"/>
      <c r="GG412" s="3"/>
      <c r="GH412" s="3"/>
      <c r="GI412" s="3"/>
      <c r="GJ412" s="3"/>
      <c r="GK412" s="3"/>
      <c r="GL412" s="3"/>
      <c r="GM412" s="3"/>
      <c r="GN412" s="3"/>
      <c r="GO412" s="3"/>
      <c r="GP412" s="3"/>
      <c r="GQ412" s="3"/>
      <c r="GR412" s="3"/>
      <c r="GS412" s="3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</row>
    <row r="413" spans="1:220" ht="18.75" x14ac:dyDescent="0.3">
      <c r="A413" s="63">
        <f t="shared" si="125"/>
        <v>42388</v>
      </c>
      <c r="B413" s="12">
        <f t="shared" ca="1" si="113"/>
        <v>115072134.31741624</v>
      </c>
      <c r="C413" s="159">
        <f ca="1">B412-S412</f>
        <v>114999997.1192233</v>
      </c>
      <c r="D413" s="65">
        <f ca="1">IF(A413&lt;$B$1,VLOOKUP(A413,[1]DI!$A$4:$B$15000,2,FALSE),0)</f>
        <v>0.1414</v>
      </c>
      <c r="E413" s="11">
        <f t="shared" ca="1" si="115"/>
        <v>1.0005249599999999</v>
      </c>
      <c r="F413" s="64">
        <f ca="1">(TRUNC(PRODUCT($E$16:$E412),16))</f>
        <v>1.14341319613871</v>
      </c>
      <c r="G413" s="64">
        <f t="shared" ca="1" si="116"/>
        <v>1.14281326488718</v>
      </c>
      <c r="H413" s="64">
        <f t="shared" ca="1" si="117"/>
        <v>1.0005249599999999</v>
      </c>
      <c r="I413" s="65">
        <f t="shared" si="126"/>
        <v>3.7499999999999999E-2</v>
      </c>
      <c r="J413" s="66">
        <v>42387</v>
      </c>
      <c r="K413" s="13">
        <f t="shared" si="124"/>
        <v>1</v>
      </c>
      <c r="L413" s="9">
        <f t="shared" si="119"/>
        <v>1.0001022660000001</v>
      </c>
      <c r="M413" s="69">
        <f t="shared" ca="1" si="120"/>
        <v>1.00062728</v>
      </c>
      <c r="N413" s="68">
        <f t="shared" si="121"/>
        <v>0</v>
      </c>
      <c r="O413" s="64">
        <f t="shared" ca="1" si="122"/>
        <v>72137.198192940006</v>
      </c>
      <c r="P413" s="70">
        <f t="shared" si="123"/>
        <v>0</v>
      </c>
      <c r="Q413" s="67"/>
      <c r="R413" s="66"/>
      <c r="S413" s="66"/>
      <c r="T413" s="66"/>
      <c r="U413" s="66"/>
      <c r="V413" s="7"/>
      <c r="W413" s="49"/>
      <c r="X413" s="50"/>
      <c r="Y413" s="7"/>
      <c r="Z413" s="1"/>
      <c r="AA413" s="7"/>
      <c r="AB413" s="7"/>
      <c r="AC413" s="7"/>
      <c r="AD413" s="7"/>
      <c r="AE413" s="7"/>
      <c r="AF413" s="8"/>
      <c r="AG413" s="7"/>
      <c r="AH413" s="3"/>
      <c r="AI413" s="18"/>
      <c r="AJ413" s="19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A413" s="3"/>
      <c r="CB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  <c r="CM413" s="3"/>
      <c r="CN413" s="3"/>
      <c r="CO413" s="3"/>
      <c r="CP413" s="3"/>
      <c r="CQ413" s="3"/>
      <c r="CR413" s="3"/>
      <c r="CS413" s="3"/>
      <c r="CT413" s="3"/>
      <c r="CU413" s="3"/>
      <c r="CV413" s="3"/>
      <c r="CW413" s="3"/>
      <c r="CX413" s="3"/>
      <c r="CY413" s="3"/>
      <c r="CZ413" s="3"/>
      <c r="DA413" s="3"/>
      <c r="DB413" s="3"/>
      <c r="DC413" s="3"/>
      <c r="DD413" s="3"/>
      <c r="DE413" s="3"/>
      <c r="DF413" s="3"/>
      <c r="DG413" s="3"/>
      <c r="DH413" s="3"/>
      <c r="DI413" s="3"/>
      <c r="DJ413" s="3"/>
      <c r="DK413" s="3"/>
      <c r="DL413" s="3"/>
      <c r="DM413" s="3"/>
      <c r="DN413" s="3"/>
      <c r="DO413" s="3"/>
      <c r="DP413" s="3"/>
      <c r="DQ413" s="3"/>
      <c r="DR413" s="3"/>
      <c r="DS413" s="3"/>
      <c r="DT413" s="3"/>
      <c r="DU413" s="3"/>
      <c r="DV413" s="3"/>
      <c r="DW413" s="3"/>
      <c r="DX413" s="3"/>
      <c r="DY413" s="3"/>
      <c r="DZ413" s="3"/>
      <c r="EA413" s="3"/>
      <c r="EB413" s="3"/>
      <c r="EC413" s="3"/>
      <c r="ED413" s="3"/>
      <c r="EE413" s="3"/>
      <c r="EF413" s="3"/>
      <c r="EG413" s="3"/>
      <c r="EH413" s="3"/>
      <c r="EI413" s="3"/>
      <c r="EJ413" s="3"/>
      <c r="EK413" s="3"/>
      <c r="EL413" s="3"/>
      <c r="EM413" s="3"/>
      <c r="EN413" s="3"/>
      <c r="EO413" s="3"/>
      <c r="EP413" s="3"/>
      <c r="EQ413" s="3"/>
      <c r="ER413" s="3"/>
      <c r="ES413" s="3"/>
      <c r="ET413" s="3"/>
      <c r="EU413" s="3"/>
      <c r="EV413" s="3"/>
      <c r="EW413" s="3"/>
      <c r="EX413" s="3"/>
      <c r="EY413" s="3"/>
      <c r="EZ413" s="3"/>
      <c r="FA413" s="3"/>
      <c r="FB413" s="3"/>
      <c r="FC413" s="3"/>
      <c r="FD413" s="3"/>
      <c r="FE413" s="3"/>
      <c r="FF413" s="3"/>
      <c r="FG413" s="3"/>
      <c r="FH413" s="3"/>
      <c r="FI413" s="3"/>
      <c r="FJ413" s="3"/>
      <c r="FK413" s="3"/>
      <c r="FL413" s="3"/>
      <c r="FM413" s="3"/>
      <c r="FN413" s="3"/>
      <c r="FO413" s="3"/>
      <c r="FP413" s="3"/>
      <c r="FQ413" s="3"/>
      <c r="FR413" s="3"/>
      <c r="FS413" s="3"/>
      <c r="FT413" s="3"/>
      <c r="FU413" s="3"/>
      <c r="FV413" s="3"/>
      <c r="FW413" s="3"/>
      <c r="FX413" s="3"/>
      <c r="FY413" s="3"/>
      <c r="FZ413" s="3"/>
      <c r="GA413" s="3"/>
      <c r="GB413" s="3"/>
      <c r="GC413" s="3"/>
      <c r="GD413" s="3"/>
      <c r="GE413" s="3"/>
      <c r="GF413" s="3"/>
      <c r="GG413" s="3"/>
      <c r="GH413" s="3"/>
      <c r="GI413" s="3"/>
      <c r="GJ413" s="3"/>
      <c r="GK413" s="3"/>
      <c r="GL413" s="3"/>
      <c r="GM413" s="3"/>
      <c r="GN413" s="3"/>
      <c r="GO413" s="3"/>
      <c r="GP413" s="3"/>
      <c r="GQ413" s="3"/>
      <c r="GR413" s="3"/>
      <c r="GS413" s="3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</row>
    <row r="414" spans="1:220" x14ac:dyDescent="0.2">
      <c r="A414" s="63">
        <f t="shared" si="125"/>
        <v>42389</v>
      </c>
      <c r="B414" s="12">
        <f t="shared" ca="1" si="113"/>
        <v>115144317.28560805</v>
      </c>
      <c r="C414" s="71">
        <f t="shared" ca="1" si="114"/>
        <v>114999997.1192233</v>
      </c>
      <c r="D414" s="65">
        <f ca="1">IF(A414&lt;$B$1,VLOOKUP(A414,[1]DI!$A$4:$B$15000,2,FALSE),0)</f>
        <v>0.1414</v>
      </c>
      <c r="E414" s="11">
        <f t="shared" ca="1" si="115"/>
        <v>1.0005249599999999</v>
      </c>
      <c r="F414" s="64">
        <f ca="1">(TRUNC(PRODUCT($E$16:$E413),16))</f>
        <v>1.14401344233016</v>
      </c>
      <c r="G414" s="64">
        <f t="shared" ca="1" si="116"/>
        <v>1.14281326488718</v>
      </c>
      <c r="H414" s="64">
        <f t="shared" ca="1" si="117"/>
        <v>1.0010501999999999</v>
      </c>
      <c r="I414" s="65">
        <f t="shared" si="126"/>
        <v>3.7499999999999999E-2</v>
      </c>
      <c r="J414" s="66">
        <f t="shared" si="118"/>
        <v>42387</v>
      </c>
      <c r="K414" s="13">
        <f t="shared" si="124"/>
        <v>2</v>
      </c>
      <c r="L414" s="9">
        <f t="shared" si="119"/>
        <v>1.0002045429999999</v>
      </c>
      <c r="M414" s="69">
        <f t="shared" ca="1" si="120"/>
        <v>1.0012549580000001</v>
      </c>
      <c r="N414" s="68">
        <f t="shared" si="121"/>
        <v>0</v>
      </c>
      <c r="O414" s="64">
        <f t="shared" ca="1" si="122"/>
        <v>144320.16638474999</v>
      </c>
      <c r="P414" s="70">
        <f t="shared" si="123"/>
        <v>0</v>
      </c>
      <c r="Q414" s="67"/>
      <c r="R414" s="66"/>
      <c r="S414" s="66"/>
      <c r="T414" s="66"/>
      <c r="U414" s="66"/>
      <c r="V414" s="7"/>
      <c r="W414" s="49"/>
      <c r="X414" s="50"/>
      <c r="Y414" s="7"/>
      <c r="Z414" s="1"/>
      <c r="AA414" s="7"/>
      <c r="AB414" s="7"/>
      <c r="AC414" s="7"/>
      <c r="AD414" s="7"/>
      <c r="AE414" s="7"/>
      <c r="AF414" s="8"/>
      <c r="AG414" s="7"/>
      <c r="AH414" s="3"/>
      <c r="AI414" s="18"/>
      <c r="AJ414" s="19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A414" s="3"/>
      <c r="CB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  <c r="CM414" s="3"/>
      <c r="CN414" s="3"/>
      <c r="CO414" s="3"/>
      <c r="CP414" s="3"/>
      <c r="CQ414" s="3"/>
      <c r="CR414" s="3"/>
      <c r="CS414" s="3"/>
      <c r="CT414" s="3"/>
      <c r="CU414" s="3"/>
      <c r="CV414" s="3"/>
      <c r="CW414" s="3"/>
      <c r="CX414" s="3"/>
      <c r="CY414" s="3"/>
      <c r="CZ414" s="3"/>
      <c r="DA414" s="3"/>
      <c r="DB414" s="3"/>
      <c r="DC414" s="3"/>
      <c r="DD414" s="3"/>
      <c r="DE414" s="3"/>
      <c r="DF414" s="3"/>
      <c r="DG414" s="3"/>
      <c r="DH414" s="3"/>
      <c r="DI414" s="3"/>
      <c r="DJ414" s="3"/>
      <c r="DK414" s="3"/>
      <c r="DL414" s="3"/>
      <c r="DM414" s="3"/>
      <c r="DN414" s="3"/>
      <c r="DO414" s="3"/>
      <c r="DP414" s="3"/>
      <c r="DQ414" s="3"/>
      <c r="DR414" s="3"/>
      <c r="DS414" s="3"/>
      <c r="DT414" s="3"/>
      <c r="DU414" s="3"/>
      <c r="DV414" s="3"/>
      <c r="DW414" s="3"/>
      <c r="DX414" s="3"/>
      <c r="DY414" s="3"/>
      <c r="DZ414" s="3"/>
      <c r="EA414" s="3"/>
      <c r="EB414" s="3"/>
      <c r="EC414" s="3"/>
      <c r="ED414" s="3"/>
      <c r="EE414" s="3"/>
      <c r="EF414" s="3"/>
      <c r="EG414" s="3"/>
      <c r="EH414" s="3"/>
      <c r="EI414" s="3"/>
      <c r="EJ414" s="3"/>
      <c r="EK414" s="3"/>
      <c r="EL414" s="3"/>
      <c r="EM414" s="3"/>
      <c r="EN414" s="3"/>
      <c r="EO414" s="3"/>
      <c r="EP414" s="3"/>
      <c r="EQ414" s="3"/>
      <c r="ER414" s="3"/>
      <c r="ES414" s="3"/>
      <c r="ET414" s="3"/>
      <c r="EU414" s="3"/>
      <c r="EV414" s="3"/>
      <c r="EW414" s="3"/>
      <c r="EX414" s="3"/>
      <c r="EY414" s="3"/>
      <c r="EZ414" s="3"/>
      <c r="FA414" s="3"/>
      <c r="FB414" s="3"/>
      <c r="FC414" s="3"/>
      <c r="FD414" s="3"/>
      <c r="FE414" s="3"/>
      <c r="FF414" s="3"/>
      <c r="FG414" s="3"/>
      <c r="FH414" s="3"/>
      <c r="FI414" s="3"/>
      <c r="FJ414" s="3"/>
      <c r="FK414" s="3"/>
      <c r="FL414" s="3"/>
      <c r="FM414" s="3"/>
      <c r="FN414" s="3"/>
      <c r="FO414" s="3"/>
      <c r="FP414" s="3"/>
      <c r="FQ414" s="3"/>
      <c r="FR414" s="3"/>
      <c r="FS414" s="3"/>
      <c r="FT414" s="3"/>
      <c r="FU414" s="3"/>
      <c r="FV414" s="3"/>
      <c r="FW414" s="3"/>
      <c r="FX414" s="3"/>
      <c r="FY414" s="3"/>
      <c r="FZ414" s="3"/>
      <c r="GA414" s="3"/>
      <c r="GB414" s="3"/>
      <c r="GC414" s="3"/>
      <c r="GD414" s="3"/>
      <c r="GE414" s="3"/>
      <c r="GF414" s="3"/>
      <c r="GG414" s="3"/>
      <c r="GH414" s="3"/>
      <c r="GI414" s="3"/>
      <c r="GJ414" s="3"/>
      <c r="GK414" s="3"/>
      <c r="GL414" s="3"/>
      <c r="GM414" s="3"/>
      <c r="GN414" s="3"/>
      <c r="GO414" s="3"/>
      <c r="GP414" s="3"/>
      <c r="GQ414" s="3"/>
      <c r="GR414" s="3"/>
      <c r="GS414" s="3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</row>
    <row r="415" spans="1:220" x14ac:dyDescent="0.2">
      <c r="A415" s="63">
        <f t="shared" si="125"/>
        <v>42390</v>
      </c>
      <c r="B415" s="12">
        <f t="shared" ca="1" si="113"/>
        <v>115216544.75879872</v>
      </c>
      <c r="C415" s="71">
        <f t="shared" ca="1" si="114"/>
        <v>114999997.1192233</v>
      </c>
      <c r="D415" s="65">
        <f ca="1">IF(A415&lt;$B$1,VLOOKUP(A415,[1]DI!$A$4:$B$15000,2,FALSE),0)</f>
        <v>0.14130000000000001</v>
      </c>
      <c r="E415" s="11">
        <f t="shared" ca="1" si="115"/>
        <v>1.00052461</v>
      </c>
      <c r="F415" s="64">
        <f ca="1">(TRUNC(PRODUCT($E$16:$E414),16))</f>
        <v>1.14461400362684</v>
      </c>
      <c r="G415" s="64">
        <f t="shared" ca="1" si="116"/>
        <v>1.14281326488718</v>
      </c>
      <c r="H415" s="64">
        <f t="shared" ca="1" si="117"/>
        <v>1.00157571</v>
      </c>
      <c r="I415" s="65">
        <f t="shared" si="126"/>
        <v>3.7499999999999999E-2</v>
      </c>
      <c r="J415" s="66">
        <f t="shared" si="118"/>
        <v>42387</v>
      </c>
      <c r="K415" s="13">
        <f t="shared" si="124"/>
        <v>3</v>
      </c>
      <c r="L415" s="9">
        <f t="shared" si="119"/>
        <v>1.00030683</v>
      </c>
      <c r="M415" s="69">
        <f t="shared" ca="1" si="120"/>
        <v>1.001883023</v>
      </c>
      <c r="N415" s="68">
        <f t="shared" si="121"/>
        <v>0</v>
      </c>
      <c r="O415" s="64">
        <f t="shared" ca="1" si="122"/>
        <v>216547.63957542001</v>
      </c>
      <c r="P415" s="70">
        <f t="shared" si="123"/>
        <v>0</v>
      </c>
      <c r="Q415" s="67"/>
      <c r="R415" s="66"/>
      <c r="S415" s="66"/>
      <c r="T415" s="66"/>
      <c r="U415" s="66"/>
      <c r="V415" s="7"/>
      <c r="W415" s="49"/>
      <c r="X415" s="50"/>
      <c r="Y415" s="7"/>
      <c r="Z415" s="1"/>
      <c r="AA415" s="7"/>
      <c r="AB415" s="7"/>
      <c r="AC415" s="7"/>
      <c r="AD415" s="7"/>
      <c r="AE415" s="7"/>
      <c r="AF415" s="8"/>
      <c r="AG415" s="7"/>
      <c r="AH415" s="3"/>
      <c r="AI415" s="18"/>
      <c r="AJ415" s="19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A415" s="3"/>
      <c r="CB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  <c r="CM415" s="3"/>
      <c r="CN415" s="3"/>
      <c r="CO415" s="3"/>
      <c r="CP415" s="3"/>
      <c r="CQ415" s="3"/>
      <c r="CR415" s="3"/>
      <c r="CS415" s="3"/>
      <c r="CT415" s="3"/>
      <c r="CU415" s="3"/>
      <c r="CV415" s="3"/>
      <c r="CW415" s="3"/>
      <c r="CX415" s="3"/>
      <c r="CY415" s="3"/>
      <c r="CZ415" s="3"/>
      <c r="DA415" s="3"/>
      <c r="DB415" s="3"/>
      <c r="DC415" s="3"/>
      <c r="DD415" s="3"/>
      <c r="DE415" s="3"/>
      <c r="DF415" s="3"/>
      <c r="DG415" s="3"/>
      <c r="DH415" s="3"/>
      <c r="DI415" s="3"/>
      <c r="DJ415" s="3"/>
      <c r="DK415" s="3"/>
      <c r="DL415" s="3"/>
      <c r="DM415" s="3"/>
      <c r="DN415" s="3"/>
      <c r="DO415" s="3"/>
      <c r="DP415" s="3"/>
      <c r="DQ415" s="3"/>
      <c r="DR415" s="3"/>
      <c r="DS415" s="3"/>
      <c r="DT415" s="3"/>
      <c r="DU415" s="3"/>
      <c r="DV415" s="3"/>
      <c r="DW415" s="3"/>
      <c r="DX415" s="3"/>
      <c r="DY415" s="3"/>
      <c r="DZ415" s="3"/>
      <c r="EA415" s="3"/>
      <c r="EB415" s="3"/>
      <c r="EC415" s="3"/>
      <c r="ED415" s="3"/>
      <c r="EE415" s="3"/>
      <c r="EF415" s="3"/>
      <c r="EG415" s="3"/>
      <c r="EH415" s="3"/>
      <c r="EI415" s="3"/>
      <c r="EJ415" s="3"/>
      <c r="EK415" s="3"/>
      <c r="EL415" s="3"/>
      <c r="EM415" s="3"/>
      <c r="EN415" s="3"/>
      <c r="EO415" s="3"/>
      <c r="EP415" s="3"/>
      <c r="EQ415" s="3"/>
      <c r="ER415" s="3"/>
      <c r="ES415" s="3"/>
      <c r="ET415" s="3"/>
      <c r="EU415" s="3"/>
      <c r="EV415" s="3"/>
      <c r="EW415" s="3"/>
      <c r="EX415" s="3"/>
      <c r="EY415" s="3"/>
      <c r="EZ415" s="3"/>
      <c r="FA415" s="3"/>
      <c r="FB415" s="3"/>
      <c r="FC415" s="3"/>
      <c r="FD415" s="3"/>
      <c r="FE415" s="3"/>
      <c r="FF415" s="3"/>
      <c r="FG415" s="3"/>
      <c r="FH415" s="3"/>
      <c r="FI415" s="3"/>
      <c r="FJ415" s="3"/>
      <c r="FK415" s="3"/>
      <c r="FL415" s="3"/>
      <c r="FM415" s="3"/>
      <c r="FN415" s="3"/>
      <c r="FO415" s="3"/>
      <c r="FP415" s="3"/>
      <c r="FQ415" s="3"/>
      <c r="FR415" s="3"/>
      <c r="FS415" s="3"/>
      <c r="FT415" s="3"/>
      <c r="FU415" s="3"/>
      <c r="FV415" s="3"/>
      <c r="FW415" s="3"/>
      <c r="FX415" s="3"/>
      <c r="FY415" s="3"/>
      <c r="FZ415" s="3"/>
      <c r="GA415" s="3"/>
      <c r="GB415" s="3"/>
      <c r="GC415" s="3"/>
      <c r="GD415" s="3"/>
      <c r="GE415" s="3"/>
      <c r="GF415" s="3"/>
      <c r="GG415" s="3"/>
      <c r="GH415" s="3"/>
      <c r="GI415" s="3"/>
      <c r="GJ415" s="3"/>
      <c r="GK415" s="3"/>
      <c r="GL415" s="3"/>
      <c r="GM415" s="3"/>
      <c r="GN415" s="3"/>
      <c r="GO415" s="3"/>
      <c r="GP415" s="3"/>
      <c r="GQ415" s="3"/>
      <c r="GR415" s="3"/>
      <c r="GS415" s="3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</row>
    <row r="416" spans="1:220" x14ac:dyDescent="0.2">
      <c r="A416" s="63">
        <f t="shared" si="125"/>
        <v>42391</v>
      </c>
      <c r="B416" s="12">
        <f t="shared" ca="1" si="113"/>
        <v>115288776.8319893</v>
      </c>
      <c r="C416" s="71">
        <f t="shared" ca="1" si="114"/>
        <v>114999997.1192233</v>
      </c>
      <c r="D416" s="65">
        <f ca="1">IF(A416&lt;$B$1,VLOOKUP(A416,[1]DI!$A$4:$B$15000,2,FALSE),0)</f>
        <v>0.14130000000000001</v>
      </c>
      <c r="E416" s="11">
        <f t="shared" ca="1" si="115"/>
        <v>1.00052461</v>
      </c>
      <c r="F416" s="64">
        <f ca="1">(TRUNC(PRODUCT($E$16:$E415),16))</f>
        <v>1.14521447957929</v>
      </c>
      <c r="G416" s="64">
        <f t="shared" ca="1" si="116"/>
        <v>1.14281326488718</v>
      </c>
      <c r="H416" s="64">
        <f t="shared" ca="1" si="117"/>
        <v>1.0021011399999999</v>
      </c>
      <c r="I416" s="65">
        <f t="shared" si="126"/>
        <v>3.7499999999999999E-2</v>
      </c>
      <c r="J416" s="66">
        <f t="shared" si="118"/>
        <v>42387</v>
      </c>
      <c r="K416" s="13">
        <f t="shared" si="124"/>
        <v>4</v>
      </c>
      <c r="L416" s="9">
        <f t="shared" si="119"/>
        <v>1.000409128</v>
      </c>
      <c r="M416" s="69">
        <f t="shared" ca="1" si="120"/>
        <v>1.0025111280000001</v>
      </c>
      <c r="N416" s="68">
        <f t="shared" si="121"/>
        <v>0</v>
      </c>
      <c r="O416" s="64">
        <f t="shared" ca="1" si="122"/>
        <v>288779.71276601002</v>
      </c>
      <c r="P416" s="70">
        <f t="shared" si="123"/>
        <v>0</v>
      </c>
      <c r="Q416" s="67"/>
      <c r="R416" s="66"/>
      <c r="S416" s="66"/>
      <c r="T416" s="66"/>
      <c r="U416" s="66"/>
      <c r="V416" s="7"/>
      <c r="W416" s="49"/>
      <c r="X416" s="50"/>
      <c r="Y416" s="7"/>
      <c r="Z416" s="1"/>
      <c r="AA416" s="7"/>
      <c r="AB416" s="7"/>
      <c r="AC416" s="7"/>
      <c r="AD416" s="7"/>
      <c r="AE416" s="7"/>
      <c r="AF416" s="8"/>
      <c r="AG416" s="7"/>
      <c r="AH416" s="3"/>
      <c r="AI416" s="18"/>
      <c r="AJ416" s="19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A416" s="3"/>
      <c r="CB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  <c r="CM416" s="3"/>
      <c r="CN416" s="3"/>
      <c r="CO416" s="3"/>
      <c r="CP416" s="3"/>
      <c r="CQ416" s="3"/>
      <c r="CR416" s="3"/>
      <c r="CS416" s="3"/>
      <c r="CT416" s="3"/>
      <c r="CU416" s="3"/>
      <c r="CV416" s="3"/>
      <c r="CW416" s="3"/>
      <c r="CX416" s="3"/>
      <c r="CY416" s="3"/>
      <c r="CZ416" s="3"/>
      <c r="DA416" s="3"/>
      <c r="DB416" s="3"/>
      <c r="DC416" s="3"/>
      <c r="DD416" s="3"/>
      <c r="DE416" s="3"/>
      <c r="DF416" s="3"/>
      <c r="DG416" s="3"/>
      <c r="DH416" s="3"/>
      <c r="DI416" s="3"/>
      <c r="DJ416" s="3"/>
      <c r="DK416" s="3"/>
      <c r="DL416" s="3"/>
      <c r="DM416" s="3"/>
      <c r="DN416" s="3"/>
      <c r="DO416" s="3"/>
      <c r="DP416" s="3"/>
      <c r="DQ416" s="3"/>
      <c r="DR416" s="3"/>
      <c r="DS416" s="3"/>
      <c r="DT416" s="3"/>
      <c r="DU416" s="3"/>
      <c r="DV416" s="3"/>
      <c r="DW416" s="3"/>
      <c r="DX416" s="3"/>
      <c r="DY416" s="3"/>
      <c r="DZ416" s="3"/>
      <c r="EA416" s="3"/>
      <c r="EB416" s="3"/>
      <c r="EC416" s="3"/>
      <c r="ED416" s="3"/>
      <c r="EE416" s="3"/>
      <c r="EF416" s="3"/>
      <c r="EG416" s="3"/>
      <c r="EH416" s="3"/>
      <c r="EI416" s="3"/>
      <c r="EJ416" s="3"/>
      <c r="EK416" s="3"/>
      <c r="EL416" s="3"/>
      <c r="EM416" s="3"/>
      <c r="EN416" s="3"/>
      <c r="EO416" s="3"/>
      <c r="EP416" s="3"/>
      <c r="EQ416" s="3"/>
      <c r="ER416" s="3"/>
      <c r="ES416" s="3"/>
      <c r="ET416" s="3"/>
      <c r="EU416" s="3"/>
      <c r="EV416" s="3"/>
      <c r="EW416" s="3"/>
      <c r="EX416" s="3"/>
      <c r="EY416" s="3"/>
      <c r="EZ416" s="3"/>
      <c r="FA416" s="3"/>
      <c r="FB416" s="3"/>
      <c r="FC416" s="3"/>
      <c r="FD416" s="3"/>
      <c r="FE416" s="3"/>
      <c r="FF416" s="3"/>
      <c r="FG416" s="3"/>
      <c r="FH416" s="3"/>
      <c r="FI416" s="3"/>
      <c r="FJ416" s="3"/>
      <c r="FK416" s="3"/>
      <c r="FL416" s="3"/>
      <c r="FM416" s="3"/>
      <c r="FN416" s="3"/>
      <c r="FO416" s="3"/>
      <c r="FP416" s="3"/>
      <c r="FQ416" s="3"/>
      <c r="FR416" s="3"/>
      <c r="FS416" s="3"/>
      <c r="FT416" s="3"/>
      <c r="FU416" s="3"/>
      <c r="FV416" s="3"/>
      <c r="FW416" s="3"/>
      <c r="FX416" s="3"/>
      <c r="FY416" s="3"/>
      <c r="FZ416" s="3"/>
      <c r="GA416" s="3"/>
      <c r="GB416" s="3"/>
      <c r="GC416" s="3"/>
      <c r="GD416" s="3"/>
      <c r="GE416" s="3"/>
      <c r="GF416" s="3"/>
      <c r="GG416" s="3"/>
      <c r="GH416" s="3"/>
      <c r="GI416" s="3"/>
      <c r="GJ416" s="3"/>
      <c r="GK416" s="3"/>
      <c r="GL416" s="3"/>
      <c r="GM416" s="3"/>
      <c r="GN416" s="3"/>
      <c r="GO416" s="3"/>
      <c r="GP416" s="3"/>
      <c r="GQ416" s="3"/>
      <c r="GR416" s="3"/>
      <c r="GS416" s="3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</row>
    <row r="417" spans="1:220" x14ac:dyDescent="0.2">
      <c r="A417" s="63">
        <f t="shared" si="125"/>
        <v>42392</v>
      </c>
      <c r="B417" s="12">
        <f t="shared" ca="1" si="113"/>
        <v>115361055.59517869</v>
      </c>
      <c r="C417" s="71">
        <f t="shared" ca="1" si="114"/>
        <v>114999997.1192233</v>
      </c>
      <c r="D417" s="65">
        <f ca="1">IF(A417&lt;$B$1,VLOOKUP(A417,[1]DI!$A$4:$B$15000,2,FALSE),0)</f>
        <v>0</v>
      </c>
      <c r="E417" s="11">
        <f t="shared" ca="1" si="115"/>
        <v>1</v>
      </c>
      <c r="F417" s="64">
        <f ca="1">(TRUNC(PRODUCT($E$16:$E416),16))</f>
        <v>1.1458152705474201</v>
      </c>
      <c r="G417" s="64">
        <f t="shared" ca="1" si="116"/>
        <v>1.14281326488718</v>
      </c>
      <c r="H417" s="64">
        <f t="shared" ca="1" si="117"/>
        <v>1.0026268599999999</v>
      </c>
      <c r="I417" s="65">
        <f t="shared" si="126"/>
        <v>3.7499999999999999E-2</v>
      </c>
      <c r="J417" s="66">
        <f t="shared" si="118"/>
        <v>42387</v>
      </c>
      <c r="K417" s="13">
        <f t="shared" si="124"/>
        <v>5</v>
      </c>
      <c r="L417" s="9">
        <f t="shared" si="119"/>
        <v>1.000511436</v>
      </c>
      <c r="M417" s="69">
        <f t="shared" ca="1" si="120"/>
        <v>1.003139639</v>
      </c>
      <c r="N417" s="68">
        <f t="shared" si="121"/>
        <v>0</v>
      </c>
      <c r="O417" s="64">
        <f t="shared" ca="1" si="122"/>
        <v>361058.47595539998</v>
      </c>
      <c r="P417" s="70">
        <f t="shared" si="123"/>
        <v>0</v>
      </c>
      <c r="Q417" s="67"/>
      <c r="R417" s="66"/>
      <c r="S417" s="66"/>
      <c r="T417" s="66"/>
      <c r="U417" s="66"/>
      <c r="V417" s="7"/>
      <c r="W417" s="49"/>
      <c r="X417" s="50"/>
      <c r="Y417" s="7"/>
      <c r="Z417" s="1"/>
      <c r="AA417" s="7"/>
      <c r="AB417" s="7"/>
      <c r="AC417" s="7"/>
      <c r="AD417" s="7"/>
      <c r="AE417" s="7"/>
      <c r="AF417" s="8"/>
      <c r="AG417" s="7"/>
      <c r="AH417" s="3"/>
      <c r="AI417" s="18"/>
      <c r="AJ417" s="19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A417" s="3"/>
      <c r="CB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  <c r="CM417" s="3"/>
      <c r="CN417" s="3"/>
      <c r="CO417" s="3"/>
      <c r="CP417" s="3"/>
      <c r="CQ417" s="3"/>
      <c r="CR417" s="3"/>
      <c r="CS417" s="3"/>
      <c r="CT417" s="3"/>
      <c r="CU417" s="3"/>
      <c r="CV417" s="3"/>
      <c r="CW417" s="3"/>
      <c r="CX417" s="3"/>
      <c r="CY417" s="3"/>
      <c r="CZ417" s="3"/>
      <c r="DA417" s="3"/>
      <c r="DB417" s="3"/>
      <c r="DC417" s="3"/>
      <c r="DD417" s="3"/>
      <c r="DE417" s="3"/>
      <c r="DF417" s="3"/>
      <c r="DG417" s="3"/>
      <c r="DH417" s="3"/>
      <c r="DI417" s="3"/>
      <c r="DJ417" s="3"/>
      <c r="DK417" s="3"/>
      <c r="DL417" s="3"/>
      <c r="DM417" s="3"/>
      <c r="DN417" s="3"/>
      <c r="DO417" s="3"/>
      <c r="DP417" s="3"/>
      <c r="DQ417" s="3"/>
      <c r="DR417" s="3"/>
      <c r="DS417" s="3"/>
      <c r="DT417" s="3"/>
      <c r="DU417" s="3"/>
      <c r="DV417" s="3"/>
      <c r="DW417" s="3"/>
      <c r="DX417" s="3"/>
      <c r="DY417" s="3"/>
      <c r="DZ417" s="3"/>
      <c r="EA417" s="3"/>
      <c r="EB417" s="3"/>
      <c r="EC417" s="3"/>
      <c r="ED417" s="3"/>
      <c r="EE417" s="3"/>
      <c r="EF417" s="3"/>
      <c r="EG417" s="3"/>
      <c r="EH417" s="3"/>
      <c r="EI417" s="3"/>
      <c r="EJ417" s="3"/>
      <c r="EK417" s="3"/>
      <c r="EL417" s="3"/>
      <c r="EM417" s="3"/>
      <c r="EN417" s="3"/>
      <c r="EO417" s="3"/>
      <c r="EP417" s="3"/>
      <c r="EQ417" s="3"/>
      <c r="ER417" s="3"/>
      <c r="ES417" s="3"/>
      <c r="ET417" s="3"/>
      <c r="EU417" s="3"/>
      <c r="EV417" s="3"/>
      <c r="EW417" s="3"/>
      <c r="EX417" s="3"/>
      <c r="EY417" s="3"/>
      <c r="EZ417" s="3"/>
      <c r="FA417" s="3"/>
      <c r="FB417" s="3"/>
      <c r="FC417" s="3"/>
      <c r="FD417" s="3"/>
      <c r="FE417" s="3"/>
      <c r="FF417" s="3"/>
      <c r="FG417" s="3"/>
      <c r="FH417" s="3"/>
      <c r="FI417" s="3"/>
      <c r="FJ417" s="3"/>
      <c r="FK417" s="3"/>
      <c r="FL417" s="3"/>
      <c r="FM417" s="3"/>
      <c r="FN417" s="3"/>
      <c r="FO417" s="3"/>
      <c r="FP417" s="3"/>
      <c r="FQ417" s="3"/>
      <c r="FR417" s="3"/>
      <c r="FS417" s="3"/>
      <c r="FT417" s="3"/>
      <c r="FU417" s="3"/>
      <c r="FV417" s="3"/>
      <c r="FW417" s="3"/>
      <c r="FX417" s="3"/>
      <c r="FY417" s="3"/>
      <c r="FZ417" s="3"/>
      <c r="GA417" s="3"/>
      <c r="GB417" s="3"/>
      <c r="GC417" s="3"/>
      <c r="GD417" s="3"/>
      <c r="GE417" s="3"/>
      <c r="GF417" s="3"/>
      <c r="GG417" s="3"/>
      <c r="GH417" s="3"/>
      <c r="GI417" s="3"/>
      <c r="GJ417" s="3"/>
      <c r="GK417" s="3"/>
      <c r="GL417" s="3"/>
      <c r="GM417" s="3"/>
      <c r="GN417" s="3"/>
      <c r="GO417" s="3"/>
      <c r="GP417" s="3"/>
      <c r="GQ417" s="3"/>
      <c r="GR417" s="3"/>
      <c r="GS417" s="3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</row>
    <row r="418" spans="1:220" x14ac:dyDescent="0.2">
      <c r="A418" s="63">
        <f t="shared" si="125"/>
        <v>42393</v>
      </c>
      <c r="B418" s="12">
        <f t="shared" ca="1" si="113"/>
        <v>115372853.09988317</v>
      </c>
      <c r="C418" s="71">
        <f t="shared" ca="1" si="114"/>
        <v>114999997.1192233</v>
      </c>
      <c r="D418" s="65">
        <f ca="1">IF(A418&lt;$B$1,VLOOKUP(A418,[1]DI!$A$4:$B$15000,2,FALSE),0)</f>
        <v>0</v>
      </c>
      <c r="E418" s="11">
        <f t="shared" ca="1" si="115"/>
        <v>1</v>
      </c>
      <c r="F418" s="64">
        <f ca="1">(TRUNC(PRODUCT($E$16:$E417),16))</f>
        <v>1.1458152705474201</v>
      </c>
      <c r="G418" s="64">
        <f t="shared" ca="1" si="116"/>
        <v>1.14281326488718</v>
      </c>
      <c r="H418" s="64">
        <f t="shared" ca="1" si="117"/>
        <v>1.0026268599999999</v>
      </c>
      <c r="I418" s="65">
        <f t="shared" si="126"/>
        <v>3.7499999999999999E-2</v>
      </c>
      <c r="J418" s="66">
        <f t="shared" si="118"/>
        <v>42387</v>
      </c>
      <c r="K418" s="13">
        <f t="shared" si="124"/>
        <v>6</v>
      </c>
      <c r="L418" s="9">
        <f t="shared" si="119"/>
        <v>1.000613754</v>
      </c>
      <c r="M418" s="69">
        <f t="shared" ca="1" si="120"/>
        <v>1.003242226</v>
      </c>
      <c r="N418" s="68">
        <f t="shared" si="121"/>
        <v>0</v>
      </c>
      <c r="O418" s="64">
        <f t="shared" ca="1" si="122"/>
        <v>372855.98065987002</v>
      </c>
      <c r="P418" s="70">
        <f t="shared" si="123"/>
        <v>0</v>
      </c>
      <c r="Q418" s="67"/>
      <c r="R418" s="66"/>
      <c r="S418" s="66"/>
      <c r="T418" s="66"/>
      <c r="U418" s="66"/>
      <c r="V418" s="7"/>
      <c r="W418" s="49"/>
      <c r="X418" s="50"/>
      <c r="Y418" s="7"/>
      <c r="Z418" s="1"/>
      <c r="AA418" s="7"/>
      <c r="AB418" s="7"/>
      <c r="AC418" s="7"/>
      <c r="AD418" s="7"/>
      <c r="AE418" s="7"/>
      <c r="AF418" s="8"/>
      <c r="AG418" s="7"/>
      <c r="AH418" s="3"/>
      <c r="AI418" s="18"/>
      <c r="AJ418" s="19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A418" s="3"/>
      <c r="CB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  <c r="CM418" s="3"/>
      <c r="CN418" s="3"/>
      <c r="CO418" s="3"/>
      <c r="CP418" s="3"/>
      <c r="CQ418" s="3"/>
      <c r="CR418" s="3"/>
      <c r="CS418" s="3"/>
      <c r="CT418" s="3"/>
      <c r="CU418" s="3"/>
      <c r="CV418" s="3"/>
      <c r="CW418" s="3"/>
      <c r="CX418" s="3"/>
      <c r="CY418" s="3"/>
      <c r="CZ418" s="3"/>
      <c r="DA418" s="3"/>
      <c r="DB418" s="3"/>
      <c r="DC418" s="3"/>
      <c r="DD418" s="3"/>
      <c r="DE418" s="3"/>
      <c r="DF418" s="3"/>
      <c r="DG418" s="3"/>
      <c r="DH418" s="3"/>
      <c r="DI418" s="3"/>
      <c r="DJ418" s="3"/>
      <c r="DK418" s="3"/>
      <c r="DL418" s="3"/>
      <c r="DM418" s="3"/>
      <c r="DN418" s="3"/>
      <c r="DO418" s="3"/>
      <c r="DP418" s="3"/>
      <c r="DQ418" s="3"/>
      <c r="DR418" s="3"/>
      <c r="DS418" s="3"/>
      <c r="DT418" s="3"/>
      <c r="DU418" s="3"/>
      <c r="DV418" s="3"/>
      <c r="DW418" s="3"/>
      <c r="DX418" s="3"/>
      <c r="DY418" s="3"/>
      <c r="DZ418" s="3"/>
      <c r="EA418" s="3"/>
      <c r="EB418" s="3"/>
      <c r="EC418" s="3"/>
      <c r="ED418" s="3"/>
      <c r="EE418" s="3"/>
      <c r="EF418" s="3"/>
      <c r="EG418" s="3"/>
      <c r="EH418" s="3"/>
      <c r="EI418" s="3"/>
      <c r="EJ418" s="3"/>
      <c r="EK418" s="3"/>
      <c r="EL418" s="3"/>
      <c r="EM418" s="3"/>
      <c r="EN418" s="3"/>
      <c r="EO418" s="3"/>
      <c r="EP418" s="3"/>
      <c r="EQ418" s="3"/>
      <c r="ER418" s="3"/>
      <c r="ES418" s="3"/>
      <c r="ET418" s="3"/>
      <c r="EU418" s="3"/>
      <c r="EV418" s="3"/>
      <c r="EW418" s="3"/>
      <c r="EX418" s="3"/>
      <c r="EY418" s="3"/>
      <c r="EZ418" s="3"/>
      <c r="FA418" s="3"/>
      <c r="FB418" s="3"/>
      <c r="FC418" s="3"/>
      <c r="FD418" s="3"/>
      <c r="FE418" s="3"/>
      <c r="FF418" s="3"/>
      <c r="FG418" s="3"/>
      <c r="FH418" s="3"/>
      <c r="FI418" s="3"/>
      <c r="FJ418" s="3"/>
      <c r="FK418" s="3"/>
      <c r="FL418" s="3"/>
      <c r="FM418" s="3"/>
      <c r="FN418" s="3"/>
      <c r="FO418" s="3"/>
      <c r="FP418" s="3"/>
      <c r="FQ418" s="3"/>
      <c r="FR418" s="3"/>
      <c r="FS418" s="3"/>
      <c r="FT418" s="3"/>
      <c r="FU418" s="3"/>
      <c r="FV418" s="3"/>
      <c r="FW418" s="3"/>
      <c r="FX418" s="3"/>
      <c r="FY418" s="3"/>
      <c r="FZ418" s="3"/>
      <c r="GA418" s="3"/>
      <c r="GB418" s="3"/>
      <c r="GC418" s="3"/>
      <c r="GD418" s="3"/>
      <c r="GE418" s="3"/>
      <c r="GF418" s="3"/>
      <c r="GG418" s="3"/>
      <c r="GH418" s="3"/>
      <c r="GI418" s="3"/>
      <c r="GJ418" s="3"/>
      <c r="GK418" s="3"/>
      <c r="GL418" s="3"/>
      <c r="GM418" s="3"/>
      <c r="GN418" s="3"/>
      <c r="GO418" s="3"/>
      <c r="GP418" s="3"/>
      <c r="GQ418" s="3"/>
      <c r="GR418" s="3"/>
      <c r="GS418" s="3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</row>
    <row r="419" spans="1:220" x14ac:dyDescent="0.2">
      <c r="A419" s="63">
        <f t="shared" si="125"/>
        <v>42394</v>
      </c>
      <c r="B419" s="12">
        <f t="shared" ca="1" si="113"/>
        <v>115384651.98458761</v>
      </c>
      <c r="C419" s="71">
        <f t="shared" ca="1" si="114"/>
        <v>114999997.1192233</v>
      </c>
      <c r="D419" s="65">
        <f ca="1">IF(A419&lt;$B$1,VLOOKUP(A419,[1]DI!$A$4:$B$15000,2,FALSE),0)</f>
        <v>0.14130000000000001</v>
      </c>
      <c r="E419" s="11">
        <f t="shared" ca="1" si="115"/>
        <v>1.00052461</v>
      </c>
      <c r="F419" s="64">
        <f ca="1">(TRUNC(PRODUCT($E$16:$E418),16))</f>
        <v>1.1458152705474201</v>
      </c>
      <c r="G419" s="64">
        <f t="shared" ca="1" si="116"/>
        <v>1.14281326488718</v>
      </c>
      <c r="H419" s="64">
        <f t="shared" ca="1" si="117"/>
        <v>1.0026268599999999</v>
      </c>
      <c r="I419" s="65">
        <f t="shared" si="126"/>
        <v>3.7499999999999999E-2</v>
      </c>
      <c r="J419" s="66">
        <f t="shared" si="118"/>
        <v>42387</v>
      </c>
      <c r="K419" s="13">
        <f t="shared" si="124"/>
        <v>7</v>
      </c>
      <c r="L419" s="9">
        <f t="shared" si="119"/>
        <v>1.000716084</v>
      </c>
      <c r="M419" s="69">
        <f t="shared" ca="1" si="120"/>
        <v>1.0033448250000001</v>
      </c>
      <c r="N419" s="68">
        <f t="shared" si="121"/>
        <v>0</v>
      </c>
      <c r="O419" s="64">
        <f t="shared" ca="1" si="122"/>
        <v>384654.86536430998</v>
      </c>
      <c r="P419" s="70">
        <f t="shared" si="123"/>
        <v>0</v>
      </c>
      <c r="Q419" s="67"/>
      <c r="R419" s="66"/>
      <c r="S419" s="66"/>
      <c r="T419" s="66"/>
      <c r="U419" s="66"/>
      <c r="V419" s="7"/>
      <c r="W419" s="49"/>
      <c r="X419" s="50"/>
      <c r="Y419" s="7"/>
      <c r="Z419" s="1"/>
      <c r="AA419" s="7"/>
      <c r="AB419" s="7"/>
      <c r="AC419" s="7"/>
      <c r="AD419" s="7"/>
      <c r="AE419" s="7"/>
      <c r="AF419" s="8"/>
      <c r="AG419" s="7"/>
      <c r="AH419" s="3"/>
      <c r="AI419" s="18"/>
      <c r="AJ419" s="19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A419" s="3"/>
      <c r="CB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  <c r="CM419" s="3"/>
      <c r="CN419" s="3"/>
      <c r="CO419" s="3"/>
      <c r="CP419" s="3"/>
      <c r="CQ419" s="3"/>
      <c r="CR419" s="3"/>
      <c r="CS419" s="3"/>
      <c r="CT419" s="3"/>
      <c r="CU419" s="3"/>
      <c r="CV419" s="3"/>
      <c r="CW419" s="3"/>
      <c r="CX419" s="3"/>
      <c r="CY419" s="3"/>
      <c r="CZ419" s="3"/>
      <c r="DA419" s="3"/>
      <c r="DB419" s="3"/>
      <c r="DC419" s="3"/>
      <c r="DD419" s="3"/>
      <c r="DE419" s="3"/>
      <c r="DF419" s="3"/>
      <c r="DG419" s="3"/>
      <c r="DH419" s="3"/>
      <c r="DI419" s="3"/>
      <c r="DJ419" s="3"/>
      <c r="DK419" s="3"/>
      <c r="DL419" s="3"/>
      <c r="DM419" s="3"/>
      <c r="DN419" s="3"/>
      <c r="DO419" s="3"/>
      <c r="DP419" s="3"/>
      <c r="DQ419" s="3"/>
      <c r="DR419" s="3"/>
      <c r="DS419" s="3"/>
      <c r="DT419" s="3"/>
      <c r="DU419" s="3"/>
      <c r="DV419" s="3"/>
      <c r="DW419" s="3"/>
      <c r="DX419" s="3"/>
      <c r="DY419" s="3"/>
      <c r="DZ419" s="3"/>
      <c r="EA419" s="3"/>
      <c r="EB419" s="3"/>
      <c r="EC419" s="3"/>
      <c r="ED419" s="3"/>
      <c r="EE419" s="3"/>
      <c r="EF419" s="3"/>
      <c r="EG419" s="3"/>
      <c r="EH419" s="3"/>
      <c r="EI419" s="3"/>
      <c r="EJ419" s="3"/>
      <c r="EK419" s="3"/>
      <c r="EL419" s="3"/>
      <c r="EM419" s="3"/>
      <c r="EN419" s="3"/>
      <c r="EO419" s="3"/>
      <c r="EP419" s="3"/>
      <c r="EQ419" s="3"/>
      <c r="ER419" s="3"/>
      <c r="ES419" s="3"/>
      <c r="ET419" s="3"/>
      <c r="EU419" s="3"/>
      <c r="EV419" s="3"/>
      <c r="EW419" s="3"/>
      <c r="EX419" s="3"/>
      <c r="EY419" s="3"/>
      <c r="EZ419" s="3"/>
      <c r="FA419" s="3"/>
      <c r="FB419" s="3"/>
      <c r="FC419" s="3"/>
      <c r="FD419" s="3"/>
      <c r="FE419" s="3"/>
      <c r="FF419" s="3"/>
      <c r="FG419" s="3"/>
      <c r="FH419" s="3"/>
      <c r="FI419" s="3"/>
      <c r="FJ419" s="3"/>
      <c r="FK419" s="3"/>
      <c r="FL419" s="3"/>
      <c r="FM419" s="3"/>
      <c r="FN419" s="3"/>
      <c r="FO419" s="3"/>
      <c r="FP419" s="3"/>
      <c r="FQ419" s="3"/>
      <c r="FR419" s="3"/>
      <c r="FS419" s="3"/>
      <c r="FT419" s="3"/>
      <c r="FU419" s="3"/>
      <c r="FV419" s="3"/>
      <c r="FW419" s="3"/>
      <c r="FX419" s="3"/>
      <c r="FY419" s="3"/>
      <c r="FZ419" s="3"/>
      <c r="GA419" s="3"/>
      <c r="GB419" s="3"/>
      <c r="GC419" s="3"/>
      <c r="GD419" s="3"/>
      <c r="GE419" s="3"/>
      <c r="GF419" s="3"/>
      <c r="GG419" s="3"/>
      <c r="GH419" s="3"/>
      <c r="GI419" s="3"/>
      <c r="GJ419" s="3"/>
      <c r="GK419" s="3"/>
      <c r="GL419" s="3"/>
      <c r="GM419" s="3"/>
      <c r="GN419" s="3"/>
      <c r="GO419" s="3"/>
      <c r="GP419" s="3"/>
      <c r="GQ419" s="3"/>
      <c r="GR419" s="3"/>
      <c r="GS419" s="3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</row>
    <row r="420" spans="1:220" x14ac:dyDescent="0.2">
      <c r="A420" s="63">
        <f t="shared" si="125"/>
        <v>42395</v>
      </c>
      <c r="B420" s="12">
        <f t="shared" ca="1" si="113"/>
        <v>115456989.05277553</v>
      </c>
      <c r="C420" s="71">
        <f t="shared" ca="1" si="114"/>
        <v>114999997.1192233</v>
      </c>
      <c r="D420" s="65">
        <f ca="1">IF(A420&lt;$B$1,VLOOKUP(A420,[1]DI!$A$4:$B$15000,2,FALSE),0)</f>
        <v>0.14130000000000001</v>
      </c>
      <c r="E420" s="11">
        <f t="shared" ca="1" si="115"/>
        <v>1.00052461</v>
      </c>
      <c r="F420" s="64">
        <f ca="1">(TRUNC(PRODUCT($E$16:$E419),16))</f>
        <v>1.1464163766965001</v>
      </c>
      <c r="G420" s="64">
        <f t="shared" ca="1" si="116"/>
        <v>1.14281326488718</v>
      </c>
      <c r="H420" s="64">
        <f t="shared" ca="1" si="117"/>
        <v>1.00315284</v>
      </c>
      <c r="I420" s="65">
        <f t="shared" si="126"/>
        <v>3.7499999999999999E-2</v>
      </c>
      <c r="J420" s="66">
        <f t="shared" si="118"/>
        <v>42387</v>
      </c>
      <c r="K420" s="13">
        <f t="shared" si="124"/>
        <v>8</v>
      </c>
      <c r="L420" s="9">
        <f t="shared" si="119"/>
        <v>1.0008184229999999</v>
      </c>
      <c r="M420" s="69">
        <f t="shared" ca="1" si="120"/>
        <v>1.003973843</v>
      </c>
      <c r="N420" s="68">
        <f t="shared" si="121"/>
        <v>0</v>
      </c>
      <c r="O420" s="64">
        <f t="shared" ca="1" si="122"/>
        <v>456991.93355224002</v>
      </c>
      <c r="P420" s="70">
        <f t="shared" si="123"/>
        <v>0</v>
      </c>
      <c r="Q420" s="67"/>
      <c r="R420" s="66"/>
      <c r="S420" s="66"/>
      <c r="T420" s="66"/>
      <c r="U420" s="66"/>
      <c r="V420" s="7"/>
      <c r="W420" s="49"/>
      <c r="X420" s="50"/>
      <c r="Y420" s="7"/>
      <c r="Z420" s="1"/>
      <c r="AA420" s="7"/>
      <c r="AB420" s="7"/>
      <c r="AC420" s="7"/>
      <c r="AD420" s="7"/>
      <c r="AE420" s="7"/>
      <c r="AF420" s="8"/>
      <c r="AG420" s="7"/>
      <c r="AH420" s="3"/>
      <c r="AI420" s="18"/>
      <c r="AJ420" s="19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A420" s="3"/>
      <c r="CB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  <c r="CM420" s="3"/>
      <c r="CN420" s="3"/>
      <c r="CO420" s="3"/>
      <c r="CP420" s="3"/>
      <c r="CQ420" s="3"/>
      <c r="CR420" s="3"/>
      <c r="CS420" s="3"/>
      <c r="CT420" s="3"/>
      <c r="CU420" s="3"/>
      <c r="CV420" s="3"/>
      <c r="CW420" s="3"/>
      <c r="CX420" s="3"/>
      <c r="CY420" s="3"/>
      <c r="CZ420" s="3"/>
      <c r="DA420" s="3"/>
      <c r="DB420" s="3"/>
      <c r="DC420" s="3"/>
      <c r="DD420" s="3"/>
      <c r="DE420" s="3"/>
      <c r="DF420" s="3"/>
      <c r="DG420" s="3"/>
      <c r="DH420" s="3"/>
      <c r="DI420" s="3"/>
      <c r="DJ420" s="3"/>
      <c r="DK420" s="3"/>
      <c r="DL420" s="3"/>
      <c r="DM420" s="3"/>
      <c r="DN420" s="3"/>
      <c r="DO420" s="3"/>
      <c r="DP420" s="3"/>
      <c r="DQ420" s="3"/>
      <c r="DR420" s="3"/>
      <c r="DS420" s="3"/>
      <c r="DT420" s="3"/>
      <c r="DU420" s="3"/>
      <c r="DV420" s="3"/>
      <c r="DW420" s="3"/>
      <c r="DX420" s="3"/>
      <c r="DY420" s="3"/>
      <c r="DZ420" s="3"/>
      <c r="EA420" s="3"/>
      <c r="EB420" s="3"/>
      <c r="EC420" s="3"/>
      <c r="ED420" s="3"/>
      <c r="EE420" s="3"/>
      <c r="EF420" s="3"/>
      <c r="EG420" s="3"/>
      <c r="EH420" s="3"/>
      <c r="EI420" s="3"/>
      <c r="EJ420" s="3"/>
      <c r="EK420" s="3"/>
      <c r="EL420" s="3"/>
      <c r="EM420" s="3"/>
      <c r="EN420" s="3"/>
      <c r="EO420" s="3"/>
      <c r="EP420" s="3"/>
      <c r="EQ420" s="3"/>
      <c r="ER420" s="3"/>
      <c r="ES420" s="3"/>
      <c r="ET420" s="3"/>
      <c r="EU420" s="3"/>
      <c r="EV420" s="3"/>
      <c r="EW420" s="3"/>
      <c r="EX420" s="3"/>
      <c r="EY420" s="3"/>
      <c r="EZ420" s="3"/>
      <c r="FA420" s="3"/>
      <c r="FB420" s="3"/>
      <c r="FC420" s="3"/>
      <c r="FD420" s="3"/>
      <c r="FE420" s="3"/>
      <c r="FF420" s="3"/>
      <c r="FG420" s="3"/>
      <c r="FH420" s="3"/>
      <c r="FI420" s="3"/>
      <c r="FJ420" s="3"/>
      <c r="FK420" s="3"/>
      <c r="FL420" s="3"/>
      <c r="FM420" s="3"/>
      <c r="FN420" s="3"/>
      <c r="FO420" s="3"/>
      <c r="FP420" s="3"/>
      <c r="FQ420" s="3"/>
      <c r="FR420" s="3"/>
      <c r="FS420" s="3"/>
      <c r="FT420" s="3"/>
      <c r="FU420" s="3"/>
      <c r="FV420" s="3"/>
      <c r="FW420" s="3"/>
      <c r="FX420" s="3"/>
      <c r="FY420" s="3"/>
      <c r="FZ420" s="3"/>
      <c r="GA420" s="3"/>
      <c r="GB420" s="3"/>
      <c r="GC420" s="3"/>
      <c r="GD420" s="3"/>
      <c r="GE420" s="3"/>
      <c r="GF420" s="3"/>
      <c r="GG420" s="3"/>
      <c r="GH420" s="3"/>
      <c r="GI420" s="3"/>
      <c r="GJ420" s="3"/>
      <c r="GK420" s="3"/>
      <c r="GL420" s="3"/>
      <c r="GM420" s="3"/>
      <c r="GN420" s="3"/>
      <c r="GO420" s="3"/>
      <c r="GP420" s="3"/>
      <c r="GQ420" s="3"/>
      <c r="GR420" s="3"/>
      <c r="GS420" s="3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</row>
    <row r="421" spans="1:220" x14ac:dyDescent="0.2">
      <c r="A421" s="63">
        <f t="shared" si="125"/>
        <v>42396</v>
      </c>
      <c r="B421" s="12">
        <f t="shared" ca="1" si="113"/>
        <v>115529373.27096228</v>
      </c>
      <c r="C421" s="71">
        <f t="shared" ca="1" si="114"/>
        <v>114999997.1192233</v>
      </c>
      <c r="D421" s="65">
        <f ca="1">IF(A421&lt;$B$1,VLOOKUP(A421,[1]DI!$A$4:$B$15000,2,FALSE),0)</f>
        <v>0.14130000000000001</v>
      </c>
      <c r="E421" s="11">
        <f t="shared" ca="1" si="115"/>
        <v>1.00052461</v>
      </c>
      <c r="F421" s="64">
        <f ca="1">(TRUNC(PRODUCT($E$16:$E420),16))</f>
        <v>1.1470177981918801</v>
      </c>
      <c r="G421" s="64">
        <f t="shared" ca="1" si="116"/>
        <v>1.14281326488718</v>
      </c>
      <c r="H421" s="64">
        <f t="shared" ca="1" si="117"/>
        <v>1.00367911</v>
      </c>
      <c r="I421" s="65">
        <f t="shared" si="126"/>
        <v>3.7499999999999999E-2</v>
      </c>
      <c r="J421" s="66">
        <f t="shared" si="118"/>
        <v>42387</v>
      </c>
      <c r="K421" s="13">
        <f t="shared" si="124"/>
        <v>9</v>
      </c>
      <c r="L421" s="9">
        <f t="shared" si="119"/>
        <v>1.000920773</v>
      </c>
      <c r="M421" s="69">
        <f t="shared" ca="1" si="120"/>
        <v>1.0046032709999999</v>
      </c>
      <c r="N421" s="68">
        <f t="shared" si="121"/>
        <v>0</v>
      </c>
      <c r="O421" s="64">
        <f t="shared" ca="1" si="122"/>
        <v>529376.15173898998</v>
      </c>
      <c r="P421" s="70">
        <f t="shared" si="123"/>
        <v>0</v>
      </c>
      <c r="Q421" s="67"/>
      <c r="R421" s="66"/>
      <c r="S421" s="66"/>
      <c r="T421" s="66"/>
      <c r="U421" s="66"/>
      <c r="V421" s="7"/>
      <c r="W421" s="49"/>
      <c r="X421" s="50"/>
      <c r="Y421" s="7"/>
      <c r="Z421" s="1"/>
      <c r="AA421" s="7"/>
      <c r="AB421" s="7"/>
      <c r="AC421" s="7"/>
      <c r="AD421" s="7"/>
      <c r="AE421" s="7"/>
      <c r="AF421" s="8"/>
      <c r="AG421" s="7"/>
      <c r="AH421" s="3"/>
      <c r="AI421" s="18"/>
      <c r="AJ421" s="19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A421" s="3"/>
      <c r="CB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  <c r="CM421" s="3"/>
      <c r="CN421" s="3"/>
      <c r="CO421" s="3"/>
      <c r="CP421" s="3"/>
      <c r="CQ421" s="3"/>
      <c r="CR421" s="3"/>
      <c r="CS421" s="3"/>
      <c r="CT421" s="3"/>
      <c r="CU421" s="3"/>
      <c r="CV421" s="3"/>
      <c r="CW421" s="3"/>
      <c r="CX421" s="3"/>
      <c r="CY421" s="3"/>
      <c r="CZ421" s="3"/>
      <c r="DA421" s="3"/>
      <c r="DB421" s="3"/>
      <c r="DC421" s="3"/>
      <c r="DD421" s="3"/>
      <c r="DE421" s="3"/>
      <c r="DF421" s="3"/>
      <c r="DG421" s="3"/>
      <c r="DH421" s="3"/>
      <c r="DI421" s="3"/>
      <c r="DJ421" s="3"/>
      <c r="DK421" s="3"/>
      <c r="DL421" s="3"/>
      <c r="DM421" s="3"/>
      <c r="DN421" s="3"/>
      <c r="DO421" s="3"/>
      <c r="DP421" s="3"/>
      <c r="DQ421" s="3"/>
      <c r="DR421" s="3"/>
      <c r="DS421" s="3"/>
      <c r="DT421" s="3"/>
      <c r="DU421" s="3"/>
      <c r="DV421" s="3"/>
      <c r="DW421" s="3"/>
      <c r="DX421" s="3"/>
      <c r="DY421" s="3"/>
      <c r="DZ421" s="3"/>
      <c r="EA421" s="3"/>
      <c r="EB421" s="3"/>
      <c r="EC421" s="3"/>
      <c r="ED421" s="3"/>
      <c r="EE421" s="3"/>
      <c r="EF421" s="3"/>
      <c r="EG421" s="3"/>
      <c r="EH421" s="3"/>
      <c r="EI421" s="3"/>
      <c r="EJ421" s="3"/>
      <c r="EK421" s="3"/>
      <c r="EL421" s="3"/>
      <c r="EM421" s="3"/>
      <c r="EN421" s="3"/>
      <c r="EO421" s="3"/>
      <c r="EP421" s="3"/>
      <c r="EQ421" s="3"/>
      <c r="ER421" s="3"/>
      <c r="ES421" s="3"/>
      <c r="ET421" s="3"/>
      <c r="EU421" s="3"/>
      <c r="EV421" s="3"/>
      <c r="EW421" s="3"/>
      <c r="EX421" s="3"/>
      <c r="EY421" s="3"/>
      <c r="EZ421" s="3"/>
      <c r="FA421" s="3"/>
      <c r="FB421" s="3"/>
      <c r="FC421" s="3"/>
      <c r="FD421" s="3"/>
      <c r="FE421" s="3"/>
      <c r="FF421" s="3"/>
      <c r="FG421" s="3"/>
      <c r="FH421" s="3"/>
      <c r="FI421" s="3"/>
      <c r="FJ421" s="3"/>
      <c r="FK421" s="3"/>
      <c r="FL421" s="3"/>
      <c r="FM421" s="3"/>
      <c r="FN421" s="3"/>
      <c r="FO421" s="3"/>
      <c r="FP421" s="3"/>
      <c r="FQ421" s="3"/>
      <c r="FR421" s="3"/>
      <c r="FS421" s="3"/>
      <c r="FT421" s="3"/>
      <c r="FU421" s="3"/>
      <c r="FV421" s="3"/>
      <c r="FW421" s="3"/>
      <c r="FX421" s="3"/>
      <c r="FY421" s="3"/>
      <c r="FZ421" s="3"/>
      <c r="GA421" s="3"/>
      <c r="GB421" s="3"/>
      <c r="GC421" s="3"/>
      <c r="GD421" s="3"/>
      <c r="GE421" s="3"/>
      <c r="GF421" s="3"/>
      <c r="GG421" s="3"/>
      <c r="GH421" s="3"/>
      <c r="GI421" s="3"/>
      <c r="GJ421" s="3"/>
      <c r="GK421" s="3"/>
      <c r="GL421" s="3"/>
      <c r="GM421" s="3"/>
      <c r="GN421" s="3"/>
      <c r="GO421" s="3"/>
      <c r="GP421" s="3"/>
      <c r="GQ421" s="3"/>
      <c r="GR421" s="3"/>
      <c r="GS421" s="3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</row>
    <row r="422" spans="1:220" x14ac:dyDescent="0.2">
      <c r="A422" s="63">
        <f t="shared" si="125"/>
        <v>42397</v>
      </c>
      <c r="B422" s="12">
        <f t="shared" ca="1" si="113"/>
        <v>115601801.99414794</v>
      </c>
      <c r="C422" s="71">
        <f t="shared" ca="1" si="114"/>
        <v>114999997.1192233</v>
      </c>
      <c r="D422" s="65">
        <f ca="1">IF(A422&lt;$B$1,VLOOKUP(A422,[1]DI!$A$4:$B$15000,2,FALSE),0)</f>
        <v>0.14130000000000001</v>
      </c>
      <c r="E422" s="11">
        <f t="shared" ca="1" si="115"/>
        <v>1.00052461</v>
      </c>
      <c r="F422" s="64">
        <f ca="1">(TRUNC(PRODUCT($E$16:$E421),16))</f>
        <v>1.14761953519899</v>
      </c>
      <c r="G422" s="64">
        <f t="shared" ca="1" si="116"/>
        <v>1.14281326488718</v>
      </c>
      <c r="H422" s="64">
        <f t="shared" ca="1" si="117"/>
        <v>1.0042056500000001</v>
      </c>
      <c r="I422" s="65">
        <f t="shared" si="126"/>
        <v>3.7499999999999999E-2</v>
      </c>
      <c r="J422" s="66">
        <f t="shared" si="118"/>
        <v>42387</v>
      </c>
      <c r="K422" s="13">
        <f t="shared" si="124"/>
        <v>10</v>
      </c>
      <c r="L422" s="9">
        <f t="shared" si="119"/>
        <v>1.0010231329999999</v>
      </c>
      <c r="M422" s="69">
        <f t="shared" ca="1" si="120"/>
        <v>1.0052330860000001</v>
      </c>
      <c r="N422" s="68">
        <f t="shared" si="121"/>
        <v>0</v>
      </c>
      <c r="O422" s="64">
        <f t="shared" ca="1" si="122"/>
        <v>601804.87492464995</v>
      </c>
      <c r="P422" s="70">
        <f t="shared" si="123"/>
        <v>0</v>
      </c>
      <c r="Q422" s="67"/>
      <c r="R422" s="66"/>
      <c r="S422" s="66"/>
      <c r="T422" s="66"/>
      <c r="U422" s="66"/>
      <c r="V422" s="7"/>
      <c r="W422" s="49"/>
      <c r="X422" s="50"/>
      <c r="Y422" s="7"/>
      <c r="Z422" s="1"/>
      <c r="AA422" s="7"/>
      <c r="AB422" s="7"/>
      <c r="AC422" s="7"/>
      <c r="AD422" s="7"/>
      <c r="AE422" s="7"/>
      <c r="AF422" s="8"/>
      <c r="AG422" s="7"/>
      <c r="AH422" s="3"/>
      <c r="AI422" s="18"/>
      <c r="AJ422" s="19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A422" s="3"/>
      <c r="CB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  <c r="CM422" s="3"/>
      <c r="CN422" s="3"/>
      <c r="CO422" s="3"/>
      <c r="CP422" s="3"/>
      <c r="CQ422" s="3"/>
      <c r="CR422" s="3"/>
      <c r="CS422" s="3"/>
      <c r="CT422" s="3"/>
      <c r="CU422" s="3"/>
      <c r="CV422" s="3"/>
      <c r="CW422" s="3"/>
      <c r="CX422" s="3"/>
      <c r="CY422" s="3"/>
      <c r="CZ422" s="3"/>
      <c r="DA422" s="3"/>
      <c r="DB422" s="3"/>
      <c r="DC422" s="3"/>
      <c r="DD422" s="3"/>
      <c r="DE422" s="3"/>
      <c r="DF422" s="3"/>
      <c r="DG422" s="3"/>
      <c r="DH422" s="3"/>
      <c r="DI422" s="3"/>
      <c r="DJ422" s="3"/>
      <c r="DK422" s="3"/>
      <c r="DL422" s="3"/>
      <c r="DM422" s="3"/>
      <c r="DN422" s="3"/>
      <c r="DO422" s="3"/>
      <c r="DP422" s="3"/>
      <c r="DQ422" s="3"/>
      <c r="DR422" s="3"/>
      <c r="DS422" s="3"/>
      <c r="DT422" s="3"/>
      <c r="DU422" s="3"/>
      <c r="DV422" s="3"/>
      <c r="DW422" s="3"/>
      <c r="DX422" s="3"/>
      <c r="DY422" s="3"/>
      <c r="DZ422" s="3"/>
      <c r="EA422" s="3"/>
      <c r="EB422" s="3"/>
      <c r="EC422" s="3"/>
      <c r="ED422" s="3"/>
      <c r="EE422" s="3"/>
      <c r="EF422" s="3"/>
      <c r="EG422" s="3"/>
      <c r="EH422" s="3"/>
      <c r="EI422" s="3"/>
      <c r="EJ422" s="3"/>
      <c r="EK422" s="3"/>
      <c r="EL422" s="3"/>
      <c r="EM422" s="3"/>
      <c r="EN422" s="3"/>
      <c r="EO422" s="3"/>
      <c r="EP422" s="3"/>
      <c r="EQ422" s="3"/>
      <c r="ER422" s="3"/>
      <c r="ES422" s="3"/>
      <c r="ET422" s="3"/>
      <c r="EU422" s="3"/>
      <c r="EV422" s="3"/>
      <c r="EW422" s="3"/>
      <c r="EX422" s="3"/>
      <c r="EY422" s="3"/>
      <c r="EZ422" s="3"/>
      <c r="FA422" s="3"/>
      <c r="FB422" s="3"/>
      <c r="FC422" s="3"/>
      <c r="FD422" s="3"/>
      <c r="FE422" s="3"/>
      <c r="FF422" s="3"/>
      <c r="FG422" s="3"/>
      <c r="FH422" s="3"/>
      <c r="FI422" s="3"/>
      <c r="FJ422" s="3"/>
      <c r="FK422" s="3"/>
      <c r="FL422" s="3"/>
      <c r="FM422" s="3"/>
      <c r="FN422" s="3"/>
      <c r="FO422" s="3"/>
      <c r="FP422" s="3"/>
      <c r="FQ422" s="3"/>
      <c r="FR422" s="3"/>
      <c r="FS422" s="3"/>
      <c r="FT422" s="3"/>
      <c r="FU422" s="3"/>
      <c r="FV422" s="3"/>
      <c r="FW422" s="3"/>
      <c r="FX422" s="3"/>
      <c r="FY422" s="3"/>
      <c r="FZ422" s="3"/>
      <c r="GA422" s="3"/>
      <c r="GB422" s="3"/>
      <c r="GC422" s="3"/>
      <c r="GD422" s="3"/>
      <c r="GE422" s="3"/>
      <c r="GF422" s="3"/>
      <c r="GG422" s="3"/>
      <c r="GH422" s="3"/>
      <c r="GI422" s="3"/>
      <c r="GJ422" s="3"/>
      <c r="GK422" s="3"/>
      <c r="GL422" s="3"/>
      <c r="GM422" s="3"/>
      <c r="GN422" s="3"/>
      <c r="GO422" s="3"/>
      <c r="GP422" s="3"/>
      <c r="GQ422" s="3"/>
      <c r="GR422" s="3"/>
      <c r="GS422" s="3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</row>
    <row r="423" spans="1:220" x14ac:dyDescent="0.2">
      <c r="A423" s="63">
        <f t="shared" si="125"/>
        <v>42398</v>
      </c>
      <c r="B423" s="12">
        <f t="shared" ca="1" si="113"/>
        <v>115674275.45233245</v>
      </c>
      <c r="C423" s="71">
        <f t="shared" ca="1" si="114"/>
        <v>114999997.1192233</v>
      </c>
      <c r="D423" s="65">
        <f ca="1">IF(A423&lt;$B$1,VLOOKUP(A423,[1]DI!$A$4:$B$15000,2,FALSE),0)</f>
        <v>0.14130000000000001</v>
      </c>
      <c r="E423" s="11">
        <f t="shared" ca="1" si="115"/>
        <v>1.00052461</v>
      </c>
      <c r="F423" s="64">
        <f ca="1">(TRUNC(PRODUCT($E$16:$E422),16))</f>
        <v>1.1482215878833499</v>
      </c>
      <c r="G423" s="64">
        <f t="shared" ca="1" si="116"/>
        <v>1.14281326488718</v>
      </c>
      <c r="H423" s="64">
        <f t="shared" ca="1" si="117"/>
        <v>1.00473246</v>
      </c>
      <c r="I423" s="65">
        <f t="shared" si="126"/>
        <v>3.7499999999999999E-2</v>
      </c>
      <c r="J423" s="66">
        <f t="shared" si="118"/>
        <v>42387</v>
      </c>
      <c r="K423" s="13">
        <f t="shared" si="124"/>
        <v>11</v>
      </c>
      <c r="L423" s="9">
        <f t="shared" si="119"/>
        <v>1.001125504</v>
      </c>
      <c r="M423" s="69">
        <f t="shared" ca="1" si="120"/>
        <v>1.00586329</v>
      </c>
      <c r="N423" s="68">
        <f t="shared" si="121"/>
        <v>0</v>
      </c>
      <c r="O423" s="64">
        <f t="shared" ca="1" si="122"/>
        <v>674278.33310915995</v>
      </c>
      <c r="P423" s="70">
        <f t="shared" si="123"/>
        <v>0</v>
      </c>
      <c r="Q423" s="67"/>
      <c r="R423" s="66"/>
      <c r="S423" s="66"/>
      <c r="T423" s="66"/>
      <c r="U423" s="66"/>
      <c r="V423" s="7"/>
      <c r="W423" s="49"/>
      <c r="X423" s="50"/>
      <c r="Y423" s="7"/>
      <c r="Z423" s="1"/>
      <c r="AA423" s="7"/>
      <c r="AB423" s="7"/>
      <c r="AC423" s="7"/>
      <c r="AD423" s="7"/>
      <c r="AE423" s="7"/>
      <c r="AF423" s="8"/>
      <c r="AG423" s="7"/>
      <c r="AH423" s="3"/>
      <c r="AI423" s="18"/>
      <c r="AJ423" s="19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A423" s="3"/>
      <c r="CB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  <c r="CM423" s="3"/>
      <c r="CN423" s="3"/>
      <c r="CO423" s="3"/>
      <c r="CP423" s="3"/>
      <c r="CQ423" s="3"/>
      <c r="CR423" s="3"/>
      <c r="CS423" s="3"/>
      <c r="CT423" s="3"/>
      <c r="CU423" s="3"/>
      <c r="CV423" s="3"/>
      <c r="CW423" s="3"/>
      <c r="CX423" s="3"/>
      <c r="CY423" s="3"/>
      <c r="CZ423" s="3"/>
      <c r="DA423" s="3"/>
      <c r="DB423" s="3"/>
      <c r="DC423" s="3"/>
      <c r="DD423" s="3"/>
      <c r="DE423" s="3"/>
      <c r="DF423" s="3"/>
      <c r="DG423" s="3"/>
      <c r="DH423" s="3"/>
      <c r="DI423" s="3"/>
      <c r="DJ423" s="3"/>
      <c r="DK423" s="3"/>
      <c r="DL423" s="3"/>
      <c r="DM423" s="3"/>
      <c r="DN423" s="3"/>
      <c r="DO423" s="3"/>
      <c r="DP423" s="3"/>
      <c r="DQ423" s="3"/>
      <c r="DR423" s="3"/>
      <c r="DS423" s="3"/>
      <c r="DT423" s="3"/>
      <c r="DU423" s="3"/>
      <c r="DV423" s="3"/>
      <c r="DW423" s="3"/>
      <c r="DX423" s="3"/>
      <c r="DY423" s="3"/>
      <c r="DZ423" s="3"/>
      <c r="EA423" s="3"/>
      <c r="EB423" s="3"/>
      <c r="EC423" s="3"/>
      <c r="ED423" s="3"/>
      <c r="EE423" s="3"/>
      <c r="EF423" s="3"/>
      <c r="EG423" s="3"/>
      <c r="EH423" s="3"/>
      <c r="EI423" s="3"/>
      <c r="EJ423" s="3"/>
      <c r="EK423" s="3"/>
      <c r="EL423" s="3"/>
      <c r="EM423" s="3"/>
      <c r="EN423" s="3"/>
      <c r="EO423" s="3"/>
      <c r="EP423" s="3"/>
      <c r="EQ423" s="3"/>
      <c r="ER423" s="3"/>
      <c r="ES423" s="3"/>
      <c r="ET423" s="3"/>
      <c r="EU423" s="3"/>
      <c r="EV423" s="3"/>
      <c r="EW423" s="3"/>
      <c r="EX423" s="3"/>
      <c r="EY423" s="3"/>
      <c r="EZ423" s="3"/>
      <c r="FA423" s="3"/>
      <c r="FB423" s="3"/>
      <c r="FC423" s="3"/>
      <c r="FD423" s="3"/>
      <c r="FE423" s="3"/>
      <c r="FF423" s="3"/>
      <c r="FG423" s="3"/>
      <c r="FH423" s="3"/>
      <c r="FI423" s="3"/>
      <c r="FJ423" s="3"/>
      <c r="FK423" s="3"/>
      <c r="FL423" s="3"/>
      <c r="FM423" s="3"/>
      <c r="FN423" s="3"/>
      <c r="FO423" s="3"/>
      <c r="FP423" s="3"/>
      <c r="FQ423" s="3"/>
      <c r="FR423" s="3"/>
      <c r="FS423" s="3"/>
      <c r="FT423" s="3"/>
      <c r="FU423" s="3"/>
      <c r="FV423" s="3"/>
      <c r="FW423" s="3"/>
      <c r="FX423" s="3"/>
      <c r="FY423" s="3"/>
      <c r="FZ423" s="3"/>
      <c r="GA423" s="3"/>
      <c r="GB423" s="3"/>
      <c r="GC423" s="3"/>
      <c r="GD423" s="3"/>
      <c r="GE423" s="3"/>
      <c r="GF423" s="3"/>
      <c r="GG423" s="3"/>
      <c r="GH423" s="3"/>
      <c r="GI423" s="3"/>
      <c r="GJ423" s="3"/>
      <c r="GK423" s="3"/>
      <c r="GL423" s="3"/>
      <c r="GM423" s="3"/>
      <c r="GN423" s="3"/>
      <c r="GO423" s="3"/>
      <c r="GP423" s="3"/>
      <c r="GQ423" s="3"/>
      <c r="GR423" s="3"/>
      <c r="GS423" s="3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</row>
    <row r="424" spans="1:220" x14ac:dyDescent="0.2">
      <c r="A424" s="63">
        <f t="shared" si="125"/>
        <v>42399</v>
      </c>
      <c r="B424" s="12">
        <f t="shared" ca="1" si="113"/>
        <v>115746796.06051581</v>
      </c>
      <c r="C424" s="71">
        <f t="shared" ca="1" si="114"/>
        <v>114999997.1192233</v>
      </c>
      <c r="D424" s="65">
        <f ca="1">IF(A424&lt;$B$1,VLOOKUP(A424,[1]DI!$A$4:$B$15000,2,FALSE),0)</f>
        <v>0</v>
      </c>
      <c r="E424" s="11">
        <f t="shared" ca="1" si="115"/>
        <v>1</v>
      </c>
      <c r="F424" s="64">
        <f ca="1">(TRUNC(PRODUCT($E$16:$E423),16))</f>
        <v>1.14882395641057</v>
      </c>
      <c r="G424" s="64">
        <f t="shared" ca="1" si="116"/>
        <v>1.14281326488718</v>
      </c>
      <c r="H424" s="64">
        <f t="shared" ca="1" si="117"/>
        <v>1.0052595600000001</v>
      </c>
      <c r="I424" s="65">
        <f t="shared" si="126"/>
        <v>3.7499999999999999E-2</v>
      </c>
      <c r="J424" s="66">
        <f t="shared" si="118"/>
        <v>42387</v>
      </c>
      <c r="K424" s="13">
        <f t="shared" si="124"/>
        <v>12</v>
      </c>
      <c r="L424" s="9">
        <f t="shared" si="119"/>
        <v>1.0012278859999999</v>
      </c>
      <c r="M424" s="69">
        <f t="shared" ca="1" si="120"/>
        <v>1.0064939040000001</v>
      </c>
      <c r="N424" s="68">
        <f t="shared" si="121"/>
        <v>0</v>
      </c>
      <c r="O424" s="64">
        <f t="shared" ca="1" si="122"/>
        <v>746798.94129251002</v>
      </c>
      <c r="P424" s="70">
        <f t="shared" si="123"/>
        <v>0</v>
      </c>
      <c r="Q424" s="67"/>
      <c r="R424" s="66"/>
      <c r="S424" s="66"/>
      <c r="T424" s="66"/>
      <c r="U424" s="66"/>
      <c r="V424" s="7"/>
      <c r="W424" s="49"/>
      <c r="X424" s="50"/>
      <c r="Y424" s="7"/>
      <c r="Z424" s="1"/>
      <c r="AA424" s="7"/>
      <c r="AB424" s="7"/>
      <c r="AC424" s="7"/>
      <c r="AD424" s="7"/>
      <c r="AE424" s="7"/>
      <c r="AF424" s="8"/>
      <c r="AG424" s="7"/>
      <c r="AH424" s="3"/>
      <c r="AI424" s="18"/>
      <c r="AJ424" s="19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A424" s="3"/>
      <c r="CB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  <c r="CM424" s="3"/>
      <c r="CN424" s="3"/>
      <c r="CO424" s="3"/>
      <c r="CP424" s="3"/>
      <c r="CQ424" s="3"/>
      <c r="CR424" s="3"/>
      <c r="CS424" s="3"/>
      <c r="CT424" s="3"/>
      <c r="CU424" s="3"/>
      <c r="CV424" s="3"/>
      <c r="CW424" s="3"/>
      <c r="CX424" s="3"/>
      <c r="CY424" s="3"/>
      <c r="CZ424" s="3"/>
      <c r="DA424" s="3"/>
      <c r="DB424" s="3"/>
      <c r="DC424" s="3"/>
      <c r="DD424" s="3"/>
      <c r="DE424" s="3"/>
      <c r="DF424" s="3"/>
      <c r="DG424" s="3"/>
      <c r="DH424" s="3"/>
      <c r="DI424" s="3"/>
      <c r="DJ424" s="3"/>
      <c r="DK424" s="3"/>
      <c r="DL424" s="3"/>
      <c r="DM424" s="3"/>
      <c r="DN424" s="3"/>
      <c r="DO424" s="3"/>
      <c r="DP424" s="3"/>
      <c r="DQ424" s="3"/>
      <c r="DR424" s="3"/>
      <c r="DS424" s="3"/>
      <c r="DT424" s="3"/>
      <c r="DU424" s="3"/>
      <c r="DV424" s="3"/>
      <c r="DW424" s="3"/>
      <c r="DX424" s="3"/>
      <c r="DY424" s="3"/>
      <c r="DZ424" s="3"/>
      <c r="EA424" s="3"/>
      <c r="EB424" s="3"/>
      <c r="EC424" s="3"/>
      <c r="ED424" s="3"/>
      <c r="EE424" s="3"/>
      <c r="EF424" s="3"/>
      <c r="EG424" s="3"/>
      <c r="EH424" s="3"/>
      <c r="EI424" s="3"/>
      <c r="EJ424" s="3"/>
      <c r="EK424" s="3"/>
      <c r="EL424" s="3"/>
      <c r="EM424" s="3"/>
      <c r="EN424" s="3"/>
      <c r="EO424" s="3"/>
      <c r="EP424" s="3"/>
      <c r="EQ424" s="3"/>
      <c r="ER424" s="3"/>
      <c r="ES424" s="3"/>
      <c r="ET424" s="3"/>
      <c r="EU424" s="3"/>
      <c r="EV424" s="3"/>
      <c r="EW424" s="3"/>
      <c r="EX424" s="3"/>
      <c r="EY424" s="3"/>
      <c r="EZ424" s="3"/>
      <c r="FA424" s="3"/>
      <c r="FB424" s="3"/>
      <c r="FC424" s="3"/>
      <c r="FD424" s="3"/>
      <c r="FE424" s="3"/>
      <c r="FF424" s="3"/>
      <c r="FG424" s="3"/>
      <c r="FH424" s="3"/>
      <c r="FI424" s="3"/>
      <c r="FJ424" s="3"/>
      <c r="FK424" s="3"/>
      <c r="FL424" s="3"/>
      <c r="FM424" s="3"/>
      <c r="FN424" s="3"/>
      <c r="FO424" s="3"/>
      <c r="FP424" s="3"/>
      <c r="FQ424" s="3"/>
      <c r="FR424" s="3"/>
      <c r="FS424" s="3"/>
      <c r="FT424" s="3"/>
      <c r="FU424" s="3"/>
      <c r="FV424" s="3"/>
      <c r="FW424" s="3"/>
      <c r="FX424" s="3"/>
      <c r="FY424" s="3"/>
      <c r="FZ424" s="3"/>
      <c r="GA424" s="3"/>
      <c r="GB424" s="3"/>
      <c r="GC424" s="3"/>
      <c r="GD424" s="3"/>
      <c r="GE424" s="3"/>
      <c r="GF424" s="3"/>
      <c r="GG424" s="3"/>
      <c r="GH424" s="3"/>
      <c r="GI424" s="3"/>
      <c r="GJ424" s="3"/>
      <c r="GK424" s="3"/>
      <c r="GL424" s="3"/>
      <c r="GM424" s="3"/>
      <c r="GN424" s="3"/>
      <c r="GO424" s="3"/>
      <c r="GP424" s="3"/>
      <c r="GQ424" s="3"/>
      <c r="GR424" s="3"/>
      <c r="GS424" s="3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</row>
    <row r="425" spans="1:220" x14ac:dyDescent="0.2">
      <c r="A425" s="63">
        <f t="shared" si="125"/>
        <v>42400</v>
      </c>
      <c r="B425" s="12">
        <f t="shared" ca="1" si="113"/>
        <v>115758633.1252193</v>
      </c>
      <c r="C425" s="71">
        <f t="shared" ca="1" si="114"/>
        <v>114999997.1192233</v>
      </c>
      <c r="D425" s="65">
        <f ca="1">IF(A425&lt;$B$1,VLOOKUP(A425,[1]DI!$A$4:$B$15000,2,FALSE),0)</f>
        <v>0</v>
      </c>
      <c r="E425" s="11">
        <f t="shared" ca="1" si="115"/>
        <v>1</v>
      </c>
      <c r="F425" s="64">
        <f ca="1">(TRUNC(PRODUCT($E$16:$E424),16))</f>
        <v>1.14882395641057</v>
      </c>
      <c r="G425" s="64">
        <f t="shared" ca="1" si="116"/>
        <v>1.14281326488718</v>
      </c>
      <c r="H425" s="64">
        <f t="shared" ca="1" si="117"/>
        <v>1.0052595600000001</v>
      </c>
      <c r="I425" s="65">
        <f t="shared" si="126"/>
        <v>3.7499999999999999E-2</v>
      </c>
      <c r="J425" s="66">
        <f t="shared" si="118"/>
        <v>42387</v>
      </c>
      <c r="K425" s="13">
        <f t="shared" si="124"/>
        <v>13</v>
      </c>
      <c r="L425" s="9">
        <f t="shared" si="119"/>
        <v>1.001330278</v>
      </c>
      <c r="M425" s="69">
        <f t="shared" ca="1" si="120"/>
        <v>1.0065968350000001</v>
      </c>
      <c r="N425" s="68">
        <f t="shared" si="121"/>
        <v>0</v>
      </c>
      <c r="O425" s="64">
        <f t="shared" ca="1" si="122"/>
        <v>758636.00599600002</v>
      </c>
      <c r="P425" s="70">
        <f t="shared" si="123"/>
        <v>0</v>
      </c>
      <c r="Q425" s="67"/>
      <c r="R425" s="66"/>
      <c r="S425" s="66"/>
      <c r="T425" s="66"/>
      <c r="U425" s="66"/>
      <c r="V425" s="7"/>
      <c r="W425" s="49"/>
      <c r="X425" s="50"/>
      <c r="Y425" s="7"/>
      <c r="Z425" s="1"/>
      <c r="AA425" s="7"/>
      <c r="AB425" s="7"/>
      <c r="AC425" s="7"/>
      <c r="AD425" s="7"/>
      <c r="AE425" s="7"/>
      <c r="AF425" s="8"/>
      <c r="AG425" s="7"/>
      <c r="AH425" s="3"/>
      <c r="AI425" s="18"/>
      <c r="AJ425" s="19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A425" s="3"/>
      <c r="CB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  <c r="CM425" s="3"/>
      <c r="CN425" s="3"/>
      <c r="CO425" s="3"/>
      <c r="CP425" s="3"/>
      <c r="CQ425" s="3"/>
      <c r="CR425" s="3"/>
      <c r="CS425" s="3"/>
      <c r="CT425" s="3"/>
      <c r="CU425" s="3"/>
      <c r="CV425" s="3"/>
      <c r="CW425" s="3"/>
      <c r="CX425" s="3"/>
      <c r="CY425" s="3"/>
      <c r="CZ425" s="3"/>
      <c r="DA425" s="3"/>
      <c r="DB425" s="3"/>
      <c r="DC425" s="3"/>
      <c r="DD425" s="3"/>
      <c r="DE425" s="3"/>
      <c r="DF425" s="3"/>
      <c r="DG425" s="3"/>
      <c r="DH425" s="3"/>
      <c r="DI425" s="3"/>
      <c r="DJ425" s="3"/>
      <c r="DK425" s="3"/>
      <c r="DL425" s="3"/>
      <c r="DM425" s="3"/>
      <c r="DN425" s="3"/>
      <c r="DO425" s="3"/>
      <c r="DP425" s="3"/>
      <c r="DQ425" s="3"/>
      <c r="DR425" s="3"/>
      <c r="DS425" s="3"/>
      <c r="DT425" s="3"/>
      <c r="DU425" s="3"/>
      <c r="DV425" s="3"/>
      <c r="DW425" s="3"/>
      <c r="DX425" s="3"/>
      <c r="DY425" s="3"/>
      <c r="DZ425" s="3"/>
      <c r="EA425" s="3"/>
      <c r="EB425" s="3"/>
      <c r="EC425" s="3"/>
      <c r="ED425" s="3"/>
      <c r="EE425" s="3"/>
      <c r="EF425" s="3"/>
      <c r="EG425" s="3"/>
      <c r="EH425" s="3"/>
      <c r="EI425" s="3"/>
      <c r="EJ425" s="3"/>
      <c r="EK425" s="3"/>
      <c r="EL425" s="3"/>
      <c r="EM425" s="3"/>
      <c r="EN425" s="3"/>
      <c r="EO425" s="3"/>
      <c r="EP425" s="3"/>
      <c r="EQ425" s="3"/>
      <c r="ER425" s="3"/>
      <c r="ES425" s="3"/>
      <c r="ET425" s="3"/>
      <c r="EU425" s="3"/>
      <c r="EV425" s="3"/>
      <c r="EW425" s="3"/>
      <c r="EX425" s="3"/>
      <c r="EY425" s="3"/>
      <c r="EZ425" s="3"/>
      <c r="FA425" s="3"/>
      <c r="FB425" s="3"/>
      <c r="FC425" s="3"/>
      <c r="FD425" s="3"/>
      <c r="FE425" s="3"/>
      <c r="FF425" s="3"/>
      <c r="FG425" s="3"/>
      <c r="FH425" s="3"/>
      <c r="FI425" s="3"/>
      <c r="FJ425" s="3"/>
      <c r="FK425" s="3"/>
      <c r="FL425" s="3"/>
      <c r="FM425" s="3"/>
      <c r="FN425" s="3"/>
      <c r="FO425" s="3"/>
      <c r="FP425" s="3"/>
      <c r="FQ425" s="3"/>
      <c r="FR425" s="3"/>
      <c r="FS425" s="3"/>
      <c r="FT425" s="3"/>
      <c r="FU425" s="3"/>
      <c r="FV425" s="3"/>
      <c r="FW425" s="3"/>
      <c r="FX425" s="3"/>
      <c r="FY425" s="3"/>
      <c r="FZ425" s="3"/>
      <c r="GA425" s="3"/>
      <c r="GB425" s="3"/>
      <c r="GC425" s="3"/>
      <c r="GD425" s="3"/>
      <c r="GE425" s="3"/>
      <c r="GF425" s="3"/>
      <c r="GG425" s="3"/>
      <c r="GH425" s="3"/>
      <c r="GI425" s="3"/>
      <c r="GJ425" s="3"/>
      <c r="GK425" s="3"/>
      <c r="GL425" s="3"/>
      <c r="GM425" s="3"/>
      <c r="GN425" s="3"/>
      <c r="GO425" s="3"/>
      <c r="GP425" s="3"/>
      <c r="GQ425" s="3"/>
      <c r="GR425" s="3"/>
      <c r="GS425" s="3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</row>
    <row r="426" spans="1:220" x14ac:dyDescent="0.2">
      <c r="A426" s="63">
        <f t="shared" si="125"/>
        <v>42401</v>
      </c>
      <c r="B426" s="12">
        <f t="shared" ca="1" si="113"/>
        <v>115770471.22492273</v>
      </c>
      <c r="C426" s="71">
        <f t="shared" ca="1" si="114"/>
        <v>114999997.1192233</v>
      </c>
      <c r="D426" s="65">
        <f ca="1">IF(A426&lt;$B$1,VLOOKUP(A426,[1]DI!$A$4:$B$15000,2,FALSE),0)</f>
        <v>0.14130000000000001</v>
      </c>
      <c r="E426" s="11">
        <f t="shared" ca="1" si="115"/>
        <v>1.00052461</v>
      </c>
      <c r="F426" s="64">
        <f ca="1">(TRUNC(PRODUCT($E$16:$E425),16))</f>
        <v>1.14882395641057</v>
      </c>
      <c r="G426" s="64">
        <f t="shared" ca="1" si="116"/>
        <v>1.14281326488718</v>
      </c>
      <c r="H426" s="64">
        <f t="shared" ca="1" si="117"/>
        <v>1.0052595600000001</v>
      </c>
      <c r="I426" s="65">
        <f t="shared" si="126"/>
        <v>3.7499999999999999E-2</v>
      </c>
      <c r="J426" s="66">
        <f t="shared" si="118"/>
        <v>42387</v>
      </c>
      <c r="K426" s="13">
        <f t="shared" si="124"/>
        <v>14</v>
      </c>
      <c r="L426" s="9">
        <f t="shared" si="119"/>
        <v>1.00143268</v>
      </c>
      <c r="M426" s="69">
        <f t="shared" ca="1" si="120"/>
        <v>1.006699775</v>
      </c>
      <c r="N426" s="68">
        <f t="shared" si="121"/>
        <v>0</v>
      </c>
      <c r="O426" s="64">
        <f t="shared" ca="1" si="122"/>
        <v>770474.10569944</v>
      </c>
      <c r="P426" s="70">
        <f t="shared" si="123"/>
        <v>0</v>
      </c>
      <c r="Q426" s="67"/>
      <c r="R426" s="66"/>
      <c r="S426" s="66"/>
      <c r="T426" s="66"/>
      <c r="U426" s="66"/>
      <c r="V426" s="7"/>
      <c r="W426" s="49"/>
      <c r="X426" s="50"/>
      <c r="Y426" s="7"/>
      <c r="Z426" s="1"/>
      <c r="AA426" s="7"/>
      <c r="AB426" s="7"/>
      <c r="AC426" s="7"/>
      <c r="AD426" s="7"/>
      <c r="AE426" s="7"/>
      <c r="AF426" s="8"/>
      <c r="AG426" s="7"/>
      <c r="AH426" s="3"/>
      <c r="AI426" s="18"/>
      <c r="AJ426" s="19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A426" s="3"/>
      <c r="CB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  <c r="CM426" s="3"/>
      <c r="CN426" s="3"/>
      <c r="CO426" s="3"/>
      <c r="CP426" s="3"/>
      <c r="CQ426" s="3"/>
      <c r="CR426" s="3"/>
      <c r="CS426" s="3"/>
      <c r="CT426" s="3"/>
      <c r="CU426" s="3"/>
      <c r="CV426" s="3"/>
      <c r="CW426" s="3"/>
      <c r="CX426" s="3"/>
      <c r="CY426" s="3"/>
      <c r="CZ426" s="3"/>
      <c r="DA426" s="3"/>
      <c r="DB426" s="3"/>
      <c r="DC426" s="3"/>
      <c r="DD426" s="3"/>
      <c r="DE426" s="3"/>
      <c r="DF426" s="3"/>
      <c r="DG426" s="3"/>
      <c r="DH426" s="3"/>
      <c r="DI426" s="3"/>
      <c r="DJ426" s="3"/>
      <c r="DK426" s="3"/>
      <c r="DL426" s="3"/>
      <c r="DM426" s="3"/>
      <c r="DN426" s="3"/>
      <c r="DO426" s="3"/>
      <c r="DP426" s="3"/>
      <c r="DQ426" s="3"/>
      <c r="DR426" s="3"/>
      <c r="DS426" s="3"/>
      <c r="DT426" s="3"/>
      <c r="DU426" s="3"/>
      <c r="DV426" s="3"/>
      <c r="DW426" s="3"/>
      <c r="DX426" s="3"/>
      <c r="DY426" s="3"/>
      <c r="DZ426" s="3"/>
      <c r="EA426" s="3"/>
      <c r="EB426" s="3"/>
      <c r="EC426" s="3"/>
      <c r="ED426" s="3"/>
      <c r="EE426" s="3"/>
      <c r="EF426" s="3"/>
      <c r="EG426" s="3"/>
      <c r="EH426" s="3"/>
      <c r="EI426" s="3"/>
      <c r="EJ426" s="3"/>
      <c r="EK426" s="3"/>
      <c r="EL426" s="3"/>
      <c r="EM426" s="3"/>
      <c r="EN426" s="3"/>
      <c r="EO426" s="3"/>
      <c r="EP426" s="3"/>
      <c r="EQ426" s="3"/>
      <c r="ER426" s="3"/>
      <c r="ES426" s="3"/>
      <c r="ET426" s="3"/>
      <c r="EU426" s="3"/>
      <c r="EV426" s="3"/>
      <c r="EW426" s="3"/>
      <c r="EX426" s="3"/>
      <c r="EY426" s="3"/>
      <c r="EZ426" s="3"/>
      <c r="FA426" s="3"/>
      <c r="FB426" s="3"/>
      <c r="FC426" s="3"/>
      <c r="FD426" s="3"/>
      <c r="FE426" s="3"/>
      <c r="FF426" s="3"/>
      <c r="FG426" s="3"/>
      <c r="FH426" s="3"/>
      <c r="FI426" s="3"/>
      <c r="FJ426" s="3"/>
      <c r="FK426" s="3"/>
      <c r="FL426" s="3"/>
      <c r="FM426" s="3"/>
      <c r="FN426" s="3"/>
      <c r="FO426" s="3"/>
      <c r="FP426" s="3"/>
      <c r="FQ426" s="3"/>
      <c r="FR426" s="3"/>
      <c r="FS426" s="3"/>
      <c r="FT426" s="3"/>
      <c r="FU426" s="3"/>
      <c r="FV426" s="3"/>
      <c r="FW426" s="3"/>
      <c r="FX426" s="3"/>
      <c r="FY426" s="3"/>
      <c r="FZ426" s="3"/>
      <c r="GA426" s="3"/>
      <c r="GB426" s="3"/>
      <c r="GC426" s="3"/>
      <c r="GD426" s="3"/>
      <c r="GE426" s="3"/>
      <c r="GF426" s="3"/>
      <c r="GG426" s="3"/>
      <c r="GH426" s="3"/>
      <c r="GI426" s="3"/>
      <c r="GJ426" s="3"/>
      <c r="GK426" s="3"/>
      <c r="GL426" s="3"/>
      <c r="GM426" s="3"/>
      <c r="GN426" s="3"/>
      <c r="GO426" s="3"/>
      <c r="GP426" s="3"/>
      <c r="GQ426" s="3"/>
      <c r="GR426" s="3"/>
      <c r="GS426" s="3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</row>
    <row r="427" spans="1:220" x14ac:dyDescent="0.2">
      <c r="A427" s="63">
        <f t="shared" si="125"/>
        <v>42402</v>
      </c>
      <c r="B427" s="12">
        <f t="shared" ca="1" si="113"/>
        <v>115843051.28810459</v>
      </c>
      <c r="C427" s="71">
        <f t="shared" ca="1" si="114"/>
        <v>114999997.1192233</v>
      </c>
      <c r="D427" s="65">
        <f ca="1">IF(A427&lt;$B$1,VLOOKUP(A427,[1]DI!$A$4:$B$15000,2,FALSE),0)</f>
        <v>0.14130000000000001</v>
      </c>
      <c r="E427" s="11">
        <f t="shared" ca="1" si="115"/>
        <v>1.00052461</v>
      </c>
      <c r="F427" s="64">
        <f ca="1">(TRUNC(PRODUCT($E$16:$E426),16))</f>
        <v>1.1494266409463401</v>
      </c>
      <c r="G427" s="64">
        <f t="shared" ca="1" si="116"/>
        <v>1.14281326488718</v>
      </c>
      <c r="H427" s="64">
        <f t="shared" ca="1" si="117"/>
        <v>1.00578693</v>
      </c>
      <c r="I427" s="65">
        <f t="shared" si="126"/>
        <v>3.7499999999999999E-2</v>
      </c>
      <c r="J427" s="66">
        <f t="shared" si="118"/>
        <v>42387</v>
      </c>
      <c r="K427" s="13">
        <f t="shared" si="124"/>
        <v>15</v>
      </c>
      <c r="L427" s="9">
        <f t="shared" si="119"/>
        <v>1.001535093</v>
      </c>
      <c r="M427" s="69">
        <f t="shared" ca="1" si="120"/>
        <v>1.007330906</v>
      </c>
      <c r="N427" s="68">
        <f t="shared" si="121"/>
        <v>0</v>
      </c>
      <c r="O427" s="64">
        <f t="shared" ca="1" si="122"/>
        <v>843054.16888129001</v>
      </c>
      <c r="P427" s="70">
        <f t="shared" si="123"/>
        <v>0</v>
      </c>
      <c r="Q427" s="67"/>
      <c r="R427" s="66"/>
      <c r="S427" s="66"/>
      <c r="T427" s="66"/>
      <c r="U427" s="66"/>
      <c r="V427" s="7"/>
      <c r="W427" s="49"/>
      <c r="X427" s="50"/>
      <c r="Y427" s="7"/>
      <c r="Z427" s="1"/>
      <c r="AA427" s="7"/>
      <c r="AB427" s="7"/>
      <c r="AC427" s="7"/>
      <c r="AD427" s="7"/>
      <c r="AE427" s="7"/>
      <c r="AF427" s="8"/>
      <c r="AG427" s="7"/>
      <c r="AH427" s="3"/>
      <c r="AI427" s="18"/>
      <c r="AJ427" s="19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A427" s="3"/>
      <c r="CB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  <c r="CM427" s="3"/>
      <c r="CN427" s="3"/>
      <c r="CO427" s="3"/>
      <c r="CP427" s="3"/>
      <c r="CQ427" s="3"/>
      <c r="CR427" s="3"/>
      <c r="CS427" s="3"/>
      <c r="CT427" s="3"/>
      <c r="CU427" s="3"/>
      <c r="CV427" s="3"/>
      <c r="CW427" s="3"/>
      <c r="CX427" s="3"/>
      <c r="CY427" s="3"/>
      <c r="CZ427" s="3"/>
      <c r="DA427" s="3"/>
      <c r="DB427" s="3"/>
      <c r="DC427" s="3"/>
      <c r="DD427" s="3"/>
      <c r="DE427" s="3"/>
      <c r="DF427" s="3"/>
      <c r="DG427" s="3"/>
      <c r="DH427" s="3"/>
      <c r="DI427" s="3"/>
      <c r="DJ427" s="3"/>
      <c r="DK427" s="3"/>
      <c r="DL427" s="3"/>
      <c r="DM427" s="3"/>
      <c r="DN427" s="3"/>
      <c r="DO427" s="3"/>
      <c r="DP427" s="3"/>
      <c r="DQ427" s="3"/>
      <c r="DR427" s="3"/>
      <c r="DS427" s="3"/>
      <c r="DT427" s="3"/>
      <c r="DU427" s="3"/>
      <c r="DV427" s="3"/>
      <c r="DW427" s="3"/>
      <c r="DX427" s="3"/>
      <c r="DY427" s="3"/>
      <c r="DZ427" s="3"/>
      <c r="EA427" s="3"/>
      <c r="EB427" s="3"/>
      <c r="EC427" s="3"/>
      <c r="ED427" s="3"/>
      <c r="EE427" s="3"/>
      <c r="EF427" s="3"/>
      <c r="EG427" s="3"/>
      <c r="EH427" s="3"/>
      <c r="EI427" s="3"/>
      <c r="EJ427" s="3"/>
      <c r="EK427" s="3"/>
      <c r="EL427" s="3"/>
      <c r="EM427" s="3"/>
      <c r="EN427" s="3"/>
      <c r="EO427" s="3"/>
      <c r="EP427" s="3"/>
      <c r="EQ427" s="3"/>
      <c r="ER427" s="3"/>
      <c r="ES427" s="3"/>
      <c r="ET427" s="3"/>
      <c r="EU427" s="3"/>
      <c r="EV427" s="3"/>
      <c r="EW427" s="3"/>
      <c r="EX427" s="3"/>
      <c r="EY427" s="3"/>
      <c r="EZ427" s="3"/>
      <c r="FA427" s="3"/>
      <c r="FB427" s="3"/>
      <c r="FC427" s="3"/>
      <c r="FD427" s="3"/>
      <c r="FE427" s="3"/>
      <c r="FF427" s="3"/>
      <c r="FG427" s="3"/>
      <c r="FH427" s="3"/>
      <c r="FI427" s="3"/>
      <c r="FJ427" s="3"/>
      <c r="FK427" s="3"/>
      <c r="FL427" s="3"/>
      <c r="FM427" s="3"/>
      <c r="FN427" s="3"/>
      <c r="FO427" s="3"/>
      <c r="FP427" s="3"/>
      <c r="FQ427" s="3"/>
      <c r="FR427" s="3"/>
      <c r="FS427" s="3"/>
      <c r="FT427" s="3"/>
      <c r="FU427" s="3"/>
      <c r="FV427" s="3"/>
      <c r="FW427" s="3"/>
      <c r="FX427" s="3"/>
      <c r="FY427" s="3"/>
      <c r="FZ427" s="3"/>
      <c r="GA427" s="3"/>
      <c r="GB427" s="3"/>
      <c r="GC427" s="3"/>
      <c r="GD427" s="3"/>
      <c r="GE427" s="3"/>
      <c r="GF427" s="3"/>
      <c r="GG427" s="3"/>
      <c r="GH427" s="3"/>
      <c r="GI427" s="3"/>
      <c r="GJ427" s="3"/>
      <c r="GK427" s="3"/>
      <c r="GL427" s="3"/>
      <c r="GM427" s="3"/>
      <c r="GN427" s="3"/>
      <c r="GO427" s="3"/>
      <c r="GP427" s="3"/>
      <c r="GQ427" s="3"/>
      <c r="GR427" s="3"/>
      <c r="GS427" s="3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</row>
    <row r="428" spans="1:220" x14ac:dyDescent="0.2">
      <c r="A428" s="63">
        <f t="shared" si="125"/>
        <v>42403</v>
      </c>
      <c r="B428" s="12">
        <f t="shared" ca="1" si="113"/>
        <v>115915676.08628532</v>
      </c>
      <c r="C428" s="71">
        <f t="shared" ca="1" si="114"/>
        <v>114999997.1192233</v>
      </c>
      <c r="D428" s="65">
        <f ca="1">IF(A428&lt;$B$1,VLOOKUP(A428,[1]DI!$A$4:$B$15000,2,FALSE),0)</f>
        <v>0.14130000000000001</v>
      </c>
      <c r="E428" s="11">
        <f t="shared" ca="1" si="115"/>
        <v>1.00052461</v>
      </c>
      <c r="F428" s="64">
        <f ca="1">(TRUNC(PRODUCT($E$16:$E427),16))</f>
        <v>1.1500296416564499</v>
      </c>
      <c r="G428" s="64">
        <f t="shared" ca="1" si="116"/>
        <v>1.14281326488718</v>
      </c>
      <c r="H428" s="64">
        <f t="shared" ca="1" si="117"/>
        <v>1.00631457</v>
      </c>
      <c r="I428" s="65">
        <f t="shared" si="126"/>
        <v>3.7499999999999999E-2</v>
      </c>
      <c r="J428" s="66">
        <f t="shared" si="118"/>
        <v>42387</v>
      </c>
      <c r="K428" s="13">
        <f t="shared" si="124"/>
        <v>16</v>
      </c>
      <c r="L428" s="9">
        <f t="shared" si="119"/>
        <v>1.001637516</v>
      </c>
      <c r="M428" s="69">
        <f t="shared" ca="1" si="120"/>
        <v>1.007962426</v>
      </c>
      <c r="N428" s="68">
        <f t="shared" si="121"/>
        <v>0</v>
      </c>
      <c r="O428" s="64">
        <f t="shared" ca="1" si="122"/>
        <v>915678.96706201998</v>
      </c>
      <c r="P428" s="70">
        <f t="shared" si="123"/>
        <v>0</v>
      </c>
      <c r="Q428" s="67"/>
      <c r="R428" s="66"/>
      <c r="S428" s="66"/>
      <c r="T428" s="66"/>
      <c r="U428" s="66"/>
      <c r="V428" s="7"/>
      <c r="W428" s="49"/>
      <c r="X428" s="50"/>
      <c r="Y428" s="7"/>
      <c r="Z428" s="1"/>
      <c r="AA428" s="7"/>
      <c r="AB428" s="7"/>
      <c r="AC428" s="7"/>
      <c r="AD428" s="7"/>
      <c r="AE428" s="7"/>
      <c r="AF428" s="8"/>
      <c r="AG428" s="7"/>
      <c r="AH428" s="3"/>
      <c r="AI428" s="18"/>
      <c r="AJ428" s="19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A428" s="3"/>
      <c r="CB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  <c r="CM428" s="3"/>
      <c r="CN428" s="3"/>
      <c r="CO428" s="3"/>
      <c r="CP428" s="3"/>
      <c r="CQ428" s="3"/>
      <c r="CR428" s="3"/>
      <c r="CS428" s="3"/>
      <c r="CT428" s="3"/>
      <c r="CU428" s="3"/>
      <c r="CV428" s="3"/>
      <c r="CW428" s="3"/>
      <c r="CX428" s="3"/>
      <c r="CY428" s="3"/>
      <c r="CZ428" s="3"/>
      <c r="DA428" s="3"/>
      <c r="DB428" s="3"/>
      <c r="DC428" s="3"/>
      <c r="DD428" s="3"/>
      <c r="DE428" s="3"/>
      <c r="DF428" s="3"/>
      <c r="DG428" s="3"/>
      <c r="DH428" s="3"/>
      <c r="DI428" s="3"/>
      <c r="DJ428" s="3"/>
      <c r="DK428" s="3"/>
      <c r="DL428" s="3"/>
      <c r="DM428" s="3"/>
      <c r="DN428" s="3"/>
      <c r="DO428" s="3"/>
      <c r="DP428" s="3"/>
      <c r="DQ428" s="3"/>
      <c r="DR428" s="3"/>
      <c r="DS428" s="3"/>
      <c r="DT428" s="3"/>
      <c r="DU428" s="3"/>
      <c r="DV428" s="3"/>
      <c r="DW428" s="3"/>
      <c r="DX428" s="3"/>
      <c r="DY428" s="3"/>
      <c r="DZ428" s="3"/>
      <c r="EA428" s="3"/>
      <c r="EB428" s="3"/>
      <c r="EC428" s="3"/>
      <c r="ED428" s="3"/>
      <c r="EE428" s="3"/>
      <c r="EF428" s="3"/>
      <c r="EG428" s="3"/>
      <c r="EH428" s="3"/>
      <c r="EI428" s="3"/>
      <c r="EJ428" s="3"/>
      <c r="EK428" s="3"/>
      <c r="EL428" s="3"/>
      <c r="EM428" s="3"/>
      <c r="EN428" s="3"/>
      <c r="EO428" s="3"/>
      <c r="EP428" s="3"/>
      <c r="EQ428" s="3"/>
      <c r="ER428" s="3"/>
      <c r="ES428" s="3"/>
      <c r="ET428" s="3"/>
      <c r="EU428" s="3"/>
      <c r="EV428" s="3"/>
      <c r="EW428" s="3"/>
      <c r="EX428" s="3"/>
      <c r="EY428" s="3"/>
      <c r="EZ428" s="3"/>
      <c r="FA428" s="3"/>
      <c r="FB428" s="3"/>
      <c r="FC428" s="3"/>
      <c r="FD428" s="3"/>
      <c r="FE428" s="3"/>
      <c r="FF428" s="3"/>
      <c r="FG428" s="3"/>
      <c r="FH428" s="3"/>
      <c r="FI428" s="3"/>
      <c r="FJ428" s="3"/>
      <c r="FK428" s="3"/>
      <c r="FL428" s="3"/>
      <c r="FM428" s="3"/>
      <c r="FN428" s="3"/>
      <c r="FO428" s="3"/>
      <c r="FP428" s="3"/>
      <c r="FQ428" s="3"/>
      <c r="FR428" s="3"/>
      <c r="FS428" s="3"/>
      <c r="FT428" s="3"/>
      <c r="FU428" s="3"/>
      <c r="FV428" s="3"/>
      <c r="FW428" s="3"/>
      <c r="FX428" s="3"/>
      <c r="FY428" s="3"/>
      <c r="FZ428" s="3"/>
      <c r="GA428" s="3"/>
      <c r="GB428" s="3"/>
      <c r="GC428" s="3"/>
      <c r="GD428" s="3"/>
      <c r="GE428" s="3"/>
      <c r="GF428" s="3"/>
      <c r="GG428" s="3"/>
      <c r="GH428" s="3"/>
      <c r="GI428" s="3"/>
      <c r="GJ428" s="3"/>
      <c r="GK428" s="3"/>
      <c r="GL428" s="3"/>
      <c r="GM428" s="3"/>
      <c r="GN428" s="3"/>
      <c r="GO428" s="3"/>
      <c r="GP428" s="3"/>
      <c r="GQ428" s="3"/>
      <c r="GR428" s="3"/>
      <c r="GS428" s="3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</row>
    <row r="429" spans="1:220" x14ac:dyDescent="0.2">
      <c r="A429" s="63">
        <f t="shared" si="125"/>
        <v>42404</v>
      </c>
      <c r="B429" s="12">
        <f t="shared" ca="1" si="113"/>
        <v>115988346.88446489</v>
      </c>
      <c r="C429" s="71">
        <f t="shared" ca="1" si="114"/>
        <v>114999997.1192233</v>
      </c>
      <c r="D429" s="65">
        <f ca="1">IF(A429&lt;$B$1,VLOOKUP(A429,[1]DI!$A$4:$B$15000,2,FALSE),0)</f>
        <v>0.14130000000000001</v>
      </c>
      <c r="E429" s="11">
        <f t="shared" ca="1" si="115"/>
        <v>1.00052461</v>
      </c>
      <c r="F429" s="64">
        <f ca="1">(TRUNC(PRODUCT($E$16:$E428),16))</f>
        <v>1.1506329587067601</v>
      </c>
      <c r="G429" s="64">
        <f t="shared" ca="1" si="116"/>
        <v>1.14281326488718</v>
      </c>
      <c r="H429" s="64">
        <f t="shared" ca="1" si="117"/>
        <v>1.0068424899999999</v>
      </c>
      <c r="I429" s="65">
        <f t="shared" si="126"/>
        <v>3.7499999999999999E-2</v>
      </c>
      <c r="J429" s="66">
        <f t="shared" si="118"/>
        <v>42387</v>
      </c>
      <c r="K429" s="13">
        <f t="shared" si="124"/>
        <v>17</v>
      </c>
      <c r="L429" s="9">
        <f t="shared" si="119"/>
        <v>1.0017399499999999</v>
      </c>
      <c r="M429" s="69">
        <f t="shared" ca="1" si="120"/>
        <v>1.008594346</v>
      </c>
      <c r="N429" s="68">
        <f t="shared" si="121"/>
        <v>0</v>
      </c>
      <c r="O429" s="64">
        <f t="shared" ca="1" si="122"/>
        <v>988349.76524159999</v>
      </c>
      <c r="P429" s="70">
        <f t="shared" si="123"/>
        <v>0</v>
      </c>
      <c r="Q429" s="67"/>
      <c r="R429" s="66"/>
      <c r="S429" s="66"/>
      <c r="T429" s="66"/>
      <c r="U429" s="66"/>
      <c r="V429" s="7"/>
      <c r="W429" s="49"/>
      <c r="X429" s="51"/>
      <c r="Y429" s="7"/>
      <c r="Z429" s="1"/>
      <c r="AA429" s="7"/>
      <c r="AB429" s="7"/>
      <c r="AC429" s="7"/>
      <c r="AD429" s="7"/>
      <c r="AE429" s="7"/>
      <c r="AF429" s="8"/>
      <c r="AG429" s="7"/>
      <c r="AH429" s="3"/>
      <c r="AI429" s="18"/>
      <c r="AJ429" s="19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A429" s="3"/>
      <c r="CB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  <c r="CM429" s="3"/>
      <c r="CN429" s="3"/>
      <c r="CO429" s="3"/>
      <c r="CP429" s="3"/>
      <c r="CQ429" s="3"/>
      <c r="CR429" s="3"/>
      <c r="CS429" s="3"/>
      <c r="CT429" s="3"/>
      <c r="CU429" s="3"/>
      <c r="CV429" s="3"/>
      <c r="CW429" s="3"/>
      <c r="CX429" s="3"/>
      <c r="CY429" s="3"/>
      <c r="CZ429" s="3"/>
      <c r="DA429" s="3"/>
      <c r="DB429" s="3"/>
      <c r="DC429" s="3"/>
      <c r="DD429" s="3"/>
      <c r="DE429" s="3"/>
      <c r="DF429" s="3"/>
      <c r="DG429" s="3"/>
      <c r="DH429" s="3"/>
      <c r="DI429" s="3"/>
      <c r="DJ429" s="3"/>
      <c r="DK429" s="3"/>
      <c r="DL429" s="3"/>
      <c r="DM429" s="3"/>
      <c r="DN429" s="3"/>
      <c r="DO429" s="3"/>
      <c r="DP429" s="3"/>
      <c r="DQ429" s="3"/>
      <c r="DR429" s="3"/>
      <c r="DS429" s="3"/>
      <c r="DT429" s="3"/>
      <c r="DU429" s="3"/>
      <c r="DV429" s="3"/>
      <c r="DW429" s="3"/>
      <c r="DX429" s="3"/>
      <c r="DY429" s="3"/>
      <c r="DZ429" s="3"/>
      <c r="EA429" s="3"/>
      <c r="EB429" s="3"/>
      <c r="EC429" s="3"/>
      <c r="ED429" s="3"/>
      <c r="EE429" s="3"/>
      <c r="EF429" s="3"/>
      <c r="EG429" s="3"/>
      <c r="EH429" s="3"/>
      <c r="EI429" s="3"/>
      <c r="EJ429" s="3"/>
      <c r="EK429" s="3"/>
      <c r="EL429" s="3"/>
      <c r="EM429" s="3"/>
      <c r="EN429" s="3"/>
      <c r="EO429" s="3"/>
      <c r="EP429" s="3"/>
      <c r="EQ429" s="3"/>
      <c r="ER429" s="3"/>
      <c r="ES429" s="3"/>
      <c r="ET429" s="3"/>
      <c r="EU429" s="3"/>
      <c r="EV429" s="3"/>
      <c r="EW429" s="3"/>
      <c r="EX429" s="3"/>
      <c r="EY429" s="3"/>
      <c r="EZ429" s="3"/>
      <c r="FA429" s="3"/>
      <c r="FB429" s="3"/>
      <c r="FC429" s="3"/>
      <c r="FD429" s="3"/>
      <c r="FE429" s="3"/>
      <c r="FF429" s="3"/>
      <c r="FG429" s="3"/>
      <c r="FH429" s="3"/>
      <c r="FI429" s="3"/>
      <c r="FJ429" s="3"/>
      <c r="FK429" s="3"/>
      <c r="FL429" s="3"/>
      <c r="FM429" s="3"/>
      <c r="FN429" s="3"/>
      <c r="FO429" s="3"/>
      <c r="FP429" s="3"/>
      <c r="FQ429" s="3"/>
      <c r="FR429" s="3"/>
      <c r="FS429" s="3"/>
      <c r="FT429" s="3"/>
      <c r="FU429" s="3"/>
      <c r="FV429" s="3"/>
      <c r="FW429" s="3"/>
      <c r="FX429" s="3"/>
      <c r="FY429" s="3"/>
      <c r="FZ429" s="3"/>
      <c r="GA429" s="3"/>
      <c r="GB429" s="3"/>
      <c r="GC429" s="3"/>
      <c r="GD429" s="3"/>
      <c r="GE429" s="3"/>
      <c r="GF429" s="3"/>
      <c r="GG429" s="3"/>
      <c r="GH429" s="3"/>
      <c r="GI429" s="3"/>
      <c r="GJ429" s="3"/>
      <c r="GK429" s="3"/>
      <c r="GL429" s="3"/>
      <c r="GM429" s="3"/>
      <c r="GN429" s="3"/>
      <c r="GO429" s="3"/>
      <c r="GP429" s="3"/>
      <c r="GQ429" s="3"/>
      <c r="GR429" s="3"/>
      <c r="GS429" s="3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</row>
    <row r="430" spans="1:220" x14ac:dyDescent="0.2">
      <c r="A430" s="63">
        <f t="shared" si="125"/>
        <v>42405</v>
      </c>
      <c r="B430" s="12">
        <f t="shared" ca="1" si="113"/>
        <v>116061063.45264335</v>
      </c>
      <c r="C430" s="71">
        <f t="shared" ca="1" si="114"/>
        <v>114999997.1192233</v>
      </c>
      <c r="D430" s="65">
        <f ca="1">IF(A430&lt;$B$1,VLOOKUP(A430,[1]DI!$A$4:$B$15000,2,FALSE),0)</f>
        <v>0.14130000000000001</v>
      </c>
      <c r="E430" s="11">
        <f t="shared" ca="1" si="115"/>
        <v>1.00052461</v>
      </c>
      <c r="F430" s="64">
        <f ca="1">(TRUNC(PRODUCT($E$16:$E429),16))</f>
        <v>1.1512365922632199</v>
      </c>
      <c r="G430" s="64">
        <f t="shared" ca="1" si="116"/>
        <v>1.14281326488718</v>
      </c>
      <c r="H430" s="64">
        <f t="shared" ca="1" si="117"/>
        <v>1.0073706899999999</v>
      </c>
      <c r="I430" s="65">
        <f t="shared" si="126"/>
        <v>3.7499999999999999E-2</v>
      </c>
      <c r="J430" s="66">
        <f t="shared" si="118"/>
        <v>42387</v>
      </c>
      <c r="K430" s="13">
        <f t="shared" si="124"/>
        <v>18</v>
      </c>
      <c r="L430" s="9">
        <f t="shared" si="119"/>
        <v>1.0018423940000001</v>
      </c>
      <c r="M430" s="69">
        <f t="shared" ca="1" si="120"/>
        <v>1.0092266640000001</v>
      </c>
      <c r="N430" s="68">
        <f t="shared" si="121"/>
        <v>0</v>
      </c>
      <c r="O430" s="64">
        <f t="shared" ca="1" si="122"/>
        <v>1061066.3334200501</v>
      </c>
      <c r="P430" s="70">
        <f t="shared" si="123"/>
        <v>0</v>
      </c>
      <c r="Q430" s="67"/>
      <c r="R430" s="66"/>
      <c r="S430" s="66"/>
      <c r="T430" s="66"/>
      <c r="U430" s="66"/>
      <c r="V430" s="7"/>
      <c r="W430" s="49"/>
      <c r="X430" s="50"/>
      <c r="Y430" s="7"/>
      <c r="Z430" s="1"/>
      <c r="AA430" s="7"/>
      <c r="AB430" s="7"/>
      <c r="AC430" s="7"/>
      <c r="AD430" s="7"/>
      <c r="AE430" s="7"/>
      <c r="AF430" s="8"/>
      <c r="AG430" s="7"/>
      <c r="AH430" s="3"/>
      <c r="AI430" s="18"/>
      <c r="AJ430" s="19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A430" s="3"/>
      <c r="CB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  <c r="CM430" s="3"/>
      <c r="CN430" s="3"/>
      <c r="CO430" s="3"/>
      <c r="CP430" s="3"/>
      <c r="CQ430" s="3"/>
      <c r="CR430" s="3"/>
      <c r="CS430" s="3"/>
      <c r="CT430" s="3"/>
      <c r="CU430" s="3"/>
      <c r="CV430" s="3"/>
      <c r="CW430" s="3"/>
      <c r="CX430" s="3"/>
      <c r="CY430" s="3"/>
      <c r="CZ430" s="3"/>
      <c r="DA430" s="3"/>
      <c r="DB430" s="3"/>
      <c r="DC430" s="3"/>
      <c r="DD430" s="3"/>
      <c r="DE430" s="3"/>
      <c r="DF430" s="3"/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/>
      <c r="EA430" s="3"/>
      <c r="EB430" s="3"/>
      <c r="EC430" s="3"/>
      <c r="ED430" s="3"/>
      <c r="EE430" s="3"/>
      <c r="EF430" s="3"/>
      <c r="EG430" s="3"/>
      <c r="EH430" s="3"/>
      <c r="EI430" s="3"/>
      <c r="EJ430" s="3"/>
      <c r="EK430" s="3"/>
      <c r="EL430" s="3"/>
      <c r="EM430" s="3"/>
      <c r="EN430" s="3"/>
      <c r="EO430" s="3"/>
      <c r="EP430" s="3"/>
      <c r="EQ430" s="3"/>
      <c r="ER430" s="3"/>
      <c r="ES430" s="3"/>
      <c r="ET430" s="3"/>
      <c r="EU430" s="3"/>
      <c r="EV430" s="3"/>
      <c r="EW430" s="3"/>
      <c r="EX430" s="3"/>
      <c r="EY430" s="3"/>
      <c r="EZ430" s="3"/>
      <c r="FA430" s="3"/>
      <c r="FB430" s="3"/>
      <c r="FC430" s="3"/>
      <c r="FD430" s="3"/>
      <c r="FE430" s="3"/>
      <c r="FF430" s="3"/>
      <c r="FG430" s="3"/>
      <c r="FH430" s="3"/>
      <c r="FI430" s="3"/>
      <c r="FJ430" s="3"/>
      <c r="FK430" s="3"/>
      <c r="FL430" s="3"/>
      <c r="FM430" s="3"/>
      <c r="FN430" s="3"/>
      <c r="FO430" s="3"/>
      <c r="FP430" s="3"/>
      <c r="FQ430" s="3"/>
      <c r="FR430" s="3"/>
      <c r="FS430" s="3"/>
      <c r="FT430" s="3"/>
      <c r="FU430" s="3"/>
      <c r="FV430" s="3"/>
      <c r="FW430" s="3"/>
      <c r="FX430" s="3"/>
      <c r="FY430" s="3"/>
      <c r="FZ430" s="3"/>
      <c r="GA430" s="3"/>
      <c r="GB430" s="3"/>
      <c r="GC430" s="3"/>
      <c r="GD430" s="3"/>
      <c r="GE430" s="3"/>
      <c r="GF430" s="3"/>
      <c r="GG430" s="3"/>
      <c r="GH430" s="3"/>
      <c r="GI430" s="3"/>
      <c r="GJ430" s="3"/>
      <c r="GK430" s="3"/>
      <c r="GL430" s="3"/>
      <c r="GM430" s="3"/>
      <c r="GN430" s="3"/>
      <c r="GO430" s="3"/>
      <c r="GP430" s="3"/>
      <c r="GQ430" s="3"/>
      <c r="GR430" s="3"/>
      <c r="GS430" s="3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</row>
    <row r="431" spans="1:220" x14ac:dyDescent="0.2">
      <c r="A431" s="63">
        <f t="shared" si="125"/>
        <v>42406</v>
      </c>
      <c r="B431" s="12">
        <f t="shared" ca="1" si="113"/>
        <v>116133825.90582062</v>
      </c>
      <c r="C431" s="71">
        <f t="shared" ca="1" si="114"/>
        <v>114999997.1192233</v>
      </c>
      <c r="D431" s="65">
        <f ca="1">IF(A431&lt;$B$1,VLOOKUP(A431,[1]DI!$A$4:$B$15000,2,FALSE),0)</f>
        <v>0</v>
      </c>
      <c r="E431" s="11">
        <f t="shared" ca="1" si="115"/>
        <v>1</v>
      </c>
      <c r="F431" s="64">
        <f ca="1">(TRUNC(PRODUCT($E$16:$E430),16))</f>
        <v>1.1518405424918901</v>
      </c>
      <c r="G431" s="64">
        <f t="shared" ca="1" si="116"/>
        <v>1.14281326488718</v>
      </c>
      <c r="H431" s="64">
        <f t="shared" ca="1" si="117"/>
        <v>1.00789917</v>
      </c>
      <c r="I431" s="65">
        <f t="shared" si="126"/>
        <v>3.7499999999999999E-2</v>
      </c>
      <c r="J431" s="66">
        <f t="shared" si="118"/>
        <v>42387</v>
      </c>
      <c r="K431" s="13">
        <f t="shared" si="124"/>
        <v>19</v>
      </c>
      <c r="L431" s="9">
        <f t="shared" si="119"/>
        <v>1.0019448479999999</v>
      </c>
      <c r="M431" s="69">
        <f t="shared" ca="1" si="120"/>
        <v>1.0098593810000001</v>
      </c>
      <c r="N431" s="68">
        <f t="shared" si="121"/>
        <v>0</v>
      </c>
      <c r="O431" s="64">
        <f t="shared" ca="1" si="122"/>
        <v>1133828.7865973299</v>
      </c>
      <c r="P431" s="70">
        <f t="shared" si="123"/>
        <v>0</v>
      </c>
      <c r="Q431" s="67"/>
      <c r="R431" s="66"/>
      <c r="S431" s="66"/>
      <c r="T431" s="66"/>
      <c r="U431" s="66"/>
      <c r="V431" s="7"/>
      <c r="W431" s="49"/>
      <c r="X431" s="50"/>
      <c r="Y431" s="7"/>
      <c r="Z431" s="1"/>
      <c r="AA431" s="7"/>
      <c r="AB431" s="7"/>
      <c r="AC431" s="7"/>
      <c r="AD431" s="7"/>
      <c r="AE431" s="7"/>
      <c r="AF431" s="8"/>
      <c r="AG431" s="7"/>
      <c r="AH431" s="3"/>
      <c r="AI431" s="18"/>
      <c r="AJ431" s="19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A431" s="3"/>
      <c r="CB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  <c r="CM431" s="3"/>
      <c r="CN431" s="3"/>
      <c r="CO431" s="3"/>
      <c r="CP431" s="3"/>
      <c r="CQ431" s="3"/>
      <c r="CR431" s="3"/>
      <c r="CS431" s="3"/>
      <c r="CT431" s="3"/>
      <c r="CU431" s="3"/>
      <c r="CV431" s="3"/>
      <c r="CW431" s="3"/>
      <c r="CX431" s="3"/>
      <c r="CY431" s="3"/>
      <c r="CZ431" s="3"/>
      <c r="DA431" s="3"/>
      <c r="DB431" s="3"/>
      <c r="DC431" s="3"/>
      <c r="DD431" s="3"/>
      <c r="DE431" s="3"/>
      <c r="DF431" s="3"/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/>
      <c r="EA431" s="3"/>
      <c r="EB431" s="3"/>
      <c r="EC431" s="3"/>
      <c r="ED431" s="3"/>
      <c r="EE431" s="3"/>
      <c r="EF431" s="3"/>
      <c r="EG431" s="3"/>
      <c r="EH431" s="3"/>
      <c r="EI431" s="3"/>
      <c r="EJ431" s="3"/>
      <c r="EK431" s="3"/>
      <c r="EL431" s="3"/>
      <c r="EM431" s="3"/>
      <c r="EN431" s="3"/>
      <c r="EO431" s="3"/>
      <c r="EP431" s="3"/>
      <c r="EQ431" s="3"/>
      <c r="ER431" s="3"/>
      <c r="ES431" s="3"/>
      <c r="ET431" s="3"/>
      <c r="EU431" s="3"/>
      <c r="EV431" s="3"/>
      <c r="EW431" s="3"/>
      <c r="EX431" s="3"/>
      <c r="EY431" s="3"/>
      <c r="EZ431" s="3"/>
      <c r="FA431" s="3"/>
      <c r="FB431" s="3"/>
      <c r="FC431" s="3"/>
      <c r="FD431" s="3"/>
      <c r="FE431" s="3"/>
      <c r="FF431" s="3"/>
      <c r="FG431" s="3"/>
      <c r="FH431" s="3"/>
      <c r="FI431" s="3"/>
      <c r="FJ431" s="3"/>
      <c r="FK431" s="3"/>
      <c r="FL431" s="3"/>
      <c r="FM431" s="3"/>
      <c r="FN431" s="3"/>
      <c r="FO431" s="3"/>
      <c r="FP431" s="3"/>
      <c r="FQ431" s="3"/>
      <c r="FR431" s="3"/>
      <c r="FS431" s="3"/>
      <c r="FT431" s="3"/>
      <c r="FU431" s="3"/>
      <c r="FV431" s="3"/>
      <c r="FW431" s="3"/>
      <c r="FX431" s="3"/>
      <c r="FY431" s="3"/>
      <c r="FZ431" s="3"/>
      <c r="GA431" s="3"/>
      <c r="GB431" s="3"/>
      <c r="GC431" s="3"/>
      <c r="GD431" s="3"/>
      <c r="GE431" s="3"/>
      <c r="GF431" s="3"/>
      <c r="GG431" s="3"/>
      <c r="GH431" s="3"/>
      <c r="GI431" s="3"/>
      <c r="GJ431" s="3"/>
      <c r="GK431" s="3"/>
      <c r="GL431" s="3"/>
      <c r="GM431" s="3"/>
      <c r="GN431" s="3"/>
      <c r="GO431" s="3"/>
      <c r="GP431" s="3"/>
      <c r="GQ431" s="3"/>
      <c r="GR431" s="3"/>
      <c r="GS431" s="3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</row>
    <row r="432" spans="1:220" x14ac:dyDescent="0.2">
      <c r="A432" s="63">
        <f t="shared" si="125"/>
        <v>42407</v>
      </c>
      <c r="B432" s="12">
        <f t="shared" ca="1" si="113"/>
        <v>116145702.53052309</v>
      </c>
      <c r="C432" s="71">
        <f t="shared" ca="1" si="114"/>
        <v>114999997.1192233</v>
      </c>
      <c r="D432" s="65">
        <f ca="1">IF(A432&lt;$B$1,VLOOKUP(A432,[1]DI!$A$4:$B$15000,2,FALSE),0)</f>
        <v>0</v>
      </c>
      <c r="E432" s="11">
        <f t="shared" ca="1" si="115"/>
        <v>1</v>
      </c>
      <c r="F432" s="64">
        <f ca="1">(TRUNC(PRODUCT($E$16:$E431),16))</f>
        <v>1.1518405424918901</v>
      </c>
      <c r="G432" s="64">
        <f t="shared" ca="1" si="116"/>
        <v>1.14281326488718</v>
      </c>
      <c r="H432" s="64">
        <f t="shared" ca="1" si="117"/>
        <v>1.00789917</v>
      </c>
      <c r="I432" s="65">
        <f t="shared" si="126"/>
        <v>3.7499999999999999E-2</v>
      </c>
      <c r="J432" s="66">
        <f t="shared" si="118"/>
        <v>42387</v>
      </c>
      <c r="K432" s="13">
        <f t="shared" si="124"/>
        <v>20</v>
      </c>
      <c r="L432" s="9">
        <f t="shared" si="119"/>
        <v>1.0020473139999999</v>
      </c>
      <c r="M432" s="69">
        <f t="shared" ca="1" si="120"/>
        <v>1.0099626559999999</v>
      </c>
      <c r="N432" s="68">
        <f t="shared" si="121"/>
        <v>0</v>
      </c>
      <c r="O432" s="64">
        <f t="shared" ca="1" si="122"/>
        <v>1145705.4112998</v>
      </c>
      <c r="P432" s="70">
        <f t="shared" si="123"/>
        <v>0</v>
      </c>
      <c r="Q432" s="67"/>
      <c r="R432" s="66"/>
      <c r="S432" s="66"/>
      <c r="T432" s="66"/>
      <c r="U432" s="66"/>
      <c r="V432" s="7"/>
      <c r="W432" s="49"/>
      <c r="X432" s="50"/>
      <c r="Y432" s="7"/>
      <c r="Z432" s="1"/>
      <c r="AA432" s="7"/>
      <c r="AB432" s="7"/>
      <c r="AC432" s="7"/>
      <c r="AD432" s="7"/>
      <c r="AE432" s="7"/>
      <c r="AF432" s="8"/>
      <c r="AG432" s="7"/>
      <c r="AH432" s="3"/>
      <c r="AI432" s="18"/>
      <c r="AJ432" s="19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A432" s="3"/>
      <c r="CB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  <c r="CM432" s="3"/>
      <c r="CN432" s="3"/>
      <c r="CO432" s="3"/>
      <c r="CP432" s="3"/>
      <c r="CQ432" s="3"/>
      <c r="CR432" s="3"/>
      <c r="CS432" s="3"/>
      <c r="CT432" s="3"/>
      <c r="CU432" s="3"/>
      <c r="CV432" s="3"/>
      <c r="CW432" s="3"/>
      <c r="CX432" s="3"/>
      <c r="CY432" s="3"/>
      <c r="CZ432" s="3"/>
      <c r="DA432" s="3"/>
      <c r="DB432" s="3"/>
      <c r="DC432" s="3"/>
      <c r="DD432" s="3"/>
      <c r="DE432" s="3"/>
      <c r="DF432" s="3"/>
      <c r="DG432" s="3"/>
      <c r="DH432" s="3"/>
      <c r="DI432" s="3"/>
      <c r="DJ432" s="3"/>
      <c r="DK432" s="3"/>
      <c r="DL432" s="3"/>
      <c r="DM432" s="3"/>
      <c r="DN432" s="3"/>
      <c r="DO432" s="3"/>
      <c r="DP432" s="3"/>
      <c r="DQ432" s="3"/>
      <c r="DR432" s="3"/>
      <c r="DS432" s="3"/>
      <c r="DT432" s="3"/>
      <c r="DU432" s="3"/>
      <c r="DV432" s="3"/>
      <c r="DW432" s="3"/>
      <c r="DX432" s="3"/>
      <c r="DY432" s="3"/>
      <c r="DZ432" s="3"/>
      <c r="EA432" s="3"/>
      <c r="EB432" s="3"/>
      <c r="EC432" s="3"/>
      <c r="ED432" s="3"/>
      <c r="EE432" s="3"/>
      <c r="EF432" s="3"/>
      <c r="EG432" s="3"/>
      <c r="EH432" s="3"/>
      <c r="EI432" s="3"/>
      <c r="EJ432" s="3"/>
      <c r="EK432" s="3"/>
      <c r="EL432" s="3"/>
      <c r="EM432" s="3"/>
      <c r="EN432" s="3"/>
      <c r="EO432" s="3"/>
      <c r="EP432" s="3"/>
      <c r="EQ432" s="3"/>
      <c r="ER432" s="3"/>
      <c r="ES432" s="3"/>
      <c r="ET432" s="3"/>
      <c r="EU432" s="3"/>
      <c r="EV432" s="3"/>
      <c r="EW432" s="3"/>
      <c r="EX432" s="3"/>
      <c r="EY432" s="3"/>
      <c r="EZ432" s="3"/>
      <c r="FA432" s="3"/>
      <c r="FB432" s="3"/>
      <c r="FC432" s="3"/>
      <c r="FD432" s="3"/>
      <c r="FE432" s="3"/>
      <c r="FF432" s="3"/>
      <c r="FG432" s="3"/>
      <c r="FH432" s="3"/>
      <c r="FI432" s="3"/>
      <c r="FJ432" s="3"/>
      <c r="FK432" s="3"/>
      <c r="FL432" s="3"/>
      <c r="FM432" s="3"/>
      <c r="FN432" s="3"/>
      <c r="FO432" s="3"/>
      <c r="FP432" s="3"/>
      <c r="FQ432" s="3"/>
      <c r="FR432" s="3"/>
      <c r="FS432" s="3"/>
      <c r="FT432" s="3"/>
      <c r="FU432" s="3"/>
      <c r="FV432" s="3"/>
      <c r="FW432" s="3"/>
      <c r="FX432" s="3"/>
      <c r="FY432" s="3"/>
      <c r="FZ432" s="3"/>
      <c r="GA432" s="3"/>
      <c r="GB432" s="3"/>
      <c r="GC432" s="3"/>
      <c r="GD432" s="3"/>
      <c r="GE432" s="3"/>
      <c r="GF432" s="3"/>
      <c r="GG432" s="3"/>
      <c r="GH432" s="3"/>
      <c r="GI432" s="3"/>
      <c r="GJ432" s="3"/>
      <c r="GK432" s="3"/>
      <c r="GL432" s="3"/>
      <c r="GM432" s="3"/>
      <c r="GN432" s="3"/>
      <c r="GO432" s="3"/>
      <c r="GP432" s="3"/>
      <c r="GQ432" s="3"/>
      <c r="GR432" s="3"/>
      <c r="GS432" s="3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</row>
    <row r="433" spans="1:220" x14ac:dyDescent="0.2">
      <c r="A433" s="63">
        <f t="shared" si="125"/>
        <v>42408</v>
      </c>
      <c r="B433" s="12">
        <f t="shared" ca="1" si="113"/>
        <v>116157580.30522555</v>
      </c>
      <c r="C433" s="71">
        <f t="shared" ca="1" si="114"/>
        <v>114999997.1192233</v>
      </c>
      <c r="D433" s="65">
        <f ca="1">IF(A433&lt;$B$1,VLOOKUP(A433,[1]DI!$A$4:$B$15000,2,FALSE),0)</f>
        <v>0</v>
      </c>
      <c r="E433" s="11">
        <f t="shared" ca="1" si="115"/>
        <v>1</v>
      </c>
      <c r="F433" s="64">
        <f ca="1">(TRUNC(PRODUCT($E$16:$E432),16))</f>
        <v>1.1518405424918901</v>
      </c>
      <c r="G433" s="64">
        <f t="shared" ca="1" si="116"/>
        <v>1.14281326488718</v>
      </c>
      <c r="H433" s="64">
        <f t="shared" ca="1" si="117"/>
        <v>1.00789917</v>
      </c>
      <c r="I433" s="65">
        <f t="shared" si="126"/>
        <v>3.7499999999999999E-2</v>
      </c>
      <c r="J433" s="66">
        <f t="shared" si="118"/>
        <v>42387</v>
      </c>
      <c r="K433" s="13">
        <f t="shared" si="124"/>
        <v>21</v>
      </c>
      <c r="L433" s="9">
        <f t="shared" si="119"/>
        <v>1.002149789</v>
      </c>
      <c r="M433" s="69">
        <f t="shared" ca="1" si="120"/>
        <v>1.0100659409999999</v>
      </c>
      <c r="N433" s="68">
        <f t="shared" si="121"/>
        <v>0</v>
      </c>
      <c r="O433" s="64">
        <f t="shared" ca="1" si="122"/>
        <v>1157583.1860022601</v>
      </c>
      <c r="P433" s="70">
        <f t="shared" si="123"/>
        <v>0</v>
      </c>
      <c r="Q433" s="67"/>
      <c r="R433" s="66"/>
      <c r="S433" s="66"/>
      <c r="T433" s="66"/>
      <c r="U433" s="66"/>
      <c r="V433" s="7"/>
      <c r="W433" s="49"/>
      <c r="X433" s="50"/>
      <c r="Y433" s="7"/>
      <c r="Z433" s="1"/>
      <c r="AA433" s="7"/>
      <c r="AB433" s="7"/>
      <c r="AC433" s="7"/>
      <c r="AD433" s="7"/>
      <c r="AE433" s="7"/>
      <c r="AF433" s="8"/>
      <c r="AG433" s="7"/>
      <c r="AH433" s="3"/>
      <c r="AI433" s="18"/>
      <c r="AJ433" s="19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A433" s="3"/>
      <c r="CB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  <c r="CM433" s="3"/>
      <c r="CN433" s="3"/>
      <c r="CO433" s="3"/>
      <c r="CP433" s="3"/>
      <c r="CQ433" s="3"/>
      <c r="CR433" s="3"/>
      <c r="CS433" s="3"/>
      <c r="CT433" s="3"/>
      <c r="CU433" s="3"/>
      <c r="CV433" s="3"/>
      <c r="CW433" s="3"/>
      <c r="CX433" s="3"/>
      <c r="CY433" s="3"/>
      <c r="CZ433" s="3"/>
      <c r="DA433" s="3"/>
      <c r="DB433" s="3"/>
      <c r="DC433" s="3"/>
      <c r="DD433" s="3"/>
      <c r="DE433" s="3"/>
      <c r="DF433" s="3"/>
      <c r="DG433" s="3"/>
      <c r="DH433" s="3"/>
      <c r="DI433" s="3"/>
      <c r="DJ433" s="3"/>
      <c r="DK433" s="3"/>
      <c r="DL433" s="3"/>
      <c r="DM433" s="3"/>
      <c r="DN433" s="3"/>
      <c r="DO433" s="3"/>
      <c r="DP433" s="3"/>
      <c r="DQ433" s="3"/>
      <c r="DR433" s="3"/>
      <c r="DS433" s="3"/>
      <c r="DT433" s="3"/>
      <c r="DU433" s="3"/>
      <c r="DV433" s="3"/>
      <c r="DW433" s="3"/>
      <c r="DX433" s="3"/>
      <c r="DY433" s="3"/>
      <c r="DZ433" s="3"/>
      <c r="EA433" s="3"/>
      <c r="EB433" s="3"/>
      <c r="EC433" s="3"/>
      <c r="ED433" s="3"/>
      <c r="EE433" s="3"/>
      <c r="EF433" s="3"/>
      <c r="EG433" s="3"/>
      <c r="EH433" s="3"/>
      <c r="EI433" s="3"/>
      <c r="EJ433" s="3"/>
      <c r="EK433" s="3"/>
      <c r="EL433" s="3"/>
      <c r="EM433" s="3"/>
      <c r="EN433" s="3"/>
      <c r="EO433" s="3"/>
      <c r="EP433" s="3"/>
      <c r="EQ433" s="3"/>
      <c r="ER433" s="3"/>
      <c r="ES433" s="3"/>
      <c r="ET433" s="3"/>
      <c r="EU433" s="3"/>
      <c r="EV433" s="3"/>
      <c r="EW433" s="3"/>
      <c r="EX433" s="3"/>
      <c r="EY433" s="3"/>
      <c r="EZ433" s="3"/>
      <c r="FA433" s="3"/>
      <c r="FB433" s="3"/>
      <c r="FC433" s="3"/>
      <c r="FD433" s="3"/>
      <c r="FE433" s="3"/>
      <c r="FF433" s="3"/>
      <c r="FG433" s="3"/>
      <c r="FH433" s="3"/>
      <c r="FI433" s="3"/>
      <c r="FJ433" s="3"/>
      <c r="FK433" s="3"/>
      <c r="FL433" s="3"/>
      <c r="FM433" s="3"/>
      <c r="FN433" s="3"/>
      <c r="FO433" s="3"/>
      <c r="FP433" s="3"/>
      <c r="FQ433" s="3"/>
      <c r="FR433" s="3"/>
      <c r="FS433" s="3"/>
      <c r="FT433" s="3"/>
      <c r="FU433" s="3"/>
      <c r="FV433" s="3"/>
      <c r="FW433" s="3"/>
      <c r="FX433" s="3"/>
      <c r="FY433" s="3"/>
      <c r="FZ433" s="3"/>
      <c r="GA433" s="3"/>
      <c r="GB433" s="3"/>
      <c r="GC433" s="3"/>
      <c r="GD433" s="3"/>
      <c r="GE433" s="3"/>
      <c r="GF433" s="3"/>
      <c r="GG433" s="3"/>
      <c r="GH433" s="3"/>
      <c r="GI433" s="3"/>
      <c r="GJ433" s="3"/>
      <c r="GK433" s="3"/>
      <c r="GL433" s="3"/>
      <c r="GM433" s="3"/>
      <c r="GN433" s="3"/>
      <c r="GO433" s="3"/>
      <c r="GP433" s="3"/>
      <c r="GQ433" s="3"/>
      <c r="GR433" s="3"/>
      <c r="GS433" s="3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</row>
    <row r="434" spans="1:220" x14ac:dyDescent="0.2">
      <c r="A434" s="63">
        <f t="shared" si="125"/>
        <v>42409</v>
      </c>
      <c r="B434" s="12">
        <f t="shared" ca="1" si="113"/>
        <v>116169459.229928</v>
      </c>
      <c r="C434" s="71">
        <f t="shared" ca="1" si="114"/>
        <v>114999997.1192233</v>
      </c>
      <c r="D434" s="65">
        <f ca="1">IF(A434&lt;$B$1,VLOOKUP(A434,[1]DI!$A$4:$B$15000,2,FALSE),0)</f>
        <v>0</v>
      </c>
      <c r="E434" s="11">
        <f t="shared" ca="1" si="115"/>
        <v>1</v>
      </c>
      <c r="F434" s="64">
        <f ca="1">(TRUNC(PRODUCT($E$16:$E433),16))</f>
        <v>1.1518405424918901</v>
      </c>
      <c r="G434" s="64">
        <f t="shared" ca="1" si="116"/>
        <v>1.14281326488718</v>
      </c>
      <c r="H434" s="64">
        <f t="shared" ca="1" si="117"/>
        <v>1.00789917</v>
      </c>
      <c r="I434" s="65">
        <f t="shared" si="126"/>
        <v>3.7499999999999999E-2</v>
      </c>
      <c r="J434" s="66">
        <f t="shared" si="118"/>
        <v>42387</v>
      </c>
      <c r="K434" s="13">
        <f t="shared" si="124"/>
        <v>22</v>
      </c>
      <c r="L434" s="9">
        <f t="shared" si="119"/>
        <v>1.002252275</v>
      </c>
      <c r="M434" s="69">
        <f t="shared" ca="1" si="120"/>
        <v>1.0101692360000001</v>
      </c>
      <c r="N434" s="68">
        <f t="shared" si="121"/>
        <v>0</v>
      </c>
      <c r="O434" s="64">
        <f t="shared" ca="1" si="122"/>
        <v>1169462.11070471</v>
      </c>
      <c r="P434" s="70">
        <f t="shared" si="123"/>
        <v>0</v>
      </c>
      <c r="Q434" s="67"/>
      <c r="R434" s="66"/>
      <c r="S434" s="66"/>
      <c r="T434" s="66"/>
      <c r="U434" s="66"/>
      <c r="V434" s="7"/>
      <c r="W434" s="49"/>
      <c r="X434" s="50"/>
      <c r="Y434" s="7"/>
      <c r="Z434" s="1"/>
      <c r="AA434" s="7"/>
      <c r="AB434" s="7"/>
      <c r="AC434" s="7"/>
      <c r="AD434" s="7"/>
      <c r="AE434" s="7"/>
      <c r="AF434" s="8"/>
      <c r="AG434" s="7"/>
      <c r="AH434" s="3"/>
      <c r="AI434" s="18"/>
      <c r="AJ434" s="19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A434" s="3"/>
      <c r="CB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  <c r="CM434" s="3"/>
      <c r="CN434" s="3"/>
      <c r="CO434" s="3"/>
      <c r="CP434" s="3"/>
      <c r="CQ434" s="3"/>
      <c r="CR434" s="3"/>
      <c r="CS434" s="3"/>
      <c r="CT434" s="3"/>
      <c r="CU434" s="3"/>
      <c r="CV434" s="3"/>
      <c r="CW434" s="3"/>
      <c r="CX434" s="3"/>
      <c r="CY434" s="3"/>
      <c r="CZ434" s="3"/>
      <c r="DA434" s="3"/>
      <c r="DB434" s="3"/>
      <c r="DC434" s="3"/>
      <c r="DD434" s="3"/>
      <c r="DE434" s="3"/>
      <c r="DF434" s="3"/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/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3"/>
      <c r="FS434" s="3"/>
      <c r="FT434" s="3"/>
      <c r="FU434" s="3"/>
      <c r="FV434" s="3"/>
      <c r="FW434" s="3"/>
      <c r="FX434" s="3"/>
      <c r="FY434" s="3"/>
      <c r="FZ434" s="3"/>
      <c r="GA434" s="3"/>
      <c r="GB434" s="3"/>
      <c r="GC434" s="3"/>
      <c r="GD434" s="3"/>
      <c r="GE434" s="3"/>
      <c r="GF434" s="3"/>
      <c r="GG434" s="3"/>
      <c r="GH434" s="3"/>
      <c r="GI434" s="3"/>
      <c r="GJ434" s="3"/>
      <c r="GK434" s="3"/>
      <c r="GL434" s="3"/>
      <c r="GM434" s="3"/>
      <c r="GN434" s="3"/>
      <c r="GO434" s="3"/>
      <c r="GP434" s="3"/>
      <c r="GQ434" s="3"/>
      <c r="GR434" s="3"/>
      <c r="GS434" s="3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</row>
    <row r="435" spans="1:220" x14ac:dyDescent="0.2">
      <c r="A435" s="63">
        <f t="shared" si="125"/>
        <v>42410</v>
      </c>
      <c r="B435" s="12">
        <f t="shared" ca="1" si="113"/>
        <v>116181339.53463039</v>
      </c>
      <c r="C435" s="71">
        <f t="shared" ca="1" si="114"/>
        <v>114999997.1192233</v>
      </c>
      <c r="D435" s="65">
        <f ca="1">IF(A435&lt;$B$1,VLOOKUP(A435,[1]DI!$A$4:$B$15000,2,FALSE),0)</f>
        <v>0.14130000000000001</v>
      </c>
      <c r="E435" s="11">
        <f t="shared" ca="1" si="115"/>
        <v>1.00052461</v>
      </c>
      <c r="F435" s="64">
        <f ca="1">(TRUNC(PRODUCT($E$16:$E434),16))</f>
        <v>1.1518405424918901</v>
      </c>
      <c r="G435" s="64">
        <f t="shared" ca="1" si="116"/>
        <v>1.14281326488718</v>
      </c>
      <c r="H435" s="64">
        <f t="shared" ca="1" si="117"/>
        <v>1.00789917</v>
      </c>
      <c r="I435" s="65">
        <f t="shared" si="126"/>
        <v>3.7499999999999999E-2</v>
      </c>
      <c r="J435" s="66">
        <f t="shared" si="118"/>
        <v>42387</v>
      </c>
      <c r="K435" s="13">
        <f t="shared" si="124"/>
        <v>23</v>
      </c>
      <c r="L435" s="9">
        <f t="shared" si="119"/>
        <v>1.0023547719999999</v>
      </c>
      <c r="M435" s="69">
        <f t="shared" ca="1" si="120"/>
        <v>1.0102725429999999</v>
      </c>
      <c r="N435" s="68">
        <f t="shared" si="121"/>
        <v>0</v>
      </c>
      <c r="O435" s="64">
        <f t="shared" ca="1" si="122"/>
        <v>1181342.41540709</v>
      </c>
      <c r="P435" s="70">
        <f t="shared" si="123"/>
        <v>0</v>
      </c>
      <c r="Q435" s="67"/>
      <c r="R435" s="66"/>
      <c r="S435" s="66"/>
      <c r="T435" s="66"/>
      <c r="U435" s="66"/>
      <c r="V435" s="7"/>
      <c r="W435" s="49"/>
      <c r="X435" s="50"/>
      <c r="Y435" s="7"/>
      <c r="Z435" s="1"/>
      <c r="AA435" s="7"/>
      <c r="AB435" s="7"/>
      <c r="AC435" s="7"/>
      <c r="AD435" s="7"/>
      <c r="AE435" s="7"/>
      <c r="AF435" s="8"/>
      <c r="AG435" s="7"/>
      <c r="AH435" s="3"/>
      <c r="AI435" s="18"/>
      <c r="AJ435" s="19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A435" s="3"/>
      <c r="CB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  <c r="CM435" s="3"/>
      <c r="CN435" s="3"/>
      <c r="CO435" s="3"/>
      <c r="CP435" s="3"/>
      <c r="CQ435" s="3"/>
      <c r="CR435" s="3"/>
      <c r="CS435" s="3"/>
      <c r="CT435" s="3"/>
      <c r="CU435" s="3"/>
      <c r="CV435" s="3"/>
      <c r="CW435" s="3"/>
      <c r="CX435" s="3"/>
      <c r="CY435" s="3"/>
      <c r="CZ435" s="3"/>
      <c r="DA435" s="3"/>
      <c r="DB435" s="3"/>
      <c r="DC435" s="3"/>
      <c r="DD435" s="3"/>
      <c r="DE435" s="3"/>
      <c r="DF435" s="3"/>
      <c r="DG435" s="3"/>
      <c r="DH435" s="3"/>
      <c r="DI435" s="3"/>
      <c r="DJ435" s="3"/>
      <c r="DK435" s="3"/>
      <c r="DL435" s="3"/>
      <c r="DM435" s="3"/>
      <c r="DN435" s="3"/>
      <c r="DO435" s="3"/>
      <c r="DP435" s="3"/>
      <c r="DQ435" s="3"/>
      <c r="DR435" s="3"/>
      <c r="DS435" s="3"/>
      <c r="DT435" s="3"/>
      <c r="DU435" s="3"/>
      <c r="DV435" s="3"/>
      <c r="DW435" s="3"/>
      <c r="DX435" s="3"/>
      <c r="DY435" s="3"/>
      <c r="DZ435" s="3"/>
      <c r="EA435" s="3"/>
      <c r="EB435" s="3"/>
      <c r="EC435" s="3"/>
      <c r="ED435" s="3"/>
      <c r="EE435" s="3"/>
      <c r="EF435" s="3"/>
      <c r="EG435" s="3"/>
      <c r="EH435" s="3"/>
      <c r="EI435" s="3"/>
      <c r="EJ435" s="3"/>
      <c r="EK435" s="3"/>
      <c r="EL435" s="3"/>
      <c r="EM435" s="3"/>
      <c r="EN435" s="3"/>
      <c r="EO435" s="3"/>
      <c r="EP435" s="3"/>
      <c r="EQ435" s="3"/>
      <c r="ER435" s="3"/>
      <c r="ES435" s="3"/>
      <c r="ET435" s="3"/>
      <c r="EU435" s="3"/>
      <c r="EV435" s="3"/>
      <c r="EW435" s="3"/>
      <c r="EX435" s="3"/>
      <c r="EY435" s="3"/>
      <c r="EZ435" s="3"/>
      <c r="FA435" s="3"/>
      <c r="FB435" s="3"/>
      <c r="FC435" s="3"/>
      <c r="FD435" s="3"/>
      <c r="FE435" s="3"/>
      <c r="FF435" s="3"/>
      <c r="FG435" s="3"/>
      <c r="FH435" s="3"/>
      <c r="FI435" s="3"/>
      <c r="FJ435" s="3"/>
      <c r="FK435" s="3"/>
      <c r="FL435" s="3"/>
      <c r="FM435" s="3"/>
      <c r="FN435" s="3"/>
      <c r="FO435" s="3"/>
      <c r="FP435" s="3"/>
      <c r="FQ435" s="3"/>
      <c r="FR435" s="3"/>
      <c r="FS435" s="3"/>
      <c r="FT435" s="3"/>
      <c r="FU435" s="3"/>
      <c r="FV435" s="3"/>
      <c r="FW435" s="3"/>
      <c r="FX435" s="3"/>
      <c r="FY435" s="3"/>
      <c r="FZ435" s="3"/>
      <c r="GA435" s="3"/>
      <c r="GB435" s="3"/>
      <c r="GC435" s="3"/>
      <c r="GD435" s="3"/>
      <c r="GE435" s="3"/>
      <c r="GF435" s="3"/>
      <c r="GG435" s="3"/>
      <c r="GH435" s="3"/>
      <c r="GI435" s="3"/>
      <c r="GJ435" s="3"/>
      <c r="GK435" s="3"/>
      <c r="GL435" s="3"/>
      <c r="GM435" s="3"/>
      <c r="GN435" s="3"/>
      <c r="GO435" s="3"/>
      <c r="GP435" s="3"/>
      <c r="GQ435" s="3"/>
      <c r="GR435" s="3"/>
      <c r="GS435" s="3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</row>
    <row r="436" spans="1:220" x14ac:dyDescent="0.2">
      <c r="A436" s="63">
        <f t="shared" si="125"/>
        <v>42411</v>
      </c>
      <c r="B436" s="12">
        <f t="shared" ca="1" si="113"/>
        <v>116254177.77280578</v>
      </c>
      <c r="C436" s="71">
        <f t="shared" ca="1" si="114"/>
        <v>114999997.1192233</v>
      </c>
      <c r="D436" s="65">
        <f ca="1">IF(A436&lt;$B$1,VLOOKUP(A436,[1]DI!$A$4:$B$15000,2,FALSE),0)</f>
        <v>0.14130000000000001</v>
      </c>
      <c r="E436" s="11">
        <f t="shared" ca="1" si="115"/>
        <v>1.00052461</v>
      </c>
      <c r="F436" s="64">
        <f ca="1">(TRUNC(PRODUCT($E$16:$E435),16))</f>
        <v>1.1524448095588899</v>
      </c>
      <c r="G436" s="64">
        <f t="shared" ca="1" si="116"/>
        <v>1.14281326488718</v>
      </c>
      <c r="H436" s="64">
        <f t="shared" ca="1" si="117"/>
        <v>1.0084279300000001</v>
      </c>
      <c r="I436" s="65">
        <f t="shared" si="126"/>
        <v>3.7499999999999999E-2</v>
      </c>
      <c r="J436" s="66">
        <f t="shared" si="118"/>
        <v>42387</v>
      </c>
      <c r="K436" s="13">
        <f t="shared" si="124"/>
        <v>24</v>
      </c>
      <c r="L436" s="9">
        <f t="shared" si="119"/>
        <v>1.0024572789999999</v>
      </c>
      <c r="M436" s="69">
        <f t="shared" ca="1" si="120"/>
        <v>1.010905919</v>
      </c>
      <c r="N436" s="68">
        <f t="shared" si="121"/>
        <v>0</v>
      </c>
      <c r="O436" s="64">
        <f t="shared" ca="1" si="122"/>
        <v>1254180.65358249</v>
      </c>
      <c r="P436" s="70">
        <f t="shared" si="123"/>
        <v>0</v>
      </c>
      <c r="Q436" s="67"/>
      <c r="R436" s="66"/>
      <c r="S436" s="66"/>
      <c r="T436" s="66"/>
      <c r="U436" s="66"/>
      <c r="V436" s="7"/>
      <c r="W436" s="49"/>
      <c r="X436" s="50"/>
      <c r="Y436" s="7"/>
      <c r="Z436" s="1"/>
      <c r="AA436" s="7"/>
      <c r="AB436" s="7"/>
      <c r="AC436" s="7"/>
      <c r="AD436" s="7"/>
      <c r="AE436" s="7"/>
      <c r="AF436" s="8"/>
      <c r="AG436" s="7"/>
      <c r="AH436" s="3"/>
      <c r="AI436" s="18"/>
      <c r="AJ436" s="19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A436" s="3"/>
      <c r="CB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  <c r="CM436" s="3"/>
      <c r="CN436" s="3"/>
      <c r="CO436" s="3"/>
      <c r="CP436" s="3"/>
      <c r="CQ436" s="3"/>
      <c r="CR436" s="3"/>
      <c r="CS436" s="3"/>
      <c r="CT436" s="3"/>
      <c r="CU436" s="3"/>
      <c r="CV436" s="3"/>
      <c r="CW436" s="3"/>
      <c r="CX436" s="3"/>
      <c r="CY436" s="3"/>
      <c r="CZ436" s="3"/>
      <c r="DA436" s="3"/>
      <c r="DB436" s="3"/>
      <c r="DC436" s="3"/>
      <c r="DD436" s="3"/>
      <c r="DE436" s="3"/>
      <c r="DF436" s="3"/>
      <c r="DG436" s="3"/>
      <c r="DH436" s="3"/>
      <c r="DI436" s="3"/>
      <c r="DJ436" s="3"/>
      <c r="DK436" s="3"/>
      <c r="DL436" s="3"/>
      <c r="DM436" s="3"/>
      <c r="DN436" s="3"/>
      <c r="DO436" s="3"/>
      <c r="DP436" s="3"/>
      <c r="DQ436" s="3"/>
      <c r="DR436" s="3"/>
      <c r="DS436" s="3"/>
      <c r="DT436" s="3"/>
      <c r="DU436" s="3"/>
      <c r="DV436" s="3"/>
      <c r="DW436" s="3"/>
      <c r="DX436" s="3"/>
      <c r="DY436" s="3"/>
      <c r="DZ436" s="3"/>
      <c r="EA436" s="3"/>
      <c r="EB436" s="3"/>
      <c r="EC436" s="3"/>
      <c r="ED436" s="3"/>
      <c r="EE436" s="3"/>
      <c r="EF436" s="3"/>
      <c r="EG436" s="3"/>
      <c r="EH436" s="3"/>
      <c r="EI436" s="3"/>
      <c r="EJ436" s="3"/>
      <c r="EK436" s="3"/>
      <c r="EL436" s="3"/>
      <c r="EM436" s="3"/>
      <c r="EN436" s="3"/>
      <c r="EO436" s="3"/>
      <c r="EP436" s="3"/>
      <c r="EQ436" s="3"/>
      <c r="ER436" s="3"/>
      <c r="ES436" s="3"/>
      <c r="ET436" s="3"/>
      <c r="EU436" s="3"/>
      <c r="EV436" s="3"/>
      <c r="EW436" s="3"/>
      <c r="EX436" s="3"/>
      <c r="EY436" s="3"/>
      <c r="EZ436" s="3"/>
      <c r="FA436" s="3"/>
      <c r="FB436" s="3"/>
      <c r="FC436" s="3"/>
      <c r="FD436" s="3"/>
      <c r="FE436" s="3"/>
      <c r="FF436" s="3"/>
      <c r="FG436" s="3"/>
      <c r="FH436" s="3"/>
      <c r="FI436" s="3"/>
      <c r="FJ436" s="3"/>
      <c r="FK436" s="3"/>
      <c r="FL436" s="3"/>
      <c r="FM436" s="3"/>
      <c r="FN436" s="3"/>
      <c r="FO436" s="3"/>
      <c r="FP436" s="3"/>
      <c r="FQ436" s="3"/>
      <c r="FR436" s="3"/>
      <c r="FS436" s="3"/>
      <c r="FT436" s="3"/>
      <c r="FU436" s="3"/>
      <c r="FV436" s="3"/>
      <c r="FW436" s="3"/>
      <c r="FX436" s="3"/>
      <c r="FY436" s="3"/>
      <c r="FZ436" s="3"/>
      <c r="GA436" s="3"/>
      <c r="GB436" s="3"/>
      <c r="GC436" s="3"/>
      <c r="GD436" s="3"/>
      <c r="GE436" s="3"/>
      <c r="GF436" s="3"/>
      <c r="GG436" s="3"/>
      <c r="GH436" s="3"/>
      <c r="GI436" s="3"/>
      <c r="GJ436" s="3"/>
      <c r="GK436" s="3"/>
      <c r="GL436" s="3"/>
      <c r="GM436" s="3"/>
      <c r="GN436" s="3"/>
      <c r="GO436" s="3"/>
      <c r="GP436" s="3"/>
      <c r="GQ436" s="3"/>
      <c r="GR436" s="3"/>
      <c r="GS436" s="3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</row>
    <row r="437" spans="1:220" x14ac:dyDescent="0.2">
      <c r="A437" s="63">
        <f t="shared" si="125"/>
        <v>42412</v>
      </c>
      <c r="B437" s="12">
        <f t="shared" ca="1" si="113"/>
        <v>116327060.86098005</v>
      </c>
      <c r="C437" s="71">
        <f t="shared" ca="1" si="114"/>
        <v>114999997.1192233</v>
      </c>
      <c r="D437" s="65">
        <f ca="1">IF(A437&lt;$B$1,VLOOKUP(A437,[1]DI!$A$4:$B$15000,2,FALSE),0)</f>
        <v>0.14130000000000001</v>
      </c>
      <c r="E437" s="11">
        <f t="shared" ca="1" si="115"/>
        <v>1.00052461</v>
      </c>
      <c r="F437" s="64">
        <f ca="1">(TRUNC(PRODUCT($E$16:$E436),16))</f>
        <v>1.15304939363043</v>
      </c>
      <c r="G437" s="64">
        <f t="shared" ca="1" si="116"/>
        <v>1.14281326488718</v>
      </c>
      <c r="H437" s="64">
        <f t="shared" ca="1" si="117"/>
        <v>1.0089569599999999</v>
      </c>
      <c r="I437" s="65">
        <f t="shared" si="126"/>
        <v>3.7499999999999999E-2</v>
      </c>
      <c r="J437" s="66">
        <f t="shared" si="118"/>
        <v>42387</v>
      </c>
      <c r="K437" s="13">
        <f t="shared" si="124"/>
        <v>25</v>
      </c>
      <c r="L437" s="9">
        <f t="shared" si="119"/>
        <v>1.002559797</v>
      </c>
      <c r="M437" s="69">
        <f t="shared" ca="1" si="120"/>
        <v>1.011539685</v>
      </c>
      <c r="N437" s="68">
        <f t="shared" si="121"/>
        <v>0</v>
      </c>
      <c r="O437" s="64">
        <f t="shared" ca="1" si="122"/>
        <v>1327063.74175675</v>
      </c>
      <c r="P437" s="70">
        <f t="shared" si="123"/>
        <v>0</v>
      </c>
      <c r="Q437" s="67"/>
      <c r="R437" s="66"/>
      <c r="S437" s="66"/>
      <c r="T437" s="66"/>
      <c r="U437" s="66"/>
      <c r="V437" s="7"/>
      <c r="W437" s="49"/>
      <c r="X437" s="50"/>
      <c r="Y437" s="7"/>
      <c r="Z437" s="1"/>
      <c r="AA437" s="7"/>
      <c r="AB437" s="7"/>
      <c r="AC437" s="7"/>
      <c r="AD437" s="7"/>
      <c r="AE437" s="7"/>
      <c r="AF437" s="8"/>
      <c r="AG437" s="7"/>
      <c r="AH437" s="3"/>
      <c r="AI437" s="18"/>
      <c r="AJ437" s="19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A437" s="3"/>
      <c r="CB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  <c r="CM437" s="3"/>
      <c r="CN437" s="3"/>
      <c r="CO437" s="3"/>
      <c r="CP437" s="3"/>
      <c r="CQ437" s="3"/>
      <c r="CR437" s="3"/>
      <c r="CS437" s="3"/>
      <c r="CT437" s="3"/>
      <c r="CU437" s="3"/>
      <c r="CV437" s="3"/>
      <c r="CW437" s="3"/>
      <c r="CX437" s="3"/>
      <c r="CY437" s="3"/>
      <c r="CZ437" s="3"/>
      <c r="DA437" s="3"/>
      <c r="DB437" s="3"/>
      <c r="DC437" s="3"/>
      <c r="DD437" s="3"/>
      <c r="DE437" s="3"/>
      <c r="DF437" s="3"/>
      <c r="DG437" s="3"/>
      <c r="DH437" s="3"/>
      <c r="DI437" s="3"/>
      <c r="DJ437" s="3"/>
      <c r="DK437" s="3"/>
      <c r="DL437" s="3"/>
      <c r="DM437" s="3"/>
      <c r="DN437" s="3"/>
      <c r="DO437" s="3"/>
      <c r="DP437" s="3"/>
      <c r="DQ437" s="3"/>
      <c r="DR437" s="3"/>
      <c r="DS437" s="3"/>
      <c r="DT437" s="3"/>
      <c r="DU437" s="3"/>
      <c r="DV437" s="3"/>
      <c r="DW437" s="3"/>
      <c r="DX437" s="3"/>
      <c r="DY437" s="3"/>
      <c r="DZ437" s="3"/>
      <c r="EA437" s="3"/>
      <c r="EB437" s="3"/>
      <c r="EC437" s="3"/>
      <c r="ED437" s="3"/>
      <c r="EE437" s="3"/>
      <c r="EF437" s="3"/>
      <c r="EG437" s="3"/>
      <c r="EH437" s="3"/>
      <c r="EI437" s="3"/>
      <c r="EJ437" s="3"/>
      <c r="EK437" s="3"/>
      <c r="EL437" s="3"/>
      <c r="EM437" s="3"/>
      <c r="EN437" s="3"/>
      <c r="EO437" s="3"/>
      <c r="EP437" s="3"/>
      <c r="EQ437" s="3"/>
      <c r="ER437" s="3"/>
      <c r="ES437" s="3"/>
      <c r="ET437" s="3"/>
      <c r="EU437" s="3"/>
      <c r="EV437" s="3"/>
      <c r="EW437" s="3"/>
      <c r="EX437" s="3"/>
      <c r="EY437" s="3"/>
      <c r="EZ437" s="3"/>
      <c r="FA437" s="3"/>
      <c r="FB437" s="3"/>
      <c r="FC437" s="3"/>
      <c r="FD437" s="3"/>
      <c r="FE437" s="3"/>
      <c r="FF437" s="3"/>
      <c r="FG437" s="3"/>
      <c r="FH437" s="3"/>
      <c r="FI437" s="3"/>
      <c r="FJ437" s="3"/>
      <c r="FK437" s="3"/>
      <c r="FL437" s="3"/>
      <c r="FM437" s="3"/>
      <c r="FN437" s="3"/>
      <c r="FO437" s="3"/>
      <c r="FP437" s="3"/>
      <c r="FQ437" s="3"/>
      <c r="FR437" s="3"/>
      <c r="FS437" s="3"/>
      <c r="FT437" s="3"/>
      <c r="FU437" s="3"/>
      <c r="FV437" s="3"/>
      <c r="FW437" s="3"/>
      <c r="FX437" s="3"/>
      <c r="FY437" s="3"/>
      <c r="FZ437" s="3"/>
      <c r="GA437" s="3"/>
      <c r="GB437" s="3"/>
      <c r="GC437" s="3"/>
      <c r="GD437" s="3"/>
      <c r="GE437" s="3"/>
      <c r="GF437" s="3"/>
      <c r="GG437" s="3"/>
      <c r="GH437" s="3"/>
      <c r="GI437" s="3"/>
      <c r="GJ437" s="3"/>
      <c r="GK437" s="3"/>
      <c r="GL437" s="3"/>
      <c r="GM437" s="3"/>
      <c r="GN437" s="3"/>
      <c r="GO437" s="3"/>
      <c r="GP437" s="3"/>
      <c r="GQ437" s="3"/>
      <c r="GR437" s="3"/>
      <c r="GS437" s="3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</row>
    <row r="438" spans="1:220" x14ac:dyDescent="0.2">
      <c r="A438" s="63">
        <f t="shared" si="125"/>
        <v>42413</v>
      </c>
      <c r="B438" s="12">
        <f t="shared" ca="1" si="113"/>
        <v>116399989.94915316</v>
      </c>
      <c r="C438" s="71">
        <f t="shared" ca="1" si="114"/>
        <v>114999997.1192233</v>
      </c>
      <c r="D438" s="65">
        <f ca="1">IF(A438&lt;$B$1,VLOOKUP(A438,[1]DI!$A$4:$B$15000,2,FALSE),0)</f>
        <v>0</v>
      </c>
      <c r="E438" s="11">
        <f t="shared" ca="1" si="115"/>
        <v>1</v>
      </c>
      <c r="F438" s="64">
        <f ca="1">(TRUNC(PRODUCT($E$16:$E437),16))</f>
        <v>1.1536542948728199</v>
      </c>
      <c r="G438" s="64">
        <f t="shared" ca="1" si="116"/>
        <v>1.14281326488718</v>
      </c>
      <c r="H438" s="64">
        <f t="shared" ca="1" si="117"/>
        <v>1.00948627</v>
      </c>
      <c r="I438" s="65">
        <f t="shared" si="126"/>
        <v>3.7499999999999999E-2</v>
      </c>
      <c r="J438" s="66">
        <f t="shared" si="118"/>
        <v>42387</v>
      </c>
      <c r="K438" s="13">
        <f t="shared" si="124"/>
        <v>26</v>
      </c>
      <c r="L438" s="9">
        <f t="shared" si="119"/>
        <v>1.002662325</v>
      </c>
      <c r="M438" s="69">
        <f t="shared" ca="1" si="120"/>
        <v>1.012173851</v>
      </c>
      <c r="N438" s="68">
        <f t="shared" si="121"/>
        <v>0</v>
      </c>
      <c r="O438" s="64">
        <f t="shared" ca="1" si="122"/>
        <v>1399992.8299298601</v>
      </c>
      <c r="P438" s="70">
        <f t="shared" si="123"/>
        <v>0</v>
      </c>
      <c r="Q438" s="67"/>
      <c r="R438" s="66"/>
      <c r="S438" s="66"/>
      <c r="T438" s="66"/>
      <c r="U438" s="66"/>
      <c r="V438" s="7"/>
      <c r="W438" s="49"/>
      <c r="X438" s="51"/>
      <c r="Y438" s="7"/>
      <c r="Z438" s="1"/>
      <c r="AA438" s="7"/>
      <c r="AB438" s="7"/>
      <c r="AC438" s="7"/>
      <c r="AD438" s="7"/>
      <c r="AE438" s="7"/>
      <c r="AF438" s="8"/>
      <c r="AG438" s="7"/>
      <c r="AH438" s="3"/>
      <c r="AI438" s="18"/>
      <c r="AJ438" s="19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A438" s="3"/>
      <c r="CB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  <c r="CM438" s="3"/>
      <c r="CN438" s="3"/>
      <c r="CO438" s="3"/>
      <c r="CP438" s="3"/>
      <c r="CQ438" s="3"/>
      <c r="CR438" s="3"/>
      <c r="CS438" s="3"/>
      <c r="CT438" s="3"/>
      <c r="CU438" s="3"/>
      <c r="CV438" s="3"/>
      <c r="CW438" s="3"/>
      <c r="CX438" s="3"/>
      <c r="CY438" s="3"/>
      <c r="CZ438" s="3"/>
      <c r="DA438" s="3"/>
      <c r="DB438" s="3"/>
      <c r="DC438" s="3"/>
      <c r="DD438" s="3"/>
      <c r="DE438" s="3"/>
      <c r="DF438" s="3"/>
      <c r="DG438" s="3"/>
      <c r="DH438" s="3"/>
      <c r="DI438" s="3"/>
      <c r="DJ438" s="3"/>
      <c r="DK438" s="3"/>
      <c r="DL438" s="3"/>
      <c r="DM438" s="3"/>
      <c r="DN438" s="3"/>
      <c r="DO438" s="3"/>
      <c r="DP438" s="3"/>
      <c r="DQ438" s="3"/>
      <c r="DR438" s="3"/>
      <c r="DS438" s="3"/>
      <c r="DT438" s="3"/>
      <c r="DU438" s="3"/>
      <c r="DV438" s="3"/>
      <c r="DW438" s="3"/>
      <c r="DX438" s="3"/>
      <c r="DY438" s="3"/>
      <c r="DZ438" s="3"/>
      <c r="EA438" s="3"/>
      <c r="EB438" s="3"/>
      <c r="EC438" s="3"/>
      <c r="ED438" s="3"/>
      <c r="EE438" s="3"/>
      <c r="EF438" s="3"/>
      <c r="EG438" s="3"/>
      <c r="EH438" s="3"/>
      <c r="EI438" s="3"/>
      <c r="EJ438" s="3"/>
      <c r="EK438" s="3"/>
      <c r="EL438" s="3"/>
      <c r="EM438" s="3"/>
      <c r="EN438" s="3"/>
      <c r="EO438" s="3"/>
      <c r="EP438" s="3"/>
      <c r="EQ438" s="3"/>
      <c r="ER438" s="3"/>
      <c r="ES438" s="3"/>
      <c r="ET438" s="3"/>
      <c r="EU438" s="3"/>
      <c r="EV438" s="3"/>
      <c r="EW438" s="3"/>
      <c r="EX438" s="3"/>
      <c r="EY438" s="3"/>
      <c r="EZ438" s="3"/>
      <c r="FA438" s="3"/>
      <c r="FB438" s="3"/>
      <c r="FC438" s="3"/>
      <c r="FD438" s="3"/>
      <c r="FE438" s="3"/>
      <c r="FF438" s="3"/>
      <c r="FG438" s="3"/>
      <c r="FH438" s="3"/>
      <c r="FI438" s="3"/>
      <c r="FJ438" s="3"/>
      <c r="FK438" s="3"/>
      <c r="FL438" s="3"/>
      <c r="FM438" s="3"/>
      <c r="FN438" s="3"/>
      <c r="FO438" s="3"/>
      <c r="FP438" s="3"/>
      <c r="FQ438" s="3"/>
      <c r="FR438" s="3"/>
      <c r="FS438" s="3"/>
      <c r="FT438" s="3"/>
      <c r="FU438" s="3"/>
      <c r="FV438" s="3"/>
      <c r="FW438" s="3"/>
      <c r="FX438" s="3"/>
      <c r="FY438" s="3"/>
      <c r="FZ438" s="3"/>
      <c r="GA438" s="3"/>
      <c r="GB438" s="3"/>
      <c r="GC438" s="3"/>
      <c r="GD438" s="3"/>
      <c r="GE438" s="3"/>
      <c r="GF438" s="3"/>
      <c r="GG438" s="3"/>
      <c r="GH438" s="3"/>
      <c r="GI438" s="3"/>
      <c r="GJ438" s="3"/>
      <c r="GK438" s="3"/>
      <c r="GL438" s="3"/>
      <c r="GM438" s="3"/>
      <c r="GN438" s="3"/>
      <c r="GO438" s="3"/>
      <c r="GP438" s="3"/>
      <c r="GQ438" s="3"/>
      <c r="GR438" s="3"/>
      <c r="GS438" s="3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</row>
    <row r="439" spans="1:220" x14ac:dyDescent="0.2">
      <c r="A439" s="63">
        <f t="shared" si="125"/>
        <v>42414</v>
      </c>
      <c r="B439" s="12">
        <f t="shared" ca="1" si="113"/>
        <v>116411893.59885496</v>
      </c>
      <c r="C439" s="71">
        <f t="shared" ca="1" si="114"/>
        <v>114999997.1192233</v>
      </c>
      <c r="D439" s="65">
        <f ca="1">IF(A439&lt;$B$1,VLOOKUP(A439,[1]DI!$A$4:$B$15000,2,FALSE),0)</f>
        <v>0</v>
      </c>
      <c r="E439" s="11">
        <f t="shared" ca="1" si="115"/>
        <v>1</v>
      </c>
      <c r="F439" s="64">
        <f ca="1">(TRUNC(PRODUCT($E$16:$E438),16))</f>
        <v>1.1536542948728199</v>
      </c>
      <c r="G439" s="64">
        <f t="shared" ca="1" si="116"/>
        <v>1.14281326488718</v>
      </c>
      <c r="H439" s="64">
        <f t="shared" ca="1" si="117"/>
        <v>1.00948627</v>
      </c>
      <c r="I439" s="65">
        <f t="shared" si="126"/>
        <v>3.7499999999999999E-2</v>
      </c>
      <c r="J439" s="66">
        <f t="shared" si="118"/>
        <v>42387</v>
      </c>
      <c r="K439" s="13">
        <f t="shared" si="124"/>
        <v>27</v>
      </c>
      <c r="L439" s="9">
        <f t="shared" si="119"/>
        <v>1.0027648629999999</v>
      </c>
      <c r="M439" s="69">
        <f t="shared" ca="1" si="120"/>
        <v>1.012277361</v>
      </c>
      <c r="N439" s="68">
        <f t="shared" si="121"/>
        <v>0</v>
      </c>
      <c r="O439" s="64">
        <f t="shared" ca="1" si="122"/>
        <v>1411896.47963166</v>
      </c>
      <c r="P439" s="70">
        <f t="shared" si="123"/>
        <v>0</v>
      </c>
      <c r="Q439" s="67"/>
      <c r="R439" s="66"/>
      <c r="S439" s="66"/>
      <c r="T439" s="66"/>
      <c r="U439" s="66"/>
      <c r="V439" s="7"/>
      <c r="W439" s="49"/>
      <c r="X439" s="50"/>
      <c r="Y439" s="7"/>
      <c r="Z439" s="1"/>
      <c r="AA439" s="7"/>
      <c r="AB439" s="7"/>
      <c r="AC439" s="7"/>
      <c r="AD439" s="7"/>
      <c r="AE439" s="7"/>
      <c r="AF439" s="8"/>
      <c r="AG439" s="7"/>
      <c r="AH439" s="3"/>
      <c r="AI439" s="18"/>
      <c r="AJ439" s="19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3"/>
      <c r="CN439" s="3"/>
      <c r="CO439" s="3"/>
      <c r="CP439" s="3"/>
      <c r="CQ439" s="3"/>
      <c r="CR439" s="3"/>
      <c r="CS439" s="3"/>
      <c r="CT439" s="3"/>
      <c r="CU439" s="3"/>
      <c r="CV439" s="3"/>
      <c r="CW439" s="3"/>
      <c r="CX439" s="3"/>
      <c r="CY439" s="3"/>
      <c r="CZ439" s="3"/>
      <c r="DA439" s="3"/>
      <c r="DB439" s="3"/>
      <c r="DC439" s="3"/>
      <c r="DD439" s="3"/>
      <c r="DE439" s="3"/>
      <c r="DF439" s="3"/>
      <c r="DG439" s="3"/>
      <c r="DH439" s="3"/>
      <c r="DI439" s="3"/>
      <c r="DJ439" s="3"/>
      <c r="DK439" s="3"/>
      <c r="DL439" s="3"/>
      <c r="DM439" s="3"/>
      <c r="DN439" s="3"/>
      <c r="DO439" s="3"/>
      <c r="DP439" s="3"/>
      <c r="DQ439" s="3"/>
      <c r="DR439" s="3"/>
      <c r="DS439" s="3"/>
      <c r="DT439" s="3"/>
      <c r="DU439" s="3"/>
      <c r="DV439" s="3"/>
      <c r="DW439" s="3"/>
      <c r="DX439" s="3"/>
      <c r="DY439" s="3"/>
      <c r="DZ439" s="3"/>
      <c r="EA439" s="3"/>
      <c r="EB439" s="3"/>
      <c r="EC439" s="3"/>
      <c r="ED439" s="3"/>
      <c r="EE439" s="3"/>
      <c r="EF439" s="3"/>
      <c r="EG439" s="3"/>
      <c r="EH439" s="3"/>
      <c r="EI439" s="3"/>
      <c r="EJ439" s="3"/>
      <c r="EK439" s="3"/>
      <c r="EL439" s="3"/>
      <c r="EM439" s="3"/>
      <c r="EN439" s="3"/>
      <c r="EO439" s="3"/>
      <c r="EP439" s="3"/>
      <c r="EQ439" s="3"/>
      <c r="ER439" s="3"/>
      <c r="ES439" s="3"/>
      <c r="ET439" s="3"/>
      <c r="EU439" s="3"/>
      <c r="EV439" s="3"/>
      <c r="EW439" s="3"/>
      <c r="EX439" s="3"/>
      <c r="EY439" s="3"/>
      <c r="EZ439" s="3"/>
      <c r="FA439" s="3"/>
      <c r="FB439" s="3"/>
      <c r="FC439" s="3"/>
      <c r="FD439" s="3"/>
      <c r="FE439" s="3"/>
      <c r="FF439" s="3"/>
      <c r="FG439" s="3"/>
      <c r="FH439" s="3"/>
      <c r="FI439" s="3"/>
      <c r="FJ439" s="3"/>
      <c r="FK439" s="3"/>
      <c r="FL439" s="3"/>
      <c r="FM439" s="3"/>
      <c r="FN439" s="3"/>
      <c r="FO439" s="3"/>
      <c r="FP439" s="3"/>
      <c r="FQ439" s="3"/>
      <c r="FR439" s="3"/>
      <c r="FS439" s="3"/>
      <c r="FT439" s="3"/>
      <c r="FU439" s="3"/>
      <c r="FV439" s="3"/>
      <c r="FW439" s="3"/>
      <c r="FX439" s="3"/>
      <c r="FY439" s="3"/>
      <c r="FZ439" s="3"/>
      <c r="GA439" s="3"/>
      <c r="GB439" s="3"/>
      <c r="GC439" s="3"/>
      <c r="GD439" s="3"/>
      <c r="GE439" s="3"/>
      <c r="GF439" s="3"/>
      <c r="GG439" s="3"/>
      <c r="GH439" s="3"/>
      <c r="GI439" s="3"/>
      <c r="GJ439" s="3"/>
      <c r="GK439" s="3"/>
      <c r="GL439" s="3"/>
      <c r="GM439" s="3"/>
      <c r="GN439" s="3"/>
      <c r="GO439" s="3"/>
      <c r="GP439" s="3"/>
      <c r="GQ439" s="3"/>
      <c r="GR439" s="3"/>
      <c r="GS439" s="3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</row>
    <row r="440" spans="1:220" x14ac:dyDescent="0.2">
      <c r="A440" s="63">
        <f t="shared" si="125"/>
        <v>42415</v>
      </c>
      <c r="B440" s="12">
        <f t="shared" ca="1" si="113"/>
        <v>116423798.62855674</v>
      </c>
      <c r="C440" s="71">
        <f t="shared" ca="1" si="114"/>
        <v>114999997.1192233</v>
      </c>
      <c r="D440" s="65">
        <f ca="1">IF(A440&lt;$B$1,VLOOKUP(A440,[1]DI!$A$4:$B$15000,2,FALSE),0)</f>
        <v>0.14130000000000001</v>
      </c>
      <c r="E440" s="11">
        <f t="shared" ca="1" si="115"/>
        <v>1.00052461</v>
      </c>
      <c r="F440" s="64">
        <f ca="1">(TRUNC(PRODUCT($E$16:$E439),16))</f>
        <v>1.1536542948728199</v>
      </c>
      <c r="G440" s="64">
        <f t="shared" ca="1" si="116"/>
        <v>1.14281326488718</v>
      </c>
      <c r="H440" s="64">
        <f t="shared" ca="1" si="117"/>
        <v>1.00948627</v>
      </c>
      <c r="I440" s="65">
        <f t="shared" si="126"/>
        <v>3.7499999999999999E-2</v>
      </c>
      <c r="J440" s="66">
        <f t="shared" si="118"/>
        <v>42387</v>
      </c>
      <c r="K440" s="13">
        <f t="shared" si="124"/>
        <v>28</v>
      </c>
      <c r="L440" s="9">
        <f t="shared" si="119"/>
        <v>1.0028674120000001</v>
      </c>
      <c r="M440" s="69">
        <f t="shared" ca="1" si="120"/>
        <v>1.0123808830000001</v>
      </c>
      <c r="N440" s="68">
        <f t="shared" si="121"/>
        <v>0</v>
      </c>
      <c r="O440" s="64">
        <f t="shared" ca="1" si="122"/>
        <v>1423801.5093334501</v>
      </c>
      <c r="P440" s="70">
        <f t="shared" si="123"/>
        <v>0</v>
      </c>
      <c r="Q440" s="67"/>
      <c r="R440" s="66"/>
      <c r="S440" s="66"/>
      <c r="T440" s="66"/>
      <c r="U440" s="66"/>
      <c r="V440" s="7"/>
      <c r="W440" s="49"/>
      <c r="X440" s="50"/>
      <c r="Y440" s="7"/>
      <c r="Z440" s="1"/>
      <c r="AA440" s="7"/>
      <c r="AB440" s="7"/>
      <c r="AC440" s="7"/>
      <c r="AD440" s="7"/>
      <c r="AE440" s="7"/>
      <c r="AF440" s="8"/>
      <c r="AG440" s="7"/>
      <c r="AH440" s="3"/>
      <c r="AI440" s="18"/>
      <c r="AJ440" s="19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A440" s="3"/>
      <c r="CB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  <c r="CM440" s="3"/>
      <c r="CN440" s="3"/>
      <c r="CO440" s="3"/>
      <c r="CP440" s="3"/>
      <c r="CQ440" s="3"/>
      <c r="CR440" s="3"/>
      <c r="CS440" s="3"/>
      <c r="CT440" s="3"/>
      <c r="CU440" s="3"/>
      <c r="CV440" s="3"/>
      <c r="CW440" s="3"/>
      <c r="CX440" s="3"/>
      <c r="CY440" s="3"/>
      <c r="CZ440" s="3"/>
      <c r="DA440" s="3"/>
      <c r="DB440" s="3"/>
      <c r="DC440" s="3"/>
      <c r="DD440" s="3"/>
      <c r="DE440" s="3"/>
      <c r="DF440" s="3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3"/>
      <c r="FW440" s="3"/>
      <c r="FX440" s="3"/>
      <c r="FY440" s="3"/>
      <c r="FZ440" s="3"/>
      <c r="GA440" s="3"/>
      <c r="GB440" s="3"/>
      <c r="GC440" s="3"/>
      <c r="GD440" s="3"/>
      <c r="GE440" s="3"/>
      <c r="GF440" s="3"/>
      <c r="GG440" s="3"/>
      <c r="GH440" s="3"/>
      <c r="GI440" s="3"/>
      <c r="GJ440" s="3"/>
      <c r="GK440" s="3"/>
      <c r="GL440" s="3"/>
      <c r="GM440" s="3"/>
      <c r="GN440" s="3"/>
      <c r="GO440" s="3"/>
      <c r="GP440" s="3"/>
      <c r="GQ440" s="3"/>
      <c r="GR440" s="3"/>
      <c r="GS440" s="3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</row>
    <row r="441" spans="1:220" x14ac:dyDescent="0.2">
      <c r="A441" s="63">
        <f t="shared" si="125"/>
        <v>42416</v>
      </c>
      <c r="B441" s="12">
        <f t="shared" ca="1" si="113"/>
        <v>116496787.51672834</v>
      </c>
      <c r="C441" s="71">
        <f t="shared" ca="1" si="114"/>
        <v>114999997.1192233</v>
      </c>
      <c r="D441" s="65">
        <f ca="1">IF(A441&lt;$B$1,VLOOKUP(A441,[1]DI!$A$4:$B$15000,2,FALSE),0)</f>
        <v>0.14130000000000001</v>
      </c>
      <c r="E441" s="11">
        <f t="shared" ca="1" si="115"/>
        <v>1.00052461</v>
      </c>
      <c r="F441" s="64">
        <f ca="1">(TRUNC(PRODUCT($E$16:$E440),16))</f>
        <v>1.15425951345246</v>
      </c>
      <c r="G441" s="64">
        <f t="shared" ca="1" si="116"/>
        <v>1.14281326488718</v>
      </c>
      <c r="H441" s="64">
        <f t="shared" ca="1" si="117"/>
        <v>1.01001585</v>
      </c>
      <c r="I441" s="65">
        <f t="shared" si="126"/>
        <v>3.7499999999999999E-2</v>
      </c>
      <c r="J441" s="66">
        <f t="shared" si="118"/>
        <v>42387</v>
      </c>
      <c r="K441" s="13">
        <f t="shared" si="124"/>
        <v>29</v>
      </c>
      <c r="L441" s="9">
        <f t="shared" si="119"/>
        <v>1.002969972</v>
      </c>
      <c r="M441" s="69">
        <f t="shared" ca="1" si="120"/>
        <v>1.013015569</v>
      </c>
      <c r="N441" s="68">
        <f t="shared" si="121"/>
        <v>0</v>
      </c>
      <c r="O441" s="64">
        <f t="shared" ca="1" si="122"/>
        <v>1496790.3975050501</v>
      </c>
      <c r="P441" s="70">
        <f t="shared" si="123"/>
        <v>0</v>
      </c>
      <c r="Q441" s="67"/>
      <c r="R441" s="66"/>
      <c r="S441" s="66"/>
      <c r="T441" s="66"/>
      <c r="U441" s="66"/>
      <c r="V441" s="7"/>
      <c r="W441" s="7"/>
      <c r="X441" s="7"/>
      <c r="Y441" s="7"/>
      <c r="Z441" s="1"/>
      <c r="AA441" s="7"/>
      <c r="AB441" s="7"/>
      <c r="AC441" s="7"/>
      <c r="AD441" s="7"/>
      <c r="AE441" s="7"/>
      <c r="AF441" s="8"/>
      <c r="AG441" s="7"/>
      <c r="AH441" s="3"/>
      <c r="AI441" s="18"/>
      <c r="AJ441" s="19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A441" s="3"/>
      <c r="CB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  <c r="CM441" s="3"/>
      <c r="CN441" s="3"/>
      <c r="CO441" s="3"/>
      <c r="CP441" s="3"/>
      <c r="CQ441" s="3"/>
      <c r="CR441" s="3"/>
      <c r="CS441" s="3"/>
      <c r="CT441" s="3"/>
      <c r="CU441" s="3"/>
      <c r="CV441" s="3"/>
      <c r="CW441" s="3"/>
      <c r="CX441" s="3"/>
      <c r="CY441" s="3"/>
      <c r="CZ441" s="3"/>
      <c r="DA441" s="3"/>
      <c r="DB441" s="3"/>
      <c r="DC441" s="3"/>
      <c r="DD441" s="3"/>
      <c r="DE441" s="3"/>
      <c r="DF441" s="3"/>
      <c r="DG441" s="3"/>
      <c r="DH441" s="3"/>
      <c r="DI441" s="3"/>
      <c r="DJ441" s="3"/>
      <c r="DK441" s="3"/>
      <c r="DL441" s="3"/>
      <c r="DM441" s="3"/>
      <c r="DN441" s="3"/>
      <c r="DO441" s="3"/>
      <c r="DP441" s="3"/>
      <c r="DQ441" s="3"/>
      <c r="DR441" s="3"/>
      <c r="DS441" s="3"/>
      <c r="DT441" s="3"/>
      <c r="DU441" s="3"/>
      <c r="DV441" s="3"/>
      <c r="DW441" s="3"/>
      <c r="DX441" s="3"/>
      <c r="DY441" s="3"/>
      <c r="DZ441" s="3"/>
      <c r="EA441" s="3"/>
      <c r="EB441" s="3"/>
      <c r="EC441" s="3"/>
      <c r="ED441" s="3"/>
      <c r="EE441" s="3"/>
      <c r="EF441" s="3"/>
      <c r="EG441" s="3"/>
      <c r="EH441" s="3"/>
      <c r="EI441" s="3"/>
      <c r="EJ441" s="3"/>
      <c r="EK441" s="3"/>
      <c r="EL441" s="3"/>
      <c r="EM441" s="3"/>
      <c r="EN441" s="3"/>
      <c r="EO441" s="3"/>
      <c r="EP441" s="3"/>
      <c r="EQ441" s="3"/>
      <c r="ER441" s="3"/>
      <c r="ES441" s="3"/>
      <c r="ET441" s="3"/>
      <c r="EU441" s="3"/>
      <c r="EV441" s="3"/>
      <c r="EW441" s="3"/>
      <c r="EX441" s="3"/>
      <c r="EY441" s="3"/>
      <c r="EZ441" s="3"/>
      <c r="FA441" s="3"/>
      <c r="FB441" s="3"/>
      <c r="FC441" s="3"/>
      <c r="FD441" s="3"/>
      <c r="FE441" s="3"/>
      <c r="FF441" s="3"/>
      <c r="FG441" s="3"/>
      <c r="FH441" s="3"/>
      <c r="FI441" s="3"/>
      <c r="FJ441" s="3"/>
      <c r="FK441" s="3"/>
      <c r="FL441" s="3"/>
      <c r="FM441" s="3"/>
      <c r="FN441" s="3"/>
      <c r="FO441" s="3"/>
      <c r="FP441" s="3"/>
      <c r="FQ441" s="3"/>
      <c r="FR441" s="3"/>
      <c r="FS441" s="3"/>
      <c r="FT441" s="3"/>
      <c r="FU441" s="3"/>
      <c r="FV441" s="3"/>
      <c r="FW441" s="3"/>
      <c r="FX441" s="3"/>
      <c r="FY441" s="3"/>
      <c r="FZ441" s="3"/>
      <c r="GA441" s="3"/>
      <c r="GB441" s="3"/>
      <c r="GC441" s="3"/>
      <c r="GD441" s="3"/>
      <c r="GE441" s="3"/>
      <c r="GF441" s="3"/>
      <c r="GG441" s="3"/>
      <c r="GH441" s="3"/>
      <c r="GI441" s="3"/>
      <c r="GJ441" s="3"/>
      <c r="GK441" s="3"/>
      <c r="GL441" s="3"/>
      <c r="GM441" s="3"/>
      <c r="GN441" s="3"/>
      <c r="GO441" s="3"/>
      <c r="GP441" s="3"/>
      <c r="GQ441" s="3"/>
      <c r="GR441" s="3"/>
      <c r="GS441" s="3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</row>
    <row r="442" spans="1:220" x14ac:dyDescent="0.2">
      <c r="A442" s="63">
        <f t="shared" si="125"/>
        <v>42417</v>
      </c>
      <c r="B442" s="12">
        <f t="shared" ca="1" si="113"/>
        <v>116569823.43989879</v>
      </c>
      <c r="C442" s="71">
        <f t="shared" ca="1" si="114"/>
        <v>114999997.1192233</v>
      </c>
      <c r="D442" s="65">
        <f ca="1">IF(A442&lt;$B$1,VLOOKUP(A442,[1]DI!$A$4:$B$15000,2,FALSE),0)</f>
        <v>0.14130000000000001</v>
      </c>
      <c r="E442" s="11">
        <f t="shared" ca="1" si="115"/>
        <v>1.00052461</v>
      </c>
      <c r="F442" s="64">
        <f ca="1">(TRUNC(PRODUCT($E$16:$E441),16))</f>
        <v>1.1548650495358099</v>
      </c>
      <c r="G442" s="64">
        <f t="shared" ca="1" si="116"/>
        <v>1.14281326488718</v>
      </c>
      <c r="H442" s="64">
        <f t="shared" ca="1" si="117"/>
        <v>1.0105457200000001</v>
      </c>
      <c r="I442" s="65">
        <f t="shared" si="126"/>
        <v>3.7499999999999999E-2</v>
      </c>
      <c r="J442" s="66">
        <f t="shared" si="118"/>
        <v>42387</v>
      </c>
      <c r="K442" s="13">
        <f t="shared" si="124"/>
        <v>30</v>
      </c>
      <c r="L442" s="9">
        <f t="shared" si="119"/>
        <v>1.003072542</v>
      </c>
      <c r="M442" s="69">
        <f t="shared" ca="1" si="120"/>
        <v>1.013650664</v>
      </c>
      <c r="N442" s="68">
        <f t="shared" si="121"/>
        <v>0</v>
      </c>
      <c r="O442" s="64">
        <f t="shared" ca="1" si="122"/>
        <v>1569826.32067549</v>
      </c>
      <c r="P442" s="70">
        <f t="shared" si="123"/>
        <v>0</v>
      </c>
      <c r="Q442" s="67"/>
      <c r="R442" s="66"/>
      <c r="S442" s="66"/>
      <c r="T442" s="66"/>
      <c r="U442" s="66"/>
      <c r="V442" s="7"/>
      <c r="W442" s="7"/>
      <c r="X442" s="7"/>
      <c r="Y442" s="7"/>
      <c r="Z442" s="1"/>
      <c r="AA442" s="7"/>
      <c r="AB442" s="7"/>
      <c r="AC442" s="7"/>
      <c r="AD442" s="7"/>
      <c r="AE442" s="7"/>
      <c r="AF442" s="8"/>
      <c r="AG442" s="7"/>
      <c r="AH442" s="3"/>
      <c r="AI442" s="18"/>
      <c r="AJ442" s="19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A442" s="3"/>
      <c r="CB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  <c r="CM442" s="3"/>
      <c r="CN442" s="3"/>
      <c r="CO442" s="3"/>
      <c r="CP442" s="3"/>
      <c r="CQ442" s="3"/>
      <c r="CR442" s="3"/>
      <c r="CS442" s="3"/>
      <c r="CT442" s="3"/>
      <c r="CU442" s="3"/>
      <c r="CV442" s="3"/>
      <c r="CW442" s="3"/>
      <c r="CX442" s="3"/>
      <c r="CY442" s="3"/>
      <c r="CZ442" s="3"/>
      <c r="DA442" s="3"/>
      <c r="DB442" s="3"/>
      <c r="DC442" s="3"/>
      <c r="DD442" s="3"/>
      <c r="DE442" s="3"/>
      <c r="DF442" s="3"/>
      <c r="DG442" s="3"/>
      <c r="DH442" s="3"/>
      <c r="DI442" s="3"/>
      <c r="DJ442" s="3"/>
      <c r="DK442" s="3"/>
      <c r="DL442" s="3"/>
      <c r="DM442" s="3"/>
      <c r="DN442" s="3"/>
      <c r="DO442" s="3"/>
      <c r="DP442" s="3"/>
      <c r="DQ442" s="3"/>
      <c r="DR442" s="3"/>
      <c r="DS442" s="3"/>
      <c r="DT442" s="3"/>
      <c r="DU442" s="3"/>
      <c r="DV442" s="3"/>
      <c r="DW442" s="3"/>
      <c r="DX442" s="3"/>
      <c r="DY442" s="3"/>
      <c r="DZ442" s="3"/>
      <c r="EA442" s="3"/>
      <c r="EB442" s="3"/>
      <c r="EC442" s="3"/>
      <c r="ED442" s="3"/>
      <c r="EE442" s="3"/>
      <c r="EF442" s="3"/>
      <c r="EG442" s="3"/>
      <c r="EH442" s="3"/>
      <c r="EI442" s="3"/>
      <c r="EJ442" s="3"/>
      <c r="EK442" s="3"/>
      <c r="EL442" s="3"/>
      <c r="EM442" s="3"/>
      <c r="EN442" s="3"/>
      <c r="EO442" s="3"/>
      <c r="EP442" s="3"/>
      <c r="EQ442" s="3"/>
      <c r="ER442" s="3"/>
      <c r="ES442" s="3"/>
      <c r="ET442" s="3"/>
      <c r="EU442" s="3"/>
      <c r="EV442" s="3"/>
      <c r="EW442" s="3"/>
      <c r="EX442" s="3"/>
      <c r="EY442" s="3"/>
      <c r="EZ442" s="3"/>
      <c r="FA442" s="3"/>
      <c r="FB442" s="3"/>
      <c r="FC442" s="3"/>
      <c r="FD442" s="3"/>
      <c r="FE442" s="3"/>
      <c r="FF442" s="3"/>
      <c r="FG442" s="3"/>
      <c r="FH442" s="3"/>
      <c r="FI442" s="3"/>
      <c r="FJ442" s="3"/>
      <c r="FK442" s="3"/>
      <c r="FL442" s="3"/>
      <c r="FM442" s="3"/>
      <c r="FN442" s="3"/>
      <c r="FO442" s="3"/>
      <c r="FP442" s="3"/>
      <c r="FQ442" s="3"/>
      <c r="FR442" s="3"/>
      <c r="FS442" s="3"/>
      <c r="FT442" s="3"/>
      <c r="FU442" s="3"/>
      <c r="FV442" s="3"/>
      <c r="FW442" s="3"/>
      <c r="FX442" s="3"/>
      <c r="FY442" s="3"/>
      <c r="FZ442" s="3"/>
      <c r="GA442" s="3"/>
      <c r="GB442" s="3"/>
      <c r="GC442" s="3"/>
      <c r="GD442" s="3"/>
      <c r="GE442" s="3"/>
      <c r="GF442" s="3"/>
      <c r="GG442" s="3"/>
      <c r="GH442" s="3"/>
      <c r="GI442" s="3"/>
      <c r="GJ442" s="3"/>
      <c r="GK442" s="3"/>
      <c r="GL442" s="3"/>
      <c r="GM442" s="3"/>
      <c r="GN442" s="3"/>
      <c r="GO442" s="3"/>
      <c r="GP442" s="3"/>
      <c r="GQ442" s="3"/>
      <c r="GR442" s="3"/>
      <c r="GS442" s="3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</row>
    <row r="443" spans="1:220" x14ac:dyDescent="0.2">
      <c r="A443" s="63">
        <f t="shared" si="125"/>
        <v>42418</v>
      </c>
      <c r="B443" s="12">
        <f t="shared" ca="1" si="113"/>
        <v>116642904.21306808</v>
      </c>
      <c r="C443" s="71">
        <f t="shared" ca="1" si="114"/>
        <v>114999997.1192233</v>
      </c>
      <c r="D443" s="65">
        <f ca="1">IF(A443&lt;$B$1,VLOOKUP(A443,[1]DI!$A$4:$B$15000,2,FALSE),0)</f>
        <v>0.14130000000000001</v>
      </c>
      <c r="E443" s="11">
        <f t="shared" ca="1" si="115"/>
        <v>1.00052461</v>
      </c>
      <c r="F443" s="64">
        <f ca="1">(TRUNC(PRODUCT($E$16:$E442),16))</f>
        <v>1.1554709032894499</v>
      </c>
      <c r="G443" s="64">
        <f t="shared" ca="1" si="116"/>
        <v>1.14281326488718</v>
      </c>
      <c r="H443" s="64">
        <f t="shared" ca="1" si="117"/>
        <v>1.01107586</v>
      </c>
      <c r="I443" s="65">
        <f t="shared" si="126"/>
        <v>3.7499999999999999E-2</v>
      </c>
      <c r="J443" s="66">
        <f t="shared" si="118"/>
        <v>42387</v>
      </c>
      <c r="K443" s="13">
        <f t="shared" si="124"/>
        <v>31</v>
      </c>
      <c r="L443" s="9">
        <f t="shared" si="119"/>
        <v>1.003175122</v>
      </c>
      <c r="M443" s="69">
        <f t="shared" ca="1" si="120"/>
        <v>1.0142861489999999</v>
      </c>
      <c r="N443" s="68">
        <f t="shared" si="121"/>
        <v>0</v>
      </c>
      <c r="O443" s="64">
        <f t="shared" ca="1" si="122"/>
        <v>1642907.09384478</v>
      </c>
      <c r="P443" s="70">
        <f t="shared" si="123"/>
        <v>0</v>
      </c>
      <c r="Q443" s="67"/>
      <c r="R443" s="66"/>
      <c r="S443" s="66"/>
      <c r="T443" s="66"/>
      <c r="U443" s="66"/>
      <c r="V443" s="7"/>
      <c r="W443" s="7"/>
      <c r="X443" s="7"/>
      <c r="Y443" s="7"/>
      <c r="Z443" s="1"/>
      <c r="AA443" s="7"/>
      <c r="AB443" s="7"/>
      <c r="AC443" s="7"/>
      <c r="AD443" s="7"/>
      <c r="AE443" s="7"/>
      <c r="AF443" s="8"/>
      <c r="AG443" s="7"/>
      <c r="AH443" s="3"/>
      <c r="AI443" s="18"/>
      <c r="AJ443" s="19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A443" s="3"/>
      <c r="CB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  <c r="CM443" s="3"/>
      <c r="CN443" s="3"/>
      <c r="CO443" s="3"/>
      <c r="CP443" s="3"/>
      <c r="CQ443" s="3"/>
      <c r="CR443" s="3"/>
      <c r="CS443" s="3"/>
      <c r="CT443" s="3"/>
      <c r="CU443" s="3"/>
      <c r="CV443" s="3"/>
      <c r="CW443" s="3"/>
      <c r="CX443" s="3"/>
      <c r="CY443" s="3"/>
      <c r="CZ443" s="3"/>
      <c r="DA443" s="3"/>
      <c r="DB443" s="3"/>
      <c r="DC443" s="3"/>
      <c r="DD443" s="3"/>
      <c r="DE443" s="3"/>
      <c r="DF443" s="3"/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  <c r="EP443" s="3"/>
      <c r="EQ443" s="3"/>
      <c r="ER443" s="3"/>
      <c r="ES443" s="3"/>
      <c r="ET443" s="3"/>
      <c r="EU443" s="3"/>
      <c r="EV443" s="3"/>
      <c r="EW443" s="3"/>
      <c r="EX443" s="3"/>
      <c r="EY443" s="3"/>
      <c r="EZ443" s="3"/>
      <c r="FA443" s="3"/>
      <c r="FB443" s="3"/>
      <c r="FC443" s="3"/>
      <c r="FD443" s="3"/>
      <c r="FE443" s="3"/>
      <c r="FF443" s="3"/>
      <c r="FG443" s="3"/>
      <c r="FH443" s="3"/>
      <c r="FI443" s="3"/>
      <c r="FJ443" s="3"/>
      <c r="FK443" s="3"/>
      <c r="FL443" s="3"/>
      <c r="FM443" s="3"/>
      <c r="FN443" s="3"/>
      <c r="FO443" s="3"/>
      <c r="FP443" s="3"/>
      <c r="FQ443" s="3"/>
      <c r="FR443" s="3"/>
      <c r="FS443" s="3"/>
      <c r="FT443" s="3"/>
      <c r="FU443" s="3"/>
      <c r="FV443" s="3"/>
      <c r="FW443" s="3"/>
      <c r="FX443" s="3"/>
      <c r="FY443" s="3"/>
      <c r="FZ443" s="3"/>
      <c r="GA443" s="3"/>
      <c r="GB443" s="3"/>
      <c r="GC443" s="3"/>
      <c r="GD443" s="3"/>
      <c r="GE443" s="3"/>
      <c r="GF443" s="3"/>
      <c r="GG443" s="3"/>
      <c r="GH443" s="3"/>
      <c r="GI443" s="3"/>
      <c r="GJ443" s="3"/>
      <c r="GK443" s="3"/>
      <c r="GL443" s="3"/>
      <c r="GM443" s="3"/>
      <c r="GN443" s="3"/>
      <c r="GO443" s="3"/>
      <c r="GP443" s="3"/>
      <c r="GQ443" s="3"/>
      <c r="GR443" s="3"/>
      <c r="GS443" s="3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</row>
    <row r="444" spans="1:220" x14ac:dyDescent="0.2">
      <c r="A444" s="63">
        <f t="shared" si="125"/>
        <v>42419</v>
      </c>
      <c r="B444" s="12">
        <f t="shared" ca="1" si="113"/>
        <v>116716031.10123624</v>
      </c>
      <c r="C444" s="71">
        <f t="shared" ca="1" si="114"/>
        <v>114999997.1192233</v>
      </c>
      <c r="D444" s="65">
        <f ca="1">IF(A444&lt;$B$1,VLOOKUP(A444,[1]DI!$A$4:$B$15000,2,FALSE),0)</f>
        <v>0.14130000000000001</v>
      </c>
      <c r="E444" s="11">
        <f t="shared" ca="1" si="115"/>
        <v>1.00052461</v>
      </c>
      <c r="F444" s="64">
        <f ca="1">(TRUNC(PRODUCT($E$16:$E443),16))</f>
        <v>1.15607707488002</v>
      </c>
      <c r="G444" s="64">
        <f t="shared" ca="1" si="116"/>
        <v>1.14281326488718</v>
      </c>
      <c r="H444" s="64">
        <f t="shared" ca="1" si="117"/>
        <v>1.0116062800000001</v>
      </c>
      <c r="I444" s="65">
        <f t="shared" si="126"/>
        <v>3.7499999999999999E-2</v>
      </c>
      <c r="J444" s="66">
        <f t="shared" si="118"/>
        <v>42387</v>
      </c>
      <c r="K444" s="13">
        <f t="shared" si="124"/>
        <v>32</v>
      </c>
      <c r="L444" s="9">
        <f t="shared" si="119"/>
        <v>1.0032777129999999</v>
      </c>
      <c r="M444" s="69">
        <f t="shared" ca="1" si="120"/>
        <v>1.0149220349999999</v>
      </c>
      <c r="N444" s="68">
        <f t="shared" si="121"/>
        <v>0</v>
      </c>
      <c r="O444" s="64">
        <f t="shared" ca="1" si="122"/>
        <v>1716033.9820129401</v>
      </c>
      <c r="P444" s="70">
        <f t="shared" si="123"/>
        <v>0</v>
      </c>
      <c r="Q444" s="67"/>
      <c r="R444" s="66"/>
      <c r="S444" s="66"/>
      <c r="T444" s="66"/>
      <c r="U444" s="66"/>
      <c r="V444" s="7"/>
      <c r="W444" s="7"/>
      <c r="X444" s="7"/>
      <c r="Y444" s="7"/>
      <c r="Z444" s="1"/>
      <c r="AA444" s="7"/>
      <c r="AB444" s="7"/>
      <c r="AC444" s="7"/>
      <c r="AD444" s="7"/>
      <c r="AE444" s="7"/>
      <c r="AF444" s="8"/>
      <c r="AG444" s="7"/>
      <c r="AH444" s="3"/>
      <c r="AI444" s="18"/>
      <c r="AJ444" s="19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A444" s="3"/>
      <c r="CB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  <c r="CM444" s="3"/>
      <c r="CN444" s="3"/>
      <c r="CO444" s="3"/>
      <c r="CP444" s="3"/>
      <c r="CQ444" s="3"/>
      <c r="CR444" s="3"/>
      <c r="CS444" s="3"/>
      <c r="CT444" s="3"/>
      <c r="CU444" s="3"/>
      <c r="CV444" s="3"/>
      <c r="CW444" s="3"/>
      <c r="CX444" s="3"/>
      <c r="CY444" s="3"/>
      <c r="CZ444" s="3"/>
      <c r="DA444" s="3"/>
      <c r="DB444" s="3"/>
      <c r="DC444" s="3"/>
      <c r="DD444" s="3"/>
      <c r="DE444" s="3"/>
      <c r="DF444" s="3"/>
      <c r="DG444" s="3"/>
      <c r="DH444" s="3"/>
      <c r="DI444" s="3"/>
      <c r="DJ444" s="3"/>
      <c r="DK444" s="3"/>
      <c r="DL444" s="3"/>
      <c r="DM444" s="3"/>
      <c r="DN444" s="3"/>
      <c r="DO444" s="3"/>
      <c r="DP444" s="3"/>
      <c r="DQ444" s="3"/>
      <c r="DR444" s="3"/>
      <c r="DS444" s="3"/>
      <c r="DT444" s="3"/>
      <c r="DU444" s="3"/>
      <c r="DV444" s="3"/>
      <c r="DW444" s="3"/>
      <c r="DX444" s="3"/>
      <c r="DY444" s="3"/>
      <c r="DZ444" s="3"/>
      <c r="EA444" s="3"/>
      <c r="EB444" s="3"/>
      <c r="EC444" s="3"/>
      <c r="ED444" s="3"/>
      <c r="EE444" s="3"/>
      <c r="EF444" s="3"/>
      <c r="EG444" s="3"/>
      <c r="EH444" s="3"/>
      <c r="EI444" s="3"/>
      <c r="EJ444" s="3"/>
      <c r="EK444" s="3"/>
      <c r="EL444" s="3"/>
      <c r="EM444" s="3"/>
      <c r="EN444" s="3"/>
      <c r="EO444" s="3"/>
      <c r="EP444" s="3"/>
      <c r="EQ444" s="3"/>
      <c r="ER444" s="3"/>
      <c r="ES444" s="3"/>
      <c r="ET444" s="3"/>
      <c r="EU444" s="3"/>
      <c r="EV444" s="3"/>
      <c r="EW444" s="3"/>
      <c r="EX444" s="3"/>
      <c r="EY444" s="3"/>
      <c r="EZ444" s="3"/>
      <c r="FA444" s="3"/>
      <c r="FB444" s="3"/>
      <c r="FC444" s="3"/>
      <c r="FD444" s="3"/>
      <c r="FE444" s="3"/>
      <c r="FF444" s="3"/>
      <c r="FG444" s="3"/>
      <c r="FH444" s="3"/>
      <c r="FI444" s="3"/>
      <c r="FJ444" s="3"/>
      <c r="FK444" s="3"/>
      <c r="FL444" s="3"/>
      <c r="FM444" s="3"/>
      <c r="FN444" s="3"/>
      <c r="FO444" s="3"/>
      <c r="FP444" s="3"/>
      <c r="FQ444" s="3"/>
      <c r="FR444" s="3"/>
      <c r="FS444" s="3"/>
      <c r="FT444" s="3"/>
      <c r="FU444" s="3"/>
      <c r="FV444" s="3"/>
      <c r="FW444" s="3"/>
      <c r="FX444" s="3"/>
      <c r="FY444" s="3"/>
      <c r="FZ444" s="3"/>
      <c r="GA444" s="3"/>
      <c r="GB444" s="3"/>
      <c r="GC444" s="3"/>
      <c r="GD444" s="3"/>
      <c r="GE444" s="3"/>
      <c r="GF444" s="3"/>
      <c r="GG444" s="3"/>
      <c r="GH444" s="3"/>
      <c r="GI444" s="3"/>
      <c r="GJ444" s="3"/>
      <c r="GK444" s="3"/>
      <c r="GL444" s="3"/>
      <c r="GM444" s="3"/>
      <c r="GN444" s="3"/>
      <c r="GO444" s="3"/>
      <c r="GP444" s="3"/>
      <c r="GQ444" s="3"/>
      <c r="GR444" s="3"/>
      <c r="GS444" s="3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</row>
    <row r="445" spans="1:220" x14ac:dyDescent="0.2">
      <c r="A445" s="63">
        <f t="shared" si="125"/>
        <v>42420</v>
      </c>
      <c r="B445" s="12">
        <f t="shared" ca="1" si="113"/>
        <v>116789204.10440324</v>
      </c>
      <c r="C445" s="71">
        <f t="shared" ca="1" si="114"/>
        <v>114999997.1192233</v>
      </c>
      <c r="D445" s="65">
        <f ca="1">IF(A445&lt;$B$1,VLOOKUP(A445,[1]DI!$A$4:$B$15000,2,FALSE),0)</f>
        <v>0</v>
      </c>
      <c r="E445" s="11">
        <f t="shared" ca="1" si="115"/>
        <v>1</v>
      </c>
      <c r="F445" s="64">
        <f ca="1">(TRUNC(PRODUCT($E$16:$E444),16))</f>
        <v>1.1566835644742699</v>
      </c>
      <c r="G445" s="64">
        <f t="shared" ca="1" si="116"/>
        <v>1.14281326488718</v>
      </c>
      <c r="H445" s="64">
        <f t="shared" ca="1" si="117"/>
        <v>1.01213698</v>
      </c>
      <c r="I445" s="65">
        <f t="shared" si="126"/>
        <v>3.7499999999999999E-2</v>
      </c>
      <c r="J445" s="66">
        <f t="shared" si="118"/>
        <v>42387</v>
      </c>
      <c r="K445" s="13">
        <f t="shared" si="124"/>
        <v>33</v>
      </c>
      <c r="L445" s="9">
        <f t="shared" si="119"/>
        <v>1.003380315</v>
      </c>
      <c r="M445" s="69">
        <f t="shared" ca="1" si="120"/>
        <v>1.015558322</v>
      </c>
      <c r="N445" s="68">
        <f t="shared" si="121"/>
        <v>0</v>
      </c>
      <c r="O445" s="64">
        <f t="shared" ca="1" si="122"/>
        <v>1789206.98517994</v>
      </c>
      <c r="P445" s="70">
        <f t="shared" si="123"/>
        <v>0</v>
      </c>
      <c r="Q445" s="67"/>
      <c r="R445" s="66"/>
      <c r="S445" s="66"/>
      <c r="T445" s="66"/>
      <c r="U445" s="66"/>
      <c r="V445" s="7"/>
      <c r="W445" s="7"/>
      <c r="X445" s="7"/>
      <c r="Y445" s="7"/>
      <c r="Z445" s="1"/>
      <c r="AA445" s="7"/>
      <c r="AB445" s="7"/>
      <c r="AC445" s="7"/>
      <c r="AD445" s="7"/>
      <c r="AE445" s="7"/>
      <c r="AF445" s="8"/>
      <c r="AG445" s="7"/>
      <c r="AH445" s="3"/>
      <c r="AI445" s="18"/>
      <c r="AJ445" s="19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A445" s="3"/>
      <c r="CB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  <c r="CM445" s="3"/>
      <c r="CN445" s="3"/>
      <c r="CO445" s="3"/>
      <c r="CP445" s="3"/>
      <c r="CQ445" s="3"/>
      <c r="CR445" s="3"/>
      <c r="CS445" s="3"/>
      <c r="CT445" s="3"/>
      <c r="CU445" s="3"/>
      <c r="CV445" s="3"/>
      <c r="CW445" s="3"/>
      <c r="CX445" s="3"/>
      <c r="CY445" s="3"/>
      <c r="CZ445" s="3"/>
      <c r="DA445" s="3"/>
      <c r="DB445" s="3"/>
      <c r="DC445" s="3"/>
      <c r="DD445" s="3"/>
      <c r="DE445" s="3"/>
      <c r="DF445" s="3"/>
      <c r="DG445" s="3"/>
      <c r="DH445" s="3"/>
      <c r="DI445" s="3"/>
      <c r="DJ445" s="3"/>
      <c r="DK445" s="3"/>
      <c r="DL445" s="3"/>
      <c r="DM445" s="3"/>
      <c r="DN445" s="3"/>
      <c r="DO445" s="3"/>
      <c r="DP445" s="3"/>
      <c r="DQ445" s="3"/>
      <c r="DR445" s="3"/>
      <c r="DS445" s="3"/>
      <c r="DT445" s="3"/>
      <c r="DU445" s="3"/>
      <c r="DV445" s="3"/>
      <c r="DW445" s="3"/>
      <c r="DX445" s="3"/>
      <c r="DY445" s="3"/>
      <c r="DZ445" s="3"/>
      <c r="EA445" s="3"/>
      <c r="EB445" s="3"/>
      <c r="EC445" s="3"/>
      <c r="ED445" s="3"/>
      <c r="EE445" s="3"/>
      <c r="EF445" s="3"/>
      <c r="EG445" s="3"/>
      <c r="EH445" s="3"/>
      <c r="EI445" s="3"/>
      <c r="EJ445" s="3"/>
      <c r="EK445" s="3"/>
      <c r="EL445" s="3"/>
      <c r="EM445" s="3"/>
      <c r="EN445" s="3"/>
      <c r="EO445" s="3"/>
      <c r="EP445" s="3"/>
      <c r="EQ445" s="3"/>
      <c r="ER445" s="3"/>
      <c r="ES445" s="3"/>
      <c r="ET445" s="3"/>
      <c r="EU445" s="3"/>
      <c r="EV445" s="3"/>
      <c r="EW445" s="3"/>
      <c r="EX445" s="3"/>
      <c r="EY445" s="3"/>
      <c r="EZ445" s="3"/>
      <c r="FA445" s="3"/>
      <c r="FB445" s="3"/>
      <c r="FC445" s="3"/>
      <c r="FD445" s="3"/>
      <c r="FE445" s="3"/>
      <c r="FF445" s="3"/>
      <c r="FG445" s="3"/>
      <c r="FH445" s="3"/>
      <c r="FI445" s="3"/>
      <c r="FJ445" s="3"/>
      <c r="FK445" s="3"/>
      <c r="FL445" s="3"/>
      <c r="FM445" s="3"/>
      <c r="FN445" s="3"/>
      <c r="FO445" s="3"/>
      <c r="FP445" s="3"/>
      <c r="FQ445" s="3"/>
      <c r="FR445" s="3"/>
      <c r="FS445" s="3"/>
      <c r="FT445" s="3"/>
      <c r="FU445" s="3"/>
      <c r="FV445" s="3"/>
      <c r="FW445" s="3"/>
      <c r="FX445" s="3"/>
      <c r="FY445" s="3"/>
      <c r="FZ445" s="3"/>
      <c r="GA445" s="3"/>
      <c r="GB445" s="3"/>
      <c r="GC445" s="3"/>
      <c r="GD445" s="3"/>
      <c r="GE445" s="3"/>
      <c r="GF445" s="3"/>
      <c r="GG445" s="3"/>
      <c r="GH445" s="3"/>
      <c r="GI445" s="3"/>
      <c r="GJ445" s="3"/>
      <c r="GK445" s="3"/>
      <c r="GL445" s="3"/>
      <c r="GM445" s="3"/>
      <c r="GN445" s="3"/>
      <c r="GO445" s="3"/>
      <c r="GP445" s="3"/>
      <c r="GQ445" s="3"/>
      <c r="GR445" s="3"/>
      <c r="GS445" s="3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</row>
    <row r="446" spans="1:220" x14ac:dyDescent="0.2">
      <c r="A446" s="63">
        <f t="shared" si="125"/>
        <v>42421</v>
      </c>
      <c r="B446" s="12">
        <f t="shared" ca="1" si="113"/>
        <v>116801147.65910405</v>
      </c>
      <c r="C446" s="71">
        <f t="shared" ca="1" si="114"/>
        <v>114999997.1192233</v>
      </c>
      <c r="D446" s="65">
        <f ca="1">IF(A446&lt;$B$1,VLOOKUP(A446,[1]DI!$A$4:$B$15000,2,FALSE),0)</f>
        <v>0</v>
      </c>
      <c r="E446" s="11">
        <f t="shared" ca="1" si="115"/>
        <v>1</v>
      </c>
      <c r="F446" s="64">
        <f ca="1">(TRUNC(PRODUCT($E$16:$E445),16))</f>
        <v>1.1566835644742699</v>
      </c>
      <c r="G446" s="64">
        <f t="shared" ca="1" si="116"/>
        <v>1.14281326488718</v>
      </c>
      <c r="H446" s="64">
        <f t="shared" ca="1" si="117"/>
        <v>1.01213698</v>
      </c>
      <c r="I446" s="65">
        <f t="shared" si="126"/>
        <v>3.7499999999999999E-2</v>
      </c>
      <c r="J446" s="66">
        <f t="shared" si="118"/>
        <v>42387</v>
      </c>
      <c r="K446" s="13">
        <f t="shared" si="124"/>
        <v>34</v>
      </c>
      <c r="L446" s="9">
        <f t="shared" si="119"/>
        <v>1.0034829270000001</v>
      </c>
      <c r="M446" s="69">
        <f t="shared" ca="1" si="120"/>
        <v>1.015662179</v>
      </c>
      <c r="N446" s="68">
        <f t="shared" si="121"/>
        <v>0</v>
      </c>
      <c r="O446" s="64">
        <f t="shared" ca="1" si="122"/>
        <v>1801150.53988076</v>
      </c>
      <c r="P446" s="70">
        <f t="shared" si="123"/>
        <v>0</v>
      </c>
      <c r="Q446" s="67"/>
      <c r="R446" s="66"/>
      <c r="S446" s="66"/>
      <c r="T446" s="66"/>
      <c r="U446" s="66"/>
      <c r="V446" s="7"/>
      <c r="W446" s="7"/>
      <c r="X446" s="7"/>
      <c r="Y446" s="7"/>
      <c r="Z446" s="1"/>
      <c r="AA446" s="7"/>
      <c r="AB446" s="7"/>
      <c r="AC446" s="7"/>
      <c r="AD446" s="7"/>
      <c r="AE446" s="7"/>
      <c r="AF446" s="8"/>
      <c r="AG446" s="7"/>
      <c r="AH446" s="3"/>
      <c r="AI446" s="18"/>
      <c r="AJ446" s="19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A446" s="3"/>
      <c r="CB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  <c r="CM446" s="3"/>
      <c r="CN446" s="3"/>
      <c r="CO446" s="3"/>
      <c r="CP446" s="3"/>
      <c r="CQ446" s="3"/>
      <c r="CR446" s="3"/>
      <c r="CS446" s="3"/>
      <c r="CT446" s="3"/>
      <c r="CU446" s="3"/>
      <c r="CV446" s="3"/>
      <c r="CW446" s="3"/>
      <c r="CX446" s="3"/>
      <c r="CY446" s="3"/>
      <c r="CZ446" s="3"/>
      <c r="DA446" s="3"/>
      <c r="DB446" s="3"/>
      <c r="DC446" s="3"/>
      <c r="DD446" s="3"/>
      <c r="DE446" s="3"/>
      <c r="DF446" s="3"/>
      <c r="DG446" s="3"/>
      <c r="DH446" s="3"/>
      <c r="DI446" s="3"/>
      <c r="DJ446" s="3"/>
      <c r="DK446" s="3"/>
      <c r="DL446" s="3"/>
      <c r="DM446" s="3"/>
      <c r="DN446" s="3"/>
      <c r="DO446" s="3"/>
      <c r="DP446" s="3"/>
      <c r="DQ446" s="3"/>
      <c r="DR446" s="3"/>
      <c r="DS446" s="3"/>
      <c r="DT446" s="3"/>
      <c r="DU446" s="3"/>
      <c r="DV446" s="3"/>
      <c r="DW446" s="3"/>
      <c r="DX446" s="3"/>
      <c r="DY446" s="3"/>
      <c r="DZ446" s="3"/>
      <c r="EA446" s="3"/>
      <c r="EB446" s="3"/>
      <c r="EC446" s="3"/>
      <c r="ED446" s="3"/>
      <c r="EE446" s="3"/>
      <c r="EF446" s="3"/>
      <c r="EG446" s="3"/>
      <c r="EH446" s="3"/>
      <c r="EI446" s="3"/>
      <c r="EJ446" s="3"/>
      <c r="EK446" s="3"/>
      <c r="EL446" s="3"/>
      <c r="EM446" s="3"/>
      <c r="EN446" s="3"/>
      <c r="EO446" s="3"/>
      <c r="EP446" s="3"/>
      <c r="EQ446" s="3"/>
      <c r="ER446" s="3"/>
      <c r="ES446" s="3"/>
      <c r="ET446" s="3"/>
      <c r="EU446" s="3"/>
      <c r="EV446" s="3"/>
      <c r="EW446" s="3"/>
      <c r="EX446" s="3"/>
      <c r="EY446" s="3"/>
      <c r="EZ446" s="3"/>
      <c r="FA446" s="3"/>
      <c r="FB446" s="3"/>
      <c r="FC446" s="3"/>
      <c r="FD446" s="3"/>
      <c r="FE446" s="3"/>
      <c r="FF446" s="3"/>
      <c r="FG446" s="3"/>
      <c r="FH446" s="3"/>
      <c r="FI446" s="3"/>
      <c r="FJ446" s="3"/>
      <c r="FK446" s="3"/>
      <c r="FL446" s="3"/>
      <c r="FM446" s="3"/>
      <c r="FN446" s="3"/>
      <c r="FO446" s="3"/>
      <c r="FP446" s="3"/>
      <c r="FQ446" s="3"/>
      <c r="FR446" s="3"/>
      <c r="FS446" s="3"/>
      <c r="FT446" s="3"/>
      <c r="FU446" s="3"/>
      <c r="FV446" s="3"/>
      <c r="FW446" s="3"/>
      <c r="FX446" s="3"/>
      <c r="FY446" s="3"/>
      <c r="FZ446" s="3"/>
      <c r="GA446" s="3"/>
      <c r="GB446" s="3"/>
      <c r="GC446" s="3"/>
      <c r="GD446" s="3"/>
      <c r="GE446" s="3"/>
      <c r="GF446" s="3"/>
      <c r="GG446" s="3"/>
      <c r="GH446" s="3"/>
      <c r="GI446" s="3"/>
      <c r="GJ446" s="3"/>
      <c r="GK446" s="3"/>
      <c r="GL446" s="3"/>
      <c r="GM446" s="3"/>
      <c r="GN446" s="3"/>
      <c r="GO446" s="3"/>
      <c r="GP446" s="3"/>
      <c r="GQ446" s="3"/>
      <c r="GR446" s="3"/>
      <c r="GS446" s="3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</row>
    <row r="447" spans="1:220" x14ac:dyDescent="0.2">
      <c r="A447" s="63">
        <f t="shared" si="125"/>
        <v>42422</v>
      </c>
      <c r="B447" s="12">
        <f t="shared" ref="B447:B510" ca="1" si="127">(C447+O447+Q447+R447)</f>
        <v>116813092.47880484</v>
      </c>
      <c r="C447" s="71">
        <f t="shared" ref="C447:C510" ca="1" si="128">(C446-P446)</f>
        <v>114999997.1192233</v>
      </c>
      <c r="D447" s="65">
        <f ca="1">IF(A447&lt;$B$1,VLOOKUP(A447,[1]DI!$A$4:$B$15000,2,FALSE),0)</f>
        <v>0.14130000000000001</v>
      </c>
      <c r="E447" s="11">
        <f t="shared" ref="E447:E510" ca="1" si="129">IF(A447&lt;A$13,1,ROUND(((1+D447)^(1/252)),8))</f>
        <v>1.00052461</v>
      </c>
      <c r="F447" s="64">
        <f ca="1">(TRUNC(PRODUCT($E$16:$E446),16))</f>
        <v>1.1566835644742699</v>
      </c>
      <c r="G447" s="64">
        <f t="shared" ref="G447:G510" ca="1" si="130">IF(N446&gt;0,F446,G446)</f>
        <v>1.14281326488718</v>
      </c>
      <c r="H447" s="64">
        <f t="shared" ref="H447:H510" ca="1" si="131">ROUND(F447/G447,8)</f>
        <v>1.01213698</v>
      </c>
      <c r="I447" s="65">
        <f t="shared" si="126"/>
        <v>3.7499999999999999E-2</v>
      </c>
      <c r="J447" s="66">
        <f t="shared" ref="J447:J510" si="132">IF(N446&gt;0,VLOOKUP(N446,W$16:AG$52,2),J446)</f>
        <v>42387</v>
      </c>
      <c r="K447" s="13">
        <f t="shared" si="124"/>
        <v>35</v>
      </c>
      <c r="L447" s="9">
        <f t="shared" ref="L447:L510" si="133">ROUND((I447+1)^(K447/360),9)</f>
        <v>1.0035855490000001</v>
      </c>
      <c r="M447" s="69">
        <f t="shared" ref="M447:M510" ca="1" si="134">ROUND(H447*L447,9)</f>
        <v>1.0157660470000001</v>
      </c>
      <c r="N447" s="68">
        <f t="shared" ref="N447:N510" si="135">IF(VLOOKUP(A447,X$16:AE$52,8)=VLOOKUP(A446,X$16:AE$52,8),0,VLOOKUP(A447,X$16:AE$52,8))</f>
        <v>0</v>
      </c>
      <c r="O447" s="64">
        <f t="shared" ref="O447:O510" ca="1" si="136">TRUNC(((M447-1)*C447),8)</f>
        <v>1813095.3595815499</v>
      </c>
      <c r="P447" s="70">
        <f t="shared" ref="P447:P510" si="137">IF(N447&gt;0,VLOOKUP(N447,$W$16:$AB$52,6),0)</f>
        <v>0</v>
      </c>
      <c r="Q447" s="67"/>
      <c r="R447" s="66"/>
      <c r="S447" s="66"/>
      <c r="T447" s="66"/>
      <c r="U447" s="66"/>
      <c r="V447" s="7"/>
      <c r="W447" s="7"/>
      <c r="X447" s="7"/>
      <c r="Y447" s="7"/>
      <c r="Z447" s="1"/>
      <c r="AA447" s="7"/>
      <c r="AB447" s="7"/>
      <c r="AC447" s="7"/>
      <c r="AD447" s="7"/>
      <c r="AE447" s="7"/>
      <c r="AF447" s="8"/>
      <c r="AG447" s="7"/>
      <c r="AH447" s="3"/>
      <c r="AI447" s="18"/>
      <c r="AJ447" s="19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A447" s="3"/>
      <c r="CB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  <c r="CM447" s="3"/>
      <c r="CN447" s="3"/>
      <c r="CO447" s="3"/>
      <c r="CP447" s="3"/>
      <c r="CQ447" s="3"/>
      <c r="CR447" s="3"/>
      <c r="CS447" s="3"/>
      <c r="CT447" s="3"/>
      <c r="CU447" s="3"/>
      <c r="CV447" s="3"/>
      <c r="CW447" s="3"/>
      <c r="CX447" s="3"/>
      <c r="CY447" s="3"/>
      <c r="CZ447" s="3"/>
      <c r="DA447" s="3"/>
      <c r="DB447" s="3"/>
      <c r="DC447" s="3"/>
      <c r="DD447" s="3"/>
      <c r="DE447" s="3"/>
      <c r="DF447" s="3"/>
      <c r="DG447" s="3"/>
      <c r="DH447" s="3"/>
      <c r="DI447" s="3"/>
      <c r="DJ447" s="3"/>
      <c r="DK447" s="3"/>
      <c r="DL447" s="3"/>
      <c r="DM447" s="3"/>
      <c r="DN447" s="3"/>
      <c r="DO447" s="3"/>
      <c r="DP447" s="3"/>
      <c r="DQ447" s="3"/>
      <c r="DR447" s="3"/>
      <c r="DS447" s="3"/>
      <c r="DT447" s="3"/>
      <c r="DU447" s="3"/>
      <c r="DV447" s="3"/>
      <c r="DW447" s="3"/>
      <c r="DX447" s="3"/>
      <c r="DY447" s="3"/>
      <c r="DZ447" s="3"/>
      <c r="EA447" s="3"/>
      <c r="EB447" s="3"/>
      <c r="EC447" s="3"/>
      <c r="ED447" s="3"/>
      <c r="EE447" s="3"/>
      <c r="EF447" s="3"/>
      <c r="EG447" s="3"/>
      <c r="EH447" s="3"/>
      <c r="EI447" s="3"/>
      <c r="EJ447" s="3"/>
      <c r="EK447" s="3"/>
      <c r="EL447" s="3"/>
      <c r="EM447" s="3"/>
      <c r="EN447" s="3"/>
      <c r="EO447" s="3"/>
      <c r="EP447" s="3"/>
      <c r="EQ447" s="3"/>
      <c r="ER447" s="3"/>
      <c r="ES447" s="3"/>
      <c r="ET447" s="3"/>
      <c r="EU447" s="3"/>
      <c r="EV447" s="3"/>
      <c r="EW447" s="3"/>
      <c r="EX447" s="3"/>
      <c r="EY447" s="3"/>
      <c r="EZ447" s="3"/>
      <c r="FA447" s="3"/>
      <c r="FB447" s="3"/>
      <c r="FC447" s="3"/>
      <c r="FD447" s="3"/>
      <c r="FE447" s="3"/>
      <c r="FF447" s="3"/>
      <c r="FG447" s="3"/>
      <c r="FH447" s="3"/>
      <c r="FI447" s="3"/>
      <c r="FJ447" s="3"/>
      <c r="FK447" s="3"/>
      <c r="FL447" s="3"/>
      <c r="FM447" s="3"/>
      <c r="FN447" s="3"/>
      <c r="FO447" s="3"/>
      <c r="FP447" s="3"/>
      <c r="FQ447" s="3"/>
      <c r="FR447" s="3"/>
      <c r="FS447" s="3"/>
      <c r="FT447" s="3"/>
      <c r="FU447" s="3"/>
      <c r="FV447" s="3"/>
      <c r="FW447" s="3"/>
      <c r="FX447" s="3"/>
      <c r="FY447" s="3"/>
      <c r="FZ447" s="3"/>
      <c r="GA447" s="3"/>
      <c r="GB447" s="3"/>
      <c r="GC447" s="3"/>
      <c r="GD447" s="3"/>
      <c r="GE447" s="3"/>
      <c r="GF447" s="3"/>
      <c r="GG447" s="3"/>
      <c r="GH447" s="3"/>
      <c r="GI447" s="3"/>
      <c r="GJ447" s="3"/>
      <c r="GK447" s="3"/>
      <c r="GL447" s="3"/>
      <c r="GM447" s="3"/>
      <c r="GN447" s="3"/>
      <c r="GO447" s="3"/>
      <c r="GP447" s="3"/>
      <c r="GQ447" s="3"/>
      <c r="GR447" s="3"/>
      <c r="GS447" s="3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</row>
    <row r="448" spans="1:220" x14ac:dyDescent="0.2">
      <c r="A448" s="63">
        <f t="shared" si="125"/>
        <v>42423</v>
      </c>
      <c r="B448" s="12">
        <f t="shared" ca="1" si="127"/>
        <v>116886326.43197031</v>
      </c>
      <c r="C448" s="71">
        <f t="shared" ca="1" si="128"/>
        <v>114999997.1192233</v>
      </c>
      <c r="D448" s="65">
        <f ca="1">IF(A448&lt;$B$1,VLOOKUP(A448,[1]DI!$A$4:$B$15000,2,FALSE),0)</f>
        <v>0.14130000000000001</v>
      </c>
      <c r="E448" s="11">
        <f t="shared" ca="1" si="129"/>
        <v>1.00052461</v>
      </c>
      <c r="F448" s="64">
        <f ca="1">(TRUNC(PRODUCT($E$16:$E447),16))</f>
        <v>1.15729037223903</v>
      </c>
      <c r="G448" s="64">
        <f t="shared" ca="1" si="130"/>
        <v>1.14281326488718</v>
      </c>
      <c r="H448" s="64">
        <f t="shared" ca="1" si="131"/>
        <v>1.0126679599999999</v>
      </c>
      <c r="I448" s="65">
        <f t="shared" si="126"/>
        <v>3.7499999999999999E-2</v>
      </c>
      <c r="J448" s="66">
        <f t="shared" si="132"/>
        <v>42387</v>
      </c>
      <c r="K448" s="13">
        <f t="shared" si="124"/>
        <v>36</v>
      </c>
      <c r="L448" s="9">
        <f t="shared" si="133"/>
        <v>1.0036881820000001</v>
      </c>
      <c r="M448" s="69">
        <f t="shared" ca="1" si="134"/>
        <v>1.016402864</v>
      </c>
      <c r="N448" s="68">
        <f t="shared" si="135"/>
        <v>0</v>
      </c>
      <c r="O448" s="64">
        <f t="shared" ca="1" si="136"/>
        <v>1886329.31274701</v>
      </c>
      <c r="P448" s="70">
        <f t="shared" si="137"/>
        <v>0</v>
      </c>
      <c r="Q448" s="67"/>
      <c r="R448" s="66"/>
      <c r="S448" s="66"/>
      <c r="T448" s="66"/>
      <c r="U448" s="66"/>
      <c r="V448" s="7"/>
      <c r="W448" s="7"/>
      <c r="X448" s="7"/>
      <c r="Y448" s="7"/>
      <c r="Z448" s="1"/>
      <c r="AA448" s="7"/>
      <c r="AB448" s="7"/>
      <c r="AC448" s="7"/>
      <c r="AD448" s="7"/>
      <c r="AE448" s="7"/>
      <c r="AF448" s="8"/>
      <c r="AG448" s="7"/>
      <c r="AH448" s="3"/>
      <c r="AI448" s="18"/>
      <c r="AJ448" s="19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A448" s="3"/>
      <c r="CB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  <c r="CM448" s="3"/>
      <c r="CN448" s="3"/>
      <c r="CO448" s="3"/>
      <c r="CP448" s="3"/>
      <c r="CQ448" s="3"/>
      <c r="CR448" s="3"/>
      <c r="CS448" s="3"/>
      <c r="CT448" s="3"/>
      <c r="CU448" s="3"/>
      <c r="CV448" s="3"/>
      <c r="CW448" s="3"/>
      <c r="CX448" s="3"/>
      <c r="CY448" s="3"/>
      <c r="CZ448" s="3"/>
      <c r="DA448" s="3"/>
      <c r="DB448" s="3"/>
      <c r="DC448" s="3"/>
      <c r="DD448" s="3"/>
      <c r="DE448" s="3"/>
      <c r="DF448" s="3"/>
      <c r="DG448" s="3"/>
      <c r="DH448" s="3"/>
      <c r="DI448" s="3"/>
      <c r="DJ448" s="3"/>
      <c r="DK448" s="3"/>
      <c r="DL448" s="3"/>
      <c r="DM448" s="3"/>
      <c r="DN448" s="3"/>
      <c r="DO448" s="3"/>
      <c r="DP448" s="3"/>
      <c r="DQ448" s="3"/>
      <c r="DR448" s="3"/>
      <c r="DS448" s="3"/>
      <c r="DT448" s="3"/>
      <c r="DU448" s="3"/>
      <c r="DV448" s="3"/>
      <c r="DW448" s="3"/>
      <c r="DX448" s="3"/>
      <c r="DY448" s="3"/>
      <c r="DZ448" s="3"/>
      <c r="EA448" s="3"/>
      <c r="EB448" s="3"/>
      <c r="EC448" s="3"/>
      <c r="ED448" s="3"/>
      <c r="EE448" s="3"/>
      <c r="EF448" s="3"/>
      <c r="EG448" s="3"/>
      <c r="EH448" s="3"/>
      <c r="EI448" s="3"/>
      <c r="EJ448" s="3"/>
      <c r="EK448" s="3"/>
      <c r="EL448" s="3"/>
      <c r="EM448" s="3"/>
      <c r="EN448" s="3"/>
      <c r="EO448" s="3"/>
      <c r="EP448" s="3"/>
      <c r="EQ448" s="3"/>
      <c r="ER448" s="3"/>
      <c r="ES448" s="3"/>
      <c r="ET448" s="3"/>
      <c r="EU448" s="3"/>
      <c r="EV448" s="3"/>
      <c r="EW448" s="3"/>
      <c r="EX448" s="3"/>
      <c r="EY448" s="3"/>
      <c r="EZ448" s="3"/>
      <c r="FA448" s="3"/>
      <c r="FB448" s="3"/>
      <c r="FC448" s="3"/>
      <c r="FD448" s="3"/>
      <c r="FE448" s="3"/>
      <c r="FF448" s="3"/>
      <c r="FG448" s="3"/>
      <c r="FH448" s="3"/>
      <c r="FI448" s="3"/>
      <c r="FJ448" s="3"/>
      <c r="FK448" s="3"/>
      <c r="FL448" s="3"/>
      <c r="FM448" s="3"/>
      <c r="FN448" s="3"/>
      <c r="FO448" s="3"/>
      <c r="FP448" s="3"/>
      <c r="FQ448" s="3"/>
      <c r="FR448" s="3"/>
      <c r="FS448" s="3"/>
      <c r="FT448" s="3"/>
      <c r="FU448" s="3"/>
      <c r="FV448" s="3"/>
      <c r="FW448" s="3"/>
      <c r="FX448" s="3"/>
      <c r="FY448" s="3"/>
      <c r="FZ448" s="3"/>
      <c r="GA448" s="3"/>
      <c r="GB448" s="3"/>
      <c r="GC448" s="3"/>
      <c r="GD448" s="3"/>
      <c r="GE448" s="3"/>
      <c r="GF448" s="3"/>
      <c r="GG448" s="3"/>
      <c r="GH448" s="3"/>
      <c r="GI448" s="3"/>
      <c r="GJ448" s="3"/>
      <c r="GK448" s="3"/>
      <c r="GL448" s="3"/>
      <c r="GM448" s="3"/>
      <c r="GN448" s="3"/>
      <c r="GO448" s="3"/>
      <c r="GP448" s="3"/>
      <c r="GQ448" s="3"/>
      <c r="GR448" s="3"/>
      <c r="GS448" s="3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</row>
    <row r="449" spans="1:220" x14ac:dyDescent="0.2">
      <c r="A449" s="63">
        <f t="shared" si="125"/>
        <v>42424</v>
      </c>
      <c r="B449" s="12">
        <f t="shared" ca="1" si="127"/>
        <v>116959605.23513466</v>
      </c>
      <c r="C449" s="71">
        <f t="shared" ca="1" si="128"/>
        <v>114999997.1192233</v>
      </c>
      <c r="D449" s="65">
        <f ca="1">IF(A449&lt;$B$1,VLOOKUP(A449,[1]DI!$A$4:$B$15000,2,FALSE),0)</f>
        <v>0.14130000000000001</v>
      </c>
      <c r="E449" s="11">
        <f t="shared" ca="1" si="129"/>
        <v>1.00052461</v>
      </c>
      <c r="F449" s="64">
        <f ca="1">(TRUNC(PRODUCT($E$16:$E448),16))</f>
        <v>1.15789749834121</v>
      </c>
      <c r="G449" s="64">
        <f t="shared" ca="1" si="130"/>
        <v>1.14281326488718</v>
      </c>
      <c r="H449" s="64">
        <f t="shared" ca="1" si="131"/>
        <v>1.01319921</v>
      </c>
      <c r="I449" s="65">
        <f t="shared" si="126"/>
        <v>3.7499999999999999E-2</v>
      </c>
      <c r="J449" s="66">
        <f t="shared" si="132"/>
        <v>42387</v>
      </c>
      <c r="K449" s="13">
        <f t="shared" si="124"/>
        <v>37</v>
      </c>
      <c r="L449" s="9">
        <f t="shared" si="133"/>
        <v>1.0037908250000001</v>
      </c>
      <c r="M449" s="69">
        <f t="shared" ca="1" si="134"/>
        <v>1.017040071</v>
      </c>
      <c r="N449" s="68">
        <f t="shared" si="135"/>
        <v>0</v>
      </c>
      <c r="O449" s="64">
        <f t="shared" ca="1" si="136"/>
        <v>1959608.1159113699</v>
      </c>
      <c r="P449" s="70">
        <f t="shared" si="137"/>
        <v>0</v>
      </c>
      <c r="Q449" s="67"/>
      <c r="R449" s="66"/>
      <c r="S449" s="66"/>
      <c r="T449" s="66"/>
      <c r="U449" s="66"/>
      <c r="V449" s="7"/>
      <c r="W449" s="7"/>
      <c r="X449" s="7"/>
      <c r="Y449" s="7"/>
      <c r="Z449" s="1"/>
      <c r="AA449" s="7"/>
      <c r="AB449" s="7"/>
      <c r="AC449" s="7"/>
      <c r="AD449" s="7"/>
      <c r="AE449" s="7"/>
      <c r="AF449" s="8"/>
      <c r="AG449" s="7"/>
      <c r="AH449" s="3"/>
      <c r="AI449" s="18"/>
      <c r="AJ449" s="19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A449" s="3"/>
      <c r="CB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  <c r="CM449" s="3"/>
      <c r="CN449" s="3"/>
      <c r="CO449" s="3"/>
      <c r="CP449" s="3"/>
      <c r="CQ449" s="3"/>
      <c r="CR449" s="3"/>
      <c r="CS449" s="3"/>
      <c r="CT449" s="3"/>
      <c r="CU449" s="3"/>
      <c r="CV449" s="3"/>
      <c r="CW449" s="3"/>
      <c r="CX449" s="3"/>
      <c r="CY449" s="3"/>
      <c r="CZ449" s="3"/>
      <c r="DA449" s="3"/>
      <c r="DB449" s="3"/>
      <c r="DC449" s="3"/>
      <c r="DD449" s="3"/>
      <c r="DE449" s="3"/>
      <c r="DF449" s="3"/>
      <c r="DG449" s="3"/>
      <c r="DH449" s="3"/>
      <c r="DI449" s="3"/>
      <c r="DJ449" s="3"/>
      <c r="DK449" s="3"/>
      <c r="DL449" s="3"/>
      <c r="DM449" s="3"/>
      <c r="DN449" s="3"/>
      <c r="DO449" s="3"/>
      <c r="DP449" s="3"/>
      <c r="DQ449" s="3"/>
      <c r="DR449" s="3"/>
      <c r="DS449" s="3"/>
      <c r="DT449" s="3"/>
      <c r="DU449" s="3"/>
      <c r="DV449" s="3"/>
      <c r="DW449" s="3"/>
      <c r="DX449" s="3"/>
      <c r="DY449" s="3"/>
      <c r="DZ449" s="3"/>
      <c r="EA449" s="3"/>
      <c r="EB449" s="3"/>
      <c r="EC449" s="3"/>
      <c r="ED449" s="3"/>
      <c r="EE449" s="3"/>
      <c r="EF449" s="3"/>
      <c r="EG449" s="3"/>
      <c r="EH449" s="3"/>
      <c r="EI449" s="3"/>
      <c r="EJ449" s="3"/>
      <c r="EK449" s="3"/>
      <c r="EL449" s="3"/>
      <c r="EM449" s="3"/>
      <c r="EN449" s="3"/>
      <c r="EO449" s="3"/>
      <c r="EP449" s="3"/>
      <c r="EQ449" s="3"/>
      <c r="ER449" s="3"/>
      <c r="ES449" s="3"/>
      <c r="ET449" s="3"/>
      <c r="EU449" s="3"/>
      <c r="EV449" s="3"/>
      <c r="EW449" s="3"/>
      <c r="EX449" s="3"/>
      <c r="EY449" s="3"/>
      <c r="EZ449" s="3"/>
      <c r="FA449" s="3"/>
      <c r="FB449" s="3"/>
      <c r="FC449" s="3"/>
      <c r="FD449" s="3"/>
      <c r="FE449" s="3"/>
      <c r="FF449" s="3"/>
      <c r="FG449" s="3"/>
      <c r="FH449" s="3"/>
      <c r="FI449" s="3"/>
      <c r="FJ449" s="3"/>
      <c r="FK449" s="3"/>
      <c r="FL449" s="3"/>
      <c r="FM449" s="3"/>
      <c r="FN449" s="3"/>
      <c r="FO449" s="3"/>
      <c r="FP449" s="3"/>
      <c r="FQ449" s="3"/>
      <c r="FR449" s="3"/>
      <c r="FS449" s="3"/>
      <c r="FT449" s="3"/>
      <c r="FU449" s="3"/>
      <c r="FV449" s="3"/>
      <c r="FW449" s="3"/>
      <c r="FX449" s="3"/>
      <c r="FY449" s="3"/>
      <c r="FZ449" s="3"/>
      <c r="GA449" s="3"/>
      <c r="GB449" s="3"/>
      <c r="GC449" s="3"/>
      <c r="GD449" s="3"/>
      <c r="GE449" s="3"/>
      <c r="GF449" s="3"/>
      <c r="GG449" s="3"/>
      <c r="GH449" s="3"/>
      <c r="GI449" s="3"/>
      <c r="GJ449" s="3"/>
      <c r="GK449" s="3"/>
      <c r="GL449" s="3"/>
      <c r="GM449" s="3"/>
      <c r="GN449" s="3"/>
      <c r="GO449" s="3"/>
      <c r="GP449" s="3"/>
      <c r="GQ449" s="3"/>
      <c r="GR449" s="3"/>
      <c r="GS449" s="3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</row>
    <row r="450" spans="1:220" x14ac:dyDescent="0.2">
      <c r="A450" s="63">
        <f t="shared" si="125"/>
        <v>42425</v>
      </c>
      <c r="B450" s="12">
        <f t="shared" ca="1" si="127"/>
        <v>117032931.30329783</v>
      </c>
      <c r="C450" s="71">
        <f t="shared" ca="1" si="128"/>
        <v>114999997.1192233</v>
      </c>
      <c r="D450" s="65">
        <f ca="1">IF(A450&lt;$B$1,VLOOKUP(A450,[1]DI!$A$4:$B$15000,2,FALSE),0)</f>
        <v>0.14130000000000001</v>
      </c>
      <c r="E450" s="11">
        <f t="shared" ca="1" si="129"/>
        <v>1.00052461</v>
      </c>
      <c r="F450" s="64">
        <f ca="1">(TRUNC(PRODUCT($E$16:$E449),16))</f>
        <v>1.15850494294782</v>
      </c>
      <c r="G450" s="64">
        <f t="shared" ca="1" si="130"/>
        <v>1.14281326488718</v>
      </c>
      <c r="H450" s="64">
        <f t="shared" ca="1" si="131"/>
        <v>1.0137307499999999</v>
      </c>
      <c r="I450" s="65">
        <f t="shared" si="126"/>
        <v>3.7499999999999999E-2</v>
      </c>
      <c r="J450" s="66">
        <f t="shared" si="132"/>
        <v>42387</v>
      </c>
      <c r="K450" s="13">
        <f t="shared" si="124"/>
        <v>38</v>
      </c>
      <c r="L450" s="9">
        <f t="shared" si="133"/>
        <v>1.003893479</v>
      </c>
      <c r="M450" s="69">
        <f t="shared" ca="1" si="134"/>
        <v>1.0176776890000001</v>
      </c>
      <c r="N450" s="68">
        <f t="shared" si="135"/>
        <v>0</v>
      </c>
      <c r="O450" s="64">
        <f t="shared" ca="1" si="136"/>
        <v>2032934.1840745399</v>
      </c>
      <c r="P450" s="70">
        <f t="shared" si="137"/>
        <v>0</v>
      </c>
      <c r="Q450" s="67"/>
      <c r="R450" s="66"/>
      <c r="S450" s="66"/>
      <c r="T450" s="66"/>
      <c r="U450" s="66"/>
      <c r="V450" s="7"/>
      <c r="W450" s="7"/>
      <c r="X450" s="7"/>
      <c r="Y450" s="7"/>
      <c r="Z450" s="1"/>
      <c r="AA450" s="7"/>
      <c r="AB450" s="7"/>
      <c r="AC450" s="7"/>
      <c r="AD450" s="7"/>
      <c r="AE450" s="7"/>
      <c r="AF450" s="8"/>
      <c r="AG450" s="7"/>
      <c r="AH450" s="3"/>
      <c r="AI450" s="18"/>
      <c r="AJ450" s="19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  <c r="CW450" s="3"/>
      <c r="CX450" s="3"/>
      <c r="CY450" s="3"/>
      <c r="CZ450" s="3"/>
      <c r="DA450" s="3"/>
      <c r="DB450" s="3"/>
      <c r="DC450" s="3"/>
      <c r="DD450" s="3"/>
      <c r="DE450" s="3"/>
      <c r="DF450" s="3"/>
      <c r="DG450" s="3"/>
      <c r="DH450" s="3"/>
      <c r="DI450" s="3"/>
      <c r="DJ450" s="3"/>
      <c r="DK450" s="3"/>
      <c r="DL450" s="3"/>
      <c r="DM450" s="3"/>
      <c r="DN450" s="3"/>
      <c r="DO450" s="3"/>
      <c r="DP450" s="3"/>
      <c r="DQ450" s="3"/>
      <c r="DR450" s="3"/>
      <c r="DS450" s="3"/>
      <c r="DT450" s="3"/>
      <c r="DU450" s="3"/>
      <c r="DV450" s="3"/>
      <c r="DW450" s="3"/>
      <c r="DX450" s="3"/>
      <c r="DY450" s="3"/>
      <c r="DZ450" s="3"/>
      <c r="EA450" s="3"/>
      <c r="EB450" s="3"/>
      <c r="EC450" s="3"/>
      <c r="ED450" s="3"/>
      <c r="EE450" s="3"/>
      <c r="EF450" s="3"/>
      <c r="EG450" s="3"/>
      <c r="EH450" s="3"/>
      <c r="EI450" s="3"/>
      <c r="EJ450" s="3"/>
      <c r="EK450" s="3"/>
      <c r="EL450" s="3"/>
      <c r="EM450" s="3"/>
      <c r="EN450" s="3"/>
      <c r="EO450" s="3"/>
      <c r="EP450" s="3"/>
      <c r="EQ450" s="3"/>
      <c r="ER450" s="3"/>
      <c r="ES450" s="3"/>
      <c r="ET450" s="3"/>
      <c r="EU450" s="3"/>
      <c r="EV450" s="3"/>
      <c r="EW450" s="3"/>
      <c r="EX450" s="3"/>
      <c r="EY450" s="3"/>
      <c r="EZ450" s="3"/>
      <c r="FA450" s="3"/>
      <c r="FB450" s="3"/>
      <c r="FC450" s="3"/>
      <c r="FD450" s="3"/>
      <c r="FE450" s="3"/>
      <c r="FF450" s="3"/>
      <c r="FG450" s="3"/>
      <c r="FH450" s="3"/>
      <c r="FI450" s="3"/>
      <c r="FJ450" s="3"/>
      <c r="FK450" s="3"/>
      <c r="FL450" s="3"/>
      <c r="FM450" s="3"/>
      <c r="FN450" s="3"/>
      <c r="FO450" s="3"/>
      <c r="FP450" s="3"/>
      <c r="FQ450" s="3"/>
      <c r="FR450" s="3"/>
      <c r="FS450" s="3"/>
      <c r="FT450" s="3"/>
      <c r="FU450" s="3"/>
      <c r="FV450" s="3"/>
      <c r="FW450" s="3"/>
      <c r="FX450" s="3"/>
      <c r="FY450" s="3"/>
      <c r="FZ450" s="3"/>
      <c r="GA450" s="3"/>
      <c r="GB450" s="3"/>
      <c r="GC450" s="3"/>
      <c r="GD450" s="3"/>
      <c r="GE450" s="3"/>
      <c r="GF450" s="3"/>
      <c r="GG450" s="3"/>
      <c r="GH450" s="3"/>
      <c r="GI450" s="3"/>
      <c r="GJ450" s="3"/>
      <c r="GK450" s="3"/>
      <c r="GL450" s="3"/>
      <c r="GM450" s="3"/>
      <c r="GN450" s="3"/>
      <c r="GO450" s="3"/>
      <c r="GP450" s="3"/>
      <c r="GQ450" s="3"/>
      <c r="GR450" s="3"/>
      <c r="GS450" s="3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</row>
    <row r="451" spans="1:220" x14ac:dyDescent="0.2">
      <c r="A451" s="63">
        <f t="shared" si="125"/>
        <v>42426</v>
      </c>
      <c r="B451" s="12">
        <f t="shared" ca="1" si="127"/>
        <v>117106302.45145985</v>
      </c>
      <c r="C451" s="71">
        <f t="shared" ca="1" si="128"/>
        <v>114999997.1192233</v>
      </c>
      <c r="D451" s="65">
        <f ca="1">IF(A451&lt;$B$1,VLOOKUP(A451,[1]DI!$A$4:$B$15000,2,FALSE),0)</f>
        <v>0.14130000000000001</v>
      </c>
      <c r="E451" s="11">
        <f t="shared" ca="1" si="129"/>
        <v>1.00052461</v>
      </c>
      <c r="F451" s="64">
        <f ca="1">(TRUNC(PRODUCT($E$16:$E450),16))</f>
        <v>1.1591127062259401</v>
      </c>
      <c r="G451" s="64">
        <f t="shared" ca="1" si="130"/>
        <v>1.14281326488718</v>
      </c>
      <c r="H451" s="64">
        <f t="shared" ca="1" si="131"/>
        <v>1.0142625599999999</v>
      </c>
      <c r="I451" s="65">
        <f t="shared" si="126"/>
        <v>3.7499999999999999E-2</v>
      </c>
      <c r="J451" s="66">
        <f t="shared" si="132"/>
        <v>42387</v>
      </c>
      <c r="K451" s="13">
        <f t="shared" si="124"/>
        <v>39</v>
      </c>
      <c r="L451" s="9">
        <f t="shared" si="133"/>
        <v>1.003996144</v>
      </c>
      <c r="M451" s="69">
        <f t="shared" ca="1" si="134"/>
        <v>1.018315699</v>
      </c>
      <c r="N451" s="68">
        <f t="shared" si="135"/>
        <v>0</v>
      </c>
      <c r="O451" s="64">
        <f t="shared" ca="1" si="136"/>
        <v>2106305.3322365601</v>
      </c>
      <c r="P451" s="70">
        <f t="shared" si="137"/>
        <v>0</v>
      </c>
      <c r="Q451" s="67"/>
      <c r="R451" s="66"/>
      <c r="S451" s="66"/>
      <c r="T451" s="66"/>
      <c r="U451" s="66"/>
      <c r="V451" s="7"/>
      <c r="W451" s="7"/>
      <c r="X451" s="7"/>
      <c r="Y451" s="7"/>
      <c r="Z451" s="1"/>
      <c r="AA451" s="7"/>
      <c r="AB451" s="7"/>
      <c r="AC451" s="7"/>
      <c r="AD451" s="7"/>
      <c r="AE451" s="7"/>
      <c r="AF451" s="8"/>
      <c r="AG451" s="7"/>
      <c r="AH451" s="3"/>
      <c r="AI451" s="18"/>
      <c r="AJ451" s="19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  <c r="CW451" s="3"/>
      <c r="CX451" s="3"/>
      <c r="CY451" s="3"/>
      <c r="CZ451" s="3"/>
      <c r="DA451" s="3"/>
      <c r="DB451" s="3"/>
      <c r="DC451" s="3"/>
      <c r="DD451" s="3"/>
      <c r="DE451" s="3"/>
      <c r="DF451" s="3"/>
      <c r="DG451" s="3"/>
      <c r="DH451" s="3"/>
      <c r="DI451" s="3"/>
      <c r="DJ451" s="3"/>
      <c r="DK451" s="3"/>
      <c r="DL451" s="3"/>
      <c r="DM451" s="3"/>
      <c r="DN451" s="3"/>
      <c r="DO451" s="3"/>
      <c r="DP451" s="3"/>
      <c r="DQ451" s="3"/>
      <c r="DR451" s="3"/>
      <c r="DS451" s="3"/>
      <c r="DT451" s="3"/>
      <c r="DU451" s="3"/>
      <c r="DV451" s="3"/>
      <c r="DW451" s="3"/>
      <c r="DX451" s="3"/>
      <c r="DY451" s="3"/>
      <c r="DZ451" s="3"/>
      <c r="EA451" s="3"/>
      <c r="EB451" s="3"/>
      <c r="EC451" s="3"/>
      <c r="ED451" s="3"/>
      <c r="EE451" s="3"/>
      <c r="EF451" s="3"/>
      <c r="EG451" s="3"/>
      <c r="EH451" s="3"/>
      <c r="EI451" s="3"/>
      <c r="EJ451" s="3"/>
      <c r="EK451" s="3"/>
      <c r="EL451" s="3"/>
      <c r="EM451" s="3"/>
      <c r="EN451" s="3"/>
      <c r="EO451" s="3"/>
      <c r="EP451" s="3"/>
      <c r="EQ451" s="3"/>
      <c r="ER451" s="3"/>
      <c r="ES451" s="3"/>
      <c r="ET451" s="3"/>
      <c r="EU451" s="3"/>
      <c r="EV451" s="3"/>
      <c r="EW451" s="3"/>
      <c r="EX451" s="3"/>
      <c r="EY451" s="3"/>
      <c r="EZ451" s="3"/>
      <c r="FA451" s="3"/>
      <c r="FB451" s="3"/>
      <c r="FC451" s="3"/>
      <c r="FD451" s="3"/>
      <c r="FE451" s="3"/>
      <c r="FF451" s="3"/>
      <c r="FG451" s="3"/>
      <c r="FH451" s="3"/>
      <c r="FI451" s="3"/>
      <c r="FJ451" s="3"/>
      <c r="FK451" s="3"/>
      <c r="FL451" s="3"/>
      <c r="FM451" s="3"/>
      <c r="FN451" s="3"/>
      <c r="FO451" s="3"/>
      <c r="FP451" s="3"/>
      <c r="FQ451" s="3"/>
      <c r="FR451" s="3"/>
      <c r="FS451" s="3"/>
      <c r="FT451" s="3"/>
      <c r="FU451" s="3"/>
      <c r="FV451" s="3"/>
      <c r="FW451" s="3"/>
      <c r="FX451" s="3"/>
      <c r="FY451" s="3"/>
      <c r="FZ451" s="3"/>
      <c r="GA451" s="3"/>
      <c r="GB451" s="3"/>
      <c r="GC451" s="3"/>
      <c r="GD451" s="3"/>
      <c r="GE451" s="3"/>
      <c r="GF451" s="3"/>
      <c r="GG451" s="3"/>
      <c r="GH451" s="3"/>
      <c r="GI451" s="3"/>
      <c r="GJ451" s="3"/>
      <c r="GK451" s="3"/>
      <c r="GL451" s="3"/>
      <c r="GM451" s="3"/>
      <c r="GN451" s="3"/>
      <c r="GO451" s="3"/>
      <c r="GP451" s="3"/>
      <c r="GQ451" s="3"/>
      <c r="GR451" s="3"/>
      <c r="GS451" s="3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</row>
    <row r="452" spans="1:220" x14ac:dyDescent="0.2">
      <c r="A452" s="63">
        <f t="shared" si="125"/>
        <v>42427</v>
      </c>
      <c r="B452" s="12">
        <f t="shared" ca="1" si="127"/>
        <v>117179719.71462072</v>
      </c>
      <c r="C452" s="71">
        <f t="shared" ca="1" si="128"/>
        <v>114999997.1192233</v>
      </c>
      <c r="D452" s="65">
        <f ca="1">IF(A452&lt;$B$1,VLOOKUP(A452,[1]DI!$A$4:$B$15000,2,FALSE),0)</f>
        <v>0</v>
      </c>
      <c r="E452" s="11">
        <f t="shared" ca="1" si="129"/>
        <v>1</v>
      </c>
      <c r="F452" s="64">
        <f ca="1">(TRUNC(PRODUCT($E$16:$E451),16))</f>
        <v>1.1597207883427501</v>
      </c>
      <c r="G452" s="64">
        <f t="shared" ca="1" si="130"/>
        <v>1.14281326488718</v>
      </c>
      <c r="H452" s="64">
        <f t="shared" ca="1" si="131"/>
        <v>1.01479465</v>
      </c>
      <c r="I452" s="65">
        <f t="shared" si="126"/>
        <v>3.7499999999999999E-2</v>
      </c>
      <c r="J452" s="66">
        <f t="shared" si="132"/>
        <v>42387</v>
      </c>
      <c r="K452" s="13">
        <f t="shared" si="124"/>
        <v>40</v>
      </c>
      <c r="L452" s="9">
        <f t="shared" si="133"/>
        <v>1.004098819</v>
      </c>
      <c r="M452" s="69">
        <f t="shared" ca="1" si="134"/>
        <v>1.0189541099999999</v>
      </c>
      <c r="N452" s="68">
        <f t="shared" si="135"/>
        <v>0</v>
      </c>
      <c r="O452" s="64">
        <f t="shared" ca="1" si="136"/>
        <v>2179722.59539743</v>
      </c>
      <c r="P452" s="70">
        <f t="shared" si="137"/>
        <v>0</v>
      </c>
      <c r="Q452" s="67"/>
      <c r="R452" s="66"/>
      <c r="S452" s="66"/>
      <c r="T452" s="66"/>
      <c r="U452" s="66"/>
      <c r="V452" s="7"/>
      <c r="W452" s="7"/>
      <c r="X452" s="7"/>
      <c r="Y452" s="7"/>
      <c r="Z452" s="1"/>
      <c r="AA452" s="7"/>
      <c r="AB452" s="7"/>
      <c r="AC452" s="7"/>
      <c r="AD452" s="7"/>
      <c r="AE452" s="7"/>
      <c r="AF452" s="8"/>
      <c r="AG452" s="7"/>
      <c r="AH452" s="3"/>
      <c r="AI452" s="18"/>
      <c r="AJ452" s="19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  <c r="CM452" s="3"/>
      <c r="CN452" s="3"/>
      <c r="CO452" s="3"/>
      <c r="CP452" s="3"/>
      <c r="CQ452" s="3"/>
      <c r="CR452" s="3"/>
      <c r="CS452" s="3"/>
      <c r="CT452" s="3"/>
      <c r="CU452" s="3"/>
      <c r="CV452" s="3"/>
      <c r="CW452" s="3"/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</row>
    <row r="453" spans="1:220" x14ac:dyDescent="0.2">
      <c r="A453" s="63">
        <f t="shared" si="125"/>
        <v>42428</v>
      </c>
      <c r="B453" s="12">
        <f t="shared" ca="1" si="127"/>
        <v>117191703.17432056</v>
      </c>
      <c r="C453" s="71">
        <f t="shared" ca="1" si="128"/>
        <v>114999997.1192233</v>
      </c>
      <c r="D453" s="65">
        <f ca="1">IF(A453&lt;$B$1,VLOOKUP(A453,[1]DI!$A$4:$B$15000,2,FALSE),0)</f>
        <v>0</v>
      </c>
      <c r="E453" s="11">
        <f t="shared" ca="1" si="129"/>
        <v>1</v>
      </c>
      <c r="F453" s="64">
        <f ca="1">(TRUNC(PRODUCT($E$16:$E452),16))</f>
        <v>1.1597207883427501</v>
      </c>
      <c r="G453" s="64">
        <f t="shared" ca="1" si="130"/>
        <v>1.14281326488718</v>
      </c>
      <c r="H453" s="64">
        <f t="shared" ca="1" si="131"/>
        <v>1.01479465</v>
      </c>
      <c r="I453" s="65">
        <f t="shared" si="126"/>
        <v>3.7499999999999999E-2</v>
      </c>
      <c r="J453" s="66">
        <f t="shared" si="132"/>
        <v>42387</v>
      </c>
      <c r="K453" s="13">
        <f t="shared" si="124"/>
        <v>41</v>
      </c>
      <c r="L453" s="9">
        <f t="shared" si="133"/>
        <v>1.0042015040000001</v>
      </c>
      <c r="M453" s="69">
        <f t="shared" ca="1" si="134"/>
        <v>1.019058314</v>
      </c>
      <c r="N453" s="68">
        <f t="shared" si="135"/>
        <v>0</v>
      </c>
      <c r="O453" s="64">
        <f t="shared" ca="1" si="136"/>
        <v>2191706.05509726</v>
      </c>
      <c r="P453" s="70">
        <f t="shared" si="137"/>
        <v>0</v>
      </c>
      <c r="Q453" s="67"/>
      <c r="R453" s="66"/>
      <c r="S453" s="66"/>
      <c r="T453" s="66"/>
      <c r="U453" s="66"/>
      <c r="V453" s="7"/>
      <c r="W453" s="7"/>
      <c r="X453" s="7"/>
      <c r="Y453" s="7"/>
      <c r="Z453" s="1"/>
      <c r="AA453" s="7"/>
      <c r="AB453" s="7"/>
      <c r="AC453" s="7"/>
      <c r="AD453" s="7"/>
      <c r="AE453" s="7"/>
      <c r="AF453" s="8"/>
      <c r="AG453" s="7"/>
      <c r="AH453" s="3"/>
      <c r="AI453" s="18"/>
      <c r="AJ453" s="19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  <c r="CM453" s="3"/>
      <c r="CN453" s="3"/>
      <c r="CO453" s="3"/>
      <c r="CP453" s="3"/>
      <c r="CQ453" s="3"/>
      <c r="CR453" s="3"/>
      <c r="CS453" s="3"/>
      <c r="CT453" s="3"/>
      <c r="CU453" s="3"/>
      <c r="CV453" s="3"/>
      <c r="CW453" s="3"/>
      <c r="CX453" s="3"/>
      <c r="CY453" s="3"/>
      <c r="CZ453" s="3"/>
      <c r="DA453" s="3"/>
      <c r="DB453" s="3"/>
      <c r="DC453" s="3"/>
      <c r="DD453" s="3"/>
      <c r="DE453" s="3"/>
      <c r="DF453" s="3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3"/>
      <c r="FS453" s="3"/>
      <c r="FT453" s="3"/>
      <c r="FU453" s="3"/>
      <c r="FV453" s="3"/>
      <c r="FW453" s="3"/>
      <c r="FX453" s="3"/>
      <c r="FY453" s="3"/>
      <c r="FZ453" s="3"/>
      <c r="GA453" s="3"/>
      <c r="GB453" s="3"/>
      <c r="GC453" s="3"/>
      <c r="GD453" s="3"/>
      <c r="GE453" s="3"/>
      <c r="GF453" s="3"/>
      <c r="GG453" s="3"/>
      <c r="GH453" s="3"/>
      <c r="GI453" s="3"/>
      <c r="GJ453" s="3"/>
      <c r="GK453" s="3"/>
      <c r="GL453" s="3"/>
      <c r="GM453" s="3"/>
      <c r="GN453" s="3"/>
      <c r="GO453" s="3"/>
      <c r="GP453" s="3"/>
      <c r="GQ453" s="3"/>
      <c r="GR453" s="3"/>
      <c r="GS453" s="3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</row>
    <row r="454" spans="1:220" x14ac:dyDescent="0.2">
      <c r="A454" s="63">
        <f t="shared" si="125"/>
        <v>42429</v>
      </c>
      <c r="B454" s="12">
        <f t="shared" ca="1" si="127"/>
        <v>117203687.89902031</v>
      </c>
      <c r="C454" s="71">
        <f t="shared" ca="1" si="128"/>
        <v>114999997.1192233</v>
      </c>
      <c r="D454" s="65">
        <f ca="1">IF(A454&lt;$B$1,VLOOKUP(A454,[1]DI!$A$4:$B$15000,2,FALSE),0)</f>
        <v>0.14130000000000001</v>
      </c>
      <c r="E454" s="11">
        <f t="shared" ca="1" si="129"/>
        <v>1.00052461</v>
      </c>
      <c r="F454" s="64">
        <f ca="1">(TRUNC(PRODUCT($E$16:$E453),16))</f>
        <v>1.1597207883427501</v>
      </c>
      <c r="G454" s="64">
        <f t="shared" ca="1" si="130"/>
        <v>1.14281326488718</v>
      </c>
      <c r="H454" s="64">
        <f t="shared" ca="1" si="131"/>
        <v>1.01479465</v>
      </c>
      <c r="I454" s="65">
        <f t="shared" si="126"/>
        <v>3.7499999999999999E-2</v>
      </c>
      <c r="J454" s="66">
        <f t="shared" si="132"/>
        <v>42387</v>
      </c>
      <c r="K454" s="13">
        <f t="shared" si="124"/>
        <v>42</v>
      </c>
      <c r="L454" s="9">
        <f t="shared" si="133"/>
        <v>1.0043042</v>
      </c>
      <c r="M454" s="69">
        <f t="shared" ca="1" si="134"/>
        <v>1.0191625289999999</v>
      </c>
      <c r="N454" s="68">
        <f t="shared" si="135"/>
        <v>0</v>
      </c>
      <c r="O454" s="64">
        <f t="shared" ca="1" si="136"/>
        <v>2203690.7797970199</v>
      </c>
      <c r="P454" s="70">
        <f t="shared" si="137"/>
        <v>0</v>
      </c>
      <c r="Q454" s="67"/>
      <c r="R454" s="66"/>
      <c r="S454" s="66"/>
      <c r="T454" s="66"/>
      <c r="U454" s="66"/>
      <c r="V454" s="7"/>
      <c r="W454" s="7"/>
      <c r="X454" s="7"/>
      <c r="Y454" s="7"/>
      <c r="Z454" s="1"/>
      <c r="AA454" s="7"/>
      <c r="AB454" s="7"/>
      <c r="AC454" s="7"/>
      <c r="AD454" s="7"/>
      <c r="AE454" s="7"/>
      <c r="AF454" s="8"/>
      <c r="AG454" s="7"/>
      <c r="AH454" s="3"/>
      <c r="AI454" s="18"/>
      <c r="AJ454" s="19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  <c r="CM454" s="3"/>
      <c r="CN454" s="3"/>
      <c r="CO454" s="3"/>
      <c r="CP454" s="3"/>
      <c r="CQ454" s="3"/>
      <c r="CR454" s="3"/>
      <c r="CS454" s="3"/>
      <c r="CT454" s="3"/>
      <c r="CU454" s="3"/>
      <c r="CV454" s="3"/>
      <c r="CW454" s="3"/>
      <c r="CX454" s="3"/>
      <c r="CY454" s="3"/>
      <c r="CZ454" s="3"/>
      <c r="DA454" s="3"/>
      <c r="DB454" s="3"/>
      <c r="DC454" s="3"/>
      <c r="DD454" s="3"/>
      <c r="DE454" s="3"/>
      <c r="DF454" s="3"/>
      <c r="DG454" s="3"/>
      <c r="DH454" s="3"/>
      <c r="DI454" s="3"/>
      <c r="DJ454" s="3"/>
      <c r="DK454" s="3"/>
      <c r="DL454" s="3"/>
      <c r="DM454" s="3"/>
      <c r="DN454" s="3"/>
      <c r="DO454" s="3"/>
      <c r="DP454" s="3"/>
      <c r="DQ454" s="3"/>
      <c r="DR454" s="3"/>
      <c r="DS454" s="3"/>
      <c r="DT454" s="3"/>
      <c r="DU454" s="3"/>
      <c r="DV454" s="3"/>
      <c r="DW454" s="3"/>
      <c r="DX454" s="3"/>
      <c r="DY454" s="3"/>
      <c r="DZ454" s="3"/>
      <c r="EA454" s="3"/>
      <c r="EB454" s="3"/>
      <c r="EC454" s="3"/>
      <c r="ED454" s="3"/>
      <c r="EE454" s="3"/>
      <c r="EF454" s="3"/>
      <c r="EG454" s="3"/>
      <c r="EH454" s="3"/>
      <c r="EI454" s="3"/>
      <c r="EJ454" s="3"/>
      <c r="EK454" s="3"/>
      <c r="EL454" s="3"/>
      <c r="EM454" s="3"/>
      <c r="EN454" s="3"/>
      <c r="EO454" s="3"/>
      <c r="EP454" s="3"/>
      <c r="EQ454" s="3"/>
      <c r="ER454" s="3"/>
      <c r="ES454" s="3"/>
      <c r="ET454" s="3"/>
      <c r="EU454" s="3"/>
      <c r="EV454" s="3"/>
      <c r="EW454" s="3"/>
      <c r="EX454" s="3"/>
      <c r="EY454" s="3"/>
      <c r="EZ454" s="3"/>
      <c r="FA454" s="3"/>
      <c r="FB454" s="3"/>
      <c r="FC454" s="3"/>
      <c r="FD454" s="3"/>
      <c r="FE454" s="3"/>
      <c r="FF454" s="3"/>
      <c r="FG454" s="3"/>
      <c r="FH454" s="3"/>
      <c r="FI454" s="3"/>
      <c r="FJ454" s="3"/>
      <c r="FK454" s="3"/>
      <c r="FL454" s="3"/>
      <c r="FM454" s="3"/>
      <c r="FN454" s="3"/>
      <c r="FO454" s="3"/>
      <c r="FP454" s="3"/>
      <c r="FQ454" s="3"/>
      <c r="FR454" s="3"/>
      <c r="FS454" s="3"/>
      <c r="FT454" s="3"/>
      <c r="FU454" s="3"/>
      <c r="FV454" s="3"/>
      <c r="FW454" s="3"/>
      <c r="FX454" s="3"/>
      <c r="FY454" s="3"/>
      <c r="FZ454" s="3"/>
      <c r="GA454" s="3"/>
      <c r="GB454" s="3"/>
      <c r="GC454" s="3"/>
      <c r="GD454" s="3"/>
      <c r="GE454" s="3"/>
      <c r="GF454" s="3"/>
      <c r="GG454" s="3"/>
      <c r="GH454" s="3"/>
      <c r="GI454" s="3"/>
      <c r="GJ454" s="3"/>
      <c r="GK454" s="3"/>
      <c r="GL454" s="3"/>
      <c r="GM454" s="3"/>
      <c r="GN454" s="3"/>
      <c r="GO454" s="3"/>
      <c r="GP454" s="3"/>
      <c r="GQ454" s="3"/>
      <c r="GR454" s="3"/>
      <c r="GS454" s="3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</row>
    <row r="455" spans="1:220" x14ac:dyDescent="0.2">
      <c r="A455" s="63">
        <f t="shared" si="125"/>
        <v>42430</v>
      </c>
      <c r="B455" s="12">
        <f t="shared" ca="1" si="127"/>
        <v>117277166.34217967</v>
      </c>
      <c r="C455" s="71">
        <f t="shared" ca="1" si="128"/>
        <v>114999997.1192233</v>
      </c>
      <c r="D455" s="65">
        <f ca="1">IF(A455&lt;$B$1,VLOOKUP(A455,[1]DI!$A$4:$B$15000,2,FALSE),0)</f>
        <v>0.14130000000000001</v>
      </c>
      <c r="E455" s="11">
        <f t="shared" ca="1" si="129"/>
        <v>1.00052461</v>
      </c>
      <c r="F455" s="64">
        <f ca="1">(TRUNC(PRODUCT($E$16:$E454),16))</f>
        <v>1.1603291894655201</v>
      </c>
      <c r="G455" s="64">
        <f t="shared" ca="1" si="130"/>
        <v>1.14281326488718</v>
      </c>
      <c r="H455" s="64">
        <f t="shared" ca="1" si="131"/>
        <v>1.01532702</v>
      </c>
      <c r="I455" s="65">
        <f t="shared" si="126"/>
        <v>3.7499999999999999E-2</v>
      </c>
      <c r="J455" s="66">
        <f t="shared" si="132"/>
        <v>42387</v>
      </c>
      <c r="K455" s="13">
        <f t="shared" si="124"/>
        <v>43</v>
      </c>
      <c r="L455" s="9">
        <f t="shared" si="133"/>
        <v>1.0044069069999999</v>
      </c>
      <c r="M455" s="69">
        <f t="shared" ca="1" si="134"/>
        <v>1.0198014719999999</v>
      </c>
      <c r="N455" s="68">
        <f t="shared" si="135"/>
        <v>0</v>
      </c>
      <c r="O455" s="64">
        <f t="shared" ca="1" si="136"/>
        <v>2277169.2229563701</v>
      </c>
      <c r="P455" s="70">
        <f t="shared" si="137"/>
        <v>0</v>
      </c>
      <c r="Q455" s="67"/>
      <c r="R455" s="66"/>
      <c r="S455" s="66"/>
      <c r="T455" s="66"/>
      <c r="U455" s="66"/>
      <c r="V455" s="7"/>
      <c r="W455" s="7"/>
      <c r="X455" s="7"/>
      <c r="Y455" s="7"/>
      <c r="Z455" s="1"/>
      <c r="AA455" s="7"/>
      <c r="AB455" s="7"/>
      <c r="AC455" s="7"/>
      <c r="AD455" s="7"/>
      <c r="AE455" s="7"/>
      <c r="AF455" s="8"/>
      <c r="AG455" s="7"/>
      <c r="AH455" s="3"/>
      <c r="AI455" s="18"/>
      <c r="AJ455" s="19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3"/>
      <c r="CP455" s="3"/>
      <c r="CQ455" s="3"/>
      <c r="CR455" s="3"/>
      <c r="CS455" s="3"/>
      <c r="CT455" s="3"/>
      <c r="CU455" s="3"/>
      <c r="CV455" s="3"/>
      <c r="CW455" s="3"/>
      <c r="CX455" s="3"/>
      <c r="CY455" s="3"/>
      <c r="CZ455" s="3"/>
      <c r="DA455" s="3"/>
      <c r="DB455" s="3"/>
      <c r="DC455" s="3"/>
      <c r="DD455" s="3"/>
      <c r="DE455" s="3"/>
      <c r="DF455" s="3"/>
      <c r="DG455" s="3"/>
      <c r="DH455" s="3"/>
      <c r="DI455" s="3"/>
      <c r="DJ455" s="3"/>
      <c r="DK455" s="3"/>
      <c r="DL455" s="3"/>
      <c r="DM455" s="3"/>
      <c r="DN455" s="3"/>
      <c r="DO455" s="3"/>
      <c r="DP455" s="3"/>
      <c r="DQ455" s="3"/>
      <c r="DR455" s="3"/>
      <c r="DS455" s="3"/>
      <c r="DT455" s="3"/>
      <c r="DU455" s="3"/>
      <c r="DV455" s="3"/>
      <c r="DW455" s="3"/>
      <c r="DX455" s="3"/>
      <c r="DY455" s="3"/>
      <c r="DZ455" s="3"/>
      <c r="EA455" s="3"/>
      <c r="EB455" s="3"/>
      <c r="EC455" s="3"/>
      <c r="ED455" s="3"/>
      <c r="EE455" s="3"/>
      <c r="EF455" s="3"/>
      <c r="EG455" s="3"/>
      <c r="EH455" s="3"/>
      <c r="EI455" s="3"/>
      <c r="EJ455" s="3"/>
      <c r="EK455" s="3"/>
      <c r="EL455" s="3"/>
      <c r="EM455" s="3"/>
      <c r="EN455" s="3"/>
      <c r="EO455" s="3"/>
      <c r="EP455" s="3"/>
      <c r="EQ455" s="3"/>
      <c r="ER455" s="3"/>
      <c r="ES455" s="3"/>
      <c r="ET455" s="3"/>
      <c r="EU455" s="3"/>
      <c r="EV455" s="3"/>
      <c r="EW455" s="3"/>
      <c r="EX455" s="3"/>
      <c r="EY455" s="3"/>
      <c r="EZ455" s="3"/>
      <c r="FA455" s="3"/>
      <c r="FB455" s="3"/>
      <c r="FC455" s="3"/>
      <c r="FD455" s="3"/>
      <c r="FE455" s="3"/>
      <c r="FF455" s="3"/>
      <c r="FG455" s="3"/>
      <c r="FH455" s="3"/>
      <c r="FI455" s="3"/>
      <c r="FJ455" s="3"/>
      <c r="FK455" s="3"/>
      <c r="FL455" s="3"/>
      <c r="FM455" s="3"/>
      <c r="FN455" s="3"/>
      <c r="FO455" s="3"/>
      <c r="FP455" s="3"/>
      <c r="FQ455" s="3"/>
      <c r="FR455" s="3"/>
      <c r="FS455" s="3"/>
      <c r="FT455" s="3"/>
      <c r="FU455" s="3"/>
      <c r="FV455" s="3"/>
      <c r="FW455" s="3"/>
      <c r="FX455" s="3"/>
      <c r="FY455" s="3"/>
      <c r="FZ455" s="3"/>
      <c r="GA455" s="3"/>
      <c r="GB455" s="3"/>
      <c r="GC455" s="3"/>
      <c r="GD455" s="3"/>
      <c r="GE455" s="3"/>
      <c r="GF455" s="3"/>
      <c r="GG455" s="3"/>
      <c r="GH455" s="3"/>
      <c r="GI455" s="3"/>
      <c r="GJ455" s="3"/>
      <c r="GK455" s="3"/>
      <c r="GL455" s="3"/>
      <c r="GM455" s="3"/>
      <c r="GN455" s="3"/>
      <c r="GO455" s="3"/>
      <c r="GP455" s="3"/>
      <c r="GQ455" s="3"/>
      <c r="GR455" s="3"/>
      <c r="GS455" s="3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</row>
    <row r="456" spans="1:220" x14ac:dyDescent="0.2">
      <c r="A456" s="63">
        <f t="shared" si="125"/>
        <v>42431</v>
      </c>
      <c r="B456" s="12">
        <f t="shared" ca="1" si="127"/>
        <v>117350690.67033789</v>
      </c>
      <c r="C456" s="71">
        <f t="shared" ca="1" si="128"/>
        <v>114999997.1192233</v>
      </c>
      <c r="D456" s="65">
        <f ca="1">IF(A456&lt;$B$1,VLOOKUP(A456,[1]DI!$A$4:$B$15000,2,FALSE),0)</f>
        <v>0.14130000000000001</v>
      </c>
      <c r="E456" s="11">
        <f t="shared" ca="1" si="129"/>
        <v>1.00052461</v>
      </c>
      <c r="F456" s="64">
        <f ca="1">(TRUNC(PRODUCT($E$16:$E455),16))</f>
        <v>1.1609379097616099</v>
      </c>
      <c r="G456" s="64">
        <f t="shared" ca="1" si="130"/>
        <v>1.14281326488718</v>
      </c>
      <c r="H456" s="64">
        <f t="shared" ca="1" si="131"/>
        <v>1.01585967</v>
      </c>
      <c r="I456" s="65">
        <f t="shared" si="126"/>
        <v>3.7499999999999999E-2</v>
      </c>
      <c r="J456" s="66">
        <f t="shared" si="132"/>
        <v>42387</v>
      </c>
      <c r="K456" s="13">
        <f t="shared" si="124"/>
        <v>44</v>
      </c>
      <c r="L456" s="9">
        <f t="shared" si="133"/>
        <v>1.0045096229999999</v>
      </c>
      <c r="M456" s="69">
        <f t="shared" ca="1" si="134"/>
        <v>1.0204408140000001</v>
      </c>
      <c r="N456" s="68">
        <f t="shared" si="135"/>
        <v>0</v>
      </c>
      <c r="O456" s="64">
        <f t="shared" ca="1" si="136"/>
        <v>2350693.5511145899</v>
      </c>
      <c r="P456" s="70">
        <f t="shared" si="137"/>
        <v>0</v>
      </c>
      <c r="Q456" s="67"/>
      <c r="R456" s="66"/>
      <c r="S456" s="66"/>
      <c r="T456" s="66"/>
      <c r="U456" s="66"/>
      <c r="V456" s="7"/>
      <c r="W456" s="7"/>
      <c r="X456" s="7"/>
      <c r="Y456" s="7"/>
      <c r="Z456" s="1"/>
      <c r="AA456" s="7"/>
      <c r="AB456" s="7"/>
      <c r="AC456" s="7"/>
      <c r="AD456" s="7"/>
      <c r="AE456" s="7"/>
      <c r="AF456" s="8"/>
      <c r="AG456" s="7"/>
      <c r="AH456" s="3"/>
      <c r="AI456" s="18"/>
      <c r="AJ456" s="19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  <c r="CM456" s="3"/>
      <c r="CN456" s="3"/>
      <c r="CO456" s="3"/>
      <c r="CP456" s="3"/>
      <c r="CQ456" s="3"/>
      <c r="CR456" s="3"/>
      <c r="CS456" s="3"/>
      <c r="CT456" s="3"/>
      <c r="CU456" s="3"/>
      <c r="CV456" s="3"/>
      <c r="CW456" s="3"/>
      <c r="CX456" s="3"/>
      <c r="CY456" s="3"/>
      <c r="CZ456" s="3"/>
      <c r="DA456" s="3"/>
      <c r="DB456" s="3"/>
      <c r="DC456" s="3"/>
      <c r="DD456" s="3"/>
      <c r="DE456" s="3"/>
      <c r="DF456" s="3"/>
      <c r="DG456" s="3"/>
      <c r="DH456" s="3"/>
      <c r="DI456" s="3"/>
      <c r="DJ456" s="3"/>
      <c r="DK456" s="3"/>
      <c r="DL456" s="3"/>
      <c r="DM456" s="3"/>
      <c r="DN456" s="3"/>
      <c r="DO456" s="3"/>
      <c r="DP456" s="3"/>
      <c r="DQ456" s="3"/>
      <c r="DR456" s="3"/>
      <c r="DS456" s="3"/>
      <c r="DT456" s="3"/>
      <c r="DU456" s="3"/>
      <c r="DV456" s="3"/>
      <c r="DW456" s="3"/>
      <c r="DX456" s="3"/>
      <c r="DY456" s="3"/>
      <c r="DZ456" s="3"/>
      <c r="EA456" s="3"/>
      <c r="EB456" s="3"/>
      <c r="EC456" s="3"/>
      <c r="ED456" s="3"/>
      <c r="EE456" s="3"/>
      <c r="EF456" s="3"/>
      <c r="EG456" s="3"/>
      <c r="EH456" s="3"/>
      <c r="EI456" s="3"/>
      <c r="EJ456" s="3"/>
      <c r="EK456" s="3"/>
      <c r="EL456" s="3"/>
      <c r="EM456" s="3"/>
      <c r="EN456" s="3"/>
      <c r="EO456" s="3"/>
      <c r="EP456" s="3"/>
      <c r="EQ456" s="3"/>
      <c r="ER456" s="3"/>
      <c r="ES456" s="3"/>
      <c r="ET456" s="3"/>
      <c r="EU456" s="3"/>
      <c r="EV456" s="3"/>
      <c r="EW456" s="3"/>
      <c r="EX456" s="3"/>
      <c r="EY456" s="3"/>
      <c r="EZ456" s="3"/>
      <c r="FA456" s="3"/>
      <c r="FB456" s="3"/>
      <c r="FC456" s="3"/>
      <c r="FD456" s="3"/>
      <c r="FE456" s="3"/>
      <c r="FF456" s="3"/>
      <c r="FG456" s="3"/>
      <c r="FH456" s="3"/>
      <c r="FI456" s="3"/>
      <c r="FJ456" s="3"/>
      <c r="FK456" s="3"/>
      <c r="FL456" s="3"/>
      <c r="FM456" s="3"/>
      <c r="FN456" s="3"/>
      <c r="FO456" s="3"/>
      <c r="FP456" s="3"/>
      <c r="FQ456" s="3"/>
      <c r="FR456" s="3"/>
      <c r="FS456" s="3"/>
      <c r="FT456" s="3"/>
      <c r="FU456" s="3"/>
      <c r="FV456" s="3"/>
      <c r="FW456" s="3"/>
      <c r="FX456" s="3"/>
      <c r="FY456" s="3"/>
      <c r="FZ456" s="3"/>
      <c r="GA456" s="3"/>
      <c r="GB456" s="3"/>
      <c r="GC456" s="3"/>
      <c r="GD456" s="3"/>
      <c r="GE456" s="3"/>
      <c r="GF456" s="3"/>
      <c r="GG456" s="3"/>
      <c r="GH456" s="3"/>
      <c r="GI456" s="3"/>
      <c r="GJ456" s="3"/>
      <c r="GK456" s="3"/>
      <c r="GL456" s="3"/>
      <c r="GM456" s="3"/>
      <c r="GN456" s="3"/>
      <c r="GO456" s="3"/>
      <c r="GP456" s="3"/>
      <c r="GQ456" s="3"/>
      <c r="GR456" s="3"/>
      <c r="GS456" s="3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</row>
    <row r="457" spans="1:220" x14ac:dyDescent="0.2">
      <c r="A457" s="63">
        <f t="shared" si="125"/>
        <v>42432</v>
      </c>
      <c r="B457" s="12">
        <f t="shared" ca="1" si="127"/>
        <v>117424261.34349492</v>
      </c>
      <c r="C457" s="71">
        <f t="shared" ca="1" si="128"/>
        <v>114999997.1192233</v>
      </c>
      <c r="D457" s="65">
        <f ca="1">IF(A457&lt;$B$1,VLOOKUP(A457,[1]DI!$A$4:$B$15000,2,FALSE),0)</f>
        <v>0.14130000000000001</v>
      </c>
      <c r="E457" s="11">
        <f t="shared" ca="1" si="129"/>
        <v>1.00052461</v>
      </c>
      <c r="F457" s="64">
        <f ca="1">(TRUNC(PRODUCT($E$16:$E456),16))</f>
        <v>1.16154694939845</v>
      </c>
      <c r="G457" s="64">
        <f t="shared" ca="1" si="130"/>
        <v>1.14281326488718</v>
      </c>
      <c r="H457" s="64">
        <f t="shared" ca="1" si="131"/>
        <v>1.0163926000000001</v>
      </c>
      <c r="I457" s="65">
        <f t="shared" si="126"/>
        <v>3.7499999999999999E-2</v>
      </c>
      <c r="J457" s="66">
        <f t="shared" si="132"/>
        <v>42387</v>
      </c>
      <c r="K457" s="13">
        <f t="shared" ref="K457:K520" si="138">A457-J457</f>
        <v>45</v>
      </c>
      <c r="L457" s="9">
        <f t="shared" si="133"/>
        <v>1.004612351</v>
      </c>
      <c r="M457" s="69">
        <f t="shared" ca="1" si="134"/>
        <v>1.0210805590000001</v>
      </c>
      <c r="N457" s="68">
        <f t="shared" si="135"/>
        <v>0</v>
      </c>
      <c r="O457" s="64">
        <f t="shared" ca="1" si="136"/>
        <v>2424264.2242716202</v>
      </c>
      <c r="P457" s="70">
        <f t="shared" si="137"/>
        <v>0</v>
      </c>
      <c r="Q457" s="67"/>
      <c r="R457" s="66"/>
      <c r="S457" s="66"/>
      <c r="T457" s="66"/>
      <c r="U457" s="66"/>
      <c r="V457" s="7"/>
      <c r="W457" s="7"/>
      <c r="X457" s="7"/>
      <c r="Y457" s="7"/>
      <c r="Z457" s="1"/>
      <c r="AA457" s="7"/>
      <c r="AB457" s="7"/>
      <c r="AC457" s="7"/>
      <c r="AD457" s="7"/>
      <c r="AE457" s="7"/>
      <c r="AF457" s="8"/>
      <c r="AG457" s="7"/>
      <c r="AH457" s="3"/>
      <c r="AI457" s="18"/>
      <c r="AJ457" s="19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  <c r="CM457" s="3"/>
      <c r="CN457" s="3"/>
      <c r="CO457" s="3"/>
      <c r="CP457" s="3"/>
      <c r="CQ457" s="3"/>
      <c r="CR457" s="3"/>
      <c r="CS457" s="3"/>
      <c r="CT457" s="3"/>
      <c r="CU457" s="3"/>
      <c r="CV457" s="3"/>
      <c r="CW457" s="3"/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/>
      <c r="EA457" s="3"/>
      <c r="EB457" s="3"/>
      <c r="EC457" s="3"/>
      <c r="ED457" s="3"/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  <c r="EP457" s="3"/>
      <c r="EQ457" s="3"/>
      <c r="ER457" s="3"/>
      <c r="ES457" s="3"/>
      <c r="ET457" s="3"/>
      <c r="EU457" s="3"/>
      <c r="EV457" s="3"/>
      <c r="EW457" s="3"/>
      <c r="EX457" s="3"/>
      <c r="EY457" s="3"/>
      <c r="EZ457" s="3"/>
      <c r="FA457" s="3"/>
      <c r="FB457" s="3"/>
      <c r="FC457" s="3"/>
      <c r="FD457" s="3"/>
      <c r="FE457" s="3"/>
      <c r="FF457" s="3"/>
      <c r="FG457" s="3"/>
      <c r="FH457" s="3"/>
      <c r="FI457" s="3"/>
      <c r="FJ457" s="3"/>
      <c r="FK457" s="3"/>
      <c r="FL457" s="3"/>
      <c r="FM457" s="3"/>
      <c r="FN457" s="3"/>
      <c r="FO457" s="3"/>
      <c r="FP457" s="3"/>
      <c r="FQ457" s="3"/>
      <c r="FR457" s="3"/>
      <c r="FS457" s="3"/>
      <c r="FT457" s="3"/>
      <c r="FU457" s="3"/>
      <c r="FV457" s="3"/>
      <c r="FW457" s="3"/>
      <c r="FX457" s="3"/>
      <c r="FY457" s="3"/>
      <c r="FZ457" s="3"/>
      <c r="GA457" s="3"/>
      <c r="GB457" s="3"/>
      <c r="GC457" s="3"/>
      <c r="GD457" s="3"/>
      <c r="GE457" s="3"/>
      <c r="GF457" s="3"/>
      <c r="GG457" s="3"/>
      <c r="GH457" s="3"/>
      <c r="GI457" s="3"/>
      <c r="GJ457" s="3"/>
      <c r="GK457" s="3"/>
      <c r="GL457" s="3"/>
      <c r="GM457" s="3"/>
      <c r="GN457" s="3"/>
      <c r="GO457" s="3"/>
      <c r="GP457" s="3"/>
      <c r="GQ457" s="3"/>
      <c r="GR457" s="3"/>
      <c r="GS457" s="3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</row>
    <row r="458" spans="1:220" x14ac:dyDescent="0.2">
      <c r="A458" s="63">
        <f t="shared" si="125"/>
        <v>42433</v>
      </c>
      <c r="B458" s="12">
        <f t="shared" ca="1" si="127"/>
        <v>117497878.24665079</v>
      </c>
      <c r="C458" s="71">
        <f t="shared" ca="1" si="128"/>
        <v>114999997.1192233</v>
      </c>
      <c r="D458" s="65">
        <f ca="1">IF(A458&lt;$B$1,VLOOKUP(A458,[1]DI!$A$4:$B$15000,2,FALSE),0)</f>
        <v>0.14130000000000001</v>
      </c>
      <c r="E458" s="11">
        <f t="shared" ca="1" si="129"/>
        <v>1.00052461</v>
      </c>
      <c r="F458" s="64">
        <f ca="1">(TRUNC(PRODUCT($E$16:$E457),16))</f>
        <v>1.16215630854357</v>
      </c>
      <c r="G458" s="64">
        <f t="shared" ca="1" si="130"/>
        <v>1.14281326488718</v>
      </c>
      <c r="H458" s="64">
        <f t="shared" ca="1" si="131"/>
        <v>1.01692581</v>
      </c>
      <c r="I458" s="65">
        <f t="shared" si="126"/>
        <v>3.7499999999999999E-2</v>
      </c>
      <c r="J458" s="66">
        <f t="shared" si="132"/>
        <v>42387</v>
      </c>
      <c r="K458" s="13">
        <f t="shared" si="138"/>
        <v>46</v>
      </c>
      <c r="L458" s="9">
        <f t="shared" si="133"/>
        <v>1.0047150890000001</v>
      </c>
      <c r="M458" s="69">
        <f t="shared" ca="1" si="134"/>
        <v>1.021720706</v>
      </c>
      <c r="N458" s="68">
        <f t="shared" si="135"/>
        <v>0</v>
      </c>
      <c r="O458" s="64">
        <f t="shared" ca="1" si="136"/>
        <v>2497881.12742749</v>
      </c>
      <c r="P458" s="70">
        <f t="shared" si="137"/>
        <v>0</v>
      </c>
      <c r="Q458" s="67"/>
      <c r="R458" s="66"/>
      <c r="S458" s="66"/>
      <c r="T458" s="66"/>
      <c r="U458" s="66"/>
      <c r="V458" s="7"/>
      <c r="W458" s="7"/>
      <c r="X458" s="7"/>
      <c r="Y458" s="7"/>
      <c r="Z458" s="1"/>
      <c r="AA458" s="7"/>
      <c r="AB458" s="7"/>
      <c r="AC458" s="7"/>
      <c r="AD458" s="7"/>
      <c r="AE458" s="7"/>
      <c r="AF458" s="8"/>
      <c r="AG458" s="7"/>
      <c r="AH458" s="3"/>
      <c r="AI458" s="18"/>
      <c r="AJ458" s="19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  <c r="CM458" s="3"/>
      <c r="CN458" s="3"/>
      <c r="CO458" s="3"/>
      <c r="CP458" s="3"/>
      <c r="CQ458" s="3"/>
      <c r="CR458" s="3"/>
      <c r="CS458" s="3"/>
      <c r="CT458" s="3"/>
      <c r="CU458" s="3"/>
      <c r="CV458" s="3"/>
      <c r="CW458" s="3"/>
      <c r="CX458" s="3"/>
      <c r="CY458" s="3"/>
      <c r="CZ458" s="3"/>
      <c r="DA458" s="3"/>
      <c r="DB458" s="3"/>
      <c r="DC458" s="3"/>
      <c r="DD458" s="3"/>
      <c r="DE458" s="3"/>
      <c r="DF458" s="3"/>
      <c r="DG458" s="3"/>
      <c r="DH458" s="3"/>
      <c r="DI458" s="3"/>
      <c r="DJ458" s="3"/>
      <c r="DK458" s="3"/>
      <c r="DL458" s="3"/>
      <c r="DM458" s="3"/>
      <c r="DN458" s="3"/>
      <c r="DO458" s="3"/>
      <c r="DP458" s="3"/>
      <c r="DQ458" s="3"/>
      <c r="DR458" s="3"/>
      <c r="DS458" s="3"/>
      <c r="DT458" s="3"/>
      <c r="DU458" s="3"/>
      <c r="DV458" s="3"/>
      <c r="DW458" s="3"/>
      <c r="DX458" s="3"/>
      <c r="DY458" s="3"/>
      <c r="DZ458" s="3"/>
      <c r="EA458" s="3"/>
      <c r="EB458" s="3"/>
      <c r="EC458" s="3"/>
      <c r="ED458" s="3"/>
      <c r="EE458" s="3"/>
      <c r="EF458" s="3"/>
      <c r="EG458" s="3"/>
      <c r="EH458" s="3"/>
      <c r="EI458" s="3"/>
      <c r="EJ458" s="3"/>
      <c r="EK458" s="3"/>
      <c r="EL458" s="3"/>
      <c r="EM458" s="3"/>
      <c r="EN458" s="3"/>
      <c r="EO458" s="3"/>
      <c r="EP458" s="3"/>
      <c r="EQ458" s="3"/>
      <c r="ER458" s="3"/>
      <c r="ES458" s="3"/>
      <c r="ET458" s="3"/>
      <c r="EU458" s="3"/>
      <c r="EV458" s="3"/>
      <c r="EW458" s="3"/>
      <c r="EX458" s="3"/>
      <c r="EY458" s="3"/>
      <c r="EZ458" s="3"/>
      <c r="FA458" s="3"/>
      <c r="FB458" s="3"/>
      <c r="FC458" s="3"/>
      <c r="FD458" s="3"/>
      <c r="FE458" s="3"/>
      <c r="FF458" s="3"/>
      <c r="FG458" s="3"/>
      <c r="FH458" s="3"/>
      <c r="FI458" s="3"/>
      <c r="FJ458" s="3"/>
      <c r="FK458" s="3"/>
      <c r="FL458" s="3"/>
      <c r="FM458" s="3"/>
      <c r="FN458" s="3"/>
      <c r="FO458" s="3"/>
      <c r="FP458" s="3"/>
      <c r="FQ458" s="3"/>
      <c r="FR458" s="3"/>
      <c r="FS458" s="3"/>
      <c r="FT458" s="3"/>
      <c r="FU458" s="3"/>
      <c r="FV458" s="3"/>
      <c r="FW458" s="3"/>
      <c r="FX458" s="3"/>
      <c r="FY458" s="3"/>
      <c r="FZ458" s="3"/>
      <c r="GA458" s="3"/>
      <c r="GB458" s="3"/>
      <c r="GC458" s="3"/>
      <c r="GD458" s="3"/>
      <c r="GE458" s="3"/>
      <c r="GF458" s="3"/>
      <c r="GG458" s="3"/>
      <c r="GH458" s="3"/>
      <c r="GI458" s="3"/>
      <c r="GJ458" s="3"/>
      <c r="GK458" s="3"/>
      <c r="GL458" s="3"/>
      <c r="GM458" s="3"/>
      <c r="GN458" s="3"/>
      <c r="GO458" s="3"/>
      <c r="GP458" s="3"/>
      <c r="GQ458" s="3"/>
      <c r="GR458" s="3"/>
      <c r="GS458" s="3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</row>
    <row r="459" spans="1:220" x14ac:dyDescent="0.2">
      <c r="A459" s="63">
        <f t="shared" si="125"/>
        <v>42434</v>
      </c>
      <c r="B459" s="12">
        <f t="shared" ca="1" si="127"/>
        <v>117571541.1498055</v>
      </c>
      <c r="C459" s="71">
        <f t="shared" ca="1" si="128"/>
        <v>114999997.1192233</v>
      </c>
      <c r="D459" s="65">
        <f ca="1">IF(A459&lt;$B$1,VLOOKUP(A459,[1]DI!$A$4:$B$15000,2,FALSE),0)</f>
        <v>0</v>
      </c>
      <c r="E459" s="11">
        <f t="shared" ca="1" si="129"/>
        <v>1</v>
      </c>
      <c r="F459" s="64">
        <f ca="1">(TRUNC(PRODUCT($E$16:$E458),16))</f>
        <v>1.1627659873645999</v>
      </c>
      <c r="G459" s="64">
        <f t="shared" ca="1" si="130"/>
        <v>1.14281326488718</v>
      </c>
      <c r="H459" s="64">
        <f t="shared" ca="1" si="131"/>
        <v>1.0174593000000001</v>
      </c>
      <c r="I459" s="65">
        <f t="shared" si="126"/>
        <v>3.7499999999999999E-2</v>
      </c>
      <c r="J459" s="66">
        <f t="shared" si="132"/>
        <v>42387</v>
      </c>
      <c r="K459" s="13">
        <f t="shared" si="138"/>
        <v>47</v>
      </c>
      <c r="L459" s="9">
        <f t="shared" si="133"/>
        <v>1.004817837</v>
      </c>
      <c r="M459" s="69">
        <f t="shared" ca="1" si="134"/>
        <v>1.0223612529999999</v>
      </c>
      <c r="N459" s="68">
        <f t="shared" si="135"/>
        <v>0</v>
      </c>
      <c r="O459" s="64">
        <f t="shared" ca="1" si="136"/>
        <v>2571544.03058221</v>
      </c>
      <c r="P459" s="70">
        <f t="shared" si="137"/>
        <v>0</v>
      </c>
      <c r="Q459" s="67"/>
      <c r="R459" s="66"/>
      <c r="S459" s="66"/>
      <c r="T459" s="66"/>
      <c r="U459" s="66"/>
      <c r="V459" s="7"/>
      <c r="W459" s="7"/>
      <c r="X459" s="7"/>
      <c r="Y459" s="7"/>
      <c r="Z459" s="1"/>
      <c r="AA459" s="7"/>
      <c r="AB459" s="7"/>
      <c r="AC459" s="7"/>
      <c r="AD459" s="7"/>
      <c r="AE459" s="7"/>
      <c r="AF459" s="8"/>
      <c r="AG459" s="7"/>
      <c r="AH459" s="3"/>
      <c r="AI459" s="18"/>
      <c r="AJ459" s="19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3"/>
      <c r="CP459" s="3"/>
      <c r="CQ459" s="3"/>
      <c r="CR459" s="3"/>
      <c r="CS459" s="3"/>
      <c r="CT459" s="3"/>
      <c r="CU459" s="3"/>
      <c r="CV459" s="3"/>
      <c r="CW459" s="3"/>
      <c r="CX459" s="3"/>
      <c r="CY459" s="3"/>
      <c r="CZ459" s="3"/>
      <c r="DA459" s="3"/>
      <c r="DB459" s="3"/>
      <c r="DC459" s="3"/>
      <c r="DD459" s="3"/>
      <c r="DE459" s="3"/>
      <c r="DF459" s="3"/>
      <c r="DG459" s="3"/>
      <c r="DH459" s="3"/>
      <c r="DI459" s="3"/>
      <c r="DJ459" s="3"/>
      <c r="DK459" s="3"/>
      <c r="DL459" s="3"/>
      <c r="DM459" s="3"/>
      <c r="DN459" s="3"/>
      <c r="DO459" s="3"/>
      <c r="DP459" s="3"/>
      <c r="DQ459" s="3"/>
      <c r="DR459" s="3"/>
      <c r="DS459" s="3"/>
      <c r="DT459" s="3"/>
      <c r="DU459" s="3"/>
      <c r="DV459" s="3"/>
      <c r="DW459" s="3"/>
      <c r="DX459" s="3"/>
      <c r="DY459" s="3"/>
      <c r="DZ459" s="3"/>
      <c r="EA459" s="3"/>
      <c r="EB459" s="3"/>
      <c r="EC459" s="3"/>
      <c r="ED459" s="3"/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  <c r="EP459" s="3"/>
      <c r="EQ459" s="3"/>
      <c r="ER459" s="3"/>
      <c r="ES459" s="3"/>
      <c r="ET459" s="3"/>
      <c r="EU459" s="3"/>
      <c r="EV459" s="3"/>
      <c r="EW459" s="3"/>
      <c r="EX459" s="3"/>
      <c r="EY459" s="3"/>
      <c r="EZ459" s="3"/>
      <c r="FA459" s="3"/>
      <c r="FB459" s="3"/>
      <c r="FC459" s="3"/>
      <c r="FD459" s="3"/>
      <c r="FE459" s="3"/>
      <c r="FF459" s="3"/>
      <c r="FG459" s="3"/>
      <c r="FH459" s="3"/>
      <c r="FI459" s="3"/>
      <c r="FJ459" s="3"/>
      <c r="FK459" s="3"/>
      <c r="FL459" s="3"/>
      <c r="FM459" s="3"/>
      <c r="FN459" s="3"/>
      <c r="FO459" s="3"/>
      <c r="FP459" s="3"/>
      <c r="FQ459" s="3"/>
      <c r="FR459" s="3"/>
      <c r="FS459" s="3"/>
      <c r="FT459" s="3"/>
      <c r="FU459" s="3"/>
      <c r="FV459" s="3"/>
      <c r="FW459" s="3"/>
      <c r="FX459" s="3"/>
      <c r="FY459" s="3"/>
      <c r="FZ459" s="3"/>
      <c r="GA459" s="3"/>
      <c r="GB459" s="3"/>
      <c r="GC459" s="3"/>
      <c r="GD459" s="3"/>
      <c r="GE459" s="3"/>
      <c r="GF459" s="3"/>
      <c r="GG459" s="3"/>
      <c r="GH459" s="3"/>
      <c r="GI459" s="3"/>
      <c r="GJ459" s="3"/>
      <c r="GK459" s="3"/>
      <c r="GL459" s="3"/>
      <c r="GM459" s="3"/>
      <c r="GN459" s="3"/>
      <c r="GO459" s="3"/>
      <c r="GP459" s="3"/>
      <c r="GQ459" s="3"/>
      <c r="GR459" s="3"/>
      <c r="GS459" s="3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</row>
    <row r="460" spans="1:220" x14ac:dyDescent="0.2">
      <c r="A460" s="63">
        <f t="shared" si="125"/>
        <v>42435</v>
      </c>
      <c r="B460" s="12">
        <f t="shared" ca="1" si="127"/>
        <v>117583564.74450433</v>
      </c>
      <c r="C460" s="71">
        <f t="shared" ca="1" si="128"/>
        <v>114999997.1192233</v>
      </c>
      <c r="D460" s="65">
        <f ca="1">IF(A460&lt;$B$1,VLOOKUP(A460,[1]DI!$A$4:$B$15000,2,FALSE),0)</f>
        <v>0</v>
      </c>
      <c r="E460" s="11">
        <f t="shared" ca="1" si="129"/>
        <v>1</v>
      </c>
      <c r="F460" s="64">
        <f ca="1">(TRUNC(PRODUCT($E$16:$E459),16))</f>
        <v>1.1627659873645999</v>
      </c>
      <c r="G460" s="64">
        <f t="shared" ca="1" si="130"/>
        <v>1.14281326488718</v>
      </c>
      <c r="H460" s="64">
        <f t="shared" ca="1" si="131"/>
        <v>1.0174593000000001</v>
      </c>
      <c r="I460" s="65">
        <f t="shared" si="126"/>
        <v>3.7499999999999999E-2</v>
      </c>
      <c r="J460" s="66">
        <f t="shared" si="132"/>
        <v>42387</v>
      </c>
      <c r="K460" s="13">
        <f t="shared" si="138"/>
        <v>48</v>
      </c>
      <c r="L460" s="9">
        <f t="shared" si="133"/>
        <v>1.0049205960000001</v>
      </c>
      <c r="M460" s="69">
        <f t="shared" ca="1" si="134"/>
        <v>1.022465806</v>
      </c>
      <c r="N460" s="68">
        <f t="shared" si="135"/>
        <v>0</v>
      </c>
      <c r="O460" s="64">
        <f t="shared" ca="1" si="136"/>
        <v>2583567.6252810298</v>
      </c>
      <c r="P460" s="70">
        <f t="shared" si="137"/>
        <v>0</v>
      </c>
      <c r="Q460" s="67"/>
      <c r="R460" s="66"/>
      <c r="S460" s="66"/>
      <c r="T460" s="66"/>
      <c r="U460" s="66"/>
      <c r="V460" s="7"/>
      <c r="W460" s="7"/>
      <c r="X460" s="7"/>
      <c r="Y460" s="7"/>
      <c r="Z460" s="1"/>
      <c r="AA460" s="7"/>
      <c r="AB460" s="7"/>
      <c r="AC460" s="7"/>
      <c r="AD460" s="7"/>
      <c r="AE460" s="7"/>
      <c r="AF460" s="8"/>
      <c r="AG460" s="7"/>
      <c r="AH460" s="3"/>
      <c r="AI460" s="18"/>
      <c r="AJ460" s="19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  <c r="CM460" s="3"/>
      <c r="CN460" s="3"/>
      <c r="CO460" s="3"/>
      <c r="CP460" s="3"/>
      <c r="CQ460" s="3"/>
      <c r="CR460" s="3"/>
      <c r="CS460" s="3"/>
      <c r="CT460" s="3"/>
      <c r="CU460" s="3"/>
      <c r="CV460" s="3"/>
      <c r="CW460" s="3"/>
      <c r="CX460" s="3"/>
      <c r="CY460" s="3"/>
      <c r="CZ460" s="3"/>
      <c r="DA460" s="3"/>
      <c r="DB460" s="3"/>
      <c r="DC460" s="3"/>
      <c r="DD460" s="3"/>
      <c r="DE460" s="3"/>
      <c r="DF460" s="3"/>
      <c r="DG460" s="3"/>
      <c r="DH460" s="3"/>
      <c r="DI460" s="3"/>
      <c r="DJ460" s="3"/>
      <c r="DK460" s="3"/>
      <c r="DL460" s="3"/>
      <c r="DM460" s="3"/>
      <c r="DN460" s="3"/>
      <c r="DO460" s="3"/>
      <c r="DP460" s="3"/>
      <c r="DQ460" s="3"/>
      <c r="DR460" s="3"/>
      <c r="DS460" s="3"/>
      <c r="DT460" s="3"/>
      <c r="DU460" s="3"/>
      <c r="DV460" s="3"/>
      <c r="DW460" s="3"/>
      <c r="DX460" s="3"/>
      <c r="DY460" s="3"/>
      <c r="DZ460" s="3"/>
      <c r="EA460" s="3"/>
      <c r="EB460" s="3"/>
      <c r="EC460" s="3"/>
      <c r="ED460" s="3"/>
      <c r="EE460" s="3"/>
      <c r="EF460" s="3"/>
      <c r="EG460" s="3"/>
      <c r="EH460" s="3"/>
      <c r="EI460" s="3"/>
      <c r="EJ460" s="3"/>
      <c r="EK460" s="3"/>
      <c r="EL460" s="3"/>
      <c r="EM460" s="3"/>
      <c r="EN460" s="3"/>
      <c r="EO460" s="3"/>
      <c r="EP460" s="3"/>
      <c r="EQ460" s="3"/>
      <c r="ER460" s="3"/>
      <c r="ES460" s="3"/>
      <c r="ET460" s="3"/>
      <c r="EU460" s="3"/>
      <c r="EV460" s="3"/>
      <c r="EW460" s="3"/>
      <c r="EX460" s="3"/>
      <c r="EY460" s="3"/>
      <c r="EZ460" s="3"/>
      <c r="FA460" s="3"/>
      <c r="FB460" s="3"/>
      <c r="FC460" s="3"/>
      <c r="FD460" s="3"/>
      <c r="FE460" s="3"/>
      <c r="FF460" s="3"/>
      <c r="FG460" s="3"/>
      <c r="FH460" s="3"/>
      <c r="FI460" s="3"/>
      <c r="FJ460" s="3"/>
      <c r="FK460" s="3"/>
      <c r="FL460" s="3"/>
      <c r="FM460" s="3"/>
      <c r="FN460" s="3"/>
      <c r="FO460" s="3"/>
      <c r="FP460" s="3"/>
      <c r="FQ460" s="3"/>
      <c r="FR460" s="3"/>
      <c r="FS460" s="3"/>
      <c r="FT460" s="3"/>
      <c r="FU460" s="3"/>
      <c r="FV460" s="3"/>
      <c r="FW460" s="3"/>
      <c r="FX460" s="3"/>
      <c r="FY460" s="3"/>
      <c r="FZ460" s="3"/>
      <c r="GA460" s="3"/>
      <c r="GB460" s="3"/>
      <c r="GC460" s="3"/>
      <c r="GD460" s="3"/>
      <c r="GE460" s="3"/>
      <c r="GF460" s="3"/>
      <c r="GG460" s="3"/>
      <c r="GH460" s="3"/>
      <c r="GI460" s="3"/>
      <c r="GJ460" s="3"/>
      <c r="GK460" s="3"/>
      <c r="GL460" s="3"/>
      <c r="GM460" s="3"/>
      <c r="GN460" s="3"/>
      <c r="GO460" s="3"/>
      <c r="GP460" s="3"/>
      <c r="GQ460" s="3"/>
      <c r="GR460" s="3"/>
      <c r="GS460" s="3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</row>
    <row r="461" spans="1:220" x14ac:dyDescent="0.2">
      <c r="A461" s="63">
        <f t="shared" si="125"/>
        <v>42436</v>
      </c>
      <c r="B461" s="12">
        <f t="shared" ca="1" si="127"/>
        <v>117595589.60420309</v>
      </c>
      <c r="C461" s="71">
        <f t="shared" ca="1" si="128"/>
        <v>114999997.1192233</v>
      </c>
      <c r="D461" s="65">
        <f ca="1">IF(A461&lt;$B$1,VLOOKUP(A461,[1]DI!$A$4:$B$15000,2,FALSE),0)</f>
        <v>0.14130000000000001</v>
      </c>
      <c r="E461" s="11">
        <f t="shared" ca="1" si="129"/>
        <v>1.00052461</v>
      </c>
      <c r="F461" s="64">
        <f ca="1">(TRUNC(PRODUCT($E$16:$E460),16))</f>
        <v>1.1627659873645999</v>
      </c>
      <c r="G461" s="64">
        <f t="shared" ca="1" si="130"/>
        <v>1.14281326488718</v>
      </c>
      <c r="H461" s="64">
        <f t="shared" ca="1" si="131"/>
        <v>1.0174593000000001</v>
      </c>
      <c r="I461" s="65">
        <f t="shared" si="126"/>
        <v>3.7499999999999999E-2</v>
      </c>
      <c r="J461" s="66">
        <f t="shared" si="132"/>
        <v>42387</v>
      </c>
      <c r="K461" s="13">
        <f t="shared" si="138"/>
        <v>49</v>
      </c>
      <c r="L461" s="9">
        <f t="shared" si="133"/>
        <v>1.0050233660000001</v>
      </c>
      <c r="M461" s="69">
        <f t="shared" ca="1" si="134"/>
        <v>1.02257037</v>
      </c>
      <c r="N461" s="68">
        <f t="shared" si="135"/>
        <v>0</v>
      </c>
      <c r="O461" s="64">
        <f t="shared" ca="1" si="136"/>
        <v>2595592.4849797999</v>
      </c>
      <c r="P461" s="70">
        <f t="shared" si="137"/>
        <v>0</v>
      </c>
      <c r="Q461" s="67"/>
      <c r="R461" s="66"/>
      <c r="S461" s="66"/>
      <c r="T461" s="66"/>
      <c r="U461" s="66"/>
      <c r="V461" s="7"/>
      <c r="W461" s="7"/>
      <c r="X461" s="7"/>
      <c r="Y461" s="7"/>
      <c r="Z461" s="1"/>
      <c r="AA461" s="7"/>
      <c r="AB461" s="7"/>
      <c r="AC461" s="7"/>
      <c r="AD461" s="7"/>
      <c r="AE461" s="7"/>
      <c r="AF461" s="8"/>
      <c r="AG461" s="7"/>
      <c r="AH461" s="3"/>
      <c r="AI461" s="18"/>
      <c r="AJ461" s="19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A461" s="3"/>
      <c r="CB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  <c r="CM461" s="3"/>
      <c r="CN461" s="3"/>
      <c r="CO461" s="3"/>
      <c r="CP461" s="3"/>
      <c r="CQ461" s="3"/>
      <c r="CR461" s="3"/>
      <c r="CS461" s="3"/>
      <c r="CT461" s="3"/>
      <c r="CU461" s="3"/>
      <c r="CV461" s="3"/>
      <c r="CW461" s="3"/>
      <c r="CX461" s="3"/>
      <c r="CY461" s="3"/>
      <c r="CZ461" s="3"/>
      <c r="DA461" s="3"/>
      <c r="DB461" s="3"/>
      <c r="DC461" s="3"/>
      <c r="DD461" s="3"/>
      <c r="DE461" s="3"/>
      <c r="DF461" s="3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/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  <c r="EP461" s="3"/>
      <c r="EQ461" s="3"/>
      <c r="ER461" s="3"/>
      <c r="ES461" s="3"/>
      <c r="ET461" s="3"/>
      <c r="EU461" s="3"/>
      <c r="EV461" s="3"/>
      <c r="EW461" s="3"/>
      <c r="EX461" s="3"/>
      <c r="EY461" s="3"/>
      <c r="EZ461" s="3"/>
      <c r="FA461" s="3"/>
      <c r="FB461" s="3"/>
      <c r="FC461" s="3"/>
      <c r="FD461" s="3"/>
      <c r="FE461" s="3"/>
      <c r="FF461" s="3"/>
      <c r="FG461" s="3"/>
      <c r="FH461" s="3"/>
      <c r="FI461" s="3"/>
      <c r="FJ461" s="3"/>
      <c r="FK461" s="3"/>
      <c r="FL461" s="3"/>
      <c r="FM461" s="3"/>
      <c r="FN461" s="3"/>
      <c r="FO461" s="3"/>
      <c r="FP461" s="3"/>
      <c r="FQ461" s="3"/>
      <c r="FR461" s="3"/>
      <c r="FS461" s="3"/>
      <c r="FT461" s="3"/>
      <c r="FU461" s="3"/>
      <c r="FV461" s="3"/>
      <c r="FW461" s="3"/>
      <c r="FX461" s="3"/>
      <c r="FY461" s="3"/>
      <c r="FZ461" s="3"/>
      <c r="GA461" s="3"/>
      <c r="GB461" s="3"/>
      <c r="GC461" s="3"/>
      <c r="GD461" s="3"/>
      <c r="GE461" s="3"/>
      <c r="GF461" s="3"/>
      <c r="GG461" s="3"/>
      <c r="GH461" s="3"/>
      <c r="GI461" s="3"/>
      <c r="GJ461" s="3"/>
      <c r="GK461" s="3"/>
      <c r="GL461" s="3"/>
      <c r="GM461" s="3"/>
      <c r="GN461" s="3"/>
      <c r="GO461" s="3"/>
      <c r="GP461" s="3"/>
      <c r="GQ461" s="3"/>
      <c r="GR461" s="3"/>
      <c r="GS461" s="3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</row>
    <row r="462" spans="1:220" x14ac:dyDescent="0.2">
      <c r="A462" s="63">
        <f t="shared" si="125"/>
        <v>42437</v>
      </c>
      <c r="B462" s="12">
        <f t="shared" ca="1" si="127"/>
        <v>117669313.9173563</v>
      </c>
      <c r="C462" s="71">
        <f t="shared" ca="1" si="128"/>
        <v>114999997.1192233</v>
      </c>
      <c r="D462" s="65">
        <f ca="1">IF(A462&lt;$B$1,VLOOKUP(A462,[1]DI!$A$4:$B$15000,2,FALSE),0)</f>
        <v>0.14130000000000001</v>
      </c>
      <c r="E462" s="11">
        <f t="shared" ca="1" si="129"/>
        <v>1.00052461</v>
      </c>
      <c r="F462" s="64">
        <f ca="1">(TRUNC(PRODUCT($E$16:$E461),16))</f>
        <v>1.1633759860292301</v>
      </c>
      <c r="G462" s="64">
        <f t="shared" ca="1" si="130"/>
        <v>1.14281326488718</v>
      </c>
      <c r="H462" s="64">
        <f t="shared" ca="1" si="131"/>
        <v>1.0179930699999999</v>
      </c>
      <c r="I462" s="65">
        <f t="shared" si="126"/>
        <v>3.7499999999999999E-2</v>
      </c>
      <c r="J462" s="66">
        <f t="shared" si="132"/>
        <v>42387</v>
      </c>
      <c r="K462" s="13">
        <f t="shared" si="138"/>
        <v>50</v>
      </c>
      <c r="L462" s="9">
        <f t="shared" si="133"/>
        <v>1.0051261460000001</v>
      </c>
      <c r="M462" s="69">
        <f t="shared" ca="1" si="134"/>
        <v>1.0232114510000001</v>
      </c>
      <c r="N462" s="68">
        <f t="shared" si="135"/>
        <v>0</v>
      </c>
      <c r="O462" s="64">
        <f t="shared" ca="1" si="136"/>
        <v>2669316.7981329998</v>
      </c>
      <c r="P462" s="70">
        <f t="shared" si="137"/>
        <v>0</v>
      </c>
      <c r="Q462" s="67"/>
      <c r="R462" s="66"/>
      <c r="S462" s="66"/>
      <c r="T462" s="66"/>
      <c r="U462" s="66"/>
      <c r="V462" s="7"/>
      <c r="W462" s="7"/>
      <c r="X462" s="7"/>
      <c r="Y462" s="7"/>
      <c r="Z462" s="1"/>
      <c r="AA462" s="7"/>
      <c r="AB462" s="7"/>
      <c r="AC462" s="7"/>
      <c r="AD462" s="7"/>
      <c r="AE462" s="7"/>
      <c r="AF462" s="8"/>
      <c r="AG462" s="7"/>
      <c r="AH462" s="3"/>
      <c r="AI462" s="18"/>
      <c r="AJ462" s="19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  <c r="CM462" s="3"/>
      <c r="CN462" s="3"/>
      <c r="CO462" s="3"/>
      <c r="CP462" s="3"/>
      <c r="CQ462" s="3"/>
      <c r="CR462" s="3"/>
      <c r="CS462" s="3"/>
      <c r="CT462" s="3"/>
      <c r="CU462" s="3"/>
      <c r="CV462" s="3"/>
      <c r="CW462" s="3"/>
      <c r="CX462" s="3"/>
      <c r="CY462" s="3"/>
      <c r="CZ462" s="3"/>
      <c r="DA462" s="3"/>
      <c r="DB462" s="3"/>
      <c r="DC462" s="3"/>
      <c r="DD462" s="3"/>
      <c r="DE462" s="3"/>
      <c r="DF462" s="3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/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  <c r="EP462" s="3"/>
      <c r="EQ462" s="3"/>
      <c r="ER462" s="3"/>
      <c r="ES462" s="3"/>
      <c r="ET462" s="3"/>
      <c r="EU462" s="3"/>
      <c r="EV462" s="3"/>
      <c r="EW462" s="3"/>
      <c r="EX462" s="3"/>
      <c r="EY462" s="3"/>
      <c r="EZ462" s="3"/>
      <c r="FA462" s="3"/>
      <c r="FB462" s="3"/>
      <c r="FC462" s="3"/>
      <c r="FD462" s="3"/>
      <c r="FE462" s="3"/>
      <c r="FF462" s="3"/>
      <c r="FG462" s="3"/>
      <c r="FH462" s="3"/>
      <c r="FI462" s="3"/>
      <c r="FJ462" s="3"/>
      <c r="FK462" s="3"/>
      <c r="FL462" s="3"/>
      <c r="FM462" s="3"/>
      <c r="FN462" s="3"/>
      <c r="FO462" s="3"/>
      <c r="FP462" s="3"/>
      <c r="FQ462" s="3"/>
      <c r="FR462" s="3"/>
      <c r="FS462" s="3"/>
      <c r="FT462" s="3"/>
      <c r="FU462" s="3"/>
      <c r="FV462" s="3"/>
      <c r="FW462" s="3"/>
      <c r="FX462" s="3"/>
      <c r="FY462" s="3"/>
      <c r="FZ462" s="3"/>
      <c r="GA462" s="3"/>
      <c r="GB462" s="3"/>
      <c r="GC462" s="3"/>
      <c r="GD462" s="3"/>
      <c r="GE462" s="3"/>
      <c r="GF462" s="3"/>
      <c r="GG462" s="3"/>
      <c r="GH462" s="3"/>
      <c r="GI462" s="3"/>
      <c r="GJ462" s="3"/>
      <c r="GK462" s="3"/>
      <c r="GL462" s="3"/>
      <c r="GM462" s="3"/>
      <c r="GN462" s="3"/>
      <c r="GO462" s="3"/>
      <c r="GP462" s="3"/>
      <c r="GQ462" s="3"/>
      <c r="GR462" s="3"/>
      <c r="GS462" s="3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</row>
    <row r="463" spans="1:220" x14ac:dyDescent="0.2">
      <c r="A463" s="63">
        <f t="shared" si="125"/>
        <v>42438</v>
      </c>
      <c r="B463" s="12">
        <f t="shared" ca="1" si="127"/>
        <v>117743084.34550832</v>
      </c>
      <c r="C463" s="71">
        <f t="shared" ca="1" si="128"/>
        <v>114999997.1192233</v>
      </c>
      <c r="D463" s="65">
        <f ca="1">IF(A463&lt;$B$1,VLOOKUP(A463,[1]DI!$A$4:$B$15000,2,FALSE),0)</f>
        <v>0.14130000000000001</v>
      </c>
      <c r="E463" s="11">
        <f t="shared" ca="1" si="129"/>
        <v>1.00052461</v>
      </c>
      <c r="F463" s="64">
        <f ca="1">(TRUNC(PRODUCT($E$16:$E462),16))</f>
        <v>1.1639863047052601</v>
      </c>
      <c r="G463" s="64">
        <f t="shared" ca="1" si="130"/>
        <v>1.14281326488718</v>
      </c>
      <c r="H463" s="64">
        <f t="shared" ca="1" si="131"/>
        <v>1.0185271199999999</v>
      </c>
      <c r="I463" s="65">
        <f t="shared" si="126"/>
        <v>3.7499999999999999E-2</v>
      </c>
      <c r="J463" s="66">
        <f t="shared" si="132"/>
        <v>42387</v>
      </c>
      <c r="K463" s="13">
        <f t="shared" si="138"/>
        <v>51</v>
      </c>
      <c r="L463" s="9">
        <f t="shared" si="133"/>
        <v>1.005228936</v>
      </c>
      <c r="M463" s="69">
        <f t="shared" ca="1" si="134"/>
        <v>1.0238529329999999</v>
      </c>
      <c r="N463" s="68">
        <f t="shared" si="135"/>
        <v>0</v>
      </c>
      <c r="O463" s="64">
        <f t="shared" ca="1" si="136"/>
        <v>2743087.2262850199</v>
      </c>
      <c r="P463" s="70">
        <f t="shared" si="137"/>
        <v>0</v>
      </c>
      <c r="Q463" s="67"/>
      <c r="R463" s="66"/>
      <c r="S463" s="66"/>
      <c r="T463" s="66"/>
      <c r="U463" s="66"/>
      <c r="V463" s="7"/>
      <c r="W463" s="7"/>
      <c r="X463" s="7"/>
      <c r="Y463" s="7"/>
      <c r="Z463" s="1"/>
      <c r="AA463" s="7"/>
      <c r="AB463" s="7"/>
      <c r="AC463" s="7"/>
      <c r="AD463" s="7"/>
      <c r="AE463" s="7"/>
      <c r="AF463" s="8"/>
      <c r="AG463" s="7"/>
      <c r="AH463" s="3"/>
      <c r="AI463" s="18"/>
      <c r="AJ463" s="19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  <c r="CW463" s="3"/>
      <c r="CX463" s="3"/>
      <c r="CY463" s="3"/>
      <c r="CZ463" s="3"/>
      <c r="DA463" s="3"/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/>
      <c r="EA463" s="3"/>
      <c r="EB463" s="3"/>
      <c r="EC463" s="3"/>
      <c r="ED463" s="3"/>
      <c r="EE463" s="3"/>
      <c r="EF463" s="3"/>
      <c r="EG463" s="3"/>
      <c r="EH463" s="3"/>
      <c r="EI463" s="3"/>
      <c r="EJ463" s="3"/>
      <c r="EK463" s="3"/>
      <c r="EL463" s="3"/>
      <c r="EM463" s="3"/>
      <c r="EN463" s="3"/>
      <c r="EO463" s="3"/>
      <c r="EP463" s="3"/>
      <c r="EQ463" s="3"/>
      <c r="ER463" s="3"/>
      <c r="ES463" s="3"/>
      <c r="ET463" s="3"/>
      <c r="EU463" s="3"/>
      <c r="EV463" s="3"/>
      <c r="EW463" s="3"/>
      <c r="EX463" s="3"/>
      <c r="EY463" s="3"/>
      <c r="EZ463" s="3"/>
      <c r="FA463" s="3"/>
      <c r="FB463" s="3"/>
      <c r="FC463" s="3"/>
      <c r="FD463" s="3"/>
      <c r="FE463" s="3"/>
      <c r="FF463" s="3"/>
      <c r="FG463" s="3"/>
      <c r="FH463" s="3"/>
      <c r="FI463" s="3"/>
      <c r="FJ463" s="3"/>
      <c r="FK463" s="3"/>
      <c r="FL463" s="3"/>
      <c r="FM463" s="3"/>
      <c r="FN463" s="3"/>
      <c r="FO463" s="3"/>
      <c r="FP463" s="3"/>
      <c r="FQ463" s="3"/>
      <c r="FR463" s="3"/>
      <c r="FS463" s="3"/>
      <c r="FT463" s="3"/>
      <c r="FU463" s="3"/>
      <c r="FV463" s="3"/>
      <c r="FW463" s="3"/>
      <c r="FX463" s="3"/>
      <c r="FY463" s="3"/>
      <c r="FZ463" s="3"/>
      <c r="GA463" s="3"/>
      <c r="GB463" s="3"/>
      <c r="GC463" s="3"/>
      <c r="GD463" s="3"/>
      <c r="GE463" s="3"/>
      <c r="GF463" s="3"/>
      <c r="GG463" s="3"/>
      <c r="GH463" s="3"/>
      <c r="GI463" s="3"/>
      <c r="GJ463" s="3"/>
      <c r="GK463" s="3"/>
      <c r="GL463" s="3"/>
      <c r="GM463" s="3"/>
      <c r="GN463" s="3"/>
      <c r="GO463" s="3"/>
      <c r="GP463" s="3"/>
      <c r="GQ463" s="3"/>
      <c r="GR463" s="3"/>
      <c r="GS463" s="3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</row>
    <row r="464" spans="1:220" x14ac:dyDescent="0.2">
      <c r="A464" s="63">
        <f t="shared" si="125"/>
        <v>42439</v>
      </c>
      <c r="B464" s="12">
        <f t="shared" ca="1" si="127"/>
        <v>117816901.1186592</v>
      </c>
      <c r="C464" s="71">
        <f t="shared" ca="1" si="128"/>
        <v>114999997.1192233</v>
      </c>
      <c r="D464" s="65">
        <f ca="1">IF(A464&lt;$B$1,VLOOKUP(A464,[1]DI!$A$4:$B$15000,2,FALSE),0)</f>
        <v>0.14130000000000001</v>
      </c>
      <c r="E464" s="11">
        <f t="shared" ca="1" si="129"/>
        <v>1.00052461</v>
      </c>
      <c r="F464" s="64">
        <f ca="1">(TRUNC(PRODUCT($E$16:$E463),16))</f>
        <v>1.1645969435605701</v>
      </c>
      <c r="G464" s="64">
        <f t="shared" ca="1" si="130"/>
        <v>1.14281326488718</v>
      </c>
      <c r="H464" s="64">
        <f t="shared" ca="1" si="131"/>
        <v>1.0190614499999999</v>
      </c>
      <c r="I464" s="65">
        <f t="shared" si="126"/>
        <v>3.7499999999999999E-2</v>
      </c>
      <c r="J464" s="66">
        <f t="shared" si="132"/>
        <v>42387</v>
      </c>
      <c r="K464" s="13">
        <f t="shared" si="138"/>
        <v>52</v>
      </c>
      <c r="L464" s="9">
        <f t="shared" si="133"/>
        <v>1.0053317369999999</v>
      </c>
      <c r="M464" s="69">
        <f t="shared" ca="1" si="134"/>
        <v>1.024494818</v>
      </c>
      <c r="N464" s="68">
        <f t="shared" si="135"/>
        <v>0</v>
      </c>
      <c r="O464" s="64">
        <f t="shared" ca="1" si="136"/>
        <v>2816903.9994358998</v>
      </c>
      <c r="P464" s="70">
        <f t="shared" si="137"/>
        <v>0</v>
      </c>
      <c r="Q464" s="67"/>
      <c r="R464" s="66"/>
      <c r="S464" s="66"/>
      <c r="T464" s="66"/>
      <c r="U464" s="66"/>
      <c r="V464" s="7"/>
      <c r="W464" s="7"/>
      <c r="X464" s="7"/>
      <c r="Y464" s="7"/>
      <c r="Z464" s="1"/>
      <c r="AA464" s="7"/>
      <c r="AB464" s="7"/>
      <c r="AC464" s="7"/>
      <c r="AD464" s="7"/>
      <c r="AE464" s="7"/>
      <c r="AF464" s="8"/>
      <c r="AG464" s="7"/>
      <c r="AH464" s="3"/>
      <c r="AI464" s="18"/>
      <c r="AJ464" s="19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  <c r="CW464" s="3"/>
      <c r="CX464" s="3"/>
      <c r="CY464" s="3"/>
      <c r="CZ464" s="3"/>
      <c r="DA464" s="3"/>
      <c r="DB464" s="3"/>
      <c r="DC464" s="3"/>
      <c r="DD464" s="3"/>
      <c r="DE464" s="3"/>
      <c r="DF464" s="3"/>
      <c r="DG464" s="3"/>
      <c r="DH464" s="3"/>
      <c r="DI464" s="3"/>
      <c r="DJ464" s="3"/>
      <c r="DK464" s="3"/>
      <c r="DL464" s="3"/>
      <c r="DM464" s="3"/>
      <c r="DN464" s="3"/>
      <c r="DO464" s="3"/>
      <c r="DP464" s="3"/>
      <c r="DQ464" s="3"/>
      <c r="DR464" s="3"/>
      <c r="DS464" s="3"/>
      <c r="DT464" s="3"/>
      <c r="DU464" s="3"/>
      <c r="DV464" s="3"/>
      <c r="DW464" s="3"/>
      <c r="DX464" s="3"/>
      <c r="DY464" s="3"/>
      <c r="DZ464" s="3"/>
      <c r="EA464" s="3"/>
      <c r="EB464" s="3"/>
      <c r="EC464" s="3"/>
      <c r="ED464" s="3"/>
      <c r="EE464" s="3"/>
      <c r="EF464" s="3"/>
      <c r="EG464" s="3"/>
      <c r="EH464" s="3"/>
      <c r="EI464" s="3"/>
      <c r="EJ464" s="3"/>
      <c r="EK464" s="3"/>
      <c r="EL464" s="3"/>
      <c r="EM464" s="3"/>
      <c r="EN464" s="3"/>
      <c r="EO464" s="3"/>
      <c r="EP464" s="3"/>
      <c r="EQ464" s="3"/>
      <c r="ER464" s="3"/>
      <c r="ES464" s="3"/>
      <c r="ET464" s="3"/>
      <c r="EU464" s="3"/>
      <c r="EV464" s="3"/>
      <c r="EW464" s="3"/>
      <c r="EX464" s="3"/>
      <c r="EY464" s="3"/>
      <c r="EZ464" s="3"/>
      <c r="FA464" s="3"/>
      <c r="FB464" s="3"/>
      <c r="FC464" s="3"/>
      <c r="FD464" s="3"/>
      <c r="FE464" s="3"/>
      <c r="FF464" s="3"/>
      <c r="FG464" s="3"/>
      <c r="FH464" s="3"/>
      <c r="FI464" s="3"/>
      <c r="FJ464" s="3"/>
      <c r="FK464" s="3"/>
      <c r="FL464" s="3"/>
      <c r="FM464" s="3"/>
      <c r="FN464" s="3"/>
      <c r="FO464" s="3"/>
      <c r="FP464" s="3"/>
      <c r="FQ464" s="3"/>
      <c r="FR464" s="3"/>
      <c r="FS464" s="3"/>
      <c r="FT464" s="3"/>
      <c r="FU464" s="3"/>
      <c r="FV464" s="3"/>
      <c r="FW464" s="3"/>
      <c r="FX464" s="3"/>
      <c r="FY464" s="3"/>
      <c r="FZ464" s="3"/>
      <c r="GA464" s="3"/>
      <c r="GB464" s="3"/>
      <c r="GC464" s="3"/>
      <c r="GD464" s="3"/>
      <c r="GE464" s="3"/>
      <c r="GF464" s="3"/>
      <c r="GG464" s="3"/>
      <c r="GH464" s="3"/>
      <c r="GI464" s="3"/>
      <c r="GJ464" s="3"/>
      <c r="GK464" s="3"/>
      <c r="GL464" s="3"/>
      <c r="GM464" s="3"/>
      <c r="GN464" s="3"/>
      <c r="GO464" s="3"/>
      <c r="GP464" s="3"/>
      <c r="GQ464" s="3"/>
      <c r="GR464" s="3"/>
      <c r="GS464" s="3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</row>
    <row r="465" spans="1:220" x14ac:dyDescent="0.2">
      <c r="A465" s="63">
        <f t="shared" ref="A465:A528" si="139">(A464+1)</f>
        <v>42440</v>
      </c>
      <c r="B465" s="12">
        <f t="shared" ca="1" si="127"/>
        <v>117890764.1218089</v>
      </c>
      <c r="C465" s="71">
        <f t="shared" ca="1" si="128"/>
        <v>114999997.1192233</v>
      </c>
      <c r="D465" s="65">
        <f ca="1">IF(A465&lt;$B$1,VLOOKUP(A465,[1]DI!$A$4:$B$15000,2,FALSE),0)</f>
        <v>0.14130000000000001</v>
      </c>
      <c r="E465" s="11">
        <f t="shared" ca="1" si="129"/>
        <v>1.00052461</v>
      </c>
      <c r="F465" s="64">
        <f ca="1">(TRUNC(PRODUCT($E$16:$E464),16))</f>
        <v>1.1652079027631299</v>
      </c>
      <c r="G465" s="64">
        <f t="shared" ca="1" si="130"/>
        <v>1.14281326488718</v>
      </c>
      <c r="H465" s="64">
        <f t="shared" ca="1" si="131"/>
        <v>1.01959606</v>
      </c>
      <c r="I465" s="65">
        <f t="shared" ref="I465:I528" si="140">I464</f>
        <v>3.7499999999999999E-2</v>
      </c>
      <c r="J465" s="66">
        <f t="shared" si="132"/>
        <v>42387</v>
      </c>
      <c r="K465" s="13">
        <f t="shared" si="138"/>
        <v>53</v>
      </c>
      <c r="L465" s="9">
        <f t="shared" si="133"/>
        <v>1.0054345490000001</v>
      </c>
      <c r="M465" s="69">
        <f t="shared" ca="1" si="134"/>
        <v>1.025137105</v>
      </c>
      <c r="N465" s="68">
        <f t="shared" si="135"/>
        <v>0</v>
      </c>
      <c r="O465" s="64">
        <f t="shared" ca="1" si="136"/>
        <v>2890767.0025856099</v>
      </c>
      <c r="P465" s="70">
        <f t="shared" si="137"/>
        <v>0</v>
      </c>
      <c r="Q465" s="67"/>
      <c r="R465" s="66"/>
      <c r="S465" s="66"/>
      <c r="T465" s="66"/>
      <c r="U465" s="66"/>
      <c r="V465" s="7"/>
      <c r="W465" s="7"/>
      <c r="X465" s="7"/>
      <c r="Y465" s="7"/>
      <c r="Z465" s="1"/>
      <c r="AA465" s="7"/>
      <c r="AB465" s="7"/>
      <c r="AC465" s="7"/>
      <c r="AD465" s="7"/>
      <c r="AE465" s="7"/>
      <c r="AF465" s="8"/>
      <c r="AG465" s="7"/>
      <c r="AH465" s="3"/>
      <c r="AI465" s="18"/>
      <c r="AJ465" s="19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A465" s="3"/>
      <c r="CB465" s="3"/>
      <c r="CC465" s="3"/>
      <c r="CD465" s="3"/>
      <c r="CE465" s="3"/>
      <c r="CF465" s="3"/>
      <c r="CG465" s="3"/>
      <c r="CH465" s="3"/>
      <c r="CI465" s="3"/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  <c r="CW465" s="3"/>
      <c r="CX465" s="3"/>
      <c r="CY465" s="3"/>
      <c r="CZ465" s="3"/>
      <c r="DA465" s="3"/>
      <c r="DB465" s="3"/>
      <c r="DC465" s="3"/>
      <c r="DD465" s="3"/>
      <c r="DE465" s="3"/>
      <c r="DF465" s="3"/>
      <c r="DG465" s="3"/>
      <c r="DH465" s="3"/>
      <c r="DI465" s="3"/>
      <c r="DJ465" s="3"/>
      <c r="DK465" s="3"/>
      <c r="DL465" s="3"/>
      <c r="DM465" s="3"/>
      <c r="DN465" s="3"/>
      <c r="DO465" s="3"/>
      <c r="DP465" s="3"/>
      <c r="DQ465" s="3"/>
      <c r="DR465" s="3"/>
      <c r="DS465" s="3"/>
      <c r="DT465" s="3"/>
      <c r="DU465" s="3"/>
      <c r="DV465" s="3"/>
      <c r="DW465" s="3"/>
      <c r="DX465" s="3"/>
      <c r="DY465" s="3"/>
      <c r="DZ465" s="3"/>
      <c r="EA465" s="3"/>
      <c r="EB465" s="3"/>
      <c r="EC465" s="3"/>
      <c r="ED465" s="3"/>
      <c r="EE465" s="3"/>
      <c r="EF465" s="3"/>
      <c r="EG465" s="3"/>
      <c r="EH465" s="3"/>
      <c r="EI465" s="3"/>
      <c r="EJ465" s="3"/>
      <c r="EK465" s="3"/>
      <c r="EL465" s="3"/>
      <c r="EM465" s="3"/>
      <c r="EN465" s="3"/>
      <c r="EO465" s="3"/>
      <c r="EP465" s="3"/>
      <c r="EQ465" s="3"/>
      <c r="ER465" s="3"/>
      <c r="ES465" s="3"/>
      <c r="ET465" s="3"/>
      <c r="EU465" s="3"/>
      <c r="EV465" s="3"/>
      <c r="EW465" s="3"/>
      <c r="EX465" s="3"/>
      <c r="EY465" s="3"/>
      <c r="EZ465" s="3"/>
      <c r="FA465" s="3"/>
      <c r="FB465" s="3"/>
      <c r="FC465" s="3"/>
      <c r="FD465" s="3"/>
      <c r="FE465" s="3"/>
      <c r="FF465" s="3"/>
      <c r="FG465" s="3"/>
      <c r="FH465" s="3"/>
      <c r="FI465" s="3"/>
      <c r="FJ465" s="3"/>
      <c r="FK465" s="3"/>
      <c r="FL465" s="3"/>
      <c r="FM465" s="3"/>
      <c r="FN465" s="3"/>
      <c r="FO465" s="3"/>
      <c r="FP465" s="3"/>
      <c r="FQ465" s="3"/>
      <c r="FR465" s="3"/>
      <c r="FS465" s="3"/>
      <c r="FT465" s="3"/>
      <c r="FU465" s="3"/>
      <c r="FV465" s="3"/>
      <c r="FW465" s="3"/>
      <c r="FX465" s="3"/>
      <c r="FY465" s="3"/>
      <c r="FZ465" s="3"/>
      <c r="GA465" s="3"/>
      <c r="GB465" s="3"/>
      <c r="GC465" s="3"/>
      <c r="GD465" s="3"/>
      <c r="GE465" s="3"/>
      <c r="GF465" s="3"/>
      <c r="GG465" s="3"/>
      <c r="GH465" s="3"/>
      <c r="GI465" s="3"/>
      <c r="GJ465" s="3"/>
      <c r="GK465" s="3"/>
      <c r="GL465" s="3"/>
      <c r="GM465" s="3"/>
      <c r="GN465" s="3"/>
      <c r="GO465" s="3"/>
      <c r="GP465" s="3"/>
      <c r="GQ465" s="3"/>
      <c r="GR465" s="3"/>
      <c r="GS465" s="3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</row>
    <row r="466" spans="1:220" x14ac:dyDescent="0.2">
      <c r="A466" s="63">
        <f t="shared" si="139"/>
        <v>42441</v>
      </c>
      <c r="B466" s="12">
        <f t="shared" ca="1" si="127"/>
        <v>117964673.35495746</v>
      </c>
      <c r="C466" s="71">
        <f t="shared" ca="1" si="128"/>
        <v>114999997.1192233</v>
      </c>
      <c r="D466" s="65">
        <f ca="1">IF(A466&lt;$B$1,VLOOKUP(A466,[1]DI!$A$4:$B$15000,2,FALSE),0)</f>
        <v>0</v>
      </c>
      <c r="E466" s="11">
        <f t="shared" ca="1" si="129"/>
        <v>1</v>
      </c>
      <c r="F466" s="64">
        <f ca="1">(TRUNC(PRODUCT($E$16:$E465),16))</f>
        <v>1.165819182481</v>
      </c>
      <c r="G466" s="64">
        <f t="shared" ca="1" si="130"/>
        <v>1.14281326488718</v>
      </c>
      <c r="H466" s="64">
        <f t="shared" ca="1" si="131"/>
        <v>1.02013095</v>
      </c>
      <c r="I466" s="65">
        <f t="shared" si="140"/>
        <v>3.7499999999999999E-2</v>
      </c>
      <c r="J466" s="66">
        <f t="shared" si="132"/>
        <v>42387</v>
      </c>
      <c r="K466" s="13">
        <f t="shared" si="138"/>
        <v>54</v>
      </c>
      <c r="L466" s="9">
        <f t="shared" si="133"/>
        <v>1.005537371</v>
      </c>
      <c r="M466" s="69">
        <f t="shared" ca="1" si="134"/>
        <v>1.025779794</v>
      </c>
      <c r="N466" s="68">
        <f t="shared" si="135"/>
        <v>0</v>
      </c>
      <c r="O466" s="64">
        <f t="shared" ca="1" si="136"/>
        <v>2964676.2357341698</v>
      </c>
      <c r="P466" s="70">
        <f t="shared" si="137"/>
        <v>0</v>
      </c>
      <c r="Q466" s="67"/>
      <c r="R466" s="66"/>
      <c r="S466" s="66"/>
      <c r="T466" s="66"/>
      <c r="U466" s="66"/>
      <c r="V466" s="7"/>
      <c r="W466" s="7"/>
      <c r="X466" s="7"/>
      <c r="Y466" s="7"/>
      <c r="Z466" s="1"/>
      <c r="AA466" s="7"/>
      <c r="AB466" s="7"/>
      <c r="AC466" s="7"/>
      <c r="AD466" s="7"/>
      <c r="AE466" s="7"/>
      <c r="AF466" s="8"/>
      <c r="AG466" s="7"/>
      <c r="AH466" s="3"/>
      <c r="AI466" s="18"/>
      <c r="AJ466" s="19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A466" s="3"/>
      <c r="CB466" s="3"/>
      <c r="CC466" s="3"/>
      <c r="CD466" s="3"/>
      <c r="CE466" s="3"/>
      <c r="CF466" s="3"/>
      <c r="CG466" s="3"/>
      <c r="CH466" s="3"/>
      <c r="CI466" s="3"/>
      <c r="CJ466" s="3"/>
      <c r="CK466" s="3"/>
      <c r="CL466" s="3"/>
      <c r="CM466" s="3"/>
      <c r="CN466" s="3"/>
      <c r="CO466" s="3"/>
      <c r="CP466" s="3"/>
      <c r="CQ466" s="3"/>
      <c r="CR466" s="3"/>
      <c r="CS466" s="3"/>
      <c r="CT466" s="3"/>
      <c r="CU466" s="3"/>
      <c r="CV466" s="3"/>
      <c r="CW466" s="3"/>
      <c r="CX466" s="3"/>
      <c r="CY466" s="3"/>
      <c r="CZ466" s="3"/>
      <c r="DA466" s="3"/>
      <c r="DB466" s="3"/>
      <c r="DC466" s="3"/>
      <c r="DD466" s="3"/>
      <c r="DE466" s="3"/>
      <c r="DF466" s="3"/>
      <c r="DG466" s="3"/>
      <c r="DH466" s="3"/>
      <c r="DI466" s="3"/>
      <c r="DJ466" s="3"/>
      <c r="DK466" s="3"/>
      <c r="DL466" s="3"/>
      <c r="DM466" s="3"/>
      <c r="DN466" s="3"/>
      <c r="DO466" s="3"/>
      <c r="DP466" s="3"/>
      <c r="DQ466" s="3"/>
      <c r="DR466" s="3"/>
      <c r="DS466" s="3"/>
      <c r="DT466" s="3"/>
      <c r="DU466" s="3"/>
      <c r="DV466" s="3"/>
      <c r="DW466" s="3"/>
      <c r="DX466" s="3"/>
      <c r="DY466" s="3"/>
      <c r="DZ466" s="3"/>
      <c r="EA466" s="3"/>
      <c r="EB466" s="3"/>
      <c r="EC466" s="3"/>
      <c r="ED466" s="3"/>
      <c r="EE466" s="3"/>
      <c r="EF466" s="3"/>
      <c r="EG466" s="3"/>
      <c r="EH466" s="3"/>
      <c r="EI466" s="3"/>
      <c r="EJ466" s="3"/>
      <c r="EK466" s="3"/>
      <c r="EL466" s="3"/>
      <c r="EM466" s="3"/>
      <c r="EN466" s="3"/>
      <c r="EO466" s="3"/>
      <c r="EP466" s="3"/>
      <c r="EQ466" s="3"/>
      <c r="ER466" s="3"/>
      <c r="ES466" s="3"/>
      <c r="ET466" s="3"/>
      <c r="EU466" s="3"/>
      <c r="EV466" s="3"/>
      <c r="EW466" s="3"/>
      <c r="EX466" s="3"/>
      <c r="EY466" s="3"/>
      <c r="EZ466" s="3"/>
      <c r="FA466" s="3"/>
      <c r="FB466" s="3"/>
      <c r="FC466" s="3"/>
      <c r="FD466" s="3"/>
      <c r="FE466" s="3"/>
      <c r="FF466" s="3"/>
      <c r="FG466" s="3"/>
      <c r="FH466" s="3"/>
      <c r="FI466" s="3"/>
      <c r="FJ466" s="3"/>
      <c r="FK466" s="3"/>
      <c r="FL466" s="3"/>
      <c r="FM466" s="3"/>
      <c r="FN466" s="3"/>
      <c r="FO466" s="3"/>
      <c r="FP466" s="3"/>
      <c r="FQ466" s="3"/>
      <c r="FR466" s="3"/>
      <c r="FS466" s="3"/>
      <c r="FT466" s="3"/>
      <c r="FU466" s="3"/>
      <c r="FV466" s="3"/>
      <c r="FW466" s="3"/>
      <c r="FX466" s="3"/>
      <c r="FY466" s="3"/>
      <c r="FZ466" s="3"/>
      <c r="GA466" s="3"/>
      <c r="GB466" s="3"/>
      <c r="GC466" s="3"/>
      <c r="GD466" s="3"/>
      <c r="GE466" s="3"/>
      <c r="GF466" s="3"/>
      <c r="GG466" s="3"/>
      <c r="GH466" s="3"/>
      <c r="GI466" s="3"/>
      <c r="GJ466" s="3"/>
      <c r="GK466" s="3"/>
      <c r="GL466" s="3"/>
      <c r="GM466" s="3"/>
      <c r="GN466" s="3"/>
      <c r="GO466" s="3"/>
      <c r="GP466" s="3"/>
      <c r="GQ466" s="3"/>
      <c r="GR466" s="3"/>
      <c r="GS466" s="3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</row>
    <row r="467" spans="1:220" x14ac:dyDescent="0.2">
      <c r="A467" s="63">
        <f t="shared" si="139"/>
        <v>42442</v>
      </c>
      <c r="B467" s="12">
        <f t="shared" ca="1" si="127"/>
        <v>117976737.08465527</v>
      </c>
      <c r="C467" s="71">
        <f t="shared" ca="1" si="128"/>
        <v>114999997.1192233</v>
      </c>
      <c r="D467" s="65">
        <f ca="1">IF(A467&lt;$B$1,VLOOKUP(A467,[1]DI!$A$4:$B$15000,2,FALSE),0)</f>
        <v>0</v>
      </c>
      <c r="E467" s="11">
        <f t="shared" ca="1" si="129"/>
        <v>1</v>
      </c>
      <c r="F467" s="64">
        <f ca="1">(TRUNC(PRODUCT($E$16:$E466),16))</f>
        <v>1.165819182481</v>
      </c>
      <c r="G467" s="64">
        <f t="shared" ca="1" si="130"/>
        <v>1.14281326488718</v>
      </c>
      <c r="H467" s="64">
        <f t="shared" ca="1" si="131"/>
        <v>1.02013095</v>
      </c>
      <c r="I467" s="65">
        <f t="shared" si="140"/>
        <v>3.7499999999999999E-2</v>
      </c>
      <c r="J467" s="66">
        <f t="shared" si="132"/>
        <v>42387</v>
      </c>
      <c r="K467" s="13">
        <f t="shared" si="138"/>
        <v>55</v>
      </c>
      <c r="L467" s="9">
        <f t="shared" si="133"/>
        <v>1.005640203</v>
      </c>
      <c r="M467" s="69">
        <f t="shared" ca="1" si="134"/>
        <v>1.0258846960000001</v>
      </c>
      <c r="N467" s="68">
        <f t="shared" si="135"/>
        <v>0</v>
      </c>
      <c r="O467" s="64">
        <f t="shared" ca="1" si="136"/>
        <v>2976739.9654319799</v>
      </c>
      <c r="P467" s="70">
        <f t="shared" si="137"/>
        <v>0</v>
      </c>
      <c r="Q467" s="67"/>
      <c r="R467" s="66"/>
      <c r="S467" s="66"/>
      <c r="T467" s="66"/>
      <c r="U467" s="66"/>
      <c r="V467" s="7"/>
      <c r="W467" s="7"/>
      <c r="X467" s="7"/>
      <c r="Y467" s="7"/>
      <c r="Z467" s="1"/>
      <c r="AA467" s="7"/>
      <c r="AB467" s="7"/>
      <c r="AC467" s="7"/>
      <c r="AD467" s="7"/>
      <c r="AE467" s="7"/>
      <c r="AF467" s="8"/>
      <c r="AG467" s="7"/>
      <c r="AH467" s="3"/>
      <c r="AI467" s="18"/>
      <c r="AJ467" s="19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A467" s="3"/>
      <c r="CB467" s="3"/>
      <c r="CC467" s="3"/>
      <c r="CD467" s="3"/>
      <c r="CE467" s="3"/>
      <c r="CF467" s="3"/>
      <c r="CG467" s="3"/>
      <c r="CH467" s="3"/>
      <c r="CI467" s="3"/>
      <c r="CJ467" s="3"/>
      <c r="CK467" s="3"/>
      <c r="CL467" s="3"/>
      <c r="CM467" s="3"/>
      <c r="CN467" s="3"/>
      <c r="CO467" s="3"/>
      <c r="CP467" s="3"/>
      <c r="CQ467" s="3"/>
      <c r="CR467" s="3"/>
      <c r="CS467" s="3"/>
      <c r="CT467" s="3"/>
      <c r="CU467" s="3"/>
      <c r="CV467" s="3"/>
      <c r="CW467" s="3"/>
      <c r="CX467" s="3"/>
      <c r="CY467" s="3"/>
      <c r="CZ467" s="3"/>
      <c r="DA467" s="3"/>
      <c r="DB467" s="3"/>
      <c r="DC467" s="3"/>
      <c r="DD467" s="3"/>
      <c r="DE467" s="3"/>
      <c r="DF467" s="3"/>
      <c r="DG467" s="3"/>
      <c r="DH467" s="3"/>
      <c r="DI467" s="3"/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  <c r="EC467" s="3"/>
      <c r="ED467" s="3"/>
      <c r="EE467" s="3"/>
      <c r="EF467" s="3"/>
      <c r="EG467" s="3"/>
      <c r="EH467" s="3"/>
      <c r="EI467" s="3"/>
      <c r="EJ467" s="3"/>
      <c r="EK467" s="3"/>
      <c r="EL467" s="3"/>
      <c r="EM467" s="3"/>
      <c r="EN467" s="3"/>
      <c r="EO467" s="3"/>
      <c r="EP467" s="3"/>
      <c r="EQ467" s="3"/>
      <c r="ER467" s="3"/>
      <c r="ES467" s="3"/>
      <c r="ET467" s="3"/>
      <c r="EU467" s="3"/>
      <c r="EV467" s="3"/>
      <c r="EW467" s="3"/>
      <c r="EX467" s="3"/>
      <c r="EY467" s="3"/>
      <c r="EZ467" s="3"/>
      <c r="FA467" s="3"/>
      <c r="FB467" s="3"/>
      <c r="FC467" s="3"/>
      <c r="FD467" s="3"/>
      <c r="FE467" s="3"/>
      <c r="FF467" s="3"/>
      <c r="FG467" s="3"/>
      <c r="FH467" s="3"/>
      <c r="FI467" s="3"/>
      <c r="FJ467" s="3"/>
      <c r="FK467" s="3"/>
      <c r="FL467" s="3"/>
      <c r="FM467" s="3"/>
      <c r="FN467" s="3"/>
      <c r="FO467" s="3"/>
      <c r="FP467" s="3"/>
      <c r="FQ467" s="3"/>
      <c r="FR467" s="3"/>
      <c r="FS467" s="3"/>
      <c r="FT467" s="3"/>
      <c r="FU467" s="3"/>
      <c r="FV467" s="3"/>
      <c r="FW467" s="3"/>
      <c r="FX467" s="3"/>
      <c r="FY467" s="3"/>
      <c r="FZ467" s="3"/>
      <c r="GA467" s="3"/>
      <c r="GB467" s="3"/>
      <c r="GC467" s="3"/>
      <c r="GD467" s="3"/>
      <c r="GE467" s="3"/>
      <c r="GF467" s="3"/>
      <c r="GG467" s="3"/>
      <c r="GH467" s="3"/>
      <c r="GI467" s="3"/>
      <c r="GJ467" s="3"/>
      <c r="GK467" s="3"/>
      <c r="GL467" s="3"/>
      <c r="GM467" s="3"/>
      <c r="GN467" s="3"/>
      <c r="GO467" s="3"/>
      <c r="GP467" s="3"/>
      <c r="GQ467" s="3"/>
      <c r="GR467" s="3"/>
      <c r="GS467" s="3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</row>
    <row r="468" spans="1:220" x14ac:dyDescent="0.2">
      <c r="A468" s="63">
        <f t="shared" si="139"/>
        <v>42443</v>
      </c>
      <c r="B468" s="12">
        <f t="shared" ca="1" si="127"/>
        <v>117988802.07935303</v>
      </c>
      <c r="C468" s="71">
        <f t="shared" ca="1" si="128"/>
        <v>114999997.1192233</v>
      </c>
      <c r="D468" s="65">
        <f ca="1">IF(A468&lt;$B$1,VLOOKUP(A468,[1]DI!$A$4:$B$15000,2,FALSE),0)</f>
        <v>0.14130000000000001</v>
      </c>
      <c r="E468" s="11">
        <f t="shared" ca="1" si="129"/>
        <v>1.00052461</v>
      </c>
      <c r="F468" s="64">
        <f ca="1">(TRUNC(PRODUCT($E$16:$E467),16))</f>
        <v>1.165819182481</v>
      </c>
      <c r="G468" s="64">
        <f t="shared" ca="1" si="130"/>
        <v>1.14281326488718</v>
      </c>
      <c r="H468" s="64">
        <f t="shared" ca="1" si="131"/>
        <v>1.02013095</v>
      </c>
      <c r="I468" s="65">
        <f t="shared" si="140"/>
        <v>3.7499999999999999E-2</v>
      </c>
      <c r="J468" s="66">
        <f t="shared" si="132"/>
        <v>42387</v>
      </c>
      <c r="K468" s="13">
        <f t="shared" si="138"/>
        <v>56</v>
      </c>
      <c r="L468" s="9">
        <f t="shared" si="133"/>
        <v>1.0057430460000001</v>
      </c>
      <c r="M468" s="69">
        <f t="shared" ca="1" si="134"/>
        <v>1.025989609</v>
      </c>
      <c r="N468" s="68">
        <f t="shared" si="135"/>
        <v>0</v>
      </c>
      <c r="O468" s="64">
        <f t="shared" ca="1" si="136"/>
        <v>2988804.9601297402</v>
      </c>
      <c r="P468" s="70">
        <f t="shared" si="137"/>
        <v>0</v>
      </c>
      <c r="Q468" s="67"/>
      <c r="R468" s="66"/>
      <c r="S468" s="66"/>
      <c r="T468" s="66"/>
      <c r="U468" s="66"/>
      <c r="V468" s="7"/>
      <c r="W468" s="7"/>
      <c r="X468" s="7"/>
      <c r="Y468" s="7"/>
      <c r="Z468" s="1"/>
      <c r="AA468" s="7"/>
      <c r="AB468" s="7"/>
      <c r="AC468" s="7"/>
      <c r="AD468" s="7"/>
      <c r="AE468" s="7"/>
      <c r="AF468" s="8"/>
      <c r="AG468" s="7"/>
      <c r="AH468" s="3"/>
      <c r="AI468" s="18"/>
      <c r="AJ468" s="19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A468" s="3"/>
      <c r="CB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  <c r="CW468" s="3"/>
      <c r="CX468" s="3"/>
      <c r="CY468" s="3"/>
      <c r="CZ468" s="3"/>
      <c r="DA468" s="3"/>
      <c r="DB468" s="3"/>
      <c r="DC468" s="3"/>
      <c r="DD468" s="3"/>
      <c r="DE468" s="3"/>
      <c r="DF468" s="3"/>
      <c r="DG468" s="3"/>
      <c r="DH468" s="3"/>
      <c r="DI468" s="3"/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  <c r="EC468" s="3"/>
      <c r="ED468" s="3"/>
      <c r="EE468" s="3"/>
      <c r="EF468" s="3"/>
      <c r="EG468" s="3"/>
      <c r="EH468" s="3"/>
      <c r="EI468" s="3"/>
      <c r="EJ468" s="3"/>
      <c r="EK468" s="3"/>
      <c r="EL468" s="3"/>
      <c r="EM468" s="3"/>
      <c r="EN468" s="3"/>
      <c r="EO468" s="3"/>
      <c r="EP468" s="3"/>
      <c r="EQ468" s="3"/>
      <c r="ER468" s="3"/>
      <c r="ES468" s="3"/>
      <c r="ET468" s="3"/>
      <c r="EU468" s="3"/>
      <c r="EV468" s="3"/>
      <c r="EW468" s="3"/>
      <c r="EX468" s="3"/>
      <c r="EY468" s="3"/>
      <c r="EZ468" s="3"/>
      <c r="FA468" s="3"/>
      <c r="FB468" s="3"/>
      <c r="FC468" s="3"/>
      <c r="FD468" s="3"/>
      <c r="FE468" s="3"/>
      <c r="FF468" s="3"/>
      <c r="FG468" s="3"/>
      <c r="FH468" s="3"/>
      <c r="FI468" s="3"/>
      <c r="FJ468" s="3"/>
      <c r="FK468" s="3"/>
      <c r="FL468" s="3"/>
      <c r="FM468" s="3"/>
      <c r="FN468" s="3"/>
      <c r="FO468" s="3"/>
      <c r="FP468" s="3"/>
      <c r="FQ468" s="3"/>
      <c r="FR468" s="3"/>
      <c r="FS468" s="3"/>
      <c r="FT468" s="3"/>
      <c r="FU468" s="3"/>
      <c r="FV468" s="3"/>
      <c r="FW468" s="3"/>
      <c r="FX468" s="3"/>
      <c r="FY468" s="3"/>
      <c r="FZ468" s="3"/>
      <c r="GA468" s="3"/>
      <c r="GB468" s="3"/>
      <c r="GC468" s="3"/>
      <c r="GD468" s="3"/>
      <c r="GE468" s="3"/>
      <c r="GF468" s="3"/>
      <c r="GG468" s="3"/>
      <c r="GH468" s="3"/>
      <c r="GI468" s="3"/>
      <c r="GJ468" s="3"/>
      <c r="GK468" s="3"/>
      <c r="GL468" s="3"/>
      <c r="GM468" s="3"/>
      <c r="GN468" s="3"/>
      <c r="GO468" s="3"/>
      <c r="GP468" s="3"/>
      <c r="GQ468" s="3"/>
      <c r="GR468" s="3"/>
      <c r="GS468" s="3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</row>
    <row r="469" spans="1:220" x14ac:dyDescent="0.2">
      <c r="A469" s="63">
        <f t="shared" si="139"/>
        <v>42444</v>
      </c>
      <c r="B469" s="12">
        <f t="shared" ca="1" si="127"/>
        <v>118062772.72250006</v>
      </c>
      <c r="C469" s="71">
        <f t="shared" ca="1" si="128"/>
        <v>114999997.1192233</v>
      </c>
      <c r="D469" s="65">
        <f ca="1">IF(A469&lt;$B$1,VLOOKUP(A469,[1]DI!$A$4:$B$15000,2,FALSE),0)</f>
        <v>0.14130000000000001</v>
      </c>
      <c r="E469" s="11">
        <f t="shared" ca="1" si="129"/>
        <v>1.00052461</v>
      </c>
      <c r="F469" s="64">
        <f ca="1">(TRUNC(PRODUCT($E$16:$E468),16))</f>
        <v>1.1664307828823199</v>
      </c>
      <c r="G469" s="64">
        <f t="shared" ca="1" si="130"/>
        <v>1.14281326488718</v>
      </c>
      <c r="H469" s="64">
        <f t="shared" ca="1" si="131"/>
        <v>1.02066612</v>
      </c>
      <c r="I469" s="65">
        <f t="shared" si="140"/>
        <v>3.7499999999999999E-2</v>
      </c>
      <c r="J469" s="66">
        <f t="shared" si="132"/>
        <v>42387</v>
      </c>
      <c r="K469" s="13">
        <f t="shared" si="138"/>
        <v>57</v>
      </c>
      <c r="L469" s="9">
        <f t="shared" si="133"/>
        <v>1.0058459</v>
      </c>
      <c r="M469" s="69">
        <f t="shared" ca="1" si="134"/>
        <v>1.026632832</v>
      </c>
      <c r="N469" s="68">
        <f t="shared" si="135"/>
        <v>0</v>
      </c>
      <c r="O469" s="64">
        <f t="shared" ca="1" si="136"/>
        <v>3062775.6032767599</v>
      </c>
      <c r="P469" s="70">
        <f t="shared" si="137"/>
        <v>0</v>
      </c>
      <c r="Q469" s="67"/>
      <c r="R469" s="66"/>
      <c r="S469" s="66"/>
      <c r="T469" s="66"/>
      <c r="U469" s="66"/>
      <c r="V469" s="7"/>
      <c r="W469" s="7"/>
      <c r="X469" s="7"/>
      <c r="Y469" s="7"/>
      <c r="Z469" s="1"/>
      <c r="AA469" s="7"/>
      <c r="AB469" s="7"/>
      <c r="AC469" s="7"/>
      <c r="AD469" s="7"/>
      <c r="AE469" s="7"/>
      <c r="AF469" s="8"/>
      <c r="AG469" s="7"/>
      <c r="AH469" s="3"/>
      <c r="AI469" s="18"/>
      <c r="AJ469" s="19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A469" s="3"/>
      <c r="CB469" s="3"/>
      <c r="CC469" s="3"/>
      <c r="CD469" s="3"/>
      <c r="CE469" s="3"/>
      <c r="CF469" s="3"/>
      <c r="CG469" s="3"/>
      <c r="CH469" s="3"/>
      <c r="CI469" s="3"/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  <c r="CW469" s="3"/>
      <c r="CX469" s="3"/>
      <c r="CY469" s="3"/>
      <c r="CZ469" s="3"/>
      <c r="DA469" s="3"/>
      <c r="DB469" s="3"/>
      <c r="DC469" s="3"/>
      <c r="DD469" s="3"/>
      <c r="DE469" s="3"/>
      <c r="DF469" s="3"/>
      <c r="DG469" s="3"/>
      <c r="DH469" s="3"/>
      <c r="DI469" s="3"/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/>
      <c r="EA469" s="3"/>
      <c r="EB469" s="3"/>
      <c r="EC469" s="3"/>
      <c r="ED469" s="3"/>
      <c r="EE469" s="3"/>
      <c r="EF469" s="3"/>
      <c r="EG469" s="3"/>
      <c r="EH469" s="3"/>
      <c r="EI469" s="3"/>
      <c r="EJ469" s="3"/>
      <c r="EK469" s="3"/>
      <c r="EL469" s="3"/>
      <c r="EM469" s="3"/>
      <c r="EN469" s="3"/>
      <c r="EO469" s="3"/>
      <c r="EP469" s="3"/>
      <c r="EQ469" s="3"/>
      <c r="ER469" s="3"/>
      <c r="ES469" s="3"/>
      <c r="ET469" s="3"/>
      <c r="EU469" s="3"/>
      <c r="EV469" s="3"/>
      <c r="EW469" s="3"/>
      <c r="EX469" s="3"/>
      <c r="EY469" s="3"/>
      <c r="EZ469" s="3"/>
      <c r="FA469" s="3"/>
      <c r="FB469" s="3"/>
      <c r="FC469" s="3"/>
      <c r="FD469" s="3"/>
      <c r="FE469" s="3"/>
      <c r="FF469" s="3"/>
      <c r="FG469" s="3"/>
      <c r="FH469" s="3"/>
      <c r="FI469" s="3"/>
      <c r="FJ469" s="3"/>
      <c r="FK469" s="3"/>
      <c r="FL469" s="3"/>
      <c r="FM469" s="3"/>
      <c r="FN469" s="3"/>
      <c r="FO469" s="3"/>
      <c r="FP469" s="3"/>
      <c r="FQ469" s="3"/>
      <c r="FR469" s="3"/>
      <c r="FS469" s="3"/>
      <c r="FT469" s="3"/>
      <c r="FU469" s="3"/>
      <c r="FV469" s="3"/>
      <c r="FW469" s="3"/>
      <c r="FX469" s="3"/>
      <c r="FY469" s="3"/>
      <c r="FZ469" s="3"/>
      <c r="GA469" s="3"/>
      <c r="GB469" s="3"/>
      <c r="GC469" s="3"/>
      <c r="GD469" s="3"/>
      <c r="GE469" s="3"/>
      <c r="GF469" s="3"/>
      <c r="GG469" s="3"/>
      <c r="GH469" s="3"/>
      <c r="GI469" s="3"/>
      <c r="GJ469" s="3"/>
      <c r="GK469" s="3"/>
      <c r="GL469" s="3"/>
      <c r="GM469" s="3"/>
      <c r="GN469" s="3"/>
      <c r="GO469" s="3"/>
      <c r="GP469" s="3"/>
      <c r="GQ469" s="3"/>
      <c r="GR469" s="3"/>
      <c r="GS469" s="3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</row>
    <row r="470" spans="1:220" x14ac:dyDescent="0.2">
      <c r="A470" s="63">
        <f t="shared" si="139"/>
        <v>42445</v>
      </c>
      <c r="B470" s="12">
        <f t="shared" ca="1" si="127"/>
        <v>118136789.5956459</v>
      </c>
      <c r="C470" s="71">
        <f t="shared" ca="1" si="128"/>
        <v>114999997.1192233</v>
      </c>
      <c r="D470" s="65">
        <f ca="1">IF(A470&lt;$B$1,VLOOKUP(A470,[1]DI!$A$4:$B$15000,2,FALSE),0)</f>
        <v>0.14130000000000001</v>
      </c>
      <c r="E470" s="11">
        <f t="shared" ca="1" si="129"/>
        <v>1.00052461</v>
      </c>
      <c r="F470" s="64">
        <f ca="1">(TRUNC(PRODUCT($E$16:$E469),16))</f>
        <v>1.16704270413533</v>
      </c>
      <c r="G470" s="64">
        <f t="shared" ca="1" si="130"/>
        <v>1.14281326488718</v>
      </c>
      <c r="H470" s="64">
        <f t="shared" ca="1" si="131"/>
        <v>1.0212015699999999</v>
      </c>
      <c r="I470" s="65">
        <f t="shared" si="140"/>
        <v>3.7499999999999999E-2</v>
      </c>
      <c r="J470" s="66">
        <f t="shared" si="132"/>
        <v>42387</v>
      </c>
      <c r="K470" s="13">
        <f t="shared" si="138"/>
        <v>58</v>
      </c>
      <c r="L470" s="9">
        <f t="shared" si="133"/>
        <v>1.005948764</v>
      </c>
      <c r="M470" s="69">
        <f t="shared" ca="1" si="134"/>
        <v>1.0272764569999999</v>
      </c>
      <c r="N470" s="68">
        <f t="shared" si="135"/>
        <v>0</v>
      </c>
      <c r="O470" s="64">
        <f t="shared" ca="1" si="136"/>
        <v>3136792.4764226102</v>
      </c>
      <c r="P470" s="70">
        <f t="shared" si="137"/>
        <v>0</v>
      </c>
      <c r="Q470" s="67"/>
      <c r="R470" s="66"/>
      <c r="S470" s="66"/>
      <c r="T470" s="66"/>
      <c r="U470" s="66"/>
      <c r="V470" s="7"/>
      <c r="W470" s="7"/>
      <c r="X470" s="7"/>
      <c r="Y470" s="7"/>
      <c r="Z470" s="1"/>
      <c r="AA470" s="7"/>
      <c r="AB470" s="7"/>
      <c r="AC470" s="7"/>
      <c r="AD470" s="7"/>
      <c r="AE470" s="7"/>
      <c r="AF470" s="8"/>
      <c r="AG470" s="7"/>
      <c r="AH470" s="3"/>
      <c r="AI470" s="18"/>
      <c r="AJ470" s="19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A470" s="3"/>
      <c r="CB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  <c r="CW470" s="3"/>
      <c r="CX470" s="3"/>
      <c r="CY470" s="3"/>
      <c r="CZ470" s="3"/>
      <c r="DA470" s="3"/>
      <c r="DB470" s="3"/>
      <c r="DC470" s="3"/>
      <c r="DD470" s="3"/>
      <c r="DE470" s="3"/>
      <c r="DF470" s="3"/>
      <c r="DG470" s="3"/>
      <c r="DH470" s="3"/>
      <c r="DI470" s="3"/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  <c r="EC470" s="3"/>
      <c r="ED470" s="3"/>
      <c r="EE470" s="3"/>
      <c r="EF470" s="3"/>
      <c r="EG470" s="3"/>
      <c r="EH470" s="3"/>
      <c r="EI470" s="3"/>
      <c r="EJ470" s="3"/>
      <c r="EK470" s="3"/>
      <c r="EL470" s="3"/>
      <c r="EM470" s="3"/>
      <c r="EN470" s="3"/>
      <c r="EO470" s="3"/>
      <c r="EP470" s="3"/>
      <c r="EQ470" s="3"/>
      <c r="ER470" s="3"/>
      <c r="ES470" s="3"/>
      <c r="ET470" s="3"/>
      <c r="EU470" s="3"/>
      <c r="EV470" s="3"/>
      <c r="EW470" s="3"/>
      <c r="EX470" s="3"/>
      <c r="EY470" s="3"/>
      <c r="EZ470" s="3"/>
      <c r="FA470" s="3"/>
      <c r="FB470" s="3"/>
      <c r="FC470" s="3"/>
      <c r="FD470" s="3"/>
      <c r="FE470" s="3"/>
      <c r="FF470" s="3"/>
      <c r="FG470" s="3"/>
      <c r="FH470" s="3"/>
      <c r="FI470" s="3"/>
      <c r="FJ470" s="3"/>
      <c r="FK470" s="3"/>
      <c r="FL470" s="3"/>
      <c r="FM470" s="3"/>
      <c r="FN470" s="3"/>
      <c r="FO470" s="3"/>
      <c r="FP470" s="3"/>
      <c r="FQ470" s="3"/>
      <c r="FR470" s="3"/>
      <c r="FS470" s="3"/>
      <c r="FT470" s="3"/>
      <c r="FU470" s="3"/>
      <c r="FV470" s="3"/>
      <c r="FW470" s="3"/>
      <c r="FX470" s="3"/>
      <c r="FY470" s="3"/>
      <c r="FZ470" s="3"/>
      <c r="GA470" s="3"/>
      <c r="GB470" s="3"/>
      <c r="GC470" s="3"/>
      <c r="GD470" s="3"/>
      <c r="GE470" s="3"/>
      <c r="GF470" s="3"/>
      <c r="GG470" s="3"/>
      <c r="GH470" s="3"/>
      <c r="GI470" s="3"/>
      <c r="GJ470" s="3"/>
      <c r="GK470" s="3"/>
      <c r="GL470" s="3"/>
      <c r="GM470" s="3"/>
      <c r="GN470" s="3"/>
      <c r="GO470" s="3"/>
      <c r="GP470" s="3"/>
      <c r="GQ470" s="3"/>
      <c r="GR470" s="3"/>
      <c r="GS470" s="3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</row>
    <row r="471" spans="1:220" x14ac:dyDescent="0.2">
      <c r="A471" s="63">
        <f t="shared" si="139"/>
        <v>42446</v>
      </c>
      <c r="B471" s="12">
        <f t="shared" ca="1" si="127"/>
        <v>118210853.96379058</v>
      </c>
      <c r="C471" s="71">
        <f t="shared" ca="1" si="128"/>
        <v>114999997.1192233</v>
      </c>
      <c r="D471" s="65">
        <f ca="1">IF(A471&lt;$B$1,VLOOKUP(A471,[1]DI!$A$4:$B$15000,2,FALSE),0)</f>
        <v>0.14130000000000001</v>
      </c>
      <c r="E471" s="11">
        <f t="shared" ca="1" si="129"/>
        <v>1.00052461</v>
      </c>
      <c r="F471" s="64">
        <f ca="1">(TRUNC(PRODUCT($E$16:$E470),16))</f>
        <v>1.1676549464083501</v>
      </c>
      <c r="G471" s="64">
        <f t="shared" ca="1" si="130"/>
        <v>1.14281326488718</v>
      </c>
      <c r="H471" s="64">
        <f t="shared" ca="1" si="131"/>
        <v>1.02173731</v>
      </c>
      <c r="I471" s="65">
        <f t="shared" si="140"/>
        <v>3.7499999999999999E-2</v>
      </c>
      <c r="J471" s="66">
        <f t="shared" si="132"/>
        <v>42387</v>
      </c>
      <c r="K471" s="13">
        <f t="shared" si="138"/>
        <v>59</v>
      </c>
      <c r="L471" s="9">
        <f t="shared" si="133"/>
        <v>1.0060516390000001</v>
      </c>
      <c r="M471" s="69">
        <f t="shared" ca="1" si="134"/>
        <v>1.027920495</v>
      </c>
      <c r="N471" s="68">
        <f t="shared" si="135"/>
        <v>0</v>
      </c>
      <c r="O471" s="64">
        <f t="shared" ca="1" si="136"/>
        <v>3210856.84456729</v>
      </c>
      <c r="P471" s="70">
        <f t="shared" si="137"/>
        <v>0</v>
      </c>
      <c r="Q471" s="67"/>
      <c r="R471" s="66"/>
      <c r="S471" s="66"/>
      <c r="T471" s="66"/>
      <c r="U471" s="66"/>
      <c r="V471" s="7"/>
      <c r="W471" s="7"/>
      <c r="X471" s="7"/>
      <c r="Y471" s="7"/>
      <c r="Z471" s="1"/>
      <c r="AA471" s="7"/>
      <c r="AB471" s="7"/>
      <c r="AC471" s="7"/>
      <c r="AD471" s="7"/>
      <c r="AE471" s="7"/>
      <c r="AF471" s="8"/>
      <c r="AG471" s="7"/>
      <c r="AH471" s="3"/>
      <c r="AI471" s="18"/>
      <c r="AJ471" s="19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/>
      <c r="CX471" s="3"/>
      <c r="CY471" s="3"/>
      <c r="CZ471" s="3"/>
      <c r="DA471" s="3"/>
      <c r="DB471" s="3"/>
      <c r="DC471" s="3"/>
      <c r="DD471" s="3"/>
      <c r="DE471" s="3"/>
      <c r="DF471" s="3"/>
      <c r="DG471" s="3"/>
      <c r="DH471" s="3"/>
      <c r="DI471" s="3"/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  <c r="EC471" s="3"/>
      <c r="ED471" s="3"/>
      <c r="EE471" s="3"/>
      <c r="EF471" s="3"/>
      <c r="EG471" s="3"/>
      <c r="EH471" s="3"/>
      <c r="EI471" s="3"/>
      <c r="EJ471" s="3"/>
      <c r="EK471" s="3"/>
      <c r="EL471" s="3"/>
      <c r="EM471" s="3"/>
      <c r="EN471" s="3"/>
      <c r="EO471" s="3"/>
      <c r="EP471" s="3"/>
      <c r="EQ471" s="3"/>
      <c r="ER471" s="3"/>
      <c r="ES471" s="3"/>
      <c r="ET471" s="3"/>
      <c r="EU471" s="3"/>
      <c r="EV471" s="3"/>
      <c r="EW471" s="3"/>
      <c r="EX471" s="3"/>
      <c r="EY471" s="3"/>
      <c r="EZ471" s="3"/>
      <c r="FA471" s="3"/>
      <c r="FB471" s="3"/>
      <c r="FC471" s="3"/>
      <c r="FD471" s="3"/>
      <c r="FE471" s="3"/>
      <c r="FF471" s="3"/>
      <c r="FG471" s="3"/>
      <c r="FH471" s="3"/>
      <c r="FI471" s="3"/>
      <c r="FJ471" s="3"/>
      <c r="FK471" s="3"/>
      <c r="FL471" s="3"/>
      <c r="FM471" s="3"/>
      <c r="FN471" s="3"/>
      <c r="FO471" s="3"/>
      <c r="FP471" s="3"/>
      <c r="FQ471" s="3"/>
      <c r="FR471" s="3"/>
      <c r="FS471" s="3"/>
      <c r="FT471" s="3"/>
      <c r="FU471" s="3"/>
      <c r="FV471" s="3"/>
      <c r="FW471" s="3"/>
      <c r="FX471" s="3"/>
      <c r="FY471" s="3"/>
      <c r="FZ471" s="3"/>
      <c r="GA471" s="3"/>
      <c r="GB471" s="3"/>
      <c r="GC471" s="3"/>
      <c r="GD471" s="3"/>
      <c r="GE471" s="3"/>
      <c r="GF471" s="3"/>
      <c r="GG471" s="3"/>
      <c r="GH471" s="3"/>
      <c r="GI471" s="3"/>
      <c r="GJ471" s="3"/>
      <c r="GK471" s="3"/>
      <c r="GL471" s="3"/>
      <c r="GM471" s="3"/>
      <c r="GN471" s="3"/>
      <c r="GO471" s="3"/>
      <c r="GP471" s="3"/>
      <c r="GQ471" s="3"/>
      <c r="GR471" s="3"/>
      <c r="GS471" s="3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</row>
    <row r="472" spans="1:220" x14ac:dyDescent="0.2">
      <c r="A472" s="63">
        <f t="shared" si="139"/>
        <v>42447</v>
      </c>
      <c r="B472" s="12">
        <f t="shared" ca="1" si="127"/>
        <v>118284963.52693413</v>
      </c>
      <c r="C472" s="71">
        <f t="shared" ca="1" si="128"/>
        <v>114999997.1192233</v>
      </c>
      <c r="D472" s="65">
        <f ca="1">IF(A472&lt;$B$1,VLOOKUP(A472,[1]DI!$A$4:$B$15000,2,FALSE),0)</f>
        <v>0.14130000000000001</v>
      </c>
      <c r="E472" s="11">
        <f t="shared" ca="1" si="129"/>
        <v>1.00052461</v>
      </c>
      <c r="F472" s="64">
        <f ca="1">(TRUNC(PRODUCT($E$16:$E471),16))</f>
        <v>1.1682675098697799</v>
      </c>
      <c r="G472" s="64">
        <f t="shared" ca="1" si="130"/>
        <v>1.14281326488718</v>
      </c>
      <c r="H472" s="64">
        <f t="shared" ca="1" si="131"/>
        <v>1.02227332</v>
      </c>
      <c r="I472" s="65">
        <f t="shared" si="140"/>
        <v>3.7499999999999999E-2</v>
      </c>
      <c r="J472" s="66">
        <f t="shared" si="132"/>
        <v>42387</v>
      </c>
      <c r="K472" s="13">
        <f t="shared" si="138"/>
        <v>60</v>
      </c>
      <c r="L472" s="9">
        <f t="shared" si="133"/>
        <v>1.0061545240000001</v>
      </c>
      <c r="M472" s="69">
        <f t="shared" ca="1" si="134"/>
        <v>1.028564926</v>
      </c>
      <c r="N472" s="68">
        <f t="shared" si="135"/>
        <v>0</v>
      </c>
      <c r="O472" s="64">
        <f t="shared" ca="1" si="136"/>
        <v>3284966.4077108302</v>
      </c>
      <c r="P472" s="70">
        <f t="shared" si="137"/>
        <v>0</v>
      </c>
      <c r="Q472" s="67"/>
      <c r="R472" s="66"/>
      <c r="S472" s="66"/>
      <c r="T472" s="66"/>
      <c r="U472" s="66"/>
      <c r="V472" s="7"/>
      <c r="W472" s="7"/>
      <c r="X472" s="7"/>
      <c r="Y472" s="7"/>
      <c r="Z472" s="1"/>
      <c r="AA472" s="7"/>
      <c r="AB472" s="7"/>
      <c r="AC472" s="7"/>
      <c r="AD472" s="7"/>
      <c r="AE472" s="7"/>
      <c r="AF472" s="8"/>
      <c r="AG472" s="7"/>
      <c r="AH472" s="3"/>
      <c r="AI472" s="18"/>
      <c r="AJ472" s="19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  <c r="CW472" s="3"/>
      <c r="CX472" s="3"/>
      <c r="CY472" s="3"/>
      <c r="CZ472" s="3"/>
      <c r="DA472" s="3"/>
      <c r="DB472" s="3"/>
      <c r="DC472" s="3"/>
      <c r="DD472" s="3"/>
      <c r="DE472" s="3"/>
      <c r="DF472" s="3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/>
      <c r="EH472" s="3"/>
      <c r="EI472" s="3"/>
      <c r="EJ472" s="3"/>
      <c r="EK472" s="3"/>
      <c r="EL472" s="3"/>
      <c r="EM472" s="3"/>
      <c r="EN472" s="3"/>
      <c r="EO472" s="3"/>
      <c r="EP472" s="3"/>
      <c r="EQ472" s="3"/>
      <c r="ER472" s="3"/>
      <c r="ES472" s="3"/>
      <c r="ET472" s="3"/>
      <c r="EU472" s="3"/>
      <c r="EV472" s="3"/>
      <c r="EW472" s="3"/>
      <c r="EX472" s="3"/>
      <c r="EY472" s="3"/>
      <c r="EZ472" s="3"/>
      <c r="FA472" s="3"/>
      <c r="FB472" s="3"/>
      <c r="FC472" s="3"/>
      <c r="FD472" s="3"/>
      <c r="FE472" s="3"/>
      <c r="FF472" s="3"/>
      <c r="FG472" s="3"/>
      <c r="FH472" s="3"/>
      <c r="FI472" s="3"/>
      <c r="FJ472" s="3"/>
      <c r="FK472" s="3"/>
      <c r="FL472" s="3"/>
      <c r="FM472" s="3"/>
      <c r="FN472" s="3"/>
      <c r="FO472" s="3"/>
      <c r="FP472" s="3"/>
      <c r="FQ472" s="3"/>
      <c r="FR472" s="3"/>
      <c r="FS472" s="3"/>
      <c r="FT472" s="3"/>
      <c r="FU472" s="3"/>
      <c r="FV472" s="3"/>
      <c r="FW472" s="3"/>
      <c r="FX472" s="3"/>
      <c r="FY472" s="3"/>
      <c r="FZ472" s="3"/>
      <c r="GA472" s="3"/>
      <c r="GB472" s="3"/>
      <c r="GC472" s="3"/>
      <c r="GD472" s="3"/>
      <c r="GE472" s="3"/>
      <c r="GF472" s="3"/>
      <c r="GG472" s="3"/>
      <c r="GH472" s="3"/>
      <c r="GI472" s="3"/>
      <c r="GJ472" s="3"/>
      <c r="GK472" s="3"/>
      <c r="GL472" s="3"/>
      <c r="GM472" s="3"/>
      <c r="GN472" s="3"/>
      <c r="GO472" s="3"/>
      <c r="GP472" s="3"/>
      <c r="GQ472" s="3"/>
      <c r="GR472" s="3"/>
      <c r="GS472" s="3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</row>
    <row r="473" spans="1:220" x14ac:dyDescent="0.2">
      <c r="A473" s="63">
        <f t="shared" si="139"/>
        <v>42448</v>
      </c>
      <c r="B473" s="12">
        <f t="shared" ca="1" si="127"/>
        <v>118359119.32007651</v>
      </c>
      <c r="C473" s="71">
        <f t="shared" ca="1" si="128"/>
        <v>114999997.1192233</v>
      </c>
      <c r="D473" s="65">
        <f ca="1">IF(A473&lt;$B$1,VLOOKUP(A473,[1]DI!$A$4:$B$15000,2,FALSE),0)</f>
        <v>0</v>
      </c>
      <c r="E473" s="11">
        <f t="shared" ca="1" si="129"/>
        <v>1</v>
      </c>
      <c r="F473" s="64">
        <f ca="1">(TRUNC(PRODUCT($E$16:$E472),16))</f>
        <v>1.1688803946881401</v>
      </c>
      <c r="G473" s="64">
        <f t="shared" ca="1" si="130"/>
        <v>1.14281326488718</v>
      </c>
      <c r="H473" s="64">
        <f t="shared" ca="1" si="131"/>
        <v>1.0228096099999999</v>
      </c>
      <c r="I473" s="65">
        <f t="shared" si="140"/>
        <v>3.7499999999999999E-2</v>
      </c>
      <c r="J473" s="66">
        <f t="shared" si="132"/>
        <v>42387</v>
      </c>
      <c r="K473" s="13">
        <f t="shared" si="138"/>
        <v>61</v>
      </c>
      <c r="L473" s="9">
        <f t="shared" si="133"/>
        <v>1.0062574200000001</v>
      </c>
      <c r="M473" s="69">
        <f t="shared" ca="1" si="134"/>
        <v>1.029209759</v>
      </c>
      <c r="N473" s="68">
        <f t="shared" si="135"/>
        <v>0</v>
      </c>
      <c r="O473" s="64">
        <f t="shared" ca="1" si="136"/>
        <v>3359122.2008532099</v>
      </c>
      <c r="P473" s="70">
        <f t="shared" si="137"/>
        <v>0</v>
      </c>
      <c r="Q473" s="67"/>
      <c r="R473" s="66"/>
      <c r="S473" s="66"/>
      <c r="T473" s="66"/>
      <c r="U473" s="66"/>
      <c r="V473" s="7"/>
      <c r="W473" s="7"/>
      <c r="X473" s="7"/>
      <c r="Y473" s="7"/>
      <c r="Z473" s="1"/>
      <c r="AA473" s="7"/>
      <c r="AB473" s="7"/>
      <c r="AC473" s="7"/>
      <c r="AD473" s="7"/>
      <c r="AE473" s="7"/>
      <c r="AF473" s="8"/>
      <c r="AG473" s="7"/>
      <c r="AH473" s="3"/>
      <c r="AI473" s="18"/>
      <c r="AJ473" s="19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A473" s="3"/>
      <c r="CB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  <c r="CM473" s="3"/>
      <c r="CN473" s="3"/>
      <c r="CO473" s="3"/>
      <c r="CP473" s="3"/>
      <c r="CQ473" s="3"/>
      <c r="CR473" s="3"/>
      <c r="CS473" s="3"/>
      <c r="CT473" s="3"/>
      <c r="CU473" s="3"/>
      <c r="CV473" s="3"/>
      <c r="CW473" s="3"/>
      <c r="CX473" s="3"/>
      <c r="CY473" s="3"/>
      <c r="CZ473" s="3"/>
      <c r="DA473" s="3"/>
      <c r="DB473" s="3"/>
      <c r="DC473" s="3"/>
      <c r="DD473" s="3"/>
      <c r="DE473" s="3"/>
      <c r="DF473" s="3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/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3"/>
      <c r="FS473" s="3"/>
      <c r="FT473" s="3"/>
      <c r="FU473" s="3"/>
      <c r="FV473" s="3"/>
      <c r="FW473" s="3"/>
      <c r="FX473" s="3"/>
      <c r="FY473" s="3"/>
      <c r="FZ473" s="3"/>
      <c r="GA473" s="3"/>
      <c r="GB473" s="3"/>
      <c r="GC473" s="3"/>
      <c r="GD473" s="3"/>
      <c r="GE473" s="3"/>
      <c r="GF473" s="3"/>
      <c r="GG473" s="3"/>
      <c r="GH473" s="3"/>
      <c r="GI473" s="3"/>
      <c r="GJ473" s="3"/>
      <c r="GK473" s="3"/>
      <c r="GL473" s="3"/>
      <c r="GM473" s="3"/>
      <c r="GN473" s="3"/>
      <c r="GO473" s="3"/>
      <c r="GP473" s="3"/>
      <c r="GQ473" s="3"/>
      <c r="GR473" s="3"/>
      <c r="GS473" s="3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</row>
    <row r="474" spans="1:220" x14ac:dyDescent="0.2">
      <c r="A474" s="63">
        <f t="shared" si="139"/>
        <v>42449</v>
      </c>
      <c r="B474" s="12">
        <f t="shared" ca="1" si="127"/>
        <v>118371223.52977328</v>
      </c>
      <c r="C474" s="71">
        <f t="shared" ca="1" si="128"/>
        <v>114999997.1192233</v>
      </c>
      <c r="D474" s="65">
        <f ca="1">IF(A474&lt;$B$1,VLOOKUP(A474,[1]DI!$A$4:$B$15000,2,FALSE),0)</f>
        <v>0</v>
      </c>
      <c r="E474" s="11">
        <f t="shared" ca="1" si="129"/>
        <v>1</v>
      </c>
      <c r="F474" s="64">
        <f ca="1">(TRUNC(PRODUCT($E$16:$E473),16))</f>
        <v>1.1688803946881401</v>
      </c>
      <c r="G474" s="64">
        <f t="shared" ca="1" si="130"/>
        <v>1.14281326488718</v>
      </c>
      <c r="H474" s="64">
        <f t="shared" ca="1" si="131"/>
        <v>1.0228096099999999</v>
      </c>
      <c r="I474" s="65">
        <f t="shared" si="140"/>
        <v>3.7499999999999999E-2</v>
      </c>
      <c r="J474" s="66">
        <f t="shared" si="132"/>
        <v>42387</v>
      </c>
      <c r="K474" s="13">
        <f t="shared" si="138"/>
        <v>62</v>
      </c>
      <c r="L474" s="9">
        <f t="shared" si="133"/>
        <v>1.006360326</v>
      </c>
      <c r="M474" s="69">
        <f t="shared" ca="1" si="134"/>
        <v>1.0293150129999999</v>
      </c>
      <c r="N474" s="68">
        <f t="shared" si="135"/>
        <v>0</v>
      </c>
      <c r="O474" s="64">
        <f t="shared" ca="1" si="136"/>
        <v>3371226.4105499899</v>
      </c>
      <c r="P474" s="70">
        <f t="shared" si="137"/>
        <v>0</v>
      </c>
      <c r="Q474" s="67"/>
      <c r="R474" s="66"/>
      <c r="S474" s="66"/>
      <c r="T474" s="66"/>
      <c r="U474" s="66"/>
      <c r="V474" s="7"/>
      <c r="W474" s="7"/>
      <c r="X474" s="7"/>
      <c r="Y474" s="7"/>
      <c r="Z474" s="1"/>
      <c r="AA474" s="7"/>
      <c r="AB474" s="7"/>
      <c r="AC474" s="7"/>
      <c r="AD474" s="7"/>
      <c r="AE474" s="7"/>
      <c r="AF474" s="8"/>
      <c r="AG474" s="7"/>
      <c r="AH474" s="3"/>
      <c r="AI474" s="18"/>
      <c r="AJ474" s="19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A474" s="3"/>
      <c r="CB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  <c r="CW474" s="3"/>
      <c r="CX474" s="3"/>
      <c r="CY474" s="3"/>
      <c r="CZ474" s="3"/>
      <c r="DA474" s="3"/>
      <c r="DB474" s="3"/>
      <c r="DC474" s="3"/>
      <c r="DD474" s="3"/>
      <c r="DE474" s="3"/>
      <c r="DF474" s="3"/>
      <c r="DG474" s="3"/>
      <c r="DH474" s="3"/>
      <c r="DI474" s="3"/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  <c r="EC474" s="3"/>
      <c r="ED474" s="3"/>
      <c r="EE474" s="3"/>
      <c r="EF474" s="3"/>
      <c r="EG474" s="3"/>
      <c r="EH474" s="3"/>
      <c r="EI474" s="3"/>
      <c r="EJ474" s="3"/>
      <c r="EK474" s="3"/>
      <c r="EL474" s="3"/>
      <c r="EM474" s="3"/>
      <c r="EN474" s="3"/>
      <c r="EO474" s="3"/>
      <c r="EP474" s="3"/>
      <c r="EQ474" s="3"/>
      <c r="ER474" s="3"/>
      <c r="ES474" s="3"/>
      <c r="ET474" s="3"/>
      <c r="EU474" s="3"/>
      <c r="EV474" s="3"/>
      <c r="EW474" s="3"/>
      <c r="EX474" s="3"/>
      <c r="EY474" s="3"/>
      <c r="EZ474" s="3"/>
      <c r="FA474" s="3"/>
      <c r="FB474" s="3"/>
      <c r="FC474" s="3"/>
      <c r="FD474" s="3"/>
      <c r="FE474" s="3"/>
      <c r="FF474" s="3"/>
      <c r="FG474" s="3"/>
      <c r="FH474" s="3"/>
      <c r="FI474" s="3"/>
      <c r="FJ474" s="3"/>
      <c r="FK474" s="3"/>
      <c r="FL474" s="3"/>
      <c r="FM474" s="3"/>
      <c r="FN474" s="3"/>
      <c r="FO474" s="3"/>
      <c r="FP474" s="3"/>
      <c r="FQ474" s="3"/>
      <c r="FR474" s="3"/>
      <c r="FS474" s="3"/>
      <c r="FT474" s="3"/>
      <c r="FU474" s="3"/>
      <c r="FV474" s="3"/>
      <c r="FW474" s="3"/>
      <c r="FX474" s="3"/>
      <c r="FY474" s="3"/>
      <c r="FZ474" s="3"/>
      <c r="GA474" s="3"/>
      <c r="GB474" s="3"/>
      <c r="GC474" s="3"/>
      <c r="GD474" s="3"/>
      <c r="GE474" s="3"/>
      <c r="GF474" s="3"/>
      <c r="GG474" s="3"/>
      <c r="GH474" s="3"/>
      <c r="GI474" s="3"/>
      <c r="GJ474" s="3"/>
      <c r="GK474" s="3"/>
      <c r="GL474" s="3"/>
      <c r="GM474" s="3"/>
      <c r="GN474" s="3"/>
      <c r="GO474" s="3"/>
      <c r="GP474" s="3"/>
      <c r="GQ474" s="3"/>
      <c r="GR474" s="3"/>
      <c r="GS474" s="3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</row>
    <row r="475" spans="1:220" x14ac:dyDescent="0.2">
      <c r="A475" s="63">
        <f t="shared" si="139"/>
        <v>42450</v>
      </c>
      <c r="B475" s="12">
        <f t="shared" ca="1" si="127"/>
        <v>118383328.77447005</v>
      </c>
      <c r="C475" s="71">
        <f t="shared" ca="1" si="128"/>
        <v>114999997.1192233</v>
      </c>
      <c r="D475" s="65">
        <f ca="1">IF(A475&lt;$B$1,VLOOKUP(A475,[1]DI!$A$4:$B$15000,2,FALSE),0)</f>
        <v>0.14130000000000001</v>
      </c>
      <c r="E475" s="11">
        <f t="shared" ca="1" si="129"/>
        <v>1.00052461</v>
      </c>
      <c r="F475" s="64">
        <f ca="1">(TRUNC(PRODUCT($E$16:$E474),16))</f>
        <v>1.1688803946881401</v>
      </c>
      <c r="G475" s="64">
        <f t="shared" ca="1" si="130"/>
        <v>1.14281326488718</v>
      </c>
      <c r="H475" s="64">
        <f t="shared" ca="1" si="131"/>
        <v>1.0228096099999999</v>
      </c>
      <c r="I475" s="65">
        <f t="shared" si="140"/>
        <v>3.7499999999999999E-2</v>
      </c>
      <c r="J475" s="66">
        <f t="shared" si="132"/>
        <v>42387</v>
      </c>
      <c r="K475" s="13">
        <f t="shared" si="138"/>
        <v>63</v>
      </c>
      <c r="L475" s="9">
        <f t="shared" si="133"/>
        <v>1.0064632419999999</v>
      </c>
      <c r="M475" s="69">
        <f t="shared" ca="1" si="134"/>
        <v>1.029420276</v>
      </c>
      <c r="N475" s="68">
        <f t="shared" si="135"/>
        <v>0</v>
      </c>
      <c r="O475" s="64">
        <f t="shared" ca="1" si="136"/>
        <v>3383331.65524675</v>
      </c>
      <c r="P475" s="70">
        <f t="shared" si="137"/>
        <v>0</v>
      </c>
      <c r="Q475" s="67"/>
      <c r="R475" s="66"/>
      <c r="S475" s="66"/>
      <c r="T475" s="66"/>
      <c r="U475" s="66"/>
      <c r="V475" s="7"/>
      <c r="W475" s="7"/>
      <c r="X475" s="7"/>
      <c r="Y475" s="7"/>
      <c r="Z475" s="1"/>
      <c r="AA475" s="7"/>
      <c r="AB475" s="7"/>
      <c r="AC475" s="7"/>
      <c r="AD475" s="7"/>
      <c r="AE475" s="7"/>
      <c r="AF475" s="8"/>
      <c r="AG475" s="7"/>
      <c r="AH475" s="3"/>
      <c r="AI475" s="18"/>
      <c r="AJ475" s="19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  <c r="CM475" s="3"/>
      <c r="CN475" s="3"/>
      <c r="CO475" s="3"/>
      <c r="CP475" s="3"/>
      <c r="CQ475" s="3"/>
      <c r="CR475" s="3"/>
      <c r="CS475" s="3"/>
      <c r="CT475" s="3"/>
      <c r="CU475" s="3"/>
      <c r="CV475" s="3"/>
      <c r="CW475" s="3"/>
      <c r="CX475" s="3"/>
      <c r="CY475" s="3"/>
      <c r="CZ475" s="3"/>
      <c r="DA475" s="3"/>
      <c r="DB475" s="3"/>
      <c r="DC475" s="3"/>
      <c r="DD475" s="3"/>
      <c r="DE475" s="3"/>
      <c r="DF475" s="3"/>
      <c r="DG475" s="3"/>
      <c r="DH475" s="3"/>
      <c r="DI475" s="3"/>
      <c r="DJ475" s="3"/>
      <c r="DK475" s="3"/>
      <c r="DL475" s="3"/>
      <c r="DM475" s="3"/>
      <c r="DN475" s="3"/>
      <c r="DO475" s="3"/>
      <c r="DP475" s="3"/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  <c r="EC475" s="3"/>
      <c r="ED475" s="3"/>
      <c r="EE475" s="3"/>
      <c r="EF475" s="3"/>
      <c r="EG475" s="3"/>
      <c r="EH475" s="3"/>
      <c r="EI475" s="3"/>
      <c r="EJ475" s="3"/>
      <c r="EK475" s="3"/>
      <c r="EL475" s="3"/>
      <c r="EM475" s="3"/>
      <c r="EN475" s="3"/>
      <c r="EO475" s="3"/>
      <c r="EP475" s="3"/>
      <c r="EQ475" s="3"/>
      <c r="ER475" s="3"/>
      <c r="ES475" s="3"/>
      <c r="ET475" s="3"/>
      <c r="EU475" s="3"/>
      <c r="EV475" s="3"/>
      <c r="EW475" s="3"/>
      <c r="EX475" s="3"/>
      <c r="EY475" s="3"/>
      <c r="EZ475" s="3"/>
      <c r="FA475" s="3"/>
      <c r="FB475" s="3"/>
      <c r="FC475" s="3"/>
      <c r="FD475" s="3"/>
      <c r="FE475" s="3"/>
      <c r="FF475" s="3"/>
      <c r="FG475" s="3"/>
      <c r="FH475" s="3"/>
      <c r="FI475" s="3"/>
      <c r="FJ475" s="3"/>
      <c r="FK475" s="3"/>
      <c r="FL475" s="3"/>
      <c r="FM475" s="3"/>
      <c r="FN475" s="3"/>
      <c r="FO475" s="3"/>
      <c r="FP475" s="3"/>
      <c r="FQ475" s="3"/>
      <c r="FR475" s="3"/>
      <c r="FS475" s="3"/>
      <c r="FT475" s="3"/>
      <c r="FU475" s="3"/>
      <c r="FV475" s="3"/>
      <c r="FW475" s="3"/>
      <c r="FX475" s="3"/>
      <c r="FY475" s="3"/>
      <c r="FZ475" s="3"/>
      <c r="GA475" s="3"/>
      <c r="GB475" s="3"/>
      <c r="GC475" s="3"/>
      <c r="GD475" s="3"/>
      <c r="GE475" s="3"/>
      <c r="GF475" s="3"/>
      <c r="GG475" s="3"/>
      <c r="GH475" s="3"/>
      <c r="GI475" s="3"/>
      <c r="GJ475" s="3"/>
      <c r="GK475" s="3"/>
      <c r="GL475" s="3"/>
      <c r="GM475" s="3"/>
      <c r="GN475" s="3"/>
      <c r="GO475" s="3"/>
      <c r="GP475" s="3"/>
      <c r="GQ475" s="3"/>
      <c r="GR475" s="3"/>
      <c r="GS475" s="3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</row>
    <row r="476" spans="1:220" x14ac:dyDescent="0.2">
      <c r="A476" s="63">
        <f t="shared" si="139"/>
        <v>42451</v>
      </c>
      <c r="B476" s="12">
        <f t="shared" ca="1" si="127"/>
        <v>118457547.35761085</v>
      </c>
      <c r="C476" s="71">
        <f t="shared" ca="1" si="128"/>
        <v>114999997.1192233</v>
      </c>
      <c r="D476" s="65">
        <f ca="1">IF(A476&lt;$B$1,VLOOKUP(A476,[1]DI!$A$4:$B$15000,2,FALSE),0)</f>
        <v>0.14130000000000001</v>
      </c>
      <c r="E476" s="11">
        <f t="shared" ca="1" si="129"/>
        <v>1.00052461</v>
      </c>
      <c r="F476" s="64">
        <f ca="1">(TRUNC(PRODUCT($E$16:$E475),16))</f>
        <v>1.1694936010319901</v>
      </c>
      <c r="G476" s="64">
        <f t="shared" ca="1" si="130"/>
        <v>1.14281326488718</v>
      </c>
      <c r="H476" s="64">
        <f t="shared" ca="1" si="131"/>
        <v>1.02334619</v>
      </c>
      <c r="I476" s="65">
        <f t="shared" si="140"/>
        <v>3.7499999999999999E-2</v>
      </c>
      <c r="J476" s="66">
        <f t="shared" si="132"/>
        <v>42387</v>
      </c>
      <c r="K476" s="13">
        <f t="shared" si="138"/>
        <v>64</v>
      </c>
      <c r="L476" s="9">
        <f t="shared" si="133"/>
        <v>1.0065661699999999</v>
      </c>
      <c r="M476" s="69">
        <f t="shared" ca="1" si="134"/>
        <v>1.030065655</v>
      </c>
      <c r="N476" s="68">
        <f t="shared" si="135"/>
        <v>0</v>
      </c>
      <c r="O476" s="64">
        <f t="shared" ca="1" si="136"/>
        <v>3457550.23838756</v>
      </c>
      <c r="P476" s="70">
        <f t="shared" si="137"/>
        <v>0</v>
      </c>
      <c r="Q476" s="67"/>
      <c r="R476" s="66"/>
      <c r="S476" s="66"/>
      <c r="T476" s="66"/>
      <c r="U476" s="66"/>
      <c r="V476" s="7"/>
      <c r="W476" s="7"/>
      <c r="X476" s="7"/>
      <c r="Y476" s="7"/>
      <c r="Z476" s="1"/>
      <c r="AA476" s="7"/>
      <c r="AB476" s="7"/>
      <c r="AC476" s="7"/>
      <c r="AD476" s="7"/>
      <c r="AE476" s="7"/>
      <c r="AF476" s="8"/>
      <c r="AG476" s="7"/>
      <c r="AH476" s="3"/>
      <c r="AI476" s="18"/>
      <c r="AJ476" s="19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  <c r="CW476" s="3"/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/>
      <c r="ET476" s="3"/>
      <c r="EU476" s="3"/>
      <c r="EV476" s="3"/>
      <c r="EW476" s="3"/>
      <c r="EX476" s="3"/>
      <c r="EY476" s="3"/>
      <c r="EZ476" s="3"/>
      <c r="FA476" s="3"/>
      <c r="FB476" s="3"/>
      <c r="FC476" s="3"/>
      <c r="FD476" s="3"/>
      <c r="FE476" s="3"/>
      <c r="FF476" s="3"/>
      <c r="FG476" s="3"/>
      <c r="FH476" s="3"/>
      <c r="FI476" s="3"/>
      <c r="FJ476" s="3"/>
      <c r="FK476" s="3"/>
      <c r="FL476" s="3"/>
      <c r="FM476" s="3"/>
      <c r="FN476" s="3"/>
      <c r="FO476" s="3"/>
      <c r="FP476" s="3"/>
      <c r="FQ476" s="3"/>
      <c r="FR476" s="3"/>
      <c r="FS476" s="3"/>
      <c r="FT476" s="3"/>
      <c r="FU476" s="3"/>
      <c r="FV476" s="3"/>
      <c r="FW476" s="3"/>
      <c r="FX476" s="3"/>
      <c r="FY476" s="3"/>
      <c r="FZ476" s="3"/>
      <c r="GA476" s="3"/>
      <c r="GB476" s="3"/>
      <c r="GC476" s="3"/>
      <c r="GD476" s="3"/>
      <c r="GE476" s="3"/>
      <c r="GF476" s="3"/>
      <c r="GG476" s="3"/>
      <c r="GH476" s="3"/>
      <c r="GI476" s="3"/>
      <c r="GJ476" s="3"/>
      <c r="GK476" s="3"/>
      <c r="GL476" s="3"/>
      <c r="GM476" s="3"/>
      <c r="GN476" s="3"/>
      <c r="GO476" s="3"/>
      <c r="GP476" s="3"/>
      <c r="GQ476" s="3"/>
      <c r="GR476" s="3"/>
      <c r="GS476" s="3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</row>
    <row r="477" spans="1:220" x14ac:dyDescent="0.2">
      <c r="A477" s="63">
        <f t="shared" si="139"/>
        <v>42452</v>
      </c>
      <c r="B477" s="12">
        <f t="shared" ca="1" si="127"/>
        <v>118531812.17075051</v>
      </c>
      <c r="C477" s="71">
        <f t="shared" ca="1" si="128"/>
        <v>114999997.1192233</v>
      </c>
      <c r="D477" s="65">
        <f ca="1">IF(A477&lt;$B$1,VLOOKUP(A477,[1]DI!$A$4:$B$15000,2,FALSE),0)</f>
        <v>0.14130000000000001</v>
      </c>
      <c r="E477" s="11">
        <f t="shared" ca="1" si="129"/>
        <v>1.00052461</v>
      </c>
      <c r="F477" s="64">
        <f ca="1">(TRUNC(PRODUCT($E$16:$E476),16))</f>
        <v>1.17010712907003</v>
      </c>
      <c r="G477" s="64">
        <f t="shared" ca="1" si="130"/>
        <v>1.14281326488718</v>
      </c>
      <c r="H477" s="64">
        <f t="shared" ca="1" si="131"/>
        <v>1.02388305</v>
      </c>
      <c r="I477" s="65">
        <f t="shared" si="140"/>
        <v>3.7499999999999999E-2</v>
      </c>
      <c r="J477" s="66">
        <f t="shared" si="132"/>
        <v>42387</v>
      </c>
      <c r="K477" s="13">
        <f t="shared" si="138"/>
        <v>65</v>
      </c>
      <c r="L477" s="9">
        <f t="shared" si="133"/>
        <v>1.006669107</v>
      </c>
      <c r="M477" s="69">
        <f t="shared" ca="1" si="134"/>
        <v>1.030711436</v>
      </c>
      <c r="N477" s="68">
        <f t="shared" si="135"/>
        <v>0</v>
      </c>
      <c r="O477" s="64">
        <f t="shared" ca="1" si="136"/>
        <v>3531815.05152721</v>
      </c>
      <c r="P477" s="70">
        <f t="shared" si="137"/>
        <v>0</v>
      </c>
      <c r="Q477" s="67"/>
      <c r="R477" s="66"/>
      <c r="S477" s="66"/>
      <c r="T477" s="66"/>
      <c r="U477" s="66"/>
      <c r="V477" s="7"/>
      <c r="W477" s="7"/>
      <c r="X477" s="7"/>
      <c r="Y477" s="7"/>
      <c r="Z477" s="1"/>
      <c r="AA477" s="7"/>
      <c r="AB477" s="7"/>
      <c r="AC477" s="7"/>
      <c r="AD477" s="7"/>
      <c r="AE477" s="7"/>
      <c r="AF477" s="8"/>
      <c r="AG477" s="7"/>
      <c r="AH477" s="3"/>
      <c r="AI477" s="18"/>
      <c r="AJ477" s="19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  <c r="CW477" s="3"/>
      <c r="CX477" s="3"/>
      <c r="CY477" s="3"/>
      <c r="CZ477" s="3"/>
      <c r="DA477" s="3"/>
      <c r="DB477" s="3"/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  <c r="EC477" s="3"/>
      <c r="ED477" s="3"/>
      <c r="EE477" s="3"/>
      <c r="EF477" s="3"/>
      <c r="EG477" s="3"/>
      <c r="EH477" s="3"/>
      <c r="EI477" s="3"/>
      <c r="EJ477" s="3"/>
      <c r="EK477" s="3"/>
      <c r="EL477" s="3"/>
      <c r="EM477" s="3"/>
      <c r="EN477" s="3"/>
      <c r="EO477" s="3"/>
      <c r="EP477" s="3"/>
      <c r="EQ477" s="3"/>
      <c r="ER477" s="3"/>
      <c r="ES477" s="3"/>
      <c r="ET477" s="3"/>
      <c r="EU477" s="3"/>
      <c r="EV477" s="3"/>
      <c r="EW477" s="3"/>
      <c r="EX477" s="3"/>
      <c r="EY477" s="3"/>
      <c r="EZ477" s="3"/>
      <c r="FA477" s="3"/>
      <c r="FB477" s="3"/>
      <c r="FC477" s="3"/>
      <c r="FD477" s="3"/>
      <c r="FE477" s="3"/>
      <c r="FF477" s="3"/>
      <c r="FG477" s="3"/>
      <c r="FH477" s="3"/>
      <c r="FI477" s="3"/>
      <c r="FJ477" s="3"/>
      <c r="FK477" s="3"/>
      <c r="FL477" s="3"/>
      <c r="FM477" s="3"/>
      <c r="FN477" s="3"/>
      <c r="FO477" s="3"/>
      <c r="FP477" s="3"/>
      <c r="FQ477" s="3"/>
      <c r="FR477" s="3"/>
      <c r="FS477" s="3"/>
      <c r="FT477" s="3"/>
      <c r="FU477" s="3"/>
      <c r="FV477" s="3"/>
      <c r="FW477" s="3"/>
      <c r="FX477" s="3"/>
      <c r="FY477" s="3"/>
      <c r="FZ477" s="3"/>
      <c r="GA477" s="3"/>
      <c r="GB477" s="3"/>
      <c r="GC477" s="3"/>
      <c r="GD477" s="3"/>
      <c r="GE477" s="3"/>
      <c r="GF477" s="3"/>
      <c r="GG477" s="3"/>
      <c r="GH477" s="3"/>
      <c r="GI477" s="3"/>
      <c r="GJ477" s="3"/>
      <c r="GK477" s="3"/>
      <c r="GL477" s="3"/>
      <c r="GM477" s="3"/>
      <c r="GN477" s="3"/>
      <c r="GO477" s="3"/>
      <c r="GP477" s="3"/>
      <c r="GQ477" s="3"/>
      <c r="GR477" s="3"/>
      <c r="GS477" s="3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</row>
    <row r="478" spans="1:220" x14ac:dyDescent="0.2">
      <c r="A478" s="63">
        <f t="shared" si="139"/>
        <v>42453</v>
      </c>
      <c r="B478" s="12">
        <f t="shared" ca="1" si="127"/>
        <v>118606123.44388899</v>
      </c>
      <c r="C478" s="71">
        <f t="shared" ca="1" si="128"/>
        <v>114999997.1192233</v>
      </c>
      <c r="D478" s="65">
        <f ca="1">IF(A478&lt;$B$1,VLOOKUP(A478,[1]DI!$A$4:$B$15000,2,FALSE),0)</f>
        <v>0.14130000000000001</v>
      </c>
      <c r="E478" s="11">
        <f t="shared" ca="1" si="129"/>
        <v>1.00052461</v>
      </c>
      <c r="F478" s="64">
        <f ca="1">(TRUNC(PRODUCT($E$16:$E477),16))</f>
        <v>1.17072097897101</v>
      </c>
      <c r="G478" s="64">
        <f t="shared" ca="1" si="130"/>
        <v>1.14281326488718</v>
      </c>
      <c r="H478" s="64">
        <f t="shared" ca="1" si="131"/>
        <v>1.0244201900000001</v>
      </c>
      <c r="I478" s="65">
        <f t="shared" si="140"/>
        <v>3.7499999999999999E-2</v>
      </c>
      <c r="J478" s="66">
        <f t="shared" si="132"/>
        <v>42387</v>
      </c>
      <c r="K478" s="13">
        <f t="shared" si="138"/>
        <v>66</v>
      </c>
      <c r="L478" s="9">
        <f t="shared" si="133"/>
        <v>1.006772056</v>
      </c>
      <c r="M478" s="69">
        <f t="shared" ca="1" si="134"/>
        <v>1.0313576209999999</v>
      </c>
      <c r="N478" s="68">
        <f t="shared" si="135"/>
        <v>0</v>
      </c>
      <c r="O478" s="64">
        <f t="shared" ca="1" si="136"/>
        <v>3606126.3246656898</v>
      </c>
      <c r="P478" s="70">
        <f t="shared" si="137"/>
        <v>0</v>
      </c>
      <c r="Q478" s="67"/>
      <c r="R478" s="66"/>
      <c r="S478" s="66"/>
      <c r="T478" s="66"/>
      <c r="U478" s="66"/>
      <c r="V478" s="7"/>
      <c r="W478" s="7"/>
      <c r="X478" s="7"/>
      <c r="Y478" s="7"/>
      <c r="Z478" s="1"/>
      <c r="AA478" s="7"/>
      <c r="AB478" s="7"/>
      <c r="AC478" s="7"/>
      <c r="AD478" s="7"/>
      <c r="AE478" s="7"/>
      <c r="AF478" s="8"/>
      <c r="AG478" s="7"/>
      <c r="AH478" s="3"/>
      <c r="AI478" s="18"/>
      <c r="AJ478" s="19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  <c r="CW478" s="3"/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/>
      <c r="ES478" s="3"/>
      <c r="ET478" s="3"/>
      <c r="EU478" s="3"/>
      <c r="EV478" s="3"/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/>
      <c r="FI478" s="3"/>
      <c r="FJ478" s="3"/>
      <c r="FK478" s="3"/>
      <c r="FL478" s="3"/>
      <c r="FM478" s="3"/>
      <c r="FN478" s="3"/>
      <c r="FO478" s="3"/>
      <c r="FP478" s="3"/>
      <c r="FQ478" s="3"/>
      <c r="FR478" s="3"/>
      <c r="FS478" s="3"/>
      <c r="FT478" s="3"/>
      <c r="FU478" s="3"/>
      <c r="FV478" s="3"/>
      <c r="FW478" s="3"/>
      <c r="FX478" s="3"/>
      <c r="FY478" s="3"/>
      <c r="FZ478" s="3"/>
      <c r="GA478" s="3"/>
      <c r="GB478" s="3"/>
      <c r="GC478" s="3"/>
      <c r="GD478" s="3"/>
      <c r="GE478" s="3"/>
      <c r="GF478" s="3"/>
      <c r="GG478" s="3"/>
      <c r="GH478" s="3"/>
      <c r="GI478" s="3"/>
      <c r="GJ478" s="3"/>
      <c r="GK478" s="3"/>
      <c r="GL478" s="3"/>
      <c r="GM478" s="3"/>
      <c r="GN478" s="3"/>
      <c r="GO478" s="3"/>
      <c r="GP478" s="3"/>
      <c r="GQ478" s="3"/>
      <c r="GR478" s="3"/>
      <c r="GS478" s="3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</row>
    <row r="479" spans="1:220" x14ac:dyDescent="0.2">
      <c r="A479" s="63">
        <f t="shared" si="139"/>
        <v>42454</v>
      </c>
      <c r="B479" s="12">
        <f t="shared" ca="1" si="127"/>
        <v>118680481.06202631</v>
      </c>
      <c r="C479" s="71">
        <f t="shared" ca="1" si="128"/>
        <v>114999997.1192233</v>
      </c>
      <c r="D479" s="65">
        <f ca="1">IF(A479&lt;$B$1,VLOOKUP(A479,[1]DI!$A$4:$B$15000,2,FALSE),0)</f>
        <v>0</v>
      </c>
      <c r="E479" s="11">
        <f t="shared" ca="1" si="129"/>
        <v>1</v>
      </c>
      <c r="F479" s="64">
        <f ca="1">(TRUNC(PRODUCT($E$16:$E478),16))</f>
        <v>1.1713351509037899</v>
      </c>
      <c r="G479" s="64">
        <f t="shared" ca="1" si="130"/>
        <v>1.14281326488718</v>
      </c>
      <c r="H479" s="64">
        <f t="shared" ca="1" si="131"/>
        <v>1.02495761</v>
      </c>
      <c r="I479" s="65">
        <f t="shared" si="140"/>
        <v>3.7499999999999999E-2</v>
      </c>
      <c r="J479" s="66">
        <f t="shared" si="132"/>
        <v>42387</v>
      </c>
      <c r="K479" s="13">
        <f t="shared" si="138"/>
        <v>67</v>
      </c>
      <c r="L479" s="9">
        <f t="shared" si="133"/>
        <v>1.0068750150000001</v>
      </c>
      <c r="M479" s="69">
        <f t="shared" ca="1" si="134"/>
        <v>1.0320042089999999</v>
      </c>
      <c r="N479" s="68">
        <f t="shared" si="135"/>
        <v>0</v>
      </c>
      <c r="O479" s="64">
        <f t="shared" ca="1" si="136"/>
        <v>3680483.9428030099</v>
      </c>
      <c r="P479" s="70">
        <f t="shared" si="137"/>
        <v>0</v>
      </c>
      <c r="Q479" s="67"/>
      <c r="R479" s="66"/>
      <c r="S479" s="66"/>
      <c r="T479" s="66"/>
      <c r="U479" s="66"/>
      <c r="V479" s="7"/>
      <c r="W479" s="7"/>
      <c r="X479" s="7"/>
      <c r="Y479" s="7"/>
      <c r="Z479" s="1"/>
      <c r="AA479" s="7"/>
      <c r="AB479" s="7"/>
      <c r="AC479" s="7"/>
      <c r="AD479" s="7"/>
      <c r="AE479" s="7"/>
      <c r="AF479" s="8"/>
      <c r="AG479" s="7"/>
      <c r="AH479" s="3"/>
      <c r="AI479" s="18"/>
      <c r="AJ479" s="19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/>
      <c r="ET479" s="3"/>
      <c r="EU479" s="3"/>
      <c r="EV479" s="3"/>
      <c r="EW479" s="3"/>
      <c r="EX479" s="3"/>
      <c r="EY479" s="3"/>
      <c r="EZ479" s="3"/>
      <c r="FA479" s="3"/>
      <c r="FB479" s="3"/>
      <c r="FC479" s="3"/>
      <c r="FD479" s="3"/>
      <c r="FE479" s="3"/>
      <c r="FF479" s="3"/>
      <c r="FG479" s="3"/>
      <c r="FH479" s="3"/>
      <c r="FI479" s="3"/>
      <c r="FJ479" s="3"/>
      <c r="FK479" s="3"/>
      <c r="FL479" s="3"/>
      <c r="FM479" s="3"/>
      <c r="FN479" s="3"/>
      <c r="FO479" s="3"/>
      <c r="FP479" s="3"/>
      <c r="FQ479" s="3"/>
      <c r="FR479" s="3"/>
      <c r="FS479" s="3"/>
      <c r="FT479" s="3"/>
      <c r="FU479" s="3"/>
      <c r="FV479" s="3"/>
      <c r="FW479" s="3"/>
      <c r="FX479" s="3"/>
      <c r="FY479" s="3"/>
      <c r="FZ479" s="3"/>
      <c r="GA479" s="3"/>
      <c r="GB479" s="3"/>
      <c r="GC479" s="3"/>
      <c r="GD479" s="3"/>
      <c r="GE479" s="3"/>
      <c r="GF479" s="3"/>
      <c r="GG479" s="3"/>
      <c r="GH479" s="3"/>
      <c r="GI479" s="3"/>
      <c r="GJ479" s="3"/>
      <c r="GK479" s="3"/>
      <c r="GL479" s="3"/>
      <c r="GM479" s="3"/>
      <c r="GN479" s="3"/>
      <c r="GO479" s="3"/>
      <c r="GP479" s="3"/>
      <c r="GQ479" s="3"/>
      <c r="GR479" s="3"/>
      <c r="GS479" s="3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</row>
    <row r="480" spans="1:220" x14ac:dyDescent="0.2">
      <c r="A480" s="63">
        <f t="shared" si="139"/>
        <v>42455</v>
      </c>
      <c r="B480" s="12">
        <f t="shared" ca="1" si="127"/>
        <v>118692618.04672229</v>
      </c>
      <c r="C480" s="71">
        <f t="shared" ca="1" si="128"/>
        <v>114999997.1192233</v>
      </c>
      <c r="D480" s="65">
        <f ca="1">IF(A480&lt;$B$1,VLOOKUP(A480,[1]DI!$A$4:$B$15000,2,FALSE),0)</f>
        <v>0</v>
      </c>
      <c r="E480" s="11">
        <f t="shared" ca="1" si="129"/>
        <v>1</v>
      </c>
      <c r="F480" s="64">
        <f ca="1">(TRUNC(PRODUCT($E$16:$E479),16))</f>
        <v>1.1713351509037899</v>
      </c>
      <c r="G480" s="64">
        <f t="shared" ca="1" si="130"/>
        <v>1.14281326488718</v>
      </c>
      <c r="H480" s="64">
        <f t="shared" ca="1" si="131"/>
        <v>1.02495761</v>
      </c>
      <c r="I480" s="65">
        <f t="shared" si="140"/>
        <v>3.7499999999999999E-2</v>
      </c>
      <c r="J480" s="66">
        <f t="shared" si="132"/>
        <v>42387</v>
      </c>
      <c r="K480" s="13">
        <f t="shared" si="138"/>
        <v>68</v>
      </c>
      <c r="L480" s="9">
        <f t="shared" si="133"/>
        <v>1.0069779839999999</v>
      </c>
      <c r="M480" s="69">
        <f t="shared" ca="1" si="134"/>
        <v>1.0321097480000001</v>
      </c>
      <c r="N480" s="68">
        <f t="shared" si="135"/>
        <v>0</v>
      </c>
      <c r="O480" s="64">
        <f t="shared" ca="1" si="136"/>
        <v>3692620.927499</v>
      </c>
      <c r="P480" s="70">
        <f t="shared" si="137"/>
        <v>0</v>
      </c>
      <c r="Q480" s="67"/>
      <c r="R480" s="66"/>
      <c r="S480" s="66"/>
      <c r="T480" s="66"/>
      <c r="U480" s="66"/>
      <c r="V480" s="7"/>
      <c r="W480" s="7"/>
      <c r="X480" s="7"/>
      <c r="Y480" s="7"/>
      <c r="Z480" s="1"/>
      <c r="AA480" s="7"/>
      <c r="AB480" s="7"/>
      <c r="AC480" s="7"/>
      <c r="AD480" s="7"/>
      <c r="AE480" s="7"/>
      <c r="AF480" s="8"/>
      <c r="AG480" s="7"/>
      <c r="AH480" s="3"/>
      <c r="AI480" s="18"/>
      <c r="AJ480" s="19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  <c r="CW480" s="3"/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/>
      <c r="ES480" s="3"/>
      <c r="ET480" s="3"/>
      <c r="EU480" s="3"/>
      <c r="EV480" s="3"/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/>
      <c r="FI480" s="3"/>
      <c r="FJ480" s="3"/>
      <c r="FK480" s="3"/>
      <c r="FL480" s="3"/>
      <c r="FM480" s="3"/>
      <c r="FN480" s="3"/>
      <c r="FO480" s="3"/>
      <c r="FP480" s="3"/>
      <c r="FQ480" s="3"/>
      <c r="FR480" s="3"/>
      <c r="FS480" s="3"/>
      <c r="FT480" s="3"/>
      <c r="FU480" s="3"/>
      <c r="FV480" s="3"/>
      <c r="FW480" s="3"/>
      <c r="FX480" s="3"/>
      <c r="FY480" s="3"/>
      <c r="FZ480" s="3"/>
      <c r="GA480" s="3"/>
      <c r="GB480" s="3"/>
      <c r="GC480" s="3"/>
      <c r="GD480" s="3"/>
      <c r="GE480" s="3"/>
      <c r="GF480" s="3"/>
      <c r="GG480" s="3"/>
      <c r="GH480" s="3"/>
      <c r="GI480" s="3"/>
      <c r="GJ480" s="3"/>
      <c r="GK480" s="3"/>
      <c r="GL480" s="3"/>
      <c r="GM480" s="3"/>
      <c r="GN480" s="3"/>
      <c r="GO480" s="3"/>
      <c r="GP480" s="3"/>
      <c r="GQ480" s="3"/>
      <c r="GR480" s="3"/>
      <c r="GS480" s="3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</row>
    <row r="481" spans="1:220" x14ac:dyDescent="0.2">
      <c r="A481" s="63">
        <f t="shared" si="139"/>
        <v>42456</v>
      </c>
      <c r="B481" s="12">
        <f t="shared" ca="1" si="127"/>
        <v>118704756.2964182</v>
      </c>
      <c r="C481" s="71">
        <f t="shared" ca="1" si="128"/>
        <v>114999997.1192233</v>
      </c>
      <c r="D481" s="65">
        <f ca="1">IF(A481&lt;$B$1,VLOOKUP(A481,[1]DI!$A$4:$B$15000,2,FALSE),0)</f>
        <v>0</v>
      </c>
      <c r="E481" s="11">
        <f t="shared" ca="1" si="129"/>
        <v>1</v>
      </c>
      <c r="F481" s="64">
        <f ca="1">(TRUNC(PRODUCT($E$16:$E480),16))</f>
        <v>1.1713351509037899</v>
      </c>
      <c r="G481" s="64">
        <f t="shared" ca="1" si="130"/>
        <v>1.14281326488718</v>
      </c>
      <c r="H481" s="64">
        <f t="shared" ca="1" si="131"/>
        <v>1.02495761</v>
      </c>
      <c r="I481" s="65">
        <f t="shared" si="140"/>
        <v>3.7499999999999999E-2</v>
      </c>
      <c r="J481" s="66">
        <f t="shared" si="132"/>
        <v>42387</v>
      </c>
      <c r="K481" s="13">
        <f t="shared" si="138"/>
        <v>69</v>
      </c>
      <c r="L481" s="9">
        <f t="shared" si="133"/>
        <v>1.007080964</v>
      </c>
      <c r="M481" s="69">
        <f t="shared" ca="1" si="134"/>
        <v>1.0322152979999999</v>
      </c>
      <c r="N481" s="68">
        <f t="shared" si="135"/>
        <v>0</v>
      </c>
      <c r="O481" s="64">
        <f t="shared" ca="1" si="136"/>
        <v>3704759.1771949101</v>
      </c>
      <c r="P481" s="70">
        <f t="shared" si="137"/>
        <v>0</v>
      </c>
      <c r="Q481" s="67"/>
      <c r="R481" s="66"/>
      <c r="S481" s="66"/>
      <c r="T481" s="66"/>
      <c r="U481" s="66"/>
      <c r="V481" s="7"/>
      <c r="W481" s="7"/>
      <c r="X481" s="7"/>
      <c r="Y481" s="7"/>
      <c r="Z481" s="1"/>
      <c r="AA481" s="7"/>
      <c r="AB481" s="7"/>
      <c r="AC481" s="7"/>
      <c r="AD481" s="7"/>
      <c r="AE481" s="7"/>
      <c r="AF481" s="8"/>
      <c r="AG481" s="7"/>
      <c r="AH481" s="3"/>
      <c r="AI481" s="18"/>
      <c r="AJ481" s="19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  <c r="CW481" s="3"/>
      <c r="CX481" s="3"/>
      <c r="CY481" s="3"/>
      <c r="CZ481" s="3"/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/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3"/>
      <c r="FS481" s="3"/>
      <c r="FT481" s="3"/>
      <c r="FU481" s="3"/>
      <c r="FV481" s="3"/>
      <c r="FW481" s="3"/>
      <c r="FX481" s="3"/>
      <c r="FY481" s="3"/>
      <c r="FZ481" s="3"/>
      <c r="GA481" s="3"/>
      <c r="GB481" s="3"/>
      <c r="GC481" s="3"/>
      <c r="GD481" s="3"/>
      <c r="GE481" s="3"/>
      <c r="GF481" s="3"/>
      <c r="GG481" s="3"/>
      <c r="GH481" s="3"/>
      <c r="GI481" s="3"/>
      <c r="GJ481" s="3"/>
      <c r="GK481" s="3"/>
      <c r="GL481" s="3"/>
      <c r="GM481" s="3"/>
      <c r="GN481" s="3"/>
      <c r="GO481" s="3"/>
      <c r="GP481" s="3"/>
      <c r="GQ481" s="3"/>
      <c r="GR481" s="3"/>
      <c r="GS481" s="3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</row>
    <row r="482" spans="1:220" x14ac:dyDescent="0.2">
      <c r="A482" s="63">
        <f t="shared" si="139"/>
        <v>42457</v>
      </c>
      <c r="B482" s="12">
        <f t="shared" ca="1" si="127"/>
        <v>118716895.69611412</v>
      </c>
      <c r="C482" s="71">
        <f t="shared" ca="1" si="128"/>
        <v>114999997.1192233</v>
      </c>
      <c r="D482" s="65">
        <f ca="1">IF(A482&lt;$B$1,VLOOKUP(A482,[1]DI!$A$4:$B$15000,2,FALSE),0)</f>
        <v>0.14130000000000001</v>
      </c>
      <c r="E482" s="11">
        <f t="shared" ca="1" si="129"/>
        <v>1.00052461</v>
      </c>
      <c r="F482" s="64">
        <f ca="1">(TRUNC(PRODUCT($E$16:$E481),16))</f>
        <v>1.1713351509037899</v>
      </c>
      <c r="G482" s="64">
        <f t="shared" ca="1" si="130"/>
        <v>1.14281326488718</v>
      </c>
      <c r="H482" s="64">
        <f t="shared" ca="1" si="131"/>
        <v>1.02495761</v>
      </c>
      <c r="I482" s="65">
        <f t="shared" si="140"/>
        <v>3.7499999999999999E-2</v>
      </c>
      <c r="J482" s="66">
        <f t="shared" si="132"/>
        <v>42387</v>
      </c>
      <c r="K482" s="13">
        <f t="shared" si="138"/>
        <v>70</v>
      </c>
      <c r="L482" s="9">
        <f t="shared" si="133"/>
        <v>1.007183954</v>
      </c>
      <c r="M482" s="69">
        <f t="shared" ca="1" si="134"/>
        <v>1.0323208580000001</v>
      </c>
      <c r="N482" s="68">
        <f t="shared" si="135"/>
        <v>0</v>
      </c>
      <c r="O482" s="64">
        <f t="shared" ca="1" si="136"/>
        <v>3716898.57689083</v>
      </c>
      <c r="P482" s="70">
        <f t="shared" si="137"/>
        <v>0</v>
      </c>
      <c r="Q482" s="67"/>
      <c r="R482" s="66"/>
      <c r="S482" s="66"/>
      <c r="T482" s="66"/>
      <c r="U482" s="66"/>
      <c r="V482" s="7"/>
      <c r="W482" s="7"/>
      <c r="X482" s="7"/>
      <c r="Y482" s="7"/>
      <c r="Z482" s="1"/>
      <c r="AA482" s="7"/>
      <c r="AB482" s="7"/>
      <c r="AC482" s="7"/>
      <c r="AD482" s="7"/>
      <c r="AE482" s="7"/>
      <c r="AF482" s="8"/>
      <c r="AG482" s="7"/>
      <c r="AH482" s="3"/>
      <c r="AI482" s="18"/>
      <c r="AJ482" s="19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  <c r="CW482" s="3"/>
      <c r="CX482" s="3"/>
      <c r="CY482" s="3"/>
      <c r="CZ482" s="3"/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3"/>
      <c r="FS482" s="3"/>
      <c r="FT482" s="3"/>
      <c r="FU482" s="3"/>
      <c r="FV482" s="3"/>
      <c r="FW482" s="3"/>
      <c r="FX482" s="3"/>
      <c r="FY482" s="3"/>
      <c r="FZ482" s="3"/>
      <c r="GA482" s="3"/>
      <c r="GB482" s="3"/>
      <c r="GC482" s="3"/>
      <c r="GD482" s="3"/>
      <c r="GE482" s="3"/>
      <c r="GF482" s="3"/>
      <c r="GG482" s="3"/>
      <c r="GH482" s="3"/>
      <c r="GI482" s="3"/>
      <c r="GJ482" s="3"/>
      <c r="GK482" s="3"/>
      <c r="GL482" s="3"/>
      <c r="GM482" s="3"/>
      <c r="GN482" s="3"/>
      <c r="GO482" s="3"/>
      <c r="GP482" s="3"/>
      <c r="GQ482" s="3"/>
      <c r="GR482" s="3"/>
      <c r="GS482" s="3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</row>
    <row r="483" spans="1:220" x14ac:dyDescent="0.2">
      <c r="A483" s="63">
        <f t="shared" si="139"/>
        <v>42458</v>
      </c>
      <c r="B483" s="12">
        <f t="shared" ca="1" si="127"/>
        <v>118791322.54424971</v>
      </c>
      <c r="C483" s="71">
        <f t="shared" ca="1" si="128"/>
        <v>114999997.1192233</v>
      </c>
      <c r="D483" s="65">
        <f ca="1">IF(A483&lt;$B$1,VLOOKUP(A483,[1]DI!$A$4:$B$15000,2,FALSE),0)</f>
        <v>0.14130000000000001</v>
      </c>
      <c r="E483" s="11">
        <f t="shared" ca="1" si="129"/>
        <v>1.00052461</v>
      </c>
      <c r="F483" s="64">
        <f ca="1">(TRUNC(PRODUCT($E$16:$E482),16))</f>
        <v>1.1719496450373099</v>
      </c>
      <c r="G483" s="64">
        <f t="shared" ca="1" si="130"/>
        <v>1.14281326488718</v>
      </c>
      <c r="H483" s="64">
        <f t="shared" ca="1" si="131"/>
        <v>1.0254953099999999</v>
      </c>
      <c r="I483" s="65">
        <f t="shared" si="140"/>
        <v>3.7499999999999999E-2</v>
      </c>
      <c r="J483" s="66">
        <f t="shared" si="132"/>
        <v>42387</v>
      </c>
      <c r="K483" s="13">
        <f t="shared" si="138"/>
        <v>71</v>
      </c>
      <c r="L483" s="9">
        <f t="shared" si="133"/>
        <v>1.0072869550000001</v>
      </c>
      <c r="M483" s="69">
        <f t="shared" ca="1" si="134"/>
        <v>1.0329680480000001</v>
      </c>
      <c r="N483" s="68">
        <f t="shared" si="135"/>
        <v>0</v>
      </c>
      <c r="O483" s="64">
        <f t="shared" ca="1" si="136"/>
        <v>3791325.42502642</v>
      </c>
      <c r="P483" s="70">
        <f t="shared" si="137"/>
        <v>0</v>
      </c>
      <c r="Q483" s="67"/>
      <c r="R483" s="66"/>
      <c r="S483" s="66"/>
      <c r="T483" s="66"/>
      <c r="U483" s="66"/>
      <c r="V483" s="7"/>
      <c r="W483" s="7"/>
      <c r="X483" s="7"/>
      <c r="Y483" s="7"/>
      <c r="Z483" s="1"/>
      <c r="AA483" s="7"/>
      <c r="AB483" s="7"/>
      <c r="AC483" s="7"/>
      <c r="AD483" s="7"/>
      <c r="AE483" s="7"/>
      <c r="AF483" s="8"/>
      <c r="AG483" s="7"/>
      <c r="AH483" s="3"/>
      <c r="AI483" s="18"/>
      <c r="AJ483" s="19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/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/>
      <c r="GD483" s="3"/>
      <c r="GE483" s="3"/>
      <c r="GF483" s="3"/>
      <c r="GG483" s="3"/>
      <c r="GH483" s="3"/>
      <c r="GI483" s="3"/>
      <c r="GJ483" s="3"/>
      <c r="GK483" s="3"/>
      <c r="GL483" s="3"/>
      <c r="GM483" s="3"/>
      <c r="GN483" s="3"/>
      <c r="GO483" s="3"/>
      <c r="GP483" s="3"/>
      <c r="GQ483" s="3"/>
      <c r="GR483" s="3"/>
      <c r="GS483" s="3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</row>
    <row r="484" spans="1:220" x14ac:dyDescent="0.2">
      <c r="A484" s="63">
        <f t="shared" si="139"/>
        <v>42459</v>
      </c>
      <c r="B484" s="12">
        <f t="shared" ca="1" si="127"/>
        <v>118865797.00238411</v>
      </c>
      <c r="C484" s="71">
        <f t="shared" ca="1" si="128"/>
        <v>114999997.1192233</v>
      </c>
      <c r="D484" s="65">
        <f ca="1">IF(A484&lt;$B$1,VLOOKUP(A484,[1]DI!$A$4:$B$15000,2,FALSE),0)</f>
        <v>0.14130000000000001</v>
      </c>
      <c r="E484" s="11">
        <f t="shared" ca="1" si="129"/>
        <v>1.00052461</v>
      </c>
      <c r="F484" s="64">
        <f ca="1">(TRUNC(PRODUCT($E$16:$E483),16))</f>
        <v>1.1725644615405899</v>
      </c>
      <c r="G484" s="64">
        <f t="shared" ca="1" si="130"/>
        <v>1.14281326488718</v>
      </c>
      <c r="H484" s="64">
        <f t="shared" ca="1" si="131"/>
        <v>1.0260332999999999</v>
      </c>
      <c r="I484" s="65">
        <f t="shared" si="140"/>
        <v>3.7499999999999999E-2</v>
      </c>
      <c r="J484" s="66">
        <f t="shared" si="132"/>
        <v>42387</v>
      </c>
      <c r="K484" s="13">
        <f t="shared" si="138"/>
        <v>72</v>
      </c>
      <c r="L484" s="9">
        <f t="shared" si="133"/>
        <v>1.0073899669999999</v>
      </c>
      <c r="M484" s="69">
        <f t="shared" ca="1" si="134"/>
        <v>1.0336156519999999</v>
      </c>
      <c r="N484" s="68">
        <f t="shared" si="135"/>
        <v>0</v>
      </c>
      <c r="O484" s="64">
        <f t="shared" ca="1" si="136"/>
        <v>3865799.88316081</v>
      </c>
      <c r="P484" s="70">
        <f t="shared" si="137"/>
        <v>0</v>
      </c>
      <c r="Q484" s="67"/>
      <c r="R484" s="66"/>
      <c r="S484" s="66"/>
      <c r="T484" s="66"/>
      <c r="U484" s="66"/>
      <c r="V484" s="7"/>
      <c r="W484" s="7"/>
      <c r="X484" s="7"/>
      <c r="Y484" s="7"/>
      <c r="Z484" s="1"/>
      <c r="AA484" s="7"/>
      <c r="AB484" s="7"/>
      <c r="AC484" s="7"/>
      <c r="AD484" s="7"/>
      <c r="AE484" s="7"/>
      <c r="AF484" s="8"/>
      <c r="AG484" s="7"/>
      <c r="AH484" s="3"/>
      <c r="AI484" s="18"/>
      <c r="AJ484" s="19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/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/>
      <c r="GD484" s="3"/>
      <c r="GE484" s="3"/>
      <c r="GF484" s="3"/>
      <c r="GG484" s="3"/>
      <c r="GH484" s="3"/>
      <c r="GI484" s="3"/>
      <c r="GJ484" s="3"/>
      <c r="GK484" s="3"/>
      <c r="GL484" s="3"/>
      <c r="GM484" s="3"/>
      <c r="GN484" s="3"/>
      <c r="GO484" s="3"/>
      <c r="GP484" s="3"/>
      <c r="GQ484" s="3"/>
      <c r="GR484" s="3"/>
      <c r="GS484" s="3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</row>
    <row r="485" spans="1:220" x14ac:dyDescent="0.2">
      <c r="A485" s="63">
        <f t="shared" si="139"/>
        <v>42460</v>
      </c>
      <c r="B485" s="12">
        <f t="shared" ca="1" si="127"/>
        <v>118940316.65551737</v>
      </c>
      <c r="C485" s="71">
        <f t="shared" ca="1" si="128"/>
        <v>114999997.1192233</v>
      </c>
      <c r="D485" s="65">
        <f ca="1">IF(A485&lt;$B$1,VLOOKUP(A485,[1]DI!$A$4:$B$15000,2,FALSE),0)</f>
        <v>0.14130000000000001</v>
      </c>
      <c r="E485" s="11">
        <f t="shared" ca="1" si="129"/>
        <v>1.00052461</v>
      </c>
      <c r="F485" s="64">
        <f ca="1">(TRUNC(PRODUCT($E$16:$E484),16))</f>
        <v>1.1731796005827599</v>
      </c>
      <c r="G485" s="64">
        <f t="shared" ca="1" si="130"/>
        <v>1.14281326488718</v>
      </c>
      <c r="H485" s="64">
        <f t="shared" ca="1" si="131"/>
        <v>1.02657156</v>
      </c>
      <c r="I485" s="65">
        <f t="shared" si="140"/>
        <v>3.7499999999999999E-2</v>
      </c>
      <c r="J485" s="66">
        <f t="shared" si="132"/>
        <v>42387</v>
      </c>
      <c r="K485" s="13">
        <f t="shared" si="138"/>
        <v>73</v>
      </c>
      <c r="L485" s="9">
        <f t="shared" si="133"/>
        <v>1.0074929889999999</v>
      </c>
      <c r="M485" s="69">
        <f t="shared" ca="1" si="134"/>
        <v>1.0342636489999999</v>
      </c>
      <c r="N485" s="68">
        <f t="shared" si="135"/>
        <v>0</v>
      </c>
      <c r="O485" s="64">
        <f t="shared" ca="1" si="136"/>
        <v>3940319.5362940701</v>
      </c>
      <c r="P485" s="70">
        <f t="shared" si="137"/>
        <v>0</v>
      </c>
      <c r="Q485" s="67"/>
      <c r="R485" s="66"/>
      <c r="S485" s="66"/>
      <c r="T485" s="66"/>
      <c r="U485" s="66"/>
      <c r="V485" s="7"/>
      <c r="W485" s="7"/>
      <c r="X485" s="7"/>
      <c r="Y485" s="7"/>
      <c r="Z485" s="1"/>
      <c r="AA485" s="7"/>
      <c r="AB485" s="7"/>
      <c r="AC485" s="7"/>
      <c r="AD485" s="7"/>
      <c r="AE485" s="7"/>
      <c r="AF485" s="8"/>
      <c r="AG485" s="7"/>
      <c r="AH485" s="3"/>
      <c r="AI485" s="18"/>
      <c r="AJ485" s="19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/>
      <c r="FJ485" s="3"/>
      <c r="FK485" s="3"/>
      <c r="FL485" s="3"/>
      <c r="FM485" s="3"/>
      <c r="FN485" s="3"/>
      <c r="FO485" s="3"/>
      <c r="FP485" s="3"/>
      <c r="FQ485" s="3"/>
      <c r="FR485" s="3"/>
      <c r="FS485" s="3"/>
      <c r="FT485" s="3"/>
      <c r="FU485" s="3"/>
      <c r="FV485" s="3"/>
      <c r="FW485" s="3"/>
      <c r="FX485" s="3"/>
      <c r="FY485" s="3"/>
      <c r="FZ485" s="3"/>
      <c r="GA485" s="3"/>
      <c r="GB485" s="3"/>
      <c r="GC485" s="3"/>
      <c r="GD485" s="3"/>
      <c r="GE485" s="3"/>
      <c r="GF485" s="3"/>
      <c r="GG485" s="3"/>
      <c r="GH485" s="3"/>
      <c r="GI485" s="3"/>
      <c r="GJ485" s="3"/>
      <c r="GK485" s="3"/>
      <c r="GL485" s="3"/>
      <c r="GM485" s="3"/>
      <c r="GN485" s="3"/>
      <c r="GO485" s="3"/>
      <c r="GP485" s="3"/>
      <c r="GQ485" s="3"/>
      <c r="GR485" s="3"/>
      <c r="GS485" s="3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</row>
    <row r="486" spans="1:220" x14ac:dyDescent="0.2">
      <c r="A486" s="63">
        <f t="shared" si="139"/>
        <v>42461</v>
      </c>
      <c r="B486" s="12">
        <f t="shared" ca="1" si="127"/>
        <v>119014883.91864944</v>
      </c>
      <c r="C486" s="71">
        <f t="shared" ca="1" si="128"/>
        <v>114999997.1192233</v>
      </c>
      <c r="D486" s="65">
        <f ca="1">IF(A486&lt;$B$1,VLOOKUP(A486,[1]DI!$A$4:$B$15000,2,FALSE),0)</f>
        <v>0.14130000000000001</v>
      </c>
      <c r="E486" s="11">
        <f t="shared" ca="1" si="129"/>
        <v>1.00052461</v>
      </c>
      <c r="F486" s="64">
        <f ca="1">(TRUNC(PRODUCT($E$16:$E485),16))</f>
        <v>1.17379506233302</v>
      </c>
      <c r="G486" s="64">
        <f t="shared" ca="1" si="130"/>
        <v>1.14281326488718</v>
      </c>
      <c r="H486" s="64">
        <f t="shared" ca="1" si="131"/>
        <v>1.02711011</v>
      </c>
      <c r="I486" s="65">
        <f t="shared" si="140"/>
        <v>3.7499999999999999E-2</v>
      </c>
      <c r="J486" s="66">
        <f t="shared" si="132"/>
        <v>42387</v>
      </c>
      <c r="K486" s="13">
        <f t="shared" si="138"/>
        <v>74</v>
      </c>
      <c r="L486" s="9">
        <f t="shared" si="133"/>
        <v>1.0075960209999999</v>
      </c>
      <c r="M486" s="69">
        <f t="shared" ca="1" si="134"/>
        <v>1.0349120599999999</v>
      </c>
      <c r="N486" s="68">
        <f t="shared" si="135"/>
        <v>0</v>
      </c>
      <c r="O486" s="64">
        <f t="shared" ca="1" si="136"/>
        <v>4014886.7994261398</v>
      </c>
      <c r="P486" s="70">
        <f t="shared" si="137"/>
        <v>0</v>
      </c>
      <c r="Q486" s="67"/>
      <c r="R486" s="66"/>
      <c r="S486" s="66"/>
      <c r="T486" s="66"/>
      <c r="U486" s="66"/>
      <c r="V486" s="7"/>
      <c r="W486" s="7"/>
      <c r="X486" s="7"/>
      <c r="Y486" s="7"/>
      <c r="Z486" s="1"/>
      <c r="AA486" s="7"/>
      <c r="AB486" s="7"/>
      <c r="AC486" s="7"/>
      <c r="AD486" s="7"/>
      <c r="AE486" s="7"/>
      <c r="AF486" s="8"/>
      <c r="AG486" s="7"/>
      <c r="AH486" s="3"/>
      <c r="AI486" s="18"/>
      <c r="AJ486" s="19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/>
      <c r="FJ486" s="3"/>
      <c r="FK486" s="3"/>
      <c r="FL486" s="3"/>
      <c r="FM486" s="3"/>
      <c r="FN486" s="3"/>
      <c r="FO486" s="3"/>
      <c r="FP486" s="3"/>
      <c r="FQ486" s="3"/>
      <c r="FR486" s="3"/>
      <c r="FS486" s="3"/>
      <c r="FT486" s="3"/>
      <c r="FU486" s="3"/>
      <c r="FV486" s="3"/>
      <c r="FW486" s="3"/>
      <c r="FX486" s="3"/>
      <c r="FY486" s="3"/>
      <c r="FZ486" s="3"/>
      <c r="GA486" s="3"/>
      <c r="GB486" s="3"/>
      <c r="GC486" s="3"/>
      <c r="GD486" s="3"/>
      <c r="GE486" s="3"/>
      <c r="GF486" s="3"/>
      <c r="GG486" s="3"/>
      <c r="GH486" s="3"/>
      <c r="GI486" s="3"/>
      <c r="GJ486" s="3"/>
      <c r="GK486" s="3"/>
      <c r="GL486" s="3"/>
      <c r="GM486" s="3"/>
      <c r="GN486" s="3"/>
      <c r="GO486" s="3"/>
      <c r="GP486" s="3"/>
      <c r="GQ486" s="3"/>
      <c r="GR486" s="3"/>
      <c r="GS486" s="3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</row>
    <row r="487" spans="1:220" x14ac:dyDescent="0.2">
      <c r="A487" s="63">
        <f t="shared" si="139"/>
        <v>42462</v>
      </c>
      <c r="B487" s="12">
        <f t="shared" ca="1" si="127"/>
        <v>119089498.79178032</v>
      </c>
      <c r="C487" s="71">
        <f t="shared" ca="1" si="128"/>
        <v>114999997.1192233</v>
      </c>
      <c r="D487" s="65">
        <f ca="1">IF(A487&lt;$B$1,VLOOKUP(A487,[1]DI!$A$4:$B$15000,2,FALSE),0)</f>
        <v>0</v>
      </c>
      <c r="E487" s="11">
        <f t="shared" ca="1" si="129"/>
        <v>1</v>
      </c>
      <c r="F487" s="64">
        <f ca="1">(TRUNC(PRODUCT($E$16:$E486),16))</f>
        <v>1.17441084696067</v>
      </c>
      <c r="G487" s="64">
        <f t="shared" ca="1" si="130"/>
        <v>1.14281326488718</v>
      </c>
      <c r="H487" s="64">
        <f t="shared" ca="1" si="131"/>
        <v>1.0276489499999999</v>
      </c>
      <c r="I487" s="65">
        <f t="shared" si="140"/>
        <v>3.7499999999999999E-2</v>
      </c>
      <c r="J487" s="66">
        <f t="shared" si="132"/>
        <v>42387</v>
      </c>
      <c r="K487" s="13">
        <f t="shared" si="138"/>
        <v>75</v>
      </c>
      <c r="L487" s="9">
        <f t="shared" si="133"/>
        <v>1.0076990640000001</v>
      </c>
      <c r="M487" s="69">
        <f t="shared" ca="1" si="134"/>
        <v>1.035560885</v>
      </c>
      <c r="N487" s="68">
        <f t="shared" si="135"/>
        <v>0</v>
      </c>
      <c r="O487" s="64">
        <f t="shared" ca="1" si="136"/>
        <v>4089501.6725570299</v>
      </c>
      <c r="P487" s="70">
        <f t="shared" si="137"/>
        <v>0</v>
      </c>
      <c r="Q487" s="67"/>
      <c r="R487" s="66"/>
      <c r="S487" s="66"/>
      <c r="T487" s="66"/>
      <c r="U487" s="66"/>
      <c r="V487" s="7"/>
      <c r="W487" s="7"/>
      <c r="X487" s="7"/>
      <c r="Y487" s="7"/>
      <c r="Z487" s="1"/>
      <c r="AA487" s="7"/>
      <c r="AB487" s="7"/>
      <c r="AC487" s="7"/>
      <c r="AD487" s="7"/>
      <c r="AE487" s="7"/>
      <c r="AF487" s="8"/>
      <c r="AG487" s="7"/>
      <c r="AH487" s="3"/>
      <c r="AI487" s="18"/>
      <c r="AJ487" s="19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/>
      <c r="FJ487" s="3"/>
      <c r="FK487" s="3"/>
      <c r="FL487" s="3"/>
      <c r="FM487" s="3"/>
      <c r="FN487" s="3"/>
      <c r="FO487" s="3"/>
      <c r="FP487" s="3"/>
      <c r="FQ487" s="3"/>
      <c r="FR487" s="3"/>
      <c r="FS487" s="3"/>
      <c r="FT487" s="3"/>
      <c r="FU487" s="3"/>
      <c r="FV487" s="3"/>
      <c r="FW487" s="3"/>
      <c r="FX487" s="3"/>
      <c r="FY487" s="3"/>
      <c r="FZ487" s="3"/>
      <c r="GA487" s="3"/>
      <c r="GB487" s="3"/>
      <c r="GC487" s="3"/>
      <c r="GD487" s="3"/>
      <c r="GE487" s="3"/>
      <c r="GF487" s="3"/>
      <c r="GG487" s="3"/>
      <c r="GH487" s="3"/>
      <c r="GI487" s="3"/>
      <c r="GJ487" s="3"/>
      <c r="GK487" s="3"/>
      <c r="GL487" s="3"/>
      <c r="GM487" s="3"/>
      <c r="GN487" s="3"/>
      <c r="GO487" s="3"/>
      <c r="GP487" s="3"/>
      <c r="GQ487" s="3"/>
      <c r="GR487" s="3"/>
      <c r="GS487" s="3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</row>
    <row r="488" spans="1:220" x14ac:dyDescent="0.2">
      <c r="A488" s="63">
        <f t="shared" si="139"/>
        <v>42463</v>
      </c>
      <c r="B488" s="12">
        <f t="shared" ca="1" si="127"/>
        <v>119101677.63647524</v>
      </c>
      <c r="C488" s="71">
        <f t="shared" ca="1" si="128"/>
        <v>114999997.1192233</v>
      </c>
      <c r="D488" s="65">
        <f ca="1">IF(A488&lt;$B$1,VLOOKUP(A488,[1]DI!$A$4:$B$15000,2,FALSE),0)</f>
        <v>0</v>
      </c>
      <c r="E488" s="11">
        <f t="shared" ca="1" si="129"/>
        <v>1</v>
      </c>
      <c r="F488" s="64">
        <f ca="1">(TRUNC(PRODUCT($E$16:$E487),16))</f>
        <v>1.17441084696067</v>
      </c>
      <c r="G488" s="64">
        <f t="shared" ca="1" si="130"/>
        <v>1.14281326488718</v>
      </c>
      <c r="H488" s="64">
        <f t="shared" ca="1" si="131"/>
        <v>1.0276489499999999</v>
      </c>
      <c r="I488" s="65">
        <f t="shared" si="140"/>
        <v>3.7499999999999999E-2</v>
      </c>
      <c r="J488" s="66">
        <f t="shared" si="132"/>
        <v>42387</v>
      </c>
      <c r="K488" s="13">
        <f t="shared" si="138"/>
        <v>76</v>
      </c>
      <c r="L488" s="9">
        <f t="shared" si="133"/>
        <v>1.0078021180000001</v>
      </c>
      <c r="M488" s="69">
        <f t="shared" ca="1" si="134"/>
        <v>1.0356667879999999</v>
      </c>
      <c r="N488" s="68">
        <f t="shared" si="135"/>
        <v>0</v>
      </c>
      <c r="O488" s="64">
        <f t="shared" ca="1" si="136"/>
        <v>4101680.51725194</v>
      </c>
      <c r="P488" s="70">
        <f t="shared" si="137"/>
        <v>0</v>
      </c>
      <c r="Q488" s="67"/>
      <c r="R488" s="66"/>
      <c r="S488" s="66"/>
      <c r="T488" s="66"/>
      <c r="U488" s="66"/>
      <c r="V488" s="7"/>
      <c r="W488" s="7"/>
      <c r="X488" s="7"/>
      <c r="Y488" s="7"/>
      <c r="Z488" s="1"/>
      <c r="AA488" s="7"/>
      <c r="AB488" s="7"/>
      <c r="AC488" s="7"/>
      <c r="AD488" s="7"/>
      <c r="AE488" s="7"/>
      <c r="AF488" s="8"/>
      <c r="AG488" s="7"/>
      <c r="AH488" s="3"/>
      <c r="AI488" s="18"/>
      <c r="AJ488" s="19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/>
      <c r="GO488" s="3"/>
      <c r="GP488" s="3"/>
      <c r="GQ488" s="3"/>
      <c r="GR488" s="3"/>
      <c r="GS488" s="3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</row>
    <row r="489" spans="1:220" x14ac:dyDescent="0.2">
      <c r="A489" s="63">
        <f t="shared" si="139"/>
        <v>42464</v>
      </c>
      <c r="B489" s="12">
        <f t="shared" ca="1" si="127"/>
        <v>119113857.74617013</v>
      </c>
      <c r="C489" s="71">
        <f t="shared" ca="1" si="128"/>
        <v>114999997.1192233</v>
      </c>
      <c r="D489" s="65">
        <f ca="1">IF(A489&lt;$B$1,VLOOKUP(A489,[1]DI!$A$4:$B$15000,2,FALSE),0)</f>
        <v>0.14130000000000001</v>
      </c>
      <c r="E489" s="11">
        <f t="shared" ca="1" si="129"/>
        <v>1.00052461</v>
      </c>
      <c r="F489" s="64">
        <f ca="1">(TRUNC(PRODUCT($E$16:$E488),16))</f>
        <v>1.17441084696067</v>
      </c>
      <c r="G489" s="64">
        <f t="shared" ca="1" si="130"/>
        <v>1.14281326488718</v>
      </c>
      <c r="H489" s="64">
        <f t="shared" ca="1" si="131"/>
        <v>1.0276489499999999</v>
      </c>
      <c r="I489" s="65">
        <f t="shared" si="140"/>
        <v>3.7499999999999999E-2</v>
      </c>
      <c r="J489" s="66">
        <f t="shared" si="132"/>
        <v>42387</v>
      </c>
      <c r="K489" s="13">
        <f t="shared" si="138"/>
        <v>77</v>
      </c>
      <c r="L489" s="9">
        <f t="shared" si="133"/>
        <v>1.007905182</v>
      </c>
      <c r="M489" s="69">
        <f t="shared" ca="1" si="134"/>
        <v>1.035772702</v>
      </c>
      <c r="N489" s="68">
        <f t="shared" si="135"/>
        <v>0</v>
      </c>
      <c r="O489" s="64">
        <f t="shared" ca="1" si="136"/>
        <v>4113860.62694684</v>
      </c>
      <c r="P489" s="70">
        <f t="shared" si="137"/>
        <v>0</v>
      </c>
      <c r="Q489" s="67"/>
      <c r="R489" s="66"/>
      <c r="S489" s="66"/>
      <c r="T489" s="66"/>
      <c r="U489" s="66"/>
      <c r="V489" s="7"/>
      <c r="W489" s="7"/>
      <c r="X489" s="7"/>
      <c r="Y489" s="7"/>
      <c r="Z489" s="1"/>
      <c r="AA489" s="7"/>
      <c r="AB489" s="7"/>
      <c r="AC489" s="7"/>
      <c r="AD489" s="7"/>
      <c r="AE489" s="7"/>
      <c r="AF489" s="8"/>
      <c r="AG489" s="7"/>
      <c r="AH489" s="3"/>
      <c r="AI489" s="18"/>
      <c r="AJ489" s="19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/>
      <c r="FJ489" s="3"/>
      <c r="FK489" s="3"/>
      <c r="FL489" s="3"/>
      <c r="FM489" s="3"/>
      <c r="FN489" s="3"/>
      <c r="FO489" s="3"/>
      <c r="FP489" s="3"/>
      <c r="FQ489" s="3"/>
      <c r="FR489" s="3"/>
      <c r="FS489" s="3"/>
      <c r="FT489" s="3"/>
      <c r="FU489" s="3"/>
      <c r="FV489" s="3"/>
      <c r="FW489" s="3"/>
      <c r="FX489" s="3"/>
      <c r="FY489" s="3"/>
      <c r="FZ489" s="3"/>
      <c r="GA489" s="3"/>
      <c r="GB489" s="3"/>
      <c r="GC489" s="3"/>
      <c r="GD489" s="3"/>
      <c r="GE489" s="3"/>
      <c r="GF489" s="3"/>
      <c r="GG489" s="3"/>
      <c r="GH489" s="3"/>
      <c r="GI489" s="3"/>
      <c r="GJ489" s="3"/>
      <c r="GK489" s="3"/>
      <c r="GL489" s="3"/>
      <c r="GM489" s="3"/>
      <c r="GN489" s="3"/>
      <c r="GO489" s="3"/>
      <c r="GP489" s="3"/>
      <c r="GQ489" s="3"/>
      <c r="GR489" s="3"/>
      <c r="GS489" s="3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</row>
    <row r="490" spans="1:220" x14ac:dyDescent="0.2">
      <c r="A490" s="63">
        <f t="shared" si="139"/>
        <v>42465</v>
      </c>
      <c r="B490" s="12">
        <f t="shared" ca="1" si="127"/>
        <v>119188533.22429949</v>
      </c>
      <c r="C490" s="71">
        <f t="shared" ca="1" si="128"/>
        <v>114999997.1192233</v>
      </c>
      <c r="D490" s="65">
        <f ca="1">IF(A490&lt;$B$1,VLOOKUP(A490,[1]DI!$A$4:$B$15000,2,FALSE),0)</f>
        <v>0.14130000000000001</v>
      </c>
      <c r="E490" s="11">
        <f t="shared" ca="1" si="129"/>
        <v>1.00052461</v>
      </c>
      <c r="F490" s="64">
        <f ca="1">(TRUNC(PRODUCT($E$16:$E489),16))</f>
        <v>1.17502695463509</v>
      </c>
      <c r="G490" s="64">
        <f t="shared" ca="1" si="130"/>
        <v>1.14281326488718</v>
      </c>
      <c r="H490" s="64">
        <f t="shared" ca="1" si="131"/>
        <v>1.02818806</v>
      </c>
      <c r="I490" s="65">
        <f t="shared" si="140"/>
        <v>3.7499999999999999E-2</v>
      </c>
      <c r="J490" s="66">
        <f t="shared" si="132"/>
        <v>42387</v>
      </c>
      <c r="K490" s="13">
        <f t="shared" si="138"/>
        <v>78</v>
      </c>
      <c r="L490" s="9">
        <f t="shared" si="133"/>
        <v>1.008008257</v>
      </c>
      <c r="M490" s="69">
        <f t="shared" ca="1" si="134"/>
        <v>1.036422054</v>
      </c>
      <c r="N490" s="68">
        <f t="shared" si="135"/>
        <v>0</v>
      </c>
      <c r="O490" s="64">
        <f t="shared" ca="1" si="136"/>
        <v>4188536.1050761901</v>
      </c>
      <c r="P490" s="70">
        <f t="shared" si="137"/>
        <v>0</v>
      </c>
      <c r="Q490" s="67"/>
      <c r="R490" s="66"/>
      <c r="S490" s="66"/>
      <c r="T490" s="66"/>
      <c r="U490" s="66"/>
      <c r="V490" s="7"/>
      <c r="W490" s="7"/>
      <c r="X490" s="7"/>
      <c r="Y490" s="7"/>
      <c r="Z490" s="1"/>
      <c r="AA490" s="7"/>
      <c r="AB490" s="7"/>
      <c r="AC490" s="7"/>
      <c r="AD490" s="7"/>
      <c r="AE490" s="7"/>
      <c r="AF490" s="8"/>
      <c r="AG490" s="7"/>
      <c r="AH490" s="3"/>
      <c r="AI490" s="18"/>
      <c r="AJ490" s="19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/>
      <c r="GI490" s="3"/>
      <c r="GJ490" s="3"/>
      <c r="GK490" s="3"/>
      <c r="GL490" s="3"/>
      <c r="GM490" s="3"/>
      <c r="GN490" s="3"/>
      <c r="GO490" s="3"/>
      <c r="GP490" s="3"/>
      <c r="GQ490" s="3"/>
      <c r="GR490" s="3"/>
      <c r="GS490" s="3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</row>
    <row r="491" spans="1:220" x14ac:dyDescent="0.2">
      <c r="A491" s="63">
        <f t="shared" si="139"/>
        <v>42466</v>
      </c>
      <c r="B491" s="12">
        <f t="shared" ca="1" si="127"/>
        <v>119263256.31242765</v>
      </c>
      <c r="C491" s="71">
        <f t="shared" ca="1" si="128"/>
        <v>114999997.1192233</v>
      </c>
      <c r="D491" s="65">
        <f ca="1">IF(A491&lt;$B$1,VLOOKUP(A491,[1]DI!$A$4:$B$15000,2,FALSE),0)</f>
        <v>0.14130000000000001</v>
      </c>
      <c r="E491" s="11">
        <f t="shared" ca="1" si="129"/>
        <v>1.00052461</v>
      </c>
      <c r="F491" s="64">
        <f ca="1">(TRUNC(PRODUCT($E$16:$E490),16))</f>
        <v>1.17564338552577</v>
      </c>
      <c r="G491" s="64">
        <f t="shared" ca="1" si="130"/>
        <v>1.14281326488718</v>
      </c>
      <c r="H491" s="64">
        <f t="shared" ca="1" si="131"/>
        <v>1.02872746</v>
      </c>
      <c r="I491" s="65">
        <f t="shared" si="140"/>
        <v>3.7499999999999999E-2</v>
      </c>
      <c r="J491" s="66">
        <f t="shared" si="132"/>
        <v>42387</v>
      </c>
      <c r="K491" s="13">
        <f t="shared" si="138"/>
        <v>79</v>
      </c>
      <c r="L491" s="9">
        <f t="shared" si="133"/>
        <v>1.0081113420000001</v>
      </c>
      <c r="M491" s="69">
        <f t="shared" ca="1" si="134"/>
        <v>1.03707182</v>
      </c>
      <c r="N491" s="68">
        <f t="shared" si="135"/>
        <v>0</v>
      </c>
      <c r="O491" s="64">
        <f t="shared" ca="1" si="136"/>
        <v>4263259.1932043601</v>
      </c>
      <c r="P491" s="70">
        <f t="shared" si="137"/>
        <v>0</v>
      </c>
      <c r="Q491" s="67"/>
      <c r="R491" s="66"/>
      <c r="S491" s="66"/>
      <c r="T491" s="66"/>
      <c r="U491" s="66"/>
      <c r="V491" s="7"/>
      <c r="W491" s="7"/>
      <c r="X491" s="7"/>
      <c r="Y491" s="7"/>
      <c r="Z491" s="1"/>
      <c r="AA491" s="7"/>
      <c r="AB491" s="7"/>
      <c r="AC491" s="7"/>
      <c r="AD491" s="7"/>
      <c r="AE491" s="7"/>
      <c r="AF491" s="8"/>
      <c r="AG491" s="7"/>
      <c r="AH491" s="3"/>
      <c r="AI491" s="18"/>
      <c r="AJ491" s="19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/>
      <c r="FJ491" s="3"/>
      <c r="FK491" s="3"/>
      <c r="FL491" s="3"/>
      <c r="FM491" s="3"/>
      <c r="FN491" s="3"/>
      <c r="FO491" s="3"/>
      <c r="FP491" s="3"/>
      <c r="FQ491" s="3"/>
      <c r="FR491" s="3"/>
      <c r="FS491" s="3"/>
      <c r="FT491" s="3"/>
      <c r="FU491" s="3"/>
      <c r="FV491" s="3"/>
      <c r="FW491" s="3"/>
      <c r="FX491" s="3"/>
      <c r="FY491" s="3"/>
      <c r="FZ491" s="3"/>
      <c r="GA491" s="3"/>
      <c r="GB491" s="3"/>
      <c r="GC491" s="3"/>
      <c r="GD491" s="3"/>
      <c r="GE491" s="3"/>
      <c r="GF491" s="3"/>
      <c r="GG491" s="3"/>
      <c r="GH491" s="3"/>
      <c r="GI491" s="3"/>
      <c r="GJ491" s="3"/>
      <c r="GK491" s="3"/>
      <c r="GL491" s="3"/>
      <c r="GM491" s="3"/>
      <c r="GN491" s="3"/>
      <c r="GO491" s="3"/>
      <c r="GP491" s="3"/>
      <c r="GQ491" s="3"/>
      <c r="GR491" s="3"/>
      <c r="GS491" s="3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</row>
    <row r="492" spans="1:220" x14ac:dyDescent="0.2">
      <c r="A492" s="63">
        <f t="shared" si="139"/>
        <v>42467</v>
      </c>
      <c r="B492" s="12">
        <f t="shared" ca="1" si="127"/>
        <v>119338025.97555466</v>
      </c>
      <c r="C492" s="71">
        <f t="shared" ca="1" si="128"/>
        <v>114999997.1192233</v>
      </c>
      <c r="D492" s="65">
        <f ca="1">IF(A492&lt;$B$1,VLOOKUP(A492,[1]DI!$A$4:$B$15000,2,FALSE),0)</f>
        <v>0.14130000000000001</v>
      </c>
      <c r="E492" s="11">
        <f t="shared" ca="1" si="129"/>
        <v>1.00052461</v>
      </c>
      <c r="F492" s="64">
        <f ca="1">(TRUNC(PRODUCT($E$16:$E491),16))</f>
        <v>1.1762601398022501</v>
      </c>
      <c r="G492" s="64">
        <f t="shared" ca="1" si="130"/>
        <v>1.14281326488718</v>
      </c>
      <c r="H492" s="64">
        <f t="shared" ca="1" si="131"/>
        <v>1.02926714</v>
      </c>
      <c r="I492" s="65">
        <f t="shared" si="140"/>
        <v>3.7499999999999999E-2</v>
      </c>
      <c r="J492" s="66">
        <f t="shared" si="132"/>
        <v>42387</v>
      </c>
      <c r="K492" s="13">
        <f t="shared" si="138"/>
        <v>80</v>
      </c>
      <c r="L492" s="9">
        <f t="shared" si="133"/>
        <v>1.008214438</v>
      </c>
      <c r="M492" s="69">
        <f t="shared" ca="1" si="134"/>
        <v>1.037721991</v>
      </c>
      <c r="N492" s="68">
        <f t="shared" si="135"/>
        <v>0</v>
      </c>
      <c r="O492" s="64">
        <f t="shared" ca="1" si="136"/>
        <v>4338028.8563313596</v>
      </c>
      <c r="P492" s="70">
        <f t="shared" si="137"/>
        <v>0</v>
      </c>
      <c r="Q492" s="67"/>
      <c r="R492" s="66"/>
      <c r="S492" s="66"/>
      <c r="T492" s="66"/>
      <c r="U492" s="66"/>
      <c r="V492" s="7"/>
      <c r="W492" s="7"/>
      <c r="X492" s="7"/>
      <c r="Y492" s="7"/>
      <c r="Z492" s="1"/>
      <c r="AA492" s="7"/>
      <c r="AB492" s="7"/>
      <c r="AC492" s="7"/>
      <c r="AD492" s="7"/>
      <c r="AE492" s="7"/>
      <c r="AF492" s="8"/>
      <c r="AG492" s="7"/>
      <c r="AH492" s="3"/>
      <c r="AI492" s="18"/>
      <c r="AJ492" s="19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/>
      <c r="FJ492" s="3"/>
      <c r="FK492" s="3"/>
      <c r="FL492" s="3"/>
      <c r="FM492" s="3"/>
      <c r="FN492" s="3"/>
      <c r="FO492" s="3"/>
      <c r="FP492" s="3"/>
      <c r="FQ492" s="3"/>
      <c r="FR492" s="3"/>
      <c r="FS492" s="3"/>
      <c r="FT492" s="3"/>
      <c r="FU492" s="3"/>
      <c r="FV492" s="3"/>
      <c r="FW492" s="3"/>
      <c r="FX492" s="3"/>
      <c r="FY492" s="3"/>
      <c r="FZ492" s="3"/>
      <c r="GA492" s="3"/>
      <c r="GB492" s="3"/>
      <c r="GC492" s="3"/>
      <c r="GD492" s="3"/>
      <c r="GE492" s="3"/>
      <c r="GF492" s="3"/>
      <c r="GG492" s="3"/>
      <c r="GH492" s="3"/>
      <c r="GI492" s="3"/>
      <c r="GJ492" s="3"/>
      <c r="GK492" s="3"/>
      <c r="GL492" s="3"/>
      <c r="GM492" s="3"/>
      <c r="GN492" s="3"/>
      <c r="GO492" s="3"/>
      <c r="GP492" s="3"/>
      <c r="GQ492" s="3"/>
      <c r="GR492" s="3"/>
      <c r="GS492" s="3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</row>
    <row r="493" spans="1:220" x14ac:dyDescent="0.2">
      <c r="A493" s="63">
        <f t="shared" si="139"/>
        <v>42468</v>
      </c>
      <c r="B493" s="12">
        <f t="shared" ca="1" si="127"/>
        <v>119412842.09868051</v>
      </c>
      <c r="C493" s="71">
        <f t="shared" ca="1" si="128"/>
        <v>114999997.1192233</v>
      </c>
      <c r="D493" s="65">
        <f ca="1">IF(A493&lt;$B$1,VLOOKUP(A493,[1]DI!$A$4:$B$15000,2,FALSE),0)</f>
        <v>0.14130000000000001</v>
      </c>
      <c r="E493" s="11">
        <f t="shared" ca="1" si="129"/>
        <v>1.00052461</v>
      </c>
      <c r="F493" s="64">
        <f ca="1">(TRUNC(PRODUCT($E$16:$E492),16))</f>
        <v>1.17687721763419</v>
      </c>
      <c r="G493" s="64">
        <f t="shared" ca="1" si="130"/>
        <v>1.14281326488718</v>
      </c>
      <c r="H493" s="64">
        <f t="shared" ca="1" si="131"/>
        <v>1.0298071</v>
      </c>
      <c r="I493" s="65">
        <f t="shared" si="140"/>
        <v>3.7499999999999999E-2</v>
      </c>
      <c r="J493" s="66">
        <f t="shared" si="132"/>
        <v>42387</v>
      </c>
      <c r="K493" s="13">
        <f t="shared" si="138"/>
        <v>81</v>
      </c>
      <c r="L493" s="9">
        <f t="shared" si="133"/>
        <v>1.0083175440000001</v>
      </c>
      <c r="M493" s="69">
        <f t="shared" ca="1" si="134"/>
        <v>1.0383725660000001</v>
      </c>
      <c r="N493" s="68">
        <f t="shared" si="135"/>
        <v>0</v>
      </c>
      <c r="O493" s="64">
        <f t="shared" ca="1" si="136"/>
        <v>4412844.9794572098</v>
      </c>
      <c r="P493" s="70">
        <f t="shared" si="137"/>
        <v>0</v>
      </c>
      <c r="Q493" s="67"/>
      <c r="R493" s="66"/>
      <c r="S493" s="66"/>
      <c r="T493" s="66"/>
      <c r="U493" s="66"/>
      <c r="V493" s="7"/>
      <c r="W493" s="7"/>
      <c r="X493" s="7"/>
      <c r="Y493" s="7"/>
      <c r="Z493" s="1"/>
      <c r="AA493" s="7"/>
      <c r="AB493" s="7"/>
      <c r="AC493" s="7"/>
      <c r="AD493" s="7"/>
      <c r="AE493" s="7"/>
      <c r="AF493" s="8"/>
      <c r="AG493" s="7"/>
      <c r="AH493" s="3"/>
      <c r="AI493" s="18"/>
      <c r="AJ493" s="19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/>
      <c r="FJ493" s="3"/>
      <c r="FK493" s="3"/>
      <c r="FL493" s="3"/>
      <c r="FM493" s="3"/>
      <c r="FN493" s="3"/>
      <c r="FO493" s="3"/>
      <c r="FP493" s="3"/>
      <c r="FQ493" s="3"/>
      <c r="FR493" s="3"/>
      <c r="FS493" s="3"/>
      <c r="FT493" s="3"/>
      <c r="FU493" s="3"/>
      <c r="FV493" s="3"/>
      <c r="FW493" s="3"/>
      <c r="FX493" s="3"/>
      <c r="FY493" s="3"/>
      <c r="FZ493" s="3"/>
      <c r="GA493" s="3"/>
      <c r="GB493" s="3"/>
      <c r="GC493" s="3"/>
      <c r="GD493" s="3"/>
      <c r="GE493" s="3"/>
      <c r="GF493" s="3"/>
      <c r="GG493" s="3"/>
      <c r="GH493" s="3"/>
      <c r="GI493" s="3"/>
      <c r="GJ493" s="3"/>
      <c r="GK493" s="3"/>
      <c r="GL493" s="3"/>
      <c r="GM493" s="3"/>
      <c r="GN493" s="3"/>
      <c r="GO493" s="3"/>
      <c r="GP493" s="3"/>
      <c r="GQ493" s="3"/>
      <c r="GR493" s="3"/>
      <c r="GS493" s="3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</row>
    <row r="494" spans="1:220" x14ac:dyDescent="0.2">
      <c r="A494" s="63">
        <f t="shared" si="139"/>
        <v>42469</v>
      </c>
      <c r="B494" s="12">
        <f t="shared" ca="1" si="127"/>
        <v>119487705.94680515</v>
      </c>
      <c r="C494" s="71">
        <f t="shared" ca="1" si="128"/>
        <v>114999997.1192233</v>
      </c>
      <c r="D494" s="65">
        <f ca="1">IF(A494&lt;$B$1,VLOOKUP(A494,[1]DI!$A$4:$B$15000,2,FALSE),0)</f>
        <v>0</v>
      </c>
      <c r="E494" s="11">
        <f t="shared" ca="1" si="129"/>
        <v>1</v>
      </c>
      <c r="F494" s="64">
        <f ca="1">(TRUNC(PRODUCT($E$16:$E493),16))</f>
        <v>1.17749461919133</v>
      </c>
      <c r="G494" s="64">
        <f t="shared" ca="1" si="130"/>
        <v>1.14281326488718</v>
      </c>
      <c r="H494" s="64">
        <f t="shared" ca="1" si="131"/>
        <v>1.03034735</v>
      </c>
      <c r="I494" s="65">
        <f t="shared" si="140"/>
        <v>3.7499999999999999E-2</v>
      </c>
      <c r="J494" s="66">
        <f t="shared" si="132"/>
        <v>42387</v>
      </c>
      <c r="K494" s="13">
        <f t="shared" si="138"/>
        <v>82</v>
      </c>
      <c r="L494" s="9">
        <f t="shared" si="133"/>
        <v>1.0084206609999999</v>
      </c>
      <c r="M494" s="69">
        <f t="shared" ca="1" si="134"/>
        <v>1.0390235560000001</v>
      </c>
      <c r="N494" s="68">
        <f t="shared" si="135"/>
        <v>0</v>
      </c>
      <c r="O494" s="64">
        <f t="shared" ca="1" si="136"/>
        <v>4487708.8275818601</v>
      </c>
      <c r="P494" s="70">
        <f t="shared" si="137"/>
        <v>0</v>
      </c>
      <c r="Q494" s="67"/>
      <c r="R494" s="66"/>
      <c r="S494" s="66"/>
      <c r="T494" s="66"/>
      <c r="U494" s="66"/>
      <c r="V494" s="7"/>
      <c r="W494" s="7"/>
      <c r="X494" s="7"/>
      <c r="Y494" s="7"/>
      <c r="Z494" s="1"/>
      <c r="AA494" s="7"/>
      <c r="AB494" s="7"/>
      <c r="AC494" s="7"/>
      <c r="AD494" s="7"/>
      <c r="AE494" s="7"/>
      <c r="AF494" s="8"/>
      <c r="AG494" s="7"/>
      <c r="AH494" s="3"/>
      <c r="AI494" s="18"/>
      <c r="AJ494" s="19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/>
      <c r="FJ494" s="3"/>
      <c r="FK494" s="3"/>
      <c r="FL494" s="3"/>
      <c r="FM494" s="3"/>
      <c r="FN494" s="3"/>
      <c r="FO494" s="3"/>
      <c r="FP494" s="3"/>
      <c r="FQ494" s="3"/>
      <c r="FR494" s="3"/>
      <c r="FS494" s="3"/>
      <c r="FT494" s="3"/>
      <c r="FU494" s="3"/>
      <c r="FV494" s="3"/>
      <c r="FW494" s="3"/>
      <c r="FX494" s="3"/>
      <c r="FY494" s="3"/>
      <c r="FZ494" s="3"/>
      <c r="GA494" s="3"/>
      <c r="GB494" s="3"/>
      <c r="GC494" s="3"/>
      <c r="GD494" s="3"/>
      <c r="GE494" s="3"/>
      <c r="GF494" s="3"/>
      <c r="GG494" s="3"/>
      <c r="GH494" s="3"/>
      <c r="GI494" s="3"/>
      <c r="GJ494" s="3"/>
      <c r="GK494" s="3"/>
      <c r="GL494" s="3"/>
      <c r="GM494" s="3"/>
      <c r="GN494" s="3"/>
      <c r="GO494" s="3"/>
      <c r="GP494" s="3"/>
      <c r="GQ494" s="3"/>
      <c r="GR494" s="3"/>
      <c r="GS494" s="3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</row>
    <row r="495" spans="1:220" x14ac:dyDescent="0.2">
      <c r="A495" s="63">
        <f t="shared" si="139"/>
        <v>42470</v>
      </c>
      <c r="B495" s="12">
        <f t="shared" ca="1" si="127"/>
        <v>119499925.38649906</v>
      </c>
      <c r="C495" s="71">
        <f t="shared" ca="1" si="128"/>
        <v>114999997.1192233</v>
      </c>
      <c r="D495" s="65">
        <f ca="1">IF(A495&lt;$B$1,VLOOKUP(A495,[1]DI!$A$4:$B$15000,2,FALSE),0)</f>
        <v>0</v>
      </c>
      <c r="E495" s="11">
        <f t="shared" ca="1" si="129"/>
        <v>1</v>
      </c>
      <c r="F495" s="64">
        <f ca="1">(TRUNC(PRODUCT($E$16:$E494),16))</f>
        <v>1.17749461919133</v>
      </c>
      <c r="G495" s="64">
        <f t="shared" ca="1" si="130"/>
        <v>1.14281326488718</v>
      </c>
      <c r="H495" s="64">
        <f t="shared" ca="1" si="131"/>
        <v>1.03034735</v>
      </c>
      <c r="I495" s="65">
        <f t="shared" si="140"/>
        <v>3.7499999999999999E-2</v>
      </c>
      <c r="J495" s="66">
        <f t="shared" si="132"/>
        <v>42387</v>
      </c>
      <c r="K495" s="13">
        <f t="shared" si="138"/>
        <v>83</v>
      </c>
      <c r="L495" s="9">
        <f t="shared" si="133"/>
        <v>1.008523788</v>
      </c>
      <c r="M495" s="69">
        <f t="shared" ca="1" si="134"/>
        <v>1.0391298120000001</v>
      </c>
      <c r="N495" s="68">
        <f t="shared" si="135"/>
        <v>0</v>
      </c>
      <c r="O495" s="64">
        <f t="shared" ca="1" si="136"/>
        <v>4499928.26727576</v>
      </c>
      <c r="P495" s="70">
        <f t="shared" si="137"/>
        <v>0</v>
      </c>
      <c r="Q495" s="67"/>
      <c r="R495" s="66"/>
      <c r="S495" s="66"/>
      <c r="T495" s="66"/>
      <c r="U495" s="66"/>
      <c r="V495" s="7"/>
      <c r="W495" s="7"/>
      <c r="X495" s="7"/>
      <c r="Y495" s="7"/>
      <c r="Z495" s="1"/>
      <c r="AA495" s="7"/>
      <c r="AB495" s="7"/>
      <c r="AC495" s="7"/>
      <c r="AD495" s="7"/>
      <c r="AE495" s="7"/>
      <c r="AF495" s="8"/>
      <c r="AG495" s="7"/>
      <c r="AH495" s="3"/>
      <c r="AI495" s="18"/>
      <c r="AJ495" s="19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/>
      <c r="ES495" s="3"/>
      <c r="ET495" s="3"/>
      <c r="EU495" s="3"/>
      <c r="EV495" s="3"/>
      <c r="EW495" s="3"/>
      <c r="EX495" s="3"/>
      <c r="EY495" s="3"/>
      <c r="EZ495" s="3"/>
      <c r="FA495" s="3"/>
      <c r="FB495" s="3"/>
      <c r="FC495" s="3"/>
      <c r="FD495" s="3"/>
      <c r="FE495" s="3"/>
      <c r="FF495" s="3"/>
      <c r="FG495" s="3"/>
      <c r="FH495" s="3"/>
      <c r="FI495" s="3"/>
      <c r="FJ495" s="3"/>
      <c r="FK495" s="3"/>
      <c r="FL495" s="3"/>
      <c r="FM495" s="3"/>
      <c r="FN495" s="3"/>
      <c r="FO495" s="3"/>
      <c r="FP495" s="3"/>
      <c r="FQ495" s="3"/>
      <c r="FR495" s="3"/>
      <c r="FS495" s="3"/>
      <c r="FT495" s="3"/>
      <c r="FU495" s="3"/>
      <c r="FV495" s="3"/>
      <c r="FW495" s="3"/>
      <c r="FX495" s="3"/>
      <c r="FY495" s="3"/>
      <c r="FZ495" s="3"/>
      <c r="GA495" s="3"/>
      <c r="GB495" s="3"/>
      <c r="GC495" s="3"/>
      <c r="GD495" s="3"/>
      <c r="GE495" s="3"/>
      <c r="GF495" s="3"/>
      <c r="GG495" s="3"/>
      <c r="GH495" s="3"/>
      <c r="GI495" s="3"/>
      <c r="GJ495" s="3"/>
      <c r="GK495" s="3"/>
      <c r="GL495" s="3"/>
      <c r="GM495" s="3"/>
      <c r="GN495" s="3"/>
      <c r="GO495" s="3"/>
      <c r="GP495" s="3"/>
      <c r="GQ495" s="3"/>
      <c r="GR495" s="3"/>
      <c r="GS495" s="3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</row>
    <row r="496" spans="1:220" x14ac:dyDescent="0.2">
      <c r="A496" s="63">
        <f t="shared" si="139"/>
        <v>42471</v>
      </c>
      <c r="B496" s="12">
        <f t="shared" ca="1" si="127"/>
        <v>119512146.20619291</v>
      </c>
      <c r="C496" s="71">
        <f t="shared" ca="1" si="128"/>
        <v>114999997.1192233</v>
      </c>
      <c r="D496" s="65">
        <f ca="1">IF(A496&lt;$B$1,VLOOKUP(A496,[1]DI!$A$4:$B$15000,2,FALSE),0)</f>
        <v>0.14130000000000001</v>
      </c>
      <c r="E496" s="11">
        <f t="shared" ca="1" si="129"/>
        <v>1.00052461</v>
      </c>
      <c r="F496" s="64">
        <f ca="1">(TRUNC(PRODUCT($E$16:$E495),16))</f>
        <v>1.17749461919133</v>
      </c>
      <c r="G496" s="64">
        <f t="shared" ca="1" si="130"/>
        <v>1.14281326488718</v>
      </c>
      <c r="H496" s="64">
        <f t="shared" ca="1" si="131"/>
        <v>1.03034735</v>
      </c>
      <c r="I496" s="65">
        <f t="shared" si="140"/>
        <v>3.7499999999999999E-2</v>
      </c>
      <c r="J496" s="66">
        <f t="shared" si="132"/>
        <v>42387</v>
      </c>
      <c r="K496" s="13">
        <f t="shared" si="138"/>
        <v>84</v>
      </c>
      <c r="L496" s="9">
        <f t="shared" si="133"/>
        <v>1.008626926</v>
      </c>
      <c r="M496" s="69">
        <f t="shared" ca="1" si="134"/>
        <v>1.03923608</v>
      </c>
      <c r="N496" s="68">
        <f t="shared" si="135"/>
        <v>0</v>
      </c>
      <c r="O496" s="64">
        <f t="shared" ca="1" si="136"/>
        <v>4512149.0869696196</v>
      </c>
      <c r="P496" s="70">
        <f t="shared" si="137"/>
        <v>0</v>
      </c>
      <c r="Q496" s="67"/>
      <c r="R496" s="66"/>
      <c r="S496" s="66"/>
      <c r="T496" s="66"/>
      <c r="U496" s="66"/>
      <c r="V496" s="7"/>
      <c r="W496" s="7"/>
      <c r="X496" s="7"/>
      <c r="Y496" s="7"/>
      <c r="Z496" s="1"/>
      <c r="AA496" s="7"/>
      <c r="AB496" s="7"/>
      <c r="AC496" s="7"/>
      <c r="AD496" s="7"/>
      <c r="AE496" s="7"/>
      <c r="AF496" s="8"/>
      <c r="AG496" s="7"/>
      <c r="AH496" s="3"/>
      <c r="AI496" s="18"/>
      <c r="AJ496" s="19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/>
      <c r="ES496" s="3"/>
      <c r="ET496" s="3"/>
      <c r="EU496" s="3"/>
      <c r="EV496" s="3"/>
      <c r="EW496" s="3"/>
      <c r="EX496" s="3"/>
      <c r="EY496" s="3"/>
      <c r="EZ496" s="3"/>
      <c r="FA496" s="3"/>
      <c r="FB496" s="3"/>
      <c r="FC496" s="3"/>
      <c r="FD496" s="3"/>
      <c r="FE496" s="3"/>
      <c r="FF496" s="3"/>
      <c r="FG496" s="3"/>
      <c r="FH496" s="3"/>
      <c r="FI496" s="3"/>
      <c r="FJ496" s="3"/>
      <c r="FK496" s="3"/>
      <c r="FL496" s="3"/>
      <c r="FM496" s="3"/>
      <c r="FN496" s="3"/>
      <c r="FO496" s="3"/>
      <c r="FP496" s="3"/>
      <c r="FQ496" s="3"/>
      <c r="FR496" s="3"/>
      <c r="FS496" s="3"/>
      <c r="FT496" s="3"/>
      <c r="FU496" s="3"/>
      <c r="FV496" s="3"/>
      <c r="FW496" s="3"/>
      <c r="FX496" s="3"/>
      <c r="FY496" s="3"/>
      <c r="FZ496" s="3"/>
      <c r="GA496" s="3"/>
      <c r="GB496" s="3"/>
      <c r="GC496" s="3"/>
      <c r="GD496" s="3"/>
      <c r="GE496" s="3"/>
      <c r="GF496" s="3"/>
      <c r="GG496" s="3"/>
      <c r="GH496" s="3"/>
      <c r="GI496" s="3"/>
      <c r="GJ496" s="3"/>
      <c r="GK496" s="3"/>
      <c r="GL496" s="3"/>
      <c r="GM496" s="3"/>
      <c r="GN496" s="3"/>
      <c r="GO496" s="3"/>
      <c r="GP496" s="3"/>
      <c r="GQ496" s="3"/>
      <c r="GR496" s="3"/>
      <c r="GS496" s="3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</row>
    <row r="497" spans="1:220" x14ac:dyDescent="0.2">
      <c r="A497" s="63">
        <f t="shared" si="139"/>
        <v>42472</v>
      </c>
      <c r="B497" s="12">
        <f t="shared" ca="1" si="127"/>
        <v>119587072.039316</v>
      </c>
      <c r="C497" s="71">
        <f t="shared" ca="1" si="128"/>
        <v>114999997.1192233</v>
      </c>
      <c r="D497" s="65">
        <f ca="1">IF(A497&lt;$B$1,VLOOKUP(A497,[1]DI!$A$4:$B$15000,2,FALSE),0)</f>
        <v>0.14130000000000001</v>
      </c>
      <c r="E497" s="11">
        <f t="shared" ca="1" si="129"/>
        <v>1.00052461</v>
      </c>
      <c r="F497" s="64">
        <f ca="1">(TRUNC(PRODUCT($E$16:$E496),16))</f>
        <v>1.17811234464351</v>
      </c>
      <c r="G497" s="64">
        <f t="shared" ca="1" si="130"/>
        <v>1.14281326488718</v>
      </c>
      <c r="H497" s="64">
        <f t="shared" ca="1" si="131"/>
        <v>1.0308878800000001</v>
      </c>
      <c r="I497" s="65">
        <f t="shared" si="140"/>
        <v>3.7499999999999999E-2</v>
      </c>
      <c r="J497" s="66">
        <f t="shared" si="132"/>
        <v>42387</v>
      </c>
      <c r="K497" s="13">
        <f t="shared" si="138"/>
        <v>85</v>
      </c>
      <c r="L497" s="9">
        <f t="shared" si="133"/>
        <v>1.0087300749999999</v>
      </c>
      <c r="M497" s="69">
        <f t="shared" ca="1" si="134"/>
        <v>1.039887609</v>
      </c>
      <c r="N497" s="68">
        <f t="shared" si="135"/>
        <v>0</v>
      </c>
      <c r="O497" s="64">
        <f t="shared" ca="1" si="136"/>
        <v>4587074.9200927</v>
      </c>
      <c r="P497" s="70">
        <f t="shared" si="137"/>
        <v>0</v>
      </c>
      <c r="Q497" s="67"/>
      <c r="R497" s="66"/>
      <c r="S497" s="66"/>
      <c r="T497" s="66"/>
      <c r="U497" s="66"/>
      <c r="V497" s="7"/>
      <c r="W497" s="7"/>
      <c r="X497" s="7"/>
      <c r="Y497" s="7"/>
      <c r="Z497" s="1"/>
      <c r="AA497" s="7"/>
      <c r="AB497" s="7"/>
      <c r="AC497" s="7"/>
      <c r="AD497" s="7"/>
      <c r="AE497" s="7"/>
      <c r="AF497" s="8"/>
      <c r="AG497" s="7"/>
      <c r="AH497" s="3"/>
      <c r="AI497" s="18"/>
      <c r="AJ497" s="19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  <c r="CW497" s="3"/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/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  <c r="EP497" s="3"/>
      <c r="EQ497" s="3"/>
      <c r="ER497" s="3"/>
      <c r="ES497" s="3"/>
      <c r="ET497" s="3"/>
      <c r="EU497" s="3"/>
      <c r="EV497" s="3"/>
      <c r="EW497" s="3"/>
      <c r="EX497" s="3"/>
      <c r="EY497" s="3"/>
      <c r="EZ497" s="3"/>
      <c r="FA497" s="3"/>
      <c r="FB497" s="3"/>
      <c r="FC497" s="3"/>
      <c r="FD497" s="3"/>
      <c r="FE497" s="3"/>
      <c r="FF497" s="3"/>
      <c r="FG497" s="3"/>
      <c r="FH497" s="3"/>
      <c r="FI497" s="3"/>
      <c r="FJ497" s="3"/>
      <c r="FK497" s="3"/>
      <c r="FL497" s="3"/>
      <c r="FM497" s="3"/>
      <c r="FN497" s="3"/>
      <c r="FO497" s="3"/>
      <c r="FP497" s="3"/>
      <c r="FQ497" s="3"/>
      <c r="FR497" s="3"/>
      <c r="FS497" s="3"/>
      <c r="FT497" s="3"/>
      <c r="FU497" s="3"/>
      <c r="FV497" s="3"/>
      <c r="FW497" s="3"/>
      <c r="FX497" s="3"/>
      <c r="FY497" s="3"/>
      <c r="FZ497" s="3"/>
      <c r="GA497" s="3"/>
      <c r="GB497" s="3"/>
      <c r="GC497" s="3"/>
      <c r="GD497" s="3"/>
      <c r="GE497" s="3"/>
      <c r="GF497" s="3"/>
      <c r="GG497" s="3"/>
      <c r="GH497" s="3"/>
      <c r="GI497" s="3"/>
      <c r="GJ497" s="3"/>
      <c r="GK497" s="3"/>
      <c r="GL497" s="3"/>
      <c r="GM497" s="3"/>
      <c r="GN497" s="3"/>
      <c r="GO497" s="3"/>
      <c r="GP497" s="3"/>
      <c r="GQ497" s="3"/>
      <c r="GR497" s="3"/>
      <c r="GS497" s="3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</row>
    <row r="498" spans="1:220" x14ac:dyDescent="0.2">
      <c r="A498" s="63">
        <f t="shared" si="139"/>
        <v>42473</v>
      </c>
      <c r="B498" s="12">
        <f t="shared" ca="1" si="127"/>
        <v>119662044.21743794</v>
      </c>
      <c r="C498" s="71">
        <f t="shared" ca="1" si="128"/>
        <v>114999997.1192233</v>
      </c>
      <c r="D498" s="65">
        <f ca="1">IF(A498&lt;$B$1,VLOOKUP(A498,[1]DI!$A$4:$B$15000,2,FALSE),0)</f>
        <v>0.14130000000000001</v>
      </c>
      <c r="E498" s="11">
        <f t="shared" ca="1" si="129"/>
        <v>1.00052461</v>
      </c>
      <c r="F498" s="64">
        <f ca="1">(TRUNC(PRODUCT($E$16:$E497),16))</f>
        <v>1.17873039416063</v>
      </c>
      <c r="G498" s="64">
        <f t="shared" ca="1" si="130"/>
        <v>1.14281326488718</v>
      </c>
      <c r="H498" s="64">
        <f t="shared" ca="1" si="131"/>
        <v>1.03142869</v>
      </c>
      <c r="I498" s="65">
        <f t="shared" si="140"/>
        <v>3.7499999999999999E-2</v>
      </c>
      <c r="J498" s="66">
        <f t="shared" si="132"/>
        <v>42387</v>
      </c>
      <c r="K498" s="13">
        <f t="shared" si="138"/>
        <v>86</v>
      </c>
      <c r="L498" s="9">
        <f t="shared" si="133"/>
        <v>1.0088332339999999</v>
      </c>
      <c r="M498" s="69">
        <f t="shared" ca="1" si="134"/>
        <v>1.040539541</v>
      </c>
      <c r="N498" s="68">
        <f t="shared" si="135"/>
        <v>0</v>
      </c>
      <c r="O498" s="64">
        <f t="shared" ca="1" si="136"/>
        <v>4662047.0982146403</v>
      </c>
      <c r="P498" s="70">
        <f t="shared" si="137"/>
        <v>0</v>
      </c>
      <c r="Q498" s="67"/>
      <c r="R498" s="66"/>
      <c r="S498" s="66"/>
      <c r="T498" s="66"/>
      <c r="U498" s="66"/>
      <c r="V498" s="7"/>
      <c r="W498" s="7"/>
      <c r="X498" s="7"/>
      <c r="Y498" s="7"/>
      <c r="Z498" s="1"/>
      <c r="AA498" s="7"/>
      <c r="AB498" s="7"/>
      <c r="AC498" s="7"/>
      <c r="AD498" s="7"/>
      <c r="AE498" s="7"/>
      <c r="AF498" s="8"/>
      <c r="AG498" s="7"/>
      <c r="AH498" s="3"/>
      <c r="AI498" s="18"/>
      <c r="AJ498" s="19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  <c r="CW498" s="3"/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  <c r="EP498" s="3"/>
      <c r="EQ498" s="3"/>
      <c r="ER498" s="3"/>
      <c r="ES498" s="3"/>
      <c r="ET498" s="3"/>
      <c r="EU498" s="3"/>
      <c r="EV498" s="3"/>
      <c r="EW498" s="3"/>
      <c r="EX498" s="3"/>
      <c r="EY498" s="3"/>
      <c r="EZ498" s="3"/>
      <c r="FA498" s="3"/>
      <c r="FB498" s="3"/>
      <c r="FC498" s="3"/>
      <c r="FD498" s="3"/>
      <c r="FE498" s="3"/>
      <c r="FF498" s="3"/>
      <c r="FG498" s="3"/>
      <c r="FH498" s="3"/>
      <c r="FI498" s="3"/>
      <c r="FJ498" s="3"/>
      <c r="FK498" s="3"/>
      <c r="FL498" s="3"/>
      <c r="FM498" s="3"/>
      <c r="FN498" s="3"/>
      <c r="FO498" s="3"/>
      <c r="FP498" s="3"/>
      <c r="FQ498" s="3"/>
      <c r="FR498" s="3"/>
      <c r="FS498" s="3"/>
      <c r="FT498" s="3"/>
      <c r="FU498" s="3"/>
      <c r="FV498" s="3"/>
      <c r="FW498" s="3"/>
      <c r="FX498" s="3"/>
      <c r="FY498" s="3"/>
      <c r="FZ498" s="3"/>
      <c r="GA498" s="3"/>
      <c r="GB498" s="3"/>
      <c r="GC498" s="3"/>
      <c r="GD498" s="3"/>
      <c r="GE498" s="3"/>
      <c r="GF498" s="3"/>
      <c r="GG498" s="3"/>
      <c r="GH498" s="3"/>
      <c r="GI498" s="3"/>
      <c r="GJ498" s="3"/>
      <c r="GK498" s="3"/>
      <c r="GL498" s="3"/>
      <c r="GM498" s="3"/>
      <c r="GN498" s="3"/>
      <c r="GO498" s="3"/>
      <c r="GP498" s="3"/>
      <c r="GQ498" s="3"/>
      <c r="GR498" s="3"/>
      <c r="GS498" s="3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</row>
    <row r="499" spans="1:220" x14ac:dyDescent="0.2">
      <c r="A499" s="63">
        <f t="shared" si="139"/>
        <v>42474</v>
      </c>
      <c r="B499" s="12">
        <f t="shared" ca="1" si="127"/>
        <v>119737064.23555866</v>
      </c>
      <c r="C499" s="71">
        <f t="shared" ca="1" si="128"/>
        <v>114999997.1192233</v>
      </c>
      <c r="D499" s="65">
        <f ca="1">IF(A499&lt;$B$1,VLOOKUP(A499,[1]DI!$A$4:$B$15000,2,FALSE),0)</f>
        <v>0.14130000000000001</v>
      </c>
      <c r="E499" s="11">
        <f t="shared" ca="1" si="129"/>
        <v>1.00052461</v>
      </c>
      <c r="F499" s="64">
        <f ca="1">(TRUNC(PRODUCT($E$16:$E498),16))</f>
        <v>1.1793487679127099</v>
      </c>
      <c r="G499" s="64">
        <f t="shared" ca="1" si="130"/>
        <v>1.14281326488718</v>
      </c>
      <c r="H499" s="64">
        <f t="shared" ca="1" si="131"/>
        <v>1.03196979</v>
      </c>
      <c r="I499" s="65">
        <f t="shared" si="140"/>
        <v>3.7499999999999999E-2</v>
      </c>
      <c r="J499" s="66">
        <f t="shared" si="132"/>
        <v>42387</v>
      </c>
      <c r="K499" s="13">
        <f t="shared" si="138"/>
        <v>87</v>
      </c>
      <c r="L499" s="9">
        <f t="shared" si="133"/>
        <v>1.008936404</v>
      </c>
      <c r="M499" s="69">
        <f t="shared" ca="1" si="134"/>
        <v>1.041191889</v>
      </c>
      <c r="N499" s="68">
        <f t="shared" si="135"/>
        <v>0</v>
      </c>
      <c r="O499" s="64">
        <f t="shared" ca="1" si="136"/>
        <v>4737067.1163353696</v>
      </c>
      <c r="P499" s="70">
        <f t="shared" si="137"/>
        <v>0</v>
      </c>
      <c r="Q499" s="67"/>
      <c r="R499" s="66"/>
      <c r="S499" s="66"/>
      <c r="T499" s="66"/>
      <c r="U499" s="66"/>
      <c r="V499" s="7"/>
      <c r="W499" s="7"/>
      <c r="X499" s="7"/>
      <c r="Y499" s="7"/>
      <c r="Z499" s="1"/>
      <c r="AA499" s="7"/>
      <c r="AB499" s="7"/>
      <c r="AC499" s="7"/>
      <c r="AD499" s="7"/>
      <c r="AE499" s="7"/>
      <c r="AF499" s="8"/>
      <c r="AG499" s="7"/>
      <c r="AH499" s="3"/>
      <c r="AI499" s="18"/>
      <c r="AJ499" s="19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  <c r="CW499" s="3"/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/>
      <c r="ES499" s="3"/>
      <c r="ET499" s="3"/>
      <c r="EU499" s="3"/>
      <c r="EV499" s="3"/>
      <c r="EW499" s="3"/>
      <c r="EX499" s="3"/>
      <c r="EY499" s="3"/>
      <c r="EZ499" s="3"/>
      <c r="FA499" s="3"/>
      <c r="FB499" s="3"/>
      <c r="FC499" s="3"/>
      <c r="FD499" s="3"/>
      <c r="FE499" s="3"/>
      <c r="FF499" s="3"/>
      <c r="FG499" s="3"/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/>
      <c r="GD499" s="3"/>
      <c r="GE499" s="3"/>
      <c r="GF499" s="3"/>
      <c r="GG499" s="3"/>
      <c r="GH499" s="3"/>
      <c r="GI499" s="3"/>
      <c r="GJ499" s="3"/>
      <c r="GK499" s="3"/>
      <c r="GL499" s="3"/>
      <c r="GM499" s="3"/>
      <c r="GN499" s="3"/>
      <c r="GO499" s="3"/>
      <c r="GP499" s="3"/>
      <c r="GQ499" s="3"/>
      <c r="GR499" s="3"/>
      <c r="GS499" s="3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</row>
    <row r="500" spans="1:220" x14ac:dyDescent="0.2">
      <c r="A500" s="63">
        <f t="shared" si="139"/>
        <v>42475</v>
      </c>
      <c r="B500" s="12">
        <f t="shared" ca="1" si="127"/>
        <v>119812130.71367823</v>
      </c>
      <c r="C500" s="71">
        <f t="shared" ca="1" si="128"/>
        <v>114999997.1192233</v>
      </c>
      <c r="D500" s="65">
        <f ca="1">IF(A500&lt;$B$1,VLOOKUP(A500,[1]DI!$A$4:$B$15000,2,FALSE),0)</f>
        <v>0.14130000000000001</v>
      </c>
      <c r="E500" s="11">
        <f t="shared" ca="1" si="129"/>
        <v>1.00052461</v>
      </c>
      <c r="F500" s="64">
        <f ca="1">(TRUNC(PRODUCT($E$16:$E499),16))</f>
        <v>1.17996746606984</v>
      </c>
      <c r="G500" s="64">
        <f t="shared" ca="1" si="130"/>
        <v>1.14281326488718</v>
      </c>
      <c r="H500" s="64">
        <f t="shared" ca="1" si="131"/>
        <v>1.03251117</v>
      </c>
      <c r="I500" s="65">
        <f t="shared" si="140"/>
        <v>3.7499999999999999E-2</v>
      </c>
      <c r="J500" s="66">
        <f t="shared" si="132"/>
        <v>42387</v>
      </c>
      <c r="K500" s="13">
        <f t="shared" si="138"/>
        <v>88</v>
      </c>
      <c r="L500" s="9">
        <f t="shared" si="133"/>
        <v>1.0090395839999999</v>
      </c>
      <c r="M500" s="69">
        <f t="shared" ca="1" si="134"/>
        <v>1.041844641</v>
      </c>
      <c r="N500" s="68">
        <f t="shared" si="135"/>
        <v>0</v>
      </c>
      <c r="O500" s="64">
        <f t="shared" ca="1" si="136"/>
        <v>4812133.5944549302</v>
      </c>
      <c r="P500" s="70">
        <f t="shared" si="137"/>
        <v>0</v>
      </c>
      <c r="Q500" s="67"/>
      <c r="R500" s="66"/>
      <c r="S500" s="66"/>
      <c r="T500" s="66"/>
      <c r="U500" s="66"/>
      <c r="V500" s="7"/>
      <c r="W500" s="7"/>
      <c r="X500" s="7"/>
      <c r="Y500" s="7"/>
      <c r="Z500" s="1"/>
      <c r="AA500" s="7"/>
      <c r="AB500" s="7"/>
      <c r="AC500" s="7"/>
      <c r="AD500" s="7"/>
      <c r="AE500" s="7"/>
      <c r="AF500" s="8"/>
      <c r="AG500" s="7"/>
      <c r="AH500" s="3"/>
      <c r="AI500" s="18"/>
      <c r="AJ500" s="19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/>
      <c r="ES500" s="3"/>
      <c r="ET500" s="3"/>
      <c r="EU500" s="3"/>
      <c r="EV500" s="3"/>
      <c r="EW500" s="3"/>
      <c r="EX500" s="3"/>
      <c r="EY500" s="3"/>
      <c r="EZ500" s="3"/>
      <c r="FA500" s="3"/>
      <c r="FB500" s="3"/>
      <c r="FC500" s="3"/>
      <c r="FD500" s="3"/>
      <c r="FE500" s="3"/>
      <c r="FF500" s="3"/>
      <c r="FG500" s="3"/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/>
      <c r="GD500" s="3"/>
      <c r="GE500" s="3"/>
      <c r="GF500" s="3"/>
      <c r="GG500" s="3"/>
      <c r="GH500" s="3"/>
      <c r="GI500" s="3"/>
      <c r="GJ500" s="3"/>
      <c r="GK500" s="3"/>
      <c r="GL500" s="3"/>
      <c r="GM500" s="3"/>
      <c r="GN500" s="3"/>
      <c r="GO500" s="3"/>
      <c r="GP500" s="3"/>
      <c r="GQ500" s="3"/>
      <c r="GR500" s="3"/>
      <c r="GS500" s="3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</row>
    <row r="501" spans="1:220" x14ac:dyDescent="0.2">
      <c r="A501" s="63">
        <f t="shared" si="139"/>
        <v>42476</v>
      </c>
      <c r="B501" s="12">
        <f t="shared" ca="1" si="127"/>
        <v>119887245.0317966</v>
      </c>
      <c r="C501" s="71">
        <f t="shared" ca="1" si="128"/>
        <v>114999997.1192233</v>
      </c>
      <c r="D501" s="65">
        <f ca="1">IF(A501&lt;$B$1,VLOOKUP(A501,[1]DI!$A$4:$B$15000,2,FALSE),0)</f>
        <v>0</v>
      </c>
      <c r="E501" s="11">
        <f t="shared" ca="1" si="129"/>
        <v>1</v>
      </c>
      <c r="F501" s="64">
        <f ca="1">(TRUNC(PRODUCT($E$16:$E500),16))</f>
        <v>1.1805864888022199</v>
      </c>
      <c r="G501" s="64">
        <f t="shared" ca="1" si="130"/>
        <v>1.14281326488718</v>
      </c>
      <c r="H501" s="64">
        <f t="shared" ca="1" si="131"/>
        <v>1.0330528400000001</v>
      </c>
      <c r="I501" s="65">
        <f t="shared" si="140"/>
        <v>3.7499999999999999E-2</v>
      </c>
      <c r="J501" s="66">
        <f t="shared" si="132"/>
        <v>42387</v>
      </c>
      <c r="K501" s="13">
        <f t="shared" si="138"/>
        <v>89</v>
      </c>
      <c r="L501" s="9">
        <f t="shared" si="133"/>
        <v>1.0091427740000001</v>
      </c>
      <c r="M501" s="69">
        <f t="shared" ca="1" si="134"/>
        <v>1.0424978090000001</v>
      </c>
      <c r="N501" s="68">
        <f t="shared" si="135"/>
        <v>0</v>
      </c>
      <c r="O501" s="64">
        <f t="shared" ca="1" si="136"/>
        <v>4887247.9125733096</v>
      </c>
      <c r="P501" s="70">
        <f t="shared" si="137"/>
        <v>0</v>
      </c>
      <c r="Q501" s="67"/>
      <c r="R501" s="66"/>
      <c r="S501" s="66"/>
      <c r="T501" s="66"/>
      <c r="U501" s="66"/>
      <c r="V501" s="7"/>
      <c r="W501" s="7"/>
      <c r="X501" s="7"/>
      <c r="Y501" s="7"/>
      <c r="Z501" s="1"/>
      <c r="AA501" s="7"/>
      <c r="AB501" s="7"/>
      <c r="AC501" s="7"/>
      <c r="AD501" s="7"/>
      <c r="AE501" s="7"/>
      <c r="AF501" s="8"/>
      <c r="AG501" s="7"/>
      <c r="AH501" s="3"/>
      <c r="AI501" s="18"/>
      <c r="AJ501" s="19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/>
      <c r="ES501" s="3"/>
      <c r="ET501" s="3"/>
      <c r="EU501" s="3"/>
      <c r="EV501" s="3"/>
      <c r="EW501" s="3"/>
      <c r="EX501" s="3"/>
      <c r="EY501" s="3"/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3"/>
      <c r="FS501" s="3"/>
      <c r="FT501" s="3"/>
      <c r="FU501" s="3"/>
      <c r="FV501" s="3"/>
      <c r="FW501" s="3"/>
      <c r="FX501" s="3"/>
      <c r="FY501" s="3"/>
      <c r="FZ501" s="3"/>
      <c r="GA501" s="3"/>
      <c r="GB501" s="3"/>
      <c r="GC501" s="3"/>
      <c r="GD501" s="3"/>
      <c r="GE501" s="3"/>
      <c r="GF501" s="3"/>
      <c r="GG501" s="3"/>
      <c r="GH501" s="3"/>
      <c r="GI501" s="3"/>
      <c r="GJ501" s="3"/>
      <c r="GK501" s="3"/>
      <c r="GL501" s="3"/>
      <c r="GM501" s="3"/>
      <c r="GN501" s="3"/>
      <c r="GO501" s="3"/>
      <c r="GP501" s="3"/>
      <c r="GQ501" s="3"/>
      <c r="GR501" s="3"/>
      <c r="GS501" s="3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</row>
    <row r="502" spans="1:220" ht="15.75" x14ac:dyDescent="0.25">
      <c r="A502" s="63">
        <f t="shared" si="139"/>
        <v>42477</v>
      </c>
      <c r="B502" s="12">
        <f t="shared" ca="1" si="127"/>
        <v>119899505.52648945</v>
      </c>
      <c r="C502" s="71">
        <f t="shared" ca="1" si="128"/>
        <v>114999997.1192233</v>
      </c>
      <c r="D502" s="65">
        <f ca="1">IF(A502&lt;$B$1,VLOOKUP(A502,[1]DI!$A$4:$B$15000,2,FALSE),0)</f>
        <v>0</v>
      </c>
      <c r="E502" s="11">
        <f t="shared" ca="1" si="129"/>
        <v>1</v>
      </c>
      <c r="F502" s="64">
        <f ca="1">(TRUNC(PRODUCT($E$16:$E501),16))</f>
        <v>1.1805864888022199</v>
      </c>
      <c r="G502" s="64">
        <f t="shared" ca="1" si="130"/>
        <v>1.14281326488718</v>
      </c>
      <c r="H502" s="64">
        <f t="shared" ca="1" si="131"/>
        <v>1.0330528400000001</v>
      </c>
      <c r="I502" s="65">
        <f t="shared" si="140"/>
        <v>3.7499999999999999E-2</v>
      </c>
      <c r="J502" s="66">
        <f t="shared" si="132"/>
        <v>42387</v>
      </c>
      <c r="K502" s="13">
        <f t="shared" si="138"/>
        <v>90</v>
      </c>
      <c r="L502" s="9">
        <f t="shared" si="133"/>
        <v>1.0092459760000001</v>
      </c>
      <c r="M502" s="69">
        <f t="shared" ca="1" si="134"/>
        <v>1.0426044219999999</v>
      </c>
      <c r="N502" s="68">
        <f t="shared" si="135"/>
        <v>0</v>
      </c>
      <c r="O502" s="64">
        <f t="shared" ca="1" si="136"/>
        <v>4899508.4072661595</v>
      </c>
      <c r="P502" s="70">
        <f t="shared" si="137"/>
        <v>0</v>
      </c>
      <c r="Q502" s="67"/>
      <c r="R502" s="66"/>
      <c r="S502" s="66"/>
      <c r="T502" s="185" t="s">
        <v>77</v>
      </c>
      <c r="U502" s="66"/>
      <c r="V502" s="7"/>
      <c r="W502" s="7"/>
      <c r="X502" s="7"/>
      <c r="Y502" s="7"/>
      <c r="Z502" s="1"/>
      <c r="AA502" s="7"/>
      <c r="AB502" s="7"/>
      <c r="AC502" s="7"/>
      <c r="AD502" s="7"/>
      <c r="AE502" s="7"/>
      <c r="AF502" s="8"/>
      <c r="AG502" s="7"/>
      <c r="AH502" s="3"/>
      <c r="AI502" s="18"/>
      <c r="AJ502" s="19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</row>
    <row r="503" spans="1:220" ht="15.75" x14ac:dyDescent="0.25">
      <c r="A503" s="142">
        <f t="shared" si="139"/>
        <v>42478</v>
      </c>
      <c r="B503" s="143">
        <f t="shared" ca="1" si="127"/>
        <v>119911767.05618231</v>
      </c>
      <c r="C503" s="170">
        <f t="shared" ca="1" si="128"/>
        <v>114999997.1192233</v>
      </c>
      <c r="D503" s="145">
        <f ca="1">IF(A503&lt;$B$1,VLOOKUP(A503,[1]DI!$A$4:$B$15000,2,FALSE),0)</f>
        <v>0.14130000000000001</v>
      </c>
      <c r="E503" s="144">
        <f t="shared" ca="1" si="129"/>
        <v>1.00052461</v>
      </c>
      <c r="F503" s="144">
        <f ca="1">(TRUNC(PRODUCT($E$16:$E502),16))</f>
        <v>1.1805864888022199</v>
      </c>
      <c r="G503" s="144">
        <f t="shared" ca="1" si="130"/>
        <v>1.14281326488718</v>
      </c>
      <c r="H503" s="144">
        <f t="shared" ca="1" si="131"/>
        <v>1.0330528400000001</v>
      </c>
      <c r="I503" s="145">
        <f t="shared" si="140"/>
        <v>3.7499999999999999E-2</v>
      </c>
      <c r="J503" s="142">
        <f t="shared" si="132"/>
        <v>42387</v>
      </c>
      <c r="K503" s="146">
        <f t="shared" si="138"/>
        <v>91</v>
      </c>
      <c r="L503" s="147">
        <f t="shared" si="133"/>
        <v>1.009349187</v>
      </c>
      <c r="M503" s="147">
        <f t="shared" ca="1" si="134"/>
        <v>1.042711044</v>
      </c>
      <c r="N503" s="146">
        <v>1</v>
      </c>
      <c r="O503" s="144">
        <f t="shared" ca="1" si="136"/>
        <v>4911769.9369590199</v>
      </c>
      <c r="P503" s="148">
        <f t="shared" si="137"/>
        <v>0</v>
      </c>
      <c r="Q503" s="149"/>
      <c r="R503" s="142"/>
      <c r="S503" s="170">
        <v>0</v>
      </c>
      <c r="T503" s="184">
        <v>119911796.17</v>
      </c>
      <c r="U503" s="142" t="s">
        <v>73</v>
      </c>
      <c r="V503" s="7"/>
      <c r="W503" s="7"/>
      <c r="X503" s="7"/>
      <c r="Y503" s="7"/>
      <c r="Z503" s="1"/>
      <c r="AA503" s="7"/>
      <c r="AB503" s="7"/>
      <c r="AC503" s="7"/>
      <c r="AD503" s="7"/>
      <c r="AE503" s="7"/>
      <c r="AF503" s="8"/>
      <c r="AG503" s="7"/>
      <c r="AH503" s="3"/>
      <c r="AI503" s="18"/>
      <c r="AJ503" s="19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/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/>
      <c r="FE503" s="3"/>
      <c r="FF503" s="3"/>
      <c r="FG503" s="3"/>
      <c r="FH503" s="3"/>
      <c r="FI503" s="3"/>
      <c r="FJ503" s="3"/>
      <c r="FK503" s="3"/>
      <c r="FL503" s="3"/>
      <c r="FM503" s="3"/>
      <c r="FN503" s="3"/>
      <c r="FO503" s="3"/>
      <c r="FP503" s="3"/>
      <c r="FQ503" s="3"/>
      <c r="FR503" s="3"/>
      <c r="FS503" s="3"/>
      <c r="FT503" s="3"/>
      <c r="FU503" s="3"/>
      <c r="FV503" s="3"/>
      <c r="FW503" s="3"/>
      <c r="FX503" s="3"/>
      <c r="FY503" s="3"/>
      <c r="FZ503" s="3"/>
      <c r="GA503" s="3"/>
      <c r="GB503" s="3"/>
      <c r="GC503" s="3"/>
      <c r="GD503" s="3"/>
      <c r="GE503" s="3"/>
      <c r="GF503" s="3"/>
      <c r="GG503" s="3"/>
      <c r="GH503" s="3"/>
      <c r="GI503" s="3"/>
      <c r="GJ503" s="3"/>
      <c r="GK503" s="3"/>
      <c r="GL503" s="3"/>
      <c r="GM503" s="3"/>
      <c r="GN503" s="3"/>
      <c r="GO503" s="3"/>
      <c r="GP503" s="3"/>
      <c r="GQ503" s="3"/>
      <c r="GR503" s="3"/>
      <c r="GS503" s="3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</row>
    <row r="504" spans="1:220" ht="18.75" x14ac:dyDescent="0.3">
      <c r="A504" s="63">
        <f t="shared" si="139"/>
        <v>42479</v>
      </c>
      <c r="B504" s="12">
        <f t="shared" ca="1" si="127"/>
        <v>119986972.47237284</v>
      </c>
      <c r="C504" s="159">
        <v>119911796.17</v>
      </c>
      <c r="D504" s="65">
        <f ca="1">IF(A504&lt;$B$1,VLOOKUP(A504,[1]DI!$A$4:$B$15000,2,FALSE),0)</f>
        <v>0.14130000000000001</v>
      </c>
      <c r="E504" s="11">
        <f t="shared" ca="1" si="129"/>
        <v>1.00052461</v>
      </c>
      <c r="F504" s="64">
        <f ca="1">(TRUNC(PRODUCT($E$16:$E503),16))</f>
        <v>1.1812058362801101</v>
      </c>
      <c r="G504" s="64">
        <f t="shared" ca="1" si="130"/>
        <v>1.1805864888022199</v>
      </c>
      <c r="H504" s="64">
        <f t="shared" ca="1" si="131"/>
        <v>1.00052461</v>
      </c>
      <c r="I504" s="65">
        <f t="shared" si="140"/>
        <v>3.7499999999999999E-2</v>
      </c>
      <c r="J504" s="66">
        <v>42478</v>
      </c>
      <c r="K504" s="13">
        <f t="shared" si="138"/>
        <v>1</v>
      </c>
      <c r="L504" s="9">
        <f t="shared" si="133"/>
        <v>1.0001022660000001</v>
      </c>
      <c r="M504" s="69">
        <f t="shared" ca="1" si="134"/>
        <v>1.0006269299999999</v>
      </c>
      <c r="N504" s="68">
        <f t="shared" si="135"/>
        <v>0</v>
      </c>
      <c r="O504" s="64">
        <f t="shared" ca="1" si="136"/>
        <v>75176.30237284</v>
      </c>
      <c r="P504" s="70">
        <f t="shared" si="137"/>
        <v>0</v>
      </c>
      <c r="Q504" s="67"/>
      <c r="R504" s="66"/>
      <c r="S504" s="66"/>
      <c r="T504" s="183" t="s">
        <v>75</v>
      </c>
      <c r="U504" s="66"/>
      <c r="V504" s="7"/>
      <c r="W504" s="7"/>
      <c r="X504" s="7"/>
      <c r="Y504" s="7"/>
      <c r="Z504" s="1"/>
      <c r="AA504" s="7"/>
      <c r="AB504" s="7"/>
      <c r="AC504" s="7"/>
      <c r="AD504" s="7"/>
      <c r="AE504" s="7"/>
      <c r="AF504" s="8"/>
      <c r="AG504" s="7"/>
      <c r="AH504" s="3"/>
      <c r="AI504" s="18"/>
      <c r="AJ504" s="19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/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/>
      <c r="FE504" s="3"/>
      <c r="FF504" s="3"/>
      <c r="FG504" s="3"/>
      <c r="FH504" s="3"/>
      <c r="FI504" s="3"/>
      <c r="FJ504" s="3"/>
      <c r="FK504" s="3"/>
      <c r="FL504" s="3"/>
      <c r="FM504" s="3"/>
      <c r="FN504" s="3"/>
      <c r="FO504" s="3"/>
      <c r="FP504" s="3"/>
      <c r="FQ504" s="3"/>
      <c r="FR504" s="3"/>
      <c r="FS504" s="3"/>
      <c r="FT504" s="3"/>
      <c r="FU504" s="3"/>
      <c r="FV504" s="3"/>
      <c r="FW504" s="3"/>
      <c r="FX504" s="3"/>
      <c r="FY504" s="3"/>
      <c r="FZ504" s="3"/>
      <c r="GA504" s="3"/>
      <c r="GB504" s="3"/>
      <c r="GC504" s="3"/>
      <c r="GD504" s="3"/>
      <c r="GE504" s="3"/>
      <c r="GF504" s="3"/>
      <c r="GG504" s="3"/>
      <c r="GH504" s="3"/>
      <c r="GI504" s="3"/>
      <c r="GJ504" s="3"/>
      <c r="GK504" s="3"/>
      <c r="GL504" s="3"/>
      <c r="GM504" s="3"/>
      <c r="GN504" s="3"/>
      <c r="GO504" s="3"/>
      <c r="GP504" s="3"/>
      <c r="GQ504" s="3"/>
      <c r="GR504" s="3"/>
      <c r="GS504" s="3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</row>
    <row r="505" spans="1:220" ht="15.75" x14ac:dyDescent="0.25">
      <c r="A505" s="63">
        <f t="shared" si="139"/>
        <v>42480</v>
      </c>
      <c r="B505" s="12">
        <f t="shared" ca="1" si="127"/>
        <v>120062196.49964058</v>
      </c>
      <c r="C505" s="71">
        <f t="shared" si="128"/>
        <v>119911796.17</v>
      </c>
      <c r="D505" s="65">
        <f ca="1">IF(A505&lt;$B$1,VLOOKUP(A505,[1]DI!$A$4:$B$15000,2,FALSE),0)</f>
        <v>0.14130000000000001</v>
      </c>
      <c r="E505" s="11">
        <f t="shared" ca="1" si="129"/>
        <v>1.00052461</v>
      </c>
      <c r="F505" s="64">
        <f ca="1">(TRUNC(PRODUCT($E$16:$E504),16))</f>
        <v>1.18182550867388</v>
      </c>
      <c r="G505" s="64">
        <f t="shared" ca="1" si="130"/>
        <v>1.1805864888022199</v>
      </c>
      <c r="H505" s="64">
        <f t="shared" ca="1" si="131"/>
        <v>1.0010494999999999</v>
      </c>
      <c r="I505" s="65">
        <f t="shared" si="140"/>
        <v>3.7499999999999999E-2</v>
      </c>
      <c r="J505" s="66">
        <f t="shared" si="132"/>
        <v>42478</v>
      </c>
      <c r="K505" s="13">
        <f t="shared" si="138"/>
        <v>2</v>
      </c>
      <c r="L505" s="9">
        <f t="shared" si="133"/>
        <v>1.0002045429999999</v>
      </c>
      <c r="M505" s="69">
        <f t="shared" ca="1" si="134"/>
        <v>1.0012542579999999</v>
      </c>
      <c r="N505" s="68">
        <f t="shared" si="135"/>
        <v>0</v>
      </c>
      <c r="O505" s="64">
        <f t="shared" ca="1" si="136"/>
        <v>150400.32964057999</v>
      </c>
      <c r="P505" s="70">
        <f t="shared" si="137"/>
        <v>0</v>
      </c>
      <c r="Q505" s="67"/>
      <c r="R505" s="66"/>
      <c r="S505" s="66"/>
      <c r="T505" s="184">
        <f ca="1">B503-S503</f>
        <v>119911767.05618231</v>
      </c>
      <c r="U505" s="66"/>
      <c r="V505" s="7"/>
      <c r="W505" s="7"/>
      <c r="X505" s="7"/>
      <c r="Y505" s="7"/>
      <c r="Z505" s="1"/>
      <c r="AA505" s="7"/>
      <c r="AB505" s="7"/>
      <c r="AC505" s="7"/>
      <c r="AD505" s="7"/>
      <c r="AE505" s="7"/>
      <c r="AF505" s="8"/>
      <c r="AG505" s="7"/>
      <c r="AH505" s="3"/>
      <c r="AI505" s="18"/>
      <c r="AJ505" s="19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3"/>
      <c r="FS505" s="3"/>
      <c r="FT505" s="3"/>
      <c r="FU505" s="3"/>
      <c r="FV505" s="3"/>
      <c r="FW505" s="3"/>
      <c r="FX505" s="3"/>
      <c r="FY505" s="3"/>
      <c r="FZ505" s="3"/>
      <c r="GA505" s="3"/>
      <c r="GB505" s="3"/>
      <c r="GC505" s="3"/>
      <c r="GD505" s="3"/>
      <c r="GE505" s="3"/>
      <c r="GF505" s="3"/>
      <c r="GG505" s="3"/>
      <c r="GH505" s="3"/>
      <c r="GI505" s="3"/>
      <c r="GJ505" s="3"/>
      <c r="GK505" s="3"/>
      <c r="GL505" s="3"/>
      <c r="GM505" s="3"/>
      <c r="GN505" s="3"/>
      <c r="GO505" s="3"/>
      <c r="GP505" s="3"/>
      <c r="GQ505" s="3"/>
      <c r="GR505" s="3"/>
      <c r="GS505" s="3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</row>
    <row r="506" spans="1:220" x14ac:dyDescent="0.2">
      <c r="A506" s="63">
        <f t="shared" si="139"/>
        <v>42481</v>
      </c>
      <c r="B506" s="12">
        <f t="shared" ca="1" si="127"/>
        <v>120137466.93277343</v>
      </c>
      <c r="C506" s="71">
        <f t="shared" si="128"/>
        <v>119911796.17</v>
      </c>
      <c r="D506" s="65">
        <f ca="1">IF(A506&lt;$B$1,VLOOKUP(A506,[1]DI!$A$4:$B$15000,2,FALSE),0)</f>
        <v>0</v>
      </c>
      <c r="E506" s="11">
        <f t="shared" ca="1" si="129"/>
        <v>1</v>
      </c>
      <c r="F506" s="64">
        <f ca="1">(TRUNC(PRODUCT($E$16:$E505),16))</f>
        <v>1.18244550615399</v>
      </c>
      <c r="G506" s="64">
        <f t="shared" ca="1" si="130"/>
        <v>1.1805864888022199</v>
      </c>
      <c r="H506" s="64">
        <f t="shared" ca="1" si="131"/>
        <v>1.0015746599999999</v>
      </c>
      <c r="I506" s="65">
        <f t="shared" si="140"/>
        <v>3.7499999999999999E-2</v>
      </c>
      <c r="J506" s="66">
        <f t="shared" si="132"/>
        <v>42478</v>
      </c>
      <c r="K506" s="13">
        <f t="shared" si="138"/>
        <v>3</v>
      </c>
      <c r="L506" s="9">
        <f t="shared" si="133"/>
        <v>1.00030683</v>
      </c>
      <c r="M506" s="69">
        <f t="shared" ca="1" si="134"/>
        <v>1.0018819729999999</v>
      </c>
      <c r="N506" s="68">
        <f t="shared" si="135"/>
        <v>0</v>
      </c>
      <c r="O506" s="64">
        <f t="shared" ca="1" si="136"/>
        <v>225670.76277343</v>
      </c>
      <c r="P506" s="70">
        <f t="shared" si="137"/>
        <v>0</v>
      </c>
      <c r="Q506" s="67"/>
      <c r="R506" s="66"/>
      <c r="S506" s="66"/>
      <c r="T506" s="66"/>
      <c r="U506" s="66"/>
      <c r="V506" s="7"/>
      <c r="W506" s="7"/>
      <c r="X506" s="7"/>
      <c r="Y506" s="7"/>
      <c r="Z506" s="1"/>
      <c r="AA506" s="7"/>
      <c r="AB506" s="7"/>
      <c r="AC506" s="7"/>
      <c r="AD506" s="7"/>
      <c r="AE506" s="7"/>
      <c r="AF506" s="8"/>
      <c r="AG506" s="7"/>
      <c r="AH506" s="3"/>
      <c r="AI506" s="18"/>
      <c r="AJ506" s="19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3"/>
      <c r="FS506" s="3"/>
      <c r="FT506" s="3"/>
      <c r="FU506" s="3"/>
      <c r="FV506" s="3"/>
      <c r="FW506" s="3"/>
      <c r="FX506" s="3"/>
      <c r="FY506" s="3"/>
      <c r="FZ506" s="3"/>
      <c r="GA506" s="3"/>
      <c r="GB506" s="3"/>
      <c r="GC506" s="3"/>
      <c r="GD506" s="3"/>
      <c r="GE506" s="3"/>
      <c r="GF506" s="3"/>
      <c r="GG506" s="3"/>
      <c r="GH506" s="3"/>
      <c r="GI506" s="3"/>
      <c r="GJ506" s="3"/>
      <c r="GK506" s="3"/>
      <c r="GL506" s="3"/>
      <c r="GM506" s="3"/>
      <c r="GN506" s="3"/>
      <c r="GO506" s="3"/>
      <c r="GP506" s="3"/>
      <c r="GQ506" s="3"/>
      <c r="GR506" s="3"/>
      <c r="GS506" s="3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</row>
    <row r="507" spans="1:220" x14ac:dyDescent="0.2">
      <c r="A507" s="63">
        <f t="shared" si="139"/>
        <v>42482</v>
      </c>
      <c r="B507" s="12">
        <f t="shared" ca="1" si="127"/>
        <v>120149752.97549722</v>
      </c>
      <c r="C507" s="71">
        <f t="shared" si="128"/>
        <v>119911796.17</v>
      </c>
      <c r="D507" s="65">
        <f ca="1">IF(A507&lt;$B$1,VLOOKUP(A507,[1]DI!$A$4:$B$15000,2,FALSE),0)</f>
        <v>0.14130000000000001</v>
      </c>
      <c r="E507" s="11">
        <f t="shared" ca="1" si="129"/>
        <v>1.00052461</v>
      </c>
      <c r="F507" s="64">
        <f ca="1">(TRUNC(PRODUCT($E$16:$E506),16))</f>
        <v>1.18244550615399</v>
      </c>
      <c r="G507" s="64">
        <f t="shared" ca="1" si="130"/>
        <v>1.1805864888022199</v>
      </c>
      <c r="H507" s="64">
        <f t="shared" ca="1" si="131"/>
        <v>1.0015746599999999</v>
      </c>
      <c r="I507" s="65">
        <f t="shared" si="140"/>
        <v>3.7499999999999999E-2</v>
      </c>
      <c r="J507" s="66">
        <f t="shared" si="132"/>
        <v>42478</v>
      </c>
      <c r="K507" s="13">
        <f t="shared" si="138"/>
        <v>4</v>
      </c>
      <c r="L507" s="9">
        <f t="shared" si="133"/>
        <v>1.000409128</v>
      </c>
      <c r="M507" s="69">
        <f t="shared" ca="1" si="134"/>
        <v>1.001984432</v>
      </c>
      <c r="N507" s="68">
        <f t="shared" si="135"/>
        <v>0</v>
      </c>
      <c r="O507" s="64">
        <f t="shared" ca="1" si="136"/>
        <v>237956.80549721999</v>
      </c>
      <c r="P507" s="70">
        <f t="shared" si="137"/>
        <v>0</v>
      </c>
      <c r="Q507" s="67"/>
      <c r="R507" s="66"/>
      <c r="S507" s="66"/>
      <c r="T507" s="66"/>
      <c r="U507" s="66"/>
      <c r="V507" s="7"/>
      <c r="W507" s="7"/>
      <c r="X507" s="7"/>
      <c r="Y507" s="7"/>
      <c r="Z507" s="1"/>
      <c r="AA507" s="7"/>
      <c r="AB507" s="7"/>
      <c r="AC507" s="7"/>
      <c r="AD507" s="7"/>
      <c r="AE507" s="7"/>
      <c r="AF507" s="8"/>
      <c r="AG507" s="7"/>
      <c r="AH507" s="3"/>
      <c r="AI507" s="18"/>
      <c r="AJ507" s="19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/>
      <c r="GD507" s="3"/>
      <c r="GE507" s="3"/>
      <c r="GF507" s="3"/>
      <c r="GG507" s="3"/>
      <c r="GH507" s="3"/>
      <c r="GI507" s="3"/>
      <c r="GJ507" s="3"/>
      <c r="GK507" s="3"/>
      <c r="GL507" s="3"/>
      <c r="GM507" s="3"/>
      <c r="GN507" s="3"/>
      <c r="GO507" s="3"/>
      <c r="GP507" s="3"/>
      <c r="GQ507" s="3"/>
      <c r="GR507" s="3"/>
      <c r="GS507" s="3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</row>
    <row r="508" spans="1:220" x14ac:dyDescent="0.2">
      <c r="A508" s="63">
        <f t="shared" si="139"/>
        <v>42483</v>
      </c>
      <c r="B508" s="12">
        <f t="shared" ca="1" si="127"/>
        <v>120225077.72867373</v>
      </c>
      <c r="C508" s="71">
        <f t="shared" si="128"/>
        <v>119911796.17</v>
      </c>
      <c r="D508" s="65">
        <f ca="1">IF(A508&lt;$B$1,VLOOKUP(A508,[1]DI!$A$4:$B$15000,2,FALSE),0)</f>
        <v>0</v>
      </c>
      <c r="E508" s="11">
        <f t="shared" ca="1" si="129"/>
        <v>1</v>
      </c>
      <c r="F508" s="64">
        <f ca="1">(TRUNC(PRODUCT($E$16:$E507),16))</f>
        <v>1.1830658288909699</v>
      </c>
      <c r="G508" s="64">
        <f t="shared" ca="1" si="130"/>
        <v>1.1805864888022199</v>
      </c>
      <c r="H508" s="64">
        <f t="shared" ca="1" si="131"/>
        <v>1.0021000900000001</v>
      </c>
      <c r="I508" s="65">
        <f t="shared" si="140"/>
        <v>3.7499999999999999E-2</v>
      </c>
      <c r="J508" s="66">
        <f t="shared" si="132"/>
        <v>42478</v>
      </c>
      <c r="K508" s="13">
        <f t="shared" si="138"/>
        <v>5</v>
      </c>
      <c r="L508" s="9">
        <f t="shared" si="133"/>
        <v>1.000511436</v>
      </c>
      <c r="M508" s="69">
        <f t="shared" ca="1" si="134"/>
        <v>1.0026126</v>
      </c>
      <c r="N508" s="68">
        <f t="shared" si="135"/>
        <v>0</v>
      </c>
      <c r="O508" s="64">
        <f t="shared" ca="1" si="136"/>
        <v>313281.55867373</v>
      </c>
      <c r="P508" s="70">
        <f t="shared" si="137"/>
        <v>0</v>
      </c>
      <c r="Q508" s="67"/>
      <c r="R508" s="66"/>
      <c r="S508" s="66"/>
      <c r="T508" s="66"/>
      <c r="U508" s="66"/>
      <c r="V508" s="7"/>
      <c r="W508" s="7"/>
      <c r="X508" s="7"/>
      <c r="Y508" s="7"/>
      <c r="Z508" s="1"/>
      <c r="AA508" s="7"/>
      <c r="AB508" s="7"/>
      <c r="AC508" s="7"/>
      <c r="AD508" s="7"/>
      <c r="AE508" s="7"/>
      <c r="AF508" s="8"/>
      <c r="AG508" s="7"/>
      <c r="AH508" s="3"/>
      <c r="AI508" s="18"/>
      <c r="AJ508" s="19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/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/>
      <c r="FE508" s="3"/>
      <c r="FF508" s="3"/>
      <c r="FG508" s="3"/>
      <c r="FH508" s="3"/>
      <c r="FI508" s="3"/>
      <c r="FJ508" s="3"/>
      <c r="FK508" s="3"/>
      <c r="FL508" s="3"/>
      <c r="FM508" s="3"/>
      <c r="FN508" s="3"/>
      <c r="FO508" s="3"/>
      <c r="FP508" s="3"/>
      <c r="FQ508" s="3"/>
      <c r="FR508" s="3"/>
      <c r="FS508" s="3"/>
      <c r="FT508" s="3"/>
      <c r="FU508" s="3"/>
      <c r="FV508" s="3"/>
      <c r="FW508" s="3"/>
      <c r="FX508" s="3"/>
      <c r="FY508" s="3"/>
      <c r="FZ508" s="3"/>
      <c r="GA508" s="3"/>
      <c r="GB508" s="3"/>
      <c r="GC508" s="3"/>
      <c r="GD508" s="3"/>
      <c r="GE508" s="3"/>
      <c r="GF508" s="3"/>
      <c r="GG508" s="3"/>
      <c r="GH508" s="3"/>
      <c r="GI508" s="3"/>
      <c r="GJ508" s="3"/>
      <c r="GK508" s="3"/>
      <c r="GL508" s="3"/>
      <c r="GM508" s="3"/>
      <c r="GN508" s="3"/>
      <c r="GO508" s="3"/>
      <c r="GP508" s="3"/>
      <c r="GQ508" s="3"/>
      <c r="GR508" s="3"/>
      <c r="GS508" s="3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</row>
    <row r="509" spans="1:220" x14ac:dyDescent="0.2">
      <c r="A509" s="63">
        <f t="shared" si="139"/>
        <v>42484</v>
      </c>
      <c r="B509" s="12">
        <f t="shared" ca="1" si="127"/>
        <v>120237372.64487043</v>
      </c>
      <c r="C509" s="71">
        <f t="shared" si="128"/>
        <v>119911796.17</v>
      </c>
      <c r="D509" s="65">
        <f ca="1">IF(A509&lt;$B$1,VLOOKUP(A509,[1]DI!$A$4:$B$15000,2,FALSE),0)</f>
        <v>0</v>
      </c>
      <c r="E509" s="11">
        <f t="shared" ca="1" si="129"/>
        <v>1</v>
      </c>
      <c r="F509" s="64">
        <f ca="1">(TRUNC(PRODUCT($E$16:$E508),16))</f>
        <v>1.1830658288909699</v>
      </c>
      <c r="G509" s="64">
        <f t="shared" ca="1" si="130"/>
        <v>1.1805864888022199</v>
      </c>
      <c r="H509" s="64">
        <f t="shared" ca="1" si="131"/>
        <v>1.0021000900000001</v>
      </c>
      <c r="I509" s="65">
        <f t="shared" si="140"/>
        <v>3.7499999999999999E-2</v>
      </c>
      <c r="J509" s="66">
        <f t="shared" si="132"/>
        <v>42478</v>
      </c>
      <c r="K509" s="13">
        <f t="shared" si="138"/>
        <v>6</v>
      </c>
      <c r="L509" s="9">
        <f t="shared" si="133"/>
        <v>1.000613754</v>
      </c>
      <c r="M509" s="69">
        <f t="shared" ca="1" si="134"/>
        <v>1.0027151329999999</v>
      </c>
      <c r="N509" s="68">
        <f t="shared" si="135"/>
        <v>0</v>
      </c>
      <c r="O509" s="64">
        <f t="shared" ca="1" si="136"/>
        <v>325576.47487043001</v>
      </c>
      <c r="P509" s="70">
        <f t="shared" si="137"/>
        <v>0</v>
      </c>
      <c r="Q509" s="67"/>
      <c r="R509" s="66"/>
      <c r="S509" s="66"/>
      <c r="T509" s="66"/>
      <c r="U509" s="66"/>
      <c r="V509" s="7"/>
      <c r="W509" s="7"/>
      <c r="X509" s="7"/>
      <c r="Y509" s="7"/>
      <c r="Z509" s="1"/>
      <c r="AA509" s="7"/>
      <c r="AB509" s="7"/>
      <c r="AC509" s="7"/>
      <c r="AD509" s="7"/>
      <c r="AE509" s="7"/>
      <c r="AF509" s="8"/>
      <c r="AG509" s="7"/>
      <c r="AH509" s="3"/>
      <c r="AI509" s="18"/>
      <c r="AJ509" s="19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3"/>
      <c r="FS509" s="3"/>
      <c r="FT509" s="3"/>
      <c r="FU509" s="3"/>
      <c r="FV509" s="3"/>
      <c r="FW509" s="3"/>
      <c r="FX509" s="3"/>
      <c r="FY509" s="3"/>
      <c r="FZ509" s="3"/>
      <c r="GA509" s="3"/>
      <c r="GB509" s="3"/>
      <c r="GC509" s="3"/>
      <c r="GD509" s="3"/>
      <c r="GE509" s="3"/>
      <c r="GF509" s="3"/>
      <c r="GG509" s="3"/>
      <c r="GH509" s="3"/>
      <c r="GI509" s="3"/>
      <c r="GJ509" s="3"/>
      <c r="GK509" s="3"/>
      <c r="GL509" s="3"/>
      <c r="GM509" s="3"/>
      <c r="GN509" s="3"/>
      <c r="GO509" s="3"/>
      <c r="GP509" s="3"/>
      <c r="GQ509" s="3"/>
      <c r="GR509" s="3"/>
      <c r="GS509" s="3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</row>
    <row r="510" spans="1:220" x14ac:dyDescent="0.2">
      <c r="A510" s="63">
        <f t="shared" si="139"/>
        <v>42485</v>
      </c>
      <c r="B510" s="12">
        <f t="shared" ca="1" si="127"/>
        <v>120249669.00000869</v>
      </c>
      <c r="C510" s="71">
        <f t="shared" si="128"/>
        <v>119911796.17</v>
      </c>
      <c r="D510" s="65">
        <f ca="1">IF(A510&lt;$B$1,VLOOKUP(A510,[1]DI!$A$4:$B$15000,2,FALSE),0)</f>
        <v>0.14130000000000001</v>
      </c>
      <c r="E510" s="11">
        <f t="shared" ca="1" si="129"/>
        <v>1.00052461</v>
      </c>
      <c r="F510" s="64">
        <f ca="1">(TRUNC(PRODUCT($E$16:$E509),16))</f>
        <v>1.1830658288909699</v>
      </c>
      <c r="G510" s="64">
        <f t="shared" ca="1" si="130"/>
        <v>1.1805864888022199</v>
      </c>
      <c r="H510" s="64">
        <f t="shared" ca="1" si="131"/>
        <v>1.0021000900000001</v>
      </c>
      <c r="I510" s="65">
        <f t="shared" si="140"/>
        <v>3.7499999999999999E-2</v>
      </c>
      <c r="J510" s="66">
        <f t="shared" si="132"/>
        <v>42478</v>
      </c>
      <c r="K510" s="13">
        <f t="shared" si="138"/>
        <v>7</v>
      </c>
      <c r="L510" s="9">
        <f t="shared" si="133"/>
        <v>1.000716084</v>
      </c>
      <c r="M510" s="69">
        <f t="shared" ca="1" si="134"/>
        <v>1.002817678</v>
      </c>
      <c r="N510" s="68">
        <f t="shared" si="135"/>
        <v>0</v>
      </c>
      <c r="O510" s="64">
        <f t="shared" ca="1" si="136"/>
        <v>337872.83000869001</v>
      </c>
      <c r="P510" s="70">
        <f t="shared" si="137"/>
        <v>0</v>
      </c>
      <c r="Q510" s="67"/>
      <c r="R510" s="66"/>
      <c r="S510" s="66"/>
      <c r="T510" s="66"/>
      <c r="U510" s="66"/>
      <c r="V510" s="7"/>
      <c r="W510" s="7"/>
      <c r="X510" s="7"/>
      <c r="Y510" s="7"/>
      <c r="Z510" s="1"/>
      <c r="AA510" s="7"/>
      <c r="AB510" s="7"/>
      <c r="AC510" s="7"/>
      <c r="AD510" s="7"/>
      <c r="AE510" s="7"/>
      <c r="AF510" s="8"/>
      <c r="AG510" s="7"/>
      <c r="AH510" s="3"/>
      <c r="AI510" s="18"/>
      <c r="AJ510" s="19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/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/>
      <c r="FL510" s="3"/>
      <c r="FM510" s="3"/>
      <c r="FN510" s="3"/>
      <c r="FO510" s="3"/>
      <c r="FP510" s="3"/>
      <c r="FQ510" s="3"/>
      <c r="FR510" s="3"/>
      <c r="FS510" s="3"/>
      <c r="FT510" s="3"/>
      <c r="FU510" s="3"/>
      <c r="FV510" s="3"/>
      <c r="FW510" s="3"/>
      <c r="FX510" s="3"/>
      <c r="FY510" s="3"/>
      <c r="FZ510" s="3"/>
      <c r="GA510" s="3"/>
      <c r="GB510" s="3"/>
      <c r="GC510" s="3"/>
      <c r="GD510" s="3"/>
      <c r="GE510" s="3"/>
      <c r="GF510" s="3"/>
      <c r="GG510" s="3"/>
      <c r="GH510" s="3"/>
      <c r="GI510" s="3"/>
      <c r="GJ510" s="3"/>
      <c r="GK510" s="3"/>
      <c r="GL510" s="3"/>
      <c r="GM510" s="3"/>
      <c r="GN510" s="3"/>
      <c r="GO510" s="3"/>
      <c r="GP510" s="3"/>
      <c r="GQ510" s="3"/>
      <c r="GR510" s="3"/>
      <c r="GS510" s="3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</row>
    <row r="511" spans="1:220" x14ac:dyDescent="0.2">
      <c r="A511" s="63">
        <f t="shared" si="139"/>
        <v>42486</v>
      </c>
      <c r="B511" s="12">
        <f t="shared" ref="B511:B574" ca="1" si="141">(C511+O511+Q511+R511)</f>
        <v>120325056.82678999</v>
      </c>
      <c r="C511" s="71">
        <f t="shared" ref="C511:C574" si="142">(C510-P510)</f>
        <v>119911796.17</v>
      </c>
      <c r="D511" s="65">
        <f ca="1">IF(A511&lt;$B$1,VLOOKUP(A511,[1]DI!$A$4:$B$15000,2,FALSE),0)</f>
        <v>0.14130000000000001</v>
      </c>
      <c r="E511" s="11">
        <f t="shared" ref="E511:E574" ca="1" si="143">IF(A511&lt;A$13,1,ROUND(((1+D511)^(1/252)),8))</f>
        <v>1.00052461</v>
      </c>
      <c r="F511" s="64">
        <f ca="1">(TRUNC(PRODUCT($E$16:$E510),16))</f>
        <v>1.18368647705546</v>
      </c>
      <c r="G511" s="64">
        <f t="shared" ref="G511:G574" ca="1" si="144">IF(N510&gt;0,F510,G510)</f>
        <v>1.1805864888022199</v>
      </c>
      <c r="H511" s="64">
        <f t="shared" ref="H511:H574" ca="1" si="145">ROUND(F511/G511,8)</f>
        <v>1.0026257999999999</v>
      </c>
      <c r="I511" s="65">
        <f t="shared" si="140"/>
        <v>3.7499999999999999E-2</v>
      </c>
      <c r="J511" s="66">
        <f t="shared" ref="J511:J574" si="146">IF(N510&gt;0,VLOOKUP(N510,W$16:AG$52,2),J510)</f>
        <v>42478</v>
      </c>
      <c r="K511" s="13">
        <f t="shared" si="138"/>
        <v>8</v>
      </c>
      <c r="L511" s="9">
        <f t="shared" ref="L511:L574" si="147">ROUND((I511+1)^(K511/360),9)</f>
        <v>1.0008184229999999</v>
      </c>
      <c r="M511" s="69">
        <f t="shared" ref="M511:M574" ca="1" si="148">ROUND(H511*L511,9)</f>
        <v>1.003446372</v>
      </c>
      <c r="N511" s="68">
        <f t="shared" ref="N511:N574" si="149">IF(VLOOKUP(A511,X$16:AE$52,8)=VLOOKUP(A510,X$16:AE$52,8),0,VLOOKUP(A511,X$16:AE$52,8))</f>
        <v>0</v>
      </c>
      <c r="O511" s="64">
        <f t="shared" ref="O511:O574" ca="1" si="150">TRUNC(((M511-1)*C511),8)</f>
        <v>413260.65678999003</v>
      </c>
      <c r="P511" s="70">
        <f t="shared" ref="P511:P574" si="151">IF(N511&gt;0,VLOOKUP(N511,$W$16:$AB$52,6),0)</f>
        <v>0</v>
      </c>
      <c r="Q511" s="67"/>
      <c r="R511" s="66"/>
      <c r="S511" s="66"/>
      <c r="T511" s="66"/>
      <c r="U511" s="66"/>
      <c r="V511" s="7"/>
      <c r="W511" s="7"/>
      <c r="X511" s="7"/>
      <c r="Y511" s="7"/>
      <c r="Z511" s="1"/>
      <c r="AA511" s="7"/>
      <c r="AB511" s="7"/>
      <c r="AC511" s="7"/>
      <c r="AD511" s="7"/>
      <c r="AE511" s="7"/>
      <c r="AF511" s="8"/>
      <c r="AG511" s="7"/>
      <c r="AH511" s="3"/>
      <c r="AI511" s="18"/>
      <c r="AJ511" s="19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/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3"/>
      <c r="FS511" s="3"/>
      <c r="FT511" s="3"/>
      <c r="FU511" s="3"/>
      <c r="FV511" s="3"/>
      <c r="FW511" s="3"/>
      <c r="FX511" s="3"/>
      <c r="FY511" s="3"/>
      <c r="FZ511" s="3"/>
      <c r="GA511" s="3"/>
      <c r="GB511" s="3"/>
      <c r="GC511" s="3"/>
      <c r="GD511" s="3"/>
      <c r="GE511" s="3"/>
      <c r="GF511" s="3"/>
      <c r="GG511" s="3"/>
      <c r="GH511" s="3"/>
      <c r="GI511" s="3"/>
      <c r="GJ511" s="3"/>
      <c r="GK511" s="3"/>
      <c r="GL511" s="3"/>
      <c r="GM511" s="3"/>
      <c r="GN511" s="3"/>
      <c r="GO511" s="3"/>
      <c r="GP511" s="3"/>
      <c r="GQ511" s="3"/>
      <c r="GR511" s="3"/>
      <c r="GS511" s="3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</row>
    <row r="512" spans="1:220" x14ac:dyDescent="0.2">
      <c r="A512" s="63">
        <f t="shared" si="139"/>
        <v>42487</v>
      </c>
      <c r="B512" s="12">
        <f t="shared" ca="1" si="141"/>
        <v>120400492.49837795</v>
      </c>
      <c r="C512" s="71">
        <f t="shared" si="142"/>
        <v>119911796.17</v>
      </c>
      <c r="D512" s="65">
        <f ca="1">IF(A512&lt;$B$1,VLOOKUP(A512,[1]DI!$A$4:$B$15000,2,FALSE),0)</f>
        <v>0.14130000000000001</v>
      </c>
      <c r="E512" s="11">
        <f t="shared" ca="1" si="143"/>
        <v>1.00052461</v>
      </c>
      <c r="F512" s="64">
        <f ca="1">(TRUNC(PRODUCT($E$16:$E511),16))</f>
        <v>1.1843074508181901</v>
      </c>
      <c r="G512" s="64">
        <f t="shared" ca="1" si="144"/>
        <v>1.1805864888022199</v>
      </c>
      <c r="H512" s="64">
        <f t="shared" ca="1" si="145"/>
        <v>1.00315179</v>
      </c>
      <c r="I512" s="65">
        <f t="shared" si="140"/>
        <v>3.7499999999999999E-2</v>
      </c>
      <c r="J512" s="66">
        <f t="shared" si="146"/>
        <v>42478</v>
      </c>
      <c r="K512" s="13">
        <f t="shared" si="138"/>
        <v>9</v>
      </c>
      <c r="L512" s="9">
        <f t="shared" si="147"/>
        <v>1.000920773</v>
      </c>
      <c r="M512" s="69">
        <f t="shared" ca="1" si="148"/>
        <v>1.0040754649999999</v>
      </c>
      <c r="N512" s="68">
        <f t="shared" si="149"/>
        <v>0</v>
      </c>
      <c r="O512" s="64">
        <f t="shared" ca="1" si="150"/>
        <v>488696.32837795001</v>
      </c>
      <c r="P512" s="70">
        <f t="shared" si="151"/>
        <v>0</v>
      </c>
      <c r="Q512" s="67"/>
      <c r="R512" s="66"/>
      <c r="S512" s="66"/>
      <c r="T512" s="66"/>
      <c r="U512" s="66"/>
      <c r="V512" s="7"/>
      <c r="W512" s="7"/>
      <c r="X512" s="7"/>
      <c r="Y512" s="7"/>
      <c r="Z512" s="1"/>
      <c r="AA512" s="7"/>
      <c r="AB512" s="7"/>
      <c r="AC512" s="7"/>
      <c r="AD512" s="7"/>
      <c r="AE512" s="7"/>
      <c r="AF512" s="8"/>
      <c r="AG512" s="7"/>
      <c r="AH512" s="3"/>
      <c r="AI512" s="18"/>
      <c r="AJ512" s="19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</row>
    <row r="513" spans="1:220" x14ac:dyDescent="0.2">
      <c r="A513" s="63">
        <f t="shared" si="139"/>
        <v>42488</v>
      </c>
      <c r="B513" s="12">
        <f t="shared" ca="1" si="141"/>
        <v>120475974.69574285</v>
      </c>
      <c r="C513" s="71">
        <f t="shared" si="142"/>
        <v>119911796.17</v>
      </c>
      <c r="D513" s="65">
        <f ca="1">IF(A513&lt;$B$1,VLOOKUP(A513,[1]DI!$A$4:$B$15000,2,FALSE),0)</f>
        <v>0.14130000000000001</v>
      </c>
      <c r="E513" s="11">
        <f t="shared" ca="1" si="143"/>
        <v>1.00052461</v>
      </c>
      <c r="F513" s="64">
        <f ca="1">(TRUNC(PRODUCT($E$16:$E512),16))</f>
        <v>1.1849287503499699</v>
      </c>
      <c r="G513" s="64">
        <f t="shared" ca="1" si="144"/>
        <v>1.1805864888022199</v>
      </c>
      <c r="H513" s="64">
        <f t="shared" ca="1" si="145"/>
        <v>1.00367805</v>
      </c>
      <c r="I513" s="65">
        <f t="shared" si="140"/>
        <v>3.7499999999999999E-2</v>
      </c>
      <c r="J513" s="66">
        <f t="shared" si="146"/>
        <v>42478</v>
      </c>
      <c r="K513" s="13">
        <f t="shared" si="138"/>
        <v>10</v>
      </c>
      <c r="L513" s="9">
        <f t="shared" si="147"/>
        <v>1.0010231329999999</v>
      </c>
      <c r="M513" s="69">
        <f t="shared" ca="1" si="148"/>
        <v>1.0047049459999999</v>
      </c>
      <c r="N513" s="68">
        <f t="shared" si="149"/>
        <v>0</v>
      </c>
      <c r="O513" s="64">
        <f t="shared" ca="1" si="150"/>
        <v>564178.52574284002</v>
      </c>
      <c r="P513" s="70">
        <f t="shared" si="151"/>
        <v>0</v>
      </c>
      <c r="Q513" s="67"/>
      <c r="R513" s="66"/>
      <c r="S513" s="66"/>
      <c r="T513" s="66"/>
      <c r="U513" s="66"/>
      <c r="V513" s="7"/>
      <c r="W513" s="7"/>
      <c r="X513" s="7"/>
      <c r="Y513" s="7"/>
      <c r="Z513" s="1"/>
      <c r="AA513" s="7"/>
      <c r="AB513" s="7"/>
      <c r="AC513" s="7"/>
      <c r="AD513" s="7"/>
      <c r="AE513" s="7"/>
      <c r="AF513" s="8"/>
      <c r="AG513" s="7"/>
      <c r="AH513" s="3"/>
      <c r="AI513" s="18"/>
      <c r="AJ513" s="19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/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/>
      <c r="FE513" s="3"/>
      <c r="FF513" s="3"/>
      <c r="FG513" s="3"/>
      <c r="FH513" s="3"/>
      <c r="FI513" s="3"/>
      <c r="FJ513" s="3"/>
      <c r="FK513" s="3"/>
      <c r="FL513" s="3"/>
      <c r="FM513" s="3"/>
      <c r="FN513" s="3"/>
      <c r="FO513" s="3"/>
      <c r="FP513" s="3"/>
      <c r="FQ513" s="3"/>
      <c r="FR513" s="3"/>
      <c r="FS513" s="3"/>
      <c r="FT513" s="3"/>
      <c r="FU513" s="3"/>
      <c r="FV513" s="3"/>
      <c r="FW513" s="3"/>
      <c r="FX513" s="3"/>
      <c r="FY513" s="3"/>
      <c r="FZ513" s="3"/>
      <c r="GA513" s="3"/>
      <c r="GB513" s="3"/>
      <c r="GC513" s="3"/>
      <c r="GD513" s="3"/>
      <c r="GE513" s="3"/>
      <c r="GF513" s="3"/>
      <c r="GG513" s="3"/>
      <c r="GH513" s="3"/>
      <c r="GI513" s="3"/>
      <c r="GJ513" s="3"/>
      <c r="GK513" s="3"/>
      <c r="GL513" s="3"/>
      <c r="GM513" s="3"/>
      <c r="GN513" s="3"/>
      <c r="GO513" s="3"/>
      <c r="GP513" s="3"/>
      <c r="GQ513" s="3"/>
      <c r="GR513" s="3"/>
      <c r="GS513" s="3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</row>
    <row r="514" spans="1:220" x14ac:dyDescent="0.2">
      <c r="A514" s="63">
        <f t="shared" si="139"/>
        <v>42489</v>
      </c>
      <c r="B514" s="12">
        <f t="shared" ca="1" si="141"/>
        <v>120551504.7379144</v>
      </c>
      <c r="C514" s="71">
        <f t="shared" si="142"/>
        <v>119911796.17</v>
      </c>
      <c r="D514" s="65">
        <f ca="1">IF(A514&lt;$B$1,VLOOKUP(A514,[1]DI!$A$4:$B$15000,2,FALSE),0)</f>
        <v>0.14130000000000001</v>
      </c>
      <c r="E514" s="11">
        <f t="shared" ca="1" si="143"/>
        <v>1.00052461</v>
      </c>
      <c r="F514" s="64">
        <f ca="1">(TRUNC(PRODUCT($E$16:$E513),16))</f>
        <v>1.1855503758216901</v>
      </c>
      <c r="G514" s="64">
        <f t="shared" ca="1" si="144"/>
        <v>1.1805864888022199</v>
      </c>
      <c r="H514" s="64">
        <f t="shared" ca="1" si="145"/>
        <v>1.0042045900000001</v>
      </c>
      <c r="I514" s="65">
        <f t="shared" si="140"/>
        <v>3.7499999999999999E-2</v>
      </c>
      <c r="J514" s="66">
        <f t="shared" si="146"/>
        <v>42478</v>
      </c>
      <c r="K514" s="13">
        <f t="shared" si="138"/>
        <v>11</v>
      </c>
      <c r="L514" s="9">
        <f t="shared" si="147"/>
        <v>1.001125504</v>
      </c>
      <c r="M514" s="69">
        <f t="shared" ca="1" si="148"/>
        <v>1.0053348259999999</v>
      </c>
      <c r="N514" s="68">
        <f t="shared" si="149"/>
        <v>0</v>
      </c>
      <c r="O514" s="64">
        <f t="shared" ca="1" si="150"/>
        <v>639708.56791440002</v>
      </c>
      <c r="P514" s="70">
        <f t="shared" si="151"/>
        <v>0</v>
      </c>
      <c r="Q514" s="67"/>
      <c r="R514" s="66"/>
      <c r="S514" s="66"/>
      <c r="T514" s="66"/>
      <c r="U514" s="66"/>
      <c r="V514" s="7"/>
      <c r="W514" s="7"/>
      <c r="X514" s="7"/>
      <c r="Y514" s="7"/>
      <c r="Z514" s="1"/>
      <c r="AA514" s="7"/>
      <c r="AB514" s="7"/>
      <c r="AC514" s="7"/>
      <c r="AD514" s="7"/>
      <c r="AE514" s="7"/>
      <c r="AF514" s="8"/>
      <c r="AG514" s="7"/>
      <c r="AH514" s="3"/>
      <c r="AI514" s="18"/>
      <c r="AJ514" s="19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</row>
    <row r="515" spans="1:220" x14ac:dyDescent="0.2">
      <c r="A515" s="63">
        <f t="shared" si="139"/>
        <v>42490</v>
      </c>
      <c r="B515" s="12">
        <f t="shared" ca="1" si="141"/>
        <v>120627082.74480446</v>
      </c>
      <c r="C515" s="71">
        <f t="shared" si="142"/>
        <v>119911796.17</v>
      </c>
      <c r="D515" s="65">
        <f ca="1">IF(A515&lt;$B$1,VLOOKUP(A515,[1]DI!$A$4:$B$15000,2,FALSE),0)</f>
        <v>0</v>
      </c>
      <c r="E515" s="11">
        <f t="shared" ca="1" si="143"/>
        <v>1</v>
      </c>
      <c r="F515" s="64">
        <f ca="1">(TRUNC(PRODUCT($E$16:$E514),16))</f>
        <v>1.1861723274043501</v>
      </c>
      <c r="G515" s="64">
        <f t="shared" ca="1" si="144"/>
        <v>1.1805864888022199</v>
      </c>
      <c r="H515" s="64">
        <f t="shared" ca="1" si="145"/>
        <v>1.00473141</v>
      </c>
      <c r="I515" s="65">
        <f t="shared" si="140"/>
        <v>3.7499999999999999E-2</v>
      </c>
      <c r="J515" s="66">
        <f t="shared" si="146"/>
        <v>42478</v>
      </c>
      <c r="K515" s="13">
        <f t="shared" si="138"/>
        <v>12</v>
      </c>
      <c r="L515" s="9">
        <f t="shared" si="147"/>
        <v>1.0012278859999999</v>
      </c>
      <c r="M515" s="69">
        <f t="shared" ca="1" si="148"/>
        <v>1.0059651060000001</v>
      </c>
      <c r="N515" s="68">
        <f t="shared" si="149"/>
        <v>0</v>
      </c>
      <c r="O515" s="64">
        <f t="shared" ca="1" si="150"/>
        <v>715286.57480445004</v>
      </c>
      <c r="P515" s="70">
        <f t="shared" si="151"/>
        <v>0</v>
      </c>
      <c r="Q515" s="67"/>
      <c r="R515" s="66"/>
      <c r="S515" s="66"/>
      <c r="T515" s="66"/>
      <c r="U515" s="66"/>
      <c r="V515" s="7"/>
      <c r="W515" s="7"/>
      <c r="X515" s="7"/>
      <c r="Y515" s="7"/>
      <c r="Z515" s="1"/>
      <c r="AA515" s="7"/>
      <c r="AB515" s="7"/>
      <c r="AC515" s="7"/>
      <c r="AD515" s="7"/>
      <c r="AE515" s="7"/>
      <c r="AF515" s="8"/>
      <c r="AG515" s="7"/>
      <c r="AH515" s="3"/>
      <c r="AI515" s="18"/>
      <c r="AJ515" s="19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/>
      <c r="GD515" s="3"/>
      <c r="GE515" s="3"/>
      <c r="GF515" s="3"/>
      <c r="GG515" s="3"/>
      <c r="GH515" s="3"/>
      <c r="GI515" s="3"/>
      <c r="GJ515" s="3"/>
      <c r="GK515" s="3"/>
      <c r="GL515" s="3"/>
      <c r="GM515" s="3"/>
      <c r="GN515" s="3"/>
      <c r="GO515" s="3"/>
      <c r="GP515" s="3"/>
      <c r="GQ515" s="3"/>
      <c r="GR515" s="3"/>
      <c r="GS515" s="3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</row>
    <row r="516" spans="1:220" x14ac:dyDescent="0.2">
      <c r="A516" s="63">
        <f t="shared" si="139"/>
        <v>42491</v>
      </c>
      <c r="B516" s="12">
        <f t="shared" ca="1" si="141"/>
        <v>120639418.79074723</v>
      </c>
      <c r="C516" s="71">
        <f t="shared" si="142"/>
        <v>119911796.17</v>
      </c>
      <c r="D516" s="65">
        <f ca="1">IF(A516&lt;$B$1,VLOOKUP(A516,[1]DI!$A$4:$B$15000,2,FALSE),0)</f>
        <v>0</v>
      </c>
      <c r="E516" s="11">
        <f t="shared" ca="1" si="143"/>
        <v>1</v>
      </c>
      <c r="F516" s="64">
        <f ca="1">(TRUNC(PRODUCT($E$16:$E515),16))</f>
        <v>1.1861723274043501</v>
      </c>
      <c r="G516" s="64">
        <f t="shared" ca="1" si="144"/>
        <v>1.1805864888022199</v>
      </c>
      <c r="H516" s="64">
        <f t="shared" ca="1" si="145"/>
        <v>1.00473141</v>
      </c>
      <c r="I516" s="65">
        <f t="shared" si="140"/>
        <v>3.7499999999999999E-2</v>
      </c>
      <c r="J516" s="66">
        <f t="shared" si="146"/>
        <v>42478</v>
      </c>
      <c r="K516" s="13">
        <f t="shared" si="138"/>
        <v>13</v>
      </c>
      <c r="L516" s="9">
        <f t="shared" si="147"/>
        <v>1.001330278</v>
      </c>
      <c r="M516" s="69">
        <f t="shared" ca="1" si="148"/>
        <v>1.006067982</v>
      </c>
      <c r="N516" s="68">
        <f t="shared" si="149"/>
        <v>0</v>
      </c>
      <c r="O516" s="64">
        <f t="shared" ca="1" si="150"/>
        <v>727622.62074723002</v>
      </c>
      <c r="P516" s="70">
        <f t="shared" si="151"/>
        <v>0</v>
      </c>
      <c r="Q516" s="67"/>
      <c r="R516" s="66"/>
      <c r="S516" s="66"/>
      <c r="T516" s="66"/>
      <c r="U516" s="66"/>
      <c r="V516" s="7"/>
      <c r="W516" s="7"/>
      <c r="X516" s="7"/>
      <c r="Y516" s="7"/>
      <c r="Z516" s="1"/>
      <c r="AA516" s="7"/>
      <c r="AB516" s="7"/>
      <c r="AC516" s="7"/>
      <c r="AD516" s="7"/>
      <c r="AE516" s="7"/>
      <c r="AF516" s="8"/>
      <c r="AG516" s="7"/>
      <c r="AH516" s="3"/>
      <c r="AI516" s="18"/>
      <c r="AJ516" s="19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3"/>
      <c r="FS516" s="3"/>
      <c r="FT516" s="3"/>
      <c r="FU516" s="3"/>
      <c r="FV516" s="3"/>
      <c r="FW516" s="3"/>
      <c r="FX516" s="3"/>
      <c r="FY516" s="3"/>
      <c r="FZ516" s="3"/>
      <c r="GA516" s="3"/>
      <c r="GB516" s="3"/>
      <c r="GC516" s="3"/>
      <c r="GD516" s="3"/>
      <c r="GE516" s="3"/>
      <c r="GF516" s="3"/>
      <c r="GG516" s="3"/>
      <c r="GH516" s="3"/>
      <c r="GI516" s="3"/>
      <c r="GJ516" s="3"/>
      <c r="GK516" s="3"/>
      <c r="GL516" s="3"/>
      <c r="GM516" s="3"/>
      <c r="GN516" s="3"/>
      <c r="GO516" s="3"/>
      <c r="GP516" s="3"/>
      <c r="GQ516" s="3"/>
      <c r="GR516" s="3"/>
      <c r="GS516" s="3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</row>
    <row r="517" spans="1:220" x14ac:dyDescent="0.2">
      <c r="A517" s="63">
        <f t="shared" si="139"/>
        <v>42492</v>
      </c>
      <c r="B517" s="12">
        <f t="shared" ca="1" si="141"/>
        <v>120651756.15571976</v>
      </c>
      <c r="C517" s="71">
        <f t="shared" si="142"/>
        <v>119911796.17</v>
      </c>
      <c r="D517" s="65">
        <f ca="1">IF(A517&lt;$B$1,VLOOKUP(A517,[1]DI!$A$4:$B$15000,2,FALSE),0)</f>
        <v>0.14130000000000001</v>
      </c>
      <c r="E517" s="11">
        <f t="shared" ca="1" si="143"/>
        <v>1.00052461</v>
      </c>
      <c r="F517" s="64">
        <f ca="1">(TRUNC(PRODUCT($E$16:$E516),16))</f>
        <v>1.1861723274043501</v>
      </c>
      <c r="G517" s="64">
        <f t="shared" ca="1" si="144"/>
        <v>1.1805864888022199</v>
      </c>
      <c r="H517" s="64">
        <f t="shared" ca="1" si="145"/>
        <v>1.00473141</v>
      </c>
      <c r="I517" s="65">
        <f t="shared" si="140"/>
        <v>3.7499999999999999E-2</v>
      </c>
      <c r="J517" s="66">
        <f t="shared" si="146"/>
        <v>42478</v>
      </c>
      <c r="K517" s="13">
        <f t="shared" si="138"/>
        <v>14</v>
      </c>
      <c r="L517" s="9">
        <f t="shared" si="147"/>
        <v>1.00143268</v>
      </c>
      <c r="M517" s="69">
        <f t="shared" ca="1" si="148"/>
        <v>1.006170869</v>
      </c>
      <c r="N517" s="68">
        <f t="shared" si="149"/>
        <v>0</v>
      </c>
      <c r="O517" s="64">
        <f t="shared" ca="1" si="150"/>
        <v>739959.98571975995</v>
      </c>
      <c r="P517" s="70">
        <f t="shared" si="151"/>
        <v>0</v>
      </c>
      <c r="Q517" s="67"/>
      <c r="R517" s="66"/>
      <c r="S517" s="66"/>
      <c r="T517" s="66"/>
      <c r="U517" s="66"/>
      <c r="V517" s="7"/>
      <c r="W517" s="7"/>
      <c r="X517" s="7"/>
      <c r="Y517" s="7"/>
      <c r="Z517" s="1"/>
      <c r="AA517" s="7"/>
      <c r="AB517" s="7"/>
      <c r="AC517" s="7"/>
      <c r="AD517" s="7"/>
      <c r="AE517" s="7"/>
      <c r="AF517" s="8"/>
      <c r="AG517" s="7"/>
      <c r="AH517" s="3"/>
      <c r="AI517" s="18"/>
      <c r="AJ517" s="19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3"/>
      <c r="FS517" s="3"/>
      <c r="FT517" s="3"/>
      <c r="FU517" s="3"/>
      <c r="FV517" s="3"/>
      <c r="FW517" s="3"/>
      <c r="FX517" s="3"/>
      <c r="FY517" s="3"/>
      <c r="FZ517" s="3"/>
      <c r="GA517" s="3"/>
      <c r="GB517" s="3"/>
      <c r="GC517" s="3"/>
      <c r="GD517" s="3"/>
      <c r="GE517" s="3"/>
      <c r="GF517" s="3"/>
      <c r="GG517" s="3"/>
      <c r="GH517" s="3"/>
      <c r="GI517" s="3"/>
      <c r="GJ517" s="3"/>
      <c r="GK517" s="3"/>
      <c r="GL517" s="3"/>
      <c r="GM517" s="3"/>
      <c r="GN517" s="3"/>
      <c r="GO517" s="3"/>
      <c r="GP517" s="3"/>
      <c r="GQ517" s="3"/>
      <c r="GR517" s="3"/>
      <c r="GS517" s="3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</row>
    <row r="518" spans="1:220" x14ac:dyDescent="0.2">
      <c r="A518" s="63">
        <f t="shared" si="139"/>
        <v>42493</v>
      </c>
      <c r="B518" s="12">
        <f t="shared" ca="1" si="141"/>
        <v>120727396.03709662</v>
      </c>
      <c r="C518" s="71">
        <f t="shared" si="142"/>
        <v>119911796.17</v>
      </c>
      <c r="D518" s="65">
        <f ca="1">IF(A518&lt;$B$1,VLOOKUP(A518,[1]DI!$A$4:$B$15000,2,FALSE),0)</f>
        <v>0.14130000000000001</v>
      </c>
      <c r="E518" s="11">
        <f t="shared" ca="1" si="143"/>
        <v>1.00052461</v>
      </c>
      <c r="F518" s="64">
        <f ca="1">(TRUNC(PRODUCT($E$16:$E517),16))</f>
        <v>1.1867946052690299</v>
      </c>
      <c r="G518" s="64">
        <f t="shared" ca="1" si="144"/>
        <v>1.1805864888022199</v>
      </c>
      <c r="H518" s="64">
        <f t="shared" ca="1" si="145"/>
        <v>1.0052585000000001</v>
      </c>
      <c r="I518" s="65">
        <f t="shared" si="140"/>
        <v>3.7499999999999999E-2</v>
      </c>
      <c r="J518" s="66">
        <f t="shared" si="146"/>
        <v>42478</v>
      </c>
      <c r="K518" s="13">
        <f t="shared" si="138"/>
        <v>15</v>
      </c>
      <c r="L518" s="9">
        <f t="shared" si="147"/>
        <v>1.001535093</v>
      </c>
      <c r="M518" s="69">
        <f t="shared" ca="1" si="148"/>
        <v>1.006801665</v>
      </c>
      <c r="N518" s="68">
        <f t="shared" si="149"/>
        <v>0</v>
      </c>
      <c r="O518" s="64">
        <f t="shared" ca="1" si="150"/>
        <v>815599.86709662003</v>
      </c>
      <c r="P518" s="70">
        <f t="shared" si="151"/>
        <v>0</v>
      </c>
      <c r="Q518" s="67"/>
      <c r="R518" s="66"/>
      <c r="S518" s="66"/>
      <c r="T518" s="66"/>
      <c r="U518" s="66"/>
      <c r="V518" s="7"/>
      <c r="W518" s="7"/>
      <c r="X518" s="7"/>
      <c r="Y518" s="7"/>
      <c r="Z518" s="1"/>
      <c r="AA518" s="7"/>
      <c r="AB518" s="7"/>
      <c r="AC518" s="7"/>
      <c r="AD518" s="7"/>
      <c r="AE518" s="7"/>
      <c r="AF518" s="8"/>
      <c r="AG518" s="7"/>
      <c r="AH518" s="3"/>
      <c r="AI518" s="18"/>
      <c r="AJ518" s="19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/>
      <c r="GD518" s="3"/>
      <c r="GE518" s="3"/>
      <c r="GF518" s="3"/>
      <c r="GG518" s="3"/>
      <c r="GH518" s="3"/>
      <c r="GI518" s="3"/>
      <c r="GJ518" s="3"/>
      <c r="GK518" s="3"/>
      <c r="GL518" s="3"/>
      <c r="GM518" s="3"/>
      <c r="GN518" s="3"/>
      <c r="GO518" s="3"/>
      <c r="GP518" s="3"/>
      <c r="GQ518" s="3"/>
      <c r="GR518" s="3"/>
      <c r="GS518" s="3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</row>
    <row r="519" spans="1:220" x14ac:dyDescent="0.2">
      <c r="A519" s="63">
        <f t="shared" si="139"/>
        <v>42494</v>
      </c>
      <c r="B519" s="12">
        <f t="shared" ca="1" si="141"/>
        <v>120803083.76328014</v>
      </c>
      <c r="C519" s="71">
        <f t="shared" si="142"/>
        <v>119911796.17</v>
      </c>
      <c r="D519" s="65">
        <f ca="1">IF(A519&lt;$B$1,VLOOKUP(A519,[1]DI!$A$4:$B$15000,2,FALSE),0)</f>
        <v>0.14130000000000001</v>
      </c>
      <c r="E519" s="11">
        <f t="shared" ca="1" si="143"/>
        <v>1.00052461</v>
      </c>
      <c r="F519" s="64">
        <f ca="1">(TRUNC(PRODUCT($E$16:$E518),16))</f>
        <v>1.1874172095869</v>
      </c>
      <c r="G519" s="64">
        <f t="shared" ca="1" si="144"/>
        <v>1.1805864888022199</v>
      </c>
      <c r="H519" s="64">
        <f t="shared" ca="1" si="145"/>
        <v>1.00578587</v>
      </c>
      <c r="I519" s="65">
        <f t="shared" si="140"/>
        <v>3.7499999999999999E-2</v>
      </c>
      <c r="J519" s="66">
        <f t="shared" si="146"/>
        <v>42478</v>
      </c>
      <c r="K519" s="13">
        <f t="shared" si="138"/>
        <v>16</v>
      </c>
      <c r="L519" s="9">
        <f t="shared" si="147"/>
        <v>1.001637516</v>
      </c>
      <c r="M519" s="69">
        <f t="shared" ca="1" si="148"/>
        <v>1.00743286</v>
      </c>
      <c r="N519" s="68">
        <f t="shared" si="149"/>
        <v>0</v>
      </c>
      <c r="O519" s="64">
        <f t="shared" ca="1" si="150"/>
        <v>891287.59328013996</v>
      </c>
      <c r="P519" s="70">
        <f t="shared" si="151"/>
        <v>0</v>
      </c>
      <c r="Q519" s="67"/>
      <c r="R519" s="66"/>
      <c r="S519" s="66"/>
      <c r="T519" s="66"/>
      <c r="U519" s="66"/>
      <c r="V519" s="7"/>
      <c r="W519" s="7"/>
      <c r="X519" s="7"/>
      <c r="Y519" s="7"/>
      <c r="Z519" s="1"/>
      <c r="AA519" s="7"/>
      <c r="AB519" s="7"/>
      <c r="AC519" s="7"/>
      <c r="AD519" s="7"/>
      <c r="AE519" s="7"/>
      <c r="AF519" s="8"/>
      <c r="AG519" s="7"/>
      <c r="AH519" s="3"/>
      <c r="AI519" s="18"/>
      <c r="AJ519" s="19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3"/>
      <c r="FS519" s="3"/>
      <c r="FT519" s="3"/>
      <c r="FU519" s="3"/>
      <c r="FV519" s="3"/>
      <c r="FW519" s="3"/>
      <c r="FX519" s="3"/>
      <c r="FY519" s="3"/>
      <c r="FZ519" s="3"/>
      <c r="GA519" s="3"/>
      <c r="GB519" s="3"/>
      <c r="GC519" s="3"/>
      <c r="GD519" s="3"/>
      <c r="GE519" s="3"/>
      <c r="GF519" s="3"/>
      <c r="GG519" s="3"/>
      <c r="GH519" s="3"/>
      <c r="GI519" s="3"/>
      <c r="GJ519" s="3"/>
      <c r="GK519" s="3"/>
      <c r="GL519" s="3"/>
      <c r="GM519" s="3"/>
      <c r="GN519" s="3"/>
      <c r="GO519" s="3"/>
      <c r="GP519" s="3"/>
      <c r="GQ519" s="3"/>
      <c r="GR519" s="3"/>
      <c r="GS519" s="3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</row>
    <row r="520" spans="1:220" x14ac:dyDescent="0.2">
      <c r="A520" s="63">
        <f t="shared" si="139"/>
        <v>42495</v>
      </c>
      <c r="B520" s="12">
        <f t="shared" ca="1" si="141"/>
        <v>120878819.45418213</v>
      </c>
      <c r="C520" s="71">
        <f t="shared" si="142"/>
        <v>119911796.17</v>
      </c>
      <c r="D520" s="65">
        <f ca="1">IF(A520&lt;$B$1,VLOOKUP(A520,[1]DI!$A$4:$B$15000,2,FALSE),0)</f>
        <v>0.14130000000000001</v>
      </c>
      <c r="E520" s="11">
        <f t="shared" ca="1" si="143"/>
        <v>1.00052461</v>
      </c>
      <c r="F520" s="64">
        <f ca="1">(TRUNC(PRODUCT($E$16:$E519),16))</f>
        <v>1.18804014052922</v>
      </c>
      <c r="G520" s="64">
        <f t="shared" ca="1" si="144"/>
        <v>1.1805864888022199</v>
      </c>
      <c r="H520" s="64">
        <f t="shared" ca="1" si="145"/>
        <v>1.00631352</v>
      </c>
      <c r="I520" s="65">
        <f t="shared" si="140"/>
        <v>3.7499999999999999E-2</v>
      </c>
      <c r="J520" s="66">
        <f t="shared" si="146"/>
        <v>42478</v>
      </c>
      <c r="K520" s="13">
        <f t="shared" si="138"/>
        <v>17</v>
      </c>
      <c r="L520" s="9">
        <f t="shared" si="147"/>
        <v>1.0017399499999999</v>
      </c>
      <c r="M520" s="69">
        <f t="shared" ca="1" si="148"/>
        <v>1.008064455</v>
      </c>
      <c r="N520" s="68">
        <f t="shared" si="149"/>
        <v>0</v>
      </c>
      <c r="O520" s="64">
        <f t="shared" ca="1" si="150"/>
        <v>967023.28418213001</v>
      </c>
      <c r="P520" s="70">
        <f t="shared" si="151"/>
        <v>0</v>
      </c>
      <c r="Q520" s="67"/>
      <c r="R520" s="66"/>
      <c r="S520" s="66"/>
      <c r="T520" s="66"/>
      <c r="U520" s="66"/>
      <c r="V520" s="7"/>
      <c r="W520" s="7"/>
      <c r="X520" s="7"/>
      <c r="Y520" s="7"/>
      <c r="Z520" s="1"/>
      <c r="AA520" s="7"/>
      <c r="AB520" s="7"/>
      <c r="AC520" s="7"/>
      <c r="AD520" s="7"/>
      <c r="AE520" s="7"/>
      <c r="AF520" s="8"/>
      <c r="AG520" s="7"/>
      <c r="AH520" s="3"/>
      <c r="AI520" s="18"/>
      <c r="AJ520" s="19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3"/>
      <c r="FS520" s="3"/>
      <c r="FT520" s="3"/>
      <c r="FU520" s="3"/>
      <c r="FV520" s="3"/>
      <c r="FW520" s="3"/>
      <c r="FX520" s="3"/>
      <c r="FY520" s="3"/>
      <c r="FZ520" s="3"/>
      <c r="GA520" s="3"/>
      <c r="GB520" s="3"/>
      <c r="GC520" s="3"/>
      <c r="GD520" s="3"/>
      <c r="GE520" s="3"/>
      <c r="GF520" s="3"/>
      <c r="GG520" s="3"/>
      <c r="GH520" s="3"/>
      <c r="GI520" s="3"/>
      <c r="GJ520" s="3"/>
      <c r="GK520" s="3"/>
      <c r="GL520" s="3"/>
      <c r="GM520" s="3"/>
      <c r="GN520" s="3"/>
      <c r="GO520" s="3"/>
      <c r="GP520" s="3"/>
      <c r="GQ520" s="3"/>
      <c r="GR520" s="3"/>
      <c r="GS520" s="3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</row>
    <row r="521" spans="1:220" x14ac:dyDescent="0.2">
      <c r="A521" s="63">
        <f t="shared" si="139"/>
        <v>42496</v>
      </c>
      <c r="B521" s="12">
        <f t="shared" ca="1" si="141"/>
        <v>120954601.79077283</v>
      </c>
      <c r="C521" s="71">
        <f t="shared" si="142"/>
        <v>119911796.17</v>
      </c>
      <c r="D521" s="65">
        <f ca="1">IF(A521&lt;$B$1,VLOOKUP(A521,[1]DI!$A$4:$B$15000,2,FALSE),0)</f>
        <v>0.14130000000000001</v>
      </c>
      <c r="E521" s="11">
        <f t="shared" ca="1" si="143"/>
        <v>1.00052461</v>
      </c>
      <c r="F521" s="64">
        <f ca="1">(TRUNC(PRODUCT($E$16:$E520),16))</f>
        <v>1.18866339826734</v>
      </c>
      <c r="G521" s="64">
        <f t="shared" ca="1" si="144"/>
        <v>1.1805864888022199</v>
      </c>
      <c r="H521" s="64">
        <f t="shared" ca="1" si="145"/>
        <v>1.0068414400000001</v>
      </c>
      <c r="I521" s="65">
        <f t="shared" si="140"/>
        <v>3.7499999999999999E-2</v>
      </c>
      <c r="J521" s="66">
        <f t="shared" si="146"/>
        <v>42478</v>
      </c>
      <c r="K521" s="13">
        <f t="shared" ref="K521:K584" si="152">A521-J521</f>
        <v>18</v>
      </c>
      <c r="L521" s="9">
        <f t="shared" si="147"/>
        <v>1.0018423940000001</v>
      </c>
      <c r="M521" s="69">
        <f t="shared" ca="1" si="148"/>
        <v>1.0086964389999999</v>
      </c>
      <c r="N521" s="68">
        <f t="shared" si="149"/>
        <v>0</v>
      </c>
      <c r="O521" s="64">
        <f t="shared" ca="1" si="150"/>
        <v>1042805.62077283</v>
      </c>
      <c r="P521" s="70">
        <f t="shared" si="151"/>
        <v>0</v>
      </c>
      <c r="Q521" s="67"/>
      <c r="R521" s="66"/>
      <c r="S521" s="66"/>
      <c r="T521" s="66"/>
      <c r="U521" s="66"/>
      <c r="V521" s="7"/>
      <c r="W521" s="7"/>
      <c r="X521" s="7"/>
      <c r="Y521" s="7"/>
      <c r="Z521" s="1"/>
      <c r="AA521" s="7"/>
      <c r="AB521" s="7"/>
      <c r="AC521" s="7"/>
      <c r="AD521" s="7"/>
      <c r="AE521" s="7"/>
      <c r="AF521" s="8"/>
      <c r="AG521" s="7"/>
      <c r="AH521" s="3"/>
      <c r="AI521" s="18"/>
      <c r="AJ521" s="19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3"/>
      <c r="FS521" s="3"/>
      <c r="FT521" s="3"/>
      <c r="FU521" s="3"/>
      <c r="FV521" s="3"/>
      <c r="FW521" s="3"/>
      <c r="FX521" s="3"/>
      <c r="FY521" s="3"/>
      <c r="FZ521" s="3"/>
      <c r="GA521" s="3"/>
      <c r="GB521" s="3"/>
      <c r="GC521" s="3"/>
      <c r="GD521" s="3"/>
      <c r="GE521" s="3"/>
      <c r="GF521" s="3"/>
      <c r="GG521" s="3"/>
      <c r="GH521" s="3"/>
      <c r="GI521" s="3"/>
      <c r="GJ521" s="3"/>
      <c r="GK521" s="3"/>
      <c r="GL521" s="3"/>
      <c r="GM521" s="3"/>
      <c r="GN521" s="3"/>
      <c r="GO521" s="3"/>
      <c r="GP521" s="3"/>
      <c r="GQ521" s="3"/>
      <c r="GR521" s="3"/>
      <c r="GS521" s="3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</row>
    <row r="522" spans="1:220" x14ac:dyDescent="0.2">
      <c r="A522" s="63">
        <f t="shared" si="139"/>
        <v>42497</v>
      </c>
      <c r="B522" s="12">
        <f t="shared" ca="1" si="141"/>
        <v>121030431.85225841</v>
      </c>
      <c r="C522" s="71">
        <f t="shared" si="142"/>
        <v>119911796.17</v>
      </c>
      <c r="D522" s="65">
        <f ca="1">IF(A522&lt;$B$1,VLOOKUP(A522,[1]DI!$A$4:$B$15000,2,FALSE),0)</f>
        <v>0</v>
      </c>
      <c r="E522" s="11">
        <f t="shared" ca="1" si="143"/>
        <v>1</v>
      </c>
      <c r="F522" s="64">
        <f ca="1">(TRUNC(PRODUCT($E$16:$E521),16))</f>
        <v>1.18928698297271</v>
      </c>
      <c r="G522" s="64">
        <f t="shared" ca="1" si="144"/>
        <v>1.1805864888022199</v>
      </c>
      <c r="H522" s="64">
        <f t="shared" ca="1" si="145"/>
        <v>1.0073696400000001</v>
      </c>
      <c r="I522" s="65">
        <f t="shared" si="140"/>
        <v>3.7499999999999999E-2</v>
      </c>
      <c r="J522" s="66">
        <f t="shared" si="146"/>
        <v>42478</v>
      </c>
      <c r="K522" s="13">
        <f t="shared" si="152"/>
        <v>19</v>
      </c>
      <c r="L522" s="9">
        <f t="shared" si="147"/>
        <v>1.0019448479999999</v>
      </c>
      <c r="M522" s="69">
        <f t="shared" ca="1" si="148"/>
        <v>1.009328821</v>
      </c>
      <c r="N522" s="68">
        <f t="shared" si="149"/>
        <v>0</v>
      </c>
      <c r="O522" s="64">
        <f t="shared" ca="1" si="150"/>
        <v>1118635.6822584099</v>
      </c>
      <c r="P522" s="70">
        <f t="shared" si="151"/>
        <v>0</v>
      </c>
      <c r="Q522" s="67"/>
      <c r="R522" s="66"/>
      <c r="S522" s="66"/>
      <c r="T522" s="66"/>
      <c r="U522" s="66"/>
      <c r="V522" s="7"/>
      <c r="W522" s="7"/>
      <c r="X522" s="7"/>
      <c r="Y522" s="7"/>
      <c r="Z522" s="1"/>
      <c r="AA522" s="7"/>
      <c r="AB522" s="7"/>
      <c r="AC522" s="7"/>
      <c r="AD522" s="7"/>
      <c r="AE522" s="7"/>
      <c r="AF522" s="8"/>
      <c r="AG522" s="7"/>
      <c r="AH522" s="3"/>
      <c r="AI522" s="18"/>
      <c r="AJ522" s="19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3"/>
      <c r="FS522" s="3"/>
      <c r="FT522" s="3"/>
      <c r="FU522" s="3"/>
      <c r="FV522" s="3"/>
      <c r="FW522" s="3"/>
      <c r="FX522" s="3"/>
      <c r="FY522" s="3"/>
      <c r="FZ522" s="3"/>
      <c r="GA522" s="3"/>
      <c r="GB522" s="3"/>
      <c r="GC522" s="3"/>
      <c r="GD522" s="3"/>
      <c r="GE522" s="3"/>
      <c r="GF522" s="3"/>
      <c r="GG522" s="3"/>
      <c r="GH522" s="3"/>
      <c r="GI522" s="3"/>
      <c r="GJ522" s="3"/>
      <c r="GK522" s="3"/>
      <c r="GL522" s="3"/>
      <c r="GM522" s="3"/>
      <c r="GN522" s="3"/>
      <c r="GO522" s="3"/>
      <c r="GP522" s="3"/>
      <c r="GQ522" s="3"/>
      <c r="GR522" s="3"/>
      <c r="GS522" s="3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</row>
    <row r="523" spans="1:220" x14ac:dyDescent="0.2">
      <c r="A523" s="63">
        <f t="shared" si="139"/>
        <v>42498</v>
      </c>
      <c r="B523" s="12">
        <f t="shared" ca="1" si="141"/>
        <v>121042809.26777089</v>
      </c>
      <c r="C523" s="71">
        <f t="shared" si="142"/>
        <v>119911796.17</v>
      </c>
      <c r="D523" s="65">
        <f ca="1">IF(A523&lt;$B$1,VLOOKUP(A523,[1]DI!$A$4:$B$15000,2,FALSE),0)</f>
        <v>0</v>
      </c>
      <c r="E523" s="11">
        <f t="shared" ca="1" si="143"/>
        <v>1</v>
      </c>
      <c r="F523" s="64">
        <f ca="1">(TRUNC(PRODUCT($E$16:$E522),16))</f>
        <v>1.18928698297271</v>
      </c>
      <c r="G523" s="64">
        <f t="shared" ca="1" si="144"/>
        <v>1.1805864888022199</v>
      </c>
      <c r="H523" s="64">
        <f t="shared" ca="1" si="145"/>
        <v>1.0073696400000001</v>
      </c>
      <c r="I523" s="65">
        <f t="shared" si="140"/>
        <v>3.7499999999999999E-2</v>
      </c>
      <c r="J523" s="66">
        <f t="shared" si="146"/>
        <v>42478</v>
      </c>
      <c r="K523" s="13">
        <f t="shared" si="152"/>
        <v>20</v>
      </c>
      <c r="L523" s="9">
        <f t="shared" si="147"/>
        <v>1.0020473139999999</v>
      </c>
      <c r="M523" s="69">
        <f t="shared" ca="1" si="148"/>
        <v>1.009432042</v>
      </c>
      <c r="N523" s="68">
        <f t="shared" si="149"/>
        <v>0</v>
      </c>
      <c r="O523" s="64">
        <f t="shared" ca="1" si="150"/>
        <v>1131013.09777088</v>
      </c>
      <c r="P523" s="70">
        <f t="shared" si="151"/>
        <v>0</v>
      </c>
      <c r="Q523" s="67"/>
      <c r="R523" s="66"/>
      <c r="S523" s="66"/>
      <c r="T523" s="66"/>
      <c r="U523" s="66"/>
      <c r="V523" s="7"/>
      <c r="W523" s="7"/>
      <c r="X523" s="7"/>
      <c r="Y523" s="7"/>
      <c r="Z523" s="1"/>
      <c r="AA523" s="7"/>
      <c r="AB523" s="7"/>
      <c r="AC523" s="7"/>
      <c r="AD523" s="7"/>
      <c r="AE523" s="7"/>
      <c r="AF523" s="8"/>
      <c r="AG523" s="7"/>
      <c r="AH523" s="3"/>
      <c r="AI523" s="18"/>
      <c r="AJ523" s="19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</row>
    <row r="524" spans="1:220" x14ac:dyDescent="0.2">
      <c r="A524" s="63">
        <f t="shared" si="139"/>
        <v>42499</v>
      </c>
      <c r="B524" s="12">
        <f t="shared" ca="1" si="141"/>
        <v>121055187.7624895</v>
      </c>
      <c r="C524" s="71">
        <f t="shared" si="142"/>
        <v>119911796.17</v>
      </c>
      <c r="D524" s="65">
        <f ca="1">IF(A524&lt;$B$1,VLOOKUP(A524,[1]DI!$A$4:$B$15000,2,FALSE),0)</f>
        <v>0.14130000000000001</v>
      </c>
      <c r="E524" s="11">
        <f t="shared" ca="1" si="143"/>
        <v>1.00052461</v>
      </c>
      <c r="F524" s="64">
        <f ca="1">(TRUNC(PRODUCT($E$16:$E523),16))</f>
        <v>1.18928698297271</v>
      </c>
      <c r="G524" s="64">
        <f t="shared" ca="1" si="144"/>
        <v>1.1805864888022199</v>
      </c>
      <c r="H524" s="64">
        <f t="shared" ca="1" si="145"/>
        <v>1.0073696400000001</v>
      </c>
      <c r="I524" s="65">
        <f t="shared" si="140"/>
        <v>3.7499999999999999E-2</v>
      </c>
      <c r="J524" s="66">
        <f t="shared" si="146"/>
        <v>42478</v>
      </c>
      <c r="K524" s="13">
        <f t="shared" si="152"/>
        <v>21</v>
      </c>
      <c r="L524" s="9">
        <f t="shared" si="147"/>
        <v>1.002149789</v>
      </c>
      <c r="M524" s="69">
        <f t="shared" ca="1" si="148"/>
        <v>1.0095352719999999</v>
      </c>
      <c r="N524" s="68">
        <f t="shared" si="149"/>
        <v>0</v>
      </c>
      <c r="O524" s="64">
        <f t="shared" ca="1" si="150"/>
        <v>1143391.5924895001</v>
      </c>
      <c r="P524" s="70">
        <f t="shared" si="151"/>
        <v>0</v>
      </c>
      <c r="Q524" s="67"/>
      <c r="R524" s="66"/>
      <c r="S524" s="66"/>
      <c r="T524" s="66"/>
      <c r="U524" s="66"/>
      <c r="V524" s="7"/>
      <c r="W524" s="7"/>
      <c r="X524" s="7"/>
      <c r="Y524" s="7"/>
      <c r="Z524" s="1"/>
      <c r="AA524" s="7"/>
      <c r="AB524" s="7"/>
      <c r="AC524" s="7"/>
      <c r="AD524" s="7"/>
      <c r="AE524" s="7"/>
      <c r="AF524" s="8"/>
      <c r="AG524" s="7"/>
      <c r="AH524" s="3"/>
      <c r="AI524" s="18"/>
      <c r="AJ524" s="19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3"/>
      <c r="FS524" s="3"/>
      <c r="FT524" s="3"/>
      <c r="FU524" s="3"/>
      <c r="FV524" s="3"/>
      <c r="FW524" s="3"/>
      <c r="FX524" s="3"/>
      <c r="FY524" s="3"/>
      <c r="FZ524" s="3"/>
      <c r="GA524" s="3"/>
      <c r="GB524" s="3"/>
      <c r="GC524" s="3"/>
      <c r="GD524" s="3"/>
      <c r="GE524" s="3"/>
      <c r="GF524" s="3"/>
      <c r="GG524" s="3"/>
      <c r="GH524" s="3"/>
      <c r="GI524" s="3"/>
      <c r="GJ524" s="3"/>
      <c r="GK524" s="3"/>
      <c r="GL524" s="3"/>
      <c r="GM524" s="3"/>
      <c r="GN524" s="3"/>
      <c r="GO524" s="3"/>
      <c r="GP524" s="3"/>
      <c r="GQ524" s="3"/>
      <c r="GR524" s="3"/>
      <c r="GS524" s="3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</row>
    <row r="525" spans="1:220" x14ac:dyDescent="0.2">
      <c r="A525" s="63">
        <f t="shared" si="139"/>
        <v>42500</v>
      </c>
      <c r="B525" s="12">
        <f t="shared" ca="1" si="141"/>
        <v>121131080.17810908</v>
      </c>
      <c r="C525" s="71">
        <f t="shared" si="142"/>
        <v>119911796.17</v>
      </c>
      <c r="D525" s="65">
        <f ca="1">IF(A525&lt;$B$1,VLOOKUP(A525,[1]DI!$A$4:$B$15000,2,FALSE),0)</f>
        <v>0.14130000000000001</v>
      </c>
      <c r="E525" s="11">
        <f t="shared" ca="1" si="143"/>
        <v>1.00052461</v>
      </c>
      <c r="F525" s="64">
        <f ca="1">(TRUNC(PRODUCT($E$16:$E524),16))</f>
        <v>1.18991089481684</v>
      </c>
      <c r="G525" s="64">
        <f t="shared" ca="1" si="144"/>
        <v>1.1805864888022199</v>
      </c>
      <c r="H525" s="64">
        <f t="shared" ca="1" si="145"/>
        <v>1.00789811</v>
      </c>
      <c r="I525" s="65">
        <f t="shared" si="140"/>
        <v>3.7499999999999999E-2</v>
      </c>
      <c r="J525" s="66">
        <f t="shared" si="146"/>
        <v>42478</v>
      </c>
      <c r="K525" s="13">
        <f t="shared" si="152"/>
        <v>22</v>
      </c>
      <c r="L525" s="9">
        <f t="shared" si="147"/>
        <v>1.002252275</v>
      </c>
      <c r="M525" s="69">
        <f t="shared" ca="1" si="148"/>
        <v>1.0101681739999999</v>
      </c>
      <c r="N525" s="68">
        <f t="shared" si="149"/>
        <v>0</v>
      </c>
      <c r="O525" s="64">
        <f t="shared" ca="1" si="150"/>
        <v>1219284.0081090799</v>
      </c>
      <c r="P525" s="70">
        <f t="shared" si="151"/>
        <v>0</v>
      </c>
      <c r="Q525" s="67"/>
      <c r="R525" s="66"/>
      <c r="S525" s="66"/>
      <c r="T525" s="66"/>
      <c r="U525" s="66"/>
      <c r="V525" s="7"/>
      <c r="W525" s="7"/>
      <c r="X525" s="7"/>
      <c r="Y525" s="7"/>
      <c r="Z525" s="1"/>
      <c r="AA525" s="7"/>
      <c r="AB525" s="7"/>
      <c r="AC525" s="7"/>
      <c r="AD525" s="7"/>
      <c r="AE525" s="7"/>
      <c r="AF525" s="8"/>
      <c r="AG525" s="7"/>
      <c r="AH525" s="3"/>
      <c r="AI525" s="18"/>
      <c r="AJ525" s="19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/>
      <c r="GD525" s="3"/>
      <c r="GE525" s="3"/>
      <c r="GF525" s="3"/>
      <c r="GG525" s="3"/>
      <c r="GH525" s="3"/>
      <c r="GI525" s="3"/>
      <c r="GJ525" s="3"/>
      <c r="GK525" s="3"/>
      <c r="GL525" s="3"/>
      <c r="GM525" s="3"/>
      <c r="GN525" s="3"/>
      <c r="GO525" s="3"/>
      <c r="GP525" s="3"/>
      <c r="GQ525" s="3"/>
      <c r="GR525" s="3"/>
      <c r="GS525" s="3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</row>
    <row r="526" spans="1:220" x14ac:dyDescent="0.2">
      <c r="A526" s="63">
        <f t="shared" si="139"/>
        <v>42501</v>
      </c>
      <c r="B526" s="12">
        <f t="shared" ca="1" si="141"/>
        <v>121207021.63765331</v>
      </c>
      <c r="C526" s="71">
        <f t="shared" si="142"/>
        <v>119911796.17</v>
      </c>
      <c r="D526" s="65">
        <f ca="1">IF(A526&lt;$B$1,VLOOKUP(A526,[1]DI!$A$4:$B$15000,2,FALSE),0)</f>
        <v>0.14130000000000001</v>
      </c>
      <c r="E526" s="11">
        <f t="shared" ca="1" si="143"/>
        <v>1.00052461</v>
      </c>
      <c r="F526" s="64">
        <f ca="1">(TRUNC(PRODUCT($E$16:$E525),16))</f>
        <v>1.1905351339713699</v>
      </c>
      <c r="G526" s="64">
        <f t="shared" ca="1" si="144"/>
        <v>1.1805864888022199</v>
      </c>
      <c r="H526" s="64">
        <f t="shared" ca="1" si="145"/>
        <v>1.0084268700000001</v>
      </c>
      <c r="I526" s="65">
        <f t="shared" si="140"/>
        <v>3.7499999999999999E-2</v>
      </c>
      <c r="J526" s="66">
        <f t="shared" si="146"/>
        <v>42478</v>
      </c>
      <c r="K526" s="13">
        <f t="shared" si="152"/>
        <v>23</v>
      </c>
      <c r="L526" s="9">
        <f t="shared" si="147"/>
        <v>1.0023547719999999</v>
      </c>
      <c r="M526" s="69">
        <f t="shared" ca="1" si="148"/>
        <v>1.010801485</v>
      </c>
      <c r="N526" s="68">
        <f t="shared" si="149"/>
        <v>0</v>
      </c>
      <c r="O526" s="64">
        <f t="shared" ca="1" si="150"/>
        <v>1295225.4676533099</v>
      </c>
      <c r="P526" s="70">
        <f t="shared" si="151"/>
        <v>0</v>
      </c>
      <c r="Q526" s="67"/>
      <c r="R526" s="66"/>
      <c r="S526" s="66"/>
      <c r="T526" s="66"/>
      <c r="U526" s="66"/>
      <c r="V526" s="7"/>
      <c r="W526" s="7"/>
      <c r="X526" s="7"/>
      <c r="Y526" s="7"/>
      <c r="Z526" s="1"/>
      <c r="AA526" s="7"/>
      <c r="AB526" s="7"/>
      <c r="AC526" s="7"/>
      <c r="AD526" s="7"/>
      <c r="AE526" s="7"/>
      <c r="AF526" s="8"/>
      <c r="AG526" s="7"/>
      <c r="AH526" s="3"/>
      <c r="AI526" s="18"/>
      <c r="AJ526" s="19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/>
      <c r="GD526" s="3"/>
      <c r="GE526" s="3"/>
      <c r="GF526" s="3"/>
      <c r="GG526" s="3"/>
      <c r="GH526" s="3"/>
      <c r="GI526" s="3"/>
      <c r="GJ526" s="3"/>
      <c r="GK526" s="3"/>
      <c r="GL526" s="3"/>
      <c r="GM526" s="3"/>
      <c r="GN526" s="3"/>
      <c r="GO526" s="3"/>
      <c r="GP526" s="3"/>
      <c r="GQ526" s="3"/>
      <c r="GR526" s="3"/>
      <c r="GS526" s="3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</row>
    <row r="527" spans="1:220" x14ac:dyDescent="0.2">
      <c r="A527" s="63">
        <f t="shared" si="139"/>
        <v>42502</v>
      </c>
      <c r="B527" s="12">
        <f t="shared" ca="1" si="141"/>
        <v>121283009.86279804</v>
      </c>
      <c r="C527" s="71">
        <f t="shared" si="142"/>
        <v>119911796.17</v>
      </c>
      <c r="D527" s="65">
        <f ca="1">IF(A527&lt;$B$1,VLOOKUP(A527,[1]DI!$A$4:$B$15000,2,FALSE),0)</f>
        <v>0.14130000000000001</v>
      </c>
      <c r="E527" s="11">
        <f t="shared" ca="1" si="143"/>
        <v>1.00052461</v>
      </c>
      <c r="F527" s="64">
        <f ca="1">(TRUNC(PRODUCT($E$16:$E526),16))</f>
        <v>1.1911597006080099</v>
      </c>
      <c r="G527" s="64">
        <f t="shared" ca="1" si="144"/>
        <v>1.1805864888022199</v>
      </c>
      <c r="H527" s="64">
        <f t="shared" ca="1" si="145"/>
        <v>1.0089558999999999</v>
      </c>
      <c r="I527" s="65">
        <f t="shared" si="140"/>
        <v>3.7499999999999999E-2</v>
      </c>
      <c r="J527" s="66">
        <f t="shared" si="146"/>
        <v>42478</v>
      </c>
      <c r="K527" s="13">
        <f t="shared" si="152"/>
        <v>24</v>
      </c>
      <c r="L527" s="9">
        <f t="shared" si="147"/>
        <v>1.0024572789999999</v>
      </c>
      <c r="M527" s="69">
        <f t="shared" ca="1" si="148"/>
        <v>1.0114351859999999</v>
      </c>
      <c r="N527" s="68">
        <f t="shared" si="149"/>
        <v>0</v>
      </c>
      <c r="O527" s="64">
        <f t="shared" ca="1" si="150"/>
        <v>1371213.6927980301</v>
      </c>
      <c r="P527" s="70">
        <f t="shared" si="151"/>
        <v>0</v>
      </c>
      <c r="Q527" s="67"/>
      <c r="R527" s="66"/>
      <c r="S527" s="66"/>
      <c r="T527" s="66"/>
      <c r="U527" s="66"/>
      <c r="V527" s="7"/>
      <c r="W527" s="7"/>
      <c r="X527" s="7"/>
      <c r="Y527" s="7"/>
      <c r="Z527" s="1"/>
      <c r="AA527" s="7"/>
      <c r="AB527" s="7"/>
      <c r="AC527" s="7"/>
      <c r="AD527" s="7"/>
      <c r="AE527" s="7"/>
      <c r="AF527" s="8"/>
      <c r="AG527" s="7"/>
      <c r="AH527" s="3"/>
      <c r="AI527" s="18"/>
      <c r="AJ527" s="19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/>
      <c r="GD527" s="3"/>
      <c r="GE527" s="3"/>
      <c r="GF527" s="3"/>
      <c r="GG527" s="3"/>
      <c r="GH527" s="3"/>
      <c r="GI527" s="3"/>
      <c r="GJ527" s="3"/>
      <c r="GK527" s="3"/>
      <c r="GL527" s="3"/>
      <c r="GM527" s="3"/>
      <c r="GN527" s="3"/>
      <c r="GO527" s="3"/>
      <c r="GP527" s="3"/>
      <c r="GQ527" s="3"/>
      <c r="GR527" s="3"/>
      <c r="GS527" s="3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</row>
    <row r="528" spans="1:220" x14ac:dyDescent="0.2">
      <c r="A528" s="63">
        <f t="shared" si="139"/>
        <v>42503</v>
      </c>
      <c r="B528" s="12">
        <f t="shared" ca="1" si="141"/>
        <v>121359046.05266124</v>
      </c>
      <c r="C528" s="71">
        <f t="shared" si="142"/>
        <v>119911796.17</v>
      </c>
      <c r="D528" s="65">
        <f ca="1">IF(A528&lt;$B$1,VLOOKUP(A528,[1]DI!$A$4:$B$15000,2,FALSE),0)</f>
        <v>0.14130000000000001</v>
      </c>
      <c r="E528" s="11">
        <f t="shared" ca="1" si="143"/>
        <v>1.00052461</v>
      </c>
      <c r="F528" s="64">
        <f ca="1">(TRUNC(PRODUCT($E$16:$E527),16))</f>
        <v>1.1917845948985399</v>
      </c>
      <c r="G528" s="64">
        <f t="shared" ca="1" si="144"/>
        <v>1.1805864888022199</v>
      </c>
      <c r="H528" s="64">
        <f t="shared" ca="1" si="145"/>
        <v>1.00948521</v>
      </c>
      <c r="I528" s="65">
        <f t="shared" si="140"/>
        <v>3.7499999999999999E-2</v>
      </c>
      <c r="J528" s="66">
        <f t="shared" si="146"/>
        <v>42478</v>
      </c>
      <c r="K528" s="13">
        <f t="shared" si="152"/>
        <v>25</v>
      </c>
      <c r="L528" s="9">
        <f t="shared" si="147"/>
        <v>1.002559797</v>
      </c>
      <c r="M528" s="69">
        <f t="shared" ca="1" si="148"/>
        <v>1.0120692870000001</v>
      </c>
      <c r="N528" s="68">
        <f t="shared" si="149"/>
        <v>0</v>
      </c>
      <c r="O528" s="64">
        <f t="shared" ca="1" si="150"/>
        <v>1447249.8826612399</v>
      </c>
      <c r="P528" s="70">
        <f t="shared" si="151"/>
        <v>0</v>
      </c>
      <c r="Q528" s="67"/>
      <c r="R528" s="66"/>
      <c r="S528" s="66"/>
      <c r="T528" s="66"/>
      <c r="U528" s="66"/>
      <c r="V528" s="7"/>
      <c r="W528" s="7"/>
      <c r="X528" s="7"/>
      <c r="Y528" s="7"/>
      <c r="Z528" s="1"/>
      <c r="AA528" s="7"/>
      <c r="AB528" s="7"/>
      <c r="AC528" s="7"/>
      <c r="AD528" s="7"/>
      <c r="AE528" s="7"/>
      <c r="AF528" s="8"/>
      <c r="AG528" s="7"/>
      <c r="AH528" s="3"/>
      <c r="AI528" s="18"/>
      <c r="AJ528" s="19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/>
      <c r="GI528" s="3"/>
      <c r="GJ528" s="3"/>
      <c r="GK528" s="3"/>
      <c r="GL528" s="3"/>
      <c r="GM528" s="3"/>
      <c r="GN528" s="3"/>
      <c r="GO528" s="3"/>
      <c r="GP528" s="3"/>
      <c r="GQ528" s="3"/>
      <c r="GR528" s="3"/>
      <c r="GS528" s="3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</row>
    <row r="529" spans="1:220" x14ac:dyDescent="0.2">
      <c r="A529" s="63">
        <f t="shared" ref="A529:A592" si="153">(A528+1)</f>
        <v>42504</v>
      </c>
      <c r="B529" s="12">
        <f t="shared" ca="1" si="141"/>
        <v>121435129.00812495</v>
      </c>
      <c r="C529" s="71">
        <f t="shared" si="142"/>
        <v>119911796.17</v>
      </c>
      <c r="D529" s="65">
        <f ca="1">IF(A529&lt;$B$1,VLOOKUP(A529,[1]DI!$A$4:$B$15000,2,FALSE),0)</f>
        <v>0</v>
      </c>
      <c r="E529" s="11">
        <f t="shared" ca="1" si="143"/>
        <v>1</v>
      </c>
      <c r="F529" s="64">
        <f ca="1">(TRUNC(PRODUCT($E$16:$E528),16))</f>
        <v>1.19240981701487</v>
      </c>
      <c r="G529" s="64">
        <f t="shared" ca="1" si="144"/>
        <v>1.1805864888022199</v>
      </c>
      <c r="H529" s="64">
        <f t="shared" ca="1" si="145"/>
        <v>1.0100147900000001</v>
      </c>
      <c r="I529" s="65">
        <f t="shared" ref="I529:I592" si="154">I528</f>
        <v>3.7499999999999999E-2</v>
      </c>
      <c r="J529" s="66">
        <f t="shared" si="146"/>
        <v>42478</v>
      </c>
      <c r="K529" s="13">
        <f t="shared" si="152"/>
        <v>26</v>
      </c>
      <c r="L529" s="9">
        <f t="shared" si="147"/>
        <v>1.002662325</v>
      </c>
      <c r="M529" s="69">
        <f t="shared" ca="1" si="148"/>
        <v>1.0127037780000001</v>
      </c>
      <c r="N529" s="68">
        <f t="shared" si="149"/>
        <v>0</v>
      </c>
      <c r="O529" s="64">
        <f t="shared" ca="1" si="150"/>
        <v>1523332.8381249399</v>
      </c>
      <c r="P529" s="70">
        <f t="shared" si="151"/>
        <v>0</v>
      </c>
      <c r="Q529" s="67"/>
      <c r="R529" s="66"/>
      <c r="S529" s="66"/>
      <c r="T529" s="66"/>
      <c r="U529" s="66"/>
      <c r="V529" s="7"/>
      <c r="W529" s="7"/>
      <c r="X529" s="7"/>
      <c r="Y529" s="7"/>
      <c r="Z529" s="1"/>
      <c r="AA529" s="7"/>
      <c r="AB529" s="7"/>
      <c r="AC529" s="7"/>
      <c r="AD529" s="7"/>
      <c r="AE529" s="7"/>
      <c r="AF529" s="8"/>
      <c r="AG529" s="7"/>
      <c r="AH529" s="3"/>
      <c r="AI529" s="18"/>
      <c r="AJ529" s="19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/>
      <c r="GD529" s="3"/>
      <c r="GE529" s="3"/>
      <c r="GF529" s="3"/>
      <c r="GG529" s="3"/>
      <c r="GH529" s="3"/>
      <c r="GI529" s="3"/>
      <c r="GJ529" s="3"/>
      <c r="GK529" s="3"/>
      <c r="GL529" s="3"/>
      <c r="GM529" s="3"/>
      <c r="GN529" s="3"/>
      <c r="GO529" s="3"/>
      <c r="GP529" s="3"/>
      <c r="GQ529" s="3"/>
      <c r="GR529" s="3"/>
      <c r="GS529" s="3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</row>
    <row r="530" spans="1:220" x14ac:dyDescent="0.2">
      <c r="A530" s="63">
        <f t="shared" si="153"/>
        <v>42505</v>
      </c>
      <c r="B530" s="12">
        <f t="shared" ca="1" si="141"/>
        <v>121447547.67329527</v>
      </c>
      <c r="C530" s="71">
        <f t="shared" si="142"/>
        <v>119911796.17</v>
      </c>
      <c r="D530" s="65">
        <f ca="1">IF(A530&lt;$B$1,VLOOKUP(A530,[1]DI!$A$4:$B$15000,2,FALSE),0)</f>
        <v>0</v>
      </c>
      <c r="E530" s="11">
        <f t="shared" ca="1" si="143"/>
        <v>1</v>
      </c>
      <c r="F530" s="64">
        <f ca="1">(TRUNC(PRODUCT($E$16:$E529),16))</f>
        <v>1.19240981701487</v>
      </c>
      <c r="G530" s="64">
        <f t="shared" ca="1" si="144"/>
        <v>1.1805864888022199</v>
      </c>
      <c r="H530" s="64">
        <f t="shared" ca="1" si="145"/>
        <v>1.0100147900000001</v>
      </c>
      <c r="I530" s="65">
        <f t="shared" si="154"/>
        <v>3.7499999999999999E-2</v>
      </c>
      <c r="J530" s="66">
        <f t="shared" si="146"/>
        <v>42478</v>
      </c>
      <c r="K530" s="13">
        <f t="shared" si="152"/>
        <v>27</v>
      </c>
      <c r="L530" s="9">
        <f t="shared" si="147"/>
        <v>1.0027648629999999</v>
      </c>
      <c r="M530" s="69">
        <f t="shared" ca="1" si="148"/>
        <v>1.012807343</v>
      </c>
      <c r="N530" s="68">
        <f t="shared" si="149"/>
        <v>0</v>
      </c>
      <c r="O530" s="64">
        <f t="shared" ca="1" si="150"/>
        <v>1535751.50329527</v>
      </c>
      <c r="P530" s="70">
        <f t="shared" si="151"/>
        <v>0</v>
      </c>
      <c r="Q530" s="67"/>
      <c r="R530" s="66"/>
      <c r="S530" s="66"/>
      <c r="T530" s="66"/>
      <c r="U530" s="66"/>
      <c r="V530" s="7"/>
      <c r="W530" s="7"/>
      <c r="X530" s="7"/>
      <c r="Y530" s="7"/>
      <c r="Z530" s="1"/>
      <c r="AA530" s="7"/>
      <c r="AB530" s="7"/>
      <c r="AC530" s="7"/>
      <c r="AD530" s="7"/>
      <c r="AE530" s="7"/>
      <c r="AF530" s="8"/>
      <c r="AG530" s="7"/>
      <c r="AH530" s="3"/>
      <c r="AI530" s="18"/>
      <c r="AJ530" s="19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</row>
    <row r="531" spans="1:220" x14ac:dyDescent="0.2">
      <c r="A531" s="63">
        <f t="shared" si="153"/>
        <v>42506</v>
      </c>
      <c r="B531" s="12">
        <f t="shared" ca="1" si="141"/>
        <v>121459967.65749539</v>
      </c>
      <c r="C531" s="71">
        <f t="shared" si="142"/>
        <v>119911796.17</v>
      </c>
      <c r="D531" s="65">
        <f ca="1">IF(A531&lt;$B$1,VLOOKUP(A531,[1]DI!$A$4:$B$15000,2,FALSE),0)</f>
        <v>0.14130000000000001</v>
      </c>
      <c r="E531" s="11">
        <f t="shared" ca="1" si="143"/>
        <v>1.00052461</v>
      </c>
      <c r="F531" s="64">
        <f ca="1">(TRUNC(PRODUCT($E$16:$E530),16))</f>
        <v>1.19240981701487</v>
      </c>
      <c r="G531" s="64">
        <f t="shared" ca="1" si="144"/>
        <v>1.1805864888022199</v>
      </c>
      <c r="H531" s="64">
        <f t="shared" ca="1" si="145"/>
        <v>1.0100147900000001</v>
      </c>
      <c r="I531" s="65">
        <f t="shared" si="154"/>
        <v>3.7499999999999999E-2</v>
      </c>
      <c r="J531" s="66">
        <f t="shared" si="146"/>
        <v>42478</v>
      </c>
      <c r="K531" s="13">
        <f t="shared" si="152"/>
        <v>28</v>
      </c>
      <c r="L531" s="9">
        <f t="shared" si="147"/>
        <v>1.0028674120000001</v>
      </c>
      <c r="M531" s="69">
        <f t="shared" ca="1" si="148"/>
        <v>1.0129109190000001</v>
      </c>
      <c r="N531" s="68">
        <f t="shared" si="149"/>
        <v>0</v>
      </c>
      <c r="O531" s="64">
        <f t="shared" ca="1" si="150"/>
        <v>1548171.48749539</v>
      </c>
      <c r="P531" s="70">
        <f t="shared" si="151"/>
        <v>0</v>
      </c>
      <c r="Q531" s="67"/>
      <c r="R531" s="66"/>
      <c r="S531" s="66"/>
      <c r="T531" s="66"/>
      <c r="U531" s="66"/>
      <c r="V531" s="7"/>
      <c r="W531" s="7"/>
      <c r="X531" s="7"/>
      <c r="Y531" s="7"/>
      <c r="Z531" s="1"/>
      <c r="AA531" s="7"/>
      <c r="AB531" s="7"/>
      <c r="AC531" s="7"/>
      <c r="AD531" s="7"/>
      <c r="AE531" s="7"/>
      <c r="AF531" s="8"/>
      <c r="AG531" s="7"/>
      <c r="AH531" s="3"/>
      <c r="AI531" s="18"/>
      <c r="AJ531" s="19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</row>
    <row r="532" spans="1:220" x14ac:dyDescent="0.2">
      <c r="A532" s="63">
        <f t="shared" si="153"/>
        <v>42507</v>
      </c>
      <c r="B532" s="12">
        <f t="shared" ca="1" si="141"/>
        <v>121536115.24541722</v>
      </c>
      <c r="C532" s="71">
        <f t="shared" si="142"/>
        <v>119911796.17</v>
      </c>
      <c r="D532" s="65">
        <f ca="1">IF(A532&lt;$B$1,VLOOKUP(A532,[1]DI!$A$4:$B$15000,2,FALSE),0)</f>
        <v>0.14130000000000001</v>
      </c>
      <c r="E532" s="11">
        <f t="shared" ca="1" si="143"/>
        <v>1.00052461</v>
      </c>
      <c r="F532" s="64">
        <f ca="1">(TRUNC(PRODUCT($E$16:$E531),16))</f>
        <v>1.19303536712898</v>
      </c>
      <c r="G532" s="64">
        <f t="shared" ca="1" si="144"/>
        <v>1.1805864888022199</v>
      </c>
      <c r="H532" s="64">
        <f t="shared" ca="1" si="145"/>
        <v>1.0105446600000001</v>
      </c>
      <c r="I532" s="65">
        <f t="shared" si="154"/>
        <v>3.7499999999999999E-2</v>
      </c>
      <c r="J532" s="66">
        <f t="shared" si="146"/>
        <v>42478</v>
      </c>
      <c r="K532" s="13">
        <f t="shared" si="152"/>
        <v>29</v>
      </c>
      <c r="L532" s="9">
        <f t="shared" si="147"/>
        <v>1.002969972</v>
      </c>
      <c r="M532" s="69">
        <f t="shared" ca="1" si="148"/>
        <v>1.0135459490000001</v>
      </c>
      <c r="N532" s="68">
        <f t="shared" si="149"/>
        <v>0</v>
      </c>
      <c r="O532" s="64">
        <f t="shared" ca="1" si="150"/>
        <v>1624319.0754172199</v>
      </c>
      <c r="P532" s="70">
        <f t="shared" si="151"/>
        <v>0</v>
      </c>
      <c r="Q532" s="67"/>
      <c r="R532" s="66"/>
      <c r="S532" s="66"/>
      <c r="T532" s="66"/>
      <c r="U532" s="66"/>
      <c r="V532" s="7"/>
      <c r="W532" s="7"/>
      <c r="X532" s="7"/>
      <c r="Y532" s="7"/>
      <c r="Z532" s="1"/>
      <c r="AA532" s="7"/>
      <c r="AB532" s="7"/>
      <c r="AC532" s="7"/>
      <c r="AD532" s="7"/>
      <c r="AE532" s="7"/>
      <c r="AF532" s="8"/>
      <c r="AG532" s="7"/>
      <c r="AH532" s="3"/>
      <c r="AI532" s="18"/>
      <c r="AJ532" s="19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</row>
    <row r="533" spans="1:220" x14ac:dyDescent="0.2">
      <c r="A533" s="63">
        <f t="shared" si="153"/>
        <v>42508</v>
      </c>
      <c r="B533" s="12">
        <f t="shared" ca="1" si="141"/>
        <v>121612309.71885136</v>
      </c>
      <c r="C533" s="71">
        <f t="shared" si="142"/>
        <v>119911796.17</v>
      </c>
      <c r="D533" s="65">
        <f ca="1">IF(A533&lt;$B$1,VLOOKUP(A533,[1]DI!$A$4:$B$15000,2,FALSE),0)</f>
        <v>0.14130000000000001</v>
      </c>
      <c r="E533" s="11">
        <f t="shared" ca="1" si="143"/>
        <v>1.00052461</v>
      </c>
      <c r="F533" s="64">
        <f ca="1">(TRUNC(PRODUCT($E$16:$E532),16))</f>
        <v>1.1936612454129301</v>
      </c>
      <c r="G533" s="64">
        <f t="shared" ca="1" si="144"/>
        <v>1.1805864888022199</v>
      </c>
      <c r="H533" s="64">
        <f t="shared" ca="1" si="145"/>
        <v>1.0110748000000001</v>
      </c>
      <c r="I533" s="65">
        <f t="shared" si="154"/>
        <v>3.7499999999999999E-2</v>
      </c>
      <c r="J533" s="66">
        <f t="shared" si="146"/>
        <v>42478</v>
      </c>
      <c r="K533" s="13">
        <f t="shared" si="152"/>
        <v>30</v>
      </c>
      <c r="L533" s="9">
        <f t="shared" si="147"/>
        <v>1.003072542</v>
      </c>
      <c r="M533" s="69">
        <f t="shared" ca="1" si="148"/>
        <v>1.01418137</v>
      </c>
      <c r="N533" s="68">
        <f t="shared" si="149"/>
        <v>0</v>
      </c>
      <c r="O533" s="64">
        <f t="shared" ca="1" si="150"/>
        <v>1700513.5488513501</v>
      </c>
      <c r="P533" s="70">
        <f t="shared" si="151"/>
        <v>0</v>
      </c>
      <c r="Q533" s="67"/>
      <c r="R533" s="66"/>
      <c r="S533" s="66"/>
      <c r="T533" s="66"/>
      <c r="U533" s="66"/>
      <c r="V533" s="7"/>
      <c r="W533" s="7"/>
      <c r="X533" s="7"/>
      <c r="Y533" s="7"/>
      <c r="Z533" s="1"/>
      <c r="AA533" s="7"/>
      <c r="AB533" s="7"/>
      <c r="AC533" s="7"/>
      <c r="AD533" s="7"/>
      <c r="AE533" s="7"/>
      <c r="AF533" s="8"/>
      <c r="AG533" s="7"/>
      <c r="AH533" s="3"/>
      <c r="AI533" s="18"/>
      <c r="AJ533" s="19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</row>
    <row r="534" spans="1:220" x14ac:dyDescent="0.2">
      <c r="A534" s="63">
        <f t="shared" si="153"/>
        <v>42509</v>
      </c>
      <c r="B534" s="12">
        <f t="shared" ca="1" si="141"/>
        <v>121688552.03709218</v>
      </c>
      <c r="C534" s="71">
        <f t="shared" si="142"/>
        <v>119911796.17</v>
      </c>
      <c r="D534" s="65">
        <f ca="1">IF(A534&lt;$B$1,VLOOKUP(A534,[1]DI!$A$4:$B$15000,2,FALSE),0)</f>
        <v>0.14130000000000001</v>
      </c>
      <c r="E534" s="11">
        <f t="shared" ca="1" si="143"/>
        <v>1.00052461</v>
      </c>
      <c r="F534" s="64">
        <f ca="1">(TRUNC(PRODUCT($E$16:$E533),16))</f>
        <v>1.19428745203888</v>
      </c>
      <c r="G534" s="64">
        <f t="shared" ca="1" si="144"/>
        <v>1.1805864888022199</v>
      </c>
      <c r="H534" s="64">
        <f t="shared" ca="1" si="145"/>
        <v>1.0116052200000001</v>
      </c>
      <c r="I534" s="65">
        <f t="shared" si="154"/>
        <v>3.7499999999999999E-2</v>
      </c>
      <c r="J534" s="66">
        <f t="shared" si="146"/>
        <v>42478</v>
      </c>
      <c r="K534" s="13">
        <f t="shared" si="152"/>
        <v>31</v>
      </c>
      <c r="L534" s="9">
        <f t="shared" si="147"/>
        <v>1.003175122</v>
      </c>
      <c r="M534" s="69">
        <f t="shared" ca="1" si="148"/>
        <v>1.01481719</v>
      </c>
      <c r="N534" s="68">
        <f t="shared" si="149"/>
        <v>0</v>
      </c>
      <c r="O534" s="64">
        <f t="shared" ca="1" si="150"/>
        <v>1776755.8670921701</v>
      </c>
      <c r="P534" s="70">
        <f t="shared" si="151"/>
        <v>0</v>
      </c>
      <c r="Q534" s="67"/>
      <c r="R534" s="66"/>
      <c r="S534" s="66"/>
      <c r="T534" s="66"/>
      <c r="U534" s="66"/>
      <c r="V534" s="7"/>
      <c r="W534" s="7"/>
      <c r="X534" s="7"/>
      <c r="Y534" s="7"/>
      <c r="Z534" s="1"/>
      <c r="AA534" s="7"/>
      <c r="AB534" s="7"/>
      <c r="AC534" s="7"/>
      <c r="AD534" s="7"/>
      <c r="AE534" s="7"/>
      <c r="AF534" s="8"/>
      <c r="AG534" s="7"/>
      <c r="AH534" s="3"/>
      <c r="AI534" s="18"/>
      <c r="AJ534" s="19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</row>
    <row r="535" spans="1:220" x14ac:dyDescent="0.2">
      <c r="A535" s="63">
        <f t="shared" si="153"/>
        <v>42510</v>
      </c>
      <c r="B535" s="12">
        <f t="shared" ca="1" si="141"/>
        <v>121764842.43996324</v>
      </c>
      <c r="C535" s="71">
        <f t="shared" si="142"/>
        <v>119911796.17</v>
      </c>
      <c r="D535" s="65">
        <f ca="1">IF(A535&lt;$B$1,VLOOKUP(A535,[1]DI!$A$4:$B$15000,2,FALSE),0)</f>
        <v>0.14130000000000001</v>
      </c>
      <c r="E535" s="11">
        <f t="shared" ca="1" si="143"/>
        <v>1.00052461</v>
      </c>
      <c r="F535" s="64">
        <f ca="1">(TRUNC(PRODUCT($E$16:$E534),16))</f>
        <v>1.1949139871790999</v>
      </c>
      <c r="G535" s="64">
        <f t="shared" ca="1" si="144"/>
        <v>1.1805864888022199</v>
      </c>
      <c r="H535" s="64">
        <f t="shared" ca="1" si="145"/>
        <v>1.01213592</v>
      </c>
      <c r="I535" s="65">
        <f t="shared" si="154"/>
        <v>3.7499999999999999E-2</v>
      </c>
      <c r="J535" s="66">
        <f t="shared" si="146"/>
        <v>42478</v>
      </c>
      <c r="K535" s="13">
        <f t="shared" si="152"/>
        <v>32</v>
      </c>
      <c r="L535" s="9">
        <f t="shared" si="147"/>
        <v>1.0032777129999999</v>
      </c>
      <c r="M535" s="69">
        <f t="shared" ca="1" si="148"/>
        <v>1.015453411</v>
      </c>
      <c r="N535" s="68">
        <f t="shared" si="149"/>
        <v>0</v>
      </c>
      <c r="O535" s="64">
        <f t="shared" ca="1" si="150"/>
        <v>1853046.26996323</v>
      </c>
      <c r="P535" s="70">
        <f t="shared" si="151"/>
        <v>0</v>
      </c>
      <c r="Q535" s="67"/>
      <c r="R535" s="66"/>
      <c r="S535" s="66"/>
      <c r="T535" s="66"/>
      <c r="U535" s="66"/>
      <c r="V535" s="7"/>
      <c r="W535" s="7"/>
      <c r="X535" s="7"/>
      <c r="Y535" s="7"/>
      <c r="Z535" s="1"/>
      <c r="AA535" s="7"/>
      <c r="AB535" s="7"/>
      <c r="AC535" s="7"/>
      <c r="AD535" s="7"/>
      <c r="AE535" s="7"/>
      <c r="AF535" s="8"/>
      <c r="AG535" s="7"/>
      <c r="AH535" s="3"/>
      <c r="AI535" s="18"/>
      <c r="AJ535" s="19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</row>
    <row r="536" spans="1:220" x14ac:dyDescent="0.2">
      <c r="A536" s="63">
        <f t="shared" si="153"/>
        <v>42511</v>
      </c>
      <c r="B536" s="12">
        <f t="shared" ca="1" si="141"/>
        <v>121841179.72834662</v>
      </c>
      <c r="C536" s="71">
        <f t="shared" si="142"/>
        <v>119911796.17</v>
      </c>
      <c r="D536" s="65">
        <f ca="1">IF(A536&lt;$B$1,VLOOKUP(A536,[1]DI!$A$4:$B$15000,2,FALSE),0)</f>
        <v>0</v>
      </c>
      <c r="E536" s="11">
        <f t="shared" ca="1" si="143"/>
        <v>1</v>
      </c>
      <c r="F536" s="64">
        <f ca="1">(TRUNC(PRODUCT($E$16:$E535),16))</f>
        <v>1.19554085100591</v>
      </c>
      <c r="G536" s="64">
        <f t="shared" ca="1" si="144"/>
        <v>1.1805864888022199</v>
      </c>
      <c r="H536" s="64">
        <f t="shared" ca="1" si="145"/>
        <v>1.01266689</v>
      </c>
      <c r="I536" s="65">
        <f t="shared" si="154"/>
        <v>3.7499999999999999E-2</v>
      </c>
      <c r="J536" s="66">
        <f t="shared" si="146"/>
        <v>42478</v>
      </c>
      <c r="K536" s="13">
        <f t="shared" si="152"/>
        <v>33</v>
      </c>
      <c r="L536" s="9">
        <f t="shared" si="147"/>
        <v>1.003380315</v>
      </c>
      <c r="M536" s="69">
        <f t="shared" ca="1" si="148"/>
        <v>1.0160900230000001</v>
      </c>
      <c r="N536" s="68">
        <f t="shared" si="149"/>
        <v>0</v>
      </c>
      <c r="O536" s="64">
        <f t="shared" ca="1" si="150"/>
        <v>1929383.5583466201</v>
      </c>
      <c r="P536" s="70">
        <f t="shared" si="151"/>
        <v>0</v>
      </c>
      <c r="Q536" s="67"/>
      <c r="R536" s="66"/>
      <c r="S536" s="66"/>
      <c r="T536" s="66"/>
      <c r="U536" s="66"/>
      <c r="V536" s="7"/>
      <c r="W536" s="7"/>
      <c r="X536" s="7"/>
      <c r="Y536" s="7"/>
      <c r="Z536" s="1"/>
      <c r="AA536" s="7"/>
      <c r="AB536" s="7"/>
      <c r="AC536" s="7"/>
      <c r="AD536" s="7"/>
      <c r="AE536" s="7"/>
      <c r="AF536" s="8"/>
      <c r="AG536" s="7"/>
      <c r="AH536" s="3"/>
      <c r="AI536" s="18"/>
      <c r="AJ536" s="19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</row>
    <row r="537" spans="1:220" x14ac:dyDescent="0.2">
      <c r="A537" s="63">
        <f t="shared" si="153"/>
        <v>42512</v>
      </c>
      <c r="B537" s="12">
        <f t="shared" ca="1" si="141"/>
        <v>121853640.00291023</v>
      </c>
      <c r="C537" s="71">
        <f t="shared" si="142"/>
        <v>119911796.17</v>
      </c>
      <c r="D537" s="65">
        <f ca="1">IF(A537&lt;$B$1,VLOOKUP(A537,[1]DI!$A$4:$B$15000,2,FALSE),0)</f>
        <v>0</v>
      </c>
      <c r="E537" s="11">
        <f t="shared" ca="1" si="143"/>
        <v>1</v>
      </c>
      <c r="F537" s="64">
        <f ca="1">(TRUNC(PRODUCT($E$16:$E536),16))</f>
        <v>1.19554085100591</v>
      </c>
      <c r="G537" s="64">
        <f t="shared" ca="1" si="144"/>
        <v>1.1805864888022199</v>
      </c>
      <c r="H537" s="64">
        <f t="shared" ca="1" si="145"/>
        <v>1.01266689</v>
      </c>
      <c r="I537" s="65">
        <f t="shared" si="154"/>
        <v>3.7499999999999999E-2</v>
      </c>
      <c r="J537" s="66">
        <f t="shared" si="146"/>
        <v>42478</v>
      </c>
      <c r="K537" s="13">
        <f t="shared" si="152"/>
        <v>34</v>
      </c>
      <c r="L537" s="9">
        <f t="shared" si="147"/>
        <v>1.0034829270000001</v>
      </c>
      <c r="M537" s="69">
        <f t="shared" ca="1" si="148"/>
        <v>1.016193935</v>
      </c>
      <c r="N537" s="68">
        <f t="shared" si="149"/>
        <v>0</v>
      </c>
      <c r="O537" s="64">
        <f t="shared" ca="1" si="150"/>
        <v>1941843.8329102299</v>
      </c>
      <c r="P537" s="70">
        <f t="shared" si="151"/>
        <v>0</v>
      </c>
      <c r="Q537" s="67"/>
      <c r="R537" s="66"/>
      <c r="S537" s="66"/>
      <c r="T537" s="66"/>
      <c r="U537" s="66"/>
      <c r="V537" s="7"/>
      <c r="W537" s="7"/>
      <c r="X537" s="7"/>
      <c r="Y537" s="7"/>
      <c r="Z537" s="1"/>
      <c r="AA537" s="7"/>
      <c r="AB537" s="7"/>
      <c r="AC537" s="7"/>
      <c r="AD537" s="7"/>
      <c r="AE537" s="7"/>
      <c r="AF537" s="8"/>
      <c r="AG537" s="7"/>
      <c r="AH537" s="3"/>
      <c r="AI537" s="18"/>
      <c r="AJ537" s="19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</row>
    <row r="538" spans="1:220" x14ac:dyDescent="0.2">
      <c r="A538" s="63">
        <f t="shared" si="153"/>
        <v>42513</v>
      </c>
      <c r="B538" s="12">
        <f t="shared" ca="1" si="141"/>
        <v>121866101.47659183</v>
      </c>
      <c r="C538" s="71">
        <f t="shared" si="142"/>
        <v>119911796.17</v>
      </c>
      <c r="D538" s="65">
        <f ca="1">IF(A538&lt;$B$1,VLOOKUP(A538,[1]DI!$A$4:$B$15000,2,FALSE),0)</f>
        <v>0.14130000000000001</v>
      </c>
      <c r="E538" s="11">
        <f t="shared" ca="1" si="143"/>
        <v>1.00052461</v>
      </c>
      <c r="F538" s="64">
        <f ca="1">(TRUNC(PRODUCT($E$16:$E537),16))</f>
        <v>1.19554085100591</v>
      </c>
      <c r="G538" s="64">
        <f t="shared" ca="1" si="144"/>
        <v>1.1805864888022199</v>
      </c>
      <c r="H538" s="64">
        <f t="shared" ca="1" si="145"/>
        <v>1.01266689</v>
      </c>
      <c r="I538" s="65">
        <f t="shared" si="154"/>
        <v>3.7499999999999999E-2</v>
      </c>
      <c r="J538" s="66">
        <f t="shared" si="146"/>
        <v>42478</v>
      </c>
      <c r="K538" s="13">
        <f t="shared" si="152"/>
        <v>35</v>
      </c>
      <c r="L538" s="9">
        <f t="shared" si="147"/>
        <v>1.0035855490000001</v>
      </c>
      <c r="M538" s="69">
        <f t="shared" ca="1" si="148"/>
        <v>1.0162978570000001</v>
      </c>
      <c r="N538" s="68">
        <f t="shared" si="149"/>
        <v>0</v>
      </c>
      <c r="O538" s="64">
        <f t="shared" ca="1" si="150"/>
        <v>1954305.30659182</v>
      </c>
      <c r="P538" s="70">
        <f t="shared" si="151"/>
        <v>0</v>
      </c>
      <c r="Q538" s="67"/>
      <c r="R538" s="66"/>
      <c r="S538" s="66"/>
      <c r="T538" s="66"/>
      <c r="U538" s="66"/>
      <c r="V538" s="7"/>
      <c r="W538" s="7"/>
      <c r="X538" s="7"/>
      <c r="Y538" s="7"/>
      <c r="Z538" s="1"/>
      <c r="AA538" s="7"/>
      <c r="AB538" s="7"/>
      <c r="AC538" s="7"/>
      <c r="AD538" s="7"/>
      <c r="AE538" s="7"/>
      <c r="AF538" s="8"/>
      <c r="AG538" s="7"/>
      <c r="AH538" s="3"/>
      <c r="AI538" s="18"/>
      <c r="AJ538" s="19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</row>
    <row r="539" spans="1:220" x14ac:dyDescent="0.2">
      <c r="A539" s="63">
        <f t="shared" si="153"/>
        <v>42514</v>
      </c>
      <c r="B539" s="12">
        <f t="shared" ca="1" si="141"/>
        <v>121942503.51734512</v>
      </c>
      <c r="C539" s="71">
        <f t="shared" si="142"/>
        <v>119911796.17</v>
      </c>
      <c r="D539" s="65">
        <f ca="1">IF(A539&lt;$B$1,VLOOKUP(A539,[1]DI!$A$4:$B$15000,2,FALSE),0)</f>
        <v>0.14130000000000001</v>
      </c>
      <c r="E539" s="11">
        <f t="shared" ca="1" si="143"/>
        <v>1.00052461</v>
      </c>
      <c r="F539" s="64">
        <f ca="1">(TRUNC(PRODUCT($E$16:$E538),16))</f>
        <v>1.1961680436917601</v>
      </c>
      <c r="G539" s="64">
        <f t="shared" ca="1" si="144"/>
        <v>1.1805864888022199</v>
      </c>
      <c r="H539" s="64">
        <f t="shared" ca="1" si="145"/>
        <v>1.01319815</v>
      </c>
      <c r="I539" s="65">
        <f t="shared" si="154"/>
        <v>3.7499999999999999E-2</v>
      </c>
      <c r="J539" s="66">
        <f t="shared" si="146"/>
        <v>42478</v>
      </c>
      <c r="K539" s="13">
        <f t="shared" si="152"/>
        <v>36</v>
      </c>
      <c r="L539" s="9">
        <f t="shared" si="147"/>
        <v>1.0036881820000001</v>
      </c>
      <c r="M539" s="69">
        <f t="shared" ca="1" si="148"/>
        <v>1.016935009</v>
      </c>
      <c r="N539" s="68">
        <f t="shared" si="149"/>
        <v>0</v>
      </c>
      <c r="O539" s="64">
        <f t="shared" ca="1" si="150"/>
        <v>2030707.34734512</v>
      </c>
      <c r="P539" s="70">
        <f t="shared" si="151"/>
        <v>0</v>
      </c>
      <c r="Q539" s="67"/>
      <c r="R539" s="66"/>
      <c r="S539" s="66"/>
      <c r="T539" s="66"/>
      <c r="U539" s="66"/>
      <c r="V539" s="7"/>
      <c r="W539" s="7"/>
      <c r="X539" s="7"/>
      <c r="Y539" s="7"/>
      <c r="Z539" s="1"/>
      <c r="AA539" s="7"/>
      <c r="AB539" s="7"/>
      <c r="AC539" s="7"/>
      <c r="AD539" s="7"/>
      <c r="AE539" s="7"/>
      <c r="AF539" s="8"/>
      <c r="AG539" s="7"/>
      <c r="AH539" s="3"/>
      <c r="AI539" s="18"/>
      <c r="AJ539" s="19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</row>
    <row r="540" spans="1:220" x14ac:dyDescent="0.2">
      <c r="A540" s="63">
        <f t="shared" si="153"/>
        <v>42515</v>
      </c>
      <c r="B540" s="12">
        <f t="shared" ca="1" si="141"/>
        <v>122018952.44361073</v>
      </c>
      <c r="C540" s="71">
        <f t="shared" si="142"/>
        <v>119911796.17</v>
      </c>
      <c r="D540" s="65">
        <f ca="1">IF(A540&lt;$B$1,VLOOKUP(A540,[1]DI!$A$4:$B$15000,2,FALSE),0)</f>
        <v>0.14130000000000001</v>
      </c>
      <c r="E540" s="11">
        <f t="shared" ca="1" si="143"/>
        <v>1.00052461</v>
      </c>
      <c r="F540" s="64">
        <f ca="1">(TRUNC(PRODUCT($E$16:$E539),16))</f>
        <v>1.19679556540916</v>
      </c>
      <c r="G540" s="64">
        <f t="shared" ca="1" si="144"/>
        <v>1.1805864888022199</v>
      </c>
      <c r="H540" s="64">
        <f t="shared" ca="1" si="145"/>
        <v>1.01372968</v>
      </c>
      <c r="I540" s="65">
        <f t="shared" si="154"/>
        <v>3.7499999999999999E-2</v>
      </c>
      <c r="J540" s="66">
        <f t="shared" si="146"/>
        <v>42478</v>
      </c>
      <c r="K540" s="13">
        <f t="shared" si="152"/>
        <v>37</v>
      </c>
      <c r="L540" s="9">
        <f t="shared" si="147"/>
        <v>1.0037908250000001</v>
      </c>
      <c r="M540" s="69">
        <f t="shared" ca="1" si="148"/>
        <v>1.0175725520000001</v>
      </c>
      <c r="N540" s="68">
        <f t="shared" si="149"/>
        <v>0</v>
      </c>
      <c r="O540" s="64">
        <f t="shared" ca="1" si="150"/>
        <v>2107156.2736107302</v>
      </c>
      <c r="P540" s="70">
        <f t="shared" si="151"/>
        <v>0</v>
      </c>
      <c r="Q540" s="67"/>
      <c r="R540" s="66"/>
      <c r="S540" s="66"/>
      <c r="T540" s="66"/>
      <c r="U540" s="66"/>
      <c r="V540" s="7"/>
      <c r="W540" s="7"/>
      <c r="X540" s="7"/>
      <c r="Y540" s="7"/>
      <c r="Z540" s="1"/>
      <c r="AA540" s="7"/>
      <c r="AB540" s="7"/>
      <c r="AC540" s="7"/>
      <c r="AD540" s="7"/>
      <c r="AE540" s="7"/>
      <c r="AF540" s="8"/>
      <c r="AG540" s="7"/>
      <c r="AH540" s="3"/>
      <c r="AI540" s="18"/>
      <c r="AJ540" s="19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</row>
    <row r="541" spans="1:220" x14ac:dyDescent="0.2">
      <c r="A541" s="63">
        <f t="shared" si="153"/>
        <v>42516</v>
      </c>
      <c r="B541" s="12">
        <f t="shared" ca="1" si="141"/>
        <v>122095449.45450661</v>
      </c>
      <c r="C541" s="71">
        <f t="shared" si="142"/>
        <v>119911796.17</v>
      </c>
      <c r="D541" s="65">
        <f ca="1">IF(A541&lt;$B$1,VLOOKUP(A541,[1]DI!$A$4:$B$15000,2,FALSE),0)</f>
        <v>0</v>
      </c>
      <c r="E541" s="11">
        <f t="shared" ca="1" si="143"/>
        <v>1</v>
      </c>
      <c r="F541" s="64">
        <f ca="1">(TRUNC(PRODUCT($E$16:$E540),16))</f>
        <v>1.19742341633073</v>
      </c>
      <c r="G541" s="64">
        <f t="shared" ca="1" si="144"/>
        <v>1.1805864888022199</v>
      </c>
      <c r="H541" s="64">
        <f t="shared" ca="1" si="145"/>
        <v>1.01426149</v>
      </c>
      <c r="I541" s="65">
        <f t="shared" si="154"/>
        <v>3.7499999999999999E-2</v>
      </c>
      <c r="J541" s="66">
        <f t="shared" si="146"/>
        <v>42478</v>
      </c>
      <c r="K541" s="13">
        <f t="shared" si="152"/>
        <v>38</v>
      </c>
      <c r="L541" s="9">
        <f t="shared" si="147"/>
        <v>1.003893479</v>
      </c>
      <c r="M541" s="69">
        <f t="shared" ca="1" si="148"/>
        <v>1.018210496</v>
      </c>
      <c r="N541" s="68">
        <f t="shared" si="149"/>
        <v>0</v>
      </c>
      <c r="O541" s="64">
        <f t="shared" ca="1" si="150"/>
        <v>2183653.2845065999</v>
      </c>
      <c r="P541" s="70">
        <f t="shared" si="151"/>
        <v>0</v>
      </c>
      <c r="Q541" s="67"/>
      <c r="R541" s="66"/>
      <c r="S541" s="66"/>
      <c r="T541" s="66"/>
      <c r="U541" s="66"/>
      <c r="V541" s="7"/>
      <c r="W541" s="7"/>
      <c r="X541" s="7"/>
      <c r="Y541" s="7"/>
      <c r="Z541" s="1"/>
      <c r="AA541" s="7"/>
      <c r="AB541" s="7"/>
      <c r="AC541" s="7"/>
      <c r="AD541" s="7"/>
      <c r="AE541" s="7"/>
      <c r="AF541" s="8"/>
      <c r="AG541" s="7"/>
      <c r="AH541" s="3"/>
      <c r="AI541" s="18"/>
      <c r="AJ541" s="19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</row>
    <row r="542" spans="1:220" x14ac:dyDescent="0.2">
      <c r="A542" s="63">
        <f t="shared" si="153"/>
        <v>42517</v>
      </c>
      <c r="B542" s="12">
        <f t="shared" ca="1" si="141"/>
        <v>122107935.74992998</v>
      </c>
      <c r="C542" s="71">
        <f t="shared" si="142"/>
        <v>119911796.17</v>
      </c>
      <c r="D542" s="65">
        <f ca="1">IF(A542&lt;$B$1,VLOOKUP(A542,[1]DI!$A$4:$B$15000,2,FALSE),0)</f>
        <v>0.14130000000000001</v>
      </c>
      <c r="E542" s="11">
        <f t="shared" ca="1" si="143"/>
        <v>1.00052461</v>
      </c>
      <c r="F542" s="64">
        <f ca="1">(TRUNC(PRODUCT($E$16:$E541),16))</f>
        <v>1.19742341633073</v>
      </c>
      <c r="G542" s="64">
        <f t="shared" ca="1" si="144"/>
        <v>1.1805864888022199</v>
      </c>
      <c r="H542" s="64">
        <f t="shared" ca="1" si="145"/>
        <v>1.01426149</v>
      </c>
      <c r="I542" s="65">
        <f t="shared" si="154"/>
        <v>3.7499999999999999E-2</v>
      </c>
      <c r="J542" s="66">
        <f t="shared" si="146"/>
        <v>42478</v>
      </c>
      <c r="K542" s="13">
        <f t="shared" si="152"/>
        <v>39</v>
      </c>
      <c r="L542" s="9">
        <f t="shared" si="147"/>
        <v>1.003996144</v>
      </c>
      <c r="M542" s="69">
        <f t="shared" ca="1" si="148"/>
        <v>1.0183146249999999</v>
      </c>
      <c r="N542" s="68">
        <f t="shared" si="149"/>
        <v>0</v>
      </c>
      <c r="O542" s="64">
        <f t="shared" ca="1" si="150"/>
        <v>2196139.57992998</v>
      </c>
      <c r="P542" s="70">
        <f t="shared" si="151"/>
        <v>0</v>
      </c>
      <c r="Q542" s="67"/>
      <c r="R542" s="66"/>
      <c r="S542" s="66"/>
      <c r="T542" s="66"/>
      <c r="U542" s="66"/>
      <c r="V542" s="7"/>
      <c r="W542" s="7"/>
      <c r="X542" s="7"/>
      <c r="Y542" s="7"/>
      <c r="Z542" s="1"/>
      <c r="AA542" s="7"/>
      <c r="AB542" s="7"/>
      <c r="AC542" s="7"/>
      <c r="AD542" s="7"/>
      <c r="AE542" s="7"/>
      <c r="AF542" s="8"/>
      <c r="AG542" s="7"/>
      <c r="AH542" s="3"/>
      <c r="AI542" s="18"/>
      <c r="AJ542" s="19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</row>
    <row r="543" spans="1:220" x14ac:dyDescent="0.2">
      <c r="A543" s="63">
        <f t="shared" si="153"/>
        <v>42518</v>
      </c>
      <c r="B543" s="12">
        <f t="shared" ca="1" si="141"/>
        <v>122184489.83884083</v>
      </c>
      <c r="C543" s="71">
        <f t="shared" si="142"/>
        <v>119911796.17</v>
      </c>
      <c r="D543" s="65">
        <f ca="1">IF(A543&lt;$B$1,VLOOKUP(A543,[1]DI!$A$4:$B$15000,2,FALSE),0)</f>
        <v>0</v>
      </c>
      <c r="E543" s="11">
        <f t="shared" ca="1" si="143"/>
        <v>1</v>
      </c>
      <c r="F543" s="64">
        <f ca="1">(TRUNC(PRODUCT($E$16:$E542),16))</f>
        <v>1.19805159662917</v>
      </c>
      <c r="G543" s="64">
        <f t="shared" ca="1" si="144"/>
        <v>1.1805864888022199</v>
      </c>
      <c r="H543" s="64">
        <f t="shared" ca="1" si="145"/>
        <v>1.01479359</v>
      </c>
      <c r="I543" s="65">
        <f t="shared" si="154"/>
        <v>3.7499999999999999E-2</v>
      </c>
      <c r="J543" s="66">
        <f t="shared" si="146"/>
        <v>42478</v>
      </c>
      <c r="K543" s="13">
        <f t="shared" si="152"/>
        <v>40</v>
      </c>
      <c r="L543" s="9">
        <f t="shared" si="147"/>
        <v>1.004098819</v>
      </c>
      <c r="M543" s="69">
        <f t="shared" ca="1" si="148"/>
        <v>1.0189530449999999</v>
      </c>
      <c r="N543" s="68">
        <f t="shared" si="149"/>
        <v>0</v>
      </c>
      <c r="O543" s="64">
        <f t="shared" ca="1" si="150"/>
        <v>2272693.6688408302</v>
      </c>
      <c r="P543" s="70">
        <f t="shared" si="151"/>
        <v>0</v>
      </c>
      <c r="Q543" s="67"/>
      <c r="R543" s="66"/>
      <c r="S543" s="66"/>
      <c r="T543" s="66"/>
      <c r="U543" s="66"/>
      <c r="V543" s="7"/>
      <c r="W543" s="7"/>
      <c r="X543" s="7"/>
      <c r="Y543" s="7"/>
      <c r="Z543" s="1"/>
      <c r="AA543" s="7"/>
      <c r="AB543" s="7"/>
      <c r="AC543" s="7"/>
      <c r="AD543" s="7"/>
      <c r="AE543" s="7"/>
      <c r="AF543" s="8"/>
      <c r="AG543" s="7"/>
      <c r="AH543" s="3"/>
      <c r="AI543" s="18"/>
      <c r="AJ543" s="19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</row>
    <row r="544" spans="1:220" x14ac:dyDescent="0.2">
      <c r="A544" s="63">
        <f t="shared" si="153"/>
        <v>42519</v>
      </c>
      <c r="B544" s="12">
        <f t="shared" ca="1" si="141"/>
        <v>122196985.12764893</v>
      </c>
      <c r="C544" s="71">
        <f t="shared" si="142"/>
        <v>119911796.17</v>
      </c>
      <c r="D544" s="65">
        <f ca="1">IF(A544&lt;$B$1,VLOOKUP(A544,[1]DI!$A$4:$B$15000,2,FALSE),0)</f>
        <v>0</v>
      </c>
      <c r="E544" s="11">
        <f t="shared" ca="1" si="143"/>
        <v>1</v>
      </c>
      <c r="F544" s="64">
        <f ca="1">(TRUNC(PRODUCT($E$16:$E543),16))</f>
        <v>1.19805159662917</v>
      </c>
      <c r="G544" s="64">
        <f t="shared" ca="1" si="144"/>
        <v>1.1805864888022199</v>
      </c>
      <c r="H544" s="64">
        <f t="shared" ca="1" si="145"/>
        <v>1.01479359</v>
      </c>
      <c r="I544" s="65">
        <f t="shared" si="154"/>
        <v>3.7499999999999999E-2</v>
      </c>
      <c r="J544" s="66">
        <f t="shared" si="146"/>
        <v>42478</v>
      </c>
      <c r="K544" s="13">
        <f t="shared" si="152"/>
        <v>41</v>
      </c>
      <c r="L544" s="9">
        <f t="shared" si="147"/>
        <v>1.0042015040000001</v>
      </c>
      <c r="M544" s="69">
        <f t="shared" ca="1" si="148"/>
        <v>1.0190572490000001</v>
      </c>
      <c r="N544" s="68">
        <f t="shared" si="149"/>
        <v>0</v>
      </c>
      <c r="O544" s="64">
        <f t="shared" ca="1" si="150"/>
        <v>2285188.9576489399</v>
      </c>
      <c r="P544" s="70">
        <f t="shared" si="151"/>
        <v>0</v>
      </c>
      <c r="Q544" s="67"/>
      <c r="R544" s="66"/>
      <c r="S544" s="66"/>
      <c r="T544" s="66"/>
      <c r="U544" s="66"/>
      <c r="V544" s="7"/>
      <c r="W544" s="7"/>
      <c r="X544" s="7"/>
      <c r="Y544" s="7"/>
      <c r="Z544" s="1"/>
      <c r="AA544" s="7"/>
      <c r="AB544" s="7"/>
      <c r="AC544" s="7"/>
      <c r="AD544" s="7"/>
      <c r="AE544" s="7"/>
      <c r="AF544" s="8"/>
      <c r="AG544" s="7"/>
      <c r="AH544" s="3"/>
      <c r="AI544" s="18"/>
      <c r="AJ544" s="19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</row>
    <row r="545" spans="1:220" x14ac:dyDescent="0.2">
      <c r="A545" s="63">
        <f t="shared" si="153"/>
        <v>42520</v>
      </c>
      <c r="B545" s="12">
        <f t="shared" ca="1" si="141"/>
        <v>122209481.8553986</v>
      </c>
      <c r="C545" s="71">
        <f t="shared" si="142"/>
        <v>119911796.17</v>
      </c>
      <c r="D545" s="65">
        <f ca="1">IF(A545&lt;$B$1,VLOOKUP(A545,[1]DI!$A$4:$B$15000,2,FALSE),0)</f>
        <v>0.14130000000000001</v>
      </c>
      <c r="E545" s="11">
        <f t="shared" ca="1" si="143"/>
        <v>1.00052461</v>
      </c>
      <c r="F545" s="64">
        <f ca="1">(TRUNC(PRODUCT($E$16:$E544),16))</f>
        <v>1.19805159662917</v>
      </c>
      <c r="G545" s="64">
        <f t="shared" ca="1" si="144"/>
        <v>1.1805864888022199</v>
      </c>
      <c r="H545" s="64">
        <f t="shared" ca="1" si="145"/>
        <v>1.01479359</v>
      </c>
      <c r="I545" s="65">
        <f t="shared" si="154"/>
        <v>3.7499999999999999E-2</v>
      </c>
      <c r="J545" s="66">
        <f t="shared" si="146"/>
        <v>42478</v>
      </c>
      <c r="K545" s="13">
        <f t="shared" si="152"/>
        <v>42</v>
      </c>
      <c r="L545" s="9">
        <f t="shared" si="147"/>
        <v>1.0043042</v>
      </c>
      <c r="M545" s="69">
        <f t="shared" ca="1" si="148"/>
        <v>1.019161465</v>
      </c>
      <c r="N545" s="68">
        <f t="shared" si="149"/>
        <v>0</v>
      </c>
      <c r="O545" s="64">
        <f t="shared" ca="1" si="150"/>
        <v>2297685.6853985898</v>
      </c>
      <c r="P545" s="70">
        <f t="shared" si="151"/>
        <v>0</v>
      </c>
      <c r="Q545" s="67"/>
      <c r="R545" s="66"/>
      <c r="S545" s="66"/>
      <c r="T545" s="66"/>
      <c r="U545" s="66"/>
      <c r="V545" s="7"/>
      <c r="W545" s="7"/>
      <c r="X545" s="7"/>
      <c r="Y545" s="7"/>
      <c r="Z545" s="1"/>
      <c r="AA545" s="7"/>
      <c r="AB545" s="7"/>
      <c r="AC545" s="7"/>
      <c r="AD545" s="7"/>
      <c r="AE545" s="7"/>
      <c r="AF545" s="8"/>
      <c r="AG545" s="7"/>
      <c r="AH545" s="3"/>
      <c r="AI545" s="18"/>
      <c r="AJ545" s="19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</row>
    <row r="546" spans="1:220" x14ac:dyDescent="0.2">
      <c r="A546" s="63">
        <f t="shared" si="153"/>
        <v>42521</v>
      </c>
      <c r="B546" s="12">
        <f t="shared" ca="1" si="141"/>
        <v>122286098.53826705</v>
      </c>
      <c r="C546" s="71">
        <f t="shared" si="142"/>
        <v>119911796.17</v>
      </c>
      <c r="D546" s="65">
        <f ca="1">IF(A546&lt;$B$1,VLOOKUP(A546,[1]DI!$A$4:$B$15000,2,FALSE),0)</f>
        <v>0.14130000000000001</v>
      </c>
      <c r="E546" s="11">
        <f t="shared" ca="1" si="143"/>
        <v>1.00052461</v>
      </c>
      <c r="F546" s="64">
        <f ca="1">(TRUNC(PRODUCT($E$16:$E545),16))</f>
        <v>1.1986801064772801</v>
      </c>
      <c r="G546" s="64">
        <f t="shared" ca="1" si="144"/>
        <v>1.1805864888022199</v>
      </c>
      <c r="H546" s="64">
        <f t="shared" ca="1" si="145"/>
        <v>1.01532596</v>
      </c>
      <c r="I546" s="65">
        <f t="shared" si="154"/>
        <v>3.7499999999999999E-2</v>
      </c>
      <c r="J546" s="66">
        <f t="shared" si="146"/>
        <v>42478</v>
      </c>
      <c r="K546" s="13">
        <f t="shared" si="152"/>
        <v>43</v>
      </c>
      <c r="L546" s="9">
        <f t="shared" si="147"/>
        <v>1.0044069069999999</v>
      </c>
      <c r="M546" s="69">
        <f t="shared" ca="1" si="148"/>
        <v>1.019800407</v>
      </c>
      <c r="N546" s="68">
        <f t="shared" si="149"/>
        <v>0</v>
      </c>
      <c r="O546" s="64">
        <f t="shared" ca="1" si="150"/>
        <v>2374302.3682670398</v>
      </c>
      <c r="P546" s="70">
        <f t="shared" si="151"/>
        <v>0</v>
      </c>
      <c r="Q546" s="67"/>
      <c r="R546" s="66"/>
      <c r="S546" s="66"/>
      <c r="T546" s="66"/>
      <c r="U546" s="66"/>
      <c r="V546" s="7"/>
      <c r="W546" s="7"/>
      <c r="X546" s="7"/>
      <c r="Y546" s="7"/>
      <c r="Z546" s="1"/>
      <c r="AA546" s="7"/>
      <c r="AB546" s="7"/>
      <c r="AC546" s="7"/>
      <c r="AD546" s="7"/>
      <c r="AE546" s="7"/>
      <c r="AF546" s="8"/>
      <c r="AG546" s="7"/>
      <c r="AH546" s="3"/>
      <c r="AI546" s="18"/>
      <c r="AJ546" s="19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</row>
    <row r="547" spans="1:220" x14ac:dyDescent="0.2">
      <c r="A547" s="63">
        <f t="shared" si="153"/>
        <v>42522</v>
      </c>
      <c r="B547" s="12">
        <f t="shared" ca="1" si="141"/>
        <v>122362763.18585396</v>
      </c>
      <c r="C547" s="71">
        <f t="shared" si="142"/>
        <v>119911796.17</v>
      </c>
      <c r="D547" s="65">
        <f ca="1">IF(A547&lt;$B$1,VLOOKUP(A547,[1]DI!$A$4:$B$15000,2,FALSE),0)</f>
        <v>0.14130000000000001</v>
      </c>
      <c r="E547" s="11">
        <f t="shared" ca="1" si="143"/>
        <v>1.00052461</v>
      </c>
      <c r="F547" s="64">
        <f ca="1">(TRUNC(PRODUCT($E$16:$E546),16))</f>
        <v>1.19930894604794</v>
      </c>
      <c r="G547" s="64">
        <f t="shared" ca="1" si="144"/>
        <v>1.1805864888022199</v>
      </c>
      <c r="H547" s="64">
        <f t="shared" ca="1" si="145"/>
        <v>1.01585861</v>
      </c>
      <c r="I547" s="65">
        <f t="shared" si="154"/>
        <v>3.7499999999999999E-2</v>
      </c>
      <c r="J547" s="66">
        <f t="shared" si="146"/>
        <v>42478</v>
      </c>
      <c r="K547" s="13">
        <f t="shared" si="152"/>
        <v>44</v>
      </c>
      <c r="L547" s="9">
        <f t="shared" si="147"/>
        <v>1.0045096229999999</v>
      </c>
      <c r="M547" s="69">
        <f t="shared" ca="1" si="148"/>
        <v>1.0204397489999999</v>
      </c>
      <c r="N547" s="68">
        <f t="shared" si="149"/>
        <v>0</v>
      </c>
      <c r="O547" s="64">
        <f t="shared" ca="1" si="150"/>
        <v>2450967.0158539498</v>
      </c>
      <c r="P547" s="70">
        <f t="shared" si="151"/>
        <v>0</v>
      </c>
      <c r="Q547" s="67"/>
      <c r="R547" s="66"/>
      <c r="S547" s="66"/>
      <c r="T547" s="66"/>
      <c r="U547" s="66"/>
      <c r="V547" s="7"/>
      <c r="W547" s="7"/>
      <c r="X547" s="7"/>
      <c r="Y547" s="7"/>
      <c r="Z547" s="1"/>
      <c r="AA547" s="7"/>
      <c r="AB547" s="7"/>
      <c r="AC547" s="7"/>
      <c r="AD547" s="7"/>
      <c r="AE547" s="7"/>
      <c r="AF547" s="8"/>
      <c r="AG547" s="7"/>
      <c r="AH547" s="3"/>
      <c r="AI547" s="18"/>
      <c r="AJ547" s="19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</row>
    <row r="548" spans="1:220" x14ac:dyDescent="0.2">
      <c r="A548" s="63">
        <f t="shared" si="153"/>
        <v>42523</v>
      </c>
      <c r="B548" s="12">
        <f t="shared" ca="1" si="141"/>
        <v>122439476.27780654</v>
      </c>
      <c r="C548" s="71">
        <f t="shared" si="142"/>
        <v>119911796.17</v>
      </c>
      <c r="D548" s="65">
        <f ca="1">IF(A548&lt;$B$1,VLOOKUP(A548,[1]DI!$A$4:$B$15000,2,FALSE),0)</f>
        <v>0.14130000000000001</v>
      </c>
      <c r="E548" s="11">
        <f t="shared" ca="1" si="143"/>
        <v>1.00052461</v>
      </c>
      <c r="F548" s="64">
        <f ca="1">(TRUNC(PRODUCT($E$16:$E547),16))</f>
        <v>1.19993811551412</v>
      </c>
      <c r="G548" s="64">
        <f t="shared" ca="1" si="144"/>
        <v>1.1805864888022199</v>
      </c>
      <c r="H548" s="64">
        <f t="shared" ca="1" si="145"/>
        <v>1.0163915400000001</v>
      </c>
      <c r="I548" s="65">
        <f t="shared" si="154"/>
        <v>3.7499999999999999E-2</v>
      </c>
      <c r="J548" s="66">
        <f t="shared" si="146"/>
        <v>42478</v>
      </c>
      <c r="K548" s="13">
        <f t="shared" si="152"/>
        <v>45</v>
      </c>
      <c r="L548" s="9">
        <f t="shared" si="147"/>
        <v>1.004612351</v>
      </c>
      <c r="M548" s="69">
        <f t="shared" ca="1" si="148"/>
        <v>1.0210794949999999</v>
      </c>
      <c r="N548" s="68">
        <f t="shared" si="149"/>
        <v>0</v>
      </c>
      <c r="O548" s="64">
        <f t="shared" ca="1" si="150"/>
        <v>2527680.1078065298</v>
      </c>
      <c r="P548" s="70">
        <f t="shared" si="151"/>
        <v>0</v>
      </c>
      <c r="Q548" s="67"/>
      <c r="R548" s="66"/>
      <c r="S548" s="66"/>
      <c r="T548" s="66"/>
      <c r="U548" s="66"/>
      <c r="V548" s="7"/>
      <c r="W548" s="7"/>
      <c r="X548" s="7"/>
      <c r="Y548" s="7"/>
      <c r="Z548" s="1"/>
      <c r="AA548" s="7"/>
      <c r="AB548" s="7"/>
      <c r="AC548" s="7"/>
      <c r="AD548" s="7"/>
      <c r="AE548" s="7"/>
      <c r="AF548" s="8"/>
      <c r="AG548" s="7"/>
      <c r="AH548" s="3"/>
      <c r="AI548" s="18"/>
      <c r="AJ548" s="19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</row>
    <row r="549" spans="1:220" x14ac:dyDescent="0.2">
      <c r="A549" s="63">
        <f t="shared" si="153"/>
        <v>42524</v>
      </c>
      <c r="B549" s="12">
        <f t="shared" ca="1" si="141"/>
        <v>122516237.33447759</v>
      </c>
      <c r="C549" s="71">
        <f t="shared" si="142"/>
        <v>119911796.17</v>
      </c>
      <c r="D549" s="65">
        <f ca="1">IF(A549&lt;$B$1,VLOOKUP(A549,[1]DI!$A$4:$B$15000,2,FALSE),0)</f>
        <v>0.14130000000000001</v>
      </c>
      <c r="E549" s="11">
        <f t="shared" ca="1" si="143"/>
        <v>1.00052461</v>
      </c>
      <c r="F549" s="64">
        <f ca="1">(TRUNC(PRODUCT($E$16:$E548),16))</f>
        <v>1.2005676150489</v>
      </c>
      <c r="G549" s="64">
        <f t="shared" ca="1" si="144"/>
        <v>1.1805864888022199</v>
      </c>
      <c r="H549" s="64">
        <f t="shared" ca="1" si="145"/>
        <v>1.01692475</v>
      </c>
      <c r="I549" s="65">
        <f t="shared" si="154"/>
        <v>3.7499999999999999E-2</v>
      </c>
      <c r="J549" s="66">
        <f t="shared" si="146"/>
        <v>42478</v>
      </c>
      <c r="K549" s="13">
        <f t="shared" si="152"/>
        <v>46</v>
      </c>
      <c r="L549" s="9">
        <f t="shared" si="147"/>
        <v>1.0047150890000001</v>
      </c>
      <c r="M549" s="69">
        <f t="shared" ca="1" si="148"/>
        <v>1.021719641</v>
      </c>
      <c r="N549" s="68">
        <f t="shared" si="149"/>
        <v>0</v>
      </c>
      <c r="O549" s="64">
        <f t="shared" ca="1" si="150"/>
        <v>2604441.1644775802</v>
      </c>
      <c r="P549" s="70">
        <f t="shared" si="151"/>
        <v>0</v>
      </c>
      <c r="Q549" s="67"/>
      <c r="R549" s="66"/>
      <c r="S549" s="66"/>
      <c r="T549" s="66"/>
      <c r="U549" s="66"/>
      <c r="V549" s="7"/>
      <c r="W549" s="7"/>
      <c r="X549" s="7"/>
      <c r="Y549" s="7"/>
      <c r="Z549" s="1"/>
      <c r="AA549" s="7"/>
      <c r="AB549" s="7"/>
      <c r="AC549" s="7"/>
      <c r="AD549" s="7"/>
      <c r="AE549" s="7"/>
      <c r="AF549" s="8"/>
      <c r="AG549" s="7"/>
      <c r="AH549" s="3"/>
      <c r="AI549" s="18"/>
      <c r="AJ549" s="19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</row>
    <row r="550" spans="1:220" x14ac:dyDescent="0.2">
      <c r="A550" s="63">
        <f t="shared" si="153"/>
        <v>42525</v>
      </c>
      <c r="B550" s="12">
        <f t="shared" ca="1" si="141"/>
        <v>122593045.27666092</v>
      </c>
      <c r="C550" s="71">
        <f t="shared" si="142"/>
        <v>119911796.17</v>
      </c>
      <c r="D550" s="65">
        <f ca="1">IF(A550&lt;$B$1,VLOOKUP(A550,[1]DI!$A$4:$B$15000,2,FALSE),0)</f>
        <v>0</v>
      </c>
      <c r="E550" s="11">
        <f t="shared" ca="1" si="143"/>
        <v>1</v>
      </c>
      <c r="F550" s="64">
        <f ca="1">(TRUNC(PRODUCT($E$16:$E549),16))</f>
        <v>1.2011974448254299</v>
      </c>
      <c r="G550" s="64">
        <f t="shared" ca="1" si="144"/>
        <v>1.1805864888022199</v>
      </c>
      <c r="H550" s="64">
        <f t="shared" ca="1" si="145"/>
        <v>1.0174582299999999</v>
      </c>
      <c r="I550" s="65">
        <f t="shared" si="154"/>
        <v>3.7499999999999999E-2</v>
      </c>
      <c r="J550" s="66">
        <f t="shared" si="146"/>
        <v>42478</v>
      </c>
      <c r="K550" s="13">
        <f t="shared" si="152"/>
        <v>47</v>
      </c>
      <c r="L550" s="9">
        <f t="shared" si="147"/>
        <v>1.004817837</v>
      </c>
      <c r="M550" s="69">
        <f t="shared" ca="1" si="148"/>
        <v>1.022360178</v>
      </c>
      <c r="N550" s="68">
        <f t="shared" si="149"/>
        <v>0</v>
      </c>
      <c r="O550" s="64">
        <f t="shared" ca="1" si="150"/>
        <v>2681249.1066609202</v>
      </c>
      <c r="P550" s="70">
        <f t="shared" si="151"/>
        <v>0</v>
      </c>
      <c r="Q550" s="67"/>
      <c r="R550" s="66"/>
      <c r="S550" s="66"/>
      <c r="T550" s="66"/>
      <c r="U550" s="66"/>
      <c r="V550" s="7"/>
      <c r="W550" s="7"/>
      <c r="X550" s="7"/>
      <c r="Y550" s="7"/>
      <c r="Z550" s="1"/>
      <c r="AA550" s="7"/>
      <c r="AB550" s="7"/>
      <c r="AC550" s="7"/>
      <c r="AD550" s="7"/>
      <c r="AE550" s="7"/>
      <c r="AF550" s="8"/>
      <c r="AG550" s="7"/>
      <c r="AH550" s="3"/>
      <c r="AI550" s="18"/>
      <c r="AJ550" s="19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</row>
    <row r="551" spans="1:220" x14ac:dyDescent="0.2">
      <c r="A551" s="63">
        <f t="shared" si="153"/>
        <v>42526</v>
      </c>
      <c r="B551" s="12">
        <f t="shared" ca="1" si="141"/>
        <v>122605582.41468588</v>
      </c>
      <c r="C551" s="71">
        <f t="shared" si="142"/>
        <v>119911796.17</v>
      </c>
      <c r="D551" s="65">
        <f ca="1">IF(A551&lt;$B$1,VLOOKUP(A551,[1]DI!$A$4:$B$15000,2,FALSE),0)</f>
        <v>0</v>
      </c>
      <c r="E551" s="11">
        <f t="shared" ca="1" si="143"/>
        <v>1</v>
      </c>
      <c r="F551" s="64">
        <f ca="1">(TRUNC(PRODUCT($E$16:$E550),16))</f>
        <v>1.2011974448254299</v>
      </c>
      <c r="G551" s="64">
        <f t="shared" ca="1" si="144"/>
        <v>1.1805864888022199</v>
      </c>
      <c r="H551" s="64">
        <f t="shared" ca="1" si="145"/>
        <v>1.0174582299999999</v>
      </c>
      <c r="I551" s="65">
        <f t="shared" si="154"/>
        <v>3.7499999999999999E-2</v>
      </c>
      <c r="J551" s="66">
        <f t="shared" si="146"/>
        <v>42478</v>
      </c>
      <c r="K551" s="13">
        <f t="shared" si="152"/>
        <v>48</v>
      </c>
      <c r="L551" s="9">
        <f t="shared" si="147"/>
        <v>1.0049205960000001</v>
      </c>
      <c r="M551" s="69">
        <f t="shared" ca="1" si="148"/>
        <v>1.0224647309999999</v>
      </c>
      <c r="N551" s="68">
        <f t="shared" si="149"/>
        <v>0</v>
      </c>
      <c r="O551" s="64">
        <f t="shared" ca="1" si="150"/>
        <v>2693786.2446858701</v>
      </c>
      <c r="P551" s="70">
        <f t="shared" si="151"/>
        <v>0</v>
      </c>
      <c r="Q551" s="67"/>
      <c r="R551" s="66"/>
      <c r="S551" s="66"/>
      <c r="T551" s="66"/>
      <c r="U551" s="66"/>
      <c r="V551" s="7"/>
      <c r="W551" s="7"/>
      <c r="X551" s="7"/>
      <c r="Y551" s="7"/>
      <c r="Z551" s="1"/>
      <c r="AA551" s="7"/>
      <c r="AB551" s="7"/>
      <c r="AC551" s="7"/>
      <c r="AD551" s="7"/>
      <c r="AE551" s="7"/>
      <c r="AF551" s="8"/>
      <c r="AG551" s="7"/>
      <c r="AH551" s="3"/>
      <c r="AI551" s="18"/>
      <c r="AJ551" s="19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</row>
    <row r="552" spans="1:220" x14ac:dyDescent="0.2">
      <c r="A552" s="63">
        <f t="shared" si="153"/>
        <v>42527</v>
      </c>
      <c r="B552" s="12">
        <f t="shared" ca="1" si="141"/>
        <v>122618120.87174061</v>
      </c>
      <c r="C552" s="71">
        <f t="shared" si="142"/>
        <v>119911796.17</v>
      </c>
      <c r="D552" s="65">
        <f ca="1">IF(A552&lt;$B$1,VLOOKUP(A552,[1]DI!$A$4:$B$15000,2,FALSE),0)</f>
        <v>0.14130000000000001</v>
      </c>
      <c r="E552" s="11">
        <f t="shared" ca="1" si="143"/>
        <v>1.00052461</v>
      </c>
      <c r="F552" s="64">
        <f ca="1">(TRUNC(PRODUCT($E$16:$E551),16))</f>
        <v>1.2011974448254299</v>
      </c>
      <c r="G552" s="64">
        <f t="shared" ca="1" si="144"/>
        <v>1.1805864888022199</v>
      </c>
      <c r="H552" s="64">
        <f t="shared" ca="1" si="145"/>
        <v>1.0174582299999999</v>
      </c>
      <c r="I552" s="65">
        <f t="shared" si="154"/>
        <v>3.7499999999999999E-2</v>
      </c>
      <c r="J552" s="66">
        <f t="shared" si="146"/>
        <v>42478</v>
      </c>
      <c r="K552" s="13">
        <f t="shared" si="152"/>
        <v>49</v>
      </c>
      <c r="L552" s="9">
        <f t="shared" si="147"/>
        <v>1.0050233660000001</v>
      </c>
      <c r="M552" s="69">
        <f t="shared" ca="1" si="148"/>
        <v>1.022569295</v>
      </c>
      <c r="N552" s="68">
        <f t="shared" si="149"/>
        <v>0</v>
      </c>
      <c r="O552" s="64">
        <f t="shared" ca="1" si="150"/>
        <v>2706324.7017406099</v>
      </c>
      <c r="P552" s="70">
        <f t="shared" si="151"/>
        <v>0</v>
      </c>
      <c r="Q552" s="67"/>
      <c r="R552" s="66"/>
      <c r="S552" s="66"/>
      <c r="T552" s="66"/>
      <c r="U552" s="66"/>
      <c r="V552" s="7"/>
      <c r="W552" s="7"/>
      <c r="X552" s="7"/>
      <c r="Y552" s="7"/>
      <c r="Z552" s="1"/>
      <c r="AA552" s="7"/>
      <c r="AB552" s="7"/>
      <c r="AC552" s="7"/>
      <c r="AD552" s="7"/>
      <c r="AE552" s="7"/>
      <c r="AF552" s="8"/>
      <c r="AG552" s="7"/>
      <c r="AH552" s="3"/>
      <c r="AI552" s="18"/>
      <c r="AJ552" s="19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</row>
    <row r="553" spans="1:220" x14ac:dyDescent="0.2">
      <c r="A553" s="63">
        <f t="shared" si="153"/>
        <v>42528</v>
      </c>
      <c r="B553" s="12">
        <f t="shared" ca="1" si="141"/>
        <v>122694994.04594105</v>
      </c>
      <c r="C553" s="71">
        <f t="shared" si="142"/>
        <v>119911796.17</v>
      </c>
      <c r="D553" s="65">
        <f ca="1">IF(A553&lt;$B$1,VLOOKUP(A553,[1]DI!$A$4:$B$15000,2,FALSE),0)</f>
        <v>0.14130000000000001</v>
      </c>
      <c r="E553" s="11">
        <f t="shared" ca="1" si="143"/>
        <v>1.00052461</v>
      </c>
      <c r="F553" s="64">
        <f ca="1">(TRUNC(PRODUCT($E$16:$E552),16))</f>
        <v>1.2018276050169601</v>
      </c>
      <c r="G553" s="64">
        <f t="shared" ca="1" si="144"/>
        <v>1.1805864888022199</v>
      </c>
      <c r="H553" s="64">
        <f t="shared" ca="1" si="145"/>
        <v>1.017992</v>
      </c>
      <c r="I553" s="65">
        <f t="shared" si="154"/>
        <v>3.7499999999999999E-2</v>
      </c>
      <c r="J553" s="66">
        <f t="shared" si="146"/>
        <v>42478</v>
      </c>
      <c r="K553" s="13">
        <f t="shared" si="152"/>
        <v>50</v>
      </c>
      <c r="L553" s="9">
        <f t="shared" si="147"/>
        <v>1.0051261460000001</v>
      </c>
      <c r="M553" s="69">
        <f t="shared" ca="1" si="148"/>
        <v>1.023210376</v>
      </c>
      <c r="N553" s="68">
        <f t="shared" si="149"/>
        <v>0</v>
      </c>
      <c r="O553" s="64">
        <f t="shared" ca="1" si="150"/>
        <v>2783197.87594106</v>
      </c>
      <c r="P553" s="70">
        <f t="shared" si="151"/>
        <v>0</v>
      </c>
      <c r="Q553" s="67"/>
      <c r="R553" s="66"/>
      <c r="S553" s="66"/>
      <c r="T553" s="66"/>
      <c r="U553" s="66"/>
      <c r="V553" s="7"/>
      <c r="W553" s="7"/>
      <c r="X553" s="7"/>
      <c r="Y553" s="7"/>
      <c r="Z553" s="1"/>
      <c r="AA553" s="7"/>
      <c r="AB553" s="7"/>
      <c r="AC553" s="7"/>
      <c r="AD553" s="7"/>
      <c r="AE553" s="7"/>
      <c r="AF553" s="8"/>
      <c r="AG553" s="7"/>
      <c r="AH553" s="3"/>
      <c r="AI553" s="18"/>
      <c r="AJ553" s="19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</row>
    <row r="554" spans="1:220" x14ac:dyDescent="0.2">
      <c r="A554" s="63">
        <f t="shared" si="153"/>
        <v>42529</v>
      </c>
      <c r="B554" s="12">
        <f t="shared" ca="1" si="141"/>
        <v>122771915.30477178</v>
      </c>
      <c r="C554" s="71">
        <f t="shared" si="142"/>
        <v>119911796.17</v>
      </c>
      <c r="D554" s="65">
        <f ca="1">IF(A554&lt;$B$1,VLOOKUP(A554,[1]DI!$A$4:$B$15000,2,FALSE),0)</f>
        <v>0.14130000000000001</v>
      </c>
      <c r="E554" s="11">
        <f t="shared" ca="1" si="143"/>
        <v>1.00052461</v>
      </c>
      <c r="F554" s="64">
        <f ca="1">(TRUNC(PRODUCT($E$16:$E553),16))</f>
        <v>1.2024580957968301</v>
      </c>
      <c r="G554" s="64">
        <f t="shared" ca="1" si="144"/>
        <v>1.1805864888022199</v>
      </c>
      <c r="H554" s="64">
        <f t="shared" ca="1" si="145"/>
        <v>1.01852605</v>
      </c>
      <c r="I554" s="65">
        <f t="shared" si="154"/>
        <v>3.7499999999999999E-2</v>
      </c>
      <c r="J554" s="66">
        <f t="shared" si="146"/>
        <v>42478</v>
      </c>
      <c r="K554" s="13">
        <f t="shared" si="152"/>
        <v>51</v>
      </c>
      <c r="L554" s="9">
        <f t="shared" si="147"/>
        <v>1.005228936</v>
      </c>
      <c r="M554" s="69">
        <f t="shared" ca="1" si="148"/>
        <v>1.023851858</v>
      </c>
      <c r="N554" s="68">
        <f t="shared" si="149"/>
        <v>0</v>
      </c>
      <c r="O554" s="64">
        <f t="shared" ca="1" si="150"/>
        <v>2860119.1347717801</v>
      </c>
      <c r="P554" s="70">
        <f t="shared" si="151"/>
        <v>0</v>
      </c>
      <c r="Q554" s="67"/>
      <c r="R554" s="66"/>
      <c r="S554" s="66"/>
      <c r="T554" s="66"/>
      <c r="U554" s="66"/>
      <c r="V554" s="7"/>
      <c r="W554" s="7"/>
      <c r="X554" s="7"/>
      <c r="Y554" s="7"/>
      <c r="Z554" s="1"/>
      <c r="AA554" s="7"/>
      <c r="AB554" s="7"/>
      <c r="AC554" s="7"/>
      <c r="AD554" s="7"/>
      <c r="AE554" s="7"/>
      <c r="AF554" s="8"/>
      <c r="AG554" s="7"/>
      <c r="AH554" s="3"/>
      <c r="AI554" s="18"/>
      <c r="AJ554" s="19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</row>
    <row r="555" spans="1:220" x14ac:dyDescent="0.2">
      <c r="A555" s="63">
        <f t="shared" si="153"/>
        <v>42530</v>
      </c>
      <c r="B555" s="12">
        <f t="shared" ca="1" si="141"/>
        <v>122848884.76814458</v>
      </c>
      <c r="C555" s="71">
        <f t="shared" si="142"/>
        <v>119911796.17</v>
      </c>
      <c r="D555" s="65">
        <f ca="1">IF(A555&lt;$B$1,VLOOKUP(A555,[1]DI!$A$4:$B$15000,2,FALSE),0)</f>
        <v>0.14130000000000001</v>
      </c>
      <c r="E555" s="11">
        <f t="shared" ca="1" si="143"/>
        <v>1.00052461</v>
      </c>
      <c r="F555" s="64">
        <f ca="1">(TRUNC(PRODUCT($E$16:$E554),16))</f>
        <v>1.20308891733847</v>
      </c>
      <c r="G555" s="64">
        <f t="shared" ca="1" si="144"/>
        <v>1.1805864888022199</v>
      </c>
      <c r="H555" s="64">
        <f t="shared" ca="1" si="145"/>
        <v>1.01906038</v>
      </c>
      <c r="I555" s="65">
        <f t="shared" si="154"/>
        <v>3.7499999999999999E-2</v>
      </c>
      <c r="J555" s="66">
        <f t="shared" si="146"/>
        <v>42478</v>
      </c>
      <c r="K555" s="13">
        <f t="shared" si="152"/>
        <v>52</v>
      </c>
      <c r="L555" s="9">
        <f t="shared" si="147"/>
        <v>1.0053317369999999</v>
      </c>
      <c r="M555" s="69">
        <f t="shared" ca="1" si="148"/>
        <v>1.024493742</v>
      </c>
      <c r="N555" s="68">
        <f t="shared" si="149"/>
        <v>0</v>
      </c>
      <c r="O555" s="64">
        <f t="shared" ca="1" si="150"/>
        <v>2937088.5981445699</v>
      </c>
      <c r="P555" s="70">
        <f t="shared" si="151"/>
        <v>0</v>
      </c>
      <c r="Q555" s="67"/>
      <c r="R555" s="66"/>
      <c r="S555" s="66"/>
      <c r="T555" s="66"/>
      <c r="U555" s="66"/>
      <c r="V555" s="7"/>
      <c r="W555" s="7"/>
      <c r="X555" s="7"/>
      <c r="Y555" s="7"/>
      <c r="Z555" s="1"/>
      <c r="AA555" s="7"/>
      <c r="AB555" s="7"/>
      <c r="AC555" s="7"/>
      <c r="AD555" s="7"/>
      <c r="AE555" s="7"/>
      <c r="AF555" s="8"/>
      <c r="AG555" s="7"/>
      <c r="AH555" s="3"/>
      <c r="AI555" s="18"/>
      <c r="AJ555" s="19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</row>
    <row r="556" spans="1:220" x14ac:dyDescent="0.2">
      <c r="A556" s="63">
        <f t="shared" si="153"/>
        <v>42531</v>
      </c>
      <c r="B556" s="12">
        <f t="shared" ca="1" si="141"/>
        <v>122925902.55597121</v>
      </c>
      <c r="C556" s="71">
        <f t="shared" si="142"/>
        <v>119911796.17</v>
      </c>
      <c r="D556" s="65">
        <f ca="1">IF(A556&lt;$B$1,VLOOKUP(A556,[1]DI!$A$4:$B$15000,2,FALSE),0)</f>
        <v>0.14130000000000001</v>
      </c>
      <c r="E556" s="11">
        <f t="shared" ca="1" si="143"/>
        <v>1.00052461</v>
      </c>
      <c r="F556" s="64">
        <f ca="1">(TRUNC(PRODUCT($E$16:$E555),16))</f>
        <v>1.20372006981539</v>
      </c>
      <c r="G556" s="64">
        <f t="shared" ca="1" si="144"/>
        <v>1.1805864888022199</v>
      </c>
      <c r="H556" s="64">
        <f t="shared" ca="1" si="145"/>
        <v>1.0195949900000001</v>
      </c>
      <c r="I556" s="65">
        <f t="shared" si="154"/>
        <v>3.7499999999999999E-2</v>
      </c>
      <c r="J556" s="66">
        <f t="shared" si="146"/>
        <v>42478</v>
      </c>
      <c r="K556" s="13">
        <f t="shared" si="152"/>
        <v>53</v>
      </c>
      <c r="L556" s="9">
        <f t="shared" si="147"/>
        <v>1.0054345490000001</v>
      </c>
      <c r="M556" s="69">
        <f t="shared" ca="1" si="148"/>
        <v>1.025136029</v>
      </c>
      <c r="N556" s="68">
        <f t="shared" si="149"/>
        <v>0</v>
      </c>
      <c r="O556" s="64">
        <f t="shared" ca="1" si="150"/>
        <v>3014106.38597121</v>
      </c>
      <c r="P556" s="70">
        <f t="shared" si="151"/>
        <v>0</v>
      </c>
      <c r="Q556" s="67"/>
      <c r="R556" s="66"/>
      <c r="S556" s="66"/>
      <c r="T556" s="66"/>
      <c r="U556" s="66"/>
      <c r="V556" s="7"/>
      <c r="W556" s="7"/>
      <c r="X556" s="7"/>
      <c r="Y556" s="7"/>
      <c r="Z556" s="1"/>
      <c r="AA556" s="7"/>
      <c r="AB556" s="7"/>
      <c r="AC556" s="7"/>
      <c r="AD556" s="7"/>
      <c r="AE556" s="7"/>
      <c r="AF556" s="8"/>
      <c r="AG556" s="7"/>
      <c r="AH556" s="3"/>
      <c r="AI556" s="18"/>
      <c r="AJ556" s="19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</row>
    <row r="557" spans="1:220" x14ac:dyDescent="0.2">
      <c r="A557" s="63">
        <f t="shared" si="153"/>
        <v>42532</v>
      </c>
      <c r="B557" s="12">
        <f t="shared" ca="1" si="141"/>
        <v>123002968.54833992</v>
      </c>
      <c r="C557" s="71">
        <f t="shared" si="142"/>
        <v>119911796.17</v>
      </c>
      <c r="D557" s="65">
        <f ca="1">IF(A557&lt;$B$1,VLOOKUP(A557,[1]DI!$A$4:$B$15000,2,FALSE),0)</f>
        <v>0</v>
      </c>
      <c r="E557" s="11">
        <f t="shared" ca="1" si="143"/>
        <v>1</v>
      </c>
      <c r="F557" s="64">
        <f ca="1">(TRUNC(PRODUCT($E$16:$E556),16))</f>
        <v>1.2043515534012199</v>
      </c>
      <c r="G557" s="64">
        <f t="shared" ca="1" si="144"/>
        <v>1.1805864888022199</v>
      </c>
      <c r="H557" s="64">
        <f t="shared" ca="1" si="145"/>
        <v>1.02012988</v>
      </c>
      <c r="I557" s="65">
        <f t="shared" si="154"/>
        <v>3.7499999999999999E-2</v>
      </c>
      <c r="J557" s="66">
        <f t="shared" si="146"/>
        <v>42478</v>
      </c>
      <c r="K557" s="13">
        <f t="shared" si="152"/>
        <v>54</v>
      </c>
      <c r="L557" s="9">
        <f t="shared" si="147"/>
        <v>1.005537371</v>
      </c>
      <c r="M557" s="69">
        <f t="shared" ca="1" si="148"/>
        <v>1.025778718</v>
      </c>
      <c r="N557" s="68">
        <f t="shared" si="149"/>
        <v>0</v>
      </c>
      <c r="O557" s="64">
        <f t="shared" ca="1" si="150"/>
        <v>3091172.3783399099</v>
      </c>
      <c r="P557" s="70">
        <f t="shared" si="151"/>
        <v>0</v>
      </c>
      <c r="Q557" s="67"/>
      <c r="R557" s="66"/>
      <c r="S557" s="66"/>
      <c r="T557" s="66"/>
      <c r="U557" s="66"/>
      <c r="V557" s="7"/>
      <c r="W557" s="7"/>
      <c r="X557" s="7"/>
      <c r="Y557" s="7"/>
      <c r="Z557" s="1"/>
      <c r="AA557" s="7"/>
      <c r="AB557" s="7"/>
      <c r="AC557" s="7"/>
      <c r="AD557" s="7"/>
      <c r="AE557" s="7"/>
      <c r="AF557" s="8"/>
      <c r="AG557" s="7"/>
      <c r="AH557" s="3"/>
      <c r="AI557" s="18"/>
      <c r="AJ557" s="19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</row>
    <row r="558" spans="1:220" x14ac:dyDescent="0.2">
      <c r="A558" s="63">
        <f t="shared" si="153"/>
        <v>42533</v>
      </c>
      <c r="B558" s="12">
        <f t="shared" ca="1" si="141"/>
        <v>123015547.53558175</v>
      </c>
      <c r="C558" s="71">
        <f t="shared" si="142"/>
        <v>119911796.17</v>
      </c>
      <c r="D558" s="65">
        <f ca="1">IF(A558&lt;$B$1,VLOOKUP(A558,[1]DI!$A$4:$B$15000,2,FALSE),0)</f>
        <v>0</v>
      </c>
      <c r="E558" s="11">
        <f t="shared" ca="1" si="143"/>
        <v>1</v>
      </c>
      <c r="F558" s="64">
        <f ca="1">(TRUNC(PRODUCT($E$16:$E557),16))</f>
        <v>1.2043515534012199</v>
      </c>
      <c r="G558" s="64">
        <f t="shared" ca="1" si="144"/>
        <v>1.1805864888022199</v>
      </c>
      <c r="H558" s="64">
        <f t="shared" ca="1" si="145"/>
        <v>1.02012988</v>
      </c>
      <c r="I558" s="65">
        <f t="shared" si="154"/>
        <v>3.7499999999999999E-2</v>
      </c>
      <c r="J558" s="66">
        <f t="shared" si="146"/>
        <v>42478</v>
      </c>
      <c r="K558" s="13">
        <f t="shared" si="152"/>
        <v>55</v>
      </c>
      <c r="L558" s="9">
        <f t="shared" si="147"/>
        <v>1.005640203</v>
      </c>
      <c r="M558" s="69">
        <f t="shared" ca="1" si="148"/>
        <v>1.0258836200000001</v>
      </c>
      <c r="N558" s="68">
        <f t="shared" si="149"/>
        <v>0</v>
      </c>
      <c r="O558" s="64">
        <f t="shared" ca="1" si="150"/>
        <v>3103751.3655817499</v>
      </c>
      <c r="P558" s="70">
        <f t="shared" si="151"/>
        <v>0</v>
      </c>
      <c r="Q558" s="67"/>
      <c r="R558" s="66"/>
      <c r="S558" s="66"/>
      <c r="T558" s="66"/>
      <c r="U558" s="66"/>
      <c r="V558" s="7"/>
      <c r="W558" s="7"/>
      <c r="X558" s="7"/>
      <c r="Y558" s="7"/>
      <c r="Z558" s="1"/>
      <c r="AA558" s="7"/>
      <c r="AB558" s="7"/>
      <c r="AC558" s="7"/>
      <c r="AD558" s="7"/>
      <c r="AE558" s="7"/>
      <c r="AF558" s="8"/>
      <c r="AG558" s="7"/>
      <c r="AH558" s="3"/>
      <c r="AI558" s="18"/>
      <c r="AJ558" s="19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</row>
    <row r="559" spans="1:220" x14ac:dyDescent="0.2">
      <c r="A559" s="63">
        <f t="shared" si="153"/>
        <v>42534</v>
      </c>
      <c r="B559" s="12">
        <f t="shared" ca="1" si="141"/>
        <v>123028127.84185332</v>
      </c>
      <c r="C559" s="71">
        <f t="shared" si="142"/>
        <v>119911796.17</v>
      </c>
      <c r="D559" s="65">
        <f ca="1">IF(A559&lt;$B$1,VLOOKUP(A559,[1]DI!$A$4:$B$15000,2,FALSE),0)</f>
        <v>0.14130000000000001</v>
      </c>
      <c r="E559" s="11">
        <f t="shared" ca="1" si="143"/>
        <v>1.00052461</v>
      </c>
      <c r="F559" s="64">
        <f ca="1">(TRUNC(PRODUCT($E$16:$E558),16))</f>
        <v>1.2043515534012199</v>
      </c>
      <c r="G559" s="64">
        <f t="shared" ca="1" si="144"/>
        <v>1.1805864888022199</v>
      </c>
      <c r="H559" s="64">
        <f t="shared" ca="1" si="145"/>
        <v>1.02012988</v>
      </c>
      <c r="I559" s="65">
        <f t="shared" si="154"/>
        <v>3.7499999999999999E-2</v>
      </c>
      <c r="J559" s="66">
        <f t="shared" si="146"/>
        <v>42478</v>
      </c>
      <c r="K559" s="13">
        <f t="shared" si="152"/>
        <v>56</v>
      </c>
      <c r="L559" s="9">
        <f t="shared" si="147"/>
        <v>1.0057430460000001</v>
      </c>
      <c r="M559" s="69">
        <f t="shared" ca="1" si="148"/>
        <v>1.025988533</v>
      </c>
      <c r="N559" s="68">
        <f t="shared" si="149"/>
        <v>0</v>
      </c>
      <c r="O559" s="64">
        <f t="shared" ca="1" si="150"/>
        <v>3116331.6718533202</v>
      </c>
      <c r="P559" s="70">
        <f t="shared" si="151"/>
        <v>0</v>
      </c>
      <c r="Q559" s="67"/>
      <c r="R559" s="66"/>
      <c r="S559" s="66"/>
      <c r="T559" s="66"/>
      <c r="U559" s="66"/>
      <c r="V559" s="7"/>
      <c r="W559" s="7"/>
      <c r="X559" s="7"/>
      <c r="Y559" s="7"/>
      <c r="Z559" s="1"/>
      <c r="AA559" s="7"/>
      <c r="AB559" s="7"/>
      <c r="AC559" s="7"/>
      <c r="AD559" s="7"/>
      <c r="AE559" s="7"/>
      <c r="AF559" s="8"/>
      <c r="AG559" s="7"/>
      <c r="AH559" s="3"/>
      <c r="AI559" s="18"/>
      <c r="AJ559" s="19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</row>
    <row r="560" spans="1:220" x14ac:dyDescent="0.2">
      <c r="A560" s="63">
        <f t="shared" si="153"/>
        <v>42535</v>
      </c>
      <c r="B560" s="12">
        <f t="shared" ca="1" si="141"/>
        <v>123105257.86712117</v>
      </c>
      <c r="C560" s="71">
        <f t="shared" si="142"/>
        <v>119911796.17</v>
      </c>
      <c r="D560" s="65">
        <f ca="1">IF(A560&lt;$B$1,VLOOKUP(A560,[1]DI!$A$4:$B$15000,2,FALSE),0)</f>
        <v>0.14130000000000001</v>
      </c>
      <c r="E560" s="11">
        <f t="shared" ca="1" si="143"/>
        <v>1.00052461</v>
      </c>
      <c r="F560" s="64">
        <f ca="1">(TRUNC(PRODUCT($E$16:$E559),16))</f>
        <v>1.20498336826965</v>
      </c>
      <c r="G560" s="64">
        <f t="shared" ca="1" si="144"/>
        <v>1.1805864888022199</v>
      </c>
      <c r="H560" s="64">
        <f t="shared" ca="1" si="145"/>
        <v>1.0206650500000001</v>
      </c>
      <c r="I560" s="65">
        <f t="shared" si="154"/>
        <v>3.7499999999999999E-2</v>
      </c>
      <c r="J560" s="66">
        <f t="shared" si="146"/>
        <v>42478</v>
      </c>
      <c r="K560" s="13">
        <f t="shared" si="152"/>
        <v>57</v>
      </c>
      <c r="L560" s="9">
        <f t="shared" si="147"/>
        <v>1.0058459</v>
      </c>
      <c r="M560" s="69">
        <f t="shared" ca="1" si="148"/>
        <v>1.026631756</v>
      </c>
      <c r="N560" s="68">
        <f t="shared" si="149"/>
        <v>0</v>
      </c>
      <c r="O560" s="64">
        <f t="shared" ca="1" si="150"/>
        <v>3193461.6971211801</v>
      </c>
      <c r="P560" s="70">
        <f t="shared" si="151"/>
        <v>0</v>
      </c>
      <c r="Q560" s="67"/>
      <c r="R560" s="66"/>
      <c r="S560" s="66"/>
      <c r="T560" s="66"/>
      <c r="U560" s="66"/>
      <c r="V560" s="7"/>
      <c r="W560" s="7"/>
      <c r="X560" s="7"/>
      <c r="Y560" s="7"/>
      <c r="Z560" s="1"/>
      <c r="AA560" s="7"/>
      <c r="AB560" s="7"/>
      <c r="AC560" s="7"/>
      <c r="AD560" s="7"/>
      <c r="AE560" s="7"/>
      <c r="AF560" s="8"/>
      <c r="AG560" s="7"/>
      <c r="AH560" s="3"/>
      <c r="AI560" s="18"/>
      <c r="AJ560" s="19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</row>
    <row r="561" spans="1:220" x14ac:dyDescent="0.2">
      <c r="A561" s="63">
        <f t="shared" si="153"/>
        <v>42536</v>
      </c>
      <c r="B561" s="12">
        <f t="shared" ca="1" si="141"/>
        <v>123182436.09693108</v>
      </c>
      <c r="C561" s="71">
        <f t="shared" si="142"/>
        <v>119911796.17</v>
      </c>
      <c r="D561" s="65">
        <f ca="1">IF(A561&lt;$B$1,VLOOKUP(A561,[1]DI!$A$4:$B$15000,2,FALSE),0)</f>
        <v>0.14130000000000001</v>
      </c>
      <c r="E561" s="11">
        <f t="shared" ca="1" si="143"/>
        <v>1.00052461</v>
      </c>
      <c r="F561" s="64">
        <f ca="1">(TRUNC(PRODUCT($E$16:$E560),16))</f>
        <v>1.20561551459447</v>
      </c>
      <c r="G561" s="64">
        <f t="shared" ca="1" si="144"/>
        <v>1.1805864888022199</v>
      </c>
      <c r="H561" s="64">
        <f t="shared" ca="1" si="145"/>
        <v>1.0212005</v>
      </c>
      <c r="I561" s="65">
        <f t="shared" si="154"/>
        <v>3.7499999999999999E-2</v>
      </c>
      <c r="J561" s="66">
        <f t="shared" si="146"/>
        <v>42478</v>
      </c>
      <c r="K561" s="13">
        <f t="shared" si="152"/>
        <v>58</v>
      </c>
      <c r="L561" s="9">
        <f t="shared" si="147"/>
        <v>1.005948764</v>
      </c>
      <c r="M561" s="69">
        <f t="shared" ca="1" si="148"/>
        <v>1.0272753809999999</v>
      </c>
      <c r="N561" s="68">
        <f t="shared" si="149"/>
        <v>0</v>
      </c>
      <c r="O561" s="64">
        <f t="shared" ca="1" si="150"/>
        <v>3270639.9269310799</v>
      </c>
      <c r="P561" s="70">
        <f t="shared" si="151"/>
        <v>0</v>
      </c>
      <c r="Q561" s="67"/>
      <c r="R561" s="66"/>
      <c r="S561" s="66"/>
      <c r="T561" s="66"/>
      <c r="U561" s="66"/>
      <c r="V561" s="7"/>
      <c r="W561" s="7"/>
      <c r="X561" s="7"/>
      <c r="Y561" s="7"/>
      <c r="Z561" s="1"/>
      <c r="AA561" s="7"/>
      <c r="AB561" s="7"/>
      <c r="AC561" s="7"/>
      <c r="AD561" s="7"/>
      <c r="AE561" s="7"/>
      <c r="AF561" s="8"/>
      <c r="AG561" s="7"/>
      <c r="AH561" s="3"/>
      <c r="AI561" s="18"/>
      <c r="AJ561" s="19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</row>
    <row r="562" spans="1:220" x14ac:dyDescent="0.2">
      <c r="A562" s="63">
        <f t="shared" si="153"/>
        <v>42537</v>
      </c>
      <c r="B562" s="12">
        <f t="shared" ca="1" si="141"/>
        <v>123259662.65119486</v>
      </c>
      <c r="C562" s="71">
        <f t="shared" si="142"/>
        <v>119911796.17</v>
      </c>
      <c r="D562" s="65">
        <f ca="1">IF(A562&lt;$B$1,VLOOKUP(A562,[1]DI!$A$4:$B$15000,2,FALSE),0)</f>
        <v>0.14130000000000001</v>
      </c>
      <c r="E562" s="11">
        <f t="shared" ca="1" si="143"/>
        <v>1.00052461</v>
      </c>
      <c r="F562" s="64">
        <f ca="1">(TRUNC(PRODUCT($E$16:$E561),16))</f>
        <v>1.2062479925495899</v>
      </c>
      <c r="G562" s="64">
        <f t="shared" ca="1" si="144"/>
        <v>1.1805864888022199</v>
      </c>
      <c r="H562" s="64">
        <f t="shared" ca="1" si="145"/>
        <v>1.0217362299999999</v>
      </c>
      <c r="I562" s="65">
        <f t="shared" si="154"/>
        <v>3.7499999999999999E-2</v>
      </c>
      <c r="J562" s="66">
        <f t="shared" si="146"/>
        <v>42478</v>
      </c>
      <c r="K562" s="13">
        <f t="shared" si="152"/>
        <v>59</v>
      </c>
      <c r="L562" s="9">
        <f t="shared" si="147"/>
        <v>1.0060516390000001</v>
      </c>
      <c r="M562" s="69">
        <f t="shared" ca="1" si="148"/>
        <v>1.0279194089999999</v>
      </c>
      <c r="N562" s="68">
        <f t="shared" si="149"/>
        <v>0</v>
      </c>
      <c r="O562" s="64">
        <f t="shared" ca="1" si="150"/>
        <v>3347866.4811948501</v>
      </c>
      <c r="P562" s="70">
        <f t="shared" si="151"/>
        <v>0</v>
      </c>
      <c r="Q562" s="67"/>
      <c r="R562" s="66"/>
      <c r="S562" s="66"/>
      <c r="T562" s="66"/>
      <c r="U562" s="66"/>
      <c r="V562" s="7"/>
      <c r="W562" s="7"/>
      <c r="X562" s="7"/>
      <c r="Y562" s="7"/>
      <c r="Z562" s="1"/>
      <c r="AA562" s="7"/>
      <c r="AB562" s="7"/>
      <c r="AC562" s="7"/>
      <c r="AD562" s="7"/>
      <c r="AE562" s="7"/>
      <c r="AF562" s="8"/>
      <c r="AG562" s="7"/>
      <c r="AH562" s="3"/>
      <c r="AI562" s="18"/>
      <c r="AJ562" s="19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</row>
    <row r="563" spans="1:220" x14ac:dyDescent="0.2">
      <c r="A563" s="63">
        <f t="shared" si="153"/>
        <v>42538</v>
      </c>
      <c r="B563" s="12">
        <f t="shared" ca="1" si="141"/>
        <v>123336938.60911866</v>
      </c>
      <c r="C563" s="71">
        <f t="shared" si="142"/>
        <v>119911796.17</v>
      </c>
      <c r="D563" s="65">
        <f ca="1">IF(A563&lt;$B$1,VLOOKUP(A563,[1]DI!$A$4:$B$15000,2,FALSE),0)</f>
        <v>0.14130000000000001</v>
      </c>
      <c r="E563" s="11">
        <f t="shared" ca="1" si="143"/>
        <v>1.00052461</v>
      </c>
      <c r="F563" s="64">
        <f ca="1">(TRUNC(PRODUCT($E$16:$E562),16))</f>
        <v>1.2068808023089601</v>
      </c>
      <c r="G563" s="64">
        <f t="shared" ca="1" si="144"/>
        <v>1.1805864888022199</v>
      </c>
      <c r="H563" s="64">
        <f t="shared" ca="1" si="145"/>
        <v>1.0222722500000001</v>
      </c>
      <c r="I563" s="65">
        <f t="shared" si="154"/>
        <v>3.7499999999999999E-2</v>
      </c>
      <c r="J563" s="66">
        <f t="shared" si="146"/>
        <v>42478</v>
      </c>
      <c r="K563" s="13">
        <f t="shared" si="152"/>
        <v>60</v>
      </c>
      <c r="L563" s="9">
        <f t="shared" si="147"/>
        <v>1.0061545240000001</v>
      </c>
      <c r="M563" s="69">
        <f t="shared" ca="1" si="148"/>
        <v>1.028563849</v>
      </c>
      <c r="N563" s="68">
        <f t="shared" si="149"/>
        <v>0</v>
      </c>
      <c r="O563" s="64">
        <f t="shared" ca="1" si="150"/>
        <v>3425142.4391186601</v>
      </c>
      <c r="P563" s="70">
        <f t="shared" si="151"/>
        <v>0</v>
      </c>
      <c r="Q563" s="67"/>
      <c r="R563" s="66"/>
      <c r="S563" s="66"/>
      <c r="T563" s="66"/>
      <c r="U563" s="66"/>
      <c r="V563" s="15"/>
      <c r="W563" s="15"/>
      <c r="X563" s="15"/>
      <c r="Y563" s="15"/>
      <c r="Z563" s="17"/>
      <c r="AA563" s="15"/>
      <c r="AB563" s="15"/>
      <c r="AC563" s="15"/>
      <c r="AD563" s="15"/>
      <c r="AE563" s="15"/>
      <c r="AF563" s="21"/>
      <c r="AG563" s="15"/>
      <c r="AH563" s="16"/>
      <c r="AI563" s="18"/>
      <c r="AJ563" s="19"/>
      <c r="AK563" s="16"/>
      <c r="AL563" s="16"/>
      <c r="AM563" s="16"/>
      <c r="AN563" s="16"/>
      <c r="AO563" s="16"/>
      <c r="AP563" s="16"/>
      <c r="AQ563" s="16"/>
      <c r="AR563" s="16"/>
      <c r="AS563" s="16"/>
      <c r="AT563" s="16"/>
      <c r="AU563" s="16"/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  <c r="CI563" s="16"/>
      <c r="CJ563" s="16"/>
      <c r="CK563" s="16"/>
      <c r="CL563" s="16"/>
      <c r="CM563" s="16"/>
      <c r="CN563" s="16"/>
      <c r="CO563" s="16"/>
      <c r="CP563" s="16"/>
      <c r="CQ563" s="16"/>
      <c r="CR563" s="16"/>
      <c r="CS563" s="16"/>
      <c r="CT563" s="16"/>
      <c r="CU563" s="16"/>
      <c r="CV563" s="16"/>
      <c r="CW563" s="16"/>
      <c r="CX563" s="16"/>
      <c r="CY563" s="16"/>
      <c r="CZ563" s="16"/>
      <c r="DA563" s="16"/>
      <c r="DB563" s="16"/>
      <c r="DC563" s="16"/>
      <c r="DD563" s="16"/>
      <c r="DE563" s="16"/>
      <c r="DF563" s="16"/>
      <c r="DG563" s="16"/>
      <c r="DH563" s="16"/>
      <c r="DI563" s="16"/>
      <c r="DJ563" s="16"/>
      <c r="DK563" s="16"/>
      <c r="DL563" s="16"/>
      <c r="DM563" s="16"/>
      <c r="DN563" s="16"/>
      <c r="DO563" s="16"/>
      <c r="DP563" s="16"/>
      <c r="DQ563" s="16"/>
      <c r="DR563" s="16"/>
      <c r="DS563" s="16"/>
      <c r="DT563" s="16"/>
      <c r="DU563" s="16"/>
      <c r="DV563" s="16"/>
      <c r="DW563" s="16"/>
      <c r="DX563" s="16"/>
      <c r="DY563" s="16"/>
      <c r="DZ563" s="16"/>
      <c r="EA563" s="16"/>
      <c r="EB563" s="16"/>
      <c r="EC563" s="16"/>
      <c r="ED563" s="16"/>
      <c r="EE563" s="16"/>
      <c r="EF563" s="16"/>
      <c r="EG563" s="16"/>
      <c r="EH563" s="16"/>
      <c r="EI563" s="16"/>
      <c r="EJ563" s="16"/>
      <c r="EK563" s="16"/>
      <c r="EL563" s="16"/>
      <c r="EM563" s="16"/>
      <c r="EN563" s="16"/>
      <c r="EO563" s="16"/>
      <c r="EP563" s="16"/>
      <c r="EQ563" s="16"/>
      <c r="ER563" s="16"/>
      <c r="ES563" s="16"/>
      <c r="ET563" s="16"/>
      <c r="EU563" s="16"/>
      <c r="EV563" s="16"/>
      <c r="EW563" s="16"/>
      <c r="EX563" s="16"/>
      <c r="EY563" s="16"/>
      <c r="EZ563" s="16"/>
      <c r="FA563" s="16"/>
      <c r="FB563" s="16"/>
      <c r="FC563" s="16"/>
      <c r="FD563" s="16"/>
      <c r="FE563" s="16"/>
      <c r="FF563" s="16"/>
      <c r="FG563" s="16"/>
      <c r="FH563" s="16"/>
      <c r="FI563" s="16"/>
      <c r="FJ563" s="16"/>
      <c r="FK563" s="16"/>
      <c r="FL563" s="16"/>
      <c r="FM563" s="16"/>
      <c r="FN563" s="16"/>
      <c r="FO563" s="16"/>
      <c r="FP563" s="16"/>
      <c r="FQ563" s="16"/>
      <c r="FR563" s="16"/>
      <c r="FS563" s="16"/>
      <c r="FT563" s="16"/>
      <c r="FU563" s="16"/>
      <c r="FV563" s="16"/>
      <c r="FW563" s="16"/>
      <c r="FX563" s="16"/>
      <c r="FY563" s="16"/>
      <c r="FZ563" s="16"/>
      <c r="GA563" s="16"/>
      <c r="GB563" s="16"/>
      <c r="GC563" s="16"/>
      <c r="GD563" s="16"/>
      <c r="GE563" s="16"/>
      <c r="GF563" s="16"/>
      <c r="GG563" s="16"/>
      <c r="GH563" s="16"/>
      <c r="GI563" s="16"/>
      <c r="GJ563" s="16"/>
      <c r="GK563" s="16"/>
      <c r="GL563" s="16"/>
      <c r="GM563" s="16"/>
      <c r="GN563" s="16"/>
      <c r="GO563" s="16"/>
      <c r="GP563" s="16"/>
      <c r="GQ563" s="16"/>
      <c r="GR563" s="16"/>
      <c r="GS563" s="16"/>
      <c r="GT563" s="17"/>
      <c r="GU563" s="17"/>
      <c r="GV563" s="17"/>
      <c r="GW563" s="17"/>
      <c r="GX563" s="17"/>
      <c r="GY563" s="17"/>
      <c r="GZ563" s="17"/>
      <c r="HA563" s="17"/>
      <c r="HB563" s="17"/>
      <c r="HC563" s="17"/>
      <c r="HD563" s="17"/>
      <c r="HE563" s="17"/>
      <c r="HF563" s="17"/>
      <c r="HG563" s="17"/>
      <c r="HH563" s="17"/>
      <c r="HI563" s="17"/>
      <c r="HJ563" s="17"/>
      <c r="HK563" s="17"/>
      <c r="HL563" s="17"/>
    </row>
    <row r="564" spans="1:220" x14ac:dyDescent="0.2">
      <c r="A564" s="63">
        <f t="shared" si="153"/>
        <v>42539</v>
      </c>
      <c r="B564" s="12">
        <f t="shared" ca="1" si="141"/>
        <v>123414261.81229015</v>
      </c>
      <c r="C564" s="71">
        <f t="shared" si="142"/>
        <v>119911796.17</v>
      </c>
      <c r="D564" s="65">
        <f ca="1">IF(A564&lt;$B$1,VLOOKUP(A564,[1]DI!$A$4:$B$15000,2,FALSE),0)</f>
        <v>0</v>
      </c>
      <c r="E564" s="11">
        <f t="shared" ca="1" si="143"/>
        <v>1</v>
      </c>
      <c r="F564" s="64">
        <f ca="1">(TRUNC(PRODUCT($E$16:$E563),16))</f>
        <v>1.20751394404666</v>
      </c>
      <c r="G564" s="64">
        <f t="shared" ca="1" si="144"/>
        <v>1.1805864888022199</v>
      </c>
      <c r="H564" s="64">
        <f t="shared" ca="1" si="145"/>
        <v>1.02280854</v>
      </c>
      <c r="I564" s="65">
        <f t="shared" si="154"/>
        <v>3.7499999999999999E-2</v>
      </c>
      <c r="J564" s="66">
        <f t="shared" si="146"/>
        <v>42478</v>
      </c>
      <c r="K564" s="13">
        <f t="shared" si="152"/>
        <v>61</v>
      </c>
      <c r="L564" s="9">
        <f t="shared" si="147"/>
        <v>1.0062574200000001</v>
      </c>
      <c r="M564" s="69">
        <f t="shared" ca="1" si="148"/>
        <v>1.029208683</v>
      </c>
      <c r="N564" s="68">
        <f t="shared" si="149"/>
        <v>0</v>
      </c>
      <c r="O564" s="64">
        <f t="shared" ca="1" si="150"/>
        <v>3502465.6422901498</v>
      </c>
      <c r="P564" s="70">
        <f t="shared" si="151"/>
        <v>0</v>
      </c>
      <c r="Q564" s="67"/>
      <c r="R564" s="66"/>
      <c r="S564" s="66"/>
      <c r="T564" s="66"/>
      <c r="U564" s="66"/>
      <c r="V564" s="7"/>
      <c r="W564" s="7"/>
      <c r="X564" s="7"/>
      <c r="Y564" s="7"/>
      <c r="Z564" s="1"/>
      <c r="AA564" s="7"/>
      <c r="AB564" s="7"/>
      <c r="AC564" s="7"/>
      <c r="AD564" s="7"/>
      <c r="AE564" s="7"/>
      <c r="AF564" s="8"/>
      <c r="AG564" s="7"/>
      <c r="AH564" s="3"/>
      <c r="AI564" s="18"/>
      <c r="AJ564" s="19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</row>
    <row r="565" spans="1:220" x14ac:dyDescent="0.2">
      <c r="A565" s="63">
        <f t="shared" si="153"/>
        <v>42540</v>
      </c>
      <c r="B565" s="12">
        <f t="shared" ca="1" si="141"/>
        <v>123426882.88857244</v>
      </c>
      <c r="C565" s="71">
        <f t="shared" si="142"/>
        <v>119911796.17</v>
      </c>
      <c r="D565" s="65">
        <f ca="1">IF(A565&lt;$B$1,VLOOKUP(A565,[1]DI!$A$4:$B$15000,2,FALSE),0)</f>
        <v>0</v>
      </c>
      <c r="E565" s="11">
        <f t="shared" ca="1" si="143"/>
        <v>1</v>
      </c>
      <c r="F565" s="64">
        <f ca="1">(TRUNC(PRODUCT($E$16:$E564),16))</f>
        <v>1.20751394404666</v>
      </c>
      <c r="G565" s="64">
        <f t="shared" ca="1" si="144"/>
        <v>1.1805864888022199</v>
      </c>
      <c r="H565" s="64">
        <f t="shared" ca="1" si="145"/>
        <v>1.02280854</v>
      </c>
      <c r="I565" s="65">
        <f t="shared" si="154"/>
        <v>3.7499999999999999E-2</v>
      </c>
      <c r="J565" s="66">
        <f t="shared" si="146"/>
        <v>42478</v>
      </c>
      <c r="K565" s="13">
        <f t="shared" si="152"/>
        <v>62</v>
      </c>
      <c r="L565" s="9">
        <f t="shared" si="147"/>
        <v>1.006360326</v>
      </c>
      <c r="M565" s="69">
        <f t="shared" ca="1" si="148"/>
        <v>1.0293139360000001</v>
      </c>
      <c r="N565" s="68">
        <f t="shared" si="149"/>
        <v>0</v>
      </c>
      <c r="O565" s="64">
        <f t="shared" ca="1" si="150"/>
        <v>3515086.7185724401</v>
      </c>
      <c r="P565" s="70">
        <f t="shared" si="151"/>
        <v>0</v>
      </c>
      <c r="Q565" s="67"/>
      <c r="R565" s="66"/>
      <c r="S565" s="66"/>
      <c r="T565" s="66"/>
      <c r="U565" s="66"/>
      <c r="V565" s="15"/>
      <c r="W565" s="15"/>
      <c r="X565" s="15"/>
      <c r="Y565" s="15"/>
      <c r="Z565" s="17"/>
      <c r="AA565" s="15"/>
      <c r="AB565" s="15"/>
      <c r="AC565" s="15"/>
      <c r="AD565" s="15"/>
      <c r="AE565" s="15"/>
      <c r="AF565" s="21"/>
      <c r="AG565" s="15"/>
      <c r="AH565" s="16"/>
      <c r="AI565" s="18"/>
      <c r="AJ565" s="19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6"/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  <c r="CI565" s="16"/>
      <c r="CJ565" s="16"/>
      <c r="CK565" s="16"/>
      <c r="CL565" s="16"/>
      <c r="CM565" s="16"/>
      <c r="CN565" s="16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CY565" s="16"/>
      <c r="CZ565" s="16"/>
      <c r="DA565" s="16"/>
      <c r="DB565" s="16"/>
      <c r="DC565" s="16"/>
      <c r="DD565" s="16"/>
      <c r="DE565" s="16"/>
      <c r="DF565" s="16"/>
      <c r="DG565" s="16"/>
      <c r="DH565" s="16"/>
      <c r="DI565" s="16"/>
      <c r="DJ565" s="16"/>
      <c r="DK565" s="16"/>
      <c r="DL565" s="16"/>
      <c r="DM565" s="16"/>
      <c r="DN565" s="16"/>
      <c r="DO565" s="16"/>
      <c r="DP565" s="16"/>
      <c r="DQ565" s="16"/>
      <c r="DR565" s="16"/>
      <c r="DS565" s="16"/>
      <c r="DT565" s="16"/>
      <c r="DU565" s="16"/>
      <c r="DV565" s="16"/>
      <c r="DW565" s="16"/>
      <c r="DX565" s="16"/>
      <c r="DY565" s="16"/>
      <c r="DZ565" s="16"/>
      <c r="EA565" s="16"/>
      <c r="EB565" s="16"/>
      <c r="EC565" s="16"/>
      <c r="ED565" s="16"/>
      <c r="EE565" s="16"/>
      <c r="EF565" s="16"/>
      <c r="EG565" s="16"/>
      <c r="EH565" s="16"/>
      <c r="EI565" s="16"/>
      <c r="EJ565" s="16"/>
      <c r="EK565" s="16"/>
      <c r="EL565" s="16"/>
      <c r="EM565" s="16"/>
      <c r="EN565" s="16"/>
      <c r="EO565" s="16"/>
      <c r="EP565" s="16"/>
      <c r="EQ565" s="16"/>
      <c r="ER565" s="16"/>
      <c r="ES565" s="16"/>
      <c r="ET565" s="16"/>
      <c r="EU565" s="16"/>
      <c r="EV565" s="16"/>
      <c r="EW565" s="16"/>
      <c r="EX565" s="16"/>
      <c r="EY565" s="16"/>
      <c r="EZ565" s="16"/>
      <c r="FA565" s="16"/>
      <c r="FB565" s="16"/>
      <c r="FC565" s="16"/>
      <c r="FD565" s="16"/>
      <c r="FE565" s="16"/>
      <c r="FF565" s="16"/>
      <c r="FG565" s="16"/>
      <c r="FH565" s="16"/>
      <c r="FI565" s="16"/>
      <c r="FJ565" s="16"/>
      <c r="FK565" s="16"/>
      <c r="FL565" s="16"/>
      <c r="FM565" s="16"/>
      <c r="FN565" s="16"/>
      <c r="FO565" s="16"/>
      <c r="FP565" s="16"/>
      <c r="FQ565" s="16"/>
      <c r="FR565" s="16"/>
      <c r="FS565" s="16"/>
      <c r="FT565" s="16"/>
      <c r="FU565" s="16"/>
      <c r="FV565" s="16"/>
      <c r="FW565" s="16"/>
      <c r="FX565" s="16"/>
      <c r="FY565" s="16"/>
      <c r="FZ565" s="16"/>
      <c r="GA565" s="16"/>
      <c r="GB565" s="16"/>
      <c r="GC565" s="16"/>
      <c r="GD565" s="16"/>
      <c r="GE565" s="16"/>
      <c r="GF565" s="16"/>
      <c r="GG565" s="16"/>
      <c r="GH565" s="16"/>
      <c r="GI565" s="16"/>
      <c r="GJ565" s="16"/>
      <c r="GK565" s="16"/>
      <c r="GL565" s="16"/>
      <c r="GM565" s="16"/>
      <c r="GN565" s="16"/>
      <c r="GO565" s="16"/>
      <c r="GP565" s="16"/>
      <c r="GQ565" s="16"/>
      <c r="GR565" s="16"/>
      <c r="GS565" s="16"/>
      <c r="GT565" s="17"/>
      <c r="GU565" s="17"/>
      <c r="GV565" s="17"/>
      <c r="GW565" s="17"/>
      <c r="GX565" s="17"/>
      <c r="GY565" s="17"/>
      <c r="GZ565" s="17"/>
      <c r="HA565" s="17"/>
      <c r="HB565" s="17"/>
      <c r="HC565" s="17"/>
      <c r="HD565" s="17"/>
      <c r="HE565" s="17"/>
      <c r="HF565" s="17"/>
      <c r="HG565" s="17"/>
      <c r="HH565" s="17"/>
      <c r="HI565" s="17"/>
      <c r="HJ565" s="17"/>
      <c r="HK565" s="17"/>
      <c r="HL565" s="17"/>
    </row>
    <row r="566" spans="1:220" x14ac:dyDescent="0.2">
      <c r="A566" s="63">
        <f t="shared" si="153"/>
        <v>42541</v>
      </c>
      <c r="B566" s="12">
        <f t="shared" ca="1" si="141"/>
        <v>123439505.16397266</v>
      </c>
      <c r="C566" s="71">
        <f t="shared" si="142"/>
        <v>119911796.17</v>
      </c>
      <c r="D566" s="65">
        <f ca="1">IF(A566&lt;$B$1,VLOOKUP(A566,[1]DI!$A$4:$B$15000,2,FALSE),0)</f>
        <v>0.14130000000000001</v>
      </c>
      <c r="E566" s="11">
        <f t="shared" ca="1" si="143"/>
        <v>1.00052461</v>
      </c>
      <c r="F566" s="64">
        <f ca="1">(TRUNC(PRODUCT($E$16:$E565),16))</f>
        <v>1.20751394404666</v>
      </c>
      <c r="G566" s="64">
        <f t="shared" ca="1" si="144"/>
        <v>1.1805864888022199</v>
      </c>
      <c r="H566" s="64">
        <f t="shared" ca="1" si="145"/>
        <v>1.02280854</v>
      </c>
      <c r="I566" s="65">
        <f t="shared" si="154"/>
        <v>3.7499999999999999E-2</v>
      </c>
      <c r="J566" s="66">
        <f t="shared" si="146"/>
        <v>42478</v>
      </c>
      <c r="K566" s="13">
        <f t="shared" si="152"/>
        <v>63</v>
      </c>
      <c r="L566" s="9">
        <f t="shared" si="147"/>
        <v>1.0064632419999999</v>
      </c>
      <c r="M566" s="69">
        <f t="shared" ca="1" si="148"/>
        <v>1.0294191989999999</v>
      </c>
      <c r="N566" s="68">
        <f t="shared" si="149"/>
        <v>0</v>
      </c>
      <c r="O566" s="64">
        <f t="shared" ca="1" si="150"/>
        <v>3527708.99397266</v>
      </c>
      <c r="P566" s="70">
        <f t="shared" si="151"/>
        <v>0</v>
      </c>
      <c r="Q566" s="67"/>
      <c r="R566" s="66"/>
      <c r="S566" s="66"/>
      <c r="T566" s="66"/>
      <c r="U566" s="66"/>
      <c r="V566" s="15"/>
      <c r="W566" s="15"/>
      <c r="X566" s="15"/>
      <c r="Y566" s="15"/>
      <c r="Z566" s="17"/>
      <c r="AA566" s="15"/>
      <c r="AB566" s="15"/>
      <c r="AC566" s="15"/>
      <c r="AD566" s="15"/>
      <c r="AE566" s="15"/>
      <c r="AF566" s="21"/>
      <c r="AG566" s="15"/>
      <c r="AH566" s="16"/>
      <c r="AI566" s="18"/>
      <c r="AJ566" s="19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6"/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F566" s="16"/>
      <c r="CG566" s="16"/>
      <c r="CH566" s="16"/>
      <c r="CI566" s="16"/>
      <c r="CJ566" s="16"/>
      <c r="CK566" s="16"/>
      <c r="CL566" s="16"/>
      <c r="CM566" s="16"/>
      <c r="CN566" s="16"/>
      <c r="CO566" s="16"/>
      <c r="CP566" s="16"/>
      <c r="CQ566" s="16"/>
      <c r="CR566" s="16"/>
      <c r="CS566" s="16"/>
      <c r="CT566" s="16"/>
      <c r="CU566" s="16"/>
      <c r="CV566" s="16"/>
      <c r="CW566" s="16"/>
      <c r="CX566" s="16"/>
      <c r="CY566" s="16"/>
      <c r="CZ566" s="16"/>
      <c r="DA566" s="16"/>
      <c r="DB566" s="16"/>
      <c r="DC566" s="16"/>
      <c r="DD566" s="16"/>
      <c r="DE566" s="16"/>
      <c r="DF566" s="16"/>
      <c r="DG566" s="16"/>
      <c r="DH566" s="16"/>
      <c r="DI566" s="16"/>
      <c r="DJ566" s="16"/>
      <c r="DK566" s="16"/>
      <c r="DL566" s="16"/>
      <c r="DM566" s="16"/>
      <c r="DN566" s="16"/>
      <c r="DO566" s="16"/>
      <c r="DP566" s="16"/>
      <c r="DQ566" s="16"/>
      <c r="DR566" s="16"/>
      <c r="DS566" s="16"/>
      <c r="DT566" s="16"/>
      <c r="DU566" s="16"/>
      <c r="DV566" s="16"/>
      <c r="DW566" s="16"/>
      <c r="DX566" s="16"/>
      <c r="DY566" s="16"/>
      <c r="DZ566" s="16"/>
      <c r="EA566" s="16"/>
      <c r="EB566" s="16"/>
      <c r="EC566" s="16"/>
      <c r="ED566" s="16"/>
      <c r="EE566" s="16"/>
      <c r="EF566" s="16"/>
      <c r="EG566" s="16"/>
      <c r="EH566" s="16"/>
      <c r="EI566" s="16"/>
      <c r="EJ566" s="16"/>
      <c r="EK566" s="16"/>
      <c r="EL566" s="16"/>
      <c r="EM566" s="16"/>
      <c r="EN566" s="16"/>
      <c r="EO566" s="16"/>
      <c r="EP566" s="16"/>
      <c r="EQ566" s="16"/>
      <c r="ER566" s="16"/>
      <c r="ES566" s="16"/>
      <c r="ET566" s="16"/>
      <c r="EU566" s="16"/>
      <c r="EV566" s="16"/>
      <c r="EW566" s="16"/>
      <c r="EX566" s="16"/>
      <c r="EY566" s="16"/>
      <c r="EZ566" s="16"/>
      <c r="FA566" s="16"/>
      <c r="FB566" s="16"/>
      <c r="FC566" s="16"/>
      <c r="FD566" s="16"/>
      <c r="FE566" s="16"/>
      <c r="FF566" s="16"/>
      <c r="FG566" s="16"/>
      <c r="FH566" s="16"/>
      <c r="FI566" s="16"/>
      <c r="FJ566" s="16"/>
      <c r="FK566" s="16"/>
      <c r="FL566" s="16"/>
      <c r="FM566" s="16"/>
      <c r="FN566" s="16"/>
      <c r="FO566" s="16"/>
      <c r="FP566" s="16"/>
      <c r="FQ566" s="16"/>
      <c r="FR566" s="16"/>
      <c r="FS566" s="16"/>
      <c r="FT566" s="16"/>
      <c r="FU566" s="16"/>
      <c r="FV566" s="16"/>
      <c r="FW566" s="16"/>
      <c r="FX566" s="16"/>
      <c r="FY566" s="16"/>
      <c r="FZ566" s="16"/>
      <c r="GA566" s="16"/>
      <c r="GB566" s="16"/>
      <c r="GC566" s="16"/>
      <c r="GD566" s="16"/>
      <c r="GE566" s="16"/>
      <c r="GF566" s="16"/>
      <c r="GG566" s="16"/>
      <c r="GH566" s="16"/>
      <c r="GI566" s="16"/>
      <c r="GJ566" s="16"/>
      <c r="GK566" s="16"/>
      <c r="GL566" s="16"/>
      <c r="GM566" s="16"/>
      <c r="GN566" s="16"/>
      <c r="GO566" s="16"/>
      <c r="GP566" s="16"/>
      <c r="GQ566" s="16"/>
      <c r="GR566" s="16"/>
      <c r="GS566" s="16"/>
      <c r="GT566" s="17"/>
      <c r="GU566" s="17"/>
      <c r="GV566" s="17"/>
      <c r="GW566" s="17"/>
      <c r="GX566" s="17"/>
      <c r="GY566" s="17"/>
      <c r="GZ566" s="17"/>
      <c r="HA566" s="17"/>
      <c r="HB566" s="17"/>
      <c r="HC566" s="17"/>
      <c r="HD566" s="17"/>
      <c r="HE566" s="17"/>
      <c r="HF566" s="17"/>
      <c r="HG566" s="17"/>
      <c r="HH566" s="17"/>
      <c r="HI566" s="17"/>
      <c r="HJ566" s="17"/>
      <c r="HK566" s="17"/>
      <c r="HL566" s="17"/>
    </row>
    <row r="567" spans="1:220" x14ac:dyDescent="0.2">
      <c r="A567" s="63">
        <f t="shared" si="153"/>
        <v>42542</v>
      </c>
      <c r="B567" s="12">
        <f t="shared" ca="1" si="141"/>
        <v>123516893.71907306</v>
      </c>
      <c r="C567" s="71">
        <f t="shared" si="142"/>
        <v>119911796.17</v>
      </c>
      <c r="D567" s="65">
        <f ca="1">IF(A567&lt;$B$1,VLOOKUP(A567,[1]DI!$A$4:$B$15000,2,FALSE),0)</f>
        <v>0.14130000000000001</v>
      </c>
      <c r="E567" s="11">
        <f t="shared" ca="1" si="143"/>
        <v>1.00052461</v>
      </c>
      <c r="F567" s="64">
        <f ca="1">(TRUNC(PRODUCT($E$16:$E566),16))</f>
        <v>1.2081474179368401</v>
      </c>
      <c r="G567" s="64">
        <f t="shared" ca="1" si="144"/>
        <v>1.1805864888022199</v>
      </c>
      <c r="H567" s="64">
        <f t="shared" ca="1" si="145"/>
        <v>1.0233451200000001</v>
      </c>
      <c r="I567" s="65">
        <f t="shared" si="154"/>
        <v>3.7499999999999999E-2</v>
      </c>
      <c r="J567" s="66">
        <f t="shared" si="146"/>
        <v>42478</v>
      </c>
      <c r="K567" s="13">
        <f t="shared" si="152"/>
        <v>64</v>
      </c>
      <c r="L567" s="9">
        <f t="shared" si="147"/>
        <v>1.0065661699999999</v>
      </c>
      <c r="M567" s="69">
        <f t="shared" ca="1" si="148"/>
        <v>1.030064578</v>
      </c>
      <c r="N567" s="68">
        <f t="shared" si="149"/>
        <v>0</v>
      </c>
      <c r="O567" s="64">
        <f t="shared" ca="1" si="150"/>
        <v>3605097.54907306</v>
      </c>
      <c r="P567" s="70">
        <f t="shared" si="151"/>
        <v>0</v>
      </c>
      <c r="Q567" s="67"/>
      <c r="R567" s="66"/>
      <c r="S567" s="66"/>
      <c r="T567" s="66"/>
      <c r="U567" s="66"/>
      <c r="V567" s="7"/>
      <c r="W567" s="7"/>
      <c r="X567" s="7"/>
      <c r="Y567" s="7"/>
      <c r="Z567" s="1"/>
      <c r="AA567" s="7"/>
      <c r="AB567" s="7"/>
      <c r="AC567" s="7"/>
      <c r="AD567" s="7"/>
      <c r="AE567" s="7"/>
      <c r="AF567" s="8"/>
      <c r="AG567" s="7"/>
      <c r="AH567" s="3"/>
      <c r="AI567" s="18"/>
      <c r="AJ567" s="19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</row>
    <row r="568" spans="1:220" x14ac:dyDescent="0.2">
      <c r="A568" s="63">
        <f t="shared" si="153"/>
        <v>42543</v>
      </c>
      <c r="B568" s="12">
        <f t="shared" ca="1" si="141"/>
        <v>123594329.15968576</v>
      </c>
      <c r="C568" s="71">
        <f t="shared" si="142"/>
        <v>119911796.17</v>
      </c>
      <c r="D568" s="65">
        <f ca="1">IF(A568&lt;$B$1,VLOOKUP(A568,[1]DI!$A$4:$B$15000,2,FALSE),0)</f>
        <v>0.14130000000000001</v>
      </c>
      <c r="E568" s="11">
        <f t="shared" ca="1" si="143"/>
        <v>1.00052461</v>
      </c>
      <c r="F568" s="64">
        <f ca="1">(TRUNC(PRODUCT($E$16:$E567),16))</f>
        <v>1.2087812241537701</v>
      </c>
      <c r="G568" s="64">
        <f t="shared" ca="1" si="144"/>
        <v>1.1805864888022199</v>
      </c>
      <c r="H568" s="64">
        <f t="shared" ca="1" si="145"/>
        <v>1.0238819699999999</v>
      </c>
      <c r="I568" s="65">
        <f t="shared" si="154"/>
        <v>3.7499999999999999E-2</v>
      </c>
      <c r="J568" s="66">
        <f t="shared" si="146"/>
        <v>42478</v>
      </c>
      <c r="K568" s="13">
        <f t="shared" si="152"/>
        <v>65</v>
      </c>
      <c r="L568" s="9">
        <f t="shared" si="147"/>
        <v>1.006669107</v>
      </c>
      <c r="M568" s="69">
        <f t="shared" ca="1" si="148"/>
        <v>1.0307103479999999</v>
      </c>
      <c r="N568" s="68">
        <f t="shared" si="149"/>
        <v>0</v>
      </c>
      <c r="O568" s="64">
        <f t="shared" ca="1" si="150"/>
        <v>3682532.9896857599</v>
      </c>
      <c r="P568" s="70">
        <f t="shared" si="151"/>
        <v>0</v>
      </c>
      <c r="Q568" s="67"/>
      <c r="R568" s="66"/>
      <c r="S568" s="66"/>
      <c r="T568" s="66"/>
      <c r="U568" s="66"/>
      <c r="V568" s="7"/>
      <c r="W568" s="7"/>
      <c r="X568" s="7"/>
      <c r="Y568" s="7"/>
      <c r="Z568" s="1"/>
      <c r="AA568" s="7"/>
      <c r="AB568" s="7"/>
      <c r="AC568" s="7"/>
      <c r="AD568" s="7"/>
      <c r="AE568" s="7"/>
      <c r="AF568" s="8"/>
      <c r="AG568" s="7"/>
      <c r="AH568" s="3"/>
      <c r="AI568" s="18"/>
      <c r="AJ568" s="19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</row>
    <row r="569" spans="1:220" x14ac:dyDescent="0.2">
      <c r="A569" s="63">
        <f t="shared" si="153"/>
        <v>42544</v>
      </c>
      <c r="B569" s="12">
        <f t="shared" ca="1" si="141"/>
        <v>123671814.48360567</v>
      </c>
      <c r="C569" s="71">
        <f t="shared" si="142"/>
        <v>119911796.17</v>
      </c>
      <c r="D569" s="65">
        <f ca="1">IF(A569&lt;$B$1,VLOOKUP(A569,[1]DI!$A$4:$B$15000,2,FALSE),0)</f>
        <v>0.14130000000000001</v>
      </c>
      <c r="E569" s="11">
        <f t="shared" ca="1" si="143"/>
        <v>1.00052461</v>
      </c>
      <c r="F569" s="64">
        <f ca="1">(TRUNC(PRODUCT($E$16:$E568),16))</f>
        <v>1.2094153628717701</v>
      </c>
      <c r="G569" s="64">
        <f t="shared" ca="1" si="144"/>
        <v>1.1805864888022199</v>
      </c>
      <c r="H569" s="64">
        <f t="shared" ca="1" si="145"/>
        <v>1.02441911</v>
      </c>
      <c r="I569" s="65">
        <f t="shared" si="154"/>
        <v>3.7499999999999999E-2</v>
      </c>
      <c r="J569" s="66">
        <f t="shared" si="146"/>
        <v>42478</v>
      </c>
      <c r="K569" s="13">
        <f t="shared" si="152"/>
        <v>66</v>
      </c>
      <c r="L569" s="9">
        <f t="shared" si="147"/>
        <v>1.006772056</v>
      </c>
      <c r="M569" s="69">
        <f t="shared" ca="1" si="148"/>
        <v>1.0313565339999999</v>
      </c>
      <c r="N569" s="68">
        <f t="shared" si="149"/>
        <v>0</v>
      </c>
      <c r="O569" s="64">
        <f t="shared" ca="1" si="150"/>
        <v>3760018.3136056699</v>
      </c>
      <c r="P569" s="70">
        <f t="shared" si="151"/>
        <v>0</v>
      </c>
      <c r="Q569" s="67"/>
      <c r="R569" s="66"/>
      <c r="S569" s="66"/>
      <c r="T569" s="66"/>
      <c r="U569" s="66"/>
      <c r="V569" s="7"/>
      <c r="W569" s="7"/>
      <c r="X569" s="7"/>
      <c r="Y569" s="7"/>
      <c r="Z569" s="1"/>
      <c r="AA569" s="7"/>
      <c r="AB569" s="7"/>
      <c r="AC569" s="7"/>
      <c r="AD569" s="7"/>
      <c r="AE569" s="7"/>
      <c r="AF569" s="8"/>
      <c r="AG569" s="7"/>
      <c r="AH569" s="3"/>
      <c r="AI569" s="18"/>
      <c r="AJ569" s="19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</row>
    <row r="570" spans="1:220" x14ac:dyDescent="0.2">
      <c r="A570" s="63">
        <f t="shared" si="153"/>
        <v>42545</v>
      </c>
      <c r="B570" s="12">
        <f t="shared" ca="1" si="141"/>
        <v>123749348.01206766</v>
      </c>
      <c r="C570" s="71">
        <f t="shared" si="142"/>
        <v>119911796.17</v>
      </c>
      <c r="D570" s="65">
        <f ca="1">IF(A570&lt;$B$1,VLOOKUP(A570,[1]DI!$A$4:$B$15000,2,FALSE),0)</f>
        <v>0.14130000000000001</v>
      </c>
      <c r="E570" s="11">
        <f t="shared" ca="1" si="143"/>
        <v>1.00052461</v>
      </c>
      <c r="F570" s="64">
        <f ca="1">(TRUNC(PRODUCT($E$16:$E569),16))</f>
        <v>1.2100498342652899</v>
      </c>
      <c r="G570" s="64">
        <f t="shared" ca="1" si="144"/>
        <v>1.1805864888022199</v>
      </c>
      <c r="H570" s="64">
        <f t="shared" ca="1" si="145"/>
        <v>1.0249565300000001</v>
      </c>
      <c r="I570" s="65">
        <f t="shared" si="154"/>
        <v>3.7499999999999999E-2</v>
      </c>
      <c r="J570" s="66">
        <f t="shared" si="146"/>
        <v>42478</v>
      </c>
      <c r="K570" s="13">
        <f t="shared" si="152"/>
        <v>67</v>
      </c>
      <c r="L570" s="9">
        <f t="shared" si="147"/>
        <v>1.0068750150000001</v>
      </c>
      <c r="M570" s="69">
        <f t="shared" ca="1" si="148"/>
        <v>1.0320031220000001</v>
      </c>
      <c r="N570" s="68">
        <f t="shared" si="149"/>
        <v>0</v>
      </c>
      <c r="O570" s="64">
        <f t="shared" ca="1" si="150"/>
        <v>3837551.8420676598</v>
      </c>
      <c r="P570" s="70">
        <f t="shared" si="151"/>
        <v>0</v>
      </c>
      <c r="Q570" s="67"/>
      <c r="R570" s="66"/>
      <c r="S570" s="66"/>
      <c r="T570" s="66"/>
      <c r="U570" s="66"/>
      <c r="V570" s="7"/>
      <c r="W570" s="7"/>
      <c r="X570" s="7"/>
      <c r="Y570" s="7"/>
      <c r="Z570" s="1"/>
      <c r="AA570" s="7"/>
      <c r="AB570" s="7"/>
      <c r="AC570" s="7"/>
      <c r="AD570" s="7"/>
      <c r="AE570" s="7"/>
      <c r="AF570" s="8"/>
      <c r="AG570" s="7"/>
      <c r="AH570" s="3"/>
      <c r="AI570" s="18"/>
      <c r="AJ570" s="19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</row>
    <row r="571" spans="1:220" x14ac:dyDescent="0.2">
      <c r="A571" s="63">
        <f t="shared" si="153"/>
        <v>42546</v>
      </c>
      <c r="B571" s="12">
        <f t="shared" ca="1" si="141"/>
        <v>123826930.94418964</v>
      </c>
      <c r="C571" s="71">
        <f t="shared" si="142"/>
        <v>119911796.17</v>
      </c>
      <c r="D571" s="65">
        <f ca="1">IF(A571&lt;$B$1,VLOOKUP(A571,[1]DI!$A$4:$B$15000,2,FALSE),0)</f>
        <v>0</v>
      </c>
      <c r="E571" s="11">
        <f t="shared" ca="1" si="143"/>
        <v>1</v>
      </c>
      <c r="F571" s="64">
        <f ca="1">(TRUNC(PRODUCT($E$16:$E570),16))</f>
        <v>1.2106846385088399</v>
      </c>
      <c r="G571" s="64">
        <f t="shared" ca="1" si="144"/>
        <v>1.1805864888022199</v>
      </c>
      <c r="H571" s="64">
        <f t="shared" ca="1" si="145"/>
        <v>1.02549424</v>
      </c>
      <c r="I571" s="65">
        <f t="shared" si="154"/>
        <v>3.7499999999999999E-2</v>
      </c>
      <c r="J571" s="66">
        <f t="shared" si="146"/>
        <v>42478</v>
      </c>
      <c r="K571" s="13">
        <f t="shared" si="152"/>
        <v>68</v>
      </c>
      <c r="L571" s="9">
        <f t="shared" si="147"/>
        <v>1.0069779839999999</v>
      </c>
      <c r="M571" s="69">
        <f t="shared" ca="1" si="148"/>
        <v>1.0326501219999999</v>
      </c>
      <c r="N571" s="68">
        <f t="shared" si="149"/>
        <v>0</v>
      </c>
      <c r="O571" s="64">
        <f t="shared" ca="1" si="150"/>
        <v>3915134.7741896301</v>
      </c>
      <c r="P571" s="70">
        <f t="shared" si="151"/>
        <v>0</v>
      </c>
      <c r="Q571" s="67"/>
      <c r="R571" s="66"/>
      <c r="S571" s="66"/>
      <c r="T571" s="66"/>
      <c r="U571" s="66"/>
      <c r="V571" s="7"/>
      <c r="W571" s="7"/>
      <c r="X571" s="7"/>
      <c r="Y571" s="7"/>
      <c r="Z571" s="1"/>
      <c r="AA571" s="7"/>
      <c r="AB571" s="7"/>
      <c r="AC571" s="7"/>
      <c r="AD571" s="7"/>
      <c r="AE571" s="7"/>
      <c r="AF571" s="8"/>
      <c r="AG571" s="7"/>
      <c r="AH571" s="3"/>
      <c r="AI571" s="18"/>
      <c r="AJ571" s="19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</row>
    <row r="572" spans="1:220" x14ac:dyDescent="0.2">
      <c r="A572" s="63">
        <f t="shared" si="153"/>
        <v>42547</v>
      </c>
      <c r="B572" s="12">
        <f t="shared" ca="1" si="141"/>
        <v>123839594.34933595</v>
      </c>
      <c r="C572" s="71">
        <f t="shared" si="142"/>
        <v>119911796.17</v>
      </c>
      <c r="D572" s="65">
        <f ca="1">IF(A572&lt;$B$1,VLOOKUP(A572,[1]DI!$A$4:$B$15000,2,FALSE),0)</f>
        <v>0</v>
      </c>
      <c r="E572" s="11">
        <f t="shared" ca="1" si="143"/>
        <v>1</v>
      </c>
      <c r="F572" s="64">
        <f ca="1">(TRUNC(PRODUCT($E$16:$E571),16))</f>
        <v>1.2106846385088399</v>
      </c>
      <c r="G572" s="64">
        <f t="shared" ca="1" si="144"/>
        <v>1.1805864888022199</v>
      </c>
      <c r="H572" s="64">
        <f t="shared" ca="1" si="145"/>
        <v>1.02549424</v>
      </c>
      <c r="I572" s="65">
        <f t="shared" si="154"/>
        <v>3.7499999999999999E-2</v>
      </c>
      <c r="J572" s="66">
        <f t="shared" si="146"/>
        <v>42478</v>
      </c>
      <c r="K572" s="13">
        <f t="shared" si="152"/>
        <v>69</v>
      </c>
      <c r="L572" s="9">
        <f t="shared" si="147"/>
        <v>1.007080964</v>
      </c>
      <c r="M572" s="69">
        <f t="shared" ca="1" si="148"/>
        <v>1.0327557279999999</v>
      </c>
      <c r="N572" s="68">
        <f t="shared" si="149"/>
        <v>0</v>
      </c>
      <c r="O572" s="64">
        <f t="shared" ca="1" si="150"/>
        <v>3927798.1793359499</v>
      </c>
      <c r="P572" s="70">
        <f t="shared" si="151"/>
        <v>0</v>
      </c>
      <c r="Q572" s="67"/>
      <c r="R572" s="66"/>
      <c r="S572" s="66"/>
      <c r="T572" s="66"/>
      <c r="U572" s="66"/>
      <c r="V572" s="7"/>
      <c r="W572" s="7"/>
      <c r="X572" s="7"/>
      <c r="Y572" s="7"/>
      <c r="Z572" s="1"/>
      <c r="AA572" s="7"/>
      <c r="AB572" s="7"/>
      <c r="AC572" s="7"/>
      <c r="AD572" s="7"/>
      <c r="AE572" s="7"/>
      <c r="AF572" s="8"/>
      <c r="AG572" s="7"/>
      <c r="AH572" s="3"/>
      <c r="AI572" s="18"/>
      <c r="AJ572" s="19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</row>
    <row r="573" spans="1:220" x14ac:dyDescent="0.2">
      <c r="A573" s="63">
        <f t="shared" si="153"/>
        <v>42548</v>
      </c>
      <c r="B573" s="12">
        <f t="shared" ca="1" si="141"/>
        <v>123852258.83368845</v>
      </c>
      <c r="C573" s="71">
        <f t="shared" si="142"/>
        <v>119911796.17</v>
      </c>
      <c r="D573" s="65">
        <f ca="1">IF(A573&lt;$B$1,VLOOKUP(A573,[1]DI!$A$4:$B$15000,2,FALSE),0)</f>
        <v>0.14130000000000001</v>
      </c>
      <c r="E573" s="11">
        <f t="shared" ca="1" si="143"/>
        <v>1.00052461</v>
      </c>
      <c r="F573" s="64">
        <f ca="1">(TRUNC(PRODUCT($E$16:$E572),16))</f>
        <v>1.2106846385088399</v>
      </c>
      <c r="G573" s="64">
        <f t="shared" ca="1" si="144"/>
        <v>1.1805864888022199</v>
      </c>
      <c r="H573" s="64">
        <f t="shared" ca="1" si="145"/>
        <v>1.02549424</v>
      </c>
      <c r="I573" s="65">
        <f t="shared" si="154"/>
        <v>3.7499999999999999E-2</v>
      </c>
      <c r="J573" s="66">
        <f t="shared" si="146"/>
        <v>42478</v>
      </c>
      <c r="K573" s="13">
        <f t="shared" si="152"/>
        <v>70</v>
      </c>
      <c r="L573" s="9">
        <f t="shared" si="147"/>
        <v>1.007183954</v>
      </c>
      <c r="M573" s="69">
        <f t="shared" ca="1" si="148"/>
        <v>1.032861343</v>
      </c>
      <c r="N573" s="68">
        <f t="shared" si="149"/>
        <v>0</v>
      </c>
      <c r="O573" s="64">
        <f t="shared" ca="1" si="150"/>
        <v>3940462.6636884501</v>
      </c>
      <c r="P573" s="70">
        <f t="shared" si="151"/>
        <v>0</v>
      </c>
      <c r="Q573" s="67"/>
      <c r="R573" s="66"/>
      <c r="S573" s="66"/>
      <c r="T573" s="66"/>
      <c r="U573" s="66"/>
      <c r="V573" s="7"/>
      <c r="W573" s="7"/>
      <c r="X573" s="7"/>
      <c r="Y573" s="7"/>
      <c r="Z573" s="1"/>
      <c r="AA573" s="7"/>
      <c r="AB573" s="7"/>
      <c r="AC573" s="7"/>
      <c r="AD573" s="7"/>
      <c r="AE573" s="7"/>
      <c r="AF573" s="8"/>
      <c r="AG573" s="7"/>
      <c r="AH573" s="3"/>
      <c r="AI573" s="18"/>
      <c r="AJ573" s="19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</row>
    <row r="574" spans="1:220" x14ac:dyDescent="0.2">
      <c r="A574" s="63">
        <f t="shared" si="153"/>
        <v>42549</v>
      </c>
      <c r="B574" s="12">
        <f t="shared" ca="1" si="141"/>
        <v>123929905.07923882</v>
      </c>
      <c r="C574" s="71">
        <f t="shared" si="142"/>
        <v>119911796.17</v>
      </c>
      <c r="D574" s="65">
        <f ca="1">IF(A574&lt;$B$1,VLOOKUP(A574,[1]DI!$A$4:$B$15000,2,FALSE),0)</f>
        <v>0.14130000000000001</v>
      </c>
      <c r="E574" s="11">
        <f t="shared" ca="1" si="143"/>
        <v>1.00052461</v>
      </c>
      <c r="F574" s="64">
        <f ca="1">(TRUNC(PRODUCT($E$16:$E573),16))</f>
        <v>1.21131977577705</v>
      </c>
      <c r="G574" s="64">
        <f t="shared" ca="1" si="144"/>
        <v>1.1805864888022199</v>
      </c>
      <c r="H574" s="64">
        <f t="shared" ca="1" si="145"/>
        <v>1.0260322200000001</v>
      </c>
      <c r="I574" s="65">
        <f t="shared" si="154"/>
        <v>3.7499999999999999E-2</v>
      </c>
      <c r="J574" s="66">
        <f t="shared" si="146"/>
        <v>42478</v>
      </c>
      <c r="K574" s="13">
        <f t="shared" si="152"/>
        <v>71</v>
      </c>
      <c r="L574" s="9">
        <f t="shared" si="147"/>
        <v>1.0072869550000001</v>
      </c>
      <c r="M574" s="69">
        <f t="shared" ca="1" si="148"/>
        <v>1.033508871</v>
      </c>
      <c r="N574" s="68">
        <f t="shared" si="149"/>
        <v>0</v>
      </c>
      <c r="O574" s="64">
        <f t="shared" ca="1" si="150"/>
        <v>4018108.90923882</v>
      </c>
      <c r="P574" s="70">
        <f t="shared" si="151"/>
        <v>0</v>
      </c>
      <c r="Q574" s="67"/>
      <c r="R574" s="66"/>
      <c r="S574" s="66"/>
      <c r="T574" s="66"/>
      <c r="U574" s="66"/>
      <c r="V574" s="7"/>
      <c r="W574" s="7"/>
      <c r="X574" s="7"/>
      <c r="Y574" s="7"/>
      <c r="Z574" s="1"/>
      <c r="AA574" s="7"/>
      <c r="AB574" s="7"/>
      <c r="AC574" s="7"/>
      <c r="AD574" s="7"/>
      <c r="AE574" s="7"/>
      <c r="AF574" s="8"/>
      <c r="AG574" s="7"/>
      <c r="AH574" s="3"/>
      <c r="AI574" s="18"/>
      <c r="AJ574" s="19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</row>
    <row r="575" spans="1:220" x14ac:dyDescent="0.2">
      <c r="A575" s="63">
        <f t="shared" si="153"/>
        <v>42550</v>
      </c>
      <c r="B575" s="12">
        <f t="shared" ref="B575:B638" ca="1" si="155">(C575+O575+Q575+R575)</f>
        <v>124007600.84836102</v>
      </c>
      <c r="C575" s="71">
        <f t="shared" ref="C575:C638" si="156">(C574-P574)</f>
        <v>119911796.17</v>
      </c>
      <c r="D575" s="65">
        <f ca="1">IF(A575&lt;$B$1,VLOOKUP(A575,[1]DI!$A$4:$B$15000,2,FALSE),0)</f>
        <v>0.14130000000000001</v>
      </c>
      <c r="E575" s="11">
        <f t="shared" ref="E575:E638" ca="1" si="157">IF(A575&lt;A$13,1,ROUND(((1+D575)^(1/252)),8))</f>
        <v>1.00052461</v>
      </c>
      <c r="F575" s="64">
        <f ca="1">(TRUNC(PRODUCT($E$16:$E574),16))</f>
        <v>1.2119552462446199</v>
      </c>
      <c r="G575" s="64">
        <f t="shared" ref="G575:G638" ca="1" si="158">IF(N574&gt;0,F574,G574)</f>
        <v>1.1805864888022199</v>
      </c>
      <c r="H575" s="64">
        <f t="shared" ref="H575:H638" ca="1" si="159">ROUND(F575/G575,8)</f>
        <v>1.0265704899999999</v>
      </c>
      <c r="I575" s="65">
        <f t="shared" si="154"/>
        <v>3.7499999999999999E-2</v>
      </c>
      <c r="J575" s="66">
        <f t="shared" ref="J575:J638" si="160">IF(N574&gt;0,VLOOKUP(N574,W$16:AG$52,2),J574)</f>
        <v>42478</v>
      </c>
      <c r="K575" s="13">
        <f t="shared" si="152"/>
        <v>72</v>
      </c>
      <c r="L575" s="9">
        <f t="shared" ref="L575:L638" si="161">ROUND((I575+1)^(K575/360),9)</f>
        <v>1.0073899669999999</v>
      </c>
      <c r="M575" s="69">
        <f t="shared" ref="M575:M638" ca="1" si="162">ROUND(H575*L575,9)</f>
        <v>1.034156812</v>
      </c>
      <c r="N575" s="68">
        <f t="shared" ref="N575:N638" si="163">IF(VLOOKUP(A575,X$16:AE$52,8)=VLOOKUP(A574,X$16:AE$52,8),0,VLOOKUP(A575,X$16:AE$52,8))</f>
        <v>0</v>
      </c>
      <c r="O575" s="64">
        <f t="shared" ref="O575:O638" ca="1" si="164">TRUNC(((M575-1)*C575),8)</f>
        <v>4095804.6783610098</v>
      </c>
      <c r="P575" s="70">
        <f t="shared" ref="P575:P638" si="165">IF(N575&gt;0,VLOOKUP(N575,$W$16:$AB$52,6),0)</f>
        <v>0</v>
      </c>
      <c r="Q575" s="67"/>
      <c r="R575" s="66"/>
      <c r="S575" s="66"/>
      <c r="T575" s="66"/>
      <c r="U575" s="66"/>
      <c r="V575" s="7"/>
      <c r="W575" s="7"/>
      <c r="X575" s="7"/>
      <c r="Y575" s="7"/>
      <c r="Z575" s="1"/>
      <c r="AA575" s="7"/>
      <c r="AB575" s="7"/>
      <c r="AC575" s="7"/>
      <c r="AD575" s="7"/>
      <c r="AE575" s="7"/>
      <c r="AF575" s="8"/>
      <c r="AG575" s="7"/>
      <c r="AH575" s="3"/>
      <c r="AI575" s="18"/>
      <c r="AJ575" s="19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</row>
    <row r="576" spans="1:220" x14ac:dyDescent="0.2">
      <c r="A576" s="63">
        <f t="shared" si="153"/>
        <v>42551</v>
      </c>
      <c r="B576" s="12">
        <f t="shared" ca="1" si="155"/>
        <v>124085345.06184886</v>
      </c>
      <c r="C576" s="71">
        <f t="shared" si="156"/>
        <v>119911796.17</v>
      </c>
      <c r="D576" s="65">
        <f ca="1">IF(A576&lt;$B$1,VLOOKUP(A576,[1]DI!$A$4:$B$15000,2,FALSE),0)</f>
        <v>0.14130000000000001</v>
      </c>
      <c r="E576" s="11">
        <f t="shared" ca="1" si="157"/>
        <v>1.00052461</v>
      </c>
      <c r="F576" s="64">
        <f ca="1">(TRUNC(PRODUCT($E$16:$E575),16))</f>
        <v>1.2125910500863499</v>
      </c>
      <c r="G576" s="64">
        <f t="shared" ca="1" si="158"/>
        <v>1.1805864888022199</v>
      </c>
      <c r="H576" s="64">
        <f t="shared" ca="1" si="159"/>
        <v>1.02710904</v>
      </c>
      <c r="I576" s="65">
        <f t="shared" si="154"/>
        <v>3.7499999999999999E-2</v>
      </c>
      <c r="J576" s="66">
        <f t="shared" si="160"/>
        <v>42478</v>
      </c>
      <c r="K576" s="13">
        <f t="shared" si="152"/>
        <v>73</v>
      </c>
      <c r="L576" s="9">
        <f t="shared" si="161"/>
        <v>1.0074929889999999</v>
      </c>
      <c r="M576" s="69">
        <f t="shared" ca="1" si="162"/>
        <v>1.0348051570000001</v>
      </c>
      <c r="N576" s="68">
        <f t="shared" si="163"/>
        <v>0</v>
      </c>
      <c r="O576" s="64">
        <f t="shared" ca="1" si="164"/>
        <v>4173548.8918488598</v>
      </c>
      <c r="P576" s="70">
        <f t="shared" si="165"/>
        <v>0</v>
      </c>
      <c r="Q576" s="67"/>
      <c r="R576" s="66"/>
      <c r="S576" s="66"/>
      <c r="T576" s="66"/>
      <c r="U576" s="66"/>
      <c r="V576" s="7"/>
      <c r="W576" s="7"/>
      <c r="X576" s="7"/>
      <c r="Y576" s="7"/>
      <c r="Z576" s="1"/>
      <c r="AA576" s="7"/>
      <c r="AB576" s="7"/>
      <c r="AC576" s="7"/>
      <c r="AD576" s="7"/>
      <c r="AE576" s="7"/>
      <c r="AF576" s="8"/>
      <c r="AG576" s="7"/>
      <c r="AH576" s="3"/>
      <c r="AI576" s="18"/>
      <c r="AJ576" s="19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</row>
    <row r="577" spans="1:220" x14ac:dyDescent="0.2">
      <c r="A577" s="63">
        <f t="shared" si="153"/>
        <v>42552</v>
      </c>
      <c r="B577" s="12">
        <f t="shared" ca="1" si="155"/>
        <v>124163137.59979056</v>
      </c>
      <c r="C577" s="71">
        <f t="shared" si="156"/>
        <v>119911796.17</v>
      </c>
      <c r="D577" s="65">
        <f ca="1">IF(A577&lt;$B$1,VLOOKUP(A577,[1]DI!$A$4:$B$15000,2,FALSE),0)</f>
        <v>0.14130000000000001</v>
      </c>
      <c r="E577" s="11">
        <f t="shared" ca="1" si="157"/>
        <v>1.00052461</v>
      </c>
      <c r="F577" s="64">
        <f ca="1">(TRUNC(PRODUCT($E$16:$E576),16))</f>
        <v>1.2132271874771401</v>
      </c>
      <c r="G577" s="64">
        <f t="shared" ca="1" si="158"/>
        <v>1.1805864888022199</v>
      </c>
      <c r="H577" s="64">
        <f t="shared" ca="1" si="159"/>
        <v>1.02764787</v>
      </c>
      <c r="I577" s="65">
        <f t="shared" si="154"/>
        <v>3.7499999999999999E-2</v>
      </c>
      <c r="J577" s="66">
        <f t="shared" si="160"/>
        <v>42478</v>
      </c>
      <c r="K577" s="13">
        <f t="shared" si="152"/>
        <v>74</v>
      </c>
      <c r="L577" s="9">
        <f t="shared" si="161"/>
        <v>1.0075960209999999</v>
      </c>
      <c r="M577" s="69">
        <f t="shared" ca="1" si="162"/>
        <v>1.035453905</v>
      </c>
      <c r="N577" s="68">
        <f t="shared" si="163"/>
        <v>0</v>
      </c>
      <c r="O577" s="64">
        <f t="shared" ca="1" si="164"/>
        <v>4251341.4297905499</v>
      </c>
      <c r="P577" s="70">
        <f t="shared" si="165"/>
        <v>0</v>
      </c>
      <c r="Q577" s="67"/>
      <c r="R577" s="66"/>
      <c r="S577" s="66"/>
      <c r="T577" s="66"/>
      <c r="U577" s="66"/>
      <c r="V577" s="7"/>
      <c r="W577" s="7"/>
      <c r="X577" s="7"/>
      <c r="Y577" s="7"/>
      <c r="Z577" s="1"/>
      <c r="AA577" s="7"/>
      <c r="AB577" s="7"/>
      <c r="AC577" s="7"/>
      <c r="AD577" s="7"/>
      <c r="AE577" s="7"/>
      <c r="AF577" s="8"/>
      <c r="AG577" s="7"/>
      <c r="AH577" s="3"/>
      <c r="AI577" s="18"/>
      <c r="AJ577" s="19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</row>
    <row r="578" spans="1:220" x14ac:dyDescent="0.2">
      <c r="A578" s="63">
        <f t="shared" si="153"/>
        <v>42553</v>
      </c>
      <c r="B578" s="12">
        <f t="shared" ca="1" si="155"/>
        <v>124240978.5820979</v>
      </c>
      <c r="C578" s="71">
        <f t="shared" si="156"/>
        <v>119911796.17</v>
      </c>
      <c r="D578" s="65">
        <f ca="1">IF(A578&lt;$B$1,VLOOKUP(A578,[1]DI!$A$4:$B$15000,2,FALSE),0)</f>
        <v>0</v>
      </c>
      <c r="E578" s="11">
        <f t="shared" ca="1" si="157"/>
        <v>1</v>
      </c>
      <c r="F578" s="64">
        <f ca="1">(TRUNC(PRODUCT($E$16:$E577),16))</f>
        <v>1.21386365859196</v>
      </c>
      <c r="G578" s="64">
        <f t="shared" ca="1" si="158"/>
        <v>1.1805864888022199</v>
      </c>
      <c r="H578" s="64">
        <f t="shared" ca="1" si="159"/>
        <v>1.0281869800000001</v>
      </c>
      <c r="I578" s="65">
        <f t="shared" si="154"/>
        <v>3.7499999999999999E-2</v>
      </c>
      <c r="J578" s="66">
        <f t="shared" si="160"/>
        <v>42478</v>
      </c>
      <c r="K578" s="13">
        <f t="shared" si="152"/>
        <v>75</v>
      </c>
      <c r="L578" s="9">
        <f t="shared" si="161"/>
        <v>1.0076990640000001</v>
      </c>
      <c r="M578" s="69">
        <f t="shared" ca="1" si="162"/>
        <v>1.036103057</v>
      </c>
      <c r="N578" s="68">
        <f t="shared" si="163"/>
        <v>0</v>
      </c>
      <c r="O578" s="64">
        <f t="shared" ca="1" si="164"/>
        <v>4329182.4120979002</v>
      </c>
      <c r="P578" s="70">
        <f t="shared" si="165"/>
        <v>0</v>
      </c>
      <c r="Q578" s="67"/>
      <c r="R578" s="66"/>
      <c r="S578" s="66"/>
      <c r="T578" s="66"/>
      <c r="U578" s="66"/>
      <c r="V578" s="7"/>
      <c r="W578" s="7"/>
      <c r="X578" s="7"/>
      <c r="Y578" s="7"/>
      <c r="Z578" s="1"/>
      <c r="AA578" s="7"/>
      <c r="AB578" s="7"/>
      <c r="AC578" s="7"/>
      <c r="AD578" s="7"/>
      <c r="AE578" s="7"/>
      <c r="AF578" s="8"/>
      <c r="AG578" s="7"/>
      <c r="AH578" s="3"/>
      <c r="AI578" s="18"/>
      <c r="AJ578" s="19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</row>
    <row r="579" spans="1:220" x14ac:dyDescent="0.2">
      <c r="A579" s="63">
        <f t="shared" si="153"/>
        <v>42554</v>
      </c>
      <c r="B579" s="12">
        <f t="shared" ca="1" si="155"/>
        <v>124253684.31610826</v>
      </c>
      <c r="C579" s="71">
        <f t="shared" si="156"/>
        <v>119911796.17</v>
      </c>
      <c r="D579" s="65">
        <f ca="1">IF(A579&lt;$B$1,VLOOKUP(A579,[1]DI!$A$4:$B$15000,2,FALSE),0)</f>
        <v>0</v>
      </c>
      <c r="E579" s="11">
        <f t="shared" ca="1" si="157"/>
        <v>1</v>
      </c>
      <c r="F579" s="64">
        <f ca="1">(TRUNC(PRODUCT($E$16:$E578),16))</f>
        <v>1.21386365859196</v>
      </c>
      <c r="G579" s="64">
        <f t="shared" ca="1" si="158"/>
        <v>1.1805864888022199</v>
      </c>
      <c r="H579" s="64">
        <f t="shared" ca="1" si="159"/>
        <v>1.0281869800000001</v>
      </c>
      <c r="I579" s="65">
        <f t="shared" si="154"/>
        <v>3.7499999999999999E-2</v>
      </c>
      <c r="J579" s="66">
        <f t="shared" si="160"/>
        <v>42478</v>
      </c>
      <c r="K579" s="13">
        <f t="shared" si="152"/>
        <v>76</v>
      </c>
      <c r="L579" s="9">
        <f t="shared" si="161"/>
        <v>1.0078021180000001</v>
      </c>
      <c r="M579" s="69">
        <f t="shared" ca="1" si="162"/>
        <v>1.0362090159999999</v>
      </c>
      <c r="N579" s="68">
        <f t="shared" si="163"/>
        <v>0</v>
      </c>
      <c r="O579" s="64">
        <f t="shared" ca="1" si="164"/>
        <v>4341888.1461082604</v>
      </c>
      <c r="P579" s="70">
        <f t="shared" si="165"/>
        <v>0</v>
      </c>
      <c r="Q579" s="67"/>
      <c r="R579" s="66"/>
      <c r="S579" s="66"/>
      <c r="T579" s="66"/>
      <c r="U579" s="66"/>
      <c r="V579" s="7"/>
      <c r="W579" s="7"/>
      <c r="X579" s="7"/>
      <c r="Y579" s="7"/>
      <c r="Z579" s="1"/>
      <c r="AA579" s="7"/>
      <c r="AB579" s="7"/>
      <c r="AC579" s="7"/>
      <c r="AD579" s="7"/>
      <c r="AE579" s="7"/>
      <c r="AF579" s="8"/>
      <c r="AG579" s="7"/>
      <c r="AH579" s="3"/>
      <c r="AI579" s="18"/>
      <c r="AJ579" s="19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</row>
    <row r="580" spans="1:220" x14ac:dyDescent="0.2">
      <c r="A580" s="63">
        <f t="shared" si="153"/>
        <v>42555</v>
      </c>
      <c r="B580" s="12">
        <f t="shared" ca="1" si="155"/>
        <v>124266391.2492366</v>
      </c>
      <c r="C580" s="71">
        <f t="shared" si="156"/>
        <v>119911796.17</v>
      </c>
      <c r="D580" s="65">
        <f ca="1">IF(A580&lt;$B$1,VLOOKUP(A580,[1]DI!$A$4:$B$15000,2,FALSE),0)</f>
        <v>0.14130000000000001</v>
      </c>
      <c r="E580" s="11">
        <f t="shared" ca="1" si="157"/>
        <v>1.00052461</v>
      </c>
      <c r="F580" s="64">
        <f ca="1">(TRUNC(PRODUCT($E$16:$E579),16))</f>
        <v>1.21386365859196</v>
      </c>
      <c r="G580" s="64">
        <f t="shared" ca="1" si="158"/>
        <v>1.1805864888022199</v>
      </c>
      <c r="H580" s="64">
        <f t="shared" ca="1" si="159"/>
        <v>1.0281869800000001</v>
      </c>
      <c r="I580" s="65">
        <f t="shared" si="154"/>
        <v>3.7499999999999999E-2</v>
      </c>
      <c r="J580" s="66">
        <f t="shared" si="160"/>
        <v>42478</v>
      </c>
      <c r="K580" s="13">
        <f t="shared" si="152"/>
        <v>77</v>
      </c>
      <c r="L580" s="9">
        <f t="shared" si="161"/>
        <v>1.007905182</v>
      </c>
      <c r="M580" s="69">
        <f t="shared" ca="1" si="162"/>
        <v>1.036314985</v>
      </c>
      <c r="N580" s="68">
        <f t="shared" si="163"/>
        <v>0</v>
      </c>
      <c r="O580" s="64">
        <f t="shared" ca="1" si="164"/>
        <v>4354595.0792365996</v>
      </c>
      <c r="P580" s="70">
        <f t="shared" si="165"/>
        <v>0</v>
      </c>
      <c r="Q580" s="67"/>
      <c r="R580" s="66"/>
      <c r="S580" s="66"/>
      <c r="T580" s="66"/>
      <c r="U580" s="66"/>
      <c r="V580" s="7"/>
      <c r="W580" s="7"/>
      <c r="X580" s="7"/>
      <c r="Y580" s="7"/>
      <c r="Z580" s="1"/>
      <c r="AA580" s="7"/>
      <c r="AB580" s="7"/>
      <c r="AC580" s="7"/>
      <c r="AD580" s="7"/>
      <c r="AE580" s="7"/>
      <c r="AF580" s="8"/>
      <c r="AG580" s="7"/>
      <c r="AH580" s="3"/>
      <c r="AI580" s="18"/>
      <c r="AJ580" s="19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</row>
    <row r="581" spans="1:220" x14ac:dyDescent="0.2">
      <c r="A581" s="63">
        <f t="shared" si="153"/>
        <v>42556</v>
      </c>
      <c r="B581" s="12">
        <f t="shared" ca="1" si="155"/>
        <v>124344297.94320826</v>
      </c>
      <c r="C581" s="71">
        <f t="shared" si="156"/>
        <v>119911796.17</v>
      </c>
      <c r="D581" s="65">
        <f ca="1">IF(A581&lt;$B$1,VLOOKUP(A581,[1]DI!$A$4:$B$15000,2,FALSE),0)</f>
        <v>0.14130000000000001</v>
      </c>
      <c r="E581" s="11">
        <f t="shared" ca="1" si="157"/>
        <v>1.00052461</v>
      </c>
      <c r="F581" s="64">
        <f ca="1">(TRUNC(PRODUCT($E$16:$E580),16))</f>
        <v>1.21450046360589</v>
      </c>
      <c r="G581" s="64">
        <f t="shared" ca="1" si="158"/>
        <v>1.1805864888022199</v>
      </c>
      <c r="H581" s="64">
        <f t="shared" ca="1" si="159"/>
        <v>1.0287263799999999</v>
      </c>
      <c r="I581" s="65">
        <f t="shared" si="154"/>
        <v>3.7499999999999999E-2</v>
      </c>
      <c r="J581" s="66">
        <f t="shared" si="160"/>
        <v>42478</v>
      </c>
      <c r="K581" s="13">
        <f t="shared" si="152"/>
        <v>78</v>
      </c>
      <c r="L581" s="9">
        <f t="shared" si="161"/>
        <v>1.008008257</v>
      </c>
      <c r="M581" s="69">
        <f t="shared" ca="1" si="162"/>
        <v>1.0369646850000001</v>
      </c>
      <c r="N581" s="68">
        <f t="shared" si="163"/>
        <v>0</v>
      </c>
      <c r="O581" s="64">
        <f t="shared" ca="1" si="164"/>
        <v>4432501.7732082596</v>
      </c>
      <c r="P581" s="70">
        <f t="shared" si="165"/>
        <v>0</v>
      </c>
      <c r="Q581" s="67"/>
      <c r="R581" s="66"/>
      <c r="S581" s="66"/>
      <c r="T581" s="66"/>
      <c r="U581" s="66"/>
      <c r="V581" s="7"/>
      <c r="W581" s="7"/>
      <c r="X581" s="7"/>
      <c r="Y581" s="7"/>
      <c r="Z581" s="1"/>
      <c r="AA581" s="7"/>
      <c r="AB581" s="7"/>
      <c r="AC581" s="7"/>
      <c r="AD581" s="7"/>
      <c r="AE581" s="7"/>
      <c r="AF581" s="8"/>
      <c r="AG581" s="7"/>
      <c r="AH581" s="3"/>
      <c r="AI581" s="18"/>
      <c r="AJ581" s="19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</row>
    <row r="582" spans="1:220" x14ac:dyDescent="0.2">
      <c r="A582" s="63">
        <f t="shared" si="153"/>
        <v>42557</v>
      </c>
      <c r="B582" s="12">
        <f t="shared" ca="1" si="155"/>
        <v>124422253.08154556</v>
      </c>
      <c r="C582" s="71">
        <f t="shared" si="156"/>
        <v>119911796.17</v>
      </c>
      <c r="D582" s="65">
        <f ca="1">IF(A582&lt;$B$1,VLOOKUP(A582,[1]DI!$A$4:$B$15000,2,FALSE),0)</f>
        <v>0.14130000000000001</v>
      </c>
      <c r="E582" s="11">
        <f t="shared" ca="1" si="157"/>
        <v>1.00052461</v>
      </c>
      <c r="F582" s="64">
        <f ca="1">(TRUNC(PRODUCT($E$16:$E581),16))</f>
        <v>1.2151376026941101</v>
      </c>
      <c r="G582" s="64">
        <f t="shared" ca="1" si="158"/>
        <v>1.1805864888022199</v>
      </c>
      <c r="H582" s="64">
        <f t="shared" ca="1" si="159"/>
        <v>1.0292660600000001</v>
      </c>
      <c r="I582" s="65">
        <f t="shared" si="154"/>
        <v>3.7499999999999999E-2</v>
      </c>
      <c r="J582" s="66">
        <f t="shared" si="160"/>
        <v>42478</v>
      </c>
      <c r="K582" s="13">
        <f t="shared" si="152"/>
        <v>79</v>
      </c>
      <c r="L582" s="9">
        <f t="shared" si="161"/>
        <v>1.0081113420000001</v>
      </c>
      <c r="M582" s="69">
        <f t="shared" ca="1" si="162"/>
        <v>1.037614789</v>
      </c>
      <c r="N582" s="68">
        <f t="shared" si="163"/>
        <v>0</v>
      </c>
      <c r="O582" s="64">
        <f t="shared" ca="1" si="164"/>
        <v>4510456.9115455598</v>
      </c>
      <c r="P582" s="70">
        <f t="shared" si="165"/>
        <v>0</v>
      </c>
      <c r="Q582" s="67"/>
      <c r="R582" s="66"/>
      <c r="S582" s="66"/>
      <c r="T582" s="66"/>
      <c r="U582" s="66"/>
      <c r="V582" s="7"/>
      <c r="W582" s="7"/>
      <c r="X582" s="7"/>
      <c r="Y582" s="7"/>
      <c r="Z582" s="1"/>
      <c r="AA582" s="7"/>
      <c r="AB582" s="7"/>
      <c r="AC582" s="7"/>
      <c r="AD582" s="7"/>
      <c r="AE582" s="7"/>
      <c r="AF582" s="8"/>
      <c r="AG582" s="7"/>
      <c r="AH582" s="3"/>
      <c r="AI582" s="18"/>
      <c r="AJ582" s="19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</row>
    <row r="583" spans="1:220" x14ac:dyDescent="0.2">
      <c r="A583" s="63">
        <f t="shared" si="153"/>
        <v>42558</v>
      </c>
      <c r="B583" s="12">
        <f t="shared" ca="1" si="155"/>
        <v>124500256.78416032</v>
      </c>
      <c r="C583" s="71">
        <f t="shared" si="156"/>
        <v>119911796.17</v>
      </c>
      <c r="D583" s="65">
        <f ca="1">IF(A583&lt;$B$1,VLOOKUP(A583,[1]DI!$A$4:$B$15000,2,FALSE),0)</f>
        <v>0.14130000000000001</v>
      </c>
      <c r="E583" s="11">
        <f t="shared" ca="1" si="157"/>
        <v>1.00052461</v>
      </c>
      <c r="F583" s="64">
        <f ca="1">(TRUNC(PRODUCT($E$16:$E582),16))</f>
        <v>1.21577507603186</v>
      </c>
      <c r="G583" s="64">
        <f t="shared" ca="1" si="158"/>
        <v>1.1805864888022199</v>
      </c>
      <c r="H583" s="64">
        <f t="shared" ca="1" si="159"/>
        <v>1.0298060200000001</v>
      </c>
      <c r="I583" s="65">
        <f t="shared" si="154"/>
        <v>3.7499999999999999E-2</v>
      </c>
      <c r="J583" s="66">
        <f t="shared" si="160"/>
        <v>42478</v>
      </c>
      <c r="K583" s="13">
        <f t="shared" si="152"/>
        <v>80</v>
      </c>
      <c r="L583" s="9">
        <f t="shared" si="161"/>
        <v>1.008214438</v>
      </c>
      <c r="M583" s="69">
        <f t="shared" ca="1" si="162"/>
        <v>1.038265298</v>
      </c>
      <c r="N583" s="68">
        <f t="shared" si="163"/>
        <v>0</v>
      </c>
      <c r="O583" s="64">
        <f t="shared" ca="1" si="164"/>
        <v>4588460.6141603095</v>
      </c>
      <c r="P583" s="70">
        <f t="shared" si="165"/>
        <v>0</v>
      </c>
      <c r="Q583" s="67"/>
      <c r="R583" s="66"/>
      <c r="S583" s="66"/>
      <c r="T583" s="66"/>
      <c r="U583" s="66"/>
      <c r="V583" s="7"/>
      <c r="W583" s="7"/>
      <c r="X583" s="7"/>
      <c r="Y583" s="7"/>
      <c r="Z583" s="1"/>
      <c r="AA583" s="7"/>
      <c r="AB583" s="7"/>
      <c r="AC583" s="7"/>
      <c r="AD583" s="7"/>
      <c r="AE583" s="7"/>
      <c r="AF583" s="8"/>
      <c r="AG583" s="7"/>
      <c r="AH583" s="3"/>
      <c r="AI583" s="18"/>
      <c r="AJ583" s="19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</row>
    <row r="584" spans="1:220" x14ac:dyDescent="0.2">
      <c r="A584" s="63">
        <f t="shared" si="153"/>
        <v>42559</v>
      </c>
      <c r="B584" s="12">
        <f t="shared" ca="1" si="155"/>
        <v>124578310.01034687</v>
      </c>
      <c r="C584" s="71">
        <f t="shared" si="156"/>
        <v>119911796.17</v>
      </c>
      <c r="D584" s="65">
        <f ca="1">IF(A584&lt;$B$1,VLOOKUP(A584,[1]DI!$A$4:$B$15000,2,FALSE),0)</f>
        <v>0.14130000000000001</v>
      </c>
      <c r="E584" s="11">
        <f t="shared" ca="1" si="157"/>
        <v>1.00052461</v>
      </c>
      <c r="F584" s="64">
        <f ca="1">(TRUNC(PRODUCT($E$16:$E583),16))</f>
        <v>1.2164128837944901</v>
      </c>
      <c r="G584" s="64">
        <f t="shared" ca="1" si="158"/>
        <v>1.1805864888022199</v>
      </c>
      <c r="H584" s="64">
        <f t="shared" ca="1" si="159"/>
        <v>1.0303462699999999</v>
      </c>
      <c r="I584" s="65">
        <f t="shared" si="154"/>
        <v>3.7499999999999999E-2</v>
      </c>
      <c r="J584" s="66">
        <f t="shared" si="160"/>
        <v>42478</v>
      </c>
      <c r="K584" s="13">
        <f t="shared" si="152"/>
        <v>81</v>
      </c>
      <c r="L584" s="9">
        <f t="shared" si="161"/>
        <v>1.0083175440000001</v>
      </c>
      <c r="M584" s="69">
        <f t="shared" ca="1" si="162"/>
        <v>1.0389162199999999</v>
      </c>
      <c r="N584" s="68">
        <f t="shared" si="163"/>
        <v>0</v>
      </c>
      <c r="O584" s="64">
        <f t="shared" ca="1" si="164"/>
        <v>4666513.84034687</v>
      </c>
      <c r="P584" s="70">
        <f t="shared" si="165"/>
        <v>0</v>
      </c>
      <c r="Q584" s="67"/>
      <c r="R584" s="66"/>
      <c r="S584" s="66"/>
      <c r="T584" s="66"/>
      <c r="U584" s="66"/>
      <c r="V584" s="7"/>
      <c r="W584" s="7"/>
      <c r="X584" s="7"/>
      <c r="Y584" s="7"/>
      <c r="Z584" s="1"/>
      <c r="AA584" s="7"/>
      <c r="AB584" s="7"/>
      <c r="AC584" s="7"/>
      <c r="AD584" s="7"/>
      <c r="AE584" s="7"/>
      <c r="AF584" s="8"/>
      <c r="AG584" s="7"/>
      <c r="AH584" s="3"/>
      <c r="AI584" s="18"/>
      <c r="AJ584" s="19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</row>
    <row r="585" spans="1:220" x14ac:dyDescent="0.2">
      <c r="A585" s="63">
        <f t="shared" si="153"/>
        <v>42560</v>
      </c>
      <c r="B585" s="12">
        <f t="shared" ca="1" si="155"/>
        <v>124656411.92072269</v>
      </c>
      <c r="C585" s="71">
        <f t="shared" si="156"/>
        <v>119911796.17</v>
      </c>
      <c r="D585" s="65">
        <f ca="1">IF(A585&lt;$B$1,VLOOKUP(A585,[1]DI!$A$4:$B$15000,2,FALSE),0)</f>
        <v>0</v>
      </c>
      <c r="E585" s="11">
        <f t="shared" ca="1" si="157"/>
        <v>1</v>
      </c>
      <c r="F585" s="64">
        <f ca="1">(TRUNC(PRODUCT($E$16:$E584),16))</f>
        <v>1.2170510261574601</v>
      </c>
      <c r="G585" s="64">
        <f t="shared" ca="1" si="158"/>
        <v>1.1805864888022199</v>
      </c>
      <c r="H585" s="64">
        <f t="shared" ca="1" si="159"/>
        <v>1.0308868</v>
      </c>
      <c r="I585" s="65">
        <f t="shared" si="154"/>
        <v>3.7499999999999999E-2</v>
      </c>
      <c r="J585" s="66">
        <f t="shared" si="160"/>
        <v>42478</v>
      </c>
      <c r="K585" s="13">
        <f t="shared" ref="K585:K648" si="166">A585-J585</f>
        <v>82</v>
      </c>
      <c r="L585" s="9">
        <f t="shared" si="161"/>
        <v>1.0084206609999999</v>
      </c>
      <c r="M585" s="69">
        <f t="shared" ca="1" si="162"/>
        <v>1.039567548</v>
      </c>
      <c r="N585" s="68">
        <f t="shared" si="163"/>
        <v>0</v>
      </c>
      <c r="O585" s="64">
        <f t="shared" ca="1" si="164"/>
        <v>4744615.7507226896</v>
      </c>
      <c r="P585" s="70">
        <f t="shared" si="165"/>
        <v>0</v>
      </c>
      <c r="Q585" s="67"/>
      <c r="R585" s="66"/>
      <c r="S585" s="66"/>
      <c r="T585" s="66"/>
      <c r="U585" s="66"/>
      <c r="V585" s="7"/>
      <c r="W585" s="7"/>
      <c r="X585" s="7"/>
      <c r="Y585" s="7"/>
      <c r="Z585" s="1"/>
      <c r="AA585" s="7"/>
      <c r="AB585" s="7"/>
      <c r="AC585" s="7"/>
      <c r="AD585" s="7"/>
      <c r="AE585" s="7"/>
      <c r="AF585" s="8"/>
      <c r="AG585" s="7"/>
      <c r="AH585" s="3"/>
      <c r="AI585" s="18"/>
      <c r="AJ585" s="19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</row>
    <row r="586" spans="1:220" x14ac:dyDescent="0.2">
      <c r="A586" s="63">
        <f t="shared" si="153"/>
        <v>42561</v>
      </c>
      <c r="B586" s="12">
        <f t="shared" ca="1" si="155"/>
        <v>124669160.10350892</v>
      </c>
      <c r="C586" s="71">
        <f t="shared" si="156"/>
        <v>119911796.17</v>
      </c>
      <c r="D586" s="65">
        <f ca="1">IF(A586&lt;$B$1,VLOOKUP(A586,[1]DI!$A$4:$B$15000,2,FALSE),0)</f>
        <v>0</v>
      </c>
      <c r="E586" s="11">
        <f t="shared" ca="1" si="157"/>
        <v>1</v>
      </c>
      <c r="F586" s="64">
        <f ca="1">(TRUNC(PRODUCT($E$16:$E585),16))</f>
        <v>1.2170510261574601</v>
      </c>
      <c r="G586" s="64">
        <f t="shared" ca="1" si="158"/>
        <v>1.1805864888022199</v>
      </c>
      <c r="H586" s="64">
        <f t="shared" ca="1" si="159"/>
        <v>1.0308868</v>
      </c>
      <c r="I586" s="65">
        <f t="shared" si="154"/>
        <v>3.7499999999999999E-2</v>
      </c>
      <c r="J586" s="66">
        <f t="shared" si="160"/>
        <v>42478</v>
      </c>
      <c r="K586" s="13">
        <f t="shared" si="166"/>
        <v>83</v>
      </c>
      <c r="L586" s="9">
        <f t="shared" si="161"/>
        <v>1.008523788</v>
      </c>
      <c r="M586" s="69">
        <f t="shared" ca="1" si="162"/>
        <v>1.039673861</v>
      </c>
      <c r="N586" s="68">
        <f t="shared" si="163"/>
        <v>0</v>
      </c>
      <c r="O586" s="64">
        <f t="shared" ca="1" si="164"/>
        <v>4757363.9335089196</v>
      </c>
      <c r="P586" s="70">
        <f t="shared" si="165"/>
        <v>0</v>
      </c>
      <c r="Q586" s="67"/>
      <c r="R586" s="66"/>
      <c r="S586" s="66"/>
      <c r="T586" s="66"/>
      <c r="U586" s="66"/>
      <c r="V586" s="7"/>
      <c r="W586" s="7"/>
      <c r="X586" s="7"/>
      <c r="Y586" s="7"/>
      <c r="Z586" s="1"/>
      <c r="AA586" s="7"/>
      <c r="AB586" s="7"/>
      <c r="AC586" s="7"/>
      <c r="AD586" s="7"/>
      <c r="AE586" s="7"/>
      <c r="AF586" s="8"/>
      <c r="AG586" s="7"/>
      <c r="AH586" s="3"/>
      <c r="AI586" s="18"/>
      <c r="AJ586" s="19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</row>
    <row r="587" spans="1:220" x14ac:dyDescent="0.2">
      <c r="A587" s="63">
        <f t="shared" si="153"/>
        <v>42562</v>
      </c>
      <c r="B587" s="12">
        <f t="shared" ca="1" si="155"/>
        <v>124681909.4854131</v>
      </c>
      <c r="C587" s="71">
        <f t="shared" si="156"/>
        <v>119911796.17</v>
      </c>
      <c r="D587" s="65">
        <f ca="1">IF(A587&lt;$B$1,VLOOKUP(A587,[1]DI!$A$4:$B$15000,2,FALSE),0)</f>
        <v>0.14130000000000001</v>
      </c>
      <c r="E587" s="11">
        <f t="shared" ca="1" si="157"/>
        <v>1.00052461</v>
      </c>
      <c r="F587" s="64">
        <f ca="1">(TRUNC(PRODUCT($E$16:$E586),16))</f>
        <v>1.2170510261574601</v>
      </c>
      <c r="G587" s="64">
        <f t="shared" ca="1" si="158"/>
        <v>1.1805864888022199</v>
      </c>
      <c r="H587" s="64">
        <f t="shared" ca="1" si="159"/>
        <v>1.0308868</v>
      </c>
      <c r="I587" s="65">
        <f t="shared" si="154"/>
        <v>3.7499999999999999E-2</v>
      </c>
      <c r="J587" s="66">
        <f t="shared" si="160"/>
        <v>42478</v>
      </c>
      <c r="K587" s="13">
        <f t="shared" si="166"/>
        <v>84</v>
      </c>
      <c r="L587" s="9">
        <f t="shared" si="161"/>
        <v>1.008626926</v>
      </c>
      <c r="M587" s="69">
        <f t="shared" ca="1" si="162"/>
        <v>1.0397801840000001</v>
      </c>
      <c r="N587" s="68">
        <f t="shared" si="163"/>
        <v>0</v>
      </c>
      <c r="O587" s="64">
        <f t="shared" ca="1" si="164"/>
        <v>4770113.3154130997</v>
      </c>
      <c r="P587" s="70">
        <f t="shared" si="165"/>
        <v>0</v>
      </c>
      <c r="Q587" s="67"/>
      <c r="R587" s="66"/>
      <c r="S587" s="66"/>
      <c r="T587" s="66"/>
      <c r="U587" s="66"/>
      <c r="V587" s="7"/>
      <c r="W587" s="7"/>
      <c r="X587" s="7"/>
      <c r="Y587" s="7"/>
      <c r="Z587" s="1"/>
      <c r="AA587" s="7"/>
      <c r="AB587" s="7"/>
      <c r="AC587" s="7"/>
      <c r="AD587" s="7"/>
      <c r="AE587" s="7"/>
      <c r="AF587" s="8"/>
      <c r="AG587" s="7"/>
      <c r="AH587" s="3"/>
      <c r="AI587" s="18"/>
      <c r="AJ587" s="19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</row>
    <row r="588" spans="1:220" x14ac:dyDescent="0.2">
      <c r="A588" s="63">
        <f t="shared" si="153"/>
        <v>42563</v>
      </c>
      <c r="B588" s="12">
        <f t="shared" ca="1" si="155"/>
        <v>124760075.90833524</v>
      </c>
      <c r="C588" s="71">
        <f t="shared" si="156"/>
        <v>119911796.17</v>
      </c>
      <c r="D588" s="65">
        <f ca="1">IF(A588&lt;$B$1,VLOOKUP(A588,[1]DI!$A$4:$B$15000,2,FALSE),0)</f>
        <v>0.14130000000000001</v>
      </c>
      <c r="E588" s="11">
        <f t="shared" ca="1" si="157"/>
        <v>1.00052461</v>
      </c>
      <c r="F588" s="64">
        <f ca="1">(TRUNC(PRODUCT($E$16:$E587),16))</f>
        <v>1.21768950329629</v>
      </c>
      <c r="G588" s="64">
        <f t="shared" ca="1" si="158"/>
        <v>1.1805864888022199</v>
      </c>
      <c r="H588" s="64">
        <f t="shared" ca="1" si="159"/>
        <v>1.0314276099999999</v>
      </c>
      <c r="I588" s="65">
        <f t="shared" si="154"/>
        <v>3.7499999999999999E-2</v>
      </c>
      <c r="J588" s="66">
        <f t="shared" si="160"/>
        <v>42478</v>
      </c>
      <c r="K588" s="13">
        <f t="shared" si="166"/>
        <v>85</v>
      </c>
      <c r="L588" s="9">
        <f t="shared" si="161"/>
        <v>1.0087300749999999</v>
      </c>
      <c r="M588" s="69">
        <f t="shared" ca="1" si="162"/>
        <v>1.0404320499999999</v>
      </c>
      <c r="N588" s="68">
        <f t="shared" si="163"/>
        <v>0</v>
      </c>
      <c r="O588" s="64">
        <f t="shared" ca="1" si="164"/>
        <v>4848279.7383352397</v>
      </c>
      <c r="P588" s="70">
        <f t="shared" si="165"/>
        <v>0</v>
      </c>
      <c r="Q588" s="67"/>
      <c r="R588" s="66"/>
      <c r="S588" s="66"/>
      <c r="T588" s="66"/>
      <c r="U588" s="66"/>
      <c r="V588" s="7"/>
      <c r="W588" s="7"/>
      <c r="X588" s="7"/>
      <c r="Y588" s="7"/>
      <c r="Z588" s="1"/>
      <c r="AA588" s="7"/>
      <c r="AB588" s="7"/>
      <c r="AC588" s="7"/>
      <c r="AD588" s="7"/>
      <c r="AE588" s="7"/>
      <c r="AF588" s="8"/>
      <c r="AG588" s="7"/>
      <c r="AH588" s="3"/>
      <c r="AI588" s="18"/>
      <c r="AJ588" s="19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</row>
    <row r="589" spans="1:220" x14ac:dyDescent="0.2">
      <c r="A589" s="63">
        <f t="shared" si="153"/>
        <v>42564</v>
      </c>
      <c r="B589" s="12">
        <f t="shared" ca="1" si="155"/>
        <v>124838292.09465282</v>
      </c>
      <c r="C589" s="71">
        <f t="shared" si="156"/>
        <v>119911796.17</v>
      </c>
      <c r="D589" s="65">
        <f ca="1">IF(A589&lt;$B$1,VLOOKUP(A589,[1]DI!$A$4:$B$15000,2,FALSE),0)</f>
        <v>0.14130000000000001</v>
      </c>
      <c r="E589" s="11">
        <f t="shared" ca="1" si="157"/>
        <v>1.00052461</v>
      </c>
      <c r="F589" s="64">
        <f ca="1">(TRUNC(PRODUCT($E$16:$E588),16))</f>
        <v>1.21832831538662</v>
      </c>
      <c r="G589" s="64">
        <f t="shared" ca="1" si="158"/>
        <v>1.1805864888022199</v>
      </c>
      <c r="H589" s="64">
        <f t="shared" ca="1" si="159"/>
        <v>1.0319687099999999</v>
      </c>
      <c r="I589" s="65">
        <f t="shared" si="154"/>
        <v>3.7499999999999999E-2</v>
      </c>
      <c r="J589" s="66">
        <f t="shared" si="160"/>
        <v>42478</v>
      </c>
      <c r="K589" s="13">
        <f t="shared" si="166"/>
        <v>86</v>
      </c>
      <c r="L589" s="9">
        <f t="shared" si="161"/>
        <v>1.0088332339999999</v>
      </c>
      <c r="M589" s="69">
        <f t="shared" ca="1" si="162"/>
        <v>1.041084331</v>
      </c>
      <c r="N589" s="68">
        <f t="shared" si="163"/>
        <v>0</v>
      </c>
      <c r="O589" s="64">
        <f t="shared" ca="1" si="164"/>
        <v>4926495.9246528102</v>
      </c>
      <c r="P589" s="70">
        <f t="shared" si="165"/>
        <v>0</v>
      </c>
      <c r="Q589" s="67"/>
      <c r="R589" s="66"/>
      <c r="S589" s="66"/>
      <c r="T589" s="66"/>
      <c r="U589" s="66"/>
      <c r="V589" s="7"/>
      <c r="W589" s="7"/>
      <c r="X589" s="7"/>
      <c r="Y589" s="7"/>
      <c r="Z589" s="1"/>
      <c r="AA589" s="7"/>
      <c r="AB589" s="7"/>
      <c r="AC589" s="7"/>
      <c r="AD589" s="7"/>
      <c r="AE589" s="7"/>
      <c r="AF589" s="8"/>
      <c r="AG589" s="7"/>
      <c r="AH589" s="3"/>
      <c r="AI589" s="18"/>
      <c r="AJ589" s="19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</row>
    <row r="590" spans="1:220" x14ac:dyDescent="0.2">
      <c r="A590" s="63">
        <f t="shared" si="153"/>
        <v>42565</v>
      </c>
      <c r="B590" s="12">
        <f t="shared" ca="1" si="155"/>
        <v>124916556.84524782</v>
      </c>
      <c r="C590" s="71">
        <f t="shared" si="156"/>
        <v>119911796.17</v>
      </c>
      <c r="D590" s="65">
        <f ca="1">IF(A590&lt;$B$1,VLOOKUP(A590,[1]DI!$A$4:$B$15000,2,FALSE),0)</f>
        <v>0.14130000000000001</v>
      </c>
      <c r="E590" s="11">
        <f t="shared" ca="1" si="157"/>
        <v>1.00052461</v>
      </c>
      <c r="F590" s="64">
        <f ca="1">(TRUNC(PRODUCT($E$16:$E589),16))</f>
        <v>1.21896746260415</v>
      </c>
      <c r="G590" s="64">
        <f t="shared" ca="1" si="158"/>
        <v>1.1805864888022199</v>
      </c>
      <c r="H590" s="64">
        <f t="shared" ca="1" si="159"/>
        <v>1.0325100899999999</v>
      </c>
      <c r="I590" s="65">
        <f t="shared" si="154"/>
        <v>3.7499999999999999E-2</v>
      </c>
      <c r="J590" s="66">
        <f t="shared" si="160"/>
        <v>42478</v>
      </c>
      <c r="K590" s="13">
        <f t="shared" si="166"/>
        <v>87</v>
      </c>
      <c r="L590" s="9">
        <f t="shared" si="161"/>
        <v>1.008936404</v>
      </c>
      <c r="M590" s="69">
        <f t="shared" ca="1" si="162"/>
        <v>1.041737017</v>
      </c>
      <c r="N590" s="68">
        <f t="shared" si="163"/>
        <v>0</v>
      </c>
      <c r="O590" s="64">
        <f t="shared" ca="1" si="164"/>
        <v>5004760.6752478201</v>
      </c>
      <c r="P590" s="70">
        <f t="shared" si="165"/>
        <v>0</v>
      </c>
      <c r="Q590" s="67"/>
      <c r="R590" s="66"/>
      <c r="S590" s="66"/>
      <c r="T590" s="66"/>
      <c r="U590" s="66"/>
      <c r="V590" s="7"/>
      <c r="W590" s="7"/>
      <c r="X590" s="7"/>
      <c r="Y590" s="7"/>
      <c r="Z590" s="1"/>
      <c r="AA590" s="7"/>
      <c r="AB590" s="7"/>
      <c r="AC590" s="7"/>
      <c r="AD590" s="7"/>
      <c r="AE590" s="7"/>
      <c r="AF590" s="8"/>
      <c r="AG590" s="7"/>
      <c r="AH590" s="3"/>
      <c r="AI590" s="18"/>
      <c r="AJ590" s="19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</row>
    <row r="591" spans="1:220" x14ac:dyDescent="0.2">
      <c r="A591" s="63">
        <f t="shared" si="153"/>
        <v>42566</v>
      </c>
      <c r="B591" s="12">
        <f t="shared" ca="1" si="155"/>
        <v>124994871.35923824</v>
      </c>
      <c r="C591" s="71">
        <f t="shared" si="156"/>
        <v>119911796.17</v>
      </c>
      <c r="D591" s="65">
        <f ca="1">IF(A591&lt;$B$1,VLOOKUP(A591,[1]DI!$A$4:$B$15000,2,FALSE),0)</f>
        <v>0.14130000000000001</v>
      </c>
      <c r="E591" s="11">
        <f t="shared" ca="1" si="157"/>
        <v>1.00052461</v>
      </c>
      <c r="F591" s="64">
        <f ca="1">(TRUNC(PRODUCT($E$16:$E590),16))</f>
        <v>1.21960694512471</v>
      </c>
      <c r="G591" s="64">
        <f t="shared" ca="1" si="158"/>
        <v>1.1805864888022199</v>
      </c>
      <c r="H591" s="64">
        <f t="shared" ca="1" si="159"/>
        <v>1.03305176</v>
      </c>
      <c r="I591" s="65">
        <f t="shared" si="154"/>
        <v>3.7499999999999999E-2</v>
      </c>
      <c r="J591" s="66">
        <f t="shared" si="160"/>
        <v>42478</v>
      </c>
      <c r="K591" s="13">
        <f t="shared" si="166"/>
        <v>88</v>
      </c>
      <c r="L591" s="9">
        <f t="shared" si="161"/>
        <v>1.0090395839999999</v>
      </c>
      <c r="M591" s="69">
        <f t="shared" ca="1" si="162"/>
        <v>1.0423901179999999</v>
      </c>
      <c r="N591" s="68">
        <f t="shared" si="163"/>
        <v>0</v>
      </c>
      <c r="O591" s="64">
        <f t="shared" ca="1" si="164"/>
        <v>5083075.18923824</v>
      </c>
      <c r="P591" s="70">
        <f t="shared" si="165"/>
        <v>0</v>
      </c>
      <c r="Q591" s="67"/>
      <c r="R591" s="66"/>
      <c r="S591" s="66"/>
      <c r="T591" s="66"/>
      <c r="U591" s="66"/>
      <c r="V591" s="7"/>
      <c r="W591" s="7"/>
      <c r="X591" s="7"/>
      <c r="Y591" s="7"/>
      <c r="Z591" s="1"/>
      <c r="AA591" s="7"/>
      <c r="AB591" s="7"/>
      <c r="AC591" s="7"/>
      <c r="AD591" s="7"/>
      <c r="AE591" s="7"/>
      <c r="AF591" s="8"/>
      <c r="AG591" s="7"/>
      <c r="AH591" s="3"/>
      <c r="AI591" s="18"/>
      <c r="AJ591" s="19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</row>
    <row r="592" spans="1:220" x14ac:dyDescent="0.2">
      <c r="A592" s="63">
        <f t="shared" si="153"/>
        <v>42567</v>
      </c>
      <c r="B592" s="12">
        <f t="shared" ca="1" si="155"/>
        <v>125073234.43750614</v>
      </c>
      <c r="C592" s="71">
        <f t="shared" si="156"/>
        <v>119911796.17</v>
      </c>
      <c r="D592" s="65">
        <f ca="1">IF(A592&lt;$B$1,VLOOKUP(A592,[1]DI!$A$4:$B$15000,2,FALSE),0)</f>
        <v>0</v>
      </c>
      <c r="E592" s="11">
        <f t="shared" ca="1" si="157"/>
        <v>1</v>
      </c>
      <c r="F592" s="64">
        <f ca="1">(TRUNC(PRODUCT($E$16:$E591),16))</f>
        <v>1.22024676312419</v>
      </c>
      <c r="G592" s="64">
        <f t="shared" ca="1" si="158"/>
        <v>1.1805864888022199</v>
      </c>
      <c r="H592" s="64">
        <f t="shared" ca="1" si="159"/>
        <v>1.0335937100000001</v>
      </c>
      <c r="I592" s="65">
        <f t="shared" si="154"/>
        <v>3.7499999999999999E-2</v>
      </c>
      <c r="J592" s="66">
        <f t="shared" si="160"/>
        <v>42478</v>
      </c>
      <c r="K592" s="13">
        <f t="shared" si="166"/>
        <v>89</v>
      </c>
      <c r="L592" s="9">
        <f t="shared" si="161"/>
        <v>1.0091427740000001</v>
      </c>
      <c r="M592" s="69">
        <f t="shared" ca="1" si="162"/>
        <v>1.0430436240000001</v>
      </c>
      <c r="N592" s="68">
        <f t="shared" si="163"/>
        <v>0</v>
      </c>
      <c r="O592" s="64">
        <f t="shared" ca="1" si="164"/>
        <v>5161438.26750613</v>
      </c>
      <c r="P592" s="70">
        <f t="shared" si="165"/>
        <v>0</v>
      </c>
      <c r="Q592" s="67"/>
      <c r="R592" s="66"/>
      <c r="S592" s="66"/>
      <c r="T592" s="66"/>
      <c r="U592" s="66"/>
      <c r="V592" s="7"/>
      <c r="W592" s="7"/>
      <c r="X592" s="7"/>
      <c r="Y592" s="7"/>
      <c r="Z592" s="1"/>
      <c r="AA592" s="7"/>
      <c r="AB592" s="7"/>
      <c r="AC592" s="7"/>
      <c r="AD592" s="7"/>
      <c r="AE592" s="7"/>
      <c r="AF592" s="8"/>
      <c r="AG592" s="7"/>
      <c r="AH592" s="3"/>
      <c r="AI592" s="18"/>
      <c r="AJ592" s="19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</row>
    <row r="593" spans="1:220" x14ac:dyDescent="0.2">
      <c r="A593" s="63">
        <f t="shared" ref="A593:A656" si="167">(A592+1)</f>
        <v>42568</v>
      </c>
      <c r="B593" s="12">
        <f t="shared" ca="1" si="155"/>
        <v>125086025.30889179</v>
      </c>
      <c r="C593" s="71">
        <f t="shared" si="156"/>
        <v>119911796.17</v>
      </c>
      <c r="D593" s="65">
        <f ca="1">IF(A593&lt;$B$1,VLOOKUP(A593,[1]DI!$A$4:$B$15000,2,FALSE),0)</f>
        <v>0</v>
      </c>
      <c r="E593" s="11">
        <f t="shared" ca="1" si="157"/>
        <v>1</v>
      </c>
      <c r="F593" s="64">
        <f ca="1">(TRUNC(PRODUCT($E$16:$E592),16))</f>
        <v>1.22024676312419</v>
      </c>
      <c r="G593" s="64">
        <f t="shared" ca="1" si="158"/>
        <v>1.1805864888022199</v>
      </c>
      <c r="H593" s="64">
        <f t="shared" ca="1" si="159"/>
        <v>1.0335937100000001</v>
      </c>
      <c r="I593" s="65">
        <f t="shared" ref="I593:I656" si="168">I592</f>
        <v>3.7499999999999999E-2</v>
      </c>
      <c r="J593" s="66">
        <f t="shared" si="160"/>
        <v>42478</v>
      </c>
      <c r="K593" s="13">
        <f t="shared" si="166"/>
        <v>90</v>
      </c>
      <c r="L593" s="9">
        <f t="shared" si="161"/>
        <v>1.0092459760000001</v>
      </c>
      <c r="M593" s="69">
        <f t="shared" ca="1" si="162"/>
        <v>1.0431502930000001</v>
      </c>
      <c r="N593" s="68">
        <f t="shared" si="163"/>
        <v>0</v>
      </c>
      <c r="O593" s="64">
        <f t="shared" ca="1" si="164"/>
        <v>5174229.1388917901</v>
      </c>
      <c r="P593" s="70">
        <f t="shared" si="165"/>
        <v>0</v>
      </c>
      <c r="Q593" s="67"/>
      <c r="R593" s="66"/>
      <c r="S593" s="66"/>
      <c r="T593" s="66"/>
      <c r="U593" s="66"/>
      <c r="V593" s="7"/>
      <c r="W593" s="7"/>
      <c r="X593" s="7"/>
      <c r="Y593" s="7"/>
      <c r="Z593" s="1"/>
      <c r="AA593" s="7"/>
      <c r="AB593" s="7"/>
      <c r="AC593" s="7"/>
      <c r="AD593" s="7"/>
      <c r="AE593" s="7"/>
      <c r="AF593" s="8"/>
      <c r="AG593" s="7"/>
      <c r="AH593" s="3"/>
      <c r="AI593" s="18"/>
      <c r="AJ593" s="19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</row>
    <row r="594" spans="1:220" x14ac:dyDescent="0.2">
      <c r="A594" s="63">
        <f t="shared" si="167"/>
        <v>42569</v>
      </c>
      <c r="B594" s="12">
        <f t="shared" ca="1" si="155"/>
        <v>125098817.25948359</v>
      </c>
      <c r="C594" s="71">
        <f t="shared" si="156"/>
        <v>119911796.17</v>
      </c>
      <c r="D594" s="65">
        <f ca="1">IF(A594&lt;$B$1,VLOOKUP(A594,[1]DI!$A$4:$B$15000,2,FALSE),0)</f>
        <v>0.14130000000000001</v>
      </c>
      <c r="E594" s="11">
        <f t="shared" ca="1" si="157"/>
        <v>1.00052461</v>
      </c>
      <c r="F594" s="64">
        <f ca="1">(TRUNC(PRODUCT($E$16:$E593),16))</f>
        <v>1.22024676312419</v>
      </c>
      <c r="G594" s="64">
        <f t="shared" ca="1" si="158"/>
        <v>1.1805864888022199</v>
      </c>
      <c r="H594" s="64">
        <f t="shared" ca="1" si="159"/>
        <v>1.0335937100000001</v>
      </c>
      <c r="I594" s="65">
        <f t="shared" si="168"/>
        <v>3.7499999999999999E-2</v>
      </c>
      <c r="J594" s="66">
        <f t="shared" si="160"/>
        <v>42478</v>
      </c>
      <c r="K594" s="13">
        <f t="shared" si="166"/>
        <v>91</v>
      </c>
      <c r="L594" s="9">
        <f t="shared" si="161"/>
        <v>1.009349187</v>
      </c>
      <c r="M594" s="69">
        <f t="shared" ca="1" si="162"/>
        <v>1.0432569709999999</v>
      </c>
      <c r="N594" s="68">
        <f t="shared" si="163"/>
        <v>0</v>
      </c>
      <c r="O594" s="64">
        <f t="shared" ca="1" si="164"/>
        <v>5187021.0894835899</v>
      </c>
      <c r="P594" s="70">
        <f t="shared" si="165"/>
        <v>0</v>
      </c>
      <c r="Q594" s="67"/>
      <c r="R594" s="66"/>
      <c r="S594" s="66"/>
      <c r="T594" s="66"/>
      <c r="U594" s="66"/>
      <c r="V594" s="7"/>
      <c r="W594" s="7"/>
      <c r="X594" s="7"/>
      <c r="Y594" s="7"/>
      <c r="Z594" s="1"/>
      <c r="AA594" s="7"/>
      <c r="AB594" s="7"/>
      <c r="AC594" s="7"/>
      <c r="AD594" s="7"/>
      <c r="AE594" s="7"/>
      <c r="AF594" s="8"/>
      <c r="AG594" s="7"/>
      <c r="AH594" s="3"/>
      <c r="AI594" s="18"/>
      <c r="AJ594" s="19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</row>
    <row r="595" spans="1:220" x14ac:dyDescent="0.2">
      <c r="A595" s="63">
        <f t="shared" si="167"/>
        <v>42570</v>
      </c>
      <c r="B595" s="12">
        <f t="shared" ca="1" si="155"/>
        <v>125177245.09012142</v>
      </c>
      <c r="C595" s="71">
        <f t="shared" si="156"/>
        <v>119911796.17</v>
      </c>
      <c r="D595" s="65">
        <f ca="1">IF(A595&lt;$B$1,VLOOKUP(A595,[1]DI!$A$4:$B$15000,2,FALSE),0)</f>
        <v>0.14130000000000001</v>
      </c>
      <c r="E595" s="11">
        <f t="shared" ca="1" si="157"/>
        <v>1.00052461</v>
      </c>
      <c r="F595" s="64">
        <f ca="1">(TRUNC(PRODUCT($E$16:$E594),16))</f>
        <v>1.2208869167785901</v>
      </c>
      <c r="G595" s="64">
        <f t="shared" ca="1" si="158"/>
        <v>1.1805864888022199</v>
      </c>
      <c r="H595" s="64">
        <f t="shared" ca="1" si="159"/>
        <v>1.0341359400000001</v>
      </c>
      <c r="I595" s="65">
        <f t="shared" si="168"/>
        <v>3.7499999999999999E-2</v>
      </c>
      <c r="J595" s="66">
        <f t="shared" si="160"/>
        <v>42478</v>
      </c>
      <c r="K595" s="13">
        <f t="shared" si="166"/>
        <v>92</v>
      </c>
      <c r="L595" s="9">
        <f t="shared" si="161"/>
        <v>1.00945241</v>
      </c>
      <c r="M595" s="69">
        <f t="shared" ca="1" si="162"/>
        <v>1.0439110170000001</v>
      </c>
      <c r="N595" s="68">
        <f t="shared" si="163"/>
        <v>0</v>
      </c>
      <c r="O595" s="64">
        <f t="shared" ca="1" si="164"/>
        <v>5265448.9201214202</v>
      </c>
      <c r="P595" s="70">
        <f t="shared" si="165"/>
        <v>0</v>
      </c>
      <c r="Q595" s="67"/>
      <c r="R595" s="66"/>
      <c r="S595" s="66"/>
      <c r="T595" s="66"/>
      <c r="U595" s="66"/>
      <c r="V595" s="7"/>
      <c r="W595" s="7"/>
      <c r="X595" s="7"/>
      <c r="Y595" s="7"/>
      <c r="Z595" s="1"/>
      <c r="AA595" s="7"/>
      <c r="AB595" s="7"/>
      <c r="AC595" s="7"/>
      <c r="AD595" s="7"/>
      <c r="AE595" s="7"/>
      <c r="AF595" s="8"/>
      <c r="AG595" s="7"/>
      <c r="AH595" s="3"/>
      <c r="AI595" s="18"/>
      <c r="AJ595" s="19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</row>
    <row r="596" spans="1:220" x14ac:dyDescent="0.2">
      <c r="A596" s="63">
        <f t="shared" si="167"/>
        <v>42571</v>
      </c>
      <c r="B596" s="12">
        <f t="shared" ca="1" si="155"/>
        <v>125255722.68415461</v>
      </c>
      <c r="C596" s="71">
        <f t="shared" si="156"/>
        <v>119911796.17</v>
      </c>
      <c r="D596" s="65">
        <f ca="1">IF(A596&lt;$B$1,VLOOKUP(A596,[1]DI!$A$4:$B$15000,2,FALSE),0)</f>
        <v>0.14130000000000001</v>
      </c>
      <c r="E596" s="11">
        <f t="shared" ca="1" si="157"/>
        <v>1.00052461</v>
      </c>
      <c r="F596" s="64">
        <f ca="1">(TRUNC(PRODUCT($E$16:$E595),16))</f>
        <v>1.22152740626401</v>
      </c>
      <c r="G596" s="64">
        <f t="shared" ca="1" si="158"/>
        <v>1.1805864888022199</v>
      </c>
      <c r="H596" s="64">
        <f t="shared" ca="1" si="159"/>
        <v>1.0346784600000001</v>
      </c>
      <c r="I596" s="65">
        <f t="shared" si="168"/>
        <v>3.7499999999999999E-2</v>
      </c>
      <c r="J596" s="66">
        <f t="shared" si="160"/>
        <v>42478</v>
      </c>
      <c r="K596" s="13">
        <f t="shared" si="166"/>
        <v>93</v>
      </c>
      <c r="L596" s="9">
        <f t="shared" si="161"/>
        <v>1.0095556429999999</v>
      </c>
      <c r="M596" s="69">
        <f t="shared" ca="1" si="162"/>
        <v>1.044565478</v>
      </c>
      <c r="N596" s="68">
        <f t="shared" si="163"/>
        <v>0</v>
      </c>
      <c r="O596" s="64">
        <f t="shared" ca="1" si="164"/>
        <v>5343926.5141546195</v>
      </c>
      <c r="P596" s="70">
        <f t="shared" si="165"/>
        <v>0</v>
      </c>
      <c r="Q596" s="67"/>
      <c r="R596" s="66"/>
      <c r="S596" s="66"/>
      <c r="T596" s="66"/>
      <c r="U596" s="66"/>
      <c r="V596" s="7"/>
      <c r="W596" s="7"/>
      <c r="X596" s="7"/>
      <c r="Y596" s="7"/>
      <c r="Z596" s="1"/>
      <c r="AA596" s="7"/>
      <c r="AB596" s="7"/>
      <c r="AC596" s="7"/>
      <c r="AD596" s="7"/>
      <c r="AE596" s="7"/>
      <c r="AF596" s="8"/>
      <c r="AG596" s="7"/>
      <c r="AH596" s="3"/>
      <c r="AI596" s="18"/>
      <c r="AJ596" s="19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</row>
    <row r="597" spans="1:220" x14ac:dyDescent="0.2">
      <c r="A597" s="63">
        <f t="shared" si="167"/>
        <v>42572</v>
      </c>
      <c r="B597" s="12">
        <f t="shared" ca="1" si="155"/>
        <v>125334248.8424653</v>
      </c>
      <c r="C597" s="71">
        <f t="shared" si="156"/>
        <v>119911796.17</v>
      </c>
      <c r="D597" s="65">
        <f ca="1">IF(A597&lt;$B$1,VLOOKUP(A597,[1]DI!$A$4:$B$15000,2,FALSE),0)</f>
        <v>0.14130000000000001</v>
      </c>
      <c r="E597" s="11">
        <f t="shared" ca="1" si="157"/>
        <v>1.00052461</v>
      </c>
      <c r="F597" s="64">
        <f ca="1">(TRUNC(PRODUCT($E$16:$E596),16))</f>
        <v>1.22216823175661</v>
      </c>
      <c r="G597" s="64">
        <f t="shared" ca="1" si="158"/>
        <v>1.1805864888022199</v>
      </c>
      <c r="H597" s="64">
        <f t="shared" ca="1" si="159"/>
        <v>1.0352212599999999</v>
      </c>
      <c r="I597" s="65">
        <f t="shared" si="168"/>
        <v>3.7499999999999999E-2</v>
      </c>
      <c r="J597" s="66">
        <f t="shared" si="160"/>
        <v>42478</v>
      </c>
      <c r="K597" s="13">
        <f t="shared" si="166"/>
        <v>94</v>
      </c>
      <c r="L597" s="9">
        <f t="shared" si="161"/>
        <v>1.009658886</v>
      </c>
      <c r="M597" s="69">
        <f t="shared" ca="1" si="162"/>
        <v>1.0452203440000001</v>
      </c>
      <c r="N597" s="68">
        <f t="shared" si="163"/>
        <v>0</v>
      </c>
      <c r="O597" s="64">
        <f t="shared" ca="1" si="164"/>
        <v>5422452.6724652899</v>
      </c>
      <c r="P597" s="70">
        <f t="shared" si="165"/>
        <v>0</v>
      </c>
      <c r="Q597" s="67"/>
      <c r="R597" s="66"/>
      <c r="S597" s="66"/>
      <c r="T597" s="66"/>
      <c r="U597" s="66"/>
      <c r="V597" s="7"/>
      <c r="W597" s="7"/>
      <c r="X597" s="7"/>
      <c r="Y597" s="7"/>
      <c r="Z597" s="1"/>
      <c r="AA597" s="7"/>
      <c r="AB597" s="7"/>
      <c r="AC597" s="7"/>
      <c r="AD597" s="7"/>
      <c r="AE597" s="7"/>
      <c r="AF597" s="8"/>
      <c r="AG597" s="7"/>
      <c r="AH597" s="3"/>
      <c r="AI597" s="18"/>
      <c r="AJ597" s="19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</row>
    <row r="598" spans="1:220" x14ac:dyDescent="0.2">
      <c r="A598" s="63">
        <f t="shared" si="167"/>
        <v>42573</v>
      </c>
      <c r="B598" s="12">
        <f t="shared" ca="1" si="155"/>
        <v>125412825.00399496</v>
      </c>
      <c r="C598" s="71">
        <f t="shared" si="156"/>
        <v>119911796.17</v>
      </c>
      <c r="D598" s="65">
        <f ca="1">IF(A598&lt;$B$1,VLOOKUP(A598,[1]DI!$A$4:$B$15000,2,FALSE),0)</f>
        <v>0.14130000000000001</v>
      </c>
      <c r="E598" s="11">
        <f t="shared" ca="1" si="157"/>
        <v>1.00052461</v>
      </c>
      <c r="F598" s="64">
        <f ca="1">(TRUNC(PRODUCT($E$16:$E597),16))</f>
        <v>1.22280939343267</v>
      </c>
      <c r="G598" s="64">
        <f t="shared" ca="1" si="158"/>
        <v>1.1805864888022199</v>
      </c>
      <c r="H598" s="64">
        <f t="shared" ca="1" si="159"/>
        <v>1.03576435</v>
      </c>
      <c r="I598" s="65">
        <f t="shared" si="168"/>
        <v>3.7499999999999999E-2</v>
      </c>
      <c r="J598" s="66">
        <f t="shared" si="160"/>
        <v>42478</v>
      </c>
      <c r="K598" s="13">
        <f t="shared" si="166"/>
        <v>95</v>
      </c>
      <c r="L598" s="9">
        <f t="shared" si="161"/>
        <v>1.0097621400000001</v>
      </c>
      <c r="M598" s="69">
        <f t="shared" ca="1" si="162"/>
        <v>1.045875627</v>
      </c>
      <c r="N598" s="68">
        <f t="shared" si="163"/>
        <v>0</v>
      </c>
      <c r="O598" s="64">
        <f t="shared" ca="1" si="164"/>
        <v>5501028.8339949502</v>
      </c>
      <c r="P598" s="70">
        <f t="shared" si="165"/>
        <v>0</v>
      </c>
      <c r="Q598" s="67"/>
      <c r="R598" s="66"/>
      <c r="S598" s="66"/>
      <c r="T598" s="66"/>
      <c r="U598" s="66"/>
      <c r="V598" s="7"/>
      <c r="W598" s="7"/>
      <c r="X598" s="7"/>
      <c r="Y598" s="7"/>
      <c r="Z598" s="1"/>
      <c r="AA598" s="7"/>
      <c r="AB598" s="7"/>
      <c r="AC598" s="7"/>
      <c r="AD598" s="7"/>
      <c r="AE598" s="7"/>
      <c r="AF598" s="8"/>
      <c r="AG598" s="7"/>
      <c r="AH598" s="3"/>
      <c r="AI598" s="18"/>
      <c r="AJ598" s="19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</row>
    <row r="599" spans="1:220" x14ac:dyDescent="0.2">
      <c r="A599" s="63">
        <f t="shared" si="167"/>
        <v>42574</v>
      </c>
      <c r="B599" s="12">
        <f t="shared" ca="1" si="155"/>
        <v>125491449.72980206</v>
      </c>
      <c r="C599" s="71">
        <f t="shared" si="156"/>
        <v>119911796.17</v>
      </c>
      <c r="D599" s="65">
        <f ca="1">IF(A599&lt;$B$1,VLOOKUP(A599,[1]DI!$A$4:$B$15000,2,FALSE),0)</f>
        <v>0</v>
      </c>
      <c r="E599" s="11">
        <f t="shared" ca="1" si="157"/>
        <v>1</v>
      </c>
      <c r="F599" s="64">
        <f ca="1">(TRUNC(PRODUCT($E$16:$E598),16))</f>
        <v>1.22345089146856</v>
      </c>
      <c r="G599" s="64">
        <f t="shared" ca="1" si="158"/>
        <v>1.1805864888022199</v>
      </c>
      <c r="H599" s="64">
        <f t="shared" ca="1" si="159"/>
        <v>1.0363077199999999</v>
      </c>
      <c r="I599" s="65">
        <f t="shared" si="168"/>
        <v>3.7499999999999999E-2</v>
      </c>
      <c r="J599" s="66">
        <f t="shared" si="160"/>
        <v>42478</v>
      </c>
      <c r="K599" s="13">
        <f t="shared" si="166"/>
        <v>96</v>
      </c>
      <c r="L599" s="9">
        <f t="shared" si="161"/>
        <v>1.009865405</v>
      </c>
      <c r="M599" s="69">
        <f t="shared" ca="1" si="162"/>
        <v>1.046531315</v>
      </c>
      <c r="N599" s="68">
        <f t="shared" si="163"/>
        <v>0</v>
      </c>
      <c r="O599" s="64">
        <f t="shared" ca="1" si="164"/>
        <v>5579653.55980206</v>
      </c>
      <c r="P599" s="70">
        <f t="shared" si="165"/>
        <v>0</v>
      </c>
      <c r="Q599" s="67"/>
      <c r="R599" s="66"/>
      <c r="S599" s="66"/>
      <c r="T599" s="66"/>
      <c r="U599" s="66"/>
      <c r="V599" s="7"/>
      <c r="W599" s="7"/>
      <c r="X599" s="7"/>
      <c r="Y599" s="7"/>
      <c r="Z599" s="1"/>
      <c r="AA599" s="7"/>
      <c r="AB599" s="7"/>
      <c r="AC599" s="7"/>
      <c r="AD599" s="7"/>
      <c r="AE599" s="7"/>
      <c r="AF599" s="8"/>
      <c r="AG599" s="7"/>
      <c r="AH599" s="3"/>
      <c r="AI599" s="18"/>
      <c r="AJ599" s="19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</row>
    <row r="600" spans="1:220" x14ac:dyDescent="0.2">
      <c r="A600" s="63">
        <f t="shared" si="167"/>
        <v>42575</v>
      </c>
      <c r="B600" s="12">
        <f t="shared" ca="1" si="155"/>
        <v>125504283.28978714</v>
      </c>
      <c r="C600" s="71">
        <f t="shared" si="156"/>
        <v>119911796.17</v>
      </c>
      <c r="D600" s="65">
        <f ca="1">IF(A600&lt;$B$1,VLOOKUP(A600,[1]DI!$A$4:$B$15000,2,FALSE),0)</f>
        <v>0</v>
      </c>
      <c r="E600" s="11">
        <f t="shared" ca="1" si="157"/>
        <v>1</v>
      </c>
      <c r="F600" s="64">
        <f ca="1">(TRUNC(PRODUCT($E$16:$E599),16))</f>
        <v>1.22345089146856</v>
      </c>
      <c r="G600" s="64">
        <f t="shared" ca="1" si="158"/>
        <v>1.1805864888022199</v>
      </c>
      <c r="H600" s="64">
        <f t="shared" ca="1" si="159"/>
        <v>1.0363077199999999</v>
      </c>
      <c r="I600" s="65">
        <f t="shared" si="168"/>
        <v>3.7499999999999999E-2</v>
      </c>
      <c r="J600" s="66">
        <f t="shared" si="160"/>
        <v>42478</v>
      </c>
      <c r="K600" s="13">
        <f t="shared" si="166"/>
        <v>97</v>
      </c>
      <c r="L600" s="9">
        <f t="shared" si="161"/>
        <v>1.0099686800000001</v>
      </c>
      <c r="M600" s="69">
        <f t="shared" ca="1" si="162"/>
        <v>1.0466383399999999</v>
      </c>
      <c r="N600" s="68">
        <f t="shared" si="163"/>
        <v>0</v>
      </c>
      <c r="O600" s="64">
        <f t="shared" ca="1" si="164"/>
        <v>5592487.1197871398</v>
      </c>
      <c r="P600" s="70">
        <f t="shared" si="165"/>
        <v>0</v>
      </c>
      <c r="Q600" s="67"/>
      <c r="R600" s="66"/>
      <c r="S600" s="66"/>
      <c r="T600" s="66"/>
      <c r="U600" s="66"/>
      <c r="V600" s="7"/>
      <c r="W600" s="7"/>
      <c r="X600" s="7"/>
      <c r="Y600" s="7"/>
      <c r="Z600" s="1"/>
      <c r="AA600" s="7"/>
      <c r="AB600" s="7"/>
      <c r="AC600" s="7"/>
      <c r="AD600" s="7"/>
      <c r="AE600" s="7"/>
      <c r="AF600" s="8"/>
      <c r="AG600" s="7"/>
      <c r="AH600" s="3"/>
      <c r="AI600" s="18"/>
      <c r="AJ600" s="19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</row>
    <row r="601" spans="1:220" x14ac:dyDescent="0.2">
      <c r="A601" s="63">
        <f t="shared" si="167"/>
        <v>42576</v>
      </c>
      <c r="B601" s="12">
        <f t="shared" ca="1" si="155"/>
        <v>125517118.16880202</v>
      </c>
      <c r="C601" s="71">
        <f t="shared" si="156"/>
        <v>119911796.17</v>
      </c>
      <c r="D601" s="65">
        <f ca="1">IF(A601&lt;$B$1,VLOOKUP(A601,[1]DI!$A$4:$B$15000,2,FALSE),0)</f>
        <v>0.14130000000000001</v>
      </c>
      <c r="E601" s="11">
        <f t="shared" ca="1" si="157"/>
        <v>1.00052461</v>
      </c>
      <c r="F601" s="64">
        <f ca="1">(TRUNC(PRODUCT($E$16:$E600),16))</f>
        <v>1.22345089146856</v>
      </c>
      <c r="G601" s="64">
        <f t="shared" ca="1" si="158"/>
        <v>1.1805864888022199</v>
      </c>
      <c r="H601" s="64">
        <f t="shared" ca="1" si="159"/>
        <v>1.0363077199999999</v>
      </c>
      <c r="I601" s="65">
        <f t="shared" si="168"/>
        <v>3.7499999999999999E-2</v>
      </c>
      <c r="J601" s="66">
        <f t="shared" si="160"/>
        <v>42478</v>
      </c>
      <c r="K601" s="13">
        <f t="shared" si="166"/>
        <v>98</v>
      </c>
      <c r="L601" s="9">
        <f t="shared" si="161"/>
        <v>1.0100719659999999</v>
      </c>
      <c r="M601" s="69">
        <f t="shared" ca="1" si="162"/>
        <v>1.0467453760000001</v>
      </c>
      <c r="N601" s="68">
        <f t="shared" si="163"/>
        <v>0</v>
      </c>
      <c r="O601" s="64">
        <f t="shared" ca="1" si="164"/>
        <v>5605321.9988020202</v>
      </c>
      <c r="P601" s="70">
        <f t="shared" si="165"/>
        <v>0</v>
      </c>
      <c r="Q601" s="67"/>
      <c r="R601" s="66"/>
      <c r="S601" s="66"/>
      <c r="T601" s="66"/>
      <c r="U601" s="66"/>
      <c r="V601" s="7"/>
      <c r="W601" s="7"/>
      <c r="X601" s="7"/>
      <c r="Y601" s="7"/>
      <c r="Z601" s="1"/>
      <c r="AA601" s="7"/>
      <c r="AB601" s="7"/>
      <c r="AC601" s="7"/>
      <c r="AD601" s="7"/>
      <c r="AE601" s="7"/>
      <c r="AF601" s="8"/>
      <c r="AG601" s="7"/>
      <c r="AH601" s="3"/>
      <c r="AI601" s="18"/>
      <c r="AJ601" s="19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</row>
    <row r="602" spans="1:220" x14ac:dyDescent="0.2">
      <c r="A602" s="63">
        <f t="shared" si="167"/>
        <v>42577</v>
      </c>
      <c r="B602" s="12">
        <f t="shared" ca="1" si="155"/>
        <v>125595808.84609702</v>
      </c>
      <c r="C602" s="71">
        <f t="shared" si="156"/>
        <v>119911796.17</v>
      </c>
      <c r="D602" s="65">
        <f ca="1">IF(A602&lt;$B$1,VLOOKUP(A602,[1]DI!$A$4:$B$15000,2,FALSE),0)</f>
        <v>0.14130000000000001</v>
      </c>
      <c r="E602" s="11">
        <f t="shared" ca="1" si="157"/>
        <v>1.00052461</v>
      </c>
      <c r="F602" s="64">
        <f ca="1">(TRUNC(PRODUCT($E$16:$E601),16))</f>
        <v>1.2240927260407299</v>
      </c>
      <c r="G602" s="64">
        <f t="shared" ca="1" si="158"/>
        <v>1.1805864888022199</v>
      </c>
      <c r="H602" s="64">
        <f t="shared" ca="1" si="159"/>
        <v>1.0368513800000001</v>
      </c>
      <c r="I602" s="65">
        <f t="shared" si="168"/>
        <v>3.7499999999999999E-2</v>
      </c>
      <c r="J602" s="66">
        <f t="shared" si="160"/>
        <v>42478</v>
      </c>
      <c r="K602" s="13">
        <f t="shared" si="166"/>
        <v>99</v>
      </c>
      <c r="L602" s="9">
        <f t="shared" si="161"/>
        <v>1.010175262</v>
      </c>
      <c r="M602" s="69">
        <f t="shared" ca="1" si="162"/>
        <v>1.047401614</v>
      </c>
      <c r="N602" s="68">
        <f t="shared" si="163"/>
        <v>0</v>
      </c>
      <c r="O602" s="64">
        <f t="shared" ca="1" si="164"/>
        <v>5684012.6760970196</v>
      </c>
      <c r="P602" s="70">
        <f t="shared" si="165"/>
        <v>0</v>
      </c>
      <c r="Q602" s="67"/>
      <c r="R602" s="66"/>
      <c r="S602" s="66"/>
      <c r="T602" s="66"/>
      <c r="U602" s="66"/>
      <c r="V602" s="7"/>
      <c r="W602" s="7"/>
      <c r="X602" s="7"/>
      <c r="Y602" s="7"/>
      <c r="Z602" s="1"/>
      <c r="AA602" s="7"/>
      <c r="AB602" s="7"/>
      <c r="AC602" s="7"/>
      <c r="AD602" s="7"/>
      <c r="AE602" s="7"/>
      <c r="AF602" s="8"/>
      <c r="AG602" s="7"/>
      <c r="AH602" s="3"/>
      <c r="AI602" s="18"/>
      <c r="AJ602" s="19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</row>
    <row r="603" spans="1:220" x14ac:dyDescent="0.2">
      <c r="A603" s="63">
        <f t="shared" si="167"/>
        <v>42578</v>
      </c>
      <c r="B603" s="12">
        <f t="shared" ca="1" si="155"/>
        <v>125674548.32749307</v>
      </c>
      <c r="C603" s="71">
        <f t="shared" si="156"/>
        <v>119911796.17</v>
      </c>
      <c r="D603" s="65">
        <f ca="1">IF(A603&lt;$B$1,VLOOKUP(A603,[1]DI!$A$4:$B$15000,2,FALSE),0)</f>
        <v>0.14130000000000001</v>
      </c>
      <c r="E603" s="11">
        <f t="shared" ca="1" si="157"/>
        <v>1.00052461</v>
      </c>
      <c r="F603" s="64">
        <f ca="1">(TRUNC(PRODUCT($E$16:$E602),16))</f>
        <v>1.2247348973257399</v>
      </c>
      <c r="G603" s="64">
        <f t="shared" ca="1" si="158"/>
        <v>1.1805864888022199</v>
      </c>
      <c r="H603" s="64">
        <f t="shared" ca="1" si="159"/>
        <v>1.0373953199999999</v>
      </c>
      <c r="I603" s="65">
        <f t="shared" si="168"/>
        <v>3.7499999999999999E-2</v>
      </c>
      <c r="J603" s="66">
        <f t="shared" si="160"/>
        <v>42478</v>
      </c>
      <c r="K603" s="13">
        <f t="shared" si="166"/>
        <v>100</v>
      </c>
      <c r="L603" s="9">
        <f t="shared" si="161"/>
        <v>1.010278569</v>
      </c>
      <c r="M603" s="69">
        <f t="shared" ca="1" si="162"/>
        <v>1.048058259</v>
      </c>
      <c r="N603" s="68">
        <f t="shared" si="163"/>
        <v>0</v>
      </c>
      <c r="O603" s="64">
        <f t="shared" ca="1" si="164"/>
        <v>5762752.1574930698</v>
      </c>
      <c r="P603" s="70">
        <f t="shared" si="165"/>
        <v>0</v>
      </c>
      <c r="Q603" s="67"/>
      <c r="R603" s="66"/>
      <c r="S603" s="66"/>
      <c r="T603" s="66"/>
      <c r="U603" s="66"/>
      <c r="V603" s="7"/>
      <c r="W603" s="7"/>
      <c r="X603" s="7"/>
      <c r="Y603" s="7"/>
      <c r="Z603" s="1"/>
      <c r="AA603" s="7"/>
      <c r="AB603" s="7"/>
      <c r="AC603" s="7"/>
      <c r="AD603" s="7"/>
      <c r="AE603" s="7"/>
      <c r="AF603" s="8"/>
      <c r="AG603" s="7"/>
      <c r="AH603" s="3"/>
      <c r="AI603" s="18"/>
      <c r="AJ603" s="19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</row>
    <row r="604" spans="1:220" x14ac:dyDescent="0.2">
      <c r="A604" s="63">
        <f t="shared" si="167"/>
        <v>42579</v>
      </c>
      <c r="B604" s="12">
        <f t="shared" ca="1" si="155"/>
        <v>125753337.69219631</v>
      </c>
      <c r="C604" s="71">
        <f t="shared" si="156"/>
        <v>119911796.17</v>
      </c>
      <c r="D604" s="65">
        <f ca="1">IF(A604&lt;$B$1,VLOOKUP(A604,[1]DI!$A$4:$B$15000,2,FALSE),0)</f>
        <v>0.14130000000000001</v>
      </c>
      <c r="E604" s="11">
        <f t="shared" ca="1" si="157"/>
        <v>1.00052461</v>
      </c>
      <c r="F604" s="64">
        <f ca="1">(TRUNC(PRODUCT($E$16:$E603),16))</f>
        <v>1.22537740550022</v>
      </c>
      <c r="G604" s="64">
        <f t="shared" ca="1" si="158"/>
        <v>1.1805864888022199</v>
      </c>
      <c r="H604" s="64">
        <f t="shared" ca="1" si="159"/>
        <v>1.0379395499999999</v>
      </c>
      <c r="I604" s="65">
        <f t="shared" si="168"/>
        <v>3.7499999999999999E-2</v>
      </c>
      <c r="J604" s="66">
        <f t="shared" si="160"/>
        <v>42478</v>
      </c>
      <c r="K604" s="13">
        <f t="shared" si="166"/>
        <v>101</v>
      </c>
      <c r="L604" s="9">
        <f t="shared" si="161"/>
        <v>1.010381886</v>
      </c>
      <c r="M604" s="69">
        <f t="shared" ca="1" si="162"/>
        <v>1.0487153199999999</v>
      </c>
      <c r="N604" s="68">
        <f t="shared" si="163"/>
        <v>0</v>
      </c>
      <c r="O604" s="64">
        <f t="shared" ca="1" si="164"/>
        <v>5841541.5221963096</v>
      </c>
      <c r="P604" s="70">
        <f t="shared" si="165"/>
        <v>0</v>
      </c>
      <c r="Q604" s="67"/>
      <c r="R604" s="66"/>
      <c r="S604" s="66"/>
      <c r="T604" s="66"/>
      <c r="U604" s="66"/>
      <c r="V604" s="7"/>
      <c r="W604" s="7"/>
      <c r="X604" s="7"/>
      <c r="Y604" s="7"/>
      <c r="Z604" s="1"/>
      <c r="AA604" s="7"/>
      <c r="AB604" s="7"/>
      <c r="AC604" s="7"/>
      <c r="AD604" s="7"/>
      <c r="AE604" s="7"/>
      <c r="AF604" s="8"/>
      <c r="AG604" s="7"/>
      <c r="AH604" s="3"/>
      <c r="AI604" s="18"/>
      <c r="AJ604" s="19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</row>
    <row r="605" spans="1:220" x14ac:dyDescent="0.2">
      <c r="A605" s="63">
        <f t="shared" si="167"/>
        <v>42580</v>
      </c>
      <c r="B605" s="12">
        <f t="shared" ca="1" si="155"/>
        <v>125832175.86100061</v>
      </c>
      <c r="C605" s="71">
        <f t="shared" si="156"/>
        <v>119911796.17</v>
      </c>
      <c r="D605" s="65">
        <f ca="1">IF(A605&lt;$B$1,VLOOKUP(A605,[1]DI!$A$4:$B$15000,2,FALSE),0)</f>
        <v>0.14130000000000001</v>
      </c>
      <c r="E605" s="11">
        <f t="shared" ca="1" si="157"/>
        <v>1.00052461</v>
      </c>
      <c r="F605" s="64">
        <f ca="1">(TRUNC(PRODUCT($E$16:$E604),16))</f>
        <v>1.2260202507409199</v>
      </c>
      <c r="G605" s="64">
        <f t="shared" ca="1" si="158"/>
        <v>1.1805864888022199</v>
      </c>
      <c r="H605" s="64">
        <f t="shared" ca="1" si="159"/>
        <v>1.03848406</v>
      </c>
      <c r="I605" s="65">
        <f t="shared" si="168"/>
        <v>3.7499999999999999E-2</v>
      </c>
      <c r="J605" s="66">
        <f t="shared" si="160"/>
        <v>42478</v>
      </c>
      <c r="K605" s="13">
        <f t="shared" si="166"/>
        <v>102</v>
      </c>
      <c r="L605" s="9">
        <f t="shared" si="161"/>
        <v>1.010485214</v>
      </c>
      <c r="M605" s="69">
        <f t="shared" ca="1" si="162"/>
        <v>1.0493727879999999</v>
      </c>
      <c r="N605" s="68">
        <f t="shared" si="163"/>
        <v>0</v>
      </c>
      <c r="O605" s="64">
        <f t="shared" ca="1" si="164"/>
        <v>5920379.6910006097</v>
      </c>
      <c r="P605" s="70">
        <f t="shared" si="165"/>
        <v>0</v>
      </c>
      <c r="Q605" s="67"/>
      <c r="R605" s="66"/>
      <c r="S605" s="66"/>
      <c r="T605" s="66"/>
      <c r="U605" s="66"/>
      <c r="V605" s="7"/>
      <c r="W605" s="7"/>
      <c r="X605" s="7"/>
      <c r="Y605" s="7"/>
      <c r="Z605" s="1"/>
      <c r="AA605" s="7"/>
      <c r="AB605" s="7"/>
      <c r="AC605" s="7"/>
      <c r="AD605" s="7"/>
      <c r="AE605" s="7"/>
      <c r="AF605" s="8"/>
      <c r="AG605" s="7"/>
      <c r="AH605" s="3"/>
      <c r="AI605" s="18"/>
      <c r="AJ605" s="19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</row>
    <row r="606" spans="1:220" x14ac:dyDescent="0.2">
      <c r="A606" s="63">
        <f t="shared" si="167"/>
        <v>42581</v>
      </c>
      <c r="B606" s="12">
        <f t="shared" ca="1" si="155"/>
        <v>125911063.91311215</v>
      </c>
      <c r="C606" s="71">
        <f t="shared" si="156"/>
        <v>119911796.17</v>
      </c>
      <c r="D606" s="65">
        <f ca="1">IF(A606&lt;$B$1,VLOOKUP(A606,[1]DI!$A$4:$B$15000,2,FALSE),0)</f>
        <v>0</v>
      </c>
      <c r="E606" s="11">
        <f t="shared" ca="1" si="157"/>
        <v>1</v>
      </c>
      <c r="F606" s="64">
        <f ca="1">(TRUNC(PRODUCT($E$16:$E605),16))</f>
        <v>1.22666343322466</v>
      </c>
      <c r="G606" s="64">
        <f t="shared" ca="1" si="158"/>
        <v>1.1805864888022199</v>
      </c>
      <c r="H606" s="64">
        <f t="shared" ca="1" si="159"/>
        <v>1.0390288599999999</v>
      </c>
      <c r="I606" s="65">
        <f t="shared" si="168"/>
        <v>3.7499999999999999E-2</v>
      </c>
      <c r="J606" s="66">
        <f t="shared" si="160"/>
        <v>42478</v>
      </c>
      <c r="K606" s="13">
        <f t="shared" si="166"/>
        <v>103</v>
      </c>
      <c r="L606" s="9">
        <f t="shared" si="161"/>
        <v>1.0105885530000001</v>
      </c>
      <c r="M606" s="69">
        <f t="shared" ca="1" si="162"/>
        <v>1.0500306720000001</v>
      </c>
      <c r="N606" s="68">
        <f t="shared" si="163"/>
        <v>0</v>
      </c>
      <c r="O606" s="64">
        <f t="shared" ca="1" si="164"/>
        <v>5999267.7431121403</v>
      </c>
      <c r="P606" s="70">
        <f t="shared" si="165"/>
        <v>0</v>
      </c>
      <c r="Q606" s="67"/>
      <c r="R606" s="66"/>
      <c r="S606" s="66"/>
      <c r="T606" s="66"/>
      <c r="U606" s="66"/>
      <c r="V606" s="7"/>
      <c r="W606" s="7"/>
      <c r="X606" s="7"/>
      <c r="Y606" s="7"/>
      <c r="Z606" s="1"/>
      <c r="AA606" s="7"/>
      <c r="AB606" s="7"/>
      <c r="AC606" s="7"/>
      <c r="AD606" s="7"/>
      <c r="AE606" s="7"/>
      <c r="AF606" s="8"/>
      <c r="AG606" s="7"/>
      <c r="AH606" s="3"/>
      <c r="AI606" s="18"/>
      <c r="AJ606" s="19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</row>
    <row r="607" spans="1:220" x14ac:dyDescent="0.2">
      <c r="A607" s="63">
        <f t="shared" si="167"/>
        <v>42582</v>
      </c>
      <c r="B607" s="12">
        <f t="shared" ca="1" si="155"/>
        <v>125923940.40152024</v>
      </c>
      <c r="C607" s="71">
        <f t="shared" si="156"/>
        <v>119911796.17</v>
      </c>
      <c r="D607" s="65">
        <f ca="1">IF(A607&lt;$B$1,VLOOKUP(A607,[1]DI!$A$4:$B$15000,2,FALSE),0)</f>
        <v>0</v>
      </c>
      <c r="E607" s="11">
        <f t="shared" ca="1" si="157"/>
        <v>1</v>
      </c>
      <c r="F607" s="64">
        <f ca="1">(TRUNC(PRODUCT($E$16:$E606),16))</f>
        <v>1.22666343322466</v>
      </c>
      <c r="G607" s="64">
        <f t="shared" ca="1" si="158"/>
        <v>1.1805864888022199</v>
      </c>
      <c r="H607" s="64">
        <f t="shared" ca="1" si="159"/>
        <v>1.0390288599999999</v>
      </c>
      <c r="I607" s="65">
        <f t="shared" si="168"/>
        <v>3.7499999999999999E-2</v>
      </c>
      <c r="J607" s="66">
        <f t="shared" si="160"/>
        <v>42478</v>
      </c>
      <c r="K607" s="13">
        <f t="shared" si="166"/>
        <v>104</v>
      </c>
      <c r="L607" s="9">
        <f t="shared" si="161"/>
        <v>1.010691902</v>
      </c>
      <c r="M607" s="69">
        <f t="shared" ca="1" si="162"/>
        <v>1.0501380549999999</v>
      </c>
      <c r="N607" s="68">
        <f t="shared" si="163"/>
        <v>0</v>
      </c>
      <c r="O607" s="64">
        <f t="shared" ca="1" si="164"/>
        <v>6012144.2315202402</v>
      </c>
      <c r="P607" s="70">
        <f t="shared" si="165"/>
        <v>0</v>
      </c>
      <c r="Q607" s="67"/>
      <c r="R607" s="66"/>
      <c r="S607" s="66"/>
      <c r="T607" s="66"/>
      <c r="U607" s="66"/>
      <c r="V607" s="7"/>
      <c r="W607" s="7"/>
      <c r="X607" s="7"/>
      <c r="Y607" s="7"/>
      <c r="Z607" s="1"/>
      <c r="AA607" s="7"/>
      <c r="AB607" s="7"/>
      <c r="AC607" s="7"/>
      <c r="AD607" s="7"/>
      <c r="AE607" s="7"/>
      <c r="AF607" s="8"/>
      <c r="AG607" s="7"/>
      <c r="AH607" s="3"/>
      <c r="AI607" s="18"/>
      <c r="AJ607" s="19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</row>
    <row r="608" spans="1:220" x14ac:dyDescent="0.2">
      <c r="A608" s="63">
        <f t="shared" si="167"/>
        <v>42583</v>
      </c>
      <c r="B608" s="12">
        <f t="shared" ca="1" si="155"/>
        <v>125936818.20895812</v>
      </c>
      <c r="C608" s="71">
        <f t="shared" si="156"/>
        <v>119911796.17</v>
      </c>
      <c r="D608" s="65">
        <f ca="1">IF(A608&lt;$B$1,VLOOKUP(A608,[1]DI!$A$4:$B$15000,2,FALSE),0)</f>
        <v>0.14130000000000001</v>
      </c>
      <c r="E608" s="11">
        <f t="shared" ca="1" si="157"/>
        <v>1.00052461</v>
      </c>
      <c r="F608" s="64">
        <f ca="1">(TRUNC(PRODUCT($E$16:$E607),16))</f>
        <v>1.22666343322466</v>
      </c>
      <c r="G608" s="64">
        <f t="shared" ca="1" si="158"/>
        <v>1.1805864888022199</v>
      </c>
      <c r="H608" s="64">
        <f t="shared" ca="1" si="159"/>
        <v>1.0390288599999999</v>
      </c>
      <c r="I608" s="65">
        <f t="shared" si="168"/>
        <v>3.7499999999999999E-2</v>
      </c>
      <c r="J608" s="66">
        <f t="shared" si="160"/>
        <v>42478</v>
      </c>
      <c r="K608" s="13">
        <f t="shared" si="166"/>
        <v>105</v>
      </c>
      <c r="L608" s="9">
        <f t="shared" si="161"/>
        <v>1.010795262</v>
      </c>
      <c r="M608" s="69">
        <f t="shared" ca="1" si="162"/>
        <v>1.0502454489999999</v>
      </c>
      <c r="N608" s="68">
        <f t="shared" si="163"/>
        <v>0</v>
      </c>
      <c r="O608" s="64">
        <f t="shared" ca="1" si="164"/>
        <v>6025022.0389581202</v>
      </c>
      <c r="P608" s="70">
        <f t="shared" si="165"/>
        <v>0</v>
      </c>
      <c r="Q608" s="67"/>
      <c r="R608" s="66"/>
      <c r="S608" s="66"/>
      <c r="T608" s="66"/>
      <c r="U608" s="66"/>
      <c r="V608" s="7"/>
      <c r="W608" s="7"/>
      <c r="X608" s="7"/>
      <c r="Y608" s="7"/>
      <c r="Z608" s="1"/>
      <c r="AA608" s="7"/>
      <c r="AB608" s="7"/>
      <c r="AC608" s="7"/>
      <c r="AD608" s="7"/>
      <c r="AE608" s="7"/>
      <c r="AF608" s="8"/>
      <c r="AG608" s="7"/>
      <c r="AH608" s="3"/>
      <c r="AI608" s="18"/>
      <c r="AJ608" s="19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</row>
    <row r="609" spans="1:220" x14ac:dyDescent="0.2">
      <c r="A609" s="63">
        <f t="shared" si="167"/>
        <v>42584</v>
      </c>
      <c r="B609" s="12">
        <f t="shared" ca="1" si="155"/>
        <v>126015771.13335137</v>
      </c>
      <c r="C609" s="71">
        <f t="shared" si="156"/>
        <v>119911796.17</v>
      </c>
      <c r="D609" s="65">
        <f ca="1">IF(A609&lt;$B$1,VLOOKUP(A609,[1]DI!$A$4:$B$15000,2,FALSE),0)</f>
        <v>0.14130000000000001</v>
      </c>
      <c r="E609" s="11">
        <f t="shared" ca="1" si="157"/>
        <v>1.00052461</v>
      </c>
      <c r="F609" s="64">
        <f ca="1">(TRUNC(PRODUCT($E$16:$E608),16))</f>
        <v>1.22730695312837</v>
      </c>
      <c r="G609" s="64">
        <f t="shared" ca="1" si="158"/>
        <v>1.1805864888022199</v>
      </c>
      <c r="H609" s="64">
        <f t="shared" ca="1" si="159"/>
        <v>1.0395739399999999</v>
      </c>
      <c r="I609" s="65">
        <f t="shared" si="168"/>
        <v>3.7499999999999999E-2</v>
      </c>
      <c r="J609" s="66">
        <f t="shared" si="160"/>
        <v>42478</v>
      </c>
      <c r="K609" s="13">
        <f t="shared" si="166"/>
        <v>106</v>
      </c>
      <c r="L609" s="9">
        <f t="shared" si="161"/>
        <v>1.010898632</v>
      </c>
      <c r="M609" s="69">
        <f t="shared" ca="1" si="162"/>
        <v>1.0509038740000001</v>
      </c>
      <c r="N609" s="68">
        <f t="shared" si="163"/>
        <v>0</v>
      </c>
      <c r="O609" s="64">
        <f t="shared" ca="1" si="164"/>
        <v>6103974.9633513698</v>
      </c>
      <c r="P609" s="70">
        <f t="shared" si="165"/>
        <v>0</v>
      </c>
      <c r="Q609" s="67"/>
      <c r="R609" s="66"/>
      <c r="S609" s="66"/>
      <c r="T609" s="66"/>
      <c r="U609" s="66"/>
      <c r="V609" s="7"/>
      <c r="W609" s="7"/>
      <c r="X609" s="7"/>
      <c r="Y609" s="7"/>
      <c r="Z609" s="1"/>
      <c r="AA609" s="7"/>
      <c r="AB609" s="7"/>
      <c r="AC609" s="7"/>
      <c r="AD609" s="7"/>
      <c r="AE609" s="7"/>
      <c r="AF609" s="8"/>
      <c r="AG609" s="7"/>
      <c r="AH609" s="3"/>
      <c r="AI609" s="18"/>
      <c r="AJ609" s="19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</row>
    <row r="610" spans="1:220" x14ac:dyDescent="0.2">
      <c r="A610" s="63">
        <f t="shared" si="167"/>
        <v>42585</v>
      </c>
      <c r="B610" s="12">
        <f t="shared" ca="1" si="155"/>
        <v>126094775.26008156</v>
      </c>
      <c r="C610" s="71">
        <f t="shared" si="156"/>
        <v>119911796.17</v>
      </c>
      <c r="D610" s="65">
        <f ca="1">IF(A610&lt;$B$1,VLOOKUP(A610,[1]DI!$A$4:$B$15000,2,FALSE),0)</f>
        <v>0.14130000000000001</v>
      </c>
      <c r="E610" s="11">
        <f t="shared" ca="1" si="157"/>
        <v>1.00052461</v>
      </c>
      <c r="F610" s="64">
        <f ca="1">(TRUNC(PRODUCT($E$16:$E609),16))</f>
        <v>1.22795081062905</v>
      </c>
      <c r="G610" s="64">
        <f t="shared" ca="1" si="158"/>
        <v>1.1805864888022199</v>
      </c>
      <c r="H610" s="64">
        <f t="shared" ca="1" si="159"/>
        <v>1.0401193200000001</v>
      </c>
      <c r="I610" s="65">
        <f t="shared" si="168"/>
        <v>3.7499999999999999E-2</v>
      </c>
      <c r="J610" s="66">
        <f t="shared" si="160"/>
        <v>42478</v>
      </c>
      <c r="K610" s="13">
        <f t="shared" si="166"/>
        <v>107</v>
      </c>
      <c r="L610" s="9">
        <f t="shared" si="161"/>
        <v>1.0110020129999999</v>
      </c>
      <c r="M610" s="69">
        <f t="shared" ca="1" si="162"/>
        <v>1.051562726</v>
      </c>
      <c r="N610" s="68">
        <f t="shared" si="163"/>
        <v>0</v>
      </c>
      <c r="O610" s="64">
        <f t="shared" ca="1" si="164"/>
        <v>6182979.0900815604</v>
      </c>
      <c r="P610" s="70">
        <f t="shared" si="165"/>
        <v>0</v>
      </c>
      <c r="Q610" s="67"/>
      <c r="R610" s="66"/>
      <c r="S610" s="66"/>
      <c r="T610" s="66"/>
      <c r="U610" s="66"/>
      <c r="V610" s="7"/>
      <c r="W610" s="7"/>
      <c r="X610" s="7"/>
      <c r="Y610" s="7"/>
      <c r="Z610" s="1"/>
      <c r="AA610" s="7"/>
      <c r="AB610" s="7"/>
      <c r="AC610" s="7"/>
      <c r="AD610" s="7"/>
      <c r="AE610" s="7"/>
      <c r="AF610" s="8"/>
      <c r="AG610" s="7"/>
      <c r="AH610" s="3"/>
      <c r="AI610" s="18"/>
      <c r="AJ610" s="19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</row>
    <row r="611" spans="1:220" x14ac:dyDescent="0.2">
      <c r="A611" s="63">
        <f t="shared" si="167"/>
        <v>42586</v>
      </c>
      <c r="B611" s="12">
        <f t="shared" ca="1" si="155"/>
        <v>126173826.99179482</v>
      </c>
      <c r="C611" s="71">
        <f t="shared" si="156"/>
        <v>119911796.17</v>
      </c>
      <c r="D611" s="65">
        <f ca="1">IF(A611&lt;$B$1,VLOOKUP(A611,[1]DI!$A$4:$B$15000,2,FALSE),0)</f>
        <v>0.14130000000000001</v>
      </c>
      <c r="E611" s="11">
        <f t="shared" ca="1" si="157"/>
        <v>1.00052461</v>
      </c>
      <c r="F611" s="64">
        <f ca="1">(TRUNC(PRODUCT($E$16:$E610),16))</f>
        <v>1.22859500590381</v>
      </c>
      <c r="G611" s="64">
        <f t="shared" ca="1" si="158"/>
        <v>1.1805864888022199</v>
      </c>
      <c r="H611" s="64">
        <f t="shared" ca="1" si="159"/>
        <v>1.0406649699999999</v>
      </c>
      <c r="I611" s="65">
        <f t="shared" si="168"/>
        <v>3.7499999999999999E-2</v>
      </c>
      <c r="J611" s="66">
        <f t="shared" si="160"/>
        <v>42478</v>
      </c>
      <c r="K611" s="13">
        <f t="shared" si="166"/>
        <v>108</v>
      </c>
      <c r="L611" s="9">
        <f t="shared" si="161"/>
        <v>1.011105404</v>
      </c>
      <c r="M611" s="69">
        <f t="shared" ca="1" si="162"/>
        <v>1.0522219749999999</v>
      </c>
      <c r="N611" s="68">
        <f t="shared" si="163"/>
        <v>0</v>
      </c>
      <c r="O611" s="64">
        <f t="shared" ca="1" si="164"/>
        <v>6262030.8217948303</v>
      </c>
      <c r="P611" s="70">
        <f t="shared" si="165"/>
        <v>0</v>
      </c>
      <c r="Q611" s="67"/>
      <c r="R611" s="66"/>
      <c r="S611" s="66"/>
      <c r="T611" s="66"/>
      <c r="U611" s="66"/>
      <c r="V611" s="7"/>
      <c r="W611" s="7"/>
      <c r="X611" s="7"/>
      <c r="Y611" s="7"/>
      <c r="Z611" s="1"/>
      <c r="AA611" s="7"/>
      <c r="AB611" s="7"/>
      <c r="AC611" s="7"/>
      <c r="AD611" s="7"/>
      <c r="AE611" s="7"/>
      <c r="AF611" s="8"/>
      <c r="AG611" s="7"/>
      <c r="AH611" s="3"/>
      <c r="AI611" s="18"/>
      <c r="AJ611" s="19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</row>
    <row r="612" spans="1:220" x14ac:dyDescent="0.2">
      <c r="A612" s="63">
        <f t="shared" si="167"/>
        <v>42587</v>
      </c>
      <c r="B612" s="12">
        <f t="shared" ca="1" si="155"/>
        <v>126252929.92584509</v>
      </c>
      <c r="C612" s="71">
        <f t="shared" si="156"/>
        <v>119911796.17</v>
      </c>
      <c r="D612" s="65">
        <f ca="1">IF(A612&lt;$B$1,VLOOKUP(A612,[1]DI!$A$4:$B$15000,2,FALSE),0)</f>
        <v>0.14130000000000001</v>
      </c>
      <c r="E612" s="11">
        <f t="shared" ca="1" si="157"/>
        <v>1.00052461</v>
      </c>
      <c r="F612" s="64">
        <f ca="1">(TRUNC(PRODUCT($E$16:$E611),16))</f>
        <v>1.2292395391298601</v>
      </c>
      <c r="G612" s="64">
        <f t="shared" ca="1" si="158"/>
        <v>1.1805864888022199</v>
      </c>
      <c r="H612" s="64">
        <f t="shared" ca="1" si="159"/>
        <v>1.0412109199999999</v>
      </c>
      <c r="I612" s="65">
        <f t="shared" si="168"/>
        <v>3.7499999999999999E-2</v>
      </c>
      <c r="J612" s="66">
        <f t="shared" si="160"/>
        <v>42478</v>
      </c>
      <c r="K612" s="13">
        <f t="shared" si="166"/>
        <v>109</v>
      </c>
      <c r="L612" s="9">
        <f t="shared" si="161"/>
        <v>1.011208806</v>
      </c>
      <c r="M612" s="69">
        <f t="shared" ca="1" si="162"/>
        <v>1.0528816510000001</v>
      </c>
      <c r="N612" s="68">
        <f t="shared" si="163"/>
        <v>0</v>
      </c>
      <c r="O612" s="64">
        <f t="shared" ca="1" si="164"/>
        <v>6341133.7558450904</v>
      </c>
      <c r="P612" s="70">
        <f t="shared" si="165"/>
        <v>0</v>
      </c>
      <c r="Q612" s="67"/>
      <c r="R612" s="66"/>
      <c r="S612" s="66"/>
      <c r="T612" s="66"/>
      <c r="U612" s="66"/>
      <c r="V612" s="7"/>
      <c r="W612" s="7"/>
      <c r="X612" s="7"/>
      <c r="Y612" s="7"/>
      <c r="Z612" s="1"/>
      <c r="AA612" s="7"/>
      <c r="AB612" s="7"/>
      <c r="AC612" s="7"/>
      <c r="AD612" s="7"/>
      <c r="AE612" s="7"/>
      <c r="AF612" s="8"/>
      <c r="AG612" s="7"/>
      <c r="AH612" s="3"/>
      <c r="AI612" s="18"/>
      <c r="AJ612" s="19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</row>
    <row r="613" spans="1:220" x14ac:dyDescent="0.2">
      <c r="A613" s="63">
        <f t="shared" si="167"/>
        <v>42588</v>
      </c>
      <c r="B613" s="12">
        <f t="shared" ca="1" si="155"/>
        <v>126332081.78390816</v>
      </c>
      <c r="C613" s="71">
        <f t="shared" si="156"/>
        <v>119911796.17</v>
      </c>
      <c r="D613" s="65">
        <f ca="1">IF(A613&lt;$B$1,VLOOKUP(A613,[1]DI!$A$4:$B$15000,2,FALSE),0)</f>
        <v>0</v>
      </c>
      <c r="E613" s="11">
        <f t="shared" ca="1" si="157"/>
        <v>1</v>
      </c>
      <c r="F613" s="64">
        <f ca="1">(TRUNC(PRODUCT($E$16:$E612),16))</f>
        <v>1.2298844104844799</v>
      </c>
      <c r="G613" s="64">
        <f t="shared" ca="1" si="158"/>
        <v>1.1805864888022199</v>
      </c>
      <c r="H613" s="64">
        <f t="shared" ca="1" si="159"/>
        <v>1.04175715</v>
      </c>
      <c r="I613" s="65">
        <f t="shared" si="168"/>
        <v>3.7499999999999999E-2</v>
      </c>
      <c r="J613" s="66">
        <f t="shared" si="160"/>
        <v>42478</v>
      </c>
      <c r="K613" s="13">
        <f t="shared" si="166"/>
        <v>110</v>
      </c>
      <c r="L613" s="9">
        <f t="shared" si="161"/>
        <v>1.0113122189999999</v>
      </c>
      <c r="M613" s="69">
        <f t="shared" ca="1" si="162"/>
        <v>1.053541735</v>
      </c>
      <c r="N613" s="68">
        <f t="shared" si="163"/>
        <v>0</v>
      </c>
      <c r="O613" s="64">
        <f t="shared" ca="1" si="164"/>
        <v>6420285.6139081595</v>
      </c>
      <c r="P613" s="70">
        <f t="shared" si="165"/>
        <v>0</v>
      </c>
      <c r="Q613" s="67"/>
      <c r="R613" s="66"/>
      <c r="S613" s="66"/>
      <c r="T613" s="66"/>
      <c r="U613" s="66"/>
      <c r="V613" s="7"/>
      <c r="W613" s="7"/>
      <c r="X613" s="7"/>
      <c r="Y613" s="7"/>
      <c r="Z613" s="1"/>
      <c r="AA613" s="7"/>
      <c r="AB613" s="7"/>
      <c r="AC613" s="7"/>
      <c r="AD613" s="7"/>
      <c r="AE613" s="7"/>
      <c r="AF613" s="8"/>
      <c r="AG613" s="7"/>
      <c r="AH613" s="3"/>
      <c r="AI613" s="18"/>
      <c r="AJ613" s="19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</row>
    <row r="614" spans="1:220" x14ac:dyDescent="0.2">
      <c r="A614" s="63">
        <f t="shared" si="167"/>
        <v>42589</v>
      </c>
      <c r="B614" s="12">
        <f t="shared" ca="1" si="155"/>
        <v>126345001.3206511</v>
      </c>
      <c r="C614" s="71">
        <f t="shared" si="156"/>
        <v>119911796.17</v>
      </c>
      <c r="D614" s="65">
        <f ca="1">IF(A614&lt;$B$1,VLOOKUP(A614,[1]DI!$A$4:$B$15000,2,FALSE),0)</f>
        <v>0</v>
      </c>
      <c r="E614" s="11">
        <f t="shared" ca="1" si="157"/>
        <v>1</v>
      </c>
      <c r="F614" s="64">
        <f ca="1">(TRUNC(PRODUCT($E$16:$E613),16))</f>
        <v>1.2298844104844799</v>
      </c>
      <c r="G614" s="64">
        <f t="shared" ca="1" si="158"/>
        <v>1.1805864888022199</v>
      </c>
      <c r="H614" s="64">
        <f t="shared" ca="1" si="159"/>
        <v>1.04175715</v>
      </c>
      <c r="I614" s="65">
        <f t="shared" si="168"/>
        <v>3.7499999999999999E-2</v>
      </c>
      <c r="J614" s="66">
        <f t="shared" si="160"/>
        <v>42478</v>
      </c>
      <c r="K614" s="13">
        <f t="shared" si="166"/>
        <v>111</v>
      </c>
      <c r="L614" s="9">
        <f t="shared" si="161"/>
        <v>1.011415642</v>
      </c>
      <c r="M614" s="69">
        <f t="shared" ca="1" si="162"/>
        <v>1.053649477</v>
      </c>
      <c r="N614" s="68">
        <f t="shared" si="163"/>
        <v>0</v>
      </c>
      <c r="O614" s="64">
        <f t="shared" ca="1" si="164"/>
        <v>6433205.1506511001</v>
      </c>
      <c r="P614" s="70">
        <f t="shared" si="165"/>
        <v>0</v>
      </c>
      <c r="Q614" s="67"/>
      <c r="R614" s="66"/>
      <c r="S614" s="66"/>
      <c r="T614" s="66"/>
      <c r="U614" s="66"/>
      <c r="V614" s="7"/>
      <c r="W614" s="7"/>
      <c r="X614" s="7"/>
      <c r="Y614" s="7"/>
      <c r="Z614" s="1"/>
      <c r="AA614" s="7"/>
      <c r="AB614" s="7"/>
      <c r="AC614" s="7"/>
      <c r="AD614" s="7"/>
      <c r="AE614" s="7"/>
      <c r="AF614" s="8"/>
      <c r="AG614" s="7"/>
      <c r="AH614" s="3"/>
      <c r="AI614" s="18"/>
      <c r="AJ614" s="19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</row>
    <row r="615" spans="1:220" x14ac:dyDescent="0.2">
      <c r="A615" s="63">
        <f t="shared" si="167"/>
        <v>42590</v>
      </c>
      <c r="B615" s="12">
        <f t="shared" ca="1" si="155"/>
        <v>126357922.17642382</v>
      </c>
      <c r="C615" s="71">
        <f t="shared" si="156"/>
        <v>119911796.17</v>
      </c>
      <c r="D615" s="65">
        <f ca="1">IF(A615&lt;$B$1,VLOOKUP(A615,[1]DI!$A$4:$B$15000,2,FALSE),0)</f>
        <v>0.14130000000000001</v>
      </c>
      <c r="E615" s="11">
        <f t="shared" ca="1" si="157"/>
        <v>1.00052461</v>
      </c>
      <c r="F615" s="64">
        <f ca="1">(TRUNC(PRODUCT($E$16:$E614),16))</f>
        <v>1.2298844104844799</v>
      </c>
      <c r="G615" s="64">
        <f t="shared" ca="1" si="158"/>
        <v>1.1805864888022199</v>
      </c>
      <c r="H615" s="64">
        <f t="shared" ca="1" si="159"/>
        <v>1.04175715</v>
      </c>
      <c r="I615" s="65">
        <f t="shared" si="168"/>
        <v>3.7499999999999999E-2</v>
      </c>
      <c r="J615" s="66">
        <f t="shared" si="160"/>
        <v>42478</v>
      </c>
      <c r="K615" s="13">
        <f t="shared" si="166"/>
        <v>112</v>
      </c>
      <c r="L615" s="9">
        <f t="shared" si="161"/>
        <v>1.0115190759999999</v>
      </c>
      <c r="M615" s="69">
        <f t="shared" ca="1" si="162"/>
        <v>1.05375723</v>
      </c>
      <c r="N615" s="68">
        <f t="shared" si="163"/>
        <v>0</v>
      </c>
      <c r="O615" s="64">
        <f t="shared" ca="1" si="164"/>
        <v>6446126.0064238096</v>
      </c>
      <c r="P615" s="70">
        <f t="shared" si="165"/>
        <v>0</v>
      </c>
      <c r="Q615" s="67"/>
      <c r="R615" s="66"/>
      <c r="S615" s="66"/>
      <c r="T615" s="66"/>
      <c r="U615" s="66"/>
      <c r="V615" s="7"/>
      <c r="W615" s="7"/>
      <c r="X615" s="7"/>
      <c r="Y615" s="7"/>
      <c r="Z615" s="1"/>
      <c r="AA615" s="7"/>
      <c r="AB615" s="7"/>
      <c r="AC615" s="7"/>
      <c r="AD615" s="7"/>
      <c r="AE615" s="7"/>
      <c r="AF615" s="8"/>
      <c r="AG615" s="7"/>
      <c r="AH615" s="3"/>
      <c r="AI615" s="18"/>
      <c r="AJ615" s="19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</row>
    <row r="616" spans="1:220" x14ac:dyDescent="0.2">
      <c r="A616" s="63">
        <f t="shared" si="167"/>
        <v>42591</v>
      </c>
      <c r="B616" s="12">
        <f t="shared" ca="1" si="155"/>
        <v>126437138.90676862</v>
      </c>
      <c r="C616" s="71">
        <f t="shared" si="156"/>
        <v>119911796.17</v>
      </c>
      <c r="D616" s="65">
        <f ca="1">IF(A616&lt;$B$1,VLOOKUP(A616,[1]DI!$A$4:$B$15000,2,FALSE),0)</f>
        <v>0.14130000000000001</v>
      </c>
      <c r="E616" s="11">
        <f t="shared" ca="1" si="157"/>
        <v>1.00052461</v>
      </c>
      <c r="F616" s="64">
        <f ca="1">(TRUNC(PRODUCT($E$16:$E615),16))</f>
        <v>1.2305296201450699</v>
      </c>
      <c r="G616" s="64">
        <f t="shared" ca="1" si="158"/>
        <v>1.1805864888022199</v>
      </c>
      <c r="H616" s="64">
        <f t="shared" ca="1" si="159"/>
        <v>1.04230366</v>
      </c>
      <c r="I616" s="65">
        <f t="shared" si="168"/>
        <v>3.7499999999999999E-2</v>
      </c>
      <c r="J616" s="66">
        <f t="shared" si="160"/>
        <v>42478</v>
      </c>
      <c r="K616" s="13">
        <f t="shared" si="166"/>
        <v>113</v>
      </c>
      <c r="L616" s="9">
        <f t="shared" si="161"/>
        <v>1.01162252</v>
      </c>
      <c r="M616" s="69">
        <f t="shared" ca="1" si="162"/>
        <v>1.0544178550000001</v>
      </c>
      <c r="N616" s="68">
        <f t="shared" si="163"/>
        <v>0</v>
      </c>
      <c r="O616" s="64">
        <f t="shared" ca="1" si="164"/>
        <v>6525342.7367686201</v>
      </c>
      <c r="P616" s="70">
        <f t="shared" si="165"/>
        <v>0</v>
      </c>
      <c r="Q616" s="67"/>
      <c r="R616" s="66"/>
      <c r="S616" s="66"/>
      <c r="T616" s="66"/>
      <c r="U616" s="66"/>
      <c r="V616" s="7"/>
      <c r="W616" s="7"/>
      <c r="X616" s="7"/>
      <c r="Y616" s="7"/>
      <c r="Z616" s="1"/>
      <c r="AA616" s="7"/>
      <c r="AB616" s="7"/>
      <c r="AC616" s="7"/>
      <c r="AD616" s="7"/>
      <c r="AE616" s="7"/>
      <c r="AF616" s="8"/>
      <c r="AG616" s="7"/>
      <c r="AH616" s="3"/>
      <c r="AI616" s="18"/>
      <c r="AJ616" s="19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</row>
    <row r="617" spans="1:220" x14ac:dyDescent="0.2">
      <c r="A617" s="63">
        <f t="shared" si="167"/>
        <v>42592</v>
      </c>
      <c r="B617" s="12">
        <f t="shared" ca="1" si="155"/>
        <v>126516405.76024424</v>
      </c>
      <c r="C617" s="71">
        <f t="shared" si="156"/>
        <v>119911796.17</v>
      </c>
      <c r="D617" s="65">
        <f ca="1">IF(A617&lt;$B$1,VLOOKUP(A617,[1]DI!$A$4:$B$15000,2,FALSE),0)</f>
        <v>0.14130000000000001</v>
      </c>
      <c r="E617" s="11">
        <f t="shared" ca="1" si="157"/>
        <v>1.00052461</v>
      </c>
      <c r="F617" s="64">
        <f ca="1">(TRUNC(PRODUCT($E$16:$E616),16))</f>
        <v>1.2311751682890899</v>
      </c>
      <c r="G617" s="64">
        <f t="shared" ca="1" si="158"/>
        <v>1.1805864888022199</v>
      </c>
      <c r="H617" s="64">
        <f t="shared" ca="1" si="159"/>
        <v>1.0428504599999999</v>
      </c>
      <c r="I617" s="65">
        <f t="shared" si="168"/>
        <v>3.7499999999999999E-2</v>
      </c>
      <c r="J617" s="66">
        <f t="shared" si="160"/>
        <v>42478</v>
      </c>
      <c r="K617" s="13">
        <f t="shared" si="166"/>
        <v>114</v>
      </c>
      <c r="L617" s="9">
        <f t="shared" si="161"/>
        <v>1.0117259750000001</v>
      </c>
      <c r="M617" s="69">
        <f t="shared" ca="1" si="162"/>
        <v>1.0550788980000001</v>
      </c>
      <c r="N617" s="68">
        <f t="shared" si="163"/>
        <v>0</v>
      </c>
      <c r="O617" s="64">
        <f t="shared" ca="1" si="164"/>
        <v>6604609.5902442299</v>
      </c>
      <c r="P617" s="70">
        <f t="shared" si="165"/>
        <v>0</v>
      </c>
      <c r="Q617" s="67"/>
      <c r="R617" s="66"/>
      <c r="S617" s="66"/>
      <c r="T617" s="66"/>
      <c r="U617" s="66"/>
      <c r="V617" s="7"/>
      <c r="W617" s="7"/>
      <c r="X617" s="7"/>
      <c r="Y617" s="7"/>
      <c r="Z617" s="1"/>
      <c r="AA617" s="7"/>
      <c r="AB617" s="7"/>
      <c r="AC617" s="7"/>
      <c r="AD617" s="7"/>
      <c r="AE617" s="7"/>
      <c r="AF617" s="8"/>
      <c r="AG617" s="7"/>
      <c r="AH617" s="3"/>
      <c r="AI617" s="18"/>
      <c r="AJ617" s="19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</row>
    <row r="618" spans="1:220" x14ac:dyDescent="0.2">
      <c r="A618" s="63">
        <f t="shared" si="167"/>
        <v>42593</v>
      </c>
      <c r="B618" s="12">
        <f t="shared" ca="1" si="155"/>
        <v>126595722.73685063</v>
      </c>
      <c r="C618" s="71">
        <f t="shared" si="156"/>
        <v>119911796.17</v>
      </c>
      <c r="D618" s="65">
        <f ca="1">IF(A618&lt;$B$1,VLOOKUP(A618,[1]DI!$A$4:$B$15000,2,FALSE),0)</f>
        <v>0.14130000000000001</v>
      </c>
      <c r="E618" s="11">
        <f t="shared" ca="1" si="157"/>
        <v>1.00052461</v>
      </c>
      <c r="F618" s="64">
        <f ca="1">(TRUNC(PRODUCT($E$16:$E617),16))</f>
        <v>1.23182105509413</v>
      </c>
      <c r="G618" s="64">
        <f t="shared" ca="1" si="158"/>
        <v>1.1805864888022199</v>
      </c>
      <c r="H618" s="64">
        <f t="shared" ca="1" si="159"/>
        <v>1.0433975499999999</v>
      </c>
      <c r="I618" s="65">
        <f t="shared" si="168"/>
        <v>3.7499999999999999E-2</v>
      </c>
      <c r="J618" s="66">
        <f t="shared" si="160"/>
        <v>42478</v>
      </c>
      <c r="K618" s="13">
        <f t="shared" si="166"/>
        <v>115</v>
      </c>
      <c r="L618" s="9">
        <f t="shared" si="161"/>
        <v>1.0118294400000001</v>
      </c>
      <c r="M618" s="69">
        <f t="shared" ca="1" si="162"/>
        <v>1.0557403590000001</v>
      </c>
      <c r="N618" s="68">
        <f t="shared" si="163"/>
        <v>0</v>
      </c>
      <c r="O618" s="64">
        <f t="shared" ca="1" si="164"/>
        <v>6683926.5668506296</v>
      </c>
      <c r="P618" s="70">
        <f t="shared" si="165"/>
        <v>0</v>
      </c>
      <c r="Q618" s="67"/>
      <c r="R618" s="66"/>
      <c r="S618" s="66"/>
      <c r="T618" s="66"/>
      <c r="U618" s="66"/>
      <c r="V618" s="7"/>
      <c r="W618" s="7"/>
      <c r="X618" s="7"/>
      <c r="Y618" s="7"/>
      <c r="Z618" s="1"/>
      <c r="AA618" s="7"/>
      <c r="AB618" s="7"/>
      <c r="AC618" s="7"/>
      <c r="AD618" s="7"/>
      <c r="AE618" s="7"/>
      <c r="AF618" s="8"/>
      <c r="AG618" s="7"/>
      <c r="AH618" s="3"/>
      <c r="AI618" s="18"/>
      <c r="AJ618" s="19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</row>
    <row r="619" spans="1:220" x14ac:dyDescent="0.2">
      <c r="A619" s="63">
        <f t="shared" si="167"/>
        <v>42594</v>
      </c>
      <c r="B619" s="12">
        <f t="shared" ca="1" si="155"/>
        <v>126675089.71667603</v>
      </c>
      <c r="C619" s="71">
        <f t="shared" si="156"/>
        <v>119911796.17</v>
      </c>
      <c r="D619" s="65">
        <f ca="1">IF(A619&lt;$B$1,VLOOKUP(A619,[1]DI!$A$4:$B$15000,2,FALSE),0)</f>
        <v>0.14130000000000001</v>
      </c>
      <c r="E619" s="11">
        <f t="shared" ca="1" si="157"/>
        <v>1.00052461</v>
      </c>
      <c r="F619" s="64">
        <f ca="1">(TRUNC(PRODUCT($E$16:$E618),16))</f>
        <v>1.2324672807378401</v>
      </c>
      <c r="G619" s="64">
        <f t="shared" ca="1" si="158"/>
        <v>1.1805864888022199</v>
      </c>
      <c r="H619" s="64">
        <f t="shared" ca="1" si="159"/>
        <v>1.0439449300000001</v>
      </c>
      <c r="I619" s="65">
        <f t="shared" si="168"/>
        <v>3.7499999999999999E-2</v>
      </c>
      <c r="J619" s="66">
        <f t="shared" si="160"/>
        <v>42478</v>
      </c>
      <c r="K619" s="13">
        <f t="shared" si="166"/>
        <v>116</v>
      </c>
      <c r="L619" s="9">
        <f t="shared" si="161"/>
        <v>1.0119329159999999</v>
      </c>
      <c r="M619" s="69">
        <f t="shared" ca="1" si="162"/>
        <v>1.0564022369999999</v>
      </c>
      <c r="N619" s="68">
        <f t="shared" si="163"/>
        <v>0</v>
      </c>
      <c r="O619" s="64">
        <f t="shared" ca="1" si="164"/>
        <v>6763293.5466760201</v>
      </c>
      <c r="P619" s="70">
        <f t="shared" si="165"/>
        <v>0</v>
      </c>
      <c r="Q619" s="67"/>
      <c r="R619" s="66"/>
      <c r="S619" s="66"/>
      <c r="T619" s="66"/>
      <c r="U619" s="66"/>
      <c r="V619" s="7"/>
      <c r="W619" s="7"/>
      <c r="X619" s="7"/>
      <c r="Y619" s="7"/>
      <c r="Z619" s="1"/>
      <c r="AA619" s="7"/>
      <c r="AB619" s="7"/>
      <c r="AC619" s="7"/>
      <c r="AD619" s="7"/>
      <c r="AE619" s="7"/>
      <c r="AF619" s="8"/>
      <c r="AG619" s="7"/>
      <c r="AH619" s="3"/>
      <c r="AI619" s="18"/>
      <c r="AJ619" s="19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</row>
    <row r="620" spans="1:220" x14ac:dyDescent="0.2">
      <c r="A620" s="63">
        <f t="shared" si="167"/>
        <v>42595</v>
      </c>
      <c r="B620" s="12">
        <f t="shared" ca="1" si="155"/>
        <v>126754506.93954404</v>
      </c>
      <c r="C620" s="71">
        <f t="shared" si="156"/>
        <v>119911796.17</v>
      </c>
      <c r="D620" s="65">
        <f ca="1">IF(A620&lt;$B$1,VLOOKUP(A620,[1]DI!$A$4:$B$15000,2,FALSE),0)</f>
        <v>0</v>
      </c>
      <c r="E620" s="11">
        <f t="shared" ca="1" si="157"/>
        <v>1</v>
      </c>
      <c r="F620" s="64">
        <f ca="1">(TRUNC(PRODUCT($E$16:$E619),16))</f>
        <v>1.23311384539799</v>
      </c>
      <c r="G620" s="64">
        <f t="shared" ca="1" si="158"/>
        <v>1.1805864888022199</v>
      </c>
      <c r="H620" s="64">
        <f t="shared" ca="1" si="159"/>
        <v>1.0444926000000001</v>
      </c>
      <c r="I620" s="65">
        <f t="shared" si="168"/>
        <v>3.7499999999999999E-2</v>
      </c>
      <c r="J620" s="66">
        <f t="shared" si="160"/>
        <v>42478</v>
      </c>
      <c r="K620" s="13">
        <f t="shared" si="166"/>
        <v>117</v>
      </c>
      <c r="L620" s="9">
        <f t="shared" si="161"/>
        <v>1.012036403</v>
      </c>
      <c r="M620" s="69">
        <f t="shared" ca="1" si="162"/>
        <v>1.057064534</v>
      </c>
      <c r="N620" s="68">
        <f t="shared" si="163"/>
        <v>0</v>
      </c>
      <c r="O620" s="64">
        <f t="shared" ca="1" si="164"/>
        <v>6842710.7695440399</v>
      </c>
      <c r="P620" s="70">
        <f t="shared" si="165"/>
        <v>0</v>
      </c>
      <c r="Q620" s="67"/>
      <c r="R620" s="66"/>
      <c r="S620" s="66"/>
      <c r="T620" s="66"/>
      <c r="U620" s="66"/>
      <c r="V620" s="7"/>
      <c r="W620" s="7"/>
      <c r="X620" s="7"/>
      <c r="Y620" s="7"/>
      <c r="Z620" s="1"/>
      <c r="AA620" s="7"/>
      <c r="AB620" s="7"/>
      <c r="AC620" s="7"/>
      <c r="AD620" s="7"/>
      <c r="AE620" s="7"/>
      <c r="AF620" s="8"/>
      <c r="AG620" s="7"/>
      <c r="AH620" s="3"/>
      <c r="AI620" s="18"/>
      <c r="AJ620" s="19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</row>
    <row r="621" spans="1:220" x14ac:dyDescent="0.2">
      <c r="A621" s="63">
        <f t="shared" si="167"/>
        <v>42596</v>
      </c>
      <c r="B621" s="12">
        <f t="shared" ca="1" si="155"/>
        <v>126767469.6445336</v>
      </c>
      <c r="C621" s="71">
        <f t="shared" si="156"/>
        <v>119911796.17</v>
      </c>
      <c r="D621" s="65">
        <f ca="1">IF(A621&lt;$B$1,VLOOKUP(A621,[1]DI!$A$4:$B$15000,2,FALSE),0)</f>
        <v>0</v>
      </c>
      <c r="E621" s="11">
        <f t="shared" ca="1" si="157"/>
        <v>1</v>
      </c>
      <c r="F621" s="64">
        <f ca="1">(TRUNC(PRODUCT($E$16:$E620),16))</f>
        <v>1.23311384539799</v>
      </c>
      <c r="G621" s="64">
        <f t="shared" ca="1" si="158"/>
        <v>1.1805864888022199</v>
      </c>
      <c r="H621" s="64">
        <f t="shared" ca="1" si="159"/>
        <v>1.0444926000000001</v>
      </c>
      <c r="I621" s="65">
        <f t="shared" si="168"/>
        <v>3.7499999999999999E-2</v>
      </c>
      <c r="J621" s="66">
        <f t="shared" si="160"/>
        <v>42478</v>
      </c>
      <c r="K621" s="13">
        <f t="shared" si="166"/>
        <v>118</v>
      </c>
      <c r="L621" s="9">
        <f t="shared" si="161"/>
        <v>1.0121399</v>
      </c>
      <c r="M621" s="69">
        <f t="shared" ca="1" si="162"/>
        <v>1.057172636</v>
      </c>
      <c r="N621" s="68">
        <f t="shared" si="163"/>
        <v>0</v>
      </c>
      <c r="O621" s="64">
        <f t="shared" ca="1" si="164"/>
        <v>6855673.4745335998</v>
      </c>
      <c r="P621" s="70">
        <f t="shared" si="165"/>
        <v>0</v>
      </c>
      <c r="Q621" s="67"/>
      <c r="R621" s="66"/>
      <c r="S621" s="66"/>
      <c r="T621" s="66"/>
      <c r="U621" s="66"/>
      <c r="V621" s="7"/>
      <c r="W621" s="7"/>
      <c r="X621" s="7"/>
      <c r="Y621" s="7"/>
      <c r="Z621" s="1"/>
      <c r="AA621" s="7"/>
      <c r="AB621" s="7"/>
      <c r="AC621" s="7"/>
      <c r="AD621" s="7"/>
      <c r="AE621" s="7"/>
      <c r="AF621" s="8"/>
      <c r="AG621" s="7"/>
      <c r="AH621" s="3"/>
      <c r="AI621" s="18"/>
      <c r="AJ621" s="19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</row>
    <row r="622" spans="1:220" x14ac:dyDescent="0.2">
      <c r="A622" s="63">
        <f t="shared" si="167"/>
        <v>42597</v>
      </c>
      <c r="B622" s="12">
        <f t="shared" ca="1" si="155"/>
        <v>126780433.66855294</v>
      </c>
      <c r="C622" s="71">
        <f t="shared" si="156"/>
        <v>119911796.17</v>
      </c>
      <c r="D622" s="65">
        <f ca="1">IF(A622&lt;$B$1,VLOOKUP(A622,[1]DI!$A$4:$B$15000,2,FALSE),0)</f>
        <v>0.14130000000000001</v>
      </c>
      <c r="E622" s="11">
        <f t="shared" ca="1" si="157"/>
        <v>1.00052461</v>
      </c>
      <c r="F622" s="64">
        <f ca="1">(TRUNC(PRODUCT($E$16:$E621),16))</f>
        <v>1.23311384539799</v>
      </c>
      <c r="G622" s="64">
        <f t="shared" ca="1" si="158"/>
        <v>1.1805864888022199</v>
      </c>
      <c r="H622" s="64">
        <f t="shared" ca="1" si="159"/>
        <v>1.0444926000000001</v>
      </c>
      <c r="I622" s="65">
        <f t="shared" si="168"/>
        <v>3.7499999999999999E-2</v>
      </c>
      <c r="J622" s="66">
        <f t="shared" si="160"/>
        <v>42478</v>
      </c>
      <c r="K622" s="13">
        <f t="shared" si="166"/>
        <v>119</v>
      </c>
      <c r="L622" s="9">
        <f t="shared" si="161"/>
        <v>1.012243408</v>
      </c>
      <c r="M622" s="69">
        <f t="shared" ca="1" si="162"/>
        <v>1.057280749</v>
      </c>
      <c r="N622" s="68">
        <f t="shared" si="163"/>
        <v>0</v>
      </c>
      <c r="O622" s="64">
        <f t="shared" ca="1" si="164"/>
        <v>6868637.4985529296</v>
      </c>
      <c r="P622" s="70">
        <f t="shared" si="165"/>
        <v>0</v>
      </c>
      <c r="Q622" s="67"/>
      <c r="R622" s="66"/>
      <c r="S622" s="66"/>
      <c r="T622" s="66"/>
      <c r="U622" s="66"/>
      <c r="V622" s="7"/>
      <c r="W622" s="7"/>
      <c r="X622" s="7"/>
      <c r="Y622" s="7"/>
      <c r="Z622" s="1"/>
      <c r="AA622" s="7"/>
      <c r="AB622" s="7"/>
      <c r="AC622" s="7"/>
      <c r="AD622" s="7"/>
      <c r="AE622" s="7"/>
      <c r="AF622" s="8"/>
      <c r="AG622" s="7"/>
      <c r="AH622" s="3"/>
      <c r="AI622" s="18"/>
      <c r="AJ622" s="19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</row>
    <row r="623" spans="1:220" x14ac:dyDescent="0.2">
      <c r="A623" s="63">
        <f t="shared" si="167"/>
        <v>42598</v>
      </c>
      <c r="B623" s="12">
        <f t="shared" ca="1" si="155"/>
        <v>126859915.88361447</v>
      </c>
      <c r="C623" s="71">
        <f t="shared" si="156"/>
        <v>119911796.17</v>
      </c>
      <c r="D623" s="65">
        <f ca="1">IF(A623&lt;$B$1,VLOOKUP(A623,[1]DI!$A$4:$B$15000,2,FALSE),0)</f>
        <v>0.14130000000000001</v>
      </c>
      <c r="E623" s="11">
        <f t="shared" ca="1" si="157"/>
        <v>1.00052461</v>
      </c>
      <c r="F623" s="64">
        <f ca="1">(TRUNC(PRODUCT($E$16:$E622),16))</f>
        <v>1.2337607492524201</v>
      </c>
      <c r="G623" s="64">
        <f t="shared" ca="1" si="158"/>
        <v>1.1805864888022199</v>
      </c>
      <c r="H623" s="64">
        <f t="shared" ca="1" si="159"/>
        <v>1.04504055</v>
      </c>
      <c r="I623" s="65">
        <f t="shared" si="168"/>
        <v>3.7499999999999999E-2</v>
      </c>
      <c r="J623" s="66">
        <f t="shared" si="160"/>
        <v>42478</v>
      </c>
      <c r="K623" s="13">
        <f t="shared" si="166"/>
        <v>120</v>
      </c>
      <c r="L623" s="9">
        <f t="shared" si="161"/>
        <v>1.012346926</v>
      </c>
      <c r="M623" s="69">
        <f t="shared" ca="1" si="162"/>
        <v>1.0579435880000001</v>
      </c>
      <c r="N623" s="68">
        <f t="shared" si="163"/>
        <v>0</v>
      </c>
      <c r="O623" s="64">
        <f t="shared" ca="1" si="164"/>
        <v>6948119.7136144703</v>
      </c>
      <c r="P623" s="70">
        <f t="shared" si="165"/>
        <v>0</v>
      </c>
      <c r="Q623" s="67"/>
      <c r="R623" s="66"/>
      <c r="S623" s="66"/>
      <c r="T623" s="66"/>
      <c r="U623" s="66"/>
      <c r="V623" s="7"/>
      <c r="W623" s="7"/>
      <c r="X623" s="7"/>
      <c r="Y623" s="7"/>
      <c r="Z623" s="1"/>
      <c r="AA623" s="7"/>
      <c r="AB623" s="7"/>
      <c r="AC623" s="7"/>
      <c r="AD623" s="7"/>
      <c r="AE623" s="7"/>
      <c r="AF623" s="8"/>
      <c r="AG623" s="7"/>
      <c r="AH623" s="3"/>
      <c r="AI623" s="18"/>
      <c r="AJ623" s="19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</row>
    <row r="624" spans="1:220" x14ac:dyDescent="0.2">
      <c r="A624" s="63">
        <f t="shared" si="167"/>
        <v>42599</v>
      </c>
      <c r="B624" s="12">
        <f t="shared" ca="1" si="155"/>
        <v>126939448.34171858</v>
      </c>
      <c r="C624" s="71">
        <f t="shared" si="156"/>
        <v>119911796.17</v>
      </c>
      <c r="D624" s="65">
        <f ca="1">IF(A624&lt;$B$1,VLOOKUP(A624,[1]DI!$A$4:$B$15000,2,FALSE),0)</f>
        <v>0.14130000000000001</v>
      </c>
      <c r="E624" s="11">
        <f t="shared" ca="1" si="157"/>
        <v>1.00052461</v>
      </c>
      <c r="F624" s="64">
        <f ca="1">(TRUNC(PRODUCT($E$16:$E623),16))</f>
        <v>1.2344079924790901</v>
      </c>
      <c r="G624" s="64">
        <f t="shared" ca="1" si="158"/>
        <v>1.1805864888022199</v>
      </c>
      <c r="H624" s="64">
        <f t="shared" ca="1" si="159"/>
        <v>1.04558879</v>
      </c>
      <c r="I624" s="65">
        <f t="shared" si="168"/>
        <v>3.7499999999999999E-2</v>
      </c>
      <c r="J624" s="66">
        <f t="shared" si="160"/>
        <v>42478</v>
      </c>
      <c r="K624" s="13">
        <f t="shared" si="166"/>
        <v>121</v>
      </c>
      <c r="L624" s="9">
        <f t="shared" si="161"/>
        <v>1.012450455</v>
      </c>
      <c r="M624" s="69">
        <f t="shared" ca="1" si="162"/>
        <v>1.058606846</v>
      </c>
      <c r="N624" s="68">
        <f t="shared" si="163"/>
        <v>0</v>
      </c>
      <c r="O624" s="64">
        <f t="shared" ca="1" si="164"/>
        <v>7027652.1717185797</v>
      </c>
      <c r="P624" s="70">
        <f t="shared" si="165"/>
        <v>0</v>
      </c>
      <c r="Q624" s="67"/>
      <c r="R624" s="66"/>
      <c r="S624" s="66"/>
      <c r="T624" s="66"/>
      <c r="U624" s="66"/>
      <c r="V624" s="7"/>
      <c r="W624" s="7"/>
      <c r="X624" s="7"/>
      <c r="Y624" s="7"/>
      <c r="Z624" s="1"/>
      <c r="AA624" s="7"/>
      <c r="AB624" s="7"/>
      <c r="AC624" s="7"/>
      <c r="AD624" s="7"/>
      <c r="AE624" s="7"/>
      <c r="AF624" s="8"/>
      <c r="AG624" s="7"/>
      <c r="AH624" s="3"/>
      <c r="AI624" s="18"/>
      <c r="AJ624" s="19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</row>
    <row r="625" spans="1:220" x14ac:dyDescent="0.2">
      <c r="A625" s="63">
        <f t="shared" si="167"/>
        <v>42600</v>
      </c>
      <c r="B625" s="12">
        <f t="shared" ca="1" si="155"/>
        <v>127019029.72383556</v>
      </c>
      <c r="C625" s="71">
        <f t="shared" si="156"/>
        <v>119911796.17</v>
      </c>
      <c r="D625" s="65">
        <f ca="1">IF(A625&lt;$B$1,VLOOKUP(A625,[1]DI!$A$4:$B$15000,2,FALSE),0)</f>
        <v>0.14130000000000001</v>
      </c>
      <c r="E625" s="11">
        <f t="shared" ca="1" si="157"/>
        <v>1.00052461</v>
      </c>
      <c r="F625" s="64">
        <f ca="1">(TRUNC(PRODUCT($E$16:$E624),16))</f>
        <v>1.2350555752560199</v>
      </c>
      <c r="G625" s="64">
        <f t="shared" ca="1" si="158"/>
        <v>1.1805864888022199</v>
      </c>
      <c r="H625" s="64">
        <f t="shared" ca="1" si="159"/>
        <v>1.04613731</v>
      </c>
      <c r="I625" s="65">
        <f t="shared" si="168"/>
        <v>3.7499999999999999E-2</v>
      </c>
      <c r="J625" s="66">
        <f t="shared" si="160"/>
        <v>42478</v>
      </c>
      <c r="K625" s="13">
        <f t="shared" si="166"/>
        <v>122</v>
      </c>
      <c r="L625" s="9">
        <f t="shared" si="161"/>
        <v>1.0125539939999999</v>
      </c>
      <c r="M625" s="69">
        <f t="shared" ca="1" si="162"/>
        <v>1.0592705120000001</v>
      </c>
      <c r="N625" s="68">
        <f t="shared" si="163"/>
        <v>0</v>
      </c>
      <c r="O625" s="64">
        <f t="shared" ca="1" si="164"/>
        <v>7107233.5538355503</v>
      </c>
      <c r="P625" s="70">
        <f t="shared" si="165"/>
        <v>0</v>
      </c>
      <c r="Q625" s="67"/>
      <c r="R625" s="66"/>
      <c r="S625" s="66"/>
      <c r="T625" s="66"/>
      <c r="U625" s="66"/>
      <c r="V625" s="7"/>
      <c r="W625" s="7"/>
      <c r="X625" s="7"/>
      <c r="Y625" s="7"/>
      <c r="Z625" s="1"/>
      <c r="AA625" s="7"/>
      <c r="AB625" s="7"/>
      <c r="AC625" s="7"/>
      <c r="AD625" s="7"/>
      <c r="AE625" s="7"/>
      <c r="AF625" s="8"/>
      <c r="AG625" s="7"/>
      <c r="AH625" s="3"/>
      <c r="AI625" s="18"/>
      <c r="AJ625" s="19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</row>
    <row r="626" spans="1:220" x14ac:dyDescent="0.2">
      <c r="A626" s="63">
        <f t="shared" si="167"/>
        <v>42601</v>
      </c>
      <c r="B626" s="12">
        <f t="shared" ca="1" si="155"/>
        <v>127098662.54811305</v>
      </c>
      <c r="C626" s="71">
        <f t="shared" si="156"/>
        <v>119911796.17</v>
      </c>
      <c r="D626" s="65">
        <f ca="1">IF(A626&lt;$B$1,VLOOKUP(A626,[1]DI!$A$4:$B$15000,2,FALSE),0)</f>
        <v>0.14130000000000001</v>
      </c>
      <c r="E626" s="11">
        <f t="shared" ca="1" si="157"/>
        <v>1.00052461</v>
      </c>
      <c r="F626" s="64">
        <f ca="1">(TRUNC(PRODUCT($E$16:$E625),16))</f>
        <v>1.2357034977613599</v>
      </c>
      <c r="G626" s="64">
        <f t="shared" ca="1" si="158"/>
        <v>1.1805864888022199</v>
      </c>
      <c r="H626" s="64">
        <f t="shared" ca="1" si="159"/>
        <v>1.0466861300000001</v>
      </c>
      <c r="I626" s="65">
        <f t="shared" si="168"/>
        <v>3.7499999999999999E-2</v>
      </c>
      <c r="J626" s="66">
        <f t="shared" si="160"/>
        <v>42478</v>
      </c>
      <c r="K626" s="13">
        <f t="shared" si="166"/>
        <v>123</v>
      </c>
      <c r="L626" s="9">
        <f t="shared" si="161"/>
        <v>1.0126575449999999</v>
      </c>
      <c r="M626" s="69">
        <f t="shared" ca="1" si="162"/>
        <v>1.059934607</v>
      </c>
      <c r="N626" s="68">
        <f t="shared" si="163"/>
        <v>0</v>
      </c>
      <c r="O626" s="64">
        <f t="shared" ca="1" si="164"/>
        <v>7186866.37811305</v>
      </c>
      <c r="P626" s="70">
        <f t="shared" si="165"/>
        <v>0</v>
      </c>
      <c r="Q626" s="67"/>
      <c r="R626" s="66"/>
      <c r="S626" s="66"/>
      <c r="T626" s="66"/>
      <c r="U626" s="66"/>
      <c r="V626" s="7"/>
      <c r="W626" s="7"/>
      <c r="X626" s="7"/>
      <c r="Y626" s="7"/>
      <c r="Z626" s="1"/>
      <c r="AA626" s="7"/>
      <c r="AB626" s="7"/>
      <c r="AC626" s="7"/>
      <c r="AD626" s="7"/>
      <c r="AE626" s="7"/>
      <c r="AF626" s="8"/>
      <c r="AG626" s="7"/>
      <c r="AH626" s="3"/>
      <c r="AI626" s="18"/>
      <c r="AJ626" s="19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</row>
    <row r="627" spans="1:220" x14ac:dyDescent="0.2">
      <c r="A627" s="63">
        <f t="shared" si="167"/>
        <v>42602</v>
      </c>
      <c r="B627" s="12">
        <f t="shared" ca="1" si="155"/>
        <v>127178344.17649162</v>
      </c>
      <c r="C627" s="71">
        <f t="shared" si="156"/>
        <v>119911796.17</v>
      </c>
      <c r="D627" s="65">
        <f ca="1">IF(A627&lt;$B$1,VLOOKUP(A627,[1]DI!$A$4:$B$15000,2,FALSE),0)</f>
        <v>0</v>
      </c>
      <c r="E627" s="11">
        <f t="shared" ca="1" si="157"/>
        <v>1</v>
      </c>
      <c r="F627" s="64">
        <f ca="1">(TRUNC(PRODUCT($E$16:$E626),16))</f>
        <v>1.23635176017332</v>
      </c>
      <c r="G627" s="64">
        <f t="shared" ca="1" si="158"/>
        <v>1.1805864888022199</v>
      </c>
      <c r="H627" s="64">
        <f t="shared" ca="1" si="159"/>
        <v>1.0472352300000001</v>
      </c>
      <c r="I627" s="65">
        <f t="shared" si="168"/>
        <v>3.7499999999999999E-2</v>
      </c>
      <c r="J627" s="66">
        <f t="shared" si="160"/>
        <v>42478</v>
      </c>
      <c r="K627" s="13">
        <f t="shared" si="166"/>
        <v>124</v>
      </c>
      <c r="L627" s="9">
        <f t="shared" si="161"/>
        <v>1.0127611050000001</v>
      </c>
      <c r="M627" s="69">
        <f t="shared" ca="1" si="162"/>
        <v>1.060599109</v>
      </c>
      <c r="N627" s="68">
        <f t="shared" si="163"/>
        <v>0</v>
      </c>
      <c r="O627" s="64">
        <f t="shared" ca="1" si="164"/>
        <v>7266548.0064916098</v>
      </c>
      <c r="P627" s="70">
        <f t="shared" si="165"/>
        <v>0</v>
      </c>
      <c r="Q627" s="67"/>
      <c r="R627" s="66"/>
      <c r="S627" s="66"/>
      <c r="T627" s="66"/>
      <c r="U627" s="66"/>
      <c r="V627" s="7"/>
      <c r="W627" s="7"/>
      <c r="X627" s="7"/>
      <c r="Y627" s="7"/>
      <c r="Z627" s="1"/>
      <c r="AA627" s="7"/>
      <c r="AB627" s="7"/>
      <c r="AC627" s="7"/>
      <c r="AD627" s="7"/>
      <c r="AE627" s="7"/>
      <c r="AF627" s="8"/>
      <c r="AG627" s="7"/>
      <c r="AH627" s="3"/>
      <c r="AI627" s="18"/>
      <c r="AJ627" s="19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</row>
    <row r="628" spans="1:220" x14ac:dyDescent="0.2">
      <c r="A628" s="63">
        <f t="shared" si="167"/>
        <v>42603</v>
      </c>
      <c r="B628" s="12">
        <f t="shared" ca="1" si="155"/>
        <v>127191350.28955139</v>
      </c>
      <c r="C628" s="71">
        <f t="shared" si="156"/>
        <v>119911796.17</v>
      </c>
      <c r="D628" s="65">
        <f ca="1">IF(A628&lt;$B$1,VLOOKUP(A628,[1]DI!$A$4:$B$15000,2,FALSE),0)</f>
        <v>0</v>
      </c>
      <c r="E628" s="11">
        <f t="shared" ca="1" si="157"/>
        <v>1</v>
      </c>
      <c r="F628" s="64">
        <f ca="1">(TRUNC(PRODUCT($E$16:$E627),16))</f>
        <v>1.23635176017332</v>
      </c>
      <c r="G628" s="64">
        <f t="shared" ca="1" si="158"/>
        <v>1.1805864888022199</v>
      </c>
      <c r="H628" s="64">
        <f t="shared" ca="1" si="159"/>
        <v>1.0472352300000001</v>
      </c>
      <c r="I628" s="65">
        <f t="shared" si="168"/>
        <v>3.7499999999999999E-2</v>
      </c>
      <c r="J628" s="66">
        <f t="shared" si="160"/>
        <v>42478</v>
      </c>
      <c r="K628" s="13">
        <f t="shared" si="166"/>
        <v>125</v>
      </c>
      <c r="L628" s="9">
        <f t="shared" si="161"/>
        <v>1.012864677</v>
      </c>
      <c r="M628" s="69">
        <f t="shared" ca="1" si="162"/>
        <v>1.060707573</v>
      </c>
      <c r="N628" s="68">
        <f t="shared" si="163"/>
        <v>0</v>
      </c>
      <c r="O628" s="64">
        <f t="shared" ca="1" si="164"/>
        <v>7279554.1195513904</v>
      </c>
      <c r="P628" s="70">
        <f t="shared" si="165"/>
        <v>0</v>
      </c>
      <c r="Q628" s="67"/>
      <c r="R628" s="66"/>
      <c r="S628" s="66"/>
      <c r="T628" s="66"/>
      <c r="U628" s="66"/>
      <c r="V628" s="7"/>
      <c r="W628" s="7"/>
      <c r="X628" s="7"/>
      <c r="Y628" s="7"/>
      <c r="Z628" s="1"/>
      <c r="AA628" s="7"/>
      <c r="AB628" s="7"/>
      <c r="AC628" s="7"/>
      <c r="AD628" s="7"/>
      <c r="AE628" s="7"/>
      <c r="AF628" s="8"/>
      <c r="AG628" s="7"/>
      <c r="AH628" s="3"/>
      <c r="AI628" s="18"/>
      <c r="AJ628" s="19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</row>
    <row r="629" spans="1:220" x14ac:dyDescent="0.2">
      <c r="A629" s="63">
        <f t="shared" si="167"/>
        <v>42604</v>
      </c>
      <c r="B629" s="12">
        <f t="shared" ca="1" si="155"/>
        <v>127204357.60172915</v>
      </c>
      <c r="C629" s="71">
        <f t="shared" si="156"/>
        <v>119911796.17</v>
      </c>
      <c r="D629" s="65">
        <f ca="1">IF(A629&lt;$B$1,VLOOKUP(A629,[1]DI!$A$4:$B$15000,2,FALSE),0)</f>
        <v>0.14130000000000001</v>
      </c>
      <c r="E629" s="11">
        <f t="shared" ca="1" si="157"/>
        <v>1.00052461</v>
      </c>
      <c r="F629" s="64">
        <f ca="1">(TRUNC(PRODUCT($E$16:$E628),16))</f>
        <v>1.23635176017332</v>
      </c>
      <c r="G629" s="64">
        <f t="shared" ca="1" si="158"/>
        <v>1.1805864888022199</v>
      </c>
      <c r="H629" s="64">
        <f t="shared" ca="1" si="159"/>
        <v>1.0472352300000001</v>
      </c>
      <c r="I629" s="65">
        <f t="shared" si="168"/>
        <v>3.7499999999999999E-2</v>
      </c>
      <c r="J629" s="66">
        <f t="shared" si="160"/>
        <v>42478</v>
      </c>
      <c r="K629" s="13">
        <f t="shared" si="166"/>
        <v>126</v>
      </c>
      <c r="L629" s="9">
        <f t="shared" si="161"/>
        <v>1.0129682579999999</v>
      </c>
      <c r="M629" s="69">
        <f t="shared" ca="1" si="162"/>
        <v>1.0608160470000001</v>
      </c>
      <c r="N629" s="68">
        <f t="shared" si="163"/>
        <v>0</v>
      </c>
      <c r="O629" s="64">
        <f t="shared" ca="1" si="164"/>
        <v>7292561.43172915</v>
      </c>
      <c r="P629" s="70">
        <f t="shared" si="165"/>
        <v>0</v>
      </c>
      <c r="Q629" s="67"/>
      <c r="R629" s="66"/>
      <c r="S629" s="66"/>
      <c r="T629" s="66"/>
      <c r="U629" s="66"/>
      <c r="V629" s="7"/>
      <c r="W629" s="7"/>
      <c r="X629" s="7"/>
      <c r="Y629" s="7"/>
      <c r="Z629" s="1"/>
      <c r="AA629" s="7"/>
      <c r="AB629" s="7"/>
      <c r="AC629" s="7"/>
      <c r="AD629" s="7"/>
      <c r="AE629" s="7"/>
      <c r="AF629" s="8"/>
      <c r="AG629" s="7"/>
      <c r="AH629" s="3"/>
      <c r="AI629" s="18"/>
      <c r="AJ629" s="19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</row>
    <row r="630" spans="1:220" x14ac:dyDescent="0.2">
      <c r="A630" s="63">
        <f t="shared" si="167"/>
        <v>42605</v>
      </c>
      <c r="B630" s="12">
        <f t="shared" ca="1" si="155"/>
        <v>127284105.78115459</v>
      </c>
      <c r="C630" s="71">
        <f t="shared" si="156"/>
        <v>119911796.17</v>
      </c>
      <c r="D630" s="65">
        <f ca="1">IF(A630&lt;$B$1,VLOOKUP(A630,[1]DI!$A$4:$B$15000,2,FALSE),0)</f>
        <v>0.14130000000000001</v>
      </c>
      <c r="E630" s="11">
        <f t="shared" ca="1" si="157"/>
        <v>1.00052461</v>
      </c>
      <c r="F630" s="64">
        <f ca="1">(TRUNC(PRODUCT($E$16:$E629),16))</f>
        <v>1.23700036267022</v>
      </c>
      <c r="G630" s="64">
        <f t="shared" ca="1" si="158"/>
        <v>1.1805864888022199</v>
      </c>
      <c r="H630" s="64">
        <f t="shared" ca="1" si="159"/>
        <v>1.0477846200000001</v>
      </c>
      <c r="I630" s="65">
        <f t="shared" si="168"/>
        <v>3.7499999999999999E-2</v>
      </c>
      <c r="J630" s="66">
        <f t="shared" si="160"/>
        <v>42478</v>
      </c>
      <c r="K630" s="13">
        <f t="shared" si="166"/>
        <v>127</v>
      </c>
      <c r="L630" s="9">
        <f t="shared" si="161"/>
        <v>1.0130718510000001</v>
      </c>
      <c r="M630" s="69">
        <f t="shared" ca="1" si="162"/>
        <v>1.0614811040000001</v>
      </c>
      <c r="N630" s="68">
        <f t="shared" si="163"/>
        <v>0</v>
      </c>
      <c r="O630" s="64">
        <f t="shared" ca="1" si="164"/>
        <v>7372309.6111545796</v>
      </c>
      <c r="P630" s="70">
        <f t="shared" si="165"/>
        <v>0</v>
      </c>
      <c r="Q630" s="67"/>
      <c r="R630" s="66"/>
      <c r="S630" s="66"/>
      <c r="T630" s="66"/>
      <c r="U630" s="66"/>
      <c r="V630" s="7"/>
      <c r="W630" s="7"/>
      <c r="X630" s="7"/>
      <c r="Y630" s="7"/>
      <c r="Z630" s="1"/>
      <c r="AA630" s="7"/>
      <c r="AB630" s="7"/>
      <c r="AC630" s="7"/>
      <c r="AD630" s="7"/>
      <c r="AE630" s="7"/>
      <c r="AF630" s="8"/>
      <c r="AG630" s="7"/>
      <c r="AH630" s="3"/>
      <c r="AI630" s="18"/>
      <c r="AJ630" s="19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</row>
    <row r="631" spans="1:220" x14ac:dyDescent="0.2">
      <c r="A631" s="63">
        <f t="shared" si="167"/>
        <v>42606</v>
      </c>
      <c r="B631" s="12">
        <f t="shared" ca="1" si="155"/>
        <v>127363904.20362261</v>
      </c>
      <c r="C631" s="71">
        <f t="shared" si="156"/>
        <v>119911796.17</v>
      </c>
      <c r="D631" s="65">
        <f ca="1">IF(A631&lt;$B$1,VLOOKUP(A631,[1]DI!$A$4:$B$15000,2,FALSE),0)</f>
        <v>0.14130000000000001</v>
      </c>
      <c r="E631" s="11">
        <f t="shared" ca="1" si="157"/>
        <v>1.00052461</v>
      </c>
      <c r="F631" s="64">
        <f ca="1">(TRUNC(PRODUCT($E$16:$E630),16))</f>
        <v>1.23764930543048</v>
      </c>
      <c r="G631" s="64">
        <f t="shared" ca="1" si="158"/>
        <v>1.1805864888022199</v>
      </c>
      <c r="H631" s="64">
        <f t="shared" ca="1" si="159"/>
        <v>1.0483343000000001</v>
      </c>
      <c r="I631" s="65">
        <f t="shared" si="168"/>
        <v>3.7499999999999999E-2</v>
      </c>
      <c r="J631" s="66">
        <f t="shared" si="160"/>
        <v>42478</v>
      </c>
      <c r="K631" s="13">
        <f t="shared" si="166"/>
        <v>128</v>
      </c>
      <c r="L631" s="9">
        <f t="shared" si="161"/>
        <v>1.013175454</v>
      </c>
      <c r="M631" s="69">
        <f t="shared" ca="1" si="162"/>
        <v>1.0621465800000001</v>
      </c>
      <c r="N631" s="68">
        <f t="shared" si="163"/>
        <v>0</v>
      </c>
      <c r="O631" s="64">
        <f t="shared" ca="1" si="164"/>
        <v>7452108.0336226104</v>
      </c>
      <c r="P631" s="70">
        <f t="shared" si="165"/>
        <v>0</v>
      </c>
      <c r="Q631" s="67"/>
      <c r="R631" s="66"/>
      <c r="S631" s="66"/>
      <c r="T631" s="66"/>
      <c r="U631" s="66"/>
      <c r="V631" s="7"/>
      <c r="W631" s="7"/>
      <c r="X631" s="7"/>
      <c r="Y631" s="7"/>
      <c r="Z631" s="1"/>
      <c r="AA631" s="7"/>
      <c r="AB631" s="7"/>
      <c r="AC631" s="7"/>
      <c r="AD631" s="7"/>
      <c r="AE631" s="7"/>
      <c r="AF631" s="8"/>
      <c r="AG631" s="7"/>
      <c r="AH631" s="3"/>
      <c r="AI631" s="18"/>
      <c r="AJ631" s="19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</row>
    <row r="632" spans="1:220" x14ac:dyDescent="0.2">
      <c r="A632" s="63">
        <f t="shared" si="167"/>
        <v>42607</v>
      </c>
      <c r="B632" s="12">
        <f t="shared" ca="1" si="155"/>
        <v>127443751.67001525</v>
      </c>
      <c r="C632" s="71">
        <f t="shared" si="156"/>
        <v>119911796.17</v>
      </c>
      <c r="D632" s="65">
        <f ca="1">IF(A632&lt;$B$1,VLOOKUP(A632,[1]DI!$A$4:$B$15000,2,FALSE),0)</f>
        <v>0.14130000000000001</v>
      </c>
      <c r="E632" s="11">
        <f t="shared" ca="1" si="157"/>
        <v>1.00052461</v>
      </c>
      <c r="F632" s="64">
        <f ca="1">(TRUNC(PRODUCT($E$16:$E631),16))</f>
        <v>1.2382985886326101</v>
      </c>
      <c r="G632" s="64">
        <f t="shared" ca="1" si="158"/>
        <v>1.1805864888022199</v>
      </c>
      <c r="H632" s="64">
        <f t="shared" ca="1" si="159"/>
        <v>1.0488842599999999</v>
      </c>
      <c r="I632" s="65">
        <f t="shared" si="168"/>
        <v>3.7499999999999999E-2</v>
      </c>
      <c r="J632" s="66">
        <f t="shared" si="160"/>
        <v>42478</v>
      </c>
      <c r="K632" s="13">
        <f t="shared" si="166"/>
        <v>129</v>
      </c>
      <c r="L632" s="9">
        <f t="shared" si="161"/>
        <v>1.0132790679999999</v>
      </c>
      <c r="M632" s="69">
        <f t="shared" ca="1" si="162"/>
        <v>1.0628124649999999</v>
      </c>
      <c r="N632" s="68">
        <f t="shared" si="163"/>
        <v>0</v>
      </c>
      <c r="O632" s="64">
        <f t="shared" ca="1" si="164"/>
        <v>7531955.5000152504</v>
      </c>
      <c r="P632" s="70">
        <f t="shared" si="165"/>
        <v>0</v>
      </c>
      <c r="Q632" s="67"/>
      <c r="R632" s="66"/>
      <c r="S632" s="66"/>
      <c r="T632" s="66"/>
      <c r="U632" s="66"/>
      <c r="V632" s="7"/>
      <c r="W632" s="7"/>
      <c r="X632" s="7"/>
      <c r="Y632" s="7"/>
      <c r="Z632" s="1"/>
      <c r="AA632" s="7"/>
      <c r="AB632" s="7"/>
      <c r="AC632" s="7"/>
      <c r="AD632" s="7"/>
      <c r="AE632" s="7"/>
      <c r="AF632" s="8"/>
      <c r="AG632" s="7"/>
      <c r="AH632" s="3"/>
      <c r="AI632" s="18"/>
      <c r="AJ632" s="19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</row>
    <row r="633" spans="1:220" x14ac:dyDescent="0.2">
      <c r="A633" s="63">
        <f t="shared" si="167"/>
        <v>42608</v>
      </c>
      <c r="B633" s="12">
        <f t="shared" ca="1" si="155"/>
        <v>127523650.57856847</v>
      </c>
      <c r="C633" s="71">
        <f t="shared" si="156"/>
        <v>119911796.17</v>
      </c>
      <c r="D633" s="65">
        <f ca="1">IF(A633&lt;$B$1,VLOOKUP(A633,[1]DI!$A$4:$B$15000,2,FALSE),0)</f>
        <v>0.14130000000000001</v>
      </c>
      <c r="E633" s="11">
        <f t="shared" ca="1" si="157"/>
        <v>1.00052461</v>
      </c>
      <c r="F633" s="64">
        <f ca="1">(TRUNC(PRODUCT($E$16:$E632),16))</f>
        <v>1.23894821245519</v>
      </c>
      <c r="G633" s="64">
        <f t="shared" ca="1" si="158"/>
        <v>1.1805864888022199</v>
      </c>
      <c r="H633" s="64">
        <f t="shared" ca="1" si="159"/>
        <v>1.0494345199999999</v>
      </c>
      <c r="I633" s="65">
        <f t="shared" si="168"/>
        <v>3.7499999999999999E-2</v>
      </c>
      <c r="J633" s="66">
        <f t="shared" si="160"/>
        <v>42478</v>
      </c>
      <c r="K633" s="13">
        <f t="shared" si="166"/>
        <v>130</v>
      </c>
      <c r="L633" s="9">
        <f t="shared" si="161"/>
        <v>1.013382692</v>
      </c>
      <c r="M633" s="69">
        <f t="shared" ca="1" si="162"/>
        <v>1.063478779</v>
      </c>
      <c r="N633" s="68">
        <f t="shared" si="163"/>
        <v>0</v>
      </c>
      <c r="O633" s="64">
        <f t="shared" ca="1" si="164"/>
        <v>7611854.4085684698</v>
      </c>
      <c r="P633" s="70">
        <f t="shared" si="165"/>
        <v>0</v>
      </c>
      <c r="Q633" s="67"/>
      <c r="R633" s="66"/>
      <c r="S633" s="66"/>
      <c r="T633" s="66"/>
      <c r="U633" s="66"/>
      <c r="V633" s="7"/>
      <c r="W633" s="7"/>
      <c r="X633" s="7"/>
      <c r="Y633" s="7"/>
      <c r="Z633" s="1"/>
      <c r="AA633" s="7"/>
      <c r="AB633" s="7"/>
      <c r="AC633" s="7"/>
      <c r="AD633" s="7"/>
      <c r="AE633" s="7"/>
      <c r="AF633" s="8"/>
      <c r="AG633" s="7"/>
      <c r="AH633" s="3"/>
      <c r="AI633" s="18"/>
      <c r="AJ633" s="19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</row>
    <row r="634" spans="1:220" x14ac:dyDescent="0.2">
      <c r="A634" s="63">
        <f t="shared" si="167"/>
        <v>42609</v>
      </c>
      <c r="B634" s="12">
        <f t="shared" ca="1" si="155"/>
        <v>127603598.53104632</v>
      </c>
      <c r="C634" s="71">
        <f t="shared" si="156"/>
        <v>119911796.17</v>
      </c>
      <c r="D634" s="65">
        <f ca="1">IF(A634&lt;$B$1,VLOOKUP(A634,[1]DI!$A$4:$B$15000,2,FALSE),0)</f>
        <v>0</v>
      </c>
      <c r="E634" s="11">
        <f t="shared" ca="1" si="157"/>
        <v>1</v>
      </c>
      <c r="F634" s="64">
        <f ca="1">(TRUNC(PRODUCT($E$16:$E633),16))</f>
        <v>1.23959817707693</v>
      </c>
      <c r="G634" s="64">
        <f t="shared" ca="1" si="158"/>
        <v>1.1805864888022199</v>
      </c>
      <c r="H634" s="64">
        <f t="shared" ca="1" si="159"/>
        <v>1.04998506</v>
      </c>
      <c r="I634" s="65">
        <f t="shared" si="168"/>
        <v>3.7499999999999999E-2</v>
      </c>
      <c r="J634" s="66">
        <f t="shared" si="160"/>
        <v>42478</v>
      </c>
      <c r="K634" s="13">
        <f t="shared" si="166"/>
        <v>131</v>
      </c>
      <c r="L634" s="9">
        <f t="shared" si="161"/>
        <v>1.0134863270000001</v>
      </c>
      <c r="M634" s="69">
        <f t="shared" ca="1" si="162"/>
        <v>1.0641455019999999</v>
      </c>
      <c r="N634" s="68">
        <f t="shared" si="163"/>
        <v>0</v>
      </c>
      <c r="O634" s="64">
        <f t="shared" ca="1" si="164"/>
        <v>7691802.3610463198</v>
      </c>
      <c r="P634" s="70">
        <f t="shared" si="165"/>
        <v>0</v>
      </c>
      <c r="Q634" s="67"/>
      <c r="R634" s="66"/>
      <c r="S634" s="66"/>
      <c r="T634" s="66"/>
      <c r="U634" s="66"/>
      <c r="V634" s="7"/>
      <c r="W634" s="7"/>
      <c r="X634" s="7"/>
      <c r="Y634" s="7"/>
      <c r="Z634" s="1"/>
      <c r="AA634" s="7"/>
      <c r="AB634" s="7"/>
      <c r="AC634" s="7"/>
      <c r="AD634" s="7"/>
      <c r="AE634" s="7"/>
      <c r="AF634" s="8"/>
      <c r="AG634" s="7"/>
      <c r="AH634" s="3"/>
      <c r="AI634" s="18"/>
      <c r="AJ634" s="19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</row>
    <row r="635" spans="1:220" x14ac:dyDescent="0.2">
      <c r="A635" s="63">
        <f t="shared" si="167"/>
        <v>42610</v>
      </c>
      <c r="B635" s="12">
        <f t="shared" ca="1" si="155"/>
        <v>127616648.05217633</v>
      </c>
      <c r="C635" s="71">
        <f t="shared" si="156"/>
        <v>119911796.17</v>
      </c>
      <c r="D635" s="65">
        <f ca="1">IF(A635&lt;$B$1,VLOOKUP(A635,[1]DI!$A$4:$B$15000,2,FALSE),0)</f>
        <v>0</v>
      </c>
      <c r="E635" s="11">
        <f t="shared" ca="1" si="157"/>
        <v>1</v>
      </c>
      <c r="F635" s="64">
        <f ca="1">(TRUNC(PRODUCT($E$16:$E634),16))</f>
        <v>1.23959817707693</v>
      </c>
      <c r="G635" s="64">
        <f t="shared" ca="1" si="158"/>
        <v>1.1805864888022199</v>
      </c>
      <c r="H635" s="64">
        <f t="shared" ca="1" si="159"/>
        <v>1.04998506</v>
      </c>
      <c r="I635" s="65">
        <f t="shared" si="168"/>
        <v>3.7499999999999999E-2</v>
      </c>
      <c r="J635" s="66">
        <f t="shared" si="160"/>
        <v>42478</v>
      </c>
      <c r="K635" s="13">
        <f t="shared" si="166"/>
        <v>132</v>
      </c>
      <c r="L635" s="9">
        <f t="shared" si="161"/>
        <v>1.0135899719999999</v>
      </c>
      <c r="M635" s="69">
        <f t="shared" ca="1" si="162"/>
        <v>1.0642543280000001</v>
      </c>
      <c r="N635" s="68">
        <f t="shared" si="163"/>
        <v>0</v>
      </c>
      <c r="O635" s="64">
        <f t="shared" ca="1" si="164"/>
        <v>7704851.8821763303</v>
      </c>
      <c r="P635" s="70">
        <f t="shared" si="165"/>
        <v>0</v>
      </c>
      <c r="Q635" s="67"/>
      <c r="R635" s="66"/>
      <c r="S635" s="66"/>
      <c r="T635" s="66"/>
      <c r="U635" s="66"/>
      <c r="V635" s="7"/>
      <c r="W635" s="7"/>
      <c r="X635" s="7"/>
      <c r="Y635" s="7"/>
      <c r="Z635" s="1"/>
      <c r="AA635" s="7"/>
      <c r="AB635" s="7"/>
      <c r="AC635" s="7"/>
      <c r="AD635" s="7"/>
      <c r="AE635" s="7"/>
      <c r="AF635" s="8"/>
      <c r="AG635" s="7"/>
      <c r="AH635" s="3"/>
      <c r="AI635" s="18"/>
      <c r="AJ635" s="19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</row>
    <row r="636" spans="1:220" x14ac:dyDescent="0.2">
      <c r="A636" s="63">
        <f t="shared" si="167"/>
        <v>42611</v>
      </c>
      <c r="B636" s="12">
        <f t="shared" ca="1" si="155"/>
        <v>127629698.89233609</v>
      </c>
      <c r="C636" s="71">
        <f t="shared" si="156"/>
        <v>119911796.17</v>
      </c>
      <c r="D636" s="65">
        <f ca="1">IF(A636&lt;$B$1,VLOOKUP(A636,[1]DI!$A$4:$B$15000,2,FALSE),0)</f>
        <v>0.14130000000000001</v>
      </c>
      <c r="E636" s="11">
        <f t="shared" ca="1" si="157"/>
        <v>1.00052461</v>
      </c>
      <c r="F636" s="64">
        <f ca="1">(TRUNC(PRODUCT($E$16:$E635),16))</f>
        <v>1.23959817707693</v>
      </c>
      <c r="G636" s="64">
        <f t="shared" ca="1" si="158"/>
        <v>1.1805864888022199</v>
      </c>
      <c r="H636" s="64">
        <f t="shared" ca="1" si="159"/>
        <v>1.04998506</v>
      </c>
      <c r="I636" s="65">
        <f t="shared" si="168"/>
        <v>3.7499999999999999E-2</v>
      </c>
      <c r="J636" s="66">
        <f t="shared" si="160"/>
        <v>42478</v>
      </c>
      <c r="K636" s="13">
        <f t="shared" si="166"/>
        <v>133</v>
      </c>
      <c r="L636" s="9">
        <f t="shared" si="161"/>
        <v>1.013693628</v>
      </c>
      <c r="M636" s="69">
        <f t="shared" ca="1" si="162"/>
        <v>1.0643631650000001</v>
      </c>
      <c r="N636" s="68">
        <f t="shared" si="163"/>
        <v>0</v>
      </c>
      <c r="O636" s="64">
        <f t="shared" ca="1" si="164"/>
        <v>7717902.7223360799</v>
      </c>
      <c r="P636" s="70">
        <f t="shared" si="165"/>
        <v>0</v>
      </c>
      <c r="Q636" s="67"/>
      <c r="R636" s="66"/>
      <c r="S636" s="66"/>
      <c r="T636" s="66"/>
      <c r="U636" s="66"/>
      <c r="V636" s="7"/>
      <c r="W636" s="7"/>
      <c r="X636" s="7"/>
      <c r="Y636" s="7"/>
      <c r="Z636" s="1"/>
      <c r="AA636" s="7"/>
      <c r="AB636" s="7"/>
      <c r="AC636" s="7"/>
      <c r="AD636" s="7"/>
      <c r="AE636" s="7"/>
      <c r="AF636" s="8"/>
      <c r="AG636" s="7"/>
      <c r="AH636" s="3"/>
      <c r="AI636" s="18"/>
      <c r="AJ636" s="19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</row>
    <row r="637" spans="1:220" x14ac:dyDescent="0.2">
      <c r="A637" s="63">
        <f t="shared" si="167"/>
        <v>42612</v>
      </c>
      <c r="B637" s="12">
        <f t="shared" ca="1" si="155"/>
        <v>127709713.5157726</v>
      </c>
      <c r="C637" s="71">
        <f t="shared" si="156"/>
        <v>119911796.17</v>
      </c>
      <c r="D637" s="65">
        <f ca="1">IF(A637&lt;$B$1,VLOOKUP(A637,[1]DI!$A$4:$B$15000,2,FALSE),0)</f>
        <v>0.14130000000000001</v>
      </c>
      <c r="E637" s="11">
        <f t="shared" ca="1" si="157"/>
        <v>1.00052461</v>
      </c>
      <c r="F637" s="64">
        <f ca="1">(TRUNC(PRODUCT($E$16:$E636),16))</f>
        <v>1.2402484826766</v>
      </c>
      <c r="G637" s="64">
        <f t="shared" ca="1" si="158"/>
        <v>1.1805864888022199</v>
      </c>
      <c r="H637" s="64">
        <f t="shared" ca="1" si="159"/>
        <v>1.0505358899999999</v>
      </c>
      <c r="I637" s="65">
        <f t="shared" si="168"/>
        <v>3.7499999999999999E-2</v>
      </c>
      <c r="J637" s="66">
        <f t="shared" si="160"/>
        <v>42478</v>
      </c>
      <c r="K637" s="13">
        <f t="shared" si="166"/>
        <v>134</v>
      </c>
      <c r="L637" s="9">
        <f t="shared" si="161"/>
        <v>1.013797295</v>
      </c>
      <c r="M637" s="69">
        <f t="shared" ca="1" si="162"/>
        <v>1.065030444</v>
      </c>
      <c r="N637" s="68">
        <f t="shared" si="163"/>
        <v>0</v>
      </c>
      <c r="O637" s="64">
        <f t="shared" ca="1" si="164"/>
        <v>7797917.3457725998</v>
      </c>
      <c r="P637" s="70">
        <f t="shared" si="165"/>
        <v>0</v>
      </c>
      <c r="Q637" s="67"/>
      <c r="R637" s="66"/>
      <c r="S637" s="66"/>
      <c r="T637" s="66"/>
      <c r="U637" s="66"/>
      <c r="V637" s="7"/>
      <c r="W637" s="7"/>
      <c r="X637" s="7"/>
      <c r="Y637" s="7"/>
      <c r="Z637" s="1"/>
      <c r="AA637" s="7"/>
      <c r="AB637" s="7"/>
      <c r="AC637" s="7"/>
      <c r="AD637" s="7"/>
      <c r="AE637" s="7"/>
      <c r="AF637" s="8"/>
      <c r="AG637" s="7"/>
      <c r="AH637" s="3"/>
      <c r="AI637" s="18"/>
      <c r="AJ637" s="19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</row>
    <row r="638" spans="1:220" x14ac:dyDescent="0.2">
      <c r="A638" s="63">
        <f t="shared" si="167"/>
        <v>42613</v>
      </c>
      <c r="B638" s="12">
        <f t="shared" ca="1" si="155"/>
        <v>127789779.46145789</v>
      </c>
      <c r="C638" s="71">
        <f t="shared" si="156"/>
        <v>119911796.17</v>
      </c>
      <c r="D638" s="65">
        <f ca="1">IF(A638&lt;$B$1,VLOOKUP(A638,[1]DI!$A$4:$B$15000,2,FALSE),0)</f>
        <v>0.14130000000000001</v>
      </c>
      <c r="E638" s="11">
        <f t="shared" ca="1" si="157"/>
        <v>1.00052461</v>
      </c>
      <c r="F638" s="64">
        <f ca="1">(TRUNC(PRODUCT($E$16:$E637),16))</f>
        <v>1.2408991294331</v>
      </c>
      <c r="G638" s="64">
        <f t="shared" ca="1" si="158"/>
        <v>1.1805864888022199</v>
      </c>
      <c r="H638" s="64">
        <f t="shared" ca="1" si="159"/>
        <v>1.05108702</v>
      </c>
      <c r="I638" s="65">
        <f t="shared" si="168"/>
        <v>3.7499999999999999E-2</v>
      </c>
      <c r="J638" s="66">
        <f t="shared" si="160"/>
        <v>42478</v>
      </c>
      <c r="K638" s="13">
        <f t="shared" si="166"/>
        <v>135</v>
      </c>
      <c r="L638" s="9">
        <f t="shared" si="161"/>
        <v>1.0139009720000001</v>
      </c>
      <c r="M638" s="69">
        <f t="shared" ca="1" si="162"/>
        <v>1.0656981510000001</v>
      </c>
      <c r="N638" s="68">
        <f t="shared" si="163"/>
        <v>0</v>
      </c>
      <c r="O638" s="64">
        <f t="shared" ca="1" si="164"/>
        <v>7877983.2914578896</v>
      </c>
      <c r="P638" s="70">
        <f t="shared" si="165"/>
        <v>0</v>
      </c>
      <c r="Q638" s="67"/>
      <c r="R638" s="66"/>
      <c r="S638" s="66"/>
      <c r="T638" s="66"/>
      <c r="U638" s="66"/>
      <c r="V638" s="7"/>
      <c r="W638" s="7"/>
      <c r="X638" s="7"/>
      <c r="Y638" s="7"/>
      <c r="Z638" s="1"/>
      <c r="AA638" s="7"/>
      <c r="AB638" s="7"/>
      <c r="AC638" s="7"/>
      <c r="AD638" s="7"/>
      <c r="AE638" s="7"/>
      <c r="AF638" s="8"/>
      <c r="AG638" s="7"/>
      <c r="AH638" s="3"/>
      <c r="AI638" s="18"/>
      <c r="AJ638" s="19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</row>
    <row r="639" spans="1:220" x14ac:dyDescent="0.2">
      <c r="A639" s="63">
        <f t="shared" si="167"/>
        <v>42614</v>
      </c>
      <c r="B639" s="12">
        <f t="shared" ref="B639:B657" ca="1" si="169">(C639+O639+Q639+R639)</f>
        <v>127869894.69089139</v>
      </c>
      <c r="C639" s="71">
        <f t="shared" ref="C639:C657" si="170">(C638-P638)</f>
        <v>119911796.17</v>
      </c>
      <c r="D639" s="65">
        <f ca="1">IF(A639&lt;$B$1,VLOOKUP(A639,[1]DI!$A$4:$B$15000,2,FALSE),0)</f>
        <v>0.14130000000000001</v>
      </c>
      <c r="E639" s="11">
        <f t="shared" ref="E639:E657" ca="1" si="171">IF(A639&lt;A$13,1,ROUND(((1+D639)^(1/252)),8))</f>
        <v>1.00052461</v>
      </c>
      <c r="F639" s="64">
        <f ca="1">(TRUNC(PRODUCT($E$16:$E638),16))</f>
        <v>1.24155011752539</v>
      </c>
      <c r="G639" s="64">
        <f t="shared" ref="G639:G657" ca="1" si="172">IF(N638&gt;0,F638,G638)</f>
        <v>1.1805864888022199</v>
      </c>
      <c r="H639" s="64">
        <f t="shared" ref="H639:H657" ca="1" si="173">ROUND(F639/G639,8)</f>
        <v>1.0516384299999999</v>
      </c>
      <c r="I639" s="65">
        <f t="shared" si="168"/>
        <v>3.7499999999999999E-2</v>
      </c>
      <c r="J639" s="66">
        <f t="shared" ref="J639:J657" si="174">IF(N638&gt;0,VLOOKUP(N638,W$16:AG$52,2),J638)</f>
        <v>42478</v>
      </c>
      <c r="K639" s="13">
        <f t="shared" si="166"/>
        <v>136</v>
      </c>
      <c r="L639" s="9">
        <f t="shared" ref="L639:L657" si="175">ROUND((I639+1)^(K639/360),9)</f>
        <v>1.0140046599999999</v>
      </c>
      <c r="M639" s="69">
        <f t="shared" ref="M639:M657" ca="1" si="176">ROUND(H639*L639,9)</f>
        <v>1.066366269</v>
      </c>
      <c r="N639" s="68">
        <f t="shared" ref="N639:N657" si="177">IF(VLOOKUP(A639,X$16:AE$52,8)=VLOOKUP(A638,X$16:AE$52,8),0,VLOOKUP(A639,X$16:AE$52,8))</f>
        <v>0</v>
      </c>
      <c r="O639" s="64">
        <f t="shared" ref="O639:O657" ca="1" si="178">TRUNC(((M639-1)*C639),8)</f>
        <v>7958098.5208913898</v>
      </c>
      <c r="P639" s="70">
        <f t="shared" ref="P639:P657" si="179">IF(N639&gt;0,VLOOKUP(N639,$W$16:$AB$52,6),0)</f>
        <v>0</v>
      </c>
      <c r="Q639" s="67"/>
      <c r="R639" s="66"/>
      <c r="S639" s="66"/>
      <c r="T639" s="66"/>
      <c r="U639" s="66"/>
      <c r="V639" s="7"/>
      <c r="W639" s="7"/>
      <c r="X639" s="7"/>
      <c r="Y639" s="7"/>
      <c r="Z639" s="1"/>
      <c r="AA639" s="7"/>
      <c r="AB639" s="7"/>
      <c r="AC639" s="7"/>
      <c r="AD639" s="7"/>
      <c r="AE639" s="7"/>
      <c r="AF639" s="8"/>
      <c r="AG639" s="7"/>
      <c r="AH639" s="3"/>
      <c r="AI639" s="18"/>
      <c r="AJ639" s="19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</row>
    <row r="640" spans="1:220" x14ac:dyDescent="0.2">
      <c r="A640" s="63">
        <f t="shared" si="167"/>
        <v>42615</v>
      </c>
      <c r="B640" s="12">
        <f t="shared" ca="1" si="169"/>
        <v>127950060.16336748</v>
      </c>
      <c r="C640" s="71">
        <f t="shared" si="170"/>
        <v>119911796.17</v>
      </c>
      <c r="D640" s="65">
        <f ca="1">IF(A640&lt;$B$1,VLOOKUP(A640,[1]DI!$A$4:$B$15000,2,FALSE),0)</f>
        <v>0.14130000000000001</v>
      </c>
      <c r="E640" s="11">
        <f t="shared" ca="1" si="171"/>
        <v>1.00052461</v>
      </c>
      <c r="F640" s="64">
        <f ca="1">(TRUNC(PRODUCT($E$16:$E639),16))</f>
        <v>1.24220144713255</v>
      </c>
      <c r="G640" s="64">
        <f t="shared" ca="1" si="172"/>
        <v>1.1805864888022199</v>
      </c>
      <c r="H640" s="64">
        <f t="shared" ca="1" si="173"/>
        <v>1.0521901300000001</v>
      </c>
      <c r="I640" s="65">
        <f t="shared" si="168"/>
        <v>3.7499999999999999E-2</v>
      </c>
      <c r="J640" s="66">
        <f t="shared" si="174"/>
        <v>42478</v>
      </c>
      <c r="K640" s="13">
        <f t="shared" si="166"/>
        <v>137</v>
      </c>
      <c r="L640" s="9">
        <f t="shared" si="175"/>
        <v>1.014108359</v>
      </c>
      <c r="M640" s="69">
        <f t="shared" ca="1" si="176"/>
        <v>1.0670348059999999</v>
      </c>
      <c r="N640" s="68">
        <f t="shared" si="177"/>
        <v>0</v>
      </c>
      <c r="O640" s="64">
        <f t="shared" ca="1" si="178"/>
        <v>8038263.9933674801</v>
      </c>
      <c r="P640" s="70">
        <f t="shared" si="179"/>
        <v>0</v>
      </c>
      <c r="Q640" s="67"/>
      <c r="R640" s="66"/>
      <c r="S640" s="66"/>
      <c r="T640" s="66"/>
      <c r="U640" s="66"/>
      <c r="V640" s="7"/>
      <c r="W640" s="7"/>
      <c r="X640" s="7"/>
      <c r="Y640" s="7"/>
      <c r="Z640" s="1"/>
      <c r="AA640" s="7"/>
      <c r="AB640" s="7"/>
      <c r="AC640" s="7"/>
      <c r="AD640" s="7"/>
      <c r="AE640" s="7"/>
      <c r="AF640" s="8"/>
      <c r="AG640" s="7"/>
      <c r="AH640" s="3"/>
      <c r="AI640" s="18"/>
      <c r="AJ640" s="19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</row>
    <row r="641" spans="1:220" x14ac:dyDescent="0.2">
      <c r="A641" s="63">
        <f t="shared" si="167"/>
        <v>42616</v>
      </c>
      <c r="B641" s="12">
        <f t="shared" ca="1" si="169"/>
        <v>128030275.99879798</v>
      </c>
      <c r="C641" s="71">
        <f t="shared" si="170"/>
        <v>119911796.17</v>
      </c>
      <c r="D641" s="65">
        <f ca="1">IF(A641&lt;$B$1,VLOOKUP(A641,[1]DI!$A$4:$B$15000,2,FALSE),0)</f>
        <v>0</v>
      </c>
      <c r="E641" s="11">
        <f t="shared" ca="1" si="171"/>
        <v>1</v>
      </c>
      <c r="F641" s="64">
        <f ca="1">(TRUNC(PRODUCT($E$16:$E640),16))</f>
        <v>1.2428531184337299</v>
      </c>
      <c r="G641" s="64">
        <f t="shared" ca="1" si="172"/>
        <v>1.1805864888022199</v>
      </c>
      <c r="H641" s="64">
        <f t="shared" ca="1" si="173"/>
        <v>1.05274212</v>
      </c>
      <c r="I641" s="65">
        <f t="shared" si="168"/>
        <v>3.7499999999999999E-2</v>
      </c>
      <c r="J641" s="66">
        <f t="shared" si="174"/>
        <v>42478</v>
      </c>
      <c r="K641" s="13">
        <f t="shared" si="166"/>
        <v>138</v>
      </c>
      <c r="L641" s="9">
        <f t="shared" si="175"/>
        <v>1.014212068</v>
      </c>
      <c r="M641" s="69">
        <f t="shared" ca="1" si="176"/>
        <v>1.0677037629999999</v>
      </c>
      <c r="N641" s="68">
        <f t="shared" si="177"/>
        <v>0</v>
      </c>
      <c r="O641" s="64">
        <f t="shared" ca="1" si="178"/>
        <v>8118479.8287979802</v>
      </c>
      <c r="P641" s="70">
        <f t="shared" si="179"/>
        <v>0</v>
      </c>
      <c r="Q641" s="67"/>
      <c r="R641" s="66"/>
      <c r="S641" s="66"/>
      <c r="T641" s="66"/>
      <c r="U641" s="66"/>
      <c r="V641" s="7"/>
      <c r="W641" s="7"/>
      <c r="X641" s="7"/>
      <c r="Y641" s="7"/>
      <c r="Z641" s="1"/>
      <c r="AA641" s="7"/>
      <c r="AB641" s="7"/>
      <c r="AC641" s="7"/>
      <c r="AD641" s="7"/>
      <c r="AE641" s="7"/>
      <c r="AF641" s="8"/>
      <c r="AG641" s="7"/>
      <c r="AH641" s="3"/>
      <c r="AI641" s="18"/>
      <c r="AJ641" s="19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</row>
    <row r="642" spans="1:220" x14ac:dyDescent="0.2">
      <c r="A642" s="63">
        <f t="shared" si="167"/>
        <v>42617</v>
      </c>
      <c r="B642" s="12">
        <f t="shared" ca="1" si="169"/>
        <v>128043369.04790999</v>
      </c>
      <c r="C642" s="71">
        <f t="shared" si="170"/>
        <v>119911796.17</v>
      </c>
      <c r="D642" s="65">
        <f ca="1">IF(A642&lt;$B$1,VLOOKUP(A642,[1]DI!$A$4:$B$15000,2,FALSE),0)</f>
        <v>0</v>
      </c>
      <c r="E642" s="11">
        <f t="shared" ca="1" si="171"/>
        <v>1</v>
      </c>
      <c r="F642" s="64">
        <f ca="1">(TRUNC(PRODUCT($E$16:$E641),16))</f>
        <v>1.2428531184337299</v>
      </c>
      <c r="G642" s="64">
        <f t="shared" ca="1" si="172"/>
        <v>1.1805864888022199</v>
      </c>
      <c r="H642" s="64">
        <f t="shared" ca="1" si="173"/>
        <v>1.05274212</v>
      </c>
      <c r="I642" s="65">
        <f t="shared" si="168"/>
        <v>3.7499999999999999E-2</v>
      </c>
      <c r="J642" s="66">
        <f t="shared" si="174"/>
        <v>42478</v>
      </c>
      <c r="K642" s="13">
        <f t="shared" si="166"/>
        <v>139</v>
      </c>
      <c r="L642" s="9">
        <f t="shared" si="175"/>
        <v>1.0143157869999999</v>
      </c>
      <c r="M642" s="69">
        <f t="shared" ca="1" si="176"/>
        <v>1.0678129519999999</v>
      </c>
      <c r="N642" s="68">
        <f t="shared" si="177"/>
        <v>0</v>
      </c>
      <c r="O642" s="64">
        <f t="shared" ca="1" si="178"/>
        <v>8131572.87790999</v>
      </c>
      <c r="P642" s="70">
        <f t="shared" si="179"/>
        <v>0</v>
      </c>
      <c r="Q642" s="67"/>
      <c r="R642" s="66"/>
      <c r="S642" s="66"/>
      <c r="T642" s="66"/>
      <c r="U642" s="66"/>
      <c r="V642" s="7"/>
      <c r="W642" s="7"/>
      <c r="X642" s="7"/>
      <c r="Y642" s="7"/>
      <c r="Z642" s="1"/>
      <c r="AA642" s="7"/>
      <c r="AB642" s="7"/>
      <c r="AC642" s="7"/>
      <c r="AD642" s="7"/>
      <c r="AE642" s="7"/>
      <c r="AF642" s="8"/>
      <c r="AG642" s="7"/>
      <c r="AH642" s="3"/>
      <c r="AI642" s="18"/>
      <c r="AJ642" s="19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</row>
    <row r="643" spans="1:220" x14ac:dyDescent="0.2">
      <c r="A643" s="63">
        <f t="shared" si="167"/>
        <v>42618</v>
      </c>
      <c r="B643" s="12">
        <f t="shared" ca="1" si="169"/>
        <v>128056463.65587534</v>
      </c>
      <c r="C643" s="71">
        <f t="shared" si="170"/>
        <v>119911796.17</v>
      </c>
      <c r="D643" s="65">
        <f ca="1">IF(A643&lt;$B$1,VLOOKUP(A643,[1]DI!$A$4:$B$15000,2,FALSE),0)</f>
        <v>0.14130000000000001</v>
      </c>
      <c r="E643" s="11">
        <f t="shared" ca="1" si="171"/>
        <v>1.00052461</v>
      </c>
      <c r="F643" s="64">
        <f ca="1">(TRUNC(PRODUCT($E$16:$E642),16))</f>
        <v>1.2428531184337299</v>
      </c>
      <c r="G643" s="64">
        <f t="shared" ca="1" si="172"/>
        <v>1.1805864888022199</v>
      </c>
      <c r="H643" s="64">
        <f t="shared" ca="1" si="173"/>
        <v>1.05274212</v>
      </c>
      <c r="I643" s="65">
        <f t="shared" si="168"/>
        <v>3.7499999999999999E-2</v>
      </c>
      <c r="J643" s="66">
        <f t="shared" si="174"/>
        <v>42478</v>
      </c>
      <c r="K643" s="13">
        <f t="shared" si="166"/>
        <v>140</v>
      </c>
      <c r="L643" s="9">
        <f t="shared" si="175"/>
        <v>1.014419518</v>
      </c>
      <c r="M643" s="69">
        <f t="shared" ca="1" si="176"/>
        <v>1.0679221539999999</v>
      </c>
      <c r="N643" s="68">
        <f t="shared" si="177"/>
        <v>0</v>
      </c>
      <c r="O643" s="64">
        <f t="shared" ca="1" si="178"/>
        <v>8144667.4858753402</v>
      </c>
      <c r="P643" s="70">
        <f t="shared" si="179"/>
        <v>0</v>
      </c>
      <c r="Q643" s="67"/>
      <c r="R643" s="66"/>
      <c r="S643" s="66"/>
      <c r="T643" s="66"/>
      <c r="U643" s="66"/>
      <c r="V643" s="7"/>
      <c r="W643" s="7"/>
      <c r="X643" s="7"/>
      <c r="Y643" s="7"/>
      <c r="Z643" s="1"/>
      <c r="AA643" s="7"/>
      <c r="AB643" s="7"/>
      <c r="AC643" s="7"/>
      <c r="AD643" s="7"/>
      <c r="AE643" s="7"/>
      <c r="AF643" s="8"/>
      <c r="AG643" s="7"/>
      <c r="AH643" s="3"/>
      <c r="AI643" s="18"/>
      <c r="AJ643" s="19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</row>
    <row r="644" spans="1:220" x14ac:dyDescent="0.2">
      <c r="A644" s="63">
        <f t="shared" si="167"/>
        <v>42619</v>
      </c>
      <c r="B644" s="12">
        <f t="shared" ca="1" si="169"/>
        <v>128136746.16226451</v>
      </c>
      <c r="C644" s="71">
        <f t="shared" si="170"/>
        <v>119911796.17</v>
      </c>
      <c r="D644" s="65">
        <f ca="1">IF(A644&lt;$B$1,VLOOKUP(A644,[1]DI!$A$4:$B$15000,2,FALSE),0)</f>
        <v>0.14130000000000001</v>
      </c>
      <c r="E644" s="11">
        <f t="shared" ca="1" si="171"/>
        <v>1.00052461</v>
      </c>
      <c r="F644" s="64">
        <f ca="1">(TRUNC(PRODUCT($E$16:$E643),16))</f>
        <v>1.24350513160819</v>
      </c>
      <c r="G644" s="64">
        <f t="shared" ca="1" si="172"/>
        <v>1.1805864888022199</v>
      </c>
      <c r="H644" s="64">
        <f t="shared" ca="1" si="173"/>
        <v>1.0532944</v>
      </c>
      <c r="I644" s="65">
        <f t="shared" si="168"/>
        <v>3.7499999999999999E-2</v>
      </c>
      <c r="J644" s="66">
        <f t="shared" si="174"/>
        <v>42478</v>
      </c>
      <c r="K644" s="13">
        <f t="shared" si="166"/>
        <v>141</v>
      </c>
      <c r="L644" s="9">
        <f t="shared" si="175"/>
        <v>1.014523259</v>
      </c>
      <c r="M644" s="69">
        <f t="shared" ca="1" si="176"/>
        <v>1.068591667</v>
      </c>
      <c r="N644" s="68">
        <f t="shared" si="177"/>
        <v>0</v>
      </c>
      <c r="O644" s="64">
        <f t="shared" ca="1" si="178"/>
        <v>8224949.9922645101</v>
      </c>
      <c r="P644" s="70">
        <f t="shared" si="179"/>
        <v>0</v>
      </c>
      <c r="Q644" s="67"/>
      <c r="R644" s="66"/>
      <c r="S644" s="66"/>
      <c r="T644" s="66"/>
      <c r="U644" s="66"/>
      <c r="V644" s="7"/>
      <c r="W644" s="7"/>
      <c r="X644" s="7"/>
      <c r="Y644" s="7"/>
      <c r="Z644" s="1"/>
      <c r="AA644" s="7"/>
      <c r="AB644" s="7"/>
      <c r="AC644" s="7"/>
      <c r="AD644" s="7"/>
      <c r="AE644" s="7"/>
      <c r="AF644" s="8"/>
      <c r="AG644" s="7"/>
      <c r="AH644" s="3"/>
      <c r="AI644" s="18"/>
      <c r="AJ644" s="19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</row>
    <row r="645" spans="1:220" x14ac:dyDescent="0.2">
      <c r="A645" s="63">
        <f t="shared" si="167"/>
        <v>42620</v>
      </c>
      <c r="B645" s="12">
        <f t="shared" ca="1" si="169"/>
        <v>128217077.83249012</v>
      </c>
      <c r="C645" s="71">
        <f t="shared" si="170"/>
        <v>119911796.17</v>
      </c>
      <c r="D645" s="65">
        <f ca="1">IF(A645&lt;$B$1,VLOOKUP(A645,[1]DI!$A$4:$B$15000,2,FALSE),0)</f>
        <v>0</v>
      </c>
      <c r="E645" s="11">
        <f t="shared" ca="1" si="171"/>
        <v>1</v>
      </c>
      <c r="F645" s="64">
        <f ca="1">(TRUNC(PRODUCT($E$16:$E644),16))</f>
        <v>1.24415748683528</v>
      </c>
      <c r="G645" s="64">
        <f t="shared" ca="1" si="172"/>
        <v>1.1805864888022199</v>
      </c>
      <c r="H645" s="64">
        <f t="shared" ca="1" si="173"/>
        <v>1.05384696</v>
      </c>
      <c r="I645" s="65">
        <f t="shared" si="168"/>
        <v>3.7499999999999999E-2</v>
      </c>
      <c r="J645" s="66">
        <f t="shared" si="174"/>
        <v>42478</v>
      </c>
      <c r="K645" s="13">
        <f t="shared" si="166"/>
        <v>142</v>
      </c>
      <c r="L645" s="9">
        <f t="shared" si="175"/>
        <v>1.0146270100000001</v>
      </c>
      <c r="M645" s="69">
        <f t="shared" ca="1" si="176"/>
        <v>1.06926159</v>
      </c>
      <c r="N645" s="68">
        <f t="shared" si="177"/>
        <v>0</v>
      </c>
      <c r="O645" s="64">
        <f t="shared" ca="1" si="178"/>
        <v>8305281.6624901099</v>
      </c>
      <c r="P645" s="70">
        <f t="shared" si="179"/>
        <v>0</v>
      </c>
      <c r="Q645" s="67"/>
      <c r="R645" s="66"/>
      <c r="S645" s="66"/>
      <c r="T645" s="66"/>
      <c r="U645" s="66"/>
      <c r="V645" s="7"/>
      <c r="W645" s="7"/>
      <c r="X645" s="7"/>
      <c r="Y645" s="7"/>
      <c r="Z645" s="1"/>
      <c r="AA645" s="7"/>
      <c r="AB645" s="7"/>
      <c r="AC645" s="7"/>
      <c r="AD645" s="7"/>
      <c r="AE645" s="7"/>
      <c r="AF645" s="8"/>
      <c r="AG645" s="7"/>
      <c r="AH645" s="3"/>
      <c r="AI645" s="18"/>
      <c r="AJ645" s="19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</row>
    <row r="646" spans="1:220" x14ac:dyDescent="0.2">
      <c r="A646" s="63">
        <f t="shared" si="167"/>
        <v>42621</v>
      </c>
      <c r="B646" s="12">
        <f t="shared" ca="1" si="169"/>
        <v>128230190.06748949</v>
      </c>
      <c r="C646" s="71">
        <f t="shared" si="170"/>
        <v>119911796.17</v>
      </c>
      <c r="D646" s="65">
        <f ca="1">IF(A646&lt;$B$1,VLOOKUP(A646,[1]DI!$A$4:$B$15000,2,FALSE),0)</f>
        <v>0.14130000000000001</v>
      </c>
      <c r="E646" s="11">
        <f t="shared" ca="1" si="171"/>
        <v>1.00052461</v>
      </c>
      <c r="F646" s="64">
        <f ca="1">(TRUNC(PRODUCT($E$16:$E645),16))</f>
        <v>1.24415748683528</v>
      </c>
      <c r="G646" s="64">
        <f t="shared" ca="1" si="172"/>
        <v>1.1805864888022199</v>
      </c>
      <c r="H646" s="64">
        <f t="shared" ca="1" si="173"/>
        <v>1.05384696</v>
      </c>
      <c r="I646" s="65">
        <f t="shared" si="168"/>
        <v>3.7499999999999999E-2</v>
      </c>
      <c r="J646" s="66">
        <f t="shared" si="174"/>
        <v>42478</v>
      </c>
      <c r="K646" s="13">
        <f t="shared" si="166"/>
        <v>143</v>
      </c>
      <c r="L646" s="9">
        <f t="shared" si="175"/>
        <v>1.0147307720000001</v>
      </c>
      <c r="M646" s="69">
        <f t="shared" ca="1" si="176"/>
        <v>1.0693709389999999</v>
      </c>
      <c r="N646" s="68">
        <f t="shared" si="177"/>
        <v>0</v>
      </c>
      <c r="O646" s="64">
        <f t="shared" ca="1" si="178"/>
        <v>8318393.89748949</v>
      </c>
      <c r="P646" s="70">
        <f t="shared" si="179"/>
        <v>0</v>
      </c>
      <c r="Q646" s="67"/>
      <c r="R646" s="66"/>
      <c r="S646" s="66"/>
      <c r="T646" s="66"/>
      <c r="U646" s="66"/>
      <c r="V646" s="7"/>
      <c r="W646" s="7"/>
      <c r="X646" s="7"/>
      <c r="Y646" s="7"/>
      <c r="Z646" s="1"/>
      <c r="AA646" s="7"/>
      <c r="AB646" s="7"/>
      <c r="AC646" s="7"/>
      <c r="AD646" s="7"/>
      <c r="AE646" s="7"/>
      <c r="AF646" s="8"/>
      <c r="AG646" s="7"/>
      <c r="AH646" s="3"/>
      <c r="AI646" s="18"/>
      <c r="AJ646" s="19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</row>
    <row r="647" spans="1:220" x14ac:dyDescent="0.2">
      <c r="A647" s="63">
        <f t="shared" si="167"/>
        <v>42622</v>
      </c>
      <c r="B647" s="12">
        <f t="shared" ca="1" si="169"/>
        <v>128310581.69361319</v>
      </c>
      <c r="C647" s="71">
        <f t="shared" si="170"/>
        <v>119911796.17</v>
      </c>
      <c r="D647" s="65">
        <f ca="1">IF(A647&lt;$B$1,VLOOKUP(A647,[1]DI!$A$4:$B$15000,2,FALSE),0)</f>
        <v>0.14130000000000001</v>
      </c>
      <c r="E647" s="11">
        <f t="shared" ca="1" si="171"/>
        <v>1.00052461</v>
      </c>
      <c r="F647" s="64">
        <f ca="1">(TRUNC(PRODUCT($E$16:$E646),16))</f>
        <v>1.2448101842944499</v>
      </c>
      <c r="G647" s="64">
        <f t="shared" ca="1" si="172"/>
        <v>1.1805864888022199</v>
      </c>
      <c r="H647" s="64">
        <f t="shared" ca="1" si="173"/>
        <v>1.05439982</v>
      </c>
      <c r="I647" s="65">
        <f t="shared" si="168"/>
        <v>3.7499999999999999E-2</v>
      </c>
      <c r="J647" s="66">
        <f t="shared" si="174"/>
        <v>42478</v>
      </c>
      <c r="K647" s="13">
        <f t="shared" si="166"/>
        <v>144</v>
      </c>
      <c r="L647" s="9">
        <f t="shared" si="175"/>
        <v>1.014834545</v>
      </c>
      <c r="M647" s="69">
        <f t="shared" ca="1" si="176"/>
        <v>1.070041362</v>
      </c>
      <c r="N647" s="68">
        <f t="shared" si="177"/>
        <v>0</v>
      </c>
      <c r="O647" s="64">
        <f t="shared" ca="1" si="178"/>
        <v>8398785.5236131791</v>
      </c>
      <c r="P647" s="70">
        <f t="shared" si="179"/>
        <v>0</v>
      </c>
      <c r="Q647" s="67"/>
      <c r="R647" s="66"/>
      <c r="S647" s="66"/>
      <c r="T647" s="66"/>
      <c r="U647" s="66"/>
      <c r="V647" s="7"/>
      <c r="W647" s="7"/>
      <c r="X647" s="7"/>
      <c r="Y647" s="7"/>
      <c r="Z647" s="1"/>
      <c r="AA647" s="7"/>
      <c r="AB647" s="7"/>
      <c r="AC647" s="7"/>
      <c r="AD647" s="7"/>
      <c r="AE647" s="7"/>
      <c r="AF647" s="8"/>
      <c r="AG647" s="7"/>
      <c r="AH647" s="3"/>
      <c r="AI647" s="18"/>
      <c r="AJ647" s="19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</row>
    <row r="648" spans="1:220" x14ac:dyDescent="0.2">
      <c r="A648" s="63">
        <f t="shared" si="167"/>
        <v>42623</v>
      </c>
      <c r="B648" s="12">
        <f t="shared" ca="1" si="169"/>
        <v>128391023.44286767</v>
      </c>
      <c r="C648" s="71">
        <f t="shared" si="170"/>
        <v>119911796.17</v>
      </c>
      <c r="D648" s="65">
        <f ca="1">IF(A648&lt;$B$1,VLOOKUP(A648,[1]DI!$A$4:$B$15000,2,FALSE),0)</f>
        <v>0</v>
      </c>
      <c r="E648" s="11">
        <f t="shared" ca="1" si="171"/>
        <v>1</v>
      </c>
      <c r="F648" s="64">
        <f ca="1">(TRUNC(PRODUCT($E$16:$E647),16))</f>
        <v>1.2454632241652299</v>
      </c>
      <c r="G648" s="64">
        <f t="shared" ca="1" si="172"/>
        <v>1.1805864888022199</v>
      </c>
      <c r="H648" s="64">
        <f t="shared" ca="1" si="173"/>
        <v>1.05495297</v>
      </c>
      <c r="I648" s="65">
        <f t="shared" si="168"/>
        <v>3.7499999999999999E-2</v>
      </c>
      <c r="J648" s="66">
        <f t="shared" si="174"/>
        <v>42478</v>
      </c>
      <c r="K648" s="13">
        <f t="shared" si="166"/>
        <v>145</v>
      </c>
      <c r="L648" s="9">
        <f t="shared" si="175"/>
        <v>1.0149383279999999</v>
      </c>
      <c r="M648" s="69">
        <f t="shared" ca="1" si="176"/>
        <v>1.070712203</v>
      </c>
      <c r="N648" s="68">
        <f t="shared" si="177"/>
        <v>0</v>
      </c>
      <c r="O648" s="64">
        <f t="shared" ca="1" si="178"/>
        <v>8479227.2728676703</v>
      </c>
      <c r="P648" s="70">
        <f t="shared" si="179"/>
        <v>0</v>
      </c>
      <c r="Q648" s="67"/>
      <c r="R648" s="66"/>
      <c r="S648" s="66"/>
      <c r="T648" s="66"/>
      <c r="U648" s="66"/>
      <c r="V648" s="7"/>
      <c r="W648" s="7"/>
      <c r="X648" s="7"/>
      <c r="Y648" s="7"/>
      <c r="Z648" s="1"/>
      <c r="AA648" s="7"/>
      <c r="AB648" s="7"/>
      <c r="AC648" s="7"/>
      <c r="AD648" s="7"/>
      <c r="AE648" s="7"/>
      <c r="AF648" s="8"/>
      <c r="AG648" s="7"/>
      <c r="AH648" s="3"/>
      <c r="AI648" s="18"/>
      <c r="AJ648" s="19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</row>
    <row r="649" spans="1:220" x14ac:dyDescent="0.2">
      <c r="A649" s="63">
        <f t="shared" si="167"/>
        <v>42624</v>
      </c>
      <c r="B649" s="12">
        <f t="shared" ca="1" si="169"/>
        <v>128404153.54472469</v>
      </c>
      <c r="C649" s="71">
        <f t="shared" si="170"/>
        <v>119911796.17</v>
      </c>
      <c r="D649" s="65">
        <f ca="1">IF(A649&lt;$B$1,VLOOKUP(A649,[1]DI!$A$4:$B$15000,2,FALSE),0)</f>
        <v>0</v>
      </c>
      <c r="E649" s="11">
        <f t="shared" ca="1" si="171"/>
        <v>1</v>
      </c>
      <c r="F649" s="64">
        <f ca="1">(TRUNC(PRODUCT($E$16:$E648),16))</f>
        <v>1.2454632241652299</v>
      </c>
      <c r="G649" s="64">
        <f t="shared" ca="1" si="172"/>
        <v>1.1805864888022199</v>
      </c>
      <c r="H649" s="64">
        <f t="shared" ca="1" si="173"/>
        <v>1.05495297</v>
      </c>
      <c r="I649" s="65">
        <f t="shared" si="168"/>
        <v>3.7499999999999999E-2</v>
      </c>
      <c r="J649" s="66">
        <f t="shared" si="174"/>
        <v>42478</v>
      </c>
      <c r="K649" s="13">
        <f t="shared" ref="K649:K712" si="180">A649-J649</f>
        <v>146</v>
      </c>
      <c r="L649" s="9">
        <f t="shared" si="175"/>
        <v>1.0150421220000001</v>
      </c>
      <c r="M649" s="69">
        <f t="shared" ca="1" si="176"/>
        <v>1.0708217010000001</v>
      </c>
      <c r="N649" s="68">
        <f t="shared" si="177"/>
        <v>0</v>
      </c>
      <c r="O649" s="64">
        <f t="shared" ca="1" si="178"/>
        <v>8492357.3747246899</v>
      </c>
      <c r="P649" s="70">
        <f t="shared" si="179"/>
        <v>0</v>
      </c>
      <c r="Q649" s="67"/>
      <c r="R649" s="66"/>
      <c r="S649" s="66"/>
      <c r="T649" s="66"/>
      <c r="U649" s="66"/>
      <c r="V649" s="7"/>
      <c r="W649" s="7"/>
      <c r="X649" s="7"/>
      <c r="Y649" s="7"/>
      <c r="Z649" s="1"/>
      <c r="AA649" s="7"/>
      <c r="AB649" s="7"/>
      <c r="AC649" s="7"/>
      <c r="AD649" s="7"/>
      <c r="AE649" s="7"/>
      <c r="AF649" s="8"/>
      <c r="AG649" s="7"/>
      <c r="AH649" s="3"/>
      <c r="AI649" s="18"/>
      <c r="AJ649" s="19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</row>
    <row r="650" spans="1:220" x14ac:dyDescent="0.2">
      <c r="A650" s="63">
        <f t="shared" si="167"/>
        <v>42625</v>
      </c>
      <c r="B650" s="12">
        <f t="shared" ca="1" si="169"/>
        <v>128417285.08552326</v>
      </c>
      <c r="C650" s="71">
        <f t="shared" si="170"/>
        <v>119911796.17</v>
      </c>
      <c r="D650" s="65">
        <f ca="1">IF(A650&lt;$B$1,VLOOKUP(A650,[1]DI!$A$4:$B$15000,2,FALSE),0)</f>
        <v>0.14130000000000001</v>
      </c>
      <c r="E650" s="11">
        <f t="shared" ca="1" si="171"/>
        <v>1.00052461</v>
      </c>
      <c r="F650" s="64">
        <f ca="1">(TRUNC(PRODUCT($E$16:$E649),16))</f>
        <v>1.2454632241652299</v>
      </c>
      <c r="G650" s="64">
        <f t="shared" ca="1" si="172"/>
        <v>1.1805864888022199</v>
      </c>
      <c r="H650" s="64">
        <f t="shared" ca="1" si="173"/>
        <v>1.05495297</v>
      </c>
      <c r="I650" s="65">
        <f t="shared" si="168"/>
        <v>3.7499999999999999E-2</v>
      </c>
      <c r="J650" s="66">
        <f t="shared" si="174"/>
        <v>42478</v>
      </c>
      <c r="K650" s="13">
        <f t="shared" si="180"/>
        <v>147</v>
      </c>
      <c r="L650" s="9">
        <f t="shared" si="175"/>
        <v>1.0151459270000001</v>
      </c>
      <c r="M650" s="69">
        <f t="shared" ca="1" si="176"/>
        <v>1.070931211</v>
      </c>
      <c r="N650" s="68">
        <f t="shared" si="177"/>
        <v>0</v>
      </c>
      <c r="O650" s="64">
        <f t="shared" ca="1" si="178"/>
        <v>8505488.9155232608</v>
      </c>
      <c r="P650" s="70">
        <f t="shared" si="179"/>
        <v>0</v>
      </c>
      <c r="Q650" s="67"/>
      <c r="R650" s="66"/>
      <c r="S650" s="66"/>
      <c r="T650" s="66"/>
      <c r="U650" s="66"/>
      <c r="V650" s="7"/>
      <c r="W650" s="7"/>
      <c r="X650" s="7"/>
      <c r="Y650" s="7"/>
      <c r="Z650" s="1"/>
      <c r="AA650" s="7"/>
      <c r="AB650" s="7"/>
      <c r="AC650" s="7"/>
      <c r="AD650" s="7"/>
      <c r="AE650" s="7"/>
      <c r="AF650" s="8"/>
      <c r="AG650" s="7"/>
      <c r="AH650" s="3"/>
      <c r="AI650" s="18"/>
      <c r="AJ650" s="19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</row>
    <row r="651" spans="1:220" x14ac:dyDescent="0.2">
      <c r="A651" s="63">
        <f t="shared" si="167"/>
        <v>42626</v>
      </c>
      <c r="B651" s="12">
        <f t="shared" ca="1" si="169"/>
        <v>128497793.74556001</v>
      </c>
      <c r="C651" s="71">
        <f t="shared" si="170"/>
        <v>119911796.17</v>
      </c>
      <c r="D651" s="65">
        <f ca="1">IF(A651&lt;$B$1,VLOOKUP(A651,[1]DI!$A$4:$B$15000,2,FALSE),0)</f>
        <v>0.14130000000000001</v>
      </c>
      <c r="E651" s="11">
        <f t="shared" ca="1" si="171"/>
        <v>1.00052461</v>
      </c>
      <c r="F651" s="64">
        <f ca="1">(TRUNC(PRODUCT($E$16:$E650),16))</f>
        <v>1.24611660662726</v>
      </c>
      <c r="G651" s="64">
        <f t="shared" ca="1" si="172"/>
        <v>1.1805864888022199</v>
      </c>
      <c r="H651" s="64">
        <f t="shared" ca="1" si="173"/>
        <v>1.05550641</v>
      </c>
      <c r="I651" s="65">
        <f t="shared" si="168"/>
        <v>3.7499999999999999E-2</v>
      </c>
      <c r="J651" s="66">
        <f t="shared" si="174"/>
        <v>42478</v>
      </c>
      <c r="K651" s="13">
        <f t="shared" si="180"/>
        <v>148</v>
      </c>
      <c r="L651" s="9">
        <f t="shared" si="175"/>
        <v>1.015249742</v>
      </c>
      <c r="M651" s="69">
        <f t="shared" ca="1" si="176"/>
        <v>1.07160261</v>
      </c>
      <c r="N651" s="68">
        <f t="shared" si="177"/>
        <v>0</v>
      </c>
      <c r="O651" s="64">
        <f t="shared" ca="1" si="178"/>
        <v>8585997.5755600091</v>
      </c>
      <c r="P651" s="70">
        <f t="shared" si="179"/>
        <v>0</v>
      </c>
      <c r="Q651" s="67"/>
      <c r="R651" s="66"/>
      <c r="S651" s="66"/>
      <c r="T651" s="66"/>
      <c r="U651" s="66"/>
      <c r="V651" s="7"/>
      <c r="W651" s="7"/>
      <c r="X651" s="7"/>
      <c r="Y651" s="7"/>
      <c r="Z651" s="1"/>
      <c r="AA651" s="7"/>
      <c r="AB651" s="7"/>
      <c r="AC651" s="7"/>
      <c r="AD651" s="7"/>
      <c r="AE651" s="7"/>
      <c r="AF651" s="8"/>
      <c r="AG651" s="7"/>
      <c r="AH651" s="3"/>
      <c r="AI651" s="18"/>
      <c r="AJ651" s="19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</row>
    <row r="652" spans="1:220" x14ac:dyDescent="0.2">
      <c r="A652" s="63">
        <f t="shared" si="167"/>
        <v>42627</v>
      </c>
      <c r="B652" s="12">
        <f t="shared" ca="1" si="169"/>
        <v>128578353.00837474</v>
      </c>
      <c r="C652" s="71">
        <f t="shared" si="170"/>
        <v>119911796.17</v>
      </c>
      <c r="D652" s="65">
        <f ca="1">IF(A652&lt;$B$1,VLOOKUP(A652,[1]DI!$A$4:$B$15000,2,FALSE),0)</f>
        <v>0.14130000000000001</v>
      </c>
      <c r="E652" s="11">
        <f t="shared" ca="1" si="171"/>
        <v>1.00052461</v>
      </c>
      <c r="F652" s="64">
        <f ca="1">(TRUNC(PRODUCT($E$16:$E651),16))</f>
        <v>1.2467703318602601</v>
      </c>
      <c r="G652" s="64">
        <f t="shared" ca="1" si="172"/>
        <v>1.1805864888022199</v>
      </c>
      <c r="H652" s="64">
        <f t="shared" ca="1" si="173"/>
        <v>1.05606014</v>
      </c>
      <c r="I652" s="65">
        <f t="shared" si="168"/>
        <v>3.7499999999999999E-2</v>
      </c>
      <c r="J652" s="66">
        <f t="shared" si="174"/>
        <v>42478</v>
      </c>
      <c r="K652" s="13">
        <f t="shared" si="180"/>
        <v>149</v>
      </c>
      <c r="L652" s="9">
        <f t="shared" si="175"/>
        <v>1.0153535680000001</v>
      </c>
      <c r="M652" s="69">
        <f t="shared" ca="1" si="176"/>
        <v>1.0722744310000001</v>
      </c>
      <c r="N652" s="68">
        <f t="shared" si="177"/>
        <v>0</v>
      </c>
      <c r="O652" s="64">
        <f t="shared" ca="1" si="178"/>
        <v>8666556.8383747395</v>
      </c>
      <c r="P652" s="70">
        <f t="shared" si="179"/>
        <v>0</v>
      </c>
      <c r="Q652" s="67"/>
      <c r="R652" s="66"/>
      <c r="S652" s="66"/>
      <c r="T652" s="66"/>
      <c r="U652" s="66"/>
      <c r="V652" s="7"/>
      <c r="W652" s="7"/>
      <c r="X652" s="7"/>
      <c r="Y652" s="7"/>
      <c r="Z652" s="1"/>
      <c r="AA652" s="7"/>
      <c r="AB652" s="7"/>
      <c r="AC652" s="7"/>
      <c r="AD652" s="7"/>
      <c r="AE652" s="7"/>
      <c r="AF652" s="8"/>
      <c r="AG652" s="7"/>
      <c r="AH652" s="3"/>
      <c r="AI652" s="18"/>
      <c r="AJ652" s="19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</row>
    <row r="653" spans="1:220" x14ac:dyDescent="0.2">
      <c r="A653" s="63">
        <f t="shared" si="167"/>
        <v>42628</v>
      </c>
      <c r="B653" s="12">
        <f t="shared" ca="1" si="169"/>
        <v>128658962.63414386</v>
      </c>
      <c r="C653" s="71">
        <f t="shared" si="170"/>
        <v>119911796.17</v>
      </c>
      <c r="D653" s="65">
        <f ca="1">IF(A653&lt;$B$1,VLOOKUP(A653,[1]DI!$A$4:$B$15000,2,FALSE),0)</f>
        <v>0.14130000000000001</v>
      </c>
      <c r="E653" s="11">
        <f t="shared" ca="1" si="171"/>
        <v>1.00052461</v>
      </c>
      <c r="F653" s="64">
        <f ca="1">(TRUNC(PRODUCT($E$16:$E652),16))</f>
        <v>1.24742440004406</v>
      </c>
      <c r="G653" s="64">
        <f t="shared" ca="1" si="172"/>
        <v>1.1805864888022199</v>
      </c>
      <c r="H653" s="64">
        <f t="shared" ca="1" si="173"/>
        <v>1.0566141600000001</v>
      </c>
      <c r="I653" s="65">
        <f t="shared" si="168"/>
        <v>3.7499999999999999E-2</v>
      </c>
      <c r="J653" s="66">
        <f t="shared" si="174"/>
        <v>42478</v>
      </c>
      <c r="K653" s="13">
        <f t="shared" si="180"/>
        <v>150</v>
      </c>
      <c r="L653" s="9">
        <f t="shared" si="175"/>
        <v>1.015457404</v>
      </c>
      <c r="M653" s="69">
        <f t="shared" ca="1" si="176"/>
        <v>1.072946672</v>
      </c>
      <c r="N653" s="68">
        <f t="shared" si="177"/>
        <v>0</v>
      </c>
      <c r="O653" s="64">
        <f t="shared" ca="1" si="178"/>
        <v>8747166.4641438499</v>
      </c>
      <c r="P653" s="70">
        <f t="shared" si="179"/>
        <v>0</v>
      </c>
      <c r="Q653" s="67"/>
      <c r="R653" s="66"/>
      <c r="S653" s="66"/>
      <c r="T653" s="66"/>
      <c r="U653" s="66"/>
      <c r="V653" s="7"/>
      <c r="W653" s="7"/>
      <c r="X653" s="7"/>
      <c r="Y653" s="7"/>
      <c r="Z653" s="1"/>
      <c r="AA653" s="7"/>
      <c r="AB653" s="7"/>
      <c r="AC653" s="7"/>
      <c r="AD653" s="7"/>
      <c r="AE653" s="7"/>
      <c r="AF653" s="8"/>
      <c r="AG653" s="7"/>
      <c r="AH653" s="3"/>
      <c r="AI653" s="18"/>
      <c r="AJ653" s="19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</row>
    <row r="654" spans="1:220" x14ac:dyDescent="0.2">
      <c r="A654" s="63">
        <f t="shared" si="167"/>
        <v>42629</v>
      </c>
      <c r="B654" s="12">
        <f t="shared" ca="1" si="169"/>
        <v>128739622.74277915</v>
      </c>
      <c r="C654" s="71">
        <f t="shared" si="170"/>
        <v>119911796.17</v>
      </c>
      <c r="D654" s="65">
        <f ca="1">IF(A654&lt;$B$1,VLOOKUP(A654,[1]DI!$A$4:$B$15000,2,FALSE),0)</f>
        <v>0.14130000000000001</v>
      </c>
      <c r="E654" s="11">
        <f t="shared" ca="1" si="171"/>
        <v>1.00052461</v>
      </c>
      <c r="F654" s="64">
        <f ca="1">(TRUNC(PRODUCT($E$16:$E653),16))</f>
        <v>1.2480788113585699</v>
      </c>
      <c r="G654" s="64">
        <f t="shared" ca="1" si="172"/>
        <v>1.1805864888022199</v>
      </c>
      <c r="H654" s="64">
        <f t="shared" ca="1" si="173"/>
        <v>1.0571684699999999</v>
      </c>
      <c r="I654" s="65">
        <f t="shared" si="168"/>
        <v>3.7499999999999999E-2</v>
      </c>
      <c r="J654" s="66">
        <f t="shared" si="174"/>
        <v>42478</v>
      </c>
      <c r="K654" s="13">
        <f t="shared" si="180"/>
        <v>151</v>
      </c>
      <c r="L654" s="9">
        <f t="shared" si="175"/>
        <v>1.0155612510000001</v>
      </c>
      <c r="M654" s="69">
        <f t="shared" ca="1" si="176"/>
        <v>1.073619334</v>
      </c>
      <c r="N654" s="68">
        <f t="shared" si="177"/>
        <v>0</v>
      </c>
      <c r="O654" s="64">
        <f t="shared" ca="1" si="178"/>
        <v>8827826.5727791507</v>
      </c>
      <c r="P654" s="70">
        <f t="shared" si="179"/>
        <v>0</v>
      </c>
      <c r="Q654" s="67"/>
      <c r="R654" s="66"/>
      <c r="S654" s="66"/>
      <c r="T654" s="66"/>
      <c r="U654" s="66"/>
      <c r="V654" s="7"/>
      <c r="W654" s="7"/>
      <c r="X654" s="7"/>
      <c r="Y654" s="7"/>
      <c r="Z654" s="1"/>
      <c r="AA654" s="7"/>
      <c r="AB654" s="7"/>
      <c r="AC654" s="7"/>
      <c r="AD654" s="7"/>
      <c r="AE654" s="7"/>
      <c r="AF654" s="8"/>
      <c r="AG654" s="7"/>
      <c r="AH654" s="3"/>
      <c r="AI654" s="18"/>
      <c r="AJ654" s="19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</row>
    <row r="655" spans="1:220" x14ac:dyDescent="0.2">
      <c r="A655" s="63">
        <f t="shared" si="167"/>
        <v>42630</v>
      </c>
      <c r="B655" s="12">
        <f t="shared" ca="1" si="169"/>
        <v>128820333.33428067</v>
      </c>
      <c r="C655" s="71">
        <f t="shared" si="170"/>
        <v>119911796.17</v>
      </c>
      <c r="D655" s="65">
        <f ca="1">IF(A655&lt;$B$1,VLOOKUP(A655,[1]DI!$A$4:$B$15000,2,FALSE),0)</f>
        <v>0</v>
      </c>
      <c r="E655" s="11">
        <f t="shared" ca="1" si="171"/>
        <v>1</v>
      </c>
      <c r="F655" s="64">
        <f ca="1">(TRUNC(PRODUCT($E$16:$E654),16))</f>
        <v>1.2487335659837999</v>
      </c>
      <c r="G655" s="64">
        <f t="shared" ca="1" si="172"/>
        <v>1.1805864888022199</v>
      </c>
      <c r="H655" s="64">
        <f t="shared" ca="1" si="173"/>
        <v>1.05772307</v>
      </c>
      <c r="I655" s="65">
        <f t="shared" si="168"/>
        <v>3.7499999999999999E-2</v>
      </c>
      <c r="J655" s="66">
        <f t="shared" si="174"/>
        <v>42478</v>
      </c>
      <c r="K655" s="13">
        <f t="shared" si="180"/>
        <v>152</v>
      </c>
      <c r="L655" s="9">
        <f t="shared" si="175"/>
        <v>1.015665109</v>
      </c>
      <c r="M655" s="69">
        <f t="shared" ca="1" si="176"/>
        <v>1.0742924170000001</v>
      </c>
      <c r="N655" s="68">
        <f t="shared" si="177"/>
        <v>0</v>
      </c>
      <c r="O655" s="64">
        <f t="shared" ca="1" si="178"/>
        <v>8908537.1642806605</v>
      </c>
      <c r="P655" s="70">
        <f t="shared" si="179"/>
        <v>0</v>
      </c>
      <c r="Q655" s="67"/>
      <c r="R655" s="66"/>
      <c r="S655" s="66"/>
      <c r="T655" s="66"/>
      <c r="U655" s="66"/>
      <c r="V655" s="7"/>
      <c r="W655" s="7"/>
      <c r="X655" s="7"/>
      <c r="Y655" s="7"/>
      <c r="Z655" s="1"/>
      <c r="AA655" s="7"/>
      <c r="AB655" s="7"/>
      <c r="AC655" s="7"/>
      <c r="AD655" s="7"/>
      <c r="AE655" s="7"/>
      <c r="AF655" s="8"/>
      <c r="AG655" s="7"/>
      <c r="AH655" s="3"/>
      <c r="AI655" s="18"/>
      <c r="AJ655" s="19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</row>
    <row r="656" spans="1:220" x14ac:dyDescent="0.2">
      <c r="A656" s="63">
        <f t="shared" si="167"/>
        <v>42631</v>
      </c>
      <c r="B656" s="12">
        <f t="shared" ca="1" si="169"/>
        <v>128833507.32385506</v>
      </c>
      <c r="C656" s="71">
        <f t="shared" si="170"/>
        <v>119911796.17</v>
      </c>
      <c r="D656" s="65">
        <f ca="1">IF(A656&lt;$B$1,VLOOKUP(A656,[1]DI!$A$4:$B$15000,2,FALSE),0)</f>
        <v>0</v>
      </c>
      <c r="E656" s="11">
        <f t="shared" ca="1" si="171"/>
        <v>1</v>
      </c>
      <c r="F656" s="64">
        <f ca="1">(TRUNC(PRODUCT($E$16:$E655),16))</f>
        <v>1.2487335659837999</v>
      </c>
      <c r="G656" s="64">
        <f t="shared" ca="1" si="172"/>
        <v>1.1805864888022199</v>
      </c>
      <c r="H656" s="64">
        <f t="shared" ca="1" si="173"/>
        <v>1.05772307</v>
      </c>
      <c r="I656" s="65">
        <f t="shared" si="168"/>
        <v>3.7499999999999999E-2</v>
      </c>
      <c r="J656" s="66">
        <f t="shared" si="174"/>
        <v>42478</v>
      </c>
      <c r="K656" s="13">
        <f t="shared" si="180"/>
        <v>153</v>
      </c>
      <c r="L656" s="9">
        <f t="shared" si="175"/>
        <v>1.015768977</v>
      </c>
      <c r="M656" s="69">
        <f t="shared" ca="1" si="176"/>
        <v>1.074402281</v>
      </c>
      <c r="N656" s="68">
        <f t="shared" si="177"/>
        <v>0</v>
      </c>
      <c r="O656" s="64">
        <f t="shared" ca="1" si="178"/>
        <v>8921711.1538550593</v>
      </c>
      <c r="P656" s="70">
        <f t="shared" si="179"/>
        <v>0</v>
      </c>
      <c r="Q656" s="67"/>
      <c r="R656" s="66"/>
      <c r="S656" s="66"/>
      <c r="T656" s="66"/>
      <c r="U656" s="66"/>
      <c r="V656" s="7"/>
      <c r="W656" s="7"/>
      <c r="X656" s="7"/>
      <c r="Y656" s="7"/>
      <c r="Z656" s="1"/>
      <c r="AA656" s="7"/>
      <c r="AB656" s="7"/>
      <c r="AC656" s="7"/>
      <c r="AD656" s="7"/>
      <c r="AE656" s="7"/>
      <c r="AF656" s="8"/>
      <c r="AG656" s="7"/>
      <c r="AH656" s="3"/>
      <c r="AI656" s="18"/>
      <c r="AJ656" s="19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</row>
    <row r="657" spans="1:220" x14ac:dyDescent="0.2">
      <c r="A657" s="63">
        <f t="shared" ref="A657:A720" si="181">(A656+1)</f>
        <v>42632</v>
      </c>
      <c r="B657" s="12">
        <f t="shared" ca="1" si="169"/>
        <v>128846682.63245924</v>
      </c>
      <c r="C657" s="71">
        <f t="shared" si="170"/>
        <v>119911796.17</v>
      </c>
      <c r="D657" s="65">
        <f ca="1">IF(A657&lt;$B$1,VLOOKUP(A657,[1]DI!$A$4:$B$15000,2,FALSE),0)</f>
        <v>0.14130000000000001</v>
      </c>
      <c r="E657" s="11">
        <f t="shared" ca="1" si="171"/>
        <v>1.00052461</v>
      </c>
      <c r="F657" s="64">
        <f ca="1">(TRUNC(PRODUCT($E$16:$E656),16))</f>
        <v>1.2487335659837999</v>
      </c>
      <c r="G657" s="64">
        <f t="shared" ca="1" si="172"/>
        <v>1.1805864888022199</v>
      </c>
      <c r="H657" s="64">
        <f t="shared" ca="1" si="173"/>
        <v>1.05772307</v>
      </c>
      <c r="I657" s="65">
        <f t="shared" ref="I657:I720" si="182">I656</f>
        <v>3.7499999999999999E-2</v>
      </c>
      <c r="J657" s="66">
        <f t="shared" si="174"/>
        <v>42478</v>
      </c>
      <c r="K657" s="13">
        <f t="shared" si="180"/>
        <v>154</v>
      </c>
      <c r="L657" s="9">
        <f t="shared" si="175"/>
        <v>1.0158728560000001</v>
      </c>
      <c r="M657" s="69">
        <f t="shared" ca="1" si="176"/>
        <v>1.0745121559999999</v>
      </c>
      <c r="N657" s="68">
        <f t="shared" si="177"/>
        <v>0</v>
      </c>
      <c r="O657" s="64">
        <f t="shared" ca="1" si="178"/>
        <v>8934886.4624592401</v>
      </c>
      <c r="P657" s="70">
        <f t="shared" si="179"/>
        <v>0</v>
      </c>
      <c r="Q657" s="67"/>
      <c r="R657" s="66"/>
      <c r="S657" s="66"/>
      <c r="T657" s="66"/>
      <c r="U657" s="66"/>
      <c r="V657" s="7"/>
      <c r="W657" s="7"/>
      <c r="X657" s="7"/>
      <c r="Y657" s="7"/>
      <c r="Z657" s="1"/>
      <c r="AA657" s="7"/>
      <c r="AB657" s="7"/>
      <c r="AC657" s="7"/>
      <c r="AD657" s="7"/>
      <c r="AE657" s="7"/>
      <c r="AF657" s="8"/>
      <c r="AG657" s="7"/>
      <c r="AH657" s="3"/>
      <c r="AI657" s="18"/>
      <c r="AJ657" s="19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</row>
    <row r="658" spans="1:220" x14ac:dyDescent="0.2">
      <c r="A658" s="63">
        <f t="shared" si="181"/>
        <v>42633</v>
      </c>
      <c r="B658" s="12">
        <f t="shared" ref="B658:B721" ca="1" si="183">(C658+O658+Q658+R658)</f>
        <v>128927460.25465478</v>
      </c>
      <c r="C658" s="71">
        <f t="shared" ref="C658:C721" si="184">(C657-P657)</f>
        <v>119911796.17</v>
      </c>
      <c r="D658" s="65">
        <f ca="1">IF(A658&lt;$B$1,VLOOKUP(A658,[1]DI!$A$4:$B$15000,2,FALSE),0)</f>
        <v>0.14130000000000001</v>
      </c>
      <c r="E658" s="11">
        <f t="shared" ref="E658:E721" ca="1" si="185">IF(A658&lt;A$13,1,ROUND(((1+D658)^(1/252)),8))</f>
        <v>1.00052461</v>
      </c>
      <c r="F658" s="64">
        <f ca="1">(TRUNC(PRODUCT($E$16:$E657),16))</f>
        <v>1.2493886640998499</v>
      </c>
      <c r="G658" s="64">
        <f t="shared" ref="G658:G721" ca="1" si="186">IF(N657&gt;0,F657,G657)</f>
        <v>1.1805864888022199</v>
      </c>
      <c r="H658" s="64">
        <f t="shared" ref="H658:H721" ca="1" si="187">ROUND(F658/G658,8)</f>
        <v>1.0582779600000001</v>
      </c>
      <c r="I658" s="65">
        <f t="shared" si="182"/>
        <v>3.7499999999999999E-2</v>
      </c>
      <c r="J658" s="66">
        <f t="shared" ref="J658:J721" si="188">IF(N657&gt;0,VLOOKUP(N657,W$16:AG$52,2),J657)</f>
        <v>42478</v>
      </c>
      <c r="K658" s="13">
        <f t="shared" si="180"/>
        <v>155</v>
      </c>
      <c r="L658" s="9">
        <f t="shared" ref="L658:L721" si="189">ROUND((I658+1)^(K658/360),9)</f>
        <v>1.015976746</v>
      </c>
      <c r="M658" s="69">
        <f t="shared" ref="M658:M721" ca="1" si="190">ROUND(H658*L658,9)</f>
        <v>1.0751857979999999</v>
      </c>
      <c r="N658" s="68">
        <f t="shared" ref="N658:N721" si="191">IF(VLOOKUP(A658,X$16:AE$52,8)=VLOOKUP(A657,X$16:AE$52,8),0,VLOOKUP(A658,X$16:AE$52,8))</f>
        <v>0</v>
      </c>
      <c r="O658" s="64">
        <f t="shared" ref="O658:O721" ca="1" si="192">TRUNC(((M658-1)*C658),8)</f>
        <v>9015664.0846547801</v>
      </c>
      <c r="P658" s="70">
        <f t="shared" ref="P658:P721" si="193">IF(N658&gt;0,VLOOKUP(N658,$W$16:$AB$52,6),0)</f>
        <v>0</v>
      </c>
      <c r="Q658" s="67"/>
      <c r="R658" s="66"/>
      <c r="S658" s="66"/>
      <c r="T658" s="66"/>
      <c r="U658" s="66"/>
      <c r="V658" s="7"/>
      <c r="W658" s="7"/>
      <c r="X658" s="7"/>
      <c r="Y658" s="7"/>
      <c r="Z658" s="1"/>
      <c r="AA658" s="7"/>
      <c r="AB658" s="7"/>
      <c r="AC658" s="7"/>
      <c r="AD658" s="7"/>
      <c r="AE658" s="7"/>
      <c r="AF658" s="8"/>
      <c r="AG658" s="7"/>
      <c r="AH658" s="3"/>
      <c r="AI658" s="18"/>
      <c r="AJ658" s="19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</row>
    <row r="659" spans="1:220" x14ac:dyDescent="0.2">
      <c r="A659" s="63">
        <f t="shared" si="181"/>
        <v>42634</v>
      </c>
      <c r="B659" s="12">
        <f t="shared" ca="1" si="183"/>
        <v>129008289.55883451</v>
      </c>
      <c r="C659" s="71">
        <f t="shared" si="184"/>
        <v>119911796.17</v>
      </c>
      <c r="D659" s="65">
        <f ca="1">IF(A659&lt;$B$1,VLOOKUP(A659,[1]DI!$A$4:$B$15000,2,FALSE),0)</f>
        <v>0.14130000000000001</v>
      </c>
      <c r="E659" s="11">
        <f t="shared" ca="1" si="185"/>
        <v>1.00052461</v>
      </c>
      <c r="F659" s="64">
        <f ca="1">(TRUNC(PRODUCT($E$16:$E658),16))</f>
        <v>1.2500441058869201</v>
      </c>
      <c r="G659" s="64">
        <f t="shared" ca="1" si="186"/>
        <v>1.1805864888022199</v>
      </c>
      <c r="H659" s="64">
        <f t="shared" ca="1" si="187"/>
        <v>1.0588331499999999</v>
      </c>
      <c r="I659" s="65">
        <f t="shared" si="182"/>
        <v>3.7499999999999999E-2</v>
      </c>
      <c r="J659" s="66">
        <f t="shared" si="188"/>
        <v>42478</v>
      </c>
      <c r="K659" s="13">
        <f t="shared" si="180"/>
        <v>156</v>
      </c>
      <c r="L659" s="9">
        <f t="shared" si="189"/>
        <v>1.016080646</v>
      </c>
      <c r="M659" s="69">
        <f t="shared" ca="1" si="190"/>
        <v>1.075859871</v>
      </c>
      <c r="N659" s="68">
        <f t="shared" si="191"/>
        <v>0</v>
      </c>
      <c r="O659" s="64">
        <f t="shared" ca="1" si="192"/>
        <v>9096493.3888345007</v>
      </c>
      <c r="P659" s="70">
        <f t="shared" si="193"/>
        <v>0</v>
      </c>
      <c r="Q659" s="67"/>
      <c r="R659" s="66"/>
      <c r="S659" s="66"/>
      <c r="T659" s="66"/>
      <c r="U659" s="66"/>
      <c r="V659" s="7"/>
      <c r="W659" s="7"/>
      <c r="X659" s="7"/>
      <c r="Y659" s="7"/>
      <c r="Z659" s="1"/>
      <c r="AA659" s="7"/>
      <c r="AB659" s="7"/>
      <c r="AC659" s="7"/>
      <c r="AD659" s="7"/>
      <c r="AE659" s="7"/>
      <c r="AF659" s="8"/>
      <c r="AG659" s="7"/>
      <c r="AH659" s="3"/>
      <c r="AI659" s="18"/>
      <c r="AJ659" s="19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</row>
    <row r="660" spans="1:220" x14ac:dyDescent="0.2">
      <c r="A660" s="63">
        <f t="shared" si="181"/>
        <v>42635</v>
      </c>
      <c r="B660" s="12">
        <f t="shared" ca="1" si="183"/>
        <v>129089168.02685063</v>
      </c>
      <c r="C660" s="71">
        <f t="shared" si="184"/>
        <v>119911796.17</v>
      </c>
      <c r="D660" s="65">
        <f ca="1">IF(A660&lt;$B$1,VLOOKUP(A660,[1]DI!$A$4:$B$15000,2,FALSE),0)</f>
        <v>0.14130000000000001</v>
      </c>
      <c r="E660" s="11">
        <f t="shared" ca="1" si="185"/>
        <v>1.00052461</v>
      </c>
      <c r="F660" s="64">
        <f ca="1">(TRUNC(PRODUCT($E$16:$E659),16))</f>
        <v>1.25069989152531</v>
      </c>
      <c r="G660" s="64">
        <f t="shared" ca="1" si="186"/>
        <v>1.1805864888022199</v>
      </c>
      <c r="H660" s="64">
        <f t="shared" ca="1" si="187"/>
        <v>1.05938862</v>
      </c>
      <c r="I660" s="65">
        <f t="shared" si="182"/>
        <v>3.7499999999999999E-2</v>
      </c>
      <c r="J660" s="66">
        <f t="shared" si="188"/>
        <v>42478</v>
      </c>
      <c r="K660" s="13">
        <f t="shared" si="180"/>
        <v>157</v>
      </c>
      <c r="L660" s="9">
        <f t="shared" si="189"/>
        <v>1.016184556</v>
      </c>
      <c r="M660" s="69">
        <f t="shared" ca="1" si="190"/>
        <v>1.0765343540000001</v>
      </c>
      <c r="N660" s="68">
        <f t="shared" si="191"/>
        <v>0</v>
      </c>
      <c r="O660" s="64">
        <f t="shared" ca="1" si="192"/>
        <v>9177371.8568506297</v>
      </c>
      <c r="P660" s="70">
        <f t="shared" si="193"/>
        <v>0</v>
      </c>
      <c r="Q660" s="67"/>
      <c r="R660" s="66"/>
      <c r="S660" s="66"/>
      <c r="T660" s="66"/>
      <c r="U660" s="66"/>
      <c r="V660" s="7"/>
      <c r="W660" s="7"/>
      <c r="X660" s="7"/>
      <c r="Y660" s="7"/>
      <c r="Z660" s="1"/>
      <c r="AA660" s="7"/>
      <c r="AB660" s="7"/>
      <c r="AC660" s="7"/>
      <c r="AD660" s="7"/>
      <c r="AE660" s="7"/>
      <c r="AF660" s="8"/>
      <c r="AG660" s="7"/>
      <c r="AH660" s="3"/>
      <c r="AI660" s="18"/>
      <c r="AJ660" s="19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</row>
    <row r="661" spans="1:220" x14ac:dyDescent="0.2">
      <c r="A661" s="63">
        <f t="shared" si="181"/>
        <v>42636</v>
      </c>
      <c r="B661" s="12">
        <f t="shared" ca="1" si="183"/>
        <v>129170098.5365863</v>
      </c>
      <c r="C661" s="71">
        <f t="shared" si="184"/>
        <v>119911796.17</v>
      </c>
      <c r="D661" s="65">
        <f ca="1">IF(A661&lt;$B$1,VLOOKUP(A661,[1]DI!$A$4:$B$15000,2,FALSE),0)</f>
        <v>0.14130000000000001</v>
      </c>
      <c r="E661" s="11">
        <f t="shared" ca="1" si="185"/>
        <v>1.00052461</v>
      </c>
      <c r="F661" s="64">
        <f ca="1">(TRUNC(PRODUCT($E$16:$E660),16))</f>
        <v>1.2513560211954</v>
      </c>
      <c r="G661" s="64">
        <f t="shared" ca="1" si="186"/>
        <v>1.1805864888022199</v>
      </c>
      <c r="H661" s="64">
        <f t="shared" ca="1" si="187"/>
        <v>1.0599443900000001</v>
      </c>
      <c r="I661" s="65">
        <f t="shared" si="182"/>
        <v>3.7499999999999999E-2</v>
      </c>
      <c r="J661" s="66">
        <f t="shared" si="188"/>
        <v>42478</v>
      </c>
      <c r="K661" s="13">
        <f t="shared" si="180"/>
        <v>158</v>
      </c>
      <c r="L661" s="9">
        <f t="shared" si="189"/>
        <v>1.0162884780000001</v>
      </c>
      <c r="M661" s="69">
        <f t="shared" ca="1" si="190"/>
        <v>1.0772092710000001</v>
      </c>
      <c r="N661" s="68">
        <f t="shared" si="191"/>
        <v>0</v>
      </c>
      <c r="O661" s="64">
        <f t="shared" ca="1" si="192"/>
        <v>9258302.3665862996</v>
      </c>
      <c r="P661" s="70">
        <f t="shared" si="193"/>
        <v>0</v>
      </c>
      <c r="Q661" s="67"/>
      <c r="R661" s="66"/>
      <c r="S661" s="66"/>
      <c r="T661" s="66"/>
      <c r="U661" s="66"/>
      <c r="V661" s="7"/>
      <c r="W661" s="7"/>
      <c r="X661" s="7"/>
      <c r="Y661" s="7"/>
      <c r="Z661" s="1"/>
      <c r="AA661" s="7"/>
      <c r="AB661" s="7"/>
      <c r="AC661" s="7"/>
      <c r="AD661" s="7"/>
      <c r="AE661" s="7"/>
      <c r="AF661" s="8"/>
      <c r="AG661" s="7"/>
      <c r="AH661" s="3"/>
      <c r="AI661" s="18"/>
      <c r="AJ661" s="19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</row>
    <row r="662" spans="1:220" x14ac:dyDescent="0.2">
      <c r="A662" s="63">
        <f t="shared" si="181"/>
        <v>42637</v>
      </c>
      <c r="B662" s="12">
        <f t="shared" ca="1" si="183"/>
        <v>129251078.21015839</v>
      </c>
      <c r="C662" s="71">
        <f t="shared" si="184"/>
        <v>119911796.17</v>
      </c>
      <c r="D662" s="65">
        <f ca="1">IF(A662&lt;$B$1,VLOOKUP(A662,[1]DI!$A$4:$B$15000,2,FALSE),0)</f>
        <v>0</v>
      </c>
      <c r="E662" s="11">
        <f t="shared" ca="1" si="185"/>
        <v>1</v>
      </c>
      <c r="F662" s="64">
        <f ca="1">(TRUNC(PRODUCT($E$16:$E661),16))</f>
        <v>1.2520124950776801</v>
      </c>
      <c r="G662" s="64">
        <f t="shared" ca="1" si="186"/>
        <v>1.1805864888022199</v>
      </c>
      <c r="H662" s="64">
        <f t="shared" ca="1" si="187"/>
        <v>1.06050044</v>
      </c>
      <c r="I662" s="65">
        <f t="shared" si="182"/>
        <v>3.7499999999999999E-2</v>
      </c>
      <c r="J662" s="66">
        <f t="shared" si="188"/>
        <v>42478</v>
      </c>
      <c r="K662" s="13">
        <f t="shared" si="180"/>
        <v>159</v>
      </c>
      <c r="L662" s="9">
        <f t="shared" si="189"/>
        <v>1.0163924099999999</v>
      </c>
      <c r="M662" s="69">
        <f t="shared" ca="1" si="190"/>
        <v>1.077884598</v>
      </c>
      <c r="N662" s="68">
        <f t="shared" si="191"/>
        <v>0</v>
      </c>
      <c r="O662" s="64">
        <f t="shared" ca="1" si="192"/>
        <v>9339282.0401583891</v>
      </c>
      <c r="P662" s="70">
        <f t="shared" si="193"/>
        <v>0</v>
      </c>
      <c r="Q662" s="67"/>
      <c r="R662" s="66"/>
      <c r="S662" s="66"/>
      <c r="T662" s="66"/>
      <c r="U662" s="66"/>
      <c r="V662" s="7"/>
      <c r="W662" s="7"/>
      <c r="X662" s="7"/>
      <c r="Y662" s="7"/>
      <c r="Z662" s="1"/>
      <c r="AA662" s="7"/>
      <c r="AB662" s="7"/>
      <c r="AC662" s="7"/>
      <c r="AD662" s="7"/>
      <c r="AE662" s="7"/>
      <c r="AF662" s="8"/>
      <c r="AG662" s="7"/>
      <c r="AH662" s="3"/>
      <c r="AI662" s="18"/>
      <c r="AJ662" s="19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</row>
    <row r="663" spans="1:220" x14ac:dyDescent="0.2">
      <c r="A663" s="63">
        <f t="shared" si="181"/>
        <v>42638</v>
      </c>
      <c r="B663" s="12">
        <f t="shared" ca="1" si="183"/>
        <v>129264296.3272738</v>
      </c>
      <c r="C663" s="71">
        <f t="shared" si="184"/>
        <v>119911796.17</v>
      </c>
      <c r="D663" s="65">
        <f ca="1">IF(A663&lt;$B$1,VLOOKUP(A663,[1]DI!$A$4:$B$15000,2,FALSE),0)</f>
        <v>0</v>
      </c>
      <c r="E663" s="11">
        <f t="shared" ca="1" si="185"/>
        <v>1</v>
      </c>
      <c r="F663" s="64">
        <f ca="1">(TRUNC(PRODUCT($E$16:$E662),16))</f>
        <v>1.2520124950776801</v>
      </c>
      <c r="G663" s="64">
        <f t="shared" ca="1" si="186"/>
        <v>1.1805864888022199</v>
      </c>
      <c r="H663" s="64">
        <f t="shared" ca="1" si="187"/>
        <v>1.06050044</v>
      </c>
      <c r="I663" s="65">
        <f t="shared" si="182"/>
        <v>3.7499999999999999E-2</v>
      </c>
      <c r="J663" s="66">
        <f t="shared" si="188"/>
        <v>42478</v>
      </c>
      <c r="K663" s="13">
        <f t="shared" si="180"/>
        <v>160</v>
      </c>
      <c r="L663" s="9">
        <f t="shared" si="189"/>
        <v>1.016496353</v>
      </c>
      <c r="M663" s="69">
        <f t="shared" ca="1" si="190"/>
        <v>1.07799483</v>
      </c>
      <c r="N663" s="68">
        <f t="shared" si="191"/>
        <v>0</v>
      </c>
      <c r="O663" s="64">
        <f t="shared" ca="1" si="192"/>
        <v>9352500.1572737992</v>
      </c>
      <c r="P663" s="70">
        <f t="shared" si="193"/>
        <v>0</v>
      </c>
      <c r="Q663" s="67"/>
      <c r="R663" s="66"/>
      <c r="S663" s="66"/>
      <c r="T663" s="66"/>
      <c r="U663" s="66"/>
      <c r="V663" s="7"/>
      <c r="W663" s="7"/>
      <c r="X663" s="7"/>
      <c r="Y663" s="7"/>
      <c r="Z663" s="1"/>
      <c r="AA663" s="7"/>
      <c r="AB663" s="7"/>
      <c r="AC663" s="7"/>
      <c r="AD663" s="7"/>
      <c r="AE663" s="7"/>
      <c r="AF663" s="8"/>
      <c r="AG663" s="7"/>
      <c r="AH663" s="3"/>
      <c r="AI663" s="18"/>
      <c r="AJ663" s="19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</row>
    <row r="664" spans="1:220" x14ac:dyDescent="0.2">
      <c r="A664" s="63">
        <f t="shared" si="181"/>
        <v>42639</v>
      </c>
      <c r="B664" s="12">
        <f t="shared" ca="1" si="183"/>
        <v>129277515.64350718</v>
      </c>
      <c r="C664" s="71">
        <f t="shared" si="184"/>
        <v>119911796.17</v>
      </c>
      <c r="D664" s="65">
        <f ca="1">IF(A664&lt;$B$1,VLOOKUP(A664,[1]DI!$A$4:$B$15000,2,FALSE),0)</f>
        <v>0.14130000000000001</v>
      </c>
      <c r="E664" s="11">
        <f t="shared" ca="1" si="185"/>
        <v>1.00052461</v>
      </c>
      <c r="F664" s="64">
        <f ca="1">(TRUNC(PRODUCT($E$16:$E663),16))</f>
        <v>1.2520124950776801</v>
      </c>
      <c r="G664" s="64">
        <f t="shared" ca="1" si="186"/>
        <v>1.1805864888022199</v>
      </c>
      <c r="H664" s="64">
        <f t="shared" ca="1" si="187"/>
        <v>1.06050044</v>
      </c>
      <c r="I664" s="65">
        <f t="shared" si="182"/>
        <v>3.7499999999999999E-2</v>
      </c>
      <c r="J664" s="66">
        <f t="shared" si="188"/>
        <v>42478</v>
      </c>
      <c r="K664" s="13">
        <f t="shared" si="180"/>
        <v>161</v>
      </c>
      <c r="L664" s="9">
        <f t="shared" si="189"/>
        <v>1.016600306</v>
      </c>
      <c r="M664" s="69">
        <f t="shared" ca="1" si="190"/>
        <v>1.0781050720000001</v>
      </c>
      <c r="N664" s="68">
        <f t="shared" si="191"/>
        <v>0</v>
      </c>
      <c r="O664" s="64">
        <f t="shared" ca="1" si="192"/>
        <v>9365719.4735071808</v>
      </c>
      <c r="P664" s="70">
        <f t="shared" si="193"/>
        <v>0</v>
      </c>
      <c r="Q664" s="67"/>
      <c r="R664" s="66"/>
      <c r="S664" s="66"/>
      <c r="T664" s="66"/>
      <c r="U664" s="66"/>
      <c r="V664" s="7"/>
      <c r="W664" s="7"/>
      <c r="X664" s="7"/>
      <c r="Y664" s="7"/>
      <c r="Z664" s="1"/>
      <c r="AA664" s="7"/>
      <c r="AB664" s="7"/>
      <c r="AC664" s="7"/>
      <c r="AD664" s="7"/>
      <c r="AE664" s="7"/>
      <c r="AF664" s="8"/>
      <c r="AG664" s="7"/>
      <c r="AH664" s="3"/>
      <c r="AI664" s="18"/>
      <c r="AJ664" s="19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</row>
    <row r="665" spans="1:220" x14ac:dyDescent="0.2">
      <c r="A665" s="63">
        <f t="shared" si="181"/>
        <v>42640</v>
      </c>
      <c r="B665" s="12">
        <f t="shared" ca="1" si="183"/>
        <v>129358563.66680311</v>
      </c>
      <c r="C665" s="71">
        <f t="shared" si="184"/>
        <v>119911796.17</v>
      </c>
      <c r="D665" s="65">
        <f ca="1">IF(A665&lt;$B$1,VLOOKUP(A665,[1]DI!$A$4:$B$15000,2,FALSE),0)</f>
        <v>0.14130000000000001</v>
      </c>
      <c r="E665" s="11">
        <f t="shared" ca="1" si="185"/>
        <v>1.00052461</v>
      </c>
      <c r="F665" s="64">
        <f ca="1">(TRUNC(PRODUCT($E$16:$E664),16))</f>
        <v>1.25266931335272</v>
      </c>
      <c r="G665" s="64">
        <f t="shared" ca="1" si="186"/>
        <v>1.1805864888022199</v>
      </c>
      <c r="H665" s="64">
        <f t="shared" ca="1" si="187"/>
        <v>1.0610567900000001</v>
      </c>
      <c r="I665" s="65">
        <f t="shared" si="182"/>
        <v>3.7499999999999999E-2</v>
      </c>
      <c r="J665" s="66">
        <f t="shared" si="188"/>
        <v>42478</v>
      </c>
      <c r="K665" s="13">
        <f t="shared" si="180"/>
        <v>162</v>
      </c>
      <c r="L665" s="9">
        <f t="shared" si="189"/>
        <v>1.01670427</v>
      </c>
      <c r="M665" s="69">
        <f t="shared" ca="1" si="190"/>
        <v>1.0787809690000001</v>
      </c>
      <c r="N665" s="68">
        <f t="shared" si="191"/>
        <v>0</v>
      </c>
      <c r="O665" s="64">
        <f t="shared" ca="1" si="192"/>
        <v>9446767.4968030993</v>
      </c>
      <c r="P665" s="70">
        <f t="shared" si="193"/>
        <v>0</v>
      </c>
      <c r="Q665" s="67"/>
      <c r="R665" s="66"/>
      <c r="S665" s="66"/>
      <c r="T665" s="66"/>
      <c r="U665" s="66"/>
      <c r="V665" s="7"/>
      <c r="W665" s="7"/>
      <c r="X665" s="7"/>
      <c r="Y665" s="7"/>
      <c r="Z665" s="1"/>
      <c r="AA665" s="7"/>
      <c r="AB665" s="7"/>
      <c r="AC665" s="7"/>
      <c r="AD665" s="7"/>
      <c r="AE665" s="7"/>
      <c r="AF665" s="8"/>
      <c r="AG665" s="7"/>
      <c r="AH665" s="3"/>
      <c r="AI665" s="18"/>
      <c r="AJ665" s="19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</row>
    <row r="666" spans="1:220" x14ac:dyDescent="0.2">
      <c r="A666" s="63">
        <f t="shared" si="181"/>
        <v>42641</v>
      </c>
      <c r="B666" s="12">
        <f t="shared" ca="1" si="183"/>
        <v>129439662.29287699</v>
      </c>
      <c r="C666" s="71">
        <f t="shared" si="184"/>
        <v>119911796.17</v>
      </c>
      <c r="D666" s="65">
        <f ca="1">IF(A666&lt;$B$1,VLOOKUP(A666,[1]DI!$A$4:$B$15000,2,FALSE),0)</f>
        <v>0.14130000000000001</v>
      </c>
      <c r="E666" s="11">
        <f t="shared" ca="1" si="185"/>
        <v>1.00052461</v>
      </c>
      <c r="F666" s="64">
        <f ca="1">(TRUNC(PRODUCT($E$16:$E665),16))</f>
        <v>1.2533264762012</v>
      </c>
      <c r="G666" s="64">
        <f t="shared" ca="1" si="186"/>
        <v>1.1805864888022199</v>
      </c>
      <c r="H666" s="64">
        <f t="shared" ca="1" si="187"/>
        <v>1.06161343</v>
      </c>
      <c r="I666" s="65">
        <f t="shared" si="182"/>
        <v>3.7499999999999999E-2</v>
      </c>
      <c r="J666" s="66">
        <f t="shared" si="188"/>
        <v>42478</v>
      </c>
      <c r="K666" s="13">
        <f t="shared" si="180"/>
        <v>163</v>
      </c>
      <c r="L666" s="9">
        <f t="shared" si="189"/>
        <v>1.0168082439999999</v>
      </c>
      <c r="M666" s="69">
        <f t="shared" ca="1" si="190"/>
        <v>1.079457288</v>
      </c>
      <c r="N666" s="68">
        <f t="shared" si="191"/>
        <v>0</v>
      </c>
      <c r="O666" s="64">
        <f t="shared" ca="1" si="192"/>
        <v>9527866.1228769794</v>
      </c>
      <c r="P666" s="70">
        <f t="shared" si="193"/>
        <v>0</v>
      </c>
      <c r="Q666" s="67"/>
      <c r="R666" s="66"/>
      <c r="S666" s="66"/>
      <c r="T666" s="66"/>
      <c r="U666" s="66"/>
      <c r="V666" s="7"/>
      <c r="W666" s="7"/>
      <c r="X666" s="7"/>
      <c r="Y666" s="7"/>
      <c r="Z666" s="1"/>
      <c r="AA666" s="7"/>
      <c r="AB666" s="7"/>
      <c r="AC666" s="7"/>
      <c r="AD666" s="7"/>
      <c r="AE666" s="7"/>
      <c r="AF666" s="8"/>
      <c r="AG666" s="7"/>
      <c r="AH666" s="3"/>
      <c r="AI666" s="18"/>
      <c r="AJ666" s="19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</row>
    <row r="667" spans="1:220" x14ac:dyDescent="0.2">
      <c r="A667" s="63">
        <f t="shared" si="181"/>
        <v>42642</v>
      </c>
      <c r="B667" s="12">
        <f t="shared" ca="1" si="183"/>
        <v>129520812.72084685</v>
      </c>
      <c r="C667" s="71">
        <f t="shared" si="184"/>
        <v>119911796.17</v>
      </c>
      <c r="D667" s="65">
        <f ca="1">IF(A667&lt;$B$1,VLOOKUP(A667,[1]DI!$A$4:$B$15000,2,FALSE),0)</f>
        <v>0.14130000000000001</v>
      </c>
      <c r="E667" s="11">
        <f t="shared" ca="1" si="185"/>
        <v>1.00052461</v>
      </c>
      <c r="F667" s="64">
        <f ca="1">(TRUNC(PRODUCT($E$16:$E666),16))</f>
        <v>1.25398398380388</v>
      </c>
      <c r="G667" s="64">
        <f t="shared" ca="1" si="186"/>
        <v>1.1805864888022199</v>
      </c>
      <c r="H667" s="64">
        <f t="shared" ca="1" si="187"/>
        <v>1.06217037</v>
      </c>
      <c r="I667" s="65">
        <f t="shared" si="182"/>
        <v>3.7499999999999999E-2</v>
      </c>
      <c r="J667" s="66">
        <f t="shared" si="188"/>
        <v>42478</v>
      </c>
      <c r="K667" s="13">
        <f t="shared" si="180"/>
        <v>164</v>
      </c>
      <c r="L667" s="9">
        <f t="shared" si="189"/>
        <v>1.0169122289999999</v>
      </c>
      <c r="M667" s="69">
        <f t="shared" ca="1" si="190"/>
        <v>1.080134039</v>
      </c>
      <c r="N667" s="68">
        <f t="shared" si="191"/>
        <v>0</v>
      </c>
      <c r="O667" s="64">
        <f t="shared" ca="1" si="192"/>
        <v>9609016.5508468393</v>
      </c>
      <c r="P667" s="70">
        <f t="shared" si="193"/>
        <v>0</v>
      </c>
      <c r="Q667" s="67"/>
      <c r="R667" s="66"/>
      <c r="S667" s="66"/>
      <c r="T667" s="66"/>
      <c r="U667" s="66"/>
      <c r="V667" s="7"/>
      <c r="W667" s="7"/>
      <c r="X667" s="7"/>
      <c r="Y667" s="7"/>
      <c r="Z667" s="1"/>
      <c r="AA667" s="7"/>
      <c r="AB667" s="7"/>
      <c r="AC667" s="7"/>
      <c r="AD667" s="7"/>
      <c r="AE667" s="7"/>
      <c r="AF667" s="8"/>
      <c r="AG667" s="7"/>
      <c r="AH667" s="3"/>
      <c r="AI667" s="18"/>
      <c r="AJ667" s="19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</row>
    <row r="668" spans="1:220" x14ac:dyDescent="0.2">
      <c r="A668" s="63">
        <f t="shared" si="181"/>
        <v>42643</v>
      </c>
      <c r="B668" s="12">
        <f t="shared" ca="1" si="183"/>
        <v>129602012.5524767</v>
      </c>
      <c r="C668" s="71">
        <f t="shared" si="184"/>
        <v>119911796.17</v>
      </c>
      <c r="D668" s="65">
        <f ca="1">IF(A668&lt;$B$1,VLOOKUP(A668,[1]DI!$A$4:$B$15000,2,FALSE),0)</f>
        <v>0.14130000000000001</v>
      </c>
      <c r="E668" s="11">
        <f t="shared" ca="1" si="185"/>
        <v>1.00052461</v>
      </c>
      <c r="F668" s="64">
        <f ca="1">(TRUNC(PRODUCT($E$16:$E667),16))</f>
        <v>1.2546418363416301</v>
      </c>
      <c r="G668" s="64">
        <f t="shared" ca="1" si="186"/>
        <v>1.1805864888022199</v>
      </c>
      <c r="H668" s="64">
        <f t="shared" ca="1" si="187"/>
        <v>1.0627275899999999</v>
      </c>
      <c r="I668" s="65">
        <f t="shared" si="182"/>
        <v>3.7499999999999999E-2</v>
      </c>
      <c r="J668" s="66">
        <f t="shared" si="188"/>
        <v>42478</v>
      </c>
      <c r="K668" s="13">
        <f t="shared" si="180"/>
        <v>165</v>
      </c>
      <c r="L668" s="9">
        <f t="shared" si="189"/>
        <v>1.0170162250000001</v>
      </c>
      <c r="M668" s="69">
        <f t="shared" ca="1" si="190"/>
        <v>1.080811202</v>
      </c>
      <c r="N668" s="68">
        <f t="shared" si="191"/>
        <v>0</v>
      </c>
      <c r="O668" s="64">
        <f t="shared" ca="1" si="192"/>
        <v>9690216.3824767005</v>
      </c>
      <c r="P668" s="70">
        <f t="shared" si="193"/>
        <v>0</v>
      </c>
      <c r="Q668" s="67"/>
      <c r="R668" s="66"/>
      <c r="S668" s="66"/>
      <c r="T668" s="66"/>
      <c r="U668" s="66"/>
      <c r="V668" s="7"/>
      <c r="W668" s="7"/>
      <c r="X668" s="7"/>
      <c r="Y668" s="7"/>
      <c r="Z668" s="1"/>
      <c r="AA668" s="7"/>
      <c r="AB668" s="7"/>
      <c r="AC668" s="7"/>
      <c r="AD668" s="7"/>
      <c r="AE668" s="7"/>
      <c r="AF668" s="8"/>
      <c r="AG668" s="7"/>
      <c r="AH668" s="3"/>
      <c r="AI668" s="18"/>
      <c r="AJ668" s="19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</row>
    <row r="669" spans="1:220" x14ac:dyDescent="0.2">
      <c r="A669" s="63">
        <f t="shared" si="181"/>
        <v>42644</v>
      </c>
      <c r="B669" s="12">
        <f t="shared" ca="1" si="183"/>
        <v>129683264.30591431</v>
      </c>
      <c r="C669" s="71">
        <f t="shared" si="184"/>
        <v>119911796.17</v>
      </c>
      <c r="D669" s="65">
        <f ca="1">IF(A669&lt;$B$1,VLOOKUP(A669,[1]DI!$A$4:$B$15000,2,FALSE),0)</f>
        <v>0</v>
      </c>
      <c r="E669" s="11">
        <f t="shared" ca="1" si="185"/>
        <v>1</v>
      </c>
      <c r="F669" s="64">
        <f ca="1">(TRUNC(PRODUCT($E$16:$E668),16))</f>
        <v>1.2553000339953899</v>
      </c>
      <c r="G669" s="64">
        <f t="shared" ca="1" si="186"/>
        <v>1.1805864888022199</v>
      </c>
      <c r="H669" s="64">
        <f t="shared" ca="1" si="187"/>
        <v>1.06328511</v>
      </c>
      <c r="I669" s="65">
        <f t="shared" si="182"/>
        <v>3.7499999999999999E-2</v>
      </c>
      <c r="J669" s="66">
        <f t="shared" si="188"/>
        <v>42478</v>
      </c>
      <c r="K669" s="13">
        <f t="shared" si="180"/>
        <v>166</v>
      </c>
      <c r="L669" s="9">
        <f t="shared" si="189"/>
        <v>1.0171202319999999</v>
      </c>
      <c r="M669" s="69">
        <f t="shared" ca="1" si="190"/>
        <v>1.0814887980000001</v>
      </c>
      <c r="N669" s="68">
        <f t="shared" si="191"/>
        <v>0</v>
      </c>
      <c r="O669" s="64">
        <f t="shared" ca="1" si="192"/>
        <v>9771468.1359143108</v>
      </c>
      <c r="P669" s="70">
        <f t="shared" si="193"/>
        <v>0</v>
      </c>
      <c r="Q669" s="67"/>
      <c r="R669" s="66"/>
      <c r="S669" s="66"/>
      <c r="T669" s="66"/>
      <c r="U669" s="66"/>
      <c r="V669" s="7"/>
      <c r="W669" s="7"/>
      <c r="X669" s="7"/>
      <c r="Y669" s="7"/>
      <c r="Z669" s="1"/>
      <c r="AA669" s="7"/>
      <c r="AB669" s="7"/>
      <c r="AC669" s="7"/>
      <c r="AD669" s="7"/>
      <c r="AE669" s="7"/>
      <c r="AF669" s="8"/>
      <c r="AG669" s="7"/>
      <c r="AH669" s="3"/>
      <c r="AI669" s="18"/>
      <c r="AJ669" s="19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</row>
    <row r="670" spans="1:220" x14ac:dyDescent="0.2">
      <c r="A670" s="63">
        <f t="shared" si="181"/>
        <v>42645</v>
      </c>
      <c r="B670" s="12">
        <f t="shared" ca="1" si="183"/>
        <v>129696526.43065891</v>
      </c>
      <c r="C670" s="71">
        <f t="shared" si="184"/>
        <v>119911796.17</v>
      </c>
      <c r="D670" s="65">
        <f ca="1">IF(A670&lt;$B$1,VLOOKUP(A670,[1]DI!$A$4:$B$15000,2,FALSE),0)</f>
        <v>0</v>
      </c>
      <c r="E670" s="11">
        <f t="shared" ca="1" si="185"/>
        <v>1</v>
      </c>
      <c r="F670" s="64">
        <f ca="1">(TRUNC(PRODUCT($E$16:$E669),16))</f>
        <v>1.2553000339953899</v>
      </c>
      <c r="G670" s="64">
        <f t="shared" ca="1" si="186"/>
        <v>1.1805864888022199</v>
      </c>
      <c r="H670" s="64">
        <f t="shared" ca="1" si="187"/>
        <v>1.06328511</v>
      </c>
      <c r="I670" s="65">
        <f t="shared" si="182"/>
        <v>3.7499999999999999E-2</v>
      </c>
      <c r="J670" s="66">
        <f t="shared" si="188"/>
        <v>42478</v>
      </c>
      <c r="K670" s="13">
        <f t="shared" si="180"/>
        <v>167</v>
      </c>
      <c r="L670" s="9">
        <f t="shared" si="189"/>
        <v>1.0172242490000001</v>
      </c>
      <c r="M670" s="69">
        <f t="shared" ca="1" si="190"/>
        <v>1.081599397</v>
      </c>
      <c r="N670" s="68">
        <f t="shared" si="191"/>
        <v>0</v>
      </c>
      <c r="O670" s="64">
        <f t="shared" ca="1" si="192"/>
        <v>9784730.2606588993</v>
      </c>
      <c r="P670" s="70">
        <f t="shared" si="193"/>
        <v>0</v>
      </c>
      <c r="Q670" s="67"/>
      <c r="R670" s="66"/>
      <c r="S670" s="66"/>
      <c r="T670" s="66"/>
      <c r="U670" s="66"/>
      <c r="V670" s="7"/>
      <c r="W670" s="7"/>
      <c r="X670" s="7"/>
      <c r="Y670" s="7"/>
      <c r="Z670" s="1"/>
      <c r="AA670" s="7"/>
      <c r="AB670" s="7"/>
      <c r="AC670" s="7"/>
      <c r="AD670" s="7"/>
      <c r="AE670" s="7"/>
      <c r="AF670" s="8"/>
      <c r="AG670" s="7"/>
      <c r="AH670" s="3"/>
      <c r="AI670" s="18"/>
      <c r="AJ670" s="19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</row>
    <row r="671" spans="1:220" x14ac:dyDescent="0.2">
      <c r="A671" s="63">
        <f t="shared" si="181"/>
        <v>42646</v>
      </c>
      <c r="B671" s="12">
        <f t="shared" ca="1" si="183"/>
        <v>129709790.11425687</v>
      </c>
      <c r="C671" s="71">
        <f t="shared" si="184"/>
        <v>119911796.17</v>
      </c>
      <c r="D671" s="65">
        <f ca="1">IF(A671&lt;$B$1,VLOOKUP(A671,[1]DI!$A$4:$B$15000,2,FALSE),0)</f>
        <v>0.14130000000000001</v>
      </c>
      <c r="E671" s="11">
        <f t="shared" ca="1" si="185"/>
        <v>1.00052461</v>
      </c>
      <c r="F671" s="64">
        <f ca="1">(TRUNC(PRODUCT($E$16:$E670),16))</f>
        <v>1.2553000339953899</v>
      </c>
      <c r="G671" s="64">
        <f t="shared" ca="1" si="186"/>
        <v>1.1805864888022199</v>
      </c>
      <c r="H671" s="64">
        <f t="shared" ca="1" si="187"/>
        <v>1.06328511</v>
      </c>
      <c r="I671" s="65">
        <f t="shared" si="182"/>
        <v>3.7499999999999999E-2</v>
      </c>
      <c r="J671" s="66">
        <f t="shared" si="188"/>
        <v>42478</v>
      </c>
      <c r="K671" s="13">
        <f t="shared" si="180"/>
        <v>168</v>
      </c>
      <c r="L671" s="9">
        <f t="shared" si="189"/>
        <v>1.0173282770000001</v>
      </c>
      <c r="M671" s="69">
        <f t="shared" ca="1" si="190"/>
        <v>1.081710009</v>
      </c>
      <c r="N671" s="68">
        <f t="shared" si="191"/>
        <v>0</v>
      </c>
      <c r="O671" s="64">
        <f t="shared" ca="1" si="192"/>
        <v>9797993.9442568701</v>
      </c>
      <c r="P671" s="70">
        <f t="shared" si="193"/>
        <v>0</v>
      </c>
      <c r="Q671" s="67"/>
      <c r="R671" s="66"/>
      <c r="S671" s="66"/>
      <c r="T671" s="66"/>
      <c r="U671" s="66"/>
      <c r="V671" s="7"/>
      <c r="W671" s="7"/>
      <c r="X671" s="7"/>
      <c r="Y671" s="7"/>
      <c r="Z671" s="1"/>
      <c r="AA671" s="7"/>
      <c r="AB671" s="7"/>
      <c r="AC671" s="7"/>
      <c r="AD671" s="7"/>
      <c r="AE671" s="7"/>
      <c r="AF671" s="8"/>
      <c r="AG671" s="7"/>
      <c r="AH671" s="3"/>
      <c r="AI671" s="18"/>
      <c r="AJ671" s="19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</row>
    <row r="672" spans="1:220" x14ac:dyDescent="0.2">
      <c r="A672" s="63">
        <f t="shared" si="181"/>
        <v>42647</v>
      </c>
      <c r="B672" s="12">
        <f t="shared" ca="1" si="183"/>
        <v>129791109.01830032</v>
      </c>
      <c r="C672" s="71">
        <f t="shared" si="184"/>
        <v>119911796.17</v>
      </c>
      <c r="D672" s="65">
        <f ca="1">IF(A672&lt;$B$1,VLOOKUP(A672,[1]DI!$A$4:$B$15000,2,FALSE),0)</f>
        <v>0.14130000000000001</v>
      </c>
      <c r="E672" s="11">
        <f t="shared" ca="1" si="185"/>
        <v>1.00052461</v>
      </c>
      <c r="F672" s="64">
        <f ca="1">(TRUNC(PRODUCT($E$16:$E671),16))</f>
        <v>1.25595857694622</v>
      </c>
      <c r="G672" s="64">
        <f t="shared" ca="1" si="186"/>
        <v>1.1805864888022199</v>
      </c>
      <c r="H672" s="64">
        <f t="shared" ca="1" si="187"/>
        <v>1.0638429199999999</v>
      </c>
      <c r="I672" s="65">
        <f t="shared" si="182"/>
        <v>3.7499999999999999E-2</v>
      </c>
      <c r="J672" s="66">
        <f t="shared" si="188"/>
        <v>42478</v>
      </c>
      <c r="K672" s="13">
        <f t="shared" si="180"/>
        <v>169</v>
      </c>
      <c r="L672" s="9">
        <f t="shared" si="189"/>
        <v>1.017432315</v>
      </c>
      <c r="M672" s="69">
        <f t="shared" ca="1" si="190"/>
        <v>1.082388165</v>
      </c>
      <c r="N672" s="68">
        <f t="shared" si="191"/>
        <v>0</v>
      </c>
      <c r="O672" s="64">
        <f t="shared" ca="1" si="192"/>
        <v>9879312.8483003303</v>
      </c>
      <c r="P672" s="70">
        <f t="shared" si="193"/>
        <v>0</v>
      </c>
      <c r="Q672" s="67"/>
      <c r="R672" s="66"/>
      <c r="S672" s="66"/>
      <c r="T672" s="66"/>
      <c r="U672" s="66"/>
      <c r="V672" s="7"/>
      <c r="W672" s="7"/>
      <c r="X672" s="7"/>
      <c r="Y672" s="7"/>
      <c r="Z672" s="1"/>
      <c r="AA672" s="7"/>
      <c r="AB672" s="7"/>
      <c r="AC672" s="7"/>
      <c r="AD672" s="7"/>
      <c r="AE672" s="7"/>
      <c r="AF672" s="8"/>
      <c r="AG672" s="7"/>
      <c r="AH672" s="3"/>
      <c r="AI672" s="18"/>
      <c r="AJ672" s="19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</row>
    <row r="673" spans="1:220" x14ac:dyDescent="0.2">
      <c r="A673" s="63">
        <f t="shared" si="181"/>
        <v>42648</v>
      </c>
      <c r="B673" s="12">
        <f t="shared" ca="1" si="183"/>
        <v>129872478.64503357</v>
      </c>
      <c r="C673" s="71">
        <f t="shared" si="184"/>
        <v>119911796.17</v>
      </c>
      <c r="D673" s="65">
        <f ca="1">IF(A673&lt;$B$1,VLOOKUP(A673,[1]DI!$A$4:$B$15000,2,FALSE),0)</f>
        <v>0.14130000000000001</v>
      </c>
      <c r="E673" s="11">
        <f t="shared" ca="1" si="185"/>
        <v>1.00052461</v>
      </c>
      <c r="F673" s="64">
        <f ca="1">(TRUNC(PRODUCT($E$16:$E672),16))</f>
        <v>1.25661746537527</v>
      </c>
      <c r="G673" s="64">
        <f t="shared" ca="1" si="186"/>
        <v>1.1805864888022199</v>
      </c>
      <c r="H673" s="64">
        <f t="shared" ca="1" si="187"/>
        <v>1.06440102</v>
      </c>
      <c r="I673" s="65">
        <f t="shared" si="182"/>
        <v>3.7499999999999999E-2</v>
      </c>
      <c r="J673" s="66">
        <f t="shared" si="188"/>
        <v>42478</v>
      </c>
      <c r="K673" s="13">
        <f t="shared" si="180"/>
        <v>170</v>
      </c>
      <c r="L673" s="9">
        <f t="shared" si="189"/>
        <v>1.0175363639999999</v>
      </c>
      <c r="M673" s="69">
        <f t="shared" ca="1" si="190"/>
        <v>1.0830667439999999</v>
      </c>
      <c r="N673" s="68">
        <f t="shared" si="191"/>
        <v>0</v>
      </c>
      <c r="O673" s="64">
        <f t="shared" ca="1" si="192"/>
        <v>9960682.4750335608</v>
      </c>
      <c r="P673" s="70">
        <f t="shared" si="193"/>
        <v>0</v>
      </c>
      <c r="Q673" s="67"/>
      <c r="R673" s="66"/>
      <c r="S673" s="66"/>
      <c r="T673" s="66"/>
      <c r="U673" s="66"/>
      <c r="V673" s="7"/>
      <c r="W673" s="7"/>
      <c r="X673" s="7"/>
      <c r="Y673" s="7"/>
      <c r="Z673" s="1"/>
      <c r="AA673" s="7"/>
      <c r="AB673" s="7"/>
      <c r="AC673" s="7"/>
      <c r="AD673" s="7"/>
      <c r="AE673" s="7"/>
      <c r="AF673" s="8"/>
      <c r="AG673" s="7"/>
      <c r="AH673" s="3"/>
      <c r="AI673" s="18"/>
      <c r="AJ673" s="19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</row>
    <row r="674" spans="1:220" x14ac:dyDescent="0.2">
      <c r="A674" s="63">
        <f t="shared" si="181"/>
        <v>42649</v>
      </c>
      <c r="B674" s="12">
        <f t="shared" ca="1" si="183"/>
        <v>129953900.1935745</v>
      </c>
      <c r="C674" s="71">
        <f t="shared" si="184"/>
        <v>119911796.17</v>
      </c>
      <c r="D674" s="65">
        <f ca="1">IF(A674&lt;$B$1,VLOOKUP(A674,[1]DI!$A$4:$B$15000,2,FALSE),0)</f>
        <v>0.14130000000000001</v>
      </c>
      <c r="E674" s="11">
        <f t="shared" ca="1" si="185"/>
        <v>1.00052461</v>
      </c>
      <c r="F674" s="64">
        <f ca="1">(TRUNC(PRODUCT($E$16:$E673),16))</f>
        <v>1.2572766994637901</v>
      </c>
      <c r="G674" s="64">
        <f t="shared" ca="1" si="186"/>
        <v>1.1805864888022199</v>
      </c>
      <c r="H674" s="64">
        <f t="shared" ca="1" si="187"/>
        <v>1.0649594200000001</v>
      </c>
      <c r="I674" s="65">
        <f t="shared" si="182"/>
        <v>3.7499999999999999E-2</v>
      </c>
      <c r="J674" s="66">
        <f t="shared" si="188"/>
        <v>42478</v>
      </c>
      <c r="K674" s="13">
        <f t="shared" si="180"/>
        <v>171</v>
      </c>
      <c r="L674" s="9">
        <f t="shared" si="189"/>
        <v>1.0176404240000001</v>
      </c>
      <c r="M674" s="69">
        <f t="shared" ca="1" si="190"/>
        <v>1.0837457559999999</v>
      </c>
      <c r="N674" s="68">
        <f t="shared" si="191"/>
        <v>0</v>
      </c>
      <c r="O674" s="64">
        <f t="shared" ca="1" si="192"/>
        <v>10042104.023574499</v>
      </c>
      <c r="P674" s="70">
        <f t="shared" si="193"/>
        <v>0</v>
      </c>
      <c r="Q674" s="67"/>
      <c r="R674" s="66"/>
      <c r="S674" s="66"/>
      <c r="T674" s="66"/>
      <c r="U674" s="66"/>
      <c r="V674" s="7"/>
      <c r="W674" s="7"/>
      <c r="X674" s="7"/>
      <c r="Y674" s="7"/>
      <c r="Z674" s="1"/>
      <c r="AA674" s="7"/>
      <c r="AB674" s="7"/>
      <c r="AC674" s="7"/>
      <c r="AD674" s="7"/>
      <c r="AE674" s="7"/>
      <c r="AF674" s="8"/>
      <c r="AG674" s="7"/>
      <c r="AH674" s="3"/>
      <c r="AI674" s="18"/>
      <c r="AJ674" s="19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</row>
    <row r="675" spans="1:220" x14ac:dyDescent="0.2">
      <c r="A675" s="63">
        <f t="shared" si="181"/>
        <v>42650</v>
      </c>
      <c r="B675" s="12">
        <f t="shared" ca="1" si="183"/>
        <v>130035372.3448935</v>
      </c>
      <c r="C675" s="71">
        <f t="shared" si="184"/>
        <v>119911796.17</v>
      </c>
      <c r="D675" s="65">
        <f ca="1">IF(A675&lt;$B$1,VLOOKUP(A675,[1]DI!$A$4:$B$15000,2,FALSE),0)</f>
        <v>0.14130000000000001</v>
      </c>
      <c r="E675" s="11">
        <f t="shared" ca="1" si="185"/>
        <v>1.00052461</v>
      </c>
      <c r="F675" s="64">
        <f ca="1">(TRUNC(PRODUCT($E$16:$E674),16))</f>
        <v>1.2579362793930899</v>
      </c>
      <c r="G675" s="64">
        <f t="shared" ca="1" si="186"/>
        <v>1.1805864888022199</v>
      </c>
      <c r="H675" s="64">
        <f t="shared" ca="1" si="187"/>
        <v>1.06551811</v>
      </c>
      <c r="I675" s="65">
        <f t="shared" si="182"/>
        <v>3.7499999999999999E-2</v>
      </c>
      <c r="J675" s="66">
        <f t="shared" si="188"/>
        <v>42478</v>
      </c>
      <c r="K675" s="13">
        <f t="shared" si="180"/>
        <v>172</v>
      </c>
      <c r="L675" s="9">
        <f t="shared" si="189"/>
        <v>1.017744494</v>
      </c>
      <c r="M675" s="69">
        <f t="shared" ca="1" si="190"/>
        <v>1.0844251899999999</v>
      </c>
      <c r="N675" s="68">
        <f t="shared" si="191"/>
        <v>0</v>
      </c>
      <c r="O675" s="64">
        <f t="shared" ca="1" si="192"/>
        <v>10123576.1748935</v>
      </c>
      <c r="P675" s="70">
        <f t="shared" si="193"/>
        <v>0</v>
      </c>
      <c r="Q675" s="67"/>
      <c r="R675" s="66"/>
      <c r="S675" s="66"/>
      <c r="T675" s="66"/>
      <c r="U675" s="66"/>
      <c r="V675" s="7"/>
      <c r="W675" s="7"/>
      <c r="X675" s="7"/>
      <c r="Y675" s="7"/>
      <c r="Z675" s="1"/>
      <c r="AA675" s="7"/>
      <c r="AB675" s="7"/>
      <c r="AC675" s="7"/>
      <c r="AD675" s="7"/>
      <c r="AE675" s="7"/>
      <c r="AF675" s="8"/>
      <c r="AG675" s="7"/>
      <c r="AH675" s="3"/>
      <c r="AI675" s="18"/>
      <c r="AJ675" s="19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</row>
    <row r="676" spans="1:220" x14ac:dyDescent="0.2">
      <c r="A676" s="63">
        <f t="shared" si="181"/>
        <v>42651</v>
      </c>
      <c r="B676" s="12">
        <f t="shared" ca="1" si="183"/>
        <v>130116895.2189023</v>
      </c>
      <c r="C676" s="71">
        <f t="shared" si="184"/>
        <v>119911796.17</v>
      </c>
      <c r="D676" s="65">
        <f ca="1">IF(A676&lt;$B$1,VLOOKUP(A676,[1]DI!$A$4:$B$15000,2,FALSE),0)</f>
        <v>0</v>
      </c>
      <c r="E676" s="11">
        <f t="shared" ca="1" si="185"/>
        <v>1</v>
      </c>
      <c r="F676" s="64">
        <f ca="1">(TRUNC(PRODUCT($E$16:$E675),16))</f>
        <v>1.25859620534462</v>
      </c>
      <c r="G676" s="64">
        <f t="shared" ca="1" si="186"/>
        <v>1.1805864888022199</v>
      </c>
      <c r="H676" s="64">
        <f t="shared" ca="1" si="187"/>
        <v>1.0660770900000001</v>
      </c>
      <c r="I676" s="65">
        <f t="shared" si="182"/>
        <v>3.7499999999999999E-2</v>
      </c>
      <c r="J676" s="66">
        <f t="shared" si="188"/>
        <v>42478</v>
      </c>
      <c r="K676" s="13">
        <f t="shared" si="180"/>
        <v>173</v>
      </c>
      <c r="L676" s="9">
        <f t="shared" si="189"/>
        <v>1.0178485749999999</v>
      </c>
      <c r="M676" s="69">
        <f t="shared" ca="1" si="190"/>
        <v>1.0851050470000001</v>
      </c>
      <c r="N676" s="68">
        <f t="shared" si="191"/>
        <v>0</v>
      </c>
      <c r="O676" s="64">
        <f t="shared" ca="1" si="192"/>
        <v>10205099.048902299</v>
      </c>
      <c r="P676" s="70">
        <f t="shared" si="193"/>
        <v>0</v>
      </c>
      <c r="Q676" s="67"/>
      <c r="R676" s="66"/>
      <c r="S676" s="66"/>
      <c r="T676" s="66"/>
      <c r="U676" s="66"/>
      <c r="V676" s="7"/>
      <c r="W676" s="7"/>
      <c r="X676" s="7"/>
      <c r="Y676" s="7"/>
      <c r="Z676" s="1"/>
      <c r="AA676" s="7"/>
      <c r="AB676" s="7"/>
      <c r="AC676" s="7"/>
      <c r="AD676" s="7"/>
      <c r="AE676" s="7"/>
      <c r="AF676" s="8"/>
      <c r="AG676" s="7"/>
      <c r="AH676" s="3"/>
      <c r="AI676" s="18"/>
      <c r="AJ676" s="19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</row>
    <row r="677" spans="1:220" x14ac:dyDescent="0.2">
      <c r="A677" s="63">
        <f t="shared" si="181"/>
        <v>42652</v>
      </c>
      <c r="B677" s="12">
        <f t="shared" ca="1" si="183"/>
        <v>130130201.7110115</v>
      </c>
      <c r="C677" s="71">
        <f t="shared" si="184"/>
        <v>119911796.17</v>
      </c>
      <c r="D677" s="65">
        <f ca="1">IF(A677&lt;$B$1,VLOOKUP(A677,[1]DI!$A$4:$B$15000,2,FALSE),0)</f>
        <v>0</v>
      </c>
      <c r="E677" s="11">
        <f t="shared" ca="1" si="185"/>
        <v>1</v>
      </c>
      <c r="F677" s="64">
        <f ca="1">(TRUNC(PRODUCT($E$16:$E676),16))</f>
        <v>1.25859620534462</v>
      </c>
      <c r="G677" s="64">
        <f t="shared" ca="1" si="186"/>
        <v>1.1805864888022199</v>
      </c>
      <c r="H677" s="64">
        <f t="shared" ca="1" si="187"/>
        <v>1.0660770900000001</v>
      </c>
      <c r="I677" s="65">
        <f t="shared" si="182"/>
        <v>3.7499999999999999E-2</v>
      </c>
      <c r="J677" s="66">
        <f t="shared" si="188"/>
        <v>42478</v>
      </c>
      <c r="K677" s="13">
        <f t="shared" si="180"/>
        <v>174</v>
      </c>
      <c r="L677" s="9">
        <f t="shared" si="189"/>
        <v>1.017952666</v>
      </c>
      <c r="M677" s="69">
        <f t="shared" ca="1" si="190"/>
        <v>1.085216016</v>
      </c>
      <c r="N677" s="68">
        <f t="shared" si="191"/>
        <v>0</v>
      </c>
      <c r="O677" s="64">
        <f t="shared" ca="1" si="192"/>
        <v>10218405.541011499</v>
      </c>
      <c r="P677" s="70">
        <f t="shared" si="193"/>
        <v>0</v>
      </c>
      <c r="Q677" s="67"/>
      <c r="R677" s="66"/>
      <c r="S677" s="66"/>
      <c r="T677" s="66"/>
      <c r="U677" s="66"/>
      <c r="V677" s="7"/>
      <c r="W677" s="7"/>
      <c r="X677" s="7"/>
      <c r="Y677" s="7"/>
      <c r="Z677" s="1"/>
      <c r="AA677" s="7"/>
      <c r="AB677" s="7"/>
      <c r="AC677" s="7"/>
      <c r="AD677" s="7"/>
      <c r="AE677" s="7"/>
      <c r="AF677" s="8"/>
      <c r="AG677" s="7"/>
      <c r="AH677" s="3"/>
      <c r="AI677" s="18"/>
      <c r="AJ677" s="19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</row>
    <row r="678" spans="1:220" x14ac:dyDescent="0.2">
      <c r="A678" s="63">
        <f t="shared" si="181"/>
        <v>42653</v>
      </c>
      <c r="B678" s="12">
        <f t="shared" ca="1" si="183"/>
        <v>130143509.76197401</v>
      </c>
      <c r="C678" s="71">
        <f t="shared" si="184"/>
        <v>119911796.17</v>
      </c>
      <c r="D678" s="65">
        <f ca="1">IF(A678&lt;$B$1,VLOOKUP(A678,[1]DI!$A$4:$B$15000,2,FALSE),0)</f>
        <v>0.14130000000000001</v>
      </c>
      <c r="E678" s="11">
        <f t="shared" ca="1" si="185"/>
        <v>1.00052461</v>
      </c>
      <c r="F678" s="64">
        <f ca="1">(TRUNC(PRODUCT($E$16:$E677),16))</f>
        <v>1.25859620534462</v>
      </c>
      <c r="G678" s="64">
        <f t="shared" ca="1" si="186"/>
        <v>1.1805864888022199</v>
      </c>
      <c r="H678" s="64">
        <f t="shared" ca="1" si="187"/>
        <v>1.0660770900000001</v>
      </c>
      <c r="I678" s="65">
        <f t="shared" si="182"/>
        <v>3.7499999999999999E-2</v>
      </c>
      <c r="J678" s="66">
        <f t="shared" si="188"/>
        <v>42478</v>
      </c>
      <c r="K678" s="13">
        <f t="shared" si="180"/>
        <v>175</v>
      </c>
      <c r="L678" s="9">
        <f t="shared" si="189"/>
        <v>1.018056769</v>
      </c>
      <c r="M678" s="69">
        <f t="shared" ca="1" si="190"/>
        <v>1.085326998</v>
      </c>
      <c r="N678" s="68">
        <f t="shared" si="191"/>
        <v>0</v>
      </c>
      <c r="O678" s="64">
        <f t="shared" ca="1" si="192"/>
        <v>10231713.591974</v>
      </c>
      <c r="P678" s="70">
        <f t="shared" si="193"/>
        <v>0</v>
      </c>
      <c r="Q678" s="67"/>
      <c r="R678" s="66"/>
      <c r="S678" s="66"/>
      <c r="T678" s="66"/>
      <c r="U678" s="66"/>
      <c r="V678" s="7"/>
      <c r="W678" s="7"/>
      <c r="X678" s="7"/>
      <c r="Y678" s="7"/>
      <c r="Z678" s="1"/>
      <c r="AA678" s="7"/>
      <c r="AB678" s="7"/>
      <c r="AC678" s="7"/>
      <c r="AD678" s="7"/>
      <c r="AE678" s="7"/>
      <c r="AF678" s="8"/>
      <c r="AG678" s="7"/>
      <c r="AH678" s="3"/>
      <c r="AI678" s="18"/>
      <c r="AJ678" s="19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</row>
    <row r="679" spans="1:220" x14ac:dyDescent="0.2">
      <c r="A679" s="63">
        <f t="shared" si="181"/>
        <v>42654</v>
      </c>
      <c r="B679" s="12">
        <f t="shared" ca="1" si="183"/>
        <v>130225099.9065004</v>
      </c>
      <c r="C679" s="71">
        <f t="shared" si="184"/>
        <v>119911796.17</v>
      </c>
      <c r="D679" s="65">
        <f ca="1">IF(A679&lt;$B$1,VLOOKUP(A679,[1]DI!$A$4:$B$15000,2,FALSE),0)</f>
        <v>0.14130000000000001</v>
      </c>
      <c r="E679" s="11">
        <f t="shared" ca="1" si="185"/>
        <v>1.00052461</v>
      </c>
      <c r="F679" s="64">
        <f ca="1">(TRUNC(PRODUCT($E$16:$E678),16))</f>
        <v>1.25925647749991</v>
      </c>
      <c r="G679" s="64">
        <f t="shared" ca="1" si="186"/>
        <v>1.1805864888022199</v>
      </c>
      <c r="H679" s="64">
        <f t="shared" ca="1" si="187"/>
        <v>1.06663636</v>
      </c>
      <c r="I679" s="65">
        <f t="shared" si="182"/>
        <v>3.7499999999999999E-2</v>
      </c>
      <c r="J679" s="66">
        <f t="shared" si="188"/>
        <v>42478</v>
      </c>
      <c r="K679" s="13">
        <f t="shared" si="180"/>
        <v>176</v>
      </c>
      <c r="L679" s="9">
        <f t="shared" si="189"/>
        <v>1.018160881</v>
      </c>
      <c r="M679" s="69">
        <f t="shared" ca="1" si="190"/>
        <v>1.0860074159999999</v>
      </c>
      <c r="N679" s="68">
        <f t="shared" si="191"/>
        <v>0</v>
      </c>
      <c r="O679" s="64">
        <f t="shared" ca="1" si="192"/>
        <v>10313303.736500399</v>
      </c>
      <c r="P679" s="70">
        <f t="shared" si="193"/>
        <v>0</v>
      </c>
      <c r="Q679" s="67"/>
      <c r="R679" s="66"/>
      <c r="S679" s="66"/>
      <c r="T679" s="66"/>
      <c r="U679" s="66"/>
      <c r="V679" s="7"/>
      <c r="W679" s="7"/>
      <c r="X679" s="7"/>
      <c r="Y679" s="7"/>
      <c r="Z679" s="1"/>
      <c r="AA679" s="7"/>
      <c r="AB679" s="7"/>
      <c r="AC679" s="7"/>
      <c r="AD679" s="7"/>
      <c r="AE679" s="7"/>
      <c r="AF679" s="8"/>
      <c r="AG679" s="7"/>
      <c r="AH679" s="3"/>
      <c r="AI679" s="18"/>
      <c r="AJ679" s="19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</row>
    <row r="680" spans="1:220" x14ac:dyDescent="0.2">
      <c r="A680" s="63">
        <f t="shared" si="181"/>
        <v>42655</v>
      </c>
      <c r="B680" s="12">
        <f t="shared" ca="1" si="183"/>
        <v>130306742.21265811</v>
      </c>
      <c r="C680" s="71">
        <f t="shared" si="184"/>
        <v>119911796.17</v>
      </c>
      <c r="D680" s="65">
        <f ca="1">IF(A680&lt;$B$1,VLOOKUP(A680,[1]DI!$A$4:$B$15000,2,FALSE),0)</f>
        <v>0</v>
      </c>
      <c r="E680" s="11">
        <f t="shared" ca="1" si="185"/>
        <v>1</v>
      </c>
      <c r="F680" s="64">
        <f ca="1">(TRUNC(PRODUCT($E$16:$E679),16))</f>
        <v>1.2599170960405699</v>
      </c>
      <c r="G680" s="64">
        <f t="shared" ca="1" si="186"/>
        <v>1.1805864888022199</v>
      </c>
      <c r="H680" s="64">
        <f t="shared" ca="1" si="187"/>
        <v>1.06719593</v>
      </c>
      <c r="I680" s="65">
        <f t="shared" si="182"/>
        <v>3.7499999999999999E-2</v>
      </c>
      <c r="J680" s="66">
        <f t="shared" si="188"/>
        <v>42478</v>
      </c>
      <c r="K680" s="13">
        <f t="shared" si="180"/>
        <v>177</v>
      </c>
      <c r="L680" s="9">
        <f t="shared" si="189"/>
        <v>1.0182650049999999</v>
      </c>
      <c r="M680" s="69">
        <f t="shared" ca="1" si="190"/>
        <v>1.0866882689999999</v>
      </c>
      <c r="N680" s="68">
        <f t="shared" si="191"/>
        <v>0</v>
      </c>
      <c r="O680" s="64">
        <f t="shared" ca="1" si="192"/>
        <v>10394946.0426581</v>
      </c>
      <c r="P680" s="70">
        <f t="shared" si="193"/>
        <v>0</v>
      </c>
      <c r="Q680" s="67"/>
      <c r="R680" s="66"/>
      <c r="S680" s="66"/>
      <c r="T680" s="66"/>
      <c r="U680" s="66"/>
      <c r="V680" s="7"/>
      <c r="W680" s="7"/>
      <c r="X680" s="7"/>
      <c r="Y680" s="7"/>
      <c r="Z680" s="1"/>
      <c r="AA680" s="7"/>
      <c r="AB680" s="7"/>
      <c r="AC680" s="7"/>
      <c r="AD680" s="7"/>
      <c r="AE680" s="7"/>
      <c r="AF680" s="8"/>
      <c r="AG680" s="7"/>
      <c r="AH680" s="3"/>
      <c r="AI680" s="18"/>
      <c r="AJ680" s="19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</row>
    <row r="681" spans="1:220" x14ac:dyDescent="0.2">
      <c r="A681" s="63">
        <f t="shared" si="181"/>
        <v>42656</v>
      </c>
      <c r="B681" s="12">
        <f t="shared" ca="1" si="183"/>
        <v>130320068.13047831</v>
      </c>
      <c r="C681" s="71">
        <f t="shared" si="184"/>
        <v>119911796.17</v>
      </c>
      <c r="D681" s="65">
        <f ca="1">IF(A681&lt;$B$1,VLOOKUP(A681,[1]DI!$A$4:$B$15000,2,FALSE),0)</f>
        <v>0.14130000000000001</v>
      </c>
      <c r="E681" s="11">
        <f t="shared" ca="1" si="185"/>
        <v>1.00052461</v>
      </c>
      <c r="F681" s="64">
        <f ca="1">(TRUNC(PRODUCT($E$16:$E680),16))</f>
        <v>1.2599170960405699</v>
      </c>
      <c r="G681" s="64">
        <f t="shared" ca="1" si="186"/>
        <v>1.1805864888022199</v>
      </c>
      <c r="H681" s="64">
        <f t="shared" ca="1" si="187"/>
        <v>1.06719593</v>
      </c>
      <c r="I681" s="65">
        <f t="shared" si="182"/>
        <v>3.7499999999999999E-2</v>
      </c>
      <c r="J681" s="66">
        <f t="shared" si="188"/>
        <v>42478</v>
      </c>
      <c r="K681" s="13">
        <f t="shared" si="180"/>
        <v>178</v>
      </c>
      <c r="L681" s="9">
        <f t="shared" si="189"/>
        <v>1.018369139</v>
      </c>
      <c r="M681" s="69">
        <f t="shared" ca="1" si="190"/>
        <v>1.0867994000000001</v>
      </c>
      <c r="N681" s="68">
        <f t="shared" si="191"/>
        <v>0</v>
      </c>
      <c r="O681" s="64">
        <f t="shared" ca="1" si="192"/>
        <v>10408271.9604783</v>
      </c>
      <c r="P681" s="70">
        <f t="shared" si="193"/>
        <v>0</v>
      </c>
      <c r="Q681" s="67"/>
      <c r="R681" s="66"/>
      <c r="S681" s="66"/>
      <c r="T681" s="66"/>
      <c r="U681" s="66"/>
      <c r="V681" s="7"/>
      <c r="W681" s="7"/>
      <c r="X681" s="7"/>
      <c r="Y681" s="7"/>
      <c r="Z681" s="1"/>
      <c r="AA681" s="7"/>
      <c r="AB681" s="7"/>
      <c r="AC681" s="7"/>
      <c r="AD681" s="7"/>
      <c r="AE681" s="7"/>
      <c r="AF681" s="8"/>
      <c r="AG681" s="7"/>
      <c r="AH681" s="3"/>
      <c r="AI681" s="18"/>
      <c r="AJ681" s="19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</row>
    <row r="682" spans="1:220" x14ac:dyDescent="0.2">
      <c r="A682" s="63">
        <f t="shared" si="181"/>
        <v>42657</v>
      </c>
      <c r="B682" s="12">
        <f t="shared" ca="1" si="183"/>
        <v>130401769.5531515</v>
      </c>
      <c r="C682" s="71">
        <f t="shared" si="184"/>
        <v>119911796.17</v>
      </c>
      <c r="D682" s="65">
        <f ca="1">IF(A682&lt;$B$1,VLOOKUP(A682,[1]DI!$A$4:$B$15000,2,FALSE),0)</f>
        <v>0.14130000000000001</v>
      </c>
      <c r="E682" s="11">
        <f t="shared" ca="1" si="185"/>
        <v>1.00052461</v>
      </c>
      <c r="F682" s="64">
        <f ca="1">(TRUNC(PRODUCT($E$16:$E681),16))</f>
        <v>1.2605780611483199</v>
      </c>
      <c r="G682" s="64">
        <f t="shared" ca="1" si="186"/>
        <v>1.1805864888022199</v>
      </c>
      <c r="H682" s="64">
        <f t="shared" ca="1" si="187"/>
        <v>1.0677557900000001</v>
      </c>
      <c r="I682" s="65">
        <f t="shared" si="182"/>
        <v>3.7499999999999999E-2</v>
      </c>
      <c r="J682" s="66">
        <f t="shared" si="188"/>
        <v>42478</v>
      </c>
      <c r="K682" s="13">
        <f t="shared" si="180"/>
        <v>179</v>
      </c>
      <c r="L682" s="9">
        <f t="shared" si="189"/>
        <v>1.0184732839999999</v>
      </c>
      <c r="M682" s="69">
        <f t="shared" ca="1" si="190"/>
        <v>1.087480746</v>
      </c>
      <c r="N682" s="68">
        <f t="shared" si="191"/>
        <v>0</v>
      </c>
      <c r="O682" s="64">
        <f t="shared" ca="1" si="192"/>
        <v>10489973.3831515</v>
      </c>
      <c r="P682" s="70">
        <f t="shared" si="193"/>
        <v>0</v>
      </c>
      <c r="Q682" s="67"/>
      <c r="R682" s="66"/>
      <c r="S682" s="66"/>
      <c r="T682" s="66"/>
      <c r="U682" s="66"/>
      <c r="V682" s="7"/>
      <c r="W682" s="7"/>
      <c r="X682" s="7"/>
      <c r="Y682" s="7"/>
      <c r="Z682" s="1"/>
      <c r="AA682" s="7"/>
      <c r="AB682" s="7"/>
      <c r="AC682" s="7"/>
      <c r="AD682" s="7"/>
      <c r="AE682" s="7"/>
      <c r="AF682" s="8"/>
      <c r="AG682" s="7"/>
      <c r="AH682" s="3"/>
      <c r="AI682" s="18"/>
      <c r="AJ682" s="19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</row>
    <row r="683" spans="1:220" x14ac:dyDescent="0.2">
      <c r="A683" s="63">
        <f t="shared" si="181"/>
        <v>42658</v>
      </c>
      <c r="B683" s="12">
        <f t="shared" ca="1" si="183"/>
        <v>130483522.7777207</v>
      </c>
      <c r="C683" s="71">
        <f t="shared" si="184"/>
        <v>119911796.17</v>
      </c>
      <c r="D683" s="65">
        <f ca="1">IF(A683&lt;$B$1,VLOOKUP(A683,[1]DI!$A$4:$B$15000,2,FALSE),0)</f>
        <v>0</v>
      </c>
      <c r="E683" s="11">
        <f t="shared" ca="1" si="185"/>
        <v>1</v>
      </c>
      <c r="F683" s="64">
        <f ca="1">(TRUNC(PRODUCT($E$16:$E682),16))</f>
        <v>1.26123937300498</v>
      </c>
      <c r="G683" s="64">
        <f t="shared" ca="1" si="186"/>
        <v>1.1805864888022199</v>
      </c>
      <c r="H683" s="64">
        <f t="shared" ca="1" si="187"/>
        <v>1.0683159499999999</v>
      </c>
      <c r="I683" s="65">
        <f t="shared" si="182"/>
        <v>3.7499999999999999E-2</v>
      </c>
      <c r="J683" s="66">
        <f t="shared" si="188"/>
        <v>42478</v>
      </c>
      <c r="K683" s="13">
        <f t="shared" si="180"/>
        <v>180</v>
      </c>
      <c r="L683" s="9">
        <f t="shared" si="189"/>
        <v>1.018577439</v>
      </c>
      <c r="M683" s="69">
        <f t="shared" ca="1" si="190"/>
        <v>1.0881625239999999</v>
      </c>
      <c r="N683" s="68">
        <f t="shared" si="191"/>
        <v>0</v>
      </c>
      <c r="O683" s="64">
        <f t="shared" ca="1" si="192"/>
        <v>10571726.607720699</v>
      </c>
      <c r="P683" s="70">
        <f t="shared" si="193"/>
        <v>0</v>
      </c>
      <c r="Q683" s="67"/>
      <c r="R683" s="66"/>
      <c r="S683" s="66"/>
      <c r="T683" s="66"/>
      <c r="U683" s="66"/>
      <c r="V683" s="7"/>
      <c r="W683" s="7"/>
      <c r="X683" s="7"/>
      <c r="Y683" s="7"/>
      <c r="Z683" s="1"/>
      <c r="AA683" s="7"/>
      <c r="AB683" s="7"/>
      <c r="AC683" s="7"/>
      <c r="AD683" s="7"/>
      <c r="AE683" s="7"/>
      <c r="AF683" s="8"/>
      <c r="AG683" s="7"/>
      <c r="AH683" s="3"/>
      <c r="AI683" s="18"/>
      <c r="AJ683" s="19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</row>
    <row r="684" spans="1:220" x14ac:dyDescent="0.2">
      <c r="A684" s="63">
        <f t="shared" si="181"/>
        <v>42659</v>
      </c>
      <c r="B684" s="12">
        <f t="shared" ca="1" si="183"/>
        <v>130496866.92213391</v>
      </c>
      <c r="C684" s="71">
        <f t="shared" si="184"/>
        <v>119911796.17</v>
      </c>
      <c r="D684" s="65">
        <f ca="1">IF(A684&lt;$B$1,VLOOKUP(A684,[1]DI!$A$4:$B$15000,2,FALSE),0)</f>
        <v>0</v>
      </c>
      <c r="E684" s="11">
        <f t="shared" ca="1" si="185"/>
        <v>1</v>
      </c>
      <c r="F684" s="64">
        <f ca="1">(TRUNC(PRODUCT($E$16:$E683),16))</f>
        <v>1.26123937300498</v>
      </c>
      <c r="G684" s="64">
        <f t="shared" ca="1" si="186"/>
        <v>1.1805864888022199</v>
      </c>
      <c r="H684" s="64">
        <f t="shared" ca="1" si="187"/>
        <v>1.0683159499999999</v>
      </c>
      <c r="I684" s="65">
        <f t="shared" si="182"/>
        <v>3.7499999999999999E-2</v>
      </c>
      <c r="J684" s="66">
        <f t="shared" si="188"/>
        <v>42478</v>
      </c>
      <c r="K684" s="13">
        <f t="shared" si="180"/>
        <v>181</v>
      </c>
      <c r="L684" s="9">
        <f t="shared" si="189"/>
        <v>1.018681605</v>
      </c>
      <c r="M684" s="69">
        <f t="shared" ca="1" si="190"/>
        <v>1.088273807</v>
      </c>
      <c r="N684" s="68">
        <f t="shared" si="191"/>
        <v>0</v>
      </c>
      <c r="O684" s="64">
        <f t="shared" ca="1" si="192"/>
        <v>10585070.7521339</v>
      </c>
      <c r="P684" s="70">
        <f t="shared" si="193"/>
        <v>0</v>
      </c>
      <c r="Q684" s="67"/>
      <c r="R684" s="66"/>
      <c r="S684" s="66"/>
      <c r="T684" s="66"/>
      <c r="U684" s="66"/>
      <c r="V684" s="7"/>
      <c r="W684" s="7"/>
      <c r="X684" s="7"/>
      <c r="Y684" s="7"/>
      <c r="Z684" s="1"/>
      <c r="AA684" s="7"/>
      <c r="AB684" s="7"/>
      <c r="AC684" s="7"/>
      <c r="AD684" s="7"/>
      <c r="AE684" s="7"/>
      <c r="AF684" s="8"/>
      <c r="AG684" s="7"/>
      <c r="AH684" s="3"/>
      <c r="AI684" s="18"/>
      <c r="AJ684" s="19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</row>
    <row r="685" spans="1:220" x14ac:dyDescent="0.2">
      <c r="A685" s="63">
        <f t="shared" si="181"/>
        <v>42660</v>
      </c>
      <c r="B685" s="12">
        <f t="shared" ca="1" si="183"/>
        <v>130510212.3855769</v>
      </c>
      <c r="C685" s="71">
        <f t="shared" si="184"/>
        <v>119911796.17</v>
      </c>
      <c r="D685" s="65">
        <f ca="1">IF(A685&lt;$B$1,VLOOKUP(A685,[1]DI!$A$4:$B$15000,2,FALSE),0)</f>
        <v>0.14130000000000001</v>
      </c>
      <c r="E685" s="11">
        <f t="shared" ca="1" si="185"/>
        <v>1.00052461</v>
      </c>
      <c r="F685" s="64">
        <f ca="1">(TRUNC(PRODUCT($E$16:$E684),16))</f>
        <v>1.26123937300498</v>
      </c>
      <c r="G685" s="64">
        <f t="shared" ca="1" si="186"/>
        <v>1.1805864888022199</v>
      </c>
      <c r="H685" s="64">
        <f t="shared" ca="1" si="187"/>
        <v>1.0683159499999999</v>
      </c>
      <c r="I685" s="65">
        <f t="shared" si="182"/>
        <v>3.7499999999999999E-2</v>
      </c>
      <c r="J685" s="66">
        <f t="shared" si="188"/>
        <v>42478</v>
      </c>
      <c r="K685" s="13">
        <f t="shared" si="180"/>
        <v>182</v>
      </c>
      <c r="L685" s="9">
        <f t="shared" si="189"/>
        <v>1.0187857819999999</v>
      </c>
      <c r="M685" s="69">
        <f t="shared" ca="1" si="190"/>
        <v>1.0883851010000001</v>
      </c>
      <c r="N685" s="68">
        <f t="shared" si="191"/>
        <v>0</v>
      </c>
      <c r="O685" s="64">
        <f t="shared" ca="1" si="192"/>
        <v>10598416.2155769</v>
      </c>
      <c r="P685" s="70">
        <f t="shared" si="193"/>
        <v>0</v>
      </c>
      <c r="Q685" s="67"/>
      <c r="R685" s="66"/>
      <c r="S685" s="66"/>
      <c r="T685" s="66"/>
      <c r="U685" s="66"/>
      <c r="V685" s="7"/>
      <c r="W685" s="7"/>
      <c r="X685" s="7"/>
      <c r="Y685" s="7"/>
      <c r="Z685" s="1"/>
      <c r="AA685" s="7"/>
      <c r="AB685" s="7"/>
      <c r="AC685" s="7"/>
      <c r="AD685" s="7"/>
      <c r="AE685" s="7"/>
      <c r="AF685" s="8"/>
      <c r="AG685" s="7"/>
      <c r="AH685" s="3"/>
      <c r="AI685" s="18"/>
      <c r="AJ685" s="19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</row>
    <row r="686" spans="1:220" x14ac:dyDescent="0.2">
      <c r="A686" s="63">
        <f t="shared" si="181"/>
        <v>42661</v>
      </c>
      <c r="B686" s="12">
        <f t="shared" ca="1" si="183"/>
        <v>130592033.24039911</v>
      </c>
      <c r="C686" s="71">
        <f t="shared" si="184"/>
        <v>119911796.17</v>
      </c>
      <c r="D686" s="65">
        <f ca="1">IF(A686&lt;$B$1,VLOOKUP(A686,[1]DI!$A$4:$B$15000,2,FALSE),0)</f>
        <v>0.14130000000000001</v>
      </c>
      <c r="E686" s="11">
        <f t="shared" ca="1" si="185"/>
        <v>1.00052461</v>
      </c>
      <c r="F686" s="64">
        <f ca="1">(TRUNC(PRODUCT($E$16:$E685),16))</f>
        <v>1.2619010317924599</v>
      </c>
      <c r="G686" s="64">
        <f t="shared" ca="1" si="186"/>
        <v>1.1805864888022199</v>
      </c>
      <c r="H686" s="64">
        <f t="shared" ca="1" si="187"/>
        <v>1.0688763999999999</v>
      </c>
      <c r="I686" s="65">
        <f t="shared" si="182"/>
        <v>3.7499999999999999E-2</v>
      </c>
      <c r="J686" s="66">
        <f t="shared" si="188"/>
        <v>42478</v>
      </c>
      <c r="K686" s="13">
        <f t="shared" si="180"/>
        <v>183</v>
      </c>
      <c r="L686" s="9">
        <f t="shared" si="189"/>
        <v>1.01888997</v>
      </c>
      <c r="M686" s="69">
        <f t="shared" ca="1" si="190"/>
        <v>1.089067443</v>
      </c>
      <c r="N686" s="68">
        <f t="shared" si="191"/>
        <v>0</v>
      </c>
      <c r="O686" s="64">
        <f t="shared" ca="1" si="192"/>
        <v>10680237.0703991</v>
      </c>
      <c r="P686" s="70">
        <f t="shared" si="193"/>
        <v>0</v>
      </c>
      <c r="Q686" s="67"/>
      <c r="R686" s="66"/>
      <c r="S686" s="66"/>
      <c r="T686" s="66"/>
      <c r="U686" s="66"/>
      <c r="V686" s="7"/>
      <c r="W686" s="7"/>
      <c r="X686" s="7"/>
      <c r="Y686" s="7"/>
      <c r="Z686" s="1"/>
      <c r="AA686" s="7"/>
      <c r="AB686" s="7"/>
      <c r="AC686" s="7"/>
      <c r="AD686" s="7"/>
      <c r="AE686" s="7"/>
      <c r="AF686" s="8"/>
      <c r="AG686" s="7"/>
      <c r="AH686" s="3"/>
      <c r="AI686" s="18"/>
      <c r="AJ686" s="19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</row>
    <row r="687" spans="1:220" x14ac:dyDescent="0.2">
      <c r="A687" s="63">
        <f t="shared" si="181"/>
        <v>42662</v>
      </c>
      <c r="B687" s="12">
        <f t="shared" ca="1" si="183"/>
        <v>130673904.93782291</v>
      </c>
      <c r="C687" s="71">
        <f t="shared" si="184"/>
        <v>119911796.17</v>
      </c>
      <c r="D687" s="65">
        <f ca="1">IF(A687&lt;$B$1,VLOOKUP(A687,[1]DI!$A$4:$B$15000,2,FALSE),0)</f>
        <v>0.14130000000000001</v>
      </c>
      <c r="E687" s="11">
        <f t="shared" ca="1" si="185"/>
        <v>1.00052461</v>
      </c>
      <c r="F687" s="64">
        <f ca="1">(TRUNC(PRODUCT($E$16:$E686),16))</f>
        <v>1.2625630376927399</v>
      </c>
      <c r="G687" s="64">
        <f t="shared" ca="1" si="186"/>
        <v>1.1805864888022199</v>
      </c>
      <c r="H687" s="64">
        <f t="shared" ca="1" si="187"/>
        <v>1.06943714</v>
      </c>
      <c r="I687" s="65">
        <f t="shared" si="182"/>
        <v>3.7499999999999999E-2</v>
      </c>
      <c r="J687" s="66">
        <f t="shared" si="188"/>
        <v>42478</v>
      </c>
      <c r="K687" s="13">
        <f t="shared" si="180"/>
        <v>184</v>
      </c>
      <c r="L687" s="9">
        <f t="shared" si="189"/>
        <v>1.0189941680000001</v>
      </c>
      <c r="M687" s="69">
        <f t="shared" ca="1" si="190"/>
        <v>1.089750209</v>
      </c>
      <c r="N687" s="68">
        <f t="shared" si="191"/>
        <v>0</v>
      </c>
      <c r="O687" s="64">
        <f t="shared" ca="1" si="192"/>
        <v>10762108.767822901</v>
      </c>
      <c r="P687" s="70">
        <f t="shared" si="193"/>
        <v>0</v>
      </c>
      <c r="Q687" s="67"/>
      <c r="R687" s="66"/>
      <c r="S687" s="66"/>
      <c r="T687" s="66"/>
      <c r="U687" s="66"/>
      <c r="V687" s="7"/>
      <c r="W687" s="7"/>
      <c r="X687" s="7"/>
      <c r="Y687" s="7"/>
      <c r="Z687" s="1"/>
      <c r="AA687" s="7"/>
      <c r="AB687" s="7"/>
      <c r="AC687" s="7"/>
      <c r="AD687" s="7"/>
      <c r="AE687" s="7"/>
      <c r="AF687" s="8"/>
      <c r="AG687" s="7"/>
      <c r="AH687" s="3"/>
      <c r="AI687" s="18"/>
      <c r="AJ687" s="19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</row>
    <row r="688" spans="1:220" x14ac:dyDescent="0.2">
      <c r="A688" s="63">
        <f t="shared" si="181"/>
        <v>42663</v>
      </c>
      <c r="B688" s="12">
        <f t="shared" ca="1" si="183"/>
        <v>130755828.5570544</v>
      </c>
      <c r="C688" s="71">
        <f t="shared" si="184"/>
        <v>119911796.17</v>
      </c>
      <c r="D688" s="65">
        <f ca="1">IF(A688&lt;$B$1,VLOOKUP(A688,[1]DI!$A$4:$B$15000,2,FALSE),0)</f>
        <v>0.13880000000000001</v>
      </c>
      <c r="E688" s="11">
        <f t="shared" ca="1" si="185"/>
        <v>1.0005159100000001</v>
      </c>
      <c r="F688" s="64">
        <f ca="1">(TRUNC(PRODUCT($E$16:$E687),16))</f>
        <v>1.2632253908879501</v>
      </c>
      <c r="G688" s="64">
        <f t="shared" ca="1" si="186"/>
        <v>1.1805864888022199</v>
      </c>
      <c r="H688" s="64">
        <f t="shared" ca="1" si="187"/>
        <v>1.06999818</v>
      </c>
      <c r="I688" s="65">
        <f t="shared" si="182"/>
        <v>3.7499999999999999E-2</v>
      </c>
      <c r="J688" s="66">
        <f t="shared" si="188"/>
        <v>42478</v>
      </c>
      <c r="K688" s="13">
        <f t="shared" si="180"/>
        <v>185</v>
      </c>
      <c r="L688" s="9">
        <f t="shared" si="189"/>
        <v>1.0190983760000001</v>
      </c>
      <c r="M688" s="69">
        <f t="shared" ca="1" si="190"/>
        <v>1.090433408</v>
      </c>
      <c r="N688" s="68">
        <f t="shared" si="191"/>
        <v>0</v>
      </c>
      <c r="O688" s="64">
        <f t="shared" ca="1" si="192"/>
        <v>10844032.387054401</v>
      </c>
      <c r="P688" s="70">
        <f t="shared" si="193"/>
        <v>0</v>
      </c>
      <c r="Q688" s="67"/>
      <c r="R688" s="66"/>
      <c r="S688" s="66"/>
      <c r="T688" s="66"/>
      <c r="U688" s="66"/>
      <c r="V688" s="7"/>
      <c r="W688" s="7"/>
      <c r="X688" s="7"/>
      <c r="Y688" s="7"/>
      <c r="Z688" s="1"/>
      <c r="AA688" s="7"/>
      <c r="AB688" s="7"/>
      <c r="AC688" s="7"/>
      <c r="AD688" s="7"/>
      <c r="AE688" s="7"/>
      <c r="AF688" s="8"/>
      <c r="AG688" s="7"/>
      <c r="AH688" s="3"/>
      <c r="AI688" s="18"/>
      <c r="AJ688" s="19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</row>
    <row r="689" spans="1:220" x14ac:dyDescent="0.2">
      <c r="A689" s="63">
        <f t="shared" si="181"/>
        <v>42664</v>
      </c>
      <c r="B689" s="12">
        <f t="shared" ca="1" si="183"/>
        <v>130836665.2957655</v>
      </c>
      <c r="C689" s="71">
        <f t="shared" si="184"/>
        <v>119911796.17</v>
      </c>
      <c r="D689" s="65">
        <f ca="1">IF(A689&lt;$B$1,VLOOKUP(A689,[1]DI!$A$4:$B$15000,2,FALSE),0)</f>
        <v>0.13880000000000001</v>
      </c>
      <c r="E689" s="11">
        <f t="shared" ca="1" si="185"/>
        <v>1.0005159100000001</v>
      </c>
      <c r="F689" s="64">
        <f ca="1">(TRUNC(PRODUCT($E$16:$E688),16))</f>
        <v>1.2638771014993599</v>
      </c>
      <c r="G689" s="64">
        <f t="shared" ca="1" si="186"/>
        <v>1.1805864888022199</v>
      </c>
      <c r="H689" s="64">
        <f t="shared" ca="1" si="187"/>
        <v>1.0705502</v>
      </c>
      <c r="I689" s="65">
        <f t="shared" si="182"/>
        <v>3.7499999999999999E-2</v>
      </c>
      <c r="J689" s="66">
        <f t="shared" si="188"/>
        <v>42478</v>
      </c>
      <c r="K689" s="13">
        <f t="shared" si="180"/>
        <v>186</v>
      </c>
      <c r="L689" s="9">
        <f t="shared" si="189"/>
        <v>1.019202596</v>
      </c>
      <c r="M689" s="69">
        <f t="shared" ca="1" si="190"/>
        <v>1.0911075429999999</v>
      </c>
      <c r="N689" s="68">
        <f t="shared" si="191"/>
        <v>0</v>
      </c>
      <c r="O689" s="64">
        <f t="shared" ca="1" si="192"/>
        <v>10924869.125765501</v>
      </c>
      <c r="P689" s="70">
        <f t="shared" si="193"/>
        <v>0</v>
      </c>
      <c r="Q689" s="67"/>
      <c r="R689" s="66"/>
      <c r="S689" s="66"/>
      <c r="T689" s="66"/>
      <c r="U689" s="66"/>
      <c r="V689" s="7"/>
      <c r="W689" s="7"/>
      <c r="X689" s="7"/>
      <c r="Y689" s="7"/>
      <c r="Z689" s="1"/>
      <c r="AA689" s="7"/>
      <c r="AB689" s="7"/>
      <c r="AC689" s="7"/>
      <c r="AD689" s="7"/>
      <c r="AE689" s="7"/>
      <c r="AF689" s="8"/>
      <c r="AG689" s="7"/>
      <c r="AH689" s="3"/>
      <c r="AI689" s="18"/>
      <c r="AJ689" s="19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</row>
    <row r="690" spans="1:220" x14ac:dyDescent="0.2">
      <c r="A690" s="63">
        <f t="shared" si="181"/>
        <v>42665</v>
      </c>
      <c r="B690" s="12">
        <f t="shared" ca="1" si="183"/>
        <v>130917552.6372546</v>
      </c>
      <c r="C690" s="71">
        <f t="shared" si="184"/>
        <v>119911796.17</v>
      </c>
      <c r="D690" s="65">
        <f ca="1">IF(A690&lt;$B$1,VLOOKUP(A690,[1]DI!$A$4:$B$15000,2,FALSE),0)</f>
        <v>0</v>
      </c>
      <c r="E690" s="11">
        <f t="shared" ca="1" si="185"/>
        <v>1</v>
      </c>
      <c r="F690" s="64">
        <f ca="1">(TRUNC(PRODUCT($E$16:$E689),16))</f>
        <v>1.2645291483348</v>
      </c>
      <c r="G690" s="64">
        <f t="shared" ca="1" si="186"/>
        <v>1.1805864888022199</v>
      </c>
      <c r="H690" s="64">
        <f t="shared" ca="1" si="187"/>
        <v>1.07110251</v>
      </c>
      <c r="I690" s="65">
        <f t="shared" si="182"/>
        <v>3.7499999999999999E-2</v>
      </c>
      <c r="J690" s="66">
        <f t="shared" si="188"/>
        <v>42478</v>
      </c>
      <c r="K690" s="13">
        <f t="shared" si="180"/>
        <v>187</v>
      </c>
      <c r="L690" s="9">
        <f t="shared" si="189"/>
        <v>1.019306826</v>
      </c>
      <c r="M690" s="69">
        <f t="shared" ca="1" si="190"/>
        <v>1.0917821000000001</v>
      </c>
      <c r="N690" s="68">
        <f t="shared" si="191"/>
        <v>0</v>
      </c>
      <c r="O690" s="64">
        <f t="shared" ca="1" si="192"/>
        <v>11005756.4672546</v>
      </c>
      <c r="P690" s="70">
        <f t="shared" si="193"/>
        <v>0</v>
      </c>
      <c r="Q690" s="67"/>
      <c r="R690" s="66"/>
      <c r="S690" s="66"/>
      <c r="T690" s="66"/>
      <c r="U690" s="66"/>
      <c r="V690" s="7"/>
      <c r="W690" s="7"/>
      <c r="X690" s="7"/>
      <c r="Y690" s="7"/>
      <c r="Z690" s="1"/>
      <c r="AA690" s="7"/>
      <c r="AB690" s="7"/>
      <c r="AC690" s="7"/>
      <c r="AD690" s="7"/>
      <c r="AE690" s="7"/>
      <c r="AF690" s="8"/>
      <c r="AG690" s="7"/>
      <c r="AH690" s="3"/>
      <c r="AI690" s="18"/>
      <c r="AJ690" s="19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</row>
    <row r="691" spans="1:220" x14ac:dyDescent="0.2">
      <c r="A691" s="63">
        <f t="shared" si="181"/>
        <v>42666</v>
      </c>
      <c r="B691" s="12">
        <f t="shared" ca="1" si="183"/>
        <v>130930941.14903229</v>
      </c>
      <c r="C691" s="71">
        <f t="shared" si="184"/>
        <v>119911796.17</v>
      </c>
      <c r="D691" s="65">
        <f ca="1">IF(A691&lt;$B$1,VLOOKUP(A691,[1]DI!$A$4:$B$15000,2,FALSE),0)</f>
        <v>0</v>
      </c>
      <c r="E691" s="11">
        <f t="shared" ca="1" si="185"/>
        <v>1</v>
      </c>
      <c r="F691" s="64">
        <f ca="1">(TRUNC(PRODUCT($E$16:$E690),16))</f>
        <v>1.2645291483348</v>
      </c>
      <c r="G691" s="64">
        <f t="shared" ca="1" si="186"/>
        <v>1.1805864888022199</v>
      </c>
      <c r="H691" s="64">
        <f t="shared" ca="1" si="187"/>
        <v>1.07110251</v>
      </c>
      <c r="I691" s="65">
        <f t="shared" si="182"/>
        <v>3.7499999999999999E-2</v>
      </c>
      <c r="J691" s="66">
        <f t="shared" si="188"/>
        <v>42478</v>
      </c>
      <c r="K691" s="13">
        <f t="shared" si="180"/>
        <v>188</v>
      </c>
      <c r="L691" s="9">
        <f t="shared" si="189"/>
        <v>1.0194110670000001</v>
      </c>
      <c r="M691" s="69">
        <f t="shared" ca="1" si="190"/>
        <v>1.0918937529999999</v>
      </c>
      <c r="N691" s="68">
        <f t="shared" si="191"/>
        <v>0</v>
      </c>
      <c r="O691" s="64">
        <f t="shared" ca="1" si="192"/>
        <v>11019144.9790323</v>
      </c>
      <c r="P691" s="70">
        <f t="shared" si="193"/>
        <v>0</v>
      </c>
      <c r="Q691" s="67"/>
      <c r="R691" s="66"/>
      <c r="S691" s="66"/>
      <c r="T691" s="66"/>
      <c r="U691" s="66"/>
      <c r="V691" s="7"/>
      <c r="W691" s="7"/>
      <c r="X691" s="7"/>
      <c r="Y691" s="7"/>
      <c r="Z691" s="1"/>
      <c r="AA691" s="7"/>
      <c r="AB691" s="7"/>
      <c r="AC691" s="7"/>
      <c r="AD691" s="7"/>
      <c r="AE691" s="7"/>
      <c r="AF691" s="8"/>
      <c r="AG691" s="7"/>
      <c r="AH691" s="3"/>
      <c r="AI691" s="18"/>
      <c r="AJ691" s="19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</row>
    <row r="692" spans="1:220" x14ac:dyDescent="0.2">
      <c r="A692" s="63">
        <f t="shared" si="181"/>
        <v>42667</v>
      </c>
      <c r="B692" s="12">
        <f t="shared" ca="1" si="183"/>
        <v>130944330.859928</v>
      </c>
      <c r="C692" s="71">
        <f t="shared" si="184"/>
        <v>119911796.17</v>
      </c>
      <c r="D692" s="65">
        <f ca="1">IF(A692&lt;$B$1,VLOOKUP(A692,[1]DI!$A$4:$B$15000,2,FALSE),0)</f>
        <v>0.13880000000000001</v>
      </c>
      <c r="E692" s="11">
        <f t="shared" ca="1" si="185"/>
        <v>1.0005159100000001</v>
      </c>
      <c r="F692" s="64">
        <f ca="1">(TRUNC(PRODUCT($E$16:$E691),16))</f>
        <v>1.2645291483348</v>
      </c>
      <c r="G692" s="64">
        <f t="shared" ca="1" si="186"/>
        <v>1.1805864888022199</v>
      </c>
      <c r="H692" s="64">
        <f t="shared" ca="1" si="187"/>
        <v>1.07110251</v>
      </c>
      <c r="I692" s="65">
        <f t="shared" si="182"/>
        <v>3.7499999999999999E-2</v>
      </c>
      <c r="J692" s="66">
        <f t="shared" si="188"/>
        <v>42478</v>
      </c>
      <c r="K692" s="13">
        <f t="shared" si="180"/>
        <v>189</v>
      </c>
      <c r="L692" s="9">
        <f t="shared" si="189"/>
        <v>1.0195153180000001</v>
      </c>
      <c r="M692" s="69">
        <f t="shared" ca="1" si="190"/>
        <v>1.0920054159999999</v>
      </c>
      <c r="N692" s="68">
        <f t="shared" si="191"/>
        <v>0</v>
      </c>
      <c r="O692" s="64">
        <f t="shared" ca="1" si="192"/>
        <v>11032534.689928001</v>
      </c>
      <c r="P692" s="70">
        <f t="shared" si="193"/>
        <v>0</v>
      </c>
      <c r="Q692" s="67"/>
      <c r="R692" s="66"/>
      <c r="S692" s="66"/>
      <c r="T692" s="66"/>
      <c r="U692" s="66"/>
      <c r="V692" s="7"/>
      <c r="W692" s="7"/>
      <c r="X692" s="7"/>
      <c r="Y692" s="7"/>
      <c r="Z692" s="1"/>
      <c r="AA692" s="7"/>
      <c r="AB692" s="7"/>
      <c r="AC692" s="7"/>
      <c r="AD692" s="7"/>
      <c r="AE692" s="7"/>
      <c r="AF692" s="8"/>
      <c r="AG692" s="7"/>
      <c r="AH692" s="3"/>
      <c r="AI692" s="18"/>
      <c r="AJ692" s="19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</row>
    <row r="693" spans="1:220" x14ac:dyDescent="0.2">
      <c r="A693" s="63">
        <f t="shared" si="181"/>
        <v>42668</v>
      </c>
      <c r="B693" s="12">
        <f t="shared" ca="1" si="183"/>
        <v>131025284.152905</v>
      </c>
      <c r="C693" s="71">
        <f t="shared" si="184"/>
        <v>119911796.17</v>
      </c>
      <c r="D693" s="65">
        <f ca="1">IF(A693&lt;$B$1,VLOOKUP(A693,[1]DI!$A$4:$B$15000,2,FALSE),0)</f>
        <v>0.13880000000000001</v>
      </c>
      <c r="E693" s="11">
        <f t="shared" ca="1" si="185"/>
        <v>1.0005159100000001</v>
      </c>
      <c r="F693" s="64">
        <f ca="1">(TRUNC(PRODUCT($E$16:$E692),16))</f>
        <v>1.26518153156771</v>
      </c>
      <c r="G693" s="64">
        <f t="shared" ca="1" si="186"/>
        <v>1.1805864888022199</v>
      </c>
      <c r="H693" s="64">
        <f t="shared" ca="1" si="187"/>
        <v>1.0716551000000001</v>
      </c>
      <c r="I693" s="65">
        <f t="shared" si="182"/>
        <v>3.7499999999999999E-2</v>
      </c>
      <c r="J693" s="66">
        <f t="shared" si="188"/>
        <v>42478</v>
      </c>
      <c r="K693" s="13">
        <f t="shared" si="180"/>
        <v>190</v>
      </c>
      <c r="L693" s="9">
        <f t="shared" si="189"/>
        <v>1.0196195800000001</v>
      </c>
      <c r="M693" s="69">
        <f t="shared" ca="1" si="190"/>
        <v>1.0926805230000001</v>
      </c>
      <c r="N693" s="68">
        <f t="shared" si="191"/>
        <v>0</v>
      </c>
      <c r="O693" s="64">
        <f t="shared" ca="1" si="192"/>
        <v>11113487.982905</v>
      </c>
      <c r="P693" s="70">
        <f t="shared" si="193"/>
        <v>0</v>
      </c>
      <c r="Q693" s="67"/>
      <c r="R693" s="66"/>
      <c r="S693" s="66"/>
      <c r="T693" s="66"/>
      <c r="U693" s="66"/>
      <c r="V693" s="7"/>
      <c r="W693" s="7"/>
      <c r="X693" s="7"/>
      <c r="Y693" s="7"/>
      <c r="Z693" s="1"/>
      <c r="AA693" s="7"/>
      <c r="AB693" s="7"/>
      <c r="AC693" s="7"/>
      <c r="AD693" s="7"/>
      <c r="AE693" s="7"/>
      <c r="AF693" s="8"/>
      <c r="AG693" s="7"/>
      <c r="AH693" s="3"/>
      <c r="AI693" s="18"/>
      <c r="AJ693" s="19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</row>
    <row r="694" spans="1:220" x14ac:dyDescent="0.2">
      <c r="A694" s="63">
        <f t="shared" si="181"/>
        <v>42669</v>
      </c>
      <c r="B694" s="12">
        <f t="shared" ca="1" si="183"/>
        <v>131106288.1685717</v>
      </c>
      <c r="C694" s="71">
        <f t="shared" si="184"/>
        <v>119911796.17</v>
      </c>
      <c r="D694" s="65">
        <f ca="1">IF(A694&lt;$B$1,VLOOKUP(A694,[1]DI!$A$4:$B$15000,2,FALSE),0)</f>
        <v>0.13880000000000001</v>
      </c>
      <c r="E694" s="11">
        <f t="shared" ca="1" si="185"/>
        <v>1.0005159100000001</v>
      </c>
      <c r="F694" s="64">
        <f ca="1">(TRUNC(PRODUCT($E$16:$E693),16))</f>
        <v>1.2658342513716601</v>
      </c>
      <c r="G694" s="64">
        <f t="shared" ca="1" si="186"/>
        <v>1.1805864888022199</v>
      </c>
      <c r="H694" s="64">
        <f t="shared" ca="1" si="187"/>
        <v>1.0722079799999999</v>
      </c>
      <c r="I694" s="65">
        <f t="shared" si="182"/>
        <v>3.7499999999999999E-2</v>
      </c>
      <c r="J694" s="66">
        <f t="shared" si="188"/>
        <v>42478</v>
      </c>
      <c r="K694" s="13">
        <f t="shared" si="180"/>
        <v>191</v>
      </c>
      <c r="L694" s="9">
        <f t="shared" si="189"/>
        <v>1.0197238529999999</v>
      </c>
      <c r="M694" s="69">
        <f t="shared" ca="1" si="190"/>
        <v>1.0933560529999999</v>
      </c>
      <c r="N694" s="68">
        <f t="shared" si="191"/>
        <v>0</v>
      </c>
      <c r="O694" s="64">
        <f t="shared" ca="1" si="192"/>
        <v>11194491.998571699</v>
      </c>
      <c r="P694" s="70">
        <f t="shared" si="193"/>
        <v>0</v>
      </c>
      <c r="Q694" s="67"/>
      <c r="R694" s="66"/>
      <c r="S694" s="66"/>
      <c r="T694" s="66"/>
      <c r="U694" s="66"/>
      <c r="V694" s="7"/>
      <c r="W694" s="7"/>
      <c r="X694" s="7"/>
      <c r="Y694" s="7"/>
      <c r="Z694" s="1"/>
      <c r="AA694" s="7"/>
      <c r="AB694" s="7"/>
      <c r="AC694" s="7"/>
      <c r="AD694" s="7"/>
      <c r="AE694" s="7"/>
      <c r="AF694" s="8"/>
      <c r="AG694" s="7"/>
      <c r="AH694" s="3"/>
      <c r="AI694" s="18"/>
      <c r="AJ694" s="19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</row>
    <row r="695" spans="1:220" x14ac:dyDescent="0.2">
      <c r="A695" s="63">
        <f t="shared" si="181"/>
        <v>42670</v>
      </c>
      <c r="B695" s="12">
        <f t="shared" ca="1" si="183"/>
        <v>131187341.4679867</v>
      </c>
      <c r="C695" s="71">
        <f t="shared" si="184"/>
        <v>119911796.17</v>
      </c>
      <c r="D695" s="65">
        <f ca="1">IF(A695&lt;$B$1,VLOOKUP(A695,[1]DI!$A$4:$B$15000,2,FALSE),0)</f>
        <v>0.13880000000000001</v>
      </c>
      <c r="E695" s="11">
        <f t="shared" ca="1" si="185"/>
        <v>1.0005159100000001</v>
      </c>
      <c r="F695" s="64">
        <f ca="1">(TRUNC(PRODUCT($E$16:$E694),16))</f>
        <v>1.2664873079202901</v>
      </c>
      <c r="G695" s="64">
        <f t="shared" ca="1" si="186"/>
        <v>1.1805864888022199</v>
      </c>
      <c r="H695" s="64">
        <f t="shared" ca="1" si="187"/>
        <v>1.0727611399999999</v>
      </c>
      <c r="I695" s="65">
        <f t="shared" si="182"/>
        <v>3.7499999999999999E-2</v>
      </c>
      <c r="J695" s="66">
        <f t="shared" si="188"/>
        <v>42478</v>
      </c>
      <c r="K695" s="13">
        <f t="shared" si="180"/>
        <v>192</v>
      </c>
      <c r="L695" s="9">
        <f t="shared" si="189"/>
        <v>1.0198281360000001</v>
      </c>
      <c r="M695" s="69">
        <f t="shared" ca="1" si="190"/>
        <v>1.0940319940000001</v>
      </c>
      <c r="N695" s="68">
        <f t="shared" si="191"/>
        <v>0</v>
      </c>
      <c r="O695" s="64">
        <f t="shared" ca="1" si="192"/>
        <v>11275545.297986699</v>
      </c>
      <c r="P695" s="70">
        <f t="shared" si="193"/>
        <v>0</v>
      </c>
      <c r="Q695" s="67"/>
      <c r="R695" s="66"/>
      <c r="S695" s="66"/>
      <c r="T695" s="66"/>
      <c r="U695" s="66"/>
      <c r="V695" s="7"/>
      <c r="W695" s="7"/>
      <c r="X695" s="7"/>
      <c r="Y695" s="7"/>
      <c r="Z695" s="1"/>
      <c r="AA695" s="7"/>
      <c r="AB695" s="7"/>
      <c r="AC695" s="7"/>
      <c r="AD695" s="7"/>
      <c r="AE695" s="7"/>
      <c r="AF695" s="8"/>
      <c r="AG695" s="7"/>
      <c r="AH695" s="3"/>
      <c r="AI695" s="18"/>
      <c r="AJ695" s="19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</row>
    <row r="696" spans="1:220" x14ac:dyDescent="0.2">
      <c r="A696" s="63">
        <f t="shared" si="181"/>
        <v>42671</v>
      </c>
      <c r="B696" s="12">
        <f t="shared" ca="1" si="183"/>
        <v>131268445.4900914</v>
      </c>
      <c r="C696" s="71">
        <f t="shared" si="184"/>
        <v>119911796.17</v>
      </c>
      <c r="D696" s="65">
        <f ca="1">IF(A696&lt;$B$1,VLOOKUP(A696,[1]DI!$A$4:$B$15000,2,FALSE),0)</f>
        <v>0.13880000000000001</v>
      </c>
      <c r="E696" s="11">
        <f t="shared" ca="1" si="185"/>
        <v>1.0005159100000001</v>
      </c>
      <c r="F696" s="64">
        <f ca="1">(TRUNC(PRODUCT($E$16:$E695),16))</f>
        <v>1.2671407013873199</v>
      </c>
      <c r="G696" s="64">
        <f t="shared" ca="1" si="186"/>
        <v>1.1805864888022199</v>
      </c>
      <c r="H696" s="64">
        <f t="shared" ca="1" si="187"/>
        <v>1.0733145900000001</v>
      </c>
      <c r="I696" s="65">
        <f t="shared" si="182"/>
        <v>3.7499999999999999E-2</v>
      </c>
      <c r="J696" s="66">
        <f t="shared" si="188"/>
        <v>42478</v>
      </c>
      <c r="K696" s="13">
        <f t="shared" si="180"/>
        <v>193</v>
      </c>
      <c r="L696" s="9">
        <f t="shared" si="189"/>
        <v>1.0199324299999999</v>
      </c>
      <c r="M696" s="69">
        <f t="shared" ca="1" si="190"/>
        <v>1.0947083580000001</v>
      </c>
      <c r="N696" s="68">
        <f t="shared" si="191"/>
        <v>0</v>
      </c>
      <c r="O696" s="64">
        <f t="shared" ca="1" si="192"/>
        <v>11356649.3200914</v>
      </c>
      <c r="P696" s="70">
        <f t="shared" si="193"/>
        <v>0</v>
      </c>
      <c r="Q696" s="67"/>
      <c r="R696" s="66"/>
      <c r="S696" s="66"/>
      <c r="T696" s="66"/>
      <c r="U696" s="66"/>
      <c r="V696" s="7"/>
      <c r="W696" s="7"/>
      <c r="X696" s="7"/>
      <c r="Y696" s="7"/>
      <c r="Z696" s="1"/>
      <c r="AA696" s="7"/>
      <c r="AB696" s="7"/>
      <c r="AC696" s="7"/>
      <c r="AD696" s="7"/>
      <c r="AE696" s="7"/>
      <c r="AF696" s="8"/>
      <c r="AG696" s="7"/>
      <c r="AH696" s="3"/>
      <c r="AI696" s="18"/>
      <c r="AJ696" s="19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</row>
    <row r="697" spans="1:220" x14ac:dyDescent="0.2">
      <c r="A697" s="63">
        <f t="shared" si="181"/>
        <v>42672</v>
      </c>
      <c r="B697" s="12">
        <f t="shared" ca="1" si="183"/>
        <v>131349599.0357679</v>
      </c>
      <c r="C697" s="71">
        <f t="shared" si="184"/>
        <v>119911796.17</v>
      </c>
      <c r="D697" s="65">
        <f ca="1">IF(A697&lt;$B$1,VLOOKUP(A697,[1]DI!$A$4:$B$15000,2,FALSE),0)</f>
        <v>0</v>
      </c>
      <c r="E697" s="11">
        <f t="shared" ca="1" si="185"/>
        <v>1</v>
      </c>
      <c r="F697" s="64">
        <f ca="1">(TRUNC(PRODUCT($E$16:$E696),16))</f>
        <v>1.2677944319465699</v>
      </c>
      <c r="G697" s="64">
        <f t="shared" ca="1" si="186"/>
        <v>1.1805864888022199</v>
      </c>
      <c r="H697" s="64">
        <f t="shared" ca="1" si="187"/>
        <v>1.0738683200000001</v>
      </c>
      <c r="I697" s="65">
        <f t="shared" si="182"/>
        <v>3.7499999999999999E-2</v>
      </c>
      <c r="J697" s="66">
        <f t="shared" si="188"/>
        <v>42478</v>
      </c>
      <c r="K697" s="13">
        <f t="shared" si="180"/>
        <v>194</v>
      </c>
      <c r="L697" s="9">
        <f t="shared" si="189"/>
        <v>1.0200367349999999</v>
      </c>
      <c r="M697" s="69">
        <f t="shared" ca="1" si="190"/>
        <v>1.0953851349999999</v>
      </c>
      <c r="N697" s="68">
        <f t="shared" si="191"/>
        <v>0</v>
      </c>
      <c r="O697" s="64">
        <f t="shared" ca="1" si="192"/>
        <v>11437802.8657679</v>
      </c>
      <c r="P697" s="70">
        <f t="shared" si="193"/>
        <v>0</v>
      </c>
      <c r="Q697" s="67"/>
      <c r="R697" s="66"/>
      <c r="S697" s="66"/>
      <c r="T697" s="66"/>
      <c r="U697" s="66"/>
      <c r="V697" s="7"/>
      <c r="W697" s="7"/>
      <c r="X697" s="7"/>
      <c r="Y697" s="7"/>
      <c r="Z697" s="1"/>
      <c r="AA697" s="7"/>
      <c r="AB697" s="7"/>
      <c r="AC697" s="7"/>
      <c r="AD697" s="7"/>
      <c r="AE697" s="7"/>
      <c r="AF697" s="8"/>
      <c r="AG697" s="7"/>
      <c r="AH697" s="3"/>
      <c r="AI697" s="18"/>
      <c r="AJ697" s="19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</row>
    <row r="698" spans="1:220" x14ac:dyDescent="0.2">
      <c r="A698" s="63">
        <f t="shared" si="181"/>
        <v>42673</v>
      </c>
      <c r="B698" s="12">
        <f t="shared" ca="1" si="183"/>
        <v>131363031.67508671</v>
      </c>
      <c r="C698" s="71">
        <f t="shared" si="184"/>
        <v>119911796.17</v>
      </c>
      <c r="D698" s="65">
        <f ca="1">IF(A698&lt;$B$1,VLOOKUP(A698,[1]DI!$A$4:$B$15000,2,FALSE),0)</f>
        <v>0</v>
      </c>
      <c r="E698" s="11">
        <f t="shared" ca="1" si="185"/>
        <v>1</v>
      </c>
      <c r="F698" s="64">
        <f ca="1">(TRUNC(PRODUCT($E$16:$E697),16))</f>
        <v>1.2677944319465699</v>
      </c>
      <c r="G698" s="64">
        <f t="shared" ca="1" si="186"/>
        <v>1.1805864888022199</v>
      </c>
      <c r="H698" s="64">
        <f t="shared" ca="1" si="187"/>
        <v>1.0738683200000001</v>
      </c>
      <c r="I698" s="65">
        <f t="shared" si="182"/>
        <v>3.7499999999999999E-2</v>
      </c>
      <c r="J698" s="66">
        <f t="shared" si="188"/>
        <v>42478</v>
      </c>
      <c r="K698" s="13">
        <f t="shared" si="180"/>
        <v>195</v>
      </c>
      <c r="L698" s="9">
        <f t="shared" si="189"/>
        <v>1.0201410500000001</v>
      </c>
      <c r="M698" s="69">
        <f t="shared" ca="1" si="190"/>
        <v>1.095497156</v>
      </c>
      <c r="N698" s="68">
        <f t="shared" si="191"/>
        <v>0</v>
      </c>
      <c r="O698" s="64">
        <f t="shared" ca="1" si="192"/>
        <v>11451235.5050867</v>
      </c>
      <c r="P698" s="70">
        <f t="shared" si="193"/>
        <v>0</v>
      </c>
      <c r="Q698" s="67"/>
      <c r="R698" s="66"/>
      <c r="S698" s="66"/>
      <c r="T698" s="66"/>
      <c r="U698" s="66"/>
      <c r="V698" s="7"/>
      <c r="W698" s="7"/>
      <c r="X698" s="7"/>
      <c r="Y698" s="7"/>
      <c r="Z698" s="1"/>
      <c r="AA698" s="7"/>
      <c r="AB698" s="7"/>
      <c r="AC698" s="7"/>
      <c r="AD698" s="7"/>
      <c r="AE698" s="7"/>
      <c r="AF698" s="8"/>
      <c r="AG698" s="7"/>
      <c r="AH698" s="3"/>
      <c r="AI698" s="18"/>
      <c r="AJ698" s="19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</row>
    <row r="699" spans="1:220" x14ac:dyDescent="0.2">
      <c r="A699" s="63">
        <f t="shared" si="181"/>
        <v>42674</v>
      </c>
      <c r="B699" s="12">
        <f t="shared" ca="1" si="183"/>
        <v>131376465.6334352</v>
      </c>
      <c r="C699" s="71">
        <f t="shared" si="184"/>
        <v>119911796.17</v>
      </c>
      <c r="D699" s="65">
        <f ca="1">IF(A699&lt;$B$1,VLOOKUP(A699,[1]DI!$A$4:$B$15000,2,FALSE),0)</f>
        <v>0.13880000000000001</v>
      </c>
      <c r="E699" s="11">
        <f t="shared" ca="1" si="185"/>
        <v>1.0005159100000001</v>
      </c>
      <c r="F699" s="64">
        <f ca="1">(TRUNC(PRODUCT($E$16:$E698),16))</f>
        <v>1.2677944319465699</v>
      </c>
      <c r="G699" s="64">
        <f t="shared" ca="1" si="186"/>
        <v>1.1805864888022199</v>
      </c>
      <c r="H699" s="64">
        <f t="shared" ca="1" si="187"/>
        <v>1.0738683200000001</v>
      </c>
      <c r="I699" s="65">
        <f t="shared" si="182"/>
        <v>3.7499999999999999E-2</v>
      </c>
      <c r="J699" s="66">
        <f t="shared" si="188"/>
        <v>42478</v>
      </c>
      <c r="K699" s="13">
        <f t="shared" si="180"/>
        <v>196</v>
      </c>
      <c r="L699" s="9">
        <f t="shared" si="189"/>
        <v>1.0202453760000001</v>
      </c>
      <c r="M699" s="69">
        <f t="shared" ca="1" si="190"/>
        <v>1.0956091880000001</v>
      </c>
      <c r="N699" s="68">
        <f t="shared" si="191"/>
        <v>0</v>
      </c>
      <c r="O699" s="64">
        <f t="shared" ca="1" si="192"/>
        <v>11464669.463435199</v>
      </c>
      <c r="P699" s="70">
        <f t="shared" si="193"/>
        <v>0</v>
      </c>
      <c r="Q699" s="67"/>
      <c r="R699" s="66"/>
      <c r="S699" s="66"/>
      <c r="T699" s="66"/>
      <c r="U699" s="66"/>
      <c r="V699" s="7"/>
      <c r="W699" s="7"/>
      <c r="X699" s="7"/>
      <c r="Y699" s="7"/>
      <c r="Z699" s="1"/>
      <c r="AA699" s="7"/>
      <c r="AB699" s="7"/>
      <c r="AC699" s="7"/>
      <c r="AD699" s="7"/>
      <c r="AE699" s="7"/>
      <c r="AF699" s="8"/>
      <c r="AG699" s="7"/>
      <c r="AH699" s="3"/>
      <c r="AI699" s="18"/>
      <c r="AJ699" s="19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</row>
    <row r="700" spans="1:220" x14ac:dyDescent="0.2">
      <c r="A700" s="63">
        <f t="shared" si="181"/>
        <v>42675</v>
      </c>
      <c r="B700" s="12">
        <f t="shared" ca="1" si="183"/>
        <v>131457686.4496294</v>
      </c>
      <c r="C700" s="71">
        <f t="shared" si="184"/>
        <v>119911796.17</v>
      </c>
      <c r="D700" s="65">
        <f ca="1">IF(A700&lt;$B$1,VLOOKUP(A700,[1]DI!$A$4:$B$15000,2,FALSE),0)</f>
        <v>0.13880000000000001</v>
      </c>
      <c r="E700" s="11">
        <f t="shared" ca="1" si="185"/>
        <v>1.0005159100000001</v>
      </c>
      <c r="F700" s="64">
        <f ca="1">(TRUNC(PRODUCT($E$16:$E699),16))</f>
        <v>1.2684484997719601</v>
      </c>
      <c r="G700" s="64">
        <f t="shared" ca="1" si="186"/>
        <v>1.1805864888022199</v>
      </c>
      <c r="H700" s="64">
        <f t="shared" ca="1" si="187"/>
        <v>1.0744223399999999</v>
      </c>
      <c r="I700" s="65">
        <f t="shared" si="182"/>
        <v>3.7499999999999999E-2</v>
      </c>
      <c r="J700" s="66">
        <f t="shared" si="188"/>
        <v>42478</v>
      </c>
      <c r="K700" s="13">
        <f t="shared" si="180"/>
        <v>197</v>
      </c>
      <c r="L700" s="9">
        <f t="shared" si="189"/>
        <v>1.0203497130000001</v>
      </c>
      <c r="M700" s="69">
        <f t="shared" ca="1" si="190"/>
        <v>1.0962865260000001</v>
      </c>
      <c r="N700" s="68">
        <f t="shared" si="191"/>
        <v>0</v>
      </c>
      <c r="O700" s="64">
        <f t="shared" ca="1" si="192"/>
        <v>11545890.2796294</v>
      </c>
      <c r="P700" s="70">
        <f t="shared" si="193"/>
        <v>0</v>
      </c>
      <c r="Q700" s="67"/>
      <c r="R700" s="66"/>
      <c r="S700" s="66"/>
      <c r="T700" s="66"/>
      <c r="U700" s="66"/>
      <c r="V700" s="7"/>
      <c r="W700" s="7"/>
      <c r="X700" s="7"/>
      <c r="Y700" s="7"/>
      <c r="Z700" s="1"/>
      <c r="AA700" s="7"/>
      <c r="AB700" s="7"/>
      <c r="AC700" s="7"/>
      <c r="AD700" s="7"/>
      <c r="AE700" s="7"/>
      <c r="AF700" s="8"/>
      <c r="AG700" s="7"/>
      <c r="AH700" s="3"/>
      <c r="AI700" s="18"/>
      <c r="AJ700" s="19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</row>
    <row r="701" spans="1:220" x14ac:dyDescent="0.2">
      <c r="A701" s="63">
        <f t="shared" si="181"/>
        <v>42676</v>
      </c>
      <c r="B701" s="12">
        <f t="shared" ca="1" si="183"/>
        <v>131538957.98851341</v>
      </c>
      <c r="C701" s="71">
        <f t="shared" si="184"/>
        <v>119911796.17</v>
      </c>
      <c r="D701" s="65">
        <f ca="1">IF(A701&lt;$B$1,VLOOKUP(A701,[1]DI!$A$4:$B$15000,2,FALSE),0)</f>
        <v>0</v>
      </c>
      <c r="E701" s="11">
        <f t="shared" ca="1" si="185"/>
        <v>1</v>
      </c>
      <c r="F701" s="64">
        <f ca="1">(TRUNC(PRODUCT($E$16:$E700),16))</f>
        <v>1.26910290503747</v>
      </c>
      <c r="G701" s="64">
        <f t="shared" ca="1" si="186"/>
        <v>1.1805864888022199</v>
      </c>
      <c r="H701" s="64">
        <f t="shared" ca="1" si="187"/>
        <v>1.07497665</v>
      </c>
      <c r="I701" s="65">
        <f t="shared" si="182"/>
        <v>3.7499999999999999E-2</v>
      </c>
      <c r="J701" s="66">
        <f t="shared" si="188"/>
        <v>42478</v>
      </c>
      <c r="K701" s="13">
        <f t="shared" si="180"/>
        <v>198</v>
      </c>
      <c r="L701" s="9">
        <f t="shared" si="189"/>
        <v>1.0204540600000001</v>
      </c>
      <c r="M701" s="69">
        <f t="shared" ca="1" si="190"/>
        <v>1.096964287</v>
      </c>
      <c r="N701" s="68">
        <f t="shared" si="191"/>
        <v>0</v>
      </c>
      <c r="O701" s="64">
        <f t="shared" ca="1" si="192"/>
        <v>11627161.818513401</v>
      </c>
      <c r="P701" s="70">
        <f t="shared" si="193"/>
        <v>0</v>
      </c>
      <c r="Q701" s="67"/>
      <c r="R701" s="66"/>
      <c r="S701" s="66"/>
      <c r="T701" s="66"/>
      <c r="U701" s="66"/>
      <c r="V701" s="7"/>
      <c r="W701" s="7"/>
      <c r="X701" s="7"/>
      <c r="Y701" s="7"/>
      <c r="Z701" s="1"/>
      <c r="AA701" s="7"/>
      <c r="AB701" s="7"/>
      <c r="AC701" s="7"/>
      <c r="AD701" s="7"/>
      <c r="AE701" s="7"/>
      <c r="AF701" s="8"/>
      <c r="AG701" s="7"/>
      <c r="AH701" s="3"/>
      <c r="AI701" s="18"/>
      <c r="AJ701" s="19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</row>
    <row r="702" spans="1:220" x14ac:dyDescent="0.2">
      <c r="A702" s="63">
        <f t="shared" si="181"/>
        <v>42677</v>
      </c>
      <c r="B702" s="12">
        <f t="shared" ca="1" si="183"/>
        <v>131552409.9336313</v>
      </c>
      <c r="C702" s="71">
        <f t="shared" si="184"/>
        <v>119911796.17</v>
      </c>
      <c r="D702" s="65">
        <f ca="1">IF(A702&lt;$B$1,VLOOKUP(A702,[1]DI!$A$4:$B$15000,2,FALSE),0)</f>
        <v>0.13880000000000001</v>
      </c>
      <c r="E702" s="11">
        <f t="shared" ca="1" si="185"/>
        <v>1.0005159100000001</v>
      </c>
      <c r="F702" s="64">
        <f ca="1">(TRUNC(PRODUCT($E$16:$E701),16))</f>
        <v>1.26910290503747</v>
      </c>
      <c r="G702" s="64">
        <f t="shared" ca="1" si="186"/>
        <v>1.1805864888022199</v>
      </c>
      <c r="H702" s="64">
        <f t="shared" ca="1" si="187"/>
        <v>1.07497665</v>
      </c>
      <c r="I702" s="65">
        <f t="shared" si="182"/>
        <v>3.7499999999999999E-2</v>
      </c>
      <c r="J702" s="66">
        <f t="shared" si="188"/>
        <v>42478</v>
      </c>
      <c r="K702" s="13">
        <f t="shared" si="180"/>
        <v>199</v>
      </c>
      <c r="L702" s="9">
        <f t="shared" si="189"/>
        <v>1.020558418</v>
      </c>
      <c r="M702" s="69">
        <f t="shared" ca="1" si="190"/>
        <v>1.0970764690000001</v>
      </c>
      <c r="N702" s="68">
        <f t="shared" si="191"/>
        <v>0</v>
      </c>
      <c r="O702" s="64">
        <f t="shared" ca="1" si="192"/>
        <v>11640613.763631299</v>
      </c>
      <c r="P702" s="70">
        <f t="shared" si="193"/>
        <v>0</v>
      </c>
      <c r="Q702" s="67"/>
      <c r="R702" s="66"/>
      <c r="S702" s="66"/>
      <c r="T702" s="66"/>
      <c r="U702" s="66"/>
      <c r="V702" s="7"/>
      <c r="W702" s="7"/>
      <c r="X702" s="7"/>
      <c r="Y702" s="7"/>
      <c r="Z702" s="1"/>
      <c r="AA702" s="7"/>
      <c r="AB702" s="7"/>
      <c r="AC702" s="7"/>
      <c r="AD702" s="7"/>
      <c r="AE702" s="7"/>
      <c r="AF702" s="8"/>
      <c r="AG702" s="7"/>
      <c r="AH702" s="3"/>
      <c r="AI702" s="18"/>
      <c r="AJ702" s="19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</row>
    <row r="703" spans="1:220" x14ac:dyDescent="0.2">
      <c r="A703" s="63">
        <f t="shared" si="181"/>
        <v>42678</v>
      </c>
      <c r="B703" s="12">
        <f t="shared" ca="1" si="183"/>
        <v>131633739.3899129</v>
      </c>
      <c r="C703" s="71">
        <f t="shared" si="184"/>
        <v>119911796.17</v>
      </c>
      <c r="D703" s="65">
        <f ca="1">IF(A703&lt;$B$1,VLOOKUP(A703,[1]DI!$A$4:$B$15000,2,FALSE),0)</f>
        <v>0.13880000000000001</v>
      </c>
      <c r="E703" s="11">
        <f t="shared" ca="1" si="185"/>
        <v>1.0005159100000001</v>
      </c>
      <c r="F703" s="64">
        <f ca="1">(TRUNC(PRODUCT($E$16:$E702),16))</f>
        <v>1.2697576479172099</v>
      </c>
      <c r="G703" s="64">
        <f t="shared" ca="1" si="186"/>
        <v>1.1805864888022199</v>
      </c>
      <c r="H703" s="64">
        <f t="shared" ca="1" si="187"/>
        <v>1.0755312400000001</v>
      </c>
      <c r="I703" s="65">
        <f t="shared" si="182"/>
        <v>3.7499999999999999E-2</v>
      </c>
      <c r="J703" s="66">
        <f t="shared" si="188"/>
        <v>42478</v>
      </c>
      <c r="K703" s="13">
        <f t="shared" si="180"/>
        <v>200</v>
      </c>
      <c r="L703" s="9">
        <f t="shared" si="189"/>
        <v>1.020662787</v>
      </c>
      <c r="M703" s="69">
        <f t="shared" ca="1" si="190"/>
        <v>1.097754713</v>
      </c>
      <c r="N703" s="68">
        <f t="shared" si="191"/>
        <v>0</v>
      </c>
      <c r="O703" s="64">
        <f t="shared" ca="1" si="192"/>
        <v>11721943.2199129</v>
      </c>
      <c r="P703" s="70">
        <f t="shared" si="193"/>
        <v>0</v>
      </c>
      <c r="Q703" s="67"/>
      <c r="R703" s="66"/>
      <c r="S703" s="66"/>
      <c r="T703" s="66"/>
      <c r="U703" s="66"/>
      <c r="V703" s="7"/>
      <c r="W703" s="7"/>
      <c r="X703" s="7"/>
      <c r="Y703" s="7"/>
      <c r="Z703" s="1"/>
      <c r="AA703" s="7"/>
      <c r="AB703" s="7"/>
      <c r="AC703" s="7"/>
      <c r="AD703" s="7"/>
      <c r="AE703" s="7"/>
      <c r="AF703" s="8"/>
      <c r="AG703" s="7"/>
      <c r="AH703" s="3"/>
      <c r="AI703" s="18"/>
      <c r="AJ703" s="19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</row>
    <row r="704" spans="1:220" x14ac:dyDescent="0.2">
      <c r="A704" s="63">
        <f t="shared" si="181"/>
        <v>42679</v>
      </c>
      <c r="B704" s="12">
        <f t="shared" ca="1" si="183"/>
        <v>131715119.4489724</v>
      </c>
      <c r="C704" s="71">
        <f t="shared" si="184"/>
        <v>119911796.17</v>
      </c>
      <c r="D704" s="65">
        <f ca="1">IF(A704&lt;$B$1,VLOOKUP(A704,[1]DI!$A$4:$B$15000,2,FALSE),0)</f>
        <v>0</v>
      </c>
      <c r="E704" s="11">
        <f t="shared" ca="1" si="185"/>
        <v>1</v>
      </c>
      <c r="F704" s="64">
        <f ca="1">(TRUNC(PRODUCT($E$16:$E703),16))</f>
        <v>1.2704127285853499</v>
      </c>
      <c r="G704" s="64">
        <f t="shared" ca="1" si="186"/>
        <v>1.1805864888022199</v>
      </c>
      <c r="H704" s="64">
        <f t="shared" ca="1" si="187"/>
        <v>1.07608612</v>
      </c>
      <c r="I704" s="65">
        <f t="shared" si="182"/>
        <v>3.7499999999999999E-2</v>
      </c>
      <c r="J704" s="66">
        <f t="shared" si="188"/>
        <v>42478</v>
      </c>
      <c r="K704" s="13">
        <f t="shared" si="180"/>
        <v>201</v>
      </c>
      <c r="L704" s="9">
        <f t="shared" si="189"/>
        <v>1.0207671659999999</v>
      </c>
      <c r="M704" s="69">
        <f t="shared" ca="1" si="190"/>
        <v>1.098433379</v>
      </c>
      <c r="N704" s="68">
        <f t="shared" si="191"/>
        <v>0</v>
      </c>
      <c r="O704" s="64">
        <f t="shared" ca="1" si="192"/>
        <v>11803323.2789724</v>
      </c>
      <c r="P704" s="70">
        <f t="shared" si="193"/>
        <v>0</v>
      </c>
      <c r="Q704" s="67"/>
      <c r="R704" s="66"/>
      <c r="S704" s="66"/>
      <c r="T704" s="66"/>
      <c r="U704" s="66"/>
      <c r="V704" s="7"/>
      <c r="W704" s="7"/>
      <c r="X704" s="7"/>
      <c r="Y704" s="7"/>
      <c r="Z704" s="1"/>
      <c r="AA704" s="7"/>
      <c r="AB704" s="7"/>
      <c r="AC704" s="7"/>
      <c r="AD704" s="7"/>
      <c r="AE704" s="7"/>
      <c r="AF704" s="8"/>
      <c r="AG704" s="7"/>
      <c r="AH704" s="3"/>
      <c r="AI704" s="18"/>
      <c r="AJ704" s="19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</row>
    <row r="705" spans="1:220" x14ac:dyDescent="0.2">
      <c r="A705" s="63">
        <f t="shared" si="181"/>
        <v>42680</v>
      </c>
      <c r="B705" s="12">
        <f t="shared" ca="1" si="183"/>
        <v>131728589.50077151</v>
      </c>
      <c r="C705" s="71">
        <f t="shared" si="184"/>
        <v>119911796.17</v>
      </c>
      <c r="D705" s="65">
        <f ca="1">IF(A705&lt;$B$1,VLOOKUP(A705,[1]DI!$A$4:$B$15000,2,FALSE),0)</f>
        <v>0</v>
      </c>
      <c r="E705" s="11">
        <f t="shared" ca="1" si="185"/>
        <v>1</v>
      </c>
      <c r="F705" s="64">
        <f ca="1">(TRUNC(PRODUCT($E$16:$E704),16))</f>
        <v>1.2704127285853499</v>
      </c>
      <c r="G705" s="64">
        <f t="shared" ca="1" si="186"/>
        <v>1.1805864888022199</v>
      </c>
      <c r="H705" s="64">
        <f t="shared" ca="1" si="187"/>
        <v>1.07608612</v>
      </c>
      <c r="I705" s="65">
        <f t="shared" si="182"/>
        <v>3.7499999999999999E-2</v>
      </c>
      <c r="J705" s="66">
        <f t="shared" si="188"/>
        <v>42478</v>
      </c>
      <c r="K705" s="13">
        <f t="shared" si="180"/>
        <v>202</v>
      </c>
      <c r="L705" s="9">
        <f t="shared" si="189"/>
        <v>1.0208715559999999</v>
      </c>
      <c r="M705" s="69">
        <f t="shared" ca="1" si="190"/>
        <v>1.098545712</v>
      </c>
      <c r="N705" s="68">
        <f t="shared" si="191"/>
        <v>0</v>
      </c>
      <c r="O705" s="64">
        <f t="shared" ca="1" si="192"/>
        <v>11816793.3307715</v>
      </c>
      <c r="P705" s="70">
        <f t="shared" si="193"/>
        <v>0</v>
      </c>
      <c r="Q705" s="67"/>
      <c r="R705" s="66"/>
      <c r="S705" s="66"/>
      <c r="T705" s="66"/>
      <c r="U705" s="66"/>
      <c r="V705" s="7"/>
      <c r="W705" s="7"/>
      <c r="X705" s="7"/>
      <c r="Y705" s="7"/>
      <c r="Z705" s="1"/>
      <c r="AA705" s="7"/>
      <c r="AB705" s="7"/>
      <c r="AC705" s="7"/>
      <c r="AD705" s="7"/>
      <c r="AE705" s="7"/>
      <c r="AF705" s="8"/>
      <c r="AG705" s="7"/>
      <c r="AH705" s="3"/>
      <c r="AI705" s="18"/>
      <c r="AJ705" s="19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</row>
    <row r="706" spans="1:220" x14ac:dyDescent="0.2">
      <c r="A706" s="63">
        <f t="shared" si="181"/>
        <v>42681</v>
      </c>
      <c r="B706" s="12">
        <f t="shared" ca="1" si="183"/>
        <v>131742060.87160051</v>
      </c>
      <c r="C706" s="71">
        <f t="shared" si="184"/>
        <v>119911796.17</v>
      </c>
      <c r="D706" s="65">
        <f ca="1">IF(A706&lt;$B$1,VLOOKUP(A706,[1]DI!$A$4:$B$15000,2,FALSE),0)</f>
        <v>0.13880000000000001</v>
      </c>
      <c r="E706" s="11">
        <f t="shared" ca="1" si="185"/>
        <v>1.0005159100000001</v>
      </c>
      <c r="F706" s="64">
        <f ca="1">(TRUNC(PRODUCT($E$16:$E705),16))</f>
        <v>1.2704127285853499</v>
      </c>
      <c r="G706" s="64">
        <f t="shared" ca="1" si="186"/>
        <v>1.1805864888022199</v>
      </c>
      <c r="H706" s="64">
        <f t="shared" ca="1" si="187"/>
        <v>1.07608612</v>
      </c>
      <c r="I706" s="65">
        <f t="shared" si="182"/>
        <v>3.7499999999999999E-2</v>
      </c>
      <c r="J706" s="66">
        <f t="shared" si="188"/>
        <v>42478</v>
      </c>
      <c r="K706" s="13">
        <f t="shared" si="180"/>
        <v>203</v>
      </c>
      <c r="L706" s="9">
        <f t="shared" si="189"/>
        <v>1.0209759570000001</v>
      </c>
      <c r="M706" s="69">
        <f t="shared" ca="1" si="190"/>
        <v>1.0986580560000001</v>
      </c>
      <c r="N706" s="68">
        <f t="shared" si="191"/>
        <v>0</v>
      </c>
      <c r="O706" s="64">
        <f t="shared" ca="1" si="192"/>
        <v>11830264.701600499</v>
      </c>
      <c r="P706" s="70">
        <f t="shared" si="193"/>
        <v>0</v>
      </c>
      <c r="Q706" s="67"/>
      <c r="R706" s="66"/>
      <c r="S706" s="66"/>
      <c r="T706" s="66"/>
      <c r="U706" s="66"/>
      <c r="V706" s="7"/>
      <c r="W706" s="7"/>
      <c r="X706" s="7"/>
      <c r="Y706" s="7"/>
      <c r="Z706" s="1"/>
      <c r="AA706" s="7"/>
      <c r="AB706" s="7"/>
      <c r="AC706" s="7"/>
      <c r="AD706" s="7"/>
      <c r="AE706" s="7"/>
      <c r="AF706" s="8"/>
      <c r="AG706" s="7"/>
      <c r="AH706" s="3"/>
      <c r="AI706" s="18"/>
      <c r="AJ706" s="19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</row>
    <row r="707" spans="1:220" x14ac:dyDescent="0.2">
      <c r="A707" s="63">
        <f t="shared" si="181"/>
        <v>42682</v>
      </c>
      <c r="B707" s="12">
        <f t="shared" ca="1" si="183"/>
        <v>131823507.1219714</v>
      </c>
      <c r="C707" s="71">
        <f t="shared" si="184"/>
        <v>119911796.17</v>
      </c>
      <c r="D707" s="65">
        <f ca="1">IF(A707&lt;$B$1,VLOOKUP(A707,[1]DI!$A$4:$B$15000,2,FALSE),0)</f>
        <v>0.13880000000000001</v>
      </c>
      <c r="E707" s="11">
        <f t="shared" ca="1" si="185"/>
        <v>1.0005159100000001</v>
      </c>
      <c r="F707" s="64">
        <f ca="1">(TRUNC(PRODUCT($E$16:$E706),16))</f>
        <v>1.27106814721615</v>
      </c>
      <c r="G707" s="64">
        <f t="shared" ca="1" si="186"/>
        <v>1.1805864888022199</v>
      </c>
      <c r="H707" s="64">
        <f t="shared" ca="1" si="187"/>
        <v>1.07664128</v>
      </c>
      <c r="I707" s="65">
        <f t="shared" si="182"/>
        <v>3.7499999999999999E-2</v>
      </c>
      <c r="J707" s="66">
        <f t="shared" si="188"/>
        <v>42478</v>
      </c>
      <c r="K707" s="13">
        <f t="shared" si="180"/>
        <v>204</v>
      </c>
      <c r="L707" s="9">
        <f t="shared" si="189"/>
        <v>1.021080368</v>
      </c>
      <c r="M707" s="69">
        <f t="shared" ca="1" si="190"/>
        <v>1.099337274</v>
      </c>
      <c r="N707" s="68">
        <f t="shared" si="191"/>
        <v>0</v>
      </c>
      <c r="O707" s="64">
        <f t="shared" ca="1" si="192"/>
        <v>11911710.951971401</v>
      </c>
      <c r="P707" s="70">
        <f t="shared" si="193"/>
        <v>0</v>
      </c>
      <c r="Q707" s="67"/>
      <c r="R707" s="66"/>
      <c r="S707" s="66"/>
      <c r="T707" s="66"/>
      <c r="U707" s="66"/>
      <c r="V707" s="7"/>
      <c r="W707" s="7"/>
      <c r="X707" s="7"/>
      <c r="Y707" s="7"/>
      <c r="Z707" s="1"/>
      <c r="AA707" s="7"/>
      <c r="AB707" s="7"/>
      <c r="AC707" s="7"/>
      <c r="AD707" s="7"/>
      <c r="AE707" s="7"/>
      <c r="AF707" s="8"/>
      <c r="AG707" s="7"/>
      <c r="AH707" s="3"/>
      <c r="AI707" s="18"/>
      <c r="AJ707" s="19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</row>
    <row r="708" spans="1:220" x14ac:dyDescent="0.2">
      <c r="A708" s="63">
        <f t="shared" si="181"/>
        <v>42683</v>
      </c>
      <c r="B708" s="12">
        <f t="shared" ca="1" si="183"/>
        <v>131905004.33485579</v>
      </c>
      <c r="C708" s="71">
        <f t="shared" si="184"/>
        <v>119911796.17</v>
      </c>
      <c r="D708" s="65">
        <f ca="1">IF(A708&lt;$B$1,VLOOKUP(A708,[1]DI!$A$4:$B$15000,2,FALSE),0)</f>
        <v>0.13880000000000001</v>
      </c>
      <c r="E708" s="11">
        <f t="shared" ca="1" si="185"/>
        <v>1.0005159100000001</v>
      </c>
      <c r="F708" s="64">
        <f ca="1">(TRUNC(PRODUCT($E$16:$E707),16))</f>
        <v>1.2717239039839801</v>
      </c>
      <c r="G708" s="64">
        <f t="shared" ca="1" si="186"/>
        <v>1.1805864888022199</v>
      </c>
      <c r="H708" s="64">
        <f t="shared" ca="1" si="187"/>
        <v>1.07719673</v>
      </c>
      <c r="I708" s="65">
        <f t="shared" si="182"/>
        <v>3.7499999999999999E-2</v>
      </c>
      <c r="J708" s="66">
        <f t="shared" si="188"/>
        <v>42478</v>
      </c>
      <c r="K708" s="13">
        <f t="shared" si="180"/>
        <v>205</v>
      </c>
      <c r="L708" s="9">
        <f t="shared" si="189"/>
        <v>1.02118479</v>
      </c>
      <c r="M708" s="69">
        <f t="shared" ca="1" si="190"/>
        <v>1.100016917</v>
      </c>
      <c r="N708" s="68">
        <f t="shared" si="191"/>
        <v>0</v>
      </c>
      <c r="O708" s="64">
        <f t="shared" ca="1" si="192"/>
        <v>11993208.164855801</v>
      </c>
      <c r="P708" s="70">
        <f t="shared" si="193"/>
        <v>0</v>
      </c>
      <c r="Q708" s="67"/>
      <c r="R708" s="66"/>
      <c r="S708" s="66"/>
      <c r="T708" s="66"/>
      <c r="U708" s="66"/>
      <c r="V708" s="7"/>
      <c r="W708" s="7"/>
      <c r="X708" s="7"/>
      <c r="Y708" s="7"/>
      <c r="Z708" s="1"/>
      <c r="AA708" s="7"/>
      <c r="AB708" s="7"/>
      <c r="AC708" s="7"/>
      <c r="AD708" s="7"/>
      <c r="AE708" s="7"/>
      <c r="AF708" s="8"/>
      <c r="AG708" s="7"/>
      <c r="AH708" s="3"/>
      <c r="AI708" s="18"/>
      <c r="AJ708" s="19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</row>
    <row r="709" spans="1:220" x14ac:dyDescent="0.2">
      <c r="A709" s="63">
        <f t="shared" si="181"/>
        <v>42684</v>
      </c>
      <c r="B709" s="12">
        <f t="shared" ca="1" si="183"/>
        <v>131986552.27043</v>
      </c>
      <c r="C709" s="71">
        <f t="shared" si="184"/>
        <v>119911796.17</v>
      </c>
      <c r="D709" s="65">
        <f ca="1">IF(A709&lt;$B$1,VLOOKUP(A709,[1]DI!$A$4:$B$15000,2,FALSE),0)</f>
        <v>0.13880000000000001</v>
      </c>
      <c r="E709" s="11">
        <f t="shared" ca="1" si="185"/>
        <v>1.0005159100000001</v>
      </c>
      <c r="F709" s="64">
        <f ca="1">(TRUNC(PRODUCT($E$16:$E708),16))</f>
        <v>1.27237999906329</v>
      </c>
      <c r="G709" s="64">
        <f t="shared" ca="1" si="186"/>
        <v>1.1805864888022199</v>
      </c>
      <c r="H709" s="64">
        <f t="shared" ca="1" si="187"/>
        <v>1.0777524700000001</v>
      </c>
      <c r="I709" s="65">
        <f t="shared" si="182"/>
        <v>3.7499999999999999E-2</v>
      </c>
      <c r="J709" s="66">
        <f t="shared" si="188"/>
        <v>42478</v>
      </c>
      <c r="K709" s="13">
        <f t="shared" si="180"/>
        <v>206</v>
      </c>
      <c r="L709" s="9">
        <f t="shared" si="189"/>
        <v>1.0212892229999999</v>
      </c>
      <c r="M709" s="69">
        <f t="shared" ca="1" si="190"/>
        <v>1.100696983</v>
      </c>
      <c r="N709" s="68">
        <f t="shared" si="191"/>
        <v>0</v>
      </c>
      <c r="O709" s="64">
        <f t="shared" ca="1" si="192"/>
        <v>12074756.100430001</v>
      </c>
      <c r="P709" s="70">
        <f t="shared" si="193"/>
        <v>0</v>
      </c>
      <c r="Q709" s="67"/>
      <c r="R709" s="66"/>
      <c r="S709" s="66"/>
      <c r="T709" s="66"/>
      <c r="U709" s="66"/>
      <c r="V709" s="7"/>
      <c r="W709" s="7"/>
      <c r="X709" s="7"/>
      <c r="Y709" s="7"/>
      <c r="Z709" s="1"/>
      <c r="AA709" s="7"/>
      <c r="AB709" s="7"/>
      <c r="AC709" s="7"/>
      <c r="AD709" s="7"/>
      <c r="AE709" s="7"/>
      <c r="AF709" s="8"/>
      <c r="AG709" s="7"/>
      <c r="AH709" s="3"/>
      <c r="AI709" s="18"/>
      <c r="AJ709" s="19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</row>
    <row r="710" spans="1:220" x14ac:dyDescent="0.2">
      <c r="A710" s="63">
        <f t="shared" si="181"/>
        <v>42685</v>
      </c>
      <c r="B710" s="12">
        <f t="shared" ca="1" si="183"/>
        <v>132068149.84948771</v>
      </c>
      <c r="C710" s="71">
        <f t="shared" si="184"/>
        <v>119911796.17</v>
      </c>
      <c r="D710" s="65">
        <f ca="1">IF(A710&lt;$B$1,VLOOKUP(A710,[1]DI!$A$4:$B$15000,2,FALSE),0)</f>
        <v>0.13880000000000001</v>
      </c>
      <c r="E710" s="11">
        <f t="shared" ca="1" si="185"/>
        <v>1.0005159100000001</v>
      </c>
      <c r="F710" s="64">
        <f ca="1">(TRUNC(PRODUCT($E$16:$E709),16))</f>
        <v>1.2730364326286101</v>
      </c>
      <c r="G710" s="64">
        <f t="shared" ca="1" si="186"/>
        <v>1.1805864888022199</v>
      </c>
      <c r="H710" s="64">
        <f t="shared" ca="1" si="187"/>
        <v>1.07830849</v>
      </c>
      <c r="I710" s="65">
        <f t="shared" si="182"/>
        <v>3.7499999999999999E-2</v>
      </c>
      <c r="J710" s="66">
        <f t="shared" si="188"/>
        <v>42478</v>
      </c>
      <c r="K710" s="13">
        <f t="shared" si="180"/>
        <v>207</v>
      </c>
      <c r="L710" s="9">
        <f t="shared" si="189"/>
        <v>1.0213936669999999</v>
      </c>
      <c r="M710" s="69">
        <f t="shared" ca="1" si="190"/>
        <v>1.1013774629999999</v>
      </c>
      <c r="N710" s="68">
        <f t="shared" si="191"/>
        <v>0</v>
      </c>
      <c r="O710" s="64">
        <f t="shared" ca="1" si="192"/>
        <v>12156353.6794877</v>
      </c>
      <c r="P710" s="70">
        <f t="shared" si="193"/>
        <v>0</v>
      </c>
      <c r="Q710" s="67"/>
      <c r="R710" s="66"/>
      <c r="S710" s="66"/>
      <c r="T710" s="66"/>
      <c r="U710" s="66"/>
      <c r="V710" s="7"/>
      <c r="W710" s="7"/>
      <c r="X710" s="7"/>
      <c r="Y710" s="7"/>
      <c r="Z710" s="1"/>
      <c r="AA710" s="7"/>
      <c r="AB710" s="7"/>
      <c r="AC710" s="7"/>
      <c r="AD710" s="7"/>
      <c r="AE710" s="7"/>
      <c r="AF710" s="8"/>
      <c r="AG710" s="7"/>
      <c r="AH710" s="3"/>
      <c r="AI710" s="18"/>
      <c r="AJ710" s="19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</row>
    <row r="711" spans="1:220" x14ac:dyDescent="0.2">
      <c r="A711" s="63">
        <f t="shared" si="181"/>
        <v>42686</v>
      </c>
      <c r="B711" s="12">
        <f t="shared" ca="1" si="183"/>
        <v>132149798.1512353</v>
      </c>
      <c r="C711" s="71">
        <f t="shared" si="184"/>
        <v>119911796.17</v>
      </c>
      <c r="D711" s="65">
        <f ca="1">IF(A711&lt;$B$1,VLOOKUP(A711,[1]DI!$A$4:$B$15000,2,FALSE),0)</f>
        <v>0</v>
      </c>
      <c r="E711" s="11">
        <f t="shared" ca="1" si="185"/>
        <v>1</v>
      </c>
      <c r="F711" s="64">
        <f ca="1">(TRUNC(PRODUCT($E$16:$E710),16))</f>
        <v>1.2736932048545599</v>
      </c>
      <c r="G711" s="64">
        <f t="shared" ca="1" si="186"/>
        <v>1.1805864888022199</v>
      </c>
      <c r="H711" s="64">
        <f t="shared" ca="1" si="187"/>
        <v>1.0788648000000001</v>
      </c>
      <c r="I711" s="65">
        <f t="shared" si="182"/>
        <v>3.7499999999999999E-2</v>
      </c>
      <c r="J711" s="66">
        <f t="shared" si="188"/>
        <v>42478</v>
      </c>
      <c r="K711" s="13">
        <f t="shared" si="180"/>
        <v>208</v>
      </c>
      <c r="L711" s="9">
        <f t="shared" si="189"/>
        <v>1.021498121</v>
      </c>
      <c r="M711" s="69">
        <f t="shared" ca="1" si="190"/>
        <v>1.1020583660000001</v>
      </c>
      <c r="N711" s="68">
        <f t="shared" si="191"/>
        <v>0</v>
      </c>
      <c r="O711" s="64">
        <f t="shared" ca="1" si="192"/>
        <v>12238001.981235299</v>
      </c>
      <c r="P711" s="70">
        <f t="shared" si="193"/>
        <v>0</v>
      </c>
      <c r="Q711" s="67"/>
      <c r="R711" s="66"/>
      <c r="S711" s="66"/>
      <c r="T711" s="66"/>
      <c r="U711" s="66"/>
      <c r="V711" s="7"/>
      <c r="W711" s="7"/>
      <c r="X711" s="7"/>
      <c r="Y711" s="7"/>
      <c r="Z711" s="1"/>
      <c r="AA711" s="7"/>
      <c r="AB711" s="7"/>
      <c r="AC711" s="7"/>
      <c r="AD711" s="7"/>
      <c r="AE711" s="7"/>
      <c r="AF711" s="8"/>
      <c r="AG711" s="7"/>
      <c r="AH711" s="3"/>
      <c r="AI711" s="18"/>
      <c r="AJ711" s="19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</row>
    <row r="712" spans="1:220" x14ac:dyDescent="0.2">
      <c r="A712" s="63">
        <f t="shared" si="181"/>
        <v>42687</v>
      </c>
      <c r="B712" s="12">
        <f t="shared" ca="1" si="183"/>
        <v>132163312.69031081</v>
      </c>
      <c r="C712" s="71">
        <f t="shared" si="184"/>
        <v>119911796.17</v>
      </c>
      <c r="D712" s="65">
        <f ca="1">IF(A712&lt;$B$1,VLOOKUP(A712,[1]DI!$A$4:$B$15000,2,FALSE),0)</f>
        <v>0</v>
      </c>
      <c r="E712" s="11">
        <f t="shared" ca="1" si="185"/>
        <v>1</v>
      </c>
      <c r="F712" s="64">
        <f ca="1">(TRUNC(PRODUCT($E$16:$E711),16))</f>
        <v>1.2736932048545599</v>
      </c>
      <c r="G712" s="64">
        <f t="shared" ca="1" si="186"/>
        <v>1.1805864888022199</v>
      </c>
      <c r="H712" s="64">
        <f t="shared" ca="1" si="187"/>
        <v>1.0788648000000001</v>
      </c>
      <c r="I712" s="65">
        <f t="shared" si="182"/>
        <v>3.7499999999999999E-2</v>
      </c>
      <c r="J712" s="66">
        <f t="shared" si="188"/>
        <v>42478</v>
      </c>
      <c r="K712" s="13">
        <f t="shared" si="180"/>
        <v>209</v>
      </c>
      <c r="L712" s="9">
        <f t="shared" si="189"/>
        <v>1.021602586</v>
      </c>
      <c r="M712" s="69">
        <f t="shared" ca="1" si="190"/>
        <v>1.10217107</v>
      </c>
      <c r="N712" s="68">
        <f t="shared" si="191"/>
        <v>0</v>
      </c>
      <c r="O712" s="64">
        <f t="shared" ca="1" si="192"/>
        <v>12251516.520310801</v>
      </c>
      <c r="P712" s="70">
        <f t="shared" si="193"/>
        <v>0</v>
      </c>
      <c r="Q712" s="67"/>
      <c r="R712" s="66"/>
      <c r="S712" s="66"/>
      <c r="T712" s="66"/>
      <c r="U712" s="66"/>
      <c r="V712" s="7"/>
      <c r="W712" s="7"/>
      <c r="X712" s="7"/>
      <c r="Y712" s="7"/>
      <c r="Z712" s="1"/>
      <c r="AA712" s="7"/>
      <c r="AB712" s="7"/>
      <c r="AC712" s="7"/>
      <c r="AD712" s="7"/>
      <c r="AE712" s="7"/>
      <c r="AF712" s="8"/>
      <c r="AG712" s="7"/>
      <c r="AH712" s="3"/>
      <c r="AI712" s="18"/>
      <c r="AJ712" s="19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</row>
    <row r="713" spans="1:220" x14ac:dyDescent="0.2">
      <c r="A713" s="63">
        <f t="shared" si="181"/>
        <v>42688</v>
      </c>
      <c r="B713" s="12">
        <f t="shared" ca="1" si="183"/>
        <v>132176828.4285043</v>
      </c>
      <c r="C713" s="71">
        <f t="shared" si="184"/>
        <v>119911796.17</v>
      </c>
      <c r="D713" s="65">
        <f ca="1">IF(A713&lt;$B$1,VLOOKUP(A713,[1]DI!$A$4:$B$15000,2,FALSE),0)</f>
        <v>0.13880000000000001</v>
      </c>
      <c r="E713" s="11">
        <f t="shared" ca="1" si="185"/>
        <v>1.0005159100000001</v>
      </c>
      <c r="F713" s="64">
        <f ca="1">(TRUNC(PRODUCT($E$16:$E712),16))</f>
        <v>1.2736932048545599</v>
      </c>
      <c r="G713" s="64">
        <f t="shared" ca="1" si="186"/>
        <v>1.1805864888022199</v>
      </c>
      <c r="H713" s="64">
        <f t="shared" ca="1" si="187"/>
        <v>1.0788648000000001</v>
      </c>
      <c r="I713" s="65">
        <f t="shared" si="182"/>
        <v>3.7499999999999999E-2</v>
      </c>
      <c r="J713" s="66">
        <f t="shared" si="188"/>
        <v>42478</v>
      </c>
      <c r="K713" s="13">
        <f t="shared" ref="K713:K776" si="194">A713-J713</f>
        <v>210</v>
      </c>
      <c r="L713" s="9">
        <f t="shared" si="189"/>
        <v>1.0217070610000001</v>
      </c>
      <c r="M713" s="69">
        <f t="shared" ca="1" si="190"/>
        <v>1.1022837839999999</v>
      </c>
      <c r="N713" s="68">
        <f t="shared" si="191"/>
        <v>0</v>
      </c>
      <c r="O713" s="64">
        <f t="shared" ca="1" si="192"/>
        <v>12265032.258504299</v>
      </c>
      <c r="P713" s="70">
        <f t="shared" si="193"/>
        <v>0</v>
      </c>
      <c r="Q713" s="67"/>
      <c r="R713" s="66"/>
      <c r="S713" s="66"/>
      <c r="T713" s="66"/>
      <c r="U713" s="66"/>
      <c r="V713" s="7"/>
      <c r="W713" s="7"/>
      <c r="X713" s="7"/>
      <c r="Y713" s="7"/>
      <c r="Z713" s="1"/>
      <c r="AA713" s="7"/>
      <c r="AB713" s="7"/>
      <c r="AC713" s="7"/>
      <c r="AD713" s="7"/>
      <c r="AE713" s="7"/>
      <c r="AF713" s="8"/>
      <c r="AG713" s="7"/>
      <c r="AH713" s="3"/>
      <c r="AI713" s="18"/>
      <c r="AJ713" s="19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</row>
    <row r="714" spans="1:220" x14ac:dyDescent="0.2">
      <c r="A714" s="63">
        <f t="shared" si="181"/>
        <v>42689</v>
      </c>
      <c r="B714" s="12">
        <f t="shared" ca="1" si="183"/>
        <v>132258544.3605049</v>
      </c>
      <c r="C714" s="71">
        <f t="shared" si="184"/>
        <v>119911796.17</v>
      </c>
      <c r="D714" s="65">
        <f ca="1">IF(A714&lt;$B$1,VLOOKUP(A714,[1]DI!$A$4:$B$15000,2,FALSE),0)</f>
        <v>0</v>
      </c>
      <c r="E714" s="11">
        <f t="shared" ca="1" si="185"/>
        <v>1</v>
      </c>
      <c r="F714" s="64">
        <f ca="1">(TRUNC(PRODUCT($E$16:$E713),16))</f>
        <v>1.27435031591588</v>
      </c>
      <c r="G714" s="64">
        <f t="shared" ca="1" si="186"/>
        <v>1.1805864888022199</v>
      </c>
      <c r="H714" s="64">
        <f t="shared" ca="1" si="187"/>
        <v>1.0794214</v>
      </c>
      <c r="I714" s="65">
        <f t="shared" si="182"/>
        <v>3.7499999999999999E-2</v>
      </c>
      <c r="J714" s="66">
        <f t="shared" si="188"/>
        <v>42478</v>
      </c>
      <c r="K714" s="13">
        <f t="shared" si="194"/>
        <v>211</v>
      </c>
      <c r="L714" s="9">
        <f t="shared" si="189"/>
        <v>1.021811547</v>
      </c>
      <c r="M714" s="69">
        <f t="shared" ca="1" si="190"/>
        <v>1.1029652510000001</v>
      </c>
      <c r="N714" s="68">
        <f t="shared" si="191"/>
        <v>0</v>
      </c>
      <c r="O714" s="64">
        <f t="shared" ca="1" si="192"/>
        <v>12346748.190504899</v>
      </c>
      <c r="P714" s="70">
        <f t="shared" si="193"/>
        <v>0</v>
      </c>
      <c r="Q714" s="67"/>
      <c r="R714" s="66"/>
      <c r="S714" s="66"/>
      <c r="T714" s="66"/>
      <c r="U714" s="66"/>
      <c r="V714" s="7"/>
      <c r="W714" s="7"/>
      <c r="X714" s="7"/>
      <c r="Y714" s="7"/>
      <c r="Z714" s="1"/>
      <c r="AA714" s="7"/>
      <c r="AB714" s="7"/>
      <c r="AC714" s="7"/>
      <c r="AD714" s="7"/>
      <c r="AE714" s="7"/>
      <c r="AF714" s="8"/>
      <c r="AG714" s="7"/>
      <c r="AH714" s="3"/>
      <c r="AI714" s="18"/>
      <c r="AJ714" s="19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</row>
    <row r="715" spans="1:220" x14ac:dyDescent="0.2">
      <c r="A715" s="63">
        <f t="shared" si="181"/>
        <v>42690</v>
      </c>
      <c r="B715" s="12">
        <f t="shared" ca="1" si="183"/>
        <v>132272069.9314657</v>
      </c>
      <c r="C715" s="71">
        <f t="shared" si="184"/>
        <v>119911796.17</v>
      </c>
      <c r="D715" s="65">
        <f ca="1">IF(A715&lt;$B$1,VLOOKUP(A715,[1]DI!$A$4:$B$15000,2,FALSE),0)</f>
        <v>0.13880000000000001</v>
      </c>
      <c r="E715" s="11">
        <f t="shared" ca="1" si="185"/>
        <v>1.0005159100000001</v>
      </c>
      <c r="F715" s="64">
        <f ca="1">(TRUNC(PRODUCT($E$16:$E714),16))</f>
        <v>1.27435031591588</v>
      </c>
      <c r="G715" s="64">
        <f t="shared" ca="1" si="186"/>
        <v>1.1805864888022199</v>
      </c>
      <c r="H715" s="64">
        <f t="shared" ca="1" si="187"/>
        <v>1.0794214</v>
      </c>
      <c r="I715" s="65">
        <f t="shared" si="182"/>
        <v>3.7499999999999999E-2</v>
      </c>
      <c r="J715" s="66">
        <f t="shared" si="188"/>
        <v>42478</v>
      </c>
      <c r="K715" s="13">
        <f t="shared" si="194"/>
        <v>212</v>
      </c>
      <c r="L715" s="9">
        <f t="shared" si="189"/>
        <v>1.0219160439999999</v>
      </c>
      <c r="M715" s="69">
        <f t="shared" ca="1" si="190"/>
        <v>1.1030780469999999</v>
      </c>
      <c r="N715" s="68">
        <f t="shared" si="191"/>
        <v>0</v>
      </c>
      <c r="O715" s="64">
        <f t="shared" ca="1" si="192"/>
        <v>12360273.7614657</v>
      </c>
      <c r="P715" s="70">
        <f t="shared" si="193"/>
        <v>0</v>
      </c>
      <c r="Q715" s="67"/>
      <c r="R715" s="66"/>
      <c r="S715" s="66"/>
      <c r="T715" s="66"/>
      <c r="U715" s="66"/>
      <c r="V715" s="7"/>
      <c r="W715" s="7"/>
      <c r="X715" s="7"/>
      <c r="Y715" s="7"/>
      <c r="Z715" s="1"/>
      <c r="AA715" s="7"/>
      <c r="AB715" s="7"/>
      <c r="AC715" s="7"/>
      <c r="AD715" s="7"/>
      <c r="AE715" s="7"/>
      <c r="AF715" s="8"/>
      <c r="AG715" s="7"/>
      <c r="AH715" s="3"/>
      <c r="AI715" s="18"/>
      <c r="AJ715" s="19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</row>
    <row r="716" spans="1:220" x14ac:dyDescent="0.2">
      <c r="A716" s="63">
        <f t="shared" si="181"/>
        <v>42691</v>
      </c>
      <c r="B716" s="12">
        <f t="shared" ca="1" si="183"/>
        <v>132353843.9007756</v>
      </c>
      <c r="C716" s="71">
        <f t="shared" si="184"/>
        <v>119911796.17</v>
      </c>
      <c r="D716" s="65">
        <f ca="1">IF(A716&lt;$B$1,VLOOKUP(A716,[1]DI!$A$4:$B$15000,2,FALSE),0)</f>
        <v>0.13880000000000001</v>
      </c>
      <c r="E716" s="11">
        <f t="shared" ca="1" si="185"/>
        <v>1.0005159100000001</v>
      </c>
      <c r="F716" s="64">
        <f ca="1">(TRUNC(PRODUCT($E$16:$E715),16))</f>
        <v>1.27500776598736</v>
      </c>
      <c r="G716" s="64">
        <f t="shared" ca="1" si="186"/>
        <v>1.1805864888022199</v>
      </c>
      <c r="H716" s="64">
        <f t="shared" ca="1" si="187"/>
        <v>1.07997828</v>
      </c>
      <c r="I716" s="65">
        <f t="shared" si="182"/>
        <v>3.7499999999999999E-2</v>
      </c>
      <c r="J716" s="66">
        <f t="shared" si="188"/>
        <v>42478</v>
      </c>
      <c r="K716" s="13">
        <f t="shared" si="194"/>
        <v>213</v>
      </c>
      <c r="L716" s="9">
        <f t="shared" si="189"/>
        <v>1.0220205520000001</v>
      </c>
      <c r="M716" s="69">
        <f t="shared" ca="1" si="190"/>
        <v>1.1037599979999999</v>
      </c>
      <c r="N716" s="68">
        <f t="shared" si="191"/>
        <v>0</v>
      </c>
      <c r="O716" s="64">
        <f t="shared" ca="1" si="192"/>
        <v>12442047.7307756</v>
      </c>
      <c r="P716" s="70">
        <f t="shared" si="193"/>
        <v>0</v>
      </c>
      <c r="Q716" s="67"/>
      <c r="R716" s="66"/>
      <c r="S716" s="66"/>
      <c r="T716" s="66"/>
      <c r="U716" s="66"/>
      <c r="V716" s="7"/>
      <c r="W716" s="7"/>
      <c r="X716" s="7"/>
      <c r="Y716" s="7"/>
      <c r="Z716" s="1"/>
      <c r="AA716" s="7"/>
      <c r="AB716" s="7"/>
      <c r="AC716" s="7"/>
      <c r="AD716" s="7"/>
      <c r="AE716" s="7"/>
      <c r="AF716" s="8"/>
      <c r="AG716" s="7"/>
      <c r="AH716" s="3"/>
      <c r="AI716" s="18"/>
      <c r="AJ716" s="19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</row>
    <row r="717" spans="1:220" x14ac:dyDescent="0.2">
      <c r="A717" s="63">
        <f t="shared" si="181"/>
        <v>42692</v>
      </c>
      <c r="B717" s="12">
        <f t="shared" ca="1" si="183"/>
        <v>132435668.5927753</v>
      </c>
      <c r="C717" s="71">
        <f t="shared" si="184"/>
        <v>119911796.17</v>
      </c>
      <c r="D717" s="65">
        <f ca="1">IF(A717&lt;$B$1,VLOOKUP(A717,[1]DI!$A$4:$B$15000,2,FALSE),0)</f>
        <v>0.13880000000000001</v>
      </c>
      <c r="E717" s="11">
        <f t="shared" ca="1" si="185"/>
        <v>1.0005159100000001</v>
      </c>
      <c r="F717" s="64">
        <f ca="1">(TRUNC(PRODUCT($E$16:$E716),16))</f>
        <v>1.27566555524392</v>
      </c>
      <c r="G717" s="64">
        <f t="shared" ca="1" si="186"/>
        <v>1.1805864888022199</v>
      </c>
      <c r="H717" s="64">
        <f t="shared" ca="1" si="187"/>
        <v>1.08053545</v>
      </c>
      <c r="I717" s="65">
        <f t="shared" si="182"/>
        <v>3.7499999999999999E-2</v>
      </c>
      <c r="J717" s="66">
        <f t="shared" si="188"/>
        <v>42478</v>
      </c>
      <c r="K717" s="13">
        <f t="shared" si="194"/>
        <v>214</v>
      </c>
      <c r="L717" s="9">
        <f t="shared" si="189"/>
        <v>1.02212507</v>
      </c>
      <c r="M717" s="69">
        <f t="shared" ca="1" si="190"/>
        <v>1.1044423720000001</v>
      </c>
      <c r="N717" s="68">
        <f t="shared" si="191"/>
        <v>0</v>
      </c>
      <c r="O717" s="64">
        <f t="shared" ca="1" si="192"/>
        <v>12523872.4227753</v>
      </c>
      <c r="P717" s="70">
        <f t="shared" si="193"/>
        <v>0</v>
      </c>
      <c r="Q717" s="67"/>
      <c r="R717" s="66"/>
      <c r="S717" s="66"/>
      <c r="T717" s="66"/>
      <c r="U717" s="66"/>
      <c r="V717" s="7"/>
      <c r="W717" s="7"/>
      <c r="X717" s="7"/>
      <c r="Y717" s="7"/>
      <c r="Z717" s="1"/>
      <c r="AA717" s="7"/>
      <c r="AB717" s="7"/>
      <c r="AC717" s="7"/>
      <c r="AD717" s="7"/>
      <c r="AE717" s="7"/>
      <c r="AF717" s="8"/>
      <c r="AG717" s="7"/>
      <c r="AH717" s="3"/>
      <c r="AI717" s="18"/>
      <c r="AJ717" s="19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</row>
    <row r="718" spans="1:220" x14ac:dyDescent="0.2">
      <c r="A718" s="63">
        <f t="shared" si="181"/>
        <v>42693</v>
      </c>
      <c r="B718" s="12">
        <f t="shared" ca="1" si="183"/>
        <v>132517544.3672002</v>
      </c>
      <c r="C718" s="71">
        <f t="shared" si="184"/>
        <v>119911796.17</v>
      </c>
      <c r="D718" s="65">
        <f ca="1">IF(A718&lt;$B$1,VLOOKUP(A718,[1]DI!$A$4:$B$15000,2,FALSE),0)</f>
        <v>0</v>
      </c>
      <c r="E718" s="11">
        <f t="shared" ca="1" si="185"/>
        <v>1</v>
      </c>
      <c r="F718" s="64">
        <f ca="1">(TRUNC(PRODUCT($E$16:$E717),16))</f>
        <v>1.2763236838605201</v>
      </c>
      <c r="G718" s="64">
        <f t="shared" ca="1" si="186"/>
        <v>1.1805864888022199</v>
      </c>
      <c r="H718" s="64">
        <f t="shared" ca="1" si="187"/>
        <v>1.08109291</v>
      </c>
      <c r="I718" s="65">
        <f t="shared" si="182"/>
        <v>3.7499999999999999E-2</v>
      </c>
      <c r="J718" s="66">
        <f t="shared" si="188"/>
        <v>42478</v>
      </c>
      <c r="K718" s="13">
        <f t="shared" si="194"/>
        <v>215</v>
      </c>
      <c r="L718" s="9">
        <f t="shared" si="189"/>
        <v>1.0222295990000001</v>
      </c>
      <c r="M718" s="69">
        <f t="shared" ca="1" si="190"/>
        <v>1.1051251719999999</v>
      </c>
      <c r="N718" s="68">
        <f t="shared" si="191"/>
        <v>0</v>
      </c>
      <c r="O718" s="64">
        <f t="shared" ca="1" si="192"/>
        <v>12605748.1972002</v>
      </c>
      <c r="P718" s="70">
        <f t="shared" si="193"/>
        <v>0</v>
      </c>
      <c r="Q718" s="67"/>
      <c r="R718" s="66"/>
      <c r="S718" s="66"/>
      <c r="T718" s="66"/>
      <c r="U718" s="66"/>
      <c r="V718" s="7"/>
      <c r="W718" s="7"/>
      <c r="X718" s="7"/>
      <c r="Y718" s="7"/>
      <c r="Z718" s="1"/>
      <c r="AA718" s="7"/>
      <c r="AB718" s="7"/>
      <c r="AC718" s="7"/>
      <c r="AD718" s="7"/>
      <c r="AE718" s="7"/>
      <c r="AF718" s="8"/>
      <c r="AG718" s="7"/>
      <c r="AH718" s="3"/>
      <c r="AI718" s="18"/>
      <c r="AJ718" s="19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</row>
    <row r="719" spans="1:220" x14ac:dyDescent="0.2">
      <c r="A719" s="63">
        <f t="shared" si="181"/>
        <v>42694</v>
      </c>
      <c r="B719" s="12">
        <f t="shared" ca="1" si="183"/>
        <v>132531096.3187561</v>
      </c>
      <c r="C719" s="71">
        <f t="shared" si="184"/>
        <v>119911796.17</v>
      </c>
      <c r="D719" s="65">
        <f ca="1">IF(A719&lt;$B$1,VLOOKUP(A719,[1]DI!$A$4:$B$15000,2,FALSE),0)</f>
        <v>0</v>
      </c>
      <c r="E719" s="11">
        <f t="shared" ca="1" si="185"/>
        <v>1</v>
      </c>
      <c r="F719" s="64">
        <f ca="1">(TRUNC(PRODUCT($E$16:$E718),16))</f>
        <v>1.2763236838605201</v>
      </c>
      <c r="G719" s="64">
        <f t="shared" ca="1" si="186"/>
        <v>1.1805864888022199</v>
      </c>
      <c r="H719" s="64">
        <f t="shared" ca="1" si="187"/>
        <v>1.08109291</v>
      </c>
      <c r="I719" s="65">
        <f t="shared" si="182"/>
        <v>3.7499999999999999E-2</v>
      </c>
      <c r="J719" s="66">
        <f t="shared" si="188"/>
        <v>42478</v>
      </c>
      <c r="K719" s="13">
        <f t="shared" si="194"/>
        <v>216</v>
      </c>
      <c r="L719" s="9">
        <f t="shared" si="189"/>
        <v>1.0223341379999999</v>
      </c>
      <c r="M719" s="69">
        <f t="shared" ca="1" si="190"/>
        <v>1.105238188</v>
      </c>
      <c r="N719" s="68">
        <f t="shared" si="191"/>
        <v>0</v>
      </c>
      <c r="O719" s="64">
        <f t="shared" ca="1" si="192"/>
        <v>12619300.1487561</v>
      </c>
      <c r="P719" s="70">
        <f t="shared" si="193"/>
        <v>0</v>
      </c>
      <c r="Q719" s="67"/>
      <c r="R719" s="66"/>
      <c r="S719" s="66"/>
      <c r="T719" s="66"/>
      <c r="U719" s="66"/>
      <c r="V719" s="7"/>
      <c r="W719" s="7"/>
      <c r="X719" s="7"/>
      <c r="Y719" s="7"/>
      <c r="Z719" s="1"/>
      <c r="AA719" s="7"/>
      <c r="AB719" s="7"/>
      <c r="AC719" s="7"/>
      <c r="AD719" s="7"/>
      <c r="AE719" s="7"/>
      <c r="AF719" s="8"/>
      <c r="AG719" s="7"/>
      <c r="AH719" s="3"/>
      <c r="AI719" s="18"/>
      <c r="AJ719" s="19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</row>
    <row r="720" spans="1:220" x14ac:dyDescent="0.2">
      <c r="A720" s="63">
        <f t="shared" si="181"/>
        <v>42695</v>
      </c>
      <c r="B720" s="12">
        <f t="shared" ca="1" si="183"/>
        <v>132544649.9490772</v>
      </c>
      <c r="C720" s="71">
        <f t="shared" si="184"/>
        <v>119911796.17</v>
      </c>
      <c r="D720" s="65">
        <f ca="1">IF(A720&lt;$B$1,VLOOKUP(A720,[1]DI!$A$4:$B$15000,2,FALSE),0)</f>
        <v>0.13880000000000001</v>
      </c>
      <c r="E720" s="11">
        <f t="shared" ca="1" si="185"/>
        <v>1.0005159100000001</v>
      </c>
      <c r="F720" s="64">
        <f ca="1">(TRUNC(PRODUCT($E$16:$E719),16))</f>
        <v>1.2763236838605201</v>
      </c>
      <c r="G720" s="64">
        <f t="shared" ca="1" si="186"/>
        <v>1.1805864888022199</v>
      </c>
      <c r="H720" s="64">
        <f t="shared" ca="1" si="187"/>
        <v>1.08109291</v>
      </c>
      <c r="I720" s="65">
        <f t="shared" si="182"/>
        <v>3.7499999999999999E-2</v>
      </c>
      <c r="J720" s="66">
        <f t="shared" si="188"/>
        <v>42478</v>
      </c>
      <c r="K720" s="13">
        <f t="shared" si="194"/>
        <v>217</v>
      </c>
      <c r="L720" s="9">
        <f t="shared" si="189"/>
        <v>1.0224386889999999</v>
      </c>
      <c r="M720" s="69">
        <f t="shared" ca="1" si="190"/>
        <v>1.105351218</v>
      </c>
      <c r="N720" s="68">
        <f t="shared" si="191"/>
        <v>0</v>
      </c>
      <c r="O720" s="64">
        <f t="shared" ca="1" si="192"/>
        <v>12632853.7790772</v>
      </c>
      <c r="P720" s="70">
        <f t="shared" si="193"/>
        <v>0</v>
      </c>
      <c r="Q720" s="67"/>
      <c r="R720" s="66"/>
      <c r="S720" s="66"/>
      <c r="T720" s="66"/>
      <c r="U720" s="66"/>
      <c r="V720" s="7"/>
      <c r="W720" s="7"/>
      <c r="X720" s="7"/>
      <c r="Y720" s="7"/>
      <c r="Z720" s="1"/>
      <c r="AA720" s="7"/>
      <c r="AB720" s="7"/>
      <c r="AC720" s="7"/>
      <c r="AD720" s="7"/>
      <c r="AE720" s="7"/>
      <c r="AF720" s="8"/>
      <c r="AG720" s="7"/>
      <c r="AH720" s="3"/>
      <c r="AI720" s="18"/>
      <c r="AJ720" s="19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</row>
    <row r="721" spans="1:220" x14ac:dyDescent="0.2">
      <c r="A721" s="63">
        <f t="shared" ref="A721:A784" si="195">(A720+1)</f>
        <v>42696</v>
      </c>
      <c r="B721" s="12">
        <f t="shared" ca="1" si="183"/>
        <v>132626593.2338434</v>
      </c>
      <c r="C721" s="71">
        <f t="shared" si="184"/>
        <v>119911796.17</v>
      </c>
      <c r="D721" s="65">
        <f ca="1">IF(A721&lt;$B$1,VLOOKUP(A721,[1]DI!$A$4:$B$15000,2,FALSE),0)</f>
        <v>0.13880000000000001</v>
      </c>
      <c r="E721" s="11">
        <f t="shared" ca="1" si="185"/>
        <v>1.0005159100000001</v>
      </c>
      <c r="F721" s="64">
        <f ca="1">(TRUNC(PRODUCT($E$16:$E720),16))</f>
        <v>1.27698215201226</v>
      </c>
      <c r="G721" s="64">
        <f t="shared" ca="1" si="186"/>
        <v>1.1805864888022199</v>
      </c>
      <c r="H721" s="64">
        <f t="shared" ca="1" si="187"/>
        <v>1.08165066</v>
      </c>
      <c r="I721" s="65">
        <f t="shared" ref="I721:I784" si="196">I720</f>
        <v>3.7499999999999999E-2</v>
      </c>
      <c r="J721" s="66">
        <f t="shared" si="188"/>
        <v>42478</v>
      </c>
      <c r="K721" s="13">
        <f t="shared" si="194"/>
        <v>218</v>
      </c>
      <c r="L721" s="9">
        <f t="shared" si="189"/>
        <v>1.02254325</v>
      </c>
      <c r="M721" s="69">
        <f t="shared" ca="1" si="190"/>
        <v>1.1060345810000001</v>
      </c>
      <c r="N721" s="68">
        <f t="shared" si="191"/>
        <v>0</v>
      </c>
      <c r="O721" s="64">
        <f t="shared" ca="1" si="192"/>
        <v>12714797.063843399</v>
      </c>
      <c r="P721" s="70">
        <f t="shared" si="193"/>
        <v>0</v>
      </c>
      <c r="Q721" s="67"/>
      <c r="R721" s="66"/>
      <c r="S721" s="66"/>
      <c r="T721" s="66"/>
      <c r="U721" s="66"/>
      <c r="V721" s="7"/>
      <c r="W721" s="7"/>
      <c r="X721" s="7"/>
      <c r="Y721" s="7"/>
      <c r="Z721" s="1"/>
      <c r="AA721" s="7"/>
      <c r="AB721" s="7"/>
      <c r="AC721" s="7"/>
      <c r="AD721" s="7"/>
      <c r="AE721" s="7"/>
      <c r="AF721" s="8"/>
      <c r="AG721" s="7"/>
      <c r="AH721" s="3"/>
      <c r="AI721" s="18"/>
      <c r="AJ721" s="19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</row>
    <row r="722" spans="1:220" x14ac:dyDescent="0.2">
      <c r="A722" s="63">
        <f t="shared" si="195"/>
        <v>42697</v>
      </c>
      <c r="B722" s="12">
        <f t="shared" ref="B722:B785" ca="1" si="197">(C722+O722+Q722+R722)</f>
        <v>132708586.28200491</v>
      </c>
      <c r="C722" s="71">
        <f t="shared" ref="C722:C785" si="198">(C721-P721)</f>
        <v>119911796.17</v>
      </c>
      <c r="D722" s="65">
        <f ca="1">IF(A722&lt;$B$1,VLOOKUP(A722,[1]DI!$A$4:$B$15000,2,FALSE),0)</f>
        <v>0.13880000000000001</v>
      </c>
      <c r="E722" s="11">
        <f t="shared" ref="E722:E785" ca="1" si="199">IF(A722&lt;A$13,1,ROUND(((1+D722)^(1/252)),8))</f>
        <v>1.0005159100000001</v>
      </c>
      <c r="F722" s="64">
        <f ca="1">(TRUNC(PRODUCT($E$16:$E721),16))</f>
        <v>1.2776409598743099</v>
      </c>
      <c r="G722" s="64">
        <f t="shared" ref="G722:G785" ca="1" si="200">IF(N721&gt;0,F721,G721)</f>
        <v>1.1805864888022199</v>
      </c>
      <c r="H722" s="64">
        <f t="shared" ref="H722:H785" ca="1" si="201">ROUND(F722/G722,8)</f>
        <v>1.0822086900000001</v>
      </c>
      <c r="I722" s="65">
        <f t="shared" si="196"/>
        <v>3.7499999999999999E-2</v>
      </c>
      <c r="J722" s="66">
        <f t="shared" ref="J722:J785" si="202">IF(N721&gt;0,VLOOKUP(N721,W$16:AG$52,2),J721)</f>
        <v>42478</v>
      </c>
      <c r="K722" s="13">
        <f t="shared" si="194"/>
        <v>219</v>
      </c>
      <c r="L722" s="9">
        <f t="shared" ref="L722:L785" si="203">ROUND((I722+1)^(K722/360),9)</f>
        <v>1.0226478210000001</v>
      </c>
      <c r="M722" s="69">
        <f t="shared" ref="M722:M785" ca="1" si="204">ROUND(H722*L722,9)</f>
        <v>1.106718359</v>
      </c>
      <c r="N722" s="68">
        <f t="shared" ref="N722:N785" si="205">IF(VLOOKUP(A722,X$16:AE$52,8)=VLOOKUP(A721,X$16:AE$52,8),0,VLOOKUP(A722,X$16:AE$52,8))</f>
        <v>0</v>
      </c>
      <c r="O722" s="64">
        <f t="shared" ref="O722:O785" ca="1" si="206">TRUNC(((M722-1)*C722),8)</f>
        <v>12796790.1120049</v>
      </c>
      <c r="P722" s="70">
        <f t="shared" ref="P722:P785" si="207">IF(N722&gt;0,VLOOKUP(N722,$W$16:$AB$52,6),0)</f>
        <v>0</v>
      </c>
      <c r="Q722" s="67"/>
      <c r="R722" s="66"/>
      <c r="S722" s="66"/>
      <c r="T722" s="66"/>
      <c r="U722" s="66"/>
      <c r="V722" s="7"/>
      <c r="W722" s="7"/>
      <c r="X722" s="7"/>
      <c r="Y722" s="7"/>
      <c r="Z722" s="1"/>
      <c r="AA722" s="7"/>
      <c r="AB722" s="7"/>
      <c r="AC722" s="7"/>
      <c r="AD722" s="7"/>
      <c r="AE722" s="7"/>
      <c r="AF722" s="8"/>
      <c r="AG722" s="7"/>
      <c r="AH722" s="3"/>
      <c r="AI722" s="18"/>
      <c r="AJ722" s="19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</row>
    <row r="723" spans="1:220" x14ac:dyDescent="0.2">
      <c r="A723" s="63">
        <f t="shared" si="195"/>
        <v>42698</v>
      </c>
      <c r="B723" s="12">
        <f t="shared" ca="1" si="197"/>
        <v>132790630.2926798</v>
      </c>
      <c r="C723" s="71">
        <f t="shared" si="198"/>
        <v>119911796.17</v>
      </c>
      <c r="D723" s="65">
        <f ca="1">IF(A723&lt;$B$1,VLOOKUP(A723,[1]DI!$A$4:$B$15000,2,FALSE),0)</f>
        <v>0.13880000000000001</v>
      </c>
      <c r="E723" s="11">
        <f t="shared" ca="1" si="199"/>
        <v>1.0005159100000001</v>
      </c>
      <c r="F723" s="64">
        <f ca="1">(TRUNC(PRODUCT($E$16:$E722),16))</f>
        <v>1.27830010762192</v>
      </c>
      <c r="G723" s="64">
        <f t="shared" ca="1" si="200"/>
        <v>1.1805864888022199</v>
      </c>
      <c r="H723" s="64">
        <f t="shared" ca="1" si="201"/>
        <v>1.08276701</v>
      </c>
      <c r="I723" s="65">
        <f t="shared" si="196"/>
        <v>3.7499999999999999E-2</v>
      </c>
      <c r="J723" s="66">
        <f t="shared" si="202"/>
        <v>42478</v>
      </c>
      <c r="K723" s="13">
        <f t="shared" si="194"/>
        <v>220</v>
      </c>
      <c r="L723" s="9">
        <f t="shared" si="203"/>
        <v>1.022752404</v>
      </c>
      <c r="M723" s="69">
        <f t="shared" ca="1" si="204"/>
        <v>1.1074025620000001</v>
      </c>
      <c r="N723" s="68">
        <f t="shared" si="205"/>
        <v>0</v>
      </c>
      <c r="O723" s="64">
        <f t="shared" ca="1" si="206"/>
        <v>12878834.1226798</v>
      </c>
      <c r="P723" s="70">
        <f t="shared" si="207"/>
        <v>0</v>
      </c>
      <c r="Q723" s="67"/>
      <c r="R723" s="66"/>
      <c r="S723" s="66"/>
      <c r="T723" s="66"/>
      <c r="U723" s="66"/>
      <c r="V723" s="7"/>
      <c r="W723" s="7"/>
      <c r="X723" s="7"/>
      <c r="Y723" s="7"/>
      <c r="Z723" s="1"/>
      <c r="AA723" s="7"/>
      <c r="AB723" s="7"/>
      <c r="AC723" s="7"/>
      <c r="AD723" s="7"/>
      <c r="AE723" s="7"/>
      <c r="AF723" s="8"/>
      <c r="AG723" s="7"/>
      <c r="AH723" s="3"/>
      <c r="AI723" s="18"/>
      <c r="AJ723" s="19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</row>
    <row r="724" spans="1:220" x14ac:dyDescent="0.2">
      <c r="A724" s="63">
        <f t="shared" si="195"/>
        <v>42699</v>
      </c>
      <c r="B724" s="12">
        <f t="shared" ca="1" si="197"/>
        <v>132872725.2658681</v>
      </c>
      <c r="C724" s="71">
        <f t="shared" si="198"/>
        <v>119911796.17</v>
      </c>
      <c r="D724" s="65">
        <f ca="1">IF(A724&lt;$B$1,VLOOKUP(A724,[1]DI!$A$4:$B$15000,2,FALSE),0)</f>
        <v>0.13880000000000001</v>
      </c>
      <c r="E724" s="11">
        <f t="shared" ca="1" si="199"/>
        <v>1.0005159100000001</v>
      </c>
      <c r="F724" s="64">
        <f ca="1">(TRUNC(PRODUCT($E$16:$E723),16))</f>
        <v>1.27895959543044</v>
      </c>
      <c r="G724" s="64">
        <f t="shared" ca="1" si="200"/>
        <v>1.1805864888022199</v>
      </c>
      <c r="H724" s="64">
        <f t="shared" ca="1" si="201"/>
        <v>1.0833256200000001</v>
      </c>
      <c r="I724" s="65">
        <f t="shared" si="196"/>
        <v>3.7499999999999999E-2</v>
      </c>
      <c r="J724" s="66">
        <f t="shared" si="202"/>
        <v>42478</v>
      </c>
      <c r="K724" s="13">
        <f t="shared" si="194"/>
        <v>221</v>
      </c>
      <c r="L724" s="9">
        <f t="shared" si="203"/>
        <v>1.0228569970000001</v>
      </c>
      <c r="M724" s="69">
        <f t="shared" ca="1" si="204"/>
        <v>1.10808719</v>
      </c>
      <c r="N724" s="68">
        <f t="shared" si="205"/>
        <v>0</v>
      </c>
      <c r="O724" s="64">
        <f t="shared" ca="1" si="206"/>
        <v>12960929.095868099</v>
      </c>
      <c r="P724" s="70">
        <f t="shared" si="207"/>
        <v>0</v>
      </c>
      <c r="Q724" s="67"/>
      <c r="R724" s="66"/>
      <c r="S724" s="66"/>
      <c r="T724" s="66"/>
      <c r="U724" s="66"/>
      <c r="V724" s="7"/>
      <c r="W724" s="7"/>
      <c r="X724" s="7"/>
      <c r="Y724" s="7"/>
      <c r="Z724" s="1"/>
      <c r="AA724" s="7"/>
      <c r="AB724" s="7"/>
      <c r="AC724" s="7"/>
      <c r="AD724" s="7"/>
      <c r="AE724" s="7"/>
      <c r="AF724" s="8"/>
      <c r="AG724" s="7"/>
      <c r="AH724" s="3"/>
      <c r="AI724" s="18"/>
      <c r="AJ724" s="19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</row>
    <row r="725" spans="1:220" x14ac:dyDescent="0.2">
      <c r="A725" s="63">
        <f t="shared" si="195"/>
        <v>42700</v>
      </c>
      <c r="B725" s="12">
        <f t="shared" ca="1" si="197"/>
        <v>132954871.20156971</v>
      </c>
      <c r="C725" s="71">
        <f t="shared" si="198"/>
        <v>119911796.17</v>
      </c>
      <c r="D725" s="65">
        <f ca="1">IF(A725&lt;$B$1,VLOOKUP(A725,[1]DI!$A$4:$B$15000,2,FALSE),0)</f>
        <v>0</v>
      </c>
      <c r="E725" s="11">
        <f t="shared" ca="1" si="199"/>
        <v>1</v>
      </c>
      <c r="F725" s="64">
        <f ca="1">(TRUNC(PRODUCT($E$16:$E724),16))</f>
        <v>1.27961942347532</v>
      </c>
      <c r="G725" s="64">
        <f t="shared" ca="1" si="200"/>
        <v>1.1805864888022199</v>
      </c>
      <c r="H725" s="64">
        <f t="shared" ca="1" si="201"/>
        <v>1.08388452</v>
      </c>
      <c r="I725" s="65">
        <f t="shared" si="196"/>
        <v>3.7499999999999999E-2</v>
      </c>
      <c r="J725" s="66">
        <f t="shared" si="202"/>
        <v>42478</v>
      </c>
      <c r="K725" s="13">
        <f t="shared" si="194"/>
        <v>222</v>
      </c>
      <c r="L725" s="9">
        <f t="shared" si="203"/>
        <v>1.0229615999999999</v>
      </c>
      <c r="M725" s="69">
        <f t="shared" ca="1" si="204"/>
        <v>1.108772243</v>
      </c>
      <c r="N725" s="68">
        <f t="shared" si="205"/>
        <v>0</v>
      </c>
      <c r="O725" s="64">
        <f t="shared" ca="1" si="206"/>
        <v>13043075.031569701</v>
      </c>
      <c r="P725" s="70">
        <f t="shared" si="207"/>
        <v>0</v>
      </c>
      <c r="Q725" s="67"/>
      <c r="R725" s="66"/>
      <c r="S725" s="66"/>
      <c r="T725" s="66"/>
      <c r="U725" s="66"/>
      <c r="V725" s="7"/>
      <c r="W725" s="7"/>
      <c r="X725" s="7"/>
      <c r="Y725" s="7"/>
      <c r="Z725" s="1"/>
      <c r="AA725" s="7"/>
      <c r="AB725" s="7"/>
      <c r="AC725" s="7"/>
      <c r="AD725" s="7"/>
      <c r="AE725" s="7"/>
      <c r="AF725" s="8"/>
      <c r="AG725" s="7"/>
      <c r="AH725" s="3"/>
      <c r="AI725" s="18"/>
      <c r="AJ725" s="19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</row>
    <row r="726" spans="1:220" x14ac:dyDescent="0.2">
      <c r="A726" s="63">
        <f t="shared" si="195"/>
        <v>42701</v>
      </c>
      <c r="B726" s="12">
        <f t="shared" ca="1" si="197"/>
        <v>132968468.0001374</v>
      </c>
      <c r="C726" s="71">
        <f t="shared" si="198"/>
        <v>119911796.17</v>
      </c>
      <c r="D726" s="65">
        <f ca="1">IF(A726&lt;$B$1,VLOOKUP(A726,[1]DI!$A$4:$B$15000,2,FALSE),0)</f>
        <v>0</v>
      </c>
      <c r="E726" s="11">
        <f t="shared" ca="1" si="199"/>
        <v>1</v>
      </c>
      <c r="F726" s="64">
        <f ca="1">(TRUNC(PRODUCT($E$16:$E725),16))</f>
        <v>1.27961942347532</v>
      </c>
      <c r="G726" s="64">
        <f t="shared" ca="1" si="200"/>
        <v>1.1805864888022199</v>
      </c>
      <c r="H726" s="64">
        <f t="shared" ca="1" si="201"/>
        <v>1.08388452</v>
      </c>
      <c r="I726" s="65">
        <f t="shared" si="196"/>
        <v>3.7499999999999999E-2</v>
      </c>
      <c r="J726" s="66">
        <f t="shared" si="202"/>
        <v>42478</v>
      </c>
      <c r="K726" s="13">
        <f t="shared" si="194"/>
        <v>223</v>
      </c>
      <c r="L726" s="9">
        <f t="shared" si="203"/>
        <v>1.0230662150000001</v>
      </c>
      <c r="M726" s="69">
        <f t="shared" ca="1" si="204"/>
        <v>1.1088856330000001</v>
      </c>
      <c r="N726" s="68">
        <f t="shared" si="205"/>
        <v>0</v>
      </c>
      <c r="O726" s="64">
        <f t="shared" ca="1" si="206"/>
        <v>13056671.8301374</v>
      </c>
      <c r="P726" s="70">
        <f t="shared" si="207"/>
        <v>0</v>
      </c>
      <c r="Q726" s="67"/>
      <c r="R726" s="66"/>
      <c r="S726" s="66"/>
      <c r="T726" s="66"/>
      <c r="U726" s="66"/>
      <c r="V726" s="7"/>
      <c r="W726" s="7"/>
      <c r="X726" s="7"/>
      <c r="Y726" s="7"/>
      <c r="Z726" s="1"/>
      <c r="AA726" s="7"/>
      <c r="AB726" s="7"/>
      <c r="AC726" s="7"/>
      <c r="AD726" s="7"/>
      <c r="AE726" s="7"/>
      <c r="AF726" s="8"/>
      <c r="AG726" s="7"/>
      <c r="AH726" s="3"/>
      <c r="AI726" s="18"/>
      <c r="AJ726" s="19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</row>
    <row r="727" spans="1:220" x14ac:dyDescent="0.2">
      <c r="A727" s="63">
        <f t="shared" si="195"/>
        <v>42702</v>
      </c>
      <c r="B727" s="12">
        <f t="shared" ca="1" si="197"/>
        <v>132982066.2376467</v>
      </c>
      <c r="C727" s="71">
        <f t="shared" si="198"/>
        <v>119911796.17</v>
      </c>
      <c r="D727" s="65">
        <f ca="1">IF(A727&lt;$B$1,VLOOKUP(A727,[1]DI!$A$4:$B$15000,2,FALSE),0)</f>
        <v>0.13880000000000001</v>
      </c>
      <c r="E727" s="11">
        <f t="shared" ca="1" si="199"/>
        <v>1.0005159100000001</v>
      </c>
      <c r="F727" s="64">
        <f ca="1">(TRUNC(PRODUCT($E$16:$E726),16))</f>
        <v>1.27961942347532</v>
      </c>
      <c r="G727" s="64">
        <f t="shared" ca="1" si="200"/>
        <v>1.1805864888022199</v>
      </c>
      <c r="H727" s="64">
        <f t="shared" ca="1" si="201"/>
        <v>1.08388452</v>
      </c>
      <c r="I727" s="65">
        <f t="shared" si="196"/>
        <v>3.7499999999999999E-2</v>
      </c>
      <c r="J727" s="66">
        <f t="shared" si="202"/>
        <v>42478</v>
      </c>
      <c r="K727" s="13">
        <f t="shared" si="194"/>
        <v>224</v>
      </c>
      <c r="L727" s="9">
        <f t="shared" si="203"/>
        <v>1.0231708399999999</v>
      </c>
      <c r="M727" s="69">
        <f t="shared" ca="1" si="204"/>
        <v>1.1089990350000001</v>
      </c>
      <c r="N727" s="68">
        <f t="shared" si="205"/>
        <v>0</v>
      </c>
      <c r="O727" s="64">
        <f t="shared" ca="1" si="206"/>
        <v>13070270.067646701</v>
      </c>
      <c r="P727" s="70">
        <f t="shared" si="207"/>
        <v>0</v>
      </c>
      <c r="Q727" s="67"/>
      <c r="R727" s="66"/>
      <c r="S727" s="66"/>
      <c r="T727" s="66"/>
      <c r="U727" s="66"/>
      <c r="V727" s="7"/>
      <c r="W727" s="7"/>
      <c r="X727" s="7"/>
      <c r="Y727" s="7"/>
      <c r="Z727" s="1"/>
      <c r="AA727" s="7"/>
      <c r="AB727" s="7"/>
      <c r="AC727" s="7"/>
      <c r="AD727" s="7"/>
      <c r="AE727" s="7"/>
      <c r="AF727" s="8"/>
      <c r="AG727" s="7"/>
      <c r="AH727" s="3"/>
      <c r="AI727" s="18"/>
      <c r="AJ727" s="19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</row>
    <row r="728" spans="1:220" x14ac:dyDescent="0.2">
      <c r="A728" s="63">
        <f t="shared" si="195"/>
        <v>42703</v>
      </c>
      <c r="B728" s="12">
        <f t="shared" ca="1" si="197"/>
        <v>133064280.04342499</v>
      </c>
      <c r="C728" s="71">
        <f t="shared" si="198"/>
        <v>119911796.17</v>
      </c>
      <c r="D728" s="65">
        <f ca="1">IF(A728&lt;$B$1,VLOOKUP(A728,[1]DI!$A$4:$B$15000,2,FALSE),0)</f>
        <v>0.13880000000000001</v>
      </c>
      <c r="E728" s="11">
        <f t="shared" ca="1" si="199"/>
        <v>1.0005159100000001</v>
      </c>
      <c r="F728" s="64">
        <f ca="1">(TRUNC(PRODUCT($E$16:$E727),16))</f>
        <v>1.28027959193208</v>
      </c>
      <c r="G728" s="64">
        <f t="shared" ca="1" si="200"/>
        <v>1.1805864888022199</v>
      </c>
      <c r="H728" s="64">
        <f t="shared" ca="1" si="201"/>
        <v>1.0844437099999999</v>
      </c>
      <c r="I728" s="65">
        <f t="shared" si="196"/>
        <v>3.7499999999999999E-2</v>
      </c>
      <c r="J728" s="66">
        <f t="shared" si="202"/>
        <v>42478</v>
      </c>
      <c r="K728" s="13">
        <f t="shared" si="194"/>
        <v>225</v>
      </c>
      <c r="L728" s="9">
        <f t="shared" si="203"/>
        <v>1.023275476</v>
      </c>
      <c r="M728" s="69">
        <f t="shared" ca="1" si="204"/>
        <v>1.109684654</v>
      </c>
      <c r="N728" s="68">
        <f t="shared" si="205"/>
        <v>0</v>
      </c>
      <c r="O728" s="64">
        <f t="shared" ca="1" si="206"/>
        <v>13152483.873424999</v>
      </c>
      <c r="P728" s="70">
        <f t="shared" si="207"/>
        <v>0</v>
      </c>
      <c r="Q728" s="67"/>
      <c r="R728" s="66"/>
      <c r="S728" s="66"/>
      <c r="T728" s="66"/>
      <c r="U728" s="66"/>
      <c r="V728" s="7"/>
      <c r="W728" s="7"/>
      <c r="X728" s="7"/>
      <c r="Y728" s="7"/>
      <c r="Z728" s="1"/>
      <c r="AA728" s="7"/>
      <c r="AB728" s="7"/>
      <c r="AC728" s="7"/>
      <c r="AD728" s="7"/>
      <c r="AE728" s="7"/>
      <c r="AF728" s="8"/>
      <c r="AG728" s="7"/>
      <c r="AH728" s="3"/>
      <c r="AI728" s="18"/>
      <c r="AJ728" s="19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</row>
    <row r="729" spans="1:220" x14ac:dyDescent="0.2">
      <c r="A729" s="63">
        <f t="shared" si="195"/>
        <v>42704</v>
      </c>
      <c r="B729" s="12">
        <f t="shared" ca="1" si="197"/>
        <v>133146544.8117166</v>
      </c>
      <c r="C729" s="71">
        <f t="shared" si="198"/>
        <v>119911796.17</v>
      </c>
      <c r="D729" s="65">
        <f ca="1">IF(A729&lt;$B$1,VLOOKUP(A729,[1]DI!$A$4:$B$15000,2,FALSE),0)</f>
        <v>0.13880000000000001</v>
      </c>
      <c r="E729" s="11">
        <f t="shared" ca="1" si="199"/>
        <v>1.0005159100000001</v>
      </c>
      <c r="F729" s="64">
        <f ca="1">(TRUNC(PRODUCT($E$16:$E728),16))</f>
        <v>1.2809401009763599</v>
      </c>
      <c r="G729" s="64">
        <f t="shared" ca="1" si="200"/>
        <v>1.1805864888022199</v>
      </c>
      <c r="H729" s="64">
        <f t="shared" ca="1" si="201"/>
        <v>1.0850031899999999</v>
      </c>
      <c r="I729" s="65">
        <f t="shared" si="196"/>
        <v>3.7499999999999999E-2</v>
      </c>
      <c r="J729" s="66">
        <f t="shared" si="202"/>
        <v>42478</v>
      </c>
      <c r="K729" s="13">
        <f t="shared" si="194"/>
        <v>226</v>
      </c>
      <c r="L729" s="9">
        <f t="shared" si="203"/>
        <v>1.0233801229999999</v>
      </c>
      <c r="M729" s="69">
        <f t="shared" ca="1" si="204"/>
        <v>1.1103706980000001</v>
      </c>
      <c r="N729" s="68">
        <f t="shared" si="205"/>
        <v>0</v>
      </c>
      <c r="O729" s="64">
        <f t="shared" ca="1" si="206"/>
        <v>13234748.641716599</v>
      </c>
      <c r="P729" s="70">
        <f t="shared" si="207"/>
        <v>0</v>
      </c>
      <c r="Q729" s="67"/>
      <c r="R729" s="66"/>
      <c r="S729" s="66"/>
      <c r="T729" s="66"/>
      <c r="U729" s="66"/>
      <c r="V729" s="7"/>
      <c r="W729" s="7"/>
      <c r="X729" s="7"/>
      <c r="Y729" s="7"/>
      <c r="Z729" s="1"/>
      <c r="AA729" s="7"/>
      <c r="AB729" s="7"/>
      <c r="AC729" s="7"/>
      <c r="AD729" s="7"/>
      <c r="AE729" s="7"/>
      <c r="AF729" s="8"/>
      <c r="AG729" s="7"/>
      <c r="AH729" s="3"/>
      <c r="AI729" s="18"/>
      <c r="AJ729" s="19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</row>
    <row r="730" spans="1:220" x14ac:dyDescent="0.2">
      <c r="A730" s="63">
        <f t="shared" si="195"/>
        <v>42705</v>
      </c>
      <c r="B730" s="12">
        <f t="shared" ca="1" si="197"/>
        <v>133228859.3434037</v>
      </c>
      <c r="C730" s="71">
        <f t="shared" si="198"/>
        <v>119911796.17</v>
      </c>
      <c r="D730" s="65">
        <f ca="1">IF(A730&lt;$B$1,VLOOKUP(A730,[1]DI!$A$4:$B$15000,2,FALSE),0)</f>
        <v>0.1363</v>
      </c>
      <c r="E730" s="11">
        <f t="shared" ca="1" si="199"/>
        <v>1.0005071800000001</v>
      </c>
      <c r="F730" s="64">
        <f ca="1">(TRUNC(PRODUCT($E$16:$E729),16))</f>
        <v>1.2816009507838499</v>
      </c>
      <c r="G730" s="64">
        <f t="shared" ca="1" si="200"/>
        <v>1.1805864888022199</v>
      </c>
      <c r="H730" s="64">
        <f t="shared" ca="1" si="201"/>
        <v>1.0855629499999999</v>
      </c>
      <c r="I730" s="65">
        <f t="shared" si="196"/>
        <v>3.7499999999999999E-2</v>
      </c>
      <c r="J730" s="66">
        <f t="shared" si="202"/>
        <v>42478</v>
      </c>
      <c r="K730" s="13">
        <f t="shared" si="194"/>
        <v>227</v>
      </c>
      <c r="L730" s="9">
        <f t="shared" si="203"/>
        <v>1.02348478</v>
      </c>
      <c r="M730" s="69">
        <f t="shared" ca="1" si="204"/>
        <v>1.1110571570000001</v>
      </c>
      <c r="N730" s="68">
        <f t="shared" si="205"/>
        <v>0</v>
      </c>
      <c r="O730" s="64">
        <f t="shared" ca="1" si="206"/>
        <v>13317063.173403701</v>
      </c>
      <c r="P730" s="70">
        <f t="shared" si="207"/>
        <v>0</v>
      </c>
      <c r="Q730" s="67"/>
      <c r="R730" s="66"/>
      <c r="S730" s="66"/>
      <c r="T730" s="66"/>
      <c r="U730" s="66"/>
      <c r="V730" s="7"/>
      <c r="W730" s="7"/>
      <c r="X730" s="7"/>
      <c r="Y730" s="7"/>
      <c r="Z730" s="1"/>
      <c r="AA730" s="7"/>
      <c r="AB730" s="7"/>
      <c r="AC730" s="7"/>
      <c r="AD730" s="7"/>
      <c r="AE730" s="7"/>
      <c r="AF730" s="8"/>
      <c r="AG730" s="7"/>
      <c r="AH730" s="3"/>
      <c r="AI730" s="18"/>
      <c r="AJ730" s="19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</row>
    <row r="731" spans="1:220" x14ac:dyDescent="0.2">
      <c r="A731" s="63">
        <f t="shared" si="195"/>
        <v>42706</v>
      </c>
      <c r="B731" s="12">
        <f t="shared" ca="1" si="197"/>
        <v>133310062.6524756</v>
      </c>
      <c r="C731" s="71">
        <f t="shared" si="198"/>
        <v>119911796.17</v>
      </c>
      <c r="D731" s="65">
        <f ca="1">IF(A731&lt;$B$1,VLOOKUP(A731,[1]DI!$A$4:$B$15000,2,FALSE),0)</f>
        <v>0.1363</v>
      </c>
      <c r="E731" s="11">
        <f t="shared" ca="1" si="199"/>
        <v>1.0005071800000001</v>
      </c>
      <c r="F731" s="64">
        <f ca="1">(TRUNC(PRODUCT($E$16:$E730),16))</f>
        <v>1.28225095315407</v>
      </c>
      <c r="G731" s="64">
        <f t="shared" ca="1" si="200"/>
        <v>1.1805864888022199</v>
      </c>
      <c r="H731" s="64">
        <f t="shared" ca="1" si="201"/>
        <v>1.08611353</v>
      </c>
      <c r="I731" s="65">
        <f t="shared" si="196"/>
        <v>3.7499999999999999E-2</v>
      </c>
      <c r="J731" s="66">
        <f t="shared" si="202"/>
        <v>42478</v>
      </c>
      <c r="K731" s="13">
        <f t="shared" si="194"/>
        <v>228</v>
      </c>
      <c r="L731" s="9">
        <f t="shared" si="203"/>
        <v>1.0235894480000001</v>
      </c>
      <c r="M731" s="69">
        <f t="shared" ca="1" si="204"/>
        <v>1.111734349</v>
      </c>
      <c r="N731" s="68">
        <f t="shared" si="205"/>
        <v>0</v>
      </c>
      <c r="O731" s="64">
        <f t="shared" ca="1" si="206"/>
        <v>13398266.482475599</v>
      </c>
      <c r="P731" s="70">
        <f t="shared" si="207"/>
        <v>0</v>
      </c>
      <c r="Q731" s="67"/>
      <c r="R731" s="66"/>
      <c r="S731" s="66"/>
      <c r="T731" s="66"/>
      <c r="U731" s="66"/>
      <c r="V731" s="7"/>
      <c r="W731" s="7"/>
      <c r="X731" s="7"/>
      <c r="Y731" s="7"/>
      <c r="Z731" s="1"/>
      <c r="AA731" s="7"/>
      <c r="AB731" s="7"/>
      <c r="AC731" s="7"/>
      <c r="AD731" s="7"/>
      <c r="AE731" s="7"/>
      <c r="AF731" s="8"/>
      <c r="AG731" s="7"/>
      <c r="AH731" s="3"/>
      <c r="AI731" s="18"/>
      <c r="AJ731" s="19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</row>
    <row r="732" spans="1:220" x14ac:dyDescent="0.2">
      <c r="A732" s="63">
        <f t="shared" si="195"/>
        <v>42707</v>
      </c>
      <c r="B732" s="12">
        <f t="shared" ca="1" si="197"/>
        <v>133391314.16608959</v>
      </c>
      <c r="C732" s="71">
        <f t="shared" si="198"/>
        <v>119911796.17</v>
      </c>
      <c r="D732" s="65">
        <f ca="1">IF(A732&lt;$B$1,VLOOKUP(A732,[1]DI!$A$4:$B$15000,2,FALSE),0)</f>
        <v>0</v>
      </c>
      <c r="E732" s="11">
        <f t="shared" ca="1" si="199"/>
        <v>1</v>
      </c>
      <c r="F732" s="64">
        <f ca="1">(TRUNC(PRODUCT($E$16:$E731),16))</f>
        <v>1.2829012851924899</v>
      </c>
      <c r="G732" s="64">
        <f t="shared" ca="1" si="200"/>
        <v>1.1805864888022199</v>
      </c>
      <c r="H732" s="64">
        <f t="shared" ca="1" si="201"/>
        <v>1.08666438</v>
      </c>
      <c r="I732" s="65">
        <f t="shared" si="196"/>
        <v>3.7499999999999999E-2</v>
      </c>
      <c r="J732" s="66">
        <f t="shared" si="202"/>
        <v>42478</v>
      </c>
      <c r="K732" s="13">
        <f t="shared" si="194"/>
        <v>229</v>
      </c>
      <c r="L732" s="9">
        <f t="shared" si="203"/>
        <v>1.0236941260000001</v>
      </c>
      <c r="M732" s="69">
        <f t="shared" ca="1" si="204"/>
        <v>1.1124119429999999</v>
      </c>
      <c r="N732" s="68">
        <f t="shared" si="205"/>
        <v>0</v>
      </c>
      <c r="O732" s="64">
        <f t="shared" ca="1" si="206"/>
        <v>13479517.9960896</v>
      </c>
      <c r="P732" s="70">
        <f t="shared" si="207"/>
        <v>0</v>
      </c>
      <c r="Q732" s="67"/>
      <c r="R732" s="66"/>
      <c r="S732" s="66"/>
      <c r="T732" s="66"/>
      <c r="U732" s="66"/>
      <c r="V732" s="7"/>
      <c r="W732" s="7"/>
      <c r="X732" s="7"/>
      <c r="Y732" s="7"/>
      <c r="Z732" s="1"/>
      <c r="AA732" s="7"/>
      <c r="AB732" s="7"/>
      <c r="AC732" s="7"/>
      <c r="AD732" s="7"/>
      <c r="AE732" s="7"/>
      <c r="AF732" s="8"/>
      <c r="AG732" s="7"/>
      <c r="AH732" s="3"/>
      <c r="AI732" s="18"/>
      <c r="AJ732" s="19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</row>
    <row r="733" spans="1:220" x14ac:dyDescent="0.2">
      <c r="A733" s="63">
        <f t="shared" si="195"/>
        <v>42708</v>
      </c>
      <c r="B733" s="12">
        <f t="shared" ca="1" si="197"/>
        <v>133404955.69175731</v>
      </c>
      <c r="C733" s="71">
        <f t="shared" si="198"/>
        <v>119911796.17</v>
      </c>
      <c r="D733" s="65">
        <f ca="1">IF(A733&lt;$B$1,VLOOKUP(A733,[1]DI!$A$4:$B$15000,2,FALSE),0)</f>
        <v>0</v>
      </c>
      <c r="E733" s="11">
        <f t="shared" ca="1" si="199"/>
        <v>1</v>
      </c>
      <c r="F733" s="64">
        <f ca="1">(TRUNC(PRODUCT($E$16:$E732),16))</f>
        <v>1.2829012851924899</v>
      </c>
      <c r="G733" s="64">
        <f t="shared" ca="1" si="200"/>
        <v>1.1805864888022199</v>
      </c>
      <c r="H733" s="64">
        <f t="shared" ca="1" si="201"/>
        <v>1.08666438</v>
      </c>
      <c r="I733" s="65">
        <f t="shared" si="196"/>
        <v>3.7499999999999999E-2</v>
      </c>
      <c r="J733" s="66">
        <f t="shared" si="202"/>
        <v>42478</v>
      </c>
      <c r="K733" s="13">
        <f t="shared" si="194"/>
        <v>230</v>
      </c>
      <c r="L733" s="9">
        <f t="shared" si="203"/>
        <v>1.023798816</v>
      </c>
      <c r="M733" s="69">
        <f t="shared" ca="1" si="204"/>
        <v>1.112525706</v>
      </c>
      <c r="N733" s="68">
        <f t="shared" si="205"/>
        <v>0</v>
      </c>
      <c r="O733" s="64">
        <f t="shared" ca="1" si="206"/>
        <v>13493159.521757299</v>
      </c>
      <c r="P733" s="70">
        <f t="shared" si="207"/>
        <v>0</v>
      </c>
      <c r="Q733" s="67"/>
      <c r="R733" s="66"/>
      <c r="S733" s="66"/>
      <c r="T733" s="66"/>
      <c r="U733" s="66"/>
      <c r="V733" s="7"/>
      <c r="W733" s="7"/>
      <c r="X733" s="7"/>
      <c r="Y733" s="7"/>
      <c r="Z733" s="1"/>
      <c r="AA733" s="7"/>
      <c r="AB733" s="7"/>
      <c r="AC733" s="7"/>
      <c r="AD733" s="7"/>
      <c r="AE733" s="7"/>
      <c r="AF733" s="8"/>
      <c r="AG733" s="7"/>
      <c r="AH733" s="3"/>
      <c r="AI733" s="18"/>
      <c r="AJ733" s="19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</row>
    <row r="734" spans="1:220" x14ac:dyDescent="0.2">
      <c r="A734" s="63">
        <f t="shared" si="195"/>
        <v>42709</v>
      </c>
      <c r="B734" s="12">
        <f t="shared" ca="1" si="197"/>
        <v>133418598.41654301</v>
      </c>
      <c r="C734" s="71">
        <f t="shared" si="198"/>
        <v>119911796.17</v>
      </c>
      <c r="D734" s="65">
        <f ca="1">IF(A734&lt;$B$1,VLOOKUP(A734,[1]DI!$A$4:$B$15000,2,FALSE),0)</f>
        <v>0.1363</v>
      </c>
      <c r="E734" s="11">
        <f t="shared" ca="1" si="199"/>
        <v>1.0005071800000001</v>
      </c>
      <c r="F734" s="64">
        <f ca="1">(TRUNC(PRODUCT($E$16:$E733),16))</f>
        <v>1.2829012851924899</v>
      </c>
      <c r="G734" s="64">
        <f t="shared" ca="1" si="200"/>
        <v>1.1805864888022199</v>
      </c>
      <c r="H734" s="64">
        <f t="shared" ca="1" si="201"/>
        <v>1.08666438</v>
      </c>
      <c r="I734" s="65">
        <f t="shared" si="196"/>
        <v>3.7499999999999999E-2</v>
      </c>
      <c r="J734" s="66">
        <f t="shared" si="202"/>
        <v>42478</v>
      </c>
      <c r="K734" s="13">
        <f t="shared" si="194"/>
        <v>231</v>
      </c>
      <c r="L734" s="9">
        <f t="shared" si="203"/>
        <v>1.0239035160000001</v>
      </c>
      <c r="M734" s="69">
        <f t="shared" ca="1" si="204"/>
        <v>1.112639479</v>
      </c>
      <c r="N734" s="68">
        <f t="shared" si="205"/>
        <v>0</v>
      </c>
      <c r="O734" s="64">
        <f t="shared" ca="1" si="206"/>
        <v>13506802.246543</v>
      </c>
      <c r="P734" s="70">
        <f t="shared" si="207"/>
        <v>0</v>
      </c>
      <c r="Q734" s="67"/>
      <c r="R734" s="66"/>
      <c r="S734" s="66"/>
      <c r="T734" s="66"/>
      <c r="U734" s="66"/>
      <c r="V734" s="7"/>
      <c r="W734" s="7"/>
      <c r="X734" s="7"/>
      <c r="Y734" s="7"/>
      <c r="Z734" s="1"/>
      <c r="AA734" s="7"/>
      <c r="AB734" s="7"/>
      <c r="AC734" s="7"/>
      <c r="AD734" s="7"/>
      <c r="AE734" s="7"/>
      <c r="AF734" s="8"/>
      <c r="AG734" s="7"/>
      <c r="AH734" s="3"/>
      <c r="AI734" s="18"/>
      <c r="AJ734" s="19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</row>
    <row r="735" spans="1:220" x14ac:dyDescent="0.2">
      <c r="A735" s="63">
        <f t="shared" si="195"/>
        <v>42710</v>
      </c>
      <c r="B735" s="12">
        <f t="shared" ca="1" si="197"/>
        <v>133499916.36129209</v>
      </c>
      <c r="C735" s="71">
        <f t="shared" si="198"/>
        <v>119911796.17</v>
      </c>
      <c r="D735" s="65">
        <f ca="1">IF(A735&lt;$B$1,VLOOKUP(A735,[1]DI!$A$4:$B$15000,2,FALSE),0)</f>
        <v>0.1363</v>
      </c>
      <c r="E735" s="11">
        <f t="shared" ca="1" si="199"/>
        <v>1.0005071800000001</v>
      </c>
      <c r="F735" s="64">
        <f ca="1">(TRUNC(PRODUCT($E$16:$E734),16))</f>
        <v>1.2835519470663099</v>
      </c>
      <c r="G735" s="64">
        <f t="shared" ca="1" si="200"/>
        <v>1.1805864888022199</v>
      </c>
      <c r="H735" s="64">
        <f t="shared" ca="1" si="201"/>
        <v>1.0872155100000001</v>
      </c>
      <c r="I735" s="65">
        <f t="shared" si="196"/>
        <v>3.7499999999999999E-2</v>
      </c>
      <c r="J735" s="66">
        <f t="shared" si="202"/>
        <v>42478</v>
      </c>
      <c r="K735" s="13">
        <f t="shared" si="194"/>
        <v>232</v>
      </c>
      <c r="L735" s="9">
        <f t="shared" si="203"/>
        <v>1.0240082269999999</v>
      </c>
      <c r="M735" s="69">
        <f t="shared" ca="1" si="204"/>
        <v>1.113317627</v>
      </c>
      <c r="N735" s="68">
        <f t="shared" si="205"/>
        <v>0</v>
      </c>
      <c r="O735" s="64">
        <f t="shared" ca="1" si="206"/>
        <v>13588120.1912921</v>
      </c>
      <c r="P735" s="70">
        <f t="shared" si="207"/>
        <v>0</v>
      </c>
      <c r="Q735" s="67"/>
      <c r="R735" s="66"/>
      <c r="S735" s="66"/>
      <c r="T735" s="66"/>
      <c r="U735" s="66"/>
      <c r="V735" s="7"/>
      <c r="W735" s="7"/>
      <c r="X735" s="7"/>
      <c r="Y735" s="7"/>
      <c r="Z735" s="1"/>
      <c r="AA735" s="7"/>
      <c r="AB735" s="7"/>
      <c r="AC735" s="7"/>
      <c r="AD735" s="7"/>
      <c r="AE735" s="7"/>
      <c r="AF735" s="8"/>
      <c r="AG735" s="7"/>
      <c r="AH735" s="3"/>
      <c r="AI735" s="18"/>
      <c r="AJ735" s="19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</row>
    <row r="736" spans="1:220" x14ac:dyDescent="0.2">
      <c r="A736" s="63">
        <f t="shared" si="195"/>
        <v>42711</v>
      </c>
      <c r="B736" s="12">
        <f t="shared" ca="1" si="197"/>
        <v>133581284.9088192</v>
      </c>
      <c r="C736" s="71">
        <f t="shared" si="198"/>
        <v>119911796.17</v>
      </c>
      <c r="D736" s="65">
        <f ca="1">IF(A736&lt;$B$1,VLOOKUP(A736,[1]DI!$A$4:$B$15000,2,FALSE),0)</f>
        <v>0.1363</v>
      </c>
      <c r="E736" s="11">
        <f t="shared" ca="1" si="199"/>
        <v>1.0005071800000001</v>
      </c>
      <c r="F736" s="64">
        <f ca="1">(TRUNC(PRODUCT($E$16:$E735),16))</f>
        <v>1.28420293894283</v>
      </c>
      <c r="G736" s="64">
        <f t="shared" ca="1" si="200"/>
        <v>1.1805864888022199</v>
      </c>
      <c r="H736" s="64">
        <f t="shared" ca="1" si="201"/>
        <v>1.0877669299999999</v>
      </c>
      <c r="I736" s="65">
        <f t="shared" si="196"/>
        <v>3.7499999999999999E-2</v>
      </c>
      <c r="J736" s="66">
        <f t="shared" si="202"/>
        <v>42478</v>
      </c>
      <c r="K736" s="13">
        <f t="shared" si="194"/>
        <v>233</v>
      </c>
      <c r="L736" s="9">
        <f t="shared" si="203"/>
        <v>1.024112948</v>
      </c>
      <c r="M736" s="69">
        <f t="shared" ca="1" si="204"/>
        <v>1.1139961970000001</v>
      </c>
      <c r="N736" s="68">
        <f t="shared" si="205"/>
        <v>0</v>
      </c>
      <c r="O736" s="64">
        <f t="shared" ca="1" si="206"/>
        <v>13669488.738819201</v>
      </c>
      <c r="P736" s="70">
        <f t="shared" si="207"/>
        <v>0</v>
      </c>
      <c r="Q736" s="67"/>
      <c r="R736" s="66"/>
      <c r="S736" s="66"/>
      <c r="T736" s="66"/>
      <c r="U736" s="66"/>
      <c r="V736" s="7"/>
      <c r="W736" s="7"/>
      <c r="X736" s="7"/>
      <c r="Y736" s="7"/>
      <c r="Z736" s="1"/>
      <c r="AA736" s="7"/>
      <c r="AB736" s="7"/>
      <c r="AC736" s="7"/>
      <c r="AD736" s="7"/>
      <c r="AE736" s="7"/>
      <c r="AF736" s="8"/>
      <c r="AG736" s="7"/>
      <c r="AH736" s="3"/>
      <c r="AI736" s="18"/>
      <c r="AJ736" s="19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</row>
    <row r="737" spans="1:220" x14ac:dyDescent="0.2">
      <c r="A737" s="63">
        <f t="shared" si="195"/>
        <v>42712</v>
      </c>
      <c r="B737" s="12">
        <f t="shared" ca="1" si="197"/>
        <v>133662702.0206237</v>
      </c>
      <c r="C737" s="71">
        <f t="shared" si="198"/>
        <v>119911796.17</v>
      </c>
      <c r="D737" s="65">
        <f ca="1">IF(A737&lt;$B$1,VLOOKUP(A737,[1]DI!$A$4:$B$15000,2,FALSE),0)</f>
        <v>0.1363</v>
      </c>
      <c r="E737" s="11">
        <f t="shared" ca="1" si="199"/>
        <v>1.0005071800000001</v>
      </c>
      <c r="F737" s="64">
        <f ca="1">(TRUNC(PRODUCT($E$16:$E736),16))</f>
        <v>1.2848542609894</v>
      </c>
      <c r="G737" s="64">
        <f t="shared" ca="1" si="200"/>
        <v>1.1805864888022199</v>
      </c>
      <c r="H737" s="64">
        <f t="shared" ca="1" si="201"/>
        <v>1.0883186199999999</v>
      </c>
      <c r="I737" s="65">
        <f t="shared" si="196"/>
        <v>3.7499999999999999E-2</v>
      </c>
      <c r="J737" s="66">
        <f t="shared" si="202"/>
        <v>42478</v>
      </c>
      <c r="K737" s="13">
        <f t="shared" si="194"/>
        <v>234</v>
      </c>
      <c r="L737" s="9">
        <f t="shared" si="203"/>
        <v>1.02421768</v>
      </c>
      <c r="M737" s="69">
        <f t="shared" ca="1" si="204"/>
        <v>1.1146751720000001</v>
      </c>
      <c r="N737" s="68">
        <f t="shared" si="205"/>
        <v>0</v>
      </c>
      <c r="O737" s="64">
        <f t="shared" ca="1" si="206"/>
        <v>13750905.850623701</v>
      </c>
      <c r="P737" s="70">
        <f t="shared" si="207"/>
        <v>0</v>
      </c>
      <c r="Q737" s="67"/>
      <c r="R737" s="66"/>
      <c r="S737" s="66"/>
      <c r="T737" s="66"/>
      <c r="U737" s="66"/>
      <c r="V737" s="7"/>
      <c r="W737" s="7"/>
      <c r="X737" s="7"/>
      <c r="Y737" s="7"/>
      <c r="Z737" s="1"/>
      <c r="AA737" s="7"/>
      <c r="AB737" s="7"/>
      <c r="AC737" s="7"/>
      <c r="AD737" s="7"/>
      <c r="AE737" s="7"/>
      <c r="AF737" s="8"/>
      <c r="AG737" s="7"/>
      <c r="AH737" s="3"/>
      <c r="AI737" s="18"/>
      <c r="AJ737" s="19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</row>
    <row r="738" spans="1:220" x14ac:dyDescent="0.2">
      <c r="A738" s="63">
        <f t="shared" si="195"/>
        <v>42713</v>
      </c>
      <c r="B738" s="12">
        <f t="shared" ca="1" si="197"/>
        <v>133744169.9750298</v>
      </c>
      <c r="C738" s="71">
        <f t="shared" si="198"/>
        <v>119911796.17</v>
      </c>
      <c r="D738" s="65">
        <f ca="1">IF(A738&lt;$B$1,VLOOKUP(A738,[1]DI!$A$4:$B$15000,2,FALSE),0)</f>
        <v>0.1363</v>
      </c>
      <c r="E738" s="11">
        <f t="shared" ca="1" si="199"/>
        <v>1.0005071800000001</v>
      </c>
      <c r="F738" s="64">
        <f ca="1">(TRUNC(PRODUCT($E$16:$E737),16))</f>
        <v>1.2855059133734901</v>
      </c>
      <c r="G738" s="64">
        <f t="shared" ca="1" si="200"/>
        <v>1.1805864888022199</v>
      </c>
      <c r="H738" s="64">
        <f t="shared" ca="1" si="201"/>
        <v>1.0888705999999999</v>
      </c>
      <c r="I738" s="65">
        <f t="shared" si="196"/>
        <v>3.7499999999999999E-2</v>
      </c>
      <c r="J738" s="66">
        <f t="shared" si="202"/>
        <v>42478</v>
      </c>
      <c r="K738" s="13">
        <f t="shared" si="194"/>
        <v>235</v>
      </c>
      <c r="L738" s="9">
        <f t="shared" si="203"/>
        <v>1.0243224230000001</v>
      </c>
      <c r="M738" s="69">
        <f t="shared" ca="1" si="204"/>
        <v>1.1153545709999999</v>
      </c>
      <c r="N738" s="68">
        <f t="shared" si="205"/>
        <v>0</v>
      </c>
      <c r="O738" s="64">
        <f t="shared" ca="1" si="206"/>
        <v>13832373.8050298</v>
      </c>
      <c r="P738" s="70">
        <f t="shared" si="207"/>
        <v>0</v>
      </c>
      <c r="Q738" s="67"/>
      <c r="R738" s="66"/>
      <c r="S738" s="66"/>
      <c r="T738" s="66"/>
      <c r="U738" s="66"/>
      <c r="V738" s="7"/>
      <c r="W738" s="7"/>
      <c r="X738" s="7"/>
      <c r="Y738" s="7"/>
      <c r="Z738" s="1"/>
      <c r="AA738" s="7"/>
      <c r="AB738" s="7"/>
      <c r="AC738" s="7"/>
      <c r="AD738" s="7"/>
      <c r="AE738" s="7"/>
      <c r="AF738" s="8"/>
      <c r="AG738" s="7"/>
      <c r="AH738" s="3"/>
      <c r="AI738" s="18"/>
      <c r="AJ738" s="19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</row>
    <row r="739" spans="1:220" x14ac:dyDescent="0.2">
      <c r="A739" s="63">
        <f t="shared" si="195"/>
        <v>42714</v>
      </c>
      <c r="B739" s="12">
        <f t="shared" ca="1" si="197"/>
        <v>133825686.4937133</v>
      </c>
      <c r="C739" s="71">
        <f t="shared" si="198"/>
        <v>119911796.17</v>
      </c>
      <c r="D739" s="65">
        <f ca="1">IF(A739&lt;$B$1,VLOOKUP(A739,[1]DI!$A$4:$B$15000,2,FALSE),0)</f>
        <v>0</v>
      </c>
      <c r="E739" s="11">
        <f t="shared" ca="1" si="199"/>
        <v>1</v>
      </c>
      <c r="F739" s="64">
        <f ca="1">(TRUNC(PRODUCT($E$16:$E738),16))</f>
        <v>1.2861578962626301</v>
      </c>
      <c r="G739" s="64">
        <f t="shared" ca="1" si="200"/>
        <v>1.1805864888022199</v>
      </c>
      <c r="H739" s="64">
        <f t="shared" ca="1" si="201"/>
        <v>1.0894228500000001</v>
      </c>
      <c r="I739" s="65">
        <f t="shared" si="196"/>
        <v>3.7499999999999999E-2</v>
      </c>
      <c r="J739" s="66">
        <f t="shared" si="202"/>
        <v>42478</v>
      </c>
      <c r="K739" s="13">
        <f t="shared" si="194"/>
        <v>236</v>
      </c>
      <c r="L739" s="9">
        <f t="shared" si="203"/>
        <v>1.024427177</v>
      </c>
      <c r="M739" s="69">
        <f t="shared" ca="1" si="204"/>
        <v>1.1160343749999999</v>
      </c>
      <c r="N739" s="68">
        <f t="shared" si="205"/>
        <v>0</v>
      </c>
      <c r="O739" s="64">
        <f t="shared" ca="1" si="206"/>
        <v>13913890.323713301</v>
      </c>
      <c r="P739" s="70">
        <f t="shared" si="207"/>
        <v>0</v>
      </c>
      <c r="Q739" s="67"/>
      <c r="R739" s="66"/>
      <c r="S739" s="66"/>
      <c r="T739" s="66"/>
      <c r="U739" s="66"/>
      <c r="V739" s="7"/>
      <c r="W739" s="7"/>
      <c r="X739" s="7"/>
      <c r="Y739" s="7"/>
      <c r="Z739" s="1"/>
      <c r="AA739" s="7"/>
      <c r="AB739" s="7"/>
      <c r="AC739" s="7"/>
      <c r="AD739" s="7"/>
      <c r="AE739" s="7"/>
      <c r="AF739" s="8"/>
      <c r="AG739" s="7"/>
      <c r="AH739" s="3"/>
      <c r="AI739" s="18"/>
      <c r="AJ739" s="19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</row>
    <row r="740" spans="1:220" x14ac:dyDescent="0.2">
      <c r="A740" s="63">
        <f t="shared" si="195"/>
        <v>42715</v>
      </c>
      <c r="B740" s="12">
        <f t="shared" ca="1" si="197"/>
        <v>133839372.2668338</v>
      </c>
      <c r="C740" s="71">
        <f t="shared" si="198"/>
        <v>119911796.17</v>
      </c>
      <c r="D740" s="65">
        <f ca="1">IF(A740&lt;$B$1,VLOOKUP(A740,[1]DI!$A$4:$B$15000,2,FALSE),0)</f>
        <v>0</v>
      </c>
      <c r="E740" s="11">
        <f t="shared" ca="1" si="199"/>
        <v>1</v>
      </c>
      <c r="F740" s="64">
        <f ca="1">(TRUNC(PRODUCT($E$16:$E739),16))</f>
        <v>1.2861578962626301</v>
      </c>
      <c r="G740" s="64">
        <f t="shared" ca="1" si="200"/>
        <v>1.1805864888022199</v>
      </c>
      <c r="H740" s="64">
        <f t="shared" ca="1" si="201"/>
        <v>1.0894228500000001</v>
      </c>
      <c r="I740" s="65">
        <f t="shared" si="196"/>
        <v>3.7499999999999999E-2</v>
      </c>
      <c r="J740" s="66">
        <f t="shared" si="202"/>
        <v>42478</v>
      </c>
      <c r="K740" s="13">
        <f t="shared" si="194"/>
        <v>237</v>
      </c>
      <c r="L740" s="9">
        <f t="shared" si="203"/>
        <v>1.024531941</v>
      </c>
      <c r="M740" s="69">
        <f t="shared" ca="1" si="204"/>
        <v>1.1161485069999999</v>
      </c>
      <c r="N740" s="68">
        <f t="shared" si="205"/>
        <v>0</v>
      </c>
      <c r="O740" s="64">
        <f t="shared" ca="1" si="206"/>
        <v>13927576.096833801</v>
      </c>
      <c r="P740" s="70">
        <f t="shared" si="207"/>
        <v>0</v>
      </c>
      <c r="Q740" s="67"/>
      <c r="R740" s="66"/>
      <c r="S740" s="66"/>
      <c r="T740" s="66"/>
      <c r="U740" s="66"/>
      <c r="V740" s="7"/>
      <c r="W740" s="7"/>
      <c r="X740" s="7"/>
      <c r="Y740" s="7"/>
      <c r="Z740" s="1"/>
      <c r="AA740" s="7"/>
      <c r="AB740" s="7"/>
      <c r="AC740" s="7"/>
      <c r="AD740" s="7"/>
      <c r="AE740" s="7"/>
      <c r="AF740" s="8"/>
      <c r="AG740" s="7"/>
      <c r="AH740" s="3"/>
      <c r="AI740" s="18"/>
      <c r="AJ740" s="19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</row>
    <row r="741" spans="1:220" x14ac:dyDescent="0.2">
      <c r="A741" s="63">
        <f t="shared" si="195"/>
        <v>42716</v>
      </c>
      <c r="B741" s="12">
        <f t="shared" ca="1" si="197"/>
        <v>133853059.4788958</v>
      </c>
      <c r="C741" s="71">
        <f t="shared" si="198"/>
        <v>119911796.17</v>
      </c>
      <c r="D741" s="65">
        <f ca="1">IF(A741&lt;$B$1,VLOOKUP(A741,[1]DI!$A$4:$B$15000,2,FALSE),0)</f>
        <v>0.1363</v>
      </c>
      <c r="E741" s="11">
        <f t="shared" ca="1" si="199"/>
        <v>1.0005071800000001</v>
      </c>
      <c r="F741" s="64">
        <f ca="1">(TRUNC(PRODUCT($E$16:$E740),16))</f>
        <v>1.2861578962626301</v>
      </c>
      <c r="G741" s="64">
        <f t="shared" ca="1" si="200"/>
        <v>1.1805864888022199</v>
      </c>
      <c r="H741" s="64">
        <f t="shared" ca="1" si="201"/>
        <v>1.0894228500000001</v>
      </c>
      <c r="I741" s="65">
        <f t="shared" si="196"/>
        <v>3.7499999999999999E-2</v>
      </c>
      <c r="J741" s="66">
        <f t="shared" si="202"/>
        <v>42478</v>
      </c>
      <c r="K741" s="13">
        <f t="shared" si="194"/>
        <v>238</v>
      </c>
      <c r="L741" s="9">
        <f t="shared" si="203"/>
        <v>1.0246367160000001</v>
      </c>
      <c r="M741" s="69">
        <f t="shared" ca="1" si="204"/>
        <v>1.116262651</v>
      </c>
      <c r="N741" s="68">
        <f t="shared" si="205"/>
        <v>0</v>
      </c>
      <c r="O741" s="64">
        <f t="shared" ca="1" si="206"/>
        <v>13941263.3088958</v>
      </c>
      <c r="P741" s="70">
        <f t="shared" si="207"/>
        <v>0</v>
      </c>
      <c r="Q741" s="67"/>
      <c r="R741" s="66"/>
      <c r="S741" s="66"/>
      <c r="T741" s="66"/>
      <c r="U741" s="66"/>
      <c r="V741" s="7"/>
      <c r="W741" s="7"/>
      <c r="X741" s="7"/>
      <c r="Y741" s="7"/>
      <c r="Z741" s="1"/>
      <c r="AA741" s="7"/>
      <c r="AB741" s="7"/>
      <c r="AC741" s="7"/>
      <c r="AD741" s="7"/>
      <c r="AE741" s="7"/>
      <c r="AF741" s="8"/>
      <c r="AG741" s="7"/>
      <c r="AH741" s="3"/>
      <c r="AI741" s="18"/>
      <c r="AJ741" s="19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</row>
    <row r="742" spans="1:220" x14ac:dyDescent="0.2">
      <c r="A742" s="63">
        <f t="shared" si="195"/>
        <v>42717</v>
      </c>
      <c r="B742" s="12">
        <f t="shared" ca="1" si="197"/>
        <v>133934642.30880269</v>
      </c>
      <c r="C742" s="71">
        <f t="shared" si="198"/>
        <v>119911796.17</v>
      </c>
      <c r="D742" s="65">
        <f ca="1">IF(A742&lt;$B$1,VLOOKUP(A742,[1]DI!$A$4:$B$15000,2,FALSE),0)</f>
        <v>0.1363</v>
      </c>
      <c r="E742" s="11">
        <f t="shared" ca="1" si="199"/>
        <v>1.0005071800000001</v>
      </c>
      <c r="F742" s="64">
        <f ca="1">(TRUNC(PRODUCT($E$16:$E741),16))</f>
        <v>1.28681020982446</v>
      </c>
      <c r="G742" s="64">
        <f t="shared" ca="1" si="200"/>
        <v>1.1805864888022199</v>
      </c>
      <c r="H742" s="64">
        <f t="shared" ca="1" si="201"/>
        <v>1.08997538</v>
      </c>
      <c r="I742" s="65">
        <f t="shared" si="196"/>
        <v>3.7499999999999999E-2</v>
      </c>
      <c r="J742" s="66">
        <f t="shared" si="202"/>
        <v>42478</v>
      </c>
      <c r="K742" s="13">
        <f t="shared" si="194"/>
        <v>239</v>
      </c>
      <c r="L742" s="9">
        <f t="shared" si="203"/>
        <v>1.0247415019999999</v>
      </c>
      <c r="M742" s="69">
        <f t="shared" ca="1" si="204"/>
        <v>1.116943008</v>
      </c>
      <c r="N742" s="68">
        <f t="shared" si="205"/>
        <v>0</v>
      </c>
      <c r="O742" s="64">
        <f t="shared" ca="1" si="206"/>
        <v>14022846.1388027</v>
      </c>
      <c r="P742" s="70">
        <f t="shared" si="207"/>
        <v>0</v>
      </c>
      <c r="Q742" s="67"/>
      <c r="R742" s="66"/>
      <c r="S742" s="66"/>
      <c r="T742" s="66"/>
      <c r="U742" s="66"/>
      <c r="V742" s="7"/>
      <c r="W742" s="7"/>
      <c r="X742" s="7"/>
      <c r="Y742" s="7"/>
      <c r="Z742" s="1"/>
      <c r="AA742" s="7"/>
      <c r="AB742" s="7"/>
      <c r="AC742" s="7"/>
      <c r="AD742" s="7"/>
      <c r="AE742" s="7"/>
      <c r="AF742" s="8"/>
      <c r="AG742" s="7"/>
      <c r="AH742" s="3"/>
      <c r="AI742" s="18"/>
      <c r="AJ742" s="19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</row>
    <row r="743" spans="1:220" x14ac:dyDescent="0.2">
      <c r="A743" s="63">
        <f t="shared" si="195"/>
        <v>42718</v>
      </c>
      <c r="B743" s="12">
        <f t="shared" ca="1" si="197"/>
        <v>134016276.1012229</v>
      </c>
      <c r="C743" s="71">
        <f t="shared" si="198"/>
        <v>119911796.17</v>
      </c>
      <c r="D743" s="65">
        <f ca="1">IF(A743&lt;$B$1,VLOOKUP(A743,[1]DI!$A$4:$B$15000,2,FALSE),0)</f>
        <v>0.1363</v>
      </c>
      <c r="E743" s="11">
        <f t="shared" ca="1" si="199"/>
        <v>1.0005071800000001</v>
      </c>
      <c r="F743" s="64">
        <f ca="1">(TRUNC(PRODUCT($E$16:$E742),16))</f>
        <v>1.2874628542266799</v>
      </c>
      <c r="G743" s="64">
        <f t="shared" ca="1" si="200"/>
        <v>1.1805864888022199</v>
      </c>
      <c r="H743" s="64">
        <f t="shared" ca="1" si="201"/>
        <v>1.0905282000000001</v>
      </c>
      <c r="I743" s="65">
        <f t="shared" si="196"/>
        <v>3.7499999999999999E-2</v>
      </c>
      <c r="J743" s="66">
        <f t="shared" si="202"/>
        <v>42478</v>
      </c>
      <c r="K743" s="13">
        <f t="shared" si="194"/>
        <v>240</v>
      </c>
      <c r="L743" s="9">
        <f t="shared" si="203"/>
        <v>1.024846299</v>
      </c>
      <c r="M743" s="69">
        <f t="shared" ca="1" si="204"/>
        <v>1.1176237899999999</v>
      </c>
      <c r="N743" s="68">
        <f t="shared" si="205"/>
        <v>0</v>
      </c>
      <c r="O743" s="64">
        <f t="shared" ca="1" si="206"/>
        <v>14104479.931222901</v>
      </c>
      <c r="P743" s="70">
        <f t="shared" si="207"/>
        <v>0</v>
      </c>
      <c r="Q743" s="67"/>
      <c r="R743" s="66"/>
      <c r="S743" s="66"/>
      <c r="T743" s="66"/>
      <c r="U743" s="66"/>
      <c r="V743" s="7"/>
      <c r="W743" s="7"/>
      <c r="X743" s="7"/>
      <c r="Y743" s="7"/>
      <c r="Z743" s="1"/>
      <c r="AA743" s="7"/>
      <c r="AB743" s="7"/>
      <c r="AC743" s="7"/>
      <c r="AD743" s="7"/>
      <c r="AE743" s="7"/>
      <c r="AF743" s="8"/>
      <c r="AG743" s="7"/>
      <c r="AH743" s="3"/>
      <c r="AI743" s="18"/>
      <c r="AJ743" s="19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</row>
    <row r="744" spans="1:220" x14ac:dyDescent="0.2">
      <c r="A744" s="63">
        <f t="shared" si="195"/>
        <v>42719</v>
      </c>
      <c r="B744" s="12">
        <f t="shared" ca="1" si="197"/>
        <v>134097958.2180969</v>
      </c>
      <c r="C744" s="71">
        <f t="shared" si="198"/>
        <v>119911796.17</v>
      </c>
      <c r="D744" s="65">
        <f ca="1">IF(A744&lt;$B$1,VLOOKUP(A744,[1]DI!$A$4:$B$15000,2,FALSE),0)</f>
        <v>0.1363</v>
      </c>
      <c r="E744" s="11">
        <f t="shared" ca="1" si="199"/>
        <v>1.0005071800000001</v>
      </c>
      <c r="F744" s="64">
        <f ca="1">(TRUNC(PRODUCT($E$16:$E743),16))</f>
        <v>1.28811582963709</v>
      </c>
      <c r="G744" s="64">
        <f t="shared" ca="1" si="200"/>
        <v>1.1805864888022199</v>
      </c>
      <c r="H744" s="64">
        <f t="shared" ca="1" si="201"/>
        <v>1.09108129</v>
      </c>
      <c r="I744" s="65">
        <f t="shared" si="196"/>
        <v>3.7499999999999999E-2</v>
      </c>
      <c r="J744" s="66">
        <f t="shared" si="202"/>
        <v>42478</v>
      </c>
      <c r="K744" s="13">
        <f t="shared" si="194"/>
        <v>241</v>
      </c>
      <c r="L744" s="9">
        <f t="shared" si="203"/>
        <v>1.0249511060000001</v>
      </c>
      <c r="M744" s="69">
        <f t="shared" ca="1" si="204"/>
        <v>1.118304975</v>
      </c>
      <c r="N744" s="68">
        <f t="shared" si="205"/>
        <v>0</v>
      </c>
      <c r="O744" s="64">
        <f t="shared" ca="1" si="206"/>
        <v>14186162.048096901</v>
      </c>
      <c r="P744" s="70">
        <f t="shared" si="207"/>
        <v>0</v>
      </c>
      <c r="Q744" s="67"/>
      <c r="R744" s="66"/>
      <c r="S744" s="66"/>
      <c r="T744" s="66"/>
      <c r="U744" s="66"/>
      <c r="V744" s="7"/>
      <c r="W744" s="7"/>
      <c r="X744" s="7"/>
      <c r="Y744" s="7"/>
      <c r="Z744" s="1"/>
      <c r="AA744" s="7"/>
      <c r="AB744" s="7"/>
      <c r="AC744" s="7"/>
      <c r="AD744" s="7"/>
      <c r="AE744" s="7"/>
      <c r="AF744" s="8"/>
      <c r="AG744" s="7"/>
      <c r="AH744" s="3"/>
      <c r="AI744" s="18"/>
      <c r="AJ744" s="19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</row>
    <row r="745" spans="1:220" x14ac:dyDescent="0.2">
      <c r="A745" s="63">
        <f t="shared" si="195"/>
        <v>42720</v>
      </c>
      <c r="B745" s="12">
        <f t="shared" ca="1" si="197"/>
        <v>134179691.2974844</v>
      </c>
      <c r="C745" s="71">
        <f t="shared" si="198"/>
        <v>119911796.17</v>
      </c>
      <c r="D745" s="65">
        <f ca="1">IF(A745&lt;$B$1,VLOOKUP(A745,[1]DI!$A$4:$B$15000,2,FALSE),0)</f>
        <v>0.1363</v>
      </c>
      <c r="E745" s="11">
        <f t="shared" ca="1" si="199"/>
        <v>1.0005071800000001</v>
      </c>
      <c r="F745" s="64">
        <f ca="1">(TRUNC(PRODUCT($E$16:$E744),16))</f>
        <v>1.28876913622356</v>
      </c>
      <c r="G745" s="64">
        <f t="shared" ca="1" si="200"/>
        <v>1.1805864888022199</v>
      </c>
      <c r="H745" s="64">
        <f t="shared" ca="1" si="201"/>
        <v>1.0916346699999999</v>
      </c>
      <c r="I745" s="65">
        <f t="shared" si="196"/>
        <v>3.7499999999999999E-2</v>
      </c>
      <c r="J745" s="66">
        <f t="shared" si="202"/>
        <v>42478</v>
      </c>
      <c r="K745" s="13">
        <f t="shared" si="194"/>
        <v>242</v>
      </c>
      <c r="L745" s="9">
        <f t="shared" si="203"/>
        <v>1.0250559239999999</v>
      </c>
      <c r="M745" s="69">
        <f t="shared" ca="1" si="204"/>
        <v>1.118986585</v>
      </c>
      <c r="N745" s="68">
        <f t="shared" si="205"/>
        <v>0</v>
      </c>
      <c r="O745" s="64">
        <f t="shared" ca="1" si="206"/>
        <v>14267895.1274844</v>
      </c>
      <c r="P745" s="70">
        <f t="shared" si="207"/>
        <v>0</v>
      </c>
      <c r="Q745" s="67"/>
      <c r="R745" s="66"/>
      <c r="S745" s="66"/>
      <c r="T745" s="66"/>
      <c r="U745" s="66"/>
      <c r="V745" s="7"/>
      <c r="W745" s="7"/>
      <c r="X745" s="7"/>
      <c r="Y745" s="7"/>
      <c r="Z745" s="1"/>
      <c r="AA745" s="7"/>
      <c r="AB745" s="7"/>
      <c r="AC745" s="7"/>
      <c r="AD745" s="7"/>
      <c r="AE745" s="7"/>
      <c r="AF745" s="8"/>
      <c r="AG745" s="7"/>
      <c r="AH745" s="3"/>
      <c r="AI745" s="18"/>
      <c r="AJ745" s="19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</row>
    <row r="746" spans="1:220" x14ac:dyDescent="0.2">
      <c r="A746" s="63">
        <f t="shared" si="195"/>
        <v>42721</v>
      </c>
      <c r="B746" s="12">
        <f t="shared" ca="1" si="197"/>
        <v>134261472.8212375</v>
      </c>
      <c r="C746" s="71">
        <f t="shared" si="198"/>
        <v>119911796.17</v>
      </c>
      <c r="D746" s="65">
        <f ca="1">IF(A746&lt;$B$1,VLOOKUP(A746,[1]DI!$A$4:$B$15000,2,FALSE),0)</f>
        <v>0</v>
      </c>
      <c r="E746" s="11">
        <f t="shared" ca="1" si="199"/>
        <v>1</v>
      </c>
      <c r="F746" s="64">
        <f ca="1">(TRUNC(PRODUCT($E$16:$E745),16))</f>
        <v>1.28942277415407</v>
      </c>
      <c r="G746" s="64">
        <f t="shared" ca="1" si="200"/>
        <v>1.1805864888022199</v>
      </c>
      <c r="H746" s="64">
        <f t="shared" ca="1" si="201"/>
        <v>1.09218832</v>
      </c>
      <c r="I746" s="65">
        <f t="shared" si="196"/>
        <v>3.7499999999999999E-2</v>
      </c>
      <c r="J746" s="66">
        <f t="shared" si="202"/>
        <v>42478</v>
      </c>
      <c r="K746" s="13">
        <f t="shared" si="194"/>
        <v>243</v>
      </c>
      <c r="L746" s="9">
        <f t="shared" si="203"/>
        <v>1.0251607519999999</v>
      </c>
      <c r="M746" s="69">
        <f t="shared" ca="1" si="204"/>
        <v>1.1196685989999999</v>
      </c>
      <c r="N746" s="68">
        <f t="shared" si="205"/>
        <v>0</v>
      </c>
      <c r="O746" s="64">
        <f t="shared" ca="1" si="206"/>
        <v>14349676.651237501</v>
      </c>
      <c r="P746" s="70">
        <f t="shared" si="207"/>
        <v>0</v>
      </c>
      <c r="Q746" s="67"/>
      <c r="R746" s="66"/>
      <c r="S746" s="66"/>
      <c r="T746" s="66"/>
      <c r="U746" s="66"/>
      <c r="V746" s="15"/>
      <c r="W746" s="15"/>
      <c r="X746" s="15"/>
      <c r="Y746" s="15"/>
      <c r="Z746" s="17"/>
      <c r="AA746" s="15"/>
      <c r="AB746" s="15"/>
      <c r="AC746" s="15"/>
      <c r="AD746" s="15"/>
      <c r="AE746" s="15"/>
      <c r="AF746" s="21"/>
      <c r="AG746" s="15"/>
      <c r="AH746" s="16"/>
      <c r="AI746" s="18"/>
      <c r="AJ746" s="19"/>
      <c r="AK746" s="16"/>
      <c r="AL746" s="16"/>
      <c r="AM746" s="16"/>
      <c r="AN746" s="16"/>
      <c r="AO746" s="16"/>
      <c r="AP746" s="16"/>
      <c r="AQ746" s="16"/>
      <c r="AR746" s="16"/>
      <c r="AS746" s="16"/>
      <c r="AT746" s="16"/>
      <c r="AU746" s="16"/>
      <c r="AV746" s="16"/>
      <c r="AW746" s="16"/>
      <c r="AX746" s="16"/>
      <c r="AY746" s="16"/>
      <c r="AZ746" s="16"/>
      <c r="BA746" s="16"/>
      <c r="BB746" s="16"/>
      <c r="BC746" s="16"/>
      <c r="BD746" s="16"/>
      <c r="BE746" s="16"/>
      <c r="BF746" s="16"/>
      <c r="BG746" s="16"/>
      <c r="BH746" s="16"/>
      <c r="BI746" s="16"/>
      <c r="BJ746" s="16"/>
      <c r="BK746" s="16"/>
      <c r="BL746" s="16"/>
      <c r="BM746" s="16"/>
      <c r="BN746" s="16"/>
      <c r="BO746" s="16"/>
      <c r="BP746" s="16"/>
      <c r="BQ746" s="16"/>
      <c r="BR746" s="16"/>
      <c r="BS746" s="16"/>
      <c r="BT746" s="16"/>
      <c r="BU746" s="16"/>
      <c r="BV746" s="16"/>
      <c r="BW746" s="16"/>
      <c r="BX746" s="16"/>
      <c r="BY746" s="16"/>
      <c r="BZ746" s="16"/>
      <c r="CA746" s="16"/>
      <c r="CB746" s="16"/>
      <c r="CC746" s="16"/>
      <c r="CD746" s="16"/>
      <c r="CE746" s="16"/>
      <c r="CF746" s="16"/>
      <c r="CG746" s="16"/>
      <c r="CH746" s="16"/>
      <c r="CI746" s="16"/>
      <c r="CJ746" s="16"/>
      <c r="CK746" s="16"/>
      <c r="CL746" s="16"/>
      <c r="CM746" s="16"/>
      <c r="CN746" s="16"/>
      <c r="CO746" s="16"/>
      <c r="CP746" s="16"/>
      <c r="CQ746" s="16"/>
      <c r="CR746" s="16"/>
      <c r="CS746" s="16"/>
      <c r="CT746" s="16"/>
      <c r="CU746" s="16"/>
      <c r="CV746" s="16"/>
      <c r="CW746" s="16"/>
      <c r="CX746" s="16"/>
      <c r="CY746" s="16"/>
      <c r="CZ746" s="16"/>
      <c r="DA746" s="16"/>
      <c r="DB746" s="16"/>
      <c r="DC746" s="16"/>
      <c r="DD746" s="16"/>
      <c r="DE746" s="16"/>
      <c r="DF746" s="16"/>
      <c r="DG746" s="16"/>
      <c r="DH746" s="16"/>
      <c r="DI746" s="16"/>
      <c r="DJ746" s="16"/>
      <c r="DK746" s="16"/>
      <c r="DL746" s="16"/>
      <c r="DM746" s="16"/>
      <c r="DN746" s="16"/>
      <c r="DO746" s="16"/>
      <c r="DP746" s="16"/>
      <c r="DQ746" s="16"/>
      <c r="DR746" s="16"/>
      <c r="DS746" s="16"/>
      <c r="DT746" s="16"/>
      <c r="DU746" s="16"/>
      <c r="DV746" s="16"/>
      <c r="DW746" s="16"/>
      <c r="DX746" s="16"/>
      <c r="DY746" s="16"/>
      <c r="DZ746" s="16"/>
      <c r="EA746" s="16"/>
      <c r="EB746" s="16"/>
      <c r="EC746" s="16"/>
      <c r="ED746" s="16"/>
      <c r="EE746" s="16"/>
      <c r="EF746" s="16"/>
      <c r="EG746" s="16"/>
      <c r="EH746" s="16"/>
      <c r="EI746" s="16"/>
      <c r="EJ746" s="16"/>
      <c r="EK746" s="16"/>
      <c r="EL746" s="16"/>
      <c r="EM746" s="16"/>
      <c r="EN746" s="16"/>
      <c r="EO746" s="16"/>
      <c r="EP746" s="16"/>
      <c r="EQ746" s="16"/>
      <c r="ER746" s="16"/>
      <c r="ES746" s="16"/>
      <c r="ET746" s="16"/>
      <c r="EU746" s="16"/>
      <c r="EV746" s="16"/>
      <c r="EW746" s="16"/>
      <c r="EX746" s="16"/>
      <c r="EY746" s="16"/>
      <c r="EZ746" s="16"/>
      <c r="FA746" s="16"/>
      <c r="FB746" s="16"/>
      <c r="FC746" s="16"/>
      <c r="FD746" s="16"/>
      <c r="FE746" s="16"/>
      <c r="FF746" s="16"/>
      <c r="FG746" s="16"/>
      <c r="FH746" s="16"/>
      <c r="FI746" s="16"/>
      <c r="FJ746" s="16"/>
      <c r="FK746" s="16"/>
      <c r="FL746" s="16"/>
      <c r="FM746" s="16"/>
      <c r="FN746" s="16"/>
      <c r="FO746" s="16"/>
      <c r="FP746" s="16"/>
      <c r="FQ746" s="16"/>
      <c r="FR746" s="16"/>
      <c r="FS746" s="16"/>
      <c r="FT746" s="16"/>
      <c r="FU746" s="16"/>
      <c r="FV746" s="16"/>
      <c r="FW746" s="16"/>
      <c r="FX746" s="16"/>
      <c r="FY746" s="16"/>
      <c r="FZ746" s="16"/>
      <c r="GA746" s="16"/>
      <c r="GB746" s="16"/>
      <c r="GC746" s="16"/>
      <c r="GD746" s="16"/>
      <c r="GE746" s="16"/>
      <c r="GF746" s="16"/>
      <c r="GG746" s="16"/>
      <c r="GH746" s="16"/>
      <c r="GI746" s="16"/>
      <c r="GJ746" s="16"/>
      <c r="GK746" s="16"/>
      <c r="GL746" s="16"/>
      <c r="GM746" s="16"/>
      <c r="GN746" s="16"/>
      <c r="GO746" s="16"/>
      <c r="GP746" s="16"/>
      <c r="GQ746" s="16"/>
      <c r="GR746" s="16"/>
      <c r="GS746" s="16"/>
      <c r="GT746" s="17"/>
      <c r="GU746" s="17"/>
      <c r="GV746" s="17"/>
      <c r="GW746" s="17"/>
      <c r="GX746" s="17"/>
      <c r="GY746" s="17"/>
      <c r="GZ746" s="17"/>
      <c r="HA746" s="17"/>
      <c r="HB746" s="17"/>
      <c r="HC746" s="17"/>
      <c r="HD746" s="17"/>
      <c r="HE746" s="17"/>
      <c r="HF746" s="17"/>
      <c r="HG746" s="17"/>
      <c r="HH746" s="17"/>
      <c r="HI746" s="17"/>
      <c r="HJ746" s="17"/>
      <c r="HK746" s="17"/>
      <c r="HL746" s="17"/>
    </row>
    <row r="747" spans="1:220" x14ac:dyDescent="0.2">
      <c r="A747" s="63">
        <f t="shared" si="195"/>
        <v>42722</v>
      </c>
      <c r="B747" s="12">
        <f t="shared" ca="1" si="197"/>
        <v>134275203.32145789</v>
      </c>
      <c r="C747" s="71">
        <f t="shared" si="198"/>
        <v>119911796.17</v>
      </c>
      <c r="D747" s="65">
        <f ca="1">IF(A747&lt;$B$1,VLOOKUP(A747,[1]DI!$A$4:$B$15000,2,FALSE),0)</f>
        <v>0</v>
      </c>
      <c r="E747" s="11">
        <f t="shared" ca="1" si="199"/>
        <v>1</v>
      </c>
      <c r="F747" s="64">
        <f ca="1">(TRUNC(PRODUCT($E$16:$E746),16))</f>
        <v>1.28942277415407</v>
      </c>
      <c r="G747" s="64">
        <f t="shared" ca="1" si="200"/>
        <v>1.1805864888022199</v>
      </c>
      <c r="H747" s="64">
        <f t="shared" ca="1" si="201"/>
        <v>1.09218832</v>
      </c>
      <c r="I747" s="65">
        <f t="shared" si="196"/>
        <v>3.7499999999999999E-2</v>
      </c>
      <c r="J747" s="66">
        <f t="shared" si="202"/>
        <v>42478</v>
      </c>
      <c r="K747" s="13">
        <f t="shared" si="194"/>
        <v>244</v>
      </c>
      <c r="L747" s="9">
        <f t="shared" si="203"/>
        <v>1.025265592</v>
      </c>
      <c r="M747" s="69">
        <f t="shared" ca="1" si="204"/>
        <v>1.1197831039999999</v>
      </c>
      <c r="N747" s="68">
        <f t="shared" si="205"/>
        <v>0</v>
      </c>
      <c r="O747" s="64">
        <f t="shared" ca="1" si="206"/>
        <v>14363407.1514579</v>
      </c>
      <c r="P747" s="70">
        <f t="shared" si="207"/>
        <v>0</v>
      </c>
      <c r="Q747" s="67"/>
      <c r="R747" s="66"/>
      <c r="S747" s="66"/>
      <c r="T747" s="66"/>
      <c r="U747" s="66"/>
      <c r="V747" s="15"/>
      <c r="W747" s="15"/>
      <c r="X747" s="15"/>
      <c r="Y747" s="15"/>
      <c r="Z747" s="17"/>
      <c r="AA747" s="15"/>
      <c r="AB747" s="15"/>
      <c r="AC747" s="15"/>
      <c r="AD747" s="15"/>
      <c r="AE747" s="15"/>
      <c r="AF747" s="21"/>
      <c r="AG747" s="15"/>
      <c r="AH747" s="16"/>
      <c r="AI747" s="18"/>
      <c r="AJ747" s="19"/>
      <c r="AK747" s="16"/>
      <c r="AL747" s="16"/>
      <c r="AM747" s="16"/>
      <c r="AN747" s="16"/>
      <c r="AO747" s="16"/>
      <c r="AP747" s="16"/>
      <c r="AQ747" s="16"/>
      <c r="AR747" s="16"/>
      <c r="AS747" s="16"/>
      <c r="AT747" s="16"/>
      <c r="AU747" s="16"/>
      <c r="AV747" s="16"/>
      <c r="AW747" s="16"/>
      <c r="AX747" s="16"/>
      <c r="AY747" s="16"/>
      <c r="AZ747" s="16"/>
      <c r="BA747" s="16"/>
      <c r="BB747" s="16"/>
      <c r="BC747" s="16"/>
      <c r="BD747" s="16"/>
      <c r="BE747" s="16"/>
      <c r="BF747" s="16"/>
      <c r="BG747" s="16"/>
      <c r="BH747" s="16"/>
      <c r="BI747" s="16"/>
      <c r="BJ747" s="16"/>
      <c r="BK747" s="16"/>
      <c r="BL747" s="16"/>
      <c r="BM747" s="16"/>
      <c r="BN747" s="16"/>
      <c r="BO747" s="16"/>
      <c r="BP747" s="16"/>
      <c r="BQ747" s="16"/>
      <c r="BR747" s="16"/>
      <c r="BS747" s="16"/>
      <c r="BT747" s="16"/>
      <c r="BU747" s="16"/>
      <c r="BV747" s="16"/>
      <c r="BW747" s="16"/>
      <c r="BX747" s="16"/>
      <c r="BY747" s="16"/>
      <c r="BZ747" s="16"/>
      <c r="CA747" s="16"/>
      <c r="CB747" s="16"/>
      <c r="CC747" s="16"/>
      <c r="CD747" s="16"/>
      <c r="CE747" s="16"/>
      <c r="CF747" s="16"/>
      <c r="CG747" s="16"/>
      <c r="CH747" s="16"/>
      <c r="CI747" s="16"/>
      <c r="CJ747" s="16"/>
      <c r="CK747" s="16"/>
      <c r="CL747" s="16"/>
      <c r="CM747" s="16"/>
      <c r="CN747" s="16"/>
      <c r="CO747" s="16"/>
      <c r="CP747" s="16"/>
      <c r="CQ747" s="16"/>
      <c r="CR747" s="16"/>
      <c r="CS747" s="16"/>
      <c r="CT747" s="16"/>
      <c r="CU747" s="16"/>
      <c r="CV747" s="16"/>
      <c r="CW747" s="16"/>
      <c r="CX747" s="16"/>
      <c r="CY747" s="16"/>
      <c r="CZ747" s="16"/>
      <c r="DA747" s="16"/>
      <c r="DB747" s="16"/>
      <c r="DC747" s="16"/>
      <c r="DD747" s="16"/>
      <c r="DE747" s="16"/>
      <c r="DF747" s="16"/>
      <c r="DG747" s="16"/>
      <c r="DH747" s="16"/>
      <c r="DI747" s="16"/>
      <c r="DJ747" s="16"/>
      <c r="DK747" s="16"/>
      <c r="DL747" s="16"/>
      <c r="DM747" s="16"/>
      <c r="DN747" s="16"/>
      <c r="DO747" s="16"/>
      <c r="DP747" s="16"/>
      <c r="DQ747" s="16"/>
      <c r="DR747" s="16"/>
      <c r="DS747" s="16"/>
      <c r="DT747" s="16"/>
      <c r="DU747" s="16"/>
      <c r="DV747" s="16"/>
      <c r="DW747" s="16"/>
      <c r="DX747" s="16"/>
      <c r="DY747" s="16"/>
      <c r="DZ747" s="16"/>
      <c r="EA747" s="16"/>
      <c r="EB747" s="16"/>
      <c r="EC747" s="16"/>
      <c r="ED747" s="16"/>
      <c r="EE747" s="16"/>
      <c r="EF747" s="16"/>
      <c r="EG747" s="16"/>
      <c r="EH747" s="16"/>
      <c r="EI747" s="16"/>
      <c r="EJ747" s="16"/>
      <c r="EK747" s="16"/>
      <c r="EL747" s="16"/>
      <c r="EM747" s="16"/>
      <c r="EN747" s="16"/>
      <c r="EO747" s="16"/>
      <c r="EP747" s="16"/>
      <c r="EQ747" s="16"/>
      <c r="ER747" s="16"/>
      <c r="ES747" s="16"/>
      <c r="ET747" s="16"/>
      <c r="EU747" s="16"/>
      <c r="EV747" s="16"/>
      <c r="EW747" s="16"/>
      <c r="EX747" s="16"/>
      <c r="EY747" s="16"/>
      <c r="EZ747" s="16"/>
      <c r="FA747" s="16"/>
      <c r="FB747" s="16"/>
      <c r="FC747" s="16"/>
      <c r="FD747" s="16"/>
      <c r="FE747" s="16"/>
      <c r="FF747" s="16"/>
      <c r="FG747" s="16"/>
      <c r="FH747" s="16"/>
      <c r="FI747" s="16"/>
      <c r="FJ747" s="16"/>
      <c r="FK747" s="16"/>
      <c r="FL747" s="16"/>
      <c r="FM747" s="16"/>
      <c r="FN747" s="16"/>
      <c r="FO747" s="16"/>
      <c r="FP747" s="16"/>
      <c r="FQ747" s="16"/>
      <c r="FR747" s="16"/>
      <c r="FS747" s="16"/>
      <c r="FT747" s="16"/>
      <c r="FU747" s="16"/>
      <c r="FV747" s="16"/>
      <c r="FW747" s="16"/>
      <c r="FX747" s="16"/>
      <c r="FY747" s="16"/>
      <c r="FZ747" s="16"/>
      <c r="GA747" s="16"/>
      <c r="GB747" s="16"/>
      <c r="GC747" s="16"/>
      <c r="GD747" s="16"/>
      <c r="GE747" s="16"/>
      <c r="GF747" s="16"/>
      <c r="GG747" s="16"/>
      <c r="GH747" s="16"/>
      <c r="GI747" s="16"/>
      <c r="GJ747" s="16"/>
      <c r="GK747" s="16"/>
      <c r="GL747" s="16"/>
      <c r="GM747" s="16"/>
      <c r="GN747" s="16"/>
      <c r="GO747" s="16"/>
      <c r="GP747" s="16"/>
      <c r="GQ747" s="16"/>
      <c r="GR747" s="16"/>
      <c r="GS747" s="16"/>
      <c r="GT747" s="17"/>
      <c r="GU747" s="17"/>
      <c r="GV747" s="17"/>
      <c r="GW747" s="17"/>
      <c r="GX747" s="17"/>
      <c r="GY747" s="17"/>
      <c r="GZ747" s="17"/>
      <c r="HA747" s="17"/>
      <c r="HB747" s="17"/>
      <c r="HC747" s="17"/>
      <c r="HD747" s="17"/>
      <c r="HE747" s="17"/>
      <c r="HF747" s="17"/>
      <c r="HG747" s="17"/>
      <c r="HH747" s="17"/>
      <c r="HI747" s="17"/>
      <c r="HJ747" s="17"/>
      <c r="HK747" s="17"/>
      <c r="HL747" s="17"/>
    </row>
    <row r="748" spans="1:220" x14ac:dyDescent="0.2">
      <c r="A748" s="63">
        <f t="shared" si="195"/>
        <v>42723</v>
      </c>
      <c r="B748" s="12">
        <f t="shared" ca="1" si="197"/>
        <v>134288935.14070809</v>
      </c>
      <c r="C748" s="71">
        <f t="shared" si="198"/>
        <v>119911796.17</v>
      </c>
      <c r="D748" s="65">
        <f ca="1">IF(A748&lt;$B$1,VLOOKUP(A748,[1]DI!$A$4:$B$15000,2,FALSE),0)</f>
        <v>0.1363</v>
      </c>
      <c r="E748" s="11">
        <f t="shared" ca="1" si="199"/>
        <v>1.0005071800000001</v>
      </c>
      <c r="F748" s="64">
        <f ca="1">(TRUNC(PRODUCT($E$16:$E747),16))</f>
        <v>1.28942277415407</v>
      </c>
      <c r="G748" s="64">
        <f t="shared" ca="1" si="200"/>
        <v>1.1805864888022199</v>
      </c>
      <c r="H748" s="64">
        <f t="shared" ca="1" si="201"/>
        <v>1.09218832</v>
      </c>
      <c r="I748" s="65">
        <f t="shared" si="196"/>
        <v>3.7499999999999999E-2</v>
      </c>
      <c r="J748" s="66">
        <f t="shared" si="202"/>
        <v>42478</v>
      </c>
      <c r="K748" s="13">
        <f t="shared" si="194"/>
        <v>245</v>
      </c>
      <c r="L748" s="9">
        <f t="shared" si="203"/>
        <v>1.025370442</v>
      </c>
      <c r="M748" s="69">
        <f t="shared" ca="1" si="204"/>
        <v>1.1198976199999999</v>
      </c>
      <c r="N748" s="68">
        <f t="shared" si="205"/>
        <v>0</v>
      </c>
      <c r="O748" s="64">
        <f t="shared" ca="1" si="206"/>
        <v>14377138.9707081</v>
      </c>
      <c r="P748" s="70">
        <f t="shared" si="207"/>
        <v>0</v>
      </c>
      <c r="Q748" s="67"/>
      <c r="R748" s="66"/>
      <c r="S748" s="66"/>
      <c r="T748" s="66"/>
      <c r="U748" s="66"/>
      <c r="V748" s="15"/>
      <c r="W748" s="15"/>
      <c r="X748" s="15"/>
      <c r="Y748" s="15"/>
      <c r="Z748" s="17"/>
      <c r="AA748" s="15"/>
      <c r="AB748" s="15"/>
      <c r="AC748" s="15"/>
      <c r="AD748" s="15"/>
      <c r="AE748" s="15"/>
      <c r="AF748" s="21"/>
      <c r="AG748" s="15"/>
      <c r="AH748" s="16"/>
      <c r="AI748" s="18"/>
      <c r="AJ748" s="19"/>
      <c r="AK748" s="16"/>
      <c r="AL748" s="16"/>
      <c r="AM748" s="16"/>
      <c r="AN748" s="16"/>
      <c r="AO748" s="16"/>
      <c r="AP748" s="16"/>
      <c r="AQ748" s="16"/>
      <c r="AR748" s="16"/>
      <c r="AS748" s="16"/>
      <c r="AT748" s="16"/>
      <c r="AU748" s="16"/>
      <c r="AV748" s="16"/>
      <c r="AW748" s="16"/>
      <c r="AX748" s="16"/>
      <c r="AY748" s="16"/>
      <c r="AZ748" s="16"/>
      <c r="BA748" s="16"/>
      <c r="BB748" s="16"/>
      <c r="BC748" s="16"/>
      <c r="BD748" s="16"/>
      <c r="BE748" s="16"/>
      <c r="BF748" s="16"/>
      <c r="BG748" s="16"/>
      <c r="BH748" s="16"/>
      <c r="BI748" s="16"/>
      <c r="BJ748" s="16"/>
      <c r="BK748" s="16"/>
      <c r="BL748" s="16"/>
      <c r="BM748" s="16"/>
      <c r="BN748" s="16"/>
      <c r="BO748" s="16"/>
      <c r="BP748" s="16"/>
      <c r="BQ748" s="16"/>
      <c r="BR748" s="16"/>
      <c r="BS748" s="16"/>
      <c r="BT748" s="16"/>
      <c r="BU748" s="16"/>
      <c r="BV748" s="16"/>
      <c r="BW748" s="16"/>
      <c r="BX748" s="16"/>
      <c r="BY748" s="16"/>
      <c r="BZ748" s="16"/>
      <c r="CA748" s="16"/>
      <c r="CB748" s="16"/>
      <c r="CC748" s="16"/>
      <c r="CD748" s="16"/>
      <c r="CE748" s="16"/>
      <c r="CF748" s="16"/>
      <c r="CG748" s="16"/>
      <c r="CH748" s="16"/>
      <c r="CI748" s="16"/>
      <c r="CJ748" s="16"/>
      <c r="CK748" s="16"/>
      <c r="CL748" s="16"/>
      <c r="CM748" s="16"/>
      <c r="CN748" s="16"/>
      <c r="CO748" s="16"/>
      <c r="CP748" s="16"/>
      <c r="CQ748" s="16"/>
      <c r="CR748" s="16"/>
      <c r="CS748" s="16"/>
      <c r="CT748" s="16"/>
      <c r="CU748" s="16"/>
      <c r="CV748" s="16"/>
      <c r="CW748" s="16"/>
      <c r="CX748" s="16"/>
      <c r="CY748" s="16"/>
      <c r="CZ748" s="16"/>
      <c r="DA748" s="16"/>
      <c r="DB748" s="16"/>
      <c r="DC748" s="16"/>
      <c r="DD748" s="16"/>
      <c r="DE748" s="16"/>
      <c r="DF748" s="16"/>
      <c r="DG748" s="16"/>
      <c r="DH748" s="16"/>
      <c r="DI748" s="16"/>
      <c r="DJ748" s="16"/>
      <c r="DK748" s="16"/>
      <c r="DL748" s="16"/>
      <c r="DM748" s="16"/>
      <c r="DN748" s="16"/>
      <c r="DO748" s="16"/>
      <c r="DP748" s="16"/>
      <c r="DQ748" s="16"/>
      <c r="DR748" s="16"/>
      <c r="DS748" s="16"/>
      <c r="DT748" s="16"/>
      <c r="DU748" s="16"/>
      <c r="DV748" s="16"/>
      <c r="DW748" s="16"/>
      <c r="DX748" s="16"/>
      <c r="DY748" s="16"/>
      <c r="DZ748" s="16"/>
      <c r="EA748" s="16"/>
      <c r="EB748" s="16"/>
      <c r="EC748" s="16"/>
      <c r="ED748" s="16"/>
      <c r="EE748" s="16"/>
      <c r="EF748" s="16"/>
      <c r="EG748" s="16"/>
      <c r="EH748" s="16"/>
      <c r="EI748" s="16"/>
      <c r="EJ748" s="16"/>
      <c r="EK748" s="16"/>
      <c r="EL748" s="16"/>
      <c r="EM748" s="16"/>
      <c r="EN748" s="16"/>
      <c r="EO748" s="16"/>
      <c r="EP748" s="16"/>
      <c r="EQ748" s="16"/>
      <c r="ER748" s="16"/>
      <c r="ES748" s="16"/>
      <c r="ET748" s="16"/>
      <c r="EU748" s="16"/>
      <c r="EV748" s="16"/>
      <c r="EW748" s="16"/>
      <c r="EX748" s="16"/>
      <c r="EY748" s="16"/>
      <c r="EZ748" s="16"/>
      <c r="FA748" s="16"/>
      <c r="FB748" s="16"/>
      <c r="FC748" s="16"/>
      <c r="FD748" s="16"/>
      <c r="FE748" s="16"/>
      <c r="FF748" s="16"/>
      <c r="FG748" s="16"/>
      <c r="FH748" s="16"/>
      <c r="FI748" s="16"/>
      <c r="FJ748" s="16"/>
      <c r="FK748" s="16"/>
      <c r="FL748" s="16"/>
      <c r="FM748" s="16"/>
      <c r="FN748" s="16"/>
      <c r="FO748" s="16"/>
      <c r="FP748" s="16"/>
      <c r="FQ748" s="16"/>
      <c r="FR748" s="16"/>
      <c r="FS748" s="16"/>
      <c r="FT748" s="16"/>
      <c r="FU748" s="16"/>
      <c r="FV748" s="16"/>
      <c r="FW748" s="16"/>
      <c r="FX748" s="16"/>
      <c r="FY748" s="16"/>
      <c r="FZ748" s="16"/>
      <c r="GA748" s="16"/>
      <c r="GB748" s="16"/>
      <c r="GC748" s="16"/>
      <c r="GD748" s="16"/>
      <c r="GE748" s="16"/>
      <c r="GF748" s="16"/>
      <c r="GG748" s="16"/>
      <c r="GH748" s="16"/>
      <c r="GI748" s="16"/>
      <c r="GJ748" s="16"/>
      <c r="GK748" s="16"/>
      <c r="GL748" s="16"/>
      <c r="GM748" s="16"/>
      <c r="GN748" s="16"/>
      <c r="GO748" s="16"/>
      <c r="GP748" s="16"/>
      <c r="GQ748" s="16"/>
      <c r="GR748" s="16"/>
      <c r="GS748" s="16"/>
      <c r="GT748" s="17"/>
      <c r="GU748" s="17"/>
      <c r="GV748" s="17"/>
      <c r="GW748" s="17"/>
      <c r="GX748" s="17"/>
      <c r="GY748" s="17"/>
      <c r="GZ748" s="17"/>
      <c r="HA748" s="17"/>
      <c r="HB748" s="17"/>
      <c r="HC748" s="17"/>
      <c r="HD748" s="17"/>
      <c r="HE748" s="17"/>
      <c r="HF748" s="17"/>
      <c r="HG748" s="17"/>
      <c r="HH748" s="17"/>
      <c r="HI748" s="17"/>
      <c r="HJ748" s="17"/>
      <c r="HK748" s="17"/>
      <c r="HL748" s="17"/>
    </row>
    <row r="749" spans="1:220" x14ac:dyDescent="0.2">
      <c r="A749" s="63">
        <f t="shared" si="195"/>
        <v>42724</v>
      </c>
      <c r="B749" s="12">
        <f t="shared" ca="1" si="197"/>
        <v>134370784.53453779</v>
      </c>
      <c r="C749" s="71">
        <f t="shared" si="198"/>
        <v>119911796.17</v>
      </c>
      <c r="D749" s="65">
        <f ca="1">IF(A749&lt;$B$1,VLOOKUP(A749,[1]DI!$A$4:$B$15000,2,FALSE),0)</f>
        <v>0.1363</v>
      </c>
      <c r="E749" s="11">
        <f t="shared" ca="1" si="199"/>
        <v>1.0005071800000001</v>
      </c>
      <c r="F749" s="64">
        <f ca="1">(TRUNC(PRODUCT($E$16:$E748),16))</f>
        <v>1.29007674359667</v>
      </c>
      <c r="G749" s="64">
        <f t="shared" ca="1" si="200"/>
        <v>1.1805864888022199</v>
      </c>
      <c r="H749" s="64">
        <f t="shared" ca="1" si="201"/>
        <v>1.0927422600000001</v>
      </c>
      <c r="I749" s="65">
        <f t="shared" si="196"/>
        <v>3.7499999999999999E-2</v>
      </c>
      <c r="J749" s="66">
        <f t="shared" si="202"/>
        <v>42478</v>
      </c>
      <c r="K749" s="13">
        <f t="shared" si="194"/>
        <v>246</v>
      </c>
      <c r="L749" s="9">
        <f t="shared" si="203"/>
        <v>1.0254753029999999</v>
      </c>
      <c r="M749" s="69">
        <f t="shared" ca="1" si="204"/>
        <v>1.1205802</v>
      </c>
      <c r="N749" s="68">
        <f t="shared" si="205"/>
        <v>0</v>
      </c>
      <c r="O749" s="64">
        <f t="shared" ca="1" si="206"/>
        <v>14458988.3645378</v>
      </c>
      <c r="P749" s="70">
        <f t="shared" si="207"/>
        <v>0</v>
      </c>
      <c r="Q749" s="67"/>
      <c r="R749" s="66"/>
      <c r="S749" s="66"/>
      <c r="T749" s="66"/>
      <c r="U749" s="66"/>
      <c r="V749" s="7"/>
      <c r="W749" s="7"/>
      <c r="X749" s="7"/>
      <c r="Y749" s="7"/>
      <c r="Z749" s="1"/>
      <c r="AA749" s="7"/>
      <c r="AB749" s="7"/>
      <c r="AC749" s="7"/>
      <c r="AD749" s="7"/>
      <c r="AE749" s="7"/>
      <c r="AF749" s="8"/>
      <c r="AG749" s="7"/>
      <c r="AH749" s="3"/>
      <c r="AI749" s="18"/>
      <c r="AJ749" s="19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</row>
    <row r="750" spans="1:220" x14ac:dyDescent="0.2">
      <c r="A750" s="63">
        <f t="shared" si="195"/>
        <v>42725</v>
      </c>
      <c r="B750" s="12">
        <f t="shared" ca="1" si="197"/>
        <v>134452682.37273321</v>
      </c>
      <c r="C750" s="71">
        <f t="shared" si="198"/>
        <v>119911796.17</v>
      </c>
      <c r="D750" s="65">
        <f ca="1">IF(A750&lt;$B$1,VLOOKUP(A750,[1]DI!$A$4:$B$15000,2,FALSE),0)</f>
        <v>0.1363</v>
      </c>
      <c r="E750" s="11">
        <f t="shared" ca="1" si="199"/>
        <v>1.0005071800000001</v>
      </c>
      <c r="F750" s="64">
        <f ca="1">(TRUNC(PRODUCT($E$16:$E749),16))</f>
        <v>1.29073104471948</v>
      </c>
      <c r="G750" s="64">
        <f t="shared" ca="1" si="200"/>
        <v>1.1805864888022199</v>
      </c>
      <c r="H750" s="64">
        <f t="shared" ca="1" si="201"/>
        <v>1.0932964700000001</v>
      </c>
      <c r="I750" s="65">
        <f t="shared" si="196"/>
        <v>3.7499999999999999E-2</v>
      </c>
      <c r="J750" s="66">
        <f t="shared" si="202"/>
        <v>42478</v>
      </c>
      <c r="K750" s="13">
        <f t="shared" si="194"/>
        <v>247</v>
      </c>
      <c r="L750" s="9">
        <f t="shared" si="203"/>
        <v>1.0255801739999999</v>
      </c>
      <c r="M750" s="69">
        <f t="shared" ca="1" si="204"/>
        <v>1.121263184</v>
      </c>
      <c r="N750" s="68">
        <f t="shared" si="205"/>
        <v>0</v>
      </c>
      <c r="O750" s="64">
        <f t="shared" ca="1" si="206"/>
        <v>14540886.2027332</v>
      </c>
      <c r="P750" s="70">
        <f t="shared" si="207"/>
        <v>0</v>
      </c>
      <c r="Q750" s="67"/>
      <c r="R750" s="66"/>
      <c r="S750" s="66"/>
      <c r="T750" s="66"/>
      <c r="U750" s="66"/>
      <c r="V750" s="7"/>
      <c r="W750" s="7"/>
      <c r="X750" s="7"/>
      <c r="Y750" s="7"/>
      <c r="Z750" s="1"/>
      <c r="AA750" s="7"/>
      <c r="AB750" s="7"/>
      <c r="AC750" s="7"/>
      <c r="AD750" s="7"/>
      <c r="AE750" s="7"/>
      <c r="AF750" s="8"/>
      <c r="AG750" s="7"/>
      <c r="AH750" s="3"/>
      <c r="AI750" s="18"/>
      <c r="AJ750" s="19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</row>
    <row r="751" spans="1:220" x14ac:dyDescent="0.2">
      <c r="A751" s="63">
        <f t="shared" si="195"/>
        <v>42726</v>
      </c>
      <c r="B751" s="12">
        <f t="shared" ca="1" si="197"/>
        <v>134534631.17344201</v>
      </c>
      <c r="C751" s="71">
        <f t="shared" si="198"/>
        <v>119911796.17</v>
      </c>
      <c r="D751" s="65">
        <f ca="1">IF(A751&lt;$B$1,VLOOKUP(A751,[1]DI!$A$4:$B$15000,2,FALSE),0)</f>
        <v>0.1363</v>
      </c>
      <c r="E751" s="11">
        <f t="shared" ca="1" si="199"/>
        <v>1.0005071800000001</v>
      </c>
      <c r="F751" s="64">
        <f ca="1">(TRUNC(PRODUCT($E$16:$E750),16))</f>
        <v>1.29138567769075</v>
      </c>
      <c r="G751" s="64">
        <f t="shared" ca="1" si="200"/>
        <v>1.1805864888022199</v>
      </c>
      <c r="H751" s="64">
        <f t="shared" ca="1" si="201"/>
        <v>1.0938509700000001</v>
      </c>
      <c r="I751" s="65">
        <f t="shared" si="196"/>
        <v>3.7499999999999999E-2</v>
      </c>
      <c r="J751" s="66">
        <f t="shared" si="202"/>
        <v>42478</v>
      </c>
      <c r="K751" s="13">
        <f t="shared" si="194"/>
        <v>248</v>
      </c>
      <c r="L751" s="9">
        <f t="shared" si="203"/>
        <v>1.0256850559999999</v>
      </c>
      <c r="M751" s="69">
        <f t="shared" ca="1" si="204"/>
        <v>1.1219465930000001</v>
      </c>
      <c r="N751" s="68">
        <f t="shared" si="205"/>
        <v>0</v>
      </c>
      <c r="O751" s="64">
        <f t="shared" ca="1" si="206"/>
        <v>14622835.003442001</v>
      </c>
      <c r="P751" s="70">
        <f t="shared" si="207"/>
        <v>0</v>
      </c>
      <c r="Q751" s="67"/>
      <c r="R751" s="66"/>
      <c r="S751" s="66"/>
      <c r="T751" s="66"/>
      <c r="U751" s="66"/>
      <c r="V751" s="7"/>
      <c r="W751" s="7"/>
      <c r="X751" s="7"/>
      <c r="Y751" s="7"/>
      <c r="Z751" s="1"/>
      <c r="AA751" s="7"/>
      <c r="AB751" s="7"/>
      <c r="AC751" s="7"/>
      <c r="AD751" s="7"/>
      <c r="AE751" s="7"/>
      <c r="AF751" s="8"/>
      <c r="AG751" s="7"/>
      <c r="AH751" s="3"/>
      <c r="AI751" s="18"/>
      <c r="AJ751" s="19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</row>
    <row r="752" spans="1:220" x14ac:dyDescent="0.2">
      <c r="A752" s="63">
        <f t="shared" si="195"/>
        <v>42727</v>
      </c>
      <c r="B752" s="12">
        <f t="shared" ca="1" si="197"/>
        <v>134616629.85745791</v>
      </c>
      <c r="C752" s="71">
        <f t="shared" si="198"/>
        <v>119911796.17</v>
      </c>
      <c r="D752" s="65">
        <f ca="1">IF(A752&lt;$B$1,VLOOKUP(A752,[1]DI!$A$4:$B$15000,2,FALSE),0)</f>
        <v>0.1363</v>
      </c>
      <c r="E752" s="11">
        <f t="shared" ca="1" si="199"/>
        <v>1.0005071800000001</v>
      </c>
      <c r="F752" s="64">
        <f ca="1">(TRUNC(PRODUCT($E$16:$E751),16))</f>
        <v>1.2920406426787601</v>
      </c>
      <c r="G752" s="64">
        <f t="shared" ca="1" si="200"/>
        <v>1.1805864888022199</v>
      </c>
      <c r="H752" s="64">
        <f t="shared" ca="1" si="201"/>
        <v>1.09440575</v>
      </c>
      <c r="I752" s="65">
        <f t="shared" si="196"/>
        <v>3.7499999999999999E-2</v>
      </c>
      <c r="J752" s="66">
        <f t="shared" si="202"/>
        <v>42478</v>
      </c>
      <c r="K752" s="13">
        <f t="shared" si="194"/>
        <v>249</v>
      </c>
      <c r="L752" s="9">
        <f t="shared" si="203"/>
        <v>1.025789949</v>
      </c>
      <c r="M752" s="69">
        <f t="shared" ca="1" si="204"/>
        <v>1.122630418</v>
      </c>
      <c r="N752" s="68">
        <f t="shared" si="205"/>
        <v>0</v>
      </c>
      <c r="O752" s="64">
        <f t="shared" ca="1" si="206"/>
        <v>14704833.6874579</v>
      </c>
      <c r="P752" s="70">
        <f t="shared" si="207"/>
        <v>0</v>
      </c>
      <c r="Q752" s="67"/>
      <c r="R752" s="66"/>
      <c r="S752" s="66"/>
      <c r="T752" s="66"/>
      <c r="U752" s="66"/>
      <c r="V752" s="7"/>
      <c r="W752" s="7"/>
      <c r="X752" s="7"/>
      <c r="Y752" s="7"/>
      <c r="Z752" s="1"/>
      <c r="AA752" s="7"/>
      <c r="AB752" s="7"/>
      <c r="AC752" s="7"/>
      <c r="AD752" s="7"/>
      <c r="AE752" s="7"/>
      <c r="AF752" s="8"/>
      <c r="AG752" s="7"/>
      <c r="AH752" s="3"/>
      <c r="AI752" s="18"/>
      <c r="AJ752" s="19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</row>
    <row r="753" spans="1:220" x14ac:dyDescent="0.2">
      <c r="A753" s="63">
        <f t="shared" si="195"/>
        <v>42728</v>
      </c>
      <c r="B753" s="12">
        <f t="shared" ca="1" si="197"/>
        <v>134698678.42478111</v>
      </c>
      <c r="C753" s="71">
        <f t="shared" si="198"/>
        <v>119911796.17</v>
      </c>
      <c r="D753" s="65">
        <f ca="1">IF(A753&lt;$B$1,VLOOKUP(A753,[1]DI!$A$4:$B$15000,2,FALSE),0)</f>
        <v>0</v>
      </c>
      <c r="E753" s="11">
        <f t="shared" ca="1" si="199"/>
        <v>1</v>
      </c>
      <c r="F753" s="64">
        <f ca="1">(TRUNC(PRODUCT($E$16:$E752),16))</f>
        <v>1.29269593985191</v>
      </c>
      <c r="G753" s="64">
        <f t="shared" ca="1" si="200"/>
        <v>1.1805864888022199</v>
      </c>
      <c r="H753" s="64">
        <f t="shared" ca="1" si="201"/>
        <v>1.0949608099999999</v>
      </c>
      <c r="I753" s="65">
        <f t="shared" si="196"/>
        <v>3.7499999999999999E-2</v>
      </c>
      <c r="J753" s="66">
        <f t="shared" si="202"/>
        <v>42478</v>
      </c>
      <c r="K753" s="13">
        <f t="shared" si="194"/>
        <v>250</v>
      </c>
      <c r="L753" s="9">
        <f t="shared" si="203"/>
        <v>1.0258948530000001</v>
      </c>
      <c r="M753" s="69">
        <f t="shared" ca="1" si="204"/>
        <v>1.123314659</v>
      </c>
      <c r="N753" s="68">
        <f t="shared" si="205"/>
        <v>0</v>
      </c>
      <c r="O753" s="64">
        <f t="shared" ca="1" si="206"/>
        <v>14786882.254781101</v>
      </c>
      <c r="P753" s="70">
        <f t="shared" si="207"/>
        <v>0</v>
      </c>
      <c r="Q753" s="67"/>
      <c r="R753" s="66"/>
      <c r="S753" s="66"/>
      <c r="T753" s="66"/>
      <c r="U753" s="66"/>
      <c r="V753" s="7"/>
      <c r="W753" s="7"/>
      <c r="X753" s="7"/>
      <c r="Y753" s="7"/>
      <c r="Z753" s="1"/>
      <c r="AA753" s="7"/>
      <c r="AB753" s="7"/>
      <c r="AC753" s="7"/>
      <c r="AD753" s="7"/>
      <c r="AE753" s="7"/>
      <c r="AF753" s="8"/>
      <c r="AG753" s="7"/>
      <c r="AH753" s="3"/>
      <c r="AI753" s="18"/>
      <c r="AJ753" s="19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</row>
    <row r="754" spans="1:220" x14ac:dyDescent="0.2">
      <c r="A754" s="63">
        <f t="shared" si="195"/>
        <v>42729</v>
      </c>
      <c r="B754" s="12">
        <f t="shared" ca="1" si="197"/>
        <v>134712453.65210152</v>
      </c>
      <c r="C754" s="71">
        <f t="shared" si="198"/>
        <v>119911796.17</v>
      </c>
      <c r="D754" s="65">
        <f ca="1">IF(A754&lt;$B$1,VLOOKUP(A754,[1]DI!$A$4:$B$15000,2,FALSE),0)</f>
        <v>0</v>
      </c>
      <c r="E754" s="11">
        <f t="shared" ca="1" si="199"/>
        <v>1</v>
      </c>
      <c r="F754" s="64">
        <f ca="1">(TRUNC(PRODUCT($E$16:$E753),16))</f>
        <v>1.29269593985191</v>
      </c>
      <c r="G754" s="64">
        <f t="shared" ca="1" si="200"/>
        <v>1.1805864888022199</v>
      </c>
      <c r="H754" s="64">
        <f t="shared" ca="1" si="201"/>
        <v>1.0949608099999999</v>
      </c>
      <c r="I754" s="65">
        <f t="shared" si="196"/>
        <v>3.7499999999999999E-2</v>
      </c>
      <c r="J754" s="66">
        <f t="shared" si="202"/>
        <v>42478</v>
      </c>
      <c r="K754" s="13">
        <f t="shared" si="194"/>
        <v>251</v>
      </c>
      <c r="L754" s="9">
        <f t="shared" si="203"/>
        <v>1.0259997679999999</v>
      </c>
      <c r="M754" s="69">
        <f t="shared" ca="1" si="204"/>
        <v>1.123429537</v>
      </c>
      <c r="N754" s="68">
        <f t="shared" si="205"/>
        <v>0</v>
      </c>
      <c r="O754" s="64">
        <f t="shared" ca="1" si="206"/>
        <v>14800657.4821015</v>
      </c>
      <c r="P754" s="70">
        <f t="shared" si="207"/>
        <v>0</v>
      </c>
      <c r="Q754" s="67"/>
      <c r="R754" s="66"/>
      <c r="S754" s="66"/>
      <c r="T754" s="66"/>
      <c r="U754" s="66"/>
      <c r="V754" s="7"/>
      <c r="W754" s="7"/>
      <c r="X754" s="7"/>
      <c r="Y754" s="7"/>
      <c r="Z754" s="1"/>
      <c r="AA754" s="7"/>
      <c r="AB754" s="7"/>
      <c r="AC754" s="7"/>
      <c r="AD754" s="7"/>
      <c r="AE754" s="7"/>
      <c r="AF754" s="8"/>
      <c r="AG754" s="7"/>
      <c r="AH754" s="3"/>
      <c r="AI754" s="18"/>
      <c r="AJ754" s="19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</row>
    <row r="755" spans="1:220" x14ac:dyDescent="0.2">
      <c r="A755" s="63">
        <f t="shared" si="195"/>
        <v>42730</v>
      </c>
      <c r="B755" s="12">
        <f t="shared" ca="1" si="197"/>
        <v>134726230.1984517</v>
      </c>
      <c r="C755" s="71">
        <f t="shared" si="198"/>
        <v>119911796.17</v>
      </c>
      <c r="D755" s="65">
        <f ca="1">IF(A755&lt;$B$1,VLOOKUP(A755,[1]DI!$A$4:$B$15000,2,FALSE),0)</f>
        <v>0.1363</v>
      </c>
      <c r="E755" s="11">
        <f t="shared" ca="1" si="199"/>
        <v>1.0005071800000001</v>
      </c>
      <c r="F755" s="64">
        <f ca="1">(TRUNC(PRODUCT($E$16:$E754),16))</f>
        <v>1.29269593985191</v>
      </c>
      <c r="G755" s="64">
        <f t="shared" ca="1" si="200"/>
        <v>1.1805864888022199</v>
      </c>
      <c r="H755" s="64">
        <f t="shared" ca="1" si="201"/>
        <v>1.0949608099999999</v>
      </c>
      <c r="I755" s="65">
        <f t="shared" si="196"/>
        <v>3.7499999999999999E-2</v>
      </c>
      <c r="J755" s="66">
        <f t="shared" si="202"/>
        <v>42478</v>
      </c>
      <c r="K755" s="13">
        <f t="shared" si="194"/>
        <v>252</v>
      </c>
      <c r="L755" s="9">
        <f t="shared" si="203"/>
        <v>1.026104693</v>
      </c>
      <c r="M755" s="69">
        <f t="shared" ca="1" si="204"/>
        <v>1.123544426</v>
      </c>
      <c r="N755" s="68">
        <f t="shared" si="205"/>
        <v>0</v>
      </c>
      <c r="O755" s="64">
        <f t="shared" ca="1" si="206"/>
        <v>14814434.0284517</v>
      </c>
      <c r="P755" s="70">
        <f t="shared" si="207"/>
        <v>0</v>
      </c>
      <c r="Q755" s="67"/>
      <c r="R755" s="66"/>
      <c r="S755" s="66"/>
      <c r="T755" s="66"/>
      <c r="U755" s="66"/>
      <c r="V755" s="7"/>
      <c r="W755" s="7"/>
      <c r="X755" s="7"/>
      <c r="Y755" s="7"/>
      <c r="Z755" s="1"/>
      <c r="AA755" s="7"/>
      <c r="AB755" s="7"/>
      <c r="AC755" s="7"/>
      <c r="AD755" s="7"/>
      <c r="AE755" s="7"/>
      <c r="AF755" s="8"/>
      <c r="AG755" s="7"/>
      <c r="AH755" s="3"/>
      <c r="AI755" s="18"/>
      <c r="AJ755" s="19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</row>
    <row r="756" spans="1:220" x14ac:dyDescent="0.2">
      <c r="A756" s="63">
        <f t="shared" si="195"/>
        <v>42731</v>
      </c>
      <c r="B756" s="12">
        <f t="shared" ca="1" si="197"/>
        <v>134808345.31682169</v>
      </c>
      <c r="C756" s="71">
        <f t="shared" si="198"/>
        <v>119911796.17</v>
      </c>
      <c r="D756" s="65">
        <f ca="1">IF(A756&lt;$B$1,VLOOKUP(A756,[1]DI!$A$4:$B$15000,2,FALSE),0)</f>
        <v>0.1363</v>
      </c>
      <c r="E756" s="11">
        <f t="shared" ca="1" si="199"/>
        <v>1.0005071800000001</v>
      </c>
      <c r="F756" s="64">
        <f ca="1">(TRUNC(PRODUCT($E$16:$E755),16))</f>
        <v>1.2933515693786899</v>
      </c>
      <c r="G756" s="64">
        <f t="shared" ca="1" si="200"/>
        <v>1.1805864888022199</v>
      </c>
      <c r="H756" s="64">
        <f t="shared" ca="1" si="201"/>
        <v>1.0955161499999999</v>
      </c>
      <c r="I756" s="65">
        <f t="shared" si="196"/>
        <v>3.7499999999999999E-2</v>
      </c>
      <c r="J756" s="66">
        <f t="shared" si="202"/>
        <v>42478</v>
      </c>
      <c r="K756" s="13">
        <f t="shared" si="194"/>
        <v>253</v>
      </c>
      <c r="L756" s="9">
        <f t="shared" si="203"/>
        <v>1.026209629</v>
      </c>
      <c r="M756" s="69">
        <f t="shared" ca="1" si="204"/>
        <v>1.1242292220000001</v>
      </c>
      <c r="N756" s="68">
        <f t="shared" si="205"/>
        <v>0</v>
      </c>
      <c r="O756" s="64">
        <f t="shared" ca="1" si="206"/>
        <v>14896549.1468217</v>
      </c>
      <c r="P756" s="70">
        <f t="shared" si="207"/>
        <v>0</v>
      </c>
      <c r="Q756" s="67"/>
      <c r="R756" s="66"/>
      <c r="S756" s="66"/>
      <c r="T756" s="66"/>
      <c r="U756" s="66"/>
      <c r="V756" s="7"/>
      <c r="W756" s="7"/>
      <c r="X756" s="7"/>
      <c r="Y756" s="7"/>
      <c r="Z756" s="1"/>
      <c r="AA756" s="7"/>
      <c r="AB756" s="7"/>
      <c r="AC756" s="7"/>
      <c r="AD756" s="7"/>
      <c r="AE756" s="7"/>
      <c r="AF756" s="8"/>
      <c r="AG756" s="7"/>
      <c r="AH756" s="3"/>
      <c r="AI756" s="18"/>
      <c r="AJ756" s="19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</row>
    <row r="757" spans="1:220" x14ac:dyDescent="0.2">
      <c r="A757" s="63">
        <f t="shared" si="195"/>
        <v>42732</v>
      </c>
      <c r="B757" s="12">
        <f t="shared" ca="1" si="197"/>
        <v>134890511.39770511</v>
      </c>
      <c r="C757" s="71">
        <f t="shared" si="198"/>
        <v>119911796.17</v>
      </c>
      <c r="D757" s="65">
        <f ca="1">IF(A757&lt;$B$1,VLOOKUP(A757,[1]DI!$A$4:$B$15000,2,FALSE),0)</f>
        <v>0.1363</v>
      </c>
      <c r="E757" s="11">
        <f t="shared" ca="1" si="199"/>
        <v>1.0005071800000001</v>
      </c>
      <c r="F757" s="64">
        <f ca="1">(TRUNC(PRODUCT($E$16:$E756),16))</f>
        <v>1.29400753142764</v>
      </c>
      <c r="G757" s="64">
        <f t="shared" ca="1" si="200"/>
        <v>1.1805864888022199</v>
      </c>
      <c r="H757" s="64">
        <f t="shared" ca="1" si="201"/>
        <v>1.0960717799999999</v>
      </c>
      <c r="I757" s="65">
        <f t="shared" si="196"/>
        <v>3.7499999999999999E-2</v>
      </c>
      <c r="J757" s="66">
        <f t="shared" si="202"/>
        <v>42478</v>
      </c>
      <c r="K757" s="13">
        <f t="shared" si="194"/>
        <v>254</v>
      </c>
      <c r="L757" s="9">
        <f t="shared" si="203"/>
        <v>1.026314575</v>
      </c>
      <c r="M757" s="69">
        <f t="shared" ca="1" si="204"/>
        <v>1.124914443</v>
      </c>
      <c r="N757" s="68">
        <f t="shared" si="205"/>
        <v>0</v>
      </c>
      <c r="O757" s="64">
        <f t="shared" ca="1" si="206"/>
        <v>14978715.227705101</v>
      </c>
      <c r="P757" s="70">
        <f t="shared" si="207"/>
        <v>0</v>
      </c>
      <c r="Q757" s="67"/>
      <c r="R757" s="66"/>
      <c r="S757" s="66"/>
      <c r="T757" s="66"/>
      <c r="U757" s="66"/>
      <c r="V757" s="7"/>
      <c r="W757" s="7"/>
      <c r="X757" s="7"/>
      <c r="Y757" s="7"/>
      <c r="Z757" s="1"/>
      <c r="AA757" s="7"/>
      <c r="AB757" s="7"/>
      <c r="AC757" s="7"/>
      <c r="AD757" s="7"/>
      <c r="AE757" s="7"/>
      <c r="AF757" s="8"/>
      <c r="AG757" s="7"/>
      <c r="AH757" s="3"/>
      <c r="AI757" s="18"/>
      <c r="AJ757" s="19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</row>
    <row r="758" spans="1:220" x14ac:dyDescent="0.2">
      <c r="A758" s="63">
        <f t="shared" si="195"/>
        <v>42733</v>
      </c>
      <c r="B758" s="12">
        <f t="shared" ca="1" si="197"/>
        <v>134972726.28268951</v>
      </c>
      <c r="C758" s="71">
        <f t="shared" si="198"/>
        <v>119911796.17</v>
      </c>
      <c r="D758" s="65">
        <f ca="1">IF(A758&lt;$B$1,VLOOKUP(A758,[1]DI!$A$4:$B$15000,2,FALSE),0)</f>
        <v>0.1363</v>
      </c>
      <c r="E758" s="11">
        <f t="shared" ca="1" si="199"/>
        <v>1.0005071800000001</v>
      </c>
      <c r="F758" s="64">
        <f ca="1">(TRUNC(PRODUCT($E$16:$E757),16))</f>
        <v>1.2946638261674299</v>
      </c>
      <c r="G758" s="64">
        <f t="shared" ca="1" si="200"/>
        <v>1.1805864888022199</v>
      </c>
      <c r="H758" s="64">
        <f t="shared" ca="1" si="201"/>
        <v>1.0966276800000001</v>
      </c>
      <c r="I758" s="65">
        <f t="shared" si="196"/>
        <v>3.7499999999999999E-2</v>
      </c>
      <c r="J758" s="66">
        <f t="shared" si="202"/>
        <v>42478</v>
      </c>
      <c r="K758" s="13">
        <f t="shared" si="194"/>
        <v>255</v>
      </c>
      <c r="L758" s="9">
        <f t="shared" si="203"/>
        <v>1.0264195330000001</v>
      </c>
      <c r="M758" s="69">
        <f t="shared" ca="1" si="204"/>
        <v>1.125600071</v>
      </c>
      <c r="N758" s="68">
        <f t="shared" si="205"/>
        <v>0</v>
      </c>
      <c r="O758" s="64">
        <f t="shared" ca="1" si="206"/>
        <v>15060930.112689501</v>
      </c>
      <c r="P758" s="70">
        <f t="shared" si="207"/>
        <v>0</v>
      </c>
      <c r="Q758" s="67"/>
      <c r="R758" s="66"/>
      <c r="S758" s="66"/>
      <c r="T758" s="66"/>
      <c r="U758" s="66"/>
      <c r="V758" s="7"/>
      <c r="W758" s="7"/>
      <c r="X758" s="7"/>
      <c r="Y758" s="7"/>
      <c r="Z758" s="1"/>
      <c r="AA758" s="7"/>
      <c r="AB758" s="7"/>
      <c r="AC758" s="7"/>
      <c r="AD758" s="7"/>
      <c r="AE758" s="7"/>
      <c r="AF758" s="8"/>
      <c r="AG758" s="7"/>
      <c r="AH758" s="3"/>
      <c r="AI758" s="18"/>
      <c r="AJ758" s="19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</row>
    <row r="759" spans="1:220" x14ac:dyDescent="0.2">
      <c r="A759" s="63">
        <f t="shared" si="195"/>
        <v>42734</v>
      </c>
      <c r="B759" s="12">
        <f t="shared" ca="1" si="197"/>
        <v>135054992.25009909</v>
      </c>
      <c r="C759" s="71">
        <f t="shared" si="198"/>
        <v>119911796.17</v>
      </c>
      <c r="D759" s="65">
        <f ca="1">IF(A759&lt;$B$1,VLOOKUP(A759,[1]DI!$A$4:$B$15000,2,FALSE),0)</f>
        <v>0.1363</v>
      </c>
      <c r="E759" s="11">
        <f t="shared" ca="1" si="199"/>
        <v>1.0005071800000001</v>
      </c>
      <c r="F759" s="64">
        <f ca="1">(TRUNC(PRODUCT($E$16:$E758),16))</f>
        <v>1.2953204537667899</v>
      </c>
      <c r="G759" s="64">
        <f t="shared" ca="1" si="200"/>
        <v>1.1805864888022199</v>
      </c>
      <c r="H759" s="64">
        <f t="shared" ca="1" si="201"/>
        <v>1.0971838700000001</v>
      </c>
      <c r="I759" s="65">
        <f t="shared" si="196"/>
        <v>3.7499999999999999E-2</v>
      </c>
      <c r="J759" s="66">
        <f t="shared" si="202"/>
        <v>42478</v>
      </c>
      <c r="K759" s="13">
        <f t="shared" si="194"/>
        <v>256</v>
      </c>
      <c r="L759" s="9">
        <f t="shared" si="203"/>
        <v>1.0265245009999999</v>
      </c>
      <c r="M759" s="69">
        <f t="shared" ca="1" si="204"/>
        <v>1.126286125</v>
      </c>
      <c r="N759" s="68">
        <f t="shared" si="205"/>
        <v>0</v>
      </c>
      <c r="O759" s="64">
        <f t="shared" ca="1" si="206"/>
        <v>15143196.0800991</v>
      </c>
      <c r="P759" s="70">
        <f t="shared" si="207"/>
        <v>0</v>
      </c>
      <c r="Q759" s="67"/>
      <c r="R759" s="66"/>
      <c r="S759" s="66"/>
      <c r="T759" s="66"/>
      <c r="U759" s="66"/>
      <c r="V759" s="7"/>
      <c r="W759" s="7"/>
      <c r="X759" s="7"/>
      <c r="Y759" s="7"/>
      <c r="Z759" s="1"/>
      <c r="AA759" s="7"/>
      <c r="AB759" s="7"/>
      <c r="AC759" s="7"/>
      <c r="AD759" s="7"/>
      <c r="AE759" s="7"/>
      <c r="AF759" s="8"/>
      <c r="AG759" s="7"/>
      <c r="AH759" s="3"/>
      <c r="AI759" s="18"/>
      <c r="AJ759" s="19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</row>
    <row r="760" spans="1:220" x14ac:dyDescent="0.2">
      <c r="A760" s="63">
        <f t="shared" si="195"/>
        <v>42735</v>
      </c>
      <c r="B760" s="12">
        <f t="shared" ca="1" si="197"/>
        <v>135137307.8609924</v>
      </c>
      <c r="C760" s="71">
        <f t="shared" si="198"/>
        <v>119911796.17</v>
      </c>
      <c r="D760" s="65">
        <f ca="1">IF(A760&lt;$B$1,VLOOKUP(A760,[1]DI!$A$4:$B$15000,2,FALSE),0)</f>
        <v>0</v>
      </c>
      <c r="E760" s="11">
        <f t="shared" ca="1" si="199"/>
        <v>1</v>
      </c>
      <c r="F760" s="64">
        <f ca="1">(TRUNC(PRODUCT($E$16:$E759),16))</f>
        <v>1.29597741439453</v>
      </c>
      <c r="G760" s="64">
        <f t="shared" ca="1" si="200"/>
        <v>1.1805864888022199</v>
      </c>
      <c r="H760" s="64">
        <f t="shared" ca="1" si="201"/>
        <v>1.0977403400000001</v>
      </c>
      <c r="I760" s="65">
        <f t="shared" si="196"/>
        <v>3.7499999999999999E-2</v>
      </c>
      <c r="J760" s="66">
        <f t="shared" si="202"/>
        <v>42478</v>
      </c>
      <c r="K760" s="13">
        <f t="shared" si="194"/>
        <v>257</v>
      </c>
      <c r="L760" s="9">
        <f t="shared" si="203"/>
        <v>1.0266294789999999</v>
      </c>
      <c r="M760" s="69">
        <f t="shared" ca="1" si="204"/>
        <v>1.1269725930000001</v>
      </c>
      <c r="N760" s="68">
        <f t="shared" si="205"/>
        <v>0</v>
      </c>
      <c r="O760" s="64">
        <f t="shared" ca="1" si="206"/>
        <v>15225511.6909924</v>
      </c>
      <c r="P760" s="70">
        <f t="shared" si="207"/>
        <v>0</v>
      </c>
      <c r="Q760" s="67"/>
      <c r="R760" s="66"/>
      <c r="S760" s="66"/>
      <c r="T760" s="66"/>
      <c r="U760" s="66"/>
      <c r="V760" s="7"/>
      <c r="W760" s="7"/>
      <c r="X760" s="7"/>
      <c r="Y760" s="7"/>
      <c r="Z760" s="1"/>
      <c r="AA760" s="7"/>
      <c r="AB760" s="7"/>
      <c r="AC760" s="7"/>
      <c r="AD760" s="7"/>
      <c r="AE760" s="7"/>
      <c r="AF760" s="8"/>
      <c r="AG760" s="7"/>
      <c r="AH760" s="3"/>
      <c r="AI760" s="18"/>
      <c r="AJ760" s="19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</row>
    <row r="761" spans="1:220" x14ac:dyDescent="0.2">
      <c r="A761" s="63">
        <f t="shared" si="195"/>
        <v>42736</v>
      </c>
      <c r="B761" s="12">
        <f t="shared" ca="1" si="197"/>
        <v>135151127.93532449</v>
      </c>
      <c r="C761" s="71">
        <f t="shared" si="198"/>
        <v>119911796.17</v>
      </c>
      <c r="D761" s="65">
        <f ca="1">IF(A761&lt;$B$1,VLOOKUP(A761,[1]DI!$A$4:$B$15000,2,FALSE),0)</f>
        <v>0</v>
      </c>
      <c r="E761" s="11">
        <f t="shared" ca="1" si="199"/>
        <v>1</v>
      </c>
      <c r="F761" s="64">
        <f ca="1">(TRUNC(PRODUCT($E$16:$E760),16))</f>
        <v>1.29597741439453</v>
      </c>
      <c r="G761" s="64">
        <f t="shared" ca="1" si="200"/>
        <v>1.1805864888022199</v>
      </c>
      <c r="H761" s="64">
        <f t="shared" ca="1" si="201"/>
        <v>1.0977403400000001</v>
      </c>
      <c r="I761" s="65">
        <f t="shared" si="196"/>
        <v>3.7499999999999999E-2</v>
      </c>
      <c r="J761" s="66">
        <f t="shared" si="202"/>
        <v>42478</v>
      </c>
      <c r="K761" s="13">
        <f t="shared" si="194"/>
        <v>258</v>
      </c>
      <c r="L761" s="9">
        <f t="shared" si="203"/>
        <v>1.026734469</v>
      </c>
      <c r="M761" s="69">
        <f t="shared" ca="1" si="204"/>
        <v>1.1270878449999999</v>
      </c>
      <c r="N761" s="68">
        <f t="shared" si="205"/>
        <v>0</v>
      </c>
      <c r="O761" s="64">
        <f t="shared" ca="1" si="206"/>
        <v>15239331.765324499</v>
      </c>
      <c r="P761" s="70">
        <f t="shared" si="207"/>
        <v>0</v>
      </c>
      <c r="Q761" s="67"/>
      <c r="R761" s="66"/>
      <c r="S761" s="66"/>
      <c r="T761" s="66"/>
      <c r="U761" s="66"/>
      <c r="V761" s="7"/>
      <c r="W761" s="7"/>
      <c r="X761" s="7"/>
      <c r="Y761" s="7"/>
      <c r="Z761" s="1"/>
      <c r="AA761" s="7"/>
      <c r="AB761" s="7"/>
      <c r="AC761" s="7"/>
      <c r="AD761" s="7"/>
      <c r="AE761" s="7"/>
      <c r="AF761" s="8"/>
      <c r="AG761" s="7"/>
      <c r="AH761" s="3"/>
      <c r="AI761" s="18"/>
      <c r="AJ761" s="19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</row>
    <row r="762" spans="1:220" x14ac:dyDescent="0.2">
      <c r="A762" s="63">
        <f t="shared" si="195"/>
        <v>42737</v>
      </c>
      <c r="B762" s="12">
        <f t="shared" ca="1" si="197"/>
        <v>135164949.32868651</v>
      </c>
      <c r="C762" s="71">
        <f t="shared" si="198"/>
        <v>119911796.17</v>
      </c>
      <c r="D762" s="65">
        <f ca="1">IF(A762&lt;$B$1,VLOOKUP(A762,[1]DI!$A$4:$B$15000,2,FALSE),0)</f>
        <v>0.1363</v>
      </c>
      <c r="E762" s="11">
        <f t="shared" ca="1" si="199"/>
        <v>1.0005071800000001</v>
      </c>
      <c r="F762" s="64">
        <f ca="1">(TRUNC(PRODUCT($E$16:$E761),16))</f>
        <v>1.29597741439453</v>
      </c>
      <c r="G762" s="64">
        <f t="shared" ca="1" si="200"/>
        <v>1.1805864888022199</v>
      </c>
      <c r="H762" s="64">
        <f t="shared" ca="1" si="201"/>
        <v>1.0977403400000001</v>
      </c>
      <c r="I762" s="65">
        <f t="shared" si="196"/>
        <v>3.7499999999999999E-2</v>
      </c>
      <c r="J762" s="66">
        <f t="shared" si="202"/>
        <v>42478</v>
      </c>
      <c r="K762" s="13">
        <f t="shared" si="194"/>
        <v>259</v>
      </c>
      <c r="L762" s="9">
        <f t="shared" si="203"/>
        <v>1.026839469</v>
      </c>
      <c r="M762" s="69">
        <f t="shared" ca="1" si="204"/>
        <v>1.127203108</v>
      </c>
      <c r="N762" s="68">
        <f t="shared" si="205"/>
        <v>0</v>
      </c>
      <c r="O762" s="64">
        <f t="shared" ca="1" si="206"/>
        <v>15253153.1586865</v>
      </c>
      <c r="P762" s="70">
        <f t="shared" si="207"/>
        <v>0</v>
      </c>
      <c r="Q762" s="67"/>
      <c r="R762" s="66"/>
      <c r="S762" s="66"/>
      <c r="T762" s="66"/>
      <c r="U762" s="66"/>
      <c r="V762" s="7"/>
      <c r="W762" s="7"/>
      <c r="X762" s="7"/>
      <c r="Y762" s="7"/>
      <c r="Z762" s="1"/>
      <c r="AA762" s="7"/>
      <c r="AB762" s="7"/>
      <c r="AC762" s="7"/>
      <c r="AD762" s="7"/>
      <c r="AE762" s="7"/>
      <c r="AF762" s="8"/>
      <c r="AG762" s="7"/>
      <c r="AH762" s="3"/>
      <c r="AI762" s="18"/>
      <c r="AJ762" s="19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</row>
    <row r="763" spans="1:220" x14ac:dyDescent="0.2">
      <c r="A763" s="63">
        <f t="shared" si="195"/>
        <v>42738</v>
      </c>
      <c r="B763" s="12">
        <f t="shared" ca="1" si="197"/>
        <v>135247331.850362</v>
      </c>
      <c r="C763" s="71">
        <f t="shared" si="198"/>
        <v>119911796.17</v>
      </c>
      <c r="D763" s="65">
        <f ca="1">IF(A763&lt;$B$1,VLOOKUP(A763,[1]DI!$A$4:$B$15000,2,FALSE),0)</f>
        <v>0.1363</v>
      </c>
      <c r="E763" s="11">
        <f t="shared" ca="1" si="199"/>
        <v>1.0005071800000001</v>
      </c>
      <c r="F763" s="64">
        <f ca="1">(TRUNC(PRODUCT($E$16:$E762),16))</f>
        <v>1.29663470821956</v>
      </c>
      <c r="G763" s="64">
        <f t="shared" ca="1" si="200"/>
        <v>1.1805864888022199</v>
      </c>
      <c r="H763" s="64">
        <f t="shared" ca="1" si="201"/>
        <v>1.09829709</v>
      </c>
      <c r="I763" s="65">
        <f t="shared" si="196"/>
        <v>3.7499999999999999E-2</v>
      </c>
      <c r="J763" s="66">
        <f t="shared" si="202"/>
        <v>42478</v>
      </c>
      <c r="K763" s="13">
        <f t="shared" si="194"/>
        <v>260</v>
      </c>
      <c r="L763" s="9">
        <f t="shared" si="203"/>
        <v>1.02694448</v>
      </c>
      <c r="M763" s="69">
        <f t="shared" ca="1" si="204"/>
        <v>1.127890134</v>
      </c>
      <c r="N763" s="68">
        <f t="shared" si="205"/>
        <v>0</v>
      </c>
      <c r="O763" s="64">
        <f t="shared" ca="1" si="206"/>
        <v>15335535.680361999</v>
      </c>
      <c r="P763" s="70">
        <f t="shared" si="207"/>
        <v>0</v>
      </c>
      <c r="Q763" s="67"/>
      <c r="R763" s="66"/>
      <c r="S763" s="66"/>
      <c r="T763" s="66"/>
      <c r="U763" s="66"/>
      <c r="V763" s="7"/>
      <c r="W763" s="7"/>
      <c r="X763" s="7"/>
      <c r="Y763" s="7"/>
      <c r="Z763" s="1"/>
      <c r="AA763" s="7"/>
      <c r="AB763" s="7"/>
      <c r="AC763" s="7"/>
      <c r="AD763" s="7"/>
      <c r="AE763" s="7"/>
      <c r="AF763" s="8"/>
      <c r="AG763" s="7"/>
      <c r="AH763" s="3"/>
      <c r="AI763" s="18"/>
      <c r="AJ763" s="19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</row>
    <row r="764" spans="1:220" x14ac:dyDescent="0.2">
      <c r="A764" s="63">
        <f t="shared" si="195"/>
        <v>42739</v>
      </c>
      <c r="B764" s="12">
        <f t="shared" ca="1" si="197"/>
        <v>135329765.5743745</v>
      </c>
      <c r="C764" s="71">
        <f t="shared" si="198"/>
        <v>119911796.17</v>
      </c>
      <c r="D764" s="65">
        <f ca="1">IF(A764&lt;$B$1,VLOOKUP(A764,[1]DI!$A$4:$B$15000,2,FALSE),0)</f>
        <v>0.1363</v>
      </c>
      <c r="E764" s="11">
        <f t="shared" ca="1" si="199"/>
        <v>1.0005071800000001</v>
      </c>
      <c r="F764" s="64">
        <f ca="1">(TRUNC(PRODUCT($E$16:$E763),16))</f>
        <v>1.2972923354108801</v>
      </c>
      <c r="G764" s="64">
        <f t="shared" ca="1" si="200"/>
        <v>1.1805864888022199</v>
      </c>
      <c r="H764" s="64">
        <f t="shared" ca="1" si="201"/>
        <v>1.0988541300000001</v>
      </c>
      <c r="I764" s="65">
        <f t="shared" si="196"/>
        <v>3.7499999999999999E-2</v>
      </c>
      <c r="J764" s="66">
        <f t="shared" si="202"/>
        <v>42478</v>
      </c>
      <c r="K764" s="13">
        <f t="shared" si="194"/>
        <v>261</v>
      </c>
      <c r="L764" s="9">
        <f t="shared" si="203"/>
        <v>1.0270495019999999</v>
      </c>
      <c r="M764" s="69">
        <f t="shared" ca="1" si="204"/>
        <v>1.1285775870000001</v>
      </c>
      <c r="N764" s="68">
        <f t="shared" si="205"/>
        <v>0</v>
      </c>
      <c r="O764" s="64">
        <f t="shared" ca="1" si="206"/>
        <v>15417969.404374501</v>
      </c>
      <c r="P764" s="70">
        <f t="shared" si="207"/>
        <v>0</v>
      </c>
      <c r="Q764" s="67"/>
      <c r="R764" s="66"/>
      <c r="S764" s="66"/>
      <c r="T764" s="66"/>
      <c r="U764" s="66"/>
      <c r="V764" s="7"/>
      <c r="W764" s="7"/>
      <c r="X764" s="7"/>
      <c r="Y764" s="7"/>
      <c r="Z764" s="1"/>
      <c r="AA764" s="7"/>
      <c r="AB764" s="7"/>
      <c r="AC764" s="7"/>
      <c r="AD764" s="7"/>
      <c r="AE764" s="7"/>
      <c r="AF764" s="8"/>
      <c r="AG764" s="7"/>
      <c r="AH764" s="3"/>
      <c r="AI764" s="18"/>
      <c r="AJ764" s="19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</row>
    <row r="765" spans="1:220" x14ac:dyDescent="0.2">
      <c r="A765" s="63">
        <f t="shared" si="195"/>
        <v>42740</v>
      </c>
      <c r="B765" s="12">
        <f t="shared" ca="1" si="197"/>
        <v>135412247.9825761</v>
      </c>
      <c r="C765" s="71">
        <f t="shared" si="198"/>
        <v>119911796.17</v>
      </c>
      <c r="D765" s="65">
        <f ca="1">IF(A765&lt;$B$1,VLOOKUP(A765,[1]DI!$A$4:$B$15000,2,FALSE),0)</f>
        <v>0.1363</v>
      </c>
      <c r="E765" s="11">
        <f t="shared" ca="1" si="199"/>
        <v>1.0005071800000001</v>
      </c>
      <c r="F765" s="64">
        <f ca="1">(TRUNC(PRODUCT($E$16:$E764),16))</f>
        <v>1.29795029613755</v>
      </c>
      <c r="G765" s="64">
        <f t="shared" ca="1" si="200"/>
        <v>1.1805864888022199</v>
      </c>
      <c r="H765" s="64">
        <f t="shared" ca="1" si="201"/>
        <v>1.0994114399999999</v>
      </c>
      <c r="I765" s="65">
        <f t="shared" si="196"/>
        <v>3.7499999999999999E-2</v>
      </c>
      <c r="J765" s="66">
        <f t="shared" si="202"/>
        <v>42478</v>
      </c>
      <c r="K765" s="13">
        <f t="shared" si="194"/>
        <v>262</v>
      </c>
      <c r="L765" s="9">
        <f t="shared" si="203"/>
        <v>1.027154535</v>
      </c>
      <c r="M765" s="69">
        <f t="shared" ca="1" si="204"/>
        <v>1.129265446</v>
      </c>
      <c r="N765" s="68">
        <f t="shared" si="205"/>
        <v>0</v>
      </c>
      <c r="O765" s="64">
        <f t="shared" ca="1" si="206"/>
        <v>15500451.8125761</v>
      </c>
      <c r="P765" s="70">
        <f t="shared" si="207"/>
        <v>0</v>
      </c>
      <c r="Q765" s="67"/>
      <c r="R765" s="66"/>
      <c r="S765" s="66"/>
      <c r="T765" s="66"/>
      <c r="U765" s="66"/>
      <c r="V765" s="7"/>
      <c r="W765" s="7"/>
      <c r="X765" s="7"/>
      <c r="Y765" s="7"/>
      <c r="Z765" s="1"/>
      <c r="AA765" s="7"/>
      <c r="AB765" s="7"/>
      <c r="AC765" s="7"/>
      <c r="AD765" s="7"/>
      <c r="AE765" s="7"/>
      <c r="AF765" s="8"/>
      <c r="AG765" s="7"/>
      <c r="AH765" s="3"/>
      <c r="AI765" s="18"/>
      <c r="AJ765" s="19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</row>
    <row r="766" spans="1:220" x14ac:dyDescent="0.2">
      <c r="A766" s="63">
        <f t="shared" si="195"/>
        <v>42741</v>
      </c>
      <c r="B766" s="12">
        <f t="shared" ca="1" si="197"/>
        <v>135494781.59311479</v>
      </c>
      <c r="C766" s="71">
        <f t="shared" si="198"/>
        <v>119911796.17</v>
      </c>
      <c r="D766" s="65">
        <f ca="1">IF(A766&lt;$B$1,VLOOKUP(A766,[1]DI!$A$4:$B$15000,2,FALSE),0)</f>
        <v>0.1363</v>
      </c>
      <c r="E766" s="11">
        <f t="shared" ca="1" si="199"/>
        <v>1.0005071800000001</v>
      </c>
      <c r="F766" s="64">
        <f ca="1">(TRUNC(PRODUCT($E$16:$E765),16))</f>
        <v>1.2986085905687501</v>
      </c>
      <c r="G766" s="64">
        <f t="shared" ca="1" si="200"/>
        <v>1.1805864888022199</v>
      </c>
      <c r="H766" s="64">
        <f t="shared" ca="1" si="201"/>
        <v>1.09996904</v>
      </c>
      <c r="I766" s="65">
        <f t="shared" si="196"/>
        <v>3.7499999999999999E-2</v>
      </c>
      <c r="J766" s="66">
        <f t="shared" si="202"/>
        <v>42478</v>
      </c>
      <c r="K766" s="13">
        <f t="shared" si="194"/>
        <v>263</v>
      </c>
      <c r="L766" s="9">
        <f t="shared" si="203"/>
        <v>1.027259578</v>
      </c>
      <c r="M766" s="69">
        <f t="shared" ca="1" si="204"/>
        <v>1.1299537319999999</v>
      </c>
      <c r="N766" s="68">
        <f t="shared" si="205"/>
        <v>0</v>
      </c>
      <c r="O766" s="64">
        <f t="shared" ca="1" si="206"/>
        <v>15582985.423114801</v>
      </c>
      <c r="P766" s="70">
        <f t="shared" si="207"/>
        <v>0</v>
      </c>
      <c r="Q766" s="67"/>
      <c r="R766" s="66"/>
      <c r="S766" s="66"/>
      <c r="T766" s="66"/>
      <c r="U766" s="66"/>
      <c r="V766" s="7"/>
      <c r="W766" s="7"/>
      <c r="X766" s="7"/>
      <c r="Y766" s="7"/>
      <c r="Z766" s="1"/>
      <c r="AA766" s="7"/>
      <c r="AB766" s="7"/>
      <c r="AC766" s="7"/>
      <c r="AD766" s="7"/>
      <c r="AE766" s="7"/>
      <c r="AF766" s="8"/>
      <c r="AG766" s="7"/>
      <c r="AH766" s="3"/>
      <c r="AI766" s="18"/>
      <c r="AJ766" s="19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</row>
    <row r="767" spans="1:220" x14ac:dyDescent="0.2">
      <c r="A767" s="63">
        <f t="shared" si="195"/>
        <v>42742</v>
      </c>
      <c r="B767" s="12">
        <f t="shared" ca="1" si="197"/>
        <v>135577366.2860786</v>
      </c>
      <c r="C767" s="71">
        <f t="shared" si="198"/>
        <v>119911796.17</v>
      </c>
      <c r="D767" s="65">
        <f ca="1">IF(A767&lt;$B$1,VLOOKUP(A767,[1]DI!$A$4:$B$15000,2,FALSE),0)</f>
        <v>0</v>
      </c>
      <c r="E767" s="11">
        <f t="shared" ca="1" si="199"/>
        <v>1</v>
      </c>
      <c r="F767" s="64">
        <f ca="1">(TRUNC(PRODUCT($E$16:$E766),16))</f>
        <v>1.29926721887371</v>
      </c>
      <c r="G767" s="64">
        <f t="shared" ca="1" si="200"/>
        <v>1.1805864888022199</v>
      </c>
      <c r="H767" s="64">
        <f t="shared" ca="1" si="201"/>
        <v>1.10052693</v>
      </c>
      <c r="I767" s="65">
        <f t="shared" si="196"/>
        <v>3.7499999999999999E-2</v>
      </c>
      <c r="J767" s="66">
        <f t="shared" si="202"/>
        <v>42478</v>
      </c>
      <c r="K767" s="13">
        <f t="shared" si="194"/>
        <v>264</v>
      </c>
      <c r="L767" s="9">
        <f t="shared" si="203"/>
        <v>1.0273646320000001</v>
      </c>
      <c r="M767" s="69">
        <f t="shared" ca="1" si="204"/>
        <v>1.130642444</v>
      </c>
      <c r="N767" s="68">
        <f t="shared" si="205"/>
        <v>0</v>
      </c>
      <c r="O767" s="64">
        <f t="shared" ca="1" si="206"/>
        <v>15665570.1160786</v>
      </c>
      <c r="P767" s="70">
        <f t="shared" si="207"/>
        <v>0</v>
      </c>
      <c r="Q767" s="67"/>
      <c r="R767" s="66"/>
      <c r="S767" s="66"/>
      <c r="T767" s="66"/>
      <c r="U767" s="66"/>
      <c r="V767" s="7"/>
      <c r="W767" s="7"/>
      <c r="X767" s="7"/>
      <c r="Y767" s="7"/>
      <c r="Z767" s="1"/>
      <c r="AA767" s="7"/>
      <c r="AB767" s="7"/>
      <c r="AC767" s="7"/>
      <c r="AD767" s="7"/>
      <c r="AE767" s="7"/>
      <c r="AF767" s="8"/>
      <c r="AG767" s="7"/>
      <c r="AH767" s="3"/>
      <c r="AI767" s="18"/>
      <c r="AJ767" s="19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</row>
    <row r="768" spans="1:220" x14ac:dyDescent="0.2">
      <c r="A768" s="63">
        <f t="shared" si="195"/>
        <v>42743</v>
      </c>
      <c r="B768" s="12">
        <f t="shared" ca="1" si="197"/>
        <v>135591231.3273344</v>
      </c>
      <c r="C768" s="71">
        <f t="shared" si="198"/>
        <v>119911796.17</v>
      </c>
      <c r="D768" s="65">
        <f ca="1">IF(A768&lt;$B$1,VLOOKUP(A768,[1]DI!$A$4:$B$15000,2,FALSE),0)</f>
        <v>0</v>
      </c>
      <c r="E768" s="11">
        <f t="shared" ca="1" si="199"/>
        <v>1</v>
      </c>
      <c r="F768" s="64">
        <f ca="1">(TRUNC(PRODUCT($E$16:$E767),16))</f>
        <v>1.29926721887371</v>
      </c>
      <c r="G768" s="64">
        <f t="shared" ca="1" si="200"/>
        <v>1.1805864888022199</v>
      </c>
      <c r="H768" s="64">
        <f t="shared" ca="1" si="201"/>
        <v>1.10052693</v>
      </c>
      <c r="I768" s="65">
        <f t="shared" si="196"/>
        <v>3.7499999999999999E-2</v>
      </c>
      <c r="J768" s="66">
        <f t="shared" si="202"/>
        <v>42478</v>
      </c>
      <c r="K768" s="13">
        <f t="shared" si="194"/>
        <v>265</v>
      </c>
      <c r="L768" s="9">
        <f t="shared" si="203"/>
        <v>1.0274696969999999</v>
      </c>
      <c r="M768" s="69">
        <f t="shared" ca="1" si="204"/>
        <v>1.130758071</v>
      </c>
      <c r="N768" s="68">
        <f t="shared" si="205"/>
        <v>0</v>
      </c>
      <c r="O768" s="64">
        <f t="shared" ca="1" si="206"/>
        <v>15679435.1573344</v>
      </c>
      <c r="P768" s="70">
        <f t="shared" si="207"/>
        <v>0</v>
      </c>
      <c r="Q768" s="67"/>
      <c r="R768" s="66"/>
      <c r="S768" s="66"/>
      <c r="T768" s="66"/>
      <c r="U768" s="66"/>
      <c r="V768" s="7"/>
      <c r="W768" s="7"/>
      <c r="X768" s="7"/>
      <c r="Y768" s="7"/>
      <c r="Z768" s="1"/>
      <c r="AA768" s="7"/>
      <c r="AB768" s="7"/>
      <c r="AC768" s="7"/>
      <c r="AD768" s="7"/>
      <c r="AE768" s="7"/>
      <c r="AF768" s="8"/>
      <c r="AG768" s="7"/>
      <c r="AH768" s="3"/>
      <c r="AI768" s="18"/>
      <c r="AJ768" s="19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</row>
    <row r="769" spans="1:220" x14ac:dyDescent="0.2">
      <c r="A769" s="63">
        <f t="shared" si="195"/>
        <v>42744</v>
      </c>
      <c r="B769" s="12">
        <f t="shared" ca="1" si="197"/>
        <v>135605097.68761989</v>
      </c>
      <c r="C769" s="71">
        <f t="shared" si="198"/>
        <v>119911796.17</v>
      </c>
      <c r="D769" s="65">
        <f ca="1">IF(A769&lt;$B$1,VLOOKUP(A769,[1]DI!$A$4:$B$15000,2,FALSE),0)</f>
        <v>0.1363</v>
      </c>
      <c r="E769" s="11">
        <f t="shared" ca="1" si="199"/>
        <v>1.0005071800000001</v>
      </c>
      <c r="F769" s="64">
        <f ca="1">(TRUNC(PRODUCT($E$16:$E768),16))</f>
        <v>1.29926721887371</v>
      </c>
      <c r="G769" s="64">
        <f t="shared" ca="1" si="200"/>
        <v>1.1805864888022199</v>
      </c>
      <c r="H769" s="64">
        <f t="shared" ca="1" si="201"/>
        <v>1.10052693</v>
      </c>
      <c r="I769" s="65">
        <f t="shared" si="196"/>
        <v>3.7499999999999999E-2</v>
      </c>
      <c r="J769" s="66">
        <f t="shared" si="202"/>
        <v>42478</v>
      </c>
      <c r="K769" s="13">
        <f t="shared" si="194"/>
        <v>266</v>
      </c>
      <c r="L769" s="9">
        <f t="shared" si="203"/>
        <v>1.0275747719999999</v>
      </c>
      <c r="M769" s="69">
        <f t="shared" ca="1" si="204"/>
        <v>1.1308737090000001</v>
      </c>
      <c r="N769" s="68">
        <f t="shared" si="205"/>
        <v>0</v>
      </c>
      <c r="O769" s="64">
        <f t="shared" ca="1" si="206"/>
        <v>15693301.5176199</v>
      </c>
      <c r="P769" s="70">
        <f t="shared" si="207"/>
        <v>0</v>
      </c>
      <c r="Q769" s="67"/>
      <c r="R769" s="66"/>
      <c r="S769" s="66"/>
      <c r="T769" s="66"/>
      <c r="U769" s="66"/>
      <c r="V769" s="7"/>
      <c r="W769" s="7"/>
      <c r="X769" s="7"/>
      <c r="Y769" s="7"/>
      <c r="Z769" s="1"/>
      <c r="AA769" s="7"/>
      <c r="AB769" s="7"/>
      <c r="AC769" s="7"/>
      <c r="AD769" s="7"/>
      <c r="AE769" s="7"/>
      <c r="AF769" s="8"/>
      <c r="AG769" s="7"/>
      <c r="AH769" s="3"/>
      <c r="AI769" s="18"/>
      <c r="AJ769" s="19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</row>
    <row r="770" spans="1:220" x14ac:dyDescent="0.2">
      <c r="A770" s="63">
        <f t="shared" si="195"/>
        <v>42745</v>
      </c>
      <c r="B770" s="12">
        <f t="shared" ca="1" si="197"/>
        <v>135687748.09224799</v>
      </c>
      <c r="C770" s="71">
        <f t="shared" si="198"/>
        <v>119911796.17</v>
      </c>
      <c r="D770" s="65">
        <f ca="1">IF(A770&lt;$B$1,VLOOKUP(A770,[1]DI!$A$4:$B$15000,2,FALSE),0)</f>
        <v>0.1363</v>
      </c>
      <c r="E770" s="11">
        <f t="shared" ca="1" si="199"/>
        <v>1.0005071800000001</v>
      </c>
      <c r="F770" s="64">
        <f ca="1">(TRUNC(PRODUCT($E$16:$E769),16))</f>
        <v>1.2999261812217799</v>
      </c>
      <c r="G770" s="64">
        <f t="shared" ca="1" si="200"/>
        <v>1.1805864888022199</v>
      </c>
      <c r="H770" s="64">
        <f t="shared" ca="1" si="201"/>
        <v>1.10108509</v>
      </c>
      <c r="I770" s="65">
        <f t="shared" si="196"/>
        <v>3.7499999999999999E-2</v>
      </c>
      <c r="J770" s="66">
        <f t="shared" si="202"/>
        <v>42478</v>
      </c>
      <c r="K770" s="13">
        <f t="shared" si="194"/>
        <v>267</v>
      </c>
      <c r="L770" s="9">
        <f t="shared" si="203"/>
        <v>1.0276798579999999</v>
      </c>
      <c r="M770" s="69">
        <f t="shared" ca="1" si="204"/>
        <v>1.131562969</v>
      </c>
      <c r="N770" s="68">
        <f t="shared" si="205"/>
        <v>0</v>
      </c>
      <c r="O770" s="64">
        <f t="shared" ca="1" si="206"/>
        <v>15775951.922248</v>
      </c>
      <c r="P770" s="70">
        <f t="shared" si="207"/>
        <v>0</v>
      </c>
      <c r="Q770" s="67"/>
      <c r="R770" s="66"/>
      <c r="S770" s="66"/>
      <c r="T770" s="66"/>
      <c r="U770" s="66"/>
      <c r="V770" s="7"/>
      <c r="W770" s="7"/>
      <c r="X770" s="7"/>
      <c r="Y770" s="7"/>
      <c r="Z770" s="1"/>
      <c r="AA770" s="7"/>
      <c r="AB770" s="7"/>
      <c r="AC770" s="7"/>
      <c r="AD770" s="7"/>
      <c r="AE770" s="7"/>
      <c r="AF770" s="8"/>
      <c r="AG770" s="7"/>
      <c r="AH770" s="3"/>
      <c r="AI770" s="18"/>
      <c r="AJ770" s="19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</row>
    <row r="771" spans="1:220" x14ac:dyDescent="0.2">
      <c r="A771" s="63">
        <f t="shared" si="195"/>
        <v>42746</v>
      </c>
      <c r="B771" s="12">
        <f t="shared" ca="1" si="197"/>
        <v>135770449.69921309</v>
      </c>
      <c r="C771" s="71">
        <f t="shared" si="198"/>
        <v>119911796.17</v>
      </c>
      <c r="D771" s="65">
        <f ca="1">IF(A771&lt;$B$1,VLOOKUP(A771,[1]DI!$A$4:$B$15000,2,FALSE),0)</f>
        <v>0.1363</v>
      </c>
      <c r="E771" s="11">
        <f t="shared" ca="1" si="199"/>
        <v>1.0005071800000001</v>
      </c>
      <c r="F771" s="64">
        <f ca="1">(TRUNC(PRODUCT($E$16:$E770),16))</f>
        <v>1.30058547778237</v>
      </c>
      <c r="G771" s="64">
        <f t="shared" ca="1" si="200"/>
        <v>1.1805864888022199</v>
      </c>
      <c r="H771" s="64">
        <f t="shared" ca="1" si="201"/>
        <v>1.10164354</v>
      </c>
      <c r="I771" s="65">
        <f t="shared" si="196"/>
        <v>3.7499999999999999E-2</v>
      </c>
      <c r="J771" s="66">
        <f t="shared" si="202"/>
        <v>42478</v>
      </c>
      <c r="K771" s="13">
        <f t="shared" si="194"/>
        <v>268</v>
      </c>
      <c r="L771" s="9">
        <f t="shared" si="203"/>
        <v>1.027784955</v>
      </c>
      <c r="M771" s="69">
        <f t="shared" ca="1" si="204"/>
        <v>1.1322526559999999</v>
      </c>
      <c r="N771" s="68">
        <f t="shared" si="205"/>
        <v>0</v>
      </c>
      <c r="O771" s="64">
        <f t="shared" ca="1" si="206"/>
        <v>15858653.529213101</v>
      </c>
      <c r="P771" s="70">
        <f t="shared" si="207"/>
        <v>0</v>
      </c>
      <c r="Q771" s="67"/>
      <c r="R771" s="66"/>
      <c r="S771" s="66"/>
      <c r="T771" s="66"/>
      <c r="U771" s="66"/>
      <c r="V771" s="7"/>
      <c r="W771" s="7"/>
      <c r="X771" s="7"/>
      <c r="Y771" s="7"/>
      <c r="Z771" s="1"/>
      <c r="AA771" s="7"/>
      <c r="AB771" s="7"/>
      <c r="AC771" s="7"/>
      <c r="AD771" s="7"/>
      <c r="AE771" s="7"/>
      <c r="AF771" s="8"/>
      <c r="AG771" s="7"/>
      <c r="AH771" s="3"/>
      <c r="AI771" s="18"/>
      <c r="AJ771" s="19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</row>
    <row r="772" spans="1:220" x14ac:dyDescent="0.2">
      <c r="A772" s="63">
        <f t="shared" si="195"/>
        <v>42747</v>
      </c>
      <c r="B772" s="12">
        <f t="shared" ca="1" si="197"/>
        <v>135853201.42930901</v>
      </c>
      <c r="C772" s="71">
        <f t="shared" si="198"/>
        <v>119911796.17</v>
      </c>
      <c r="D772" s="65">
        <f ca="1">IF(A772&lt;$B$1,VLOOKUP(A772,[1]DI!$A$4:$B$15000,2,FALSE),0)</f>
        <v>0.1288</v>
      </c>
      <c r="E772" s="11">
        <f t="shared" ca="1" si="199"/>
        <v>1.00048089</v>
      </c>
      <c r="F772" s="64">
        <f ca="1">(TRUNC(PRODUCT($E$16:$E771),16))</f>
        <v>1.3012451087249901</v>
      </c>
      <c r="G772" s="64">
        <f t="shared" ca="1" si="200"/>
        <v>1.1805864888022199</v>
      </c>
      <c r="H772" s="64">
        <f t="shared" ca="1" si="201"/>
        <v>1.10220227</v>
      </c>
      <c r="I772" s="65">
        <f t="shared" si="196"/>
        <v>3.7499999999999999E-2</v>
      </c>
      <c r="J772" s="66">
        <f t="shared" si="202"/>
        <v>42478</v>
      </c>
      <c r="K772" s="13">
        <f t="shared" si="194"/>
        <v>269</v>
      </c>
      <c r="L772" s="9">
        <f t="shared" si="203"/>
        <v>1.0278900630000001</v>
      </c>
      <c r="M772" s="69">
        <f t="shared" ca="1" si="204"/>
        <v>1.132942761</v>
      </c>
      <c r="N772" s="68">
        <f t="shared" si="205"/>
        <v>0</v>
      </c>
      <c r="O772" s="64">
        <f t="shared" ca="1" si="206"/>
        <v>15941405.259308999</v>
      </c>
      <c r="P772" s="70">
        <f t="shared" si="207"/>
        <v>0</v>
      </c>
      <c r="Q772" s="67"/>
      <c r="R772" s="66"/>
      <c r="S772" s="66"/>
      <c r="T772" s="66"/>
      <c r="U772" s="66"/>
      <c r="V772" s="7"/>
      <c r="W772" s="7"/>
      <c r="X772" s="7"/>
      <c r="Y772" s="7"/>
      <c r="Z772" s="1"/>
      <c r="AA772" s="7"/>
      <c r="AB772" s="7"/>
      <c r="AC772" s="7"/>
      <c r="AD772" s="7"/>
      <c r="AE772" s="7"/>
      <c r="AF772" s="8"/>
      <c r="AG772" s="7"/>
      <c r="AH772" s="3"/>
      <c r="AI772" s="18"/>
      <c r="AJ772" s="19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</row>
    <row r="773" spans="1:220" x14ac:dyDescent="0.2">
      <c r="A773" s="63">
        <f t="shared" si="195"/>
        <v>42748</v>
      </c>
      <c r="B773" s="12">
        <f t="shared" ca="1" si="197"/>
        <v>135932432.06942222</v>
      </c>
      <c r="C773" s="71">
        <f t="shared" si="198"/>
        <v>119911796.17</v>
      </c>
      <c r="D773" s="65">
        <f ca="1">IF(A773&lt;$B$1,VLOOKUP(A773,[1]DI!$A$4:$B$15000,2,FALSE),0)</f>
        <v>0.1288</v>
      </c>
      <c r="E773" s="11">
        <f t="shared" ca="1" si="199"/>
        <v>1.00048089</v>
      </c>
      <c r="F773" s="64">
        <f ca="1">(TRUNC(PRODUCT($E$16:$E772),16))</f>
        <v>1.3018708644853301</v>
      </c>
      <c r="G773" s="64">
        <f t="shared" ca="1" si="200"/>
        <v>1.1805864888022199</v>
      </c>
      <c r="H773" s="64">
        <f t="shared" ca="1" si="201"/>
        <v>1.1027323099999999</v>
      </c>
      <c r="I773" s="65">
        <f t="shared" si="196"/>
        <v>3.7499999999999999E-2</v>
      </c>
      <c r="J773" s="66">
        <f t="shared" si="202"/>
        <v>42478</v>
      </c>
      <c r="K773" s="13">
        <f t="shared" si="194"/>
        <v>270</v>
      </c>
      <c r="L773" s="9">
        <f t="shared" si="203"/>
        <v>1.027995182</v>
      </c>
      <c r="M773" s="69">
        <f t="shared" ca="1" si="204"/>
        <v>1.1336035019999999</v>
      </c>
      <c r="N773" s="68">
        <f t="shared" si="205"/>
        <v>0</v>
      </c>
      <c r="O773" s="64">
        <f t="shared" ca="1" si="206"/>
        <v>16020635.8994222</v>
      </c>
      <c r="P773" s="70">
        <f t="shared" si="207"/>
        <v>0</v>
      </c>
      <c r="Q773" s="67"/>
      <c r="R773" s="66"/>
      <c r="S773" s="66"/>
      <c r="T773" s="66"/>
      <c r="U773" s="66"/>
      <c r="V773" s="7"/>
      <c r="W773" s="7"/>
      <c r="X773" s="7"/>
      <c r="Y773" s="7"/>
      <c r="Z773" s="1"/>
      <c r="AA773" s="7"/>
      <c r="AB773" s="7"/>
      <c r="AC773" s="7"/>
      <c r="AD773" s="7"/>
      <c r="AE773" s="7"/>
      <c r="AF773" s="8"/>
      <c r="AG773" s="7"/>
      <c r="AH773" s="3"/>
      <c r="AI773" s="18"/>
      <c r="AJ773" s="19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</row>
    <row r="774" spans="1:220" x14ac:dyDescent="0.2">
      <c r="A774" s="63">
        <f t="shared" si="195"/>
        <v>42749</v>
      </c>
      <c r="B774" s="12">
        <f t="shared" ca="1" si="197"/>
        <v>136011708.15610611</v>
      </c>
      <c r="C774" s="71">
        <f t="shared" si="198"/>
        <v>119911796.17</v>
      </c>
      <c r="D774" s="65">
        <f ca="1">IF(A774&lt;$B$1,VLOOKUP(A774,[1]DI!$A$4:$B$15000,2,FALSE),0)</f>
        <v>0</v>
      </c>
      <c r="E774" s="11">
        <f t="shared" ca="1" si="199"/>
        <v>1</v>
      </c>
      <c r="F774" s="64">
        <f ca="1">(TRUNC(PRODUCT($E$16:$E773),16))</f>
        <v>1.3024969211653501</v>
      </c>
      <c r="G774" s="64">
        <f t="shared" ca="1" si="200"/>
        <v>1.1805864888022199</v>
      </c>
      <c r="H774" s="64">
        <f t="shared" ca="1" si="201"/>
        <v>1.1032626000000001</v>
      </c>
      <c r="I774" s="65">
        <f t="shared" si="196"/>
        <v>3.7499999999999999E-2</v>
      </c>
      <c r="J774" s="66">
        <f t="shared" si="202"/>
        <v>42478</v>
      </c>
      <c r="K774" s="13">
        <f t="shared" si="194"/>
        <v>271</v>
      </c>
      <c r="L774" s="9">
        <f t="shared" si="203"/>
        <v>1.028100311</v>
      </c>
      <c r="M774" s="69">
        <f t="shared" ca="1" si="204"/>
        <v>1.1342646219999999</v>
      </c>
      <c r="N774" s="68">
        <f t="shared" si="205"/>
        <v>0</v>
      </c>
      <c r="O774" s="64">
        <f t="shared" ca="1" si="206"/>
        <v>16099911.9861061</v>
      </c>
      <c r="P774" s="70">
        <f t="shared" si="207"/>
        <v>0</v>
      </c>
      <c r="Q774" s="67"/>
      <c r="R774" s="66"/>
      <c r="S774" s="66"/>
      <c r="T774" s="66"/>
      <c r="U774" s="66"/>
      <c r="V774" s="7"/>
      <c r="W774" s="7"/>
      <c r="X774" s="7"/>
      <c r="Y774" s="7"/>
      <c r="Z774" s="1"/>
      <c r="AA774" s="7"/>
      <c r="AB774" s="7"/>
      <c r="AC774" s="7"/>
      <c r="AD774" s="7"/>
      <c r="AE774" s="7"/>
      <c r="AF774" s="8"/>
      <c r="AG774" s="7"/>
      <c r="AH774" s="3"/>
      <c r="AI774" s="18"/>
      <c r="AJ774" s="19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</row>
    <row r="775" spans="1:220" x14ac:dyDescent="0.2">
      <c r="A775" s="63">
        <f t="shared" si="195"/>
        <v>42750</v>
      </c>
      <c r="B775" s="12">
        <f t="shared" ca="1" si="197"/>
        <v>136025617.56472641</v>
      </c>
      <c r="C775" s="71">
        <f t="shared" si="198"/>
        <v>119911796.17</v>
      </c>
      <c r="D775" s="65">
        <f ca="1">IF(A775&lt;$B$1,VLOOKUP(A775,[1]DI!$A$4:$B$15000,2,FALSE),0)</f>
        <v>0</v>
      </c>
      <c r="E775" s="11">
        <f t="shared" ca="1" si="199"/>
        <v>1</v>
      </c>
      <c r="F775" s="64">
        <f ca="1">(TRUNC(PRODUCT($E$16:$E774),16))</f>
        <v>1.3024969211653501</v>
      </c>
      <c r="G775" s="64">
        <f t="shared" ca="1" si="200"/>
        <v>1.1805864888022199</v>
      </c>
      <c r="H775" s="64">
        <f t="shared" ca="1" si="201"/>
        <v>1.1032626000000001</v>
      </c>
      <c r="I775" s="65">
        <f t="shared" si="196"/>
        <v>3.7499999999999999E-2</v>
      </c>
      <c r="J775" s="66">
        <f t="shared" si="202"/>
        <v>42478</v>
      </c>
      <c r="K775" s="13">
        <f t="shared" si="194"/>
        <v>272</v>
      </c>
      <c r="L775" s="9">
        <f t="shared" si="203"/>
        <v>1.028205451</v>
      </c>
      <c r="M775" s="69">
        <f t="shared" ca="1" si="204"/>
        <v>1.1343806190000001</v>
      </c>
      <c r="N775" s="68">
        <f t="shared" si="205"/>
        <v>0</v>
      </c>
      <c r="O775" s="64">
        <f t="shared" ca="1" si="206"/>
        <v>16113821.394726399</v>
      </c>
      <c r="P775" s="70">
        <f t="shared" si="207"/>
        <v>0</v>
      </c>
      <c r="Q775" s="67"/>
      <c r="R775" s="66"/>
      <c r="S775" s="66"/>
      <c r="T775" s="66"/>
      <c r="U775" s="66"/>
      <c r="V775" s="7"/>
      <c r="W775" s="7"/>
      <c r="X775" s="7"/>
      <c r="Y775" s="7"/>
      <c r="Z775" s="1"/>
      <c r="AA775" s="7"/>
      <c r="AB775" s="7"/>
      <c r="AC775" s="7"/>
      <c r="AD775" s="7"/>
      <c r="AE775" s="7"/>
      <c r="AF775" s="8"/>
      <c r="AG775" s="7"/>
      <c r="AH775" s="3"/>
      <c r="AI775" s="18"/>
      <c r="AJ775" s="19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</row>
    <row r="776" spans="1:220" x14ac:dyDescent="0.2">
      <c r="A776" s="63">
        <f t="shared" si="195"/>
        <v>42751</v>
      </c>
      <c r="B776" s="12">
        <f t="shared" ca="1" si="197"/>
        <v>136039528.41228831</v>
      </c>
      <c r="C776" s="71">
        <f t="shared" si="198"/>
        <v>119911796.17</v>
      </c>
      <c r="D776" s="65">
        <f ca="1">IF(A776&lt;$B$1,VLOOKUP(A776,[1]DI!$A$4:$B$15000,2,FALSE),0)</f>
        <v>0.1288</v>
      </c>
      <c r="E776" s="11">
        <f t="shared" ca="1" si="199"/>
        <v>1.00048089</v>
      </c>
      <c r="F776" s="64">
        <f ca="1">(TRUNC(PRODUCT($E$16:$E775),16))</f>
        <v>1.3024969211653501</v>
      </c>
      <c r="G776" s="64">
        <f t="shared" ca="1" si="200"/>
        <v>1.1805864888022199</v>
      </c>
      <c r="H776" s="64">
        <f t="shared" ca="1" si="201"/>
        <v>1.1032626000000001</v>
      </c>
      <c r="I776" s="65">
        <f t="shared" si="196"/>
        <v>3.7499999999999999E-2</v>
      </c>
      <c r="J776" s="66">
        <f t="shared" si="202"/>
        <v>42478</v>
      </c>
      <c r="K776" s="13">
        <f t="shared" si="194"/>
        <v>273</v>
      </c>
      <c r="L776" s="9">
        <f t="shared" si="203"/>
        <v>1.0283106019999999</v>
      </c>
      <c r="M776" s="69">
        <f t="shared" ca="1" si="204"/>
        <v>1.134496628</v>
      </c>
      <c r="N776" s="68">
        <f t="shared" si="205"/>
        <v>0</v>
      </c>
      <c r="O776" s="64">
        <f t="shared" ca="1" si="206"/>
        <v>16127732.242288301</v>
      </c>
      <c r="P776" s="70">
        <f t="shared" si="207"/>
        <v>0</v>
      </c>
      <c r="Q776" s="67"/>
      <c r="R776" s="66"/>
      <c r="S776" s="66"/>
      <c r="T776" s="66"/>
      <c r="U776" s="66"/>
      <c r="V776" s="7"/>
      <c r="W776" s="7"/>
      <c r="X776" s="7"/>
      <c r="Y776" s="7"/>
      <c r="Z776" s="1"/>
      <c r="AA776" s="7"/>
      <c r="AB776" s="7"/>
      <c r="AC776" s="7"/>
      <c r="AD776" s="7"/>
      <c r="AE776" s="7"/>
      <c r="AF776" s="8"/>
      <c r="AG776" s="7"/>
      <c r="AH776" s="3"/>
      <c r="AI776" s="18"/>
      <c r="AJ776" s="19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</row>
    <row r="777" spans="1:220" x14ac:dyDescent="0.2">
      <c r="A777" s="63">
        <f t="shared" si="195"/>
        <v>42752</v>
      </c>
      <c r="B777" s="12">
        <f t="shared" ca="1" si="197"/>
        <v>136118867.69248879</v>
      </c>
      <c r="C777" s="71">
        <f t="shared" si="198"/>
        <v>119911796.17</v>
      </c>
      <c r="D777" s="65">
        <f ca="1">IF(A777&lt;$B$1,VLOOKUP(A777,[1]DI!$A$4:$B$15000,2,FALSE),0)</f>
        <v>0.1288</v>
      </c>
      <c r="E777" s="11">
        <f t="shared" ca="1" si="199"/>
        <v>1.00048089</v>
      </c>
      <c r="F777" s="64">
        <f ca="1">(TRUNC(PRODUCT($E$16:$E776),16))</f>
        <v>1.30312327890977</v>
      </c>
      <c r="G777" s="64">
        <f t="shared" ca="1" si="200"/>
        <v>1.1805864888022199</v>
      </c>
      <c r="H777" s="64">
        <f t="shared" ca="1" si="201"/>
        <v>1.10379315</v>
      </c>
      <c r="I777" s="65">
        <f t="shared" si="196"/>
        <v>3.7499999999999999E-2</v>
      </c>
      <c r="J777" s="66">
        <f t="shared" si="202"/>
        <v>42478</v>
      </c>
      <c r="K777" s="13">
        <f t="shared" ref="K777:K840" si="208">A777-J777</f>
        <v>274</v>
      </c>
      <c r="L777" s="9">
        <f t="shared" si="203"/>
        <v>1.0284157629999999</v>
      </c>
      <c r="M777" s="69">
        <f t="shared" ca="1" si="204"/>
        <v>1.135158275</v>
      </c>
      <c r="N777" s="68">
        <f t="shared" si="205"/>
        <v>0</v>
      </c>
      <c r="O777" s="64">
        <f t="shared" ca="1" si="206"/>
        <v>16207071.522488801</v>
      </c>
      <c r="P777" s="70">
        <f t="shared" si="207"/>
        <v>0</v>
      </c>
      <c r="Q777" s="67"/>
      <c r="R777" s="66"/>
      <c r="S777" s="66"/>
      <c r="T777" s="66"/>
      <c r="U777" s="66"/>
      <c r="V777" s="7"/>
      <c r="W777" s="7"/>
      <c r="X777" s="7"/>
      <c r="Y777" s="7"/>
      <c r="Z777" s="1"/>
      <c r="AA777" s="7"/>
      <c r="AB777" s="7"/>
      <c r="AC777" s="7"/>
      <c r="AD777" s="7"/>
      <c r="AE777" s="7"/>
      <c r="AF777" s="8"/>
      <c r="AG777" s="7"/>
      <c r="AH777" s="3"/>
      <c r="AI777" s="18"/>
      <c r="AJ777" s="19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</row>
    <row r="778" spans="1:220" x14ac:dyDescent="0.2">
      <c r="A778" s="63">
        <f t="shared" si="195"/>
        <v>42753</v>
      </c>
      <c r="B778" s="12">
        <f t="shared" ca="1" si="197"/>
        <v>136198252.53917181</v>
      </c>
      <c r="C778" s="71">
        <f t="shared" si="198"/>
        <v>119911796.17</v>
      </c>
      <c r="D778" s="65">
        <f ca="1">IF(A778&lt;$B$1,VLOOKUP(A778,[1]DI!$A$4:$B$15000,2,FALSE),0)</f>
        <v>0.1288</v>
      </c>
      <c r="E778" s="11">
        <f t="shared" ca="1" si="199"/>
        <v>1.00048089</v>
      </c>
      <c r="F778" s="64">
        <f ca="1">(TRUNC(PRODUCT($E$16:$E777),16))</f>
        <v>1.3037499378633599</v>
      </c>
      <c r="G778" s="64">
        <f t="shared" ca="1" si="200"/>
        <v>1.1805864888022199</v>
      </c>
      <c r="H778" s="64">
        <f t="shared" ca="1" si="201"/>
        <v>1.1043239499999999</v>
      </c>
      <c r="I778" s="65">
        <f t="shared" si="196"/>
        <v>3.7499999999999999E-2</v>
      </c>
      <c r="J778" s="66">
        <f t="shared" si="202"/>
        <v>42478</v>
      </c>
      <c r="K778" s="13">
        <f t="shared" si="208"/>
        <v>275</v>
      </c>
      <c r="L778" s="9">
        <f t="shared" si="203"/>
        <v>1.028520935</v>
      </c>
      <c r="M778" s="69">
        <f t="shared" ca="1" si="204"/>
        <v>1.1358203019999999</v>
      </c>
      <c r="N778" s="68">
        <f t="shared" si="205"/>
        <v>0</v>
      </c>
      <c r="O778" s="64">
        <f t="shared" ca="1" si="206"/>
        <v>16286456.3691718</v>
      </c>
      <c r="P778" s="70">
        <f t="shared" si="207"/>
        <v>0</v>
      </c>
      <c r="Q778" s="67"/>
      <c r="R778" s="66"/>
      <c r="S778" s="66"/>
      <c r="T778" s="66"/>
      <c r="U778" s="66"/>
      <c r="V778" s="7"/>
      <c r="W778" s="7"/>
      <c r="X778" s="7"/>
      <c r="Y778" s="7"/>
      <c r="Z778" s="1"/>
      <c r="AA778" s="7"/>
      <c r="AB778" s="7"/>
      <c r="AC778" s="7"/>
      <c r="AD778" s="7"/>
      <c r="AE778" s="7"/>
      <c r="AF778" s="8"/>
      <c r="AG778" s="7"/>
      <c r="AH778" s="3"/>
      <c r="AI778" s="18"/>
      <c r="AJ778" s="19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</row>
    <row r="779" spans="1:220" x14ac:dyDescent="0.2">
      <c r="A779" s="63">
        <f t="shared" si="195"/>
        <v>42754</v>
      </c>
      <c r="B779" s="12">
        <f t="shared" ca="1" si="197"/>
        <v>136277684.27136719</v>
      </c>
      <c r="C779" s="71">
        <f t="shared" si="198"/>
        <v>119911796.17</v>
      </c>
      <c r="D779" s="65">
        <f ca="1">IF(A779&lt;$B$1,VLOOKUP(A779,[1]DI!$A$4:$B$15000,2,FALSE),0)</f>
        <v>0.1288</v>
      </c>
      <c r="E779" s="11">
        <f t="shared" ca="1" si="199"/>
        <v>1.00048089</v>
      </c>
      <c r="F779" s="64">
        <f ca="1">(TRUNC(PRODUCT($E$16:$E778),16))</f>
        <v>1.30437689817098</v>
      </c>
      <c r="G779" s="64">
        <f t="shared" ca="1" si="200"/>
        <v>1.1805864888022199</v>
      </c>
      <c r="H779" s="64">
        <f t="shared" ca="1" si="201"/>
        <v>1.1048550100000001</v>
      </c>
      <c r="I779" s="65">
        <f t="shared" si="196"/>
        <v>3.7499999999999999E-2</v>
      </c>
      <c r="J779" s="66">
        <f t="shared" si="202"/>
        <v>42478</v>
      </c>
      <c r="K779" s="13">
        <f t="shared" si="208"/>
        <v>276</v>
      </c>
      <c r="L779" s="9">
        <f t="shared" si="203"/>
        <v>1.028626118</v>
      </c>
      <c r="M779" s="69">
        <f t="shared" ca="1" si="204"/>
        <v>1.1364827200000001</v>
      </c>
      <c r="N779" s="68">
        <f t="shared" si="205"/>
        <v>0</v>
      </c>
      <c r="O779" s="64">
        <f t="shared" ca="1" si="206"/>
        <v>16365888.1013672</v>
      </c>
      <c r="P779" s="70">
        <f t="shared" si="207"/>
        <v>0</v>
      </c>
      <c r="Q779" s="67"/>
      <c r="R779" s="66"/>
      <c r="S779" s="66"/>
      <c r="T779" s="66"/>
      <c r="U779" s="66"/>
      <c r="V779" s="7"/>
      <c r="W779" s="7"/>
      <c r="X779" s="7"/>
      <c r="Y779" s="7"/>
      <c r="Z779" s="1"/>
      <c r="AA779" s="7"/>
      <c r="AB779" s="7"/>
      <c r="AC779" s="7"/>
      <c r="AD779" s="7"/>
      <c r="AE779" s="7"/>
      <c r="AF779" s="8"/>
      <c r="AG779" s="7"/>
      <c r="AH779" s="3"/>
      <c r="AI779" s="18"/>
      <c r="AJ779" s="19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</row>
    <row r="780" spans="1:220" x14ac:dyDescent="0.2">
      <c r="A780" s="63">
        <f t="shared" si="195"/>
        <v>42755</v>
      </c>
      <c r="B780" s="12">
        <f t="shared" ca="1" si="197"/>
        <v>136357161.6899569</v>
      </c>
      <c r="C780" s="71">
        <f t="shared" si="198"/>
        <v>119911796.17</v>
      </c>
      <c r="D780" s="65">
        <f ca="1">IF(A780&lt;$B$1,VLOOKUP(A780,[1]DI!$A$4:$B$15000,2,FALSE),0)</f>
        <v>0.1288</v>
      </c>
      <c r="E780" s="11">
        <f t="shared" ca="1" si="199"/>
        <v>1.00048089</v>
      </c>
      <c r="F780" s="64">
        <f ca="1">(TRUNC(PRODUCT($E$16:$E779),16))</f>
        <v>1.3050041599775399</v>
      </c>
      <c r="G780" s="64">
        <f t="shared" ca="1" si="200"/>
        <v>1.1805864888022199</v>
      </c>
      <c r="H780" s="64">
        <f t="shared" ca="1" si="201"/>
        <v>1.10538632</v>
      </c>
      <c r="I780" s="65">
        <f t="shared" si="196"/>
        <v>3.7499999999999999E-2</v>
      </c>
      <c r="J780" s="66">
        <f t="shared" si="202"/>
        <v>42478</v>
      </c>
      <c r="K780" s="13">
        <f t="shared" si="208"/>
        <v>277</v>
      </c>
      <c r="L780" s="9">
        <f t="shared" si="203"/>
        <v>1.0287313119999999</v>
      </c>
      <c r="M780" s="69">
        <f t="shared" ca="1" si="204"/>
        <v>1.1371455189999999</v>
      </c>
      <c r="N780" s="68">
        <f t="shared" si="205"/>
        <v>0</v>
      </c>
      <c r="O780" s="64">
        <f t="shared" ca="1" si="206"/>
        <v>16445365.5199569</v>
      </c>
      <c r="P780" s="70">
        <f t="shared" si="207"/>
        <v>0</v>
      </c>
      <c r="Q780" s="67"/>
      <c r="R780" s="66"/>
      <c r="S780" s="66"/>
      <c r="T780" s="66"/>
      <c r="U780" s="66"/>
      <c r="V780" s="7"/>
      <c r="W780" s="7"/>
      <c r="X780" s="7"/>
      <c r="Y780" s="7"/>
      <c r="Z780" s="1"/>
      <c r="AA780" s="7"/>
      <c r="AB780" s="7"/>
      <c r="AC780" s="7"/>
      <c r="AD780" s="7"/>
      <c r="AE780" s="7"/>
      <c r="AF780" s="8"/>
      <c r="AG780" s="7"/>
      <c r="AH780" s="3"/>
      <c r="AI780" s="18"/>
      <c r="AJ780" s="19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</row>
    <row r="781" spans="1:220" x14ac:dyDescent="0.2">
      <c r="A781" s="63">
        <f t="shared" si="195"/>
        <v>42756</v>
      </c>
      <c r="B781" s="12">
        <f t="shared" ca="1" si="197"/>
        <v>136436685.99405879</v>
      </c>
      <c r="C781" s="71">
        <f t="shared" si="198"/>
        <v>119911796.17</v>
      </c>
      <c r="D781" s="65">
        <f ca="1">IF(A781&lt;$B$1,VLOOKUP(A781,[1]DI!$A$4:$B$15000,2,FALSE),0)</f>
        <v>0</v>
      </c>
      <c r="E781" s="11">
        <f t="shared" ca="1" si="199"/>
        <v>1</v>
      </c>
      <c r="F781" s="64">
        <f ca="1">(TRUNC(PRODUCT($E$16:$E780),16))</f>
        <v>1.3056317234280399</v>
      </c>
      <c r="G781" s="64">
        <f t="shared" ca="1" si="200"/>
        <v>1.1805864888022199</v>
      </c>
      <c r="H781" s="64">
        <f t="shared" ca="1" si="201"/>
        <v>1.10591789</v>
      </c>
      <c r="I781" s="65">
        <f t="shared" si="196"/>
        <v>3.7499999999999999E-2</v>
      </c>
      <c r="J781" s="66">
        <f t="shared" si="202"/>
        <v>42478</v>
      </c>
      <c r="K781" s="13">
        <f t="shared" si="208"/>
        <v>278</v>
      </c>
      <c r="L781" s="9">
        <f t="shared" si="203"/>
        <v>1.0288365159999999</v>
      </c>
      <c r="M781" s="69">
        <f t="shared" ca="1" si="204"/>
        <v>1.137808709</v>
      </c>
      <c r="N781" s="68">
        <f t="shared" si="205"/>
        <v>0</v>
      </c>
      <c r="O781" s="64">
        <f t="shared" ca="1" si="206"/>
        <v>16524889.824058799</v>
      </c>
      <c r="P781" s="70">
        <f t="shared" si="207"/>
        <v>0</v>
      </c>
      <c r="Q781" s="67"/>
      <c r="R781" s="66"/>
      <c r="S781" s="66"/>
      <c r="T781" s="66"/>
      <c r="U781" s="66"/>
      <c r="V781" s="7"/>
      <c r="W781" s="7"/>
      <c r="X781" s="7"/>
      <c r="Y781" s="7"/>
      <c r="Z781" s="1"/>
      <c r="AA781" s="7"/>
      <c r="AB781" s="7"/>
      <c r="AC781" s="7"/>
      <c r="AD781" s="7"/>
      <c r="AE781" s="7"/>
      <c r="AF781" s="8"/>
      <c r="AG781" s="7"/>
      <c r="AH781" s="3"/>
      <c r="AI781" s="18"/>
      <c r="AJ781" s="19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</row>
    <row r="782" spans="1:220" x14ac:dyDescent="0.2">
      <c r="A782" s="63">
        <f t="shared" si="195"/>
        <v>42757</v>
      </c>
      <c r="B782" s="12">
        <f t="shared" ca="1" si="197"/>
        <v>136450638.9306612</v>
      </c>
      <c r="C782" s="71">
        <f t="shared" si="198"/>
        <v>119911796.17</v>
      </c>
      <c r="D782" s="65">
        <f ca="1">IF(A782&lt;$B$1,VLOOKUP(A782,[1]DI!$A$4:$B$15000,2,FALSE),0)</f>
        <v>0</v>
      </c>
      <c r="E782" s="11">
        <f t="shared" ca="1" si="199"/>
        <v>1</v>
      </c>
      <c r="F782" s="64">
        <f ca="1">(TRUNC(PRODUCT($E$16:$E781),16))</f>
        <v>1.3056317234280399</v>
      </c>
      <c r="G782" s="64">
        <f t="shared" ca="1" si="200"/>
        <v>1.1805864888022199</v>
      </c>
      <c r="H782" s="64">
        <f t="shared" ca="1" si="201"/>
        <v>1.10591789</v>
      </c>
      <c r="I782" s="65">
        <f t="shared" si="196"/>
        <v>3.7499999999999999E-2</v>
      </c>
      <c r="J782" s="66">
        <f t="shared" si="202"/>
        <v>42478</v>
      </c>
      <c r="K782" s="13">
        <f t="shared" si="208"/>
        <v>279</v>
      </c>
      <c r="L782" s="9">
        <f t="shared" si="203"/>
        <v>1.0289417320000001</v>
      </c>
      <c r="M782" s="69">
        <f t="shared" ca="1" si="204"/>
        <v>1.137925069</v>
      </c>
      <c r="N782" s="68">
        <f t="shared" si="205"/>
        <v>0</v>
      </c>
      <c r="O782" s="64">
        <f t="shared" ca="1" si="206"/>
        <v>16538842.7606612</v>
      </c>
      <c r="P782" s="70">
        <f t="shared" si="207"/>
        <v>0</v>
      </c>
      <c r="Q782" s="67"/>
      <c r="R782" s="66"/>
      <c r="S782" s="66"/>
      <c r="T782" s="66"/>
      <c r="U782" s="66"/>
      <c r="V782" s="7"/>
      <c r="W782" s="7"/>
      <c r="X782" s="7"/>
      <c r="Y782" s="7"/>
      <c r="Z782" s="1"/>
      <c r="AA782" s="7"/>
      <c r="AB782" s="7"/>
      <c r="AC782" s="7"/>
      <c r="AD782" s="7"/>
      <c r="AE782" s="7"/>
      <c r="AF782" s="8"/>
      <c r="AG782" s="7"/>
      <c r="AH782" s="3"/>
      <c r="AI782" s="18"/>
      <c r="AJ782" s="19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</row>
    <row r="783" spans="1:220" x14ac:dyDescent="0.2">
      <c r="A783" s="63">
        <f t="shared" si="195"/>
        <v>42758</v>
      </c>
      <c r="B783" s="12">
        <f t="shared" ca="1" si="197"/>
        <v>136464593.30620509</v>
      </c>
      <c r="C783" s="71">
        <f t="shared" si="198"/>
        <v>119911796.17</v>
      </c>
      <c r="D783" s="65">
        <f ca="1">IF(A783&lt;$B$1,VLOOKUP(A783,[1]DI!$A$4:$B$15000,2,FALSE),0)</f>
        <v>0.1288</v>
      </c>
      <c r="E783" s="11">
        <f t="shared" ca="1" si="199"/>
        <v>1.00048089</v>
      </c>
      <c r="F783" s="64">
        <f ca="1">(TRUNC(PRODUCT($E$16:$E782),16))</f>
        <v>1.3056317234280399</v>
      </c>
      <c r="G783" s="64">
        <f t="shared" ca="1" si="200"/>
        <v>1.1805864888022199</v>
      </c>
      <c r="H783" s="64">
        <f t="shared" ca="1" si="201"/>
        <v>1.10591789</v>
      </c>
      <c r="I783" s="65">
        <f t="shared" si="196"/>
        <v>3.7499999999999999E-2</v>
      </c>
      <c r="J783" s="66">
        <f t="shared" si="202"/>
        <v>42478</v>
      </c>
      <c r="K783" s="13">
        <f t="shared" si="208"/>
        <v>280</v>
      </c>
      <c r="L783" s="9">
        <f t="shared" si="203"/>
        <v>1.0290469579999999</v>
      </c>
      <c r="M783" s="69">
        <f t="shared" ca="1" si="204"/>
        <v>1.1380414409999999</v>
      </c>
      <c r="N783" s="68">
        <f t="shared" si="205"/>
        <v>0</v>
      </c>
      <c r="O783" s="64">
        <f t="shared" ca="1" si="206"/>
        <v>16552797.1362051</v>
      </c>
      <c r="P783" s="70">
        <f t="shared" si="207"/>
        <v>0</v>
      </c>
      <c r="Q783" s="67"/>
      <c r="R783" s="66"/>
      <c r="S783" s="66"/>
      <c r="T783" s="66"/>
      <c r="U783" s="66"/>
      <c r="V783" s="7"/>
      <c r="W783" s="7"/>
      <c r="X783" s="7"/>
      <c r="Y783" s="7"/>
      <c r="Z783" s="1"/>
      <c r="AA783" s="7"/>
      <c r="AB783" s="7"/>
      <c r="AC783" s="7"/>
      <c r="AD783" s="7"/>
      <c r="AE783" s="7"/>
      <c r="AF783" s="8"/>
      <c r="AG783" s="7"/>
      <c r="AH783" s="3"/>
      <c r="AI783" s="18"/>
      <c r="AJ783" s="19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</row>
    <row r="784" spans="1:220" x14ac:dyDescent="0.2">
      <c r="A784" s="63">
        <f t="shared" si="195"/>
        <v>42759</v>
      </c>
      <c r="B784" s="12">
        <f t="shared" ca="1" si="197"/>
        <v>136544180.80382371</v>
      </c>
      <c r="C784" s="71">
        <f t="shared" si="198"/>
        <v>119911796.17</v>
      </c>
      <c r="D784" s="65">
        <f ca="1">IF(A784&lt;$B$1,VLOOKUP(A784,[1]DI!$A$4:$B$15000,2,FALSE),0)</f>
        <v>0.1288</v>
      </c>
      <c r="E784" s="11">
        <f t="shared" ca="1" si="199"/>
        <v>1.00048089</v>
      </c>
      <c r="F784" s="64">
        <f ca="1">(TRUNC(PRODUCT($E$16:$E783),16))</f>
        <v>1.3062595886675099</v>
      </c>
      <c r="G784" s="64">
        <f t="shared" ca="1" si="200"/>
        <v>1.1805864888022199</v>
      </c>
      <c r="H784" s="64">
        <f t="shared" ca="1" si="201"/>
        <v>1.1064497200000001</v>
      </c>
      <c r="I784" s="65">
        <f t="shared" si="196"/>
        <v>3.7499999999999999E-2</v>
      </c>
      <c r="J784" s="66">
        <f t="shared" si="202"/>
        <v>42478</v>
      </c>
      <c r="K784" s="13">
        <f t="shared" si="208"/>
        <v>281</v>
      </c>
      <c r="L784" s="9">
        <f t="shared" si="203"/>
        <v>1.029152195</v>
      </c>
      <c r="M784" s="69">
        <f t="shared" ca="1" si="204"/>
        <v>1.1387051580000001</v>
      </c>
      <c r="N784" s="68">
        <f t="shared" si="205"/>
        <v>0</v>
      </c>
      <c r="O784" s="64">
        <f t="shared" ca="1" si="206"/>
        <v>16632384.6338237</v>
      </c>
      <c r="P784" s="70">
        <f t="shared" si="207"/>
        <v>0</v>
      </c>
      <c r="Q784" s="67"/>
      <c r="R784" s="66"/>
      <c r="S784" s="66"/>
      <c r="T784" s="66"/>
      <c r="U784" s="66"/>
      <c r="V784" s="7"/>
      <c r="W784" s="7"/>
      <c r="X784" s="7"/>
      <c r="Y784" s="7"/>
      <c r="Z784" s="1"/>
      <c r="AA784" s="7"/>
      <c r="AB784" s="7"/>
      <c r="AC784" s="7"/>
      <c r="AD784" s="7"/>
      <c r="AE784" s="7"/>
      <c r="AF784" s="8"/>
      <c r="AG784" s="7"/>
      <c r="AH784" s="3"/>
      <c r="AI784" s="18"/>
      <c r="AJ784" s="19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</row>
    <row r="785" spans="1:220" x14ac:dyDescent="0.2">
      <c r="A785" s="63">
        <f t="shared" ref="A785:A849" si="209">(A784+1)</f>
        <v>42760</v>
      </c>
      <c r="B785" s="12">
        <f t="shared" ca="1" si="197"/>
        <v>136623813.98783651</v>
      </c>
      <c r="C785" s="71">
        <f t="shared" si="198"/>
        <v>119911796.17</v>
      </c>
      <c r="D785" s="65">
        <f ca="1">IF(A785&lt;$B$1,VLOOKUP(A785,[1]DI!$A$4:$B$15000,2,FALSE),0)</f>
        <v>0.1288</v>
      </c>
      <c r="E785" s="11">
        <f t="shared" ca="1" si="199"/>
        <v>1.00048089</v>
      </c>
      <c r="F785" s="64">
        <f ca="1">(TRUNC(PRODUCT($E$16:$E784),16))</f>
        <v>1.3068877558411101</v>
      </c>
      <c r="G785" s="64">
        <f t="shared" ca="1" si="200"/>
        <v>1.1805864888022199</v>
      </c>
      <c r="H785" s="64">
        <f t="shared" ca="1" si="201"/>
        <v>1.1069818</v>
      </c>
      <c r="I785" s="65">
        <f t="shared" ref="I785:I849" si="210">I784</f>
        <v>3.7499999999999999E-2</v>
      </c>
      <c r="J785" s="66">
        <f t="shared" si="202"/>
        <v>42478</v>
      </c>
      <c r="K785" s="13">
        <f t="shared" si="208"/>
        <v>282</v>
      </c>
      <c r="L785" s="9">
        <f t="shared" si="203"/>
        <v>1.029257442</v>
      </c>
      <c r="M785" s="69">
        <f t="shared" ca="1" si="204"/>
        <v>1.1393692559999999</v>
      </c>
      <c r="N785" s="68">
        <f t="shared" si="205"/>
        <v>0</v>
      </c>
      <c r="O785" s="64">
        <f t="shared" ca="1" si="206"/>
        <v>16712017.817836501</v>
      </c>
      <c r="P785" s="70">
        <f t="shared" si="207"/>
        <v>0</v>
      </c>
      <c r="Q785" s="67"/>
      <c r="R785" s="66"/>
      <c r="S785" s="66"/>
      <c r="T785" s="66"/>
      <c r="U785" s="66"/>
      <c r="V785" s="7"/>
      <c r="W785" s="7"/>
      <c r="X785" s="7"/>
      <c r="Y785" s="7"/>
      <c r="Z785" s="1"/>
      <c r="AA785" s="7"/>
      <c r="AB785" s="7"/>
      <c r="AC785" s="7"/>
      <c r="AD785" s="7"/>
      <c r="AE785" s="7"/>
      <c r="AF785" s="8"/>
      <c r="AG785" s="7"/>
      <c r="AH785" s="3"/>
      <c r="AI785" s="18"/>
      <c r="AJ785" s="19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</row>
    <row r="786" spans="1:220" x14ac:dyDescent="0.2">
      <c r="A786" s="63">
        <f t="shared" si="209"/>
        <v>42761</v>
      </c>
      <c r="B786" s="12">
        <f t="shared" ref="B786:B793" ca="1" si="211">(C786+O786+Q786+R786)</f>
        <v>136703494.05736181</v>
      </c>
      <c r="C786" s="71">
        <f t="shared" ref="C786:C793" si="212">(C785-P785)</f>
        <v>119911796.17</v>
      </c>
      <c r="D786" s="65">
        <f ca="1">IF(A786&lt;$B$1,VLOOKUP(A786,[1]DI!$A$4:$B$15000,2,FALSE),0)</f>
        <v>0.1288</v>
      </c>
      <c r="E786" s="11">
        <f t="shared" ref="E786:E793" ca="1" si="213">IF(A786&lt;A$13,1,ROUND(((1+D786)^(1/252)),8))</f>
        <v>1.00048089</v>
      </c>
      <c r="F786" s="64">
        <f ca="1">(TRUNC(PRODUCT($E$16:$E785),16))</f>
        <v>1.30751622509402</v>
      </c>
      <c r="G786" s="64">
        <f t="shared" ref="G786:G793" ca="1" si="214">IF(N785&gt;0,F785,G785)</f>
        <v>1.1805864888022199</v>
      </c>
      <c r="H786" s="64">
        <f t="shared" ref="H786:H793" ca="1" si="215">ROUND(F786/G786,8)</f>
        <v>1.1075141399999999</v>
      </c>
      <c r="I786" s="65">
        <f t="shared" si="210"/>
        <v>3.7499999999999999E-2</v>
      </c>
      <c r="J786" s="66">
        <f t="shared" ref="J786:J793" si="216">IF(N785&gt;0,VLOOKUP(N785,W$16:AG$52,2),J785)</f>
        <v>42478</v>
      </c>
      <c r="K786" s="13">
        <f t="shared" si="208"/>
        <v>283</v>
      </c>
      <c r="L786" s="9">
        <f t="shared" ref="L786:L793" si="217">ROUND((I786+1)^(K786/360),9)</f>
        <v>1.0293627000000001</v>
      </c>
      <c r="M786" s="69">
        <f t="shared" ref="M786:M793" ca="1" si="218">ROUND(H786*L786,9)</f>
        <v>1.140033745</v>
      </c>
      <c r="N786" s="68">
        <f t="shared" ref="N786:N793" si="219">IF(VLOOKUP(A786,X$16:AE$52,8)=VLOOKUP(A785,X$16:AE$52,8),0,VLOOKUP(A786,X$16:AE$52,8))</f>
        <v>0</v>
      </c>
      <c r="O786" s="64">
        <f t="shared" ref="O786:O793" ca="1" si="220">TRUNC(((M786-1)*C786),8)</f>
        <v>16791697.887361798</v>
      </c>
      <c r="P786" s="70">
        <f t="shared" ref="P786:P793" si="221">IF(N786&gt;0,VLOOKUP(N786,$W$16:$AB$52,6),0)</f>
        <v>0</v>
      </c>
      <c r="Q786" s="67"/>
      <c r="R786" s="66"/>
      <c r="S786" s="66"/>
      <c r="T786" s="66"/>
      <c r="U786" s="66"/>
      <c r="V786" s="7"/>
      <c r="W786" s="7"/>
      <c r="X786" s="7"/>
      <c r="Y786" s="7"/>
      <c r="Z786" s="1"/>
      <c r="AA786" s="7"/>
      <c r="AB786" s="7"/>
      <c r="AC786" s="7"/>
      <c r="AD786" s="7"/>
      <c r="AE786" s="7"/>
      <c r="AF786" s="8"/>
      <c r="AG786" s="7"/>
      <c r="AH786" s="3"/>
      <c r="AI786" s="18"/>
      <c r="AJ786" s="19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</row>
    <row r="787" spans="1:220" x14ac:dyDescent="0.2">
      <c r="A787" s="63">
        <f t="shared" si="209"/>
        <v>42762</v>
      </c>
      <c r="B787" s="12">
        <f t="shared" ca="1" si="211"/>
        <v>136783220.1730167</v>
      </c>
      <c r="C787" s="71">
        <f t="shared" si="212"/>
        <v>119911796.17</v>
      </c>
      <c r="D787" s="65">
        <f ca="1">IF(A787&lt;$B$1,VLOOKUP(A787,[1]DI!$A$4:$B$15000,2,FALSE),0)</f>
        <v>0.1288</v>
      </c>
      <c r="E787" s="11">
        <f t="shared" ca="1" si="213"/>
        <v>1.00048089</v>
      </c>
      <c r="F787" s="64">
        <f ca="1">(TRUNC(PRODUCT($E$16:$E786),16))</f>
        <v>1.3081449965715</v>
      </c>
      <c r="G787" s="64">
        <f t="shared" ca="1" si="214"/>
        <v>1.1805864888022199</v>
      </c>
      <c r="H787" s="64">
        <f t="shared" ca="1" si="215"/>
        <v>1.1080467300000001</v>
      </c>
      <c r="I787" s="65">
        <f t="shared" si="210"/>
        <v>3.7499999999999999E-2</v>
      </c>
      <c r="J787" s="66">
        <f t="shared" si="216"/>
        <v>42478</v>
      </c>
      <c r="K787" s="13">
        <f t="shared" si="208"/>
        <v>284</v>
      </c>
      <c r="L787" s="9">
        <f t="shared" si="217"/>
        <v>1.02946797</v>
      </c>
      <c r="M787" s="69">
        <f t="shared" ca="1" si="218"/>
        <v>1.1406986180000001</v>
      </c>
      <c r="N787" s="68">
        <f t="shared" si="219"/>
        <v>0</v>
      </c>
      <c r="O787" s="64">
        <f t="shared" ca="1" si="220"/>
        <v>16871424.003016699</v>
      </c>
      <c r="P787" s="70">
        <f t="shared" si="221"/>
        <v>0</v>
      </c>
      <c r="Q787" s="67"/>
      <c r="R787" s="66"/>
      <c r="S787" s="66"/>
      <c r="T787" s="66"/>
      <c r="U787" s="66"/>
      <c r="V787" s="7"/>
      <c r="W787" s="7"/>
      <c r="X787" s="7"/>
      <c r="Y787" s="7"/>
      <c r="Z787" s="1"/>
      <c r="AA787" s="7"/>
      <c r="AB787" s="7"/>
      <c r="AC787" s="7"/>
      <c r="AD787" s="7"/>
      <c r="AE787" s="7"/>
      <c r="AF787" s="8"/>
      <c r="AG787" s="7"/>
      <c r="AH787" s="3"/>
      <c r="AI787" s="18"/>
      <c r="AJ787" s="19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</row>
    <row r="788" spans="1:220" x14ac:dyDescent="0.2">
      <c r="A788" s="63">
        <f t="shared" si="209"/>
        <v>42763</v>
      </c>
      <c r="B788" s="12">
        <f t="shared" ca="1" si="211"/>
        <v>136862992.93436041</v>
      </c>
      <c r="C788" s="71">
        <f t="shared" si="212"/>
        <v>119911796.17</v>
      </c>
      <c r="D788" s="65">
        <f ca="1">IF(A788&lt;$B$1,VLOOKUP(A788,[1]DI!$A$4:$B$15000,2,FALSE),0)</f>
        <v>0</v>
      </c>
      <c r="E788" s="11">
        <f t="shared" ca="1" si="213"/>
        <v>1</v>
      </c>
      <c r="F788" s="64">
        <f ca="1">(TRUNC(PRODUCT($E$16:$E787),16))</f>
        <v>1.3087740704188999</v>
      </c>
      <c r="G788" s="64">
        <f t="shared" ca="1" si="214"/>
        <v>1.1805864888022199</v>
      </c>
      <c r="H788" s="64">
        <f t="shared" ca="1" si="215"/>
        <v>1.10857958</v>
      </c>
      <c r="I788" s="65">
        <f t="shared" si="210"/>
        <v>3.7499999999999999E-2</v>
      </c>
      <c r="J788" s="66">
        <f t="shared" si="216"/>
        <v>42478</v>
      </c>
      <c r="K788" s="13">
        <f t="shared" si="208"/>
        <v>285</v>
      </c>
      <c r="L788" s="9">
        <f t="shared" si="217"/>
        <v>1.029573249</v>
      </c>
      <c r="M788" s="69">
        <f t="shared" ca="1" si="218"/>
        <v>1.1413638800000001</v>
      </c>
      <c r="N788" s="68">
        <f t="shared" si="219"/>
        <v>0</v>
      </c>
      <c r="O788" s="64">
        <f t="shared" ca="1" si="220"/>
        <v>16951196.764360402</v>
      </c>
      <c r="P788" s="70">
        <f t="shared" si="221"/>
        <v>0</v>
      </c>
      <c r="Q788" s="67"/>
      <c r="R788" s="66"/>
      <c r="S788" s="66"/>
      <c r="T788" s="66"/>
      <c r="U788" s="66"/>
      <c r="V788" s="7"/>
      <c r="W788" s="7"/>
      <c r="X788" s="7"/>
      <c r="Y788" s="7"/>
      <c r="Z788" s="1"/>
      <c r="AA788" s="7"/>
      <c r="AB788" s="7"/>
      <c r="AC788" s="7"/>
      <c r="AD788" s="7"/>
      <c r="AE788" s="7"/>
      <c r="AF788" s="8"/>
      <c r="AG788" s="7"/>
      <c r="AH788" s="3"/>
      <c r="AI788" s="18"/>
      <c r="AJ788" s="19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</row>
    <row r="789" spans="1:220" x14ac:dyDescent="0.2">
      <c r="A789" s="63">
        <f t="shared" si="209"/>
        <v>42764</v>
      </c>
      <c r="B789" s="12">
        <f t="shared" ca="1" si="211"/>
        <v>136876989.39894471</v>
      </c>
      <c r="C789" s="71">
        <f t="shared" si="212"/>
        <v>119911796.17</v>
      </c>
      <c r="D789" s="65">
        <f ca="1">IF(A789&lt;$B$1,VLOOKUP(A789,[1]DI!$A$4:$B$15000,2,FALSE),0)</f>
        <v>0</v>
      </c>
      <c r="E789" s="11">
        <f t="shared" ca="1" si="213"/>
        <v>1</v>
      </c>
      <c r="F789" s="64">
        <f ca="1">(TRUNC(PRODUCT($E$16:$E788),16))</f>
        <v>1.3087740704188999</v>
      </c>
      <c r="G789" s="64">
        <f t="shared" ca="1" si="214"/>
        <v>1.1805864888022199</v>
      </c>
      <c r="H789" s="64">
        <f t="shared" ca="1" si="215"/>
        <v>1.10857958</v>
      </c>
      <c r="I789" s="65">
        <f t="shared" si="210"/>
        <v>3.7499999999999999E-2</v>
      </c>
      <c r="J789" s="66">
        <f t="shared" si="216"/>
        <v>42478</v>
      </c>
      <c r="K789" s="13">
        <f t="shared" si="208"/>
        <v>286</v>
      </c>
      <c r="L789" s="9">
        <f t="shared" si="217"/>
        <v>1.0296785399999999</v>
      </c>
      <c r="M789" s="69">
        <f t="shared" ca="1" si="218"/>
        <v>1.141480603</v>
      </c>
      <c r="N789" s="68">
        <f t="shared" si="219"/>
        <v>0</v>
      </c>
      <c r="O789" s="64">
        <f t="shared" ca="1" si="220"/>
        <v>16965193.2289447</v>
      </c>
      <c r="P789" s="70">
        <f t="shared" si="221"/>
        <v>0</v>
      </c>
      <c r="Q789" s="67"/>
      <c r="R789" s="66"/>
      <c r="S789" s="66"/>
      <c r="T789" s="66"/>
      <c r="U789" s="66"/>
      <c r="V789" s="7"/>
      <c r="W789" s="7"/>
      <c r="X789" s="7"/>
      <c r="Y789" s="7"/>
      <c r="Z789" s="1"/>
      <c r="AA789" s="7"/>
      <c r="AB789" s="7"/>
      <c r="AC789" s="7"/>
      <c r="AD789" s="7"/>
      <c r="AE789" s="7"/>
      <c r="AF789" s="8"/>
      <c r="AG789" s="7"/>
      <c r="AH789" s="3"/>
      <c r="AI789" s="18"/>
      <c r="AJ789" s="19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</row>
    <row r="790" spans="1:220" x14ac:dyDescent="0.2">
      <c r="A790" s="63">
        <f t="shared" si="209"/>
        <v>42765</v>
      </c>
      <c r="B790" s="12">
        <f t="shared" ca="1" si="211"/>
        <v>136890987.30247059</v>
      </c>
      <c r="C790" s="71">
        <f t="shared" si="212"/>
        <v>119911796.17</v>
      </c>
      <c r="D790" s="65">
        <f ca="1">IF(A790&lt;$B$1,VLOOKUP(A790,[1]DI!$A$4:$B$15000,2,FALSE),0)</f>
        <v>0.1288</v>
      </c>
      <c r="E790" s="11">
        <f t="shared" ca="1" si="213"/>
        <v>1.00048089</v>
      </c>
      <c r="F790" s="64">
        <f ca="1">(TRUNC(PRODUCT($E$16:$E789),16))</f>
        <v>1.3087740704188999</v>
      </c>
      <c r="G790" s="64">
        <f t="shared" ca="1" si="214"/>
        <v>1.1805864888022199</v>
      </c>
      <c r="H790" s="64">
        <f t="shared" ca="1" si="215"/>
        <v>1.10857958</v>
      </c>
      <c r="I790" s="65">
        <f t="shared" si="210"/>
        <v>3.7499999999999999E-2</v>
      </c>
      <c r="J790" s="66">
        <f t="shared" si="216"/>
        <v>42478</v>
      </c>
      <c r="K790" s="13">
        <f t="shared" si="208"/>
        <v>287</v>
      </c>
      <c r="L790" s="9">
        <f t="shared" si="217"/>
        <v>1.029783841</v>
      </c>
      <c r="M790" s="69">
        <f t="shared" ca="1" si="218"/>
        <v>1.141597338</v>
      </c>
      <c r="N790" s="68">
        <f t="shared" si="219"/>
        <v>0</v>
      </c>
      <c r="O790" s="64">
        <f t="shared" ca="1" si="220"/>
        <v>16979191.1324706</v>
      </c>
      <c r="P790" s="70">
        <f t="shared" si="221"/>
        <v>0</v>
      </c>
      <c r="Q790" s="67"/>
      <c r="R790" s="66"/>
      <c r="S790" s="66"/>
      <c r="T790" s="66"/>
      <c r="U790" s="66"/>
      <c r="V790" s="7"/>
      <c r="W790" s="7"/>
      <c r="X790" s="7"/>
      <c r="Y790" s="7"/>
      <c r="Z790" s="1"/>
      <c r="AA790" s="7"/>
      <c r="AB790" s="7"/>
      <c r="AC790" s="7"/>
      <c r="AD790" s="7"/>
      <c r="AE790" s="7"/>
      <c r="AF790" s="8"/>
      <c r="AG790" s="7"/>
      <c r="AH790" s="3"/>
      <c r="AI790" s="18"/>
      <c r="AJ790" s="19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</row>
    <row r="791" spans="1:220" x14ac:dyDescent="0.2">
      <c r="A791" s="63">
        <f t="shared" si="209"/>
        <v>42766</v>
      </c>
      <c r="B791" s="12">
        <f t="shared" ca="1" si="211"/>
        <v>136970822.41794819</v>
      </c>
      <c r="C791" s="71">
        <f t="shared" si="212"/>
        <v>119911796.17</v>
      </c>
      <c r="D791" s="65">
        <f ca="1">IF(A791&lt;$B$1,VLOOKUP(A791,[1]DI!$A$4:$B$15000,2,FALSE),0)</f>
        <v>0.1288</v>
      </c>
      <c r="E791" s="11">
        <f t="shared" ca="1" si="213"/>
        <v>1.00048089</v>
      </c>
      <c r="F791" s="64">
        <f ca="1">(TRUNC(PRODUCT($E$16:$E790),16))</f>
        <v>1.30940344678163</v>
      </c>
      <c r="G791" s="64">
        <f t="shared" ca="1" si="214"/>
        <v>1.1805864888022199</v>
      </c>
      <c r="H791" s="64">
        <f t="shared" ca="1" si="215"/>
        <v>1.10911268</v>
      </c>
      <c r="I791" s="65">
        <f t="shared" si="210"/>
        <v>3.7499999999999999E-2</v>
      </c>
      <c r="J791" s="66">
        <f t="shared" si="216"/>
        <v>42478</v>
      </c>
      <c r="K791" s="13">
        <f t="shared" si="208"/>
        <v>288</v>
      </c>
      <c r="L791" s="9">
        <f t="shared" si="217"/>
        <v>1.0298891539999999</v>
      </c>
      <c r="M791" s="69">
        <f t="shared" ca="1" si="218"/>
        <v>1.14226312</v>
      </c>
      <c r="N791" s="68">
        <f t="shared" si="219"/>
        <v>0</v>
      </c>
      <c r="O791" s="64">
        <f t="shared" ca="1" si="220"/>
        <v>17059026.2479482</v>
      </c>
      <c r="P791" s="70">
        <f t="shared" si="221"/>
        <v>0</v>
      </c>
      <c r="Q791" s="67"/>
      <c r="R791" s="66"/>
      <c r="S791" s="66"/>
      <c r="T791" s="66"/>
      <c r="U791" s="66"/>
      <c r="V791" s="7"/>
      <c r="W791" s="7"/>
      <c r="X791" s="7"/>
      <c r="Y791" s="7"/>
      <c r="Z791" s="1"/>
      <c r="AA791" s="7"/>
      <c r="AB791" s="7"/>
      <c r="AC791" s="7"/>
      <c r="AD791" s="7"/>
      <c r="AE791" s="7"/>
      <c r="AF791" s="8"/>
      <c r="AG791" s="7"/>
      <c r="AH791" s="3"/>
      <c r="AI791" s="18"/>
      <c r="AJ791" s="19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</row>
    <row r="792" spans="1:220" x14ac:dyDescent="0.2">
      <c r="A792" s="63">
        <f t="shared" si="209"/>
        <v>42767</v>
      </c>
      <c r="B792" s="12">
        <f t="shared" ca="1" si="211"/>
        <v>137050704.2990264</v>
      </c>
      <c r="C792" s="71">
        <f t="shared" si="212"/>
        <v>119911796.17</v>
      </c>
      <c r="D792" s="65">
        <f ca="1">IF(A792&lt;$B$1,VLOOKUP(A792,[1]DI!$A$4:$B$15000,2,FALSE),0)</f>
        <v>0.1288</v>
      </c>
      <c r="E792" s="11">
        <f t="shared" ca="1" si="213"/>
        <v>1.00048089</v>
      </c>
      <c r="F792" s="64">
        <f ca="1">(TRUNC(PRODUCT($E$16:$E791),16))</f>
        <v>1.3100331258051501</v>
      </c>
      <c r="G792" s="64">
        <f t="shared" ca="1" si="214"/>
        <v>1.1805864888022199</v>
      </c>
      <c r="H792" s="64">
        <f t="shared" ca="1" si="215"/>
        <v>1.1096460399999999</v>
      </c>
      <c r="I792" s="65">
        <f t="shared" si="210"/>
        <v>3.7499999999999999E-2</v>
      </c>
      <c r="J792" s="66">
        <f t="shared" si="216"/>
        <v>42478</v>
      </c>
      <c r="K792" s="13">
        <f t="shared" si="208"/>
        <v>289</v>
      </c>
      <c r="L792" s="9">
        <f t="shared" si="217"/>
        <v>1.0299944759999999</v>
      </c>
      <c r="M792" s="69">
        <f t="shared" ca="1" si="218"/>
        <v>1.142929292</v>
      </c>
      <c r="N792" s="68">
        <f t="shared" si="219"/>
        <v>0</v>
      </c>
      <c r="O792" s="64">
        <f t="shared" ca="1" si="220"/>
        <v>17138908.129026402</v>
      </c>
      <c r="P792" s="70">
        <f t="shared" si="221"/>
        <v>0</v>
      </c>
      <c r="Q792" s="67"/>
      <c r="R792" s="66"/>
      <c r="S792" s="66"/>
      <c r="T792" s="66"/>
      <c r="U792" s="66"/>
      <c r="V792" s="7"/>
      <c r="W792" s="7"/>
      <c r="X792" s="7"/>
      <c r="Y792" s="7"/>
      <c r="Z792" s="1"/>
      <c r="AA792" s="7"/>
      <c r="AB792" s="7"/>
      <c r="AC792" s="7"/>
      <c r="AD792" s="7"/>
      <c r="AE792" s="7"/>
      <c r="AF792" s="8"/>
      <c r="AG792" s="7"/>
      <c r="AH792" s="3"/>
      <c r="AI792" s="18"/>
      <c r="AJ792" s="19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</row>
    <row r="793" spans="1:220" x14ac:dyDescent="0.2">
      <c r="A793" s="63">
        <f t="shared" si="209"/>
        <v>42768</v>
      </c>
      <c r="B793" s="12">
        <f t="shared" ca="1" si="211"/>
        <v>137130633.30544049</v>
      </c>
      <c r="C793" s="71">
        <f t="shared" si="212"/>
        <v>119911796.17</v>
      </c>
      <c r="D793" s="65">
        <f ca="1">IF(A793&lt;$B$1,VLOOKUP(A793,[1]DI!$A$4:$B$15000,2,FALSE),0)</f>
        <v>0.1288</v>
      </c>
      <c r="E793" s="11">
        <f t="shared" ca="1" si="213"/>
        <v>1.00048089</v>
      </c>
      <c r="F793" s="64">
        <f ca="1">(TRUNC(PRODUCT($E$16:$E792),16))</f>
        <v>1.3106631076350199</v>
      </c>
      <c r="G793" s="64">
        <f t="shared" ca="1" si="214"/>
        <v>1.1805864888022199</v>
      </c>
      <c r="H793" s="64">
        <f t="shared" ca="1" si="215"/>
        <v>1.11017966</v>
      </c>
      <c r="I793" s="65">
        <f t="shared" si="210"/>
        <v>3.7499999999999999E-2</v>
      </c>
      <c r="J793" s="66">
        <f t="shared" si="216"/>
        <v>42478</v>
      </c>
      <c r="K793" s="13">
        <f t="shared" si="208"/>
        <v>290</v>
      </c>
      <c r="L793" s="9">
        <f t="shared" si="217"/>
        <v>1.0300998100000001</v>
      </c>
      <c r="M793" s="69">
        <f t="shared" ca="1" si="218"/>
        <v>1.143595857</v>
      </c>
      <c r="N793" s="68">
        <f t="shared" si="219"/>
        <v>0</v>
      </c>
      <c r="O793" s="64">
        <f t="shared" ca="1" si="220"/>
        <v>17218837.135440499</v>
      </c>
      <c r="P793" s="70">
        <f t="shared" si="221"/>
        <v>0</v>
      </c>
      <c r="Q793" s="67"/>
      <c r="R793" s="66"/>
      <c r="S793" s="66"/>
      <c r="T793" s="66"/>
      <c r="U793" s="66"/>
      <c r="V793" s="7"/>
      <c r="W793" s="7"/>
      <c r="X793" s="7"/>
      <c r="Y793" s="7"/>
      <c r="Z793" s="1"/>
      <c r="AA793" s="7"/>
      <c r="AB793" s="7"/>
      <c r="AC793" s="7"/>
      <c r="AD793" s="7"/>
      <c r="AE793" s="7"/>
      <c r="AF793" s="8"/>
      <c r="AG793" s="7"/>
      <c r="AH793" s="3"/>
      <c r="AI793" s="18"/>
      <c r="AJ793" s="19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</row>
    <row r="794" spans="1:220" x14ac:dyDescent="0.2">
      <c r="A794" s="63">
        <f t="shared" si="209"/>
        <v>42769</v>
      </c>
      <c r="B794" s="12">
        <f t="shared" ref="B794:B848" ca="1" si="222">(C794+O794+Q794+R794)</f>
        <v>137210609.43719041</v>
      </c>
      <c r="C794" s="71">
        <f t="shared" ref="C794:C848" si="223">(C793-P793)</f>
        <v>119911796.17</v>
      </c>
      <c r="D794" s="65">
        <f ca="1">IF(A794&lt;$B$1,VLOOKUP(A794,[1]DI!$A$4:$B$15000,2,FALSE),0)</f>
        <v>0.1288</v>
      </c>
      <c r="E794" s="11">
        <f t="shared" ref="E794:E848" ca="1" si="224">IF(A794&lt;A$13,1,ROUND(((1+D794)^(1/252)),8))</f>
        <v>1.00048089</v>
      </c>
      <c r="F794" s="64">
        <f ca="1">(TRUNC(PRODUCT($E$16:$E793),16))</f>
        <v>1.3112933924168499</v>
      </c>
      <c r="G794" s="64">
        <f t="shared" ref="G794:G848" ca="1" si="225">IF(N793&gt;0,F793,G793)</f>
        <v>1.1805864888022199</v>
      </c>
      <c r="H794" s="64">
        <f t="shared" ref="H794:H848" ca="1" si="226">ROUND(F794/G794,8)</f>
        <v>1.1107135400000001</v>
      </c>
      <c r="I794" s="65">
        <f t="shared" si="210"/>
        <v>3.7499999999999999E-2</v>
      </c>
      <c r="J794" s="66">
        <f t="shared" ref="J794:J848" si="227">IF(N793&gt;0,VLOOKUP(N793,W$16:AG$52,2),J793)</f>
        <v>42478</v>
      </c>
      <c r="K794" s="13">
        <f t="shared" si="208"/>
        <v>291</v>
      </c>
      <c r="L794" s="9">
        <f t="shared" ref="L794:L848" si="228">ROUND((I794+1)^(K794/360),9)</f>
        <v>1.030205155</v>
      </c>
      <c r="M794" s="69">
        <f t="shared" ref="M794:M848" ca="1" si="229">ROUND(H794*L794,9)</f>
        <v>1.144262815</v>
      </c>
      <c r="N794" s="68">
        <f t="shared" ref="N794:N848" si="230">IF(VLOOKUP(A794,X$16:AE$52,8)=VLOOKUP(A793,X$16:AE$52,8),0,VLOOKUP(A794,X$16:AE$52,8))</f>
        <v>0</v>
      </c>
      <c r="O794" s="64">
        <f t="shared" ref="O794:O848" ca="1" si="231">TRUNC(((M794-1)*C794),8)</f>
        <v>17298813.267190401</v>
      </c>
      <c r="P794" s="70">
        <f t="shared" ref="P794:P848" si="232">IF(N794&gt;0,VLOOKUP(N794,$W$16:$AB$52,6),0)</f>
        <v>0</v>
      </c>
      <c r="Q794" s="67"/>
      <c r="R794" s="66"/>
      <c r="S794" s="66"/>
      <c r="T794" s="66"/>
      <c r="U794" s="66"/>
      <c r="V794" s="7"/>
      <c r="W794" s="7"/>
      <c r="X794" s="7"/>
      <c r="Y794" s="7"/>
      <c r="Z794" s="1"/>
      <c r="AA794" s="7"/>
      <c r="AB794" s="7"/>
      <c r="AC794" s="7"/>
      <c r="AD794" s="7"/>
      <c r="AE794" s="7"/>
      <c r="AF794" s="8"/>
      <c r="AG794" s="7"/>
      <c r="AH794" s="3"/>
      <c r="AI794" s="18"/>
      <c r="AJ794" s="19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</row>
    <row r="795" spans="1:220" x14ac:dyDescent="0.2">
      <c r="A795" s="63">
        <f t="shared" si="209"/>
        <v>42770</v>
      </c>
      <c r="B795" s="12">
        <f t="shared" ca="1" si="222"/>
        <v>137290631.25533471</v>
      </c>
      <c r="C795" s="71">
        <f t="shared" si="223"/>
        <v>119911796.17</v>
      </c>
      <c r="D795" s="65">
        <f ca="1">IF(A795&lt;$B$1,VLOOKUP(A795,[1]DI!$A$4:$B$15000,2,FALSE),0)</f>
        <v>0</v>
      </c>
      <c r="E795" s="11">
        <f t="shared" ca="1" si="224"/>
        <v>1</v>
      </c>
      <c r="F795" s="64">
        <f ca="1">(TRUNC(PRODUCT($E$16:$E794),16))</f>
        <v>1.3119239802963301</v>
      </c>
      <c r="G795" s="64">
        <f t="shared" ca="1" si="225"/>
        <v>1.1805864888022199</v>
      </c>
      <c r="H795" s="64">
        <f t="shared" ca="1" si="226"/>
        <v>1.11124767</v>
      </c>
      <c r="I795" s="65">
        <f t="shared" si="210"/>
        <v>3.7499999999999999E-2</v>
      </c>
      <c r="J795" s="66">
        <f t="shared" si="227"/>
        <v>42478</v>
      </c>
      <c r="K795" s="13">
        <f t="shared" si="208"/>
        <v>292</v>
      </c>
      <c r="L795" s="9">
        <f t="shared" si="228"/>
        <v>1.0303105100000001</v>
      </c>
      <c r="M795" s="69">
        <f t="shared" ca="1" si="229"/>
        <v>1.1449301540000001</v>
      </c>
      <c r="N795" s="68">
        <f t="shared" si="230"/>
        <v>0</v>
      </c>
      <c r="O795" s="64">
        <f t="shared" ca="1" si="231"/>
        <v>17378835.0853347</v>
      </c>
      <c r="P795" s="70">
        <f t="shared" si="232"/>
        <v>0</v>
      </c>
      <c r="Q795" s="67"/>
      <c r="R795" s="66"/>
      <c r="S795" s="66"/>
      <c r="T795" s="66"/>
      <c r="U795" s="66"/>
      <c r="V795" s="7"/>
      <c r="W795" s="7"/>
      <c r="X795" s="7"/>
      <c r="Y795" s="7"/>
      <c r="Z795" s="1"/>
      <c r="AA795" s="7"/>
      <c r="AB795" s="7"/>
      <c r="AC795" s="7"/>
      <c r="AD795" s="7"/>
      <c r="AE795" s="7"/>
      <c r="AF795" s="8"/>
      <c r="AG795" s="7"/>
      <c r="AH795" s="3"/>
      <c r="AI795" s="18"/>
      <c r="AJ795" s="19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</row>
    <row r="796" spans="1:220" x14ac:dyDescent="0.2">
      <c r="A796" s="63">
        <f t="shared" si="209"/>
        <v>42771</v>
      </c>
      <c r="B796" s="12">
        <f t="shared" ca="1" si="222"/>
        <v>137304671.3678129</v>
      </c>
      <c r="C796" s="71">
        <f t="shared" si="223"/>
        <v>119911796.17</v>
      </c>
      <c r="D796" s="65">
        <f ca="1">IF(A796&lt;$B$1,VLOOKUP(A796,[1]DI!$A$4:$B$15000,2,FALSE),0)</f>
        <v>0</v>
      </c>
      <c r="E796" s="11">
        <f t="shared" ca="1" si="224"/>
        <v>1</v>
      </c>
      <c r="F796" s="64">
        <f ca="1">(TRUNC(PRODUCT($E$16:$E795),16))</f>
        <v>1.3119239802963301</v>
      </c>
      <c r="G796" s="64">
        <f t="shared" ca="1" si="225"/>
        <v>1.1805864888022199</v>
      </c>
      <c r="H796" s="64">
        <f t="shared" ca="1" si="226"/>
        <v>1.11124767</v>
      </c>
      <c r="I796" s="65">
        <f t="shared" si="210"/>
        <v>3.7499999999999999E-2</v>
      </c>
      <c r="J796" s="66">
        <f t="shared" si="227"/>
        <v>42478</v>
      </c>
      <c r="K796" s="13">
        <f t="shared" si="208"/>
        <v>293</v>
      </c>
      <c r="L796" s="9">
        <f t="shared" si="228"/>
        <v>1.030415876</v>
      </c>
      <c r="M796" s="69">
        <f t="shared" ca="1" si="229"/>
        <v>1.1450472410000001</v>
      </c>
      <c r="N796" s="68">
        <f t="shared" si="230"/>
        <v>0</v>
      </c>
      <c r="O796" s="64">
        <f t="shared" ca="1" si="231"/>
        <v>17392875.1978129</v>
      </c>
      <c r="P796" s="70">
        <f t="shared" si="232"/>
        <v>0</v>
      </c>
      <c r="Q796" s="67"/>
      <c r="R796" s="66"/>
      <c r="S796" s="66"/>
      <c r="T796" s="66"/>
      <c r="U796" s="66"/>
      <c r="V796" s="7"/>
      <c r="W796" s="7"/>
      <c r="X796" s="7"/>
      <c r="Y796" s="7"/>
      <c r="Z796" s="1"/>
      <c r="AA796" s="7"/>
      <c r="AB796" s="7"/>
      <c r="AC796" s="7"/>
      <c r="AD796" s="7"/>
      <c r="AE796" s="7"/>
      <c r="AF796" s="8"/>
      <c r="AG796" s="7"/>
      <c r="AH796" s="3"/>
      <c r="AI796" s="18"/>
      <c r="AJ796" s="19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</row>
    <row r="797" spans="1:220" x14ac:dyDescent="0.2">
      <c r="A797" s="63">
        <f t="shared" si="209"/>
        <v>42772</v>
      </c>
      <c r="B797" s="12">
        <f t="shared" ca="1" si="222"/>
        <v>137318713.0391444</v>
      </c>
      <c r="C797" s="71">
        <f t="shared" si="223"/>
        <v>119911796.17</v>
      </c>
      <c r="D797" s="65">
        <f ca="1">IF(A797&lt;$B$1,VLOOKUP(A797,[1]DI!$A$4:$B$15000,2,FALSE),0)</f>
        <v>0.1288</v>
      </c>
      <c r="E797" s="11">
        <f t="shared" ca="1" si="224"/>
        <v>1.00048089</v>
      </c>
      <c r="F797" s="64">
        <f ca="1">(TRUNC(PRODUCT($E$16:$E796),16))</f>
        <v>1.3119239802963301</v>
      </c>
      <c r="G797" s="64">
        <f t="shared" ca="1" si="225"/>
        <v>1.1805864888022199</v>
      </c>
      <c r="H797" s="64">
        <f t="shared" ca="1" si="226"/>
        <v>1.11124767</v>
      </c>
      <c r="I797" s="65">
        <f t="shared" si="210"/>
        <v>3.7499999999999999E-2</v>
      </c>
      <c r="J797" s="66">
        <f t="shared" si="227"/>
        <v>42478</v>
      </c>
      <c r="K797" s="13">
        <f t="shared" si="208"/>
        <v>294</v>
      </c>
      <c r="L797" s="9">
        <f t="shared" si="228"/>
        <v>1.0305212530000001</v>
      </c>
      <c r="M797" s="69">
        <f t="shared" ca="1" si="229"/>
        <v>1.1451643410000001</v>
      </c>
      <c r="N797" s="68">
        <f t="shared" si="230"/>
        <v>0</v>
      </c>
      <c r="O797" s="64">
        <f t="shared" ca="1" si="231"/>
        <v>17406916.869144399</v>
      </c>
      <c r="P797" s="70">
        <f t="shared" si="232"/>
        <v>0</v>
      </c>
      <c r="Q797" s="67"/>
      <c r="R797" s="66"/>
      <c r="S797" s="66"/>
      <c r="T797" s="66"/>
      <c r="U797" s="66"/>
      <c r="V797" s="7"/>
      <c r="W797" s="7"/>
      <c r="X797" s="7"/>
      <c r="Y797" s="7"/>
      <c r="Z797" s="1"/>
      <c r="AA797" s="7"/>
      <c r="AB797" s="7"/>
      <c r="AC797" s="7"/>
      <c r="AD797" s="7"/>
      <c r="AE797" s="7"/>
      <c r="AF797" s="8"/>
      <c r="AG797" s="7"/>
      <c r="AH797" s="3"/>
      <c r="AI797" s="18"/>
      <c r="AJ797" s="19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</row>
    <row r="798" spans="1:220" x14ac:dyDescent="0.2">
      <c r="A798" s="63">
        <f t="shared" si="209"/>
        <v>42773</v>
      </c>
      <c r="B798" s="12">
        <f t="shared" ca="1" si="222"/>
        <v>137398797.09151089</v>
      </c>
      <c r="C798" s="71">
        <f t="shared" si="223"/>
        <v>119911796.17</v>
      </c>
      <c r="D798" s="65">
        <f ca="1">IF(A798&lt;$B$1,VLOOKUP(A798,[1]DI!$A$4:$B$15000,2,FALSE),0)</f>
        <v>0.1288</v>
      </c>
      <c r="E798" s="11">
        <f t="shared" ca="1" si="224"/>
        <v>1.00048089</v>
      </c>
      <c r="F798" s="64">
        <f ca="1">(TRUNC(PRODUCT($E$16:$E797),16))</f>
        <v>1.3125548714192099</v>
      </c>
      <c r="G798" s="64">
        <f t="shared" ca="1" si="225"/>
        <v>1.1805864888022199</v>
      </c>
      <c r="H798" s="64">
        <f t="shared" ca="1" si="226"/>
        <v>1.11178205</v>
      </c>
      <c r="I798" s="65">
        <f t="shared" si="210"/>
        <v>3.7499999999999999E-2</v>
      </c>
      <c r="J798" s="66">
        <f t="shared" si="227"/>
        <v>42478</v>
      </c>
      <c r="K798" s="13">
        <f t="shared" si="208"/>
        <v>295</v>
      </c>
      <c r="L798" s="9">
        <f t="shared" si="228"/>
        <v>1.0306266399999999</v>
      </c>
      <c r="M798" s="69">
        <f t="shared" ca="1" si="229"/>
        <v>1.145832199</v>
      </c>
      <c r="N798" s="68">
        <f t="shared" si="230"/>
        <v>0</v>
      </c>
      <c r="O798" s="64">
        <f t="shared" ca="1" si="231"/>
        <v>17487000.921510901</v>
      </c>
      <c r="P798" s="70">
        <f t="shared" si="232"/>
        <v>0</v>
      </c>
      <c r="Q798" s="67"/>
      <c r="R798" s="66"/>
      <c r="S798" s="66"/>
      <c r="T798" s="66"/>
      <c r="U798" s="66"/>
      <c r="V798" s="7"/>
      <c r="W798" s="7"/>
      <c r="X798" s="7"/>
      <c r="Y798" s="7"/>
      <c r="Z798" s="1"/>
      <c r="AA798" s="7"/>
      <c r="AB798" s="7"/>
      <c r="AC798" s="7"/>
      <c r="AD798" s="7"/>
      <c r="AE798" s="7"/>
      <c r="AF798" s="8"/>
      <c r="AG798" s="7"/>
      <c r="AH798" s="3"/>
      <c r="AI798" s="18"/>
      <c r="AJ798" s="19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</row>
    <row r="799" spans="1:220" x14ac:dyDescent="0.2">
      <c r="A799" s="63">
        <f t="shared" si="209"/>
        <v>42774</v>
      </c>
      <c r="B799" s="12">
        <f t="shared" ca="1" si="222"/>
        <v>137478929.34841949</v>
      </c>
      <c r="C799" s="71">
        <f t="shared" si="223"/>
        <v>119911796.17</v>
      </c>
      <c r="D799" s="65">
        <f ca="1">IF(A799&lt;$B$1,VLOOKUP(A799,[1]DI!$A$4:$B$15000,2,FALSE),0)</f>
        <v>0.1288</v>
      </c>
      <c r="E799" s="11">
        <f t="shared" ca="1" si="224"/>
        <v>1.00048089</v>
      </c>
      <c r="F799" s="64">
        <f ca="1">(TRUNC(PRODUCT($E$16:$E798),16))</f>
        <v>1.3131860659313299</v>
      </c>
      <c r="G799" s="64">
        <f t="shared" ca="1" si="225"/>
        <v>1.1805864888022199</v>
      </c>
      <c r="H799" s="64">
        <f t="shared" ca="1" si="226"/>
        <v>1.1123167</v>
      </c>
      <c r="I799" s="65">
        <f t="shared" si="210"/>
        <v>3.7499999999999999E-2</v>
      </c>
      <c r="J799" s="66">
        <f t="shared" si="227"/>
        <v>42478</v>
      </c>
      <c r="K799" s="13">
        <f t="shared" si="208"/>
        <v>296</v>
      </c>
      <c r="L799" s="9">
        <f t="shared" si="228"/>
        <v>1.030732038</v>
      </c>
      <c r="M799" s="69">
        <f t="shared" ca="1" si="229"/>
        <v>1.1465004590000001</v>
      </c>
      <c r="N799" s="68">
        <f t="shared" si="230"/>
        <v>0</v>
      </c>
      <c r="O799" s="64">
        <f t="shared" ca="1" si="231"/>
        <v>17567133.178419501</v>
      </c>
      <c r="P799" s="70">
        <f t="shared" si="232"/>
        <v>0</v>
      </c>
      <c r="Q799" s="67"/>
      <c r="R799" s="66"/>
      <c r="S799" s="66"/>
      <c r="T799" s="66"/>
      <c r="U799" s="66"/>
      <c r="V799" s="7"/>
      <c r="W799" s="7"/>
      <c r="X799" s="7"/>
      <c r="Y799" s="7"/>
      <c r="Z799" s="1"/>
      <c r="AA799" s="7"/>
      <c r="AB799" s="7"/>
      <c r="AC799" s="7"/>
      <c r="AD799" s="7"/>
      <c r="AE799" s="7"/>
      <c r="AF799" s="8"/>
      <c r="AG799" s="7"/>
      <c r="AH799" s="3"/>
      <c r="AI799" s="18"/>
      <c r="AJ799" s="19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</row>
    <row r="800" spans="1:220" x14ac:dyDescent="0.2">
      <c r="A800" s="63">
        <f t="shared" si="209"/>
        <v>42775</v>
      </c>
      <c r="B800" s="12">
        <f t="shared" ca="1" si="222"/>
        <v>137559107.6514577</v>
      </c>
      <c r="C800" s="71">
        <f t="shared" si="223"/>
        <v>119911796.17</v>
      </c>
      <c r="D800" s="65">
        <f ca="1">IF(A800&lt;$B$1,VLOOKUP(A800,[1]DI!$A$4:$B$15000,2,FALSE),0)</f>
        <v>0.1288</v>
      </c>
      <c r="E800" s="11">
        <f t="shared" ca="1" si="224"/>
        <v>1.00048089</v>
      </c>
      <c r="F800" s="64">
        <f ca="1">(TRUNC(PRODUCT($E$16:$E799),16))</f>
        <v>1.3138175639785701</v>
      </c>
      <c r="G800" s="64">
        <f t="shared" ca="1" si="225"/>
        <v>1.1805864888022199</v>
      </c>
      <c r="H800" s="64">
        <f t="shared" ca="1" si="226"/>
        <v>1.1128515999999999</v>
      </c>
      <c r="I800" s="65">
        <f t="shared" si="210"/>
        <v>3.7499999999999999E-2</v>
      </c>
      <c r="J800" s="66">
        <f t="shared" si="227"/>
        <v>42478</v>
      </c>
      <c r="K800" s="13">
        <f t="shared" si="208"/>
        <v>297</v>
      </c>
      <c r="L800" s="9">
        <f t="shared" si="228"/>
        <v>1.030837448</v>
      </c>
      <c r="M800" s="69">
        <f t="shared" ca="1" si="229"/>
        <v>1.147169103</v>
      </c>
      <c r="N800" s="68">
        <f t="shared" si="230"/>
        <v>0</v>
      </c>
      <c r="O800" s="64">
        <f t="shared" ca="1" si="231"/>
        <v>17647311.481457699</v>
      </c>
      <c r="P800" s="70">
        <f t="shared" si="232"/>
        <v>0</v>
      </c>
      <c r="Q800" s="67"/>
      <c r="R800" s="66"/>
      <c r="S800" s="66"/>
      <c r="T800" s="66"/>
      <c r="U800" s="66"/>
      <c r="V800" s="7"/>
      <c r="W800" s="7"/>
      <c r="X800" s="7"/>
      <c r="Y800" s="7"/>
      <c r="Z800" s="1"/>
      <c r="AA800" s="7"/>
      <c r="AB800" s="7"/>
      <c r="AC800" s="7"/>
      <c r="AD800" s="7"/>
      <c r="AE800" s="7"/>
      <c r="AF800" s="8"/>
      <c r="AG800" s="7"/>
      <c r="AH800" s="3"/>
      <c r="AI800" s="18"/>
      <c r="AJ800" s="19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</row>
    <row r="801" spans="1:220" x14ac:dyDescent="0.2">
      <c r="A801" s="63">
        <f t="shared" si="209"/>
        <v>42776</v>
      </c>
      <c r="B801" s="12">
        <f t="shared" ca="1" si="222"/>
        <v>137639333.0798319</v>
      </c>
      <c r="C801" s="71">
        <f t="shared" si="223"/>
        <v>119911796.17</v>
      </c>
      <c r="D801" s="65">
        <f ca="1">IF(A801&lt;$B$1,VLOOKUP(A801,[1]DI!$A$4:$B$15000,2,FALSE),0)</f>
        <v>0.1288</v>
      </c>
      <c r="E801" s="11">
        <f t="shared" ca="1" si="224"/>
        <v>1.00048089</v>
      </c>
      <c r="F801" s="64">
        <f ca="1">(TRUNC(PRODUCT($E$16:$E800),16))</f>
        <v>1.3144493657069101</v>
      </c>
      <c r="G801" s="64">
        <f t="shared" ca="1" si="225"/>
        <v>1.1805864888022199</v>
      </c>
      <c r="H801" s="64">
        <f t="shared" ca="1" si="226"/>
        <v>1.11338676</v>
      </c>
      <c r="I801" s="65">
        <f t="shared" si="210"/>
        <v>3.7499999999999999E-2</v>
      </c>
      <c r="J801" s="66">
        <f t="shared" si="227"/>
        <v>42478</v>
      </c>
      <c r="K801" s="13">
        <f t="shared" si="208"/>
        <v>298</v>
      </c>
      <c r="L801" s="9">
        <f t="shared" si="228"/>
        <v>1.0309428679999999</v>
      </c>
      <c r="M801" s="69">
        <f t="shared" ca="1" si="229"/>
        <v>1.14783814</v>
      </c>
      <c r="N801" s="68">
        <f t="shared" si="230"/>
        <v>0</v>
      </c>
      <c r="O801" s="64">
        <f t="shared" ca="1" si="231"/>
        <v>17727536.9098319</v>
      </c>
      <c r="P801" s="70">
        <f t="shared" si="232"/>
        <v>0</v>
      </c>
      <c r="Q801" s="67"/>
      <c r="R801" s="66"/>
      <c r="S801" s="66"/>
      <c r="T801" s="66"/>
      <c r="U801" s="66"/>
      <c r="V801" s="7"/>
      <c r="W801" s="7"/>
      <c r="X801" s="7"/>
      <c r="Y801" s="7"/>
      <c r="Z801" s="1"/>
      <c r="AA801" s="7"/>
      <c r="AB801" s="7"/>
      <c r="AC801" s="7"/>
      <c r="AD801" s="7"/>
      <c r="AE801" s="7"/>
      <c r="AF801" s="8"/>
      <c r="AG801" s="7"/>
      <c r="AH801" s="3"/>
      <c r="AI801" s="18"/>
      <c r="AJ801" s="19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</row>
    <row r="802" spans="1:220" x14ac:dyDescent="0.2">
      <c r="A802" s="63">
        <f t="shared" si="209"/>
        <v>42777</v>
      </c>
      <c r="B802" s="12">
        <f t="shared" ca="1" si="222"/>
        <v>137719605.39371839</v>
      </c>
      <c r="C802" s="71">
        <f t="shared" si="223"/>
        <v>119911796.17</v>
      </c>
      <c r="D802" s="65">
        <f ca="1">IF(A802&lt;$B$1,VLOOKUP(A802,[1]DI!$A$4:$B$15000,2,FALSE),0)</f>
        <v>0</v>
      </c>
      <c r="E802" s="11">
        <f t="shared" ca="1" si="224"/>
        <v>1</v>
      </c>
      <c r="F802" s="64">
        <f ca="1">(TRUNC(PRODUCT($E$16:$E801),16))</f>
        <v>1.3150814712623899</v>
      </c>
      <c r="G802" s="64">
        <f t="shared" ca="1" si="225"/>
        <v>1.1805864888022199</v>
      </c>
      <c r="H802" s="64">
        <f t="shared" ca="1" si="226"/>
        <v>1.1139221800000001</v>
      </c>
      <c r="I802" s="65">
        <f t="shared" si="210"/>
        <v>3.7499999999999999E-2</v>
      </c>
      <c r="J802" s="66">
        <f t="shared" si="227"/>
        <v>42478</v>
      </c>
      <c r="K802" s="13">
        <f t="shared" si="208"/>
        <v>299</v>
      </c>
      <c r="L802" s="9">
        <f t="shared" si="228"/>
        <v>1.031048298</v>
      </c>
      <c r="M802" s="69">
        <f t="shared" ca="1" si="229"/>
        <v>1.1485075680000001</v>
      </c>
      <c r="N802" s="68">
        <f t="shared" si="230"/>
        <v>0</v>
      </c>
      <c r="O802" s="64">
        <f t="shared" ca="1" si="231"/>
        <v>17807809.223718401</v>
      </c>
      <c r="P802" s="70">
        <f t="shared" si="232"/>
        <v>0</v>
      </c>
      <c r="Q802" s="67"/>
      <c r="R802" s="66"/>
      <c r="S802" s="66"/>
      <c r="T802" s="66"/>
      <c r="U802" s="66"/>
      <c r="V802" s="7"/>
      <c r="W802" s="7"/>
      <c r="X802" s="7"/>
      <c r="Y802" s="7"/>
      <c r="Z802" s="1"/>
      <c r="AA802" s="7"/>
      <c r="AB802" s="7"/>
      <c r="AC802" s="7"/>
      <c r="AD802" s="7"/>
      <c r="AE802" s="7"/>
      <c r="AF802" s="8"/>
      <c r="AG802" s="7"/>
      <c r="AH802" s="3"/>
      <c r="AI802" s="18"/>
      <c r="AJ802" s="19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</row>
    <row r="803" spans="1:220" x14ac:dyDescent="0.2">
      <c r="A803" s="63">
        <f t="shared" si="209"/>
        <v>42778</v>
      </c>
      <c r="B803" s="12">
        <f t="shared" ca="1" si="222"/>
        <v>137733689.5138258</v>
      </c>
      <c r="C803" s="71">
        <f t="shared" si="223"/>
        <v>119911796.17</v>
      </c>
      <c r="D803" s="65">
        <f ca="1">IF(A803&lt;$B$1,VLOOKUP(A803,[1]DI!$A$4:$B$15000,2,FALSE),0)</f>
        <v>0</v>
      </c>
      <c r="E803" s="11">
        <f t="shared" ca="1" si="224"/>
        <v>1</v>
      </c>
      <c r="F803" s="64">
        <f ca="1">(TRUNC(PRODUCT($E$16:$E802),16))</f>
        <v>1.3150814712623899</v>
      </c>
      <c r="G803" s="64">
        <f t="shared" ca="1" si="225"/>
        <v>1.1805864888022199</v>
      </c>
      <c r="H803" s="64">
        <f t="shared" ca="1" si="226"/>
        <v>1.1139221800000001</v>
      </c>
      <c r="I803" s="65">
        <f t="shared" si="210"/>
        <v>3.7499999999999999E-2</v>
      </c>
      <c r="J803" s="66">
        <f t="shared" si="227"/>
        <v>42478</v>
      </c>
      <c r="K803" s="13">
        <f t="shared" si="208"/>
        <v>300</v>
      </c>
      <c r="L803" s="9">
        <f t="shared" si="228"/>
        <v>1.0311537399999999</v>
      </c>
      <c r="M803" s="69">
        <f t="shared" ca="1" si="229"/>
        <v>1.1486250220000001</v>
      </c>
      <c r="N803" s="68">
        <f t="shared" si="230"/>
        <v>0</v>
      </c>
      <c r="O803" s="64">
        <f t="shared" ca="1" si="231"/>
        <v>17821893.343825798</v>
      </c>
      <c r="P803" s="70">
        <f t="shared" si="232"/>
        <v>0</v>
      </c>
      <c r="Q803" s="67"/>
      <c r="R803" s="66"/>
      <c r="S803" s="66"/>
      <c r="T803" s="66"/>
      <c r="U803" s="66"/>
      <c r="V803" s="7"/>
      <c r="W803" s="7"/>
      <c r="X803" s="7"/>
      <c r="Y803" s="7"/>
      <c r="Z803" s="1"/>
      <c r="AA803" s="7"/>
      <c r="AB803" s="7"/>
      <c r="AC803" s="7"/>
      <c r="AD803" s="7"/>
      <c r="AE803" s="7"/>
      <c r="AF803" s="8"/>
      <c r="AG803" s="7"/>
      <c r="AH803" s="3"/>
      <c r="AI803" s="18"/>
      <c r="AJ803" s="19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</row>
    <row r="804" spans="1:220" x14ac:dyDescent="0.2">
      <c r="A804" s="63">
        <f t="shared" si="209"/>
        <v>42779</v>
      </c>
      <c r="B804" s="12">
        <f t="shared" ca="1" si="222"/>
        <v>137747774.95296291</v>
      </c>
      <c r="C804" s="71">
        <f t="shared" si="223"/>
        <v>119911796.17</v>
      </c>
      <c r="D804" s="65">
        <f ca="1">IF(A804&lt;$B$1,VLOOKUP(A804,[1]DI!$A$4:$B$15000,2,FALSE),0)</f>
        <v>0.1288</v>
      </c>
      <c r="E804" s="11">
        <f t="shared" ca="1" si="224"/>
        <v>1.00048089</v>
      </c>
      <c r="F804" s="64">
        <f ca="1">(TRUNC(PRODUCT($E$16:$E803),16))</f>
        <v>1.3150814712623899</v>
      </c>
      <c r="G804" s="64">
        <f t="shared" ca="1" si="225"/>
        <v>1.1805864888022199</v>
      </c>
      <c r="H804" s="64">
        <f t="shared" ca="1" si="226"/>
        <v>1.1139221800000001</v>
      </c>
      <c r="I804" s="65">
        <f t="shared" si="210"/>
        <v>3.7499999999999999E-2</v>
      </c>
      <c r="J804" s="66">
        <f t="shared" si="227"/>
        <v>42478</v>
      </c>
      <c r="K804" s="13">
        <f t="shared" si="208"/>
        <v>301</v>
      </c>
      <c r="L804" s="9">
        <f t="shared" si="228"/>
        <v>1.031259192</v>
      </c>
      <c r="M804" s="69">
        <f t="shared" ca="1" si="229"/>
        <v>1.148742487</v>
      </c>
      <c r="N804" s="68">
        <f t="shared" si="230"/>
        <v>0</v>
      </c>
      <c r="O804" s="64">
        <f t="shared" ca="1" si="231"/>
        <v>17835978.7829629</v>
      </c>
      <c r="P804" s="70">
        <f t="shared" si="232"/>
        <v>0</v>
      </c>
      <c r="Q804" s="67"/>
      <c r="R804" s="66"/>
      <c r="S804" s="66"/>
      <c r="T804" s="66"/>
      <c r="U804" s="66"/>
      <c r="V804" s="7"/>
      <c r="W804" s="7"/>
      <c r="X804" s="7"/>
      <c r="Y804" s="7"/>
      <c r="Z804" s="1"/>
      <c r="AA804" s="7"/>
      <c r="AB804" s="7"/>
      <c r="AC804" s="7"/>
      <c r="AD804" s="7"/>
      <c r="AE804" s="7"/>
      <c r="AF804" s="8"/>
      <c r="AG804" s="7"/>
      <c r="AH804" s="3"/>
      <c r="AI804" s="18"/>
      <c r="AJ804" s="19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</row>
    <row r="805" spans="1:220" x14ac:dyDescent="0.2">
      <c r="A805" s="63">
        <f t="shared" si="209"/>
        <v>42780</v>
      </c>
      <c r="B805" s="12">
        <f t="shared" ca="1" si="222"/>
        <v>137828109.74089521</v>
      </c>
      <c r="C805" s="71">
        <f t="shared" si="223"/>
        <v>119911796.17</v>
      </c>
      <c r="D805" s="65">
        <f ca="1">IF(A805&lt;$B$1,VLOOKUP(A805,[1]DI!$A$4:$B$15000,2,FALSE),0)</f>
        <v>0.1288</v>
      </c>
      <c r="E805" s="11">
        <f t="shared" ca="1" si="224"/>
        <v>1.00048089</v>
      </c>
      <c r="F805" s="64">
        <f ca="1">(TRUNC(PRODUCT($E$16:$E804),16))</f>
        <v>1.3157138807911</v>
      </c>
      <c r="G805" s="64">
        <f t="shared" ca="1" si="225"/>
        <v>1.1805864888022199</v>
      </c>
      <c r="H805" s="64">
        <f t="shared" ca="1" si="226"/>
        <v>1.11445785</v>
      </c>
      <c r="I805" s="65">
        <f t="shared" si="210"/>
        <v>3.7499999999999999E-2</v>
      </c>
      <c r="J805" s="66">
        <f t="shared" si="227"/>
        <v>42478</v>
      </c>
      <c r="K805" s="13">
        <f t="shared" si="208"/>
        <v>302</v>
      </c>
      <c r="L805" s="9">
        <f t="shared" si="228"/>
        <v>1.031364655</v>
      </c>
      <c r="M805" s="69">
        <f t="shared" ca="1" si="229"/>
        <v>1.149412436</v>
      </c>
      <c r="N805" s="68">
        <f t="shared" si="230"/>
        <v>0</v>
      </c>
      <c r="O805" s="64">
        <f t="shared" ca="1" si="231"/>
        <v>17916313.570895199</v>
      </c>
      <c r="P805" s="70">
        <f t="shared" si="232"/>
        <v>0</v>
      </c>
      <c r="Q805" s="67"/>
      <c r="R805" s="66"/>
      <c r="S805" s="66"/>
      <c r="T805" s="66"/>
      <c r="U805" s="66"/>
      <c r="V805" s="7"/>
      <c r="W805" s="7"/>
      <c r="X805" s="7"/>
      <c r="Y805" s="7"/>
      <c r="Z805" s="1"/>
      <c r="AA805" s="7"/>
      <c r="AB805" s="7"/>
      <c r="AC805" s="7"/>
      <c r="AD805" s="7"/>
      <c r="AE805" s="7"/>
      <c r="AF805" s="8"/>
      <c r="AG805" s="7"/>
      <c r="AH805" s="3"/>
      <c r="AI805" s="18"/>
      <c r="AJ805" s="19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</row>
    <row r="806" spans="1:220" x14ac:dyDescent="0.2">
      <c r="A806" s="63">
        <f t="shared" si="209"/>
        <v>42781</v>
      </c>
      <c r="B806" s="12">
        <f t="shared" ca="1" si="222"/>
        <v>137908491.65416339</v>
      </c>
      <c r="C806" s="71">
        <f t="shared" si="223"/>
        <v>119911796.17</v>
      </c>
      <c r="D806" s="65">
        <f ca="1">IF(A806&lt;$B$1,VLOOKUP(A806,[1]DI!$A$4:$B$15000,2,FALSE),0)</f>
        <v>0.1288</v>
      </c>
      <c r="E806" s="11">
        <f t="shared" ca="1" si="224"/>
        <v>1.00048089</v>
      </c>
      <c r="F806" s="64">
        <f ca="1">(TRUNC(PRODUCT($E$16:$E805),16))</f>
        <v>1.3163465944392401</v>
      </c>
      <c r="G806" s="64">
        <f t="shared" ca="1" si="225"/>
        <v>1.1805864888022199</v>
      </c>
      <c r="H806" s="64">
        <f t="shared" ca="1" si="226"/>
        <v>1.11499378</v>
      </c>
      <c r="I806" s="65">
        <f t="shared" si="210"/>
        <v>3.7499999999999999E-2</v>
      </c>
      <c r="J806" s="66">
        <f t="shared" si="227"/>
        <v>42478</v>
      </c>
      <c r="K806" s="13">
        <f t="shared" si="208"/>
        <v>303</v>
      </c>
      <c r="L806" s="9">
        <f t="shared" si="228"/>
        <v>1.0314701289999999</v>
      </c>
      <c r="M806" s="69">
        <f t="shared" ca="1" si="229"/>
        <v>1.150082778</v>
      </c>
      <c r="N806" s="68">
        <f t="shared" si="230"/>
        <v>0</v>
      </c>
      <c r="O806" s="64">
        <f t="shared" ca="1" si="231"/>
        <v>17996695.4841634</v>
      </c>
      <c r="P806" s="70">
        <f t="shared" si="232"/>
        <v>0</v>
      </c>
      <c r="Q806" s="67"/>
      <c r="R806" s="66"/>
      <c r="S806" s="66"/>
      <c r="T806" s="66"/>
      <c r="U806" s="66"/>
      <c r="V806" s="7"/>
      <c r="W806" s="7"/>
      <c r="X806" s="7"/>
      <c r="Y806" s="7"/>
      <c r="Z806" s="1"/>
      <c r="AA806" s="7"/>
      <c r="AB806" s="7"/>
      <c r="AC806" s="7"/>
      <c r="AD806" s="7"/>
      <c r="AE806" s="7"/>
      <c r="AF806" s="8"/>
      <c r="AG806" s="7"/>
      <c r="AH806" s="3"/>
      <c r="AI806" s="18"/>
      <c r="AJ806" s="19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</row>
    <row r="807" spans="1:220" x14ac:dyDescent="0.2">
      <c r="A807" s="63">
        <f t="shared" si="209"/>
        <v>42782</v>
      </c>
      <c r="B807" s="12">
        <f t="shared" ca="1" si="222"/>
        <v>137988920.69276741</v>
      </c>
      <c r="C807" s="71">
        <f t="shared" si="223"/>
        <v>119911796.17</v>
      </c>
      <c r="D807" s="65">
        <f ca="1">IF(A807&lt;$B$1,VLOOKUP(A807,[1]DI!$A$4:$B$15000,2,FALSE),0)</f>
        <v>0.1288</v>
      </c>
      <c r="E807" s="11">
        <f t="shared" ca="1" si="224"/>
        <v>1.00048089</v>
      </c>
      <c r="F807" s="64">
        <f ca="1">(TRUNC(PRODUCT($E$16:$E806),16))</f>
        <v>1.31697961235304</v>
      </c>
      <c r="G807" s="64">
        <f t="shared" ca="1" si="225"/>
        <v>1.1805864888022199</v>
      </c>
      <c r="H807" s="64">
        <f t="shared" ca="1" si="226"/>
        <v>1.1155299700000001</v>
      </c>
      <c r="I807" s="65">
        <f t="shared" si="210"/>
        <v>3.7499999999999999E-2</v>
      </c>
      <c r="J807" s="66">
        <f t="shared" si="227"/>
        <v>42478</v>
      </c>
      <c r="K807" s="13">
        <f t="shared" si="208"/>
        <v>304</v>
      </c>
      <c r="L807" s="9">
        <f t="shared" si="228"/>
        <v>1.031575613</v>
      </c>
      <c r="M807" s="69">
        <f t="shared" ca="1" si="229"/>
        <v>1.150753513</v>
      </c>
      <c r="N807" s="68">
        <f t="shared" si="230"/>
        <v>0</v>
      </c>
      <c r="O807" s="64">
        <f t="shared" ca="1" si="231"/>
        <v>18077124.522767399</v>
      </c>
      <c r="P807" s="70">
        <f t="shared" si="232"/>
        <v>0</v>
      </c>
      <c r="Q807" s="67"/>
      <c r="R807" s="66"/>
      <c r="S807" s="66"/>
      <c r="T807" s="66"/>
      <c r="U807" s="66"/>
      <c r="V807" s="7"/>
      <c r="W807" s="7"/>
      <c r="X807" s="7"/>
      <c r="Y807" s="7"/>
      <c r="Z807" s="1"/>
      <c r="AA807" s="7"/>
      <c r="AB807" s="7"/>
      <c r="AC807" s="7"/>
      <c r="AD807" s="7"/>
      <c r="AE807" s="7"/>
      <c r="AF807" s="8"/>
      <c r="AG807" s="7"/>
      <c r="AH807" s="3"/>
      <c r="AI807" s="18"/>
      <c r="AJ807" s="19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</row>
    <row r="808" spans="1:220" x14ac:dyDescent="0.2">
      <c r="A808" s="63">
        <f t="shared" si="209"/>
        <v>42783</v>
      </c>
      <c r="B808" s="12">
        <f t="shared" ca="1" si="222"/>
        <v>138069396.97661921</v>
      </c>
      <c r="C808" s="71">
        <f t="shared" si="223"/>
        <v>119911796.17</v>
      </c>
      <c r="D808" s="65">
        <f ca="1">IF(A808&lt;$B$1,VLOOKUP(A808,[1]DI!$A$4:$B$15000,2,FALSE),0)</f>
        <v>0.1288</v>
      </c>
      <c r="E808" s="11">
        <f t="shared" ca="1" si="224"/>
        <v>1.00048089</v>
      </c>
      <c r="F808" s="64">
        <f ca="1">(TRUNC(PRODUCT($E$16:$E807),16))</f>
        <v>1.3176129346788199</v>
      </c>
      <c r="G808" s="64">
        <f t="shared" ca="1" si="225"/>
        <v>1.1805864888022199</v>
      </c>
      <c r="H808" s="64">
        <f t="shared" ca="1" si="226"/>
        <v>1.1160664199999999</v>
      </c>
      <c r="I808" s="65">
        <f t="shared" si="210"/>
        <v>3.7499999999999999E-2</v>
      </c>
      <c r="J808" s="66">
        <f t="shared" si="227"/>
        <v>42478</v>
      </c>
      <c r="K808" s="13">
        <f t="shared" si="208"/>
        <v>305</v>
      </c>
      <c r="L808" s="9">
        <f t="shared" si="228"/>
        <v>1.031681109</v>
      </c>
      <c r="M808" s="69">
        <f t="shared" ca="1" si="229"/>
        <v>1.1514246420000001</v>
      </c>
      <c r="N808" s="68">
        <f t="shared" si="230"/>
        <v>0</v>
      </c>
      <c r="O808" s="64">
        <f t="shared" ca="1" si="231"/>
        <v>18157600.806619201</v>
      </c>
      <c r="P808" s="70">
        <f t="shared" si="232"/>
        <v>0</v>
      </c>
      <c r="Q808" s="67"/>
      <c r="R808" s="66"/>
      <c r="S808" s="66"/>
      <c r="T808" s="66"/>
      <c r="U808" s="66"/>
      <c r="V808" s="7"/>
      <c r="W808" s="7"/>
      <c r="X808" s="7"/>
      <c r="Y808" s="7"/>
      <c r="Z808" s="1"/>
      <c r="AA808" s="7"/>
      <c r="AB808" s="7"/>
      <c r="AC808" s="7"/>
      <c r="AD808" s="7"/>
      <c r="AE808" s="7"/>
      <c r="AF808" s="8"/>
      <c r="AG808" s="7"/>
      <c r="AH808" s="3"/>
      <c r="AI808" s="18"/>
      <c r="AJ808" s="19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</row>
    <row r="809" spans="1:220" x14ac:dyDescent="0.2">
      <c r="A809" s="63">
        <f t="shared" si="209"/>
        <v>42784</v>
      </c>
      <c r="B809" s="12">
        <f t="shared" ca="1" si="222"/>
        <v>138149919.06677711</v>
      </c>
      <c r="C809" s="71">
        <f t="shared" si="223"/>
        <v>119911796.17</v>
      </c>
      <c r="D809" s="65">
        <f ca="1">IF(A809&lt;$B$1,VLOOKUP(A809,[1]DI!$A$4:$B$15000,2,FALSE),0)</f>
        <v>0</v>
      </c>
      <c r="E809" s="11">
        <f t="shared" ca="1" si="224"/>
        <v>1</v>
      </c>
      <c r="F809" s="64">
        <f ca="1">(TRUNC(PRODUCT($E$16:$E808),16))</f>
        <v>1.3182465615629799</v>
      </c>
      <c r="G809" s="64">
        <f t="shared" ca="1" si="225"/>
        <v>1.1805864888022199</v>
      </c>
      <c r="H809" s="64">
        <f t="shared" ca="1" si="226"/>
        <v>1.1166031199999999</v>
      </c>
      <c r="I809" s="65">
        <f t="shared" si="210"/>
        <v>3.7499999999999999E-2</v>
      </c>
      <c r="J809" s="66">
        <f t="shared" si="227"/>
        <v>42478</v>
      </c>
      <c r="K809" s="13">
        <f t="shared" si="208"/>
        <v>306</v>
      </c>
      <c r="L809" s="9">
        <f t="shared" si="228"/>
        <v>1.0317866149999999</v>
      </c>
      <c r="M809" s="69">
        <f t="shared" ca="1" si="229"/>
        <v>1.152096153</v>
      </c>
      <c r="N809" s="68">
        <f t="shared" si="230"/>
        <v>0</v>
      </c>
      <c r="O809" s="64">
        <f t="shared" ca="1" si="231"/>
        <v>18238122.896777101</v>
      </c>
      <c r="P809" s="70">
        <f t="shared" si="232"/>
        <v>0</v>
      </c>
      <c r="Q809" s="67"/>
      <c r="R809" s="66"/>
      <c r="S809" s="66"/>
      <c r="T809" s="66"/>
      <c r="U809" s="66"/>
      <c r="V809" s="7"/>
      <c r="W809" s="7"/>
      <c r="X809" s="7"/>
      <c r="Y809" s="7"/>
      <c r="Z809" s="1"/>
      <c r="AA809" s="7"/>
      <c r="AB809" s="7"/>
      <c r="AC809" s="7"/>
      <c r="AD809" s="7"/>
      <c r="AE809" s="7"/>
      <c r="AF809" s="8"/>
      <c r="AG809" s="7"/>
      <c r="AH809" s="3"/>
      <c r="AI809" s="18"/>
      <c r="AJ809" s="19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</row>
    <row r="810" spans="1:220" x14ac:dyDescent="0.2">
      <c r="A810" s="63">
        <f t="shared" si="209"/>
        <v>42785</v>
      </c>
      <c r="B810" s="12">
        <f t="shared" ca="1" si="222"/>
        <v>138164047.19451371</v>
      </c>
      <c r="C810" s="71">
        <f t="shared" si="223"/>
        <v>119911796.17</v>
      </c>
      <c r="D810" s="65">
        <f ca="1">IF(A810&lt;$B$1,VLOOKUP(A810,[1]DI!$A$4:$B$15000,2,FALSE),0)</f>
        <v>0</v>
      </c>
      <c r="E810" s="11">
        <f t="shared" ca="1" si="224"/>
        <v>1</v>
      </c>
      <c r="F810" s="64">
        <f ca="1">(TRUNC(PRODUCT($E$16:$E809),16))</f>
        <v>1.3182465615629799</v>
      </c>
      <c r="G810" s="64">
        <f t="shared" ca="1" si="225"/>
        <v>1.1805864888022199</v>
      </c>
      <c r="H810" s="64">
        <f t="shared" ca="1" si="226"/>
        <v>1.1166031199999999</v>
      </c>
      <c r="I810" s="65">
        <f t="shared" si="210"/>
        <v>3.7499999999999999E-2</v>
      </c>
      <c r="J810" s="66">
        <f t="shared" si="227"/>
        <v>42478</v>
      </c>
      <c r="K810" s="13">
        <f t="shared" si="208"/>
        <v>307</v>
      </c>
      <c r="L810" s="9">
        <f t="shared" si="228"/>
        <v>1.0318921320000001</v>
      </c>
      <c r="M810" s="69">
        <f t="shared" ca="1" si="229"/>
        <v>1.1522139739999999</v>
      </c>
      <c r="N810" s="68">
        <f t="shared" si="230"/>
        <v>0</v>
      </c>
      <c r="O810" s="64">
        <f t="shared" ca="1" si="231"/>
        <v>18252251.024513699</v>
      </c>
      <c r="P810" s="70">
        <f t="shared" si="232"/>
        <v>0</v>
      </c>
      <c r="Q810" s="67"/>
      <c r="R810" s="66"/>
      <c r="S810" s="66"/>
      <c r="T810" s="66"/>
      <c r="U810" s="66"/>
      <c r="V810" s="7"/>
      <c r="W810" s="7"/>
      <c r="X810" s="7"/>
      <c r="Y810" s="7"/>
      <c r="Z810" s="1"/>
      <c r="AA810" s="7"/>
      <c r="AB810" s="7"/>
      <c r="AC810" s="7"/>
      <c r="AD810" s="7"/>
      <c r="AE810" s="7"/>
      <c r="AF810" s="8"/>
      <c r="AG810" s="7"/>
      <c r="AH810" s="3"/>
      <c r="AI810" s="18"/>
      <c r="AJ810" s="19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</row>
    <row r="811" spans="1:220" x14ac:dyDescent="0.2">
      <c r="A811" s="63">
        <f t="shared" si="209"/>
        <v>42786</v>
      </c>
      <c r="B811" s="12">
        <f t="shared" ca="1" si="222"/>
        <v>138178176.76119179</v>
      </c>
      <c r="C811" s="71">
        <f t="shared" si="223"/>
        <v>119911796.17</v>
      </c>
      <c r="D811" s="65">
        <f ca="1">IF(A811&lt;$B$1,VLOOKUP(A811,[1]DI!$A$4:$B$15000,2,FALSE),0)</f>
        <v>0.1288</v>
      </c>
      <c r="E811" s="11">
        <f t="shared" ca="1" si="224"/>
        <v>1.00048089</v>
      </c>
      <c r="F811" s="64">
        <f ca="1">(TRUNC(PRODUCT($E$16:$E810),16))</f>
        <v>1.3182465615629799</v>
      </c>
      <c r="G811" s="64">
        <f t="shared" ca="1" si="225"/>
        <v>1.1805864888022199</v>
      </c>
      <c r="H811" s="64">
        <f t="shared" ca="1" si="226"/>
        <v>1.1166031199999999</v>
      </c>
      <c r="I811" s="65">
        <f t="shared" si="210"/>
        <v>3.7499999999999999E-2</v>
      </c>
      <c r="J811" s="66">
        <f t="shared" si="227"/>
        <v>42478</v>
      </c>
      <c r="K811" s="13">
        <f t="shared" si="208"/>
        <v>308</v>
      </c>
      <c r="L811" s="9">
        <f t="shared" si="228"/>
        <v>1.03199766</v>
      </c>
      <c r="M811" s="69">
        <f t="shared" ca="1" si="229"/>
        <v>1.1523318069999999</v>
      </c>
      <c r="N811" s="68">
        <f t="shared" si="230"/>
        <v>0</v>
      </c>
      <c r="O811" s="64">
        <f t="shared" ca="1" si="231"/>
        <v>18266380.591191798</v>
      </c>
      <c r="P811" s="70">
        <f t="shared" si="232"/>
        <v>0</v>
      </c>
      <c r="Q811" s="67"/>
      <c r="R811" s="66"/>
      <c r="S811" s="66"/>
      <c r="T811" s="66"/>
      <c r="U811" s="66"/>
      <c r="V811" s="7"/>
      <c r="W811" s="7"/>
      <c r="X811" s="7"/>
      <c r="Y811" s="7"/>
      <c r="Z811" s="1"/>
      <c r="AA811" s="7"/>
      <c r="AB811" s="7"/>
      <c r="AC811" s="7"/>
      <c r="AD811" s="7"/>
      <c r="AE811" s="7"/>
      <c r="AF811" s="8"/>
      <c r="AG811" s="7"/>
      <c r="AH811" s="3"/>
      <c r="AI811" s="18"/>
      <c r="AJ811" s="19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</row>
    <row r="812" spans="1:220" x14ac:dyDescent="0.2">
      <c r="A812" s="63">
        <f t="shared" si="209"/>
        <v>42787</v>
      </c>
      <c r="B812" s="12">
        <f t="shared" ca="1" si="222"/>
        <v>138258763.8435432</v>
      </c>
      <c r="C812" s="71">
        <f t="shared" si="223"/>
        <v>119911796.17</v>
      </c>
      <c r="D812" s="65">
        <f ca="1">IF(A812&lt;$B$1,VLOOKUP(A812,[1]DI!$A$4:$B$15000,2,FALSE),0)</f>
        <v>0.1288</v>
      </c>
      <c r="E812" s="11">
        <f t="shared" ca="1" si="224"/>
        <v>1.00048089</v>
      </c>
      <c r="F812" s="64">
        <f ca="1">(TRUNC(PRODUCT($E$16:$E811),16))</f>
        <v>1.31888049315197</v>
      </c>
      <c r="G812" s="64">
        <f t="shared" ca="1" si="225"/>
        <v>1.1805864888022199</v>
      </c>
      <c r="H812" s="64">
        <f t="shared" ca="1" si="226"/>
        <v>1.1171400899999999</v>
      </c>
      <c r="I812" s="65">
        <f t="shared" si="210"/>
        <v>3.7499999999999999E-2</v>
      </c>
      <c r="J812" s="66">
        <f t="shared" si="227"/>
        <v>42478</v>
      </c>
      <c r="K812" s="13">
        <f t="shared" si="208"/>
        <v>309</v>
      </c>
      <c r="L812" s="9">
        <f t="shared" si="228"/>
        <v>1.0321031979999999</v>
      </c>
      <c r="M812" s="69">
        <f t="shared" ca="1" si="229"/>
        <v>1.1530038600000001</v>
      </c>
      <c r="N812" s="68">
        <f t="shared" si="230"/>
        <v>0</v>
      </c>
      <c r="O812" s="64">
        <f t="shared" ca="1" si="231"/>
        <v>18346967.6735432</v>
      </c>
      <c r="P812" s="70">
        <f t="shared" si="232"/>
        <v>0</v>
      </c>
      <c r="Q812" s="67"/>
      <c r="R812" s="66"/>
      <c r="S812" s="66"/>
      <c r="T812" s="66"/>
      <c r="U812" s="66"/>
      <c r="V812" s="7"/>
      <c r="W812" s="7"/>
      <c r="X812" s="7"/>
      <c r="Y812" s="7"/>
      <c r="Z812" s="1"/>
      <c r="AA812" s="7"/>
      <c r="AB812" s="7"/>
      <c r="AC812" s="7"/>
      <c r="AD812" s="7"/>
      <c r="AE812" s="7"/>
      <c r="AF812" s="8"/>
      <c r="AG812" s="7"/>
      <c r="AH812" s="3"/>
      <c r="AI812" s="18"/>
      <c r="AJ812" s="19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</row>
    <row r="813" spans="1:220" x14ac:dyDescent="0.2">
      <c r="A813" s="63">
        <f t="shared" si="209"/>
        <v>42788</v>
      </c>
      <c r="B813" s="12">
        <f t="shared" ca="1" si="222"/>
        <v>138339396.85211259</v>
      </c>
      <c r="C813" s="71">
        <f t="shared" si="223"/>
        <v>119911796.17</v>
      </c>
      <c r="D813" s="65">
        <f ca="1">IF(A813&lt;$B$1,VLOOKUP(A813,[1]DI!$A$4:$B$15000,2,FALSE),0)</f>
        <v>0.1288</v>
      </c>
      <c r="E813" s="11">
        <f t="shared" ca="1" si="224"/>
        <v>1.00048089</v>
      </c>
      <c r="F813" s="64">
        <f ca="1">(TRUNC(PRODUCT($E$16:$E812),16))</f>
        <v>1.31951472959232</v>
      </c>
      <c r="G813" s="64">
        <f t="shared" ca="1" si="225"/>
        <v>1.1805864888022199</v>
      </c>
      <c r="H813" s="64">
        <f t="shared" ca="1" si="226"/>
        <v>1.1176773099999999</v>
      </c>
      <c r="I813" s="65">
        <f t="shared" si="210"/>
        <v>3.7499999999999999E-2</v>
      </c>
      <c r="J813" s="66">
        <f t="shared" si="227"/>
        <v>42478</v>
      </c>
      <c r="K813" s="13">
        <f t="shared" si="208"/>
        <v>310</v>
      </c>
      <c r="L813" s="9">
        <f t="shared" si="228"/>
        <v>1.0322087470000001</v>
      </c>
      <c r="M813" s="69">
        <f t="shared" ca="1" si="229"/>
        <v>1.153676296</v>
      </c>
      <c r="N813" s="68">
        <f t="shared" si="230"/>
        <v>0</v>
      </c>
      <c r="O813" s="64">
        <f t="shared" ca="1" si="231"/>
        <v>18427600.682112601</v>
      </c>
      <c r="P813" s="70">
        <f t="shared" si="232"/>
        <v>0</v>
      </c>
      <c r="Q813" s="67"/>
      <c r="R813" s="66"/>
      <c r="S813" s="66"/>
      <c r="T813" s="66"/>
      <c r="U813" s="66"/>
      <c r="V813" s="7"/>
      <c r="W813" s="7"/>
      <c r="X813" s="7"/>
      <c r="Y813" s="7"/>
      <c r="Z813" s="1"/>
      <c r="AA813" s="7"/>
      <c r="AB813" s="7"/>
      <c r="AC813" s="7"/>
      <c r="AD813" s="7"/>
      <c r="AE813" s="7"/>
      <c r="AF813" s="8"/>
      <c r="AG813" s="7"/>
      <c r="AH813" s="3"/>
      <c r="AI813" s="18"/>
      <c r="AJ813" s="19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</row>
    <row r="814" spans="1:220" x14ac:dyDescent="0.2">
      <c r="A814" s="63">
        <f t="shared" si="209"/>
        <v>42789</v>
      </c>
      <c r="B814" s="12">
        <f t="shared" ca="1" si="222"/>
        <v>138420077.2258414</v>
      </c>
      <c r="C814" s="71">
        <f t="shared" si="223"/>
        <v>119911796.17</v>
      </c>
      <c r="D814" s="65">
        <f ca="1">IF(A814&lt;$B$1,VLOOKUP(A814,[1]DI!$A$4:$B$15000,2,FALSE),0)</f>
        <v>0.12130000000000001</v>
      </c>
      <c r="E814" s="11">
        <f t="shared" ca="1" si="224"/>
        <v>1.0004544200000001</v>
      </c>
      <c r="F814" s="64">
        <f ca="1">(TRUNC(PRODUCT($E$16:$E813),16))</f>
        <v>1.3201492710306399</v>
      </c>
      <c r="G814" s="64">
        <f t="shared" ca="1" si="225"/>
        <v>1.1805864888022199</v>
      </c>
      <c r="H814" s="64">
        <f t="shared" ca="1" si="226"/>
        <v>1.1182147899999999</v>
      </c>
      <c r="I814" s="65">
        <f t="shared" si="210"/>
        <v>3.7499999999999999E-2</v>
      </c>
      <c r="J814" s="66">
        <f t="shared" si="227"/>
        <v>42478</v>
      </c>
      <c r="K814" s="13">
        <f t="shared" si="208"/>
        <v>311</v>
      </c>
      <c r="L814" s="9">
        <f t="shared" si="228"/>
        <v>1.0323143079999999</v>
      </c>
      <c r="M814" s="69">
        <f t="shared" ca="1" si="229"/>
        <v>1.1543491269999999</v>
      </c>
      <c r="N814" s="68">
        <f t="shared" si="230"/>
        <v>0</v>
      </c>
      <c r="O814" s="64">
        <f t="shared" ca="1" si="231"/>
        <v>18508281.055841401</v>
      </c>
      <c r="P814" s="70">
        <f t="shared" si="232"/>
        <v>0</v>
      </c>
      <c r="Q814" s="67"/>
      <c r="R814" s="66"/>
      <c r="S814" s="66"/>
      <c r="T814" s="66"/>
      <c r="U814" s="66"/>
      <c r="V814" s="7"/>
      <c r="W814" s="7"/>
      <c r="X814" s="7"/>
      <c r="Y814" s="7"/>
      <c r="Z814" s="1"/>
      <c r="AA814" s="7"/>
      <c r="AB814" s="7"/>
      <c r="AC814" s="7"/>
      <c r="AD814" s="7"/>
      <c r="AE814" s="7"/>
      <c r="AF814" s="8"/>
      <c r="AG814" s="7"/>
      <c r="AH814" s="3"/>
      <c r="AI814" s="18"/>
      <c r="AJ814" s="19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</row>
    <row r="815" spans="1:220" x14ac:dyDescent="0.2">
      <c r="A815" s="63">
        <f t="shared" si="209"/>
        <v>42790</v>
      </c>
      <c r="B815" s="12">
        <f t="shared" ca="1" si="222"/>
        <v>138497140.34032699</v>
      </c>
      <c r="C815" s="71">
        <f t="shared" si="223"/>
        <v>119911796.17</v>
      </c>
      <c r="D815" s="65">
        <f ca="1">IF(A815&lt;$B$1,VLOOKUP(A815,[1]DI!$A$4:$B$15000,2,FALSE),0)</f>
        <v>0.12130000000000001</v>
      </c>
      <c r="E815" s="11">
        <f t="shared" ca="1" si="224"/>
        <v>1.0004544200000001</v>
      </c>
      <c r="F815" s="64">
        <f ca="1">(TRUNC(PRODUCT($E$16:$E814),16))</f>
        <v>1.3207491732623799</v>
      </c>
      <c r="G815" s="64">
        <f t="shared" ca="1" si="225"/>
        <v>1.1805864888022199</v>
      </c>
      <c r="H815" s="64">
        <f t="shared" ca="1" si="226"/>
        <v>1.1187229299999999</v>
      </c>
      <c r="I815" s="65">
        <f t="shared" si="210"/>
        <v>3.7499999999999999E-2</v>
      </c>
      <c r="J815" s="66">
        <f t="shared" si="227"/>
        <v>42478</v>
      </c>
      <c r="K815" s="13">
        <f t="shared" si="208"/>
        <v>312</v>
      </c>
      <c r="L815" s="9">
        <f t="shared" si="228"/>
        <v>1.0324198790000001</v>
      </c>
      <c r="M815" s="69">
        <f t="shared" ca="1" si="229"/>
        <v>1.1549917919999999</v>
      </c>
      <c r="N815" s="68">
        <f t="shared" si="230"/>
        <v>0</v>
      </c>
      <c r="O815" s="64">
        <f t="shared" ca="1" si="231"/>
        <v>18585344.170327</v>
      </c>
      <c r="P815" s="70">
        <f t="shared" si="232"/>
        <v>0</v>
      </c>
      <c r="Q815" s="67"/>
      <c r="R815" s="66"/>
      <c r="S815" s="66"/>
      <c r="T815" s="66"/>
      <c r="U815" s="66"/>
      <c r="V815" s="7"/>
      <c r="W815" s="7"/>
      <c r="X815" s="7"/>
      <c r="Y815" s="7"/>
      <c r="Z815" s="1"/>
      <c r="AA815" s="7"/>
      <c r="AB815" s="7"/>
      <c r="AC815" s="7"/>
      <c r="AD815" s="7"/>
      <c r="AE815" s="7"/>
      <c r="AF815" s="8"/>
      <c r="AG815" s="7"/>
      <c r="AH815" s="3"/>
      <c r="AI815" s="18"/>
      <c r="AJ815" s="19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</row>
    <row r="816" spans="1:220" x14ac:dyDescent="0.2">
      <c r="A816" s="63">
        <f t="shared" si="209"/>
        <v>42791</v>
      </c>
      <c r="B816" s="12">
        <f t="shared" ca="1" si="222"/>
        <v>138574246.14341211</v>
      </c>
      <c r="C816" s="71">
        <f t="shared" si="223"/>
        <v>119911796.17</v>
      </c>
      <c r="D816" s="65">
        <f ca="1">IF(A816&lt;$B$1,VLOOKUP(A816,[1]DI!$A$4:$B$15000,2,FALSE),0)</f>
        <v>0</v>
      </c>
      <c r="E816" s="11">
        <f t="shared" ca="1" si="224"/>
        <v>1</v>
      </c>
      <c r="F816" s="64">
        <f ca="1">(TRUNC(PRODUCT($E$16:$E815),16))</f>
        <v>1.32134934810169</v>
      </c>
      <c r="G816" s="64">
        <f t="shared" ca="1" si="225"/>
        <v>1.1805864888022199</v>
      </c>
      <c r="H816" s="64">
        <f t="shared" ca="1" si="226"/>
        <v>1.1192313</v>
      </c>
      <c r="I816" s="65">
        <f t="shared" si="210"/>
        <v>3.7499999999999999E-2</v>
      </c>
      <c r="J816" s="66">
        <f t="shared" si="227"/>
        <v>42478</v>
      </c>
      <c r="K816" s="13">
        <f t="shared" si="208"/>
        <v>313</v>
      </c>
      <c r="L816" s="9">
        <f t="shared" si="228"/>
        <v>1.03252546</v>
      </c>
      <c r="M816" s="69">
        <f t="shared" ca="1" si="229"/>
        <v>1.155634813</v>
      </c>
      <c r="N816" s="68">
        <f t="shared" si="230"/>
        <v>0</v>
      </c>
      <c r="O816" s="64">
        <f t="shared" ca="1" si="231"/>
        <v>18662449.9734121</v>
      </c>
      <c r="P816" s="70">
        <f t="shared" si="232"/>
        <v>0</v>
      </c>
      <c r="Q816" s="67"/>
      <c r="R816" s="66"/>
      <c r="S816" s="66"/>
      <c r="T816" s="66"/>
      <c r="U816" s="66"/>
      <c r="V816" s="7"/>
      <c r="W816" s="7"/>
      <c r="X816" s="7"/>
      <c r="Y816" s="7"/>
      <c r="Z816" s="1"/>
      <c r="AA816" s="7"/>
      <c r="AB816" s="7"/>
      <c r="AC816" s="7"/>
      <c r="AD816" s="7"/>
      <c r="AE816" s="7"/>
      <c r="AF816" s="8"/>
      <c r="AG816" s="7"/>
      <c r="AH816" s="3"/>
      <c r="AI816" s="18"/>
      <c r="AJ816" s="19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</row>
    <row r="817" spans="1:220" x14ac:dyDescent="0.2">
      <c r="A817" s="63">
        <f t="shared" si="209"/>
        <v>42792</v>
      </c>
      <c r="B817" s="12">
        <f t="shared" ca="1" si="222"/>
        <v>138588417.6792188</v>
      </c>
      <c r="C817" s="71">
        <f t="shared" si="223"/>
        <v>119911796.17</v>
      </c>
      <c r="D817" s="65">
        <f ca="1">IF(A817&lt;$B$1,VLOOKUP(A817,[1]DI!$A$4:$B$15000,2,FALSE),0)</f>
        <v>0</v>
      </c>
      <c r="E817" s="11">
        <f t="shared" ca="1" si="224"/>
        <v>1</v>
      </c>
      <c r="F817" s="64">
        <f ca="1">(TRUNC(PRODUCT($E$16:$E816),16))</f>
        <v>1.32134934810169</v>
      </c>
      <c r="G817" s="64">
        <f t="shared" ca="1" si="225"/>
        <v>1.1805864888022199</v>
      </c>
      <c r="H817" s="64">
        <f t="shared" ca="1" si="226"/>
        <v>1.1192313</v>
      </c>
      <c r="I817" s="65">
        <f t="shared" si="210"/>
        <v>3.7499999999999999E-2</v>
      </c>
      <c r="J817" s="66">
        <f t="shared" si="227"/>
        <v>42478</v>
      </c>
      <c r="K817" s="13">
        <f t="shared" si="208"/>
        <v>314</v>
      </c>
      <c r="L817" s="9">
        <f t="shared" si="228"/>
        <v>1.032631053</v>
      </c>
      <c r="M817" s="69">
        <f t="shared" ca="1" si="229"/>
        <v>1.1557529959999999</v>
      </c>
      <c r="N817" s="68">
        <f t="shared" si="230"/>
        <v>0</v>
      </c>
      <c r="O817" s="64">
        <f t="shared" ca="1" si="231"/>
        <v>18676621.509218801</v>
      </c>
      <c r="P817" s="70">
        <f t="shared" si="232"/>
        <v>0</v>
      </c>
      <c r="Q817" s="67"/>
      <c r="R817" s="66"/>
      <c r="S817" s="66"/>
      <c r="T817" s="66"/>
      <c r="U817" s="66"/>
      <c r="V817" s="7"/>
      <c r="W817" s="7"/>
      <c r="X817" s="7"/>
      <c r="Y817" s="7"/>
      <c r="Z817" s="1"/>
      <c r="AA817" s="7"/>
      <c r="AB817" s="7"/>
      <c r="AC817" s="7"/>
      <c r="AD817" s="7"/>
      <c r="AE817" s="7"/>
      <c r="AF817" s="8"/>
      <c r="AG817" s="7"/>
      <c r="AH817" s="3"/>
      <c r="AI817" s="18"/>
      <c r="AJ817" s="19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</row>
    <row r="818" spans="1:220" x14ac:dyDescent="0.2">
      <c r="A818" s="63">
        <f t="shared" si="209"/>
        <v>42793</v>
      </c>
      <c r="B818" s="12">
        <f t="shared" ca="1" si="222"/>
        <v>138602590.53405529</v>
      </c>
      <c r="C818" s="71">
        <f t="shared" si="223"/>
        <v>119911796.17</v>
      </c>
      <c r="D818" s="65">
        <f ca="1">IF(A818&lt;$B$1,VLOOKUP(A818,[1]DI!$A$4:$B$15000,2,FALSE),0)</f>
        <v>0</v>
      </c>
      <c r="E818" s="11">
        <f t="shared" ca="1" si="224"/>
        <v>1</v>
      </c>
      <c r="F818" s="64">
        <f ca="1">(TRUNC(PRODUCT($E$16:$E817),16))</f>
        <v>1.32134934810169</v>
      </c>
      <c r="G818" s="64">
        <f t="shared" ca="1" si="225"/>
        <v>1.1805864888022199</v>
      </c>
      <c r="H818" s="64">
        <f t="shared" ca="1" si="226"/>
        <v>1.1192313</v>
      </c>
      <c r="I818" s="65">
        <f t="shared" si="210"/>
        <v>3.7499999999999999E-2</v>
      </c>
      <c r="J818" s="66">
        <f t="shared" si="227"/>
        <v>42478</v>
      </c>
      <c r="K818" s="13">
        <f t="shared" si="208"/>
        <v>315</v>
      </c>
      <c r="L818" s="9">
        <f t="shared" si="228"/>
        <v>1.032736656</v>
      </c>
      <c r="M818" s="69">
        <f t="shared" ca="1" si="229"/>
        <v>1.15587119</v>
      </c>
      <c r="N818" s="68">
        <f t="shared" si="230"/>
        <v>0</v>
      </c>
      <c r="O818" s="64">
        <f t="shared" ca="1" si="231"/>
        <v>18690794.364055298</v>
      </c>
      <c r="P818" s="70">
        <f t="shared" si="232"/>
        <v>0</v>
      </c>
      <c r="Q818" s="67"/>
      <c r="R818" s="66"/>
      <c r="S818" s="66"/>
      <c r="T818" s="66"/>
      <c r="U818" s="66"/>
      <c r="V818" s="7"/>
      <c r="W818" s="7"/>
      <c r="X818" s="7"/>
      <c r="Y818" s="7"/>
      <c r="Z818" s="1"/>
      <c r="AA818" s="7"/>
      <c r="AB818" s="7"/>
      <c r="AC818" s="7"/>
      <c r="AD818" s="7"/>
      <c r="AE818" s="7"/>
      <c r="AF818" s="8"/>
      <c r="AG818" s="7"/>
      <c r="AH818" s="3"/>
      <c r="AI818" s="18"/>
      <c r="AJ818" s="19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</row>
    <row r="819" spans="1:220" x14ac:dyDescent="0.2">
      <c r="A819" s="63">
        <f t="shared" si="209"/>
        <v>42794</v>
      </c>
      <c r="B819" s="12">
        <f t="shared" ca="1" si="222"/>
        <v>138616764.9477452</v>
      </c>
      <c r="C819" s="71">
        <f t="shared" si="223"/>
        <v>119911796.17</v>
      </c>
      <c r="D819" s="65">
        <f ca="1">IF(A819&lt;$B$1,VLOOKUP(A819,[1]DI!$A$4:$B$15000,2,FALSE),0)</f>
        <v>0</v>
      </c>
      <c r="E819" s="11">
        <f t="shared" ca="1" si="224"/>
        <v>1</v>
      </c>
      <c r="F819" s="64">
        <f ca="1">(TRUNC(PRODUCT($E$16:$E818),16))</f>
        <v>1.32134934810169</v>
      </c>
      <c r="G819" s="64">
        <f t="shared" ca="1" si="225"/>
        <v>1.1805864888022199</v>
      </c>
      <c r="H819" s="64">
        <f t="shared" ca="1" si="226"/>
        <v>1.1192313</v>
      </c>
      <c r="I819" s="65">
        <f t="shared" si="210"/>
        <v>3.7499999999999999E-2</v>
      </c>
      <c r="J819" s="66">
        <f t="shared" si="227"/>
        <v>42478</v>
      </c>
      <c r="K819" s="13">
        <f t="shared" si="208"/>
        <v>316</v>
      </c>
      <c r="L819" s="9">
        <f t="shared" si="228"/>
        <v>1.03284227</v>
      </c>
      <c r="M819" s="69">
        <f t="shared" ca="1" si="229"/>
        <v>1.1559893969999999</v>
      </c>
      <c r="N819" s="68">
        <f t="shared" si="230"/>
        <v>0</v>
      </c>
      <c r="O819" s="64">
        <f t="shared" ca="1" si="231"/>
        <v>18704968.777745198</v>
      </c>
      <c r="P819" s="70">
        <f t="shared" si="232"/>
        <v>0</v>
      </c>
      <c r="Q819" s="67"/>
      <c r="R819" s="66"/>
      <c r="S819" s="66"/>
      <c r="T819" s="66"/>
      <c r="U819" s="66"/>
      <c r="V819" s="7"/>
      <c r="W819" s="7"/>
      <c r="X819" s="7"/>
      <c r="Y819" s="7"/>
      <c r="Z819" s="1"/>
      <c r="AA819" s="7"/>
      <c r="AB819" s="7"/>
      <c r="AC819" s="7"/>
      <c r="AD819" s="7"/>
      <c r="AE819" s="7"/>
      <c r="AF819" s="8"/>
      <c r="AG819" s="7"/>
      <c r="AH819" s="3"/>
      <c r="AI819" s="18"/>
      <c r="AJ819" s="19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</row>
    <row r="820" spans="1:220" x14ac:dyDescent="0.2">
      <c r="A820" s="63">
        <f t="shared" si="209"/>
        <v>42795</v>
      </c>
      <c r="B820" s="12">
        <f t="shared" ca="1" si="222"/>
        <v>138630940.6804648</v>
      </c>
      <c r="C820" s="71">
        <f t="shared" si="223"/>
        <v>119911796.17</v>
      </c>
      <c r="D820" s="65">
        <f ca="1">IF(A820&lt;$B$1,VLOOKUP(A820,[1]DI!$A$4:$B$15000,2,FALSE),0)</f>
        <v>0.12130000000000001</v>
      </c>
      <c r="E820" s="11">
        <f t="shared" ca="1" si="224"/>
        <v>1.0004544200000001</v>
      </c>
      <c r="F820" s="64">
        <f ca="1">(TRUNC(PRODUCT($E$16:$E819),16))</f>
        <v>1.32134934810169</v>
      </c>
      <c r="G820" s="64">
        <f t="shared" ca="1" si="225"/>
        <v>1.1805864888022199</v>
      </c>
      <c r="H820" s="64">
        <f t="shared" ca="1" si="226"/>
        <v>1.1192313</v>
      </c>
      <c r="I820" s="65">
        <f t="shared" si="210"/>
        <v>3.7499999999999999E-2</v>
      </c>
      <c r="J820" s="66">
        <f t="shared" si="227"/>
        <v>42478</v>
      </c>
      <c r="K820" s="13">
        <f t="shared" si="208"/>
        <v>317</v>
      </c>
      <c r="L820" s="9">
        <f t="shared" si="228"/>
        <v>1.0329478949999999</v>
      </c>
      <c r="M820" s="69">
        <f t="shared" ca="1" si="229"/>
        <v>1.156107615</v>
      </c>
      <c r="N820" s="68">
        <f t="shared" si="230"/>
        <v>0</v>
      </c>
      <c r="O820" s="64">
        <f t="shared" ca="1" si="231"/>
        <v>18719144.510464799</v>
      </c>
      <c r="P820" s="70">
        <f t="shared" si="232"/>
        <v>0</v>
      </c>
      <c r="Q820" s="67"/>
      <c r="R820" s="66"/>
      <c r="S820" s="66"/>
      <c r="T820" s="66"/>
      <c r="U820" s="66"/>
      <c r="V820" s="7"/>
      <c r="W820" s="7"/>
      <c r="X820" s="7"/>
      <c r="Y820" s="7"/>
      <c r="Z820" s="1"/>
      <c r="AA820" s="7"/>
      <c r="AB820" s="7"/>
      <c r="AC820" s="7"/>
      <c r="AD820" s="7"/>
      <c r="AE820" s="7"/>
      <c r="AF820" s="8"/>
      <c r="AG820" s="7"/>
      <c r="AH820" s="3"/>
      <c r="AI820" s="18"/>
      <c r="AJ820" s="19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</row>
    <row r="821" spans="1:220" x14ac:dyDescent="0.2">
      <c r="A821" s="63">
        <f t="shared" si="209"/>
        <v>42796</v>
      </c>
      <c r="B821" s="12">
        <f t="shared" ca="1" si="222"/>
        <v>138708120.94877529</v>
      </c>
      <c r="C821" s="71">
        <f t="shared" si="223"/>
        <v>119911796.17</v>
      </c>
      <c r="D821" s="65">
        <f ca="1">IF(A821&lt;$B$1,VLOOKUP(A821,[1]DI!$A$4:$B$15000,2,FALSE),0)</f>
        <v>0.12130000000000001</v>
      </c>
      <c r="E821" s="11">
        <f t="shared" ca="1" si="224"/>
        <v>1.0004544200000001</v>
      </c>
      <c r="F821" s="64">
        <f ca="1">(TRUNC(PRODUCT($E$16:$E820),16))</f>
        <v>1.32194979567246</v>
      </c>
      <c r="G821" s="64">
        <f t="shared" ca="1" si="225"/>
        <v>1.1805864888022199</v>
      </c>
      <c r="H821" s="64">
        <f t="shared" ca="1" si="226"/>
        <v>1.1197398999999999</v>
      </c>
      <c r="I821" s="65">
        <f t="shared" si="210"/>
        <v>3.7499999999999999E-2</v>
      </c>
      <c r="J821" s="66">
        <f t="shared" si="227"/>
        <v>42478</v>
      </c>
      <c r="K821" s="13">
        <f t="shared" si="208"/>
        <v>318</v>
      </c>
      <c r="L821" s="9">
        <f t="shared" si="228"/>
        <v>1.033053531</v>
      </c>
      <c r="M821" s="69">
        <f t="shared" ca="1" si="229"/>
        <v>1.156751257</v>
      </c>
      <c r="N821" s="68">
        <f t="shared" si="230"/>
        <v>0</v>
      </c>
      <c r="O821" s="64">
        <f t="shared" ca="1" si="231"/>
        <v>18796324.778775301</v>
      </c>
      <c r="P821" s="70">
        <f t="shared" si="232"/>
        <v>0</v>
      </c>
      <c r="Q821" s="67"/>
      <c r="R821" s="66"/>
      <c r="S821" s="66"/>
      <c r="T821" s="66"/>
      <c r="U821" s="66"/>
      <c r="V821" s="7"/>
      <c r="W821" s="7"/>
      <c r="X821" s="7"/>
      <c r="Y821" s="7"/>
      <c r="Z821" s="1"/>
      <c r="AA821" s="7"/>
      <c r="AB821" s="7"/>
      <c r="AC821" s="7"/>
      <c r="AD821" s="7"/>
      <c r="AE821" s="7"/>
      <c r="AF821" s="8"/>
      <c r="AG821" s="7"/>
      <c r="AH821" s="3"/>
      <c r="AI821" s="18"/>
      <c r="AJ821" s="19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</row>
    <row r="822" spans="1:220" x14ac:dyDescent="0.2">
      <c r="A822" s="63">
        <f t="shared" si="209"/>
        <v>42797</v>
      </c>
      <c r="B822" s="12">
        <f t="shared" ca="1" si="222"/>
        <v>138785344.02559701</v>
      </c>
      <c r="C822" s="71">
        <f t="shared" si="223"/>
        <v>119911796.17</v>
      </c>
      <c r="D822" s="65">
        <f ca="1">IF(A822&lt;$B$1,VLOOKUP(A822,[1]DI!$A$4:$B$15000,2,FALSE),0)</f>
        <v>0.12130000000000001</v>
      </c>
      <c r="E822" s="11">
        <f t="shared" ca="1" si="224"/>
        <v>1.0004544200000001</v>
      </c>
      <c r="F822" s="64">
        <f ca="1">(TRUNC(PRODUCT($E$16:$E821),16))</f>
        <v>1.32255051609861</v>
      </c>
      <c r="G822" s="64">
        <f t="shared" ca="1" si="225"/>
        <v>1.1805864888022199</v>
      </c>
      <c r="H822" s="64">
        <f t="shared" ca="1" si="226"/>
        <v>1.1202487299999999</v>
      </c>
      <c r="I822" s="65">
        <f t="shared" si="210"/>
        <v>3.7499999999999999E-2</v>
      </c>
      <c r="J822" s="66">
        <f t="shared" si="227"/>
        <v>42478</v>
      </c>
      <c r="K822" s="13">
        <f t="shared" si="208"/>
        <v>319</v>
      </c>
      <c r="L822" s="9">
        <f t="shared" si="228"/>
        <v>1.0331591769999999</v>
      </c>
      <c r="M822" s="69">
        <f t="shared" ca="1" si="229"/>
        <v>1.157395256</v>
      </c>
      <c r="N822" s="68">
        <f t="shared" si="230"/>
        <v>0</v>
      </c>
      <c r="O822" s="64">
        <f t="shared" ca="1" si="231"/>
        <v>18873547.855597001</v>
      </c>
      <c r="P822" s="70">
        <f t="shared" si="232"/>
        <v>0</v>
      </c>
      <c r="Q822" s="67"/>
      <c r="R822" s="66"/>
      <c r="S822" s="66"/>
      <c r="T822" s="66"/>
      <c r="U822" s="66"/>
      <c r="V822" s="7"/>
      <c r="W822" s="7"/>
      <c r="X822" s="7"/>
      <c r="Y822" s="7"/>
      <c r="Z822" s="1"/>
      <c r="AA822" s="7"/>
      <c r="AB822" s="7"/>
      <c r="AC822" s="7"/>
      <c r="AD822" s="7"/>
      <c r="AE822" s="7"/>
      <c r="AF822" s="8"/>
      <c r="AG822" s="7"/>
      <c r="AH822" s="3"/>
      <c r="AI822" s="18"/>
      <c r="AJ822" s="19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</row>
    <row r="823" spans="1:220" x14ac:dyDescent="0.2">
      <c r="A823" s="63">
        <f t="shared" si="209"/>
        <v>42798</v>
      </c>
      <c r="B823" s="12">
        <f t="shared" ca="1" si="222"/>
        <v>138862610.03084171</v>
      </c>
      <c r="C823" s="71">
        <f t="shared" si="223"/>
        <v>119911796.17</v>
      </c>
      <c r="D823" s="65">
        <f ca="1">IF(A823&lt;$B$1,VLOOKUP(A823,[1]DI!$A$4:$B$15000,2,FALSE),0)</f>
        <v>0</v>
      </c>
      <c r="E823" s="11">
        <f t="shared" ca="1" si="224"/>
        <v>1</v>
      </c>
      <c r="F823" s="64">
        <f ca="1">(TRUNC(PRODUCT($E$16:$E822),16))</f>
        <v>1.32315150950413</v>
      </c>
      <c r="G823" s="64">
        <f t="shared" ca="1" si="225"/>
        <v>1.1805864888022199</v>
      </c>
      <c r="H823" s="64">
        <f t="shared" ca="1" si="226"/>
        <v>1.1207577900000001</v>
      </c>
      <c r="I823" s="65">
        <f t="shared" si="210"/>
        <v>3.7499999999999999E-2</v>
      </c>
      <c r="J823" s="66">
        <f t="shared" si="227"/>
        <v>42478</v>
      </c>
      <c r="K823" s="13">
        <f t="shared" si="208"/>
        <v>320</v>
      </c>
      <c r="L823" s="9">
        <f t="shared" si="228"/>
        <v>1.033264835</v>
      </c>
      <c r="M823" s="69">
        <f t="shared" ca="1" si="229"/>
        <v>1.1580396129999999</v>
      </c>
      <c r="N823" s="68">
        <f t="shared" si="230"/>
        <v>0</v>
      </c>
      <c r="O823" s="64">
        <f t="shared" ca="1" si="231"/>
        <v>18950813.860841699</v>
      </c>
      <c r="P823" s="70">
        <f t="shared" si="232"/>
        <v>0</v>
      </c>
      <c r="Q823" s="67"/>
      <c r="R823" s="66"/>
      <c r="S823" s="66"/>
      <c r="T823" s="66"/>
      <c r="U823" s="66"/>
      <c r="V823" s="7"/>
      <c r="W823" s="7"/>
      <c r="X823" s="7"/>
      <c r="Y823" s="7"/>
      <c r="Z823" s="1"/>
      <c r="AA823" s="7"/>
      <c r="AB823" s="7"/>
      <c r="AC823" s="7"/>
      <c r="AD823" s="7"/>
      <c r="AE823" s="7"/>
      <c r="AF823" s="8"/>
      <c r="AG823" s="7"/>
      <c r="AH823" s="3"/>
      <c r="AI823" s="18"/>
      <c r="AJ823" s="19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</row>
    <row r="824" spans="1:220" x14ac:dyDescent="0.2">
      <c r="A824" s="63">
        <f t="shared" si="209"/>
        <v>42799</v>
      </c>
      <c r="B824" s="12">
        <f t="shared" ca="1" si="222"/>
        <v>138876810.9450385</v>
      </c>
      <c r="C824" s="71">
        <f t="shared" si="223"/>
        <v>119911796.17</v>
      </c>
      <c r="D824" s="65">
        <f ca="1">IF(A824&lt;$B$1,VLOOKUP(A824,[1]DI!$A$4:$B$15000,2,FALSE),0)</f>
        <v>0</v>
      </c>
      <c r="E824" s="11">
        <f t="shared" ca="1" si="224"/>
        <v>1</v>
      </c>
      <c r="F824" s="64">
        <f ca="1">(TRUNC(PRODUCT($E$16:$E823),16))</f>
        <v>1.32315150950413</v>
      </c>
      <c r="G824" s="64">
        <f t="shared" ca="1" si="225"/>
        <v>1.1805864888022199</v>
      </c>
      <c r="H824" s="64">
        <f t="shared" ca="1" si="226"/>
        <v>1.1207577900000001</v>
      </c>
      <c r="I824" s="65">
        <f t="shared" si="210"/>
        <v>3.7499999999999999E-2</v>
      </c>
      <c r="J824" s="66">
        <f t="shared" si="227"/>
        <v>42478</v>
      </c>
      <c r="K824" s="13">
        <f t="shared" si="208"/>
        <v>321</v>
      </c>
      <c r="L824" s="9">
        <f t="shared" si="228"/>
        <v>1.033370503</v>
      </c>
      <c r="M824" s="69">
        <f t="shared" ca="1" si="229"/>
        <v>1.1581580410000001</v>
      </c>
      <c r="N824" s="68">
        <f t="shared" si="230"/>
        <v>0</v>
      </c>
      <c r="O824" s="64">
        <f t="shared" ca="1" si="231"/>
        <v>18965014.775038499</v>
      </c>
      <c r="P824" s="70">
        <f t="shared" si="232"/>
        <v>0</v>
      </c>
      <c r="Q824" s="67"/>
      <c r="R824" s="66"/>
      <c r="S824" s="66"/>
      <c r="T824" s="66"/>
      <c r="U824" s="66"/>
      <c r="V824" s="7"/>
      <c r="W824" s="7"/>
      <c r="X824" s="7"/>
      <c r="Y824" s="7"/>
      <c r="Z824" s="1"/>
      <c r="AA824" s="7"/>
      <c r="AB824" s="7"/>
      <c r="AC824" s="7"/>
      <c r="AD824" s="7"/>
      <c r="AE824" s="7"/>
      <c r="AF824" s="8"/>
      <c r="AG824" s="7"/>
      <c r="AH824" s="3"/>
      <c r="AI824" s="18"/>
      <c r="AJ824" s="19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</row>
    <row r="825" spans="1:220" x14ac:dyDescent="0.2">
      <c r="A825" s="63">
        <f t="shared" si="209"/>
        <v>42800</v>
      </c>
      <c r="B825" s="12">
        <f t="shared" ca="1" si="222"/>
        <v>138891013.4180887</v>
      </c>
      <c r="C825" s="71">
        <f t="shared" si="223"/>
        <v>119911796.17</v>
      </c>
      <c r="D825" s="65">
        <f ca="1">IF(A825&lt;$B$1,VLOOKUP(A825,[1]DI!$A$4:$B$15000,2,FALSE),0)</f>
        <v>0.12130000000000001</v>
      </c>
      <c r="E825" s="11">
        <f t="shared" ca="1" si="224"/>
        <v>1.0004544200000001</v>
      </c>
      <c r="F825" s="64">
        <f ca="1">(TRUNC(PRODUCT($E$16:$E824),16))</f>
        <v>1.32315150950413</v>
      </c>
      <c r="G825" s="64">
        <f t="shared" ca="1" si="225"/>
        <v>1.1805864888022199</v>
      </c>
      <c r="H825" s="64">
        <f t="shared" ca="1" si="226"/>
        <v>1.1207577900000001</v>
      </c>
      <c r="I825" s="65">
        <f t="shared" si="210"/>
        <v>3.7499999999999999E-2</v>
      </c>
      <c r="J825" s="66">
        <f t="shared" si="227"/>
        <v>42478</v>
      </c>
      <c r="K825" s="13">
        <f t="shared" si="208"/>
        <v>322</v>
      </c>
      <c r="L825" s="9">
        <f t="shared" si="228"/>
        <v>1.033476182</v>
      </c>
      <c r="M825" s="69">
        <f t="shared" ca="1" si="229"/>
        <v>1.158276482</v>
      </c>
      <c r="N825" s="68">
        <f t="shared" si="230"/>
        <v>0</v>
      </c>
      <c r="O825" s="64">
        <f t="shared" ca="1" si="231"/>
        <v>18979217.248088699</v>
      </c>
      <c r="P825" s="70">
        <f t="shared" si="232"/>
        <v>0</v>
      </c>
      <c r="Q825" s="67"/>
      <c r="R825" s="66"/>
      <c r="S825" s="66"/>
      <c r="T825" s="66"/>
      <c r="U825" s="66"/>
      <c r="V825" s="7"/>
      <c r="W825" s="7"/>
      <c r="X825" s="7"/>
      <c r="Y825" s="7"/>
      <c r="Z825" s="1"/>
      <c r="AA825" s="7"/>
      <c r="AB825" s="7"/>
      <c r="AC825" s="7"/>
      <c r="AD825" s="7"/>
      <c r="AE825" s="7"/>
      <c r="AF825" s="8"/>
      <c r="AG825" s="7"/>
      <c r="AH825" s="3"/>
      <c r="AI825" s="18"/>
      <c r="AJ825" s="19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</row>
    <row r="826" spans="1:220" x14ac:dyDescent="0.2">
      <c r="A826" s="63">
        <f t="shared" si="209"/>
        <v>42801</v>
      </c>
      <c r="B826" s="12">
        <f t="shared" ca="1" si="222"/>
        <v>138968339.25931969</v>
      </c>
      <c r="C826" s="71">
        <f t="shared" si="223"/>
        <v>119911796.17</v>
      </c>
      <c r="D826" s="65">
        <f ca="1">IF(A826&lt;$B$1,VLOOKUP(A826,[1]DI!$A$4:$B$15000,2,FALSE),0)</f>
        <v>0.12130000000000001</v>
      </c>
      <c r="E826" s="11">
        <f t="shared" ca="1" si="224"/>
        <v>1.0004544200000001</v>
      </c>
      <c r="F826" s="64">
        <f ca="1">(TRUNC(PRODUCT($E$16:$E825),16))</f>
        <v>1.3237527760130801</v>
      </c>
      <c r="G826" s="64">
        <f t="shared" ca="1" si="225"/>
        <v>1.1805864888022199</v>
      </c>
      <c r="H826" s="64">
        <f t="shared" ca="1" si="226"/>
        <v>1.1212670899999999</v>
      </c>
      <c r="I826" s="65">
        <f t="shared" si="210"/>
        <v>3.7499999999999999E-2</v>
      </c>
      <c r="J826" s="66">
        <f t="shared" si="227"/>
        <v>42478</v>
      </c>
      <c r="K826" s="13">
        <f t="shared" si="208"/>
        <v>323</v>
      </c>
      <c r="L826" s="9">
        <f t="shared" si="228"/>
        <v>1.0335818720000001</v>
      </c>
      <c r="M826" s="69">
        <f t="shared" ca="1" si="229"/>
        <v>1.1589213380000001</v>
      </c>
      <c r="N826" s="68">
        <f t="shared" si="230"/>
        <v>0</v>
      </c>
      <c r="O826" s="64">
        <f t="shared" ca="1" si="231"/>
        <v>19056543.089319699</v>
      </c>
      <c r="P826" s="70">
        <f t="shared" si="232"/>
        <v>0</v>
      </c>
      <c r="Q826" s="67"/>
      <c r="R826" s="66"/>
      <c r="S826" s="66"/>
      <c r="T826" s="66"/>
      <c r="U826" s="66"/>
      <c r="V826" s="7"/>
      <c r="W826" s="7"/>
      <c r="X826" s="7"/>
      <c r="Y826" s="7"/>
      <c r="Z826" s="1"/>
      <c r="AA826" s="7"/>
      <c r="AB826" s="7"/>
      <c r="AC826" s="7"/>
      <c r="AD826" s="7"/>
      <c r="AE826" s="7"/>
      <c r="AF826" s="8"/>
      <c r="AG826" s="7"/>
      <c r="AH826" s="3"/>
      <c r="AI826" s="18"/>
      <c r="AJ826" s="19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</row>
    <row r="827" spans="1:220" x14ac:dyDescent="0.2">
      <c r="A827" s="63">
        <f t="shared" si="209"/>
        <v>42802</v>
      </c>
      <c r="B827" s="12">
        <f t="shared" ca="1" si="222"/>
        <v>139045707.90906191</v>
      </c>
      <c r="C827" s="71">
        <f t="shared" si="223"/>
        <v>119911796.17</v>
      </c>
      <c r="D827" s="65">
        <f ca="1">IF(A827&lt;$B$1,VLOOKUP(A827,[1]DI!$A$4:$B$15000,2,FALSE),0)</f>
        <v>0.12130000000000001</v>
      </c>
      <c r="E827" s="11">
        <f t="shared" ca="1" si="224"/>
        <v>1.0004544200000001</v>
      </c>
      <c r="F827" s="64">
        <f ca="1">(TRUNC(PRODUCT($E$16:$E826),16))</f>
        <v>1.3243543157495601</v>
      </c>
      <c r="G827" s="64">
        <f t="shared" ca="1" si="225"/>
        <v>1.1805864888022199</v>
      </c>
      <c r="H827" s="64">
        <f t="shared" ca="1" si="226"/>
        <v>1.1217766199999999</v>
      </c>
      <c r="I827" s="65">
        <f t="shared" si="210"/>
        <v>3.7499999999999999E-2</v>
      </c>
      <c r="J827" s="66">
        <f t="shared" si="227"/>
        <v>42478</v>
      </c>
      <c r="K827" s="13">
        <f t="shared" si="208"/>
        <v>324</v>
      </c>
      <c r="L827" s="9">
        <f t="shared" si="228"/>
        <v>1.0336875720000001</v>
      </c>
      <c r="M827" s="69">
        <f t="shared" ca="1" si="229"/>
        <v>1.1595665509999999</v>
      </c>
      <c r="N827" s="68">
        <f t="shared" si="230"/>
        <v>0</v>
      </c>
      <c r="O827" s="64">
        <f t="shared" ca="1" si="231"/>
        <v>19133911.739061899</v>
      </c>
      <c r="P827" s="70">
        <f t="shared" si="232"/>
        <v>0</v>
      </c>
      <c r="Q827" s="67"/>
      <c r="R827" s="66"/>
      <c r="S827" s="66"/>
      <c r="T827" s="66"/>
      <c r="U827" s="66"/>
      <c r="V827" s="7"/>
      <c r="W827" s="7"/>
      <c r="X827" s="7"/>
      <c r="Y827" s="7"/>
      <c r="Z827" s="1"/>
      <c r="AA827" s="7"/>
      <c r="AB827" s="7"/>
      <c r="AC827" s="7"/>
      <c r="AD827" s="7"/>
      <c r="AE827" s="7"/>
      <c r="AF827" s="8"/>
      <c r="AG827" s="7"/>
      <c r="AH827" s="3"/>
      <c r="AI827" s="18"/>
      <c r="AJ827" s="19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</row>
    <row r="828" spans="1:220" x14ac:dyDescent="0.2">
      <c r="A828" s="63">
        <f t="shared" si="209"/>
        <v>42803</v>
      </c>
      <c r="B828" s="12">
        <f t="shared" ca="1" si="222"/>
        <v>139123118.16819739</v>
      </c>
      <c r="C828" s="71">
        <f t="shared" si="223"/>
        <v>119911796.17</v>
      </c>
      <c r="D828" s="65">
        <f ca="1">IF(A828&lt;$B$1,VLOOKUP(A828,[1]DI!$A$4:$B$15000,2,FALSE),0)</f>
        <v>0.12130000000000001</v>
      </c>
      <c r="E828" s="11">
        <f t="shared" ca="1" si="224"/>
        <v>1.0004544200000001</v>
      </c>
      <c r="F828" s="64">
        <f ca="1">(TRUNC(PRODUCT($E$16:$E827),16))</f>
        <v>1.3249561288377201</v>
      </c>
      <c r="G828" s="64">
        <f t="shared" ca="1" si="225"/>
        <v>1.1805864888022199</v>
      </c>
      <c r="H828" s="64">
        <f t="shared" ca="1" si="226"/>
        <v>1.1222863700000001</v>
      </c>
      <c r="I828" s="65">
        <f t="shared" si="210"/>
        <v>3.7499999999999999E-2</v>
      </c>
      <c r="J828" s="66">
        <f t="shared" si="227"/>
        <v>42478</v>
      </c>
      <c r="K828" s="13">
        <f t="shared" si="208"/>
        <v>325</v>
      </c>
      <c r="L828" s="9">
        <f t="shared" si="228"/>
        <v>1.0337932830000001</v>
      </c>
      <c r="M828" s="69">
        <f t="shared" ca="1" si="229"/>
        <v>1.1602121110000001</v>
      </c>
      <c r="N828" s="68">
        <f t="shared" si="230"/>
        <v>0</v>
      </c>
      <c r="O828" s="64">
        <f t="shared" ca="1" si="231"/>
        <v>19211321.998197399</v>
      </c>
      <c r="P828" s="70">
        <f t="shared" si="232"/>
        <v>0</v>
      </c>
      <c r="Q828" s="67"/>
      <c r="R828" s="66"/>
      <c r="S828" s="66"/>
      <c r="T828" s="66"/>
      <c r="U828" s="66"/>
      <c r="V828" s="7"/>
      <c r="W828" s="7"/>
      <c r="X828" s="7"/>
      <c r="Y828" s="7"/>
      <c r="Z828" s="1"/>
      <c r="AA828" s="7"/>
      <c r="AB828" s="7"/>
      <c r="AC828" s="7"/>
      <c r="AD828" s="7"/>
      <c r="AE828" s="7"/>
      <c r="AF828" s="8"/>
      <c r="AG828" s="7"/>
      <c r="AH828" s="3"/>
      <c r="AI828" s="18"/>
      <c r="AJ828" s="19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</row>
    <row r="829" spans="1:220" x14ac:dyDescent="0.2">
      <c r="A829" s="63">
        <f t="shared" si="209"/>
        <v>42804</v>
      </c>
      <c r="B829" s="12">
        <f t="shared" ca="1" si="222"/>
        <v>139200572.79469749</v>
      </c>
      <c r="C829" s="71">
        <f t="shared" si="223"/>
        <v>119911796.17</v>
      </c>
      <c r="D829" s="65">
        <f ca="1">IF(A829&lt;$B$1,VLOOKUP(A829,[1]DI!$A$4:$B$15000,2,FALSE),0)</f>
        <v>0.12130000000000001</v>
      </c>
      <c r="E829" s="11">
        <f t="shared" ca="1" si="224"/>
        <v>1.0004544200000001</v>
      </c>
      <c r="F829" s="64">
        <f ca="1">(TRUNC(PRODUCT($E$16:$E828),16))</f>
        <v>1.32555821540179</v>
      </c>
      <c r="G829" s="64">
        <f t="shared" ca="1" si="225"/>
        <v>1.1805864888022199</v>
      </c>
      <c r="H829" s="64">
        <f t="shared" ca="1" si="226"/>
        <v>1.1227963599999999</v>
      </c>
      <c r="I829" s="65">
        <f t="shared" si="210"/>
        <v>3.7499999999999999E-2</v>
      </c>
      <c r="J829" s="66">
        <f t="shared" si="227"/>
        <v>42478</v>
      </c>
      <c r="K829" s="13">
        <f t="shared" si="208"/>
        <v>326</v>
      </c>
      <c r="L829" s="9">
        <f t="shared" si="228"/>
        <v>1.033899006</v>
      </c>
      <c r="M829" s="69">
        <f t="shared" ca="1" si="229"/>
        <v>1.160858041</v>
      </c>
      <c r="N829" s="68">
        <f t="shared" si="230"/>
        <v>0</v>
      </c>
      <c r="O829" s="64">
        <f t="shared" ca="1" si="231"/>
        <v>19288776.624697499</v>
      </c>
      <c r="P829" s="70">
        <f t="shared" si="232"/>
        <v>0</v>
      </c>
      <c r="Q829" s="67"/>
      <c r="R829" s="66"/>
      <c r="S829" s="66"/>
      <c r="T829" s="66"/>
      <c r="U829" s="66"/>
      <c r="V829" s="7"/>
      <c r="W829" s="7"/>
      <c r="X829" s="7"/>
      <c r="Y829" s="7"/>
      <c r="Z829" s="1"/>
      <c r="AA829" s="7"/>
      <c r="AB829" s="7"/>
      <c r="AC829" s="7"/>
      <c r="AD829" s="7"/>
      <c r="AE829" s="7"/>
      <c r="AF829" s="8"/>
      <c r="AG829" s="7"/>
      <c r="AH829" s="3"/>
      <c r="AI829" s="18"/>
      <c r="AJ829" s="19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</row>
    <row r="830" spans="1:220" x14ac:dyDescent="0.2">
      <c r="A830" s="63">
        <f t="shared" si="209"/>
        <v>42805</v>
      </c>
      <c r="B830" s="12">
        <f t="shared" ca="1" si="222"/>
        <v>139278070.109797</v>
      </c>
      <c r="C830" s="71">
        <f t="shared" si="223"/>
        <v>119911796.17</v>
      </c>
      <c r="D830" s="65">
        <f ca="1">IF(A830&lt;$B$1,VLOOKUP(A830,[1]DI!$A$4:$B$15000,2,FALSE),0)</f>
        <v>0</v>
      </c>
      <c r="E830" s="11">
        <f t="shared" ca="1" si="224"/>
        <v>1</v>
      </c>
      <c r="F830" s="64">
        <f ca="1">(TRUNC(PRODUCT($E$16:$E829),16))</f>
        <v>1.32616057556603</v>
      </c>
      <c r="G830" s="64">
        <f t="shared" ca="1" si="225"/>
        <v>1.1805864888022199</v>
      </c>
      <c r="H830" s="64">
        <f t="shared" ca="1" si="226"/>
        <v>1.1233065799999999</v>
      </c>
      <c r="I830" s="65">
        <f t="shared" si="210"/>
        <v>3.7499999999999999E-2</v>
      </c>
      <c r="J830" s="66">
        <f t="shared" si="227"/>
        <v>42478</v>
      </c>
      <c r="K830" s="13">
        <f t="shared" si="208"/>
        <v>327</v>
      </c>
      <c r="L830" s="9">
        <f t="shared" si="228"/>
        <v>1.034004739</v>
      </c>
      <c r="M830" s="69">
        <f t="shared" ca="1" si="229"/>
        <v>1.1615043270000001</v>
      </c>
      <c r="N830" s="68">
        <f t="shared" si="230"/>
        <v>0</v>
      </c>
      <c r="O830" s="64">
        <f t="shared" ca="1" si="231"/>
        <v>19366273.939796999</v>
      </c>
      <c r="P830" s="70">
        <f t="shared" si="232"/>
        <v>0</v>
      </c>
      <c r="Q830" s="67"/>
      <c r="R830" s="66"/>
      <c r="S830" s="66"/>
      <c r="T830" s="66"/>
      <c r="U830" s="66"/>
      <c r="V830" s="7"/>
      <c r="W830" s="7"/>
      <c r="X830" s="7"/>
      <c r="Y830" s="7"/>
      <c r="Z830" s="1"/>
      <c r="AA830" s="7"/>
      <c r="AB830" s="7"/>
      <c r="AC830" s="7"/>
      <c r="AD830" s="7"/>
      <c r="AE830" s="7"/>
      <c r="AF830" s="8"/>
      <c r="AG830" s="7"/>
      <c r="AH830" s="3"/>
      <c r="AI830" s="18"/>
      <c r="AJ830" s="19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</row>
    <row r="831" spans="1:220" x14ac:dyDescent="0.2">
      <c r="A831" s="63">
        <f t="shared" si="209"/>
        <v>42806</v>
      </c>
      <c r="B831" s="12">
        <f t="shared" ca="1" si="222"/>
        <v>139292313.47276971</v>
      </c>
      <c r="C831" s="71">
        <f t="shared" si="223"/>
        <v>119911796.17</v>
      </c>
      <c r="D831" s="65">
        <f ca="1">IF(A831&lt;$B$1,VLOOKUP(A831,[1]DI!$A$4:$B$15000,2,FALSE),0)</f>
        <v>0</v>
      </c>
      <c r="E831" s="11">
        <f t="shared" ca="1" si="224"/>
        <v>1</v>
      </c>
      <c r="F831" s="64">
        <f ca="1">(TRUNC(PRODUCT($E$16:$E830),16))</f>
        <v>1.32616057556603</v>
      </c>
      <c r="G831" s="64">
        <f t="shared" ca="1" si="225"/>
        <v>1.1805864888022199</v>
      </c>
      <c r="H831" s="64">
        <f t="shared" ca="1" si="226"/>
        <v>1.1233065799999999</v>
      </c>
      <c r="I831" s="65">
        <f t="shared" si="210"/>
        <v>3.7499999999999999E-2</v>
      </c>
      <c r="J831" s="66">
        <f t="shared" si="227"/>
        <v>42478</v>
      </c>
      <c r="K831" s="13">
        <f t="shared" si="208"/>
        <v>328</v>
      </c>
      <c r="L831" s="9">
        <f t="shared" si="228"/>
        <v>1.034110482</v>
      </c>
      <c r="M831" s="69">
        <f t="shared" ca="1" si="229"/>
        <v>1.161623109</v>
      </c>
      <c r="N831" s="68">
        <f t="shared" si="230"/>
        <v>0</v>
      </c>
      <c r="O831" s="64">
        <f t="shared" ca="1" si="231"/>
        <v>19380517.302769698</v>
      </c>
      <c r="P831" s="70">
        <f t="shared" si="232"/>
        <v>0</v>
      </c>
      <c r="Q831" s="67"/>
      <c r="R831" s="66"/>
      <c r="S831" s="66"/>
      <c r="T831" s="66"/>
      <c r="U831" s="66"/>
      <c r="V831" s="7"/>
      <c r="W831" s="7"/>
      <c r="X831" s="7"/>
      <c r="Y831" s="7"/>
      <c r="Z831" s="1"/>
      <c r="AA831" s="7"/>
      <c r="AB831" s="7"/>
      <c r="AC831" s="7"/>
      <c r="AD831" s="7"/>
      <c r="AE831" s="7"/>
      <c r="AF831" s="8"/>
      <c r="AG831" s="7"/>
      <c r="AH831" s="3"/>
      <c r="AI831" s="18"/>
      <c r="AJ831" s="19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</row>
    <row r="832" spans="1:220" x14ac:dyDescent="0.2">
      <c r="A832" s="63">
        <f t="shared" si="209"/>
        <v>42807</v>
      </c>
      <c r="B832" s="12">
        <f t="shared" ca="1" si="222"/>
        <v>139306558.39459571</v>
      </c>
      <c r="C832" s="71">
        <f t="shared" si="223"/>
        <v>119911796.17</v>
      </c>
      <c r="D832" s="65">
        <f ca="1">IF(A832&lt;$B$1,VLOOKUP(A832,[1]DI!$A$4:$B$15000,2,FALSE),0)</f>
        <v>0.12130000000000001</v>
      </c>
      <c r="E832" s="11">
        <f t="shared" ca="1" si="224"/>
        <v>1.0004544200000001</v>
      </c>
      <c r="F832" s="64">
        <f ca="1">(TRUNC(PRODUCT($E$16:$E831),16))</f>
        <v>1.32616057556603</v>
      </c>
      <c r="G832" s="64">
        <f t="shared" ca="1" si="225"/>
        <v>1.1805864888022199</v>
      </c>
      <c r="H832" s="64">
        <f t="shared" ca="1" si="226"/>
        <v>1.1233065799999999</v>
      </c>
      <c r="I832" s="65">
        <f t="shared" si="210"/>
        <v>3.7499999999999999E-2</v>
      </c>
      <c r="J832" s="66">
        <f t="shared" si="227"/>
        <v>42478</v>
      </c>
      <c r="K832" s="13">
        <f t="shared" si="208"/>
        <v>329</v>
      </c>
      <c r="L832" s="9">
        <f t="shared" si="228"/>
        <v>1.0342162370000001</v>
      </c>
      <c r="M832" s="69">
        <f t="shared" ca="1" si="229"/>
        <v>1.1617419040000001</v>
      </c>
      <c r="N832" s="68">
        <f t="shared" si="230"/>
        <v>0</v>
      </c>
      <c r="O832" s="64">
        <f t="shared" ca="1" si="231"/>
        <v>19394762.224595699</v>
      </c>
      <c r="P832" s="70">
        <f t="shared" si="232"/>
        <v>0</v>
      </c>
      <c r="Q832" s="67"/>
      <c r="R832" s="66"/>
      <c r="S832" s="66"/>
      <c r="T832" s="66"/>
      <c r="U832" s="66"/>
      <c r="V832" s="7"/>
      <c r="W832" s="7"/>
      <c r="X832" s="7"/>
      <c r="Y832" s="7"/>
      <c r="Z832" s="1"/>
      <c r="AA832" s="7"/>
      <c r="AB832" s="7"/>
      <c r="AC832" s="7"/>
      <c r="AD832" s="7"/>
      <c r="AE832" s="7"/>
      <c r="AF832" s="8"/>
      <c r="AG832" s="7"/>
      <c r="AH832" s="3"/>
      <c r="AI832" s="18"/>
      <c r="AJ832" s="19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</row>
    <row r="833" spans="1:220" x14ac:dyDescent="0.2">
      <c r="A833" s="63">
        <f t="shared" si="209"/>
        <v>42808</v>
      </c>
      <c r="B833" s="12">
        <f t="shared" ca="1" si="222"/>
        <v>139384115.90541691</v>
      </c>
      <c r="C833" s="71">
        <f t="shared" si="223"/>
        <v>119911796.17</v>
      </c>
      <c r="D833" s="65">
        <f ca="1">IF(A833&lt;$B$1,VLOOKUP(A833,[1]DI!$A$4:$B$15000,2,FALSE),0)</f>
        <v>0.12130000000000001</v>
      </c>
      <c r="E833" s="11">
        <f t="shared" ca="1" si="224"/>
        <v>1.0004544200000001</v>
      </c>
      <c r="F833" s="64">
        <f ca="1">(TRUNC(PRODUCT($E$16:$E832),16))</f>
        <v>1.3267632094547801</v>
      </c>
      <c r="G833" s="64">
        <f t="shared" ca="1" si="225"/>
        <v>1.1805864888022199</v>
      </c>
      <c r="H833" s="64">
        <f t="shared" ca="1" si="226"/>
        <v>1.12381704</v>
      </c>
      <c r="I833" s="65">
        <f t="shared" si="210"/>
        <v>3.7499999999999999E-2</v>
      </c>
      <c r="J833" s="66">
        <f t="shared" si="227"/>
        <v>42478</v>
      </c>
      <c r="K833" s="13">
        <f t="shared" si="208"/>
        <v>330</v>
      </c>
      <c r="L833" s="9">
        <f t="shared" si="228"/>
        <v>1.034322003</v>
      </c>
      <c r="M833" s="69">
        <f t="shared" ca="1" si="229"/>
        <v>1.1623886919999999</v>
      </c>
      <c r="N833" s="68">
        <f t="shared" si="230"/>
        <v>0</v>
      </c>
      <c r="O833" s="64">
        <f t="shared" ca="1" si="231"/>
        <v>19472319.7354169</v>
      </c>
      <c r="P833" s="70">
        <f t="shared" si="232"/>
        <v>0</v>
      </c>
      <c r="Q833" s="67"/>
      <c r="R833" s="66"/>
      <c r="S833" s="66"/>
      <c r="T833" s="66"/>
      <c r="U833" s="66"/>
      <c r="V833" s="7"/>
      <c r="W833" s="7"/>
      <c r="X833" s="7"/>
      <c r="Y833" s="7"/>
      <c r="Z833" s="1"/>
      <c r="AA833" s="7"/>
      <c r="AB833" s="7"/>
      <c r="AC833" s="7"/>
      <c r="AD833" s="7"/>
      <c r="AE833" s="7"/>
      <c r="AF833" s="8"/>
      <c r="AG833" s="7"/>
      <c r="AH833" s="3"/>
      <c r="AI833" s="18"/>
      <c r="AJ833" s="19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</row>
    <row r="834" spans="1:220" x14ac:dyDescent="0.2">
      <c r="A834" s="63">
        <f t="shared" si="209"/>
        <v>42809</v>
      </c>
      <c r="B834" s="12">
        <f t="shared" ca="1" si="222"/>
        <v>139461714.90571961</v>
      </c>
      <c r="C834" s="71">
        <f t="shared" si="223"/>
        <v>119911796.17</v>
      </c>
      <c r="D834" s="65">
        <f ca="1">IF(A834&lt;$B$1,VLOOKUP(A834,[1]DI!$A$4:$B$15000,2,FALSE),0)</f>
        <v>0.12130000000000001</v>
      </c>
      <c r="E834" s="11">
        <f t="shared" ca="1" si="224"/>
        <v>1.0004544200000001</v>
      </c>
      <c r="F834" s="64">
        <f ca="1">(TRUNC(PRODUCT($E$16:$E833),16))</f>
        <v>1.32736611719242</v>
      </c>
      <c r="G834" s="64">
        <f t="shared" ca="1" si="225"/>
        <v>1.1805864888022199</v>
      </c>
      <c r="H834" s="64">
        <f t="shared" ca="1" si="226"/>
        <v>1.1243277199999999</v>
      </c>
      <c r="I834" s="65">
        <f t="shared" si="210"/>
        <v>3.7499999999999999E-2</v>
      </c>
      <c r="J834" s="66">
        <f t="shared" si="227"/>
        <v>42478</v>
      </c>
      <c r="K834" s="13">
        <f t="shared" si="208"/>
        <v>331</v>
      </c>
      <c r="L834" s="9">
        <f t="shared" si="228"/>
        <v>1.034427779</v>
      </c>
      <c r="M834" s="69">
        <f t="shared" ca="1" si="229"/>
        <v>1.163035826</v>
      </c>
      <c r="N834" s="68">
        <f t="shared" si="230"/>
        <v>0</v>
      </c>
      <c r="O834" s="64">
        <f t="shared" ca="1" si="231"/>
        <v>19549918.735719599</v>
      </c>
      <c r="P834" s="70">
        <f t="shared" si="232"/>
        <v>0</v>
      </c>
      <c r="Q834" s="67"/>
      <c r="R834" s="66"/>
      <c r="S834" s="66"/>
      <c r="T834" s="66"/>
      <c r="U834" s="66"/>
      <c r="V834" s="7"/>
      <c r="W834" s="7"/>
      <c r="X834" s="7"/>
      <c r="Y834" s="7"/>
      <c r="Z834" s="1"/>
      <c r="AA834" s="7"/>
      <c r="AB834" s="7"/>
      <c r="AC834" s="7"/>
      <c r="AD834" s="7"/>
      <c r="AE834" s="7"/>
      <c r="AF834" s="8"/>
      <c r="AG834" s="7"/>
      <c r="AH834" s="3"/>
      <c r="AI834" s="18"/>
      <c r="AJ834" s="19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</row>
    <row r="835" spans="1:220" x14ac:dyDescent="0.2">
      <c r="A835" s="63">
        <f t="shared" si="209"/>
        <v>42810</v>
      </c>
      <c r="B835" s="12">
        <f t="shared" ca="1" si="222"/>
        <v>139539358.15347499</v>
      </c>
      <c r="C835" s="71">
        <f t="shared" si="223"/>
        <v>119911796.17</v>
      </c>
      <c r="D835" s="65">
        <f ca="1">IF(A835&lt;$B$1,VLOOKUP(A835,[1]DI!$A$4:$B$15000,2,FALSE),0)</f>
        <v>0.12130000000000001</v>
      </c>
      <c r="E835" s="11">
        <f t="shared" ca="1" si="224"/>
        <v>1.0004544200000001</v>
      </c>
      <c r="F835" s="64">
        <f ca="1">(TRUNC(PRODUCT($E$16:$E834),16))</f>
        <v>1.32796929890339</v>
      </c>
      <c r="G835" s="64">
        <f t="shared" ca="1" si="225"/>
        <v>1.1805864888022199</v>
      </c>
      <c r="H835" s="64">
        <f t="shared" ca="1" si="226"/>
        <v>1.1248386399999999</v>
      </c>
      <c r="I835" s="65">
        <f t="shared" si="210"/>
        <v>3.7499999999999999E-2</v>
      </c>
      <c r="J835" s="66">
        <f t="shared" si="227"/>
        <v>42478</v>
      </c>
      <c r="K835" s="13">
        <f t="shared" si="208"/>
        <v>332</v>
      </c>
      <c r="L835" s="9">
        <f t="shared" si="228"/>
        <v>1.0345335659999999</v>
      </c>
      <c r="M835" s="69">
        <f t="shared" ca="1" si="229"/>
        <v>1.1636833289999999</v>
      </c>
      <c r="N835" s="68">
        <f t="shared" si="230"/>
        <v>0</v>
      </c>
      <c r="O835" s="64">
        <f t="shared" ca="1" si="231"/>
        <v>19627561.983475</v>
      </c>
      <c r="P835" s="70">
        <f t="shared" si="232"/>
        <v>0</v>
      </c>
      <c r="Q835" s="67"/>
      <c r="R835" s="66"/>
      <c r="S835" s="66"/>
      <c r="T835" s="66"/>
      <c r="U835" s="66"/>
      <c r="V835" s="7"/>
      <c r="W835" s="7"/>
      <c r="X835" s="7"/>
      <c r="Y835" s="7"/>
      <c r="Z835" s="1"/>
      <c r="AA835" s="7"/>
      <c r="AB835" s="7"/>
      <c r="AC835" s="7"/>
      <c r="AD835" s="7"/>
      <c r="AE835" s="7"/>
      <c r="AF835" s="8"/>
      <c r="AG835" s="7"/>
      <c r="AH835" s="3"/>
      <c r="AI835" s="18"/>
      <c r="AJ835" s="19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</row>
    <row r="836" spans="1:220" x14ac:dyDescent="0.2">
      <c r="A836" s="63">
        <f t="shared" si="209"/>
        <v>42811</v>
      </c>
      <c r="B836" s="12">
        <f t="shared" ca="1" si="222"/>
        <v>139617044.44956529</v>
      </c>
      <c r="C836" s="71">
        <f t="shared" si="223"/>
        <v>119911796.17</v>
      </c>
      <c r="D836" s="65">
        <f ca="1">IF(A836&lt;$B$1,VLOOKUP(A836,[1]DI!$A$4:$B$15000,2,FALSE),0)</f>
        <v>0.12130000000000001</v>
      </c>
      <c r="E836" s="11">
        <f t="shared" ca="1" si="224"/>
        <v>1.0004544200000001</v>
      </c>
      <c r="F836" s="64">
        <f ca="1">(TRUNC(PRODUCT($E$16:$E835),16))</f>
        <v>1.3285727547121999</v>
      </c>
      <c r="G836" s="64">
        <f t="shared" ca="1" si="225"/>
        <v>1.1805864888022199</v>
      </c>
      <c r="H836" s="64">
        <f t="shared" ca="1" si="226"/>
        <v>1.12534979</v>
      </c>
      <c r="I836" s="65">
        <f t="shared" si="210"/>
        <v>3.7499999999999999E-2</v>
      </c>
      <c r="J836" s="66">
        <f t="shared" si="227"/>
        <v>42478</v>
      </c>
      <c r="K836" s="13">
        <f t="shared" si="208"/>
        <v>333</v>
      </c>
      <c r="L836" s="9">
        <f t="shared" si="228"/>
        <v>1.034639364</v>
      </c>
      <c r="M836" s="69">
        <f t="shared" ca="1" si="229"/>
        <v>1.164331191</v>
      </c>
      <c r="N836" s="68">
        <f t="shared" si="230"/>
        <v>0</v>
      </c>
      <c r="O836" s="64">
        <f t="shared" ca="1" si="231"/>
        <v>19705248.279565301</v>
      </c>
      <c r="P836" s="70">
        <f t="shared" si="232"/>
        <v>0</v>
      </c>
      <c r="Q836" s="67"/>
      <c r="R836" s="66"/>
      <c r="S836" s="66"/>
      <c r="T836" s="66"/>
      <c r="U836" s="66"/>
      <c r="V836" s="7"/>
      <c r="W836" s="7"/>
      <c r="X836" s="7"/>
      <c r="Y836" s="7"/>
      <c r="Z836" s="1"/>
      <c r="AA836" s="7"/>
      <c r="AB836" s="7"/>
      <c r="AC836" s="7"/>
      <c r="AD836" s="7"/>
      <c r="AE836" s="7"/>
      <c r="AF836" s="8"/>
      <c r="AG836" s="7"/>
      <c r="AH836" s="3"/>
      <c r="AI836" s="18"/>
      <c r="AJ836" s="19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</row>
    <row r="837" spans="1:220" x14ac:dyDescent="0.2">
      <c r="A837" s="63">
        <f t="shared" si="209"/>
        <v>42812</v>
      </c>
      <c r="B837" s="12">
        <f t="shared" ca="1" si="222"/>
        <v>139694773.55416691</v>
      </c>
      <c r="C837" s="71">
        <f t="shared" si="223"/>
        <v>119911796.17</v>
      </c>
      <c r="D837" s="65">
        <f ca="1">IF(A837&lt;$B$1,VLOOKUP(A837,[1]DI!$A$4:$B$15000,2,FALSE),0)</f>
        <v>0</v>
      </c>
      <c r="E837" s="11">
        <f t="shared" ca="1" si="224"/>
        <v>1</v>
      </c>
      <c r="F837" s="64">
        <f ca="1">(TRUNC(PRODUCT($E$16:$E836),16))</f>
        <v>1.3291764847434</v>
      </c>
      <c r="G837" s="64">
        <f t="shared" ca="1" si="225"/>
        <v>1.1805864888022199</v>
      </c>
      <c r="H837" s="64">
        <f t="shared" ca="1" si="226"/>
        <v>1.1258611700000001</v>
      </c>
      <c r="I837" s="65">
        <f t="shared" si="210"/>
        <v>3.7499999999999999E-2</v>
      </c>
      <c r="J837" s="66">
        <f t="shared" si="227"/>
        <v>42478</v>
      </c>
      <c r="K837" s="13">
        <f t="shared" si="208"/>
        <v>334</v>
      </c>
      <c r="L837" s="9">
        <f t="shared" si="228"/>
        <v>1.034745172</v>
      </c>
      <c r="M837" s="69">
        <f t="shared" ca="1" si="229"/>
        <v>1.1649794099999999</v>
      </c>
      <c r="N837" s="68">
        <f t="shared" si="230"/>
        <v>0</v>
      </c>
      <c r="O837" s="64">
        <f t="shared" ca="1" si="231"/>
        <v>19782977.3841669</v>
      </c>
      <c r="P837" s="70">
        <f t="shared" si="232"/>
        <v>0</v>
      </c>
      <c r="Q837" s="67"/>
      <c r="R837" s="66"/>
      <c r="S837" s="66"/>
      <c r="T837" s="66"/>
      <c r="U837" s="66"/>
      <c r="V837" s="7"/>
      <c r="W837" s="7"/>
      <c r="X837" s="7"/>
      <c r="Y837" s="7"/>
      <c r="Z837" s="1"/>
      <c r="AA837" s="7"/>
      <c r="AB837" s="7"/>
      <c r="AC837" s="7"/>
      <c r="AD837" s="7"/>
      <c r="AE837" s="7"/>
      <c r="AF837" s="8"/>
      <c r="AG837" s="7"/>
      <c r="AH837" s="3"/>
      <c r="AI837" s="18"/>
      <c r="AJ837" s="19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</row>
    <row r="838" spans="1:220" x14ac:dyDescent="0.2">
      <c r="A838" s="63">
        <f t="shared" si="209"/>
        <v>42813</v>
      </c>
      <c r="B838" s="12">
        <f t="shared" ca="1" si="222"/>
        <v>139709059.72565079</v>
      </c>
      <c r="C838" s="71">
        <f t="shared" si="223"/>
        <v>119911796.17</v>
      </c>
      <c r="D838" s="65">
        <f ca="1">IF(A838&lt;$B$1,VLOOKUP(A838,[1]DI!$A$4:$B$15000,2,FALSE),0)</f>
        <v>0</v>
      </c>
      <c r="E838" s="11">
        <f t="shared" ca="1" si="224"/>
        <v>1</v>
      </c>
      <c r="F838" s="64">
        <f ca="1">(TRUNC(PRODUCT($E$16:$E837),16))</f>
        <v>1.3291764847434</v>
      </c>
      <c r="G838" s="64">
        <f t="shared" ca="1" si="225"/>
        <v>1.1805864888022199</v>
      </c>
      <c r="H838" s="64">
        <f t="shared" ca="1" si="226"/>
        <v>1.1258611700000001</v>
      </c>
      <c r="I838" s="65">
        <f t="shared" si="210"/>
        <v>3.7499999999999999E-2</v>
      </c>
      <c r="J838" s="66">
        <f t="shared" si="227"/>
        <v>42478</v>
      </c>
      <c r="K838" s="13">
        <f t="shared" si="208"/>
        <v>335</v>
      </c>
      <c r="L838" s="9">
        <f t="shared" si="228"/>
        <v>1.034850992</v>
      </c>
      <c r="M838" s="69">
        <f t="shared" ca="1" si="229"/>
        <v>1.1650985490000001</v>
      </c>
      <c r="N838" s="68">
        <f t="shared" si="230"/>
        <v>0</v>
      </c>
      <c r="O838" s="64">
        <f t="shared" ca="1" si="231"/>
        <v>19797263.5556508</v>
      </c>
      <c r="P838" s="70">
        <f t="shared" si="232"/>
        <v>0</v>
      </c>
      <c r="Q838" s="67"/>
      <c r="R838" s="66"/>
      <c r="S838" s="66"/>
      <c r="T838" s="66"/>
      <c r="U838" s="66"/>
      <c r="V838" s="7"/>
      <c r="W838" s="7"/>
      <c r="X838" s="7"/>
      <c r="Y838" s="7"/>
      <c r="Z838" s="1"/>
      <c r="AA838" s="7"/>
      <c r="AB838" s="7"/>
      <c r="AC838" s="7"/>
      <c r="AD838" s="7"/>
      <c r="AE838" s="7"/>
      <c r="AF838" s="8"/>
      <c r="AG838" s="7"/>
      <c r="AH838" s="3"/>
      <c r="AI838" s="18"/>
      <c r="AJ838" s="19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</row>
    <row r="839" spans="1:220" x14ac:dyDescent="0.2">
      <c r="A839" s="63">
        <f t="shared" si="209"/>
        <v>42814</v>
      </c>
      <c r="B839" s="12">
        <f t="shared" ca="1" si="222"/>
        <v>139723347.21616441</v>
      </c>
      <c r="C839" s="71">
        <f t="shared" si="223"/>
        <v>119911796.17</v>
      </c>
      <c r="D839" s="65">
        <f ca="1">IF(A839&lt;$B$1,VLOOKUP(A839,[1]DI!$A$4:$B$15000,2,FALSE),0)</f>
        <v>0.12130000000000001</v>
      </c>
      <c r="E839" s="11">
        <f t="shared" ca="1" si="224"/>
        <v>1.0004544200000001</v>
      </c>
      <c r="F839" s="64">
        <f ca="1">(TRUNC(PRODUCT($E$16:$E838),16))</f>
        <v>1.3291764847434</v>
      </c>
      <c r="G839" s="64">
        <f t="shared" ca="1" si="225"/>
        <v>1.1805864888022199</v>
      </c>
      <c r="H839" s="64">
        <f t="shared" ca="1" si="226"/>
        <v>1.1258611700000001</v>
      </c>
      <c r="I839" s="65">
        <f t="shared" si="210"/>
        <v>3.7499999999999999E-2</v>
      </c>
      <c r="J839" s="66">
        <f t="shared" si="227"/>
        <v>42478</v>
      </c>
      <c r="K839" s="13">
        <f t="shared" si="208"/>
        <v>336</v>
      </c>
      <c r="L839" s="9">
        <f t="shared" si="228"/>
        <v>1.0349568220000001</v>
      </c>
      <c r="M839" s="69">
        <f t="shared" ca="1" si="229"/>
        <v>1.1652176990000001</v>
      </c>
      <c r="N839" s="68">
        <f t="shared" si="230"/>
        <v>0</v>
      </c>
      <c r="O839" s="64">
        <f t="shared" ca="1" si="231"/>
        <v>19811551.046164401</v>
      </c>
      <c r="P839" s="70">
        <f t="shared" si="232"/>
        <v>0</v>
      </c>
      <c r="Q839" s="67"/>
      <c r="R839" s="66"/>
      <c r="S839" s="66"/>
      <c r="T839" s="66"/>
      <c r="U839" s="66"/>
      <c r="V839" s="7"/>
      <c r="W839" s="7"/>
      <c r="X839" s="7"/>
      <c r="Y839" s="7"/>
      <c r="Z839" s="1"/>
      <c r="AA839" s="7"/>
      <c r="AB839" s="7"/>
      <c r="AC839" s="7"/>
      <c r="AD839" s="7"/>
      <c r="AE839" s="7"/>
      <c r="AF839" s="8"/>
      <c r="AG839" s="7"/>
      <c r="AH839" s="3"/>
      <c r="AI839" s="18"/>
      <c r="AJ839" s="19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</row>
    <row r="840" spans="1:220" x14ac:dyDescent="0.2">
      <c r="A840" s="63">
        <f t="shared" si="209"/>
        <v>42815</v>
      </c>
      <c r="B840" s="12">
        <f t="shared" ca="1" si="222"/>
        <v>139801135.19745779</v>
      </c>
      <c r="C840" s="71">
        <f t="shared" si="223"/>
        <v>119911796.17</v>
      </c>
      <c r="D840" s="65">
        <f ca="1">IF(A840&lt;$B$1,VLOOKUP(A840,[1]DI!$A$4:$B$15000,2,FALSE),0)</f>
        <v>0.12130000000000001</v>
      </c>
      <c r="E840" s="11">
        <f t="shared" ca="1" si="224"/>
        <v>1.0004544200000001</v>
      </c>
      <c r="F840" s="64">
        <f ca="1">(TRUNC(PRODUCT($E$16:$E839),16))</f>
        <v>1.3297804891215901</v>
      </c>
      <c r="G840" s="64">
        <f t="shared" ca="1" si="225"/>
        <v>1.1805864888022199</v>
      </c>
      <c r="H840" s="64">
        <f t="shared" ca="1" si="226"/>
        <v>1.1263727800000001</v>
      </c>
      <c r="I840" s="65">
        <f t="shared" si="210"/>
        <v>3.7499999999999999E-2</v>
      </c>
      <c r="J840" s="66">
        <f t="shared" si="227"/>
        <v>42478</v>
      </c>
      <c r="K840" s="13">
        <f t="shared" si="208"/>
        <v>337</v>
      </c>
      <c r="L840" s="9">
        <f t="shared" si="228"/>
        <v>1.0350626629999999</v>
      </c>
      <c r="M840" s="69">
        <f t="shared" ca="1" si="229"/>
        <v>1.1658664089999999</v>
      </c>
      <c r="N840" s="68">
        <f t="shared" si="230"/>
        <v>0</v>
      </c>
      <c r="O840" s="64">
        <f t="shared" ca="1" si="231"/>
        <v>19889339.0274578</v>
      </c>
      <c r="P840" s="70">
        <f t="shared" si="232"/>
        <v>0</v>
      </c>
      <c r="Q840" s="67"/>
      <c r="R840" s="66"/>
      <c r="S840" s="66"/>
      <c r="T840" s="66"/>
      <c r="U840" s="66"/>
      <c r="V840" s="7"/>
      <c r="W840" s="7"/>
      <c r="X840" s="7"/>
      <c r="Y840" s="7"/>
      <c r="Z840" s="1"/>
      <c r="AA840" s="7"/>
      <c r="AB840" s="7"/>
      <c r="AC840" s="7"/>
      <c r="AD840" s="7"/>
      <c r="AE840" s="7"/>
      <c r="AF840" s="8"/>
      <c r="AG840" s="7"/>
      <c r="AH840" s="3"/>
      <c r="AI840" s="18"/>
      <c r="AJ840" s="19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</row>
    <row r="841" spans="1:220" x14ac:dyDescent="0.2">
      <c r="A841" s="63">
        <f t="shared" si="209"/>
        <v>42816</v>
      </c>
      <c r="B841" s="12">
        <f t="shared" ca="1" si="222"/>
        <v>139878967.54611591</v>
      </c>
      <c r="C841" s="71">
        <f t="shared" si="223"/>
        <v>119911796.17</v>
      </c>
      <c r="D841" s="65">
        <f ca="1">IF(A841&lt;$B$1,VLOOKUP(A841,[1]DI!$A$4:$B$15000,2,FALSE),0)</f>
        <v>0.12130000000000001</v>
      </c>
      <c r="E841" s="11">
        <f t="shared" ca="1" si="224"/>
        <v>1.0004544200000001</v>
      </c>
      <c r="F841" s="64">
        <f ca="1">(TRUNC(PRODUCT($E$16:$E840),16))</f>
        <v>1.33038476797146</v>
      </c>
      <c r="G841" s="64">
        <f t="shared" ca="1" si="225"/>
        <v>1.1805864888022199</v>
      </c>
      <c r="H841" s="64">
        <f t="shared" ca="1" si="226"/>
        <v>1.1268846299999999</v>
      </c>
      <c r="I841" s="65">
        <f t="shared" si="210"/>
        <v>3.7499999999999999E-2</v>
      </c>
      <c r="J841" s="66">
        <f t="shared" si="227"/>
        <v>42478</v>
      </c>
      <c r="K841" s="13">
        <f t="shared" ref="K841:K904" si="233">A841-J841</f>
        <v>338</v>
      </c>
      <c r="L841" s="9">
        <f t="shared" si="228"/>
        <v>1.0351685150000001</v>
      </c>
      <c r="M841" s="69">
        <f t="shared" ca="1" si="229"/>
        <v>1.166515489</v>
      </c>
      <c r="N841" s="68">
        <f t="shared" si="230"/>
        <v>0</v>
      </c>
      <c r="O841" s="64">
        <f t="shared" ca="1" si="231"/>
        <v>19967171.3761159</v>
      </c>
      <c r="P841" s="70">
        <f t="shared" si="232"/>
        <v>0</v>
      </c>
      <c r="Q841" s="67"/>
      <c r="R841" s="66"/>
      <c r="S841" s="66"/>
      <c r="T841" s="66"/>
      <c r="U841" s="66"/>
      <c r="V841" s="7"/>
      <c r="W841" s="7"/>
      <c r="X841" s="7"/>
      <c r="Y841" s="7"/>
      <c r="Z841" s="1"/>
      <c r="AA841" s="7"/>
      <c r="AB841" s="7"/>
      <c r="AC841" s="7"/>
      <c r="AD841" s="7"/>
      <c r="AE841" s="7"/>
      <c r="AF841" s="8"/>
      <c r="AG841" s="7"/>
      <c r="AH841" s="3"/>
      <c r="AI841" s="18"/>
      <c r="AJ841" s="19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</row>
    <row r="842" spans="1:220" x14ac:dyDescent="0.2">
      <c r="A842" s="63">
        <f t="shared" si="209"/>
        <v>42817</v>
      </c>
      <c r="B842" s="12">
        <f t="shared" ca="1" si="222"/>
        <v>139956842.94310871</v>
      </c>
      <c r="C842" s="71">
        <f t="shared" si="223"/>
        <v>119911796.17</v>
      </c>
      <c r="D842" s="65">
        <f ca="1">IF(A842&lt;$B$1,VLOOKUP(A842,[1]DI!$A$4:$B$15000,2,FALSE),0)</f>
        <v>0.12130000000000001</v>
      </c>
      <c r="E842" s="11">
        <f t="shared" ca="1" si="224"/>
        <v>1.0004544200000001</v>
      </c>
      <c r="F842" s="64">
        <f ca="1">(TRUNC(PRODUCT($E$16:$E841),16))</f>
        <v>1.33098932141772</v>
      </c>
      <c r="G842" s="64">
        <f t="shared" ca="1" si="225"/>
        <v>1.1805864888022199</v>
      </c>
      <c r="H842" s="64">
        <f t="shared" ca="1" si="226"/>
        <v>1.12739671</v>
      </c>
      <c r="I842" s="65">
        <f t="shared" si="210"/>
        <v>3.7499999999999999E-2</v>
      </c>
      <c r="J842" s="66">
        <f t="shared" si="227"/>
        <v>42478</v>
      </c>
      <c r="K842" s="13">
        <f t="shared" si="233"/>
        <v>339</v>
      </c>
      <c r="L842" s="9">
        <f t="shared" si="228"/>
        <v>1.035274378</v>
      </c>
      <c r="M842" s="69">
        <f t="shared" ca="1" si="229"/>
        <v>1.167164928</v>
      </c>
      <c r="N842" s="68">
        <f t="shared" si="230"/>
        <v>0</v>
      </c>
      <c r="O842" s="64">
        <f t="shared" ca="1" si="231"/>
        <v>20045046.773108698</v>
      </c>
      <c r="P842" s="70">
        <f t="shared" si="232"/>
        <v>0</v>
      </c>
      <c r="Q842" s="67"/>
      <c r="R842" s="66"/>
      <c r="S842" s="66"/>
      <c r="T842" s="66"/>
      <c r="U842" s="66"/>
      <c r="V842" s="7"/>
      <c r="W842" s="7"/>
      <c r="X842" s="7"/>
      <c r="Y842" s="7"/>
      <c r="Z842" s="1"/>
      <c r="AA842" s="7"/>
      <c r="AB842" s="7"/>
      <c r="AC842" s="7"/>
      <c r="AD842" s="7"/>
      <c r="AE842" s="7"/>
      <c r="AF842" s="8"/>
      <c r="AG842" s="7"/>
      <c r="AH842" s="3"/>
      <c r="AI842" s="18"/>
      <c r="AJ842" s="19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</row>
    <row r="843" spans="1:220" x14ac:dyDescent="0.2">
      <c r="A843" s="63">
        <f t="shared" si="209"/>
        <v>42818</v>
      </c>
      <c r="B843" s="12">
        <f t="shared" ca="1" si="222"/>
        <v>140034761.26852459</v>
      </c>
      <c r="C843" s="71">
        <f t="shared" si="223"/>
        <v>119911796.17</v>
      </c>
      <c r="D843" s="65">
        <f ca="1">IF(A843&lt;$B$1,VLOOKUP(A843,[1]DI!$A$4:$B$15000,2,FALSE),0)</f>
        <v>0.12130000000000001</v>
      </c>
      <c r="E843" s="11">
        <f t="shared" ca="1" si="224"/>
        <v>1.0004544200000001</v>
      </c>
      <c r="F843" s="64">
        <f ca="1">(TRUNC(PRODUCT($E$16:$E842),16))</f>
        <v>1.33159414958516</v>
      </c>
      <c r="G843" s="64">
        <f t="shared" ca="1" si="225"/>
        <v>1.1805864888022199</v>
      </c>
      <c r="H843" s="64">
        <f t="shared" ca="1" si="226"/>
        <v>1.1279090199999999</v>
      </c>
      <c r="I843" s="65">
        <f t="shared" si="210"/>
        <v>3.7499999999999999E-2</v>
      </c>
      <c r="J843" s="66">
        <f t="shared" si="227"/>
        <v>42478</v>
      </c>
      <c r="K843" s="13">
        <f t="shared" si="233"/>
        <v>340</v>
      </c>
      <c r="L843" s="9">
        <f t="shared" si="228"/>
        <v>1.0353802519999999</v>
      </c>
      <c r="M843" s="69">
        <f t="shared" ca="1" si="229"/>
        <v>1.1678147249999999</v>
      </c>
      <c r="N843" s="68">
        <f t="shared" si="230"/>
        <v>0</v>
      </c>
      <c r="O843" s="64">
        <f t="shared" ca="1" si="231"/>
        <v>20122965.0985246</v>
      </c>
      <c r="P843" s="70">
        <f t="shared" si="232"/>
        <v>0</v>
      </c>
      <c r="Q843" s="67"/>
      <c r="R843" s="66"/>
      <c r="S843" s="66"/>
      <c r="T843" s="66"/>
      <c r="U843" s="66"/>
      <c r="V843" s="7"/>
      <c r="W843" s="7"/>
      <c r="X843" s="7"/>
      <c r="Y843" s="7"/>
      <c r="Z843" s="1"/>
      <c r="AA843" s="7"/>
      <c r="AB843" s="7"/>
      <c r="AC843" s="7"/>
      <c r="AD843" s="7"/>
      <c r="AE843" s="7"/>
      <c r="AF843" s="8"/>
      <c r="AG843" s="7"/>
      <c r="AH843" s="3"/>
      <c r="AI843" s="18"/>
      <c r="AJ843" s="19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</row>
    <row r="844" spans="1:220" x14ac:dyDescent="0.2">
      <c r="A844" s="63">
        <f t="shared" si="209"/>
        <v>42819</v>
      </c>
      <c r="B844" s="12">
        <f t="shared" ca="1" si="222"/>
        <v>140112722.6422753</v>
      </c>
      <c r="C844" s="71">
        <f t="shared" si="223"/>
        <v>119911796.17</v>
      </c>
      <c r="D844" s="65">
        <f ca="1">IF(A844&lt;$B$1,VLOOKUP(A844,[1]DI!$A$4:$B$15000,2,FALSE),0)</f>
        <v>0</v>
      </c>
      <c r="E844" s="11">
        <f t="shared" ca="1" si="224"/>
        <v>1</v>
      </c>
      <c r="F844" s="64">
        <f ca="1">(TRUNC(PRODUCT($E$16:$E843),16))</f>
        <v>1.3321992525986199</v>
      </c>
      <c r="G844" s="64">
        <f t="shared" ca="1" si="225"/>
        <v>1.1805864888022199</v>
      </c>
      <c r="H844" s="64">
        <f t="shared" ca="1" si="226"/>
        <v>1.12842156</v>
      </c>
      <c r="I844" s="65">
        <f t="shared" si="210"/>
        <v>3.7499999999999999E-2</v>
      </c>
      <c r="J844" s="66">
        <f t="shared" si="227"/>
        <v>42478</v>
      </c>
      <c r="K844" s="13">
        <f t="shared" si="233"/>
        <v>341</v>
      </c>
      <c r="L844" s="9">
        <f t="shared" si="228"/>
        <v>1.0354861360000001</v>
      </c>
      <c r="M844" s="69">
        <f t="shared" ca="1" si="229"/>
        <v>1.168464881</v>
      </c>
      <c r="N844" s="68">
        <f t="shared" si="230"/>
        <v>0</v>
      </c>
      <c r="O844" s="64">
        <f t="shared" ca="1" si="231"/>
        <v>20200926.472275302</v>
      </c>
      <c r="P844" s="70">
        <f t="shared" si="232"/>
        <v>0</v>
      </c>
      <c r="Q844" s="67"/>
      <c r="R844" s="66"/>
      <c r="S844" s="66"/>
      <c r="T844" s="66"/>
      <c r="U844" s="66"/>
      <c r="V844" s="7"/>
      <c r="W844" s="7"/>
      <c r="X844" s="7"/>
      <c r="Y844" s="7"/>
      <c r="Z844" s="1"/>
      <c r="AA844" s="7"/>
      <c r="AB844" s="7"/>
      <c r="AC844" s="7"/>
      <c r="AD844" s="7"/>
      <c r="AE844" s="7"/>
      <c r="AF844" s="8"/>
      <c r="AG844" s="7"/>
      <c r="AH844" s="3"/>
      <c r="AI844" s="18"/>
      <c r="AJ844" s="19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</row>
    <row r="845" spans="1:220" x14ac:dyDescent="0.2">
      <c r="A845" s="63">
        <f t="shared" si="209"/>
        <v>42820</v>
      </c>
      <c r="B845" s="12">
        <f t="shared" ca="1" si="222"/>
        <v>140127051.5023587</v>
      </c>
      <c r="C845" s="71">
        <f t="shared" si="223"/>
        <v>119911796.17</v>
      </c>
      <c r="D845" s="65">
        <f ca="1">IF(A845&lt;$B$1,VLOOKUP(A845,[1]DI!$A$4:$B$15000,2,FALSE),0)</f>
        <v>0</v>
      </c>
      <c r="E845" s="11">
        <f t="shared" ca="1" si="224"/>
        <v>1</v>
      </c>
      <c r="F845" s="64">
        <f ca="1">(TRUNC(PRODUCT($E$16:$E844),16))</f>
        <v>1.3321992525986199</v>
      </c>
      <c r="G845" s="64">
        <f t="shared" ca="1" si="225"/>
        <v>1.1805864888022199</v>
      </c>
      <c r="H845" s="64">
        <f t="shared" ca="1" si="226"/>
        <v>1.12842156</v>
      </c>
      <c r="I845" s="65">
        <f t="shared" si="210"/>
        <v>3.7499999999999999E-2</v>
      </c>
      <c r="J845" s="66">
        <f t="shared" si="227"/>
        <v>42478</v>
      </c>
      <c r="K845" s="13">
        <f t="shared" si="233"/>
        <v>342</v>
      </c>
      <c r="L845" s="9">
        <f t="shared" si="228"/>
        <v>1.0355920320000001</v>
      </c>
      <c r="M845" s="69">
        <f t="shared" ca="1" si="229"/>
        <v>1.1685843760000001</v>
      </c>
      <c r="N845" s="68">
        <f t="shared" si="230"/>
        <v>0</v>
      </c>
      <c r="O845" s="64">
        <f t="shared" ca="1" si="231"/>
        <v>20215255.332358699</v>
      </c>
      <c r="P845" s="70">
        <f t="shared" si="232"/>
        <v>0</v>
      </c>
      <c r="Q845" s="67"/>
      <c r="R845" s="66"/>
      <c r="S845" s="66"/>
      <c r="T845" s="66"/>
      <c r="U845" s="66"/>
      <c r="V845" s="7"/>
      <c r="W845" s="7"/>
      <c r="X845" s="7"/>
      <c r="Y845" s="7"/>
      <c r="Z845" s="1"/>
      <c r="AA845" s="7"/>
      <c r="AB845" s="7"/>
      <c r="AC845" s="7"/>
      <c r="AD845" s="7"/>
      <c r="AE845" s="7"/>
      <c r="AF845" s="8"/>
      <c r="AG845" s="7"/>
      <c r="AH845" s="3"/>
      <c r="AI845" s="18"/>
      <c r="AJ845" s="19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</row>
    <row r="846" spans="1:220" x14ac:dyDescent="0.2">
      <c r="A846" s="63">
        <f t="shared" si="209"/>
        <v>42821</v>
      </c>
      <c r="B846" s="12">
        <f t="shared" ca="1" si="222"/>
        <v>140141381.8013835</v>
      </c>
      <c r="C846" s="71">
        <f t="shared" si="223"/>
        <v>119911796.17</v>
      </c>
      <c r="D846" s="65">
        <f ca="1">IF(A846&lt;$B$1,VLOOKUP(A846,[1]DI!$A$4:$B$15000,2,FALSE),0)</f>
        <v>0.12130000000000001</v>
      </c>
      <c r="E846" s="11">
        <f t="shared" ca="1" si="224"/>
        <v>1.0004544200000001</v>
      </c>
      <c r="F846" s="64">
        <f ca="1">(TRUNC(PRODUCT($E$16:$E845),16))</f>
        <v>1.3321992525986199</v>
      </c>
      <c r="G846" s="64">
        <f t="shared" ca="1" si="225"/>
        <v>1.1805864888022199</v>
      </c>
      <c r="H846" s="64">
        <f t="shared" ca="1" si="226"/>
        <v>1.12842156</v>
      </c>
      <c r="I846" s="65">
        <f t="shared" si="210"/>
        <v>3.7499999999999999E-2</v>
      </c>
      <c r="J846" s="66">
        <f t="shared" si="227"/>
        <v>42478</v>
      </c>
      <c r="K846" s="13">
        <f t="shared" si="233"/>
        <v>343</v>
      </c>
      <c r="L846" s="9">
        <f t="shared" si="228"/>
        <v>1.035697938</v>
      </c>
      <c r="M846" s="69">
        <f t="shared" ca="1" si="229"/>
        <v>1.1687038830000001</v>
      </c>
      <c r="N846" s="68">
        <f t="shared" si="230"/>
        <v>0</v>
      </c>
      <c r="O846" s="64">
        <f t="shared" ca="1" si="231"/>
        <v>20229585.631383501</v>
      </c>
      <c r="P846" s="70">
        <f t="shared" si="232"/>
        <v>0</v>
      </c>
      <c r="Q846" s="67"/>
      <c r="R846" s="66"/>
      <c r="S846" s="66"/>
      <c r="T846" s="66"/>
      <c r="U846" s="66"/>
      <c r="V846" s="7"/>
      <c r="W846" s="7"/>
      <c r="X846" s="7"/>
      <c r="Y846" s="7"/>
      <c r="Z846" s="1"/>
      <c r="AA846" s="7"/>
      <c r="AB846" s="7"/>
      <c r="AC846" s="7"/>
      <c r="AD846" s="7"/>
      <c r="AE846" s="7"/>
      <c r="AF846" s="8"/>
      <c r="AG846" s="7"/>
      <c r="AH846" s="3"/>
      <c r="AI846" s="18"/>
      <c r="AJ846" s="19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</row>
    <row r="847" spans="1:220" x14ac:dyDescent="0.2">
      <c r="A847" s="63">
        <f t="shared" si="209"/>
        <v>42822</v>
      </c>
      <c r="B847" s="12">
        <f t="shared" ca="1" si="222"/>
        <v>140219403.3708559</v>
      </c>
      <c r="C847" s="71">
        <f t="shared" si="223"/>
        <v>119911796.17</v>
      </c>
      <c r="D847" s="65">
        <f ca="1">IF(A847&lt;$B$1,VLOOKUP(A847,[1]DI!$A$4:$B$15000,2,FALSE),0)</f>
        <v>0.12130000000000001</v>
      </c>
      <c r="E847" s="11">
        <f t="shared" ca="1" si="224"/>
        <v>1.0004544200000001</v>
      </c>
      <c r="F847" s="64">
        <f ca="1">(TRUNC(PRODUCT($E$16:$E846),16))</f>
        <v>1.3328046305829799</v>
      </c>
      <c r="G847" s="64">
        <f t="shared" ca="1" si="225"/>
        <v>1.1805864888022199</v>
      </c>
      <c r="H847" s="64">
        <f t="shared" ca="1" si="226"/>
        <v>1.12893434</v>
      </c>
      <c r="I847" s="65">
        <f t="shared" si="210"/>
        <v>3.7499999999999999E-2</v>
      </c>
      <c r="J847" s="66">
        <f t="shared" si="227"/>
        <v>42478</v>
      </c>
      <c r="K847" s="13">
        <f t="shared" si="233"/>
        <v>344</v>
      </c>
      <c r="L847" s="9">
        <f t="shared" si="228"/>
        <v>1.0358038549999999</v>
      </c>
      <c r="M847" s="69">
        <f t="shared" ca="1" si="229"/>
        <v>1.1693545409999999</v>
      </c>
      <c r="N847" s="68">
        <f t="shared" si="230"/>
        <v>0</v>
      </c>
      <c r="O847" s="64">
        <f t="shared" ca="1" si="231"/>
        <v>20307607.2008559</v>
      </c>
      <c r="P847" s="70">
        <f t="shared" si="232"/>
        <v>0</v>
      </c>
      <c r="Q847" s="67"/>
      <c r="R847" s="66"/>
      <c r="S847" s="66"/>
      <c r="T847" s="66"/>
      <c r="U847" s="66"/>
      <c r="V847" s="7"/>
      <c r="W847" s="7"/>
      <c r="X847" s="7"/>
      <c r="Y847" s="7"/>
      <c r="Z847" s="1"/>
      <c r="AA847" s="7"/>
      <c r="AB847" s="7"/>
      <c r="AC847" s="7"/>
      <c r="AD847" s="7"/>
      <c r="AE847" s="7"/>
      <c r="AF847" s="8"/>
      <c r="AG847" s="7"/>
      <c r="AH847" s="3"/>
      <c r="AI847" s="18"/>
      <c r="AJ847" s="19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</row>
    <row r="848" spans="1:220" x14ac:dyDescent="0.2">
      <c r="A848" s="63">
        <f t="shared" si="209"/>
        <v>42823</v>
      </c>
      <c r="B848" s="12">
        <f t="shared" ca="1" si="222"/>
        <v>140297468.1085749</v>
      </c>
      <c r="C848" s="71">
        <f t="shared" si="223"/>
        <v>119911796.17</v>
      </c>
      <c r="D848" s="65">
        <f ca="1">IF(A848&lt;$B$1,VLOOKUP(A848,[1]DI!$A$4:$B$15000,2,FALSE),0)</f>
        <v>0.12130000000000001</v>
      </c>
      <c r="E848" s="11">
        <f t="shared" ca="1" si="224"/>
        <v>1.0004544200000001</v>
      </c>
      <c r="F848" s="64">
        <f ca="1">(TRUNC(PRODUCT($E$16:$E847),16))</f>
        <v>1.33341028366321</v>
      </c>
      <c r="G848" s="64">
        <f t="shared" ca="1" si="225"/>
        <v>1.1805864888022199</v>
      </c>
      <c r="H848" s="64">
        <f t="shared" ca="1" si="226"/>
        <v>1.12944735</v>
      </c>
      <c r="I848" s="65">
        <f t="shared" si="210"/>
        <v>3.7499999999999999E-2</v>
      </c>
      <c r="J848" s="66">
        <f t="shared" si="227"/>
        <v>42478</v>
      </c>
      <c r="K848" s="13">
        <f t="shared" si="233"/>
        <v>345</v>
      </c>
      <c r="L848" s="9">
        <f t="shared" si="228"/>
        <v>1.0359097829999999</v>
      </c>
      <c r="M848" s="69">
        <f t="shared" ca="1" si="229"/>
        <v>1.170005559</v>
      </c>
      <c r="N848" s="68">
        <f t="shared" si="230"/>
        <v>0</v>
      </c>
      <c r="O848" s="64">
        <f t="shared" ca="1" si="231"/>
        <v>20385671.938574899</v>
      </c>
      <c r="P848" s="70">
        <f t="shared" si="232"/>
        <v>0</v>
      </c>
      <c r="Q848" s="67"/>
      <c r="R848" s="66"/>
      <c r="S848" s="66"/>
      <c r="T848" s="66"/>
      <c r="U848" s="66"/>
      <c r="V848" s="7"/>
      <c r="W848" s="7"/>
      <c r="X848" s="7"/>
      <c r="Y848" s="7"/>
      <c r="Z848" s="1"/>
      <c r="AA848" s="7"/>
      <c r="AB848" s="7"/>
      <c r="AC848" s="7"/>
      <c r="AD848" s="7"/>
      <c r="AE848" s="7"/>
      <c r="AF848" s="8"/>
      <c r="AG848" s="7"/>
      <c r="AH848" s="3"/>
      <c r="AI848" s="18"/>
      <c r="AJ848" s="19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</row>
    <row r="849" spans="1:220" x14ac:dyDescent="0.2">
      <c r="A849" s="63">
        <f t="shared" si="209"/>
        <v>42824</v>
      </c>
      <c r="B849" s="12">
        <f t="shared" ref="B849:B868" ca="1" si="234">(C849+O849+Q849+R849)</f>
        <v>140375577.09374669</v>
      </c>
      <c r="C849" s="71">
        <f t="shared" ref="C849:C868" si="235">(C848-P848)</f>
        <v>119911796.17</v>
      </c>
      <c r="D849" s="65">
        <f ca="1">IF(A849&lt;$B$1,VLOOKUP(A849,[1]DI!$A$4:$B$15000,2,FALSE),0)</f>
        <v>0.12130000000000001</v>
      </c>
      <c r="E849" s="11">
        <f t="shared" ref="E849:E868" ca="1" si="236">IF(A849&lt;A$13,1,ROUND(((1+D849)^(1/252)),8))</f>
        <v>1.0004544200000001</v>
      </c>
      <c r="F849" s="64">
        <f ca="1">(TRUNC(PRODUCT($E$16:$E848),16))</f>
        <v>1.33401621196431</v>
      </c>
      <c r="G849" s="64">
        <f t="shared" ref="G849:G868" ca="1" si="237">IF(N848&gt;0,F848,G848)</f>
        <v>1.1805864888022199</v>
      </c>
      <c r="H849" s="64">
        <f t="shared" ref="H849:H868" ca="1" si="238">ROUND(F849/G849,8)</f>
        <v>1.1299606</v>
      </c>
      <c r="I849" s="65">
        <f t="shared" si="210"/>
        <v>3.7499999999999999E-2</v>
      </c>
      <c r="J849" s="66">
        <f t="shared" ref="J849:J868" si="239">IF(N848&gt;0,VLOOKUP(N848,W$16:AG$52,2),J848)</f>
        <v>42478</v>
      </c>
      <c r="K849" s="13">
        <f t="shared" si="233"/>
        <v>346</v>
      </c>
      <c r="L849" s="9">
        <f t="shared" ref="L849:L868" si="240">ROUND((I849+1)^(K849/360),9)</f>
        <v>1.0360157210000001</v>
      </c>
      <c r="M849" s="69">
        <f t="shared" ref="M849:M868" ca="1" si="241">ROUND(H849*L849,9)</f>
        <v>1.170656946</v>
      </c>
      <c r="N849" s="68">
        <f t="shared" ref="N849:N867" si="242">IF(VLOOKUP(A849,X$16:AE$52,8)=VLOOKUP(A848,X$16:AE$52,8),0,VLOOKUP(A849,X$16:AE$52,8))</f>
        <v>0</v>
      </c>
      <c r="O849" s="64">
        <f t="shared" ref="O849:O868" ca="1" si="243">TRUNC(((M849-1)*C849),8)</f>
        <v>20463780.923746701</v>
      </c>
      <c r="P849" s="70">
        <f t="shared" ref="P849:P868" si="244">IF(N849&gt;0,VLOOKUP(N849,$W$16:$AB$52,6),0)</f>
        <v>0</v>
      </c>
      <c r="Q849" s="67"/>
      <c r="R849" s="66"/>
      <c r="S849" s="66"/>
      <c r="T849" s="66"/>
      <c r="U849" s="66"/>
      <c r="V849" s="7"/>
      <c r="W849" s="7"/>
      <c r="X849" s="7"/>
      <c r="Y849" s="7"/>
      <c r="Z849" s="1"/>
      <c r="AA849" s="7"/>
      <c r="AB849" s="7"/>
      <c r="AC849" s="7"/>
      <c r="AD849" s="7"/>
      <c r="AE849" s="7"/>
      <c r="AF849" s="8"/>
      <c r="AG849" s="7"/>
      <c r="AH849" s="3"/>
      <c r="AI849" s="18"/>
      <c r="AJ849" s="19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</row>
    <row r="850" spans="1:220" x14ac:dyDescent="0.2">
      <c r="A850" s="63">
        <f t="shared" ref="A850:A913" si="245">(A849+1)</f>
        <v>42825</v>
      </c>
      <c r="B850" s="12">
        <f t="shared" ca="1" si="234"/>
        <v>140453727.9281354</v>
      </c>
      <c r="C850" s="71">
        <f t="shared" si="235"/>
        <v>119911796.17</v>
      </c>
      <c r="D850" s="65">
        <f ca="1">IF(A850&lt;$B$1,VLOOKUP(A850,[1]DI!$A$4:$B$15000,2,FALSE),0)</f>
        <v>0.12130000000000001</v>
      </c>
      <c r="E850" s="11">
        <f t="shared" ca="1" si="236"/>
        <v>1.0004544200000001</v>
      </c>
      <c r="F850" s="64">
        <f ca="1">(TRUNC(PRODUCT($E$16:$E849),16))</f>
        <v>1.33462241561135</v>
      </c>
      <c r="G850" s="64">
        <f t="shared" ca="1" si="237"/>
        <v>1.1805864888022199</v>
      </c>
      <c r="H850" s="64">
        <f t="shared" ca="1" si="238"/>
        <v>1.13047407</v>
      </c>
      <c r="I850" s="65">
        <f t="shared" ref="I850:I913" si="246">I849</f>
        <v>3.7499999999999999E-2</v>
      </c>
      <c r="J850" s="66">
        <f t="shared" si="239"/>
        <v>42478</v>
      </c>
      <c r="K850" s="13">
        <f t="shared" si="233"/>
        <v>347</v>
      </c>
      <c r="L850" s="9">
        <f t="shared" si="240"/>
        <v>1.0361216710000001</v>
      </c>
      <c r="M850" s="69">
        <f t="shared" ca="1" si="241"/>
        <v>1.171308682</v>
      </c>
      <c r="N850" s="68">
        <f t="shared" si="242"/>
        <v>0</v>
      </c>
      <c r="O850" s="64">
        <f t="shared" ca="1" si="243"/>
        <v>20541931.758135401</v>
      </c>
      <c r="P850" s="70">
        <f t="shared" si="244"/>
        <v>0</v>
      </c>
      <c r="Q850" s="67"/>
      <c r="R850" s="66"/>
      <c r="S850" s="66"/>
      <c r="T850" s="66"/>
      <c r="U850" s="66"/>
      <c r="V850" s="7"/>
      <c r="W850" s="7"/>
      <c r="X850" s="7"/>
      <c r="Y850" s="7"/>
      <c r="Z850" s="1"/>
      <c r="AA850" s="7"/>
      <c r="AB850" s="7"/>
      <c r="AC850" s="7"/>
      <c r="AD850" s="7"/>
      <c r="AE850" s="7"/>
      <c r="AF850" s="8"/>
      <c r="AG850" s="7"/>
      <c r="AH850" s="3"/>
      <c r="AI850" s="18"/>
      <c r="AJ850" s="19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</row>
    <row r="851" spans="1:220" x14ac:dyDescent="0.2">
      <c r="A851" s="63">
        <f t="shared" si="245"/>
        <v>42826</v>
      </c>
      <c r="B851" s="12">
        <f t="shared" ca="1" si="234"/>
        <v>140531923.12988859</v>
      </c>
      <c r="C851" s="71">
        <f t="shared" si="235"/>
        <v>119911796.17</v>
      </c>
      <c r="D851" s="65">
        <f ca="1">IF(A851&lt;$B$1,VLOOKUP(A851,[1]DI!$A$4:$B$15000,2,FALSE),0)</f>
        <v>0</v>
      </c>
      <c r="E851" s="11">
        <f t="shared" ca="1" si="236"/>
        <v>1</v>
      </c>
      <c r="F851" s="64">
        <f ca="1">(TRUNC(PRODUCT($E$16:$E850),16))</f>
        <v>1.3352288947294599</v>
      </c>
      <c r="G851" s="64">
        <f t="shared" ca="1" si="237"/>
        <v>1.1805864888022199</v>
      </c>
      <c r="H851" s="64">
        <f t="shared" ca="1" si="238"/>
        <v>1.1309877800000001</v>
      </c>
      <c r="I851" s="65">
        <f t="shared" si="246"/>
        <v>3.7499999999999999E-2</v>
      </c>
      <c r="J851" s="66">
        <f t="shared" si="239"/>
        <v>42478</v>
      </c>
      <c r="K851" s="13">
        <f t="shared" si="233"/>
        <v>348</v>
      </c>
      <c r="L851" s="9">
        <f t="shared" si="240"/>
        <v>1.036227631</v>
      </c>
      <c r="M851" s="69">
        <f t="shared" ca="1" si="241"/>
        <v>1.171960788</v>
      </c>
      <c r="N851" s="68">
        <f t="shared" si="242"/>
        <v>0</v>
      </c>
      <c r="O851" s="64">
        <f t="shared" ca="1" si="243"/>
        <v>20620126.9598886</v>
      </c>
      <c r="P851" s="70">
        <f t="shared" si="244"/>
        <v>0</v>
      </c>
      <c r="Q851" s="67"/>
      <c r="R851" s="66"/>
      <c r="S851" s="66"/>
      <c r="T851" s="66"/>
      <c r="U851" s="66"/>
      <c r="V851" s="7"/>
      <c r="W851" s="7"/>
      <c r="X851" s="7"/>
      <c r="Y851" s="7"/>
      <c r="Z851" s="1"/>
      <c r="AA851" s="7"/>
      <c r="AB851" s="7"/>
      <c r="AC851" s="7"/>
      <c r="AD851" s="7"/>
      <c r="AE851" s="7"/>
      <c r="AF851" s="8"/>
      <c r="AG851" s="7"/>
      <c r="AH851" s="3"/>
      <c r="AI851" s="18"/>
      <c r="AJ851" s="19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</row>
    <row r="852" spans="1:220" x14ac:dyDescent="0.2">
      <c r="A852" s="63">
        <f t="shared" si="245"/>
        <v>42827</v>
      </c>
      <c r="B852" s="12">
        <f t="shared" ca="1" si="234"/>
        <v>140546294.7984831</v>
      </c>
      <c r="C852" s="71">
        <f t="shared" si="235"/>
        <v>119911796.17</v>
      </c>
      <c r="D852" s="65">
        <f ca="1">IF(A852&lt;$B$1,VLOOKUP(A852,[1]DI!$A$4:$B$15000,2,FALSE),0)</f>
        <v>0</v>
      </c>
      <c r="E852" s="11">
        <f t="shared" ca="1" si="236"/>
        <v>1</v>
      </c>
      <c r="F852" s="64">
        <f ca="1">(TRUNC(PRODUCT($E$16:$E851),16))</f>
        <v>1.3352288947294599</v>
      </c>
      <c r="G852" s="64">
        <f t="shared" ca="1" si="237"/>
        <v>1.1805864888022199</v>
      </c>
      <c r="H852" s="64">
        <f t="shared" ca="1" si="238"/>
        <v>1.1309877800000001</v>
      </c>
      <c r="I852" s="65">
        <f t="shared" si="246"/>
        <v>3.7499999999999999E-2</v>
      </c>
      <c r="J852" s="66">
        <f t="shared" si="239"/>
        <v>42478</v>
      </c>
      <c r="K852" s="13">
        <f t="shared" si="233"/>
        <v>349</v>
      </c>
      <c r="L852" s="9">
        <f t="shared" si="240"/>
        <v>1.036333602</v>
      </c>
      <c r="M852" s="69">
        <f t="shared" ca="1" si="241"/>
        <v>1.1720806399999999</v>
      </c>
      <c r="N852" s="68">
        <f t="shared" si="242"/>
        <v>0</v>
      </c>
      <c r="O852" s="64">
        <f t="shared" ca="1" si="243"/>
        <v>20634498.628483102</v>
      </c>
      <c r="P852" s="70">
        <f t="shared" si="244"/>
        <v>0</v>
      </c>
      <c r="Q852" s="67"/>
      <c r="R852" s="66"/>
      <c r="S852" s="66"/>
      <c r="T852" s="66"/>
      <c r="U852" s="66"/>
      <c r="V852" s="7"/>
      <c r="W852" s="7"/>
      <c r="X852" s="7"/>
      <c r="Y852" s="7"/>
      <c r="Z852" s="1"/>
      <c r="AA852" s="7"/>
      <c r="AB852" s="7"/>
      <c r="AC852" s="7"/>
      <c r="AD852" s="7"/>
      <c r="AE852" s="7"/>
      <c r="AF852" s="8"/>
      <c r="AG852" s="7"/>
      <c r="AH852" s="3"/>
      <c r="AI852" s="18"/>
      <c r="AJ852" s="19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</row>
    <row r="853" spans="1:220" x14ac:dyDescent="0.2">
      <c r="A853" s="63">
        <f t="shared" si="245"/>
        <v>42828</v>
      </c>
      <c r="B853" s="12">
        <f t="shared" ca="1" si="234"/>
        <v>140560667.9060193</v>
      </c>
      <c r="C853" s="71">
        <f t="shared" si="235"/>
        <v>119911796.17</v>
      </c>
      <c r="D853" s="65">
        <f ca="1">IF(A853&lt;$B$1,VLOOKUP(A853,[1]DI!$A$4:$B$15000,2,FALSE),0)</f>
        <v>0.12130000000000001</v>
      </c>
      <c r="E853" s="11">
        <f t="shared" ca="1" si="236"/>
        <v>1.0004544200000001</v>
      </c>
      <c r="F853" s="64">
        <f ca="1">(TRUNC(PRODUCT($E$16:$E852),16))</f>
        <v>1.3352288947294599</v>
      </c>
      <c r="G853" s="64">
        <f t="shared" ca="1" si="237"/>
        <v>1.1805864888022199</v>
      </c>
      <c r="H853" s="64">
        <f t="shared" ca="1" si="238"/>
        <v>1.1309877800000001</v>
      </c>
      <c r="I853" s="65">
        <f t="shared" si="246"/>
        <v>3.7499999999999999E-2</v>
      </c>
      <c r="J853" s="66">
        <f t="shared" si="239"/>
        <v>42478</v>
      </c>
      <c r="K853" s="13">
        <f t="shared" si="233"/>
        <v>350</v>
      </c>
      <c r="L853" s="9">
        <f t="shared" si="240"/>
        <v>1.036439584</v>
      </c>
      <c r="M853" s="69">
        <f t="shared" ca="1" si="241"/>
        <v>1.1722005040000001</v>
      </c>
      <c r="N853" s="68">
        <f t="shared" si="242"/>
        <v>0</v>
      </c>
      <c r="O853" s="64">
        <f t="shared" ca="1" si="243"/>
        <v>20648871.736019298</v>
      </c>
      <c r="P853" s="70">
        <f t="shared" si="244"/>
        <v>0</v>
      </c>
      <c r="Q853" s="67"/>
      <c r="R853" s="66"/>
      <c r="S853" s="66"/>
      <c r="T853" s="66"/>
      <c r="U853" s="66"/>
      <c r="V853" s="7"/>
      <c r="W853" s="7"/>
      <c r="X853" s="7"/>
      <c r="Y853" s="7"/>
      <c r="Z853" s="1"/>
      <c r="AA853" s="7"/>
      <c r="AB853" s="7"/>
      <c r="AC853" s="7"/>
      <c r="AD853" s="7"/>
      <c r="AE853" s="7"/>
      <c r="AF853" s="8"/>
      <c r="AG853" s="7"/>
      <c r="AH853" s="3"/>
      <c r="AI853" s="18"/>
      <c r="AJ853" s="19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</row>
    <row r="854" spans="1:220" x14ac:dyDescent="0.2">
      <c r="A854" s="63">
        <f t="shared" si="245"/>
        <v>42829</v>
      </c>
      <c r="B854" s="12">
        <f t="shared" ca="1" si="234"/>
        <v>140638923.54331779</v>
      </c>
      <c r="C854" s="71">
        <f t="shared" si="235"/>
        <v>119911796.17</v>
      </c>
      <c r="D854" s="65">
        <f ca="1">IF(A854&lt;$B$1,VLOOKUP(A854,[1]DI!$A$4:$B$15000,2,FALSE),0)</f>
        <v>0.12130000000000001</v>
      </c>
      <c r="E854" s="11">
        <f t="shared" ca="1" si="236"/>
        <v>1.0004544200000001</v>
      </c>
      <c r="F854" s="64">
        <f ca="1">(TRUNC(PRODUCT($E$16:$E853),16))</f>
        <v>1.3358356494438</v>
      </c>
      <c r="G854" s="64">
        <f t="shared" ca="1" si="237"/>
        <v>1.1805864888022199</v>
      </c>
      <c r="H854" s="64">
        <f t="shared" ca="1" si="238"/>
        <v>1.1315017300000001</v>
      </c>
      <c r="I854" s="65">
        <f t="shared" si="246"/>
        <v>3.7499999999999999E-2</v>
      </c>
      <c r="J854" s="66">
        <f t="shared" si="239"/>
        <v>42478</v>
      </c>
      <c r="K854" s="13">
        <f t="shared" si="233"/>
        <v>351</v>
      </c>
      <c r="L854" s="9">
        <f t="shared" si="240"/>
        <v>1.0365455770000001</v>
      </c>
      <c r="M854" s="69">
        <f t="shared" ca="1" si="241"/>
        <v>1.172853114</v>
      </c>
      <c r="N854" s="68">
        <f t="shared" si="242"/>
        <v>0</v>
      </c>
      <c r="O854" s="64">
        <f t="shared" ca="1" si="243"/>
        <v>20727127.3733178</v>
      </c>
      <c r="P854" s="70">
        <f t="shared" si="244"/>
        <v>0</v>
      </c>
      <c r="Q854" s="67"/>
      <c r="R854" s="66"/>
      <c r="S854" s="66"/>
      <c r="T854" s="66"/>
      <c r="U854" s="66"/>
      <c r="V854" s="7"/>
      <c r="W854" s="7"/>
      <c r="X854" s="7"/>
      <c r="Y854" s="7"/>
      <c r="Z854" s="1"/>
      <c r="AA854" s="7"/>
      <c r="AB854" s="7"/>
      <c r="AC854" s="7"/>
      <c r="AD854" s="7"/>
      <c r="AE854" s="7"/>
      <c r="AF854" s="8"/>
      <c r="AG854" s="7"/>
      <c r="AH854" s="3"/>
      <c r="AI854" s="18"/>
      <c r="AJ854" s="19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</row>
    <row r="855" spans="1:220" x14ac:dyDescent="0.2">
      <c r="A855" s="63">
        <f t="shared" si="245"/>
        <v>42830</v>
      </c>
      <c r="B855" s="12">
        <f t="shared" ca="1" si="234"/>
        <v>140717220.79000962</v>
      </c>
      <c r="C855" s="71">
        <f t="shared" si="235"/>
        <v>119911796.17</v>
      </c>
      <c r="D855" s="65">
        <f ca="1">IF(A855&lt;$B$1,VLOOKUP(A855,[1]DI!$A$4:$B$15000,2,FALSE),0)</f>
        <v>0.12130000000000001</v>
      </c>
      <c r="E855" s="11">
        <f t="shared" ca="1" si="236"/>
        <v>1.0004544200000001</v>
      </c>
      <c r="F855" s="64">
        <f ca="1">(TRUNC(PRODUCT($E$16:$E854),16))</f>
        <v>1.3364426798796201</v>
      </c>
      <c r="G855" s="64">
        <f t="shared" ca="1" si="237"/>
        <v>1.1805864888022199</v>
      </c>
      <c r="H855" s="64">
        <f t="shared" ca="1" si="238"/>
        <v>1.1320159000000001</v>
      </c>
      <c r="I855" s="65">
        <f t="shared" si="246"/>
        <v>3.7499999999999999E-2</v>
      </c>
      <c r="J855" s="66">
        <f t="shared" si="239"/>
        <v>42478</v>
      </c>
      <c r="K855" s="13">
        <f t="shared" si="233"/>
        <v>352</v>
      </c>
      <c r="L855" s="9">
        <f t="shared" si="240"/>
        <v>1.03665158</v>
      </c>
      <c r="M855" s="69">
        <f t="shared" ca="1" si="241"/>
        <v>1.173506071</v>
      </c>
      <c r="N855" s="68">
        <f t="shared" si="242"/>
        <v>0</v>
      </c>
      <c r="O855" s="64">
        <f t="shared" ca="1" si="243"/>
        <v>20805424.620009601</v>
      </c>
      <c r="P855" s="70">
        <f t="shared" si="244"/>
        <v>0</v>
      </c>
      <c r="Q855" s="67"/>
      <c r="R855" s="66"/>
      <c r="S855" s="66"/>
      <c r="T855" s="66"/>
      <c r="U855" s="66"/>
      <c r="V855" s="7"/>
      <c r="W855" s="7"/>
      <c r="X855" s="7"/>
      <c r="Y855" s="7"/>
      <c r="Z855" s="1"/>
      <c r="AA855" s="7"/>
      <c r="AB855" s="7"/>
      <c r="AC855" s="7"/>
      <c r="AD855" s="7"/>
      <c r="AE855" s="7"/>
      <c r="AF855" s="8"/>
      <c r="AG855" s="7"/>
      <c r="AH855" s="3"/>
      <c r="AI855" s="18"/>
      <c r="AJ855" s="19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</row>
    <row r="856" spans="1:220" x14ac:dyDescent="0.2">
      <c r="A856" s="63">
        <f t="shared" si="245"/>
        <v>42831</v>
      </c>
      <c r="B856" s="12">
        <f t="shared" ca="1" si="234"/>
        <v>140795562.64388949</v>
      </c>
      <c r="C856" s="71">
        <f t="shared" si="235"/>
        <v>119911796.17</v>
      </c>
      <c r="D856" s="65">
        <f ca="1">IF(A856&lt;$B$1,VLOOKUP(A856,[1]DI!$A$4:$B$15000,2,FALSE),0)</f>
        <v>0.12130000000000001</v>
      </c>
      <c r="E856" s="11">
        <f t="shared" ca="1" si="236"/>
        <v>1.0004544200000001</v>
      </c>
      <c r="F856" s="64">
        <f ca="1">(TRUNC(PRODUCT($E$16:$E855),16))</f>
        <v>1.33704998616221</v>
      </c>
      <c r="G856" s="64">
        <f t="shared" ca="1" si="237"/>
        <v>1.1805864888022199</v>
      </c>
      <c r="H856" s="64">
        <f t="shared" ca="1" si="238"/>
        <v>1.1325303099999999</v>
      </c>
      <c r="I856" s="65">
        <f t="shared" si="246"/>
        <v>3.7499999999999999E-2</v>
      </c>
      <c r="J856" s="66">
        <f t="shared" si="239"/>
        <v>42478</v>
      </c>
      <c r="K856" s="13">
        <f t="shared" si="233"/>
        <v>353</v>
      </c>
      <c r="L856" s="9">
        <f t="shared" si="240"/>
        <v>1.0367575950000001</v>
      </c>
      <c r="M856" s="69">
        <f t="shared" ca="1" si="241"/>
        <v>1.1741594</v>
      </c>
      <c r="N856" s="68">
        <f t="shared" si="242"/>
        <v>0</v>
      </c>
      <c r="O856" s="64">
        <f t="shared" ca="1" si="243"/>
        <v>20883766.4738895</v>
      </c>
      <c r="P856" s="70">
        <f t="shared" si="244"/>
        <v>0</v>
      </c>
      <c r="Q856" s="67"/>
      <c r="R856" s="66"/>
      <c r="S856" s="66"/>
      <c r="T856" s="66"/>
      <c r="U856" s="66"/>
      <c r="V856" s="7"/>
      <c r="W856" s="7"/>
      <c r="X856" s="7"/>
      <c r="Y856" s="7"/>
      <c r="Z856" s="1"/>
      <c r="AA856" s="7"/>
      <c r="AB856" s="7"/>
      <c r="AC856" s="7"/>
      <c r="AD856" s="7"/>
      <c r="AE856" s="7"/>
      <c r="AF856" s="8"/>
      <c r="AG856" s="7"/>
      <c r="AH856" s="3"/>
      <c r="AI856" s="18"/>
      <c r="AJ856" s="19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</row>
    <row r="857" spans="1:220" x14ac:dyDescent="0.2">
      <c r="A857" s="63">
        <f t="shared" si="245"/>
        <v>42832</v>
      </c>
      <c r="B857" s="12">
        <f t="shared" ca="1" si="234"/>
        <v>140873948.865134</v>
      </c>
      <c r="C857" s="71">
        <f t="shared" si="235"/>
        <v>119911796.17</v>
      </c>
      <c r="D857" s="65">
        <f ca="1">IF(A857&lt;$B$1,VLOOKUP(A857,[1]DI!$A$4:$B$15000,2,FALSE),0)</f>
        <v>0.12130000000000001</v>
      </c>
      <c r="E857" s="11">
        <f t="shared" ca="1" si="236"/>
        <v>1.0004544200000001</v>
      </c>
      <c r="F857" s="64">
        <f ca="1">(TRUNC(PRODUCT($E$16:$E856),16))</f>
        <v>1.3376575684169201</v>
      </c>
      <c r="G857" s="64">
        <f t="shared" ca="1" si="237"/>
        <v>1.1805864888022199</v>
      </c>
      <c r="H857" s="64">
        <f t="shared" ca="1" si="238"/>
        <v>1.1330449600000001</v>
      </c>
      <c r="I857" s="65">
        <f t="shared" si="246"/>
        <v>3.7499999999999999E-2</v>
      </c>
      <c r="J857" s="66">
        <f t="shared" si="239"/>
        <v>42478</v>
      </c>
      <c r="K857" s="13">
        <f t="shared" si="233"/>
        <v>354</v>
      </c>
      <c r="L857" s="9">
        <f t="shared" si="240"/>
        <v>1.0368636200000001</v>
      </c>
      <c r="M857" s="69">
        <f t="shared" ca="1" si="241"/>
        <v>1.1748130990000001</v>
      </c>
      <c r="N857" s="68">
        <f t="shared" si="242"/>
        <v>0</v>
      </c>
      <c r="O857" s="64">
        <f t="shared" ca="1" si="243"/>
        <v>20962152.695133999</v>
      </c>
      <c r="P857" s="70">
        <f t="shared" si="244"/>
        <v>0</v>
      </c>
      <c r="Q857" s="67"/>
      <c r="R857" s="66"/>
      <c r="S857" s="66"/>
      <c r="T857" s="66"/>
      <c r="U857" s="66"/>
      <c r="V857" s="7"/>
      <c r="W857" s="7"/>
      <c r="X857" s="7"/>
      <c r="Y857" s="7"/>
      <c r="Z857" s="1"/>
      <c r="AA857" s="7"/>
      <c r="AB857" s="7"/>
      <c r="AC857" s="7"/>
      <c r="AD857" s="7"/>
      <c r="AE857" s="7"/>
      <c r="AF857" s="8"/>
      <c r="AG857" s="7"/>
      <c r="AH857" s="3"/>
      <c r="AI857" s="18"/>
      <c r="AJ857" s="19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</row>
    <row r="858" spans="1:220" x14ac:dyDescent="0.2">
      <c r="A858" s="63">
        <f t="shared" si="245"/>
        <v>42833</v>
      </c>
      <c r="B858" s="12">
        <f t="shared" ca="1" si="234"/>
        <v>140952378.13471341</v>
      </c>
      <c r="C858" s="71">
        <f t="shared" si="235"/>
        <v>119911796.17</v>
      </c>
      <c r="D858" s="65">
        <f ca="1">IF(A858&lt;$B$1,VLOOKUP(A858,[1]DI!$A$4:$B$15000,2,FALSE),0)</f>
        <v>0</v>
      </c>
      <c r="E858" s="11">
        <f t="shared" ca="1" si="236"/>
        <v>1</v>
      </c>
      <c r="F858" s="64">
        <f ca="1">(TRUNC(PRODUCT($E$16:$E857),16))</f>
        <v>1.33826542676916</v>
      </c>
      <c r="G858" s="64">
        <f t="shared" ca="1" si="237"/>
        <v>1.1805864888022199</v>
      </c>
      <c r="H858" s="64">
        <f t="shared" ca="1" si="238"/>
        <v>1.13355984</v>
      </c>
      <c r="I858" s="65">
        <f t="shared" si="246"/>
        <v>3.7499999999999999E-2</v>
      </c>
      <c r="J858" s="66">
        <f t="shared" si="239"/>
        <v>42478</v>
      </c>
      <c r="K858" s="13">
        <f t="shared" si="233"/>
        <v>355</v>
      </c>
      <c r="L858" s="9">
        <f t="shared" si="240"/>
        <v>1.0369696559999999</v>
      </c>
      <c r="M858" s="69">
        <f t="shared" ca="1" si="241"/>
        <v>1.1754671569999999</v>
      </c>
      <c r="N858" s="68">
        <f t="shared" si="242"/>
        <v>0</v>
      </c>
      <c r="O858" s="64">
        <f t="shared" ca="1" si="243"/>
        <v>21040581.964713398</v>
      </c>
      <c r="P858" s="70">
        <f t="shared" si="244"/>
        <v>0</v>
      </c>
      <c r="Q858" s="67"/>
      <c r="R858" s="66"/>
      <c r="S858" s="66"/>
      <c r="T858" s="66"/>
      <c r="U858" s="66"/>
      <c r="V858" s="7"/>
      <c r="W858" s="7"/>
      <c r="X858" s="7"/>
      <c r="Y858" s="7"/>
      <c r="Z858" s="1"/>
      <c r="AA858" s="7"/>
      <c r="AB858" s="7"/>
      <c r="AC858" s="7"/>
      <c r="AD858" s="7"/>
      <c r="AE858" s="7"/>
      <c r="AF858" s="8"/>
      <c r="AG858" s="7"/>
      <c r="AH858" s="3"/>
      <c r="AI858" s="18"/>
      <c r="AJ858" s="19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</row>
    <row r="859" spans="1:220" x14ac:dyDescent="0.2">
      <c r="A859" s="63">
        <f t="shared" si="245"/>
        <v>42834</v>
      </c>
      <c r="B859" s="12">
        <f t="shared" ca="1" si="234"/>
        <v>140966792.85164279</v>
      </c>
      <c r="C859" s="71">
        <f t="shared" si="235"/>
        <v>119911796.17</v>
      </c>
      <c r="D859" s="65">
        <f ca="1">IF(A859&lt;$B$1,VLOOKUP(A859,[1]DI!$A$4:$B$15000,2,FALSE),0)</f>
        <v>0</v>
      </c>
      <c r="E859" s="11">
        <f t="shared" ca="1" si="236"/>
        <v>1</v>
      </c>
      <c r="F859" s="64">
        <f ca="1">(TRUNC(PRODUCT($E$16:$E858),16))</f>
        <v>1.33826542676916</v>
      </c>
      <c r="G859" s="64">
        <f t="shared" ca="1" si="237"/>
        <v>1.1805864888022199</v>
      </c>
      <c r="H859" s="64">
        <f t="shared" ca="1" si="238"/>
        <v>1.13355984</v>
      </c>
      <c r="I859" s="65">
        <f t="shared" si="246"/>
        <v>3.7499999999999999E-2</v>
      </c>
      <c r="J859" s="66">
        <f t="shared" si="239"/>
        <v>42478</v>
      </c>
      <c r="K859" s="13">
        <f t="shared" si="233"/>
        <v>356</v>
      </c>
      <c r="L859" s="9">
        <f t="shared" si="240"/>
        <v>1.037075703</v>
      </c>
      <c r="M859" s="69">
        <f t="shared" ca="1" si="241"/>
        <v>1.175587368</v>
      </c>
      <c r="N859" s="68">
        <f t="shared" si="242"/>
        <v>0</v>
      </c>
      <c r="O859" s="64">
        <f t="shared" ca="1" si="243"/>
        <v>21054996.681642801</v>
      </c>
      <c r="P859" s="70">
        <f t="shared" si="244"/>
        <v>0</v>
      </c>
      <c r="Q859" s="67"/>
      <c r="R859" s="66"/>
      <c r="S859" s="66"/>
      <c r="T859" s="66"/>
      <c r="U859" s="66"/>
      <c r="V859" s="7"/>
      <c r="W859" s="7"/>
      <c r="X859" s="7"/>
      <c r="Y859" s="7"/>
      <c r="Z859" s="1"/>
      <c r="AA859" s="7"/>
      <c r="AB859" s="7"/>
      <c r="AC859" s="7"/>
      <c r="AD859" s="7"/>
      <c r="AE859" s="7"/>
      <c r="AF859" s="8"/>
      <c r="AG859" s="7"/>
      <c r="AH859" s="3"/>
      <c r="AI859" s="18"/>
      <c r="AJ859" s="19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</row>
    <row r="860" spans="1:220" x14ac:dyDescent="0.2">
      <c r="A860" s="63">
        <f t="shared" si="245"/>
        <v>42835</v>
      </c>
      <c r="B860" s="12">
        <f t="shared" ca="1" si="234"/>
        <v>140981209.0075137</v>
      </c>
      <c r="C860" s="71">
        <f t="shared" si="235"/>
        <v>119911796.17</v>
      </c>
      <c r="D860" s="65">
        <f ca="1">IF(A860&lt;$B$1,VLOOKUP(A860,[1]DI!$A$4:$B$15000,2,FALSE),0)</f>
        <v>0.12130000000000001</v>
      </c>
      <c r="E860" s="11">
        <f t="shared" ca="1" si="236"/>
        <v>1.0004544200000001</v>
      </c>
      <c r="F860" s="64">
        <f ca="1">(TRUNC(PRODUCT($E$16:$E859),16))</f>
        <v>1.33826542676916</v>
      </c>
      <c r="G860" s="64">
        <f t="shared" ca="1" si="237"/>
        <v>1.1805864888022199</v>
      </c>
      <c r="H860" s="64">
        <f t="shared" ca="1" si="238"/>
        <v>1.13355984</v>
      </c>
      <c r="I860" s="65">
        <f t="shared" si="246"/>
        <v>3.7499999999999999E-2</v>
      </c>
      <c r="J860" s="66">
        <f t="shared" si="239"/>
        <v>42478</v>
      </c>
      <c r="K860" s="13">
        <f t="shared" si="233"/>
        <v>357</v>
      </c>
      <c r="L860" s="9">
        <f t="shared" si="240"/>
        <v>1.037181761</v>
      </c>
      <c r="M860" s="69">
        <f t="shared" ca="1" si="241"/>
        <v>1.1757075910000001</v>
      </c>
      <c r="N860" s="68">
        <f t="shared" si="242"/>
        <v>0</v>
      </c>
      <c r="O860" s="64">
        <f t="shared" ca="1" si="243"/>
        <v>21069412.8375137</v>
      </c>
      <c r="P860" s="70">
        <f t="shared" si="244"/>
        <v>0</v>
      </c>
      <c r="Q860" s="67"/>
      <c r="R860" s="66"/>
      <c r="S860" s="66"/>
      <c r="T860" s="66"/>
      <c r="U860" s="66"/>
      <c r="V860" s="7"/>
      <c r="W860" s="7"/>
      <c r="X860" s="7"/>
      <c r="Y860" s="7"/>
      <c r="Z860" s="1"/>
      <c r="AA860" s="7"/>
      <c r="AB860" s="7"/>
      <c r="AC860" s="7"/>
      <c r="AD860" s="7"/>
      <c r="AE860" s="7"/>
      <c r="AF860" s="8"/>
      <c r="AG860" s="7"/>
      <c r="AH860" s="3"/>
      <c r="AI860" s="18"/>
      <c r="AJ860" s="19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</row>
    <row r="861" spans="1:220" x14ac:dyDescent="0.2">
      <c r="A861" s="63">
        <f t="shared" si="245"/>
        <v>42836</v>
      </c>
      <c r="B861" s="12">
        <f t="shared" ca="1" si="234"/>
        <v>141059697.63343221</v>
      </c>
      <c r="C861" s="71">
        <f t="shared" si="235"/>
        <v>119911796.17</v>
      </c>
      <c r="D861" s="65">
        <f ca="1">IF(A861&lt;$B$1,VLOOKUP(A861,[1]DI!$A$4:$B$15000,2,FALSE),0)</f>
        <v>0.12130000000000001</v>
      </c>
      <c r="E861" s="11">
        <f t="shared" ca="1" si="236"/>
        <v>1.0004544200000001</v>
      </c>
      <c r="F861" s="64">
        <f ca="1">(TRUNC(PRODUCT($E$16:$E860),16))</f>
        <v>1.3388735613444001</v>
      </c>
      <c r="G861" s="64">
        <f t="shared" ca="1" si="237"/>
        <v>1.1805864888022199</v>
      </c>
      <c r="H861" s="64">
        <f t="shared" ca="1" si="238"/>
        <v>1.13407495</v>
      </c>
      <c r="I861" s="65">
        <f t="shared" si="246"/>
        <v>3.7499999999999999E-2</v>
      </c>
      <c r="J861" s="66">
        <f t="shared" si="239"/>
        <v>42478</v>
      </c>
      <c r="K861" s="13">
        <f t="shared" si="233"/>
        <v>358</v>
      </c>
      <c r="L861" s="9">
        <f t="shared" si="240"/>
        <v>1.0372878299999999</v>
      </c>
      <c r="M861" s="69">
        <f t="shared" ca="1" si="241"/>
        <v>1.1763621440000001</v>
      </c>
      <c r="N861" s="68">
        <f t="shared" si="242"/>
        <v>0</v>
      </c>
      <c r="O861" s="64">
        <f t="shared" ca="1" si="243"/>
        <v>21147901.4634322</v>
      </c>
      <c r="P861" s="70">
        <f t="shared" si="244"/>
        <v>0</v>
      </c>
      <c r="Q861" s="67"/>
      <c r="R861" s="66"/>
      <c r="S861" s="66"/>
      <c r="T861" s="66"/>
      <c r="U861" s="66"/>
      <c r="V861" s="7"/>
      <c r="W861" s="7"/>
      <c r="X861" s="7"/>
      <c r="Y861" s="7"/>
      <c r="Z861" s="1"/>
      <c r="AA861" s="7"/>
      <c r="AB861" s="7"/>
      <c r="AC861" s="7"/>
      <c r="AD861" s="7"/>
      <c r="AE861" s="7"/>
      <c r="AF861" s="8"/>
      <c r="AG861" s="7"/>
      <c r="AH861" s="3"/>
      <c r="AI861" s="18"/>
      <c r="AJ861" s="19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</row>
    <row r="862" spans="1:220" x14ac:dyDescent="0.2">
      <c r="A862" s="63">
        <f t="shared" si="245"/>
        <v>42837</v>
      </c>
      <c r="B862" s="12">
        <f t="shared" ca="1" si="234"/>
        <v>141138229.42759731</v>
      </c>
      <c r="C862" s="71">
        <f t="shared" si="235"/>
        <v>119911796.17</v>
      </c>
      <c r="D862" s="65">
        <f ca="1">IF(A862&lt;$B$1,VLOOKUP(A862,[1]DI!$A$4:$B$15000,2,FALSE),0)</f>
        <v>0.12130000000000001</v>
      </c>
      <c r="E862" s="11">
        <f t="shared" ca="1" si="236"/>
        <v>1.0004544200000001</v>
      </c>
      <c r="F862" s="64">
        <f ca="1">(TRUNC(PRODUCT($E$16:$E861),16))</f>
        <v>1.3394819722681399</v>
      </c>
      <c r="G862" s="64">
        <f t="shared" ca="1" si="237"/>
        <v>1.1805864888022199</v>
      </c>
      <c r="H862" s="64">
        <f t="shared" ca="1" si="238"/>
        <v>1.13459029</v>
      </c>
      <c r="I862" s="65">
        <f t="shared" si="246"/>
        <v>3.7499999999999999E-2</v>
      </c>
      <c r="J862" s="66">
        <f t="shared" si="239"/>
        <v>42478</v>
      </c>
      <c r="K862" s="13">
        <f t="shared" si="233"/>
        <v>359</v>
      </c>
      <c r="L862" s="9">
        <f t="shared" si="240"/>
        <v>1.03739391</v>
      </c>
      <c r="M862" s="69">
        <f t="shared" ca="1" si="241"/>
        <v>1.177017057</v>
      </c>
      <c r="N862" s="68">
        <f t="shared" si="242"/>
        <v>0</v>
      </c>
      <c r="O862" s="64">
        <f t="shared" ca="1" si="243"/>
        <v>21226433.257597301</v>
      </c>
      <c r="P862" s="70">
        <f t="shared" si="244"/>
        <v>0</v>
      </c>
      <c r="Q862" s="67"/>
      <c r="R862" s="66"/>
      <c r="S862" s="66"/>
      <c r="T862" s="66"/>
      <c r="U862" s="66"/>
      <c r="V862" s="7"/>
      <c r="W862" s="7"/>
      <c r="X862" s="7"/>
      <c r="Y862" s="7"/>
      <c r="Z862" s="1"/>
      <c r="AA862" s="7"/>
      <c r="AB862" s="7"/>
      <c r="AC862" s="7"/>
      <c r="AD862" s="7"/>
      <c r="AE862" s="7"/>
      <c r="AF862" s="8"/>
      <c r="AG862" s="7"/>
      <c r="AH862" s="3"/>
      <c r="AI862" s="18"/>
      <c r="AJ862" s="19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</row>
    <row r="863" spans="1:220" x14ac:dyDescent="0.2">
      <c r="A863" s="63">
        <f t="shared" si="245"/>
        <v>42838</v>
      </c>
      <c r="B863" s="12">
        <f t="shared" ca="1" si="234"/>
        <v>141216806.90815669</v>
      </c>
      <c r="C863" s="71">
        <f t="shared" si="235"/>
        <v>119911796.17</v>
      </c>
      <c r="D863" s="65">
        <f ca="1">IF(A863&lt;$B$1,VLOOKUP(A863,[1]DI!$A$4:$B$15000,2,FALSE),0)</f>
        <v>0.1113</v>
      </c>
      <c r="E863" s="11">
        <f t="shared" ca="1" si="236"/>
        <v>1.0004188599999999</v>
      </c>
      <c r="F863" s="64">
        <f ca="1">(TRUNC(PRODUCT($E$16:$E862),16))</f>
        <v>1.3400906596659801</v>
      </c>
      <c r="G863" s="64">
        <f t="shared" ca="1" si="237"/>
        <v>1.1805864888022199</v>
      </c>
      <c r="H863" s="64">
        <f t="shared" ca="1" si="238"/>
        <v>1.13510588</v>
      </c>
      <c r="I863" s="65">
        <f t="shared" si="246"/>
        <v>3.7499999999999999E-2</v>
      </c>
      <c r="J863" s="66">
        <f t="shared" si="239"/>
        <v>42478</v>
      </c>
      <c r="K863" s="13">
        <f t="shared" si="233"/>
        <v>360</v>
      </c>
      <c r="L863" s="9">
        <f t="shared" si="240"/>
        <v>1.0375000000000001</v>
      </c>
      <c r="M863" s="69">
        <f t="shared" ca="1" si="241"/>
        <v>1.177672351</v>
      </c>
      <c r="N863" s="68">
        <f t="shared" si="242"/>
        <v>0</v>
      </c>
      <c r="O863" s="64">
        <f t="shared" ca="1" si="243"/>
        <v>21305010.738156699</v>
      </c>
      <c r="P863" s="70">
        <f t="shared" si="244"/>
        <v>0</v>
      </c>
      <c r="Q863" s="67"/>
      <c r="R863" s="66"/>
      <c r="S863" s="66"/>
      <c r="T863" s="66"/>
      <c r="U863" s="66"/>
      <c r="V863" s="7"/>
      <c r="W863" s="7"/>
      <c r="X863" s="7"/>
      <c r="Y863" s="7"/>
      <c r="Z863" s="1"/>
      <c r="AA863" s="7"/>
      <c r="AB863" s="7"/>
      <c r="AC863" s="7"/>
      <c r="AD863" s="7"/>
      <c r="AE863" s="7"/>
      <c r="AF863" s="8"/>
      <c r="AG863" s="7"/>
      <c r="AH863" s="3"/>
      <c r="AI863" s="18"/>
      <c r="AJ863" s="19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</row>
    <row r="864" spans="1:220" x14ac:dyDescent="0.2">
      <c r="A864" s="63">
        <f t="shared" si="245"/>
        <v>42839</v>
      </c>
      <c r="B864" s="12">
        <f t="shared" ca="1" si="234"/>
        <v>141290404.571733</v>
      </c>
      <c r="C864" s="71">
        <f t="shared" si="235"/>
        <v>119911796.17</v>
      </c>
      <c r="D864" s="65">
        <f ca="1">IF(A864&lt;$B$1,VLOOKUP(A864,[1]DI!$A$4:$B$15000,2,FALSE),0)</f>
        <v>0</v>
      </c>
      <c r="E864" s="11">
        <f t="shared" ca="1" si="236"/>
        <v>1</v>
      </c>
      <c r="F864" s="64">
        <f ca="1">(TRUNC(PRODUCT($E$16:$E863),16))</f>
        <v>1.3406519700396899</v>
      </c>
      <c r="G864" s="64">
        <f t="shared" ca="1" si="237"/>
        <v>1.1805864888022199</v>
      </c>
      <c r="H864" s="64">
        <f t="shared" ca="1" si="238"/>
        <v>1.1355813299999999</v>
      </c>
      <c r="I864" s="65">
        <f t="shared" si="246"/>
        <v>3.7499999999999999E-2</v>
      </c>
      <c r="J864" s="66">
        <f t="shared" si="239"/>
        <v>42478</v>
      </c>
      <c r="K864" s="13">
        <f t="shared" si="233"/>
        <v>361</v>
      </c>
      <c r="L864" s="9">
        <f t="shared" si="240"/>
        <v>1.0376061009999999</v>
      </c>
      <c r="M864" s="69">
        <f t="shared" ca="1" si="241"/>
        <v>1.178286116</v>
      </c>
      <c r="N864" s="68">
        <f t="shared" si="242"/>
        <v>0</v>
      </c>
      <c r="O864" s="64">
        <f t="shared" ca="1" si="243"/>
        <v>21378608.401733</v>
      </c>
      <c r="P864" s="70">
        <f t="shared" si="244"/>
        <v>0</v>
      </c>
      <c r="Q864" s="67"/>
      <c r="R864" s="66"/>
      <c r="S864" s="66"/>
      <c r="T864" s="66"/>
      <c r="U864" s="66"/>
      <c r="V864" s="7"/>
      <c r="W864" s="7"/>
      <c r="X864" s="7"/>
      <c r="Y864" s="7"/>
      <c r="Z864" s="1"/>
      <c r="AA864" s="7"/>
      <c r="AB864" s="7"/>
      <c r="AC864" s="7"/>
      <c r="AD864" s="7"/>
      <c r="AE864" s="7"/>
      <c r="AF864" s="8"/>
      <c r="AG864" s="7"/>
      <c r="AH864" s="3"/>
      <c r="AI864" s="18"/>
      <c r="AJ864" s="19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</row>
    <row r="865" spans="1:220" x14ac:dyDescent="0.2">
      <c r="A865" s="63">
        <f t="shared" si="245"/>
        <v>42840</v>
      </c>
      <c r="B865" s="12">
        <f t="shared" ca="1" si="234"/>
        <v>141304853.82325971</v>
      </c>
      <c r="C865" s="71">
        <f t="shared" si="235"/>
        <v>119911796.17</v>
      </c>
      <c r="D865" s="65">
        <f ca="1">IF(A865&lt;$B$1,VLOOKUP(A865,[1]DI!$A$4:$B$15000,2,FALSE),0)</f>
        <v>0</v>
      </c>
      <c r="E865" s="11">
        <f t="shared" ca="1" si="236"/>
        <v>1</v>
      </c>
      <c r="F865" s="64">
        <f ca="1">(TRUNC(PRODUCT($E$16:$E864),16))</f>
        <v>1.3406519700396899</v>
      </c>
      <c r="G865" s="64">
        <f t="shared" ca="1" si="237"/>
        <v>1.1805864888022199</v>
      </c>
      <c r="H865" s="64">
        <f t="shared" ca="1" si="238"/>
        <v>1.1355813299999999</v>
      </c>
      <c r="I865" s="65">
        <f t="shared" si="246"/>
        <v>3.7499999999999999E-2</v>
      </c>
      <c r="J865" s="66">
        <f t="shared" si="239"/>
        <v>42478</v>
      </c>
      <c r="K865" s="13">
        <f t="shared" si="233"/>
        <v>362</v>
      </c>
      <c r="L865" s="9">
        <f t="shared" si="240"/>
        <v>1.037712213</v>
      </c>
      <c r="M865" s="69">
        <f t="shared" ca="1" si="241"/>
        <v>1.1784066150000001</v>
      </c>
      <c r="N865" s="68">
        <f t="shared" si="242"/>
        <v>0</v>
      </c>
      <c r="O865" s="64">
        <f t="shared" ca="1" si="243"/>
        <v>21393057.653259698</v>
      </c>
      <c r="P865" s="70">
        <f t="shared" si="244"/>
        <v>0</v>
      </c>
      <c r="Q865" s="67"/>
      <c r="R865" s="66"/>
      <c r="S865" s="66"/>
      <c r="T865" s="66"/>
      <c r="U865" s="66"/>
      <c r="V865" s="7"/>
      <c r="W865" s="7"/>
      <c r="X865" s="7"/>
      <c r="Y865" s="7"/>
      <c r="Z865" s="1"/>
      <c r="AA865" s="7"/>
      <c r="AB865" s="7"/>
      <c r="AC865" s="7"/>
      <c r="AD865" s="7"/>
      <c r="AE865" s="7"/>
      <c r="AF865" s="8"/>
      <c r="AG865" s="7"/>
      <c r="AH865" s="3"/>
      <c r="AI865" s="18"/>
      <c r="AJ865" s="19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</row>
    <row r="866" spans="1:220" x14ac:dyDescent="0.2">
      <c r="A866" s="63">
        <f t="shared" si="245"/>
        <v>42841</v>
      </c>
      <c r="B866" s="12">
        <f t="shared" ca="1" si="234"/>
        <v>141319304.5137279</v>
      </c>
      <c r="C866" s="71">
        <f t="shared" si="235"/>
        <v>119911796.17</v>
      </c>
      <c r="D866" s="65">
        <f ca="1">IF(A866&lt;$B$1,VLOOKUP(A866,[1]DI!$A$4:$B$15000,2,FALSE),0)</f>
        <v>0</v>
      </c>
      <c r="E866" s="11">
        <f t="shared" ca="1" si="236"/>
        <v>1</v>
      </c>
      <c r="F866" s="64">
        <f ca="1">(TRUNC(PRODUCT($E$16:$E865),16))</f>
        <v>1.3406519700396899</v>
      </c>
      <c r="G866" s="64">
        <f t="shared" ca="1" si="237"/>
        <v>1.1805864888022199</v>
      </c>
      <c r="H866" s="64">
        <f t="shared" ca="1" si="238"/>
        <v>1.1355813299999999</v>
      </c>
      <c r="I866" s="65">
        <f t="shared" si="246"/>
        <v>3.7499999999999999E-2</v>
      </c>
      <c r="J866" s="66">
        <f t="shared" si="239"/>
        <v>42478</v>
      </c>
      <c r="K866" s="13">
        <f t="shared" si="233"/>
        <v>363</v>
      </c>
      <c r="L866" s="9">
        <f t="shared" si="240"/>
        <v>1.037818336</v>
      </c>
      <c r="M866" s="69">
        <f t="shared" ca="1" si="241"/>
        <v>1.1785271260000001</v>
      </c>
      <c r="N866" s="68">
        <f t="shared" si="242"/>
        <v>0</v>
      </c>
      <c r="O866" s="64">
        <f t="shared" ca="1" si="243"/>
        <v>21407508.343727902</v>
      </c>
      <c r="P866" s="70">
        <f t="shared" si="244"/>
        <v>0</v>
      </c>
      <c r="Q866" s="67"/>
      <c r="R866" s="66"/>
      <c r="S866" s="66"/>
      <c r="T866" s="66"/>
      <c r="U866" s="66"/>
      <c r="V866" s="7"/>
      <c r="W866" s="7"/>
      <c r="X866" s="7"/>
      <c r="Y866" s="7"/>
      <c r="Z866" s="1"/>
      <c r="AA866" s="7"/>
      <c r="AB866" s="7"/>
      <c r="AC866" s="7"/>
      <c r="AD866" s="7"/>
      <c r="AE866" s="7"/>
      <c r="AF866" s="8"/>
      <c r="AG866" s="7"/>
      <c r="AH866" s="3"/>
      <c r="AI866" s="18"/>
      <c r="AJ866" s="19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</row>
    <row r="867" spans="1:220" ht="18.75" x14ac:dyDescent="0.3">
      <c r="A867" s="63">
        <f t="shared" si="245"/>
        <v>42842</v>
      </c>
      <c r="B867" s="12">
        <f t="shared" ca="1" si="234"/>
        <v>141333756.76304951</v>
      </c>
      <c r="C867" s="71">
        <f t="shared" si="235"/>
        <v>119911796.17</v>
      </c>
      <c r="D867" s="65">
        <f ca="1">IF(A867&lt;$B$1,VLOOKUP(A867,[1]DI!$A$4:$B$15000,2,FALSE),0)</f>
        <v>0.1113</v>
      </c>
      <c r="E867" s="11">
        <f t="shared" ca="1" si="236"/>
        <v>1.0004188599999999</v>
      </c>
      <c r="F867" s="64">
        <f ca="1">(TRUNC(PRODUCT($E$16:$E866),16))</f>
        <v>1.3406519700396899</v>
      </c>
      <c r="G867" s="64">
        <f t="shared" ca="1" si="237"/>
        <v>1.1805864888022199</v>
      </c>
      <c r="H867" s="64">
        <f t="shared" ca="1" si="238"/>
        <v>1.1355813299999999</v>
      </c>
      <c r="I867" s="65">
        <f t="shared" si="246"/>
        <v>3.7499999999999999E-2</v>
      </c>
      <c r="J867" s="66">
        <f t="shared" si="239"/>
        <v>42478</v>
      </c>
      <c r="K867" s="13">
        <f t="shared" si="233"/>
        <v>364</v>
      </c>
      <c r="L867" s="9">
        <f t="shared" si="240"/>
        <v>1.0379244700000001</v>
      </c>
      <c r="M867" s="69">
        <f t="shared" ca="1" si="241"/>
        <v>1.17864765</v>
      </c>
      <c r="N867" s="68">
        <f t="shared" si="242"/>
        <v>0</v>
      </c>
      <c r="O867" s="64">
        <f t="shared" ca="1" si="243"/>
        <v>21421960.5930495</v>
      </c>
      <c r="P867" s="70">
        <f t="shared" si="244"/>
        <v>0</v>
      </c>
      <c r="Q867" s="67"/>
      <c r="R867" s="66"/>
      <c r="S867" s="66"/>
      <c r="T867" s="181" t="s">
        <v>77</v>
      </c>
      <c r="U867" s="66"/>
      <c r="V867" s="7"/>
      <c r="W867" s="7"/>
      <c r="X867" s="7"/>
      <c r="Y867" s="7"/>
      <c r="Z867" s="1"/>
      <c r="AA867" s="7"/>
      <c r="AB867" s="7"/>
      <c r="AC867" s="7"/>
      <c r="AD867" s="7"/>
      <c r="AE867" s="7"/>
      <c r="AF867" s="8"/>
      <c r="AG867" s="7"/>
      <c r="AH867" s="3"/>
      <c r="AI867" s="18"/>
      <c r="AJ867" s="19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</row>
    <row r="868" spans="1:220" ht="18.75" x14ac:dyDescent="0.3">
      <c r="A868" s="171">
        <f t="shared" si="245"/>
        <v>42843</v>
      </c>
      <c r="B868" s="172">
        <f t="shared" ca="1" si="234"/>
        <v>141407415.70155361</v>
      </c>
      <c r="C868" s="173">
        <f t="shared" si="235"/>
        <v>119911796.17</v>
      </c>
      <c r="D868" s="174">
        <f ca="1">IF(A868&lt;$B$1,VLOOKUP(A868,[1]DI!$A$4:$B$15000,2,FALSE),0)</f>
        <v>0.1113</v>
      </c>
      <c r="E868" s="175">
        <f t="shared" ca="1" si="236"/>
        <v>1.0004188599999999</v>
      </c>
      <c r="F868" s="175">
        <f ca="1">(TRUNC(PRODUCT($E$16:$E867),16))</f>
        <v>1.34121351552386</v>
      </c>
      <c r="G868" s="175">
        <f t="shared" ca="1" si="237"/>
        <v>1.1805864888022199</v>
      </c>
      <c r="H868" s="175">
        <f t="shared" ca="1" si="238"/>
        <v>1.13605698</v>
      </c>
      <c r="I868" s="174">
        <f t="shared" si="246"/>
        <v>3.7499999999999999E-2</v>
      </c>
      <c r="J868" s="171">
        <f t="shared" si="239"/>
        <v>42478</v>
      </c>
      <c r="K868" s="166">
        <f t="shared" si="233"/>
        <v>365</v>
      </c>
      <c r="L868" s="177">
        <f t="shared" si="240"/>
        <v>1.038030615</v>
      </c>
      <c r="M868" s="177">
        <f t="shared" ca="1" si="241"/>
        <v>1.1792619259999999</v>
      </c>
      <c r="N868" s="176">
        <v>1</v>
      </c>
      <c r="O868" s="175">
        <f t="shared" ca="1" si="243"/>
        <v>21495619.5315536</v>
      </c>
      <c r="P868" s="178">
        <f t="shared" si="244"/>
        <v>0</v>
      </c>
      <c r="Q868" s="179"/>
      <c r="R868" s="171"/>
      <c r="S868" s="173">
        <v>80000000</v>
      </c>
      <c r="T868" s="182">
        <v>61407492.399999999</v>
      </c>
      <c r="U868" s="142" t="s">
        <v>74</v>
      </c>
      <c r="V868" s="7"/>
      <c r="W868" s="7"/>
      <c r="X868" s="7"/>
      <c r="Y868" s="7"/>
      <c r="Z868" s="1"/>
      <c r="AA868" s="7"/>
      <c r="AB868" s="7"/>
      <c r="AC868" s="7"/>
      <c r="AD868" s="7"/>
      <c r="AE868" s="7"/>
      <c r="AF868" s="8"/>
      <c r="AG868" s="7"/>
      <c r="AH868" s="3"/>
      <c r="AI868" s="18"/>
      <c r="AJ868" s="19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</row>
    <row r="869" spans="1:220" ht="18.75" x14ac:dyDescent="0.3">
      <c r="A869" s="63">
        <f t="shared" si="245"/>
        <v>42844</v>
      </c>
      <c r="B869" s="12">
        <f t="shared" ref="B869:B932" ca="1" si="247">(C869+O869+Q869+R869)</f>
        <v>61439496.081406608</v>
      </c>
      <c r="C869" s="159">
        <v>61407492.399999999</v>
      </c>
      <c r="D869" s="65">
        <f ca="1">IF(A869&lt;$B$1,VLOOKUP(A869,[1]DI!$A$4:$B$15000,2,FALSE),0)</f>
        <v>0.1113</v>
      </c>
      <c r="E869" s="11">
        <f t="shared" ref="E869:E932" ca="1" si="248">IF(A869&lt;A$13,1,ROUND(((1+D869)^(1/252)),8))</f>
        <v>1.0004188599999999</v>
      </c>
      <c r="F869" s="64">
        <f ca="1">(TRUNC(PRODUCT($E$16:$E868),16))</f>
        <v>1.34177529621697</v>
      </c>
      <c r="G869" s="64">
        <f t="shared" ref="G869:G932" ca="1" si="249">IF(N868&gt;0,F868,G868)</f>
        <v>1.34121351552386</v>
      </c>
      <c r="H869" s="64">
        <f t="shared" ref="H869:H932" ca="1" si="250">ROUND(F869/G869,8)</f>
        <v>1.0004188599999999</v>
      </c>
      <c r="I869" s="65">
        <f t="shared" si="246"/>
        <v>3.7499999999999999E-2</v>
      </c>
      <c r="J869" s="66">
        <v>42843</v>
      </c>
      <c r="K869" s="13">
        <f t="shared" si="233"/>
        <v>1</v>
      </c>
      <c r="L869" s="9">
        <f t="shared" ref="L869:L932" si="251">ROUND((I869+1)^(K869/360),9)</f>
        <v>1.0001022660000001</v>
      </c>
      <c r="M869" s="69">
        <f t="shared" ref="M869:M932" ca="1" si="252">ROUND(H869*L869,9)</f>
        <v>1.000521169</v>
      </c>
      <c r="N869" s="68">
        <f t="shared" ref="N869:N932" si="253">IF(VLOOKUP(A869,X$16:AE$52,8)=VLOOKUP(A868,X$16:AE$52,8),0,VLOOKUP(A869,X$16:AE$52,8))</f>
        <v>0</v>
      </c>
      <c r="O869" s="64">
        <f t="shared" ref="O869:O932" ca="1" si="254">TRUNC(((M869-1)*C869),8)</f>
        <v>32003.681406610001</v>
      </c>
      <c r="P869" s="70">
        <f t="shared" ref="P869:P932" si="255">IF(N869&gt;0,VLOOKUP(N869,$W$16:$AB$52,6),0)</f>
        <v>0</v>
      </c>
      <c r="Q869" s="67"/>
      <c r="R869" s="66"/>
      <c r="S869" s="66"/>
      <c r="T869" s="181" t="s">
        <v>75</v>
      </c>
      <c r="U869" s="66"/>
      <c r="V869" s="7"/>
      <c r="W869" s="7"/>
      <c r="X869" s="7"/>
      <c r="Y869" s="7"/>
      <c r="Z869" s="1"/>
      <c r="AA869" s="7"/>
      <c r="AB869" s="7"/>
      <c r="AC869" s="7"/>
      <c r="AD869" s="7"/>
      <c r="AE869" s="7"/>
      <c r="AF869" s="8"/>
      <c r="AG869" s="7"/>
      <c r="AH869" s="3"/>
      <c r="AI869" s="18"/>
      <c r="AJ869" s="19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</row>
    <row r="870" spans="1:220" ht="18.75" x14ac:dyDescent="0.3">
      <c r="A870" s="63">
        <f t="shared" si="245"/>
        <v>42845</v>
      </c>
      <c r="B870" s="12">
        <f t="shared" ca="1" si="247"/>
        <v>61471516.711281128</v>
      </c>
      <c r="C870" s="71">
        <f t="shared" ref="C870:C932" si="256">(C869-P869)</f>
        <v>61407492.399999999</v>
      </c>
      <c r="D870" s="65">
        <f ca="1">IF(A870&lt;$B$1,VLOOKUP(A870,[1]DI!$A$4:$B$15000,2,FALSE),0)</f>
        <v>0.1113</v>
      </c>
      <c r="E870" s="11">
        <f t="shared" ca="1" si="248"/>
        <v>1.0004188599999999</v>
      </c>
      <c r="F870" s="64">
        <f ca="1">(TRUNC(PRODUCT($E$16:$E869),16))</f>
        <v>1.3423373122175399</v>
      </c>
      <c r="G870" s="64">
        <f t="shared" ca="1" si="249"/>
        <v>1.34121351552386</v>
      </c>
      <c r="H870" s="64">
        <f t="shared" ca="1" si="250"/>
        <v>1.0008379000000001</v>
      </c>
      <c r="I870" s="65">
        <f t="shared" si="246"/>
        <v>3.7499999999999999E-2</v>
      </c>
      <c r="J870" s="66">
        <f t="shared" ref="J870:J932" si="257">IF(N869&gt;0,VLOOKUP(N869,W$16:AG$52,2),J869)</f>
        <v>42843</v>
      </c>
      <c r="K870" s="13">
        <f t="shared" si="233"/>
        <v>2</v>
      </c>
      <c r="L870" s="9">
        <f t="shared" si="251"/>
        <v>1.0002045429999999</v>
      </c>
      <c r="M870" s="69">
        <f t="shared" ca="1" si="252"/>
        <v>1.0010426139999999</v>
      </c>
      <c r="N870" s="68">
        <f t="shared" si="253"/>
        <v>0</v>
      </c>
      <c r="O870" s="64">
        <f t="shared" ca="1" si="254"/>
        <v>64024.311281130002</v>
      </c>
      <c r="P870" s="70">
        <f t="shared" si="255"/>
        <v>0</v>
      </c>
      <c r="Q870" s="67"/>
      <c r="R870" s="66"/>
      <c r="S870" s="66"/>
      <c r="T870" s="182">
        <f ca="1">B868-S868</f>
        <v>61407415.701553613</v>
      </c>
      <c r="U870" s="66"/>
      <c r="V870" s="7"/>
      <c r="W870" s="7"/>
      <c r="X870" s="7"/>
      <c r="Y870" s="7"/>
      <c r="Z870" s="1"/>
      <c r="AA870" s="7"/>
      <c r="AB870" s="7"/>
      <c r="AC870" s="7"/>
      <c r="AD870" s="7"/>
      <c r="AE870" s="7"/>
      <c r="AF870" s="8"/>
      <c r="AG870" s="7"/>
      <c r="AH870" s="3"/>
      <c r="AI870" s="18"/>
      <c r="AJ870" s="19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</row>
    <row r="871" spans="1:220" x14ac:dyDescent="0.2">
      <c r="A871" s="63">
        <f t="shared" si="245"/>
        <v>42846</v>
      </c>
      <c r="B871" s="12">
        <f t="shared" ca="1" si="247"/>
        <v>61503553.73695612</v>
      </c>
      <c r="C871" s="71">
        <f t="shared" si="256"/>
        <v>61407492.399999999</v>
      </c>
      <c r="D871" s="65">
        <f ca="1">IF(A871&lt;$B$1,VLOOKUP(A871,[1]DI!$A$4:$B$15000,2,FALSE),0)</f>
        <v>0</v>
      </c>
      <c r="E871" s="11">
        <f t="shared" ca="1" si="248"/>
        <v>1</v>
      </c>
      <c r="F871" s="64">
        <f ca="1">(TRUNC(PRODUCT($E$16:$E870),16))</f>
        <v>1.3428995636241401</v>
      </c>
      <c r="G871" s="64">
        <f t="shared" ca="1" si="249"/>
        <v>1.34121351552386</v>
      </c>
      <c r="H871" s="64">
        <f t="shared" ca="1" si="250"/>
        <v>1.0012571100000001</v>
      </c>
      <c r="I871" s="65">
        <f t="shared" si="246"/>
        <v>3.7499999999999999E-2</v>
      </c>
      <c r="J871" s="66">
        <f t="shared" si="257"/>
        <v>42843</v>
      </c>
      <c r="K871" s="13">
        <f t="shared" si="233"/>
        <v>3</v>
      </c>
      <c r="L871" s="9">
        <f t="shared" si="251"/>
        <v>1.00030683</v>
      </c>
      <c r="M871" s="69">
        <f t="shared" ca="1" si="252"/>
        <v>1.001564326</v>
      </c>
      <c r="N871" s="68">
        <f t="shared" si="253"/>
        <v>0</v>
      </c>
      <c r="O871" s="64">
        <f t="shared" ca="1" si="254"/>
        <v>96061.336956119994</v>
      </c>
      <c r="P871" s="70">
        <f t="shared" si="255"/>
        <v>0</v>
      </c>
      <c r="Q871" s="67"/>
      <c r="R871" s="66"/>
      <c r="S871" s="66"/>
      <c r="T871" s="66"/>
      <c r="U871" s="66"/>
      <c r="V871" s="7"/>
      <c r="W871" s="7"/>
      <c r="X871" s="7"/>
      <c r="Y871" s="7"/>
      <c r="Z871" s="1"/>
      <c r="AA871" s="7"/>
      <c r="AB871" s="7"/>
      <c r="AC871" s="7"/>
      <c r="AD871" s="7"/>
      <c r="AE871" s="7"/>
      <c r="AF871" s="8"/>
      <c r="AG871" s="7"/>
      <c r="AH871" s="3"/>
      <c r="AI871" s="18"/>
      <c r="AJ871" s="19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</row>
    <row r="872" spans="1:220" x14ac:dyDescent="0.2">
      <c r="A872" s="63">
        <f t="shared" si="245"/>
        <v>42847</v>
      </c>
      <c r="B872" s="12">
        <f t="shared" ca="1" si="247"/>
        <v>61509843.460772678</v>
      </c>
      <c r="C872" s="71">
        <f t="shared" si="256"/>
        <v>61407492.399999999</v>
      </c>
      <c r="D872" s="65">
        <f ca="1">IF(A872&lt;$B$1,VLOOKUP(A872,[1]DI!$A$4:$B$15000,2,FALSE),0)</f>
        <v>0</v>
      </c>
      <c r="E872" s="11">
        <f t="shared" ca="1" si="248"/>
        <v>1</v>
      </c>
      <c r="F872" s="64">
        <f ca="1">(TRUNC(PRODUCT($E$16:$E871),16))</f>
        <v>1.3428995636241401</v>
      </c>
      <c r="G872" s="64">
        <f t="shared" ca="1" si="249"/>
        <v>1.34121351552386</v>
      </c>
      <c r="H872" s="64">
        <f t="shared" ca="1" si="250"/>
        <v>1.0012571100000001</v>
      </c>
      <c r="I872" s="65">
        <f t="shared" si="246"/>
        <v>3.7499999999999999E-2</v>
      </c>
      <c r="J872" s="66">
        <f t="shared" si="257"/>
        <v>42843</v>
      </c>
      <c r="K872" s="13">
        <f t="shared" si="233"/>
        <v>4</v>
      </c>
      <c r="L872" s="9">
        <f t="shared" si="251"/>
        <v>1.000409128</v>
      </c>
      <c r="M872" s="69">
        <f t="shared" ca="1" si="252"/>
        <v>1.001666752</v>
      </c>
      <c r="N872" s="68">
        <f t="shared" si="253"/>
        <v>0</v>
      </c>
      <c r="O872" s="64">
        <f t="shared" ca="1" si="254"/>
        <v>102351.06077267999</v>
      </c>
      <c r="P872" s="70">
        <f t="shared" si="255"/>
        <v>0</v>
      </c>
      <c r="Q872" s="67"/>
      <c r="R872" s="66"/>
      <c r="S872" s="66"/>
      <c r="T872" s="66"/>
      <c r="U872" s="66"/>
      <c r="V872" s="7"/>
      <c r="W872" s="7"/>
      <c r="X872" s="7"/>
      <c r="Y872" s="7"/>
      <c r="Z872" s="1"/>
      <c r="AA872" s="7"/>
      <c r="AB872" s="7"/>
      <c r="AC872" s="7"/>
      <c r="AD872" s="7"/>
      <c r="AE872" s="7"/>
      <c r="AF872" s="8"/>
      <c r="AG872" s="7"/>
      <c r="AH872" s="3"/>
      <c r="AI872" s="18"/>
      <c r="AJ872" s="19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</row>
    <row r="873" spans="1:220" x14ac:dyDescent="0.2">
      <c r="A873" s="63">
        <f t="shared" si="245"/>
        <v>42848</v>
      </c>
      <c r="B873" s="12">
        <f t="shared" ca="1" si="247"/>
        <v>61516133.860071659</v>
      </c>
      <c r="C873" s="71">
        <f t="shared" si="256"/>
        <v>61407492.399999999</v>
      </c>
      <c r="D873" s="65">
        <f ca="1">IF(A873&lt;$B$1,VLOOKUP(A873,[1]DI!$A$4:$B$15000,2,FALSE),0)</f>
        <v>0</v>
      </c>
      <c r="E873" s="11">
        <f t="shared" ca="1" si="248"/>
        <v>1</v>
      </c>
      <c r="F873" s="64">
        <f ca="1">(TRUNC(PRODUCT($E$16:$E872),16))</f>
        <v>1.3428995636241401</v>
      </c>
      <c r="G873" s="64">
        <f t="shared" ca="1" si="249"/>
        <v>1.34121351552386</v>
      </c>
      <c r="H873" s="64">
        <f t="shared" ca="1" si="250"/>
        <v>1.0012571100000001</v>
      </c>
      <c r="I873" s="65">
        <f t="shared" si="246"/>
        <v>3.7499999999999999E-2</v>
      </c>
      <c r="J873" s="66">
        <f t="shared" si="257"/>
        <v>42843</v>
      </c>
      <c r="K873" s="13">
        <f t="shared" si="233"/>
        <v>5</v>
      </c>
      <c r="L873" s="9">
        <f t="shared" si="251"/>
        <v>1.000511436</v>
      </c>
      <c r="M873" s="69">
        <f t="shared" ca="1" si="252"/>
        <v>1.001769189</v>
      </c>
      <c r="N873" s="68">
        <f t="shared" si="253"/>
        <v>0</v>
      </c>
      <c r="O873" s="64">
        <f t="shared" ca="1" si="254"/>
        <v>108641.46007166</v>
      </c>
      <c r="P873" s="70">
        <f t="shared" si="255"/>
        <v>0</v>
      </c>
      <c r="Q873" s="67"/>
      <c r="R873" s="66"/>
      <c r="S873" s="66"/>
      <c r="T873" s="66"/>
      <c r="U873" s="66"/>
      <c r="V873" s="7"/>
      <c r="W873" s="7"/>
      <c r="X873" s="7"/>
      <c r="Y873" s="7"/>
      <c r="Z873" s="1"/>
      <c r="AA873" s="7"/>
      <c r="AB873" s="7"/>
      <c r="AC873" s="7"/>
      <c r="AD873" s="7"/>
      <c r="AE873" s="7"/>
      <c r="AF873" s="8"/>
      <c r="AG873" s="7"/>
      <c r="AH873" s="3"/>
      <c r="AI873" s="18"/>
      <c r="AJ873" s="19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</row>
    <row r="874" spans="1:220" x14ac:dyDescent="0.2">
      <c r="A874" s="63">
        <f t="shared" si="245"/>
        <v>42849</v>
      </c>
      <c r="B874" s="12">
        <f t="shared" ca="1" si="247"/>
        <v>61522424.873445556</v>
      </c>
      <c r="C874" s="71">
        <f t="shared" si="256"/>
        <v>61407492.399999999</v>
      </c>
      <c r="D874" s="65">
        <f ca="1">IF(A874&lt;$B$1,VLOOKUP(A874,[1]DI!$A$4:$B$15000,2,FALSE),0)</f>
        <v>0.1113</v>
      </c>
      <c r="E874" s="11">
        <f t="shared" ca="1" si="248"/>
        <v>1.0004188599999999</v>
      </c>
      <c r="F874" s="64">
        <f ca="1">(TRUNC(PRODUCT($E$16:$E873),16))</f>
        <v>1.3428995636241401</v>
      </c>
      <c r="G874" s="64">
        <f t="shared" ca="1" si="249"/>
        <v>1.34121351552386</v>
      </c>
      <c r="H874" s="64">
        <f t="shared" ca="1" si="250"/>
        <v>1.0012571100000001</v>
      </c>
      <c r="I874" s="65">
        <f t="shared" si="246"/>
        <v>3.7499999999999999E-2</v>
      </c>
      <c r="J874" s="66">
        <f t="shared" si="257"/>
        <v>42843</v>
      </c>
      <c r="K874" s="13">
        <f t="shared" si="233"/>
        <v>6</v>
      </c>
      <c r="L874" s="9">
        <f t="shared" si="251"/>
        <v>1.000613754</v>
      </c>
      <c r="M874" s="69">
        <f t="shared" ca="1" si="252"/>
        <v>1.001871636</v>
      </c>
      <c r="N874" s="68">
        <f t="shared" si="253"/>
        <v>0</v>
      </c>
      <c r="O874" s="64">
        <f t="shared" ca="1" si="254"/>
        <v>114932.47344556</v>
      </c>
      <c r="P874" s="70">
        <f t="shared" si="255"/>
        <v>0</v>
      </c>
      <c r="Q874" s="67"/>
      <c r="R874" s="66"/>
      <c r="S874" s="66"/>
      <c r="T874" s="66"/>
      <c r="U874" s="66"/>
      <c r="V874" s="7"/>
      <c r="W874" s="7"/>
      <c r="X874" s="7"/>
      <c r="Y874" s="7"/>
      <c r="Z874" s="1"/>
      <c r="AA874" s="7"/>
      <c r="AB874" s="7"/>
      <c r="AC874" s="7"/>
      <c r="AD874" s="7"/>
      <c r="AE874" s="7"/>
      <c r="AF874" s="8"/>
      <c r="AG874" s="7"/>
      <c r="AH874" s="3"/>
      <c r="AI874" s="18"/>
      <c r="AJ874" s="19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</row>
    <row r="875" spans="1:220" x14ac:dyDescent="0.2">
      <c r="A875" s="63">
        <f t="shared" si="245"/>
        <v>42850</v>
      </c>
      <c r="B875" s="12">
        <f t="shared" ca="1" si="247"/>
        <v>61554488.12011981</v>
      </c>
      <c r="C875" s="71">
        <f t="shared" si="256"/>
        <v>61407492.399999999</v>
      </c>
      <c r="D875" s="65">
        <f ca="1">IF(A875&lt;$B$1,VLOOKUP(A875,[1]DI!$A$4:$B$15000,2,FALSE),0)</f>
        <v>0.1113</v>
      </c>
      <c r="E875" s="11">
        <f t="shared" ca="1" si="248"/>
        <v>1.0004188599999999</v>
      </c>
      <c r="F875" s="64">
        <f ca="1">(TRUNC(PRODUCT($E$16:$E874),16))</f>
        <v>1.3434620505353601</v>
      </c>
      <c r="G875" s="64">
        <f t="shared" ca="1" si="249"/>
        <v>1.34121351552386</v>
      </c>
      <c r="H875" s="64">
        <f t="shared" ca="1" si="250"/>
        <v>1.0016764899999999</v>
      </c>
      <c r="I875" s="65">
        <f t="shared" si="246"/>
        <v>3.7499999999999999E-2</v>
      </c>
      <c r="J875" s="66">
        <f t="shared" si="257"/>
        <v>42843</v>
      </c>
      <c r="K875" s="13">
        <f t="shared" si="233"/>
        <v>7</v>
      </c>
      <c r="L875" s="9">
        <f t="shared" si="251"/>
        <v>1.000716084</v>
      </c>
      <c r="M875" s="69">
        <f t="shared" ca="1" si="252"/>
        <v>1.002393775</v>
      </c>
      <c r="N875" s="68">
        <f t="shared" si="253"/>
        <v>0</v>
      </c>
      <c r="O875" s="64">
        <f t="shared" ca="1" si="254"/>
        <v>146995.72011980999</v>
      </c>
      <c r="P875" s="70">
        <f t="shared" si="255"/>
        <v>0</v>
      </c>
      <c r="Q875" s="67"/>
      <c r="R875" s="66"/>
      <c r="S875" s="66"/>
      <c r="T875" s="66"/>
      <c r="U875" s="66"/>
      <c r="V875" s="7"/>
      <c r="W875" s="7"/>
      <c r="X875" s="7"/>
      <c r="Y875" s="7"/>
      <c r="Z875" s="1"/>
      <c r="AA875" s="7"/>
      <c r="AB875" s="7"/>
      <c r="AC875" s="7"/>
      <c r="AD875" s="7"/>
      <c r="AE875" s="7"/>
      <c r="AF875" s="8"/>
      <c r="AG875" s="7"/>
      <c r="AH875" s="3"/>
      <c r="AI875" s="18"/>
      <c r="AJ875" s="19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</row>
    <row r="876" spans="1:220" x14ac:dyDescent="0.2">
      <c r="A876" s="63">
        <f t="shared" si="245"/>
        <v>42851</v>
      </c>
      <c r="B876" s="12">
        <f t="shared" ca="1" si="247"/>
        <v>61586568.8065219</v>
      </c>
      <c r="C876" s="71">
        <f t="shared" si="256"/>
        <v>61407492.399999999</v>
      </c>
      <c r="D876" s="65">
        <f ca="1">IF(A876&lt;$B$1,VLOOKUP(A876,[1]DI!$A$4:$B$15000,2,FALSE),0)</f>
        <v>0.1113</v>
      </c>
      <c r="E876" s="11">
        <f t="shared" ca="1" si="248"/>
        <v>1.0004188599999999</v>
      </c>
      <c r="F876" s="64">
        <f ca="1">(TRUNC(PRODUCT($E$16:$E875),16))</f>
        <v>1.34402477304985</v>
      </c>
      <c r="G876" s="64">
        <f t="shared" ca="1" si="249"/>
        <v>1.34121351552386</v>
      </c>
      <c r="H876" s="64">
        <f t="shared" ca="1" si="250"/>
        <v>1.00209606</v>
      </c>
      <c r="I876" s="65">
        <f t="shared" si="246"/>
        <v>3.7499999999999999E-2</v>
      </c>
      <c r="J876" s="66">
        <f t="shared" si="257"/>
        <v>42843</v>
      </c>
      <c r="K876" s="13">
        <f t="shared" si="233"/>
        <v>8</v>
      </c>
      <c r="L876" s="9">
        <f t="shared" si="251"/>
        <v>1.0008184229999999</v>
      </c>
      <c r="M876" s="69">
        <f t="shared" ca="1" si="252"/>
        <v>1.0029161980000001</v>
      </c>
      <c r="N876" s="68">
        <f t="shared" si="253"/>
        <v>0</v>
      </c>
      <c r="O876" s="64">
        <f t="shared" ca="1" si="254"/>
        <v>179076.4065219</v>
      </c>
      <c r="P876" s="70">
        <f t="shared" si="255"/>
        <v>0</v>
      </c>
      <c r="Q876" s="67"/>
      <c r="R876" s="66"/>
      <c r="S876" s="66"/>
      <c r="T876" s="66"/>
      <c r="U876" s="66"/>
      <c r="V876" s="7"/>
      <c r="W876" s="7"/>
      <c r="X876" s="7"/>
      <c r="Y876" s="7"/>
      <c r="Z876" s="1"/>
      <c r="AA876" s="7"/>
      <c r="AB876" s="7"/>
      <c r="AC876" s="7"/>
      <c r="AD876" s="7"/>
      <c r="AE876" s="7"/>
      <c r="AF876" s="8"/>
      <c r="AG876" s="7"/>
      <c r="AH876" s="3"/>
      <c r="AI876" s="18"/>
      <c r="AJ876" s="19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</row>
    <row r="877" spans="1:220" x14ac:dyDescent="0.2">
      <c r="A877" s="63">
        <f t="shared" si="245"/>
        <v>42852</v>
      </c>
      <c r="B877" s="12">
        <f t="shared" ca="1" si="247"/>
        <v>61618665.336057007</v>
      </c>
      <c r="C877" s="71">
        <f t="shared" si="256"/>
        <v>61407492.399999999</v>
      </c>
      <c r="D877" s="65">
        <f ca="1">IF(A877&lt;$B$1,VLOOKUP(A877,[1]DI!$A$4:$B$15000,2,FALSE),0)</f>
        <v>0.1113</v>
      </c>
      <c r="E877" s="11">
        <f t="shared" ca="1" si="248"/>
        <v>1.0004188599999999</v>
      </c>
      <c r="F877" s="64">
        <f ca="1">(TRUNC(PRODUCT($E$16:$E876),16))</f>
        <v>1.3445877312662899</v>
      </c>
      <c r="G877" s="64">
        <f t="shared" ca="1" si="249"/>
        <v>1.34121351552386</v>
      </c>
      <c r="H877" s="64">
        <f t="shared" ca="1" si="250"/>
        <v>1.0025157899999999</v>
      </c>
      <c r="I877" s="65">
        <f t="shared" si="246"/>
        <v>3.7499999999999999E-2</v>
      </c>
      <c r="J877" s="66">
        <f t="shared" si="257"/>
        <v>42843</v>
      </c>
      <c r="K877" s="13">
        <f t="shared" si="233"/>
        <v>9</v>
      </c>
      <c r="L877" s="9">
        <f t="shared" si="251"/>
        <v>1.000920773</v>
      </c>
      <c r="M877" s="69">
        <f t="shared" ca="1" si="252"/>
        <v>1.003438879</v>
      </c>
      <c r="N877" s="68">
        <f t="shared" si="253"/>
        <v>0</v>
      </c>
      <c r="O877" s="64">
        <f t="shared" ca="1" si="254"/>
        <v>211172.93605701</v>
      </c>
      <c r="P877" s="70">
        <f t="shared" si="255"/>
        <v>0</v>
      </c>
      <c r="Q877" s="67"/>
      <c r="R877" s="66"/>
      <c r="S877" s="66"/>
      <c r="T877" s="66"/>
      <c r="U877" s="66"/>
      <c r="V877" s="7"/>
      <c r="W877" s="7"/>
      <c r="X877" s="7"/>
      <c r="Y877" s="7"/>
      <c r="Z877" s="1"/>
      <c r="AA877" s="7"/>
      <c r="AB877" s="7"/>
      <c r="AC877" s="7"/>
      <c r="AD877" s="7"/>
      <c r="AE877" s="7"/>
      <c r="AF877" s="8"/>
      <c r="AG877" s="7"/>
      <c r="AH877" s="3"/>
      <c r="AI877" s="18"/>
      <c r="AJ877" s="19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</row>
    <row r="878" spans="1:220" x14ac:dyDescent="0.2">
      <c r="A878" s="63">
        <f t="shared" si="245"/>
        <v>42853</v>
      </c>
      <c r="B878" s="12">
        <f t="shared" ca="1" si="247"/>
        <v>61650779.489542462</v>
      </c>
      <c r="C878" s="71">
        <f t="shared" si="256"/>
        <v>61407492.399999999</v>
      </c>
      <c r="D878" s="65">
        <f ca="1">IF(A878&lt;$B$1,VLOOKUP(A878,[1]DI!$A$4:$B$15000,2,FALSE),0)</f>
        <v>0.1113</v>
      </c>
      <c r="E878" s="11">
        <f t="shared" ca="1" si="248"/>
        <v>1.0004188599999999</v>
      </c>
      <c r="F878" s="64">
        <f ca="1">(TRUNC(PRODUCT($E$16:$E877),16))</f>
        <v>1.3451509252834</v>
      </c>
      <c r="G878" s="64">
        <f t="shared" ca="1" si="249"/>
        <v>1.34121351552386</v>
      </c>
      <c r="H878" s="64">
        <f t="shared" ca="1" si="250"/>
        <v>1.00293571</v>
      </c>
      <c r="I878" s="65">
        <f t="shared" si="246"/>
        <v>3.7499999999999999E-2</v>
      </c>
      <c r="J878" s="66">
        <f t="shared" si="257"/>
        <v>42843</v>
      </c>
      <c r="K878" s="13">
        <f t="shared" si="233"/>
        <v>10</v>
      </c>
      <c r="L878" s="9">
        <f t="shared" si="251"/>
        <v>1.0010231329999999</v>
      </c>
      <c r="M878" s="69">
        <f t="shared" ca="1" si="252"/>
        <v>1.003961847</v>
      </c>
      <c r="N878" s="68">
        <f t="shared" si="253"/>
        <v>0</v>
      </c>
      <c r="O878" s="64">
        <f t="shared" ca="1" si="254"/>
        <v>243287.08954245999</v>
      </c>
      <c r="P878" s="70">
        <f t="shared" si="255"/>
        <v>0</v>
      </c>
      <c r="Q878" s="67"/>
      <c r="R878" s="66"/>
      <c r="S878" s="66"/>
      <c r="T878" s="66"/>
      <c r="U878" s="66"/>
      <c r="V878" s="7"/>
      <c r="W878" s="7"/>
      <c r="X878" s="7"/>
      <c r="Y878" s="7"/>
      <c r="Z878" s="1"/>
      <c r="AA878" s="7"/>
      <c r="AB878" s="7"/>
      <c r="AC878" s="7"/>
      <c r="AD878" s="7"/>
      <c r="AE878" s="7"/>
      <c r="AF878" s="8"/>
      <c r="AG878" s="7"/>
      <c r="AH878" s="3"/>
      <c r="AI878" s="18"/>
      <c r="AJ878" s="19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</row>
    <row r="879" spans="1:220" x14ac:dyDescent="0.2">
      <c r="A879" s="63">
        <f t="shared" si="245"/>
        <v>42854</v>
      </c>
      <c r="B879" s="12">
        <f t="shared" ca="1" si="247"/>
        <v>61682909.977420866</v>
      </c>
      <c r="C879" s="71">
        <f t="shared" si="256"/>
        <v>61407492.399999999</v>
      </c>
      <c r="D879" s="65">
        <f ca="1">IF(A879&lt;$B$1,VLOOKUP(A879,[1]DI!$A$4:$B$15000,2,FALSE),0)</f>
        <v>0</v>
      </c>
      <c r="E879" s="11">
        <f t="shared" ca="1" si="248"/>
        <v>1</v>
      </c>
      <c r="F879" s="64">
        <f ca="1">(TRUNC(PRODUCT($E$16:$E878),16))</f>
        <v>1.34571435519997</v>
      </c>
      <c r="G879" s="64">
        <f t="shared" ca="1" si="249"/>
        <v>1.34121351552386</v>
      </c>
      <c r="H879" s="64">
        <f t="shared" ca="1" si="250"/>
        <v>1.0033558</v>
      </c>
      <c r="I879" s="65">
        <f t="shared" si="246"/>
        <v>3.7499999999999999E-2</v>
      </c>
      <c r="J879" s="66">
        <f t="shared" si="257"/>
        <v>42843</v>
      </c>
      <c r="K879" s="13">
        <f t="shared" si="233"/>
        <v>11</v>
      </c>
      <c r="L879" s="9">
        <f t="shared" si="251"/>
        <v>1.001125504</v>
      </c>
      <c r="M879" s="69">
        <f t="shared" ca="1" si="252"/>
        <v>1.0044850809999999</v>
      </c>
      <c r="N879" s="68">
        <f t="shared" si="253"/>
        <v>0</v>
      </c>
      <c r="O879" s="64">
        <f t="shared" ca="1" si="254"/>
        <v>275417.57742087002</v>
      </c>
      <c r="P879" s="70">
        <f t="shared" si="255"/>
        <v>0</v>
      </c>
      <c r="Q879" s="67"/>
      <c r="R879" s="66"/>
      <c r="S879" s="66"/>
      <c r="T879" s="66"/>
      <c r="U879" s="66"/>
      <c r="V879" s="7"/>
      <c r="W879" s="7"/>
      <c r="X879" s="7"/>
      <c r="Y879" s="7"/>
      <c r="Z879" s="1"/>
      <c r="AA879" s="7"/>
      <c r="AB879" s="7"/>
      <c r="AC879" s="7"/>
      <c r="AD879" s="7"/>
      <c r="AE879" s="7"/>
      <c r="AF879" s="8"/>
      <c r="AG879" s="7"/>
      <c r="AH879" s="3"/>
      <c r="AI879" s="18"/>
      <c r="AJ879" s="19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</row>
    <row r="880" spans="1:220" x14ac:dyDescent="0.2">
      <c r="A880" s="63">
        <f t="shared" si="245"/>
        <v>42855</v>
      </c>
      <c r="B880" s="12">
        <f t="shared" ca="1" si="247"/>
        <v>61689218.12348517</v>
      </c>
      <c r="C880" s="71">
        <f t="shared" si="256"/>
        <v>61407492.399999999</v>
      </c>
      <c r="D880" s="65">
        <f ca="1">IF(A880&lt;$B$1,VLOOKUP(A880,[1]DI!$A$4:$B$15000,2,FALSE),0)</f>
        <v>0</v>
      </c>
      <c r="E880" s="11">
        <f t="shared" ca="1" si="248"/>
        <v>1</v>
      </c>
      <c r="F880" s="64">
        <f ca="1">(TRUNC(PRODUCT($E$16:$E879),16))</f>
        <v>1.34571435519997</v>
      </c>
      <c r="G880" s="64">
        <f t="shared" ca="1" si="249"/>
        <v>1.34121351552386</v>
      </c>
      <c r="H880" s="64">
        <f t="shared" ca="1" si="250"/>
        <v>1.0033558</v>
      </c>
      <c r="I880" s="65">
        <f t="shared" si="246"/>
        <v>3.7499999999999999E-2</v>
      </c>
      <c r="J880" s="66">
        <f t="shared" si="257"/>
        <v>42843</v>
      </c>
      <c r="K880" s="13">
        <f t="shared" si="233"/>
        <v>12</v>
      </c>
      <c r="L880" s="9">
        <f t="shared" si="251"/>
        <v>1.0012278859999999</v>
      </c>
      <c r="M880" s="69">
        <f t="shared" ca="1" si="252"/>
        <v>1.0045878070000001</v>
      </c>
      <c r="N880" s="68">
        <f t="shared" si="253"/>
        <v>0</v>
      </c>
      <c r="O880" s="64">
        <f t="shared" ca="1" si="254"/>
        <v>281725.72348516999</v>
      </c>
      <c r="P880" s="70">
        <f t="shared" si="255"/>
        <v>0</v>
      </c>
      <c r="Q880" s="67"/>
      <c r="R880" s="66"/>
      <c r="S880" s="66"/>
      <c r="T880" s="66"/>
      <c r="U880" s="66"/>
      <c r="V880" s="7"/>
      <c r="W880" s="7"/>
      <c r="X880" s="7"/>
      <c r="Y880" s="7"/>
      <c r="Z880" s="1"/>
      <c r="AA880" s="7"/>
      <c r="AB880" s="7"/>
      <c r="AC880" s="7"/>
      <c r="AD880" s="7"/>
      <c r="AE880" s="7"/>
      <c r="AF880" s="8"/>
      <c r="AG880" s="7"/>
      <c r="AH880" s="3"/>
      <c r="AI880" s="18"/>
      <c r="AJ880" s="19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</row>
    <row r="881" spans="1:220" x14ac:dyDescent="0.2">
      <c r="A881" s="63">
        <f t="shared" si="245"/>
        <v>42856</v>
      </c>
      <c r="B881" s="12">
        <f t="shared" ca="1" si="247"/>
        <v>61695526.822216876</v>
      </c>
      <c r="C881" s="71">
        <f t="shared" si="256"/>
        <v>61407492.399999999</v>
      </c>
      <c r="D881" s="65">
        <f ca="1">IF(A881&lt;$B$1,VLOOKUP(A881,[1]DI!$A$4:$B$15000,2,FALSE),0)</f>
        <v>0</v>
      </c>
      <c r="E881" s="11">
        <f t="shared" ca="1" si="248"/>
        <v>1</v>
      </c>
      <c r="F881" s="64">
        <f ca="1">(TRUNC(PRODUCT($E$16:$E880),16))</f>
        <v>1.34571435519997</v>
      </c>
      <c r="G881" s="64">
        <f t="shared" ca="1" si="249"/>
        <v>1.34121351552386</v>
      </c>
      <c r="H881" s="64">
        <f t="shared" ca="1" si="250"/>
        <v>1.0033558</v>
      </c>
      <c r="I881" s="65">
        <f t="shared" si="246"/>
        <v>3.7499999999999999E-2</v>
      </c>
      <c r="J881" s="66">
        <f t="shared" si="257"/>
        <v>42843</v>
      </c>
      <c r="K881" s="13">
        <f t="shared" si="233"/>
        <v>13</v>
      </c>
      <c r="L881" s="9">
        <f t="shared" si="251"/>
        <v>1.001330278</v>
      </c>
      <c r="M881" s="69">
        <f t="shared" ca="1" si="252"/>
        <v>1.0046905420000001</v>
      </c>
      <c r="N881" s="68">
        <f t="shared" si="253"/>
        <v>0</v>
      </c>
      <c r="O881" s="64">
        <f t="shared" ca="1" si="254"/>
        <v>288034.42221688002</v>
      </c>
      <c r="P881" s="70">
        <f t="shared" si="255"/>
        <v>0</v>
      </c>
      <c r="Q881" s="67"/>
      <c r="R881" s="66"/>
      <c r="S881" s="66"/>
      <c r="T881" s="66"/>
      <c r="U881" s="66"/>
      <c r="V881" s="7"/>
      <c r="W881" s="7"/>
      <c r="X881" s="7"/>
      <c r="Y881" s="7"/>
      <c r="Z881" s="1"/>
      <c r="AA881" s="7"/>
      <c r="AB881" s="7"/>
      <c r="AC881" s="7"/>
      <c r="AD881" s="7"/>
      <c r="AE881" s="7"/>
      <c r="AF881" s="8"/>
      <c r="AG881" s="7"/>
      <c r="AH881" s="3"/>
      <c r="AI881" s="18"/>
      <c r="AJ881" s="19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</row>
    <row r="882" spans="1:220" x14ac:dyDescent="0.2">
      <c r="A882" s="63">
        <f t="shared" si="245"/>
        <v>42857</v>
      </c>
      <c r="B882" s="12">
        <f t="shared" ca="1" si="247"/>
        <v>61701836.196430996</v>
      </c>
      <c r="C882" s="71">
        <f t="shared" si="256"/>
        <v>61407492.399999999</v>
      </c>
      <c r="D882" s="65">
        <f ca="1">IF(A882&lt;$B$1,VLOOKUP(A882,[1]DI!$A$4:$B$15000,2,FALSE),0)</f>
        <v>0.1113</v>
      </c>
      <c r="E882" s="11">
        <f t="shared" ca="1" si="248"/>
        <v>1.0004188599999999</v>
      </c>
      <c r="F882" s="64">
        <f ca="1">(TRUNC(PRODUCT($E$16:$E881),16))</f>
        <v>1.34571435519997</v>
      </c>
      <c r="G882" s="64">
        <f t="shared" ca="1" si="249"/>
        <v>1.34121351552386</v>
      </c>
      <c r="H882" s="64">
        <f t="shared" ca="1" si="250"/>
        <v>1.0033558</v>
      </c>
      <c r="I882" s="65">
        <f t="shared" si="246"/>
        <v>3.7499999999999999E-2</v>
      </c>
      <c r="J882" s="66">
        <f t="shared" si="257"/>
        <v>42843</v>
      </c>
      <c r="K882" s="13">
        <f t="shared" si="233"/>
        <v>14</v>
      </c>
      <c r="L882" s="9">
        <f t="shared" si="251"/>
        <v>1.00143268</v>
      </c>
      <c r="M882" s="69">
        <f t="shared" ca="1" si="252"/>
        <v>1.0047932879999999</v>
      </c>
      <c r="N882" s="68">
        <f t="shared" si="253"/>
        <v>0</v>
      </c>
      <c r="O882" s="64">
        <f t="shared" ca="1" si="254"/>
        <v>294343.796431</v>
      </c>
      <c r="P882" s="70">
        <f t="shared" si="255"/>
        <v>0</v>
      </c>
      <c r="Q882" s="67"/>
      <c r="R882" s="66"/>
      <c r="S882" s="66"/>
      <c r="T882" s="66"/>
      <c r="U882" s="66"/>
      <c r="V882" s="7"/>
      <c r="W882" s="7"/>
      <c r="X882" s="7"/>
      <c r="Y882" s="7"/>
      <c r="Z882" s="1"/>
      <c r="AA882" s="7"/>
      <c r="AB882" s="7"/>
      <c r="AC882" s="7"/>
      <c r="AD882" s="7"/>
      <c r="AE882" s="7"/>
      <c r="AF882" s="8"/>
      <c r="AG882" s="7"/>
      <c r="AH882" s="3"/>
      <c r="AI882" s="18"/>
      <c r="AJ882" s="19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</row>
    <row r="883" spans="1:220" x14ac:dyDescent="0.2">
      <c r="A883" s="63">
        <f t="shared" si="245"/>
        <v>42858</v>
      </c>
      <c r="B883" s="12">
        <f t="shared" ca="1" si="247"/>
        <v>61733992.966716178</v>
      </c>
      <c r="C883" s="71">
        <f t="shared" si="256"/>
        <v>61407492.399999999</v>
      </c>
      <c r="D883" s="65">
        <f ca="1">IF(A883&lt;$B$1,VLOOKUP(A883,[1]DI!$A$4:$B$15000,2,FALSE),0)</f>
        <v>0.1113</v>
      </c>
      <c r="E883" s="11">
        <f t="shared" ca="1" si="248"/>
        <v>1.0004188599999999</v>
      </c>
      <c r="F883" s="64">
        <f ca="1">(TRUNC(PRODUCT($E$16:$E882),16))</f>
        <v>1.34627802111479</v>
      </c>
      <c r="G883" s="64">
        <f t="shared" ca="1" si="249"/>
        <v>1.34121351552386</v>
      </c>
      <c r="H883" s="64">
        <f t="shared" ca="1" si="250"/>
        <v>1.0037760600000001</v>
      </c>
      <c r="I883" s="65">
        <f t="shared" si="246"/>
        <v>3.7499999999999999E-2</v>
      </c>
      <c r="J883" s="66">
        <f t="shared" si="257"/>
        <v>42843</v>
      </c>
      <c r="K883" s="13">
        <f t="shared" si="233"/>
        <v>15</v>
      </c>
      <c r="L883" s="9">
        <f t="shared" si="251"/>
        <v>1.001535093</v>
      </c>
      <c r="M883" s="69">
        <f t="shared" ca="1" si="252"/>
        <v>1.0053169500000001</v>
      </c>
      <c r="N883" s="68">
        <f t="shared" si="253"/>
        <v>0</v>
      </c>
      <c r="O883" s="64">
        <f t="shared" ca="1" si="254"/>
        <v>326500.56671618001</v>
      </c>
      <c r="P883" s="70">
        <f t="shared" si="255"/>
        <v>0</v>
      </c>
      <c r="Q883" s="67"/>
      <c r="R883" s="66"/>
      <c r="S883" s="66"/>
      <c r="T883" s="66"/>
      <c r="U883" s="66"/>
      <c r="V883" s="7"/>
      <c r="W883" s="7"/>
      <c r="X883" s="7"/>
      <c r="Y883" s="7"/>
      <c r="Z883" s="1"/>
      <c r="AA883" s="7"/>
      <c r="AB883" s="7"/>
      <c r="AC883" s="7"/>
      <c r="AD883" s="7"/>
      <c r="AE883" s="7"/>
      <c r="AF883" s="8"/>
      <c r="AG883" s="7"/>
      <c r="AH883" s="3"/>
      <c r="AI883" s="18"/>
      <c r="AJ883" s="19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</row>
    <row r="884" spans="1:220" x14ac:dyDescent="0.2">
      <c r="A884" s="63">
        <f t="shared" si="245"/>
        <v>42859</v>
      </c>
      <c r="B884" s="12">
        <f t="shared" ca="1" si="247"/>
        <v>61766166.685469247</v>
      </c>
      <c r="C884" s="71">
        <f t="shared" si="256"/>
        <v>61407492.399999999</v>
      </c>
      <c r="D884" s="65">
        <f ca="1">IF(A884&lt;$B$1,VLOOKUP(A884,[1]DI!$A$4:$B$15000,2,FALSE),0)</f>
        <v>0.1113</v>
      </c>
      <c r="E884" s="11">
        <f t="shared" ca="1" si="248"/>
        <v>1.0004188599999999</v>
      </c>
      <c r="F884" s="64">
        <f ca="1">(TRUNC(PRODUCT($E$16:$E883),16))</f>
        <v>1.3468419231267099</v>
      </c>
      <c r="G884" s="64">
        <f t="shared" ca="1" si="249"/>
        <v>1.34121351552386</v>
      </c>
      <c r="H884" s="64">
        <f t="shared" ca="1" si="250"/>
        <v>1.0041964999999999</v>
      </c>
      <c r="I884" s="65">
        <f t="shared" si="246"/>
        <v>3.7499999999999999E-2</v>
      </c>
      <c r="J884" s="66">
        <f t="shared" si="257"/>
        <v>42843</v>
      </c>
      <c r="K884" s="13">
        <f t="shared" si="233"/>
        <v>16</v>
      </c>
      <c r="L884" s="9">
        <f t="shared" si="251"/>
        <v>1.001637516</v>
      </c>
      <c r="M884" s="69">
        <f t="shared" ca="1" si="252"/>
        <v>1.005840888</v>
      </c>
      <c r="N884" s="68">
        <f t="shared" si="253"/>
        <v>0</v>
      </c>
      <c r="O884" s="64">
        <f t="shared" ca="1" si="254"/>
        <v>358674.28546925</v>
      </c>
      <c r="P884" s="70">
        <f t="shared" si="255"/>
        <v>0</v>
      </c>
      <c r="Q884" s="67"/>
      <c r="R884" s="66"/>
      <c r="S884" s="66"/>
      <c r="T884" s="66"/>
      <c r="U884" s="66"/>
      <c r="V884" s="7"/>
      <c r="W884" s="7"/>
      <c r="X884" s="7"/>
      <c r="Y884" s="7"/>
      <c r="Z884" s="1"/>
      <c r="AA884" s="7"/>
      <c r="AB884" s="7"/>
      <c r="AC884" s="7"/>
      <c r="AD884" s="7"/>
      <c r="AE884" s="7"/>
      <c r="AF884" s="8"/>
      <c r="AG884" s="7"/>
      <c r="AH884" s="3"/>
      <c r="AI884" s="18"/>
      <c r="AJ884" s="19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</row>
    <row r="885" spans="1:220" x14ac:dyDescent="0.2">
      <c r="A885" s="63">
        <f t="shared" si="245"/>
        <v>42860</v>
      </c>
      <c r="B885" s="12">
        <f t="shared" ca="1" si="247"/>
        <v>61798357.475505196</v>
      </c>
      <c r="C885" s="71">
        <f t="shared" si="256"/>
        <v>61407492.399999999</v>
      </c>
      <c r="D885" s="65">
        <f ca="1">IF(A885&lt;$B$1,VLOOKUP(A885,[1]DI!$A$4:$B$15000,2,FALSE),0)</f>
        <v>0.1113</v>
      </c>
      <c r="E885" s="11">
        <f t="shared" ca="1" si="248"/>
        <v>1.0004188599999999</v>
      </c>
      <c r="F885" s="64">
        <f ca="1">(TRUNC(PRODUCT($E$16:$E884),16))</f>
        <v>1.3474060613346299</v>
      </c>
      <c r="G885" s="64">
        <f t="shared" ca="1" si="249"/>
        <v>1.34121351552386</v>
      </c>
      <c r="H885" s="64">
        <f t="shared" ca="1" si="250"/>
        <v>1.00461712</v>
      </c>
      <c r="I885" s="65">
        <f t="shared" si="246"/>
        <v>3.7499999999999999E-2</v>
      </c>
      <c r="J885" s="66">
        <f t="shared" si="257"/>
        <v>42843</v>
      </c>
      <c r="K885" s="13">
        <f t="shared" si="233"/>
        <v>17</v>
      </c>
      <c r="L885" s="9">
        <f t="shared" si="251"/>
        <v>1.0017399499999999</v>
      </c>
      <c r="M885" s="69">
        <f t="shared" ca="1" si="252"/>
        <v>1.0063651039999999</v>
      </c>
      <c r="N885" s="68">
        <f t="shared" si="253"/>
        <v>0</v>
      </c>
      <c r="O885" s="64">
        <f t="shared" ca="1" si="254"/>
        <v>390865.07550520002</v>
      </c>
      <c r="P885" s="70">
        <f t="shared" si="255"/>
        <v>0</v>
      </c>
      <c r="Q885" s="67"/>
      <c r="R885" s="66"/>
      <c r="S885" s="66"/>
      <c r="T885" s="66"/>
      <c r="U885" s="66"/>
      <c r="V885" s="7"/>
      <c r="W885" s="7"/>
      <c r="X885" s="7"/>
      <c r="Y885" s="7"/>
      <c r="Z885" s="1"/>
      <c r="AA885" s="7"/>
      <c r="AB885" s="7"/>
      <c r="AC885" s="7"/>
      <c r="AD885" s="7"/>
      <c r="AE885" s="7"/>
      <c r="AF885" s="8"/>
      <c r="AG885" s="7"/>
      <c r="AH885" s="3"/>
      <c r="AI885" s="18"/>
      <c r="AJ885" s="19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</row>
    <row r="886" spans="1:220" x14ac:dyDescent="0.2">
      <c r="A886" s="63">
        <f t="shared" si="245"/>
        <v>42861</v>
      </c>
      <c r="B886" s="12">
        <f t="shared" ca="1" si="247"/>
        <v>61830565.214009061</v>
      </c>
      <c r="C886" s="71">
        <f t="shared" si="256"/>
        <v>61407492.399999999</v>
      </c>
      <c r="D886" s="65">
        <f ca="1">IF(A886&lt;$B$1,VLOOKUP(A886,[1]DI!$A$4:$B$15000,2,FALSE),0)</f>
        <v>0</v>
      </c>
      <c r="E886" s="11">
        <f t="shared" ca="1" si="248"/>
        <v>1</v>
      </c>
      <c r="F886" s="64">
        <f ca="1">(TRUNC(PRODUCT($E$16:$E885),16))</f>
        <v>1.34797043583748</v>
      </c>
      <c r="G886" s="64">
        <f t="shared" ca="1" si="249"/>
        <v>1.34121351552386</v>
      </c>
      <c r="H886" s="64">
        <f t="shared" ca="1" si="250"/>
        <v>1.0050379199999999</v>
      </c>
      <c r="I886" s="65">
        <f t="shared" si="246"/>
        <v>3.7499999999999999E-2</v>
      </c>
      <c r="J886" s="66">
        <f t="shared" si="257"/>
        <v>42843</v>
      </c>
      <c r="K886" s="13">
        <f t="shared" si="233"/>
        <v>18</v>
      </c>
      <c r="L886" s="9">
        <f t="shared" si="251"/>
        <v>1.0018423940000001</v>
      </c>
      <c r="M886" s="69">
        <f t="shared" ca="1" si="252"/>
        <v>1.0068895959999999</v>
      </c>
      <c r="N886" s="68">
        <f t="shared" si="253"/>
        <v>0</v>
      </c>
      <c r="O886" s="64">
        <f t="shared" ca="1" si="254"/>
        <v>423072.81400905998</v>
      </c>
      <c r="P886" s="70">
        <f t="shared" si="255"/>
        <v>0</v>
      </c>
      <c r="Q886" s="67"/>
      <c r="R886" s="66"/>
      <c r="S886" s="66"/>
      <c r="T886" s="66"/>
      <c r="U886" s="66"/>
      <c r="V886" s="7"/>
      <c r="W886" s="7"/>
      <c r="X886" s="7"/>
      <c r="Y886" s="7"/>
      <c r="Z886" s="1"/>
      <c r="AA886" s="7"/>
      <c r="AB886" s="7"/>
      <c r="AC886" s="7"/>
      <c r="AD886" s="7"/>
      <c r="AE886" s="7"/>
      <c r="AF886" s="8"/>
      <c r="AG886" s="7"/>
      <c r="AH886" s="3"/>
      <c r="AI886" s="18"/>
      <c r="AJ886" s="19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</row>
    <row r="887" spans="1:220" x14ac:dyDescent="0.2">
      <c r="A887" s="63">
        <f t="shared" si="245"/>
        <v>42862</v>
      </c>
      <c r="B887" s="12">
        <f t="shared" ca="1" si="247"/>
        <v>61836888.343501501</v>
      </c>
      <c r="C887" s="71">
        <f t="shared" si="256"/>
        <v>61407492.399999999</v>
      </c>
      <c r="D887" s="65">
        <f ca="1">IF(A887&lt;$B$1,VLOOKUP(A887,[1]DI!$A$4:$B$15000,2,FALSE),0)</f>
        <v>0</v>
      </c>
      <c r="E887" s="11">
        <f t="shared" ca="1" si="248"/>
        <v>1</v>
      </c>
      <c r="F887" s="64">
        <f ca="1">(TRUNC(PRODUCT($E$16:$E886),16))</f>
        <v>1.34797043583748</v>
      </c>
      <c r="G887" s="64">
        <f t="shared" ca="1" si="249"/>
        <v>1.34121351552386</v>
      </c>
      <c r="H887" s="64">
        <f t="shared" ca="1" si="250"/>
        <v>1.0050379199999999</v>
      </c>
      <c r="I887" s="65">
        <f t="shared" si="246"/>
        <v>3.7499999999999999E-2</v>
      </c>
      <c r="J887" s="66">
        <f t="shared" si="257"/>
        <v>42843</v>
      </c>
      <c r="K887" s="13">
        <f t="shared" si="233"/>
        <v>19</v>
      </c>
      <c r="L887" s="9">
        <f t="shared" si="251"/>
        <v>1.0019448479999999</v>
      </c>
      <c r="M887" s="69">
        <f t="shared" ca="1" si="252"/>
        <v>1.0069925660000001</v>
      </c>
      <c r="N887" s="68">
        <f t="shared" si="253"/>
        <v>0</v>
      </c>
      <c r="O887" s="64">
        <f t="shared" ca="1" si="254"/>
        <v>429395.94350150001</v>
      </c>
      <c r="P887" s="70">
        <f t="shared" si="255"/>
        <v>0</v>
      </c>
      <c r="Q887" s="67"/>
      <c r="R887" s="66"/>
      <c r="S887" s="66"/>
      <c r="T887" s="66"/>
      <c r="U887" s="66"/>
      <c r="V887" s="7"/>
      <c r="W887" s="7"/>
      <c r="X887" s="7"/>
      <c r="Y887" s="7"/>
      <c r="Z887" s="1"/>
      <c r="AA887" s="7"/>
      <c r="AB887" s="7"/>
      <c r="AC887" s="7"/>
      <c r="AD887" s="7"/>
      <c r="AE887" s="7"/>
      <c r="AF887" s="8"/>
      <c r="AG887" s="7"/>
      <c r="AH887" s="3"/>
      <c r="AI887" s="18"/>
      <c r="AJ887" s="19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</row>
    <row r="888" spans="1:220" x14ac:dyDescent="0.2">
      <c r="A888" s="63">
        <f t="shared" si="245"/>
        <v>42863</v>
      </c>
      <c r="B888" s="12">
        <f t="shared" ca="1" si="247"/>
        <v>61843212.209883817</v>
      </c>
      <c r="C888" s="71">
        <f t="shared" si="256"/>
        <v>61407492.399999999</v>
      </c>
      <c r="D888" s="65">
        <f ca="1">IF(A888&lt;$B$1,VLOOKUP(A888,[1]DI!$A$4:$B$15000,2,FALSE),0)</f>
        <v>0.1113</v>
      </c>
      <c r="E888" s="11">
        <f t="shared" ca="1" si="248"/>
        <v>1.0004188599999999</v>
      </c>
      <c r="F888" s="64">
        <f ca="1">(TRUNC(PRODUCT($E$16:$E887),16))</f>
        <v>1.34797043583748</v>
      </c>
      <c r="G888" s="64">
        <f t="shared" ca="1" si="249"/>
        <v>1.34121351552386</v>
      </c>
      <c r="H888" s="64">
        <f t="shared" ca="1" si="250"/>
        <v>1.0050379199999999</v>
      </c>
      <c r="I888" s="65">
        <f t="shared" si="246"/>
        <v>3.7499999999999999E-2</v>
      </c>
      <c r="J888" s="66">
        <f t="shared" si="257"/>
        <v>42843</v>
      </c>
      <c r="K888" s="13">
        <f t="shared" si="233"/>
        <v>20</v>
      </c>
      <c r="L888" s="9">
        <f t="shared" si="251"/>
        <v>1.0020473139999999</v>
      </c>
      <c r="M888" s="69">
        <f t="shared" ca="1" si="252"/>
        <v>1.0070955479999999</v>
      </c>
      <c r="N888" s="68">
        <f t="shared" si="253"/>
        <v>0</v>
      </c>
      <c r="O888" s="64">
        <f t="shared" ca="1" si="254"/>
        <v>435719.80988382001</v>
      </c>
      <c r="P888" s="70">
        <f t="shared" si="255"/>
        <v>0</v>
      </c>
      <c r="Q888" s="67"/>
      <c r="R888" s="66"/>
      <c r="S888" s="66"/>
      <c r="T888" s="66"/>
      <c r="U888" s="66"/>
      <c r="V888" s="7"/>
      <c r="W888" s="7"/>
      <c r="X888" s="7"/>
      <c r="Y888" s="7"/>
      <c r="Z888" s="1"/>
      <c r="AA888" s="7"/>
      <c r="AB888" s="7"/>
      <c r="AC888" s="7"/>
      <c r="AD888" s="7"/>
      <c r="AE888" s="7"/>
      <c r="AF888" s="8"/>
      <c r="AG888" s="7"/>
      <c r="AH888" s="3"/>
      <c r="AI888" s="18"/>
      <c r="AJ888" s="19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</row>
    <row r="889" spans="1:220" x14ac:dyDescent="0.2">
      <c r="A889" s="63">
        <f t="shared" si="245"/>
        <v>42864</v>
      </c>
      <c r="B889" s="12">
        <f t="shared" ca="1" si="247"/>
        <v>61875442.914789848</v>
      </c>
      <c r="C889" s="71">
        <f t="shared" si="256"/>
        <v>61407492.399999999</v>
      </c>
      <c r="D889" s="65">
        <f ca="1">IF(A889&lt;$B$1,VLOOKUP(A889,[1]DI!$A$4:$B$15000,2,FALSE),0)</f>
        <v>0.1113</v>
      </c>
      <c r="E889" s="11">
        <f t="shared" ca="1" si="248"/>
        <v>1.0004188599999999</v>
      </c>
      <c r="F889" s="64">
        <f ca="1">(TRUNC(PRODUCT($E$16:$E888),16))</f>
        <v>1.3485350467342401</v>
      </c>
      <c r="G889" s="64">
        <f t="shared" ca="1" si="249"/>
        <v>1.34121351552386</v>
      </c>
      <c r="H889" s="64">
        <f t="shared" ca="1" si="250"/>
        <v>1.0054588900000001</v>
      </c>
      <c r="I889" s="65">
        <f t="shared" si="246"/>
        <v>3.7499999999999999E-2</v>
      </c>
      <c r="J889" s="66">
        <f t="shared" si="257"/>
        <v>42843</v>
      </c>
      <c r="K889" s="13">
        <f t="shared" si="233"/>
        <v>21</v>
      </c>
      <c r="L889" s="9">
        <f t="shared" si="251"/>
        <v>1.002149789</v>
      </c>
      <c r="M889" s="69">
        <f t="shared" ca="1" si="252"/>
        <v>1.007620414</v>
      </c>
      <c r="N889" s="68">
        <f t="shared" si="253"/>
        <v>0</v>
      </c>
      <c r="O889" s="64">
        <f t="shared" ca="1" si="254"/>
        <v>467950.51478984999</v>
      </c>
      <c r="P889" s="70">
        <f t="shared" si="255"/>
        <v>0</v>
      </c>
      <c r="Q889" s="67"/>
      <c r="R889" s="66"/>
      <c r="S889" s="66"/>
      <c r="T889" s="66"/>
      <c r="U889" s="66"/>
      <c r="V889" s="7"/>
      <c r="W889" s="7"/>
      <c r="X889" s="7"/>
      <c r="Y889" s="7"/>
      <c r="Z889" s="1"/>
      <c r="AA889" s="7"/>
      <c r="AB889" s="7"/>
      <c r="AC889" s="7"/>
      <c r="AD889" s="7"/>
      <c r="AE889" s="7"/>
      <c r="AF889" s="8"/>
      <c r="AG889" s="7"/>
      <c r="AH889" s="3"/>
      <c r="AI889" s="18"/>
      <c r="AJ889" s="19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</row>
    <row r="890" spans="1:220" x14ac:dyDescent="0.2">
      <c r="A890" s="63">
        <f t="shared" si="245"/>
        <v>42865</v>
      </c>
      <c r="B890" s="12">
        <f t="shared" ca="1" si="247"/>
        <v>61907690.07690382</v>
      </c>
      <c r="C890" s="71">
        <f t="shared" si="256"/>
        <v>61407492.399999999</v>
      </c>
      <c r="D890" s="65">
        <f ca="1">IF(A890&lt;$B$1,VLOOKUP(A890,[1]DI!$A$4:$B$15000,2,FALSE),0)</f>
        <v>0.1113</v>
      </c>
      <c r="E890" s="11">
        <f t="shared" ca="1" si="248"/>
        <v>1.0004188599999999</v>
      </c>
      <c r="F890" s="64">
        <f ca="1">(TRUNC(PRODUCT($E$16:$E889),16))</f>
        <v>1.3490998941239101</v>
      </c>
      <c r="G890" s="64">
        <f t="shared" ca="1" si="249"/>
        <v>1.34121351552386</v>
      </c>
      <c r="H890" s="64">
        <f t="shared" ca="1" si="250"/>
        <v>1.0058800299999999</v>
      </c>
      <c r="I890" s="65">
        <f t="shared" si="246"/>
        <v>3.7499999999999999E-2</v>
      </c>
      <c r="J890" s="66">
        <f t="shared" si="257"/>
        <v>42843</v>
      </c>
      <c r="K890" s="13">
        <f t="shared" si="233"/>
        <v>22</v>
      </c>
      <c r="L890" s="9">
        <f t="shared" si="251"/>
        <v>1.002252275</v>
      </c>
      <c r="M890" s="69">
        <f t="shared" ca="1" si="252"/>
        <v>1.0081455479999999</v>
      </c>
      <c r="N890" s="68">
        <f t="shared" si="253"/>
        <v>0</v>
      </c>
      <c r="O890" s="64">
        <f t="shared" ca="1" si="254"/>
        <v>500197.67690382001</v>
      </c>
      <c r="P890" s="70">
        <f t="shared" si="255"/>
        <v>0</v>
      </c>
      <c r="Q890" s="67"/>
      <c r="R890" s="66"/>
      <c r="S890" s="66"/>
      <c r="T890" s="66"/>
      <c r="U890" s="66"/>
      <c r="V890" s="7"/>
      <c r="W890" s="7"/>
      <c r="X890" s="7"/>
      <c r="Y890" s="7"/>
      <c r="Z890" s="1"/>
      <c r="AA890" s="7"/>
      <c r="AB890" s="7"/>
      <c r="AC890" s="7"/>
      <c r="AD890" s="7"/>
      <c r="AE890" s="7"/>
      <c r="AF890" s="8"/>
      <c r="AG890" s="7"/>
      <c r="AH890" s="3"/>
      <c r="AI890" s="18"/>
      <c r="AJ890" s="19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</row>
    <row r="891" spans="1:220" x14ac:dyDescent="0.2">
      <c r="A891" s="63">
        <f t="shared" si="245"/>
        <v>42866</v>
      </c>
      <c r="B891" s="12">
        <f t="shared" ca="1" si="247"/>
        <v>61939954.924375631</v>
      </c>
      <c r="C891" s="71">
        <f t="shared" si="256"/>
        <v>61407492.399999999</v>
      </c>
      <c r="D891" s="65">
        <f ca="1">IF(A891&lt;$B$1,VLOOKUP(A891,[1]DI!$A$4:$B$15000,2,FALSE),0)</f>
        <v>0.1113</v>
      </c>
      <c r="E891" s="11">
        <f t="shared" ca="1" si="248"/>
        <v>1.0004188599999999</v>
      </c>
      <c r="F891" s="64">
        <f ca="1">(TRUNC(PRODUCT($E$16:$E890),16))</f>
        <v>1.3496649781055601</v>
      </c>
      <c r="G891" s="64">
        <f t="shared" ca="1" si="249"/>
        <v>1.34121351552386</v>
      </c>
      <c r="H891" s="64">
        <f t="shared" ca="1" si="250"/>
        <v>1.0063013599999999</v>
      </c>
      <c r="I891" s="65">
        <f t="shared" si="246"/>
        <v>3.7499999999999999E-2</v>
      </c>
      <c r="J891" s="66">
        <f t="shared" si="257"/>
        <v>42843</v>
      </c>
      <c r="K891" s="13">
        <f t="shared" si="233"/>
        <v>23</v>
      </c>
      <c r="L891" s="9">
        <f t="shared" si="251"/>
        <v>1.0023547719999999</v>
      </c>
      <c r="M891" s="69">
        <f t="shared" ca="1" si="252"/>
        <v>1.0086709700000001</v>
      </c>
      <c r="N891" s="68">
        <f t="shared" si="253"/>
        <v>0</v>
      </c>
      <c r="O891" s="64">
        <f t="shared" ca="1" si="254"/>
        <v>532462.52437562996</v>
      </c>
      <c r="P891" s="70">
        <f t="shared" si="255"/>
        <v>0</v>
      </c>
      <c r="Q891" s="67"/>
      <c r="R891" s="66"/>
      <c r="S891" s="66"/>
      <c r="T891" s="66"/>
      <c r="U891" s="66"/>
      <c r="V891" s="7"/>
      <c r="W891" s="7"/>
      <c r="X891" s="7"/>
      <c r="Y891" s="7"/>
      <c r="Z891" s="1"/>
      <c r="AA891" s="7"/>
      <c r="AB891" s="7"/>
      <c r="AC891" s="7"/>
      <c r="AD891" s="7"/>
      <c r="AE891" s="7"/>
      <c r="AF891" s="8"/>
      <c r="AG891" s="7"/>
      <c r="AH891" s="3"/>
      <c r="AI891" s="18"/>
      <c r="AJ891" s="19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</row>
    <row r="892" spans="1:220" x14ac:dyDescent="0.2">
      <c r="A892" s="63">
        <f t="shared" si="245"/>
        <v>42867</v>
      </c>
      <c r="B892" s="12">
        <f t="shared" ca="1" si="247"/>
        <v>61972235.55357296</v>
      </c>
      <c r="C892" s="71">
        <f t="shared" si="256"/>
        <v>61407492.399999999</v>
      </c>
      <c r="D892" s="65">
        <f ca="1">IF(A892&lt;$B$1,VLOOKUP(A892,[1]DI!$A$4:$B$15000,2,FALSE),0)</f>
        <v>0.1113</v>
      </c>
      <c r="E892" s="11">
        <f t="shared" ca="1" si="248"/>
        <v>1.0004188599999999</v>
      </c>
      <c r="F892" s="64">
        <f ca="1">(TRUNC(PRODUCT($E$16:$E891),16))</f>
        <v>1.3502302987782899</v>
      </c>
      <c r="G892" s="64">
        <f t="shared" ca="1" si="249"/>
        <v>1.34121351552386</v>
      </c>
      <c r="H892" s="64">
        <f t="shared" ca="1" si="250"/>
        <v>1.0067228500000001</v>
      </c>
      <c r="I892" s="65">
        <f t="shared" si="246"/>
        <v>3.7499999999999999E-2</v>
      </c>
      <c r="J892" s="66">
        <f t="shared" si="257"/>
        <v>42843</v>
      </c>
      <c r="K892" s="13">
        <f t="shared" si="233"/>
        <v>24</v>
      </c>
      <c r="L892" s="9">
        <f t="shared" si="251"/>
        <v>1.0024572789999999</v>
      </c>
      <c r="M892" s="69">
        <f t="shared" ca="1" si="252"/>
        <v>1.0091966489999999</v>
      </c>
      <c r="N892" s="68">
        <f t="shared" si="253"/>
        <v>0</v>
      </c>
      <c r="O892" s="64">
        <f t="shared" ca="1" si="254"/>
        <v>564743.15357296006</v>
      </c>
      <c r="P892" s="70">
        <f t="shared" si="255"/>
        <v>0</v>
      </c>
      <c r="Q892" s="67"/>
      <c r="R892" s="66"/>
      <c r="S892" s="66"/>
      <c r="T892" s="66"/>
      <c r="U892" s="66"/>
      <c r="V892" s="7"/>
      <c r="W892" s="7"/>
      <c r="X892" s="7"/>
      <c r="Y892" s="7"/>
      <c r="Z892" s="1"/>
      <c r="AA892" s="7"/>
      <c r="AB892" s="7"/>
      <c r="AC892" s="7"/>
      <c r="AD892" s="7"/>
      <c r="AE892" s="7"/>
      <c r="AF892" s="8"/>
      <c r="AG892" s="7"/>
      <c r="AH892" s="3"/>
      <c r="AI892" s="18"/>
      <c r="AJ892" s="19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</row>
    <row r="893" spans="1:220" x14ac:dyDescent="0.2">
      <c r="A893" s="63">
        <f t="shared" si="245"/>
        <v>42868</v>
      </c>
      <c r="B893" s="12">
        <f t="shared" ca="1" si="247"/>
        <v>62004533.868128106</v>
      </c>
      <c r="C893" s="71">
        <f t="shared" si="256"/>
        <v>61407492.399999999</v>
      </c>
      <c r="D893" s="65">
        <f ca="1">IF(A893&lt;$B$1,VLOOKUP(A893,[1]DI!$A$4:$B$15000,2,FALSE),0)</f>
        <v>0</v>
      </c>
      <c r="E893" s="11">
        <f t="shared" ca="1" si="248"/>
        <v>1</v>
      </c>
      <c r="F893" s="64">
        <f ca="1">(TRUNC(PRODUCT($E$16:$E892),16))</f>
        <v>1.3507958562412401</v>
      </c>
      <c r="G893" s="64">
        <f t="shared" ca="1" si="249"/>
        <v>1.34121351552386</v>
      </c>
      <c r="H893" s="64">
        <f t="shared" ca="1" si="250"/>
        <v>1.0071445299999999</v>
      </c>
      <c r="I893" s="65">
        <f t="shared" si="246"/>
        <v>3.7499999999999999E-2</v>
      </c>
      <c r="J893" s="66">
        <f t="shared" si="257"/>
        <v>42843</v>
      </c>
      <c r="K893" s="13">
        <f t="shared" si="233"/>
        <v>25</v>
      </c>
      <c r="L893" s="9">
        <f t="shared" si="251"/>
        <v>1.002559797</v>
      </c>
      <c r="M893" s="69">
        <f t="shared" ca="1" si="252"/>
        <v>1.0097226159999999</v>
      </c>
      <c r="N893" s="68">
        <f t="shared" si="253"/>
        <v>0</v>
      </c>
      <c r="O893" s="64">
        <f t="shared" ca="1" si="254"/>
        <v>597041.46812811005</v>
      </c>
      <c r="P893" s="70">
        <f t="shared" si="255"/>
        <v>0</v>
      </c>
      <c r="Q893" s="67"/>
      <c r="R893" s="66"/>
      <c r="S893" s="66"/>
      <c r="T893" s="66"/>
      <c r="U893" s="66"/>
      <c r="V893" s="7"/>
      <c r="W893" s="7"/>
      <c r="X893" s="7"/>
      <c r="Y893" s="7"/>
      <c r="Z893" s="1"/>
      <c r="AA893" s="7"/>
      <c r="AB893" s="7"/>
      <c r="AC893" s="7"/>
      <c r="AD893" s="7"/>
      <c r="AE893" s="7"/>
      <c r="AF893" s="8"/>
      <c r="AG893" s="7"/>
      <c r="AH893" s="3"/>
      <c r="AI893" s="18"/>
      <c r="AJ893" s="19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</row>
    <row r="894" spans="1:220" x14ac:dyDescent="0.2">
      <c r="A894" s="63">
        <f t="shared" si="245"/>
        <v>42869</v>
      </c>
      <c r="B894" s="12">
        <f t="shared" ca="1" si="247"/>
        <v>62010874.805793338</v>
      </c>
      <c r="C894" s="71">
        <f t="shared" si="256"/>
        <v>61407492.399999999</v>
      </c>
      <c r="D894" s="65">
        <f ca="1">IF(A894&lt;$B$1,VLOOKUP(A894,[1]DI!$A$4:$B$15000,2,FALSE),0)</f>
        <v>0</v>
      </c>
      <c r="E894" s="11">
        <f t="shared" ca="1" si="248"/>
        <v>1</v>
      </c>
      <c r="F894" s="64">
        <f ca="1">(TRUNC(PRODUCT($E$16:$E893),16))</f>
        <v>1.3507958562412401</v>
      </c>
      <c r="G894" s="64">
        <f t="shared" ca="1" si="249"/>
        <v>1.34121351552386</v>
      </c>
      <c r="H894" s="64">
        <f t="shared" ca="1" si="250"/>
        <v>1.0071445299999999</v>
      </c>
      <c r="I894" s="65">
        <f t="shared" si="246"/>
        <v>3.7499999999999999E-2</v>
      </c>
      <c r="J894" s="66">
        <f t="shared" si="257"/>
        <v>42843</v>
      </c>
      <c r="K894" s="13">
        <f t="shared" si="233"/>
        <v>26</v>
      </c>
      <c r="L894" s="9">
        <f t="shared" si="251"/>
        <v>1.002662325</v>
      </c>
      <c r="M894" s="69">
        <f t="shared" ca="1" si="252"/>
        <v>1.0098258760000001</v>
      </c>
      <c r="N894" s="68">
        <f t="shared" si="253"/>
        <v>0</v>
      </c>
      <c r="O894" s="64">
        <f t="shared" ca="1" si="254"/>
        <v>603382.40579333995</v>
      </c>
      <c r="P894" s="70">
        <f t="shared" si="255"/>
        <v>0</v>
      </c>
      <c r="Q894" s="67"/>
      <c r="R894" s="66"/>
      <c r="S894" s="66"/>
      <c r="T894" s="66"/>
      <c r="U894" s="66"/>
      <c r="V894" s="7"/>
      <c r="W894" s="7"/>
      <c r="X894" s="7"/>
      <c r="Y894" s="7"/>
      <c r="Z894" s="1"/>
      <c r="AA894" s="7"/>
      <c r="AB894" s="7"/>
      <c r="AC894" s="7"/>
      <c r="AD894" s="7"/>
      <c r="AE894" s="7"/>
      <c r="AF894" s="8"/>
      <c r="AG894" s="7"/>
      <c r="AH894" s="3"/>
      <c r="AI894" s="18"/>
      <c r="AJ894" s="19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</row>
    <row r="895" spans="1:220" x14ac:dyDescent="0.2">
      <c r="A895" s="63">
        <f t="shared" si="245"/>
        <v>42870</v>
      </c>
      <c r="B895" s="12">
        <f t="shared" ca="1" si="247"/>
        <v>62017216.418940976</v>
      </c>
      <c r="C895" s="71">
        <f t="shared" si="256"/>
        <v>61407492.399999999</v>
      </c>
      <c r="D895" s="65">
        <f ca="1">IF(A895&lt;$B$1,VLOOKUP(A895,[1]DI!$A$4:$B$15000,2,FALSE),0)</f>
        <v>0.1113</v>
      </c>
      <c r="E895" s="11">
        <f t="shared" ca="1" si="248"/>
        <v>1.0004188599999999</v>
      </c>
      <c r="F895" s="64">
        <f ca="1">(TRUNC(PRODUCT($E$16:$E894),16))</f>
        <v>1.3507958562412401</v>
      </c>
      <c r="G895" s="64">
        <f t="shared" ca="1" si="249"/>
        <v>1.34121351552386</v>
      </c>
      <c r="H895" s="64">
        <f t="shared" ca="1" si="250"/>
        <v>1.0071445299999999</v>
      </c>
      <c r="I895" s="65">
        <f t="shared" si="246"/>
        <v>3.7499999999999999E-2</v>
      </c>
      <c r="J895" s="66">
        <f t="shared" si="257"/>
        <v>42843</v>
      </c>
      <c r="K895" s="13">
        <f t="shared" si="233"/>
        <v>27</v>
      </c>
      <c r="L895" s="9">
        <f t="shared" si="251"/>
        <v>1.0027648629999999</v>
      </c>
      <c r="M895" s="69">
        <f t="shared" ca="1" si="252"/>
        <v>1.009929147</v>
      </c>
      <c r="N895" s="68">
        <f t="shared" si="253"/>
        <v>0</v>
      </c>
      <c r="O895" s="64">
        <f t="shared" ca="1" si="254"/>
        <v>609724.01894097996</v>
      </c>
      <c r="P895" s="70">
        <f t="shared" si="255"/>
        <v>0</v>
      </c>
      <c r="Q895" s="67"/>
      <c r="R895" s="66"/>
      <c r="S895" s="66"/>
      <c r="T895" s="66"/>
      <c r="U895" s="66"/>
      <c r="V895" s="7"/>
      <c r="W895" s="7"/>
      <c r="X895" s="7"/>
      <c r="Y895" s="7"/>
      <c r="Z895" s="1"/>
      <c r="AA895" s="7"/>
      <c r="AB895" s="7"/>
      <c r="AC895" s="7"/>
      <c r="AD895" s="7"/>
      <c r="AE895" s="7"/>
      <c r="AF895" s="8"/>
      <c r="AG895" s="7"/>
      <c r="AH895" s="3"/>
      <c r="AI895" s="18"/>
      <c r="AJ895" s="19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</row>
    <row r="896" spans="1:220" x14ac:dyDescent="0.2">
      <c r="A896" s="63">
        <f t="shared" si="245"/>
        <v>42871</v>
      </c>
      <c r="B896" s="12">
        <f t="shared" ca="1" si="247"/>
        <v>62049537.699898288</v>
      </c>
      <c r="C896" s="71">
        <f t="shared" si="256"/>
        <v>61407492.399999999</v>
      </c>
      <c r="D896" s="65">
        <f ca="1">IF(A896&lt;$B$1,VLOOKUP(A896,[1]DI!$A$4:$B$15000,2,FALSE),0)</f>
        <v>0.1113</v>
      </c>
      <c r="E896" s="11">
        <f t="shared" ca="1" si="248"/>
        <v>1.0004188599999999</v>
      </c>
      <c r="F896" s="64">
        <f ca="1">(TRUNC(PRODUCT($E$16:$E895),16))</f>
        <v>1.3513616505935799</v>
      </c>
      <c r="G896" s="64">
        <f t="shared" ca="1" si="249"/>
        <v>1.34121351552386</v>
      </c>
      <c r="H896" s="64">
        <f t="shared" ca="1" si="250"/>
        <v>1.0075663800000001</v>
      </c>
      <c r="I896" s="65">
        <f t="shared" si="246"/>
        <v>3.7499999999999999E-2</v>
      </c>
      <c r="J896" s="66">
        <f t="shared" si="257"/>
        <v>42843</v>
      </c>
      <c r="K896" s="13">
        <f t="shared" si="233"/>
        <v>28</v>
      </c>
      <c r="L896" s="9">
        <f t="shared" si="251"/>
        <v>1.0028674120000001</v>
      </c>
      <c r="M896" s="69">
        <f t="shared" ca="1" si="252"/>
        <v>1.0104554880000001</v>
      </c>
      <c r="N896" s="68">
        <f t="shared" si="253"/>
        <v>0</v>
      </c>
      <c r="O896" s="64">
        <f t="shared" ca="1" si="254"/>
        <v>642045.29989828996</v>
      </c>
      <c r="P896" s="70">
        <f t="shared" si="255"/>
        <v>0</v>
      </c>
      <c r="Q896" s="67"/>
      <c r="R896" s="66"/>
      <c r="S896" s="66"/>
      <c r="T896" s="66"/>
      <c r="U896" s="66"/>
      <c r="V896" s="7"/>
      <c r="W896" s="7"/>
      <c r="X896" s="7"/>
      <c r="Y896" s="7"/>
      <c r="Z896" s="1"/>
      <c r="AA896" s="7"/>
      <c r="AB896" s="7"/>
      <c r="AC896" s="7"/>
      <c r="AD896" s="7"/>
      <c r="AE896" s="7"/>
      <c r="AF896" s="8"/>
      <c r="AG896" s="7"/>
      <c r="AH896" s="3"/>
      <c r="AI896" s="18"/>
      <c r="AJ896" s="19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</row>
    <row r="897" spans="1:220" x14ac:dyDescent="0.2">
      <c r="A897" s="63">
        <f t="shared" si="245"/>
        <v>42872</v>
      </c>
      <c r="B897" s="12">
        <f t="shared" ca="1" si="247"/>
        <v>62081876.052138478</v>
      </c>
      <c r="C897" s="71">
        <f t="shared" si="256"/>
        <v>61407492.399999999</v>
      </c>
      <c r="D897" s="65">
        <f ca="1">IF(A897&lt;$B$1,VLOOKUP(A897,[1]DI!$A$4:$B$15000,2,FALSE),0)</f>
        <v>0.1113</v>
      </c>
      <c r="E897" s="11">
        <f t="shared" ca="1" si="248"/>
        <v>1.0004188599999999</v>
      </c>
      <c r="F897" s="64">
        <f ca="1">(TRUNC(PRODUCT($E$16:$E896),16))</f>
        <v>1.35192768193455</v>
      </c>
      <c r="G897" s="64">
        <f t="shared" ca="1" si="249"/>
        <v>1.34121351552386</v>
      </c>
      <c r="H897" s="64">
        <f t="shared" ca="1" si="250"/>
        <v>1.0079884100000001</v>
      </c>
      <c r="I897" s="65">
        <f t="shared" si="246"/>
        <v>3.7499999999999999E-2</v>
      </c>
      <c r="J897" s="66">
        <f t="shared" si="257"/>
        <v>42843</v>
      </c>
      <c r="K897" s="13">
        <f t="shared" si="233"/>
        <v>29</v>
      </c>
      <c r="L897" s="9">
        <f t="shared" si="251"/>
        <v>1.002969972</v>
      </c>
      <c r="M897" s="69">
        <f t="shared" ca="1" si="252"/>
        <v>1.010982107</v>
      </c>
      <c r="N897" s="68">
        <f t="shared" si="253"/>
        <v>0</v>
      </c>
      <c r="O897" s="64">
        <f t="shared" ca="1" si="254"/>
        <v>674383.65213847999</v>
      </c>
      <c r="P897" s="70">
        <f t="shared" si="255"/>
        <v>0</v>
      </c>
      <c r="Q897" s="67"/>
      <c r="R897" s="66"/>
      <c r="S897" s="66"/>
      <c r="T897" s="66"/>
      <c r="U897" s="66"/>
      <c r="V897" s="7"/>
      <c r="W897" s="7"/>
      <c r="X897" s="7"/>
      <c r="Y897" s="7"/>
      <c r="Z897" s="1"/>
      <c r="AA897" s="7"/>
      <c r="AB897" s="7"/>
      <c r="AC897" s="7"/>
      <c r="AD897" s="7"/>
      <c r="AE897" s="7"/>
      <c r="AF897" s="8"/>
      <c r="AG897" s="7"/>
      <c r="AH897" s="3"/>
      <c r="AI897" s="18"/>
      <c r="AJ897" s="19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</row>
    <row r="898" spans="1:220" x14ac:dyDescent="0.2">
      <c r="A898" s="63">
        <f t="shared" si="245"/>
        <v>42873</v>
      </c>
      <c r="B898" s="12">
        <f t="shared" ca="1" si="247"/>
        <v>62114231.475661568</v>
      </c>
      <c r="C898" s="71">
        <f t="shared" si="256"/>
        <v>61407492.399999999</v>
      </c>
      <c r="D898" s="65">
        <f ca="1">IF(A898&lt;$B$1,VLOOKUP(A898,[1]DI!$A$4:$B$15000,2,FALSE),0)</f>
        <v>0.1113</v>
      </c>
      <c r="E898" s="11">
        <f t="shared" ca="1" si="248"/>
        <v>1.0004188599999999</v>
      </c>
      <c r="F898" s="64">
        <f ca="1">(TRUNC(PRODUCT($E$16:$E897),16))</f>
        <v>1.3524939503634099</v>
      </c>
      <c r="G898" s="64">
        <f t="shared" ca="1" si="249"/>
        <v>1.34121351552386</v>
      </c>
      <c r="H898" s="64">
        <f t="shared" ca="1" si="250"/>
        <v>1.00841062</v>
      </c>
      <c r="I898" s="65">
        <f t="shared" si="246"/>
        <v>3.7499999999999999E-2</v>
      </c>
      <c r="J898" s="66">
        <f t="shared" si="257"/>
        <v>42843</v>
      </c>
      <c r="K898" s="13">
        <f t="shared" si="233"/>
        <v>30</v>
      </c>
      <c r="L898" s="9">
        <f t="shared" si="251"/>
        <v>1.003072542</v>
      </c>
      <c r="M898" s="69">
        <f t="shared" ca="1" si="252"/>
        <v>1.0115090040000001</v>
      </c>
      <c r="N898" s="68">
        <f t="shared" si="253"/>
        <v>0</v>
      </c>
      <c r="O898" s="64">
        <f t="shared" ca="1" si="254"/>
        <v>706739.07566156995</v>
      </c>
      <c r="P898" s="70">
        <f t="shared" si="255"/>
        <v>0</v>
      </c>
      <c r="Q898" s="67"/>
      <c r="R898" s="66"/>
      <c r="S898" s="66"/>
      <c r="T898" s="66"/>
      <c r="U898" s="66"/>
      <c r="V898" s="7"/>
      <c r="W898" s="7"/>
      <c r="X898" s="7"/>
      <c r="Y898" s="7"/>
      <c r="Z898" s="1"/>
      <c r="AA898" s="7"/>
      <c r="AB898" s="7"/>
      <c r="AC898" s="7"/>
      <c r="AD898" s="7"/>
      <c r="AE898" s="7"/>
      <c r="AF898" s="8"/>
      <c r="AG898" s="7"/>
      <c r="AH898" s="3"/>
      <c r="AI898" s="18"/>
      <c r="AJ898" s="19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</row>
    <row r="899" spans="1:220" x14ac:dyDescent="0.2">
      <c r="A899" s="63">
        <f t="shared" si="245"/>
        <v>42874</v>
      </c>
      <c r="B899" s="12">
        <f t="shared" ca="1" si="247"/>
        <v>62146603.294985116</v>
      </c>
      <c r="C899" s="71">
        <f t="shared" si="256"/>
        <v>61407492.399999999</v>
      </c>
      <c r="D899" s="65">
        <f ca="1">IF(A899&lt;$B$1,VLOOKUP(A899,[1]DI!$A$4:$B$15000,2,FALSE),0)</f>
        <v>0.1113</v>
      </c>
      <c r="E899" s="11">
        <f t="shared" ca="1" si="248"/>
        <v>1.0004188599999999</v>
      </c>
      <c r="F899" s="64">
        <f ca="1">(TRUNC(PRODUCT($E$16:$E898),16))</f>
        <v>1.3530604559794599</v>
      </c>
      <c r="G899" s="64">
        <f t="shared" ca="1" si="249"/>
        <v>1.34121351552386</v>
      </c>
      <c r="H899" s="64">
        <f t="shared" ca="1" si="250"/>
        <v>1.0088330000000001</v>
      </c>
      <c r="I899" s="65">
        <f t="shared" si="246"/>
        <v>3.7499999999999999E-2</v>
      </c>
      <c r="J899" s="66">
        <f t="shared" si="257"/>
        <v>42843</v>
      </c>
      <c r="K899" s="13">
        <f t="shared" si="233"/>
        <v>31</v>
      </c>
      <c r="L899" s="9">
        <f t="shared" si="251"/>
        <v>1.003175122</v>
      </c>
      <c r="M899" s="69">
        <f t="shared" ca="1" si="252"/>
        <v>1.0120361680000001</v>
      </c>
      <c r="N899" s="68">
        <f t="shared" si="253"/>
        <v>0</v>
      </c>
      <c r="O899" s="64">
        <f t="shared" ca="1" si="254"/>
        <v>739110.89498512005</v>
      </c>
      <c r="P899" s="70">
        <f t="shared" si="255"/>
        <v>0</v>
      </c>
      <c r="Q899" s="67"/>
      <c r="R899" s="66"/>
      <c r="S899" s="66"/>
      <c r="T899" s="66"/>
      <c r="U899" s="66"/>
      <c r="V899" s="7"/>
      <c r="W899" s="7"/>
      <c r="X899" s="7"/>
      <c r="Y899" s="7"/>
      <c r="Z899" s="1"/>
      <c r="AA899" s="7"/>
      <c r="AB899" s="7"/>
      <c r="AC899" s="7"/>
      <c r="AD899" s="7"/>
      <c r="AE899" s="7"/>
      <c r="AF899" s="8"/>
      <c r="AG899" s="7"/>
      <c r="AH899" s="3"/>
      <c r="AI899" s="18"/>
      <c r="AJ899" s="19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</row>
    <row r="900" spans="1:220" x14ac:dyDescent="0.2">
      <c r="A900" s="63">
        <f t="shared" si="245"/>
        <v>42875</v>
      </c>
      <c r="B900" s="12">
        <f t="shared" ca="1" si="247"/>
        <v>62178992.185591556</v>
      </c>
      <c r="C900" s="71">
        <f t="shared" si="256"/>
        <v>61407492.399999999</v>
      </c>
      <c r="D900" s="65">
        <f ca="1">IF(A900&lt;$B$1,VLOOKUP(A900,[1]DI!$A$4:$B$15000,2,FALSE),0)</f>
        <v>0</v>
      </c>
      <c r="E900" s="11">
        <f t="shared" ca="1" si="248"/>
        <v>1</v>
      </c>
      <c r="F900" s="64">
        <f ca="1">(TRUNC(PRODUCT($E$16:$E899),16))</f>
        <v>1.3536271988820501</v>
      </c>
      <c r="G900" s="64">
        <f t="shared" ca="1" si="249"/>
        <v>1.34121351552386</v>
      </c>
      <c r="H900" s="64">
        <f t="shared" ca="1" si="250"/>
        <v>1.0092555599999999</v>
      </c>
      <c r="I900" s="65">
        <f t="shared" si="246"/>
        <v>3.7499999999999999E-2</v>
      </c>
      <c r="J900" s="66">
        <f t="shared" si="257"/>
        <v>42843</v>
      </c>
      <c r="K900" s="13">
        <f t="shared" si="233"/>
        <v>32</v>
      </c>
      <c r="L900" s="9">
        <f t="shared" si="251"/>
        <v>1.0032777129999999</v>
      </c>
      <c r="M900" s="69">
        <f t="shared" ca="1" si="252"/>
        <v>1.0125636099999999</v>
      </c>
      <c r="N900" s="68">
        <f t="shared" si="253"/>
        <v>0</v>
      </c>
      <c r="O900" s="64">
        <f t="shared" ca="1" si="254"/>
        <v>771499.78559155995</v>
      </c>
      <c r="P900" s="70">
        <f t="shared" si="255"/>
        <v>0</v>
      </c>
      <c r="Q900" s="67"/>
      <c r="R900" s="66"/>
      <c r="S900" s="66"/>
      <c r="T900" s="66"/>
      <c r="U900" s="66"/>
      <c r="V900" s="7"/>
      <c r="W900" s="7"/>
      <c r="X900" s="7"/>
      <c r="Y900" s="7"/>
      <c r="Z900" s="1"/>
      <c r="AA900" s="7"/>
      <c r="AB900" s="7"/>
      <c r="AC900" s="7"/>
      <c r="AD900" s="7"/>
      <c r="AE900" s="7"/>
      <c r="AF900" s="8"/>
      <c r="AG900" s="7"/>
      <c r="AH900" s="3"/>
      <c r="AI900" s="18"/>
      <c r="AJ900" s="19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</row>
    <row r="901" spans="1:220" x14ac:dyDescent="0.2">
      <c r="A901" s="63">
        <f t="shared" si="245"/>
        <v>42876</v>
      </c>
      <c r="B901" s="12">
        <f t="shared" ca="1" si="247"/>
        <v>62185351.05424457</v>
      </c>
      <c r="C901" s="71">
        <f t="shared" si="256"/>
        <v>61407492.399999999</v>
      </c>
      <c r="D901" s="65">
        <f ca="1">IF(A901&lt;$B$1,VLOOKUP(A901,[1]DI!$A$4:$B$15000,2,FALSE),0)</f>
        <v>0</v>
      </c>
      <c r="E901" s="11">
        <f t="shared" ca="1" si="248"/>
        <v>1</v>
      </c>
      <c r="F901" s="64">
        <f ca="1">(TRUNC(PRODUCT($E$16:$E900),16))</f>
        <v>1.3536271988820501</v>
      </c>
      <c r="G901" s="64">
        <f t="shared" ca="1" si="249"/>
        <v>1.34121351552386</v>
      </c>
      <c r="H901" s="64">
        <f t="shared" ca="1" si="250"/>
        <v>1.0092555599999999</v>
      </c>
      <c r="I901" s="65">
        <f t="shared" si="246"/>
        <v>3.7499999999999999E-2</v>
      </c>
      <c r="J901" s="66">
        <f t="shared" si="257"/>
        <v>42843</v>
      </c>
      <c r="K901" s="13">
        <f t="shared" si="233"/>
        <v>33</v>
      </c>
      <c r="L901" s="9">
        <f t="shared" si="251"/>
        <v>1.003380315</v>
      </c>
      <c r="M901" s="69">
        <f t="shared" ca="1" si="252"/>
        <v>1.0126671620000001</v>
      </c>
      <c r="N901" s="68">
        <f t="shared" si="253"/>
        <v>0</v>
      </c>
      <c r="O901" s="64">
        <f t="shared" ca="1" si="254"/>
        <v>777858.65424456995</v>
      </c>
      <c r="P901" s="70">
        <f t="shared" si="255"/>
        <v>0</v>
      </c>
      <c r="Q901" s="67"/>
      <c r="R901" s="66"/>
      <c r="S901" s="66"/>
      <c r="T901" s="66"/>
      <c r="U901" s="66"/>
      <c r="V901" s="7"/>
      <c r="W901" s="7"/>
      <c r="X901" s="7"/>
      <c r="Y901" s="7"/>
      <c r="Z901" s="1"/>
      <c r="AA901" s="7"/>
      <c r="AB901" s="7"/>
      <c r="AC901" s="7"/>
      <c r="AD901" s="7"/>
      <c r="AE901" s="7"/>
      <c r="AF901" s="8"/>
      <c r="AG901" s="7"/>
      <c r="AH901" s="3"/>
      <c r="AI901" s="18"/>
      <c r="AJ901" s="19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</row>
    <row r="902" spans="1:220" x14ac:dyDescent="0.2">
      <c r="A902" s="63">
        <f t="shared" si="245"/>
        <v>42877</v>
      </c>
      <c r="B902" s="12">
        <f t="shared" ca="1" si="247"/>
        <v>62191710.475565001</v>
      </c>
      <c r="C902" s="71">
        <f t="shared" si="256"/>
        <v>61407492.399999999</v>
      </c>
      <c r="D902" s="65">
        <f ca="1">IF(A902&lt;$B$1,VLOOKUP(A902,[1]DI!$A$4:$B$15000,2,FALSE),0)</f>
        <v>0.1113</v>
      </c>
      <c r="E902" s="11">
        <f t="shared" ca="1" si="248"/>
        <v>1.0004188599999999</v>
      </c>
      <c r="F902" s="64">
        <f ca="1">(TRUNC(PRODUCT($E$16:$E901),16))</f>
        <v>1.3536271988820501</v>
      </c>
      <c r="G902" s="64">
        <f t="shared" ca="1" si="249"/>
        <v>1.34121351552386</v>
      </c>
      <c r="H902" s="64">
        <f t="shared" ca="1" si="250"/>
        <v>1.0092555599999999</v>
      </c>
      <c r="I902" s="65">
        <f t="shared" si="246"/>
        <v>3.7499999999999999E-2</v>
      </c>
      <c r="J902" s="66">
        <f t="shared" si="257"/>
        <v>42843</v>
      </c>
      <c r="K902" s="13">
        <f t="shared" si="233"/>
        <v>34</v>
      </c>
      <c r="L902" s="9">
        <f t="shared" si="251"/>
        <v>1.0034829270000001</v>
      </c>
      <c r="M902" s="69">
        <f t="shared" ca="1" si="252"/>
        <v>1.012770723</v>
      </c>
      <c r="N902" s="68">
        <f t="shared" si="253"/>
        <v>0</v>
      </c>
      <c r="O902" s="64">
        <f t="shared" ca="1" si="254"/>
        <v>784218.07556499995</v>
      </c>
      <c r="P902" s="70">
        <f t="shared" si="255"/>
        <v>0</v>
      </c>
      <c r="Q902" s="67"/>
      <c r="R902" s="66"/>
      <c r="S902" s="66"/>
      <c r="T902" s="66"/>
      <c r="U902" s="66"/>
      <c r="V902" s="7"/>
      <c r="W902" s="7"/>
      <c r="X902" s="7"/>
      <c r="Y902" s="7"/>
      <c r="Z902" s="1"/>
      <c r="AA902" s="7"/>
      <c r="AB902" s="7"/>
      <c r="AC902" s="7"/>
      <c r="AD902" s="7"/>
      <c r="AE902" s="7"/>
      <c r="AF902" s="8"/>
      <c r="AG902" s="7"/>
      <c r="AH902" s="3"/>
      <c r="AI902" s="18"/>
      <c r="AJ902" s="19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</row>
    <row r="903" spans="1:220" x14ac:dyDescent="0.2">
      <c r="A903" s="63">
        <f t="shared" si="245"/>
        <v>42878</v>
      </c>
      <c r="B903" s="12">
        <f t="shared" ca="1" si="247"/>
        <v>62224123.069463506</v>
      </c>
      <c r="C903" s="71">
        <f t="shared" si="256"/>
        <v>61407492.399999999</v>
      </c>
      <c r="D903" s="65">
        <f ca="1">IF(A903&lt;$B$1,VLOOKUP(A903,[1]DI!$A$4:$B$15000,2,FALSE),0)</f>
        <v>0.1113</v>
      </c>
      <c r="E903" s="11">
        <f t="shared" ca="1" si="248"/>
        <v>1.0004188599999999</v>
      </c>
      <c r="F903" s="64">
        <f ca="1">(TRUNC(PRODUCT($E$16:$E902),16))</f>
        <v>1.3541941791705701</v>
      </c>
      <c r="G903" s="64">
        <f t="shared" ca="1" si="249"/>
        <v>1.34121351552386</v>
      </c>
      <c r="H903" s="64">
        <f t="shared" ca="1" si="250"/>
        <v>1.0096783</v>
      </c>
      <c r="I903" s="65">
        <f t="shared" si="246"/>
        <v>3.7499999999999999E-2</v>
      </c>
      <c r="J903" s="66">
        <f t="shared" si="257"/>
        <v>42843</v>
      </c>
      <c r="K903" s="13">
        <f t="shared" si="233"/>
        <v>35</v>
      </c>
      <c r="L903" s="9">
        <f t="shared" si="251"/>
        <v>1.0035855490000001</v>
      </c>
      <c r="M903" s="69">
        <f t="shared" ca="1" si="252"/>
        <v>1.0132985510000001</v>
      </c>
      <c r="N903" s="68">
        <f t="shared" si="253"/>
        <v>0</v>
      </c>
      <c r="O903" s="64">
        <f t="shared" ca="1" si="254"/>
        <v>816630.66946351004</v>
      </c>
      <c r="P903" s="70">
        <f t="shared" si="255"/>
        <v>0</v>
      </c>
      <c r="Q903" s="67"/>
      <c r="R903" s="66"/>
      <c r="S903" s="66"/>
      <c r="T903" s="66"/>
      <c r="U903" s="66"/>
      <c r="V903" s="7"/>
      <c r="W903" s="7"/>
      <c r="X903" s="7"/>
      <c r="Y903" s="7"/>
      <c r="Z903" s="1"/>
      <c r="AA903" s="7"/>
      <c r="AB903" s="7"/>
      <c r="AC903" s="7"/>
      <c r="AD903" s="7"/>
      <c r="AE903" s="7"/>
      <c r="AF903" s="8"/>
      <c r="AG903" s="7"/>
      <c r="AH903" s="3"/>
      <c r="AI903" s="18"/>
      <c r="AJ903" s="19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</row>
    <row r="904" spans="1:220" x14ac:dyDescent="0.2">
      <c r="A904" s="63">
        <f t="shared" si="245"/>
        <v>42879</v>
      </c>
      <c r="B904" s="12">
        <f t="shared" ca="1" si="247"/>
        <v>62256552.120569967</v>
      </c>
      <c r="C904" s="71">
        <f t="shared" si="256"/>
        <v>61407492.399999999</v>
      </c>
      <c r="D904" s="65">
        <f ca="1">IF(A904&lt;$B$1,VLOOKUP(A904,[1]DI!$A$4:$B$15000,2,FALSE),0)</f>
        <v>0.1113</v>
      </c>
      <c r="E904" s="11">
        <f t="shared" ca="1" si="248"/>
        <v>1.0004188599999999</v>
      </c>
      <c r="F904" s="64">
        <f ca="1">(TRUNC(PRODUCT($E$16:$E903),16))</f>
        <v>1.3547613969444601</v>
      </c>
      <c r="G904" s="64">
        <f t="shared" ca="1" si="249"/>
        <v>1.34121351552386</v>
      </c>
      <c r="H904" s="64">
        <f t="shared" ca="1" si="250"/>
        <v>1.01010121</v>
      </c>
      <c r="I904" s="65">
        <f t="shared" si="246"/>
        <v>3.7499999999999999E-2</v>
      </c>
      <c r="J904" s="66">
        <f t="shared" si="257"/>
        <v>42843</v>
      </c>
      <c r="K904" s="13">
        <f t="shared" si="233"/>
        <v>36</v>
      </c>
      <c r="L904" s="9">
        <f t="shared" si="251"/>
        <v>1.0036881820000001</v>
      </c>
      <c r="M904" s="69">
        <f t="shared" ca="1" si="252"/>
        <v>1.0138266469999999</v>
      </c>
      <c r="N904" s="68">
        <f t="shared" si="253"/>
        <v>0</v>
      </c>
      <c r="O904" s="64">
        <f t="shared" ca="1" si="254"/>
        <v>849059.72056996997</v>
      </c>
      <c r="P904" s="70">
        <f t="shared" si="255"/>
        <v>0</v>
      </c>
      <c r="Q904" s="67"/>
      <c r="R904" s="66"/>
      <c r="S904" s="66"/>
      <c r="T904" s="66"/>
      <c r="U904" s="66"/>
      <c r="V904" s="7"/>
      <c r="W904" s="7"/>
      <c r="X904" s="7"/>
      <c r="Y904" s="7"/>
      <c r="Z904" s="1"/>
      <c r="AA904" s="7"/>
      <c r="AB904" s="7"/>
      <c r="AC904" s="7"/>
      <c r="AD904" s="7"/>
      <c r="AE904" s="7"/>
      <c r="AF904" s="8"/>
      <c r="AG904" s="7"/>
      <c r="AH904" s="3"/>
      <c r="AI904" s="18"/>
      <c r="AJ904" s="19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</row>
    <row r="905" spans="1:220" x14ac:dyDescent="0.2">
      <c r="A905" s="63">
        <f t="shared" si="245"/>
        <v>42880</v>
      </c>
      <c r="B905" s="12">
        <f t="shared" ca="1" si="247"/>
        <v>62288998.242959335</v>
      </c>
      <c r="C905" s="71">
        <f t="shared" si="256"/>
        <v>61407492.399999999</v>
      </c>
      <c r="D905" s="65">
        <f ca="1">IF(A905&lt;$B$1,VLOOKUP(A905,[1]DI!$A$4:$B$15000,2,FALSE),0)</f>
        <v>0.1113</v>
      </c>
      <c r="E905" s="11">
        <f t="shared" ca="1" si="248"/>
        <v>1.0004188599999999</v>
      </c>
      <c r="F905" s="64">
        <f ca="1">(TRUNC(PRODUCT($E$16:$E904),16))</f>
        <v>1.3553288523031799</v>
      </c>
      <c r="G905" s="64">
        <f t="shared" ca="1" si="249"/>
        <v>1.34121351552386</v>
      </c>
      <c r="H905" s="64">
        <f t="shared" ca="1" si="250"/>
        <v>1.0105242999999999</v>
      </c>
      <c r="I905" s="65">
        <f t="shared" si="246"/>
        <v>3.7499999999999999E-2</v>
      </c>
      <c r="J905" s="66">
        <f t="shared" si="257"/>
        <v>42843</v>
      </c>
      <c r="K905" s="13">
        <f t="shared" ref="K905:K968" si="258">A905-J905</f>
        <v>37</v>
      </c>
      <c r="L905" s="9">
        <f t="shared" si="251"/>
        <v>1.0037908250000001</v>
      </c>
      <c r="M905" s="69">
        <f t="shared" ca="1" si="252"/>
        <v>1.0143550210000001</v>
      </c>
      <c r="N905" s="68">
        <f t="shared" si="253"/>
        <v>0</v>
      </c>
      <c r="O905" s="64">
        <f t="shared" ca="1" si="254"/>
        <v>881505.84295933996</v>
      </c>
      <c r="P905" s="70">
        <f t="shared" si="255"/>
        <v>0</v>
      </c>
      <c r="Q905" s="67"/>
      <c r="R905" s="66"/>
      <c r="S905" s="66"/>
      <c r="T905" s="66"/>
      <c r="U905" s="66"/>
      <c r="V905" s="7"/>
      <c r="W905" s="7"/>
      <c r="X905" s="7"/>
      <c r="Y905" s="7"/>
      <c r="Z905" s="1"/>
      <c r="AA905" s="7"/>
      <c r="AB905" s="7"/>
      <c r="AC905" s="7"/>
      <c r="AD905" s="7"/>
      <c r="AE905" s="7"/>
      <c r="AF905" s="8"/>
      <c r="AG905" s="7"/>
      <c r="AH905" s="3"/>
      <c r="AI905" s="18"/>
      <c r="AJ905" s="19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</row>
    <row r="906" spans="1:220" x14ac:dyDescent="0.2">
      <c r="A906" s="63">
        <f t="shared" si="245"/>
        <v>42881</v>
      </c>
      <c r="B906" s="12">
        <f t="shared" ca="1" si="247"/>
        <v>62321461.436631575</v>
      </c>
      <c r="C906" s="71">
        <f t="shared" si="256"/>
        <v>61407492.399999999</v>
      </c>
      <c r="D906" s="65">
        <f ca="1">IF(A906&lt;$B$1,VLOOKUP(A906,[1]DI!$A$4:$B$15000,2,FALSE),0)</f>
        <v>0.1113</v>
      </c>
      <c r="E906" s="11">
        <f t="shared" ca="1" si="248"/>
        <v>1.0004188599999999</v>
      </c>
      <c r="F906" s="64">
        <f ca="1">(TRUNC(PRODUCT($E$16:$E905),16))</f>
        <v>1.3558965453462599</v>
      </c>
      <c r="G906" s="64">
        <f t="shared" ca="1" si="249"/>
        <v>1.34121351552386</v>
      </c>
      <c r="H906" s="64">
        <f t="shared" ca="1" si="250"/>
        <v>1.0109475699999999</v>
      </c>
      <c r="I906" s="65">
        <f t="shared" si="246"/>
        <v>3.7499999999999999E-2</v>
      </c>
      <c r="J906" s="66">
        <f t="shared" si="257"/>
        <v>42843</v>
      </c>
      <c r="K906" s="13">
        <f t="shared" si="258"/>
        <v>38</v>
      </c>
      <c r="L906" s="9">
        <f t="shared" si="251"/>
        <v>1.003893479</v>
      </c>
      <c r="M906" s="69">
        <f t="shared" ca="1" si="252"/>
        <v>1.0148836729999999</v>
      </c>
      <c r="N906" s="68">
        <f t="shared" si="253"/>
        <v>0</v>
      </c>
      <c r="O906" s="64">
        <f t="shared" ca="1" si="254"/>
        <v>913969.03663157998</v>
      </c>
      <c r="P906" s="70">
        <f t="shared" si="255"/>
        <v>0</v>
      </c>
      <c r="Q906" s="67"/>
      <c r="R906" s="66"/>
      <c r="S906" s="66"/>
      <c r="T906" s="66"/>
      <c r="U906" s="66"/>
      <c r="V906" s="7"/>
      <c r="W906" s="7"/>
      <c r="X906" s="7"/>
      <c r="Y906" s="7"/>
      <c r="Z906" s="1"/>
      <c r="AA906" s="7"/>
      <c r="AB906" s="7"/>
      <c r="AC906" s="7"/>
      <c r="AD906" s="7"/>
      <c r="AE906" s="7"/>
      <c r="AF906" s="8"/>
      <c r="AG906" s="7"/>
      <c r="AH906" s="3"/>
      <c r="AI906" s="18"/>
      <c r="AJ906" s="19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</row>
    <row r="907" spans="1:220" x14ac:dyDescent="0.2">
      <c r="A907" s="63">
        <f t="shared" si="245"/>
        <v>42882</v>
      </c>
      <c r="B907" s="12">
        <f t="shared" ca="1" si="247"/>
        <v>62353941.7629942</v>
      </c>
      <c r="C907" s="71">
        <f t="shared" si="256"/>
        <v>61407492.399999999</v>
      </c>
      <c r="D907" s="65">
        <f ca="1">IF(A907&lt;$B$1,VLOOKUP(A907,[1]DI!$A$4:$B$15000,2,FALSE),0)</f>
        <v>0</v>
      </c>
      <c r="E907" s="11">
        <f t="shared" ca="1" si="248"/>
        <v>1</v>
      </c>
      <c r="F907" s="64">
        <f ca="1">(TRUNC(PRODUCT($E$16:$E906),16))</f>
        <v>1.3564644761732401</v>
      </c>
      <c r="G907" s="64">
        <f t="shared" ca="1" si="249"/>
        <v>1.34121351552386</v>
      </c>
      <c r="H907" s="64">
        <f t="shared" ca="1" si="250"/>
        <v>1.0113710199999999</v>
      </c>
      <c r="I907" s="65">
        <f t="shared" si="246"/>
        <v>3.7499999999999999E-2</v>
      </c>
      <c r="J907" s="66">
        <f t="shared" si="257"/>
        <v>42843</v>
      </c>
      <c r="K907" s="13">
        <f t="shared" si="258"/>
        <v>39</v>
      </c>
      <c r="L907" s="9">
        <f t="shared" si="251"/>
        <v>1.003996144</v>
      </c>
      <c r="M907" s="69">
        <f t="shared" ca="1" si="252"/>
        <v>1.015412604</v>
      </c>
      <c r="N907" s="68">
        <f t="shared" si="253"/>
        <v>0</v>
      </c>
      <c r="O907" s="64">
        <f t="shared" ca="1" si="254"/>
        <v>946449.36299419997</v>
      </c>
      <c r="P907" s="70">
        <f t="shared" si="255"/>
        <v>0</v>
      </c>
      <c r="Q907" s="67"/>
      <c r="R907" s="66"/>
      <c r="S907" s="66"/>
      <c r="T907" s="66"/>
      <c r="U907" s="66"/>
      <c r="V907" s="7"/>
      <c r="W907" s="7"/>
      <c r="X907" s="7"/>
      <c r="Y907" s="7"/>
      <c r="Z907" s="1"/>
      <c r="AA907" s="7"/>
      <c r="AB907" s="7"/>
      <c r="AC907" s="7"/>
      <c r="AD907" s="7"/>
      <c r="AE907" s="7"/>
      <c r="AF907" s="8"/>
      <c r="AG907" s="7"/>
      <c r="AH907" s="3"/>
      <c r="AI907" s="18"/>
      <c r="AJ907" s="19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</row>
    <row r="908" spans="1:220" x14ac:dyDescent="0.2">
      <c r="A908" s="63">
        <f t="shared" si="245"/>
        <v>42883</v>
      </c>
      <c r="B908" s="12">
        <f t="shared" ca="1" si="247"/>
        <v>62360318.501227498</v>
      </c>
      <c r="C908" s="71">
        <f t="shared" si="256"/>
        <v>61407492.399999999</v>
      </c>
      <c r="D908" s="65">
        <f ca="1">IF(A908&lt;$B$1,VLOOKUP(A908,[1]DI!$A$4:$B$15000,2,FALSE),0)</f>
        <v>0</v>
      </c>
      <c r="E908" s="11">
        <f t="shared" ca="1" si="248"/>
        <v>1</v>
      </c>
      <c r="F908" s="64">
        <f ca="1">(TRUNC(PRODUCT($E$16:$E907),16))</f>
        <v>1.3564644761732401</v>
      </c>
      <c r="G908" s="64">
        <f t="shared" ca="1" si="249"/>
        <v>1.34121351552386</v>
      </c>
      <c r="H908" s="64">
        <f t="shared" ca="1" si="250"/>
        <v>1.0113710199999999</v>
      </c>
      <c r="I908" s="65">
        <f t="shared" si="246"/>
        <v>3.7499999999999999E-2</v>
      </c>
      <c r="J908" s="66">
        <f t="shared" si="257"/>
        <v>42843</v>
      </c>
      <c r="K908" s="13">
        <f t="shared" si="258"/>
        <v>40</v>
      </c>
      <c r="L908" s="9">
        <f t="shared" si="251"/>
        <v>1.004098819</v>
      </c>
      <c r="M908" s="69">
        <f t="shared" ca="1" si="252"/>
        <v>1.015516447</v>
      </c>
      <c r="N908" s="68">
        <f t="shared" si="253"/>
        <v>0</v>
      </c>
      <c r="O908" s="64">
        <f t="shared" ca="1" si="254"/>
        <v>952826.10122750001</v>
      </c>
      <c r="P908" s="70">
        <f t="shared" si="255"/>
        <v>0</v>
      </c>
      <c r="Q908" s="67"/>
      <c r="R908" s="66"/>
      <c r="S908" s="66"/>
      <c r="T908" s="66"/>
      <c r="U908" s="66"/>
      <c r="V908" s="7"/>
      <c r="W908" s="7"/>
      <c r="X908" s="7"/>
      <c r="Y908" s="7"/>
      <c r="Z908" s="1"/>
      <c r="AA908" s="7"/>
      <c r="AB908" s="7"/>
      <c r="AC908" s="7"/>
      <c r="AD908" s="7"/>
      <c r="AE908" s="7"/>
      <c r="AF908" s="8"/>
      <c r="AG908" s="7"/>
      <c r="AH908" s="3"/>
      <c r="AI908" s="18"/>
      <c r="AJ908" s="19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</row>
    <row r="909" spans="1:220" x14ac:dyDescent="0.2">
      <c r="A909" s="63">
        <f t="shared" si="245"/>
        <v>42884</v>
      </c>
      <c r="B909" s="12">
        <f t="shared" ca="1" si="247"/>
        <v>62366695.792128228</v>
      </c>
      <c r="C909" s="71">
        <f t="shared" si="256"/>
        <v>61407492.399999999</v>
      </c>
      <c r="D909" s="65">
        <f ca="1">IF(A909&lt;$B$1,VLOOKUP(A909,[1]DI!$A$4:$B$15000,2,FALSE),0)</f>
        <v>0.1113</v>
      </c>
      <c r="E909" s="11">
        <f t="shared" ca="1" si="248"/>
        <v>1.0004188599999999</v>
      </c>
      <c r="F909" s="64">
        <f ca="1">(TRUNC(PRODUCT($E$16:$E908),16))</f>
        <v>1.3564644761732401</v>
      </c>
      <c r="G909" s="64">
        <f t="shared" ca="1" si="249"/>
        <v>1.34121351552386</v>
      </c>
      <c r="H909" s="64">
        <f t="shared" ca="1" si="250"/>
        <v>1.0113710199999999</v>
      </c>
      <c r="I909" s="65">
        <f t="shared" si="246"/>
        <v>3.7499999999999999E-2</v>
      </c>
      <c r="J909" s="66">
        <f t="shared" si="257"/>
        <v>42843</v>
      </c>
      <c r="K909" s="13">
        <f t="shared" si="258"/>
        <v>41</v>
      </c>
      <c r="L909" s="9">
        <f t="shared" si="251"/>
        <v>1.0042015040000001</v>
      </c>
      <c r="M909" s="69">
        <f t="shared" ca="1" si="252"/>
        <v>1.0156202990000001</v>
      </c>
      <c r="N909" s="68">
        <f t="shared" si="253"/>
        <v>0</v>
      </c>
      <c r="O909" s="64">
        <f t="shared" ca="1" si="254"/>
        <v>959203.39212822996</v>
      </c>
      <c r="P909" s="70">
        <f t="shared" si="255"/>
        <v>0</v>
      </c>
      <c r="Q909" s="67"/>
      <c r="R909" s="66"/>
      <c r="S909" s="66"/>
      <c r="T909" s="66"/>
      <c r="U909" s="66"/>
      <c r="V909" s="7"/>
      <c r="W909" s="7"/>
      <c r="X909" s="7"/>
      <c r="Y909" s="7"/>
      <c r="Z909" s="1"/>
      <c r="AA909" s="7"/>
      <c r="AB909" s="7"/>
      <c r="AC909" s="7"/>
      <c r="AD909" s="7"/>
      <c r="AE909" s="7"/>
      <c r="AF909" s="8"/>
      <c r="AG909" s="7"/>
      <c r="AH909" s="3"/>
      <c r="AI909" s="18"/>
      <c r="AJ909" s="19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</row>
    <row r="910" spans="1:220" x14ac:dyDescent="0.2">
      <c r="A910" s="63">
        <f t="shared" si="245"/>
        <v>42885</v>
      </c>
      <c r="B910" s="12">
        <f t="shared" ca="1" si="247"/>
        <v>62399199.207707986</v>
      </c>
      <c r="C910" s="71">
        <f t="shared" si="256"/>
        <v>61407492.399999999</v>
      </c>
      <c r="D910" s="65">
        <f ca="1">IF(A910&lt;$B$1,VLOOKUP(A910,[1]DI!$A$4:$B$15000,2,FALSE),0)</f>
        <v>0.1113</v>
      </c>
      <c r="E910" s="11">
        <f t="shared" ca="1" si="248"/>
        <v>1.0004188599999999</v>
      </c>
      <c r="F910" s="64">
        <f ca="1">(TRUNC(PRODUCT($E$16:$E909),16))</f>
        <v>1.35703264488373</v>
      </c>
      <c r="G910" s="64">
        <f t="shared" ca="1" si="249"/>
        <v>1.34121351552386</v>
      </c>
      <c r="H910" s="64">
        <f t="shared" ca="1" si="250"/>
        <v>1.01179464</v>
      </c>
      <c r="I910" s="65">
        <f t="shared" si="246"/>
        <v>3.7499999999999999E-2</v>
      </c>
      <c r="J910" s="66">
        <f t="shared" si="257"/>
        <v>42843</v>
      </c>
      <c r="K910" s="13">
        <f t="shared" si="258"/>
        <v>42</v>
      </c>
      <c r="L910" s="9">
        <f t="shared" si="251"/>
        <v>1.0043042</v>
      </c>
      <c r="M910" s="69">
        <f t="shared" ca="1" si="252"/>
        <v>1.0161496059999999</v>
      </c>
      <c r="N910" s="68">
        <f t="shared" si="253"/>
        <v>0</v>
      </c>
      <c r="O910" s="64">
        <f t="shared" ca="1" si="254"/>
        <v>991706.80770799005</v>
      </c>
      <c r="P910" s="70">
        <f t="shared" si="255"/>
        <v>0</v>
      </c>
      <c r="Q910" s="67"/>
      <c r="R910" s="66"/>
      <c r="S910" s="66"/>
      <c r="T910" s="66"/>
      <c r="U910" s="66"/>
      <c r="V910" s="7"/>
      <c r="W910" s="7"/>
      <c r="X910" s="7"/>
      <c r="Y910" s="7"/>
      <c r="Z910" s="1"/>
      <c r="AA910" s="7"/>
      <c r="AB910" s="7"/>
      <c r="AC910" s="7"/>
      <c r="AD910" s="7"/>
      <c r="AE910" s="7"/>
      <c r="AF910" s="8"/>
      <c r="AG910" s="7"/>
      <c r="AH910" s="3"/>
      <c r="AI910" s="18"/>
      <c r="AJ910" s="19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</row>
    <row r="911" spans="1:220" x14ac:dyDescent="0.2">
      <c r="A911" s="63">
        <f t="shared" si="245"/>
        <v>42886</v>
      </c>
      <c r="B911" s="12">
        <f t="shared" ca="1" si="247"/>
        <v>62431719.817385636</v>
      </c>
      <c r="C911" s="71">
        <f t="shared" si="256"/>
        <v>61407492.399999999</v>
      </c>
      <c r="D911" s="65">
        <f ca="1">IF(A911&lt;$B$1,VLOOKUP(A911,[1]DI!$A$4:$B$15000,2,FALSE),0)</f>
        <v>0.1113</v>
      </c>
      <c r="E911" s="11">
        <f t="shared" ca="1" si="248"/>
        <v>1.0004188599999999</v>
      </c>
      <c r="F911" s="64">
        <f ca="1">(TRUNC(PRODUCT($E$16:$E910),16))</f>
        <v>1.35760105157737</v>
      </c>
      <c r="G911" s="64">
        <f t="shared" ca="1" si="249"/>
        <v>1.34121351552386</v>
      </c>
      <c r="H911" s="64">
        <f t="shared" ca="1" si="250"/>
        <v>1.0122184400000001</v>
      </c>
      <c r="I911" s="65">
        <f t="shared" si="246"/>
        <v>3.7499999999999999E-2</v>
      </c>
      <c r="J911" s="66">
        <f t="shared" si="257"/>
        <v>42843</v>
      </c>
      <c r="K911" s="13">
        <f t="shared" si="258"/>
        <v>43</v>
      </c>
      <c r="L911" s="9">
        <f t="shared" si="251"/>
        <v>1.0044069069999999</v>
      </c>
      <c r="M911" s="69">
        <f t="shared" ca="1" si="252"/>
        <v>1.0166791930000001</v>
      </c>
      <c r="N911" s="68">
        <f t="shared" si="253"/>
        <v>0</v>
      </c>
      <c r="O911" s="64">
        <f t="shared" ca="1" si="254"/>
        <v>1024227.41738564</v>
      </c>
      <c r="P911" s="70">
        <f t="shared" si="255"/>
        <v>0</v>
      </c>
      <c r="Q911" s="67"/>
      <c r="R911" s="66"/>
      <c r="S911" s="66"/>
      <c r="T911" s="66"/>
      <c r="U911" s="66"/>
      <c r="V911" s="7"/>
      <c r="W911" s="7"/>
      <c r="X911" s="7"/>
      <c r="Y911" s="7"/>
      <c r="Z911" s="1"/>
      <c r="AA911" s="7"/>
      <c r="AB911" s="7"/>
      <c r="AC911" s="7"/>
      <c r="AD911" s="7"/>
      <c r="AE911" s="7"/>
      <c r="AF911" s="8"/>
      <c r="AG911" s="7"/>
      <c r="AH911" s="3"/>
      <c r="AI911" s="18"/>
      <c r="AJ911" s="19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</row>
    <row r="912" spans="1:220" x14ac:dyDescent="0.2">
      <c r="A912" s="63">
        <f t="shared" si="245"/>
        <v>42887</v>
      </c>
      <c r="B912" s="12">
        <f t="shared" ca="1" si="247"/>
        <v>62464257.375531167</v>
      </c>
      <c r="C912" s="71">
        <f t="shared" si="256"/>
        <v>61407492.399999999</v>
      </c>
      <c r="D912" s="65">
        <f ca="1">IF(A912&lt;$B$1,VLOOKUP(A912,[1]DI!$A$4:$B$15000,2,FALSE),0)</f>
        <v>0.1014</v>
      </c>
      <c r="E912" s="11">
        <f t="shared" ca="1" si="248"/>
        <v>1.00038334</v>
      </c>
      <c r="F912" s="64">
        <f ca="1">(TRUNC(PRODUCT($E$16:$E911),16))</f>
        <v>1.3581696963538299</v>
      </c>
      <c r="G912" s="64">
        <f t="shared" ca="1" si="249"/>
        <v>1.34121351552386</v>
      </c>
      <c r="H912" s="64">
        <f t="shared" ca="1" si="250"/>
        <v>1.0126424199999999</v>
      </c>
      <c r="I912" s="65">
        <f t="shared" si="246"/>
        <v>3.7499999999999999E-2</v>
      </c>
      <c r="J912" s="66">
        <f t="shared" si="257"/>
        <v>42843</v>
      </c>
      <c r="K912" s="13">
        <f t="shared" si="258"/>
        <v>44</v>
      </c>
      <c r="L912" s="9">
        <f t="shared" si="251"/>
        <v>1.0045096229999999</v>
      </c>
      <c r="M912" s="69">
        <f t="shared" ca="1" si="252"/>
        <v>1.017209056</v>
      </c>
      <c r="N912" s="68">
        <f t="shared" si="253"/>
        <v>0</v>
      </c>
      <c r="O912" s="64">
        <f t="shared" ca="1" si="254"/>
        <v>1056764.9755311699</v>
      </c>
      <c r="P912" s="70">
        <f t="shared" si="255"/>
        <v>0</v>
      </c>
      <c r="Q912" s="67"/>
      <c r="R912" s="66"/>
      <c r="S912" s="66"/>
      <c r="T912" s="66"/>
      <c r="U912" s="66"/>
      <c r="V912" s="7"/>
      <c r="W912" s="7"/>
      <c r="X912" s="7"/>
      <c r="Y912" s="7"/>
      <c r="Z912" s="1"/>
      <c r="AA912" s="7"/>
      <c r="AB912" s="7"/>
      <c r="AC912" s="7"/>
      <c r="AD912" s="7"/>
      <c r="AE912" s="7"/>
      <c r="AF912" s="8"/>
      <c r="AG912" s="7"/>
      <c r="AH912" s="3"/>
      <c r="AI912" s="18"/>
      <c r="AJ912" s="19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</row>
    <row r="913" spans="1:220" x14ac:dyDescent="0.2">
      <c r="A913" s="63">
        <f t="shared" si="245"/>
        <v>42888</v>
      </c>
      <c r="B913" s="12">
        <f t="shared" ca="1" si="247"/>
        <v>62494592.4925543</v>
      </c>
      <c r="C913" s="71">
        <f t="shared" si="256"/>
        <v>61407492.399999999</v>
      </c>
      <c r="D913" s="65">
        <f ca="1">IF(A913&lt;$B$1,VLOOKUP(A913,[1]DI!$A$4:$B$15000,2,FALSE),0)</f>
        <v>0.1014</v>
      </c>
      <c r="E913" s="11">
        <f t="shared" ca="1" si="248"/>
        <v>1.00038334</v>
      </c>
      <c r="F913" s="64">
        <f ca="1">(TRUNC(PRODUCT($E$16:$E912),16))</f>
        <v>1.3586903371252299</v>
      </c>
      <c r="G913" s="64">
        <f t="shared" ca="1" si="249"/>
        <v>1.34121351552386</v>
      </c>
      <c r="H913" s="64">
        <f t="shared" ca="1" si="250"/>
        <v>1.0130306</v>
      </c>
      <c r="I913" s="65">
        <f t="shared" si="246"/>
        <v>3.7499999999999999E-2</v>
      </c>
      <c r="J913" s="66">
        <f t="shared" si="257"/>
        <v>42843</v>
      </c>
      <c r="K913" s="13">
        <f t="shared" si="258"/>
        <v>45</v>
      </c>
      <c r="L913" s="9">
        <f t="shared" si="251"/>
        <v>1.004612351</v>
      </c>
      <c r="M913" s="69">
        <f t="shared" ca="1" si="252"/>
        <v>1.017703053</v>
      </c>
      <c r="N913" s="68">
        <f t="shared" si="253"/>
        <v>0</v>
      </c>
      <c r="O913" s="64">
        <f t="shared" ca="1" si="254"/>
        <v>1087100.0925543001</v>
      </c>
      <c r="P913" s="70">
        <f t="shared" si="255"/>
        <v>0</v>
      </c>
      <c r="Q913" s="67"/>
      <c r="R913" s="66"/>
      <c r="S913" s="66"/>
      <c r="T913" s="66"/>
      <c r="U913" s="66"/>
      <c r="V913" s="7"/>
      <c r="W913" s="7"/>
      <c r="X913" s="7"/>
      <c r="Y913" s="7"/>
      <c r="Z913" s="1"/>
      <c r="AA913" s="7"/>
      <c r="AB913" s="7"/>
      <c r="AC913" s="7"/>
      <c r="AD913" s="7"/>
      <c r="AE913" s="7"/>
      <c r="AF913" s="8"/>
      <c r="AG913" s="7"/>
      <c r="AH913" s="3"/>
      <c r="AI913" s="18"/>
      <c r="AJ913" s="19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</row>
    <row r="914" spans="1:220" x14ac:dyDescent="0.2">
      <c r="A914" s="63">
        <f t="shared" ref="A914:A977" si="259">(A913+1)</f>
        <v>42889</v>
      </c>
      <c r="B914" s="12">
        <f t="shared" ca="1" si="247"/>
        <v>62524942.961450517</v>
      </c>
      <c r="C914" s="71">
        <f t="shared" si="256"/>
        <v>61407492.399999999</v>
      </c>
      <c r="D914" s="65">
        <f ca="1">IF(A914&lt;$B$1,VLOOKUP(A914,[1]DI!$A$4:$B$15000,2,FALSE),0)</f>
        <v>0</v>
      </c>
      <c r="E914" s="11">
        <f t="shared" ca="1" si="248"/>
        <v>1</v>
      </c>
      <c r="F914" s="64">
        <f ca="1">(TRUNC(PRODUCT($E$16:$E913),16))</f>
        <v>1.3592111774790601</v>
      </c>
      <c r="G914" s="64">
        <f t="shared" ca="1" si="249"/>
        <v>1.34121351552386</v>
      </c>
      <c r="H914" s="64">
        <f t="shared" ca="1" si="250"/>
        <v>1.01341894</v>
      </c>
      <c r="I914" s="65">
        <f t="shared" ref="I914:I977" si="260">I913</f>
        <v>3.7499999999999999E-2</v>
      </c>
      <c r="J914" s="66">
        <f t="shared" si="257"/>
        <v>42843</v>
      </c>
      <c r="K914" s="13">
        <f t="shared" si="258"/>
        <v>46</v>
      </c>
      <c r="L914" s="9">
        <f t="shared" si="251"/>
        <v>1.0047150890000001</v>
      </c>
      <c r="M914" s="69">
        <f t="shared" ca="1" si="252"/>
        <v>1.0181973</v>
      </c>
      <c r="N914" s="68">
        <f t="shared" si="253"/>
        <v>0</v>
      </c>
      <c r="O914" s="64">
        <f t="shared" ca="1" si="254"/>
        <v>1117450.5614505201</v>
      </c>
      <c r="P914" s="70">
        <f t="shared" si="255"/>
        <v>0</v>
      </c>
      <c r="Q914" s="67"/>
      <c r="R914" s="66"/>
      <c r="S914" s="66"/>
      <c r="T914" s="66"/>
      <c r="U914" s="66"/>
      <c r="V914" s="7"/>
      <c r="W914" s="7"/>
      <c r="X914" s="7"/>
      <c r="Y914" s="7"/>
      <c r="Z914" s="1"/>
      <c r="AA914" s="7"/>
      <c r="AB914" s="7"/>
      <c r="AC914" s="7"/>
      <c r="AD914" s="7"/>
      <c r="AE914" s="7"/>
      <c r="AF914" s="8"/>
      <c r="AG914" s="7"/>
      <c r="AH914" s="3"/>
      <c r="AI914" s="18"/>
      <c r="AJ914" s="19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</row>
    <row r="915" spans="1:220" x14ac:dyDescent="0.2">
      <c r="A915" s="63">
        <f t="shared" si="259"/>
        <v>42890</v>
      </c>
      <c r="B915" s="12">
        <f t="shared" ca="1" si="247"/>
        <v>62531337.139411651</v>
      </c>
      <c r="C915" s="71">
        <f t="shared" si="256"/>
        <v>61407492.399999999</v>
      </c>
      <c r="D915" s="65">
        <f ca="1">IF(A915&lt;$B$1,VLOOKUP(A915,[1]DI!$A$4:$B$15000,2,FALSE),0)</f>
        <v>0</v>
      </c>
      <c r="E915" s="11">
        <f t="shared" ca="1" si="248"/>
        <v>1</v>
      </c>
      <c r="F915" s="64">
        <f ca="1">(TRUNC(PRODUCT($E$16:$E914),16))</f>
        <v>1.3592111774790601</v>
      </c>
      <c r="G915" s="64">
        <f t="shared" ca="1" si="249"/>
        <v>1.34121351552386</v>
      </c>
      <c r="H915" s="64">
        <f t="shared" ca="1" si="250"/>
        <v>1.01341894</v>
      </c>
      <c r="I915" s="65">
        <f t="shared" si="260"/>
        <v>3.7499999999999999E-2</v>
      </c>
      <c r="J915" s="66">
        <f t="shared" si="257"/>
        <v>42843</v>
      </c>
      <c r="K915" s="13">
        <f t="shared" si="258"/>
        <v>47</v>
      </c>
      <c r="L915" s="9">
        <f t="shared" si="251"/>
        <v>1.004817837</v>
      </c>
      <c r="M915" s="69">
        <f t="shared" ca="1" si="252"/>
        <v>1.0183014269999999</v>
      </c>
      <c r="N915" s="68">
        <f t="shared" si="253"/>
        <v>0</v>
      </c>
      <c r="O915" s="64">
        <f t="shared" ca="1" si="254"/>
        <v>1123844.73941165</v>
      </c>
      <c r="P915" s="70">
        <f t="shared" si="255"/>
        <v>0</v>
      </c>
      <c r="Q915" s="67"/>
      <c r="R915" s="66"/>
      <c r="S915" s="66"/>
      <c r="T915" s="66"/>
      <c r="U915" s="66"/>
      <c r="V915" s="7"/>
      <c r="W915" s="7"/>
      <c r="X915" s="7"/>
      <c r="Y915" s="7"/>
      <c r="Z915" s="1"/>
      <c r="AA915" s="7"/>
      <c r="AB915" s="7"/>
      <c r="AC915" s="7"/>
      <c r="AD915" s="7"/>
      <c r="AE915" s="7"/>
      <c r="AF915" s="8"/>
      <c r="AG915" s="7"/>
      <c r="AH915" s="3"/>
      <c r="AI915" s="18"/>
      <c r="AJ915" s="19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</row>
    <row r="916" spans="1:220" x14ac:dyDescent="0.2">
      <c r="A916" s="63">
        <f t="shared" si="259"/>
        <v>42891</v>
      </c>
      <c r="B916" s="12">
        <f t="shared" ca="1" si="247"/>
        <v>62537731.992855199</v>
      </c>
      <c r="C916" s="71">
        <f t="shared" si="256"/>
        <v>61407492.399999999</v>
      </c>
      <c r="D916" s="65">
        <f ca="1">IF(A916&lt;$B$1,VLOOKUP(A916,[1]DI!$A$4:$B$15000,2,FALSE),0)</f>
        <v>0.1014</v>
      </c>
      <c r="E916" s="11">
        <f t="shared" ca="1" si="248"/>
        <v>1.00038334</v>
      </c>
      <c r="F916" s="64">
        <f ca="1">(TRUNC(PRODUCT($E$16:$E915),16))</f>
        <v>1.3592111774790601</v>
      </c>
      <c r="G916" s="64">
        <f t="shared" ca="1" si="249"/>
        <v>1.34121351552386</v>
      </c>
      <c r="H916" s="64">
        <f t="shared" ca="1" si="250"/>
        <v>1.01341894</v>
      </c>
      <c r="I916" s="65">
        <f t="shared" si="260"/>
        <v>3.7499999999999999E-2</v>
      </c>
      <c r="J916" s="66">
        <f t="shared" si="257"/>
        <v>42843</v>
      </c>
      <c r="K916" s="13">
        <f t="shared" si="258"/>
        <v>48</v>
      </c>
      <c r="L916" s="9">
        <f t="shared" si="251"/>
        <v>1.0049205960000001</v>
      </c>
      <c r="M916" s="69">
        <f t="shared" ca="1" si="252"/>
        <v>1.0184055649999999</v>
      </c>
      <c r="N916" s="68">
        <f t="shared" si="253"/>
        <v>0</v>
      </c>
      <c r="O916" s="64">
        <f t="shared" ca="1" si="254"/>
        <v>1130239.5928551999</v>
      </c>
      <c r="P916" s="70">
        <f t="shared" si="255"/>
        <v>0</v>
      </c>
      <c r="Q916" s="67"/>
      <c r="R916" s="66"/>
      <c r="S916" s="66"/>
      <c r="T916" s="66"/>
      <c r="U916" s="66"/>
      <c r="V916" s="7"/>
      <c r="W916" s="7"/>
      <c r="X916" s="7"/>
      <c r="Y916" s="7"/>
      <c r="Z916" s="1"/>
      <c r="AA916" s="7"/>
      <c r="AB916" s="7"/>
      <c r="AC916" s="7"/>
      <c r="AD916" s="7"/>
      <c r="AE916" s="7"/>
      <c r="AF916" s="8"/>
      <c r="AG916" s="7"/>
      <c r="AH916" s="3"/>
      <c r="AI916" s="18"/>
      <c r="AJ916" s="19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</row>
    <row r="917" spans="1:220" x14ac:dyDescent="0.2">
      <c r="A917" s="63">
        <f t="shared" si="259"/>
        <v>42892</v>
      </c>
      <c r="B917" s="12">
        <f t="shared" ca="1" si="247"/>
        <v>62568102.97185389</v>
      </c>
      <c r="C917" s="71">
        <f t="shared" si="256"/>
        <v>61407492.399999999</v>
      </c>
      <c r="D917" s="65">
        <f ca="1">IF(A917&lt;$B$1,VLOOKUP(A917,[1]DI!$A$4:$B$15000,2,FALSE),0)</f>
        <v>0.1014</v>
      </c>
      <c r="E917" s="11">
        <f t="shared" ca="1" si="248"/>
        <v>1.00038334</v>
      </c>
      <c r="F917" s="64">
        <f ca="1">(TRUNC(PRODUCT($E$16:$E916),16))</f>
        <v>1.35973221749184</v>
      </c>
      <c r="G917" s="64">
        <f t="shared" ca="1" si="249"/>
        <v>1.34121351552386</v>
      </c>
      <c r="H917" s="64">
        <f t="shared" ca="1" si="250"/>
        <v>1.01380742</v>
      </c>
      <c r="I917" s="65">
        <f t="shared" si="260"/>
        <v>3.7499999999999999E-2</v>
      </c>
      <c r="J917" s="66">
        <f t="shared" si="257"/>
        <v>42843</v>
      </c>
      <c r="K917" s="13">
        <f t="shared" si="258"/>
        <v>49</v>
      </c>
      <c r="L917" s="9">
        <f t="shared" si="251"/>
        <v>1.0050233660000001</v>
      </c>
      <c r="M917" s="69">
        <f t="shared" ca="1" si="252"/>
        <v>1.018900146</v>
      </c>
      <c r="N917" s="68">
        <f t="shared" si="253"/>
        <v>0</v>
      </c>
      <c r="O917" s="64">
        <f t="shared" ca="1" si="254"/>
        <v>1160610.5718538901</v>
      </c>
      <c r="P917" s="70">
        <f t="shared" si="255"/>
        <v>0</v>
      </c>
      <c r="Q917" s="67"/>
      <c r="R917" s="66"/>
      <c r="S917" s="66"/>
      <c r="T917" s="66"/>
      <c r="U917" s="66"/>
      <c r="V917" s="7"/>
      <c r="W917" s="7"/>
      <c r="X917" s="7"/>
      <c r="Y917" s="7"/>
      <c r="Z917" s="1"/>
      <c r="AA917" s="7"/>
      <c r="AB917" s="7"/>
      <c r="AC917" s="7"/>
      <c r="AD917" s="7"/>
      <c r="AE917" s="7"/>
      <c r="AF917" s="8"/>
      <c r="AG917" s="7"/>
      <c r="AH917" s="3"/>
      <c r="AI917" s="18"/>
      <c r="AJ917" s="19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</row>
    <row r="918" spans="1:220" x14ac:dyDescent="0.2">
      <c r="A918" s="63">
        <f t="shared" si="259"/>
        <v>42893</v>
      </c>
      <c r="B918" s="12">
        <f t="shared" ca="1" si="247"/>
        <v>62598489.302725665</v>
      </c>
      <c r="C918" s="71">
        <f t="shared" si="256"/>
        <v>61407492.399999999</v>
      </c>
      <c r="D918" s="65">
        <f ca="1">IF(A918&lt;$B$1,VLOOKUP(A918,[1]DI!$A$4:$B$15000,2,FALSE),0)</f>
        <v>0.1014</v>
      </c>
      <c r="E918" s="11">
        <f t="shared" ca="1" si="248"/>
        <v>1.00038334</v>
      </c>
      <c r="F918" s="64">
        <f ca="1">(TRUNC(PRODUCT($E$16:$E917),16))</f>
        <v>1.3602534572400899</v>
      </c>
      <c r="G918" s="64">
        <f t="shared" ca="1" si="249"/>
        <v>1.34121351552386</v>
      </c>
      <c r="H918" s="64">
        <f t="shared" ca="1" si="250"/>
        <v>1.01419606</v>
      </c>
      <c r="I918" s="65">
        <f t="shared" si="260"/>
        <v>3.7499999999999999E-2</v>
      </c>
      <c r="J918" s="66">
        <f t="shared" si="257"/>
        <v>42843</v>
      </c>
      <c r="K918" s="13">
        <f t="shared" si="258"/>
        <v>50</v>
      </c>
      <c r="L918" s="9">
        <f t="shared" si="251"/>
        <v>1.0051261460000001</v>
      </c>
      <c r="M918" s="69">
        <f t="shared" ca="1" si="252"/>
        <v>1.0193949769999999</v>
      </c>
      <c r="N918" s="68">
        <f t="shared" si="253"/>
        <v>0</v>
      </c>
      <c r="O918" s="64">
        <f t="shared" ca="1" si="254"/>
        <v>1190996.90272567</v>
      </c>
      <c r="P918" s="70">
        <f t="shared" si="255"/>
        <v>0</v>
      </c>
      <c r="Q918" s="67"/>
      <c r="R918" s="66"/>
      <c r="S918" s="66"/>
      <c r="T918" s="66"/>
      <c r="U918" s="66"/>
      <c r="V918" s="7"/>
      <c r="W918" s="7"/>
      <c r="X918" s="7"/>
      <c r="Y918" s="7"/>
      <c r="Z918" s="1"/>
      <c r="AA918" s="7"/>
      <c r="AB918" s="7"/>
      <c r="AC918" s="7"/>
      <c r="AD918" s="7"/>
      <c r="AE918" s="7"/>
      <c r="AF918" s="8"/>
      <c r="AG918" s="7"/>
      <c r="AH918" s="3"/>
      <c r="AI918" s="18"/>
      <c r="AJ918" s="19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</row>
    <row r="919" spans="1:220" x14ac:dyDescent="0.2">
      <c r="A919" s="63">
        <f t="shared" si="259"/>
        <v>42894</v>
      </c>
      <c r="B919" s="12">
        <f t="shared" ca="1" si="247"/>
        <v>62628889.818728209</v>
      </c>
      <c r="C919" s="71">
        <f t="shared" si="256"/>
        <v>61407492.399999999</v>
      </c>
      <c r="D919" s="65">
        <f ca="1">IF(A919&lt;$B$1,VLOOKUP(A919,[1]DI!$A$4:$B$15000,2,FALSE),0)</f>
        <v>0.1014</v>
      </c>
      <c r="E919" s="11">
        <f t="shared" ca="1" si="248"/>
        <v>1.00038334</v>
      </c>
      <c r="F919" s="64">
        <f ca="1">(TRUNC(PRODUCT($E$16:$E918),16))</f>
        <v>1.3607748968003901</v>
      </c>
      <c r="G919" s="64">
        <f t="shared" ca="1" si="249"/>
        <v>1.34121351552386</v>
      </c>
      <c r="H919" s="64">
        <f t="shared" ca="1" si="250"/>
        <v>1.0145848399999999</v>
      </c>
      <c r="I919" s="65">
        <f t="shared" si="260"/>
        <v>3.7499999999999999E-2</v>
      </c>
      <c r="J919" s="66">
        <f t="shared" si="257"/>
        <v>42843</v>
      </c>
      <c r="K919" s="13">
        <f t="shared" si="258"/>
        <v>51</v>
      </c>
      <c r="L919" s="9">
        <f t="shared" si="251"/>
        <v>1.005228936</v>
      </c>
      <c r="M919" s="69">
        <f t="shared" ca="1" si="252"/>
        <v>1.0198900390000001</v>
      </c>
      <c r="N919" s="68">
        <f t="shared" si="253"/>
        <v>0</v>
      </c>
      <c r="O919" s="64">
        <f t="shared" ca="1" si="254"/>
        <v>1221397.41872821</v>
      </c>
      <c r="P919" s="70">
        <f t="shared" si="255"/>
        <v>0</v>
      </c>
      <c r="Q919" s="67"/>
      <c r="R919" s="66"/>
      <c r="S919" s="66"/>
      <c r="T919" s="66"/>
      <c r="U919" s="66"/>
      <c r="V919" s="7"/>
      <c r="W919" s="7"/>
      <c r="X919" s="7"/>
      <c r="Y919" s="7"/>
      <c r="Z919" s="1"/>
      <c r="AA919" s="7"/>
      <c r="AB919" s="7"/>
      <c r="AC919" s="7"/>
      <c r="AD919" s="7"/>
      <c r="AE919" s="7"/>
      <c r="AF919" s="8"/>
      <c r="AG919" s="7"/>
      <c r="AH919" s="3"/>
      <c r="AI919" s="18"/>
      <c r="AJ919" s="19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</row>
    <row r="920" spans="1:220" x14ac:dyDescent="0.2">
      <c r="A920" s="63">
        <f t="shared" si="259"/>
        <v>42895</v>
      </c>
      <c r="B920" s="12">
        <f t="shared" ca="1" si="247"/>
        <v>62659305.195343897</v>
      </c>
      <c r="C920" s="71">
        <f t="shared" si="256"/>
        <v>61407492.399999999</v>
      </c>
      <c r="D920" s="65">
        <f ca="1">IF(A920&lt;$B$1,VLOOKUP(A920,[1]DI!$A$4:$B$15000,2,FALSE),0)</f>
        <v>0.1014</v>
      </c>
      <c r="E920" s="11">
        <f t="shared" ca="1" si="248"/>
        <v>1.00038334</v>
      </c>
      <c r="F920" s="64">
        <f ca="1">(TRUNC(PRODUCT($E$16:$E919),16))</f>
        <v>1.3612965362493299</v>
      </c>
      <c r="G920" s="64">
        <f t="shared" ca="1" si="249"/>
        <v>1.34121351552386</v>
      </c>
      <c r="H920" s="64">
        <f t="shared" ca="1" si="250"/>
        <v>1.0149737700000001</v>
      </c>
      <c r="I920" s="65">
        <f t="shared" si="260"/>
        <v>3.7499999999999999E-2</v>
      </c>
      <c r="J920" s="66">
        <f t="shared" si="257"/>
        <v>42843</v>
      </c>
      <c r="K920" s="13">
        <f t="shared" si="258"/>
        <v>52</v>
      </c>
      <c r="L920" s="9">
        <f t="shared" si="251"/>
        <v>1.0053317369999999</v>
      </c>
      <c r="M920" s="69">
        <f t="shared" ca="1" si="252"/>
        <v>1.0203853430000001</v>
      </c>
      <c r="N920" s="68">
        <f t="shared" si="253"/>
        <v>0</v>
      </c>
      <c r="O920" s="64">
        <f t="shared" ca="1" si="254"/>
        <v>1251812.7953439001</v>
      </c>
      <c r="P920" s="70">
        <f t="shared" si="255"/>
        <v>0</v>
      </c>
      <c r="Q920" s="67"/>
      <c r="R920" s="66"/>
      <c r="S920" s="66"/>
      <c r="T920" s="66"/>
      <c r="U920" s="66"/>
      <c r="V920" s="7"/>
      <c r="W920" s="7"/>
      <c r="X920" s="7"/>
      <c r="Y920" s="7"/>
      <c r="Z920" s="1"/>
      <c r="AA920" s="7"/>
      <c r="AB920" s="7"/>
      <c r="AC920" s="7"/>
      <c r="AD920" s="7"/>
      <c r="AE920" s="7"/>
      <c r="AF920" s="8"/>
      <c r="AG920" s="7"/>
      <c r="AH920" s="3"/>
      <c r="AI920" s="18"/>
      <c r="AJ920" s="19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</row>
    <row r="921" spans="1:220" x14ac:dyDescent="0.2">
      <c r="A921" s="63">
        <f t="shared" si="259"/>
        <v>42896</v>
      </c>
      <c r="B921" s="12">
        <f t="shared" ca="1" si="247"/>
        <v>62689735.432572752</v>
      </c>
      <c r="C921" s="71">
        <f t="shared" si="256"/>
        <v>61407492.399999999</v>
      </c>
      <c r="D921" s="65">
        <f ca="1">IF(A921&lt;$B$1,VLOOKUP(A921,[1]DI!$A$4:$B$15000,2,FALSE),0)</f>
        <v>0</v>
      </c>
      <c r="E921" s="11">
        <f t="shared" ca="1" si="248"/>
        <v>1</v>
      </c>
      <c r="F921" s="64">
        <f ca="1">(TRUNC(PRODUCT($E$16:$E920),16))</f>
        <v>1.36181837566354</v>
      </c>
      <c r="G921" s="64">
        <f t="shared" ca="1" si="249"/>
        <v>1.34121351552386</v>
      </c>
      <c r="H921" s="64">
        <f t="shared" ca="1" si="250"/>
        <v>1.01536285</v>
      </c>
      <c r="I921" s="65">
        <f t="shared" si="260"/>
        <v>3.7499999999999999E-2</v>
      </c>
      <c r="J921" s="66">
        <f t="shared" si="257"/>
        <v>42843</v>
      </c>
      <c r="K921" s="13">
        <f t="shared" si="258"/>
        <v>53</v>
      </c>
      <c r="L921" s="9">
        <f t="shared" si="251"/>
        <v>1.0054345490000001</v>
      </c>
      <c r="M921" s="69">
        <f t="shared" ca="1" si="252"/>
        <v>1.0208808890000001</v>
      </c>
      <c r="N921" s="68">
        <f t="shared" si="253"/>
        <v>0</v>
      </c>
      <c r="O921" s="64">
        <f t="shared" ca="1" si="254"/>
        <v>1282243.03257275</v>
      </c>
      <c r="P921" s="70">
        <f t="shared" si="255"/>
        <v>0</v>
      </c>
      <c r="Q921" s="67"/>
      <c r="R921" s="66"/>
      <c r="S921" s="66"/>
      <c r="T921" s="66"/>
      <c r="U921" s="66"/>
      <c r="V921" s="7"/>
      <c r="W921" s="7"/>
      <c r="X921" s="7"/>
      <c r="Y921" s="7"/>
      <c r="Z921" s="1"/>
      <c r="AA921" s="7"/>
      <c r="AB921" s="7"/>
      <c r="AC921" s="7"/>
      <c r="AD921" s="7"/>
      <c r="AE921" s="7"/>
      <c r="AF921" s="8"/>
      <c r="AG921" s="7"/>
      <c r="AH921" s="3"/>
      <c r="AI921" s="18"/>
      <c r="AJ921" s="19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</row>
    <row r="922" spans="1:220" x14ac:dyDescent="0.2">
      <c r="A922" s="63">
        <f t="shared" si="259"/>
        <v>42897</v>
      </c>
      <c r="B922" s="12">
        <f t="shared" ca="1" si="247"/>
        <v>62696146.497594282</v>
      </c>
      <c r="C922" s="71">
        <f t="shared" si="256"/>
        <v>61407492.399999999</v>
      </c>
      <c r="D922" s="65">
        <f ca="1">IF(A922&lt;$B$1,VLOOKUP(A922,[1]DI!$A$4:$B$15000,2,FALSE),0)</f>
        <v>0</v>
      </c>
      <c r="E922" s="11">
        <f t="shared" ca="1" si="248"/>
        <v>1</v>
      </c>
      <c r="F922" s="64">
        <f ca="1">(TRUNC(PRODUCT($E$16:$E921),16))</f>
        <v>1.36181837566354</v>
      </c>
      <c r="G922" s="64">
        <f t="shared" ca="1" si="249"/>
        <v>1.34121351552386</v>
      </c>
      <c r="H922" s="64">
        <f t="shared" ca="1" si="250"/>
        <v>1.01536285</v>
      </c>
      <c r="I922" s="65">
        <f t="shared" si="260"/>
        <v>3.7499999999999999E-2</v>
      </c>
      <c r="J922" s="66">
        <f t="shared" si="257"/>
        <v>42843</v>
      </c>
      <c r="K922" s="13">
        <f t="shared" si="258"/>
        <v>54</v>
      </c>
      <c r="L922" s="9">
        <f t="shared" si="251"/>
        <v>1.005537371</v>
      </c>
      <c r="M922" s="69">
        <f t="shared" ca="1" si="252"/>
        <v>1.0209852909999999</v>
      </c>
      <c r="N922" s="68">
        <f t="shared" si="253"/>
        <v>0</v>
      </c>
      <c r="O922" s="64">
        <f t="shared" ca="1" si="254"/>
        <v>1288654.09759428</v>
      </c>
      <c r="P922" s="70">
        <f t="shared" si="255"/>
        <v>0</v>
      </c>
      <c r="Q922" s="67"/>
      <c r="R922" s="66"/>
      <c r="S922" s="66"/>
      <c r="T922" s="66"/>
      <c r="U922" s="66"/>
      <c r="V922" s="7"/>
      <c r="W922" s="7"/>
      <c r="X922" s="7"/>
      <c r="Y922" s="7"/>
      <c r="Z922" s="1"/>
      <c r="AA922" s="7"/>
      <c r="AB922" s="7"/>
      <c r="AC922" s="7"/>
      <c r="AD922" s="7"/>
      <c r="AE922" s="7"/>
      <c r="AF922" s="8"/>
      <c r="AG922" s="7"/>
      <c r="AH922" s="3"/>
      <c r="AI922" s="18"/>
      <c r="AJ922" s="19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</row>
    <row r="923" spans="1:220" x14ac:dyDescent="0.2">
      <c r="A923" s="63">
        <f t="shared" si="259"/>
        <v>42898</v>
      </c>
      <c r="B923" s="12">
        <f t="shared" ca="1" si="247"/>
        <v>62702558.17669075</v>
      </c>
      <c r="C923" s="71">
        <f t="shared" si="256"/>
        <v>61407492.399999999</v>
      </c>
      <c r="D923" s="65">
        <f ca="1">IF(A923&lt;$B$1,VLOOKUP(A923,[1]DI!$A$4:$B$15000,2,FALSE),0)</f>
        <v>0.1014</v>
      </c>
      <c r="E923" s="11">
        <f t="shared" ca="1" si="248"/>
        <v>1.00038334</v>
      </c>
      <c r="F923" s="64">
        <f ca="1">(TRUNC(PRODUCT($E$16:$E922),16))</f>
        <v>1.36181837566354</v>
      </c>
      <c r="G923" s="64">
        <f t="shared" ca="1" si="249"/>
        <v>1.34121351552386</v>
      </c>
      <c r="H923" s="64">
        <f t="shared" ca="1" si="250"/>
        <v>1.01536285</v>
      </c>
      <c r="I923" s="65">
        <f t="shared" si="260"/>
        <v>3.7499999999999999E-2</v>
      </c>
      <c r="J923" s="66">
        <f t="shared" si="257"/>
        <v>42843</v>
      </c>
      <c r="K923" s="13">
        <f t="shared" si="258"/>
        <v>55</v>
      </c>
      <c r="L923" s="9">
        <f t="shared" si="251"/>
        <v>1.005640203</v>
      </c>
      <c r="M923" s="69">
        <f t="shared" ca="1" si="252"/>
        <v>1.0210897029999999</v>
      </c>
      <c r="N923" s="68">
        <f t="shared" si="253"/>
        <v>0</v>
      </c>
      <c r="O923" s="64">
        <f t="shared" ca="1" si="254"/>
        <v>1295065.7766907499</v>
      </c>
      <c r="P923" s="70">
        <f t="shared" si="255"/>
        <v>0</v>
      </c>
      <c r="Q923" s="67"/>
      <c r="R923" s="66"/>
      <c r="S923" s="66"/>
      <c r="T923" s="66"/>
      <c r="U923" s="66"/>
      <c r="V923" s="7"/>
      <c r="W923" s="7"/>
      <c r="X923" s="7"/>
      <c r="Y923" s="7"/>
      <c r="Z923" s="1"/>
      <c r="AA923" s="7"/>
      <c r="AB923" s="7"/>
      <c r="AC923" s="7"/>
      <c r="AD923" s="7"/>
      <c r="AE923" s="7"/>
      <c r="AF923" s="8"/>
      <c r="AG923" s="7"/>
      <c r="AH923" s="3"/>
      <c r="AI923" s="18"/>
      <c r="AJ923" s="19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</row>
    <row r="924" spans="1:220" x14ac:dyDescent="0.2">
      <c r="A924" s="63">
        <f t="shared" si="259"/>
        <v>42899</v>
      </c>
      <c r="B924" s="12">
        <f t="shared" ca="1" si="247"/>
        <v>62733009.415282011</v>
      </c>
      <c r="C924" s="71">
        <f t="shared" si="256"/>
        <v>61407492.399999999</v>
      </c>
      <c r="D924" s="65">
        <f ca="1">IF(A924&lt;$B$1,VLOOKUP(A924,[1]DI!$A$4:$B$15000,2,FALSE),0)</f>
        <v>0.1014</v>
      </c>
      <c r="E924" s="11">
        <f t="shared" ca="1" si="248"/>
        <v>1.00038334</v>
      </c>
      <c r="F924" s="64">
        <f ca="1">(TRUNC(PRODUCT($E$16:$E923),16))</f>
        <v>1.3623404151196601</v>
      </c>
      <c r="G924" s="64">
        <f t="shared" ca="1" si="249"/>
        <v>1.34121351552386</v>
      </c>
      <c r="H924" s="64">
        <f t="shared" ca="1" si="250"/>
        <v>1.0157520799999999</v>
      </c>
      <c r="I924" s="65">
        <f t="shared" si="260"/>
        <v>3.7499999999999999E-2</v>
      </c>
      <c r="J924" s="66">
        <f t="shared" si="257"/>
        <v>42843</v>
      </c>
      <c r="K924" s="13">
        <f t="shared" si="258"/>
        <v>56</v>
      </c>
      <c r="L924" s="9">
        <f t="shared" si="251"/>
        <v>1.0057430460000001</v>
      </c>
      <c r="M924" s="69">
        <f t="shared" ca="1" si="252"/>
        <v>1.021585591</v>
      </c>
      <c r="N924" s="68">
        <f t="shared" si="253"/>
        <v>0</v>
      </c>
      <c r="O924" s="64">
        <f t="shared" ca="1" si="254"/>
        <v>1325517.01528201</v>
      </c>
      <c r="P924" s="70">
        <f t="shared" si="255"/>
        <v>0</v>
      </c>
      <c r="Q924" s="67"/>
      <c r="R924" s="66"/>
      <c r="S924" s="66"/>
      <c r="T924" s="66"/>
      <c r="U924" s="66"/>
      <c r="V924" s="7"/>
      <c r="W924" s="7"/>
      <c r="X924" s="7"/>
      <c r="Y924" s="7"/>
      <c r="Z924" s="1"/>
      <c r="AA924" s="7"/>
      <c r="AB924" s="7"/>
      <c r="AC924" s="7"/>
      <c r="AD924" s="7"/>
      <c r="AE924" s="7"/>
      <c r="AF924" s="8"/>
      <c r="AG924" s="7"/>
      <c r="AH924" s="3"/>
      <c r="AI924" s="18"/>
      <c r="AJ924" s="19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</row>
    <row r="925" spans="1:220" x14ac:dyDescent="0.2">
      <c r="A925" s="63">
        <f t="shared" si="259"/>
        <v>42900</v>
      </c>
      <c r="B925" s="12">
        <f t="shared" ca="1" si="247"/>
        <v>62763475.514486417</v>
      </c>
      <c r="C925" s="71">
        <f t="shared" si="256"/>
        <v>61407492.399999999</v>
      </c>
      <c r="D925" s="65">
        <f ca="1">IF(A925&lt;$B$1,VLOOKUP(A925,[1]DI!$A$4:$B$15000,2,FALSE),0)</f>
        <v>0.1014</v>
      </c>
      <c r="E925" s="11">
        <f t="shared" ca="1" si="248"/>
        <v>1.00038334</v>
      </c>
      <c r="F925" s="64">
        <f ca="1">(TRUNC(PRODUCT($E$16:$E924),16))</f>
        <v>1.3628626546944</v>
      </c>
      <c r="G925" s="64">
        <f t="shared" ca="1" si="249"/>
        <v>1.34121351552386</v>
      </c>
      <c r="H925" s="64">
        <f t="shared" ca="1" si="250"/>
        <v>1.0161414600000001</v>
      </c>
      <c r="I925" s="65">
        <f t="shared" si="260"/>
        <v>3.7499999999999999E-2</v>
      </c>
      <c r="J925" s="66">
        <f t="shared" si="257"/>
        <v>42843</v>
      </c>
      <c r="K925" s="13">
        <f t="shared" si="258"/>
        <v>57</v>
      </c>
      <c r="L925" s="9">
        <f t="shared" si="251"/>
        <v>1.0058459</v>
      </c>
      <c r="M925" s="69">
        <f t="shared" ca="1" si="252"/>
        <v>1.0220817209999999</v>
      </c>
      <c r="N925" s="68">
        <f t="shared" si="253"/>
        <v>0</v>
      </c>
      <c r="O925" s="64">
        <f t="shared" ca="1" si="254"/>
        <v>1355983.1144864201</v>
      </c>
      <c r="P925" s="70">
        <f t="shared" si="255"/>
        <v>0</v>
      </c>
      <c r="Q925" s="67"/>
      <c r="R925" s="66"/>
      <c r="S925" s="66"/>
      <c r="T925" s="66"/>
      <c r="U925" s="66"/>
      <c r="V925" s="7"/>
      <c r="W925" s="7"/>
      <c r="X925" s="7"/>
      <c r="Y925" s="7"/>
      <c r="Z925" s="1"/>
      <c r="AA925" s="7"/>
      <c r="AB925" s="7"/>
      <c r="AC925" s="7"/>
      <c r="AD925" s="7"/>
      <c r="AE925" s="7"/>
      <c r="AF925" s="8"/>
      <c r="AG925" s="7"/>
      <c r="AH925" s="3"/>
      <c r="AI925" s="18"/>
      <c r="AJ925" s="19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</row>
    <row r="926" spans="1:220" x14ac:dyDescent="0.2">
      <c r="A926" s="63">
        <f t="shared" si="259"/>
        <v>42901</v>
      </c>
      <c r="B926" s="12">
        <f t="shared" ca="1" si="247"/>
        <v>62793955.860229068</v>
      </c>
      <c r="C926" s="71">
        <f t="shared" si="256"/>
        <v>61407492.399999999</v>
      </c>
      <c r="D926" s="65">
        <f ca="1">IF(A926&lt;$B$1,VLOOKUP(A926,[1]DI!$A$4:$B$15000,2,FALSE),0)</f>
        <v>0</v>
      </c>
      <c r="E926" s="11">
        <f t="shared" ca="1" si="248"/>
        <v>1</v>
      </c>
      <c r="F926" s="64">
        <f ca="1">(TRUNC(PRODUCT($E$16:$E925),16))</f>
        <v>1.3633850944644501</v>
      </c>
      <c r="G926" s="64">
        <f t="shared" ca="1" si="249"/>
        <v>1.34121351552386</v>
      </c>
      <c r="H926" s="64">
        <f t="shared" ca="1" si="250"/>
        <v>1.01653098</v>
      </c>
      <c r="I926" s="65">
        <f t="shared" si="260"/>
        <v>3.7499999999999999E-2</v>
      </c>
      <c r="J926" s="66">
        <f t="shared" si="257"/>
        <v>42843</v>
      </c>
      <c r="K926" s="13">
        <f t="shared" si="258"/>
        <v>58</v>
      </c>
      <c r="L926" s="9">
        <f t="shared" si="251"/>
        <v>1.005948764</v>
      </c>
      <c r="M926" s="69">
        <f t="shared" ca="1" si="252"/>
        <v>1.022578083</v>
      </c>
      <c r="N926" s="68">
        <f t="shared" si="253"/>
        <v>0</v>
      </c>
      <c r="O926" s="64">
        <f t="shared" ca="1" si="254"/>
        <v>1386463.4602290699</v>
      </c>
      <c r="P926" s="70">
        <f t="shared" si="255"/>
        <v>0</v>
      </c>
      <c r="Q926" s="67"/>
      <c r="R926" s="66"/>
      <c r="S926" s="66"/>
      <c r="T926" s="66"/>
      <c r="U926" s="66"/>
      <c r="V926" s="7"/>
      <c r="W926" s="7"/>
      <c r="X926" s="7"/>
      <c r="Y926" s="7"/>
      <c r="Z926" s="1"/>
      <c r="AA926" s="7"/>
      <c r="AB926" s="7"/>
      <c r="AC926" s="7"/>
      <c r="AD926" s="7"/>
      <c r="AE926" s="7"/>
      <c r="AF926" s="8"/>
      <c r="AG926" s="7"/>
      <c r="AH926" s="3"/>
      <c r="AI926" s="18"/>
      <c r="AJ926" s="19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</row>
    <row r="927" spans="1:220" x14ac:dyDescent="0.2">
      <c r="A927" s="63">
        <f t="shared" si="259"/>
        <v>42902</v>
      </c>
      <c r="B927" s="12">
        <f t="shared" ca="1" si="247"/>
        <v>62800377.610154286</v>
      </c>
      <c r="C927" s="71">
        <f t="shared" si="256"/>
        <v>61407492.399999999</v>
      </c>
      <c r="D927" s="65">
        <f ca="1">IF(A927&lt;$B$1,VLOOKUP(A927,[1]DI!$A$4:$B$15000,2,FALSE),0)</f>
        <v>0.1014</v>
      </c>
      <c r="E927" s="11">
        <f t="shared" ca="1" si="248"/>
        <v>1.00038334</v>
      </c>
      <c r="F927" s="64">
        <f ca="1">(TRUNC(PRODUCT($E$16:$E926),16))</f>
        <v>1.3633850944644501</v>
      </c>
      <c r="G927" s="64">
        <f t="shared" ca="1" si="249"/>
        <v>1.34121351552386</v>
      </c>
      <c r="H927" s="64">
        <f t="shared" ca="1" si="250"/>
        <v>1.01653098</v>
      </c>
      <c r="I927" s="65">
        <f t="shared" si="260"/>
        <v>3.7499999999999999E-2</v>
      </c>
      <c r="J927" s="66">
        <f t="shared" si="257"/>
        <v>42843</v>
      </c>
      <c r="K927" s="13">
        <f t="shared" si="258"/>
        <v>59</v>
      </c>
      <c r="L927" s="9">
        <f t="shared" si="251"/>
        <v>1.0060516390000001</v>
      </c>
      <c r="M927" s="69">
        <f t="shared" ca="1" si="252"/>
        <v>1.022682659</v>
      </c>
      <c r="N927" s="68">
        <f t="shared" si="253"/>
        <v>0</v>
      </c>
      <c r="O927" s="64">
        <f t="shared" ca="1" si="254"/>
        <v>1392885.2101542901</v>
      </c>
      <c r="P927" s="70">
        <f t="shared" si="255"/>
        <v>0</v>
      </c>
      <c r="Q927" s="67"/>
      <c r="R927" s="66"/>
      <c r="S927" s="66"/>
      <c r="T927" s="66"/>
      <c r="U927" s="66"/>
      <c r="V927" s="7"/>
      <c r="W927" s="7"/>
      <c r="X927" s="7"/>
      <c r="Y927" s="7"/>
      <c r="Z927" s="1"/>
      <c r="AA927" s="7"/>
      <c r="AB927" s="7"/>
      <c r="AC927" s="7"/>
      <c r="AD927" s="7"/>
      <c r="AE927" s="7"/>
      <c r="AF927" s="8"/>
      <c r="AG927" s="7"/>
      <c r="AH927" s="3"/>
      <c r="AI927" s="18"/>
      <c r="AJ927" s="19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</row>
    <row r="928" spans="1:220" x14ac:dyDescent="0.2">
      <c r="A928" s="63">
        <f t="shared" si="259"/>
        <v>42903</v>
      </c>
      <c r="B928" s="12">
        <f t="shared" ca="1" si="247"/>
        <v>62830876.500959635</v>
      </c>
      <c r="C928" s="71">
        <f t="shared" si="256"/>
        <v>61407492.399999999</v>
      </c>
      <c r="D928" s="65">
        <f ca="1">IF(A928&lt;$B$1,VLOOKUP(A928,[1]DI!$A$4:$B$15000,2,FALSE),0)</f>
        <v>0</v>
      </c>
      <c r="E928" s="11">
        <f t="shared" ca="1" si="248"/>
        <v>1</v>
      </c>
      <c r="F928" s="64">
        <f ca="1">(TRUNC(PRODUCT($E$16:$E927),16))</f>
        <v>1.36390773450656</v>
      </c>
      <c r="G928" s="64">
        <f t="shared" ca="1" si="249"/>
        <v>1.34121351552386</v>
      </c>
      <c r="H928" s="64">
        <f t="shared" ca="1" si="250"/>
        <v>1.01692066</v>
      </c>
      <c r="I928" s="65">
        <f t="shared" si="260"/>
        <v>3.7499999999999999E-2</v>
      </c>
      <c r="J928" s="66">
        <f t="shared" si="257"/>
        <v>42843</v>
      </c>
      <c r="K928" s="13">
        <f t="shared" si="258"/>
        <v>60</v>
      </c>
      <c r="L928" s="9">
        <f t="shared" si="251"/>
        <v>1.0061545240000001</v>
      </c>
      <c r="M928" s="69">
        <f t="shared" ca="1" si="252"/>
        <v>1.0231793229999999</v>
      </c>
      <c r="N928" s="68">
        <f t="shared" si="253"/>
        <v>0</v>
      </c>
      <c r="O928" s="64">
        <f t="shared" ca="1" si="254"/>
        <v>1423384.10095964</v>
      </c>
      <c r="P928" s="70">
        <f t="shared" si="255"/>
        <v>0</v>
      </c>
      <c r="Q928" s="67"/>
      <c r="R928" s="66"/>
      <c r="S928" s="66"/>
      <c r="T928" s="66"/>
      <c r="U928" s="66"/>
      <c r="V928" s="7"/>
      <c r="W928" s="7"/>
      <c r="X928" s="7"/>
      <c r="Y928" s="7"/>
      <c r="Z928" s="1"/>
      <c r="AA928" s="7"/>
      <c r="AB928" s="7"/>
      <c r="AC928" s="7"/>
      <c r="AD928" s="7"/>
      <c r="AE928" s="7"/>
      <c r="AF928" s="8"/>
      <c r="AG928" s="7"/>
      <c r="AH928" s="3"/>
      <c r="AI928" s="18"/>
      <c r="AJ928" s="19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</row>
    <row r="929" spans="1:220" x14ac:dyDescent="0.2">
      <c r="A929" s="63">
        <f t="shared" si="259"/>
        <v>42904</v>
      </c>
      <c r="B929" s="12">
        <f t="shared" ca="1" si="247"/>
        <v>62837301.996741906</v>
      </c>
      <c r="C929" s="71">
        <f t="shared" si="256"/>
        <v>61407492.399999999</v>
      </c>
      <c r="D929" s="65">
        <f ca="1">IF(A929&lt;$B$1,VLOOKUP(A929,[1]DI!$A$4:$B$15000,2,FALSE),0)</f>
        <v>0</v>
      </c>
      <c r="E929" s="11">
        <f t="shared" ca="1" si="248"/>
        <v>1</v>
      </c>
      <c r="F929" s="64">
        <f ca="1">(TRUNC(PRODUCT($E$16:$E928),16))</f>
        <v>1.36390773450656</v>
      </c>
      <c r="G929" s="64">
        <f t="shared" ca="1" si="249"/>
        <v>1.34121351552386</v>
      </c>
      <c r="H929" s="64">
        <f t="shared" ca="1" si="250"/>
        <v>1.01692066</v>
      </c>
      <c r="I929" s="65">
        <f t="shared" si="260"/>
        <v>3.7499999999999999E-2</v>
      </c>
      <c r="J929" s="66">
        <f t="shared" si="257"/>
        <v>42843</v>
      </c>
      <c r="K929" s="13">
        <f t="shared" si="258"/>
        <v>61</v>
      </c>
      <c r="L929" s="9">
        <f t="shared" si="251"/>
        <v>1.0062574200000001</v>
      </c>
      <c r="M929" s="69">
        <f t="shared" ca="1" si="252"/>
        <v>1.0232839600000001</v>
      </c>
      <c r="N929" s="68">
        <f t="shared" si="253"/>
        <v>0</v>
      </c>
      <c r="O929" s="64">
        <f t="shared" ca="1" si="254"/>
        <v>1429809.5967419101</v>
      </c>
      <c r="P929" s="70">
        <f t="shared" si="255"/>
        <v>0</v>
      </c>
      <c r="Q929" s="67"/>
      <c r="R929" s="66"/>
      <c r="S929" s="66"/>
      <c r="T929" s="66"/>
      <c r="U929" s="66"/>
      <c r="V929" s="15"/>
      <c r="W929" s="15"/>
      <c r="X929" s="15"/>
      <c r="Y929" s="15"/>
      <c r="Z929" s="17"/>
      <c r="AA929" s="15"/>
      <c r="AB929" s="15"/>
      <c r="AC929" s="15"/>
      <c r="AD929" s="15"/>
      <c r="AE929" s="15"/>
      <c r="AF929" s="21"/>
      <c r="AG929" s="15"/>
      <c r="AH929" s="16"/>
      <c r="AI929" s="18"/>
      <c r="AJ929" s="19"/>
      <c r="AK929" s="16"/>
      <c r="AL929" s="16"/>
      <c r="AM929" s="16"/>
      <c r="AN929" s="16"/>
      <c r="AO929" s="16"/>
      <c r="AP929" s="16"/>
      <c r="AQ929" s="16"/>
      <c r="AR929" s="16"/>
      <c r="AS929" s="16"/>
      <c r="AT929" s="16"/>
      <c r="AU929" s="16"/>
      <c r="AV929" s="16"/>
      <c r="AW929" s="16"/>
      <c r="AX929" s="16"/>
      <c r="AY929" s="16"/>
      <c r="AZ929" s="16"/>
      <c r="BA929" s="16"/>
      <c r="BB929" s="16"/>
      <c r="BC929" s="16"/>
      <c r="BD929" s="16"/>
      <c r="BE929" s="16"/>
      <c r="BF929" s="16"/>
      <c r="BG929" s="16"/>
      <c r="BH929" s="16"/>
      <c r="BI929" s="16"/>
      <c r="BJ929" s="16"/>
      <c r="BK929" s="16"/>
      <c r="BL929" s="16"/>
      <c r="BM929" s="16"/>
      <c r="BN929" s="16"/>
      <c r="BO929" s="16"/>
      <c r="BP929" s="16"/>
      <c r="BQ929" s="16"/>
      <c r="BR929" s="16"/>
      <c r="BS929" s="16"/>
      <c r="BT929" s="16"/>
      <c r="BU929" s="16"/>
      <c r="BV929" s="16"/>
      <c r="BW929" s="16"/>
      <c r="BX929" s="16"/>
      <c r="BY929" s="16"/>
      <c r="BZ929" s="16"/>
      <c r="CA929" s="16"/>
      <c r="CB929" s="16"/>
      <c r="CC929" s="16"/>
      <c r="CD929" s="16"/>
      <c r="CE929" s="16"/>
      <c r="CF929" s="16"/>
      <c r="CG929" s="16"/>
      <c r="CH929" s="16"/>
      <c r="CI929" s="16"/>
      <c r="CJ929" s="16"/>
      <c r="CK929" s="16"/>
      <c r="CL929" s="16"/>
      <c r="CM929" s="16"/>
      <c r="CN929" s="16"/>
      <c r="CO929" s="16"/>
      <c r="CP929" s="16"/>
      <c r="CQ929" s="16"/>
      <c r="CR929" s="16"/>
      <c r="CS929" s="16"/>
      <c r="CT929" s="16"/>
      <c r="CU929" s="16"/>
      <c r="CV929" s="16"/>
      <c r="CW929" s="16"/>
      <c r="CX929" s="16"/>
      <c r="CY929" s="16"/>
      <c r="CZ929" s="16"/>
      <c r="DA929" s="16"/>
      <c r="DB929" s="16"/>
      <c r="DC929" s="16"/>
      <c r="DD929" s="16"/>
      <c r="DE929" s="16"/>
      <c r="DF929" s="16"/>
      <c r="DG929" s="16"/>
      <c r="DH929" s="16"/>
      <c r="DI929" s="16"/>
      <c r="DJ929" s="16"/>
      <c r="DK929" s="16"/>
      <c r="DL929" s="16"/>
      <c r="DM929" s="16"/>
      <c r="DN929" s="16"/>
      <c r="DO929" s="16"/>
      <c r="DP929" s="16"/>
      <c r="DQ929" s="16"/>
      <c r="DR929" s="16"/>
      <c r="DS929" s="16"/>
      <c r="DT929" s="16"/>
      <c r="DU929" s="16"/>
      <c r="DV929" s="16"/>
      <c r="DW929" s="16"/>
      <c r="DX929" s="16"/>
      <c r="DY929" s="16"/>
      <c r="DZ929" s="16"/>
      <c r="EA929" s="16"/>
      <c r="EB929" s="16"/>
      <c r="EC929" s="16"/>
      <c r="ED929" s="16"/>
      <c r="EE929" s="16"/>
      <c r="EF929" s="16"/>
      <c r="EG929" s="16"/>
      <c r="EH929" s="16"/>
      <c r="EI929" s="16"/>
      <c r="EJ929" s="16"/>
      <c r="EK929" s="16"/>
      <c r="EL929" s="16"/>
      <c r="EM929" s="16"/>
      <c r="EN929" s="16"/>
      <c r="EO929" s="16"/>
      <c r="EP929" s="16"/>
      <c r="EQ929" s="16"/>
      <c r="ER929" s="16"/>
      <c r="ES929" s="16"/>
      <c r="ET929" s="16"/>
      <c r="EU929" s="16"/>
      <c r="EV929" s="16"/>
      <c r="EW929" s="16"/>
      <c r="EX929" s="16"/>
      <c r="EY929" s="16"/>
      <c r="EZ929" s="16"/>
      <c r="FA929" s="16"/>
      <c r="FB929" s="16"/>
      <c r="FC929" s="16"/>
      <c r="FD929" s="16"/>
      <c r="FE929" s="16"/>
      <c r="FF929" s="16"/>
      <c r="FG929" s="16"/>
      <c r="FH929" s="16"/>
      <c r="FI929" s="16"/>
      <c r="FJ929" s="16"/>
      <c r="FK929" s="16"/>
      <c r="FL929" s="16"/>
      <c r="FM929" s="16"/>
      <c r="FN929" s="16"/>
      <c r="FO929" s="16"/>
      <c r="FP929" s="16"/>
      <c r="FQ929" s="16"/>
      <c r="FR929" s="16"/>
      <c r="FS929" s="16"/>
      <c r="FT929" s="16"/>
      <c r="FU929" s="16"/>
      <c r="FV929" s="16"/>
      <c r="FW929" s="16"/>
      <c r="FX929" s="16"/>
      <c r="FY929" s="16"/>
      <c r="FZ929" s="16"/>
      <c r="GA929" s="16"/>
      <c r="GB929" s="16"/>
      <c r="GC929" s="16"/>
      <c r="GD929" s="16"/>
      <c r="GE929" s="16"/>
      <c r="GF929" s="16"/>
      <c r="GG929" s="16"/>
      <c r="GH929" s="16"/>
      <c r="GI929" s="16"/>
      <c r="GJ929" s="16"/>
      <c r="GK929" s="16"/>
      <c r="GL929" s="16"/>
      <c r="GM929" s="16"/>
      <c r="GN929" s="16"/>
      <c r="GO929" s="16"/>
      <c r="GP929" s="16"/>
      <c r="GQ929" s="16"/>
      <c r="GR929" s="16"/>
      <c r="GS929" s="16"/>
      <c r="GT929" s="17"/>
      <c r="GU929" s="17"/>
      <c r="GV929" s="17"/>
      <c r="GW929" s="17"/>
      <c r="GX929" s="17"/>
      <c r="GY929" s="17"/>
      <c r="GZ929" s="17"/>
      <c r="HA929" s="17"/>
      <c r="HB929" s="17"/>
      <c r="HC929" s="17"/>
      <c r="HD929" s="17"/>
      <c r="HE929" s="17"/>
      <c r="HF929" s="17"/>
      <c r="HG929" s="17"/>
      <c r="HH929" s="17"/>
      <c r="HI929" s="17"/>
      <c r="HJ929" s="17"/>
      <c r="HK929" s="17"/>
      <c r="HL929" s="17"/>
    </row>
    <row r="930" spans="1:220" x14ac:dyDescent="0.2">
      <c r="A930" s="63">
        <f t="shared" si="259"/>
        <v>42905</v>
      </c>
      <c r="B930" s="12">
        <f t="shared" ca="1" si="247"/>
        <v>62843728.106599085</v>
      </c>
      <c r="C930" s="71">
        <f t="shared" si="256"/>
        <v>61407492.399999999</v>
      </c>
      <c r="D930" s="65">
        <f ca="1">IF(A930&lt;$B$1,VLOOKUP(A930,[1]DI!$A$4:$B$15000,2,FALSE),0)</f>
        <v>0.1014</v>
      </c>
      <c r="E930" s="11">
        <f t="shared" ca="1" si="248"/>
        <v>1.00038334</v>
      </c>
      <c r="F930" s="64">
        <f ca="1">(TRUNC(PRODUCT($E$16:$E929),16))</f>
        <v>1.36390773450656</v>
      </c>
      <c r="G930" s="64">
        <f t="shared" ca="1" si="249"/>
        <v>1.34121351552386</v>
      </c>
      <c r="H930" s="64">
        <f t="shared" ca="1" si="250"/>
        <v>1.01692066</v>
      </c>
      <c r="I930" s="65">
        <f t="shared" si="260"/>
        <v>3.7499999999999999E-2</v>
      </c>
      <c r="J930" s="66">
        <f t="shared" si="257"/>
        <v>42843</v>
      </c>
      <c r="K930" s="13">
        <f t="shared" si="258"/>
        <v>62</v>
      </c>
      <c r="L930" s="9">
        <f t="shared" si="251"/>
        <v>1.006360326</v>
      </c>
      <c r="M930" s="69">
        <f t="shared" ca="1" si="252"/>
        <v>1.023388607</v>
      </c>
      <c r="N930" s="68">
        <f t="shared" si="253"/>
        <v>0</v>
      </c>
      <c r="O930" s="64">
        <f t="shared" ca="1" si="254"/>
        <v>1436235.70659909</v>
      </c>
      <c r="P930" s="70">
        <f t="shared" si="255"/>
        <v>0</v>
      </c>
      <c r="Q930" s="67"/>
      <c r="R930" s="66"/>
      <c r="S930" s="66"/>
      <c r="T930" s="66"/>
      <c r="U930" s="66"/>
      <c r="V930" s="15"/>
      <c r="W930" s="15"/>
      <c r="X930" s="15"/>
      <c r="Y930" s="15"/>
      <c r="Z930" s="17"/>
      <c r="AA930" s="15"/>
      <c r="AB930" s="15"/>
      <c r="AC930" s="15"/>
      <c r="AD930" s="15"/>
      <c r="AE930" s="15"/>
      <c r="AF930" s="21"/>
      <c r="AG930" s="15"/>
      <c r="AH930" s="16"/>
      <c r="AI930" s="18"/>
      <c r="AJ930" s="19"/>
      <c r="AK930" s="16"/>
      <c r="AL930" s="16"/>
      <c r="AM930" s="16"/>
      <c r="AN930" s="16"/>
      <c r="AO930" s="16"/>
      <c r="AP930" s="16"/>
      <c r="AQ930" s="16"/>
      <c r="AR930" s="16"/>
      <c r="AS930" s="16"/>
      <c r="AT930" s="16"/>
      <c r="AU930" s="16"/>
      <c r="AV930" s="16"/>
      <c r="AW930" s="16"/>
      <c r="AX930" s="16"/>
      <c r="AY930" s="16"/>
      <c r="AZ930" s="16"/>
      <c r="BA930" s="16"/>
      <c r="BB930" s="16"/>
      <c r="BC930" s="16"/>
      <c r="BD930" s="16"/>
      <c r="BE930" s="16"/>
      <c r="BF930" s="16"/>
      <c r="BG930" s="16"/>
      <c r="BH930" s="16"/>
      <c r="BI930" s="16"/>
      <c r="BJ930" s="16"/>
      <c r="BK930" s="16"/>
      <c r="BL930" s="16"/>
      <c r="BM930" s="16"/>
      <c r="BN930" s="16"/>
      <c r="BO930" s="16"/>
      <c r="BP930" s="16"/>
      <c r="BQ930" s="16"/>
      <c r="BR930" s="16"/>
      <c r="BS930" s="16"/>
      <c r="BT930" s="16"/>
      <c r="BU930" s="16"/>
      <c r="BV930" s="16"/>
      <c r="BW930" s="16"/>
      <c r="BX930" s="16"/>
      <c r="BY930" s="16"/>
      <c r="BZ930" s="16"/>
      <c r="CA930" s="16"/>
      <c r="CB930" s="16"/>
      <c r="CC930" s="16"/>
      <c r="CD930" s="16"/>
      <c r="CE930" s="16"/>
      <c r="CF930" s="16"/>
      <c r="CG930" s="16"/>
      <c r="CH930" s="16"/>
      <c r="CI930" s="16"/>
      <c r="CJ930" s="16"/>
      <c r="CK930" s="16"/>
      <c r="CL930" s="16"/>
      <c r="CM930" s="16"/>
      <c r="CN930" s="16"/>
      <c r="CO930" s="16"/>
      <c r="CP930" s="16"/>
      <c r="CQ930" s="16"/>
      <c r="CR930" s="16"/>
      <c r="CS930" s="16"/>
      <c r="CT930" s="16"/>
      <c r="CU930" s="16"/>
      <c r="CV930" s="16"/>
      <c r="CW930" s="16"/>
      <c r="CX930" s="16"/>
      <c r="CY930" s="16"/>
      <c r="CZ930" s="16"/>
      <c r="DA930" s="16"/>
      <c r="DB930" s="16"/>
      <c r="DC930" s="16"/>
      <c r="DD930" s="16"/>
      <c r="DE930" s="16"/>
      <c r="DF930" s="16"/>
      <c r="DG930" s="16"/>
      <c r="DH930" s="16"/>
      <c r="DI930" s="16"/>
      <c r="DJ930" s="16"/>
      <c r="DK930" s="16"/>
      <c r="DL930" s="16"/>
      <c r="DM930" s="16"/>
      <c r="DN930" s="16"/>
      <c r="DO930" s="16"/>
      <c r="DP930" s="16"/>
      <c r="DQ930" s="16"/>
      <c r="DR930" s="16"/>
      <c r="DS930" s="16"/>
      <c r="DT930" s="16"/>
      <c r="DU930" s="16"/>
      <c r="DV930" s="16"/>
      <c r="DW930" s="16"/>
      <c r="DX930" s="16"/>
      <c r="DY930" s="16"/>
      <c r="DZ930" s="16"/>
      <c r="EA930" s="16"/>
      <c r="EB930" s="16"/>
      <c r="EC930" s="16"/>
      <c r="ED930" s="16"/>
      <c r="EE930" s="16"/>
      <c r="EF930" s="16"/>
      <c r="EG930" s="16"/>
      <c r="EH930" s="16"/>
      <c r="EI930" s="16"/>
      <c r="EJ930" s="16"/>
      <c r="EK930" s="16"/>
      <c r="EL930" s="16"/>
      <c r="EM930" s="16"/>
      <c r="EN930" s="16"/>
      <c r="EO930" s="16"/>
      <c r="EP930" s="16"/>
      <c r="EQ930" s="16"/>
      <c r="ER930" s="16"/>
      <c r="ES930" s="16"/>
      <c r="ET930" s="16"/>
      <c r="EU930" s="16"/>
      <c r="EV930" s="16"/>
      <c r="EW930" s="16"/>
      <c r="EX930" s="16"/>
      <c r="EY930" s="16"/>
      <c r="EZ930" s="16"/>
      <c r="FA930" s="16"/>
      <c r="FB930" s="16"/>
      <c r="FC930" s="16"/>
      <c r="FD930" s="16"/>
      <c r="FE930" s="16"/>
      <c r="FF930" s="16"/>
      <c r="FG930" s="16"/>
      <c r="FH930" s="16"/>
      <c r="FI930" s="16"/>
      <c r="FJ930" s="16"/>
      <c r="FK930" s="16"/>
      <c r="FL930" s="16"/>
      <c r="FM930" s="16"/>
      <c r="FN930" s="16"/>
      <c r="FO930" s="16"/>
      <c r="FP930" s="16"/>
      <c r="FQ930" s="16"/>
      <c r="FR930" s="16"/>
      <c r="FS930" s="16"/>
      <c r="FT930" s="16"/>
      <c r="FU930" s="16"/>
      <c r="FV930" s="16"/>
      <c r="FW930" s="16"/>
      <c r="FX930" s="16"/>
      <c r="FY930" s="16"/>
      <c r="FZ930" s="16"/>
      <c r="GA930" s="16"/>
      <c r="GB930" s="16"/>
      <c r="GC930" s="16"/>
      <c r="GD930" s="16"/>
      <c r="GE930" s="16"/>
      <c r="GF930" s="16"/>
      <c r="GG930" s="16"/>
      <c r="GH930" s="16"/>
      <c r="GI930" s="16"/>
      <c r="GJ930" s="16"/>
      <c r="GK930" s="16"/>
      <c r="GL930" s="16"/>
      <c r="GM930" s="16"/>
      <c r="GN930" s="16"/>
      <c r="GO930" s="16"/>
      <c r="GP930" s="16"/>
      <c r="GQ930" s="16"/>
      <c r="GR930" s="16"/>
      <c r="GS930" s="16"/>
      <c r="GT930" s="17"/>
      <c r="GU930" s="17"/>
      <c r="GV930" s="17"/>
      <c r="GW930" s="17"/>
      <c r="GX930" s="17"/>
      <c r="GY930" s="17"/>
      <c r="GZ930" s="17"/>
      <c r="HA930" s="17"/>
      <c r="HB930" s="17"/>
      <c r="HC930" s="17"/>
      <c r="HD930" s="17"/>
      <c r="HE930" s="17"/>
      <c r="HF930" s="17"/>
      <c r="HG930" s="17"/>
      <c r="HH930" s="17"/>
      <c r="HI930" s="17"/>
      <c r="HJ930" s="17"/>
      <c r="HK930" s="17"/>
      <c r="HL930" s="17"/>
    </row>
    <row r="931" spans="1:220" x14ac:dyDescent="0.2">
      <c r="A931" s="63">
        <f t="shared" si="259"/>
        <v>42906</v>
      </c>
      <c r="B931" s="12">
        <f t="shared" ca="1" si="247"/>
        <v>62874248.060174339</v>
      </c>
      <c r="C931" s="71">
        <f t="shared" si="256"/>
        <v>61407492.399999999</v>
      </c>
      <c r="D931" s="65">
        <f ca="1">IF(A931&lt;$B$1,VLOOKUP(A931,[1]DI!$A$4:$B$15000,2,FALSE),0)</f>
        <v>0.1014</v>
      </c>
      <c r="E931" s="11">
        <f t="shared" ca="1" si="248"/>
        <v>1.00038334</v>
      </c>
      <c r="F931" s="64">
        <f ca="1">(TRUNC(PRODUCT($E$16:$E930),16))</f>
        <v>1.3644305748975001</v>
      </c>
      <c r="G931" s="64">
        <f t="shared" ca="1" si="249"/>
        <v>1.34121351552386</v>
      </c>
      <c r="H931" s="64">
        <f t="shared" ca="1" si="250"/>
        <v>1.0173104900000001</v>
      </c>
      <c r="I931" s="65">
        <f t="shared" si="260"/>
        <v>3.7499999999999999E-2</v>
      </c>
      <c r="J931" s="66">
        <f t="shared" si="257"/>
        <v>42843</v>
      </c>
      <c r="K931" s="13">
        <f t="shared" si="258"/>
        <v>63</v>
      </c>
      <c r="L931" s="9">
        <f t="shared" si="251"/>
        <v>1.0064632419999999</v>
      </c>
      <c r="M931" s="69">
        <f t="shared" ca="1" si="252"/>
        <v>1.0238856140000001</v>
      </c>
      <c r="N931" s="68">
        <f t="shared" si="253"/>
        <v>0</v>
      </c>
      <c r="O931" s="64">
        <f t="shared" ca="1" si="254"/>
        <v>1466755.66017434</v>
      </c>
      <c r="P931" s="70">
        <f t="shared" si="255"/>
        <v>0</v>
      </c>
      <c r="Q931" s="67"/>
      <c r="R931" s="66"/>
      <c r="S931" s="66"/>
      <c r="T931" s="66"/>
      <c r="U931" s="66"/>
      <c r="V931" s="7"/>
      <c r="W931" s="7"/>
      <c r="X931" s="7"/>
      <c r="Y931" s="7"/>
      <c r="Z931" s="1"/>
      <c r="AA931" s="7"/>
      <c r="AB931" s="7"/>
      <c r="AC931" s="7"/>
      <c r="AD931" s="7"/>
      <c r="AE931" s="7"/>
      <c r="AF931" s="8"/>
      <c r="AG931" s="7"/>
      <c r="AH931" s="3"/>
      <c r="AI931" s="18"/>
      <c r="AJ931" s="19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</row>
    <row r="932" spans="1:220" x14ac:dyDescent="0.2">
      <c r="A932" s="63">
        <f t="shared" si="259"/>
        <v>42907</v>
      </c>
      <c r="B932" s="12">
        <f t="shared" ca="1" si="247"/>
        <v>62904782.321695305</v>
      </c>
      <c r="C932" s="71">
        <f t="shared" si="256"/>
        <v>61407492.399999999</v>
      </c>
      <c r="D932" s="65">
        <f ca="1">IF(A932&lt;$B$1,VLOOKUP(A932,[1]DI!$A$4:$B$15000,2,FALSE),0)</f>
        <v>0.1014</v>
      </c>
      <c r="E932" s="11">
        <f t="shared" ca="1" si="248"/>
        <v>1.00038334</v>
      </c>
      <c r="F932" s="64">
        <f ca="1">(TRUNC(PRODUCT($E$16:$E931),16))</f>
        <v>1.36495361571408</v>
      </c>
      <c r="G932" s="64">
        <f t="shared" ca="1" si="249"/>
        <v>1.34121351552386</v>
      </c>
      <c r="H932" s="64">
        <f t="shared" ca="1" si="250"/>
        <v>1.0177004599999999</v>
      </c>
      <c r="I932" s="65">
        <f t="shared" si="260"/>
        <v>3.7499999999999999E-2</v>
      </c>
      <c r="J932" s="66">
        <f t="shared" si="257"/>
        <v>42843</v>
      </c>
      <c r="K932" s="13">
        <f t="shared" si="258"/>
        <v>64</v>
      </c>
      <c r="L932" s="9">
        <f t="shared" si="251"/>
        <v>1.0065661699999999</v>
      </c>
      <c r="M932" s="69">
        <f t="shared" ca="1" si="252"/>
        <v>1.024382854</v>
      </c>
      <c r="N932" s="68">
        <f t="shared" si="253"/>
        <v>0</v>
      </c>
      <c r="O932" s="64">
        <f t="shared" ca="1" si="254"/>
        <v>1497289.9216953099</v>
      </c>
      <c r="P932" s="70">
        <f t="shared" si="255"/>
        <v>0</v>
      </c>
      <c r="Q932" s="67"/>
      <c r="R932" s="66"/>
      <c r="S932" s="66"/>
      <c r="T932" s="66"/>
      <c r="U932" s="66"/>
      <c r="V932" s="7"/>
      <c r="W932" s="7"/>
      <c r="X932" s="7"/>
      <c r="Y932" s="7"/>
      <c r="Z932" s="1"/>
      <c r="AA932" s="7"/>
      <c r="AB932" s="7"/>
      <c r="AC932" s="7"/>
      <c r="AD932" s="7"/>
      <c r="AE932" s="7"/>
      <c r="AF932" s="8"/>
      <c r="AG932" s="7"/>
      <c r="AH932" s="3"/>
      <c r="AI932" s="18"/>
      <c r="AJ932" s="19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</row>
    <row r="933" spans="1:220" x14ac:dyDescent="0.2">
      <c r="A933" s="63">
        <f t="shared" si="259"/>
        <v>42908</v>
      </c>
      <c r="B933" s="12">
        <f t="shared" ref="B933:B996" ca="1" si="261">(C933+O933+Q933+R933)</f>
        <v>62935331.996496871</v>
      </c>
      <c r="C933" s="71">
        <f t="shared" ref="C933:C996" si="262">(C932-P932)</f>
        <v>61407492.399999999</v>
      </c>
      <c r="D933" s="65">
        <f ca="1">IF(A933&lt;$B$1,VLOOKUP(A933,[1]DI!$A$4:$B$15000,2,FALSE),0)</f>
        <v>0.1014</v>
      </c>
      <c r="E933" s="11">
        <f t="shared" ref="E933:E996" ca="1" si="263">IF(A933&lt;A$13,1,ROUND(((1+D933)^(1/252)),8))</f>
        <v>1.00038334</v>
      </c>
      <c r="F933" s="64">
        <f ca="1">(TRUNC(PRODUCT($E$16:$E932),16))</f>
        <v>1.3654768570331299</v>
      </c>
      <c r="G933" s="64">
        <f t="shared" ref="G933:G996" ca="1" si="264">IF(N932&gt;0,F932,G932)</f>
        <v>1.34121351552386</v>
      </c>
      <c r="H933" s="64">
        <f t="shared" ref="H933:H996" ca="1" si="265">ROUND(F933/G933,8)</f>
        <v>1.0180905899999999</v>
      </c>
      <c r="I933" s="65">
        <f t="shared" si="260"/>
        <v>3.7499999999999999E-2</v>
      </c>
      <c r="J933" s="66">
        <f t="shared" ref="J933:J996" si="266">IF(N932&gt;0,VLOOKUP(N932,W$16:AG$52,2),J932)</f>
        <v>42843</v>
      </c>
      <c r="K933" s="13">
        <f t="shared" si="258"/>
        <v>65</v>
      </c>
      <c r="L933" s="9">
        <f t="shared" ref="L933:L996" si="267">ROUND((I933+1)^(K933/360),9)</f>
        <v>1.006669107</v>
      </c>
      <c r="M933" s="69">
        <f t="shared" ref="M933:M996" ca="1" si="268">ROUND(H933*L933,9)</f>
        <v>1.0248803449999999</v>
      </c>
      <c r="N933" s="68">
        <f t="shared" ref="N933:N996" si="269">IF(VLOOKUP(A933,X$16:AE$52,8)=VLOOKUP(A932,X$16:AE$52,8),0,VLOOKUP(A933,X$16:AE$52,8))</f>
        <v>0</v>
      </c>
      <c r="O933" s="64">
        <f t="shared" ref="O933:O996" ca="1" si="270">TRUNC(((M933-1)*C933),8)</f>
        <v>1527839.59649687</v>
      </c>
      <c r="P933" s="70">
        <f t="shared" ref="P933:P996" si="271">IF(N933&gt;0,VLOOKUP(N933,$W$16:$AB$52,6),0)</f>
        <v>0</v>
      </c>
      <c r="Q933" s="67"/>
      <c r="R933" s="66"/>
      <c r="S933" s="66"/>
      <c r="T933" s="66"/>
      <c r="U933" s="66"/>
      <c r="V933" s="7"/>
      <c r="W933" s="7"/>
      <c r="X933" s="7"/>
      <c r="Y933" s="7"/>
      <c r="Z933" s="1"/>
      <c r="AA933" s="7"/>
      <c r="AB933" s="7"/>
      <c r="AC933" s="7"/>
      <c r="AD933" s="7"/>
      <c r="AE933" s="7"/>
      <c r="AF933" s="8"/>
      <c r="AG933" s="7"/>
      <c r="AH933" s="3"/>
      <c r="AI933" s="18"/>
      <c r="AJ933" s="19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</row>
    <row r="934" spans="1:220" x14ac:dyDescent="0.2">
      <c r="A934" s="63">
        <f t="shared" si="259"/>
        <v>42909</v>
      </c>
      <c r="B934" s="12">
        <f t="shared" ca="1" si="261"/>
        <v>62965895.97924418</v>
      </c>
      <c r="C934" s="71">
        <f t="shared" si="262"/>
        <v>61407492.399999999</v>
      </c>
      <c r="D934" s="65">
        <f ca="1">IF(A934&lt;$B$1,VLOOKUP(A934,[1]DI!$A$4:$B$15000,2,FALSE),0)</f>
        <v>0.1014</v>
      </c>
      <c r="E934" s="11">
        <f t="shared" ca="1" si="263"/>
        <v>1.00038334</v>
      </c>
      <c r="F934" s="64">
        <f ca="1">(TRUNC(PRODUCT($E$16:$E933),16))</f>
        <v>1.3660002989315101</v>
      </c>
      <c r="G934" s="64">
        <f t="shared" ca="1" si="264"/>
        <v>1.34121351552386</v>
      </c>
      <c r="H934" s="64">
        <f t="shared" ca="1" si="265"/>
        <v>1.0184808599999999</v>
      </c>
      <c r="I934" s="65">
        <f t="shared" si="260"/>
        <v>3.7499999999999999E-2</v>
      </c>
      <c r="J934" s="66">
        <f t="shared" si="266"/>
        <v>42843</v>
      </c>
      <c r="K934" s="13">
        <f t="shared" si="258"/>
        <v>66</v>
      </c>
      <c r="L934" s="9">
        <f t="shared" si="267"/>
        <v>1.006772056</v>
      </c>
      <c r="M934" s="69">
        <f t="shared" ca="1" si="268"/>
        <v>1.0253780690000001</v>
      </c>
      <c r="N934" s="68">
        <f t="shared" si="269"/>
        <v>0</v>
      </c>
      <c r="O934" s="64">
        <f t="shared" ca="1" si="270"/>
        <v>1558403.5792441799</v>
      </c>
      <c r="P934" s="70">
        <f t="shared" si="271"/>
        <v>0</v>
      </c>
      <c r="Q934" s="67"/>
      <c r="R934" s="66"/>
      <c r="S934" s="66"/>
      <c r="T934" s="66"/>
      <c r="U934" s="66"/>
      <c r="V934" s="7"/>
      <c r="W934" s="7"/>
      <c r="X934" s="7"/>
      <c r="Y934" s="7"/>
      <c r="Z934" s="1"/>
      <c r="AA934" s="7"/>
      <c r="AB934" s="7"/>
      <c r="AC934" s="7"/>
      <c r="AD934" s="7"/>
      <c r="AE934" s="7"/>
      <c r="AF934" s="8"/>
      <c r="AG934" s="7"/>
      <c r="AH934" s="3"/>
      <c r="AI934" s="18"/>
      <c r="AJ934" s="19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</row>
    <row r="935" spans="1:220" x14ac:dyDescent="0.2">
      <c r="A935" s="63">
        <f t="shared" si="259"/>
        <v>42910</v>
      </c>
      <c r="B935" s="12">
        <f t="shared" ca="1" si="261"/>
        <v>62996475.436679557</v>
      </c>
      <c r="C935" s="71">
        <f t="shared" si="262"/>
        <v>61407492.399999999</v>
      </c>
      <c r="D935" s="65">
        <f ca="1">IF(A935&lt;$B$1,VLOOKUP(A935,[1]DI!$A$4:$B$15000,2,FALSE),0)</f>
        <v>0</v>
      </c>
      <c r="E935" s="11">
        <f t="shared" ca="1" si="263"/>
        <v>1</v>
      </c>
      <c r="F935" s="64">
        <f ca="1">(TRUNC(PRODUCT($E$16:$E934),16))</f>
        <v>1.3665239414860999</v>
      </c>
      <c r="G935" s="64">
        <f t="shared" ca="1" si="264"/>
        <v>1.34121351552386</v>
      </c>
      <c r="H935" s="64">
        <f t="shared" ca="1" si="265"/>
        <v>1.0188712900000001</v>
      </c>
      <c r="I935" s="65">
        <f t="shared" si="260"/>
        <v>3.7499999999999999E-2</v>
      </c>
      <c r="J935" s="66">
        <f t="shared" si="266"/>
        <v>42843</v>
      </c>
      <c r="K935" s="13">
        <f t="shared" si="258"/>
        <v>67</v>
      </c>
      <c r="L935" s="9">
        <f t="shared" si="267"/>
        <v>1.0068750150000001</v>
      </c>
      <c r="M935" s="69">
        <f t="shared" ca="1" si="268"/>
        <v>1.025876045</v>
      </c>
      <c r="N935" s="68">
        <f t="shared" si="269"/>
        <v>0</v>
      </c>
      <c r="O935" s="64">
        <f t="shared" ca="1" si="270"/>
        <v>1588983.0366795601</v>
      </c>
      <c r="P935" s="70">
        <f t="shared" si="271"/>
        <v>0</v>
      </c>
      <c r="Q935" s="67"/>
      <c r="R935" s="66"/>
      <c r="S935" s="66"/>
      <c r="T935" s="66"/>
      <c r="U935" s="66"/>
      <c r="V935" s="7"/>
      <c r="W935" s="7"/>
      <c r="X935" s="7"/>
      <c r="Y935" s="7"/>
      <c r="Z935" s="1"/>
      <c r="AA935" s="7"/>
      <c r="AB935" s="7"/>
      <c r="AC935" s="7"/>
      <c r="AD935" s="7"/>
      <c r="AE935" s="7"/>
      <c r="AF935" s="8"/>
      <c r="AG935" s="7"/>
      <c r="AH935" s="3"/>
      <c r="AI935" s="18"/>
      <c r="AJ935" s="19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</row>
    <row r="936" spans="1:220" x14ac:dyDescent="0.2">
      <c r="A936" s="63">
        <f t="shared" si="259"/>
        <v>42911</v>
      </c>
      <c r="B936" s="12">
        <f t="shared" ca="1" si="261"/>
        <v>63002917.880929731</v>
      </c>
      <c r="C936" s="71">
        <f t="shared" si="262"/>
        <v>61407492.399999999</v>
      </c>
      <c r="D936" s="65">
        <f ca="1">IF(A936&lt;$B$1,VLOOKUP(A936,[1]DI!$A$4:$B$15000,2,FALSE),0)</f>
        <v>0</v>
      </c>
      <c r="E936" s="11">
        <f t="shared" ca="1" si="263"/>
        <v>1</v>
      </c>
      <c r="F936" s="64">
        <f ca="1">(TRUNC(PRODUCT($E$16:$E935),16))</f>
        <v>1.3665239414860999</v>
      </c>
      <c r="G936" s="64">
        <f t="shared" ca="1" si="264"/>
        <v>1.34121351552386</v>
      </c>
      <c r="H936" s="64">
        <f t="shared" ca="1" si="265"/>
        <v>1.0188712900000001</v>
      </c>
      <c r="I936" s="65">
        <f t="shared" si="260"/>
        <v>3.7499999999999999E-2</v>
      </c>
      <c r="J936" s="66">
        <f t="shared" si="266"/>
        <v>42843</v>
      </c>
      <c r="K936" s="13">
        <f t="shared" si="258"/>
        <v>68</v>
      </c>
      <c r="L936" s="9">
        <f t="shared" si="267"/>
        <v>1.0069779839999999</v>
      </c>
      <c r="M936" s="69">
        <f t="shared" ca="1" si="268"/>
        <v>1.0259809580000001</v>
      </c>
      <c r="N936" s="68">
        <f t="shared" si="269"/>
        <v>0</v>
      </c>
      <c r="O936" s="64">
        <f t="shared" ca="1" si="270"/>
        <v>1595425.48092973</v>
      </c>
      <c r="P936" s="70">
        <f t="shared" si="271"/>
        <v>0</v>
      </c>
      <c r="Q936" s="67"/>
      <c r="R936" s="66"/>
      <c r="S936" s="66"/>
      <c r="T936" s="66"/>
      <c r="U936" s="66"/>
      <c r="V936" s="7"/>
      <c r="W936" s="7"/>
      <c r="X936" s="7"/>
      <c r="Y936" s="7"/>
      <c r="Z936" s="1"/>
      <c r="AA936" s="7"/>
      <c r="AB936" s="7"/>
      <c r="AC936" s="7"/>
      <c r="AD936" s="7"/>
      <c r="AE936" s="7"/>
      <c r="AF936" s="8"/>
      <c r="AG936" s="7"/>
      <c r="AH936" s="3"/>
      <c r="AI936" s="18"/>
      <c r="AJ936" s="19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</row>
    <row r="937" spans="1:220" x14ac:dyDescent="0.2">
      <c r="A937" s="63">
        <f t="shared" si="259"/>
        <v>42912</v>
      </c>
      <c r="B937" s="12">
        <f t="shared" ca="1" si="261"/>
        <v>63009360.939254798</v>
      </c>
      <c r="C937" s="71">
        <f t="shared" si="262"/>
        <v>61407492.399999999</v>
      </c>
      <c r="D937" s="65">
        <f ca="1">IF(A937&lt;$B$1,VLOOKUP(A937,[1]DI!$A$4:$B$15000,2,FALSE),0)</f>
        <v>0.1014</v>
      </c>
      <c r="E937" s="11">
        <f t="shared" ca="1" si="263"/>
        <v>1.00038334</v>
      </c>
      <c r="F937" s="64">
        <f ca="1">(TRUNC(PRODUCT($E$16:$E936),16))</f>
        <v>1.3665239414860999</v>
      </c>
      <c r="G937" s="64">
        <f t="shared" ca="1" si="264"/>
        <v>1.34121351552386</v>
      </c>
      <c r="H937" s="64">
        <f t="shared" ca="1" si="265"/>
        <v>1.0188712900000001</v>
      </c>
      <c r="I937" s="65">
        <f t="shared" si="260"/>
        <v>3.7499999999999999E-2</v>
      </c>
      <c r="J937" s="66">
        <f t="shared" si="266"/>
        <v>42843</v>
      </c>
      <c r="K937" s="13">
        <f t="shared" si="258"/>
        <v>69</v>
      </c>
      <c r="L937" s="9">
        <f t="shared" si="267"/>
        <v>1.007080964</v>
      </c>
      <c r="M937" s="69">
        <f t="shared" ca="1" si="268"/>
        <v>1.026085881</v>
      </c>
      <c r="N937" s="68">
        <f t="shared" si="269"/>
        <v>0</v>
      </c>
      <c r="O937" s="64">
        <f t="shared" ca="1" si="270"/>
        <v>1601868.5392548</v>
      </c>
      <c r="P937" s="70">
        <f t="shared" si="271"/>
        <v>0</v>
      </c>
      <c r="Q937" s="67"/>
      <c r="R937" s="66"/>
      <c r="S937" s="66"/>
      <c r="T937" s="66"/>
      <c r="U937" s="66"/>
      <c r="V937" s="7"/>
      <c r="W937" s="7"/>
      <c r="X937" s="7"/>
      <c r="Y937" s="7"/>
      <c r="Z937" s="1"/>
      <c r="AA937" s="7"/>
      <c r="AB937" s="7"/>
      <c r="AC937" s="7"/>
      <c r="AD937" s="7"/>
      <c r="AE937" s="7"/>
      <c r="AF937" s="8"/>
      <c r="AG937" s="7"/>
      <c r="AH937" s="3"/>
      <c r="AI937" s="18"/>
      <c r="AJ937" s="19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</row>
    <row r="938" spans="1:220" x14ac:dyDescent="0.2">
      <c r="A938" s="63">
        <f t="shared" si="259"/>
        <v>42913</v>
      </c>
      <c r="B938" s="12">
        <f t="shared" ca="1" si="261"/>
        <v>63039960.845385149</v>
      </c>
      <c r="C938" s="71">
        <f t="shared" si="262"/>
        <v>61407492.399999999</v>
      </c>
      <c r="D938" s="65">
        <f ca="1">IF(A938&lt;$B$1,VLOOKUP(A938,[1]DI!$A$4:$B$15000,2,FALSE),0)</f>
        <v>0.1014</v>
      </c>
      <c r="E938" s="11">
        <f t="shared" ca="1" si="263"/>
        <v>1.00038334</v>
      </c>
      <c r="F938" s="64">
        <f ca="1">(TRUNC(PRODUCT($E$16:$E937),16))</f>
        <v>1.36704778477383</v>
      </c>
      <c r="G938" s="64">
        <f t="shared" ca="1" si="264"/>
        <v>1.34121351552386</v>
      </c>
      <c r="H938" s="64">
        <f t="shared" ca="1" si="265"/>
        <v>1.0192618600000001</v>
      </c>
      <c r="I938" s="65">
        <f t="shared" si="260"/>
        <v>3.7499999999999999E-2</v>
      </c>
      <c r="J938" s="66">
        <f t="shared" si="266"/>
        <v>42843</v>
      </c>
      <c r="K938" s="13">
        <f t="shared" si="258"/>
        <v>70</v>
      </c>
      <c r="L938" s="9">
        <f t="shared" si="267"/>
        <v>1.007183954</v>
      </c>
      <c r="M938" s="69">
        <f t="shared" ca="1" si="268"/>
        <v>1.0265841899999999</v>
      </c>
      <c r="N938" s="68">
        <f t="shared" si="269"/>
        <v>0</v>
      </c>
      <c r="O938" s="64">
        <f t="shared" ca="1" si="270"/>
        <v>1632468.4453851499</v>
      </c>
      <c r="P938" s="70">
        <f t="shared" si="271"/>
        <v>0</v>
      </c>
      <c r="Q938" s="67"/>
      <c r="R938" s="66"/>
      <c r="S938" s="66"/>
      <c r="T938" s="66"/>
      <c r="U938" s="66"/>
      <c r="V938" s="7"/>
      <c r="W938" s="7"/>
      <c r="X938" s="7"/>
      <c r="Y938" s="7"/>
      <c r="Z938" s="1"/>
      <c r="AA938" s="7"/>
      <c r="AB938" s="7"/>
      <c r="AC938" s="7"/>
      <c r="AD938" s="7"/>
      <c r="AE938" s="7"/>
      <c r="AF938" s="8"/>
      <c r="AG938" s="7"/>
      <c r="AH938" s="3"/>
      <c r="AI938" s="18"/>
      <c r="AJ938" s="19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</row>
    <row r="939" spans="1:220" x14ac:dyDescent="0.2">
      <c r="A939" s="63">
        <f t="shared" si="259"/>
        <v>42914</v>
      </c>
      <c r="B939" s="12">
        <f t="shared" ca="1" si="261"/>
        <v>63070576.349018566</v>
      </c>
      <c r="C939" s="71">
        <f t="shared" si="262"/>
        <v>61407492.399999999</v>
      </c>
      <c r="D939" s="65">
        <f ca="1">IF(A939&lt;$B$1,VLOOKUP(A939,[1]DI!$A$4:$B$15000,2,FALSE),0)</f>
        <v>0.1014</v>
      </c>
      <c r="E939" s="11">
        <f t="shared" ca="1" si="263"/>
        <v>1.00038334</v>
      </c>
      <c r="F939" s="64">
        <f ca="1">(TRUNC(PRODUCT($E$16:$E938),16))</f>
        <v>1.3675718288716401</v>
      </c>
      <c r="G939" s="64">
        <f t="shared" ca="1" si="264"/>
        <v>1.34121351552386</v>
      </c>
      <c r="H939" s="64">
        <f t="shared" ca="1" si="265"/>
        <v>1.01965259</v>
      </c>
      <c r="I939" s="65">
        <f t="shared" si="260"/>
        <v>3.7499999999999999E-2</v>
      </c>
      <c r="J939" s="66">
        <f t="shared" si="266"/>
        <v>42843</v>
      </c>
      <c r="K939" s="13">
        <f t="shared" si="258"/>
        <v>71</v>
      </c>
      <c r="L939" s="9">
        <f t="shared" si="267"/>
        <v>1.0072869550000001</v>
      </c>
      <c r="M939" s="69">
        <f t="shared" ca="1" si="268"/>
        <v>1.027082753</v>
      </c>
      <c r="N939" s="68">
        <f t="shared" si="269"/>
        <v>0</v>
      </c>
      <c r="O939" s="64">
        <f t="shared" ca="1" si="270"/>
        <v>1663083.9490185699</v>
      </c>
      <c r="P939" s="70">
        <f t="shared" si="271"/>
        <v>0</v>
      </c>
      <c r="Q939" s="67"/>
      <c r="R939" s="66"/>
      <c r="S939" s="66"/>
      <c r="T939" s="66"/>
      <c r="U939" s="66"/>
      <c r="V939" s="7"/>
      <c r="W939" s="7"/>
      <c r="X939" s="7"/>
      <c r="Y939" s="7"/>
      <c r="Z939" s="1"/>
      <c r="AA939" s="7"/>
      <c r="AB939" s="7"/>
      <c r="AC939" s="7"/>
      <c r="AD939" s="7"/>
      <c r="AE939" s="7"/>
      <c r="AF939" s="8"/>
      <c r="AG939" s="7"/>
      <c r="AH939" s="3"/>
      <c r="AI939" s="18"/>
      <c r="AJ939" s="19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</row>
    <row r="940" spans="1:220" x14ac:dyDescent="0.2">
      <c r="A940" s="63">
        <f t="shared" si="259"/>
        <v>42915</v>
      </c>
      <c r="B940" s="12">
        <f t="shared" ca="1" si="261"/>
        <v>63101206.099190228</v>
      </c>
      <c r="C940" s="71">
        <f t="shared" si="262"/>
        <v>61407492.399999999</v>
      </c>
      <c r="D940" s="65">
        <f ca="1">IF(A940&lt;$B$1,VLOOKUP(A940,[1]DI!$A$4:$B$15000,2,FALSE),0)</f>
        <v>0.1014</v>
      </c>
      <c r="E940" s="11">
        <f t="shared" ca="1" si="263"/>
        <v>1.00038334</v>
      </c>
      <c r="F940" s="64">
        <f ca="1">(TRUNC(PRODUCT($E$16:$E939),16))</f>
        <v>1.36809607385652</v>
      </c>
      <c r="G940" s="64">
        <f t="shared" ca="1" si="264"/>
        <v>1.34121351552386</v>
      </c>
      <c r="H940" s="64">
        <f t="shared" ca="1" si="265"/>
        <v>1.0200434599999999</v>
      </c>
      <c r="I940" s="65">
        <f t="shared" si="260"/>
        <v>3.7499999999999999E-2</v>
      </c>
      <c r="J940" s="66">
        <f t="shared" si="266"/>
        <v>42843</v>
      </c>
      <c r="K940" s="13">
        <f t="shared" si="258"/>
        <v>72</v>
      </c>
      <c r="L940" s="9">
        <f t="shared" si="267"/>
        <v>1.0073899669999999</v>
      </c>
      <c r="M940" s="69">
        <f t="shared" ca="1" si="268"/>
        <v>1.0275815479999999</v>
      </c>
      <c r="N940" s="68">
        <f t="shared" si="269"/>
        <v>0</v>
      </c>
      <c r="O940" s="64">
        <f t="shared" ca="1" si="270"/>
        <v>1693713.6991902301</v>
      </c>
      <c r="P940" s="70">
        <f t="shared" si="271"/>
        <v>0</v>
      </c>
      <c r="Q940" s="67"/>
      <c r="R940" s="66"/>
      <c r="S940" s="66"/>
      <c r="T940" s="66"/>
      <c r="U940" s="66"/>
      <c r="V940" s="7"/>
      <c r="W940" s="7"/>
      <c r="X940" s="7"/>
      <c r="Y940" s="7"/>
      <c r="Z940" s="1"/>
      <c r="AA940" s="7"/>
      <c r="AB940" s="7"/>
      <c r="AC940" s="7"/>
      <c r="AD940" s="7"/>
      <c r="AE940" s="7"/>
      <c r="AF940" s="8"/>
      <c r="AG940" s="7"/>
      <c r="AH940" s="3"/>
      <c r="AI940" s="18"/>
      <c r="AJ940" s="19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</row>
    <row r="941" spans="1:220" x14ac:dyDescent="0.2">
      <c r="A941" s="63">
        <f t="shared" si="259"/>
        <v>42916</v>
      </c>
      <c r="B941" s="12">
        <f t="shared" ca="1" si="261"/>
        <v>63131850.648567557</v>
      </c>
      <c r="C941" s="71">
        <f t="shared" si="262"/>
        <v>61407492.399999999</v>
      </c>
      <c r="D941" s="65">
        <f ca="1">IF(A941&lt;$B$1,VLOOKUP(A941,[1]DI!$A$4:$B$15000,2,FALSE),0)</f>
        <v>0.1014</v>
      </c>
      <c r="E941" s="11">
        <f t="shared" ca="1" si="263"/>
        <v>1.00038334</v>
      </c>
      <c r="F941" s="64">
        <f ca="1">(TRUNC(PRODUCT($E$16:$E940),16))</f>
        <v>1.3686205198054799</v>
      </c>
      <c r="G941" s="64">
        <f t="shared" ca="1" si="264"/>
        <v>1.34121351552386</v>
      </c>
      <c r="H941" s="64">
        <f t="shared" ca="1" si="265"/>
        <v>1.02043448</v>
      </c>
      <c r="I941" s="65">
        <f t="shared" si="260"/>
        <v>3.7499999999999999E-2</v>
      </c>
      <c r="J941" s="66">
        <f t="shared" si="266"/>
        <v>42843</v>
      </c>
      <c r="K941" s="13">
        <f t="shared" si="258"/>
        <v>73</v>
      </c>
      <c r="L941" s="9">
        <f t="shared" si="267"/>
        <v>1.0074929889999999</v>
      </c>
      <c r="M941" s="69">
        <f t="shared" ca="1" si="268"/>
        <v>1.028080584</v>
      </c>
      <c r="N941" s="68">
        <f t="shared" si="269"/>
        <v>0</v>
      </c>
      <c r="O941" s="64">
        <f t="shared" ca="1" si="270"/>
        <v>1724358.24856756</v>
      </c>
      <c r="P941" s="70">
        <f t="shared" si="271"/>
        <v>0</v>
      </c>
      <c r="Q941" s="67"/>
      <c r="R941" s="66"/>
      <c r="S941" s="66"/>
      <c r="T941" s="66"/>
      <c r="U941" s="66"/>
      <c r="V941" s="7"/>
      <c r="W941" s="7"/>
      <c r="X941" s="7"/>
      <c r="Y941" s="7"/>
      <c r="Z941" s="1"/>
      <c r="AA941" s="7"/>
      <c r="AB941" s="7"/>
      <c r="AC941" s="7"/>
      <c r="AD941" s="7"/>
      <c r="AE941" s="7"/>
      <c r="AF941" s="8"/>
      <c r="AG941" s="7"/>
      <c r="AH941" s="3"/>
      <c r="AI941" s="18"/>
      <c r="AJ941" s="19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</row>
    <row r="942" spans="1:220" x14ac:dyDescent="0.2">
      <c r="A942" s="63">
        <f t="shared" si="259"/>
        <v>42917</v>
      </c>
      <c r="B942" s="12">
        <f t="shared" ca="1" si="261"/>
        <v>63162510.734040461</v>
      </c>
      <c r="C942" s="71">
        <f t="shared" si="262"/>
        <v>61407492.399999999</v>
      </c>
      <c r="D942" s="65">
        <f ca="1">IF(A942&lt;$B$1,VLOOKUP(A942,[1]DI!$A$4:$B$15000,2,FALSE),0)</f>
        <v>0</v>
      </c>
      <c r="E942" s="11">
        <f t="shared" ca="1" si="263"/>
        <v>1</v>
      </c>
      <c r="F942" s="64">
        <f ca="1">(TRUNC(PRODUCT($E$16:$E941),16))</f>
        <v>1.3691451667955401</v>
      </c>
      <c r="G942" s="64">
        <f t="shared" ca="1" si="264"/>
        <v>1.34121351552386</v>
      </c>
      <c r="H942" s="64">
        <f t="shared" ca="1" si="265"/>
        <v>1.0208256600000001</v>
      </c>
      <c r="I942" s="65">
        <f t="shared" si="260"/>
        <v>3.7499999999999999E-2</v>
      </c>
      <c r="J942" s="66">
        <f t="shared" si="266"/>
        <v>42843</v>
      </c>
      <c r="K942" s="13">
        <f t="shared" si="258"/>
        <v>74</v>
      </c>
      <c r="L942" s="9">
        <f t="shared" si="267"/>
        <v>1.0075960209999999</v>
      </c>
      <c r="M942" s="69">
        <f t="shared" ca="1" si="268"/>
        <v>1.028579873</v>
      </c>
      <c r="N942" s="68">
        <f t="shared" si="269"/>
        <v>0</v>
      </c>
      <c r="O942" s="64">
        <f t="shared" ca="1" si="270"/>
        <v>1755018.3340404599</v>
      </c>
      <c r="P942" s="70">
        <f t="shared" si="271"/>
        <v>0</v>
      </c>
      <c r="Q942" s="67"/>
      <c r="R942" s="66"/>
      <c r="S942" s="66"/>
      <c r="T942" s="66"/>
      <c r="U942" s="66"/>
      <c r="V942" s="7"/>
      <c r="W942" s="7"/>
      <c r="X942" s="7"/>
      <c r="Y942" s="7"/>
      <c r="Z942" s="1"/>
      <c r="AA942" s="7"/>
      <c r="AB942" s="7"/>
      <c r="AC942" s="7"/>
      <c r="AD942" s="7"/>
      <c r="AE942" s="7"/>
      <c r="AF942" s="8"/>
      <c r="AG942" s="7"/>
      <c r="AH942" s="3"/>
      <c r="AI942" s="18"/>
      <c r="AJ942" s="19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</row>
    <row r="943" spans="1:220" x14ac:dyDescent="0.2">
      <c r="A943" s="63">
        <f t="shared" si="259"/>
        <v>42918</v>
      </c>
      <c r="B943" s="12">
        <f t="shared" ca="1" si="261"/>
        <v>63168970.126758531</v>
      </c>
      <c r="C943" s="71">
        <f t="shared" si="262"/>
        <v>61407492.399999999</v>
      </c>
      <c r="D943" s="65">
        <f ca="1">IF(A943&lt;$B$1,VLOOKUP(A943,[1]DI!$A$4:$B$15000,2,FALSE),0)</f>
        <v>0</v>
      </c>
      <c r="E943" s="11">
        <f t="shared" ca="1" si="263"/>
        <v>1</v>
      </c>
      <c r="F943" s="64">
        <f ca="1">(TRUNC(PRODUCT($E$16:$E942),16))</f>
        <v>1.3691451667955401</v>
      </c>
      <c r="G943" s="64">
        <f t="shared" ca="1" si="264"/>
        <v>1.34121351552386</v>
      </c>
      <c r="H943" s="64">
        <f t="shared" ca="1" si="265"/>
        <v>1.0208256600000001</v>
      </c>
      <c r="I943" s="65">
        <f t="shared" si="260"/>
        <v>3.7499999999999999E-2</v>
      </c>
      <c r="J943" s="66">
        <f t="shared" si="266"/>
        <v>42843</v>
      </c>
      <c r="K943" s="13">
        <f t="shared" si="258"/>
        <v>75</v>
      </c>
      <c r="L943" s="9">
        <f t="shared" si="267"/>
        <v>1.0076990640000001</v>
      </c>
      <c r="M943" s="69">
        <f t="shared" ca="1" si="268"/>
        <v>1.0286850620000001</v>
      </c>
      <c r="N943" s="68">
        <f t="shared" si="269"/>
        <v>0</v>
      </c>
      <c r="O943" s="64">
        <f t="shared" ca="1" si="270"/>
        <v>1761477.7267585299</v>
      </c>
      <c r="P943" s="70">
        <f t="shared" si="271"/>
        <v>0</v>
      </c>
      <c r="Q943" s="67"/>
      <c r="R943" s="66"/>
      <c r="S943" s="66"/>
      <c r="T943" s="66"/>
      <c r="U943" s="66"/>
      <c r="V943" s="7"/>
      <c r="W943" s="7"/>
      <c r="X943" s="7"/>
      <c r="Y943" s="7"/>
      <c r="Z943" s="1"/>
      <c r="AA943" s="7"/>
      <c r="AB943" s="7"/>
      <c r="AC943" s="7"/>
      <c r="AD943" s="7"/>
      <c r="AE943" s="7"/>
      <c r="AF943" s="8"/>
      <c r="AG943" s="7"/>
      <c r="AH943" s="3"/>
      <c r="AI943" s="18"/>
      <c r="AJ943" s="19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</row>
    <row r="944" spans="1:220" x14ac:dyDescent="0.2">
      <c r="A944" s="63">
        <f t="shared" si="259"/>
        <v>42919</v>
      </c>
      <c r="B944" s="12">
        <f t="shared" ca="1" si="261"/>
        <v>63175430.194959007</v>
      </c>
      <c r="C944" s="71">
        <f t="shared" si="262"/>
        <v>61407492.399999999</v>
      </c>
      <c r="D944" s="65">
        <f ca="1">IF(A944&lt;$B$1,VLOOKUP(A944,[1]DI!$A$4:$B$15000,2,FALSE),0)</f>
        <v>0.1014</v>
      </c>
      <c r="E944" s="11">
        <f t="shared" ca="1" si="263"/>
        <v>1.00038334</v>
      </c>
      <c r="F944" s="64">
        <f ca="1">(TRUNC(PRODUCT($E$16:$E943),16))</f>
        <v>1.3691451667955401</v>
      </c>
      <c r="G944" s="64">
        <f t="shared" ca="1" si="264"/>
        <v>1.34121351552386</v>
      </c>
      <c r="H944" s="64">
        <f t="shared" ca="1" si="265"/>
        <v>1.0208256600000001</v>
      </c>
      <c r="I944" s="65">
        <f t="shared" si="260"/>
        <v>3.7499999999999999E-2</v>
      </c>
      <c r="J944" s="66">
        <f t="shared" si="266"/>
        <v>42843</v>
      </c>
      <c r="K944" s="13">
        <f t="shared" si="258"/>
        <v>76</v>
      </c>
      <c r="L944" s="9">
        <f t="shared" si="267"/>
        <v>1.0078021180000001</v>
      </c>
      <c r="M944" s="69">
        <f t="shared" ca="1" si="268"/>
        <v>1.028790262</v>
      </c>
      <c r="N944" s="68">
        <f t="shared" si="269"/>
        <v>0</v>
      </c>
      <c r="O944" s="64">
        <f t="shared" ca="1" si="270"/>
        <v>1767937.7949590101</v>
      </c>
      <c r="P944" s="70">
        <f t="shared" si="271"/>
        <v>0</v>
      </c>
      <c r="Q944" s="67"/>
      <c r="R944" s="66"/>
      <c r="S944" s="66"/>
      <c r="T944" s="66"/>
      <c r="U944" s="66"/>
      <c r="V944" s="7"/>
      <c r="W944" s="7"/>
      <c r="X944" s="7"/>
      <c r="Y944" s="7"/>
      <c r="Z944" s="1"/>
      <c r="AA944" s="7"/>
      <c r="AB944" s="7"/>
      <c r="AC944" s="7"/>
      <c r="AD944" s="7"/>
      <c r="AE944" s="7"/>
      <c r="AF944" s="8"/>
      <c r="AG944" s="7"/>
      <c r="AH944" s="3"/>
      <c r="AI944" s="18"/>
      <c r="AJ944" s="19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</row>
    <row r="945" spans="1:220" x14ac:dyDescent="0.2">
      <c r="A945" s="63">
        <f t="shared" si="259"/>
        <v>42920</v>
      </c>
      <c r="B945" s="12">
        <f t="shared" ca="1" si="261"/>
        <v>63206110.851941861</v>
      </c>
      <c r="C945" s="71">
        <f t="shared" si="262"/>
        <v>61407492.399999999</v>
      </c>
      <c r="D945" s="65">
        <f ca="1">IF(A945&lt;$B$1,VLOOKUP(A945,[1]DI!$A$4:$B$15000,2,FALSE),0)</f>
        <v>0.1014</v>
      </c>
      <c r="E945" s="11">
        <f t="shared" ca="1" si="263"/>
        <v>1.00038334</v>
      </c>
      <c r="F945" s="64">
        <f ca="1">(TRUNC(PRODUCT($E$16:$E944),16))</f>
        <v>1.3696700149037799</v>
      </c>
      <c r="G945" s="64">
        <f t="shared" ca="1" si="264"/>
        <v>1.34121351552386</v>
      </c>
      <c r="H945" s="64">
        <f t="shared" ca="1" si="265"/>
        <v>1.0212169799999999</v>
      </c>
      <c r="I945" s="65">
        <f t="shared" si="260"/>
        <v>3.7499999999999999E-2</v>
      </c>
      <c r="J945" s="66">
        <f t="shared" si="266"/>
        <v>42843</v>
      </c>
      <c r="K945" s="13">
        <f t="shared" si="258"/>
        <v>77</v>
      </c>
      <c r="L945" s="9">
        <f t="shared" si="267"/>
        <v>1.007905182</v>
      </c>
      <c r="M945" s="69">
        <f t="shared" ca="1" si="268"/>
        <v>1.0292898859999999</v>
      </c>
      <c r="N945" s="68">
        <f t="shared" si="269"/>
        <v>0</v>
      </c>
      <c r="O945" s="64">
        <f t="shared" ca="1" si="270"/>
        <v>1798618.4519418599</v>
      </c>
      <c r="P945" s="70">
        <f t="shared" si="271"/>
        <v>0</v>
      </c>
      <c r="Q945" s="67"/>
      <c r="R945" s="66"/>
      <c r="S945" s="66"/>
      <c r="T945" s="66"/>
      <c r="U945" s="66"/>
      <c r="V945" s="7"/>
      <c r="W945" s="7"/>
      <c r="X945" s="7"/>
      <c r="Y945" s="7"/>
      <c r="Z945" s="1"/>
      <c r="AA945" s="7"/>
      <c r="AB945" s="7"/>
      <c r="AC945" s="7"/>
      <c r="AD945" s="7"/>
      <c r="AE945" s="7"/>
      <c r="AF945" s="8"/>
      <c r="AG945" s="7"/>
      <c r="AH945" s="3"/>
      <c r="AI945" s="18"/>
      <c r="AJ945" s="19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</row>
    <row r="946" spans="1:220" x14ac:dyDescent="0.2">
      <c r="A946" s="63">
        <f t="shared" si="259"/>
        <v>42921</v>
      </c>
      <c r="B946" s="12">
        <f t="shared" ca="1" si="261"/>
        <v>63236806.430945382</v>
      </c>
      <c r="C946" s="71">
        <f t="shared" si="262"/>
        <v>61407492.399999999</v>
      </c>
      <c r="D946" s="65">
        <f ca="1">IF(A946&lt;$B$1,VLOOKUP(A946,[1]DI!$A$4:$B$15000,2,FALSE),0)</f>
        <v>0.1014</v>
      </c>
      <c r="E946" s="11">
        <f t="shared" ca="1" si="263"/>
        <v>1.00038334</v>
      </c>
      <c r="F946" s="64">
        <f ca="1">(TRUNC(PRODUCT($E$16:$E945),16))</f>
        <v>1.37019506420729</v>
      </c>
      <c r="G946" s="64">
        <f t="shared" ca="1" si="264"/>
        <v>1.34121351552386</v>
      </c>
      <c r="H946" s="64">
        <f t="shared" ca="1" si="265"/>
        <v>1.02160845</v>
      </c>
      <c r="I946" s="65">
        <f t="shared" si="260"/>
        <v>3.7499999999999999E-2</v>
      </c>
      <c r="J946" s="66">
        <f t="shared" si="266"/>
        <v>42843</v>
      </c>
      <c r="K946" s="13">
        <f t="shared" si="258"/>
        <v>78</v>
      </c>
      <c r="L946" s="9">
        <f t="shared" si="267"/>
        <v>1.008008257</v>
      </c>
      <c r="M946" s="69">
        <f t="shared" ca="1" si="268"/>
        <v>1.029789753</v>
      </c>
      <c r="N946" s="68">
        <f t="shared" si="269"/>
        <v>0</v>
      </c>
      <c r="O946" s="64">
        <f t="shared" ca="1" si="270"/>
        <v>1829314.03094538</v>
      </c>
      <c r="P946" s="70">
        <f t="shared" si="271"/>
        <v>0</v>
      </c>
      <c r="Q946" s="67"/>
      <c r="R946" s="66"/>
      <c r="S946" s="66"/>
      <c r="T946" s="66"/>
      <c r="U946" s="66"/>
      <c r="V946" s="7"/>
      <c r="W946" s="7"/>
      <c r="X946" s="7"/>
      <c r="Y946" s="7"/>
      <c r="Z946" s="1"/>
      <c r="AA946" s="7"/>
      <c r="AB946" s="7"/>
      <c r="AC946" s="7"/>
      <c r="AD946" s="7"/>
      <c r="AE946" s="7"/>
      <c r="AF946" s="8"/>
      <c r="AG946" s="7"/>
      <c r="AH946" s="3"/>
      <c r="AI946" s="18"/>
      <c r="AJ946" s="19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</row>
    <row r="947" spans="1:220" x14ac:dyDescent="0.2">
      <c r="A947" s="63">
        <f t="shared" si="259"/>
        <v>42922</v>
      </c>
      <c r="B947" s="12">
        <f t="shared" ca="1" si="261"/>
        <v>63267517.48463697</v>
      </c>
      <c r="C947" s="71">
        <f t="shared" si="262"/>
        <v>61407492.399999999</v>
      </c>
      <c r="D947" s="65">
        <f ca="1">IF(A947&lt;$B$1,VLOOKUP(A947,[1]DI!$A$4:$B$15000,2,FALSE),0)</f>
        <v>0.1014</v>
      </c>
      <c r="E947" s="11">
        <f t="shared" ca="1" si="263"/>
        <v>1.00038334</v>
      </c>
      <c r="F947" s="64">
        <f ca="1">(TRUNC(PRODUCT($E$16:$E946),16))</f>
        <v>1.3707203147831999</v>
      </c>
      <c r="G947" s="64">
        <f t="shared" ca="1" si="264"/>
        <v>1.34121351552386</v>
      </c>
      <c r="H947" s="64">
        <f t="shared" ca="1" si="265"/>
        <v>1.02200008</v>
      </c>
      <c r="I947" s="65">
        <f t="shared" si="260"/>
        <v>3.7499999999999999E-2</v>
      </c>
      <c r="J947" s="66">
        <f t="shared" si="266"/>
        <v>42843</v>
      </c>
      <c r="K947" s="13">
        <f t="shared" si="258"/>
        <v>79</v>
      </c>
      <c r="L947" s="9">
        <f t="shared" si="267"/>
        <v>1.0081113420000001</v>
      </c>
      <c r="M947" s="69">
        <f t="shared" ca="1" si="268"/>
        <v>1.030289872</v>
      </c>
      <c r="N947" s="68">
        <f t="shared" si="269"/>
        <v>0</v>
      </c>
      <c r="O947" s="64">
        <f t="shared" ca="1" si="270"/>
        <v>1860025.08463697</v>
      </c>
      <c r="P947" s="70">
        <f t="shared" si="271"/>
        <v>0</v>
      </c>
      <c r="Q947" s="67"/>
      <c r="R947" s="66"/>
      <c r="S947" s="66"/>
      <c r="T947" s="66"/>
      <c r="U947" s="66"/>
      <c r="V947" s="7"/>
      <c r="W947" s="7"/>
      <c r="X947" s="7"/>
      <c r="Y947" s="7"/>
      <c r="Z947" s="1"/>
      <c r="AA947" s="7"/>
      <c r="AB947" s="7"/>
      <c r="AC947" s="7"/>
      <c r="AD947" s="7"/>
      <c r="AE947" s="7"/>
      <c r="AF947" s="8"/>
      <c r="AG947" s="7"/>
      <c r="AH947" s="3"/>
      <c r="AI947" s="18"/>
      <c r="AJ947" s="19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</row>
    <row r="948" spans="1:220" x14ac:dyDescent="0.2">
      <c r="A948" s="63">
        <f t="shared" si="259"/>
        <v>42923</v>
      </c>
      <c r="B948" s="12">
        <f t="shared" ca="1" si="261"/>
        <v>63298242.846274301</v>
      </c>
      <c r="C948" s="71">
        <f t="shared" si="262"/>
        <v>61407492.399999999</v>
      </c>
      <c r="D948" s="65">
        <f ca="1">IF(A948&lt;$B$1,VLOOKUP(A948,[1]DI!$A$4:$B$15000,2,FALSE),0)</f>
        <v>0.1014</v>
      </c>
      <c r="E948" s="11">
        <f t="shared" ca="1" si="263"/>
        <v>1.00038334</v>
      </c>
      <c r="F948" s="64">
        <f ca="1">(TRUNC(PRODUCT($E$16:$E947),16))</f>
        <v>1.3712457667086699</v>
      </c>
      <c r="G948" s="64">
        <f t="shared" ca="1" si="264"/>
        <v>1.34121351552386</v>
      </c>
      <c r="H948" s="64">
        <f t="shared" ca="1" si="265"/>
        <v>1.02239185</v>
      </c>
      <c r="I948" s="65">
        <f t="shared" si="260"/>
        <v>3.7499999999999999E-2</v>
      </c>
      <c r="J948" s="66">
        <f t="shared" si="266"/>
        <v>42843</v>
      </c>
      <c r="K948" s="13">
        <f t="shared" si="258"/>
        <v>80</v>
      </c>
      <c r="L948" s="9">
        <f t="shared" si="267"/>
        <v>1.008214438</v>
      </c>
      <c r="M948" s="69">
        <f t="shared" ca="1" si="268"/>
        <v>1.030790224</v>
      </c>
      <c r="N948" s="68">
        <f t="shared" si="269"/>
        <v>0</v>
      </c>
      <c r="O948" s="64">
        <f t="shared" ca="1" si="270"/>
        <v>1890750.4462743001</v>
      </c>
      <c r="P948" s="70">
        <f t="shared" si="271"/>
        <v>0</v>
      </c>
      <c r="Q948" s="67"/>
      <c r="R948" s="66"/>
      <c r="S948" s="66"/>
      <c r="T948" s="66"/>
      <c r="U948" s="66"/>
      <c r="V948" s="7"/>
      <c r="W948" s="7"/>
      <c r="X948" s="7"/>
      <c r="Y948" s="7"/>
      <c r="Z948" s="1"/>
      <c r="AA948" s="7"/>
      <c r="AB948" s="7"/>
      <c r="AC948" s="7"/>
      <c r="AD948" s="7"/>
      <c r="AE948" s="7"/>
      <c r="AF948" s="8"/>
      <c r="AG948" s="7"/>
      <c r="AH948" s="3"/>
      <c r="AI948" s="18"/>
      <c r="AJ948" s="19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</row>
    <row r="949" spans="1:220" x14ac:dyDescent="0.2">
      <c r="A949" s="63">
        <f t="shared" si="259"/>
        <v>42924</v>
      </c>
      <c r="B949" s="12">
        <f t="shared" ca="1" si="261"/>
        <v>63328983.129932277</v>
      </c>
      <c r="C949" s="71">
        <f t="shared" si="262"/>
        <v>61407492.399999999</v>
      </c>
      <c r="D949" s="65">
        <f ca="1">IF(A949&lt;$B$1,VLOOKUP(A949,[1]DI!$A$4:$B$15000,2,FALSE),0)</f>
        <v>0</v>
      </c>
      <c r="E949" s="11">
        <f t="shared" ca="1" si="263"/>
        <v>1</v>
      </c>
      <c r="F949" s="64">
        <f ca="1">(TRUNC(PRODUCT($E$16:$E948),16))</f>
        <v>1.3717714200608799</v>
      </c>
      <c r="G949" s="64">
        <f t="shared" ca="1" si="264"/>
        <v>1.34121351552386</v>
      </c>
      <c r="H949" s="64">
        <f t="shared" ca="1" si="265"/>
        <v>1.02278377</v>
      </c>
      <c r="I949" s="65">
        <f t="shared" si="260"/>
        <v>3.7499999999999999E-2</v>
      </c>
      <c r="J949" s="66">
        <f t="shared" si="266"/>
        <v>42843</v>
      </c>
      <c r="K949" s="13">
        <f t="shared" si="258"/>
        <v>81</v>
      </c>
      <c r="L949" s="9">
        <f t="shared" si="267"/>
        <v>1.0083175440000001</v>
      </c>
      <c r="M949" s="69">
        <f t="shared" ca="1" si="268"/>
        <v>1.0312908190000001</v>
      </c>
      <c r="N949" s="68">
        <f t="shared" si="269"/>
        <v>0</v>
      </c>
      <c r="O949" s="64">
        <f t="shared" ca="1" si="270"/>
        <v>1921490.72993228</v>
      </c>
      <c r="P949" s="70">
        <f t="shared" si="271"/>
        <v>0</v>
      </c>
      <c r="Q949" s="67"/>
      <c r="R949" s="66"/>
      <c r="S949" s="66"/>
      <c r="T949" s="66"/>
      <c r="U949" s="66"/>
      <c r="V949" s="7"/>
      <c r="W949" s="7"/>
      <c r="X949" s="7"/>
      <c r="Y949" s="7"/>
      <c r="Z949" s="1"/>
      <c r="AA949" s="7"/>
      <c r="AB949" s="7"/>
      <c r="AC949" s="7"/>
      <c r="AD949" s="7"/>
      <c r="AE949" s="7"/>
      <c r="AF949" s="8"/>
      <c r="AG949" s="7"/>
      <c r="AH949" s="3"/>
      <c r="AI949" s="18"/>
      <c r="AJ949" s="19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</row>
    <row r="950" spans="1:220" x14ac:dyDescent="0.2">
      <c r="A950" s="63">
        <f t="shared" si="259"/>
        <v>42925</v>
      </c>
      <c r="B950" s="12">
        <f t="shared" ca="1" si="261"/>
        <v>63335459.532525741</v>
      </c>
      <c r="C950" s="71">
        <f t="shared" si="262"/>
        <v>61407492.399999999</v>
      </c>
      <c r="D950" s="65">
        <f ca="1">IF(A950&lt;$B$1,VLOOKUP(A950,[1]DI!$A$4:$B$15000,2,FALSE),0)</f>
        <v>0</v>
      </c>
      <c r="E950" s="11">
        <f t="shared" ca="1" si="263"/>
        <v>1</v>
      </c>
      <c r="F950" s="64">
        <f ca="1">(TRUNC(PRODUCT($E$16:$E949),16))</f>
        <v>1.3717714200608799</v>
      </c>
      <c r="G950" s="64">
        <f t="shared" ca="1" si="264"/>
        <v>1.34121351552386</v>
      </c>
      <c r="H950" s="64">
        <f t="shared" ca="1" si="265"/>
        <v>1.02278377</v>
      </c>
      <c r="I950" s="65">
        <f t="shared" si="260"/>
        <v>3.7499999999999999E-2</v>
      </c>
      <c r="J950" s="66">
        <f t="shared" si="266"/>
        <v>42843</v>
      </c>
      <c r="K950" s="13">
        <f t="shared" si="258"/>
        <v>82</v>
      </c>
      <c r="L950" s="9">
        <f t="shared" si="267"/>
        <v>1.0084206609999999</v>
      </c>
      <c r="M950" s="69">
        <f t="shared" ca="1" si="268"/>
        <v>1.031396285</v>
      </c>
      <c r="N950" s="68">
        <f t="shared" si="269"/>
        <v>0</v>
      </c>
      <c r="O950" s="64">
        <f t="shared" ca="1" si="270"/>
        <v>1927967.13252574</v>
      </c>
      <c r="P950" s="70">
        <f t="shared" si="271"/>
        <v>0</v>
      </c>
      <c r="Q950" s="67"/>
      <c r="R950" s="66"/>
      <c r="S950" s="66"/>
      <c r="T950" s="66"/>
      <c r="U950" s="66"/>
      <c r="V950" s="7"/>
      <c r="W950" s="7"/>
      <c r="X950" s="7"/>
      <c r="Y950" s="7"/>
      <c r="Z950" s="1"/>
      <c r="AA950" s="7"/>
      <c r="AB950" s="7"/>
      <c r="AC950" s="7"/>
      <c r="AD950" s="7"/>
      <c r="AE950" s="7"/>
      <c r="AF950" s="8"/>
      <c r="AG950" s="7"/>
      <c r="AH950" s="3"/>
      <c r="AI950" s="18"/>
      <c r="AJ950" s="19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</row>
    <row r="951" spans="1:220" x14ac:dyDescent="0.2">
      <c r="A951" s="63">
        <f t="shared" si="259"/>
        <v>42926</v>
      </c>
      <c r="B951" s="12">
        <f t="shared" ca="1" si="261"/>
        <v>63341936.610601611</v>
      </c>
      <c r="C951" s="71">
        <f t="shared" si="262"/>
        <v>61407492.399999999</v>
      </c>
      <c r="D951" s="65">
        <f ca="1">IF(A951&lt;$B$1,VLOOKUP(A951,[1]DI!$A$4:$B$15000,2,FALSE),0)</f>
        <v>0.1014</v>
      </c>
      <c r="E951" s="11">
        <f t="shared" ca="1" si="263"/>
        <v>1.00038334</v>
      </c>
      <c r="F951" s="64">
        <f ca="1">(TRUNC(PRODUCT($E$16:$E950),16))</f>
        <v>1.3717714200608799</v>
      </c>
      <c r="G951" s="64">
        <f t="shared" ca="1" si="264"/>
        <v>1.34121351552386</v>
      </c>
      <c r="H951" s="64">
        <f t="shared" ca="1" si="265"/>
        <v>1.02278377</v>
      </c>
      <c r="I951" s="65">
        <f t="shared" si="260"/>
        <v>3.7499999999999999E-2</v>
      </c>
      <c r="J951" s="66">
        <f t="shared" si="266"/>
        <v>42843</v>
      </c>
      <c r="K951" s="13">
        <f t="shared" si="258"/>
        <v>83</v>
      </c>
      <c r="L951" s="9">
        <f t="shared" si="267"/>
        <v>1.008523788</v>
      </c>
      <c r="M951" s="69">
        <f t="shared" ca="1" si="268"/>
        <v>1.031501762</v>
      </c>
      <c r="N951" s="68">
        <f t="shared" si="269"/>
        <v>0</v>
      </c>
      <c r="O951" s="64">
        <f t="shared" ca="1" si="270"/>
        <v>1934444.2106016099</v>
      </c>
      <c r="P951" s="70">
        <f t="shared" si="271"/>
        <v>0</v>
      </c>
      <c r="Q951" s="67"/>
      <c r="R951" s="66"/>
      <c r="S951" s="66"/>
      <c r="T951" s="66"/>
      <c r="U951" s="66"/>
      <c r="V951" s="7"/>
      <c r="W951" s="7"/>
      <c r="X951" s="7"/>
      <c r="Y951" s="7"/>
      <c r="Z951" s="1"/>
      <c r="AA951" s="7"/>
      <c r="AB951" s="7"/>
      <c r="AC951" s="7"/>
      <c r="AD951" s="7"/>
      <c r="AE951" s="7"/>
      <c r="AF951" s="8"/>
      <c r="AG951" s="7"/>
      <c r="AH951" s="3"/>
      <c r="AI951" s="18"/>
      <c r="AJ951" s="19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</row>
    <row r="952" spans="1:220" x14ac:dyDescent="0.2">
      <c r="A952" s="63">
        <f t="shared" si="259"/>
        <v>42927</v>
      </c>
      <c r="B952" s="12">
        <f t="shared" ca="1" si="261"/>
        <v>63372698.693919376</v>
      </c>
      <c r="C952" s="71">
        <f t="shared" si="262"/>
        <v>61407492.399999999</v>
      </c>
      <c r="D952" s="65">
        <f ca="1">IF(A952&lt;$B$1,VLOOKUP(A952,[1]DI!$A$4:$B$15000,2,FALSE),0)</f>
        <v>0.1014</v>
      </c>
      <c r="E952" s="11">
        <f t="shared" ca="1" si="263"/>
        <v>1.00038334</v>
      </c>
      <c r="F952" s="64">
        <f ca="1">(TRUNC(PRODUCT($E$16:$E951),16))</f>
        <v>1.3722972749170499</v>
      </c>
      <c r="G952" s="64">
        <f t="shared" ca="1" si="264"/>
        <v>1.34121351552386</v>
      </c>
      <c r="H952" s="64">
        <f t="shared" ca="1" si="265"/>
        <v>1.0231758500000001</v>
      </c>
      <c r="I952" s="65">
        <f t="shared" si="260"/>
        <v>3.7499999999999999E-2</v>
      </c>
      <c r="J952" s="66">
        <f t="shared" si="266"/>
        <v>42843</v>
      </c>
      <c r="K952" s="13">
        <f t="shared" si="258"/>
        <v>84</v>
      </c>
      <c r="L952" s="9">
        <f t="shared" si="267"/>
        <v>1.008626926</v>
      </c>
      <c r="M952" s="69">
        <f t="shared" ca="1" si="268"/>
        <v>1.0320027119999999</v>
      </c>
      <c r="N952" s="68">
        <f t="shared" si="269"/>
        <v>0</v>
      </c>
      <c r="O952" s="64">
        <f t="shared" ca="1" si="270"/>
        <v>1965206.2939193801</v>
      </c>
      <c r="P952" s="70">
        <f t="shared" si="271"/>
        <v>0</v>
      </c>
      <c r="Q952" s="67"/>
      <c r="R952" s="66"/>
      <c r="S952" s="66"/>
      <c r="T952" s="66"/>
      <c r="U952" s="66"/>
      <c r="V952" s="7"/>
      <c r="W952" s="7"/>
      <c r="X952" s="7"/>
      <c r="Y952" s="7"/>
      <c r="Z952" s="1"/>
      <c r="AA952" s="7"/>
      <c r="AB952" s="7"/>
      <c r="AC952" s="7"/>
      <c r="AD952" s="7"/>
      <c r="AE952" s="7"/>
      <c r="AF952" s="8"/>
      <c r="AG952" s="7"/>
      <c r="AH952" s="3"/>
      <c r="AI952" s="18"/>
      <c r="AJ952" s="19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</row>
    <row r="953" spans="1:220" x14ac:dyDescent="0.2">
      <c r="A953" s="63">
        <f t="shared" si="259"/>
        <v>42928</v>
      </c>
      <c r="B953" s="12">
        <f t="shared" ca="1" si="261"/>
        <v>63403475.146590389</v>
      </c>
      <c r="C953" s="71">
        <f t="shared" si="262"/>
        <v>61407492.399999999</v>
      </c>
      <c r="D953" s="65">
        <f ca="1">IF(A953&lt;$B$1,VLOOKUP(A953,[1]DI!$A$4:$B$15000,2,FALSE),0)</f>
        <v>0.1014</v>
      </c>
      <c r="E953" s="11">
        <f t="shared" ca="1" si="263"/>
        <v>1.00038334</v>
      </c>
      <c r="F953" s="64">
        <f ca="1">(TRUNC(PRODUCT($E$16:$E952),16))</f>
        <v>1.37282333135442</v>
      </c>
      <c r="G953" s="64">
        <f t="shared" ca="1" si="264"/>
        <v>1.34121351552386</v>
      </c>
      <c r="H953" s="64">
        <f t="shared" ca="1" si="265"/>
        <v>1.0235680700000001</v>
      </c>
      <c r="I953" s="65">
        <f t="shared" si="260"/>
        <v>3.7499999999999999E-2</v>
      </c>
      <c r="J953" s="66">
        <f t="shared" si="266"/>
        <v>42843</v>
      </c>
      <c r="K953" s="13">
        <f t="shared" si="258"/>
        <v>85</v>
      </c>
      <c r="L953" s="9">
        <f t="shared" si="267"/>
        <v>1.0087300749999999</v>
      </c>
      <c r="M953" s="69">
        <f t="shared" ca="1" si="268"/>
        <v>1.0325038959999999</v>
      </c>
      <c r="N953" s="68">
        <f t="shared" si="269"/>
        <v>0</v>
      </c>
      <c r="O953" s="64">
        <f t="shared" ca="1" si="270"/>
        <v>1995982.7465903901</v>
      </c>
      <c r="P953" s="70">
        <f t="shared" si="271"/>
        <v>0</v>
      </c>
      <c r="Q953" s="67"/>
      <c r="R953" s="66"/>
      <c r="S953" s="66"/>
      <c r="T953" s="66"/>
      <c r="U953" s="66"/>
      <c r="V953" s="7"/>
      <c r="W953" s="7"/>
      <c r="X953" s="7"/>
      <c r="Y953" s="7"/>
      <c r="Z953" s="1"/>
      <c r="AA953" s="7"/>
      <c r="AB953" s="7"/>
      <c r="AC953" s="7"/>
      <c r="AD953" s="7"/>
      <c r="AE953" s="7"/>
      <c r="AF953" s="8"/>
      <c r="AG953" s="7"/>
      <c r="AH953" s="3"/>
      <c r="AI953" s="18"/>
      <c r="AJ953" s="19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</row>
    <row r="954" spans="1:220" x14ac:dyDescent="0.2">
      <c r="A954" s="63">
        <f t="shared" si="259"/>
        <v>42929</v>
      </c>
      <c r="B954" s="12">
        <f t="shared" ca="1" si="261"/>
        <v>63434267.073949479</v>
      </c>
      <c r="C954" s="71">
        <f t="shared" si="262"/>
        <v>61407492.399999999</v>
      </c>
      <c r="D954" s="65">
        <f ca="1">IF(A954&lt;$B$1,VLOOKUP(A954,[1]DI!$A$4:$B$15000,2,FALSE),0)</f>
        <v>0.1014</v>
      </c>
      <c r="E954" s="11">
        <f t="shared" ca="1" si="263"/>
        <v>1.00038334</v>
      </c>
      <c r="F954" s="64">
        <f ca="1">(TRUNC(PRODUCT($E$16:$E953),16))</f>
        <v>1.3733495894502601</v>
      </c>
      <c r="G954" s="64">
        <f t="shared" ca="1" si="264"/>
        <v>1.34121351552386</v>
      </c>
      <c r="H954" s="64">
        <f t="shared" ca="1" si="265"/>
        <v>1.0239604499999999</v>
      </c>
      <c r="I954" s="65">
        <f t="shared" si="260"/>
        <v>3.7499999999999999E-2</v>
      </c>
      <c r="J954" s="66">
        <f t="shared" si="266"/>
        <v>42843</v>
      </c>
      <c r="K954" s="13">
        <f t="shared" si="258"/>
        <v>86</v>
      </c>
      <c r="L954" s="9">
        <f t="shared" si="267"/>
        <v>1.0088332339999999</v>
      </c>
      <c r="M954" s="69">
        <f t="shared" ca="1" si="268"/>
        <v>1.0330053320000001</v>
      </c>
      <c r="N954" s="68">
        <f t="shared" si="269"/>
        <v>0</v>
      </c>
      <c r="O954" s="64">
        <f t="shared" ca="1" si="270"/>
        <v>2026774.6739494801</v>
      </c>
      <c r="P954" s="70">
        <f t="shared" si="271"/>
        <v>0</v>
      </c>
      <c r="Q954" s="67"/>
      <c r="R954" s="66"/>
      <c r="S954" s="66"/>
      <c r="T954" s="66"/>
      <c r="U954" s="66"/>
      <c r="V954" s="7"/>
      <c r="W954" s="7"/>
      <c r="X954" s="7"/>
      <c r="Y954" s="7"/>
      <c r="Z954" s="1"/>
      <c r="AA954" s="7"/>
      <c r="AB954" s="7"/>
      <c r="AC954" s="7"/>
      <c r="AD954" s="7"/>
      <c r="AE954" s="7"/>
      <c r="AF954" s="8"/>
      <c r="AG954" s="7"/>
      <c r="AH954" s="3"/>
      <c r="AI954" s="18"/>
      <c r="AJ954" s="19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</row>
    <row r="955" spans="1:220" x14ac:dyDescent="0.2">
      <c r="A955" s="63">
        <f t="shared" si="259"/>
        <v>42930</v>
      </c>
      <c r="B955" s="12">
        <f t="shared" ca="1" si="261"/>
        <v>63465073.37066178</v>
      </c>
      <c r="C955" s="71">
        <f t="shared" si="262"/>
        <v>61407492.399999999</v>
      </c>
      <c r="D955" s="65">
        <f ca="1">IF(A955&lt;$B$1,VLOOKUP(A955,[1]DI!$A$4:$B$15000,2,FALSE),0)</f>
        <v>0.1014</v>
      </c>
      <c r="E955" s="11">
        <f t="shared" ca="1" si="263"/>
        <v>1.00038334</v>
      </c>
      <c r="F955" s="64">
        <f ca="1">(TRUNC(PRODUCT($E$16:$E954),16))</f>
        <v>1.37387604928188</v>
      </c>
      <c r="G955" s="64">
        <f t="shared" ca="1" si="264"/>
        <v>1.34121351552386</v>
      </c>
      <c r="H955" s="64">
        <f t="shared" ca="1" si="265"/>
        <v>1.02435297</v>
      </c>
      <c r="I955" s="65">
        <f t="shared" si="260"/>
        <v>3.7499999999999999E-2</v>
      </c>
      <c r="J955" s="66">
        <f t="shared" si="266"/>
        <v>42843</v>
      </c>
      <c r="K955" s="13">
        <f t="shared" si="258"/>
        <v>87</v>
      </c>
      <c r="L955" s="9">
        <f t="shared" si="267"/>
        <v>1.008936404</v>
      </c>
      <c r="M955" s="69">
        <f t="shared" ca="1" si="268"/>
        <v>1.0335070019999999</v>
      </c>
      <c r="N955" s="68">
        <f t="shared" si="269"/>
        <v>0</v>
      </c>
      <c r="O955" s="64">
        <f t="shared" ca="1" si="270"/>
        <v>2057580.9706617801</v>
      </c>
      <c r="P955" s="70">
        <f t="shared" si="271"/>
        <v>0</v>
      </c>
      <c r="Q955" s="67"/>
      <c r="R955" s="66"/>
      <c r="S955" s="66"/>
      <c r="T955" s="66"/>
      <c r="U955" s="66"/>
      <c r="V955" s="7"/>
      <c r="W955" s="7"/>
      <c r="X955" s="7"/>
      <c r="Y955" s="7"/>
      <c r="Z955" s="1"/>
      <c r="AA955" s="7"/>
      <c r="AB955" s="7"/>
      <c r="AC955" s="7"/>
      <c r="AD955" s="7"/>
      <c r="AE955" s="7"/>
      <c r="AF955" s="8"/>
      <c r="AG955" s="7"/>
      <c r="AH955" s="3"/>
      <c r="AI955" s="18"/>
      <c r="AJ955" s="19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</row>
    <row r="956" spans="1:220" x14ac:dyDescent="0.2">
      <c r="A956" s="63">
        <f t="shared" si="259"/>
        <v>42931</v>
      </c>
      <c r="B956" s="12">
        <f t="shared" ca="1" si="261"/>
        <v>63495895.14206218</v>
      </c>
      <c r="C956" s="71">
        <f t="shared" si="262"/>
        <v>61407492.399999999</v>
      </c>
      <c r="D956" s="65">
        <f ca="1">IF(A956&lt;$B$1,VLOOKUP(A956,[1]DI!$A$4:$B$15000,2,FALSE),0)</f>
        <v>0</v>
      </c>
      <c r="E956" s="11">
        <f t="shared" ca="1" si="263"/>
        <v>1</v>
      </c>
      <c r="F956" s="64">
        <f ca="1">(TRUNC(PRODUCT($E$16:$E955),16))</f>
        <v>1.3744027109266099</v>
      </c>
      <c r="G956" s="64">
        <f t="shared" ca="1" si="264"/>
        <v>1.34121351552386</v>
      </c>
      <c r="H956" s="64">
        <f t="shared" ca="1" si="265"/>
        <v>1.0247456500000001</v>
      </c>
      <c r="I956" s="65">
        <f t="shared" si="260"/>
        <v>3.7499999999999999E-2</v>
      </c>
      <c r="J956" s="66">
        <f t="shared" si="266"/>
        <v>42843</v>
      </c>
      <c r="K956" s="13">
        <f t="shared" si="258"/>
        <v>88</v>
      </c>
      <c r="L956" s="9">
        <f t="shared" si="267"/>
        <v>1.0090395839999999</v>
      </c>
      <c r="M956" s="69">
        <f t="shared" ca="1" si="268"/>
        <v>1.0340089240000001</v>
      </c>
      <c r="N956" s="68">
        <f t="shared" si="269"/>
        <v>0</v>
      </c>
      <c r="O956" s="64">
        <f t="shared" ca="1" si="270"/>
        <v>2088402.7420621801</v>
      </c>
      <c r="P956" s="70">
        <f t="shared" si="271"/>
        <v>0</v>
      </c>
      <c r="Q956" s="67"/>
      <c r="R956" s="66"/>
      <c r="S956" s="66"/>
      <c r="T956" s="66"/>
      <c r="U956" s="66"/>
      <c r="V956" s="7"/>
      <c r="W956" s="7"/>
      <c r="X956" s="7"/>
      <c r="Y956" s="7"/>
      <c r="Z956" s="1"/>
      <c r="AA956" s="7"/>
      <c r="AB956" s="7"/>
      <c r="AC956" s="7"/>
      <c r="AD956" s="7"/>
      <c r="AE956" s="7"/>
      <c r="AF956" s="8"/>
      <c r="AG956" s="7"/>
      <c r="AH956" s="3"/>
      <c r="AI956" s="18"/>
      <c r="AJ956" s="19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</row>
    <row r="957" spans="1:220" x14ac:dyDescent="0.2">
      <c r="A957" s="63">
        <f t="shared" si="259"/>
        <v>42932</v>
      </c>
      <c r="B957" s="12">
        <f t="shared" ca="1" si="261"/>
        <v>63502388.615938522</v>
      </c>
      <c r="C957" s="71">
        <f t="shared" si="262"/>
        <v>61407492.399999999</v>
      </c>
      <c r="D957" s="65">
        <f ca="1">IF(A957&lt;$B$1,VLOOKUP(A957,[1]DI!$A$4:$B$15000,2,FALSE),0)</f>
        <v>0</v>
      </c>
      <c r="E957" s="11">
        <f t="shared" ca="1" si="263"/>
        <v>1</v>
      </c>
      <c r="F957" s="64">
        <f ca="1">(TRUNC(PRODUCT($E$16:$E956),16))</f>
        <v>1.3744027109266099</v>
      </c>
      <c r="G957" s="64">
        <f t="shared" ca="1" si="264"/>
        <v>1.34121351552386</v>
      </c>
      <c r="H957" s="64">
        <f t="shared" ca="1" si="265"/>
        <v>1.0247456500000001</v>
      </c>
      <c r="I957" s="65">
        <f t="shared" si="260"/>
        <v>3.7499999999999999E-2</v>
      </c>
      <c r="J957" s="66">
        <f t="shared" si="266"/>
        <v>42843</v>
      </c>
      <c r="K957" s="13">
        <f t="shared" si="258"/>
        <v>89</v>
      </c>
      <c r="L957" s="9">
        <f t="shared" si="267"/>
        <v>1.0091427740000001</v>
      </c>
      <c r="M957" s="69">
        <f t="shared" ca="1" si="268"/>
        <v>1.034114668</v>
      </c>
      <c r="N957" s="68">
        <f t="shared" si="269"/>
        <v>0</v>
      </c>
      <c r="O957" s="64">
        <f t="shared" ca="1" si="270"/>
        <v>2094896.2159385199</v>
      </c>
      <c r="P957" s="70">
        <f t="shared" si="271"/>
        <v>0</v>
      </c>
      <c r="Q957" s="67"/>
      <c r="R957" s="66"/>
      <c r="S957" s="66"/>
      <c r="T957" s="66"/>
      <c r="U957" s="66"/>
      <c r="V957" s="7"/>
      <c r="W957" s="7"/>
      <c r="X957" s="7"/>
      <c r="Y957" s="7"/>
      <c r="Z957" s="1"/>
      <c r="AA957" s="7"/>
      <c r="AB957" s="7"/>
      <c r="AC957" s="7"/>
      <c r="AD957" s="7"/>
      <c r="AE957" s="7"/>
      <c r="AF957" s="8"/>
      <c r="AG957" s="7"/>
      <c r="AH957" s="3"/>
      <c r="AI957" s="18"/>
      <c r="AJ957" s="19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</row>
    <row r="958" spans="1:220" x14ac:dyDescent="0.2">
      <c r="A958" s="63">
        <f t="shared" si="259"/>
        <v>42933</v>
      </c>
      <c r="B958" s="12">
        <f t="shared" ca="1" si="261"/>
        <v>63508882.82670477</v>
      </c>
      <c r="C958" s="71">
        <f t="shared" si="262"/>
        <v>61407492.399999999</v>
      </c>
      <c r="D958" s="65">
        <f ca="1">IF(A958&lt;$B$1,VLOOKUP(A958,[1]DI!$A$4:$B$15000,2,FALSE),0)</f>
        <v>0.1014</v>
      </c>
      <c r="E958" s="11">
        <f t="shared" ca="1" si="263"/>
        <v>1.00038334</v>
      </c>
      <c r="F958" s="64">
        <f ca="1">(TRUNC(PRODUCT($E$16:$E957),16))</f>
        <v>1.3744027109266099</v>
      </c>
      <c r="G958" s="64">
        <f t="shared" ca="1" si="264"/>
        <v>1.34121351552386</v>
      </c>
      <c r="H958" s="64">
        <f t="shared" ca="1" si="265"/>
        <v>1.0247456500000001</v>
      </c>
      <c r="I958" s="65">
        <f t="shared" si="260"/>
        <v>3.7499999999999999E-2</v>
      </c>
      <c r="J958" s="66">
        <f t="shared" si="266"/>
        <v>42843</v>
      </c>
      <c r="K958" s="13">
        <f t="shared" si="258"/>
        <v>90</v>
      </c>
      <c r="L958" s="9">
        <f t="shared" si="267"/>
        <v>1.0092459760000001</v>
      </c>
      <c r="M958" s="69">
        <f t="shared" ca="1" si="268"/>
        <v>1.0342204239999999</v>
      </c>
      <c r="N958" s="68">
        <f t="shared" si="269"/>
        <v>0</v>
      </c>
      <c r="O958" s="64">
        <f t="shared" ca="1" si="270"/>
        <v>2101390.42670477</v>
      </c>
      <c r="P958" s="70">
        <f t="shared" si="271"/>
        <v>0</v>
      </c>
      <c r="Q958" s="67"/>
      <c r="R958" s="66"/>
      <c r="S958" s="66"/>
      <c r="T958" s="66"/>
      <c r="U958" s="66"/>
      <c r="V958" s="7"/>
      <c r="W958" s="7"/>
      <c r="X958" s="7"/>
      <c r="Y958" s="7"/>
      <c r="Z958" s="1"/>
      <c r="AA958" s="7"/>
      <c r="AB958" s="7"/>
      <c r="AC958" s="7"/>
      <c r="AD958" s="7"/>
      <c r="AE958" s="7"/>
      <c r="AF958" s="8"/>
      <c r="AG958" s="7"/>
      <c r="AH958" s="3"/>
      <c r="AI958" s="18"/>
      <c r="AJ958" s="19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</row>
    <row r="959" spans="1:220" x14ac:dyDescent="0.2">
      <c r="A959" s="63">
        <f t="shared" si="259"/>
        <v>42934</v>
      </c>
      <c r="B959" s="12">
        <f t="shared" ca="1" si="261"/>
        <v>63539725.169615127</v>
      </c>
      <c r="C959" s="71">
        <f t="shared" si="262"/>
        <v>61407492.399999999</v>
      </c>
      <c r="D959" s="65">
        <f ca="1">IF(A959&lt;$B$1,VLOOKUP(A959,[1]DI!$A$4:$B$15000,2,FALSE),0)</f>
        <v>0.1014</v>
      </c>
      <c r="E959" s="11">
        <f t="shared" ca="1" si="263"/>
        <v>1.00038334</v>
      </c>
      <c r="F959" s="64">
        <f ca="1">(TRUNC(PRODUCT($E$16:$E958),16))</f>
        <v>1.37492957446181</v>
      </c>
      <c r="G959" s="64">
        <f t="shared" ca="1" si="264"/>
        <v>1.34121351552386</v>
      </c>
      <c r="H959" s="64">
        <f t="shared" ca="1" si="265"/>
        <v>1.0251384699999999</v>
      </c>
      <c r="I959" s="65">
        <f t="shared" si="260"/>
        <v>3.7499999999999999E-2</v>
      </c>
      <c r="J959" s="66">
        <f t="shared" si="266"/>
        <v>42843</v>
      </c>
      <c r="K959" s="13">
        <f t="shared" si="258"/>
        <v>91</v>
      </c>
      <c r="L959" s="9">
        <f t="shared" si="267"/>
        <v>1.009349187</v>
      </c>
      <c r="M959" s="69">
        <f t="shared" ca="1" si="268"/>
        <v>1.0347226810000001</v>
      </c>
      <c r="N959" s="68">
        <f t="shared" si="269"/>
        <v>0</v>
      </c>
      <c r="O959" s="64">
        <f t="shared" ca="1" si="270"/>
        <v>2132232.76961513</v>
      </c>
      <c r="P959" s="70">
        <f t="shared" si="271"/>
        <v>0</v>
      </c>
      <c r="Q959" s="67"/>
      <c r="R959" s="66"/>
      <c r="S959" s="66"/>
      <c r="T959" s="66"/>
      <c r="U959" s="66"/>
      <c r="V959" s="7"/>
      <c r="W959" s="7"/>
      <c r="X959" s="7"/>
      <c r="Y959" s="7"/>
      <c r="Z959" s="1"/>
      <c r="AA959" s="7"/>
      <c r="AB959" s="7"/>
      <c r="AC959" s="7"/>
      <c r="AD959" s="7"/>
      <c r="AE959" s="7"/>
      <c r="AF959" s="8"/>
      <c r="AG959" s="7"/>
      <c r="AH959" s="3"/>
      <c r="AI959" s="18"/>
      <c r="AJ959" s="19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</row>
    <row r="960" spans="1:220" x14ac:dyDescent="0.2">
      <c r="A960" s="63">
        <f t="shared" si="259"/>
        <v>42935</v>
      </c>
      <c r="B960" s="12">
        <f t="shared" ca="1" si="261"/>
        <v>63570583.232843518</v>
      </c>
      <c r="C960" s="71">
        <f t="shared" si="262"/>
        <v>61407492.399999999</v>
      </c>
      <c r="D960" s="65">
        <f ca="1">IF(A960&lt;$B$1,VLOOKUP(A960,[1]DI!$A$4:$B$15000,2,FALSE),0)</f>
        <v>0.1014</v>
      </c>
      <c r="E960" s="11">
        <f t="shared" ca="1" si="263"/>
        <v>1.00038334</v>
      </c>
      <c r="F960" s="64">
        <f ca="1">(TRUNC(PRODUCT($E$16:$E959),16))</f>
        <v>1.37545663996489</v>
      </c>
      <c r="G960" s="64">
        <f t="shared" ca="1" si="264"/>
        <v>1.34121351552386</v>
      </c>
      <c r="H960" s="64">
        <f t="shared" ca="1" si="265"/>
        <v>1.0255314499999999</v>
      </c>
      <c r="I960" s="65">
        <f t="shared" si="260"/>
        <v>3.7499999999999999E-2</v>
      </c>
      <c r="J960" s="66">
        <f t="shared" si="266"/>
        <v>42843</v>
      </c>
      <c r="K960" s="13">
        <f t="shared" si="258"/>
        <v>92</v>
      </c>
      <c r="L960" s="9">
        <f t="shared" si="267"/>
        <v>1.00945241</v>
      </c>
      <c r="M960" s="69">
        <f t="shared" ca="1" si="268"/>
        <v>1.0352251939999999</v>
      </c>
      <c r="N960" s="68">
        <f t="shared" si="269"/>
        <v>0</v>
      </c>
      <c r="O960" s="64">
        <f t="shared" ca="1" si="270"/>
        <v>2163090.8328435202</v>
      </c>
      <c r="P960" s="70">
        <f t="shared" si="271"/>
        <v>0</v>
      </c>
      <c r="Q960" s="67"/>
      <c r="R960" s="66"/>
      <c r="S960" s="66"/>
      <c r="T960" s="66"/>
      <c r="U960" s="66"/>
      <c r="V960" s="7"/>
      <c r="W960" s="7"/>
      <c r="X960" s="7"/>
      <c r="Y960" s="7"/>
      <c r="Z960" s="1"/>
      <c r="AA960" s="7"/>
      <c r="AB960" s="7"/>
      <c r="AC960" s="7"/>
      <c r="AD960" s="7"/>
      <c r="AE960" s="7"/>
      <c r="AF960" s="8"/>
      <c r="AG960" s="7"/>
      <c r="AH960" s="3"/>
      <c r="AI960" s="18"/>
      <c r="AJ960" s="19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</row>
    <row r="961" spans="1:220" x14ac:dyDescent="0.2">
      <c r="A961" s="63">
        <f t="shared" si="259"/>
        <v>42936</v>
      </c>
      <c r="B961" s="12">
        <f t="shared" ca="1" si="261"/>
        <v>63601456.156685092</v>
      </c>
      <c r="C961" s="71">
        <f t="shared" si="262"/>
        <v>61407492.399999999</v>
      </c>
      <c r="D961" s="65">
        <f ca="1">IF(A961&lt;$B$1,VLOOKUP(A961,[1]DI!$A$4:$B$15000,2,FALSE),0)</f>
        <v>0.1014</v>
      </c>
      <c r="E961" s="11">
        <f t="shared" ca="1" si="263"/>
        <v>1.00038334</v>
      </c>
      <c r="F961" s="64">
        <f ca="1">(TRUNC(PRODUCT($E$16:$E960),16))</f>
        <v>1.3759839075132501</v>
      </c>
      <c r="G961" s="64">
        <f t="shared" ca="1" si="264"/>
        <v>1.34121351552386</v>
      </c>
      <c r="H961" s="64">
        <f t="shared" ca="1" si="265"/>
        <v>1.0259245800000001</v>
      </c>
      <c r="I961" s="65">
        <f t="shared" si="260"/>
        <v>3.7499999999999999E-2</v>
      </c>
      <c r="J961" s="66">
        <f t="shared" si="266"/>
        <v>42843</v>
      </c>
      <c r="K961" s="13">
        <f t="shared" si="258"/>
        <v>93</v>
      </c>
      <c r="L961" s="9">
        <f t="shared" si="267"/>
        <v>1.0095556429999999</v>
      </c>
      <c r="M961" s="69">
        <f t="shared" ca="1" si="268"/>
        <v>1.035727949</v>
      </c>
      <c r="N961" s="68">
        <f t="shared" si="269"/>
        <v>0</v>
      </c>
      <c r="O961" s="64">
        <f t="shared" ca="1" si="270"/>
        <v>2193963.7566850898</v>
      </c>
      <c r="P961" s="70">
        <f t="shared" si="271"/>
        <v>0</v>
      </c>
      <c r="Q961" s="67"/>
      <c r="R961" s="66"/>
      <c r="S961" s="66"/>
      <c r="T961" s="66"/>
      <c r="U961" s="66"/>
      <c r="V961" s="7"/>
      <c r="W961" s="7"/>
      <c r="X961" s="7"/>
      <c r="Y961" s="7"/>
      <c r="Z961" s="1"/>
      <c r="AA961" s="7"/>
      <c r="AB961" s="7"/>
      <c r="AC961" s="7"/>
      <c r="AD961" s="7"/>
      <c r="AE961" s="7"/>
      <c r="AF961" s="8"/>
      <c r="AG961" s="7"/>
      <c r="AH961" s="3"/>
      <c r="AI961" s="18"/>
      <c r="AJ961" s="19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</row>
    <row r="962" spans="1:220" x14ac:dyDescent="0.2">
      <c r="A962" s="63">
        <f t="shared" si="259"/>
        <v>42937</v>
      </c>
      <c r="B962" s="12">
        <f t="shared" ca="1" si="261"/>
        <v>63632343.388472378</v>
      </c>
      <c r="C962" s="71">
        <f t="shared" si="262"/>
        <v>61407492.399999999</v>
      </c>
      <c r="D962" s="65">
        <f ca="1">IF(A962&lt;$B$1,VLOOKUP(A962,[1]DI!$A$4:$B$15000,2,FALSE),0)</f>
        <v>0.1014</v>
      </c>
      <c r="E962" s="11">
        <f t="shared" ca="1" si="263"/>
        <v>1.00038334</v>
      </c>
      <c r="F962" s="64">
        <f ca="1">(TRUNC(PRODUCT($E$16:$E961),16))</f>
        <v>1.37651137718436</v>
      </c>
      <c r="G962" s="64">
        <f t="shared" ca="1" si="264"/>
        <v>1.34121351552386</v>
      </c>
      <c r="H962" s="64">
        <f t="shared" ca="1" si="265"/>
        <v>1.0263178500000001</v>
      </c>
      <c r="I962" s="65">
        <f t="shared" si="260"/>
        <v>3.7499999999999999E-2</v>
      </c>
      <c r="J962" s="66">
        <f t="shared" si="266"/>
        <v>42843</v>
      </c>
      <c r="K962" s="13">
        <f t="shared" si="258"/>
        <v>94</v>
      </c>
      <c r="L962" s="9">
        <f t="shared" si="267"/>
        <v>1.009658886</v>
      </c>
      <c r="M962" s="69">
        <f t="shared" ca="1" si="268"/>
        <v>1.036230937</v>
      </c>
      <c r="N962" s="68">
        <f t="shared" si="269"/>
        <v>0</v>
      </c>
      <c r="O962" s="64">
        <f t="shared" ca="1" si="270"/>
        <v>2224850.9884723802</v>
      </c>
      <c r="P962" s="70">
        <f t="shared" si="271"/>
        <v>0</v>
      </c>
      <c r="Q962" s="67"/>
      <c r="R962" s="66"/>
      <c r="S962" s="66"/>
      <c r="T962" s="66"/>
      <c r="U962" s="66"/>
      <c r="V962" s="7"/>
      <c r="W962" s="7"/>
      <c r="X962" s="7"/>
      <c r="Y962" s="7"/>
      <c r="Z962" s="1"/>
      <c r="AA962" s="7"/>
      <c r="AB962" s="7"/>
      <c r="AC962" s="7"/>
      <c r="AD962" s="7"/>
      <c r="AE962" s="7"/>
      <c r="AF962" s="8"/>
      <c r="AG962" s="7"/>
      <c r="AH962" s="3"/>
      <c r="AI962" s="18"/>
      <c r="AJ962" s="19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</row>
    <row r="963" spans="1:220" x14ac:dyDescent="0.2">
      <c r="A963" s="63">
        <f t="shared" si="259"/>
        <v>42938</v>
      </c>
      <c r="B963" s="12">
        <f t="shared" ca="1" si="261"/>
        <v>63663246.217762738</v>
      </c>
      <c r="C963" s="71">
        <f t="shared" si="262"/>
        <v>61407492.399999999</v>
      </c>
      <c r="D963" s="65">
        <f ca="1">IF(A963&lt;$B$1,VLOOKUP(A963,[1]DI!$A$4:$B$15000,2,FALSE),0)</f>
        <v>0</v>
      </c>
      <c r="E963" s="11">
        <f t="shared" ca="1" si="263"/>
        <v>1</v>
      </c>
      <c r="F963" s="64">
        <f ca="1">(TRUNC(PRODUCT($E$16:$E962),16))</f>
        <v>1.3770390490556901</v>
      </c>
      <c r="G963" s="64">
        <f t="shared" ca="1" si="264"/>
        <v>1.34121351552386</v>
      </c>
      <c r="H963" s="64">
        <f t="shared" ca="1" si="265"/>
        <v>1.02671128</v>
      </c>
      <c r="I963" s="65">
        <f t="shared" si="260"/>
        <v>3.7499999999999999E-2</v>
      </c>
      <c r="J963" s="66">
        <f t="shared" si="266"/>
        <v>42843</v>
      </c>
      <c r="K963" s="13">
        <f t="shared" si="258"/>
        <v>95</v>
      </c>
      <c r="L963" s="9">
        <f t="shared" si="267"/>
        <v>1.0097621400000001</v>
      </c>
      <c r="M963" s="69">
        <f t="shared" ca="1" si="268"/>
        <v>1.036734179</v>
      </c>
      <c r="N963" s="68">
        <f t="shared" si="269"/>
        <v>0</v>
      </c>
      <c r="O963" s="64">
        <f t="shared" ca="1" si="270"/>
        <v>2255753.81776274</v>
      </c>
      <c r="P963" s="70">
        <f t="shared" si="271"/>
        <v>0</v>
      </c>
      <c r="Q963" s="67"/>
      <c r="R963" s="66"/>
      <c r="S963" s="66"/>
      <c r="T963" s="66"/>
      <c r="U963" s="66"/>
      <c r="V963" s="7"/>
      <c r="W963" s="7"/>
      <c r="X963" s="7"/>
      <c r="Y963" s="7"/>
      <c r="Z963" s="1"/>
      <c r="AA963" s="7"/>
      <c r="AB963" s="7"/>
      <c r="AC963" s="7"/>
      <c r="AD963" s="7"/>
      <c r="AE963" s="7"/>
      <c r="AF963" s="8"/>
      <c r="AG963" s="7"/>
      <c r="AH963" s="3"/>
      <c r="AI963" s="18"/>
      <c r="AJ963" s="19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</row>
    <row r="964" spans="1:220" x14ac:dyDescent="0.2">
      <c r="A964" s="63">
        <f t="shared" si="259"/>
        <v>42939</v>
      </c>
      <c r="B964" s="12">
        <f t="shared" ca="1" si="261"/>
        <v>63669756.88573695</v>
      </c>
      <c r="C964" s="71">
        <f t="shared" si="262"/>
        <v>61407492.399999999</v>
      </c>
      <c r="D964" s="65">
        <f ca="1">IF(A964&lt;$B$1,VLOOKUP(A964,[1]DI!$A$4:$B$15000,2,FALSE),0)</f>
        <v>0</v>
      </c>
      <c r="E964" s="11">
        <f t="shared" ca="1" si="263"/>
        <v>1</v>
      </c>
      <c r="F964" s="64">
        <f ca="1">(TRUNC(PRODUCT($E$16:$E963),16))</f>
        <v>1.3770390490556901</v>
      </c>
      <c r="G964" s="64">
        <f t="shared" ca="1" si="264"/>
        <v>1.34121351552386</v>
      </c>
      <c r="H964" s="64">
        <f t="shared" ca="1" si="265"/>
        <v>1.02671128</v>
      </c>
      <c r="I964" s="65">
        <f t="shared" si="260"/>
        <v>3.7499999999999999E-2</v>
      </c>
      <c r="J964" s="66">
        <f t="shared" si="266"/>
        <v>42843</v>
      </c>
      <c r="K964" s="13">
        <f t="shared" si="258"/>
        <v>96</v>
      </c>
      <c r="L964" s="9">
        <f t="shared" si="267"/>
        <v>1.009865405</v>
      </c>
      <c r="M964" s="69">
        <f t="shared" ca="1" si="268"/>
        <v>1.0368402029999999</v>
      </c>
      <c r="N964" s="68">
        <f t="shared" si="269"/>
        <v>0</v>
      </c>
      <c r="O964" s="64">
        <f t="shared" ca="1" si="270"/>
        <v>2262264.4857369498</v>
      </c>
      <c r="P964" s="70">
        <f t="shared" si="271"/>
        <v>0</v>
      </c>
      <c r="Q964" s="67"/>
      <c r="R964" s="66"/>
      <c r="S964" s="66"/>
      <c r="T964" s="66"/>
      <c r="U964" s="66"/>
      <c r="V964" s="7"/>
      <c r="W964" s="7"/>
      <c r="X964" s="7"/>
      <c r="Y964" s="7"/>
      <c r="Z964" s="1"/>
      <c r="AA964" s="7"/>
      <c r="AB964" s="7"/>
      <c r="AC964" s="7"/>
      <c r="AD964" s="7"/>
      <c r="AE964" s="7"/>
      <c r="AF964" s="8"/>
      <c r="AG964" s="7"/>
      <c r="AH964" s="3"/>
      <c r="AI964" s="18"/>
      <c r="AJ964" s="19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</row>
    <row r="965" spans="1:220" x14ac:dyDescent="0.2">
      <c r="A965" s="63">
        <f t="shared" si="259"/>
        <v>42940</v>
      </c>
      <c r="B965" s="12">
        <f t="shared" ca="1" si="261"/>
        <v>63676268.1063786</v>
      </c>
      <c r="C965" s="71">
        <f t="shared" si="262"/>
        <v>61407492.399999999</v>
      </c>
      <c r="D965" s="65">
        <f ca="1">IF(A965&lt;$B$1,VLOOKUP(A965,[1]DI!$A$4:$B$15000,2,FALSE),0)</f>
        <v>0.1014</v>
      </c>
      <c r="E965" s="11">
        <f t="shared" ca="1" si="263"/>
        <v>1.00038334</v>
      </c>
      <c r="F965" s="64">
        <f ca="1">(TRUNC(PRODUCT($E$16:$E964),16))</f>
        <v>1.3770390490556901</v>
      </c>
      <c r="G965" s="64">
        <f t="shared" ca="1" si="264"/>
        <v>1.34121351552386</v>
      </c>
      <c r="H965" s="64">
        <f t="shared" ca="1" si="265"/>
        <v>1.02671128</v>
      </c>
      <c r="I965" s="65">
        <f t="shared" si="260"/>
        <v>3.7499999999999999E-2</v>
      </c>
      <c r="J965" s="66">
        <f t="shared" si="266"/>
        <v>42843</v>
      </c>
      <c r="K965" s="13">
        <f t="shared" si="258"/>
        <v>97</v>
      </c>
      <c r="L965" s="9">
        <f t="shared" si="267"/>
        <v>1.0099686800000001</v>
      </c>
      <c r="M965" s="69">
        <f t="shared" ca="1" si="268"/>
        <v>1.0369462359999999</v>
      </c>
      <c r="N965" s="68">
        <f t="shared" si="269"/>
        <v>0</v>
      </c>
      <c r="O965" s="64">
        <f t="shared" ca="1" si="270"/>
        <v>2268775.7063786001</v>
      </c>
      <c r="P965" s="70">
        <f t="shared" si="271"/>
        <v>0</v>
      </c>
      <c r="Q965" s="67"/>
      <c r="R965" s="66"/>
      <c r="S965" s="66"/>
      <c r="T965" s="66"/>
      <c r="U965" s="66"/>
      <c r="V965" s="7"/>
      <c r="W965" s="7"/>
      <c r="X965" s="7"/>
      <c r="Y965" s="7"/>
      <c r="Z965" s="1"/>
      <c r="AA965" s="7"/>
      <c r="AB965" s="7"/>
      <c r="AC965" s="7"/>
      <c r="AD965" s="7"/>
      <c r="AE965" s="7"/>
      <c r="AF965" s="8"/>
      <c r="AG965" s="7"/>
      <c r="AH965" s="3"/>
      <c r="AI965" s="18"/>
      <c r="AJ965" s="19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</row>
    <row r="966" spans="1:220" x14ac:dyDescent="0.2">
      <c r="A966" s="63">
        <f t="shared" si="259"/>
        <v>42941</v>
      </c>
      <c r="B966" s="12">
        <f t="shared" ca="1" si="261"/>
        <v>63707192.244068831</v>
      </c>
      <c r="C966" s="71">
        <f t="shared" si="262"/>
        <v>61407492.399999999</v>
      </c>
      <c r="D966" s="65">
        <f ca="1">IF(A966&lt;$B$1,VLOOKUP(A966,[1]DI!$A$4:$B$15000,2,FALSE),0)</f>
        <v>0.1014</v>
      </c>
      <c r="E966" s="11">
        <f t="shared" ca="1" si="263"/>
        <v>1.00038334</v>
      </c>
      <c r="F966" s="64">
        <f ca="1">(TRUNC(PRODUCT($E$16:$E965),16))</f>
        <v>1.37756692320475</v>
      </c>
      <c r="G966" s="64">
        <f t="shared" ca="1" si="264"/>
        <v>1.34121351552386</v>
      </c>
      <c r="H966" s="64">
        <f t="shared" ca="1" si="265"/>
        <v>1.0271048599999999</v>
      </c>
      <c r="I966" s="65">
        <f t="shared" si="260"/>
        <v>3.7499999999999999E-2</v>
      </c>
      <c r="J966" s="66">
        <f t="shared" si="266"/>
        <v>42843</v>
      </c>
      <c r="K966" s="13">
        <f t="shared" si="258"/>
        <v>98</v>
      </c>
      <c r="L966" s="9">
        <f t="shared" si="267"/>
        <v>1.0100719659999999</v>
      </c>
      <c r="M966" s="69">
        <f t="shared" ca="1" si="268"/>
        <v>1.0374498249999999</v>
      </c>
      <c r="N966" s="68">
        <f t="shared" si="269"/>
        <v>0</v>
      </c>
      <c r="O966" s="64">
        <f t="shared" ca="1" si="270"/>
        <v>2299699.8440688299</v>
      </c>
      <c r="P966" s="70">
        <f t="shared" si="271"/>
        <v>0</v>
      </c>
      <c r="Q966" s="67"/>
      <c r="R966" s="66"/>
      <c r="S966" s="66"/>
      <c r="T966" s="66"/>
      <c r="U966" s="66"/>
      <c r="V966" s="7"/>
      <c r="W966" s="7"/>
      <c r="X966" s="7"/>
      <c r="Y966" s="7"/>
      <c r="Z966" s="1"/>
      <c r="AA966" s="7"/>
      <c r="AB966" s="7"/>
      <c r="AC966" s="7"/>
      <c r="AD966" s="7"/>
      <c r="AE966" s="7"/>
      <c r="AF966" s="8"/>
      <c r="AG966" s="7"/>
      <c r="AH966" s="3"/>
      <c r="AI966" s="18"/>
      <c r="AJ966" s="19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</row>
    <row r="967" spans="1:220" x14ac:dyDescent="0.2">
      <c r="A967" s="63">
        <f t="shared" si="259"/>
        <v>42942</v>
      </c>
      <c r="B967" s="12">
        <f t="shared" ca="1" si="261"/>
        <v>63738131.303779706</v>
      </c>
      <c r="C967" s="71">
        <f t="shared" si="262"/>
        <v>61407492.399999999</v>
      </c>
      <c r="D967" s="65">
        <f ca="1">IF(A967&lt;$B$1,VLOOKUP(A967,[1]DI!$A$4:$B$15000,2,FALSE),0)</f>
        <v>0.1014</v>
      </c>
      <c r="E967" s="11">
        <f t="shared" ca="1" si="263"/>
        <v>1.00038334</v>
      </c>
      <c r="F967" s="64">
        <f ca="1">(TRUNC(PRODUCT($E$16:$E966),16))</f>
        <v>1.3780949997090901</v>
      </c>
      <c r="G967" s="64">
        <f t="shared" ca="1" si="264"/>
        <v>1.34121351552386</v>
      </c>
      <c r="H967" s="64">
        <f t="shared" ca="1" si="265"/>
        <v>1.02749859</v>
      </c>
      <c r="I967" s="65">
        <f t="shared" si="260"/>
        <v>3.7499999999999999E-2</v>
      </c>
      <c r="J967" s="66">
        <f t="shared" si="266"/>
        <v>42843</v>
      </c>
      <c r="K967" s="13">
        <f t="shared" si="258"/>
        <v>99</v>
      </c>
      <c r="L967" s="9">
        <f t="shared" si="267"/>
        <v>1.010175262</v>
      </c>
      <c r="M967" s="69">
        <f t="shared" ca="1" si="268"/>
        <v>1.0379536570000001</v>
      </c>
      <c r="N967" s="68">
        <f t="shared" si="269"/>
        <v>0</v>
      </c>
      <c r="O967" s="64">
        <f t="shared" ca="1" si="270"/>
        <v>2330638.9037797102</v>
      </c>
      <c r="P967" s="70">
        <f t="shared" si="271"/>
        <v>0</v>
      </c>
      <c r="Q967" s="67"/>
      <c r="R967" s="66"/>
      <c r="S967" s="66"/>
      <c r="T967" s="66"/>
      <c r="U967" s="66"/>
      <c r="V967" s="7"/>
      <c r="W967" s="7"/>
      <c r="X967" s="7"/>
      <c r="Y967" s="7"/>
      <c r="Z967" s="1"/>
      <c r="AA967" s="7"/>
      <c r="AB967" s="7"/>
      <c r="AC967" s="7"/>
      <c r="AD967" s="7"/>
      <c r="AE967" s="7"/>
      <c r="AF967" s="8"/>
      <c r="AG967" s="7"/>
      <c r="AH967" s="3"/>
      <c r="AI967" s="18"/>
      <c r="AJ967" s="19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</row>
    <row r="968" spans="1:220" x14ac:dyDescent="0.2">
      <c r="A968" s="63">
        <f t="shared" si="259"/>
        <v>42943</v>
      </c>
      <c r="B968" s="12">
        <f t="shared" ca="1" si="261"/>
        <v>63769085.408326231</v>
      </c>
      <c r="C968" s="71">
        <f t="shared" si="262"/>
        <v>61407492.399999999</v>
      </c>
      <c r="D968" s="65">
        <f ca="1">IF(A968&lt;$B$1,VLOOKUP(A968,[1]DI!$A$4:$B$15000,2,FALSE),0)</f>
        <v>9.1399999999999995E-2</v>
      </c>
      <c r="E968" s="11">
        <f t="shared" ca="1" si="263"/>
        <v>1.00034713</v>
      </c>
      <c r="F968" s="64">
        <f ca="1">(TRUNC(PRODUCT($E$16:$E967),16))</f>
        <v>1.37862327864628</v>
      </c>
      <c r="G968" s="64">
        <f t="shared" ca="1" si="264"/>
        <v>1.34121351552386</v>
      </c>
      <c r="H968" s="64">
        <f t="shared" ca="1" si="265"/>
        <v>1.0278924700000001</v>
      </c>
      <c r="I968" s="65">
        <f t="shared" si="260"/>
        <v>3.7499999999999999E-2</v>
      </c>
      <c r="J968" s="66">
        <f t="shared" si="266"/>
        <v>42843</v>
      </c>
      <c r="K968" s="13">
        <f t="shared" si="258"/>
        <v>100</v>
      </c>
      <c r="L968" s="9">
        <f t="shared" si="267"/>
        <v>1.010278569</v>
      </c>
      <c r="M968" s="69">
        <f t="shared" ca="1" si="268"/>
        <v>1.0384577340000001</v>
      </c>
      <c r="N968" s="68">
        <f t="shared" si="269"/>
        <v>0</v>
      </c>
      <c r="O968" s="64">
        <f t="shared" ca="1" si="270"/>
        <v>2361593.0083262301</v>
      </c>
      <c r="P968" s="70">
        <f t="shared" si="271"/>
        <v>0</v>
      </c>
      <c r="Q968" s="67"/>
      <c r="R968" s="66"/>
      <c r="S968" s="66"/>
      <c r="T968" s="66"/>
      <c r="U968" s="66"/>
      <c r="V968" s="7"/>
      <c r="W968" s="7"/>
      <c r="X968" s="7"/>
      <c r="Y968" s="7"/>
      <c r="Z968" s="1"/>
      <c r="AA968" s="7"/>
      <c r="AB968" s="7"/>
      <c r="AC968" s="7"/>
      <c r="AD968" s="7"/>
      <c r="AE968" s="7"/>
      <c r="AF968" s="8"/>
      <c r="AG968" s="7"/>
      <c r="AH968" s="3"/>
      <c r="AI968" s="18"/>
      <c r="AJ968" s="19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</row>
    <row r="969" spans="1:220" x14ac:dyDescent="0.2">
      <c r="A969" s="63">
        <f t="shared" si="259"/>
        <v>42944</v>
      </c>
      <c r="B969" s="12">
        <f t="shared" ca="1" si="261"/>
        <v>63797745.697401628</v>
      </c>
      <c r="C969" s="71">
        <f t="shared" si="262"/>
        <v>61407492.399999999</v>
      </c>
      <c r="D969" s="65">
        <f ca="1">IF(A969&lt;$B$1,VLOOKUP(A969,[1]DI!$A$4:$B$15000,2,FALSE),0)</f>
        <v>9.1399999999999995E-2</v>
      </c>
      <c r="E969" s="11">
        <f t="shared" ca="1" si="263"/>
        <v>1.00034713</v>
      </c>
      <c r="F969" s="64">
        <f ca="1">(TRUNC(PRODUCT($E$16:$E968),16))</f>
        <v>1.3791018401449999</v>
      </c>
      <c r="G969" s="64">
        <f t="shared" ca="1" si="264"/>
        <v>1.34121351552386</v>
      </c>
      <c r="H969" s="64">
        <f t="shared" ca="1" si="265"/>
        <v>1.02824929</v>
      </c>
      <c r="I969" s="65">
        <f t="shared" si="260"/>
        <v>3.7499999999999999E-2</v>
      </c>
      <c r="J969" s="66">
        <f t="shared" si="266"/>
        <v>42843</v>
      </c>
      <c r="K969" s="13">
        <f t="shared" ref="K969:K1032" si="272">A969-J969</f>
        <v>101</v>
      </c>
      <c r="L969" s="9">
        <f t="shared" si="267"/>
        <v>1.010381886</v>
      </c>
      <c r="M969" s="69">
        <f t="shared" ca="1" si="268"/>
        <v>1.038924457</v>
      </c>
      <c r="N969" s="68">
        <f t="shared" si="269"/>
        <v>0</v>
      </c>
      <c r="O969" s="64">
        <f t="shared" ca="1" si="270"/>
        <v>2390253.2974016299</v>
      </c>
      <c r="P969" s="70">
        <f t="shared" si="271"/>
        <v>0</v>
      </c>
      <c r="Q969" s="67"/>
      <c r="R969" s="66"/>
      <c r="S969" s="66"/>
      <c r="T969" s="66"/>
      <c r="U969" s="66"/>
      <c r="V969" s="7"/>
      <c r="W969" s="7"/>
      <c r="X969" s="7"/>
      <c r="Y969" s="7"/>
      <c r="Z969" s="1"/>
      <c r="AA969" s="7"/>
      <c r="AB969" s="7"/>
      <c r="AC969" s="7"/>
      <c r="AD969" s="7"/>
      <c r="AE969" s="7"/>
      <c r="AF969" s="8"/>
      <c r="AG969" s="7"/>
      <c r="AH969" s="3"/>
      <c r="AI969" s="18"/>
      <c r="AJ969" s="19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</row>
    <row r="970" spans="1:220" x14ac:dyDescent="0.2">
      <c r="A970" s="63">
        <f t="shared" si="259"/>
        <v>42945</v>
      </c>
      <c r="B970" s="12">
        <f t="shared" ca="1" si="261"/>
        <v>63826418.022345535</v>
      </c>
      <c r="C970" s="71">
        <f t="shared" si="262"/>
        <v>61407492.399999999</v>
      </c>
      <c r="D970" s="65">
        <f ca="1">IF(A970&lt;$B$1,VLOOKUP(A970,[1]DI!$A$4:$B$15000,2,FALSE),0)</f>
        <v>0</v>
      </c>
      <c r="E970" s="11">
        <f t="shared" ca="1" si="263"/>
        <v>1</v>
      </c>
      <c r="F970" s="64">
        <f ca="1">(TRUNC(PRODUCT($E$16:$E969),16))</f>
        <v>1.3795805677667701</v>
      </c>
      <c r="G970" s="64">
        <f t="shared" ca="1" si="264"/>
        <v>1.34121351552386</v>
      </c>
      <c r="H970" s="64">
        <f t="shared" ca="1" si="265"/>
        <v>1.0286062199999999</v>
      </c>
      <c r="I970" s="65">
        <f t="shared" si="260"/>
        <v>3.7499999999999999E-2</v>
      </c>
      <c r="J970" s="66">
        <f t="shared" si="266"/>
        <v>42843</v>
      </c>
      <c r="K970" s="13">
        <f t="shared" si="272"/>
        <v>102</v>
      </c>
      <c r="L970" s="9">
        <f t="shared" si="267"/>
        <v>1.010485214</v>
      </c>
      <c r="M970" s="69">
        <f t="shared" ca="1" si="268"/>
        <v>1.039391376</v>
      </c>
      <c r="N970" s="68">
        <f t="shared" si="269"/>
        <v>0</v>
      </c>
      <c r="O970" s="64">
        <f t="shared" ca="1" si="270"/>
        <v>2418925.6223455402</v>
      </c>
      <c r="P970" s="70">
        <f t="shared" si="271"/>
        <v>0</v>
      </c>
      <c r="Q970" s="67"/>
      <c r="R970" s="66"/>
      <c r="S970" s="66"/>
      <c r="T970" s="66"/>
      <c r="U970" s="66"/>
      <c r="V970" s="7"/>
      <c r="W970" s="7"/>
      <c r="X970" s="7"/>
      <c r="Y970" s="7"/>
      <c r="Z970" s="1"/>
      <c r="AA970" s="7"/>
      <c r="AB970" s="7"/>
      <c r="AC970" s="7"/>
      <c r="AD970" s="7"/>
      <c r="AE970" s="7"/>
      <c r="AF970" s="8"/>
      <c r="AG970" s="7"/>
      <c r="AH970" s="3"/>
      <c r="AI970" s="18"/>
      <c r="AJ970" s="19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</row>
    <row r="971" spans="1:220" x14ac:dyDescent="0.2">
      <c r="A971" s="63">
        <f t="shared" si="259"/>
        <v>42946</v>
      </c>
      <c r="B971" s="12">
        <f t="shared" ca="1" si="261"/>
        <v>63832945.331750192</v>
      </c>
      <c r="C971" s="71">
        <f t="shared" si="262"/>
        <v>61407492.399999999</v>
      </c>
      <c r="D971" s="65">
        <f ca="1">IF(A971&lt;$B$1,VLOOKUP(A971,[1]DI!$A$4:$B$15000,2,FALSE),0)</f>
        <v>0</v>
      </c>
      <c r="E971" s="11">
        <f t="shared" ca="1" si="263"/>
        <v>1</v>
      </c>
      <c r="F971" s="64">
        <f ca="1">(TRUNC(PRODUCT($E$16:$E970),16))</f>
        <v>1.3795805677667701</v>
      </c>
      <c r="G971" s="64">
        <f t="shared" ca="1" si="264"/>
        <v>1.34121351552386</v>
      </c>
      <c r="H971" s="64">
        <f t="shared" ca="1" si="265"/>
        <v>1.0286062199999999</v>
      </c>
      <c r="I971" s="65">
        <f t="shared" si="260"/>
        <v>3.7499999999999999E-2</v>
      </c>
      <c r="J971" s="66">
        <f t="shared" si="266"/>
        <v>42843</v>
      </c>
      <c r="K971" s="13">
        <f t="shared" si="272"/>
        <v>103</v>
      </c>
      <c r="L971" s="9">
        <f t="shared" si="267"/>
        <v>1.0105885530000001</v>
      </c>
      <c r="M971" s="69">
        <f t="shared" ca="1" si="268"/>
        <v>1.0394976709999999</v>
      </c>
      <c r="N971" s="68">
        <f t="shared" si="269"/>
        <v>0</v>
      </c>
      <c r="O971" s="64">
        <f t="shared" ca="1" si="270"/>
        <v>2425452.93175019</v>
      </c>
      <c r="P971" s="70">
        <f t="shared" si="271"/>
        <v>0</v>
      </c>
      <c r="Q971" s="67"/>
      <c r="R971" s="66"/>
      <c r="S971" s="66"/>
      <c r="T971" s="66"/>
      <c r="U971" s="66"/>
      <c r="V971" s="7"/>
      <c r="W971" s="7"/>
      <c r="X971" s="7"/>
      <c r="Y971" s="7"/>
      <c r="Z971" s="1"/>
      <c r="AA971" s="7"/>
      <c r="AB971" s="7"/>
      <c r="AC971" s="7"/>
      <c r="AD971" s="7"/>
      <c r="AE971" s="7"/>
      <c r="AF971" s="8"/>
      <c r="AG971" s="7"/>
      <c r="AH971" s="3"/>
      <c r="AI971" s="18"/>
      <c r="AJ971" s="19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</row>
    <row r="972" spans="1:220" x14ac:dyDescent="0.2">
      <c r="A972" s="63">
        <f t="shared" si="259"/>
        <v>42947</v>
      </c>
      <c r="B972" s="12">
        <f t="shared" ca="1" si="261"/>
        <v>63839473.316637278</v>
      </c>
      <c r="C972" s="71">
        <f t="shared" si="262"/>
        <v>61407492.399999999</v>
      </c>
      <c r="D972" s="65">
        <f ca="1">IF(A972&lt;$B$1,VLOOKUP(A972,[1]DI!$A$4:$B$15000,2,FALSE),0)</f>
        <v>9.1399999999999995E-2</v>
      </c>
      <c r="E972" s="11">
        <f t="shared" ca="1" si="263"/>
        <v>1.00034713</v>
      </c>
      <c r="F972" s="64">
        <f ca="1">(TRUNC(PRODUCT($E$16:$E971),16))</f>
        <v>1.3795805677667701</v>
      </c>
      <c r="G972" s="64">
        <f t="shared" ca="1" si="264"/>
        <v>1.34121351552386</v>
      </c>
      <c r="H972" s="64">
        <f t="shared" ca="1" si="265"/>
        <v>1.0286062199999999</v>
      </c>
      <c r="I972" s="65">
        <f t="shared" si="260"/>
        <v>3.7499999999999999E-2</v>
      </c>
      <c r="J972" s="66">
        <f t="shared" si="266"/>
        <v>42843</v>
      </c>
      <c r="K972" s="13">
        <f t="shared" si="272"/>
        <v>104</v>
      </c>
      <c r="L972" s="9">
        <f t="shared" si="267"/>
        <v>1.010691902</v>
      </c>
      <c r="M972" s="69">
        <f t="shared" ca="1" si="268"/>
        <v>1.0396039770000001</v>
      </c>
      <c r="N972" s="68">
        <f t="shared" si="269"/>
        <v>0</v>
      </c>
      <c r="O972" s="64">
        <f t="shared" ca="1" si="270"/>
        <v>2431980.91663728</v>
      </c>
      <c r="P972" s="70">
        <f t="shared" si="271"/>
        <v>0</v>
      </c>
      <c r="Q972" s="67"/>
      <c r="R972" s="66"/>
      <c r="S972" s="66"/>
      <c r="T972" s="66"/>
      <c r="U972" s="66"/>
      <c r="V972" s="7"/>
      <c r="W972" s="7"/>
      <c r="X972" s="7"/>
      <c r="Y972" s="7"/>
      <c r="Z972" s="1"/>
      <c r="AA972" s="7"/>
      <c r="AB972" s="7"/>
      <c r="AC972" s="7"/>
      <c r="AD972" s="7"/>
      <c r="AE972" s="7"/>
      <c r="AF972" s="8"/>
      <c r="AG972" s="7"/>
      <c r="AH972" s="3"/>
      <c r="AI972" s="18"/>
      <c r="AJ972" s="19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</row>
    <row r="973" spans="1:220" x14ac:dyDescent="0.2">
      <c r="A973" s="63">
        <f t="shared" si="259"/>
        <v>42948</v>
      </c>
      <c r="B973" s="12">
        <f t="shared" ca="1" si="261"/>
        <v>63868164.800718822</v>
      </c>
      <c r="C973" s="71">
        <f t="shared" si="262"/>
        <v>61407492.399999999</v>
      </c>
      <c r="D973" s="65">
        <f ca="1">IF(A973&lt;$B$1,VLOOKUP(A973,[1]DI!$A$4:$B$15000,2,FALSE),0)</f>
        <v>9.1399999999999995E-2</v>
      </c>
      <c r="E973" s="11">
        <f t="shared" ca="1" si="263"/>
        <v>1.00034713</v>
      </c>
      <c r="F973" s="64">
        <f ca="1">(TRUNC(PRODUCT($E$16:$E972),16))</f>
        <v>1.3800594615692601</v>
      </c>
      <c r="G973" s="64">
        <f t="shared" ca="1" si="264"/>
        <v>1.34121351552386</v>
      </c>
      <c r="H973" s="64">
        <f t="shared" ca="1" si="265"/>
        <v>1.0289632799999999</v>
      </c>
      <c r="I973" s="65">
        <f t="shared" si="260"/>
        <v>3.7499999999999999E-2</v>
      </c>
      <c r="J973" s="66">
        <f t="shared" si="266"/>
        <v>42843</v>
      </c>
      <c r="K973" s="13">
        <f t="shared" si="272"/>
        <v>105</v>
      </c>
      <c r="L973" s="9">
        <f t="shared" si="267"/>
        <v>1.010795262</v>
      </c>
      <c r="M973" s="69">
        <f t="shared" ca="1" si="268"/>
        <v>1.0400712080000001</v>
      </c>
      <c r="N973" s="68">
        <f t="shared" si="269"/>
        <v>0</v>
      </c>
      <c r="O973" s="64">
        <f t="shared" ca="1" si="270"/>
        <v>2460672.4007188198</v>
      </c>
      <c r="P973" s="70">
        <f t="shared" si="271"/>
        <v>0</v>
      </c>
      <c r="Q973" s="67"/>
      <c r="R973" s="66"/>
      <c r="S973" s="66"/>
      <c r="T973" s="66"/>
      <c r="U973" s="66"/>
      <c r="V973" s="7"/>
      <c r="W973" s="7"/>
      <c r="X973" s="7"/>
      <c r="Y973" s="7"/>
      <c r="Z973" s="1"/>
      <c r="AA973" s="7"/>
      <c r="AB973" s="7"/>
      <c r="AC973" s="7"/>
      <c r="AD973" s="7"/>
      <c r="AE973" s="7"/>
      <c r="AF973" s="8"/>
      <c r="AG973" s="7"/>
      <c r="AH973" s="3"/>
      <c r="AI973" s="18"/>
      <c r="AJ973" s="19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</row>
    <row r="974" spans="1:220" x14ac:dyDescent="0.2">
      <c r="A974" s="63">
        <f t="shared" si="259"/>
        <v>42949</v>
      </c>
      <c r="B974" s="12">
        <f t="shared" ca="1" si="261"/>
        <v>63896869.548818722</v>
      </c>
      <c r="C974" s="71">
        <f t="shared" si="262"/>
        <v>61407492.399999999</v>
      </c>
      <c r="D974" s="65">
        <f ca="1">IF(A974&lt;$B$1,VLOOKUP(A974,[1]DI!$A$4:$B$15000,2,FALSE),0)</f>
        <v>9.1399999999999995E-2</v>
      </c>
      <c r="E974" s="11">
        <f t="shared" ca="1" si="263"/>
        <v>1.00034713</v>
      </c>
      <c r="F974" s="64">
        <f ca="1">(TRUNC(PRODUCT($E$16:$E973),16))</f>
        <v>1.38053852161015</v>
      </c>
      <c r="G974" s="64">
        <f t="shared" ca="1" si="264"/>
        <v>1.34121351552386</v>
      </c>
      <c r="H974" s="64">
        <f t="shared" ca="1" si="265"/>
        <v>1.02932047</v>
      </c>
      <c r="I974" s="65">
        <f t="shared" si="260"/>
        <v>3.7499999999999999E-2</v>
      </c>
      <c r="J974" s="66">
        <f t="shared" si="266"/>
        <v>42843</v>
      </c>
      <c r="K974" s="13">
        <f t="shared" si="272"/>
        <v>106</v>
      </c>
      <c r="L974" s="9">
        <f t="shared" si="267"/>
        <v>1.010898632</v>
      </c>
      <c r="M974" s="69">
        <f t="shared" ca="1" si="268"/>
        <v>1.040538655</v>
      </c>
      <c r="N974" s="68">
        <f t="shared" si="269"/>
        <v>0</v>
      </c>
      <c r="O974" s="64">
        <f t="shared" ca="1" si="270"/>
        <v>2489377.1488187201</v>
      </c>
      <c r="P974" s="70">
        <f t="shared" si="271"/>
        <v>0</v>
      </c>
      <c r="Q974" s="67"/>
      <c r="R974" s="66"/>
      <c r="S974" s="66"/>
      <c r="T974" s="66"/>
      <c r="U974" s="66"/>
      <c r="V974" s="7"/>
      <c r="W974" s="7"/>
      <c r="X974" s="7"/>
      <c r="Y974" s="7"/>
      <c r="Z974" s="1"/>
      <c r="AA974" s="7"/>
      <c r="AB974" s="7"/>
      <c r="AC974" s="7"/>
      <c r="AD974" s="7"/>
      <c r="AE974" s="7"/>
      <c r="AF974" s="8"/>
      <c r="AG974" s="7"/>
      <c r="AH974" s="3"/>
      <c r="AI974" s="18"/>
      <c r="AJ974" s="19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</row>
    <row r="975" spans="1:220" x14ac:dyDescent="0.2">
      <c r="A975" s="63">
        <f t="shared" si="259"/>
        <v>42950</v>
      </c>
      <c r="B975" s="12">
        <f t="shared" ca="1" si="261"/>
        <v>63925586.332787141</v>
      </c>
      <c r="C975" s="71">
        <f t="shared" si="262"/>
        <v>61407492.399999999</v>
      </c>
      <c r="D975" s="65">
        <f ca="1">IF(A975&lt;$B$1,VLOOKUP(A975,[1]DI!$A$4:$B$15000,2,FALSE),0)</f>
        <v>9.1399999999999995E-2</v>
      </c>
      <c r="E975" s="11">
        <f t="shared" ca="1" si="263"/>
        <v>1.00034713</v>
      </c>
      <c r="F975" s="64">
        <f ca="1">(TRUNC(PRODUCT($E$16:$E974),16))</f>
        <v>1.3810177479471599</v>
      </c>
      <c r="G975" s="64">
        <f t="shared" ca="1" si="264"/>
        <v>1.34121351552386</v>
      </c>
      <c r="H975" s="64">
        <f t="shared" ca="1" si="265"/>
        <v>1.0296777699999999</v>
      </c>
      <c r="I975" s="65">
        <f t="shared" si="260"/>
        <v>3.7499999999999999E-2</v>
      </c>
      <c r="J975" s="66">
        <f t="shared" si="266"/>
        <v>42843</v>
      </c>
      <c r="K975" s="13">
        <f t="shared" si="272"/>
        <v>107</v>
      </c>
      <c r="L975" s="9">
        <f t="shared" si="267"/>
        <v>1.0110020129999999</v>
      </c>
      <c r="M975" s="69">
        <f t="shared" ca="1" si="268"/>
        <v>1.0410062980000001</v>
      </c>
      <c r="N975" s="68">
        <f t="shared" si="269"/>
        <v>0</v>
      </c>
      <c r="O975" s="64">
        <f t="shared" ca="1" si="270"/>
        <v>2518093.9327871399</v>
      </c>
      <c r="P975" s="70">
        <f t="shared" si="271"/>
        <v>0</v>
      </c>
      <c r="Q975" s="67"/>
      <c r="R975" s="66"/>
      <c r="S975" s="66"/>
      <c r="T975" s="66"/>
      <c r="U975" s="66"/>
      <c r="V975" s="7"/>
      <c r="W975" s="7"/>
      <c r="X975" s="7"/>
      <c r="Y975" s="7"/>
      <c r="Z975" s="1"/>
      <c r="AA975" s="7"/>
      <c r="AB975" s="7"/>
      <c r="AC975" s="7"/>
      <c r="AD975" s="7"/>
      <c r="AE975" s="7"/>
      <c r="AF975" s="8"/>
      <c r="AG975" s="7"/>
      <c r="AH975" s="3"/>
      <c r="AI975" s="18"/>
      <c r="AJ975" s="19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</row>
    <row r="976" spans="1:220" x14ac:dyDescent="0.2">
      <c r="A976" s="63">
        <f t="shared" si="259"/>
        <v>42951</v>
      </c>
      <c r="B976" s="12">
        <f t="shared" ca="1" si="261"/>
        <v>63954316.994848825</v>
      </c>
      <c r="C976" s="71">
        <f t="shared" si="262"/>
        <v>61407492.399999999</v>
      </c>
      <c r="D976" s="65">
        <f ca="1">IF(A976&lt;$B$1,VLOOKUP(A976,[1]DI!$A$4:$B$15000,2,FALSE),0)</f>
        <v>9.1399999999999995E-2</v>
      </c>
      <c r="E976" s="11">
        <f t="shared" ca="1" si="263"/>
        <v>1.00034713</v>
      </c>
      <c r="F976" s="64">
        <f ca="1">(TRUNC(PRODUCT($E$16:$E975),16))</f>
        <v>1.3814971406380001</v>
      </c>
      <c r="G976" s="64">
        <f t="shared" ca="1" si="264"/>
        <v>1.34121351552386</v>
      </c>
      <c r="H976" s="64">
        <f t="shared" ca="1" si="265"/>
        <v>1.0300352100000001</v>
      </c>
      <c r="I976" s="65">
        <f t="shared" si="260"/>
        <v>3.7499999999999999E-2</v>
      </c>
      <c r="J976" s="66">
        <f t="shared" si="266"/>
        <v>42843</v>
      </c>
      <c r="K976" s="13">
        <f t="shared" si="272"/>
        <v>108</v>
      </c>
      <c r="L976" s="9">
        <f t="shared" si="267"/>
        <v>1.011105404</v>
      </c>
      <c r="M976" s="69">
        <f t="shared" ca="1" si="268"/>
        <v>1.0414741670000001</v>
      </c>
      <c r="N976" s="68">
        <f t="shared" si="269"/>
        <v>0</v>
      </c>
      <c r="O976" s="64">
        <f t="shared" ca="1" si="270"/>
        <v>2546824.5948488298</v>
      </c>
      <c r="P976" s="70">
        <f t="shared" si="271"/>
        <v>0</v>
      </c>
      <c r="Q976" s="67"/>
      <c r="R976" s="66"/>
      <c r="S976" s="66"/>
      <c r="T976" s="66"/>
      <c r="U976" s="66"/>
      <c r="V976" s="7"/>
      <c r="W976" s="7"/>
      <c r="X976" s="7"/>
      <c r="Y976" s="7"/>
      <c r="Z976" s="1"/>
      <c r="AA976" s="7"/>
      <c r="AB976" s="7"/>
      <c r="AC976" s="7"/>
      <c r="AD976" s="7"/>
      <c r="AE976" s="7"/>
      <c r="AF976" s="8"/>
      <c r="AG976" s="7"/>
      <c r="AH976" s="3"/>
      <c r="AI976" s="18"/>
      <c r="AJ976" s="19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</row>
    <row r="977" spans="1:220" x14ac:dyDescent="0.2">
      <c r="A977" s="63">
        <f t="shared" si="259"/>
        <v>42952</v>
      </c>
      <c r="B977" s="12">
        <f t="shared" ca="1" si="261"/>
        <v>63983059.754186541</v>
      </c>
      <c r="C977" s="71">
        <f t="shared" si="262"/>
        <v>61407492.399999999</v>
      </c>
      <c r="D977" s="65">
        <f ca="1">IF(A977&lt;$B$1,VLOOKUP(A977,[1]DI!$A$4:$B$15000,2,FALSE),0)</f>
        <v>0</v>
      </c>
      <c r="E977" s="11">
        <f t="shared" ca="1" si="263"/>
        <v>1</v>
      </c>
      <c r="F977" s="64">
        <f ca="1">(TRUNC(PRODUCT($E$16:$E976),16))</f>
        <v>1.3819766997404299</v>
      </c>
      <c r="G977" s="64">
        <f t="shared" ca="1" si="264"/>
        <v>1.34121351552386</v>
      </c>
      <c r="H977" s="64">
        <f t="shared" ca="1" si="265"/>
        <v>1.03039276</v>
      </c>
      <c r="I977" s="65">
        <f t="shared" si="260"/>
        <v>3.7499999999999999E-2</v>
      </c>
      <c r="J977" s="66">
        <f t="shared" si="266"/>
        <v>42843</v>
      </c>
      <c r="K977" s="13">
        <f t="shared" si="272"/>
        <v>109</v>
      </c>
      <c r="L977" s="9">
        <f t="shared" si="267"/>
        <v>1.011208806</v>
      </c>
      <c r="M977" s="69">
        <f t="shared" ca="1" si="268"/>
        <v>1.0419422330000001</v>
      </c>
      <c r="N977" s="68">
        <f t="shared" si="269"/>
        <v>0</v>
      </c>
      <c r="O977" s="64">
        <f t="shared" ca="1" si="270"/>
        <v>2575567.35418654</v>
      </c>
      <c r="P977" s="70">
        <f t="shared" si="271"/>
        <v>0</v>
      </c>
      <c r="Q977" s="67"/>
      <c r="R977" s="66"/>
      <c r="S977" s="66"/>
      <c r="T977" s="66"/>
      <c r="U977" s="66"/>
      <c r="V977" s="7"/>
      <c r="W977" s="7"/>
      <c r="X977" s="7"/>
      <c r="Y977" s="7"/>
      <c r="Z977" s="1"/>
      <c r="AA977" s="7"/>
      <c r="AB977" s="7"/>
      <c r="AC977" s="7"/>
      <c r="AD977" s="7"/>
      <c r="AE977" s="7"/>
      <c r="AF977" s="8"/>
      <c r="AG977" s="7"/>
      <c r="AH977" s="3"/>
      <c r="AI977" s="18"/>
      <c r="AJ977" s="19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  <c r="EP977" s="3"/>
      <c r="EQ977" s="3"/>
      <c r="ER977" s="3"/>
      <c r="ES977" s="3"/>
      <c r="ET977" s="3"/>
      <c r="EU977" s="3"/>
      <c r="EV977" s="3"/>
      <c r="EW977" s="3"/>
      <c r="EX977" s="3"/>
      <c r="EY977" s="3"/>
      <c r="EZ977" s="3"/>
      <c r="FA977" s="3"/>
      <c r="FB977" s="3"/>
      <c r="FC977" s="3"/>
      <c r="FD977" s="3"/>
      <c r="FE977" s="3"/>
      <c r="FF977" s="3"/>
      <c r="FG977" s="3"/>
      <c r="FH977" s="3"/>
      <c r="FI977" s="3"/>
      <c r="FJ977" s="3"/>
      <c r="FK977" s="3"/>
      <c r="FL977" s="3"/>
      <c r="FM977" s="3"/>
      <c r="FN977" s="3"/>
      <c r="FO977" s="3"/>
      <c r="FP977" s="3"/>
      <c r="FQ977" s="3"/>
      <c r="FR977" s="3"/>
      <c r="FS977" s="3"/>
      <c r="FT977" s="3"/>
      <c r="FU977" s="3"/>
      <c r="FV977" s="3"/>
      <c r="FW977" s="3"/>
      <c r="FX977" s="3"/>
      <c r="FY977" s="3"/>
      <c r="FZ977" s="3"/>
      <c r="GA977" s="3"/>
      <c r="GB977" s="3"/>
      <c r="GC977" s="3"/>
      <c r="GD977" s="3"/>
      <c r="GE977" s="3"/>
      <c r="GF977" s="3"/>
      <c r="GG977" s="3"/>
      <c r="GH977" s="3"/>
      <c r="GI977" s="3"/>
      <c r="GJ977" s="3"/>
      <c r="GK977" s="3"/>
      <c r="GL977" s="3"/>
      <c r="GM977" s="3"/>
      <c r="GN977" s="3"/>
      <c r="GO977" s="3"/>
      <c r="GP977" s="3"/>
      <c r="GQ977" s="3"/>
      <c r="GR977" s="3"/>
      <c r="GS977" s="3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</row>
    <row r="978" spans="1:220" x14ac:dyDescent="0.2">
      <c r="A978" s="63">
        <f t="shared" ref="A978:A1041" si="273">(A977+1)</f>
        <v>42953</v>
      </c>
      <c r="B978" s="12">
        <f t="shared" ca="1" si="261"/>
        <v>63989603.090946712</v>
      </c>
      <c r="C978" s="71">
        <f t="shared" si="262"/>
        <v>61407492.399999999</v>
      </c>
      <c r="D978" s="65">
        <f ca="1">IF(A978&lt;$B$1,VLOOKUP(A978,[1]DI!$A$4:$B$15000,2,FALSE),0)</f>
        <v>0</v>
      </c>
      <c r="E978" s="11">
        <f t="shared" ca="1" si="263"/>
        <v>1</v>
      </c>
      <c r="F978" s="64">
        <f ca="1">(TRUNC(PRODUCT($E$16:$E977),16))</f>
        <v>1.3819766997404299</v>
      </c>
      <c r="G978" s="64">
        <f t="shared" ca="1" si="264"/>
        <v>1.34121351552386</v>
      </c>
      <c r="H978" s="64">
        <f t="shared" ca="1" si="265"/>
        <v>1.03039276</v>
      </c>
      <c r="I978" s="65">
        <f t="shared" ref="I978:I1041" si="274">I977</f>
        <v>3.7499999999999999E-2</v>
      </c>
      <c r="J978" s="66">
        <f t="shared" si="266"/>
        <v>42843</v>
      </c>
      <c r="K978" s="13">
        <f t="shared" si="272"/>
        <v>110</v>
      </c>
      <c r="L978" s="9">
        <f t="shared" si="267"/>
        <v>1.0113122189999999</v>
      </c>
      <c r="M978" s="69">
        <f t="shared" ca="1" si="268"/>
        <v>1.0420487890000001</v>
      </c>
      <c r="N978" s="68">
        <f t="shared" si="269"/>
        <v>0</v>
      </c>
      <c r="O978" s="64">
        <f t="shared" ca="1" si="270"/>
        <v>2582110.6909467098</v>
      </c>
      <c r="P978" s="70">
        <f t="shared" si="271"/>
        <v>0</v>
      </c>
      <c r="Q978" s="67"/>
      <c r="R978" s="66"/>
      <c r="S978" s="66"/>
      <c r="T978" s="66"/>
      <c r="U978" s="66"/>
      <c r="V978" s="7"/>
      <c r="W978" s="7"/>
      <c r="X978" s="7"/>
      <c r="Y978" s="7"/>
      <c r="Z978" s="1"/>
      <c r="AA978" s="7"/>
      <c r="AB978" s="7"/>
      <c r="AC978" s="7"/>
      <c r="AD978" s="7"/>
      <c r="AE978" s="7"/>
      <c r="AF978" s="8"/>
      <c r="AG978" s="7"/>
      <c r="AH978" s="3"/>
      <c r="AI978" s="18"/>
      <c r="AJ978" s="19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/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/>
      <c r="FI978" s="3"/>
      <c r="FJ978" s="3"/>
      <c r="FK978" s="3"/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3"/>
      <c r="GP978" s="3"/>
      <c r="GQ978" s="3"/>
      <c r="GR978" s="3"/>
      <c r="GS978" s="3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</row>
    <row r="979" spans="1:220" x14ac:dyDescent="0.2">
      <c r="A979" s="63">
        <f t="shared" si="273"/>
        <v>42954</v>
      </c>
      <c r="B979" s="12">
        <f t="shared" ca="1" si="261"/>
        <v>63996147.041781798</v>
      </c>
      <c r="C979" s="71">
        <f t="shared" si="262"/>
        <v>61407492.399999999</v>
      </c>
      <c r="D979" s="65">
        <f ca="1">IF(A979&lt;$B$1,VLOOKUP(A979,[1]DI!$A$4:$B$15000,2,FALSE),0)</f>
        <v>9.1399999999999995E-2</v>
      </c>
      <c r="E979" s="11">
        <f t="shared" ca="1" si="263"/>
        <v>1.00034713</v>
      </c>
      <c r="F979" s="64">
        <f ca="1">(TRUNC(PRODUCT($E$16:$E978),16))</f>
        <v>1.3819766997404299</v>
      </c>
      <c r="G979" s="64">
        <f t="shared" ca="1" si="264"/>
        <v>1.34121351552386</v>
      </c>
      <c r="H979" s="64">
        <f t="shared" ca="1" si="265"/>
        <v>1.03039276</v>
      </c>
      <c r="I979" s="65">
        <f t="shared" si="274"/>
        <v>3.7499999999999999E-2</v>
      </c>
      <c r="J979" s="66">
        <f t="shared" si="266"/>
        <v>42843</v>
      </c>
      <c r="K979" s="13">
        <f t="shared" si="272"/>
        <v>111</v>
      </c>
      <c r="L979" s="9">
        <f t="shared" si="267"/>
        <v>1.011415642</v>
      </c>
      <c r="M979" s="69">
        <f t="shared" ca="1" si="268"/>
        <v>1.042155355</v>
      </c>
      <c r="N979" s="68">
        <f t="shared" si="269"/>
        <v>0</v>
      </c>
      <c r="O979" s="64">
        <f t="shared" ca="1" si="270"/>
        <v>2588654.6417818</v>
      </c>
      <c r="P979" s="70">
        <f t="shared" si="271"/>
        <v>0</v>
      </c>
      <c r="Q979" s="67"/>
      <c r="R979" s="66"/>
      <c r="S979" s="66"/>
      <c r="T979" s="66"/>
      <c r="U979" s="66"/>
      <c r="V979" s="7"/>
      <c r="W979" s="7"/>
      <c r="X979" s="7"/>
      <c r="Y979" s="7"/>
      <c r="Z979" s="1"/>
      <c r="AA979" s="7"/>
      <c r="AB979" s="7"/>
      <c r="AC979" s="7"/>
      <c r="AD979" s="7"/>
      <c r="AE979" s="7"/>
      <c r="AF979" s="8"/>
      <c r="AG979" s="7"/>
      <c r="AH979" s="3"/>
      <c r="AI979" s="18"/>
      <c r="AJ979" s="19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/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3"/>
      <c r="CR979" s="3"/>
      <c r="CS979" s="3"/>
      <c r="CT979" s="3"/>
      <c r="CU979" s="3"/>
      <c r="CV979" s="3"/>
      <c r="CW979" s="3"/>
      <c r="CX979" s="3"/>
      <c r="CY979" s="3"/>
      <c r="CZ979" s="3"/>
      <c r="DA979" s="3"/>
      <c r="DB979" s="3"/>
      <c r="DC979" s="3"/>
      <c r="DD979" s="3"/>
      <c r="DE979" s="3"/>
      <c r="DF979" s="3"/>
      <c r="DG979" s="3"/>
      <c r="DH979" s="3"/>
      <c r="DI979" s="3"/>
      <c r="DJ979" s="3"/>
      <c r="DK979" s="3"/>
      <c r="DL979" s="3"/>
      <c r="DM979" s="3"/>
      <c r="DN979" s="3"/>
      <c r="DO979" s="3"/>
      <c r="DP979" s="3"/>
      <c r="DQ979" s="3"/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/>
      <c r="EH979" s="3"/>
      <c r="EI979" s="3"/>
      <c r="EJ979" s="3"/>
      <c r="EK979" s="3"/>
      <c r="EL979" s="3"/>
      <c r="EM979" s="3"/>
      <c r="EN979" s="3"/>
      <c r="EO979" s="3"/>
      <c r="EP979" s="3"/>
      <c r="EQ979" s="3"/>
      <c r="ER979" s="3"/>
      <c r="ES979" s="3"/>
      <c r="ET979" s="3"/>
      <c r="EU979" s="3"/>
      <c r="EV979" s="3"/>
      <c r="EW979" s="3"/>
      <c r="EX979" s="3"/>
      <c r="EY979" s="3"/>
      <c r="EZ979" s="3"/>
      <c r="FA979" s="3"/>
      <c r="FB979" s="3"/>
      <c r="FC979" s="3"/>
      <c r="FD979" s="3"/>
      <c r="FE979" s="3"/>
      <c r="FF979" s="3"/>
      <c r="FG979" s="3"/>
      <c r="FH979" s="3"/>
      <c r="FI979" s="3"/>
      <c r="FJ979" s="3"/>
      <c r="FK979" s="3"/>
      <c r="FL979" s="3"/>
      <c r="FM979" s="3"/>
      <c r="FN979" s="3"/>
      <c r="FO979" s="3"/>
      <c r="FP979" s="3"/>
      <c r="FQ979" s="3"/>
      <c r="FR979" s="3"/>
      <c r="FS979" s="3"/>
      <c r="FT979" s="3"/>
      <c r="FU979" s="3"/>
      <c r="FV979" s="3"/>
      <c r="FW979" s="3"/>
      <c r="FX979" s="3"/>
      <c r="FY979" s="3"/>
      <c r="FZ979" s="3"/>
      <c r="GA979" s="3"/>
      <c r="GB979" s="3"/>
      <c r="GC979" s="3"/>
      <c r="GD979" s="3"/>
      <c r="GE979" s="3"/>
      <c r="GF979" s="3"/>
      <c r="GG979" s="3"/>
      <c r="GH979" s="3"/>
      <c r="GI979" s="3"/>
      <c r="GJ979" s="3"/>
      <c r="GK979" s="3"/>
      <c r="GL979" s="3"/>
      <c r="GM979" s="3"/>
      <c r="GN979" s="3"/>
      <c r="GO979" s="3"/>
      <c r="GP979" s="3"/>
      <c r="GQ979" s="3"/>
      <c r="GR979" s="3"/>
      <c r="GS979" s="3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</row>
    <row r="980" spans="1:220" x14ac:dyDescent="0.2">
      <c r="A980" s="63">
        <f t="shared" si="273"/>
        <v>42955</v>
      </c>
      <c r="B980" s="12">
        <f t="shared" ca="1" si="261"/>
        <v>64024908.960257135</v>
      </c>
      <c r="C980" s="71">
        <f t="shared" si="262"/>
        <v>61407492.399999999</v>
      </c>
      <c r="D980" s="65">
        <f ca="1">IF(A980&lt;$B$1,VLOOKUP(A980,[1]DI!$A$4:$B$15000,2,FALSE),0)</f>
        <v>9.1399999999999995E-2</v>
      </c>
      <c r="E980" s="11">
        <f t="shared" ca="1" si="263"/>
        <v>1.00034713</v>
      </c>
      <c r="F980" s="64">
        <f ca="1">(TRUNC(PRODUCT($E$16:$E979),16))</f>
        <v>1.38245642531221</v>
      </c>
      <c r="G980" s="64">
        <f t="shared" ca="1" si="264"/>
        <v>1.34121351552386</v>
      </c>
      <c r="H980" s="64">
        <f t="shared" ca="1" si="265"/>
        <v>1.03075044</v>
      </c>
      <c r="I980" s="65">
        <f t="shared" si="274"/>
        <v>3.7499999999999999E-2</v>
      </c>
      <c r="J980" s="66">
        <f t="shared" si="266"/>
        <v>42843</v>
      </c>
      <c r="K980" s="13">
        <f t="shared" si="272"/>
        <v>112</v>
      </c>
      <c r="L980" s="9">
        <f t="shared" si="267"/>
        <v>1.0115190759999999</v>
      </c>
      <c r="M980" s="69">
        <f t="shared" ca="1" si="268"/>
        <v>1.0426237330000001</v>
      </c>
      <c r="N980" s="68">
        <f t="shared" si="269"/>
        <v>0</v>
      </c>
      <c r="O980" s="64">
        <f t="shared" ca="1" si="270"/>
        <v>2617416.5602571401</v>
      </c>
      <c r="P980" s="70">
        <f t="shared" si="271"/>
        <v>0</v>
      </c>
      <c r="Q980" s="67"/>
      <c r="R980" s="66"/>
      <c r="S980" s="66"/>
      <c r="T980" s="66"/>
      <c r="U980" s="66"/>
      <c r="V980" s="7"/>
      <c r="W980" s="7"/>
      <c r="X980" s="7"/>
      <c r="Y980" s="7"/>
      <c r="Z980" s="1"/>
      <c r="AA980" s="7"/>
      <c r="AB980" s="7"/>
      <c r="AC980" s="7"/>
      <c r="AD980" s="7"/>
      <c r="AE980" s="7"/>
      <c r="AF980" s="8"/>
      <c r="AG980" s="7"/>
      <c r="AH980" s="3"/>
      <c r="AI980" s="18"/>
      <c r="AJ980" s="19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3"/>
      <c r="AW980" s="3"/>
      <c r="AX980" s="3"/>
      <c r="AY980" s="3"/>
      <c r="AZ980" s="3"/>
      <c r="BA980" s="3"/>
      <c r="BB980" s="3"/>
      <c r="BC980" s="3"/>
      <c r="BD980" s="3"/>
      <c r="BE980" s="3"/>
      <c r="BF980" s="3"/>
      <c r="BG980" s="3"/>
      <c r="BH980" s="3"/>
      <c r="BI980" s="3"/>
      <c r="BJ980" s="3"/>
      <c r="BK980" s="3"/>
      <c r="BL980" s="3"/>
      <c r="BM980" s="3"/>
      <c r="BN980" s="3"/>
      <c r="BO980" s="3"/>
      <c r="BP980" s="3"/>
      <c r="BQ980" s="3"/>
      <c r="BR980" s="3"/>
      <c r="BS980" s="3"/>
      <c r="BT980" s="3"/>
      <c r="BU980" s="3"/>
      <c r="BV980" s="3"/>
      <c r="BW980" s="3"/>
      <c r="BX980" s="3"/>
      <c r="BY980" s="3"/>
      <c r="BZ980" s="3"/>
      <c r="CA980" s="3"/>
      <c r="CB980" s="3"/>
      <c r="CC980" s="3"/>
      <c r="CD980" s="3"/>
      <c r="CE980" s="3"/>
      <c r="CF980" s="3"/>
      <c r="CG980" s="3"/>
      <c r="CH980" s="3"/>
      <c r="CI980" s="3"/>
      <c r="CJ980" s="3"/>
      <c r="CK980" s="3"/>
      <c r="CL980" s="3"/>
      <c r="CM980" s="3"/>
      <c r="CN980" s="3"/>
      <c r="CO980" s="3"/>
      <c r="CP980" s="3"/>
      <c r="CQ980" s="3"/>
      <c r="CR980" s="3"/>
      <c r="CS980" s="3"/>
      <c r="CT980" s="3"/>
      <c r="CU980" s="3"/>
      <c r="CV980" s="3"/>
      <c r="CW980" s="3"/>
      <c r="CX980" s="3"/>
      <c r="CY980" s="3"/>
      <c r="CZ980" s="3"/>
      <c r="DA980" s="3"/>
      <c r="DB980" s="3"/>
      <c r="DC980" s="3"/>
      <c r="DD980" s="3"/>
      <c r="DE980" s="3"/>
      <c r="DF980" s="3"/>
      <c r="DG980" s="3"/>
      <c r="DH980" s="3"/>
      <c r="DI980" s="3"/>
      <c r="DJ980" s="3"/>
      <c r="DK980" s="3"/>
      <c r="DL980" s="3"/>
      <c r="DM980" s="3"/>
      <c r="DN980" s="3"/>
      <c r="DO980" s="3"/>
      <c r="DP980" s="3"/>
      <c r="DQ980" s="3"/>
      <c r="DR980" s="3"/>
      <c r="DS980" s="3"/>
      <c r="DT980" s="3"/>
      <c r="DU980" s="3"/>
      <c r="DV980" s="3"/>
      <c r="DW980" s="3"/>
      <c r="DX980" s="3"/>
      <c r="DY980" s="3"/>
      <c r="DZ980" s="3"/>
      <c r="EA980" s="3"/>
      <c r="EB980" s="3"/>
      <c r="EC980" s="3"/>
      <c r="ED980" s="3"/>
      <c r="EE980" s="3"/>
      <c r="EF980" s="3"/>
      <c r="EG980" s="3"/>
      <c r="EH980" s="3"/>
      <c r="EI980" s="3"/>
      <c r="EJ980" s="3"/>
      <c r="EK980" s="3"/>
      <c r="EL980" s="3"/>
      <c r="EM980" s="3"/>
      <c r="EN980" s="3"/>
      <c r="EO980" s="3"/>
      <c r="EP980" s="3"/>
      <c r="EQ980" s="3"/>
      <c r="ER980" s="3"/>
      <c r="ES980" s="3"/>
      <c r="ET980" s="3"/>
      <c r="EU980" s="3"/>
      <c r="EV980" s="3"/>
      <c r="EW980" s="3"/>
      <c r="EX980" s="3"/>
      <c r="EY980" s="3"/>
      <c r="EZ980" s="3"/>
      <c r="FA980" s="3"/>
      <c r="FB980" s="3"/>
      <c r="FC980" s="3"/>
      <c r="FD980" s="3"/>
      <c r="FE980" s="3"/>
      <c r="FF980" s="3"/>
      <c r="FG980" s="3"/>
      <c r="FH980" s="3"/>
      <c r="FI980" s="3"/>
      <c r="FJ980" s="3"/>
      <c r="FK980" s="3"/>
      <c r="FL980" s="3"/>
      <c r="FM980" s="3"/>
      <c r="FN980" s="3"/>
      <c r="FO980" s="3"/>
      <c r="FP980" s="3"/>
      <c r="FQ980" s="3"/>
      <c r="FR980" s="3"/>
      <c r="FS980" s="3"/>
      <c r="FT980" s="3"/>
      <c r="FU980" s="3"/>
      <c r="FV980" s="3"/>
      <c r="FW980" s="3"/>
      <c r="FX980" s="3"/>
      <c r="FY980" s="3"/>
      <c r="FZ980" s="3"/>
      <c r="GA980" s="3"/>
      <c r="GB980" s="3"/>
      <c r="GC980" s="3"/>
      <c r="GD980" s="3"/>
      <c r="GE980" s="3"/>
      <c r="GF980" s="3"/>
      <c r="GG980" s="3"/>
      <c r="GH980" s="3"/>
      <c r="GI980" s="3"/>
      <c r="GJ980" s="3"/>
      <c r="GK980" s="3"/>
      <c r="GL980" s="3"/>
      <c r="GM980" s="3"/>
      <c r="GN980" s="3"/>
      <c r="GO980" s="3"/>
      <c r="GP980" s="3"/>
      <c r="GQ980" s="3"/>
      <c r="GR980" s="3"/>
      <c r="GS980" s="3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</row>
    <row r="981" spans="1:220" x14ac:dyDescent="0.2">
      <c r="A981" s="63">
        <f t="shared" si="273"/>
        <v>42956</v>
      </c>
      <c r="B981" s="12">
        <f t="shared" ca="1" si="261"/>
        <v>64053684.081343316</v>
      </c>
      <c r="C981" s="71">
        <f t="shared" si="262"/>
        <v>61407492.399999999</v>
      </c>
      <c r="D981" s="65">
        <f ca="1">IF(A981&lt;$B$1,VLOOKUP(A981,[1]DI!$A$4:$B$15000,2,FALSE),0)</f>
        <v>9.1399999999999995E-2</v>
      </c>
      <c r="E981" s="11">
        <f t="shared" ca="1" si="263"/>
        <v>1.00034713</v>
      </c>
      <c r="F981" s="64">
        <f ca="1">(TRUNC(PRODUCT($E$16:$E980),16))</f>
        <v>1.38293631741113</v>
      </c>
      <c r="G981" s="64">
        <f t="shared" ca="1" si="264"/>
        <v>1.34121351552386</v>
      </c>
      <c r="H981" s="64">
        <f t="shared" ca="1" si="265"/>
        <v>1.0311082499999999</v>
      </c>
      <c r="I981" s="65">
        <f t="shared" si="274"/>
        <v>3.7499999999999999E-2</v>
      </c>
      <c r="J981" s="66">
        <f t="shared" si="266"/>
        <v>42843</v>
      </c>
      <c r="K981" s="13">
        <f t="shared" si="272"/>
        <v>113</v>
      </c>
      <c r="L981" s="9">
        <f t="shared" si="267"/>
        <v>1.01162252</v>
      </c>
      <c r="M981" s="69">
        <f t="shared" ca="1" si="268"/>
        <v>1.043092326</v>
      </c>
      <c r="N981" s="68">
        <f t="shared" si="269"/>
        <v>0</v>
      </c>
      <c r="O981" s="64">
        <f t="shared" ca="1" si="270"/>
        <v>2646191.6813433198</v>
      </c>
      <c r="P981" s="70">
        <f t="shared" si="271"/>
        <v>0</v>
      </c>
      <c r="Q981" s="67"/>
      <c r="R981" s="66"/>
      <c r="S981" s="66"/>
      <c r="T981" s="66"/>
      <c r="U981" s="66"/>
      <c r="V981" s="7"/>
      <c r="W981" s="7"/>
      <c r="X981" s="7"/>
      <c r="Y981" s="7"/>
      <c r="Z981" s="1"/>
      <c r="AA981" s="7"/>
      <c r="AB981" s="7"/>
      <c r="AC981" s="7"/>
      <c r="AD981" s="7"/>
      <c r="AE981" s="7"/>
      <c r="AF981" s="8"/>
      <c r="AG981" s="7"/>
      <c r="AH981" s="3"/>
      <c r="AI981" s="18"/>
      <c r="AJ981" s="19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3"/>
      <c r="AW981" s="3"/>
      <c r="AX981" s="3"/>
      <c r="AY981" s="3"/>
      <c r="AZ981" s="3"/>
      <c r="BA981" s="3"/>
      <c r="BB981" s="3"/>
      <c r="BC981" s="3"/>
      <c r="BD981" s="3"/>
      <c r="BE981" s="3"/>
      <c r="BF981" s="3"/>
      <c r="BG981" s="3"/>
      <c r="BH981" s="3"/>
      <c r="BI981" s="3"/>
      <c r="BJ981" s="3"/>
      <c r="BK981" s="3"/>
      <c r="BL981" s="3"/>
      <c r="BM981" s="3"/>
      <c r="BN981" s="3"/>
      <c r="BO981" s="3"/>
      <c r="BP981" s="3"/>
      <c r="BQ981" s="3"/>
      <c r="BR981" s="3"/>
      <c r="BS981" s="3"/>
      <c r="BT981" s="3"/>
      <c r="BU981" s="3"/>
      <c r="BV981" s="3"/>
      <c r="BW981" s="3"/>
      <c r="BX981" s="3"/>
      <c r="BY981" s="3"/>
      <c r="BZ981" s="3"/>
      <c r="CA981" s="3"/>
      <c r="CB981" s="3"/>
      <c r="CC981" s="3"/>
      <c r="CD981" s="3"/>
      <c r="CE981" s="3"/>
      <c r="CF981" s="3"/>
      <c r="CG981" s="3"/>
      <c r="CH981" s="3"/>
      <c r="CI981" s="3"/>
      <c r="CJ981" s="3"/>
      <c r="CK981" s="3"/>
      <c r="CL981" s="3"/>
      <c r="CM981" s="3"/>
      <c r="CN981" s="3"/>
      <c r="CO981" s="3"/>
      <c r="CP981" s="3"/>
      <c r="CQ981" s="3"/>
      <c r="CR981" s="3"/>
      <c r="CS981" s="3"/>
      <c r="CT981" s="3"/>
      <c r="CU981" s="3"/>
      <c r="CV981" s="3"/>
      <c r="CW981" s="3"/>
      <c r="CX981" s="3"/>
      <c r="CY981" s="3"/>
      <c r="CZ981" s="3"/>
      <c r="DA981" s="3"/>
      <c r="DB981" s="3"/>
      <c r="DC981" s="3"/>
      <c r="DD981" s="3"/>
      <c r="DE981" s="3"/>
      <c r="DF981" s="3"/>
      <c r="DG981" s="3"/>
      <c r="DH981" s="3"/>
      <c r="DI981" s="3"/>
      <c r="DJ981" s="3"/>
      <c r="DK981" s="3"/>
      <c r="DL981" s="3"/>
      <c r="DM981" s="3"/>
      <c r="DN981" s="3"/>
      <c r="DO981" s="3"/>
      <c r="DP981" s="3"/>
      <c r="DQ981" s="3"/>
      <c r="DR981" s="3"/>
      <c r="DS981" s="3"/>
      <c r="DT981" s="3"/>
      <c r="DU981" s="3"/>
      <c r="DV981" s="3"/>
      <c r="DW981" s="3"/>
      <c r="DX981" s="3"/>
      <c r="DY981" s="3"/>
      <c r="DZ981" s="3"/>
      <c r="EA981" s="3"/>
      <c r="EB981" s="3"/>
      <c r="EC981" s="3"/>
      <c r="ED981" s="3"/>
      <c r="EE981" s="3"/>
      <c r="EF981" s="3"/>
      <c r="EG981" s="3"/>
      <c r="EH981" s="3"/>
      <c r="EI981" s="3"/>
      <c r="EJ981" s="3"/>
      <c r="EK981" s="3"/>
      <c r="EL981" s="3"/>
      <c r="EM981" s="3"/>
      <c r="EN981" s="3"/>
      <c r="EO981" s="3"/>
      <c r="EP981" s="3"/>
      <c r="EQ981" s="3"/>
      <c r="ER981" s="3"/>
      <c r="ES981" s="3"/>
      <c r="ET981" s="3"/>
      <c r="EU981" s="3"/>
      <c r="EV981" s="3"/>
      <c r="EW981" s="3"/>
      <c r="EX981" s="3"/>
      <c r="EY981" s="3"/>
      <c r="EZ981" s="3"/>
      <c r="FA981" s="3"/>
      <c r="FB981" s="3"/>
      <c r="FC981" s="3"/>
      <c r="FD981" s="3"/>
      <c r="FE981" s="3"/>
      <c r="FF981" s="3"/>
      <c r="FG981" s="3"/>
      <c r="FH981" s="3"/>
      <c r="FI981" s="3"/>
      <c r="FJ981" s="3"/>
      <c r="FK981" s="3"/>
      <c r="FL981" s="3"/>
      <c r="FM981" s="3"/>
      <c r="FN981" s="3"/>
      <c r="FO981" s="3"/>
      <c r="FP981" s="3"/>
      <c r="FQ981" s="3"/>
      <c r="FR981" s="3"/>
      <c r="FS981" s="3"/>
      <c r="FT981" s="3"/>
      <c r="FU981" s="3"/>
      <c r="FV981" s="3"/>
      <c r="FW981" s="3"/>
      <c r="FX981" s="3"/>
      <c r="FY981" s="3"/>
      <c r="FZ981" s="3"/>
      <c r="GA981" s="3"/>
      <c r="GB981" s="3"/>
      <c r="GC981" s="3"/>
      <c r="GD981" s="3"/>
      <c r="GE981" s="3"/>
      <c r="GF981" s="3"/>
      <c r="GG981" s="3"/>
      <c r="GH981" s="3"/>
      <c r="GI981" s="3"/>
      <c r="GJ981" s="3"/>
      <c r="GK981" s="3"/>
      <c r="GL981" s="3"/>
      <c r="GM981" s="3"/>
      <c r="GN981" s="3"/>
      <c r="GO981" s="3"/>
      <c r="GP981" s="3"/>
      <c r="GQ981" s="3"/>
      <c r="GR981" s="3"/>
      <c r="GS981" s="3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</row>
    <row r="982" spans="1:220" x14ac:dyDescent="0.2">
      <c r="A982" s="63">
        <f t="shared" si="273"/>
        <v>42957</v>
      </c>
      <c r="B982" s="12">
        <f t="shared" ca="1" si="261"/>
        <v>64082471.975187942</v>
      </c>
      <c r="C982" s="71">
        <f t="shared" si="262"/>
        <v>61407492.399999999</v>
      </c>
      <c r="D982" s="65">
        <f ca="1">IF(A982&lt;$B$1,VLOOKUP(A982,[1]DI!$A$4:$B$15000,2,FALSE),0)</f>
        <v>9.1399999999999995E-2</v>
      </c>
      <c r="E982" s="11">
        <f t="shared" ca="1" si="263"/>
        <v>1.00034713</v>
      </c>
      <c r="F982" s="64">
        <f ca="1">(TRUNC(PRODUCT($E$16:$E981),16))</f>
        <v>1.383416376095</v>
      </c>
      <c r="G982" s="64">
        <f t="shared" ca="1" si="264"/>
        <v>1.34121351552386</v>
      </c>
      <c r="H982" s="64">
        <f t="shared" ca="1" si="265"/>
        <v>1.03146618</v>
      </c>
      <c r="I982" s="65">
        <f t="shared" si="274"/>
        <v>3.7499999999999999E-2</v>
      </c>
      <c r="J982" s="66">
        <f t="shared" si="266"/>
        <v>42843</v>
      </c>
      <c r="K982" s="13">
        <f t="shared" si="272"/>
        <v>114</v>
      </c>
      <c r="L982" s="9">
        <f t="shared" si="267"/>
        <v>1.0117259750000001</v>
      </c>
      <c r="M982" s="69">
        <f t="shared" ca="1" si="268"/>
        <v>1.043561127</v>
      </c>
      <c r="N982" s="68">
        <f t="shared" si="269"/>
        <v>0</v>
      </c>
      <c r="O982" s="64">
        <f t="shared" ca="1" si="270"/>
        <v>2674979.5751879402</v>
      </c>
      <c r="P982" s="70">
        <f t="shared" si="271"/>
        <v>0</v>
      </c>
      <c r="Q982" s="67"/>
      <c r="R982" s="66"/>
      <c r="S982" s="66"/>
      <c r="T982" s="66"/>
      <c r="U982" s="66"/>
      <c r="V982" s="7"/>
      <c r="W982" s="7"/>
      <c r="X982" s="7"/>
      <c r="Y982" s="7"/>
      <c r="Z982" s="1"/>
      <c r="AA982" s="7"/>
      <c r="AB982" s="7"/>
      <c r="AC982" s="7"/>
      <c r="AD982" s="7"/>
      <c r="AE982" s="7"/>
      <c r="AF982" s="8"/>
      <c r="AG982" s="7"/>
      <c r="AH982" s="3"/>
      <c r="AI982" s="18"/>
      <c r="AJ982" s="19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/>
      <c r="BA982" s="3"/>
      <c r="BB982" s="3"/>
      <c r="BC982" s="3"/>
      <c r="BD982" s="3"/>
      <c r="BE982" s="3"/>
      <c r="BF982" s="3"/>
      <c r="BG982" s="3"/>
      <c r="BH982" s="3"/>
      <c r="BI982" s="3"/>
      <c r="BJ982" s="3"/>
      <c r="BK982" s="3"/>
      <c r="BL982" s="3"/>
      <c r="BM982" s="3"/>
      <c r="BN982" s="3"/>
      <c r="BO982" s="3"/>
      <c r="BP982" s="3"/>
      <c r="BQ982" s="3"/>
      <c r="BR982" s="3"/>
      <c r="BS982" s="3"/>
      <c r="BT982" s="3"/>
      <c r="BU982" s="3"/>
      <c r="BV982" s="3"/>
      <c r="BW982" s="3"/>
      <c r="BX982" s="3"/>
      <c r="BY982" s="3"/>
      <c r="BZ982" s="3"/>
      <c r="CA982" s="3"/>
      <c r="CB982" s="3"/>
      <c r="CC982" s="3"/>
      <c r="CD982" s="3"/>
      <c r="CE982" s="3"/>
      <c r="CF982" s="3"/>
      <c r="CG982" s="3"/>
      <c r="CH982" s="3"/>
      <c r="CI982" s="3"/>
      <c r="CJ982" s="3"/>
      <c r="CK982" s="3"/>
      <c r="CL982" s="3"/>
      <c r="CM982" s="3"/>
      <c r="CN982" s="3"/>
      <c r="CO982" s="3"/>
      <c r="CP982" s="3"/>
      <c r="CQ982" s="3"/>
      <c r="CR982" s="3"/>
      <c r="CS982" s="3"/>
      <c r="CT982" s="3"/>
      <c r="CU982" s="3"/>
      <c r="CV982" s="3"/>
      <c r="CW982" s="3"/>
      <c r="CX982" s="3"/>
      <c r="CY982" s="3"/>
      <c r="CZ982" s="3"/>
      <c r="DA982" s="3"/>
      <c r="DB982" s="3"/>
      <c r="DC982" s="3"/>
      <c r="DD982" s="3"/>
      <c r="DE982" s="3"/>
      <c r="DF982" s="3"/>
      <c r="DG982" s="3"/>
      <c r="DH982" s="3"/>
      <c r="DI982" s="3"/>
      <c r="DJ982" s="3"/>
      <c r="DK982" s="3"/>
      <c r="DL982" s="3"/>
      <c r="DM982" s="3"/>
      <c r="DN982" s="3"/>
      <c r="DO982" s="3"/>
      <c r="DP982" s="3"/>
      <c r="DQ982" s="3"/>
      <c r="DR982" s="3"/>
      <c r="DS982" s="3"/>
      <c r="DT982" s="3"/>
      <c r="DU982" s="3"/>
      <c r="DV982" s="3"/>
      <c r="DW982" s="3"/>
      <c r="DX982" s="3"/>
      <c r="DY982" s="3"/>
      <c r="DZ982" s="3"/>
      <c r="EA982" s="3"/>
      <c r="EB982" s="3"/>
      <c r="EC982" s="3"/>
      <c r="ED982" s="3"/>
      <c r="EE982" s="3"/>
      <c r="EF982" s="3"/>
      <c r="EG982" s="3"/>
      <c r="EH982" s="3"/>
      <c r="EI982" s="3"/>
      <c r="EJ982" s="3"/>
      <c r="EK982" s="3"/>
      <c r="EL982" s="3"/>
      <c r="EM982" s="3"/>
      <c r="EN982" s="3"/>
      <c r="EO982" s="3"/>
      <c r="EP982" s="3"/>
      <c r="EQ982" s="3"/>
      <c r="ER982" s="3"/>
      <c r="ES982" s="3"/>
      <c r="ET982" s="3"/>
      <c r="EU982" s="3"/>
      <c r="EV982" s="3"/>
      <c r="EW982" s="3"/>
      <c r="EX982" s="3"/>
      <c r="EY982" s="3"/>
      <c r="EZ982" s="3"/>
      <c r="FA982" s="3"/>
      <c r="FB982" s="3"/>
      <c r="FC982" s="3"/>
      <c r="FD982" s="3"/>
      <c r="FE982" s="3"/>
      <c r="FF982" s="3"/>
      <c r="FG982" s="3"/>
      <c r="FH982" s="3"/>
      <c r="FI982" s="3"/>
      <c r="FJ982" s="3"/>
      <c r="FK982" s="3"/>
      <c r="FL982" s="3"/>
      <c r="FM982" s="3"/>
      <c r="FN982" s="3"/>
      <c r="FO982" s="3"/>
      <c r="FP982" s="3"/>
      <c r="FQ982" s="3"/>
      <c r="FR982" s="3"/>
      <c r="FS982" s="3"/>
      <c r="FT982" s="3"/>
      <c r="FU982" s="3"/>
      <c r="FV982" s="3"/>
      <c r="FW982" s="3"/>
      <c r="FX982" s="3"/>
      <c r="FY982" s="3"/>
      <c r="FZ982" s="3"/>
      <c r="GA982" s="3"/>
      <c r="GB982" s="3"/>
      <c r="GC982" s="3"/>
      <c r="GD982" s="3"/>
      <c r="GE982" s="3"/>
      <c r="GF982" s="3"/>
      <c r="GG982" s="3"/>
      <c r="GH982" s="3"/>
      <c r="GI982" s="3"/>
      <c r="GJ982" s="3"/>
      <c r="GK982" s="3"/>
      <c r="GL982" s="3"/>
      <c r="GM982" s="3"/>
      <c r="GN982" s="3"/>
      <c r="GO982" s="3"/>
      <c r="GP982" s="3"/>
      <c r="GQ982" s="3"/>
      <c r="GR982" s="3"/>
      <c r="GS982" s="3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</row>
    <row r="983" spans="1:220" x14ac:dyDescent="0.2">
      <c r="A983" s="63">
        <f t="shared" si="273"/>
        <v>42958</v>
      </c>
      <c r="B983" s="12">
        <f t="shared" ca="1" si="261"/>
        <v>64111272.457568482</v>
      </c>
      <c r="C983" s="71">
        <f t="shared" si="262"/>
        <v>61407492.399999999</v>
      </c>
      <c r="D983" s="65">
        <f ca="1">IF(A983&lt;$B$1,VLOOKUP(A983,[1]DI!$A$4:$B$15000,2,FALSE),0)</f>
        <v>9.1399999999999995E-2</v>
      </c>
      <c r="E983" s="11">
        <f t="shared" ca="1" si="263"/>
        <v>1.00034713</v>
      </c>
      <c r="F983" s="64">
        <f ca="1">(TRUNC(PRODUCT($E$16:$E982),16))</f>
        <v>1.3838966014216301</v>
      </c>
      <c r="G983" s="64">
        <f t="shared" ca="1" si="264"/>
        <v>1.34121351552386</v>
      </c>
      <c r="H983" s="64">
        <f t="shared" ca="1" si="265"/>
        <v>1.03182423</v>
      </c>
      <c r="I983" s="65">
        <f t="shared" si="274"/>
        <v>3.7499999999999999E-2</v>
      </c>
      <c r="J983" s="66">
        <f t="shared" si="266"/>
        <v>42843</v>
      </c>
      <c r="K983" s="13">
        <f t="shared" si="272"/>
        <v>115</v>
      </c>
      <c r="L983" s="9">
        <f t="shared" si="267"/>
        <v>1.0118294400000001</v>
      </c>
      <c r="M983" s="69">
        <f t="shared" ca="1" si="268"/>
        <v>1.0440301329999999</v>
      </c>
      <c r="N983" s="68">
        <f t="shared" si="269"/>
        <v>0</v>
      </c>
      <c r="O983" s="64">
        <f t="shared" ca="1" si="270"/>
        <v>2703780.0575684798</v>
      </c>
      <c r="P983" s="70">
        <f t="shared" si="271"/>
        <v>0</v>
      </c>
      <c r="Q983" s="67"/>
      <c r="R983" s="66"/>
      <c r="S983" s="66"/>
      <c r="T983" s="66"/>
      <c r="U983" s="66"/>
      <c r="V983" s="7"/>
      <c r="W983" s="7"/>
      <c r="X983" s="7"/>
      <c r="Y983" s="7"/>
      <c r="Z983" s="1"/>
      <c r="AA983" s="7"/>
      <c r="AB983" s="7"/>
      <c r="AC983" s="7"/>
      <c r="AD983" s="7"/>
      <c r="AE983" s="7"/>
      <c r="AF983" s="8"/>
      <c r="AG983" s="7"/>
      <c r="AH983" s="3"/>
      <c r="AI983" s="18"/>
      <c r="AJ983" s="19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/>
      <c r="AZ983" s="3"/>
      <c r="BA983" s="3"/>
      <c r="BB983" s="3"/>
      <c r="BC983" s="3"/>
      <c r="BD983" s="3"/>
      <c r="BE983" s="3"/>
      <c r="BF983" s="3"/>
      <c r="BG983" s="3"/>
      <c r="BH983" s="3"/>
      <c r="BI983" s="3"/>
      <c r="BJ983" s="3"/>
      <c r="BK983" s="3"/>
      <c r="BL983" s="3"/>
      <c r="BM983" s="3"/>
      <c r="BN983" s="3"/>
      <c r="BO983" s="3"/>
      <c r="BP983" s="3"/>
      <c r="BQ983" s="3"/>
      <c r="BR983" s="3"/>
      <c r="BS983" s="3"/>
      <c r="BT983" s="3"/>
      <c r="BU983" s="3"/>
      <c r="BV983" s="3"/>
      <c r="BW983" s="3"/>
      <c r="BX983" s="3"/>
      <c r="BY983" s="3"/>
      <c r="BZ983" s="3"/>
      <c r="CA983" s="3"/>
      <c r="CB983" s="3"/>
      <c r="CC983" s="3"/>
      <c r="CD983" s="3"/>
      <c r="CE983" s="3"/>
      <c r="CF983" s="3"/>
      <c r="CG983" s="3"/>
      <c r="CH983" s="3"/>
      <c r="CI983" s="3"/>
      <c r="CJ983" s="3"/>
      <c r="CK983" s="3"/>
      <c r="CL983" s="3"/>
      <c r="CM983" s="3"/>
      <c r="CN983" s="3"/>
      <c r="CO983" s="3"/>
      <c r="CP983" s="3"/>
      <c r="CQ983" s="3"/>
      <c r="CR983" s="3"/>
      <c r="CS983" s="3"/>
      <c r="CT983" s="3"/>
      <c r="CU983" s="3"/>
      <c r="CV983" s="3"/>
      <c r="CW983" s="3"/>
      <c r="CX983" s="3"/>
      <c r="CY983" s="3"/>
      <c r="CZ983" s="3"/>
      <c r="DA983" s="3"/>
      <c r="DB983" s="3"/>
      <c r="DC983" s="3"/>
      <c r="DD983" s="3"/>
      <c r="DE983" s="3"/>
      <c r="DF983" s="3"/>
      <c r="DG983" s="3"/>
      <c r="DH983" s="3"/>
      <c r="DI983" s="3"/>
      <c r="DJ983" s="3"/>
      <c r="DK983" s="3"/>
      <c r="DL983" s="3"/>
      <c r="DM983" s="3"/>
      <c r="DN983" s="3"/>
      <c r="DO983" s="3"/>
      <c r="DP983" s="3"/>
      <c r="DQ983" s="3"/>
      <c r="DR983" s="3"/>
      <c r="DS983" s="3"/>
      <c r="DT983" s="3"/>
      <c r="DU983" s="3"/>
      <c r="DV983" s="3"/>
      <c r="DW983" s="3"/>
      <c r="DX983" s="3"/>
      <c r="DY983" s="3"/>
      <c r="DZ983" s="3"/>
      <c r="EA983" s="3"/>
      <c r="EB983" s="3"/>
      <c r="EC983" s="3"/>
      <c r="ED983" s="3"/>
      <c r="EE983" s="3"/>
      <c r="EF983" s="3"/>
      <c r="EG983" s="3"/>
      <c r="EH983" s="3"/>
      <c r="EI983" s="3"/>
      <c r="EJ983" s="3"/>
      <c r="EK983" s="3"/>
      <c r="EL983" s="3"/>
      <c r="EM983" s="3"/>
      <c r="EN983" s="3"/>
      <c r="EO983" s="3"/>
      <c r="EP983" s="3"/>
      <c r="EQ983" s="3"/>
      <c r="ER983" s="3"/>
      <c r="ES983" s="3"/>
      <c r="ET983" s="3"/>
      <c r="EU983" s="3"/>
      <c r="EV983" s="3"/>
      <c r="EW983" s="3"/>
      <c r="EX983" s="3"/>
      <c r="EY983" s="3"/>
      <c r="EZ983" s="3"/>
      <c r="FA983" s="3"/>
      <c r="FB983" s="3"/>
      <c r="FC983" s="3"/>
      <c r="FD983" s="3"/>
      <c r="FE983" s="3"/>
      <c r="FF983" s="3"/>
      <c r="FG983" s="3"/>
      <c r="FH983" s="3"/>
      <c r="FI983" s="3"/>
      <c r="FJ983" s="3"/>
      <c r="FK983" s="3"/>
      <c r="FL983" s="3"/>
      <c r="FM983" s="3"/>
      <c r="FN983" s="3"/>
      <c r="FO983" s="3"/>
      <c r="FP983" s="3"/>
      <c r="FQ983" s="3"/>
      <c r="FR983" s="3"/>
      <c r="FS983" s="3"/>
      <c r="FT983" s="3"/>
      <c r="FU983" s="3"/>
      <c r="FV983" s="3"/>
      <c r="FW983" s="3"/>
      <c r="FX983" s="3"/>
      <c r="FY983" s="3"/>
      <c r="FZ983" s="3"/>
      <c r="GA983" s="3"/>
      <c r="GB983" s="3"/>
      <c r="GC983" s="3"/>
      <c r="GD983" s="3"/>
      <c r="GE983" s="3"/>
      <c r="GF983" s="3"/>
      <c r="GG983" s="3"/>
      <c r="GH983" s="3"/>
      <c r="GI983" s="3"/>
      <c r="GJ983" s="3"/>
      <c r="GK983" s="3"/>
      <c r="GL983" s="3"/>
      <c r="GM983" s="3"/>
      <c r="GN983" s="3"/>
      <c r="GO983" s="3"/>
      <c r="GP983" s="3"/>
      <c r="GQ983" s="3"/>
      <c r="GR983" s="3"/>
      <c r="GS983" s="3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</row>
    <row r="984" spans="1:220" x14ac:dyDescent="0.2">
      <c r="A984" s="63">
        <f t="shared" si="273"/>
        <v>42959</v>
      </c>
      <c r="B984" s="12">
        <f t="shared" ca="1" si="261"/>
        <v>64140086.265374891</v>
      </c>
      <c r="C984" s="71">
        <f t="shared" si="262"/>
        <v>61407492.399999999</v>
      </c>
      <c r="D984" s="65">
        <f ca="1">IF(A984&lt;$B$1,VLOOKUP(A984,[1]DI!$A$4:$B$15000,2,FALSE),0)</f>
        <v>0</v>
      </c>
      <c r="E984" s="11">
        <f t="shared" ca="1" si="263"/>
        <v>1</v>
      </c>
      <c r="F984" s="64">
        <f ca="1">(TRUNC(PRODUCT($E$16:$E983),16))</f>
        <v>1.3843769934488801</v>
      </c>
      <c r="G984" s="64">
        <f t="shared" ca="1" si="264"/>
        <v>1.34121351552386</v>
      </c>
      <c r="H984" s="64">
        <f t="shared" ca="1" si="265"/>
        <v>1.0321824100000001</v>
      </c>
      <c r="I984" s="65">
        <f t="shared" si="274"/>
        <v>3.7499999999999999E-2</v>
      </c>
      <c r="J984" s="66">
        <f t="shared" si="266"/>
        <v>42843</v>
      </c>
      <c r="K984" s="13">
        <f t="shared" si="272"/>
        <v>116</v>
      </c>
      <c r="L984" s="9">
        <f t="shared" si="267"/>
        <v>1.0119329159999999</v>
      </c>
      <c r="M984" s="69">
        <f t="shared" ca="1" si="268"/>
        <v>1.044499356</v>
      </c>
      <c r="N984" s="68">
        <f t="shared" si="269"/>
        <v>0</v>
      </c>
      <c r="O984" s="64">
        <f t="shared" ca="1" si="270"/>
        <v>2732593.8653748902</v>
      </c>
      <c r="P984" s="70">
        <f t="shared" si="271"/>
        <v>0</v>
      </c>
      <c r="Q984" s="67"/>
      <c r="R984" s="66"/>
      <c r="S984" s="66"/>
      <c r="T984" s="66"/>
      <c r="U984" s="66"/>
      <c r="V984" s="7"/>
      <c r="W984" s="7"/>
      <c r="X984" s="7"/>
      <c r="Y984" s="7"/>
      <c r="Z984" s="1"/>
      <c r="AA984" s="7"/>
      <c r="AB984" s="7"/>
      <c r="AC984" s="7"/>
      <c r="AD984" s="7"/>
      <c r="AE984" s="7"/>
      <c r="AF984" s="8"/>
      <c r="AG984" s="7"/>
      <c r="AH984" s="3"/>
      <c r="AI984" s="18"/>
      <c r="AJ984" s="19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3"/>
      <c r="AW984" s="3"/>
      <c r="AX984" s="3"/>
      <c r="AY984" s="3"/>
      <c r="AZ984" s="3"/>
      <c r="BA984" s="3"/>
      <c r="BB984" s="3"/>
      <c r="BC984" s="3"/>
      <c r="BD984" s="3"/>
      <c r="BE984" s="3"/>
      <c r="BF984" s="3"/>
      <c r="BG984" s="3"/>
      <c r="BH984" s="3"/>
      <c r="BI984" s="3"/>
      <c r="BJ984" s="3"/>
      <c r="BK984" s="3"/>
      <c r="BL984" s="3"/>
      <c r="BM984" s="3"/>
      <c r="BN984" s="3"/>
      <c r="BO984" s="3"/>
      <c r="BP984" s="3"/>
      <c r="BQ984" s="3"/>
      <c r="BR984" s="3"/>
      <c r="BS984" s="3"/>
      <c r="BT984" s="3"/>
      <c r="BU984" s="3"/>
      <c r="BV984" s="3"/>
      <c r="BW984" s="3"/>
      <c r="BX984" s="3"/>
      <c r="BY984" s="3"/>
      <c r="BZ984" s="3"/>
      <c r="CA984" s="3"/>
      <c r="CB984" s="3"/>
      <c r="CC984" s="3"/>
      <c r="CD984" s="3"/>
      <c r="CE984" s="3"/>
      <c r="CF984" s="3"/>
      <c r="CG984" s="3"/>
      <c r="CH984" s="3"/>
      <c r="CI984" s="3"/>
      <c r="CJ984" s="3"/>
      <c r="CK984" s="3"/>
      <c r="CL984" s="3"/>
      <c r="CM984" s="3"/>
      <c r="CN984" s="3"/>
      <c r="CO984" s="3"/>
      <c r="CP984" s="3"/>
      <c r="CQ984" s="3"/>
      <c r="CR984" s="3"/>
      <c r="CS984" s="3"/>
      <c r="CT984" s="3"/>
      <c r="CU984" s="3"/>
      <c r="CV984" s="3"/>
      <c r="CW984" s="3"/>
      <c r="CX984" s="3"/>
      <c r="CY984" s="3"/>
      <c r="CZ984" s="3"/>
      <c r="DA984" s="3"/>
      <c r="DB984" s="3"/>
      <c r="DC984" s="3"/>
      <c r="DD984" s="3"/>
      <c r="DE984" s="3"/>
      <c r="DF984" s="3"/>
      <c r="DG984" s="3"/>
      <c r="DH984" s="3"/>
      <c r="DI984" s="3"/>
      <c r="DJ984" s="3"/>
      <c r="DK984" s="3"/>
      <c r="DL984" s="3"/>
      <c r="DM984" s="3"/>
      <c r="DN984" s="3"/>
      <c r="DO984" s="3"/>
      <c r="DP984" s="3"/>
      <c r="DQ984" s="3"/>
      <c r="DR984" s="3"/>
      <c r="DS984" s="3"/>
      <c r="DT984" s="3"/>
      <c r="DU984" s="3"/>
      <c r="DV984" s="3"/>
      <c r="DW984" s="3"/>
      <c r="DX984" s="3"/>
      <c r="DY984" s="3"/>
      <c r="DZ984" s="3"/>
      <c r="EA984" s="3"/>
      <c r="EB984" s="3"/>
      <c r="EC984" s="3"/>
      <c r="ED984" s="3"/>
      <c r="EE984" s="3"/>
      <c r="EF984" s="3"/>
      <c r="EG984" s="3"/>
      <c r="EH984" s="3"/>
      <c r="EI984" s="3"/>
      <c r="EJ984" s="3"/>
      <c r="EK984" s="3"/>
      <c r="EL984" s="3"/>
      <c r="EM984" s="3"/>
      <c r="EN984" s="3"/>
      <c r="EO984" s="3"/>
      <c r="EP984" s="3"/>
      <c r="EQ984" s="3"/>
      <c r="ER984" s="3"/>
      <c r="ES984" s="3"/>
      <c r="ET984" s="3"/>
      <c r="EU984" s="3"/>
      <c r="EV984" s="3"/>
      <c r="EW984" s="3"/>
      <c r="EX984" s="3"/>
      <c r="EY984" s="3"/>
      <c r="EZ984" s="3"/>
      <c r="FA984" s="3"/>
      <c r="FB984" s="3"/>
      <c r="FC984" s="3"/>
      <c r="FD984" s="3"/>
      <c r="FE984" s="3"/>
      <c r="FF984" s="3"/>
      <c r="FG984" s="3"/>
      <c r="FH984" s="3"/>
      <c r="FI984" s="3"/>
      <c r="FJ984" s="3"/>
      <c r="FK984" s="3"/>
      <c r="FL984" s="3"/>
      <c r="FM984" s="3"/>
      <c r="FN984" s="3"/>
      <c r="FO984" s="3"/>
      <c r="FP984" s="3"/>
      <c r="FQ984" s="3"/>
      <c r="FR984" s="3"/>
      <c r="FS984" s="3"/>
      <c r="FT984" s="3"/>
      <c r="FU984" s="3"/>
      <c r="FV984" s="3"/>
      <c r="FW984" s="3"/>
      <c r="FX984" s="3"/>
      <c r="FY984" s="3"/>
      <c r="FZ984" s="3"/>
      <c r="GA984" s="3"/>
      <c r="GB984" s="3"/>
      <c r="GC984" s="3"/>
      <c r="GD984" s="3"/>
      <c r="GE984" s="3"/>
      <c r="GF984" s="3"/>
      <c r="GG984" s="3"/>
      <c r="GH984" s="3"/>
      <c r="GI984" s="3"/>
      <c r="GJ984" s="3"/>
      <c r="GK984" s="3"/>
      <c r="GL984" s="3"/>
      <c r="GM984" s="3"/>
      <c r="GN984" s="3"/>
      <c r="GO984" s="3"/>
      <c r="GP984" s="3"/>
      <c r="GQ984" s="3"/>
      <c r="GR984" s="3"/>
      <c r="GS984" s="3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</row>
    <row r="985" spans="1:220" x14ac:dyDescent="0.2">
      <c r="A985" s="63">
        <f t="shared" si="273"/>
        <v>42960</v>
      </c>
      <c r="B985" s="12">
        <f t="shared" ca="1" si="261"/>
        <v>64146645.629490592</v>
      </c>
      <c r="C985" s="71">
        <f t="shared" si="262"/>
        <v>61407492.399999999</v>
      </c>
      <c r="D985" s="65">
        <f ca="1">IF(A985&lt;$B$1,VLOOKUP(A985,[1]DI!$A$4:$B$15000,2,FALSE),0)</f>
        <v>0</v>
      </c>
      <c r="E985" s="11">
        <f t="shared" ca="1" si="263"/>
        <v>1</v>
      </c>
      <c r="F985" s="64">
        <f ca="1">(TRUNC(PRODUCT($E$16:$E984),16))</f>
        <v>1.3843769934488801</v>
      </c>
      <c r="G985" s="64">
        <f t="shared" ca="1" si="264"/>
        <v>1.34121351552386</v>
      </c>
      <c r="H985" s="64">
        <f t="shared" ca="1" si="265"/>
        <v>1.0321824100000001</v>
      </c>
      <c r="I985" s="65">
        <f t="shared" si="274"/>
        <v>3.7499999999999999E-2</v>
      </c>
      <c r="J985" s="66">
        <f t="shared" si="266"/>
        <v>42843</v>
      </c>
      <c r="K985" s="13">
        <f t="shared" si="272"/>
        <v>117</v>
      </c>
      <c r="L985" s="9">
        <f t="shared" si="267"/>
        <v>1.012036403</v>
      </c>
      <c r="M985" s="69">
        <f t="shared" ca="1" si="268"/>
        <v>1.044606173</v>
      </c>
      <c r="N985" s="68">
        <f t="shared" si="269"/>
        <v>0</v>
      </c>
      <c r="O985" s="64">
        <f t="shared" ca="1" si="270"/>
        <v>2739153.2294905898</v>
      </c>
      <c r="P985" s="70">
        <f t="shared" si="271"/>
        <v>0</v>
      </c>
      <c r="Q985" s="67"/>
      <c r="R985" s="66"/>
      <c r="S985" s="66"/>
      <c r="T985" s="66"/>
      <c r="U985" s="66"/>
      <c r="V985" s="7"/>
      <c r="W985" s="7"/>
      <c r="X985" s="7"/>
      <c r="Y985" s="7"/>
      <c r="Z985" s="1"/>
      <c r="AA985" s="7"/>
      <c r="AB985" s="7"/>
      <c r="AC985" s="7"/>
      <c r="AD985" s="7"/>
      <c r="AE985" s="7"/>
      <c r="AF985" s="8"/>
      <c r="AG985" s="7"/>
      <c r="AH985" s="3"/>
      <c r="AI985" s="18"/>
      <c r="AJ985" s="19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3"/>
      <c r="AW985" s="3"/>
      <c r="AX985" s="3"/>
      <c r="AY985" s="3"/>
      <c r="AZ985" s="3"/>
      <c r="BA985" s="3"/>
      <c r="BB985" s="3"/>
      <c r="BC985" s="3"/>
      <c r="BD985" s="3"/>
      <c r="BE985" s="3"/>
      <c r="BF985" s="3"/>
      <c r="BG985" s="3"/>
      <c r="BH985" s="3"/>
      <c r="BI985" s="3"/>
      <c r="BJ985" s="3"/>
      <c r="BK985" s="3"/>
      <c r="BL985" s="3"/>
      <c r="BM985" s="3"/>
      <c r="BN985" s="3"/>
      <c r="BO985" s="3"/>
      <c r="BP985" s="3"/>
      <c r="BQ985" s="3"/>
      <c r="BR985" s="3"/>
      <c r="BS985" s="3"/>
      <c r="BT985" s="3"/>
      <c r="BU985" s="3"/>
      <c r="BV985" s="3"/>
      <c r="BW985" s="3"/>
      <c r="BX985" s="3"/>
      <c r="BY985" s="3"/>
      <c r="BZ985" s="3"/>
      <c r="CA985" s="3"/>
      <c r="CB985" s="3"/>
      <c r="CC985" s="3"/>
      <c r="CD985" s="3"/>
      <c r="CE985" s="3"/>
      <c r="CF985" s="3"/>
      <c r="CG985" s="3"/>
      <c r="CH985" s="3"/>
      <c r="CI985" s="3"/>
      <c r="CJ985" s="3"/>
      <c r="CK985" s="3"/>
      <c r="CL985" s="3"/>
      <c r="CM985" s="3"/>
      <c r="CN985" s="3"/>
      <c r="CO985" s="3"/>
      <c r="CP985" s="3"/>
      <c r="CQ985" s="3"/>
      <c r="CR985" s="3"/>
      <c r="CS985" s="3"/>
      <c r="CT985" s="3"/>
      <c r="CU985" s="3"/>
      <c r="CV985" s="3"/>
      <c r="CW985" s="3"/>
      <c r="CX985" s="3"/>
      <c r="CY985" s="3"/>
      <c r="CZ985" s="3"/>
      <c r="DA985" s="3"/>
      <c r="DB985" s="3"/>
      <c r="DC985" s="3"/>
      <c r="DD985" s="3"/>
      <c r="DE985" s="3"/>
      <c r="DF985" s="3"/>
      <c r="DG985" s="3"/>
      <c r="DH985" s="3"/>
      <c r="DI985" s="3"/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  <c r="EP985" s="3"/>
      <c r="EQ985" s="3"/>
      <c r="ER985" s="3"/>
      <c r="ES985" s="3"/>
      <c r="ET985" s="3"/>
      <c r="EU985" s="3"/>
      <c r="EV985" s="3"/>
      <c r="EW985" s="3"/>
      <c r="EX985" s="3"/>
      <c r="EY985" s="3"/>
      <c r="EZ985" s="3"/>
      <c r="FA985" s="3"/>
      <c r="FB985" s="3"/>
      <c r="FC985" s="3"/>
      <c r="FD985" s="3"/>
      <c r="FE985" s="3"/>
      <c r="FF985" s="3"/>
      <c r="FG985" s="3"/>
      <c r="FH985" s="3"/>
      <c r="FI985" s="3"/>
      <c r="FJ985" s="3"/>
      <c r="FK985" s="3"/>
      <c r="FL985" s="3"/>
      <c r="FM985" s="3"/>
      <c r="FN985" s="3"/>
      <c r="FO985" s="3"/>
      <c r="FP985" s="3"/>
      <c r="FQ985" s="3"/>
      <c r="FR985" s="3"/>
      <c r="FS985" s="3"/>
      <c r="FT985" s="3"/>
      <c r="FU985" s="3"/>
      <c r="FV985" s="3"/>
      <c r="FW985" s="3"/>
      <c r="FX985" s="3"/>
      <c r="FY985" s="3"/>
      <c r="FZ985" s="3"/>
      <c r="GA985" s="3"/>
      <c r="GB985" s="3"/>
      <c r="GC985" s="3"/>
      <c r="GD985" s="3"/>
      <c r="GE985" s="3"/>
      <c r="GF985" s="3"/>
      <c r="GG985" s="3"/>
      <c r="GH985" s="3"/>
      <c r="GI985" s="3"/>
      <c r="GJ985" s="3"/>
      <c r="GK985" s="3"/>
      <c r="GL985" s="3"/>
      <c r="GM985" s="3"/>
      <c r="GN985" s="3"/>
      <c r="GO985" s="3"/>
      <c r="GP985" s="3"/>
      <c r="GQ985" s="3"/>
      <c r="GR985" s="3"/>
      <c r="GS985" s="3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</row>
    <row r="986" spans="1:220" x14ac:dyDescent="0.2">
      <c r="A986" s="63">
        <f t="shared" si="273"/>
        <v>42961</v>
      </c>
      <c r="B986" s="12">
        <f t="shared" ca="1" si="261"/>
        <v>64153205.669088699</v>
      </c>
      <c r="C986" s="71">
        <f t="shared" si="262"/>
        <v>61407492.399999999</v>
      </c>
      <c r="D986" s="65">
        <f ca="1">IF(A986&lt;$B$1,VLOOKUP(A986,[1]DI!$A$4:$B$15000,2,FALSE),0)</f>
        <v>9.1399999999999995E-2</v>
      </c>
      <c r="E986" s="11">
        <f t="shared" ca="1" si="263"/>
        <v>1.00034713</v>
      </c>
      <c r="F986" s="64">
        <f ca="1">(TRUNC(PRODUCT($E$16:$E985),16))</f>
        <v>1.3843769934488801</v>
      </c>
      <c r="G986" s="64">
        <f t="shared" ca="1" si="264"/>
        <v>1.34121351552386</v>
      </c>
      <c r="H986" s="64">
        <f t="shared" ca="1" si="265"/>
        <v>1.0321824100000001</v>
      </c>
      <c r="I986" s="65">
        <f t="shared" si="274"/>
        <v>3.7499999999999999E-2</v>
      </c>
      <c r="J986" s="66">
        <f t="shared" si="266"/>
        <v>42843</v>
      </c>
      <c r="K986" s="13">
        <f t="shared" si="272"/>
        <v>118</v>
      </c>
      <c r="L986" s="9">
        <f t="shared" si="267"/>
        <v>1.0121399</v>
      </c>
      <c r="M986" s="69">
        <f t="shared" ca="1" si="268"/>
        <v>1.0447130010000001</v>
      </c>
      <c r="N986" s="68">
        <f t="shared" si="269"/>
        <v>0</v>
      </c>
      <c r="O986" s="64">
        <f t="shared" ca="1" si="270"/>
        <v>2745713.2690886999</v>
      </c>
      <c r="P986" s="70">
        <f t="shared" si="271"/>
        <v>0</v>
      </c>
      <c r="Q986" s="67"/>
      <c r="R986" s="66"/>
      <c r="S986" s="66"/>
      <c r="T986" s="66"/>
      <c r="U986" s="66"/>
      <c r="V986" s="7"/>
      <c r="W986" s="7"/>
      <c r="X986" s="7"/>
      <c r="Y986" s="7"/>
      <c r="Z986" s="1"/>
      <c r="AA986" s="7"/>
      <c r="AB986" s="7"/>
      <c r="AC986" s="7"/>
      <c r="AD986" s="7"/>
      <c r="AE986" s="7"/>
      <c r="AF986" s="8"/>
      <c r="AG986" s="7"/>
      <c r="AH986" s="3"/>
      <c r="AI986" s="18"/>
      <c r="AJ986" s="19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/>
      <c r="AY986" s="3"/>
      <c r="AZ986" s="3"/>
      <c r="BA986" s="3"/>
      <c r="BB986" s="3"/>
      <c r="BC986" s="3"/>
      <c r="BD986" s="3"/>
      <c r="BE986" s="3"/>
      <c r="BF986" s="3"/>
      <c r="BG986" s="3"/>
      <c r="BH986" s="3"/>
      <c r="BI986" s="3"/>
      <c r="BJ986" s="3"/>
      <c r="BK986" s="3"/>
      <c r="BL986" s="3"/>
      <c r="BM986" s="3"/>
      <c r="BN986" s="3"/>
      <c r="BO986" s="3"/>
      <c r="BP986" s="3"/>
      <c r="BQ986" s="3"/>
      <c r="BR986" s="3"/>
      <c r="BS986" s="3"/>
      <c r="BT986" s="3"/>
      <c r="BU986" s="3"/>
      <c r="BV986" s="3"/>
      <c r="BW986" s="3"/>
      <c r="BX986" s="3"/>
      <c r="BY986" s="3"/>
      <c r="BZ986" s="3"/>
      <c r="CA986" s="3"/>
      <c r="CB986" s="3"/>
      <c r="CC986" s="3"/>
      <c r="CD986" s="3"/>
      <c r="CE986" s="3"/>
      <c r="CF986" s="3"/>
      <c r="CG986" s="3"/>
      <c r="CH986" s="3"/>
      <c r="CI986" s="3"/>
      <c r="CJ986" s="3"/>
      <c r="CK986" s="3"/>
      <c r="CL986" s="3"/>
      <c r="CM986" s="3"/>
      <c r="CN986" s="3"/>
      <c r="CO986" s="3"/>
      <c r="CP986" s="3"/>
      <c r="CQ986" s="3"/>
      <c r="CR986" s="3"/>
      <c r="CS986" s="3"/>
      <c r="CT986" s="3"/>
      <c r="CU986" s="3"/>
      <c r="CV986" s="3"/>
      <c r="CW986" s="3"/>
      <c r="CX986" s="3"/>
      <c r="CY986" s="3"/>
      <c r="CZ986" s="3"/>
      <c r="DA986" s="3"/>
      <c r="DB986" s="3"/>
      <c r="DC986" s="3"/>
      <c r="DD986" s="3"/>
      <c r="DE986" s="3"/>
      <c r="DF986" s="3"/>
      <c r="DG986" s="3"/>
      <c r="DH986" s="3"/>
      <c r="DI986" s="3"/>
      <c r="DJ986" s="3"/>
      <c r="DK986" s="3"/>
      <c r="DL986" s="3"/>
      <c r="DM986" s="3"/>
      <c r="DN986" s="3"/>
      <c r="DO986" s="3"/>
      <c r="DP986" s="3"/>
      <c r="DQ986" s="3"/>
      <c r="DR986" s="3"/>
      <c r="DS986" s="3"/>
      <c r="DT986" s="3"/>
      <c r="DU986" s="3"/>
      <c r="DV986" s="3"/>
      <c r="DW986" s="3"/>
      <c r="DX986" s="3"/>
      <c r="DY986" s="3"/>
      <c r="DZ986" s="3"/>
      <c r="EA986" s="3"/>
      <c r="EB986" s="3"/>
      <c r="EC986" s="3"/>
      <c r="ED986" s="3"/>
      <c r="EE986" s="3"/>
      <c r="EF986" s="3"/>
      <c r="EG986" s="3"/>
      <c r="EH986" s="3"/>
      <c r="EI986" s="3"/>
      <c r="EJ986" s="3"/>
      <c r="EK986" s="3"/>
      <c r="EL986" s="3"/>
      <c r="EM986" s="3"/>
      <c r="EN986" s="3"/>
      <c r="EO986" s="3"/>
      <c r="EP986" s="3"/>
      <c r="EQ986" s="3"/>
      <c r="ER986" s="3"/>
      <c r="ES986" s="3"/>
      <c r="ET986" s="3"/>
      <c r="EU986" s="3"/>
      <c r="EV986" s="3"/>
      <c r="EW986" s="3"/>
      <c r="EX986" s="3"/>
      <c r="EY986" s="3"/>
      <c r="EZ986" s="3"/>
      <c r="FA986" s="3"/>
      <c r="FB986" s="3"/>
      <c r="FC986" s="3"/>
      <c r="FD986" s="3"/>
      <c r="FE986" s="3"/>
      <c r="FF986" s="3"/>
      <c r="FG986" s="3"/>
      <c r="FH986" s="3"/>
      <c r="FI986" s="3"/>
      <c r="FJ986" s="3"/>
      <c r="FK986" s="3"/>
      <c r="FL986" s="3"/>
      <c r="FM986" s="3"/>
      <c r="FN986" s="3"/>
      <c r="FO986" s="3"/>
      <c r="FP986" s="3"/>
      <c r="FQ986" s="3"/>
      <c r="FR986" s="3"/>
      <c r="FS986" s="3"/>
      <c r="FT986" s="3"/>
      <c r="FU986" s="3"/>
      <c r="FV986" s="3"/>
      <c r="FW986" s="3"/>
      <c r="FX986" s="3"/>
      <c r="FY986" s="3"/>
      <c r="FZ986" s="3"/>
      <c r="GA986" s="3"/>
      <c r="GB986" s="3"/>
      <c r="GC986" s="3"/>
      <c r="GD986" s="3"/>
      <c r="GE986" s="3"/>
      <c r="GF986" s="3"/>
      <c r="GG986" s="3"/>
      <c r="GH986" s="3"/>
      <c r="GI986" s="3"/>
      <c r="GJ986" s="3"/>
      <c r="GK986" s="3"/>
      <c r="GL986" s="3"/>
      <c r="GM986" s="3"/>
      <c r="GN986" s="3"/>
      <c r="GO986" s="3"/>
      <c r="GP986" s="3"/>
      <c r="GQ986" s="3"/>
      <c r="GR986" s="3"/>
      <c r="GS986" s="3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</row>
    <row r="987" spans="1:220" x14ac:dyDescent="0.2">
      <c r="A987" s="63">
        <f t="shared" si="273"/>
        <v>42962</v>
      </c>
      <c r="B987" s="12">
        <f t="shared" ca="1" si="261"/>
        <v>64182038.083365291</v>
      </c>
      <c r="C987" s="71">
        <f t="shared" si="262"/>
        <v>61407492.399999999</v>
      </c>
      <c r="D987" s="65">
        <f ca="1">IF(A987&lt;$B$1,VLOOKUP(A987,[1]DI!$A$4:$B$15000,2,FALSE),0)</f>
        <v>9.1399999999999995E-2</v>
      </c>
      <c r="E987" s="11">
        <f t="shared" ca="1" si="263"/>
        <v>1.00034713</v>
      </c>
      <c r="F987" s="64">
        <f ca="1">(TRUNC(PRODUCT($E$16:$E986),16))</f>
        <v>1.38485755223462</v>
      </c>
      <c r="G987" s="64">
        <f t="shared" ca="1" si="264"/>
        <v>1.34121351552386</v>
      </c>
      <c r="H987" s="64">
        <f t="shared" ca="1" si="265"/>
        <v>1.0325407099999999</v>
      </c>
      <c r="I987" s="65">
        <f t="shared" si="274"/>
        <v>3.7499999999999999E-2</v>
      </c>
      <c r="J987" s="66">
        <f t="shared" si="266"/>
        <v>42843</v>
      </c>
      <c r="K987" s="13">
        <f t="shared" si="272"/>
        <v>119</v>
      </c>
      <c r="L987" s="9">
        <f t="shared" si="267"/>
        <v>1.012243408</v>
      </c>
      <c r="M987" s="69">
        <f t="shared" ca="1" si="268"/>
        <v>1.0451825269999999</v>
      </c>
      <c r="N987" s="68">
        <f t="shared" si="269"/>
        <v>0</v>
      </c>
      <c r="O987" s="64">
        <f t="shared" ca="1" si="270"/>
        <v>2774545.6833652901</v>
      </c>
      <c r="P987" s="70">
        <f t="shared" si="271"/>
        <v>0</v>
      </c>
      <c r="Q987" s="67"/>
      <c r="R987" s="66"/>
      <c r="S987" s="66"/>
      <c r="T987" s="66"/>
      <c r="U987" s="66"/>
      <c r="V987" s="7"/>
      <c r="W987" s="7"/>
      <c r="X987" s="7"/>
      <c r="Y987" s="7"/>
      <c r="Z987" s="1"/>
      <c r="AA987" s="7"/>
      <c r="AB987" s="7"/>
      <c r="AC987" s="7"/>
      <c r="AD987" s="7"/>
      <c r="AE987" s="7"/>
      <c r="AF987" s="8"/>
      <c r="AG987" s="7"/>
      <c r="AH987" s="3"/>
      <c r="AI987" s="18"/>
      <c r="AJ987" s="19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3"/>
      <c r="AW987" s="3"/>
      <c r="AX987" s="3"/>
      <c r="AY987" s="3"/>
      <c r="AZ987" s="3"/>
      <c r="BA987" s="3"/>
      <c r="BB987" s="3"/>
      <c r="BC987" s="3"/>
      <c r="BD987" s="3"/>
      <c r="BE987" s="3"/>
      <c r="BF987" s="3"/>
      <c r="BG987" s="3"/>
      <c r="BH987" s="3"/>
      <c r="BI987" s="3"/>
      <c r="BJ987" s="3"/>
      <c r="BK987" s="3"/>
      <c r="BL987" s="3"/>
      <c r="BM987" s="3"/>
      <c r="BN987" s="3"/>
      <c r="BO987" s="3"/>
      <c r="BP987" s="3"/>
      <c r="BQ987" s="3"/>
      <c r="BR987" s="3"/>
      <c r="BS987" s="3"/>
      <c r="BT987" s="3"/>
      <c r="BU987" s="3"/>
      <c r="BV987" s="3"/>
      <c r="BW987" s="3"/>
      <c r="BX987" s="3"/>
      <c r="BY987" s="3"/>
      <c r="BZ987" s="3"/>
      <c r="CA987" s="3"/>
      <c r="CB987" s="3"/>
      <c r="CC987" s="3"/>
      <c r="CD987" s="3"/>
      <c r="CE987" s="3"/>
      <c r="CF987" s="3"/>
      <c r="CG987" s="3"/>
      <c r="CH987" s="3"/>
      <c r="CI987" s="3"/>
      <c r="CJ987" s="3"/>
      <c r="CK987" s="3"/>
      <c r="CL987" s="3"/>
      <c r="CM987" s="3"/>
      <c r="CN987" s="3"/>
      <c r="CO987" s="3"/>
      <c r="CP987" s="3"/>
      <c r="CQ987" s="3"/>
      <c r="CR987" s="3"/>
      <c r="CS987" s="3"/>
      <c r="CT987" s="3"/>
      <c r="CU987" s="3"/>
      <c r="CV987" s="3"/>
      <c r="CW987" s="3"/>
      <c r="CX987" s="3"/>
      <c r="CY987" s="3"/>
      <c r="CZ987" s="3"/>
      <c r="DA987" s="3"/>
      <c r="DB987" s="3"/>
      <c r="DC987" s="3"/>
      <c r="DD987" s="3"/>
      <c r="DE987" s="3"/>
      <c r="DF987" s="3"/>
      <c r="DG987" s="3"/>
      <c r="DH987" s="3"/>
      <c r="DI987" s="3"/>
      <c r="DJ987" s="3"/>
      <c r="DK987" s="3"/>
      <c r="DL987" s="3"/>
      <c r="DM987" s="3"/>
      <c r="DN987" s="3"/>
      <c r="DO987" s="3"/>
      <c r="DP987" s="3"/>
      <c r="DQ987" s="3"/>
      <c r="DR987" s="3"/>
      <c r="DS987" s="3"/>
      <c r="DT987" s="3"/>
      <c r="DU987" s="3"/>
      <c r="DV987" s="3"/>
      <c r="DW987" s="3"/>
      <c r="DX987" s="3"/>
      <c r="DY987" s="3"/>
      <c r="DZ987" s="3"/>
      <c r="EA987" s="3"/>
      <c r="EB987" s="3"/>
      <c r="EC987" s="3"/>
      <c r="ED987" s="3"/>
      <c r="EE987" s="3"/>
      <c r="EF987" s="3"/>
      <c r="EG987" s="3"/>
      <c r="EH987" s="3"/>
      <c r="EI987" s="3"/>
      <c r="EJ987" s="3"/>
      <c r="EK987" s="3"/>
      <c r="EL987" s="3"/>
      <c r="EM987" s="3"/>
      <c r="EN987" s="3"/>
      <c r="EO987" s="3"/>
      <c r="EP987" s="3"/>
      <c r="EQ987" s="3"/>
      <c r="ER987" s="3"/>
      <c r="ES987" s="3"/>
      <c r="ET987" s="3"/>
      <c r="EU987" s="3"/>
      <c r="EV987" s="3"/>
      <c r="EW987" s="3"/>
      <c r="EX987" s="3"/>
      <c r="EY987" s="3"/>
      <c r="EZ987" s="3"/>
      <c r="FA987" s="3"/>
      <c r="FB987" s="3"/>
      <c r="FC987" s="3"/>
      <c r="FD987" s="3"/>
      <c r="FE987" s="3"/>
      <c r="FF987" s="3"/>
      <c r="FG987" s="3"/>
      <c r="FH987" s="3"/>
      <c r="FI987" s="3"/>
      <c r="FJ987" s="3"/>
      <c r="FK987" s="3"/>
      <c r="FL987" s="3"/>
      <c r="FM987" s="3"/>
      <c r="FN987" s="3"/>
      <c r="FO987" s="3"/>
      <c r="FP987" s="3"/>
      <c r="FQ987" s="3"/>
      <c r="FR987" s="3"/>
      <c r="FS987" s="3"/>
      <c r="FT987" s="3"/>
      <c r="FU987" s="3"/>
      <c r="FV987" s="3"/>
      <c r="FW987" s="3"/>
      <c r="FX987" s="3"/>
      <c r="FY987" s="3"/>
      <c r="FZ987" s="3"/>
      <c r="GA987" s="3"/>
      <c r="GB987" s="3"/>
      <c r="GC987" s="3"/>
      <c r="GD987" s="3"/>
      <c r="GE987" s="3"/>
      <c r="GF987" s="3"/>
      <c r="GG987" s="3"/>
      <c r="GH987" s="3"/>
      <c r="GI987" s="3"/>
      <c r="GJ987" s="3"/>
      <c r="GK987" s="3"/>
      <c r="GL987" s="3"/>
      <c r="GM987" s="3"/>
      <c r="GN987" s="3"/>
      <c r="GO987" s="3"/>
      <c r="GP987" s="3"/>
      <c r="GQ987" s="3"/>
      <c r="GR987" s="3"/>
      <c r="GS987" s="3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</row>
    <row r="988" spans="1:220" x14ac:dyDescent="0.2">
      <c r="A988" s="63">
        <f t="shared" si="273"/>
        <v>42963</v>
      </c>
      <c r="B988" s="12">
        <f t="shared" ca="1" si="261"/>
        <v>64210883.147585332</v>
      </c>
      <c r="C988" s="71">
        <f t="shared" si="262"/>
        <v>61407492.399999999</v>
      </c>
      <c r="D988" s="65">
        <f ca="1">IF(A988&lt;$B$1,VLOOKUP(A988,[1]DI!$A$4:$B$15000,2,FALSE),0)</f>
        <v>9.1399999999999995E-2</v>
      </c>
      <c r="E988" s="11">
        <f t="shared" ca="1" si="263"/>
        <v>1.00034713</v>
      </c>
      <c r="F988" s="64">
        <f ca="1">(TRUNC(PRODUCT($E$16:$E987),16))</f>
        <v>1.38533827783672</v>
      </c>
      <c r="G988" s="64">
        <f t="shared" ca="1" si="264"/>
        <v>1.34121351552386</v>
      </c>
      <c r="H988" s="64">
        <f t="shared" ca="1" si="265"/>
        <v>1.0328991300000001</v>
      </c>
      <c r="I988" s="65">
        <f t="shared" si="274"/>
        <v>3.7499999999999999E-2</v>
      </c>
      <c r="J988" s="66">
        <f t="shared" si="266"/>
        <v>42843</v>
      </c>
      <c r="K988" s="13">
        <f t="shared" si="272"/>
        <v>120</v>
      </c>
      <c r="L988" s="9">
        <f t="shared" si="267"/>
        <v>1.012346926</v>
      </c>
      <c r="M988" s="69">
        <f t="shared" ca="1" si="268"/>
        <v>1.0456522589999999</v>
      </c>
      <c r="N988" s="68">
        <f t="shared" si="269"/>
        <v>0</v>
      </c>
      <c r="O988" s="64">
        <f t="shared" ca="1" si="270"/>
        <v>2803390.7475853302</v>
      </c>
      <c r="P988" s="70">
        <f t="shared" si="271"/>
        <v>0</v>
      </c>
      <c r="Q988" s="67"/>
      <c r="R988" s="66"/>
      <c r="S988" s="66"/>
      <c r="T988" s="66"/>
      <c r="U988" s="66"/>
      <c r="V988" s="7"/>
      <c r="W988" s="7"/>
      <c r="X988" s="7"/>
      <c r="Y988" s="7"/>
      <c r="Z988" s="1"/>
      <c r="AA988" s="7"/>
      <c r="AB988" s="7"/>
      <c r="AC988" s="7"/>
      <c r="AD988" s="7"/>
      <c r="AE988" s="7"/>
      <c r="AF988" s="8"/>
      <c r="AG988" s="7"/>
      <c r="AH988" s="3"/>
      <c r="AI988" s="18"/>
      <c r="AJ988" s="19"/>
      <c r="AK988" s="3"/>
      <c r="AL988" s="3"/>
      <c r="AM988" s="3"/>
      <c r="AN988" s="3"/>
      <c r="AO988" s="3"/>
      <c r="AP988" s="3"/>
      <c r="AQ988" s="3"/>
      <c r="AR988" s="3"/>
      <c r="AS988" s="3"/>
      <c r="AT988" s="3"/>
      <c r="AU988" s="3"/>
      <c r="AV988" s="3"/>
      <c r="AW988" s="3"/>
      <c r="AX988" s="3"/>
      <c r="AY988" s="3"/>
      <c r="AZ988" s="3"/>
      <c r="BA988" s="3"/>
      <c r="BB988" s="3"/>
      <c r="BC988" s="3"/>
      <c r="BD988" s="3"/>
      <c r="BE988" s="3"/>
      <c r="BF988" s="3"/>
      <c r="BG988" s="3"/>
      <c r="BH988" s="3"/>
      <c r="BI988" s="3"/>
      <c r="BJ988" s="3"/>
      <c r="BK988" s="3"/>
      <c r="BL988" s="3"/>
      <c r="BM988" s="3"/>
      <c r="BN988" s="3"/>
      <c r="BO988" s="3"/>
      <c r="BP988" s="3"/>
      <c r="BQ988" s="3"/>
      <c r="BR988" s="3"/>
      <c r="BS988" s="3"/>
      <c r="BT988" s="3"/>
      <c r="BU988" s="3"/>
      <c r="BV988" s="3"/>
      <c r="BW988" s="3"/>
      <c r="BX988" s="3"/>
      <c r="BY988" s="3"/>
      <c r="BZ988" s="3"/>
      <c r="CA988" s="3"/>
      <c r="CB988" s="3"/>
      <c r="CC988" s="3"/>
      <c r="CD988" s="3"/>
      <c r="CE988" s="3"/>
      <c r="CF988" s="3"/>
      <c r="CG988" s="3"/>
      <c r="CH988" s="3"/>
      <c r="CI988" s="3"/>
      <c r="CJ988" s="3"/>
      <c r="CK988" s="3"/>
      <c r="CL988" s="3"/>
      <c r="CM988" s="3"/>
      <c r="CN988" s="3"/>
      <c r="CO988" s="3"/>
      <c r="CP988" s="3"/>
      <c r="CQ988" s="3"/>
      <c r="CR988" s="3"/>
      <c r="CS988" s="3"/>
      <c r="CT988" s="3"/>
      <c r="CU988" s="3"/>
      <c r="CV988" s="3"/>
      <c r="CW988" s="3"/>
      <c r="CX988" s="3"/>
      <c r="CY988" s="3"/>
      <c r="CZ988" s="3"/>
      <c r="DA988" s="3"/>
      <c r="DB988" s="3"/>
      <c r="DC988" s="3"/>
      <c r="DD988" s="3"/>
      <c r="DE988" s="3"/>
      <c r="DF988" s="3"/>
      <c r="DG988" s="3"/>
      <c r="DH988" s="3"/>
      <c r="DI988" s="3"/>
      <c r="DJ988" s="3"/>
      <c r="DK988" s="3"/>
      <c r="DL988" s="3"/>
      <c r="DM988" s="3"/>
      <c r="DN988" s="3"/>
      <c r="DO988" s="3"/>
      <c r="DP988" s="3"/>
      <c r="DQ988" s="3"/>
      <c r="DR988" s="3"/>
      <c r="DS988" s="3"/>
      <c r="DT988" s="3"/>
      <c r="DU988" s="3"/>
      <c r="DV988" s="3"/>
      <c r="DW988" s="3"/>
      <c r="DX988" s="3"/>
      <c r="DY988" s="3"/>
      <c r="DZ988" s="3"/>
      <c r="EA988" s="3"/>
      <c r="EB988" s="3"/>
      <c r="EC988" s="3"/>
      <c r="ED988" s="3"/>
      <c r="EE988" s="3"/>
      <c r="EF988" s="3"/>
      <c r="EG988" s="3"/>
      <c r="EH988" s="3"/>
      <c r="EI988" s="3"/>
      <c r="EJ988" s="3"/>
      <c r="EK988" s="3"/>
      <c r="EL988" s="3"/>
      <c r="EM988" s="3"/>
      <c r="EN988" s="3"/>
      <c r="EO988" s="3"/>
      <c r="EP988" s="3"/>
      <c r="EQ988" s="3"/>
      <c r="ER988" s="3"/>
      <c r="ES988" s="3"/>
      <c r="ET988" s="3"/>
      <c r="EU988" s="3"/>
      <c r="EV988" s="3"/>
      <c r="EW988" s="3"/>
      <c r="EX988" s="3"/>
      <c r="EY988" s="3"/>
      <c r="EZ988" s="3"/>
      <c r="FA988" s="3"/>
      <c r="FB988" s="3"/>
      <c r="FC988" s="3"/>
      <c r="FD988" s="3"/>
      <c r="FE988" s="3"/>
      <c r="FF988" s="3"/>
      <c r="FG988" s="3"/>
      <c r="FH988" s="3"/>
      <c r="FI988" s="3"/>
      <c r="FJ988" s="3"/>
      <c r="FK988" s="3"/>
      <c r="FL988" s="3"/>
      <c r="FM988" s="3"/>
      <c r="FN988" s="3"/>
      <c r="FO988" s="3"/>
      <c r="FP988" s="3"/>
      <c r="FQ988" s="3"/>
      <c r="FR988" s="3"/>
      <c r="FS988" s="3"/>
      <c r="FT988" s="3"/>
      <c r="FU988" s="3"/>
      <c r="FV988" s="3"/>
      <c r="FW988" s="3"/>
      <c r="FX988" s="3"/>
      <c r="FY988" s="3"/>
      <c r="FZ988" s="3"/>
      <c r="GA988" s="3"/>
      <c r="GB988" s="3"/>
      <c r="GC988" s="3"/>
      <c r="GD988" s="3"/>
      <c r="GE988" s="3"/>
      <c r="GF988" s="3"/>
      <c r="GG988" s="3"/>
      <c r="GH988" s="3"/>
      <c r="GI988" s="3"/>
      <c r="GJ988" s="3"/>
      <c r="GK988" s="3"/>
      <c r="GL988" s="3"/>
      <c r="GM988" s="3"/>
      <c r="GN988" s="3"/>
      <c r="GO988" s="3"/>
      <c r="GP988" s="3"/>
      <c r="GQ988" s="3"/>
      <c r="GR988" s="3"/>
      <c r="GS988" s="3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</row>
    <row r="989" spans="1:220" x14ac:dyDescent="0.2">
      <c r="A989" s="63">
        <f t="shared" si="273"/>
        <v>42964</v>
      </c>
      <c r="B989" s="12">
        <f t="shared" ca="1" si="261"/>
        <v>64239741.537231229</v>
      </c>
      <c r="C989" s="71">
        <f t="shared" si="262"/>
        <v>61407492.399999999</v>
      </c>
      <c r="D989" s="65">
        <f ca="1">IF(A989&lt;$B$1,VLOOKUP(A989,[1]DI!$A$4:$B$15000,2,FALSE),0)</f>
        <v>9.1399999999999995E-2</v>
      </c>
      <c r="E989" s="11">
        <f t="shared" ca="1" si="263"/>
        <v>1.00034713</v>
      </c>
      <c r="F989" s="64">
        <f ca="1">(TRUNC(PRODUCT($E$16:$E988),16))</f>
        <v>1.38581917031311</v>
      </c>
      <c r="G989" s="64">
        <f t="shared" ca="1" si="264"/>
        <v>1.34121351552386</v>
      </c>
      <c r="H989" s="64">
        <f t="shared" ca="1" si="265"/>
        <v>1.03325768</v>
      </c>
      <c r="I989" s="65">
        <f t="shared" si="274"/>
        <v>3.7499999999999999E-2</v>
      </c>
      <c r="J989" s="66">
        <f t="shared" si="266"/>
        <v>42843</v>
      </c>
      <c r="K989" s="13">
        <f t="shared" si="272"/>
        <v>121</v>
      </c>
      <c r="L989" s="9">
        <f t="shared" si="267"/>
        <v>1.012450455</v>
      </c>
      <c r="M989" s="69">
        <f t="shared" ca="1" si="268"/>
        <v>1.0461222080000001</v>
      </c>
      <c r="N989" s="68">
        <f t="shared" si="269"/>
        <v>0</v>
      </c>
      <c r="O989" s="64">
        <f t="shared" ca="1" si="270"/>
        <v>2832249.1372312298</v>
      </c>
      <c r="P989" s="70">
        <f t="shared" si="271"/>
        <v>0</v>
      </c>
      <c r="Q989" s="67"/>
      <c r="R989" s="66"/>
      <c r="S989" s="66"/>
      <c r="T989" s="66"/>
      <c r="U989" s="66"/>
      <c r="V989" s="7"/>
      <c r="W989" s="7"/>
      <c r="X989" s="7"/>
      <c r="Y989" s="7"/>
      <c r="Z989" s="1"/>
      <c r="AA989" s="7"/>
      <c r="AB989" s="7"/>
      <c r="AC989" s="7"/>
      <c r="AD989" s="7"/>
      <c r="AE989" s="7"/>
      <c r="AF989" s="8"/>
      <c r="AG989" s="7"/>
      <c r="AH989" s="3"/>
      <c r="AI989" s="18"/>
      <c r="AJ989" s="19"/>
      <c r="AK989" s="3"/>
      <c r="AL989" s="3"/>
      <c r="AM989" s="3"/>
      <c r="AN989" s="3"/>
      <c r="AO989" s="3"/>
      <c r="AP989" s="3"/>
      <c r="AQ989" s="3"/>
      <c r="AR989" s="3"/>
      <c r="AS989" s="3"/>
      <c r="AT989" s="3"/>
      <c r="AU989" s="3"/>
      <c r="AV989" s="3"/>
      <c r="AW989" s="3"/>
      <c r="AX989" s="3"/>
      <c r="AY989" s="3"/>
      <c r="AZ989" s="3"/>
      <c r="BA989" s="3"/>
      <c r="BB989" s="3"/>
      <c r="BC989" s="3"/>
      <c r="BD989" s="3"/>
      <c r="BE989" s="3"/>
      <c r="BF989" s="3"/>
      <c r="BG989" s="3"/>
      <c r="BH989" s="3"/>
      <c r="BI989" s="3"/>
      <c r="BJ989" s="3"/>
      <c r="BK989" s="3"/>
      <c r="BL989" s="3"/>
      <c r="BM989" s="3"/>
      <c r="BN989" s="3"/>
      <c r="BO989" s="3"/>
      <c r="BP989" s="3"/>
      <c r="BQ989" s="3"/>
      <c r="BR989" s="3"/>
      <c r="BS989" s="3"/>
      <c r="BT989" s="3"/>
      <c r="BU989" s="3"/>
      <c r="BV989" s="3"/>
      <c r="BW989" s="3"/>
      <c r="BX989" s="3"/>
      <c r="BY989" s="3"/>
      <c r="BZ989" s="3"/>
      <c r="CA989" s="3"/>
      <c r="CB989" s="3"/>
      <c r="CC989" s="3"/>
      <c r="CD989" s="3"/>
      <c r="CE989" s="3"/>
      <c r="CF989" s="3"/>
      <c r="CG989" s="3"/>
      <c r="CH989" s="3"/>
      <c r="CI989" s="3"/>
      <c r="CJ989" s="3"/>
      <c r="CK989" s="3"/>
      <c r="CL989" s="3"/>
      <c r="CM989" s="3"/>
      <c r="CN989" s="3"/>
      <c r="CO989" s="3"/>
      <c r="CP989" s="3"/>
      <c r="CQ989" s="3"/>
      <c r="CR989" s="3"/>
      <c r="CS989" s="3"/>
      <c r="CT989" s="3"/>
      <c r="CU989" s="3"/>
      <c r="CV989" s="3"/>
      <c r="CW989" s="3"/>
      <c r="CX989" s="3"/>
      <c r="CY989" s="3"/>
      <c r="CZ989" s="3"/>
      <c r="DA989" s="3"/>
      <c r="DB989" s="3"/>
      <c r="DC989" s="3"/>
      <c r="DD989" s="3"/>
      <c r="DE989" s="3"/>
      <c r="DF989" s="3"/>
      <c r="DG989" s="3"/>
      <c r="DH989" s="3"/>
      <c r="DI989" s="3"/>
      <c r="DJ989" s="3"/>
      <c r="DK989" s="3"/>
      <c r="DL989" s="3"/>
      <c r="DM989" s="3"/>
      <c r="DN989" s="3"/>
      <c r="DO989" s="3"/>
      <c r="DP989" s="3"/>
      <c r="DQ989" s="3"/>
      <c r="DR989" s="3"/>
      <c r="DS989" s="3"/>
      <c r="DT989" s="3"/>
      <c r="DU989" s="3"/>
      <c r="DV989" s="3"/>
      <c r="DW989" s="3"/>
      <c r="DX989" s="3"/>
      <c r="DY989" s="3"/>
      <c r="DZ989" s="3"/>
      <c r="EA989" s="3"/>
      <c r="EB989" s="3"/>
      <c r="EC989" s="3"/>
      <c r="ED989" s="3"/>
      <c r="EE989" s="3"/>
      <c r="EF989" s="3"/>
      <c r="EG989" s="3"/>
      <c r="EH989" s="3"/>
      <c r="EI989" s="3"/>
      <c r="EJ989" s="3"/>
      <c r="EK989" s="3"/>
      <c r="EL989" s="3"/>
      <c r="EM989" s="3"/>
      <c r="EN989" s="3"/>
      <c r="EO989" s="3"/>
      <c r="EP989" s="3"/>
      <c r="EQ989" s="3"/>
      <c r="ER989" s="3"/>
      <c r="ES989" s="3"/>
      <c r="ET989" s="3"/>
      <c r="EU989" s="3"/>
      <c r="EV989" s="3"/>
      <c r="EW989" s="3"/>
      <c r="EX989" s="3"/>
      <c r="EY989" s="3"/>
      <c r="EZ989" s="3"/>
      <c r="FA989" s="3"/>
      <c r="FB989" s="3"/>
      <c r="FC989" s="3"/>
      <c r="FD989" s="3"/>
      <c r="FE989" s="3"/>
      <c r="FF989" s="3"/>
      <c r="FG989" s="3"/>
      <c r="FH989" s="3"/>
      <c r="FI989" s="3"/>
      <c r="FJ989" s="3"/>
      <c r="FK989" s="3"/>
      <c r="FL989" s="3"/>
      <c r="FM989" s="3"/>
      <c r="FN989" s="3"/>
      <c r="FO989" s="3"/>
      <c r="FP989" s="3"/>
      <c r="FQ989" s="3"/>
      <c r="FR989" s="3"/>
      <c r="FS989" s="3"/>
      <c r="FT989" s="3"/>
      <c r="FU989" s="3"/>
      <c r="FV989" s="3"/>
      <c r="FW989" s="3"/>
      <c r="FX989" s="3"/>
      <c r="FY989" s="3"/>
      <c r="FZ989" s="3"/>
      <c r="GA989" s="3"/>
      <c r="GB989" s="3"/>
      <c r="GC989" s="3"/>
      <c r="GD989" s="3"/>
      <c r="GE989" s="3"/>
      <c r="GF989" s="3"/>
      <c r="GG989" s="3"/>
      <c r="GH989" s="3"/>
      <c r="GI989" s="3"/>
      <c r="GJ989" s="3"/>
      <c r="GK989" s="3"/>
      <c r="GL989" s="3"/>
      <c r="GM989" s="3"/>
      <c r="GN989" s="3"/>
      <c r="GO989" s="3"/>
      <c r="GP989" s="3"/>
      <c r="GQ989" s="3"/>
      <c r="GR989" s="3"/>
      <c r="GS989" s="3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</row>
    <row r="990" spans="1:220" x14ac:dyDescent="0.2">
      <c r="A990" s="63">
        <f t="shared" si="273"/>
        <v>42965</v>
      </c>
      <c r="B990" s="12">
        <f t="shared" ca="1" si="261"/>
        <v>64268613.25230296</v>
      </c>
      <c r="C990" s="71">
        <f t="shared" si="262"/>
        <v>61407492.399999999</v>
      </c>
      <c r="D990" s="65">
        <f ca="1">IF(A990&lt;$B$1,VLOOKUP(A990,[1]DI!$A$4:$B$15000,2,FALSE),0)</f>
        <v>9.1399999999999995E-2</v>
      </c>
      <c r="E990" s="11">
        <f t="shared" ca="1" si="263"/>
        <v>1.00034713</v>
      </c>
      <c r="F990" s="64">
        <f ca="1">(TRUNC(PRODUCT($E$16:$E989),16))</f>
        <v>1.3863002297217</v>
      </c>
      <c r="G990" s="64">
        <f t="shared" ca="1" si="264"/>
        <v>1.34121351552386</v>
      </c>
      <c r="H990" s="64">
        <f t="shared" ca="1" si="265"/>
        <v>1.0336163599999999</v>
      </c>
      <c r="I990" s="65">
        <f t="shared" si="274"/>
        <v>3.7499999999999999E-2</v>
      </c>
      <c r="J990" s="66">
        <f t="shared" si="266"/>
        <v>42843</v>
      </c>
      <c r="K990" s="13">
        <f t="shared" si="272"/>
        <v>122</v>
      </c>
      <c r="L990" s="9">
        <f t="shared" si="267"/>
        <v>1.0125539939999999</v>
      </c>
      <c r="M990" s="69">
        <f t="shared" ca="1" si="268"/>
        <v>1.046592374</v>
      </c>
      <c r="N990" s="68">
        <f t="shared" si="269"/>
        <v>0</v>
      </c>
      <c r="O990" s="64">
        <f t="shared" ca="1" si="270"/>
        <v>2861120.8523029601</v>
      </c>
      <c r="P990" s="70">
        <f t="shared" si="271"/>
        <v>0</v>
      </c>
      <c r="Q990" s="67"/>
      <c r="R990" s="66"/>
      <c r="S990" s="66"/>
      <c r="T990" s="66"/>
      <c r="U990" s="66"/>
      <c r="V990" s="7"/>
      <c r="W990" s="7"/>
      <c r="X990" s="7"/>
      <c r="Y990" s="7"/>
      <c r="Z990" s="1"/>
      <c r="AA990" s="7"/>
      <c r="AB990" s="7"/>
      <c r="AC990" s="7"/>
      <c r="AD990" s="7"/>
      <c r="AE990" s="7"/>
      <c r="AF990" s="8"/>
      <c r="AG990" s="7"/>
      <c r="AH990" s="3"/>
      <c r="AI990" s="18"/>
      <c r="AJ990" s="19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  <c r="BA990" s="3"/>
      <c r="BB990" s="3"/>
      <c r="BC990" s="3"/>
      <c r="BD990" s="3"/>
      <c r="BE990" s="3"/>
      <c r="BF990" s="3"/>
      <c r="BG990" s="3"/>
      <c r="BH990" s="3"/>
      <c r="BI990" s="3"/>
      <c r="BJ990" s="3"/>
      <c r="BK990" s="3"/>
      <c r="BL990" s="3"/>
      <c r="BM990" s="3"/>
      <c r="BN990" s="3"/>
      <c r="BO990" s="3"/>
      <c r="BP990" s="3"/>
      <c r="BQ990" s="3"/>
      <c r="BR990" s="3"/>
      <c r="BS990" s="3"/>
      <c r="BT990" s="3"/>
      <c r="BU990" s="3"/>
      <c r="BV990" s="3"/>
      <c r="BW990" s="3"/>
      <c r="BX990" s="3"/>
      <c r="BY990" s="3"/>
      <c r="BZ990" s="3"/>
      <c r="CA990" s="3"/>
      <c r="CB990" s="3"/>
      <c r="CC990" s="3"/>
      <c r="CD990" s="3"/>
      <c r="CE990" s="3"/>
      <c r="CF990" s="3"/>
      <c r="CG990" s="3"/>
      <c r="CH990" s="3"/>
      <c r="CI990" s="3"/>
      <c r="CJ990" s="3"/>
      <c r="CK990" s="3"/>
      <c r="CL990" s="3"/>
      <c r="CM990" s="3"/>
      <c r="CN990" s="3"/>
      <c r="CO990" s="3"/>
      <c r="CP990" s="3"/>
      <c r="CQ990" s="3"/>
      <c r="CR990" s="3"/>
      <c r="CS990" s="3"/>
      <c r="CT990" s="3"/>
      <c r="CU990" s="3"/>
      <c r="CV990" s="3"/>
      <c r="CW990" s="3"/>
      <c r="CX990" s="3"/>
      <c r="CY990" s="3"/>
      <c r="CZ990" s="3"/>
      <c r="DA990" s="3"/>
      <c r="DB990" s="3"/>
      <c r="DC990" s="3"/>
      <c r="DD990" s="3"/>
      <c r="DE990" s="3"/>
      <c r="DF990" s="3"/>
      <c r="DG990" s="3"/>
      <c r="DH990" s="3"/>
      <c r="DI990" s="3"/>
      <c r="DJ990" s="3"/>
      <c r="DK990" s="3"/>
      <c r="DL990" s="3"/>
      <c r="DM990" s="3"/>
      <c r="DN990" s="3"/>
      <c r="DO990" s="3"/>
      <c r="DP990" s="3"/>
      <c r="DQ990" s="3"/>
      <c r="DR990" s="3"/>
      <c r="DS990" s="3"/>
      <c r="DT990" s="3"/>
      <c r="DU990" s="3"/>
      <c r="DV990" s="3"/>
      <c r="DW990" s="3"/>
      <c r="DX990" s="3"/>
      <c r="DY990" s="3"/>
      <c r="DZ990" s="3"/>
      <c r="EA990" s="3"/>
      <c r="EB990" s="3"/>
      <c r="EC990" s="3"/>
      <c r="ED990" s="3"/>
      <c r="EE990" s="3"/>
      <c r="EF990" s="3"/>
      <c r="EG990" s="3"/>
      <c r="EH990" s="3"/>
      <c r="EI990" s="3"/>
      <c r="EJ990" s="3"/>
      <c r="EK990" s="3"/>
      <c r="EL990" s="3"/>
      <c r="EM990" s="3"/>
      <c r="EN990" s="3"/>
      <c r="EO990" s="3"/>
      <c r="EP990" s="3"/>
      <c r="EQ990" s="3"/>
      <c r="ER990" s="3"/>
      <c r="ES990" s="3"/>
      <c r="ET990" s="3"/>
      <c r="EU990" s="3"/>
      <c r="EV990" s="3"/>
      <c r="EW990" s="3"/>
      <c r="EX990" s="3"/>
      <c r="EY990" s="3"/>
      <c r="EZ990" s="3"/>
      <c r="FA990" s="3"/>
      <c r="FB990" s="3"/>
      <c r="FC990" s="3"/>
      <c r="FD990" s="3"/>
      <c r="FE990" s="3"/>
      <c r="FF990" s="3"/>
      <c r="FG990" s="3"/>
      <c r="FH990" s="3"/>
      <c r="FI990" s="3"/>
      <c r="FJ990" s="3"/>
      <c r="FK990" s="3"/>
      <c r="FL990" s="3"/>
      <c r="FM990" s="3"/>
      <c r="FN990" s="3"/>
      <c r="FO990" s="3"/>
      <c r="FP990" s="3"/>
      <c r="FQ990" s="3"/>
      <c r="FR990" s="3"/>
      <c r="FS990" s="3"/>
      <c r="FT990" s="3"/>
      <c r="FU990" s="3"/>
      <c r="FV990" s="3"/>
      <c r="FW990" s="3"/>
      <c r="FX990" s="3"/>
      <c r="FY990" s="3"/>
      <c r="FZ990" s="3"/>
      <c r="GA990" s="3"/>
      <c r="GB990" s="3"/>
      <c r="GC990" s="3"/>
      <c r="GD990" s="3"/>
      <c r="GE990" s="3"/>
      <c r="GF990" s="3"/>
      <c r="GG990" s="3"/>
      <c r="GH990" s="3"/>
      <c r="GI990" s="3"/>
      <c r="GJ990" s="3"/>
      <c r="GK990" s="3"/>
      <c r="GL990" s="3"/>
      <c r="GM990" s="3"/>
      <c r="GN990" s="3"/>
      <c r="GO990" s="3"/>
      <c r="GP990" s="3"/>
      <c r="GQ990" s="3"/>
      <c r="GR990" s="3"/>
      <c r="GS990" s="3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</row>
    <row r="991" spans="1:220" x14ac:dyDescent="0.2">
      <c r="A991" s="63">
        <f t="shared" si="273"/>
        <v>42966</v>
      </c>
      <c r="B991" s="12">
        <f t="shared" ca="1" si="261"/>
        <v>64297497.678725615</v>
      </c>
      <c r="C991" s="71">
        <f t="shared" si="262"/>
        <v>61407492.399999999</v>
      </c>
      <c r="D991" s="65">
        <f ca="1">IF(A991&lt;$B$1,VLOOKUP(A991,[1]DI!$A$4:$B$15000,2,FALSE),0)</f>
        <v>0</v>
      </c>
      <c r="E991" s="11">
        <f t="shared" ca="1" si="263"/>
        <v>1</v>
      </c>
      <c r="F991" s="64">
        <f ca="1">(TRUNC(PRODUCT($E$16:$E990),16))</f>
        <v>1.3867814561204399</v>
      </c>
      <c r="G991" s="64">
        <f t="shared" ca="1" si="264"/>
        <v>1.34121351552386</v>
      </c>
      <c r="H991" s="64">
        <f t="shared" ca="1" si="265"/>
        <v>1.03397516</v>
      </c>
      <c r="I991" s="65">
        <f t="shared" si="274"/>
        <v>3.7499999999999999E-2</v>
      </c>
      <c r="J991" s="66">
        <f t="shared" si="266"/>
        <v>42843</v>
      </c>
      <c r="K991" s="13">
        <f t="shared" si="272"/>
        <v>123</v>
      </c>
      <c r="L991" s="9">
        <f t="shared" si="267"/>
        <v>1.0126575449999999</v>
      </c>
      <c r="M991" s="69">
        <f t="shared" ca="1" si="268"/>
        <v>1.047062747</v>
      </c>
      <c r="N991" s="68">
        <f t="shared" si="269"/>
        <v>0</v>
      </c>
      <c r="O991" s="64">
        <f t="shared" ca="1" si="270"/>
        <v>2890005.2787256199</v>
      </c>
      <c r="P991" s="70">
        <f t="shared" si="271"/>
        <v>0</v>
      </c>
      <c r="Q991" s="67"/>
      <c r="R991" s="66"/>
      <c r="S991" s="66"/>
      <c r="T991" s="66"/>
      <c r="U991" s="66"/>
      <c r="V991" s="7"/>
      <c r="W991" s="7"/>
      <c r="X991" s="7"/>
      <c r="Y991" s="7"/>
      <c r="Z991" s="1"/>
      <c r="AA991" s="7"/>
      <c r="AB991" s="7"/>
      <c r="AC991" s="7"/>
      <c r="AD991" s="7"/>
      <c r="AE991" s="7"/>
      <c r="AF991" s="8"/>
      <c r="AG991" s="7"/>
      <c r="AH991" s="3"/>
      <c r="AI991" s="18"/>
      <c r="AJ991" s="19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  <c r="BA991" s="3"/>
      <c r="BB991" s="3"/>
      <c r="BC991" s="3"/>
      <c r="BD991" s="3"/>
      <c r="BE991" s="3"/>
      <c r="BF991" s="3"/>
      <c r="BG991" s="3"/>
      <c r="BH991" s="3"/>
      <c r="BI991" s="3"/>
      <c r="BJ991" s="3"/>
      <c r="BK991" s="3"/>
      <c r="BL991" s="3"/>
      <c r="BM991" s="3"/>
      <c r="BN991" s="3"/>
      <c r="BO991" s="3"/>
      <c r="BP991" s="3"/>
      <c r="BQ991" s="3"/>
      <c r="BR991" s="3"/>
      <c r="BS991" s="3"/>
      <c r="BT991" s="3"/>
      <c r="BU991" s="3"/>
      <c r="BV991" s="3"/>
      <c r="BW991" s="3"/>
      <c r="BX991" s="3"/>
      <c r="BY991" s="3"/>
      <c r="BZ991" s="3"/>
      <c r="CA991" s="3"/>
      <c r="CB991" s="3"/>
      <c r="CC991" s="3"/>
      <c r="CD991" s="3"/>
      <c r="CE991" s="3"/>
      <c r="CF991" s="3"/>
      <c r="CG991" s="3"/>
      <c r="CH991" s="3"/>
      <c r="CI991" s="3"/>
      <c r="CJ991" s="3"/>
      <c r="CK991" s="3"/>
      <c r="CL991" s="3"/>
      <c r="CM991" s="3"/>
      <c r="CN991" s="3"/>
      <c r="CO991" s="3"/>
      <c r="CP991" s="3"/>
      <c r="CQ991" s="3"/>
      <c r="CR991" s="3"/>
      <c r="CS991" s="3"/>
      <c r="CT991" s="3"/>
      <c r="CU991" s="3"/>
      <c r="CV991" s="3"/>
      <c r="CW991" s="3"/>
      <c r="CX991" s="3"/>
      <c r="CY991" s="3"/>
      <c r="CZ991" s="3"/>
      <c r="DA991" s="3"/>
      <c r="DB991" s="3"/>
      <c r="DC991" s="3"/>
      <c r="DD991" s="3"/>
      <c r="DE991" s="3"/>
      <c r="DF991" s="3"/>
      <c r="DG991" s="3"/>
      <c r="DH991" s="3"/>
      <c r="DI991" s="3"/>
      <c r="DJ991" s="3"/>
      <c r="DK991" s="3"/>
      <c r="DL991" s="3"/>
      <c r="DM991" s="3"/>
      <c r="DN991" s="3"/>
      <c r="DO991" s="3"/>
      <c r="DP991" s="3"/>
      <c r="DQ991" s="3"/>
      <c r="DR991" s="3"/>
      <c r="DS991" s="3"/>
      <c r="DT991" s="3"/>
      <c r="DU991" s="3"/>
      <c r="DV991" s="3"/>
      <c r="DW991" s="3"/>
      <c r="DX991" s="3"/>
      <c r="DY991" s="3"/>
      <c r="DZ991" s="3"/>
      <c r="EA991" s="3"/>
      <c r="EB991" s="3"/>
      <c r="EC991" s="3"/>
      <c r="ED991" s="3"/>
      <c r="EE991" s="3"/>
      <c r="EF991" s="3"/>
      <c r="EG991" s="3"/>
      <c r="EH991" s="3"/>
      <c r="EI991" s="3"/>
      <c r="EJ991" s="3"/>
      <c r="EK991" s="3"/>
      <c r="EL991" s="3"/>
      <c r="EM991" s="3"/>
      <c r="EN991" s="3"/>
      <c r="EO991" s="3"/>
      <c r="EP991" s="3"/>
      <c r="EQ991" s="3"/>
      <c r="ER991" s="3"/>
      <c r="ES991" s="3"/>
      <c r="ET991" s="3"/>
      <c r="EU991" s="3"/>
      <c r="EV991" s="3"/>
      <c r="EW991" s="3"/>
      <c r="EX991" s="3"/>
      <c r="EY991" s="3"/>
      <c r="EZ991" s="3"/>
      <c r="FA991" s="3"/>
      <c r="FB991" s="3"/>
      <c r="FC991" s="3"/>
      <c r="FD991" s="3"/>
      <c r="FE991" s="3"/>
      <c r="FF991" s="3"/>
      <c r="FG991" s="3"/>
      <c r="FH991" s="3"/>
      <c r="FI991" s="3"/>
      <c r="FJ991" s="3"/>
      <c r="FK991" s="3"/>
      <c r="FL991" s="3"/>
      <c r="FM991" s="3"/>
      <c r="FN991" s="3"/>
      <c r="FO991" s="3"/>
      <c r="FP991" s="3"/>
      <c r="FQ991" s="3"/>
      <c r="FR991" s="3"/>
      <c r="FS991" s="3"/>
      <c r="FT991" s="3"/>
      <c r="FU991" s="3"/>
      <c r="FV991" s="3"/>
      <c r="FW991" s="3"/>
      <c r="FX991" s="3"/>
      <c r="FY991" s="3"/>
      <c r="FZ991" s="3"/>
      <c r="GA991" s="3"/>
      <c r="GB991" s="3"/>
      <c r="GC991" s="3"/>
      <c r="GD991" s="3"/>
      <c r="GE991" s="3"/>
      <c r="GF991" s="3"/>
      <c r="GG991" s="3"/>
      <c r="GH991" s="3"/>
      <c r="GI991" s="3"/>
      <c r="GJ991" s="3"/>
      <c r="GK991" s="3"/>
      <c r="GL991" s="3"/>
      <c r="GM991" s="3"/>
      <c r="GN991" s="3"/>
      <c r="GO991" s="3"/>
      <c r="GP991" s="3"/>
      <c r="GQ991" s="3"/>
      <c r="GR991" s="3"/>
      <c r="GS991" s="3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</row>
    <row r="992" spans="1:220" x14ac:dyDescent="0.2">
      <c r="A992" s="63">
        <f t="shared" si="273"/>
        <v>42967</v>
      </c>
      <c r="B992" s="12">
        <f t="shared" ca="1" si="261"/>
        <v>64304073.131604321</v>
      </c>
      <c r="C992" s="71">
        <f t="shared" si="262"/>
        <v>61407492.399999999</v>
      </c>
      <c r="D992" s="65">
        <f ca="1">IF(A992&lt;$B$1,VLOOKUP(A992,[1]DI!$A$4:$B$15000,2,FALSE),0)</f>
        <v>0</v>
      </c>
      <c r="E992" s="11">
        <f t="shared" ca="1" si="263"/>
        <v>1</v>
      </c>
      <c r="F992" s="64">
        <f ca="1">(TRUNC(PRODUCT($E$16:$E991),16))</f>
        <v>1.3867814561204399</v>
      </c>
      <c r="G992" s="64">
        <f t="shared" ca="1" si="264"/>
        <v>1.34121351552386</v>
      </c>
      <c r="H992" s="64">
        <f t="shared" ca="1" si="265"/>
        <v>1.03397516</v>
      </c>
      <c r="I992" s="65">
        <f t="shared" si="274"/>
        <v>3.7499999999999999E-2</v>
      </c>
      <c r="J992" s="66">
        <f t="shared" si="266"/>
        <v>42843</v>
      </c>
      <c r="K992" s="13">
        <f t="shared" si="272"/>
        <v>124</v>
      </c>
      <c r="L992" s="9">
        <f t="shared" si="267"/>
        <v>1.0127611050000001</v>
      </c>
      <c r="M992" s="69">
        <f t="shared" ca="1" si="268"/>
        <v>1.047169826</v>
      </c>
      <c r="N992" s="68">
        <f t="shared" si="269"/>
        <v>0</v>
      </c>
      <c r="O992" s="64">
        <f t="shared" ca="1" si="270"/>
        <v>2896580.73160432</v>
      </c>
      <c r="P992" s="70">
        <f t="shared" si="271"/>
        <v>0</v>
      </c>
      <c r="Q992" s="67"/>
      <c r="R992" s="66"/>
      <c r="S992" s="66"/>
      <c r="T992" s="66"/>
      <c r="U992" s="66"/>
      <c r="V992" s="7"/>
      <c r="W992" s="7"/>
      <c r="X992" s="7"/>
      <c r="Y992" s="7"/>
      <c r="Z992" s="1"/>
      <c r="AA992" s="7"/>
      <c r="AB992" s="7"/>
      <c r="AC992" s="7"/>
      <c r="AD992" s="7"/>
      <c r="AE992" s="7"/>
      <c r="AF992" s="8"/>
      <c r="AG992" s="7"/>
      <c r="AH992" s="3"/>
      <c r="AI992" s="18"/>
      <c r="AJ992" s="19"/>
      <c r="AK992" s="3"/>
      <c r="AL992" s="3"/>
      <c r="AM992" s="3"/>
      <c r="AN992" s="3"/>
      <c r="AO992" s="3"/>
      <c r="AP992" s="3"/>
      <c r="AQ992" s="3"/>
      <c r="AR992" s="3"/>
      <c r="AS992" s="3"/>
      <c r="AT992" s="3"/>
      <c r="AU992" s="3"/>
      <c r="AV992" s="3"/>
      <c r="AW992" s="3"/>
      <c r="AX992" s="3"/>
      <c r="AY992" s="3"/>
      <c r="AZ992" s="3"/>
      <c r="BA992" s="3"/>
      <c r="BB992" s="3"/>
      <c r="BC992" s="3"/>
      <c r="BD992" s="3"/>
      <c r="BE992" s="3"/>
      <c r="BF992" s="3"/>
      <c r="BG992" s="3"/>
      <c r="BH992" s="3"/>
      <c r="BI992" s="3"/>
      <c r="BJ992" s="3"/>
      <c r="BK992" s="3"/>
      <c r="BL992" s="3"/>
      <c r="BM992" s="3"/>
      <c r="BN992" s="3"/>
      <c r="BO992" s="3"/>
      <c r="BP992" s="3"/>
      <c r="BQ992" s="3"/>
      <c r="BR992" s="3"/>
      <c r="BS992" s="3"/>
      <c r="BT992" s="3"/>
      <c r="BU992" s="3"/>
      <c r="BV992" s="3"/>
      <c r="BW992" s="3"/>
      <c r="BX992" s="3"/>
      <c r="BY992" s="3"/>
      <c r="BZ992" s="3"/>
      <c r="CA992" s="3"/>
      <c r="CB992" s="3"/>
      <c r="CC992" s="3"/>
      <c r="CD992" s="3"/>
      <c r="CE992" s="3"/>
      <c r="CF992" s="3"/>
      <c r="CG992" s="3"/>
      <c r="CH992" s="3"/>
      <c r="CI992" s="3"/>
      <c r="CJ992" s="3"/>
      <c r="CK992" s="3"/>
      <c r="CL992" s="3"/>
      <c r="CM992" s="3"/>
      <c r="CN992" s="3"/>
      <c r="CO992" s="3"/>
      <c r="CP992" s="3"/>
      <c r="CQ992" s="3"/>
      <c r="CR992" s="3"/>
      <c r="CS992" s="3"/>
      <c r="CT992" s="3"/>
      <c r="CU992" s="3"/>
      <c r="CV992" s="3"/>
      <c r="CW992" s="3"/>
      <c r="CX992" s="3"/>
      <c r="CY992" s="3"/>
      <c r="CZ992" s="3"/>
      <c r="DA992" s="3"/>
      <c r="DB992" s="3"/>
      <c r="DC992" s="3"/>
      <c r="DD992" s="3"/>
      <c r="DE992" s="3"/>
      <c r="DF992" s="3"/>
      <c r="DG992" s="3"/>
      <c r="DH992" s="3"/>
      <c r="DI992" s="3"/>
      <c r="DJ992" s="3"/>
      <c r="DK992" s="3"/>
      <c r="DL992" s="3"/>
      <c r="DM992" s="3"/>
      <c r="DN992" s="3"/>
      <c r="DO992" s="3"/>
      <c r="DP992" s="3"/>
      <c r="DQ992" s="3"/>
      <c r="DR992" s="3"/>
      <c r="DS992" s="3"/>
      <c r="DT992" s="3"/>
      <c r="DU992" s="3"/>
      <c r="DV992" s="3"/>
      <c r="DW992" s="3"/>
      <c r="DX992" s="3"/>
      <c r="DY992" s="3"/>
      <c r="DZ992" s="3"/>
      <c r="EA992" s="3"/>
      <c r="EB992" s="3"/>
      <c r="EC992" s="3"/>
      <c r="ED992" s="3"/>
      <c r="EE992" s="3"/>
      <c r="EF992" s="3"/>
      <c r="EG992" s="3"/>
      <c r="EH992" s="3"/>
      <c r="EI992" s="3"/>
      <c r="EJ992" s="3"/>
      <c r="EK992" s="3"/>
      <c r="EL992" s="3"/>
      <c r="EM992" s="3"/>
      <c r="EN992" s="3"/>
      <c r="EO992" s="3"/>
      <c r="EP992" s="3"/>
      <c r="EQ992" s="3"/>
      <c r="ER992" s="3"/>
      <c r="ES992" s="3"/>
      <c r="ET992" s="3"/>
      <c r="EU992" s="3"/>
      <c r="EV992" s="3"/>
      <c r="EW992" s="3"/>
      <c r="EX992" s="3"/>
      <c r="EY992" s="3"/>
      <c r="EZ992" s="3"/>
      <c r="FA992" s="3"/>
      <c r="FB992" s="3"/>
      <c r="FC992" s="3"/>
      <c r="FD992" s="3"/>
      <c r="FE992" s="3"/>
      <c r="FF992" s="3"/>
      <c r="FG992" s="3"/>
      <c r="FH992" s="3"/>
      <c r="FI992" s="3"/>
      <c r="FJ992" s="3"/>
      <c r="FK992" s="3"/>
      <c r="FL992" s="3"/>
      <c r="FM992" s="3"/>
      <c r="FN992" s="3"/>
      <c r="FO992" s="3"/>
      <c r="FP992" s="3"/>
      <c r="FQ992" s="3"/>
      <c r="FR992" s="3"/>
      <c r="FS992" s="3"/>
      <c r="FT992" s="3"/>
      <c r="FU992" s="3"/>
      <c r="FV992" s="3"/>
      <c r="FW992" s="3"/>
      <c r="FX992" s="3"/>
      <c r="FY992" s="3"/>
      <c r="FZ992" s="3"/>
      <c r="GA992" s="3"/>
      <c r="GB992" s="3"/>
      <c r="GC992" s="3"/>
      <c r="GD992" s="3"/>
      <c r="GE992" s="3"/>
      <c r="GF992" s="3"/>
      <c r="GG992" s="3"/>
      <c r="GH992" s="3"/>
      <c r="GI992" s="3"/>
      <c r="GJ992" s="3"/>
      <c r="GK992" s="3"/>
      <c r="GL992" s="3"/>
      <c r="GM992" s="3"/>
      <c r="GN992" s="3"/>
      <c r="GO992" s="3"/>
      <c r="GP992" s="3"/>
      <c r="GQ992" s="3"/>
      <c r="GR992" s="3"/>
      <c r="GS992" s="3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</row>
    <row r="993" spans="1:220" x14ac:dyDescent="0.2">
      <c r="A993" s="63">
        <f t="shared" si="273"/>
        <v>42968</v>
      </c>
      <c r="B993" s="12">
        <f t="shared" ca="1" si="261"/>
        <v>64310649.259965435</v>
      </c>
      <c r="C993" s="71">
        <f t="shared" si="262"/>
        <v>61407492.399999999</v>
      </c>
      <c r="D993" s="65">
        <f ca="1">IF(A993&lt;$B$1,VLOOKUP(A993,[1]DI!$A$4:$B$15000,2,FALSE),0)</f>
        <v>9.1399999999999995E-2</v>
      </c>
      <c r="E993" s="11">
        <f t="shared" ca="1" si="263"/>
        <v>1.00034713</v>
      </c>
      <c r="F993" s="64">
        <f ca="1">(TRUNC(PRODUCT($E$16:$E992),16))</f>
        <v>1.3867814561204399</v>
      </c>
      <c r="G993" s="64">
        <f t="shared" ca="1" si="264"/>
        <v>1.34121351552386</v>
      </c>
      <c r="H993" s="64">
        <f t="shared" ca="1" si="265"/>
        <v>1.03397516</v>
      </c>
      <c r="I993" s="65">
        <f t="shared" si="274"/>
        <v>3.7499999999999999E-2</v>
      </c>
      <c r="J993" s="66">
        <f t="shared" si="266"/>
        <v>42843</v>
      </c>
      <c r="K993" s="13">
        <f t="shared" si="272"/>
        <v>125</v>
      </c>
      <c r="L993" s="9">
        <f t="shared" si="267"/>
        <v>1.012864677</v>
      </c>
      <c r="M993" s="69">
        <f t="shared" ca="1" si="268"/>
        <v>1.0472769159999999</v>
      </c>
      <c r="N993" s="68">
        <f t="shared" si="269"/>
        <v>0</v>
      </c>
      <c r="O993" s="64">
        <f t="shared" ca="1" si="270"/>
        <v>2903156.8599654399</v>
      </c>
      <c r="P993" s="70">
        <f t="shared" si="271"/>
        <v>0</v>
      </c>
      <c r="Q993" s="67"/>
      <c r="R993" s="66"/>
      <c r="S993" s="66"/>
      <c r="T993" s="66"/>
      <c r="U993" s="66"/>
      <c r="V993" s="7"/>
      <c r="W993" s="7"/>
      <c r="X993" s="7"/>
      <c r="Y993" s="7"/>
      <c r="Z993" s="1"/>
      <c r="AA993" s="7"/>
      <c r="AB993" s="7"/>
      <c r="AC993" s="7"/>
      <c r="AD993" s="7"/>
      <c r="AE993" s="7"/>
      <c r="AF993" s="8"/>
      <c r="AG993" s="7"/>
      <c r="AH993" s="3"/>
      <c r="AI993" s="18"/>
      <c r="AJ993" s="19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3"/>
      <c r="AW993" s="3"/>
      <c r="AX993" s="3"/>
      <c r="AY993" s="3"/>
      <c r="AZ993" s="3"/>
      <c r="BA993" s="3"/>
      <c r="BB993" s="3"/>
      <c r="BC993" s="3"/>
      <c r="BD993" s="3"/>
      <c r="BE993" s="3"/>
      <c r="BF993" s="3"/>
      <c r="BG993" s="3"/>
      <c r="BH993" s="3"/>
      <c r="BI993" s="3"/>
      <c r="BJ993" s="3"/>
      <c r="BK993" s="3"/>
      <c r="BL993" s="3"/>
      <c r="BM993" s="3"/>
      <c r="BN993" s="3"/>
      <c r="BO993" s="3"/>
      <c r="BP993" s="3"/>
      <c r="BQ993" s="3"/>
      <c r="BR993" s="3"/>
      <c r="BS993" s="3"/>
      <c r="BT993" s="3"/>
      <c r="BU993" s="3"/>
      <c r="BV993" s="3"/>
      <c r="BW993" s="3"/>
      <c r="BX993" s="3"/>
      <c r="BY993" s="3"/>
      <c r="BZ993" s="3"/>
      <c r="CA993" s="3"/>
      <c r="CB993" s="3"/>
      <c r="CC993" s="3"/>
      <c r="CD993" s="3"/>
      <c r="CE993" s="3"/>
      <c r="CF993" s="3"/>
      <c r="CG993" s="3"/>
      <c r="CH993" s="3"/>
      <c r="CI993" s="3"/>
      <c r="CJ993" s="3"/>
      <c r="CK993" s="3"/>
      <c r="CL993" s="3"/>
      <c r="CM993" s="3"/>
      <c r="CN993" s="3"/>
      <c r="CO993" s="3"/>
      <c r="CP993" s="3"/>
      <c r="CQ993" s="3"/>
      <c r="CR993" s="3"/>
      <c r="CS993" s="3"/>
      <c r="CT993" s="3"/>
      <c r="CU993" s="3"/>
      <c r="CV993" s="3"/>
      <c r="CW993" s="3"/>
      <c r="CX993" s="3"/>
      <c r="CY993" s="3"/>
      <c r="CZ993" s="3"/>
      <c r="DA993" s="3"/>
      <c r="DB993" s="3"/>
      <c r="DC993" s="3"/>
      <c r="DD993" s="3"/>
      <c r="DE993" s="3"/>
      <c r="DF993" s="3"/>
      <c r="DG993" s="3"/>
      <c r="DH993" s="3"/>
      <c r="DI993" s="3"/>
      <c r="DJ993" s="3"/>
      <c r="DK993" s="3"/>
      <c r="DL993" s="3"/>
      <c r="DM993" s="3"/>
      <c r="DN993" s="3"/>
      <c r="DO993" s="3"/>
      <c r="DP993" s="3"/>
      <c r="DQ993" s="3"/>
      <c r="DR993" s="3"/>
      <c r="DS993" s="3"/>
      <c r="DT993" s="3"/>
      <c r="DU993" s="3"/>
      <c r="DV993" s="3"/>
      <c r="DW993" s="3"/>
      <c r="DX993" s="3"/>
      <c r="DY993" s="3"/>
      <c r="DZ993" s="3"/>
      <c r="EA993" s="3"/>
      <c r="EB993" s="3"/>
      <c r="EC993" s="3"/>
      <c r="ED993" s="3"/>
      <c r="EE993" s="3"/>
      <c r="EF993" s="3"/>
      <c r="EG993" s="3"/>
      <c r="EH993" s="3"/>
      <c r="EI993" s="3"/>
      <c r="EJ993" s="3"/>
      <c r="EK993" s="3"/>
      <c r="EL993" s="3"/>
      <c r="EM993" s="3"/>
      <c r="EN993" s="3"/>
      <c r="EO993" s="3"/>
      <c r="EP993" s="3"/>
      <c r="EQ993" s="3"/>
      <c r="ER993" s="3"/>
      <c r="ES993" s="3"/>
      <c r="ET993" s="3"/>
      <c r="EU993" s="3"/>
      <c r="EV993" s="3"/>
      <c r="EW993" s="3"/>
      <c r="EX993" s="3"/>
      <c r="EY993" s="3"/>
      <c r="EZ993" s="3"/>
      <c r="FA993" s="3"/>
      <c r="FB993" s="3"/>
      <c r="FC993" s="3"/>
      <c r="FD993" s="3"/>
      <c r="FE993" s="3"/>
      <c r="FF993" s="3"/>
      <c r="FG993" s="3"/>
      <c r="FH993" s="3"/>
      <c r="FI993" s="3"/>
      <c r="FJ993" s="3"/>
      <c r="FK993" s="3"/>
      <c r="FL993" s="3"/>
      <c r="FM993" s="3"/>
      <c r="FN993" s="3"/>
      <c r="FO993" s="3"/>
      <c r="FP993" s="3"/>
      <c r="FQ993" s="3"/>
      <c r="FR993" s="3"/>
      <c r="FS993" s="3"/>
      <c r="FT993" s="3"/>
      <c r="FU993" s="3"/>
      <c r="FV993" s="3"/>
      <c r="FW993" s="3"/>
      <c r="FX993" s="3"/>
      <c r="FY993" s="3"/>
      <c r="FZ993" s="3"/>
      <c r="GA993" s="3"/>
      <c r="GB993" s="3"/>
      <c r="GC993" s="3"/>
      <c r="GD993" s="3"/>
      <c r="GE993" s="3"/>
      <c r="GF993" s="3"/>
      <c r="GG993" s="3"/>
      <c r="GH993" s="3"/>
      <c r="GI993" s="3"/>
      <c r="GJ993" s="3"/>
      <c r="GK993" s="3"/>
      <c r="GL993" s="3"/>
      <c r="GM993" s="3"/>
      <c r="GN993" s="3"/>
      <c r="GO993" s="3"/>
      <c r="GP993" s="3"/>
      <c r="GQ993" s="3"/>
      <c r="GR993" s="3"/>
      <c r="GS993" s="3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</row>
    <row r="994" spans="1:220" x14ac:dyDescent="0.2">
      <c r="A994" s="63">
        <f t="shared" si="273"/>
        <v>42969</v>
      </c>
      <c r="B994" s="12">
        <f t="shared" ca="1" si="261"/>
        <v>64339552.231450811</v>
      </c>
      <c r="C994" s="71">
        <f t="shared" si="262"/>
        <v>61407492.399999999</v>
      </c>
      <c r="D994" s="65">
        <f ca="1">IF(A994&lt;$B$1,VLOOKUP(A994,[1]DI!$A$4:$B$15000,2,FALSE),0)</f>
        <v>9.1399999999999995E-2</v>
      </c>
      <c r="E994" s="11">
        <f t="shared" ca="1" si="263"/>
        <v>1.00034713</v>
      </c>
      <c r="F994" s="64">
        <f ca="1">(TRUNC(PRODUCT($E$16:$E993),16))</f>
        <v>1.3872628495673101</v>
      </c>
      <c r="G994" s="64">
        <f t="shared" ca="1" si="264"/>
        <v>1.34121351552386</v>
      </c>
      <c r="H994" s="64">
        <f t="shared" ca="1" si="265"/>
        <v>1.03433408</v>
      </c>
      <c r="I994" s="65">
        <f t="shared" si="274"/>
        <v>3.7499999999999999E-2</v>
      </c>
      <c r="J994" s="66">
        <f t="shared" si="266"/>
        <v>42843</v>
      </c>
      <c r="K994" s="13">
        <f t="shared" si="272"/>
        <v>126</v>
      </c>
      <c r="L994" s="9">
        <f t="shared" si="267"/>
        <v>1.0129682579999999</v>
      </c>
      <c r="M994" s="69">
        <f t="shared" ca="1" si="268"/>
        <v>1.047747591</v>
      </c>
      <c r="N994" s="68">
        <f t="shared" si="269"/>
        <v>0</v>
      </c>
      <c r="O994" s="64">
        <f t="shared" ca="1" si="270"/>
        <v>2932059.8314508102</v>
      </c>
      <c r="P994" s="70">
        <f t="shared" si="271"/>
        <v>0</v>
      </c>
      <c r="Q994" s="67"/>
      <c r="R994" s="66"/>
      <c r="S994" s="66"/>
      <c r="T994" s="66"/>
      <c r="U994" s="66"/>
      <c r="V994" s="7"/>
      <c r="W994" s="7"/>
      <c r="X994" s="7"/>
      <c r="Y994" s="7"/>
      <c r="Z994" s="1"/>
      <c r="AA994" s="7"/>
      <c r="AB994" s="7"/>
      <c r="AC994" s="7"/>
      <c r="AD994" s="7"/>
      <c r="AE994" s="7"/>
      <c r="AF994" s="8"/>
      <c r="AG994" s="7"/>
      <c r="AH994" s="3"/>
      <c r="AI994" s="18"/>
      <c r="AJ994" s="19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3"/>
      <c r="AW994" s="3"/>
      <c r="AX994" s="3"/>
      <c r="AY994" s="3"/>
      <c r="AZ994" s="3"/>
      <c r="BA994" s="3"/>
      <c r="BB994" s="3"/>
      <c r="BC994" s="3"/>
      <c r="BD994" s="3"/>
      <c r="BE994" s="3"/>
      <c r="BF994" s="3"/>
      <c r="BG994" s="3"/>
      <c r="BH994" s="3"/>
      <c r="BI994" s="3"/>
      <c r="BJ994" s="3"/>
      <c r="BK994" s="3"/>
      <c r="BL994" s="3"/>
      <c r="BM994" s="3"/>
      <c r="BN994" s="3"/>
      <c r="BO994" s="3"/>
      <c r="BP994" s="3"/>
      <c r="BQ994" s="3"/>
      <c r="BR994" s="3"/>
      <c r="BS994" s="3"/>
      <c r="BT994" s="3"/>
      <c r="BU994" s="3"/>
      <c r="BV994" s="3"/>
      <c r="BW994" s="3"/>
      <c r="BX994" s="3"/>
      <c r="BY994" s="3"/>
      <c r="BZ994" s="3"/>
      <c r="CA994" s="3"/>
      <c r="CB994" s="3"/>
      <c r="CC994" s="3"/>
      <c r="CD994" s="3"/>
      <c r="CE994" s="3"/>
      <c r="CF994" s="3"/>
      <c r="CG994" s="3"/>
      <c r="CH994" s="3"/>
      <c r="CI994" s="3"/>
      <c r="CJ994" s="3"/>
      <c r="CK994" s="3"/>
      <c r="CL994" s="3"/>
      <c r="CM994" s="3"/>
      <c r="CN994" s="3"/>
      <c r="CO994" s="3"/>
      <c r="CP994" s="3"/>
      <c r="CQ994" s="3"/>
      <c r="CR994" s="3"/>
      <c r="CS994" s="3"/>
      <c r="CT994" s="3"/>
      <c r="CU994" s="3"/>
      <c r="CV994" s="3"/>
      <c r="CW994" s="3"/>
      <c r="CX994" s="3"/>
      <c r="CY994" s="3"/>
      <c r="CZ994" s="3"/>
      <c r="DA994" s="3"/>
      <c r="DB994" s="3"/>
      <c r="DC994" s="3"/>
      <c r="DD994" s="3"/>
      <c r="DE994" s="3"/>
      <c r="DF994" s="3"/>
      <c r="DG994" s="3"/>
      <c r="DH994" s="3"/>
      <c r="DI994" s="3"/>
      <c r="DJ994" s="3"/>
      <c r="DK994" s="3"/>
      <c r="DL994" s="3"/>
      <c r="DM994" s="3"/>
      <c r="DN994" s="3"/>
      <c r="DO994" s="3"/>
      <c r="DP994" s="3"/>
      <c r="DQ994" s="3"/>
      <c r="DR994" s="3"/>
      <c r="DS994" s="3"/>
      <c r="DT994" s="3"/>
      <c r="DU994" s="3"/>
      <c r="DV994" s="3"/>
      <c r="DW994" s="3"/>
      <c r="DX994" s="3"/>
      <c r="DY994" s="3"/>
      <c r="DZ994" s="3"/>
      <c r="EA994" s="3"/>
      <c r="EB994" s="3"/>
      <c r="EC994" s="3"/>
      <c r="ED994" s="3"/>
      <c r="EE994" s="3"/>
      <c r="EF994" s="3"/>
      <c r="EG994" s="3"/>
      <c r="EH994" s="3"/>
      <c r="EI994" s="3"/>
      <c r="EJ994" s="3"/>
      <c r="EK994" s="3"/>
      <c r="EL994" s="3"/>
      <c r="EM994" s="3"/>
      <c r="EN994" s="3"/>
      <c r="EO994" s="3"/>
      <c r="EP994" s="3"/>
      <c r="EQ994" s="3"/>
      <c r="ER994" s="3"/>
      <c r="ES994" s="3"/>
      <c r="ET994" s="3"/>
      <c r="EU994" s="3"/>
      <c r="EV994" s="3"/>
      <c r="EW994" s="3"/>
      <c r="EX994" s="3"/>
      <c r="EY994" s="3"/>
      <c r="EZ994" s="3"/>
      <c r="FA994" s="3"/>
      <c r="FB994" s="3"/>
      <c r="FC994" s="3"/>
      <c r="FD994" s="3"/>
      <c r="FE994" s="3"/>
      <c r="FF994" s="3"/>
      <c r="FG994" s="3"/>
      <c r="FH994" s="3"/>
      <c r="FI994" s="3"/>
      <c r="FJ994" s="3"/>
      <c r="FK994" s="3"/>
      <c r="FL994" s="3"/>
      <c r="FM994" s="3"/>
      <c r="FN994" s="3"/>
      <c r="FO994" s="3"/>
      <c r="FP994" s="3"/>
      <c r="FQ994" s="3"/>
      <c r="FR994" s="3"/>
      <c r="FS994" s="3"/>
      <c r="FT994" s="3"/>
      <c r="FU994" s="3"/>
      <c r="FV994" s="3"/>
      <c r="FW994" s="3"/>
      <c r="FX994" s="3"/>
      <c r="FY994" s="3"/>
      <c r="FZ994" s="3"/>
      <c r="GA994" s="3"/>
      <c r="GB994" s="3"/>
      <c r="GC994" s="3"/>
      <c r="GD994" s="3"/>
      <c r="GE994" s="3"/>
      <c r="GF994" s="3"/>
      <c r="GG994" s="3"/>
      <c r="GH994" s="3"/>
      <c r="GI994" s="3"/>
      <c r="GJ994" s="3"/>
      <c r="GK994" s="3"/>
      <c r="GL994" s="3"/>
      <c r="GM994" s="3"/>
      <c r="GN994" s="3"/>
      <c r="GO994" s="3"/>
      <c r="GP994" s="3"/>
      <c r="GQ994" s="3"/>
      <c r="GR994" s="3"/>
      <c r="GS994" s="3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</row>
    <row r="995" spans="1:220" x14ac:dyDescent="0.2">
      <c r="A995" s="63">
        <f t="shared" si="273"/>
        <v>42970</v>
      </c>
      <c r="B995" s="12">
        <f t="shared" ca="1" si="261"/>
        <v>64368468.58976952</v>
      </c>
      <c r="C995" s="71">
        <f t="shared" si="262"/>
        <v>61407492.399999999</v>
      </c>
      <c r="D995" s="65">
        <f ca="1">IF(A995&lt;$B$1,VLOOKUP(A995,[1]DI!$A$4:$B$15000,2,FALSE),0)</f>
        <v>9.1399999999999995E-2</v>
      </c>
      <c r="E995" s="11">
        <f t="shared" ca="1" si="263"/>
        <v>1.00034713</v>
      </c>
      <c r="F995" s="64">
        <f ca="1">(TRUNC(PRODUCT($E$16:$E994),16))</f>
        <v>1.38774441012028</v>
      </c>
      <c r="G995" s="64">
        <f t="shared" ca="1" si="264"/>
        <v>1.34121351552386</v>
      </c>
      <c r="H995" s="64">
        <f t="shared" ca="1" si="265"/>
        <v>1.03469313</v>
      </c>
      <c r="I995" s="65">
        <f t="shared" si="274"/>
        <v>3.7499999999999999E-2</v>
      </c>
      <c r="J995" s="66">
        <f t="shared" si="266"/>
        <v>42843</v>
      </c>
      <c r="K995" s="13">
        <f t="shared" si="272"/>
        <v>127</v>
      </c>
      <c r="L995" s="9">
        <f t="shared" si="267"/>
        <v>1.0130718510000001</v>
      </c>
      <c r="M995" s="69">
        <f t="shared" ca="1" si="268"/>
        <v>1.048218484</v>
      </c>
      <c r="N995" s="68">
        <f t="shared" si="269"/>
        <v>0</v>
      </c>
      <c r="O995" s="64">
        <f t="shared" ca="1" si="270"/>
        <v>2960976.18976952</v>
      </c>
      <c r="P995" s="70">
        <f t="shared" si="271"/>
        <v>0</v>
      </c>
      <c r="Q995" s="67"/>
      <c r="R995" s="66"/>
      <c r="S995" s="66"/>
      <c r="T995" s="66"/>
      <c r="U995" s="66"/>
      <c r="V995" s="7"/>
      <c r="W995" s="7"/>
      <c r="X995" s="7"/>
      <c r="Y995" s="7"/>
      <c r="Z995" s="1"/>
      <c r="AA995" s="7"/>
      <c r="AB995" s="7"/>
      <c r="AC995" s="7"/>
      <c r="AD995" s="7"/>
      <c r="AE995" s="7"/>
      <c r="AF995" s="8"/>
      <c r="AG995" s="7"/>
      <c r="AH995" s="3"/>
      <c r="AI995" s="18"/>
      <c r="AJ995" s="19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  <c r="BA995" s="3"/>
      <c r="BB995" s="3"/>
      <c r="BC995" s="3"/>
      <c r="BD995" s="3"/>
      <c r="BE995" s="3"/>
      <c r="BF995" s="3"/>
      <c r="BG995" s="3"/>
      <c r="BH995" s="3"/>
      <c r="BI995" s="3"/>
      <c r="BJ995" s="3"/>
      <c r="BK995" s="3"/>
      <c r="BL995" s="3"/>
      <c r="BM995" s="3"/>
      <c r="BN995" s="3"/>
      <c r="BO995" s="3"/>
      <c r="BP995" s="3"/>
      <c r="BQ995" s="3"/>
      <c r="BR995" s="3"/>
      <c r="BS995" s="3"/>
      <c r="BT995" s="3"/>
      <c r="BU995" s="3"/>
      <c r="BV995" s="3"/>
      <c r="BW995" s="3"/>
      <c r="BX995" s="3"/>
      <c r="BY995" s="3"/>
      <c r="BZ995" s="3"/>
      <c r="CA995" s="3"/>
      <c r="CB995" s="3"/>
      <c r="CC995" s="3"/>
      <c r="CD995" s="3"/>
      <c r="CE995" s="3"/>
      <c r="CF995" s="3"/>
      <c r="CG995" s="3"/>
      <c r="CH995" s="3"/>
      <c r="CI995" s="3"/>
      <c r="CJ995" s="3"/>
      <c r="CK995" s="3"/>
      <c r="CL995" s="3"/>
      <c r="CM995" s="3"/>
      <c r="CN995" s="3"/>
      <c r="CO995" s="3"/>
      <c r="CP995" s="3"/>
      <c r="CQ995" s="3"/>
      <c r="CR995" s="3"/>
      <c r="CS995" s="3"/>
      <c r="CT995" s="3"/>
      <c r="CU995" s="3"/>
      <c r="CV995" s="3"/>
      <c r="CW995" s="3"/>
      <c r="CX995" s="3"/>
      <c r="CY995" s="3"/>
      <c r="CZ995" s="3"/>
      <c r="DA995" s="3"/>
      <c r="DB995" s="3"/>
      <c r="DC995" s="3"/>
      <c r="DD995" s="3"/>
      <c r="DE995" s="3"/>
      <c r="DF995" s="3"/>
      <c r="DG995" s="3"/>
      <c r="DH995" s="3"/>
      <c r="DI995" s="3"/>
      <c r="DJ995" s="3"/>
      <c r="DK995" s="3"/>
      <c r="DL995" s="3"/>
      <c r="DM995" s="3"/>
      <c r="DN995" s="3"/>
      <c r="DO995" s="3"/>
      <c r="DP995" s="3"/>
      <c r="DQ995" s="3"/>
      <c r="DR995" s="3"/>
      <c r="DS995" s="3"/>
      <c r="DT995" s="3"/>
      <c r="DU995" s="3"/>
      <c r="DV995" s="3"/>
      <c r="DW995" s="3"/>
      <c r="DX995" s="3"/>
      <c r="DY995" s="3"/>
      <c r="DZ995" s="3"/>
      <c r="EA995" s="3"/>
      <c r="EB995" s="3"/>
      <c r="EC995" s="3"/>
      <c r="ED995" s="3"/>
      <c r="EE995" s="3"/>
      <c r="EF995" s="3"/>
      <c r="EG995" s="3"/>
      <c r="EH995" s="3"/>
      <c r="EI995" s="3"/>
      <c r="EJ995" s="3"/>
      <c r="EK995" s="3"/>
      <c r="EL995" s="3"/>
      <c r="EM995" s="3"/>
      <c r="EN995" s="3"/>
      <c r="EO995" s="3"/>
      <c r="EP995" s="3"/>
      <c r="EQ995" s="3"/>
      <c r="ER995" s="3"/>
      <c r="ES995" s="3"/>
      <c r="ET995" s="3"/>
      <c r="EU995" s="3"/>
      <c r="EV995" s="3"/>
      <c r="EW995" s="3"/>
      <c r="EX995" s="3"/>
      <c r="EY995" s="3"/>
      <c r="EZ995" s="3"/>
      <c r="FA995" s="3"/>
      <c r="FB995" s="3"/>
      <c r="FC995" s="3"/>
      <c r="FD995" s="3"/>
      <c r="FE995" s="3"/>
      <c r="FF995" s="3"/>
      <c r="FG995" s="3"/>
      <c r="FH995" s="3"/>
      <c r="FI995" s="3"/>
      <c r="FJ995" s="3"/>
      <c r="FK995" s="3"/>
      <c r="FL995" s="3"/>
      <c r="FM995" s="3"/>
      <c r="FN995" s="3"/>
      <c r="FO995" s="3"/>
      <c r="FP995" s="3"/>
      <c r="FQ995" s="3"/>
      <c r="FR995" s="3"/>
      <c r="FS995" s="3"/>
      <c r="FT995" s="3"/>
      <c r="FU995" s="3"/>
      <c r="FV995" s="3"/>
      <c r="FW995" s="3"/>
      <c r="FX995" s="3"/>
      <c r="FY995" s="3"/>
      <c r="FZ995" s="3"/>
      <c r="GA995" s="3"/>
      <c r="GB995" s="3"/>
      <c r="GC995" s="3"/>
      <c r="GD995" s="3"/>
      <c r="GE995" s="3"/>
      <c r="GF995" s="3"/>
      <c r="GG995" s="3"/>
      <c r="GH995" s="3"/>
      <c r="GI995" s="3"/>
      <c r="GJ995" s="3"/>
      <c r="GK995" s="3"/>
      <c r="GL995" s="3"/>
      <c r="GM995" s="3"/>
      <c r="GN995" s="3"/>
      <c r="GO995" s="3"/>
      <c r="GP995" s="3"/>
      <c r="GQ995" s="3"/>
      <c r="GR995" s="3"/>
      <c r="GS995" s="3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</row>
    <row r="996" spans="1:220" x14ac:dyDescent="0.2">
      <c r="A996" s="63">
        <f t="shared" si="273"/>
        <v>42971</v>
      </c>
      <c r="B996" s="12">
        <f t="shared" ca="1" si="261"/>
        <v>64397397.659439147</v>
      </c>
      <c r="C996" s="71">
        <f t="shared" si="262"/>
        <v>61407492.399999999</v>
      </c>
      <c r="D996" s="65">
        <f ca="1">IF(A996&lt;$B$1,VLOOKUP(A996,[1]DI!$A$4:$B$15000,2,FALSE),0)</f>
        <v>9.1399999999999995E-2</v>
      </c>
      <c r="E996" s="11">
        <f t="shared" ca="1" si="263"/>
        <v>1.00034713</v>
      </c>
      <c r="F996" s="64">
        <f ca="1">(TRUNC(PRODUCT($E$16:$E995),16))</f>
        <v>1.3882261378373599</v>
      </c>
      <c r="G996" s="64">
        <f t="shared" ca="1" si="264"/>
        <v>1.34121351552386</v>
      </c>
      <c r="H996" s="64">
        <f t="shared" ca="1" si="265"/>
        <v>1.0350523</v>
      </c>
      <c r="I996" s="65">
        <f t="shared" si="274"/>
        <v>3.7499999999999999E-2</v>
      </c>
      <c r="J996" s="66">
        <f t="shared" si="266"/>
        <v>42843</v>
      </c>
      <c r="K996" s="13">
        <f t="shared" si="272"/>
        <v>128</v>
      </c>
      <c r="L996" s="9">
        <f t="shared" si="267"/>
        <v>1.013175454</v>
      </c>
      <c r="M996" s="69">
        <f t="shared" ca="1" si="268"/>
        <v>1.0486895839999999</v>
      </c>
      <c r="N996" s="68">
        <f t="shared" si="269"/>
        <v>0</v>
      </c>
      <c r="O996" s="64">
        <f t="shared" ca="1" si="270"/>
        <v>2989905.2594391499</v>
      </c>
      <c r="P996" s="70">
        <f t="shared" si="271"/>
        <v>0</v>
      </c>
      <c r="Q996" s="67"/>
      <c r="R996" s="66"/>
      <c r="S996" s="66"/>
      <c r="T996" s="66"/>
      <c r="U996" s="66"/>
      <c r="V996" s="7"/>
      <c r="W996" s="7"/>
      <c r="X996" s="7"/>
      <c r="Y996" s="7"/>
      <c r="Z996" s="1"/>
      <c r="AA996" s="7"/>
      <c r="AB996" s="7"/>
      <c r="AC996" s="7"/>
      <c r="AD996" s="7"/>
      <c r="AE996" s="7"/>
      <c r="AF996" s="8"/>
      <c r="AG996" s="7"/>
      <c r="AH996" s="3"/>
      <c r="AI996" s="18"/>
      <c r="AJ996" s="19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/>
      <c r="BA996" s="3"/>
      <c r="BB996" s="3"/>
      <c r="BC996" s="3"/>
      <c r="BD996" s="3"/>
      <c r="BE996" s="3"/>
      <c r="BF996" s="3"/>
      <c r="BG996" s="3"/>
      <c r="BH996" s="3"/>
      <c r="BI996" s="3"/>
      <c r="BJ996" s="3"/>
      <c r="BK996" s="3"/>
      <c r="BL996" s="3"/>
      <c r="BM996" s="3"/>
      <c r="BN996" s="3"/>
      <c r="BO996" s="3"/>
      <c r="BP996" s="3"/>
      <c r="BQ996" s="3"/>
      <c r="BR996" s="3"/>
      <c r="BS996" s="3"/>
      <c r="BT996" s="3"/>
      <c r="BU996" s="3"/>
      <c r="BV996" s="3"/>
      <c r="BW996" s="3"/>
      <c r="BX996" s="3"/>
      <c r="BY996" s="3"/>
      <c r="BZ996" s="3"/>
      <c r="CA996" s="3"/>
      <c r="CB996" s="3"/>
      <c r="CC996" s="3"/>
      <c r="CD996" s="3"/>
      <c r="CE996" s="3"/>
      <c r="CF996" s="3"/>
      <c r="CG996" s="3"/>
      <c r="CH996" s="3"/>
      <c r="CI996" s="3"/>
      <c r="CJ996" s="3"/>
      <c r="CK996" s="3"/>
      <c r="CL996" s="3"/>
      <c r="CM996" s="3"/>
      <c r="CN996" s="3"/>
      <c r="CO996" s="3"/>
      <c r="CP996" s="3"/>
      <c r="CQ996" s="3"/>
      <c r="CR996" s="3"/>
      <c r="CS996" s="3"/>
      <c r="CT996" s="3"/>
      <c r="CU996" s="3"/>
      <c r="CV996" s="3"/>
      <c r="CW996" s="3"/>
      <c r="CX996" s="3"/>
      <c r="CY996" s="3"/>
      <c r="CZ996" s="3"/>
      <c r="DA996" s="3"/>
      <c r="DB996" s="3"/>
      <c r="DC996" s="3"/>
      <c r="DD996" s="3"/>
      <c r="DE996" s="3"/>
      <c r="DF996" s="3"/>
      <c r="DG996" s="3"/>
      <c r="DH996" s="3"/>
      <c r="DI996" s="3"/>
      <c r="DJ996" s="3"/>
      <c r="DK996" s="3"/>
      <c r="DL996" s="3"/>
      <c r="DM996" s="3"/>
      <c r="DN996" s="3"/>
      <c r="DO996" s="3"/>
      <c r="DP996" s="3"/>
      <c r="DQ996" s="3"/>
      <c r="DR996" s="3"/>
      <c r="DS996" s="3"/>
      <c r="DT996" s="3"/>
      <c r="DU996" s="3"/>
      <c r="DV996" s="3"/>
      <c r="DW996" s="3"/>
      <c r="DX996" s="3"/>
      <c r="DY996" s="3"/>
      <c r="DZ996" s="3"/>
      <c r="EA996" s="3"/>
      <c r="EB996" s="3"/>
      <c r="EC996" s="3"/>
      <c r="ED996" s="3"/>
      <c r="EE996" s="3"/>
      <c r="EF996" s="3"/>
      <c r="EG996" s="3"/>
      <c r="EH996" s="3"/>
      <c r="EI996" s="3"/>
      <c r="EJ996" s="3"/>
      <c r="EK996" s="3"/>
      <c r="EL996" s="3"/>
      <c r="EM996" s="3"/>
      <c r="EN996" s="3"/>
      <c r="EO996" s="3"/>
      <c r="EP996" s="3"/>
      <c r="EQ996" s="3"/>
      <c r="ER996" s="3"/>
      <c r="ES996" s="3"/>
      <c r="ET996" s="3"/>
      <c r="EU996" s="3"/>
      <c r="EV996" s="3"/>
      <c r="EW996" s="3"/>
      <c r="EX996" s="3"/>
      <c r="EY996" s="3"/>
      <c r="EZ996" s="3"/>
      <c r="FA996" s="3"/>
      <c r="FB996" s="3"/>
      <c r="FC996" s="3"/>
      <c r="FD996" s="3"/>
      <c r="FE996" s="3"/>
      <c r="FF996" s="3"/>
      <c r="FG996" s="3"/>
      <c r="FH996" s="3"/>
      <c r="FI996" s="3"/>
      <c r="FJ996" s="3"/>
      <c r="FK996" s="3"/>
      <c r="FL996" s="3"/>
      <c r="FM996" s="3"/>
      <c r="FN996" s="3"/>
      <c r="FO996" s="3"/>
      <c r="FP996" s="3"/>
      <c r="FQ996" s="3"/>
      <c r="FR996" s="3"/>
      <c r="FS996" s="3"/>
      <c r="FT996" s="3"/>
      <c r="FU996" s="3"/>
      <c r="FV996" s="3"/>
      <c r="FW996" s="3"/>
      <c r="FX996" s="3"/>
      <c r="FY996" s="3"/>
      <c r="FZ996" s="3"/>
      <c r="GA996" s="3"/>
      <c r="GB996" s="3"/>
      <c r="GC996" s="3"/>
      <c r="GD996" s="3"/>
      <c r="GE996" s="3"/>
      <c r="GF996" s="3"/>
      <c r="GG996" s="3"/>
      <c r="GH996" s="3"/>
      <c r="GI996" s="3"/>
      <c r="GJ996" s="3"/>
      <c r="GK996" s="3"/>
      <c r="GL996" s="3"/>
      <c r="GM996" s="3"/>
      <c r="GN996" s="3"/>
      <c r="GO996" s="3"/>
      <c r="GP996" s="3"/>
      <c r="GQ996" s="3"/>
      <c r="GR996" s="3"/>
      <c r="GS996" s="3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</row>
    <row r="997" spans="1:220" x14ac:dyDescent="0.2">
      <c r="A997" s="63">
        <f t="shared" si="273"/>
        <v>42972</v>
      </c>
      <c r="B997" s="12">
        <f t="shared" ref="B997:B1060" ca="1" si="275">(C997+O997+Q997+R997)</f>
        <v>64426340.054534651</v>
      </c>
      <c r="C997" s="71">
        <f t="shared" ref="C997:C1060" si="276">(C996-P996)</f>
        <v>61407492.399999999</v>
      </c>
      <c r="D997" s="65">
        <f ca="1">IF(A997&lt;$B$1,VLOOKUP(A997,[1]DI!$A$4:$B$15000,2,FALSE),0)</f>
        <v>9.1399999999999995E-2</v>
      </c>
      <c r="E997" s="11">
        <f t="shared" ref="E997:E1060" ca="1" si="277">IF(A997&lt;A$13,1,ROUND(((1+D997)^(1/252)),8))</f>
        <v>1.00034713</v>
      </c>
      <c r="F997" s="64">
        <f ca="1">(TRUNC(PRODUCT($E$16:$E996),16))</f>
        <v>1.3887080327765899</v>
      </c>
      <c r="G997" s="64">
        <f t="shared" ref="G997:G1060" ca="1" si="278">IF(N996&gt;0,F996,G996)</f>
        <v>1.34121351552386</v>
      </c>
      <c r="H997" s="64">
        <f t="shared" ref="H997:H1060" ca="1" si="279">ROUND(F997/G997,8)</f>
        <v>1.0354116</v>
      </c>
      <c r="I997" s="65">
        <f t="shared" si="274"/>
        <v>3.7499999999999999E-2</v>
      </c>
      <c r="J997" s="66">
        <f t="shared" ref="J997:J1060" si="280">IF(N996&gt;0,VLOOKUP(N996,W$16:AG$52,2),J996)</f>
        <v>42843</v>
      </c>
      <c r="K997" s="13">
        <f t="shared" si="272"/>
        <v>129</v>
      </c>
      <c r="L997" s="9">
        <f t="shared" ref="L997:L1060" si="281">ROUND((I997+1)^(K997/360),9)</f>
        <v>1.0132790679999999</v>
      </c>
      <c r="M997" s="69">
        <f t="shared" ref="M997:M1060" ca="1" si="282">ROUND(H997*L997,9)</f>
        <v>1.049160901</v>
      </c>
      <c r="N997" s="68">
        <f t="shared" ref="N997:N1060" si="283">IF(VLOOKUP(A997,X$16:AE$52,8)=VLOOKUP(A996,X$16:AE$52,8),0,VLOOKUP(A997,X$16:AE$52,8))</f>
        <v>0</v>
      </c>
      <c r="O997" s="64">
        <f t="shared" ref="O997:O1060" ca="1" si="284">TRUNC(((M997-1)*C997),8)</f>
        <v>3018847.65453465</v>
      </c>
      <c r="P997" s="70">
        <f t="shared" ref="P997:P1060" si="285">IF(N997&gt;0,VLOOKUP(N997,$W$16:$AB$52,6),0)</f>
        <v>0</v>
      </c>
      <c r="Q997" s="67"/>
      <c r="R997" s="66"/>
      <c r="S997" s="66"/>
      <c r="T997" s="66"/>
      <c r="U997" s="66"/>
      <c r="V997" s="7"/>
      <c r="W997" s="7"/>
      <c r="X997" s="7"/>
      <c r="Y997" s="7"/>
      <c r="Z997" s="1"/>
      <c r="AA997" s="7"/>
      <c r="AB997" s="7"/>
      <c r="AC997" s="7"/>
      <c r="AD997" s="7"/>
      <c r="AE997" s="7"/>
      <c r="AF997" s="8"/>
      <c r="AG997" s="7"/>
      <c r="AH997" s="3"/>
      <c r="AI997" s="18"/>
      <c r="AJ997" s="19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3"/>
      <c r="AW997" s="3"/>
      <c r="AX997" s="3"/>
      <c r="AY997" s="3"/>
      <c r="AZ997" s="3"/>
      <c r="BA997" s="3"/>
      <c r="BB997" s="3"/>
      <c r="BC997" s="3"/>
      <c r="BD997" s="3"/>
      <c r="BE997" s="3"/>
      <c r="BF997" s="3"/>
      <c r="BG997" s="3"/>
      <c r="BH997" s="3"/>
      <c r="BI997" s="3"/>
      <c r="BJ997" s="3"/>
      <c r="BK997" s="3"/>
      <c r="BL997" s="3"/>
      <c r="BM997" s="3"/>
      <c r="BN997" s="3"/>
      <c r="BO997" s="3"/>
      <c r="BP997" s="3"/>
      <c r="BQ997" s="3"/>
      <c r="BR997" s="3"/>
      <c r="BS997" s="3"/>
      <c r="BT997" s="3"/>
      <c r="BU997" s="3"/>
      <c r="BV997" s="3"/>
      <c r="BW997" s="3"/>
      <c r="BX997" s="3"/>
      <c r="BY997" s="3"/>
      <c r="BZ997" s="3"/>
      <c r="CA997" s="3"/>
      <c r="CB997" s="3"/>
      <c r="CC997" s="3"/>
      <c r="CD997" s="3"/>
      <c r="CE997" s="3"/>
      <c r="CF997" s="3"/>
      <c r="CG997" s="3"/>
      <c r="CH997" s="3"/>
      <c r="CI997" s="3"/>
      <c r="CJ997" s="3"/>
      <c r="CK997" s="3"/>
      <c r="CL997" s="3"/>
      <c r="CM997" s="3"/>
      <c r="CN997" s="3"/>
      <c r="CO997" s="3"/>
      <c r="CP997" s="3"/>
      <c r="CQ997" s="3"/>
      <c r="CR997" s="3"/>
      <c r="CS997" s="3"/>
      <c r="CT997" s="3"/>
      <c r="CU997" s="3"/>
      <c r="CV997" s="3"/>
      <c r="CW997" s="3"/>
      <c r="CX997" s="3"/>
      <c r="CY997" s="3"/>
      <c r="CZ997" s="3"/>
      <c r="DA997" s="3"/>
      <c r="DB997" s="3"/>
      <c r="DC997" s="3"/>
      <c r="DD997" s="3"/>
      <c r="DE997" s="3"/>
      <c r="DF997" s="3"/>
      <c r="DG997" s="3"/>
      <c r="DH997" s="3"/>
      <c r="DI997" s="3"/>
      <c r="DJ997" s="3"/>
      <c r="DK997" s="3"/>
      <c r="DL997" s="3"/>
      <c r="DM997" s="3"/>
      <c r="DN997" s="3"/>
      <c r="DO997" s="3"/>
      <c r="DP997" s="3"/>
      <c r="DQ997" s="3"/>
      <c r="DR997" s="3"/>
      <c r="DS997" s="3"/>
      <c r="DT997" s="3"/>
      <c r="DU997" s="3"/>
      <c r="DV997" s="3"/>
      <c r="DW997" s="3"/>
      <c r="DX997" s="3"/>
      <c r="DY997" s="3"/>
      <c r="DZ997" s="3"/>
      <c r="EA997" s="3"/>
      <c r="EB997" s="3"/>
      <c r="EC997" s="3"/>
      <c r="ED997" s="3"/>
      <c r="EE997" s="3"/>
      <c r="EF997" s="3"/>
      <c r="EG997" s="3"/>
      <c r="EH997" s="3"/>
      <c r="EI997" s="3"/>
      <c r="EJ997" s="3"/>
      <c r="EK997" s="3"/>
      <c r="EL997" s="3"/>
      <c r="EM997" s="3"/>
      <c r="EN997" s="3"/>
      <c r="EO997" s="3"/>
      <c r="EP997" s="3"/>
      <c r="EQ997" s="3"/>
      <c r="ER997" s="3"/>
      <c r="ES997" s="3"/>
      <c r="ET997" s="3"/>
      <c r="EU997" s="3"/>
      <c r="EV997" s="3"/>
      <c r="EW997" s="3"/>
      <c r="EX997" s="3"/>
      <c r="EY997" s="3"/>
      <c r="EZ997" s="3"/>
      <c r="FA997" s="3"/>
      <c r="FB997" s="3"/>
      <c r="FC997" s="3"/>
      <c r="FD997" s="3"/>
      <c r="FE997" s="3"/>
      <c r="FF997" s="3"/>
      <c r="FG997" s="3"/>
      <c r="FH997" s="3"/>
      <c r="FI997" s="3"/>
      <c r="FJ997" s="3"/>
      <c r="FK997" s="3"/>
      <c r="FL997" s="3"/>
      <c r="FM997" s="3"/>
      <c r="FN997" s="3"/>
      <c r="FO997" s="3"/>
      <c r="FP997" s="3"/>
      <c r="FQ997" s="3"/>
      <c r="FR997" s="3"/>
      <c r="FS997" s="3"/>
      <c r="FT997" s="3"/>
      <c r="FU997" s="3"/>
      <c r="FV997" s="3"/>
      <c r="FW997" s="3"/>
      <c r="FX997" s="3"/>
      <c r="FY997" s="3"/>
      <c r="FZ997" s="3"/>
      <c r="GA997" s="3"/>
      <c r="GB997" s="3"/>
      <c r="GC997" s="3"/>
      <c r="GD997" s="3"/>
      <c r="GE997" s="3"/>
      <c r="GF997" s="3"/>
      <c r="GG997" s="3"/>
      <c r="GH997" s="3"/>
      <c r="GI997" s="3"/>
      <c r="GJ997" s="3"/>
      <c r="GK997" s="3"/>
      <c r="GL997" s="3"/>
      <c r="GM997" s="3"/>
      <c r="GN997" s="3"/>
      <c r="GO997" s="3"/>
      <c r="GP997" s="3"/>
      <c r="GQ997" s="3"/>
      <c r="GR997" s="3"/>
      <c r="GS997" s="3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</row>
    <row r="998" spans="1:220" x14ac:dyDescent="0.2">
      <c r="A998" s="63">
        <f t="shared" si="273"/>
        <v>42973</v>
      </c>
      <c r="B998" s="12">
        <f t="shared" ca="1" si="275"/>
        <v>64455295.160981067</v>
      </c>
      <c r="C998" s="71">
        <f t="shared" si="276"/>
        <v>61407492.399999999</v>
      </c>
      <c r="D998" s="65">
        <f ca="1">IF(A998&lt;$B$1,VLOOKUP(A998,[1]DI!$A$4:$B$15000,2,FALSE),0)</f>
        <v>0</v>
      </c>
      <c r="E998" s="11">
        <f t="shared" ca="1" si="277"/>
        <v>1</v>
      </c>
      <c r="F998" s="64">
        <f ca="1">(TRUNC(PRODUCT($E$16:$E997),16))</f>
        <v>1.3891900949960101</v>
      </c>
      <c r="G998" s="64">
        <f t="shared" ca="1" si="278"/>
        <v>1.34121351552386</v>
      </c>
      <c r="H998" s="64">
        <f t="shared" ca="1" si="279"/>
        <v>1.0357710200000001</v>
      </c>
      <c r="I998" s="65">
        <f t="shared" si="274"/>
        <v>3.7499999999999999E-2</v>
      </c>
      <c r="J998" s="66">
        <f t="shared" si="280"/>
        <v>42843</v>
      </c>
      <c r="K998" s="13">
        <f t="shared" si="272"/>
        <v>130</v>
      </c>
      <c r="L998" s="9">
        <f t="shared" si="281"/>
        <v>1.013382692</v>
      </c>
      <c r="M998" s="69">
        <f t="shared" ca="1" si="282"/>
        <v>1.049632425</v>
      </c>
      <c r="N998" s="68">
        <f t="shared" si="283"/>
        <v>0</v>
      </c>
      <c r="O998" s="64">
        <f t="shared" ca="1" si="284"/>
        <v>3047802.7609810699</v>
      </c>
      <c r="P998" s="70">
        <f t="shared" si="285"/>
        <v>0</v>
      </c>
      <c r="Q998" s="67"/>
      <c r="R998" s="66"/>
      <c r="S998" s="66"/>
      <c r="T998" s="66"/>
      <c r="U998" s="66"/>
      <c r="V998" s="7"/>
      <c r="W998" s="7"/>
      <c r="X998" s="7"/>
      <c r="Y998" s="7"/>
      <c r="Z998" s="1"/>
      <c r="AA998" s="7"/>
      <c r="AB998" s="7"/>
      <c r="AC998" s="7"/>
      <c r="AD998" s="7"/>
      <c r="AE998" s="7"/>
      <c r="AF998" s="8"/>
      <c r="AG998" s="7"/>
      <c r="AH998" s="3"/>
      <c r="AI998" s="18"/>
      <c r="AJ998" s="19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/>
      <c r="BA998" s="3"/>
      <c r="BB998" s="3"/>
      <c r="BC998" s="3"/>
      <c r="BD998" s="3"/>
      <c r="BE998" s="3"/>
      <c r="BF998" s="3"/>
      <c r="BG998" s="3"/>
      <c r="BH998" s="3"/>
      <c r="BI998" s="3"/>
      <c r="BJ998" s="3"/>
      <c r="BK998" s="3"/>
      <c r="BL998" s="3"/>
      <c r="BM998" s="3"/>
      <c r="BN998" s="3"/>
      <c r="BO998" s="3"/>
      <c r="BP998" s="3"/>
      <c r="BQ998" s="3"/>
      <c r="BR998" s="3"/>
      <c r="BS998" s="3"/>
      <c r="BT998" s="3"/>
      <c r="BU998" s="3"/>
      <c r="BV998" s="3"/>
      <c r="BW998" s="3"/>
      <c r="BX998" s="3"/>
      <c r="BY998" s="3"/>
      <c r="BZ998" s="3"/>
      <c r="CA998" s="3"/>
      <c r="CB998" s="3"/>
      <c r="CC998" s="3"/>
      <c r="CD998" s="3"/>
      <c r="CE998" s="3"/>
      <c r="CF998" s="3"/>
      <c r="CG998" s="3"/>
      <c r="CH998" s="3"/>
      <c r="CI998" s="3"/>
      <c r="CJ998" s="3"/>
      <c r="CK998" s="3"/>
      <c r="CL998" s="3"/>
      <c r="CM998" s="3"/>
      <c r="CN998" s="3"/>
      <c r="CO998" s="3"/>
      <c r="CP998" s="3"/>
      <c r="CQ998" s="3"/>
      <c r="CR998" s="3"/>
      <c r="CS998" s="3"/>
      <c r="CT998" s="3"/>
      <c r="CU998" s="3"/>
      <c r="CV998" s="3"/>
      <c r="CW998" s="3"/>
      <c r="CX998" s="3"/>
      <c r="CY998" s="3"/>
      <c r="CZ998" s="3"/>
      <c r="DA998" s="3"/>
      <c r="DB998" s="3"/>
      <c r="DC998" s="3"/>
      <c r="DD998" s="3"/>
      <c r="DE998" s="3"/>
      <c r="DF998" s="3"/>
      <c r="DG998" s="3"/>
      <c r="DH998" s="3"/>
      <c r="DI998" s="3"/>
      <c r="DJ998" s="3"/>
      <c r="DK998" s="3"/>
      <c r="DL998" s="3"/>
      <c r="DM998" s="3"/>
      <c r="DN998" s="3"/>
      <c r="DO998" s="3"/>
      <c r="DP998" s="3"/>
      <c r="DQ998" s="3"/>
      <c r="DR998" s="3"/>
      <c r="DS998" s="3"/>
      <c r="DT998" s="3"/>
      <c r="DU998" s="3"/>
      <c r="DV998" s="3"/>
      <c r="DW998" s="3"/>
      <c r="DX998" s="3"/>
      <c r="DY998" s="3"/>
      <c r="DZ998" s="3"/>
      <c r="EA998" s="3"/>
      <c r="EB998" s="3"/>
      <c r="EC998" s="3"/>
      <c r="ED998" s="3"/>
      <c r="EE998" s="3"/>
      <c r="EF998" s="3"/>
      <c r="EG998" s="3"/>
      <c r="EH998" s="3"/>
      <c r="EI998" s="3"/>
      <c r="EJ998" s="3"/>
      <c r="EK998" s="3"/>
      <c r="EL998" s="3"/>
      <c r="EM998" s="3"/>
      <c r="EN998" s="3"/>
      <c r="EO998" s="3"/>
      <c r="EP998" s="3"/>
      <c r="EQ998" s="3"/>
      <c r="ER998" s="3"/>
      <c r="ES998" s="3"/>
      <c r="ET998" s="3"/>
      <c r="EU998" s="3"/>
      <c r="EV998" s="3"/>
      <c r="EW998" s="3"/>
      <c r="EX998" s="3"/>
      <c r="EY998" s="3"/>
      <c r="EZ998" s="3"/>
      <c r="FA998" s="3"/>
      <c r="FB998" s="3"/>
      <c r="FC998" s="3"/>
      <c r="FD998" s="3"/>
      <c r="FE998" s="3"/>
      <c r="FF998" s="3"/>
      <c r="FG998" s="3"/>
      <c r="FH998" s="3"/>
      <c r="FI998" s="3"/>
      <c r="FJ998" s="3"/>
      <c r="FK998" s="3"/>
      <c r="FL998" s="3"/>
      <c r="FM998" s="3"/>
      <c r="FN998" s="3"/>
      <c r="FO998" s="3"/>
      <c r="FP998" s="3"/>
      <c r="FQ998" s="3"/>
      <c r="FR998" s="3"/>
      <c r="FS998" s="3"/>
      <c r="FT998" s="3"/>
      <c r="FU998" s="3"/>
      <c r="FV998" s="3"/>
      <c r="FW998" s="3"/>
      <c r="FX998" s="3"/>
      <c r="FY998" s="3"/>
      <c r="FZ998" s="3"/>
      <c r="GA998" s="3"/>
      <c r="GB998" s="3"/>
      <c r="GC998" s="3"/>
      <c r="GD998" s="3"/>
      <c r="GE998" s="3"/>
      <c r="GF998" s="3"/>
      <c r="GG998" s="3"/>
      <c r="GH998" s="3"/>
      <c r="GI998" s="3"/>
      <c r="GJ998" s="3"/>
      <c r="GK998" s="3"/>
      <c r="GL998" s="3"/>
      <c r="GM998" s="3"/>
      <c r="GN998" s="3"/>
      <c r="GO998" s="3"/>
      <c r="GP998" s="3"/>
      <c r="GQ998" s="3"/>
      <c r="GR998" s="3"/>
      <c r="GS998" s="3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</row>
    <row r="999" spans="1:220" x14ac:dyDescent="0.2">
      <c r="A999" s="63">
        <f t="shared" si="273"/>
        <v>42974</v>
      </c>
      <c r="B999" s="12">
        <f t="shared" ca="1" si="275"/>
        <v>64461886.76403027</v>
      </c>
      <c r="C999" s="71">
        <f t="shared" si="276"/>
        <v>61407492.399999999</v>
      </c>
      <c r="D999" s="65">
        <f ca="1">IF(A999&lt;$B$1,VLOOKUP(A999,[1]DI!$A$4:$B$15000,2,FALSE),0)</f>
        <v>0</v>
      </c>
      <c r="E999" s="11">
        <f t="shared" ca="1" si="277"/>
        <v>1</v>
      </c>
      <c r="F999" s="64">
        <f ca="1">(TRUNC(PRODUCT($E$16:$E998),16))</f>
        <v>1.3891900949960101</v>
      </c>
      <c r="G999" s="64">
        <f t="shared" ca="1" si="278"/>
        <v>1.34121351552386</v>
      </c>
      <c r="H999" s="64">
        <f t="shared" ca="1" si="279"/>
        <v>1.0357710200000001</v>
      </c>
      <c r="I999" s="65">
        <f t="shared" si="274"/>
        <v>3.7499999999999999E-2</v>
      </c>
      <c r="J999" s="66">
        <f t="shared" si="280"/>
        <v>42843</v>
      </c>
      <c r="K999" s="13">
        <f t="shared" si="272"/>
        <v>131</v>
      </c>
      <c r="L999" s="9">
        <f t="shared" si="281"/>
        <v>1.0134863270000001</v>
      </c>
      <c r="M999" s="69">
        <f t="shared" ca="1" si="282"/>
        <v>1.0497397669999999</v>
      </c>
      <c r="N999" s="68">
        <f t="shared" si="283"/>
        <v>0</v>
      </c>
      <c r="O999" s="64">
        <f t="shared" ca="1" si="284"/>
        <v>3054394.3640302699</v>
      </c>
      <c r="P999" s="70">
        <f t="shared" si="285"/>
        <v>0</v>
      </c>
      <c r="Q999" s="67"/>
      <c r="R999" s="66"/>
      <c r="S999" s="66"/>
      <c r="T999" s="66"/>
      <c r="U999" s="66"/>
      <c r="V999" s="7"/>
      <c r="W999" s="7"/>
      <c r="X999" s="7"/>
      <c r="Y999" s="7"/>
      <c r="Z999" s="1"/>
      <c r="AA999" s="7"/>
      <c r="AB999" s="7"/>
      <c r="AC999" s="7"/>
      <c r="AD999" s="7"/>
      <c r="AE999" s="7"/>
      <c r="AF999" s="8"/>
      <c r="AG999" s="7"/>
      <c r="AH999" s="3"/>
      <c r="AI999" s="18"/>
      <c r="AJ999" s="19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  <c r="BA999" s="3"/>
      <c r="BB999" s="3"/>
      <c r="BC999" s="3"/>
      <c r="BD999" s="3"/>
      <c r="BE999" s="3"/>
      <c r="BF999" s="3"/>
      <c r="BG999" s="3"/>
      <c r="BH999" s="3"/>
      <c r="BI999" s="3"/>
      <c r="BJ999" s="3"/>
      <c r="BK999" s="3"/>
      <c r="BL999" s="3"/>
      <c r="BM999" s="3"/>
      <c r="BN999" s="3"/>
      <c r="BO999" s="3"/>
      <c r="BP999" s="3"/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3"/>
      <c r="CN999" s="3"/>
      <c r="CO999" s="3"/>
      <c r="CP999" s="3"/>
      <c r="CQ999" s="3"/>
      <c r="CR999" s="3"/>
      <c r="CS999" s="3"/>
      <c r="CT999" s="3"/>
      <c r="CU999" s="3"/>
      <c r="CV999" s="3"/>
      <c r="CW999" s="3"/>
      <c r="CX999" s="3"/>
      <c r="CY999" s="3"/>
      <c r="CZ999" s="3"/>
      <c r="DA999" s="3"/>
      <c r="DB999" s="3"/>
      <c r="DC999" s="3"/>
      <c r="DD999" s="3"/>
      <c r="DE999" s="3"/>
      <c r="DF999" s="3"/>
      <c r="DG999" s="3"/>
      <c r="DH999" s="3"/>
      <c r="DI999" s="3"/>
      <c r="DJ999" s="3"/>
      <c r="DK999" s="3"/>
      <c r="DL999" s="3"/>
      <c r="DM999" s="3"/>
      <c r="DN999" s="3"/>
      <c r="DO999" s="3"/>
      <c r="DP999" s="3"/>
      <c r="DQ999" s="3"/>
      <c r="DR999" s="3"/>
      <c r="DS999" s="3"/>
      <c r="DT999" s="3"/>
      <c r="DU999" s="3"/>
      <c r="DV999" s="3"/>
      <c r="DW999" s="3"/>
      <c r="DX999" s="3"/>
      <c r="DY999" s="3"/>
      <c r="DZ999" s="3"/>
      <c r="EA999" s="3"/>
      <c r="EB999" s="3"/>
      <c r="EC999" s="3"/>
      <c r="ED999" s="3"/>
      <c r="EE999" s="3"/>
      <c r="EF999" s="3"/>
      <c r="EG999" s="3"/>
      <c r="EH999" s="3"/>
      <c r="EI999" s="3"/>
      <c r="EJ999" s="3"/>
      <c r="EK999" s="3"/>
      <c r="EL999" s="3"/>
      <c r="EM999" s="3"/>
      <c r="EN999" s="3"/>
      <c r="EO999" s="3"/>
      <c r="EP999" s="3"/>
      <c r="EQ999" s="3"/>
      <c r="ER999" s="3"/>
      <c r="ES999" s="3"/>
      <c r="ET999" s="3"/>
      <c r="EU999" s="3"/>
      <c r="EV999" s="3"/>
      <c r="EW999" s="3"/>
      <c r="EX999" s="3"/>
      <c r="EY999" s="3"/>
      <c r="EZ999" s="3"/>
      <c r="FA999" s="3"/>
      <c r="FB999" s="3"/>
      <c r="FC999" s="3"/>
      <c r="FD999" s="3"/>
      <c r="FE999" s="3"/>
      <c r="FF999" s="3"/>
      <c r="FG999" s="3"/>
      <c r="FH999" s="3"/>
      <c r="FI999" s="3"/>
      <c r="FJ999" s="3"/>
      <c r="FK999" s="3"/>
      <c r="FL999" s="3"/>
      <c r="FM999" s="3"/>
      <c r="FN999" s="3"/>
      <c r="FO999" s="3"/>
      <c r="FP999" s="3"/>
      <c r="FQ999" s="3"/>
      <c r="FR999" s="3"/>
      <c r="FS999" s="3"/>
      <c r="FT999" s="3"/>
      <c r="FU999" s="3"/>
      <c r="FV999" s="3"/>
      <c r="FW999" s="3"/>
      <c r="FX999" s="3"/>
      <c r="FY999" s="3"/>
      <c r="FZ999" s="3"/>
      <c r="GA999" s="3"/>
      <c r="GB999" s="3"/>
      <c r="GC999" s="3"/>
      <c r="GD999" s="3"/>
      <c r="GE999" s="3"/>
      <c r="GF999" s="3"/>
      <c r="GG999" s="3"/>
      <c r="GH999" s="3"/>
      <c r="GI999" s="3"/>
      <c r="GJ999" s="3"/>
      <c r="GK999" s="3"/>
      <c r="GL999" s="3"/>
      <c r="GM999" s="3"/>
      <c r="GN999" s="3"/>
      <c r="GO999" s="3"/>
      <c r="GP999" s="3"/>
      <c r="GQ999" s="3"/>
      <c r="GR999" s="3"/>
      <c r="GS999" s="3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</row>
    <row r="1000" spans="1:220" x14ac:dyDescent="0.2">
      <c r="A1000" s="63">
        <f t="shared" si="273"/>
        <v>42975</v>
      </c>
      <c r="B1000" s="12">
        <f t="shared" ca="1" si="275"/>
        <v>64468478.981154397</v>
      </c>
      <c r="C1000" s="71">
        <f t="shared" si="276"/>
        <v>61407492.399999999</v>
      </c>
      <c r="D1000" s="65">
        <f ca="1">IF(A1000&lt;$B$1,VLOOKUP(A1000,[1]DI!$A$4:$B$15000,2,FALSE),0)</f>
        <v>9.1399999999999995E-2</v>
      </c>
      <c r="E1000" s="11">
        <f t="shared" ca="1" si="277"/>
        <v>1.00034713</v>
      </c>
      <c r="F1000" s="64">
        <f ca="1">(TRUNC(PRODUCT($E$16:$E999),16))</f>
        <v>1.3891900949960101</v>
      </c>
      <c r="G1000" s="64">
        <f t="shared" ca="1" si="278"/>
        <v>1.34121351552386</v>
      </c>
      <c r="H1000" s="64">
        <f t="shared" ca="1" si="279"/>
        <v>1.0357710200000001</v>
      </c>
      <c r="I1000" s="65">
        <f t="shared" si="274"/>
        <v>3.7499999999999999E-2</v>
      </c>
      <c r="J1000" s="66">
        <f t="shared" si="280"/>
        <v>42843</v>
      </c>
      <c r="K1000" s="13">
        <f t="shared" si="272"/>
        <v>132</v>
      </c>
      <c r="L1000" s="9">
        <f t="shared" si="281"/>
        <v>1.0135899719999999</v>
      </c>
      <c r="M1000" s="69">
        <f t="shared" ca="1" si="282"/>
        <v>1.0498471190000001</v>
      </c>
      <c r="N1000" s="68">
        <f t="shared" si="283"/>
        <v>0</v>
      </c>
      <c r="O1000" s="64">
        <f t="shared" ca="1" si="284"/>
        <v>3060986.5811544</v>
      </c>
      <c r="P1000" s="70">
        <f t="shared" si="285"/>
        <v>0</v>
      </c>
      <c r="Q1000" s="67"/>
      <c r="R1000" s="66"/>
      <c r="S1000" s="66"/>
      <c r="T1000" s="66"/>
      <c r="U1000" s="66"/>
      <c r="V1000" s="7"/>
      <c r="W1000" s="7"/>
      <c r="X1000" s="7"/>
      <c r="Y1000" s="7"/>
      <c r="Z1000" s="1"/>
      <c r="AA1000" s="7"/>
      <c r="AB1000" s="7"/>
      <c r="AC1000" s="7"/>
      <c r="AD1000" s="7"/>
      <c r="AE1000" s="7"/>
      <c r="AF1000" s="8"/>
      <c r="AG1000" s="7"/>
      <c r="AH1000" s="3"/>
      <c r="AI1000" s="18"/>
      <c r="AJ1000" s="19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3"/>
      <c r="AW1000" s="3"/>
      <c r="AX1000" s="3"/>
      <c r="AY1000" s="3"/>
      <c r="AZ1000" s="3"/>
      <c r="BA1000" s="3"/>
      <c r="BB1000" s="3"/>
      <c r="BC1000" s="3"/>
      <c r="BD1000" s="3"/>
      <c r="BE1000" s="3"/>
      <c r="BF1000" s="3"/>
      <c r="BG1000" s="3"/>
      <c r="BH1000" s="3"/>
      <c r="BI1000" s="3"/>
      <c r="BJ1000" s="3"/>
      <c r="BK1000" s="3"/>
      <c r="BL1000" s="3"/>
      <c r="BM1000" s="3"/>
      <c r="BN1000" s="3"/>
      <c r="BO1000" s="3"/>
      <c r="BP1000" s="3"/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/>
      <c r="CF1000" s="3"/>
      <c r="CG1000" s="3"/>
      <c r="CH1000" s="3"/>
      <c r="CI1000" s="3"/>
      <c r="CJ1000" s="3"/>
      <c r="CK1000" s="3"/>
      <c r="CL1000" s="3"/>
      <c r="CM1000" s="3"/>
      <c r="CN1000" s="3"/>
      <c r="CO1000" s="3"/>
      <c r="CP1000" s="3"/>
      <c r="CQ1000" s="3"/>
      <c r="CR1000" s="3"/>
      <c r="CS1000" s="3"/>
      <c r="CT1000" s="3"/>
      <c r="CU1000" s="3"/>
      <c r="CV1000" s="3"/>
      <c r="CW1000" s="3"/>
      <c r="CX1000" s="3"/>
      <c r="CY1000" s="3"/>
      <c r="CZ1000" s="3"/>
      <c r="DA1000" s="3"/>
      <c r="DB1000" s="3"/>
      <c r="DC1000" s="3"/>
      <c r="DD1000" s="3"/>
      <c r="DE1000" s="3"/>
      <c r="DF1000" s="3"/>
      <c r="DG1000" s="3"/>
      <c r="DH1000" s="3"/>
      <c r="DI1000" s="3"/>
      <c r="DJ1000" s="3"/>
      <c r="DK1000" s="3"/>
      <c r="DL1000" s="3"/>
      <c r="DM1000" s="3"/>
      <c r="DN1000" s="3"/>
      <c r="DO1000" s="3"/>
      <c r="DP1000" s="3"/>
      <c r="DQ1000" s="3"/>
      <c r="DR1000" s="3"/>
      <c r="DS1000" s="3"/>
      <c r="DT1000" s="3"/>
      <c r="DU1000" s="3"/>
      <c r="DV1000" s="3"/>
      <c r="DW1000" s="3"/>
      <c r="DX1000" s="3"/>
      <c r="DY1000" s="3"/>
      <c r="DZ1000" s="3"/>
      <c r="EA1000" s="3"/>
      <c r="EB1000" s="3"/>
      <c r="EC1000" s="3"/>
      <c r="ED1000" s="3"/>
      <c r="EE1000" s="3"/>
      <c r="EF1000" s="3"/>
      <c r="EG1000" s="3"/>
      <c r="EH1000" s="3"/>
      <c r="EI1000" s="3"/>
      <c r="EJ1000" s="3"/>
      <c r="EK1000" s="3"/>
      <c r="EL1000" s="3"/>
      <c r="EM1000" s="3"/>
      <c r="EN1000" s="3"/>
      <c r="EO1000" s="3"/>
      <c r="EP1000" s="3"/>
      <c r="EQ1000" s="3"/>
      <c r="ER1000" s="3"/>
      <c r="ES1000" s="3"/>
      <c r="ET1000" s="3"/>
      <c r="EU1000" s="3"/>
      <c r="EV1000" s="3"/>
      <c r="EW1000" s="3"/>
      <c r="EX1000" s="3"/>
      <c r="EY1000" s="3"/>
      <c r="EZ1000" s="3"/>
      <c r="FA1000" s="3"/>
      <c r="FB1000" s="3"/>
      <c r="FC1000" s="3"/>
      <c r="FD1000" s="3"/>
      <c r="FE1000" s="3"/>
      <c r="FF1000" s="3"/>
      <c r="FG1000" s="3"/>
      <c r="FH1000" s="3"/>
      <c r="FI1000" s="3"/>
      <c r="FJ1000" s="3"/>
      <c r="FK1000" s="3"/>
      <c r="FL1000" s="3"/>
      <c r="FM1000" s="3"/>
      <c r="FN1000" s="3"/>
      <c r="FO1000" s="3"/>
      <c r="FP1000" s="3"/>
      <c r="FQ1000" s="3"/>
      <c r="FR1000" s="3"/>
      <c r="FS1000" s="3"/>
      <c r="FT1000" s="3"/>
      <c r="FU1000" s="3"/>
      <c r="FV1000" s="3"/>
      <c r="FW1000" s="3"/>
      <c r="FX1000" s="3"/>
      <c r="FY1000" s="3"/>
      <c r="FZ1000" s="3"/>
      <c r="GA1000" s="3"/>
      <c r="GB1000" s="3"/>
      <c r="GC1000" s="3"/>
      <c r="GD1000" s="3"/>
      <c r="GE1000" s="3"/>
      <c r="GF1000" s="3"/>
      <c r="GG1000" s="3"/>
      <c r="GH1000" s="3"/>
      <c r="GI1000" s="3"/>
      <c r="GJ1000" s="3"/>
      <c r="GK1000" s="3"/>
      <c r="GL1000" s="3"/>
      <c r="GM1000" s="3"/>
      <c r="GN1000" s="3"/>
      <c r="GO1000" s="3"/>
      <c r="GP1000" s="3"/>
      <c r="GQ1000" s="3"/>
      <c r="GR1000" s="3"/>
      <c r="GS1000" s="3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</row>
    <row r="1001" spans="1:220" x14ac:dyDescent="0.2">
      <c r="A1001" s="63">
        <f t="shared" si="273"/>
        <v>42976</v>
      </c>
      <c r="B1001" s="12">
        <f t="shared" ca="1" si="275"/>
        <v>64497453.369553432</v>
      </c>
      <c r="C1001" s="71">
        <f t="shared" si="276"/>
        <v>61407492.399999999</v>
      </c>
      <c r="D1001" s="65">
        <f ca="1">IF(A1001&lt;$B$1,VLOOKUP(A1001,[1]DI!$A$4:$B$15000,2,FALSE),0)</f>
        <v>9.1399999999999995E-2</v>
      </c>
      <c r="E1001" s="11">
        <f t="shared" ca="1" si="277"/>
        <v>1.00034713</v>
      </c>
      <c r="F1001" s="64">
        <f ca="1">(TRUNC(PRODUCT($E$16:$E1000),16))</f>
        <v>1.3896723245536799</v>
      </c>
      <c r="G1001" s="64">
        <f t="shared" ca="1" si="278"/>
        <v>1.34121351552386</v>
      </c>
      <c r="H1001" s="64">
        <f t="shared" ca="1" si="279"/>
        <v>1.0361305700000001</v>
      </c>
      <c r="I1001" s="65">
        <f t="shared" si="274"/>
        <v>3.7499999999999999E-2</v>
      </c>
      <c r="J1001" s="66">
        <f t="shared" si="280"/>
        <v>42843</v>
      </c>
      <c r="K1001" s="13">
        <f t="shared" si="272"/>
        <v>133</v>
      </c>
      <c r="L1001" s="9">
        <f t="shared" si="281"/>
        <v>1.013693628</v>
      </c>
      <c r="M1001" s="69">
        <f t="shared" ca="1" si="282"/>
        <v>1.050318957</v>
      </c>
      <c r="N1001" s="68">
        <f t="shared" si="283"/>
        <v>0</v>
      </c>
      <c r="O1001" s="64">
        <f t="shared" ca="1" si="284"/>
        <v>3089960.9695534301</v>
      </c>
      <c r="P1001" s="70">
        <f t="shared" si="285"/>
        <v>0</v>
      </c>
      <c r="Q1001" s="67"/>
      <c r="R1001" s="66"/>
      <c r="S1001" s="66"/>
      <c r="T1001" s="66"/>
      <c r="U1001" s="66"/>
      <c r="V1001" s="7"/>
      <c r="W1001" s="7"/>
      <c r="X1001" s="7"/>
      <c r="Y1001" s="7"/>
      <c r="Z1001" s="1"/>
      <c r="AA1001" s="7"/>
      <c r="AB1001" s="7"/>
      <c r="AC1001" s="7"/>
      <c r="AD1001" s="7"/>
      <c r="AE1001" s="7"/>
      <c r="AF1001" s="8"/>
      <c r="AG1001" s="7"/>
      <c r="AH1001" s="3"/>
      <c r="AI1001" s="18"/>
      <c r="AJ1001" s="19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/>
      <c r="AY1001" s="3"/>
      <c r="AZ1001" s="3"/>
      <c r="BA1001" s="3"/>
      <c r="BB1001" s="3"/>
      <c r="BC1001" s="3"/>
      <c r="BD1001" s="3"/>
      <c r="BE1001" s="3"/>
      <c r="BF1001" s="3"/>
      <c r="BG1001" s="3"/>
      <c r="BH1001" s="3"/>
      <c r="BI1001" s="3"/>
      <c r="BJ1001" s="3"/>
      <c r="BK1001" s="3"/>
      <c r="BL1001" s="3"/>
      <c r="BM1001" s="3"/>
      <c r="BN1001" s="3"/>
      <c r="BO1001" s="3"/>
      <c r="BP1001" s="3"/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/>
      <c r="CF1001" s="3"/>
      <c r="CG1001" s="3"/>
      <c r="CH1001" s="3"/>
      <c r="CI1001" s="3"/>
      <c r="CJ1001" s="3"/>
      <c r="CK1001" s="3"/>
      <c r="CL1001" s="3"/>
      <c r="CM1001" s="3"/>
      <c r="CN1001" s="3"/>
      <c r="CO1001" s="3"/>
      <c r="CP1001" s="3"/>
      <c r="CQ1001" s="3"/>
      <c r="CR1001" s="3"/>
      <c r="CS1001" s="3"/>
      <c r="CT1001" s="3"/>
      <c r="CU1001" s="3"/>
      <c r="CV1001" s="3"/>
      <c r="CW1001" s="3"/>
      <c r="CX1001" s="3"/>
      <c r="CY1001" s="3"/>
      <c r="CZ1001" s="3"/>
      <c r="DA1001" s="3"/>
      <c r="DB1001" s="3"/>
      <c r="DC1001" s="3"/>
      <c r="DD1001" s="3"/>
      <c r="DE1001" s="3"/>
      <c r="DF1001" s="3"/>
      <c r="DG1001" s="3"/>
      <c r="DH1001" s="3"/>
      <c r="DI1001" s="3"/>
      <c r="DJ1001" s="3"/>
      <c r="DK1001" s="3"/>
      <c r="DL1001" s="3"/>
      <c r="DM1001" s="3"/>
      <c r="DN1001" s="3"/>
      <c r="DO1001" s="3"/>
      <c r="DP1001" s="3"/>
      <c r="DQ1001" s="3"/>
      <c r="DR1001" s="3"/>
      <c r="DS1001" s="3"/>
      <c r="DT1001" s="3"/>
      <c r="DU1001" s="3"/>
      <c r="DV1001" s="3"/>
      <c r="DW1001" s="3"/>
      <c r="DX1001" s="3"/>
      <c r="DY1001" s="3"/>
      <c r="DZ1001" s="3"/>
      <c r="EA1001" s="3"/>
      <c r="EB1001" s="3"/>
      <c r="EC1001" s="3"/>
      <c r="ED1001" s="3"/>
      <c r="EE1001" s="3"/>
      <c r="EF1001" s="3"/>
      <c r="EG1001" s="3"/>
      <c r="EH1001" s="3"/>
      <c r="EI1001" s="3"/>
      <c r="EJ1001" s="3"/>
      <c r="EK1001" s="3"/>
      <c r="EL1001" s="3"/>
      <c r="EM1001" s="3"/>
      <c r="EN1001" s="3"/>
      <c r="EO1001" s="3"/>
      <c r="EP1001" s="3"/>
      <c r="EQ1001" s="3"/>
      <c r="ER1001" s="3"/>
      <c r="ES1001" s="3"/>
      <c r="ET1001" s="3"/>
      <c r="EU1001" s="3"/>
      <c r="EV1001" s="3"/>
      <c r="EW1001" s="3"/>
      <c r="EX1001" s="3"/>
      <c r="EY1001" s="3"/>
      <c r="EZ1001" s="3"/>
      <c r="FA1001" s="3"/>
      <c r="FB1001" s="3"/>
      <c r="FC1001" s="3"/>
      <c r="FD1001" s="3"/>
      <c r="FE1001" s="3"/>
      <c r="FF1001" s="3"/>
      <c r="FG1001" s="3"/>
      <c r="FH1001" s="3"/>
      <c r="FI1001" s="3"/>
      <c r="FJ1001" s="3"/>
      <c r="FK1001" s="3"/>
      <c r="FL1001" s="3"/>
      <c r="FM1001" s="3"/>
      <c r="FN1001" s="3"/>
      <c r="FO1001" s="3"/>
      <c r="FP1001" s="3"/>
      <c r="FQ1001" s="3"/>
      <c r="FR1001" s="3"/>
      <c r="FS1001" s="3"/>
      <c r="FT1001" s="3"/>
      <c r="FU1001" s="3"/>
      <c r="FV1001" s="3"/>
      <c r="FW1001" s="3"/>
      <c r="FX1001" s="3"/>
      <c r="FY1001" s="3"/>
      <c r="FZ1001" s="3"/>
      <c r="GA1001" s="3"/>
      <c r="GB1001" s="3"/>
      <c r="GC1001" s="3"/>
      <c r="GD1001" s="3"/>
      <c r="GE1001" s="3"/>
      <c r="GF1001" s="3"/>
      <c r="GG1001" s="3"/>
      <c r="GH1001" s="3"/>
      <c r="GI1001" s="3"/>
      <c r="GJ1001" s="3"/>
      <c r="GK1001" s="3"/>
      <c r="GL1001" s="3"/>
      <c r="GM1001" s="3"/>
      <c r="GN1001" s="3"/>
      <c r="GO1001" s="3"/>
      <c r="GP1001" s="3"/>
      <c r="GQ1001" s="3"/>
      <c r="GR1001" s="3"/>
      <c r="GS1001" s="3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</row>
    <row r="1002" spans="1:220" x14ac:dyDescent="0.2">
      <c r="A1002" s="63">
        <f t="shared" si="273"/>
        <v>42977</v>
      </c>
      <c r="B1002" s="12">
        <f t="shared" ca="1" si="275"/>
        <v>64526440.469303377</v>
      </c>
      <c r="C1002" s="71">
        <f t="shared" si="276"/>
        <v>61407492.399999999</v>
      </c>
      <c r="D1002" s="65">
        <f ca="1">IF(A1002&lt;$B$1,VLOOKUP(A1002,[1]DI!$A$4:$B$15000,2,FALSE),0)</f>
        <v>9.1399999999999995E-2</v>
      </c>
      <c r="E1002" s="11">
        <f t="shared" ca="1" si="277"/>
        <v>1.00034713</v>
      </c>
      <c r="F1002" s="64">
        <f ca="1">(TRUNC(PRODUCT($E$16:$E1001),16))</f>
        <v>1.3901547215076999</v>
      </c>
      <c r="G1002" s="64">
        <f t="shared" ca="1" si="278"/>
        <v>1.34121351552386</v>
      </c>
      <c r="H1002" s="64">
        <f t="shared" ca="1" si="279"/>
        <v>1.03649024</v>
      </c>
      <c r="I1002" s="65">
        <f t="shared" si="274"/>
        <v>3.7499999999999999E-2</v>
      </c>
      <c r="J1002" s="66">
        <f t="shared" si="280"/>
        <v>42843</v>
      </c>
      <c r="K1002" s="13">
        <f t="shared" si="272"/>
        <v>134</v>
      </c>
      <c r="L1002" s="9">
        <f t="shared" si="281"/>
        <v>1.013797295</v>
      </c>
      <c r="M1002" s="69">
        <f t="shared" ca="1" si="282"/>
        <v>1.050791002</v>
      </c>
      <c r="N1002" s="68">
        <f t="shared" si="283"/>
        <v>0</v>
      </c>
      <c r="O1002" s="64">
        <f t="shared" ca="1" si="284"/>
        <v>3118948.0693033799</v>
      </c>
      <c r="P1002" s="70">
        <f t="shared" si="285"/>
        <v>0</v>
      </c>
      <c r="Q1002" s="67"/>
      <c r="R1002" s="66"/>
      <c r="S1002" s="66"/>
      <c r="T1002" s="66"/>
      <c r="U1002" s="66"/>
      <c r="V1002" s="7"/>
      <c r="W1002" s="7"/>
      <c r="X1002" s="7"/>
      <c r="Y1002" s="7"/>
      <c r="Z1002" s="1"/>
      <c r="AA1002" s="7"/>
      <c r="AB1002" s="7"/>
      <c r="AC1002" s="7"/>
      <c r="AD1002" s="7"/>
      <c r="AE1002" s="7"/>
      <c r="AF1002" s="8"/>
      <c r="AG1002" s="7"/>
      <c r="AH1002" s="3"/>
      <c r="AI1002" s="18"/>
      <c r="AJ1002" s="19"/>
      <c r="AK1002" s="3"/>
      <c r="AL1002" s="3"/>
      <c r="AM1002" s="3"/>
      <c r="AN1002" s="3"/>
      <c r="AO1002" s="3"/>
      <c r="AP1002" s="3"/>
      <c r="AQ1002" s="3"/>
      <c r="AR1002" s="3"/>
      <c r="AS1002" s="3"/>
      <c r="AT1002" s="3"/>
      <c r="AU1002" s="3"/>
      <c r="AV1002" s="3"/>
      <c r="AW1002" s="3"/>
      <c r="AX1002" s="3"/>
      <c r="AY1002" s="3"/>
      <c r="AZ1002" s="3"/>
      <c r="BA1002" s="3"/>
      <c r="BB1002" s="3"/>
      <c r="BC1002" s="3"/>
      <c r="BD1002" s="3"/>
      <c r="BE1002" s="3"/>
      <c r="BF1002" s="3"/>
      <c r="BG1002" s="3"/>
      <c r="BH1002" s="3"/>
      <c r="BI1002" s="3"/>
      <c r="BJ1002" s="3"/>
      <c r="BK1002" s="3"/>
      <c r="BL1002" s="3"/>
      <c r="BM1002" s="3"/>
      <c r="BN1002" s="3"/>
      <c r="BO1002" s="3"/>
      <c r="BP1002" s="3"/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/>
      <c r="CF1002" s="3"/>
      <c r="CG1002" s="3"/>
      <c r="CH1002" s="3"/>
      <c r="CI1002" s="3"/>
      <c r="CJ1002" s="3"/>
      <c r="CK1002" s="3"/>
      <c r="CL1002" s="3"/>
      <c r="CM1002" s="3"/>
      <c r="CN1002" s="3"/>
      <c r="CO1002" s="3"/>
      <c r="CP1002" s="3"/>
      <c r="CQ1002" s="3"/>
      <c r="CR1002" s="3"/>
      <c r="CS1002" s="3"/>
      <c r="CT1002" s="3"/>
      <c r="CU1002" s="3"/>
      <c r="CV1002" s="3"/>
      <c r="CW1002" s="3"/>
      <c r="CX1002" s="3"/>
      <c r="CY1002" s="3"/>
      <c r="CZ1002" s="3"/>
      <c r="DA1002" s="3"/>
      <c r="DB1002" s="3"/>
      <c r="DC1002" s="3"/>
      <c r="DD1002" s="3"/>
      <c r="DE1002" s="3"/>
      <c r="DF1002" s="3"/>
      <c r="DG1002" s="3"/>
      <c r="DH1002" s="3"/>
      <c r="DI1002" s="3"/>
      <c r="DJ1002" s="3"/>
      <c r="DK1002" s="3"/>
      <c r="DL1002" s="3"/>
      <c r="DM1002" s="3"/>
      <c r="DN1002" s="3"/>
      <c r="DO1002" s="3"/>
      <c r="DP1002" s="3"/>
      <c r="DQ1002" s="3"/>
      <c r="DR1002" s="3"/>
      <c r="DS1002" s="3"/>
      <c r="DT1002" s="3"/>
      <c r="DU1002" s="3"/>
      <c r="DV1002" s="3"/>
      <c r="DW1002" s="3"/>
      <c r="DX1002" s="3"/>
      <c r="DY1002" s="3"/>
      <c r="DZ1002" s="3"/>
      <c r="EA1002" s="3"/>
      <c r="EB1002" s="3"/>
      <c r="EC1002" s="3"/>
      <c r="ED1002" s="3"/>
      <c r="EE1002" s="3"/>
      <c r="EF1002" s="3"/>
      <c r="EG1002" s="3"/>
      <c r="EH1002" s="3"/>
      <c r="EI1002" s="3"/>
      <c r="EJ1002" s="3"/>
      <c r="EK1002" s="3"/>
      <c r="EL1002" s="3"/>
      <c r="EM1002" s="3"/>
      <c r="EN1002" s="3"/>
      <c r="EO1002" s="3"/>
      <c r="EP1002" s="3"/>
      <c r="EQ1002" s="3"/>
      <c r="ER1002" s="3"/>
      <c r="ES1002" s="3"/>
      <c r="ET1002" s="3"/>
      <c r="EU1002" s="3"/>
      <c r="EV1002" s="3"/>
      <c r="EW1002" s="3"/>
      <c r="EX1002" s="3"/>
      <c r="EY1002" s="3"/>
      <c r="EZ1002" s="3"/>
      <c r="FA1002" s="3"/>
      <c r="FB1002" s="3"/>
      <c r="FC1002" s="3"/>
      <c r="FD1002" s="3"/>
      <c r="FE1002" s="3"/>
      <c r="FF1002" s="3"/>
      <c r="FG1002" s="3"/>
      <c r="FH1002" s="3"/>
      <c r="FI1002" s="3"/>
      <c r="FJ1002" s="3"/>
      <c r="FK1002" s="3"/>
      <c r="FL1002" s="3"/>
      <c r="FM1002" s="3"/>
      <c r="FN1002" s="3"/>
      <c r="FO1002" s="3"/>
      <c r="FP1002" s="3"/>
      <c r="FQ1002" s="3"/>
      <c r="FR1002" s="3"/>
      <c r="FS1002" s="3"/>
      <c r="FT1002" s="3"/>
      <c r="FU1002" s="3"/>
      <c r="FV1002" s="3"/>
      <c r="FW1002" s="3"/>
      <c r="FX1002" s="3"/>
      <c r="FY1002" s="3"/>
      <c r="FZ1002" s="3"/>
      <c r="GA1002" s="3"/>
      <c r="GB1002" s="3"/>
      <c r="GC1002" s="3"/>
      <c r="GD1002" s="3"/>
      <c r="GE1002" s="3"/>
      <c r="GF1002" s="3"/>
      <c r="GG1002" s="3"/>
      <c r="GH1002" s="3"/>
      <c r="GI1002" s="3"/>
      <c r="GJ1002" s="3"/>
      <c r="GK1002" s="3"/>
      <c r="GL1002" s="3"/>
      <c r="GM1002" s="3"/>
      <c r="GN1002" s="3"/>
      <c r="GO1002" s="3"/>
      <c r="GP1002" s="3"/>
      <c r="GQ1002" s="3"/>
      <c r="GR1002" s="3"/>
      <c r="GS1002" s="3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</row>
    <row r="1003" spans="1:220" x14ac:dyDescent="0.2">
      <c r="A1003" s="63">
        <f t="shared" si="273"/>
        <v>42978</v>
      </c>
      <c r="B1003" s="12">
        <f t="shared" ca="1" si="275"/>
        <v>64555440.833071701</v>
      </c>
      <c r="C1003" s="71">
        <f t="shared" si="276"/>
        <v>61407492.399999999</v>
      </c>
      <c r="D1003" s="65">
        <f ca="1">IF(A1003&lt;$B$1,VLOOKUP(A1003,[1]DI!$A$4:$B$15000,2,FALSE),0)</f>
        <v>9.1399999999999995E-2</v>
      </c>
      <c r="E1003" s="11">
        <f t="shared" ca="1" si="277"/>
        <v>1.00034713</v>
      </c>
      <c r="F1003" s="64">
        <f ca="1">(TRUNC(PRODUCT($E$16:$E1002),16))</f>
        <v>1.39063728591618</v>
      </c>
      <c r="G1003" s="64">
        <f t="shared" ca="1" si="278"/>
        <v>1.34121351552386</v>
      </c>
      <c r="H1003" s="64">
        <f t="shared" ca="1" si="279"/>
        <v>1.03685004</v>
      </c>
      <c r="I1003" s="65">
        <f t="shared" si="274"/>
        <v>3.7499999999999999E-2</v>
      </c>
      <c r="J1003" s="66">
        <f t="shared" si="280"/>
        <v>42843</v>
      </c>
      <c r="K1003" s="13">
        <f t="shared" si="272"/>
        <v>135</v>
      </c>
      <c r="L1003" s="9">
        <f t="shared" si="281"/>
        <v>1.0139009720000001</v>
      </c>
      <c r="M1003" s="69">
        <f t="shared" ca="1" si="282"/>
        <v>1.0512632630000001</v>
      </c>
      <c r="N1003" s="68">
        <f t="shared" si="283"/>
        <v>0</v>
      </c>
      <c r="O1003" s="64">
        <f t="shared" ca="1" si="284"/>
        <v>3147948.4330716999</v>
      </c>
      <c r="P1003" s="70">
        <f t="shared" si="285"/>
        <v>0</v>
      </c>
      <c r="Q1003" s="67"/>
      <c r="R1003" s="66"/>
      <c r="S1003" s="66"/>
      <c r="T1003" s="66"/>
      <c r="U1003" s="66"/>
      <c r="V1003" s="7"/>
      <c r="W1003" s="7"/>
      <c r="X1003" s="7"/>
      <c r="Y1003" s="7"/>
      <c r="Z1003" s="1"/>
      <c r="AA1003" s="7"/>
      <c r="AB1003" s="7"/>
      <c r="AC1003" s="7"/>
      <c r="AD1003" s="7"/>
      <c r="AE1003" s="7"/>
      <c r="AF1003" s="8"/>
      <c r="AG1003" s="7"/>
      <c r="AH1003" s="3"/>
      <c r="AI1003" s="18"/>
      <c r="AJ1003" s="19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  <c r="BA1003" s="3"/>
      <c r="BB1003" s="3"/>
      <c r="BC1003" s="3"/>
      <c r="BD1003" s="3"/>
      <c r="BE1003" s="3"/>
      <c r="BF1003" s="3"/>
      <c r="BG1003" s="3"/>
      <c r="BH1003" s="3"/>
      <c r="BI1003" s="3"/>
      <c r="BJ1003" s="3"/>
      <c r="BK1003" s="3"/>
      <c r="BL1003" s="3"/>
      <c r="BM1003" s="3"/>
      <c r="BN1003" s="3"/>
      <c r="BO1003" s="3"/>
      <c r="BP1003" s="3"/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3"/>
      <c r="CR1003" s="3"/>
      <c r="CS1003" s="3"/>
      <c r="CT1003" s="3"/>
      <c r="CU1003" s="3"/>
      <c r="CV1003" s="3"/>
      <c r="CW1003" s="3"/>
      <c r="CX1003" s="3"/>
      <c r="CY1003" s="3"/>
      <c r="CZ1003" s="3"/>
      <c r="DA1003" s="3"/>
      <c r="DB1003" s="3"/>
      <c r="DC1003" s="3"/>
      <c r="DD1003" s="3"/>
      <c r="DE1003" s="3"/>
      <c r="DF1003" s="3"/>
      <c r="DG1003" s="3"/>
      <c r="DH1003" s="3"/>
      <c r="DI1003" s="3"/>
      <c r="DJ1003" s="3"/>
      <c r="DK1003" s="3"/>
      <c r="DL1003" s="3"/>
      <c r="DM1003" s="3"/>
      <c r="DN1003" s="3"/>
      <c r="DO1003" s="3"/>
      <c r="DP1003" s="3"/>
      <c r="DQ1003" s="3"/>
      <c r="DR1003" s="3"/>
      <c r="DS1003" s="3"/>
      <c r="DT1003" s="3"/>
      <c r="DU1003" s="3"/>
      <c r="DV1003" s="3"/>
      <c r="DW1003" s="3"/>
      <c r="DX1003" s="3"/>
      <c r="DY1003" s="3"/>
      <c r="DZ1003" s="3"/>
      <c r="EA1003" s="3"/>
      <c r="EB1003" s="3"/>
      <c r="EC1003" s="3"/>
      <c r="ED1003" s="3"/>
      <c r="EE1003" s="3"/>
      <c r="EF1003" s="3"/>
      <c r="EG1003" s="3"/>
      <c r="EH1003" s="3"/>
      <c r="EI1003" s="3"/>
      <c r="EJ1003" s="3"/>
      <c r="EK1003" s="3"/>
      <c r="EL1003" s="3"/>
      <c r="EM1003" s="3"/>
      <c r="EN1003" s="3"/>
      <c r="EO1003" s="3"/>
      <c r="EP1003" s="3"/>
      <c r="EQ1003" s="3"/>
      <c r="ER1003" s="3"/>
      <c r="ES1003" s="3"/>
      <c r="ET1003" s="3"/>
      <c r="EU1003" s="3"/>
      <c r="EV1003" s="3"/>
      <c r="EW1003" s="3"/>
      <c r="EX1003" s="3"/>
      <c r="EY1003" s="3"/>
      <c r="EZ1003" s="3"/>
      <c r="FA1003" s="3"/>
      <c r="FB1003" s="3"/>
      <c r="FC1003" s="3"/>
      <c r="FD1003" s="3"/>
      <c r="FE1003" s="3"/>
      <c r="FF1003" s="3"/>
      <c r="FG1003" s="3"/>
      <c r="FH1003" s="3"/>
      <c r="FI1003" s="3"/>
      <c r="FJ1003" s="3"/>
      <c r="FK1003" s="3"/>
      <c r="FL1003" s="3"/>
      <c r="FM1003" s="3"/>
      <c r="FN1003" s="3"/>
      <c r="FO1003" s="3"/>
      <c r="FP1003" s="3"/>
      <c r="FQ1003" s="3"/>
      <c r="FR1003" s="3"/>
      <c r="FS1003" s="3"/>
      <c r="FT1003" s="3"/>
      <c r="FU1003" s="3"/>
      <c r="FV1003" s="3"/>
      <c r="FW1003" s="3"/>
      <c r="FX1003" s="3"/>
      <c r="FY1003" s="3"/>
      <c r="FZ1003" s="3"/>
      <c r="GA1003" s="3"/>
      <c r="GB1003" s="3"/>
      <c r="GC1003" s="3"/>
      <c r="GD1003" s="3"/>
      <c r="GE1003" s="3"/>
      <c r="GF1003" s="3"/>
      <c r="GG1003" s="3"/>
      <c r="GH1003" s="3"/>
      <c r="GI1003" s="3"/>
      <c r="GJ1003" s="3"/>
      <c r="GK1003" s="3"/>
      <c r="GL1003" s="3"/>
      <c r="GM1003" s="3"/>
      <c r="GN1003" s="3"/>
      <c r="GO1003" s="3"/>
      <c r="GP1003" s="3"/>
      <c r="GQ1003" s="3"/>
      <c r="GR1003" s="3"/>
      <c r="GS1003" s="3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</row>
    <row r="1004" spans="1:220" x14ac:dyDescent="0.2">
      <c r="A1004" s="63">
        <f t="shared" si="273"/>
        <v>42979</v>
      </c>
      <c r="B1004" s="12">
        <f t="shared" ca="1" si="275"/>
        <v>64584454.031005919</v>
      </c>
      <c r="C1004" s="71">
        <f t="shared" si="276"/>
        <v>61407492.399999999</v>
      </c>
      <c r="D1004" s="65">
        <f ca="1">IF(A1004&lt;$B$1,VLOOKUP(A1004,[1]DI!$A$4:$B$15000,2,FALSE),0)</f>
        <v>9.1399999999999995E-2</v>
      </c>
      <c r="E1004" s="11">
        <f t="shared" ca="1" si="277"/>
        <v>1.00034713</v>
      </c>
      <c r="F1004" s="64">
        <f ca="1">(TRUNC(PRODUCT($E$16:$E1003),16))</f>
        <v>1.39112001783724</v>
      </c>
      <c r="G1004" s="64">
        <f t="shared" ca="1" si="278"/>
        <v>1.34121351552386</v>
      </c>
      <c r="H1004" s="64">
        <f t="shared" ca="1" si="279"/>
        <v>1.03720996</v>
      </c>
      <c r="I1004" s="65">
        <f t="shared" si="274"/>
        <v>3.7499999999999999E-2</v>
      </c>
      <c r="J1004" s="66">
        <f t="shared" si="280"/>
        <v>42843</v>
      </c>
      <c r="K1004" s="13">
        <f t="shared" si="272"/>
        <v>136</v>
      </c>
      <c r="L1004" s="9">
        <f t="shared" si="281"/>
        <v>1.0140046599999999</v>
      </c>
      <c r="M1004" s="69">
        <f t="shared" ca="1" si="282"/>
        <v>1.0517357329999999</v>
      </c>
      <c r="N1004" s="68">
        <f t="shared" si="283"/>
        <v>0</v>
      </c>
      <c r="O1004" s="64">
        <f t="shared" ca="1" si="284"/>
        <v>3176961.63100592</v>
      </c>
      <c r="P1004" s="70">
        <f t="shared" si="285"/>
        <v>0</v>
      </c>
      <c r="Q1004" s="67"/>
      <c r="R1004" s="66"/>
      <c r="S1004" s="66"/>
      <c r="T1004" s="66"/>
      <c r="U1004" s="66"/>
      <c r="V1004" s="7"/>
      <c r="W1004" s="7"/>
      <c r="X1004" s="7"/>
      <c r="Y1004" s="7"/>
      <c r="Z1004" s="1"/>
      <c r="AA1004" s="7"/>
      <c r="AB1004" s="7"/>
      <c r="AC1004" s="7"/>
      <c r="AD1004" s="7"/>
      <c r="AE1004" s="7"/>
      <c r="AF1004" s="8"/>
      <c r="AG1004" s="7"/>
      <c r="AH1004" s="3"/>
      <c r="AI1004" s="18"/>
      <c r="AJ1004" s="19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  <c r="BA1004" s="3"/>
      <c r="BB1004" s="3"/>
      <c r="BC1004" s="3"/>
      <c r="BD1004" s="3"/>
      <c r="BE1004" s="3"/>
      <c r="BF1004" s="3"/>
      <c r="BG1004" s="3"/>
      <c r="BH1004" s="3"/>
      <c r="BI1004" s="3"/>
      <c r="BJ1004" s="3"/>
      <c r="BK1004" s="3"/>
      <c r="BL1004" s="3"/>
      <c r="BM1004" s="3"/>
      <c r="BN1004" s="3"/>
      <c r="BO1004" s="3"/>
      <c r="BP1004" s="3"/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/>
      <c r="CF1004" s="3"/>
      <c r="CG1004" s="3"/>
      <c r="CH1004" s="3"/>
      <c r="CI1004" s="3"/>
      <c r="CJ1004" s="3"/>
      <c r="CK1004" s="3"/>
      <c r="CL1004" s="3"/>
      <c r="CM1004" s="3"/>
      <c r="CN1004" s="3"/>
      <c r="CO1004" s="3"/>
      <c r="CP1004" s="3"/>
      <c r="CQ1004" s="3"/>
      <c r="CR1004" s="3"/>
      <c r="CS1004" s="3"/>
      <c r="CT1004" s="3"/>
      <c r="CU1004" s="3"/>
      <c r="CV1004" s="3"/>
      <c r="CW1004" s="3"/>
      <c r="CX1004" s="3"/>
      <c r="CY1004" s="3"/>
      <c r="CZ1004" s="3"/>
      <c r="DA1004" s="3"/>
      <c r="DB1004" s="3"/>
      <c r="DC1004" s="3"/>
      <c r="DD1004" s="3"/>
      <c r="DE1004" s="3"/>
      <c r="DF1004" s="3"/>
      <c r="DG1004" s="3"/>
      <c r="DH1004" s="3"/>
      <c r="DI1004" s="3"/>
      <c r="DJ1004" s="3"/>
      <c r="DK1004" s="3"/>
      <c r="DL1004" s="3"/>
      <c r="DM1004" s="3"/>
      <c r="DN1004" s="3"/>
      <c r="DO1004" s="3"/>
      <c r="DP1004" s="3"/>
      <c r="DQ1004" s="3"/>
      <c r="DR1004" s="3"/>
      <c r="DS1004" s="3"/>
      <c r="DT1004" s="3"/>
      <c r="DU1004" s="3"/>
      <c r="DV1004" s="3"/>
      <c r="DW1004" s="3"/>
      <c r="DX1004" s="3"/>
      <c r="DY1004" s="3"/>
      <c r="DZ1004" s="3"/>
      <c r="EA1004" s="3"/>
      <c r="EB1004" s="3"/>
      <c r="EC1004" s="3"/>
      <c r="ED1004" s="3"/>
      <c r="EE1004" s="3"/>
      <c r="EF1004" s="3"/>
      <c r="EG1004" s="3"/>
      <c r="EH1004" s="3"/>
      <c r="EI1004" s="3"/>
      <c r="EJ1004" s="3"/>
      <c r="EK1004" s="3"/>
      <c r="EL1004" s="3"/>
      <c r="EM1004" s="3"/>
      <c r="EN1004" s="3"/>
      <c r="EO1004" s="3"/>
      <c r="EP1004" s="3"/>
      <c r="EQ1004" s="3"/>
      <c r="ER1004" s="3"/>
      <c r="ES1004" s="3"/>
      <c r="ET1004" s="3"/>
      <c r="EU1004" s="3"/>
      <c r="EV1004" s="3"/>
      <c r="EW1004" s="3"/>
      <c r="EX1004" s="3"/>
      <c r="EY1004" s="3"/>
      <c r="EZ1004" s="3"/>
      <c r="FA1004" s="3"/>
      <c r="FB1004" s="3"/>
      <c r="FC1004" s="3"/>
      <c r="FD1004" s="3"/>
      <c r="FE1004" s="3"/>
      <c r="FF1004" s="3"/>
      <c r="FG1004" s="3"/>
      <c r="FH1004" s="3"/>
      <c r="FI1004" s="3"/>
      <c r="FJ1004" s="3"/>
      <c r="FK1004" s="3"/>
      <c r="FL1004" s="3"/>
      <c r="FM1004" s="3"/>
      <c r="FN1004" s="3"/>
      <c r="FO1004" s="3"/>
      <c r="FP1004" s="3"/>
      <c r="FQ1004" s="3"/>
      <c r="FR1004" s="3"/>
      <c r="FS1004" s="3"/>
      <c r="FT1004" s="3"/>
      <c r="FU1004" s="3"/>
      <c r="FV1004" s="3"/>
      <c r="FW1004" s="3"/>
      <c r="FX1004" s="3"/>
      <c r="FY1004" s="3"/>
      <c r="FZ1004" s="3"/>
      <c r="GA1004" s="3"/>
      <c r="GB1004" s="3"/>
      <c r="GC1004" s="3"/>
      <c r="GD1004" s="3"/>
      <c r="GE1004" s="3"/>
      <c r="GF1004" s="3"/>
      <c r="GG1004" s="3"/>
      <c r="GH1004" s="3"/>
      <c r="GI1004" s="3"/>
      <c r="GJ1004" s="3"/>
      <c r="GK1004" s="3"/>
      <c r="GL1004" s="3"/>
      <c r="GM1004" s="3"/>
      <c r="GN1004" s="3"/>
      <c r="GO1004" s="3"/>
      <c r="GP1004" s="3"/>
      <c r="GQ1004" s="3"/>
      <c r="GR1004" s="3"/>
      <c r="GS1004" s="3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</row>
    <row r="1005" spans="1:220" x14ac:dyDescent="0.2">
      <c r="A1005" s="63">
        <f t="shared" si="273"/>
        <v>42980</v>
      </c>
      <c r="B1005" s="12">
        <f t="shared" ca="1" si="275"/>
        <v>64613480.554366</v>
      </c>
      <c r="C1005" s="71">
        <f t="shared" si="276"/>
        <v>61407492.399999999</v>
      </c>
      <c r="D1005" s="65">
        <f ca="1">IF(A1005&lt;$B$1,VLOOKUP(A1005,[1]DI!$A$4:$B$15000,2,FALSE),0)</f>
        <v>0</v>
      </c>
      <c r="E1005" s="11">
        <f t="shared" ca="1" si="277"/>
        <v>1</v>
      </c>
      <c r="F1005" s="64">
        <f ca="1">(TRUNC(PRODUCT($E$16:$E1004),16))</f>
        <v>1.3916029173290301</v>
      </c>
      <c r="G1005" s="64">
        <f t="shared" ca="1" si="278"/>
        <v>1.34121351552386</v>
      </c>
      <c r="H1005" s="64">
        <f t="shared" ca="1" si="279"/>
        <v>1.03757001</v>
      </c>
      <c r="I1005" s="65">
        <f t="shared" si="274"/>
        <v>3.7499999999999999E-2</v>
      </c>
      <c r="J1005" s="66">
        <f t="shared" si="280"/>
        <v>42843</v>
      </c>
      <c r="K1005" s="13">
        <f t="shared" si="272"/>
        <v>137</v>
      </c>
      <c r="L1005" s="9">
        <f t="shared" si="281"/>
        <v>1.014108359</v>
      </c>
      <c r="M1005" s="69">
        <f t="shared" ca="1" si="282"/>
        <v>1.0522084199999999</v>
      </c>
      <c r="N1005" s="68">
        <f t="shared" si="283"/>
        <v>0</v>
      </c>
      <c r="O1005" s="64">
        <f t="shared" ca="1" si="284"/>
        <v>3205988.1543660001</v>
      </c>
      <c r="P1005" s="70">
        <f t="shared" si="285"/>
        <v>0</v>
      </c>
      <c r="Q1005" s="67"/>
      <c r="R1005" s="66"/>
      <c r="S1005" s="66"/>
      <c r="T1005" s="66"/>
      <c r="U1005" s="66"/>
      <c r="V1005" s="7"/>
      <c r="W1005" s="7"/>
      <c r="X1005" s="7"/>
      <c r="Y1005" s="7"/>
      <c r="Z1005" s="1"/>
      <c r="AA1005" s="7"/>
      <c r="AB1005" s="7"/>
      <c r="AC1005" s="7"/>
      <c r="AD1005" s="7"/>
      <c r="AE1005" s="7"/>
      <c r="AF1005" s="8"/>
      <c r="AG1005" s="7"/>
      <c r="AH1005" s="3"/>
      <c r="AI1005" s="18"/>
      <c r="AJ1005" s="19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3"/>
      <c r="AW1005" s="3"/>
      <c r="AX1005" s="3"/>
      <c r="AY1005" s="3"/>
      <c r="AZ1005" s="3"/>
      <c r="BA1005" s="3"/>
      <c r="BB1005" s="3"/>
      <c r="BC1005" s="3"/>
      <c r="BD1005" s="3"/>
      <c r="BE1005" s="3"/>
      <c r="BF1005" s="3"/>
      <c r="BG1005" s="3"/>
      <c r="BH1005" s="3"/>
      <c r="BI1005" s="3"/>
      <c r="BJ1005" s="3"/>
      <c r="BK1005" s="3"/>
      <c r="BL1005" s="3"/>
      <c r="BM1005" s="3"/>
      <c r="BN1005" s="3"/>
      <c r="BO1005" s="3"/>
      <c r="BP1005" s="3"/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/>
      <c r="CF1005" s="3"/>
      <c r="CG1005" s="3"/>
      <c r="CH1005" s="3"/>
      <c r="CI1005" s="3"/>
      <c r="CJ1005" s="3"/>
      <c r="CK1005" s="3"/>
      <c r="CL1005" s="3"/>
      <c r="CM1005" s="3"/>
      <c r="CN1005" s="3"/>
      <c r="CO1005" s="3"/>
      <c r="CP1005" s="3"/>
      <c r="CQ1005" s="3"/>
      <c r="CR1005" s="3"/>
      <c r="CS1005" s="3"/>
      <c r="CT1005" s="3"/>
      <c r="CU1005" s="3"/>
      <c r="CV1005" s="3"/>
      <c r="CW1005" s="3"/>
      <c r="CX1005" s="3"/>
      <c r="CY1005" s="3"/>
      <c r="CZ1005" s="3"/>
      <c r="DA1005" s="3"/>
      <c r="DB1005" s="3"/>
      <c r="DC1005" s="3"/>
      <c r="DD1005" s="3"/>
      <c r="DE1005" s="3"/>
      <c r="DF1005" s="3"/>
      <c r="DG1005" s="3"/>
      <c r="DH1005" s="3"/>
      <c r="DI1005" s="3"/>
      <c r="DJ1005" s="3"/>
      <c r="DK1005" s="3"/>
      <c r="DL1005" s="3"/>
      <c r="DM1005" s="3"/>
      <c r="DN1005" s="3"/>
      <c r="DO1005" s="3"/>
      <c r="DP1005" s="3"/>
      <c r="DQ1005" s="3"/>
      <c r="DR1005" s="3"/>
      <c r="DS1005" s="3"/>
      <c r="DT1005" s="3"/>
      <c r="DU1005" s="3"/>
      <c r="DV1005" s="3"/>
      <c r="DW1005" s="3"/>
      <c r="DX1005" s="3"/>
      <c r="DY1005" s="3"/>
      <c r="DZ1005" s="3"/>
      <c r="EA1005" s="3"/>
      <c r="EB1005" s="3"/>
      <c r="EC1005" s="3"/>
      <c r="ED1005" s="3"/>
      <c r="EE1005" s="3"/>
      <c r="EF1005" s="3"/>
      <c r="EG1005" s="3"/>
      <c r="EH1005" s="3"/>
      <c r="EI1005" s="3"/>
      <c r="EJ1005" s="3"/>
      <c r="EK1005" s="3"/>
      <c r="EL1005" s="3"/>
      <c r="EM1005" s="3"/>
      <c r="EN1005" s="3"/>
      <c r="EO1005" s="3"/>
      <c r="EP1005" s="3"/>
      <c r="EQ1005" s="3"/>
      <c r="ER1005" s="3"/>
      <c r="ES1005" s="3"/>
      <c r="ET1005" s="3"/>
      <c r="EU1005" s="3"/>
      <c r="EV1005" s="3"/>
      <c r="EW1005" s="3"/>
      <c r="EX1005" s="3"/>
      <c r="EY1005" s="3"/>
      <c r="EZ1005" s="3"/>
      <c r="FA1005" s="3"/>
      <c r="FB1005" s="3"/>
      <c r="FC1005" s="3"/>
      <c r="FD1005" s="3"/>
      <c r="FE1005" s="3"/>
      <c r="FF1005" s="3"/>
      <c r="FG1005" s="3"/>
      <c r="FH1005" s="3"/>
      <c r="FI1005" s="3"/>
      <c r="FJ1005" s="3"/>
      <c r="FK1005" s="3"/>
      <c r="FL1005" s="3"/>
      <c r="FM1005" s="3"/>
      <c r="FN1005" s="3"/>
      <c r="FO1005" s="3"/>
      <c r="FP1005" s="3"/>
      <c r="FQ1005" s="3"/>
      <c r="FR1005" s="3"/>
      <c r="FS1005" s="3"/>
      <c r="FT1005" s="3"/>
      <c r="FU1005" s="3"/>
      <c r="FV1005" s="3"/>
      <c r="FW1005" s="3"/>
      <c r="FX1005" s="3"/>
      <c r="FY1005" s="3"/>
      <c r="FZ1005" s="3"/>
      <c r="GA1005" s="3"/>
      <c r="GB1005" s="3"/>
      <c r="GC1005" s="3"/>
      <c r="GD1005" s="3"/>
      <c r="GE1005" s="3"/>
      <c r="GF1005" s="3"/>
      <c r="GG1005" s="3"/>
      <c r="GH1005" s="3"/>
      <c r="GI1005" s="3"/>
      <c r="GJ1005" s="3"/>
      <c r="GK1005" s="3"/>
      <c r="GL1005" s="3"/>
      <c r="GM1005" s="3"/>
      <c r="GN1005" s="3"/>
      <c r="GO1005" s="3"/>
      <c r="GP1005" s="3"/>
      <c r="GQ1005" s="3"/>
      <c r="GR1005" s="3"/>
      <c r="GS1005" s="3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</row>
    <row r="1006" spans="1:220" x14ac:dyDescent="0.2">
      <c r="A1006" s="63">
        <f t="shared" si="273"/>
        <v>42981</v>
      </c>
      <c r="B1006" s="12">
        <f t="shared" ca="1" si="275"/>
        <v>64620088.3689932</v>
      </c>
      <c r="C1006" s="71">
        <f t="shared" si="276"/>
        <v>61407492.399999999</v>
      </c>
      <c r="D1006" s="65">
        <f ca="1">IF(A1006&lt;$B$1,VLOOKUP(A1006,[1]DI!$A$4:$B$15000,2,FALSE),0)</f>
        <v>0</v>
      </c>
      <c r="E1006" s="11">
        <f t="shared" ca="1" si="277"/>
        <v>1</v>
      </c>
      <c r="F1006" s="64">
        <f ca="1">(TRUNC(PRODUCT($E$16:$E1005),16))</f>
        <v>1.3916029173290301</v>
      </c>
      <c r="G1006" s="64">
        <f t="shared" ca="1" si="278"/>
        <v>1.34121351552386</v>
      </c>
      <c r="H1006" s="64">
        <f t="shared" ca="1" si="279"/>
        <v>1.03757001</v>
      </c>
      <c r="I1006" s="65">
        <f t="shared" si="274"/>
        <v>3.7499999999999999E-2</v>
      </c>
      <c r="J1006" s="66">
        <f t="shared" si="280"/>
        <v>42843</v>
      </c>
      <c r="K1006" s="13">
        <f t="shared" si="272"/>
        <v>138</v>
      </c>
      <c r="L1006" s="9">
        <f t="shared" si="281"/>
        <v>1.014212068</v>
      </c>
      <c r="M1006" s="69">
        <f t="shared" ca="1" si="282"/>
        <v>1.052316026</v>
      </c>
      <c r="N1006" s="68">
        <f t="shared" si="283"/>
        <v>0</v>
      </c>
      <c r="O1006" s="64">
        <f t="shared" ca="1" si="284"/>
        <v>3212595.9689932</v>
      </c>
      <c r="P1006" s="70">
        <f t="shared" si="285"/>
        <v>0</v>
      </c>
      <c r="Q1006" s="67"/>
      <c r="R1006" s="66"/>
      <c r="S1006" s="66"/>
      <c r="T1006" s="66"/>
      <c r="U1006" s="66"/>
      <c r="V1006" s="7"/>
      <c r="W1006" s="7"/>
      <c r="X1006" s="7"/>
      <c r="Y1006" s="7"/>
      <c r="Z1006" s="1"/>
      <c r="AA1006" s="7"/>
      <c r="AB1006" s="7"/>
      <c r="AC1006" s="7"/>
      <c r="AD1006" s="7"/>
      <c r="AE1006" s="7"/>
      <c r="AF1006" s="8"/>
      <c r="AG1006" s="7"/>
      <c r="AH1006" s="3"/>
      <c r="AI1006" s="18"/>
      <c r="AJ1006" s="19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3"/>
      <c r="AW1006" s="3"/>
      <c r="AX1006" s="3"/>
      <c r="AY1006" s="3"/>
      <c r="AZ1006" s="3"/>
      <c r="BA1006" s="3"/>
      <c r="BB1006" s="3"/>
      <c r="BC1006" s="3"/>
      <c r="BD1006" s="3"/>
      <c r="BE1006" s="3"/>
      <c r="BF1006" s="3"/>
      <c r="BG1006" s="3"/>
      <c r="BH1006" s="3"/>
      <c r="BI1006" s="3"/>
      <c r="BJ1006" s="3"/>
      <c r="BK1006" s="3"/>
      <c r="BL1006" s="3"/>
      <c r="BM1006" s="3"/>
      <c r="BN1006" s="3"/>
      <c r="BO1006" s="3"/>
      <c r="BP1006" s="3"/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/>
      <c r="CF1006" s="3"/>
      <c r="CG1006" s="3"/>
      <c r="CH1006" s="3"/>
      <c r="CI1006" s="3"/>
      <c r="CJ1006" s="3"/>
      <c r="CK1006" s="3"/>
      <c r="CL1006" s="3"/>
      <c r="CM1006" s="3"/>
      <c r="CN1006" s="3"/>
      <c r="CO1006" s="3"/>
      <c r="CP1006" s="3"/>
      <c r="CQ1006" s="3"/>
      <c r="CR1006" s="3"/>
      <c r="CS1006" s="3"/>
      <c r="CT1006" s="3"/>
      <c r="CU1006" s="3"/>
      <c r="CV1006" s="3"/>
      <c r="CW1006" s="3"/>
      <c r="CX1006" s="3"/>
      <c r="CY1006" s="3"/>
      <c r="CZ1006" s="3"/>
      <c r="DA1006" s="3"/>
      <c r="DB1006" s="3"/>
      <c r="DC1006" s="3"/>
      <c r="DD1006" s="3"/>
      <c r="DE1006" s="3"/>
      <c r="DF1006" s="3"/>
      <c r="DG1006" s="3"/>
      <c r="DH1006" s="3"/>
      <c r="DI1006" s="3"/>
      <c r="DJ1006" s="3"/>
      <c r="DK1006" s="3"/>
      <c r="DL1006" s="3"/>
      <c r="DM1006" s="3"/>
      <c r="DN1006" s="3"/>
      <c r="DO1006" s="3"/>
      <c r="DP1006" s="3"/>
      <c r="DQ1006" s="3"/>
      <c r="DR1006" s="3"/>
      <c r="DS1006" s="3"/>
      <c r="DT1006" s="3"/>
      <c r="DU1006" s="3"/>
      <c r="DV1006" s="3"/>
      <c r="DW1006" s="3"/>
      <c r="DX1006" s="3"/>
      <c r="DY1006" s="3"/>
      <c r="DZ1006" s="3"/>
      <c r="EA1006" s="3"/>
      <c r="EB1006" s="3"/>
      <c r="EC1006" s="3"/>
      <c r="ED1006" s="3"/>
      <c r="EE1006" s="3"/>
      <c r="EF1006" s="3"/>
      <c r="EG1006" s="3"/>
      <c r="EH1006" s="3"/>
      <c r="EI1006" s="3"/>
      <c r="EJ1006" s="3"/>
      <c r="EK1006" s="3"/>
      <c r="EL1006" s="3"/>
      <c r="EM1006" s="3"/>
      <c r="EN1006" s="3"/>
      <c r="EO1006" s="3"/>
      <c r="EP1006" s="3"/>
      <c r="EQ1006" s="3"/>
      <c r="ER1006" s="3"/>
      <c r="ES1006" s="3"/>
      <c r="ET1006" s="3"/>
      <c r="EU1006" s="3"/>
      <c r="EV1006" s="3"/>
      <c r="EW1006" s="3"/>
      <c r="EX1006" s="3"/>
      <c r="EY1006" s="3"/>
      <c r="EZ1006" s="3"/>
      <c r="FA1006" s="3"/>
      <c r="FB1006" s="3"/>
      <c r="FC1006" s="3"/>
      <c r="FD1006" s="3"/>
      <c r="FE1006" s="3"/>
      <c r="FF1006" s="3"/>
      <c r="FG1006" s="3"/>
      <c r="FH1006" s="3"/>
      <c r="FI1006" s="3"/>
      <c r="FJ1006" s="3"/>
      <c r="FK1006" s="3"/>
      <c r="FL1006" s="3"/>
      <c r="FM1006" s="3"/>
      <c r="FN1006" s="3"/>
      <c r="FO1006" s="3"/>
      <c r="FP1006" s="3"/>
      <c r="FQ1006" s="3"/>
      <c r="FR1006" s="3"/>
      <c r="FS1006" s="3"/>
      <c r="FT1006" s="3"/>
      <c r="FU1006" s="3"/>
      <c r="FV1006" s="3"/>
      <c r="FW1006" s="3"/>
      <c r="FX1006" s="3"/>
      <c r="FY1006" s="3"/>
      <c r="FZ1006" s="3"/>
      <c r="GA1006" s="3"/>
      <c r="GB1006" s="3"/>
      <c r="GC1006" s="3"/>
      <c r="GD1006" s="3"/>
      <c r="GE1006" s="3"/>
      <c r="GF1006" s="3"/>
      <c r="GG1006" s="3"/>
      <c r="GH1006" s="3"/>
      <c r="GI1006" s="3"/>
      <c r="GJ1006" s="3"/>
      <c r="GK1006" s="3"/>
      <c r="GL1006" s="3"/>
      <c r="GM1006" s="3"/>
      <c r="GN1006" s="3"/>
      <c r="GO1006" s="3"/>
      <c r="GP1006" s="3"/>
      <c r="GQ1006" s="3"/>
      <c r="GR1006" s="3"/>
      <c r="GS1006" s="3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</row>
    <row r="1007" spans="1:220" x14ac:dyDescent="0.2">
      <c r="A1007" s="63">
        <f t="shared" si="273"/>
        <v>42982</v>
      </c>
      <c r="B1007" s="12">
        <f t="shared" ca="1" si="275"/>
        <v>64626696.736287832</v>
      </c>
      <c r="C1007" s="71">
        <f t="shared" si="276"/>
        <v>61407492.399999999</v>
      </c>
      <c r="D1007" s="65">
        <f ca="1">IF(A1007&lt;$B$1,VLOOKUP(A1007,[1]DI!$A$4:$B$15000,2,FALSE),0)</f>
        <v>9.1399999999999995E-2</v>
      </c>
      <c r="E1007" s="11">
        <f t="shared" ca="1" si="277"/>
        <v>1.00034713</v>
      </c>
      <c r="F1007" s="64">
        <f ca="1">(TRUNC(PRODUCT($E$16:$E1006),16))</f>
        <v>1.3916029173290301</v>
      </c>
      <c r="G1007" s="64">
        <f t="shared" ca="1" si="278"/>
        <v>1.34121351552386</v>
      </c>
      <c r="H1007" s="64">
        <f t="shared" ca="1" si="279"/>
        <v>1.03757001</v>
      </c>
      <c r="I1007" s="65">
        <f t="shared" si="274"/>
        <v>3.7499999999999999E-2</v>
      </c>
      <c r="J1007" s="66">
        <f t="shared" si="280"/>
        <v>42843</v>
      </c>
      <c r="K1007" s="13">
        <f t="shared" si="272"/>
        <v>139</v>
      </c>
      <c r="L1007" s="9">
        <f t="shared" si="281"/>
        <v>1.0143157869999999</v>
      </c>
      <c r="M1007" s="69">
        <f t="shared" ca="1" si="282"/>
        <v>1.0524236410000001</v>
      </c>
      <c r="N1007" s="68">
        <f t="shared" si="283"/>
        <v>0</v>
      </c>
      <c r="O1007" s="64">
        <f t="shared" ca="1" si="284"/>
        <v>3219204.33628783</v>
      </c>
      <c r="P1007" s="70">
        <f t="shared" si="285"/>
        <v>0</v>
      </c>
      <c r="Q1007" s="67"/>
      <c r="R1007" s="66"/>
      <c r="S1007" s="66"/>
      <c r="T1007" s="66"/>
      <c r="U1007" s="66"/>
      <c r="V1007" s="7"/>
      <c r="W1007" s="7"/>
      <c r="X1007" s="7"/>
      <c r="Y1007" s="7"/>
      <c r="Z1007" s="1"/>
      <c r="AA1007" s="7"/>
      <c r="AB1007" s="7"/>
      <c r="AC1007" s="7"/>
      <c r="AD1007" s="7"/>
      <c r="AE1007" s="7"/>
      <c r="AF1007" s="8"/>
      <c r="AG1007" s="7"/>
      <c r="AH1007" s="3"/>
      <c r="AI1007" s="18"/>
      <c r="AJ1007" s="19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3"/>
      <c r="AW1007" s="3"/>
      <c r="AX1007" s="3"/>
      <c r="AY1007" s="3"/>
      <c r="AZ1007" s="3"/>
      <c r="BA1007" s="3"/>
      <c r="BB1007" s="3"/>
      <c r="BC1007" s="3"/>
      <c r="BD1007" s="3"/>
      <c r="BE1007" s="3"/>
      <c r="BF1007" s="3"/>
      <c r="BG1007" s="3"/>
      <c r="BH1007" s="3"/>
      <c r="BI1007" s="3"/>
      <c r="BJ1007" s="3"/>
      <c r="BK1007" s="3"/>
      <c r="BL1007" s="3"/>
      <c r="BM1007" s="3"/>
      <c r="BN1007" s="3"/>
      <c r="BO1007" s="3"/>
      <c r="BP1007" s="3"/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  <c r="CD1007" s="3"/>
      <c r="CE1007" s="3"/>
      <c r="CF1007" s="3"/>
      <c r="CG1007" s="3"/>
      <c r="CH1007" s="3"/>
      <c r="CI1007" s="3"/>
      <c r="CJ1007" s="3"/>
      <c r="CK1007" s="3"/>
      <c r="CL1007" s="3"/>
      <c r="CM1007" s="3"/>
      <c r="CN1007" s="3"/>
      <c r="CO1007" s="3"/>
      <c r="CP1007" s="3"/>
      <c r="CQ1007" s="3"/>
      <c r="CR1007" s="3"/>
      <c r="CS1007" s="3"/>
      <c r="CT1007" s="3"/>
      <c r="CU1007" s="3"/>
      <c r="CV1007" s="3"/>
      <c r="CW1007" s="3"/>
      <c r="CX1007" s="3"/>
      <c r="CY1007" s="3"/>
      <c r="CZ1007" s="3"/>
      <c r="DA1007" s="3"/>
      <c r="DB1007" s="3"/>
      <c r="DC1007" s="3"/>
      <c r="DD1007" s="3"/>
      <c r="DE1007" s="3"/>
      <c r="DF1007" s="3"/>
      <c r="DG1007" s="3"/>
      <c r="DH1007" s="3"/>
      <c r="DI1007" s="3"/>
      <c r="DJ1007" s="3"/>
      <c r="DK1007" s="3"/>
      <c r="DL1007" s="3"/>
      <c r="DM1007" s="3"/>
      <c r="DN1007" s="3"/>
      <c r="DO1007" s="3"/>
      <c r="DP1007" s="3"/>
      <c r="DQ1007" s="3"/>
      <c r="DR1007" s="3"/>
      <c r="DS1007" s="3"/>
      <c r="DT1007" s="3"/>
      <c r="DU1007" s="3"/>
      <c r="DV1007" s="3"/>
      <c r="DW1007" s="3"/>
      <c r="DX1007" s="3"/>
      <c r="DY1007" s="3"/>
      <c r="DZ1007" s="3"/>
      <c r="EA1007" s="3"/>
      <c r="EB1007" s="3"/>
      <c r="EC1007" s="3"/>
      <c r="ED1007" s="3"/>
      <c r="EE1007" s="3"/>
      <c r="EF1007" s="3"/>
      <c r="EG1007" s="3"/>
      <c r="EH1007" s="3"/>
      <c r="EI1007" s="3"/>
      <c r="EJ1007" s="3"/>
      <c r="EK1007" s="3"/>
      <c r="EL1007" s="3"/>
      <c r="EM1007" s="3"/>
      <c r="EN1007" s="3"/>
      <c r="EO1007" s="3"/>
      <c r="EP1007" s="3"/>
      <c r="EQ1007" s="3"/>
      <c r="ER1007" s="3"/>
      <c r="ES1007" s="3"/>
      <c r="ET1007" s="3"/>
      <c r="EU1007" s="3"/>
      <c r="EV1007" s="3"/>
      <c r="EW1007" s="3"/>
      <c r="EX1007" s="3"/>
      <c r="EY1007" s="3"/>
      <c r="EZ1007" s="3"/>
      <c r="FA1007" s="3"/>
      <c r="FB1007" s="3"/>
      <c r="FC1007" s="3"/>
      <c r="FD1007" s="3"/>
      <c r="FE1007" s="3"/>
      <c r="FF1007" s="3"/>
      <c r="FG1007" s="3"/>
      <c r="FH1007" s="3"/>
      <c r="FI1007" s="3"/>
      <c r="FJ1007" s="3"/>
      <c r="FK1007" s="3"/>
      <c r="FL1007" s="3"/>
      <c r="FM1007" s="3"/>
      <c r="FN1007" s="3"/>
      <c r="FO1007" s="3"/>
      <c r="FP1007" s="3"/>
      <c r="FQ1007" s="3"/>
      <c r="FR1007" s="3"/>
      <c r="FS1007" s="3"/>
      <c r="FT1007" s="3"/>
      <c r="FU1007" s="3"/>
      <c r="FV1007" s="3"/>
      <c r="FW1007" s="3"/>
      <c r="FX1007" s="3"/>
      <c r="FY1007" s="3"/>
      <c r="FZ1007" s="3"/>
      <c r="GA1007" s="3"/>
      <c r="GB1007" s="3"/>
      <c r="GC1007" s="3"/>
      <c r="GD1007" s="3"/>
      <c r="GE1007" s="3"/>
      <c r="GF1007" s="3"/>
      <c r="GG1007" s="3"/>
      <c r="GH1007" s="3"/>
      <c r="GI1007" s="3"/>
      <c r="GJ1007" s="3"/>
      <c r="GK1007" s="3"/>
      <c r="GL1007" s="3"/>
      <c r="GM1007" s="3"/>
      <c r="GN1007" s="3"/>
      <c r="GO1007" s="3"/>
      <c r="GP1007" s="3"/>
      <c r="GQ1007" s="3"/>
      <c r="GR1007" s="3"/>
      <c r="GS1007" s="3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</row>
    <row r="1008" spans="1:220" x14ac:dyDescent="0.2">
      <c r="A1008" s="63">
        <f t="shared" si="273"/>
        <v>42983</v>
      </c>
      <c r="B1008" s="12">
        <f t="shared" ca="1" si="275"/>
        <v>64655741.988933086</v>
      </c>
      <c r="C1008" s="71">
        <f t="shared" si="276"/>
        <v>61407492.399999999</v>
      </c>
      <c r="D1008" s="65">
        <f ca="1">IF(A1008&lt;$B$1,VLOOKUP(A1008,[1]DI!$A$4:$B$15000,2,FALSE),0)</f>
        <v>9.1399999999999995E-2</v>
      </c>
      <c r="E1008" s="11">
        <f t="shared" ca="1" si="277"/>
        <v>1.00034713</v>
      </c>
      <c r="F1008" s="64">
        <f ca="1">(TRUNC(PRODUCT($E$16:$E1007),16))</f>
        <v>1.39208598444973</v>
      </c>
      <c r="G1008" s="64">
        <f t="shared" ca="1" si="278"/>
        <v>1.34121351552386</v>
      </c>
      <c r="H1008" s="64">
        <f t="shared" ca="1" si="279"/>
        <v>1.03793018</v>
      </c>
      <c r="I1008" s="65">
        <f t="shared" si="274"/>
        <v>3.7499999999999999E-2</v>
      </c>
      <c r="J1008" s="66">
        <f t="shared" si="280"/>
        <v>42843</v>
      </c>
      <c r="K1008" s="13">
        <f t="shared" si="272"/>
        <v>140</v>
      </c>
      <c r="L1008" s="9">
        <f t="shared" si="281"/>
        <v>1.014419518</v>
      </c>
      <c r="M1008" s="69">
        <f t="shared" ca="1" si="282"/>
        <v>1.052896633</v>
      </c>
      <c r="N1008" s="68">
        <f t="shared" si="283"/>
        <v>0</v>
      </c>
      <c r="O1008" s="64">
        <f t="shared" ca="1" si="284"/>
        <v>3248249.5889330902</v>
      </c>
      <c r="P1008" s="70">
        <f t="shared" si="285"/>
        <v>0</v>
      </c>
      <c r="Q1008" s="67"/>
      <c r="R1008" s="66"/>
      <c r="S1008" s="66"/>
      <c r="T1008" s="66"/>
      <c r="U1008" s="66"/>
      <c r="V1008" s="7"/>
      <c r="W1008" s="7"/>
      <c r="X1008" s="7"/>
      <c r="Y1008" s="7"/>
      <c r="Z1008" s="1"/>
      <c r="AA1008" s="7"/>
      <c r="AB1008" s="7"/>
      <c r="AC1008" s="7"/>
      <c r="AD1008" s="7"/>
      <c r="AE1008" s="7"/>
      <c r="AF1008" s="8"/>
      <c r="AG1008" s="7"/>
      <c r="AH1008" s="3"/>
      <c r="AI1008" s="18"/>
      <c r="AJ1008" s="19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3"/>
      <c r="AW1008" s="3"/>
      <c r="AX1008" s="3"/>
      <c r="AY1008" s="3"/>
      <c r="AZ1008" s="3"/>
      <c r="BA1008" s="3"/>
      <c r="BB1008" s="3"/>
      <c r="BC1008" s="3"/>
      <c r="BD1008" s="3"/>
      <c r="BE1008" s="3"/>
      <c r="BF1008" s="3"/>
      <c r="BG1008" s="3"/>
      <c r="BH1008" s="3"/>
      <c r="BI1008" s="3"/>
      <c r="BJ1008" s="3"/>
      <c r="BK1008" s="3"/>
      <c r="BL1008" s="3"/>
      <c r="BM1008" s="3"/>
      <c r="BN1008" s="3"/>
      <c r="BO1008" s="3"/>
      <c r="BP1008" s="3"/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  <c r="CD1008" s="3"/>
      <c r="CE1008" s="3"/>
      <c r="CF1008" s="3"/>
      <c r="CG1008" s="3"/>
      <c r="CH1008" s="3"/>
      <c r="CI1008" s="3"/>
      <c r="CJ1008" s="3"/>
      <c r="CK1008" s="3"/>
      <c r="CL1008" s="3"/>
      <c r="CM1008" s="3"/>
      <c r="CN1008" s="3"/>
      <c r="CO1008" s="3"/>
      <c r="CP1008" s="3"/>
      <c r="CQ1008" s="3"/>
      <c r="CR1008" s="3"/>
      <c r="CS1008" s="3"/>
      <c r="CT1008" s="3"/>
      <c r="CU1008" s="3"/>
      <c r="CV1008" s="3"/>
      <c r="CW1008" s="3"/>
      <c r="CX1008" s="3"/>
      <c r="CY1008" s="3"/>
      <c r="CZ1008" s="3"/>
      <c r="DA1008" s="3"/>
      <c r="DB1008" s="3"/>
      <c r="DC1008" s="3"/>
      <c r="DD1008" s="3"/>
      <c r="DE1008" s="3"/>
      <c r="DF1008" s="3"/>
      <c r="DG1008" s="3"/>
      <c r="DH1008" s="3"/>
      <c r="DI1008" s="3"/>
      <c r="DJ1008" s="3"/>
      <c r="DK1008" s="3"/>
      <c r="DL1008" s="3"/>
      <c r="DM1008" s="3"/>
      <c r="DN1008" s="3"/>
      <c r="DO1008" s="3"/>
      <c r="DP1008" s="3"/>
      <c r="DQ1008" s="3"/>
      <c r="DR1008" s="3"/>
      <c r="DS1008" s="3"/>
      <c r="DT1008" s="3"/>
      <c r="DU1008" s="3"/>
      <c r="DV1008" s="3"/>
      <c r="DW1008" s="3"/>
      <c r="DX1008" s="3"/>
      <c r="DY1008" s="3"/>
      <c r="DZ1008" s="3"/>
      <c r="EA1008" s="3"/>
      <c r="EB1008" s="3"/>
      <c r="EC1008" s="3"/>
      <c r="ED1008" s="3"/>
      <c r="EE1008" s="3"/>
      <c r="EF1008" s="3"/>
      <c r="EG1008" s="3"/>
      <c r="EH1008" s="3"/>
      <c r="EI1008" s="3"/>
      <c r="EJ1008" s="3"/>
      <c r="EK1008" s="3"/>
      <c r="EL1008" s="3"/>
      <c r="EM1008" s="3"/>
      <c r="EN1008" s="3"/>
      <c r="EO1008" s="3"/>
      <c r="EP1008" s="3"/>
      <c r="EQ1008" s="3"/>
      <c r="ER1008" s="3"/>
      <c r="ES1008" s="3"/>
      <c r="ET1008" s="3"/>
      <c r="EU1008" s="3"/>
      <c r="EV1008" s="3"/>
      <c r="EW1008" s="3"/>
      <c r="EX1008" s="3"/>
      <c r="EY1008" s="3"/>
      <c r="EZ1008" s="3"/>
      <c r="FA1008" s="3"/>
      <c r="FB1008" s="3"/>
      <c r="FC1008" s="3"/>
      <c r="FD1008" s="3"/>
      <c r="FE1008" s="3"/>
      <c r="FF1008" s="3"/>
      <c r="FG1008" s="3"/>
      <c r="FH1008" s="3"/>
      <c r="FI1008" s="3"/>
      <c r="FJ1008" s="3"/>
      <c r="FK1008" s="3"/>
      <c r="FL1008" s="3"/>
      <c r="FM1008" s="3"/>
      <c r="FN1008" s="3"/>
      <c r="FO1008" s="3"/>
      <c r="FP1008" s="3"/>
      <c r="FQ1008" s="3"/>
      <c r="FR1008" s="3"/>
      <c r="FS1008" s="3"/>
      <c r="FT1008" s="3"/>
      <c r="FU1008" s="3"/>
      <c r="FV1008" s="3"/>
      <c r="FW1008" s="3"/>
      <c r="FX1008" s="3"/>
      <c r="FY1008" s="3"/>
      <c r="FZ1008" s="3"/>
      <c r="GA1008" s="3"/>
      <c r="GB1008" s="3"/>
      <c r="GC1008" s="3"/>
      <c r="GD1008" s="3"/>
      <c r="GE1008" s="3"/>
      <c r="GF1008" s="3"/>
      <c r="GG1008" s="3"/>
      <c r="GH1008" s="3"/>
      <c r="GI1008" s="3"/>
      <c r="GJ1008" s="3"/>
      <c r="GK1008" s="3"/>
      <c r="GL1008" s="3"/>
      <c r="GM1008" s="3"/>
      <c r="GN1008" s="3"/>
      <c r="GO1008" s="3"/>
      <c r="GP1008" s="3"/>
      <c r="GQ1008" s="3"/>
      <c r="GR1008" s="3"/>
      <c r="GS1008" s="3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</row>
    <row r="1009" spans="1:220" x14ac:dyDescent="0.2">
      <c r="A1009" s="63">
        <f t="shared" si="273"/>
        <v>42984</v>
      </c>
      <c r="B1009" s="12">
        <f t="shared" ca="1" si="275"/>
        <v>64684800.567004196</v>
      </c>
      <c r="C1009" s="71">
        <f t="shared" si="276"/>
        <v>61407492.399999999</v>
      </c>
      <c r="D1009" s="65">
        <f ca="1">IF(A1009&lt;$B$1,VLOOKUP(A1009,[1]DI!$A$4:$B$15000,2,FALSE),0)</f>
        <v>9.1399999999999995E-2</v>
      </c>
      <c r="E1009" s="11">
        <f t="shared" ca="1" si="277"/>
        <v>1.00034713</v>
      </c>
      <c r="F1009" s="64">
        <f ca="1">(TRUNC(PRODUCT($E$16:$E1008),16))</f>
        <v>1.3925692192575101</v>
      </c>
      <c r="G1009" s="64">
        <f t="shared" ca="1" si="278"/>
        <v>1.34121351552386</v>
      </c>
      <c r="H1009" s="64">
        <f t="shared" ca="1" si="279"/>
        <v>1.0382904799999999</v>
      </c>
      <c r="I1009" s="65">
        <f t="shared" si="274"/>
        <v>3.7499999999999999E-2</v>
      </c>
      <c r="J1009" s="66">
        <f t="shared" si="280"/>
        <v>42843</v>
      </c>
      <c r="K1009" s="13">
        <f t="shared" si="272"/>
        <v>141</v>
      </c>
      <c r="L1009" s="9">
        <f t="shared" si="281"/>
        <v>1.014523259</v>
      </c>
      <c r="M1009" s="69">
        <f t="shared" ca="1" si="282"/>
        <v>1.0533698419999999</v>
      </c>
      <c r="N1009" s="68">
        <f t="shared" si="283"/>
        <v>0</v>
      </c>
      <c r="O1009" s="64">
        <f t="shared" ca="1" si="284"/>
        <v>3277308.1670042002</v>
      </c>
      <c r="P1009" s="70">
        <f t="shared" si="285"/>
        <v>0</v>
      </c>
      <c r="Q1009" s="67"/>
      <c r="R1009" s="66"/>
      <c r="S1009" s="66"/>
      <c r="T1009" s="66"/>
      <c r="U1009" s="66"/>
      <c r="V1009" s="7"/>
      <c r="W1009" s="7"/>
      <c r="X1009" s="7"/>
      <c r="Y1009" s="7"/>
      <c r="Z1009" s="1"/>
      <c r="AA1009" s="7"/>
      <c r="AB1009" s="7"/>
      <c r="AC1009" s="7"/>
      <c r="AD1009" s="7"/>
      <c r="AE1009" s="7"/>
      <c r="AF1009" s="8"/>
      <c r="AG1009" s="7"/>
      <c r="AH1009" s="3"/>
      <c r="AI1009" s="18"/>
      <c r="AJ1009" s="19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3"/>
      <c r="AW1009" s="3"/>
      <c r="AX1009" s="3"/>
      <c r="AY1009" s="3"/>
      <c r="AZ1009" s="3"/>
      <c r="BA1009" s="3"/>
      <c r="BB1009" s="3"/>
      <c r="BC1009" s="3"/>
      <c r="BD1009" s="3"/>
      <c r="BE1009" s="3"/>
      <c r="BF1009" s="3"/>
      <c r="BG1009" s="3"/>
      <c r="BH1009" s="3"/>
      <c r="BI1009" s="3"/>
      <c r="BJ1009" s="3"/>
      <c r="BK1009" s="3"/>
      <c r="BL1009" s="3"/>
      <c r="BM1009" s="3"/>
      <c r="BN1009" s="3"/>
      <c r="BO1009" s="3"/>
      <c r="BP1009" s="3"/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  <c r="CD1009" s="3"/>
      <c r="CE1009" s="3"/>
      <c r="CF1009" s="3"/>
      <c r="CG1009" s="3"/>
      <c r="CH1009" s="3"/>
      <c r="CI1009" s="3"/>
      <c r="CJ1009" s="3"/>
      <c r="CK1009" s="3"/>
      <c r="CL1009" s="3"/>
      <c r="CM1009" s="3"/>
      <c r="CN1009" s="3"/>
      <c r="CO1009" s="3"/>
      <c r="CP1009" s="3"/>
      <c r="CQ1009" s="3"/>
      <c r="CR1009" s="3"/>
      <c r="CS1009" s="3"/>
      <c r="CT1009" s="3"/>
      <c r="CU1009" s="3"/>
      <c r="CV1009" s="3"/>
      <c r="CW1009" s="3"/>
      <c r="CX1009" s="3"/>
      <c r="CY1009" s="3"/>
      <c r="CZ1009" s="3"/>
      <c r="DA1009" s="3"/>
      <c r="DB1009" s="3"/>
      <c r="DC1009" s="3"/>
      <c r="DD1009" s="3"/>
      <c r="DE1009" s="3"/>
      <c r="DF1009" s="3"/>
      <c r="DG1009" s="3"/>
      <c r="DH1009" s="3"/>
      <c r="DI1009" s="3"/>
      <c r="DJ1009" s="3"/>
      <c r="DK1009" s="3"/>
      <c r="DL1009" s="3"/>
      <c r="DM1009" s="3"/>
      <c r="DN1009" s="3"/>
      <c r="DO1009" s="3"/>
      <c r="DP1009" s="3"/>
      <c r="DQ1009" s="3"/>
      <c r="DR1009" s="3"/>
      <c r="DS1009" s="3"/>
      <c r="DT1009" s="3"/>
      <c r="DU1009" s="3"/>
      <c r="DV1009" s="3"/>
      <c r="DW1009" s="3"/>
      <c r="DX1009" s="3"/>
      <c r="DY1009" s="3"/>
      <c r="DZ1009" s="3"/>
      <c r="EA1009" s="3"/>
      <c r="EB1009" s="3"/>
      <c r="EC1009" s="3"/>
      <c r="ED1009" s="3"/>
      <c r="EE1009" s="3"/>
      <c r="EF1009" s="3"/>
      <c r="EG1009" s="3"/>
      <c r="EH1009" s="3"/>
      <c r="EI1009" s="3"/>
      <c r="EJ1009" s="3"/>
      <c r="EK1009" s="3"/>
      <c r="EL1009" s="3"/>
      <c r="EM1009" s="3"/>
      <c r="EN1009" s="3"/>
      <c r="EO1009" s="3"/>
      <c r="EP1009" s="3"/>
      <c r="EQ1009" s="3"/>
      <c r="ER1009" s="3"/>
      <c r="ES1009" s="3"/>
      <c r="ET1009" s="3"/>
      <c r="EU1009" s="3"/>
      <c r="EV1009" s="3"/>
      <c r="EW1009" s="3"/>
      <c r="EX1009" s="3"/>
      <c r="EY1009" s="3"/>
      <c r="EZ1009" s="3"/>
      <c r="FA1009" s="3"/>
      <c r="FB1009" s="3"/>
      <c r="FC1009" s="3"/>
      <c r="FD1009" s="3"/>
      <c r="FE1009" s="3"/>
      <c r="FF1009" s="3"/>
      <c r="FG1009" s="3"/>
      <c r="FH1009" s="3"/>
      <c r="FI1009" s="3"/>
      <c r="FJ1009" s="3"/>
      <c r="FK1009" s="3"/>
      <c r="FL1009" s="3"/>
      <c r="FM1009" s="3"/>
      <c r="FN1009" s="3"/>
      <c r="FO1009" s="3"/>
      <c r="FP1009" s="3"/>
      <c r="FQ1009" s="3"/>
      <c r="FR1009" s="3"/>
      <c r="FS1009" s="3"/>
      <c r="FT1009" s="3"/>
      <c r="FU1009" s="3"/>
      <c r="FV1009" s="3"/>
      <c r="FW1009" s="3"/>
      <c r="FX1009" s="3"/>
      <c r="FY1009" s="3"/>
      <c r="FZ1009" s="3"/>
      <c r="GA1009" s="3"/>
      <c r="GB1009" s="3"/>
      <c r="GC1009" s="3"/>
      <c r="GD1009" s="3"/>
      <c r="GE1009" s="3"/>
      <c r="GF1009" s="3"/>
      <c r="GG1009" s="3"/>
      <c r="GH1009" s="3"/>
      <c r="GI1009" s="3"/>
      <c r="GJ1009" s="3"/>
      <c r="GK1009" s="3"/>
      <c r="GL1009" s="3"/>
      <c r="GM1009" s="3"/>
      <c r="GN1009" s="3"/>
      <c r="GO1009" s="3"/>
      <c r="GP1009" s="3"/>
      <c r="GQ1009" s="3"/>
      <c r="GR1009" s="3"/>
      <c r="GS1009" s="3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</row>
    <row r="1010" spans="1:220" x14ac:dyDescent="0.2">
      <c r="A1010" s="63">
        <f t="shared" si="273"/>
        <v>42985</v>
      </c>
      <c r="B1010" s="12">
        <f t="shared" ca="1" si="275"/>
        <v>64713871.795018747</v>
      </c>
      <c r="C1010" s="71">
        <f t="shared" si="276"/>
        <v>61407492.399999999</v>
      </c>
      <c r="D1010" s="65">
        <f ca="1">IF(A1010&lt;$B$1,VLOOKUP(A1010,[1]DI!$A$4:$B$15000,2,FALSE),0)</f>
        <v>0</v>
      </c>
      <c r="E1010" s="11">
        <f t="shared" ca="1" si="277"/>
        <v>1</v>
      </c>
      <c r="F1010" s="64">
        <f ca="1">(TRUNC(PRODUCT($E$16:$E1009),16))</f>
        <v>1.3930526218105901</v>
      </c>
      <c r="G1010" s="64">
        <f t="shared" ca="1" si="278"/>
        <v>1.34121351552386</v>
      </c>
      <c r="H1010" s="64">
        <f t="shared" ca="1" si="279"/>
        <v>1.0386508999999999</v>
      </c>
      <c r="I1010" s="65">
        <f t="shared" si="274"/>
        <v>3.7499999999999999E-2</v>
      </c>
      <c r="J1010" s="66">
        <f t="shared" si="280"/>
        <v>42843</v>
      </c>
      <c r="K1010" s="13">
        <f t="shared" si="272"/>
        <v>142</v>
      </c>
      <c r="L1010" s="9">
        <f t="shared" si="281"/>
        <v>1.0146270100000001</v>
      </c>
      <c r="M1010" s="69">
        <f t="shared" ca="1" si="282"/>
        <v>1.053843257</v>
      </c>
      <c r="N1010" s="68">
        <f t="shared" si="283"/>
        <v>0</v>
      </c>
      <c r="O1010" s="64">
        <f t="shared" ca="1" si="284"/>
        <v>3306379.3950187499</v>
      </c>
      <c r="P1010" s="70">
        <f t="shared" si="285"/>
        <v>0</v>
      </c>
      <c r="Q1010" s="67"/>
      <c r="R1010" s="66"/>
      <c r="S1010" s="66"/>
      <c r="T1010" s="66"/>
      <c r="U1010" s="66"/>
      <c r="V1010" s="7"/>
      <c r="W1010" s="7"/>
      <c r="X1010" s="7"/>
      <c r="Y1010" s="7"/>
      <c r="Z1010" s="1"/>
      <c r="AA1010" s="7"/>
      <c r="AB1010" s="7"/>
      <c r="AC1010" s="7"/>
      <c r="AD1010" s="7"/>
      <c r="AE1010" s="7"/>
      <c r="AF1010" s="8"/>
      <c r="AG1010" s="7"/>
      <c r="AH1010" s="3"/>
      <c r="AI1010" s="18"/>
      <c r="AJ1010" s="19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3"/>
      <c r="AW1010" s="3"/>
      <c r="AX1010" s="3"/>
      <c r="AY1010" s="3"/>
      <c r="AZ1010" s="3"/>
      <c r="BA1010" s="3"/>
      <c r="BB1010" s="3"/>
      <c r="BC1010" s="3"/>
      <c r="BD1010" s="3"/>
      <c r="BE1010" s="3"/>
      <c r="BF1010" s="3"/>
      <c r="BG1010" s="3"/>
      <c r="BH1010" s="3"/>
      <c r="BI1010" s="3"/>
      <c r="BJ1010" s="3"/>
      <c r="BK1010" s="3"/>
      <c r="BL1010" s="3"/>
      <c r="BM1010" s="3"/>
      <c r="BN1010" s="3"/>
      <c r="BO1010" s="3"/>
      <c r="BP1010" s="3"/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  <c r="CD1010" s="3"/>
      <c r="CE1010" s="3"/>
      <c r="CF1010" s="3"/>
      <c r="CG1010" s="3"/>
      <c r="CH1010" s="3"/>
      <c r="CI1010" s="3"/>
      <c r="CJ1010" s="3"/>
      <c r="CK1010" s="3"/>
      <c r="CL1010" s="3"/>
      <c r="CM1010" s="3"/>
      <c r="CN1010" s="3"/>
      <c r="CO1010" s="3"/>
      <c r="CP1010" s="3"/>
      <c r="CQ1010" s="3"/>
      <c r="CR1010" s="3"/>
      <c r="CS1010" s="3"/>
      <c r="CT1010" s="3"/>
      <c r="CU1010" s="3"/>
      <c r="CV1010" s="3"/>
      <c r="CW1010" s="3"/>
      <c r="CX1010" s="3"/>
      <c r="CY1010" s="3"/>
      <c r="CZ1010" s="3"/>
      <c r="DA1010" s="3"/>
      <c r="DB1010" s="3"/>
      <c r="DC1010" s="3"/>
      <c r="DD1010" s="3"/>
      <c r="DE1010" s="3"/>
      <c r="DF1010" s="3"/>
      <c r="DG1010" s="3"/>
      <c r="DH1010" s="3"/>
      <c r="DI1010" s="3"/>
      <c r="DJ1010" s="3"/>
      <c r="DK1010" s="3"/>
      <c r="DL1010" s="3"/>
      <c r="DM1010" s="3"/>
      <c r="DN1010" s="3"/>
      <c r="DO1010" s="3"/>
      <c r="DP1010" s="3"/>
      <c r="DQ1010" s="3"/>
      <c r="DR1010" s="3"/>
      <c r="DS1010" s="3"/>
      <c r="DT1010" s="3"/>
      <c r="DU1010" s="3"/>
      <c r="DV1010" s="3"/>
      <c r="DW1010" s="3"/>
      <c r="DX1010" s="3"/>
      <c r="DY1010" s="3"/>
      <c r="DZ1010" s="3"/>
      <c r="EA1010" s="3"/>
      <c r="EB1010" s="3"/>
      <c r="EC1010" s="3"/>
      <c r="ED1010" s="3"/>
      <c r="EE1010" s="3"/>
      <c r="EF1010" s="3"/>
      <c r="EG1010" s="3"/>
      <c r="EH1010" s="3"/>
      <c r="EI1010" s="3"/>
      <c r="EJ1010" s="3"/>
      <c r="EK1010" s="3"/>
      <c r="EL1010" s="3"/>
      <c r="EM1010" s="3"/>
      <c r="EN1010" s="3"/>
      <c r="EO1010" s="3"/>
      <c r="EP1010" s="3"/>
      <c r="EQ1010" s="3"/>
      <c r="ER1010" s="3"/>
      <c r="ES1010" s="3"/>
      <c r="ET1010" s="3"/>
      <c r="EU1010" s="3"/>
      <c r="EV1010" s="3"/>
      <c r="EW1010" s="3"/>
      <c r="EX1010" s="3"/>
      <c r="EY1010" s="3"/>
      <c r="EZ1010" s="3"/>
      <c r="FA1010" s="3"/>
      <c r="FB1010" s="3"/>
      <c r="FC1010" s="3"/>
      <c r="FD1010" s="3"/>
      <c r="FE1010" s="3"/>
      <c r="FF1010" s="3"/>
      <c r="FG1010" s="3"/>
      <c r="FH1010" s="3"/>
      <c r="FI1010" s="3"/>
      <c r="FJ1010" s="3"/>
      <c r="FK1010" s="3"/>
      <c r="FL1010" s="3"/>
      <c r="FM1010" s="3"/>
      <c r="FN1010" s="3"/>
      <c r="FO1010" s="3"/>
      <c r="FP1010" s="3"/>
      <c r="FQ1010" s="3"/>
      <c r="FR1010" s="3"/>
      <c r="FS1010" s="3"/>
      <c r="FT1010" s="3"/>
      <c r="FU1010" s="3"/>
      <c r="FV1010" s="3"/>
      <c r="FW1010" s="3"/>
      <c r="FX1010" s="3"/>
      <c r="FY1010" s="3"/>
      <c r="FZ1010" s="3"/>
      <c r="GA1010" s="3"/>
      <c r="GB1010" s="3"/>
      <c r="GC1010" s="3"/>
      <c r="GD1010" s="3"/>
      <c r="GE1010" s="3"/>
      <c r="GF1010" s="3"/>
      <c r="GG1010" s="3"/>
      <c r="GH1010" s="3"/>
      <c r="GI1010" s="3"/>
      <c r="GJ1010" s="3"/>
      <c r="GK1010" s="3"/>
      <c r="GL1010" s="3"/>
      <c r="GM1010" s="3"/>
      <c r="GN1010" s="3"/>
      <c r="GO1010" s="3"/>
      <c r="GP1010" s="3"/>
      <c r="GQ1010" s="3"/>
      <c r="GR1010" s="3"/>
      <c r="GS1010" s="3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</row>
    <row r="1011" spans="1:220" x14ac:dyDescent="0.2">
      <c r="A1011" s="63">
        <f t="shared" si="273"/>
        <v>42986</v>
      </c>
      <c r="B1011" s="12">
        <f t="shared" ca="1" si="275"/>
        <v>64720489.864697166</v>
      </c>
      <c r="C1011" s="71">
        <f t="shared" si="276"/>
        <v>61407492.399999999</v>
      </c>
      <c r="D1011" s="65">
        <f ca="1">IF(A1011&lt;$B$1,VLOOKUP(A1011,[1]DI!$A$4:$B$15000,2,FALSE),0)</f>
        <v>8.14E-2</v>
      </c>
      <c r="E1011" s="11">
        <f t="shared" ca="1" si="277"/>
        <v>1.00031059</v>
      </c>
      <c r="F1011" s="64">
        <f ca="1">(TRUNC(PRODUCT($E$16:$E1010),16))</f>
        <v>1.3930526218105901</v>
      </c>
      <c r="G1011" s="64">
        <f t="shared" ca="1" si="278"/>
        <v>1.34121351552386</v>
      </c>
      <c r="H1011" s="64">
        <f t="shared" ca="1" si="279"/>
        <v>1.0386508999999999</v>
      </c>
      <c r="I1011" s="65">
        <f t="shared" si="274"/>
        <v>3.7499999999999999E-2</v>
      </c>
      <c r="J1011" s="66">
        <f t="shared" si="280"/>
        <v>42843</v>
      </c>
      <c r="K1011" s="13">
        <f t="shared" si="272"/>
        <v>143</v>
      </c>
      <c r="L1011" s="9">
        <f t="shared" si="281"/>
        <v>1.0147307720000001</v>
      </c>
      <c r="M1011" s="69">
        <f t="shared" ca="1" si="282"/>
        <v>1.0539510299999999</v>
      </c>
      <c r="N1011" s="68">
        <f t="shared" si="283"/>
        <v>0</v>
      </c>
      <c r="O1011" s="64">
        <f t="shared" ca="1" si="284"/>
        <v>3312997.4646971701</v>
      </c>
      <c r="P1011" s="70">
        <f t="shared" si="285"/>
        <v>0</v>
      </c>
      <c r="Q1011" s="67"/>
      <c r="R1011" s="66"/>
      <c r="S1011" s="66"/>
      <c r="T1011" s="66"/>
      <c r="U1011" s="66"/>
      <c r="V1011" s="7"/>
      <c r="W1011" s="7"/>
      <c r="X1011" s="7"/>
      <c r="Y1011" s="7"/>
      <c r="Z1011" s="1"/>
      <c r="AA1011" s="7"/>
      <c r="AB1011" s="7"/>
      <c r="AC1011" s="7"/>
      <c r="AD1011" s="7"/>
      <c r="AE1011" s="7"/>
      <c r="AF1011" s="8"/>
      <c r="AG1011" s="7"/>
      <c r="AH1011" s="3"/>
      <c r="AI1011" s="18"/>
      <c r="AJ1011" s="19"/>
      <c r="AK1011" s="3"/>
      <c r="AL1011" s="3"/>
      <c r="AM1011" s="3"/>
      <c r="AN1011" s="3"/>
      <c r="AO1011" s="3"/>
      <c r="AP1011" s="3"/>
      <c r="AQ1011" s="3"/>
      <c r="AR1011" s="3"/>
      <c r="AS1011" s="3"/>
      <c r="AT1011" s="3"/>
      <c r="AU1011" s="3"/>
      <c r="AV1011" s="3"/>
      <c r="AW1011" s="3"/>
      <c r="AX1011" s="3"/>
      <c r="AY1011" s="3"/>
      <c r="AZ1011" s="3"/>
      <c r="BA1011" s="3"/>
      <c r="BB1011" s="3"/>
      <c r="BC1011" s="3"/>
      <c r="BD1011" s="3"/>
      <c r="BE1011" s="3"/>
      <c r="BF1011" s="3"/>
      <c r="BG1011" s="3"/>
      <c r="BH1011" s="3"/>
      <c r="BI1011" s="3"/>
      <c r="BJ1011" s="3"/>
      <c r="BK1011" s="3"/>
      <c r="BL1011" s="3"/>
      <c r="BM1011" s="3"/>
      <c r="BN1011" s="3"/>
      <c r="BO1011" s="3"/>
      <c r="BP1011" s="3"/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  <c r="CD1011" s="3"/>
      <c r="CE1011" s="3"/>
      <c r="CF1011" s="3"/>
      <c r="CG1011" s="3"/>
      <c r="CH1011" s="3"/>
      <c r="CI1011" s="3"/>
      <c r="CJ1011" s="3"/>
      <c r="CK1011" s="3"/>
      <c r="CL1011" s="3"/>
      <c r="CM1011" s="3"/>
      <c r="CN1011" s="3"/>
      <c r="CO1011" s="3"/>
      <c r="CP1011" s="3"/>
      <c r="CQ1011" s="3"/>
      <c r="CR1011" s="3"/>
      <c r="CS1011" s="3"/>
      <c r="CT1011" s="3"/>
      <c r="CU1011" s="3"/>
      <c r="CV1011" s="3"/>
      <c r="CW1011" s="3"/>
      <c r="CX1011" s="3"/>
      <c r="CY1011" s="3"/>
      <c r="CZ1011" s="3"/>
      <c r="DA1011" s="3"/>
      <c r="DB1011" s="3"/>
      <c r="DC1011" s="3"/>
      <c r="DD1011" s="3"/>
      <c r="DE1011" s="3"/>
      <c r="DF1011" s="3"/>
      <c r="DG1011" s="3"/>
      <c r="DH1011" s="3"/>
      <c r="DI1011" s="3"/>
      <c r="DJ1011" s="3"/>
      <c r="DK1011" s="3"/>
      <c r="DL1011" s="3"/>
      <c r="DM1011" s="3"/>
      <c r="DN1011" s="3"/>
      <c r="DO1011" s="3"/>
      <c r="DP1011" s="3"/>
      <c r="DQ1011" s="3"/>
      <c r="DR1011" s="3"/>
      <c r="DS1011" s="3"/>
      <c r="DT1011" s="3"/>
      <c r="DU1011" s="3"/>
      <c r="DV1011" s="3"/>
      <c r="DW1011" s="3"/>
      <c r="DX1011" s="3"/>
      <c r="DY1011" s="3"/>
      <c r="DZ1011" s="3"/>
      <c r="EA1011" s="3"/>
      <c r="EB1011" s="3"/>
      <c r="EC1011" s="3"/>
      <c r="ED1011" s="3"/>
      <c r="EE1011" s="3"/>
      <c r="EF1011" s="3"/>
      <c r="EG1011" s="3"/>
      <c r="EH1011" s="3"/>
      <c r="EI1011" s="3"/>
      <c r="EJ1011" s="3"/>
      <c r="EK1011" s="3"/>
      <c r="EL1011" s="3"/>
      <c r="EM1011" s="3"/>
      <c r="EN1011" s="3"/>
      <c r="EO1011" s="3"/>
      <c r="EP1011" s="3"/>
      <c r="EQ1011" s="3"/>
      <c r="ER1011" s="3"/>
      <c r="ES1011" s="3"/>
      <c r="ET1011" s="3"/>
      <c r="EU1011" s="3"/>
      <c r="EV1011" s="3"/>
      <c r="EW1011" s="3"/>
      <c r="EX1011" s="3"/>
      <c r="EY1011" s="3"/>
      <c r="EZ1011" s="3"/>
      <c r="FA1011" s="3"/>
      <c r="FB1011" s="3"/>
      <c r="FC1011" s="3"/>
      <c r="FD1011" s="3"/>
      <c r="FE1011" s="3"/>
      <c r="FF1011" s="3"/>
      <c r="FG1011" s="3"/>
      <c r="FH1011" s="3"/>
      <c r="FI1011" s="3"/>
      <c r="FJ1011" s="3"/>
      <c r="FK1011" s="3"/>
      <c r="FL1011" s="3"/>
      <c r="FM1011" s="3"/>
      <c r="FN1011" s="3"/>
      <c r="FO1011" s="3"/>
      <c r="FP1011" s="3"/>
      <c r="FQ1011" s="3"/>
      <c r="FR1011" s="3"/>
      <c r="FS1011" s="3"/>
      <c r="FT1011" s="3"/>
      <c r="FU1011" s="3"/>
      <c r="FV1011" s="3"/>
      <c r="FW1011" s="3"/>
      <c r="FX1011" s="3"/>
      <c r="FY1011" s="3"/>
      <c r="FZ1011" s="3"/>
      <c r="GA1011" s="3"/>
      <c r="GB1011" s="3"/>
      <c r="GC1011" s="3"/>
      <c r="GD1011" s="3"/>
      <c r="GE1011" s="3"/>
      <c r="GF1011" s="3"/>
      <c r="GG1011" s="3"/>
      <c r="GH1011" s="3"/>
      <c r="GI1011" s="3"/>
      <c r="GJ1011" s="3"/>
      <c r="GK1011" s="3"/>
      <c r="GL1011" s="3"/>
      <c r="GM1011" s="3"/>
      <c r="GN1011" s="3"/>
      <c r="GO1011" s="3"/>
      <c r="GP1011" s="3"/>
      <c r="GQ1011" s="3"/>
      <c r="GR1011" s="3"/>
      <c r="GS1011" s="3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</row>
    <row r="1012" spans="1:220" x14ac:dyDescent="0.2">
      <c r="A1012" s="63">
        <f t="shared" si="273"/>
        <v>42987</v>
      </c>
      <c r="B1012" s="12">
        <f t="shared" ca="1" si="275"/>
        <v>64747211.88768246</v>
      </c>
      <c r="C1012" s="71">
        <f t="shared" si="276"/>
        <v>61407492.399999999</v>
      </c>
      <c r="D1012" s="65">
        <f ca="1">IF(A1012&lt;$B$1,VLOOKUP(A1012,[1]DI!$A$4:$B$15000,2,FALSE),0)</f>
        <v>0</v>
      </c>
      <c r="E1012" s="11">
        <f t="shared" ca="1" si="277"/>
        <v>1</v>
      </c>
      <c r="F1012" s="64">
        <f ca="1">(TRUNC(PRODUCT($E$16:$E1011),16))</f>
        <v>1.3934852900243999</v>
      </c>
      <c r="G1012" s="64">
        <f t="shared" ca="1" si="278"/>
        <v>1.34121351552386</v>
      </c>
      <c r="H1012" s="64">
        <f t="shared" ca="1" si="279"/>
        <v>1.0389734900000001</v>
      </c>
      <c r="I1012" s="65">
        <f t="shared" si="274"/>
        <v>3.7499999999999999E-2</v>
      </c>
      <c r="J1012" s="66">
        <f t="shared" si="280"/>
        <v>42843</v>
      </c>
      <c r="K1012" s="13">
        <f t="shared" si="272"/>
        <v>144</v>
      </c>
      <c r="L1012" s="9">
        <f t="shared" si="281"/>
        <v>1.014834545</v>
      </c>
      <c r="M1012" s="69">
        <f t="shared" ca="1" si="282"/>
        <v>1.0543861889999999</v>
      </c>
      <c r="N1012" s="68">
        <f t="shared" si="283"/>
        <v>0</v>
      </c>
      <c r="O1012" s="64">
        <f t="shared" ca="1" si="284"/>
        <v>3339719.4876824599</v>
      </c>
      <c r="P1012" s="70">
        <f t="shared" si="285"/>
        <v>0</v>
      </c>
      <c r="Q1012" s="67"/>
      <c r="R1012" s="66"/>
      <c r="S1012" s="66"/>
      <c r="T1012" s="66"/>
      <c r="U1012" s="66"/>
      <c r="V1012" s="7"/>
      <c r="W1012" s="7"/>
      <c r="X1012" s="7"/>
      <c r="Y1012" s="7"/>
      <c r="Z1012" s="1"/>
      <c r="AA1012" s="7"/>
      <c r="AB1012" s="7"/>
      <c r="AC1012" s="7"/>
      <c r="AD1012" s="7"/>
      <c r="AE1012" s="7"/>
      <c r="AF1012" s="8"/>
      <c r="AG1012" s="7"/>
      <c r="AH1012" s="3"/>
      <c r="AI1012" s="18"/>
      <c r="AJ1012" s="19"/>
      <c r="AK1012" s="3"/>
      <c r="AL1012" s="3"/>
      <c r="AM1012" s="3"/>
      <c r="AN1012" s="3"/>
      <c r="AO1012" s="3"/>
      <c r="AP1012" s="3"/>
      <c r="AQ1012" s="3"/>
      <c r="AR1012" s="3"/>
      <c r="AS1012" s="3"/>
      <c r="AT1012" s="3"/>
      <c r="AU1012" s="3"/>
      <c r="AV1012" s="3"/>
      <c r="AW1012" s="3"/>
      <c r="AX1012" s="3"/>
      <c r="AY1012" s="3"/>
      <c r="AZ1012" s="3"/>
      <c r="BA1012" s="3"/>
      <c r="BB1012" s="3"/>
      <c r="BC1012" s="3"/>
      <c r="BD1012" s="3"/>
      <c r="BE1012" s="3"/>
      <c r="BF1012" s="3"/>
      <c r="BG1012" s="3"/>
      <c r="BH1012" s="3"/>
      <c r="BI1012" s="3"/>
      <c r="BJ1012" s="3"/>
      <c r="BK1012" s="3"/>
      <c r="BL1012" s="3"/>
      <c r="BM1012" s="3"/>
      <c r="BN1012" s="3"/>
      <c r="BO1012" s="3"/>
      <c r="BP1012" s="3"/>
      <c r="BQ1012" s="3"/>
      <c r="BR1012" s="3"/>
      <c r="BS1012" s="3"/>
      <c r="BT1012" s="3"/>
      <c r="BU1012" s="3"/>
      <c r="BV1012" s="3"/>
      <c r="BW1012" s="3"/>
      <c r="BX1012" s="3"/>
      <c r="BY1012" s="3"/>
      <c r="BZ1012" s="3"/>
      <c r="CA1012" s="3"/>
      <c r="CB1012" s="3"/>
      <c r="CC1012" s="3"/>
      <c r="CD1012" s="3"/>
      <c r="CE1012" s="3"/>
      <c r="CF1012" s="3"/>
      <c r="CG1012" s="3"/>
      <c r="CH1012" s="3"/>
      <c r="CI1012" s="3"/>
      <c r="CJ1012" s="3"/>
      <c r="CK1012" s="3"/>
      <c r="CL1012" s="3"/>
      <c r="CM1012" s="3"/>
      <c r="CN1012" s="3"/>
      <c r="CO1012" s="3"/>
      <c r="CP1012" s="3"/>
      <c r="CQ1012" s="3"/>
      <c r="CR1012" s="3"/>
      <c r="CS1012" s="3"/>
      <c r="CT1012" s="3"/>
      <c r="CU1012" s="3"/>
      <c r="CV1012" s="3"/>
      <c r="CW1012" s="3"/>
      <c r="CX1012" s="3"/>
      <c r="CY1012" s="3"/>
      <c r="CZ1012" s="3"/>
      <c r="DA1012" s="3"/>
      <c r="DB1012" s="3"/>
      <c r="DC1012" s="3"/>
      <c r="DD1012" s="3"/>
      <c r="DE1012" s="3"/>
      <c r="DF1012" s="3"/>
      <c r="DG1012" s="3"/>
      <c r="DH1012" s="3"/>
      <c r="DI1012" s="3"/>
      <c r="DJ1012" s="3"/>
      <c r="DK1012" s="3"/>
      <c r="DL1012" s="3"/>
      <c r="DM1012" s="3"/>
      <c r="DN1012" s="3"/>
      <c r="DO1012" s="3"/>
      <c r="DP1012" s="3"/>
      <c r="DQ1012" s="3"/>
      <c r="DR1012" s="3"/>
      <c r="DS1012" s="3"/>
      <c r="DT1012" s="3"/>
      <c r="DU1012" s="3"/>
      <c r="DV1012" s="3"/>
      <c r="DW1012" s="3"/>
      <c r="DX1012" s="3"/>
      <c r="DY1012" s="3"/>
      <c r="DZ1012" s="3"/>
      <c r="EA1012" s="3"/>
      <c r="EB1012" s="3"/>
      <c r="EC1012" s="3"/>
      <c r="ED1012" s="3"/>
      <c r="EE1012" s="3"/>
      <c r="EF1012" s="3"/>
      <c r="EG1012" s="3"/>
      <c r="EH1012" s="3"/>
      <c r="EI1012" s="3"/>
      <c r="EJ1012" s="3"/>
      <c r="EK1012" s="3"/>
      <c r="EL1012" s="3"/>
      <c r="EM1012" s="3"/>
      <c r="EN1012" s="3"/>
      <c r="EO1012" s="3"/>
      <c r="EP1012" s="3"/>
      <c r="EQ1012" s="3"/>
      <c r="ER1012" s="3"/>
      <c r="ES1012" s="3"/>
      <c r="ET1012" s="3"/>
      <c r="EU1012" s="3"/>
      <c r="EV1012" s="3"/>
      <c r="EW1012" s="3"/>
      <c r="EX1012" s="3"/>
      <c r="EY1012" s="3"/>
      <c r="EZ1012" s="3"/>
      <c r="FA1012" s="3"/>
      <c r="FB1012" s="3"/>
      <c r="FC1012" s="3"/>
      <c r="FD1012" s="3"/>
      <c r="FE1012" s="3"/>
      <c r="FF1012" s="3"/>
      <c r="FG1012" s="3"/>
      <c r="FH1012" s="3"/>
      <c r="FI1012" s="3"/>
      <c r="FJ1012" s="3"/>
      <c r="FK1012" s="3"/>
      <c r="FL1012" s="3"/>
      <c r="FM1012" s="3"/>
      <c r="FN1012" s="3"/>
      <c r="FO1012" s="3"/>
      <c r="FP1012" s="3"/>
      <c r="FQ1012" s="3"/>
      <c r="FR1012" s="3"/>
      <c r="FS1012" s="3"/>
      <c r="FT1012" s="3"/>
      <c r="FU1012" s="3"/>
      <c r="FV1012" s="3"/>
      <c r="FW1012" s="3"/>
      <c r="FX1012" s="3"/>
      <c r="FY1012" s="3"/>
      <c r="FZ1012" s="3"/>
      <c r="GA1012" s="3"/>
      <c r="GB1012" s="3"/>
      <c r="GC1012" s="3"/>
      <c r="GD1012" s="3"/>
      <c r="GE1012" s="3"/>
      <c r="GF1012" s="3"/>
      <c r="GG1012" s="3"/>
      <c r="GH1012" s="3"/>
      <c r="GI1012" s="3"/>
      <c r="GJ1012" s="3"/>
      <c r="GK1012" s="3"/>
      <c r="GL1012" s="3"/>
      <c r="GM1012" s="3"/>
      <c r="GN1012" s="3"/>
      <c r="GO1012" s="3"/>
      <c r="GP1012" s="3"/>
      <c r="GQ1012" s="3"/>
      <c r="GR1012" s="3"/>
      <c r="GS1012" s="3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</row>
    <row r="1013" spans="1:220" x14ac:dyDescent="0.2">
      <c r="A1013" s="63">
        <f t="shared" si="273"/>
        <v>42988</v>
      </c>
      <c r="B1013" s="12">
        <f t="shared" ca="1" si="275"/>
        <v>64753833.334772959</v>
      </c>
      <c r="C1013" s="71">
        <f t="shared" si="276"/>
        <v>61407492.399999999</v>
      </c>
      <c r="D1013" s="65">
        <f ca="1">IF(A1013&lt;$B$1,VLOOKUP(A1013,[1]DI!$A$4:$B$15000,2,FALSE),0)</f>
        <v>0</v>
      </c>
      <c r="E1013" s="11">
        <f t="shared" ca="1" si="277"/>
        <v>1</v>
      </c>
      <c r="F1013" s="64">
        <f ca="1">(TRUNC(PRODUCT($E$16:$E1012),16))</f>
        <v>1.3934852900243999</v>
      </c>
      <c r="G1013" s="64">
        <f t="shared" ca="1" si="278"/>
        <v>1.34121351552386</v>
      </c>
      <c r="H1013" s="64">
        <f t="shared" ca="1" si="279"/>
        <v>1.0389734900000001</v>
      </c>
      <c r="I1013" s="65">
        <f t="shared" si="274"/>
        <v>3.7499999999999999E-2</v>
      </c>
      <c r="J1013" s="66">
        <f t="shared" si="280"/>
        <v>42843</v>
      </c>
      <c r="K1013" s="13">
        <f t="shared" si="272"/>
        <v>145</v>
      </c>
      <c r="L1013" s="9">
        <f t="shared" si="281"/>
        <v>1.0149383279999999</v>
      </c>
      <c r="M1013" s="69">
        <f t="shared" ca="1" si="282"/>
        <v>1.0544940169999999</v>
      </c>
      <c r="N1013" s="68">
        <f t="shared" si="283"/>
        <v>0</v>
      </c>
      <c r="O1013" s="64">
        <f t="shared" ca="1" si="284"/>
        <v>3346340.9347729599</v>
      </c>
      <c r="P1013" s="70">
        <f t="shared" si="285"/>
        <v>0</v>
      </c>
      <c r="Q1013" s="67"/>
      <c r="R1013" s="66"/>
      <c r="S1013" s="66"/>
      <c r="T1013" s="66"/>
      <c r="U1013" s="66"/>
      <c r="V1013" s="7"/>
      <c r="W1013" s="7"/>
      <c r="X1013" s="7"/>
      <c r="Y1013" s="7"/>
      <c r="Z1013" s="1"/>
      <c r="AA1013" s="7"/>
      <c r="AB1013" s="7"/>
      <c r="AC1013" s="7"/>
      <c r="AD1013" s="7"/>
      <c r="AE1013" s="7"/>
      <c r="AF1013" s="8"/>
      <c r="AG1013" s="7"/>
      <c r="AH1013" s="3"/>
      <c r="AI1013" s="18"/>
      <c r="AJ1013" s="19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/>
      <c r="AZ1013" s="3"/>
      <c r="BA1013" s="3"/>
      <c r="BB1013" s="3"/>
      <c r="BC1013" s="3"/>
      <c r="BD1013" s="3"/>
      <c r="BE1013" s="3"/>
      <c r="BF1013" s="3"/>
      <c r="BG1013" s="3"/>
      <c r="BH1013" s="3"/>
      <c r="BI1013" s="3"/>
      <c r="BJ1013" s="3"/>
      <c r="BK1013" s="3"/>
      <c r="BL1013" s="3"/>
      <c r="BM1013" s="3"/>
      <c r="BN1013" s="3"/>
      <c r="BO1013" s="3"/>
      <c r="BP1013" s="3"/>
      <c r="BQ1013" s="3"/>
      <c r="BR1013" s="3"/>
      <c r="BS1013" s="3"/>
      <c r="BT1013" s="3"/>
      <c r="BU1013" s="3"/>
      <c r="BV1013" s="3"/>
      <c r="BW1013" s="3"/>
      <c r="BX1013" s="3"/>
      <c r="BY1013" s="3"/>
      <c r="BZ1013" s="3"/>
      <c r="CA1013" s="3"/>
      <c r="CB1013" s="3"/>
      <c r="CC1013" s="3"/>
      <c r="CD1013" s="3"/>
      <c r="CE1013" s="3"/>
      <c r="CF1013" s="3"/>
      <c r="CG1013" s="3"/>
      <c r="CH1013" s="3"/>
      <c r="CI1013" s="3"/>
      <c r="CJ1013" s="3"/>
      <c r="CK1013" s="3"/>
      <c r="CL1013" s="3"/>
      <c r="CM1013" s="3"/>
      <c r="CN1013" s="3"/>
      <c r="CO1013" s="3"/>
      <c r="CP1013" s="3"/>
      <c r="CQ1013" s="3"/>
      <c r="CR1013" s="3"/>
      <c r="CS1013" s="3"/>
      <c r="CT1013" s="3"/>
      <c r="CU1013" s="3"/>
      <c r="CV1013" s="3"/>
      <c r="CW1013" s="3"/>
      <c r="CX1013" s="3"/>
      <c r="CY1013" s="3"/>
      <c r="CZ1013" s="3"/>
      <c r="DA1013" s="3"/>
      <c r="DB1013" s="3"/>
      <c r="DC1013" s="3"/>
      <c r="DD1013" s="3"/>
      <c r="DE1013" s="3"/>
      <c r="DF1013" s="3"/>
      <c r="DG1013" s="3"/>
      <c r="DH1013" s="3"/>
      <c r="DI1013" s="3"/>
      <c r="DJ1013" s="3"/>
      <c r="DK1013" s="3"/>
      <c r="DL1013" s="3"/>
      <c r="DM1013" s="3"/>
      <c r="DN1013" s="3"/>
      <c r="DO1013" s="3"/>
      <c r="DP1013" s="3"/>
      <c r="DQ1013" s="3"/>
      <c r="DR1013" s="3"/>
      <c r="DS1013" s="3"/>
      <c r="DT1013" s="3"/>
      <c r="DU1013" s="3"/>
      <c r="DV1013" s="3"/>
      <c r="DW1013" s="3"/>
      <c r="DX1013" s="3"/>
      <c r="DY1013" s="3"/>
      <c r="DZ1013" s="3"/>
      <c r="EA1013" s="3"/>
      <c r="EB1013" s="3"/>
      <c r="EC1013" s="3"/>
      <c r="ED1013" s="3"/>
      <c r="EE1013" s="3"/>
      <c r="EF1013" s="3"/>
      <c r="EG1013" s="3"/>
      <c r="EH1013" s="3"/>
      <c r="EI1013" s="3"/>
      <c r="EJ1013" s="3"/>
      <c r="EK1013" s="3"/>
      <c r="EL1013" s="3"/>
      <c r="EM1013" s="3"/>
      <c r="EN1013" s="3"/>
      <c r="EO1013" s="3"/>
      <c r="EP1013" s="3"/>
      <c r="EQ1013" s="3"/>
      <c r="ER1013" s="3"/>
      <c r="ES1013" s="3"/>
      <c r="ET1013" s="3"/>
      <c r="EU1013" s="3"/>
      <c r="EV1013" s="3"/>
      <c r="EW1013" s="3"/>
      <c r="EX1013" s="3"/>
      <c r="EY1013" s="3"/>
      <c r="EZ1013" s="3"/>
      <c r="FA1013" s="3"/>
      <c r="FB1013" s="3"/>
      <c r="FC1013" s="3"/>
      <c r="FD1013" s="3"/>
      <c r="FE1013" s="3"/>
      <c r="FF1013" s="3"/>
      <c r="FG1013" s="3"/>
      <c r="FH1013" s="3"/>
      <c r="FI1013" s="3"/>
      <c r="FJ1013" s="3"/>
      <c r="FK1013" s="3"/>
      <c r="FL1013" s="3"/>
      <c r="FM1013" s="3"/>
      <c r="FN1013" s="3"/>
      <c r="FO1013" s="3"/>
      <c r="FP1013" s="3"/>
      <c r="FQ1013" s="3"/>
      <c r="FR1013" s="3"/>
      <c r="FS1013" s="3"/>
      <c r="FT1013" s="3"/>
      <c r="FU1013" s="3"/>
      <c r="FV1013" s="3"/>
      <c r="FW1013" s="3"/>
      <c r="FX1013" s="3"/>
      <c r="FY1013" s="3"/>
      <c r="FZ1013" s="3"/>
      <c r="GA1013" s="3"/>
      <c r="GB1013" s="3"/>
      <c r="GC1013" s="3"/>
      <c r="GD1013" s="3"/>
      <c r="GE1013" s="3"/>
      <c r="GF1013" s="3"/>
      <c r="GG1013" s="3"/>
      <c r="GH1013" s="3"/>
      <c r="GI1013" s="3"/>
      <c r="GJ1013" s="3"/>
      <c r="GK1013" s="3"/>
      <c r="GL1013" s="3"/>
      <c r="GM1013" s="3"/>
      <c r="GN1013" s="3"/>
      <c r="GO1013" s="3"/>
      <c r="GP1013" s="3"/>
      <c r="GQ1013" s="3"/>
      <c r="GR1013" s="3"/>
      <c r="GS1013" s="3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</row>
    <row r="1014" spans="1:220" x14ac:dyDescent="0.2">
      <c r="A1014" s="63">
        <f t="shared" si="273"/>
        <v>42989</v>
      </c>
      <c r="B1014" s="12">
        <f t="shared" ca="1" si="275"/>
        <v>64760455.457345888</v>
      </c>
      <c r="C1014" s="71">
        <f t="shared" si="276"/>
        <v>61407492.399999999</v>
      </c>
      <c r="D1014" s="65">
        <f ca="1">IF(A1014&lt;$B$1,VLOOKUP(A1014,[1]DI!$A$4:$B$15000,2,FALSE),0)</f>
        <v>8.14E-2</v>
      </c>
      <c r="E1014" s="11">
        <f t="shared" ca="1" si="277"/>
        <v>1.00031059</v>
      </c>
      <c r="F1014" s="64">
        <f ca="1">(TRUNC(PRODUCT($E$16:$E1013),16))</f>
        <v>1.3934852900243999</v>
      </c>
      <c r="G1014" s="64">
        <f t="shared" ca="1" si="278"/>
        <v>1.34121351552386</v>
      </c>
      <c r="H1014" s="64">
        <f t="shared" ca="1" si="279"/>
        <v>1.0389734900000001</v>
      </c>
      <c r="I1014" s="65">
        <f t="shared" si="274"/>
        <v>3.7499999999999999E-2</v>
      </c>
      <c r="J1014" s="66">
        <f t="shared" si="280"/>
        <v>42843</v>
      </c>
      <c r="K1014" s="13">
        <f t="shared" si="272"/>
        <v>146</v>
      </c>
      <c r="L1014" s="9">
        <f t="shared" si="281"/>
        <v>1.0150421220000001</v>
      </c>
      <c r="M1014" s="69">
        <f t="shared" ca="1" si="282"/>
        <v>1.0546018559999999</v>
      </c>
      <c r="N1014" s="68">
        <f t="shared" si="283"/>
        <v>0</v>
      </c>
      <c r="O1014" s="64">
        <f t="shared" ca="1" si="284"/>
        <v>3352963.05734589</v>
      </c>
      <c r="P1014" s="70">
        <f t="shared" si="285"/>
        <v>0</v>
      </c>
      <c r="Q1014" s="67"/>
      <c r="R1014" s="66"/>
      <c r="S1014" s="66"/>
      <c r="T1014" s="66"/>
      <c r="U1014" s="66"/>
      <c r="V1014" s="7"/>
      <c r="W1014" s="7"/>
      <c r="X1014" s="7"/>
      <c r="Y1014" s="7"/>
      <c r="Z1014" s="1"/>
      <c r="AA1014" s="7"/>
      <c r="AB1014" s="7"/>
      <c r="AC1014" s="7"/>
      <c r="AD1014" s="7"/>
      <c r="AE1014" s="7"/>
      <c r="AF1014" s="8"/>
      <c r="AG1014" s="7"/>
      <c r="AH1014" s="3"/>
      <c r="AI1014" s="18"/>
      <c r="AJ1014" s="19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3"/>
      <c r="AW1014" s="3"/>
      <c r="AX1014" s="3"/>
      <c r="AY1014" s="3"/>
      <c r="AZ1014" s="3"/>
      <c r="BA1014" s="3"/>
      <c r="BB1014" s="3"/>
      <c r="BC1014" s="3"/>
      <c r="BD1014" s="3"/>
      <c r="BE1014" s="3"/>
      <c r="BF1014" s="3"/>
      <c r="BG1014" s="3"/>
      <c r="BH1014" s="3"/>
      <c r="BI1014" s="3"/>
      <c r="BJ1014" s="3"/>
      <c r="BK1014" s="3"/>
      <c r="BL1014" s="3"/>
      <c r="BM1014" s="3"/>
      <c r="BN1014" s="3"/>
      <c r="BO1014" s="3"/>
      <c r="BP1014" s="3"/>
      <c r="BQ1014" s="3"/>
      <c r="BR1014" s="3"/>
      <c r="BS1014" s="3"/>
      <c r="BT1014" s="3"/>
      <c r="BU1014" s="3"/>
      <c r="BV1014" s="3"/>
      <c r="BW1014" s="3"/>
      <c r="BX1014" s="3"/>
      <c r="BY1014" s="3"/>
      <c r="BZ1014" s="3"/>
      <c r="CA1014" s="3"/>
      <c r="CB1014" s="3"/>
      <c r="CC1014" s="3"/>
      <c r="CD1014" s="3"/>
      <c r="CE1014" s="3"/>
      <c r="CF1014" s="3"/>
      <c r="CG1014" s="3"/>
      <c r="CH1014" s="3"/>
      <c r="CI1014" s="3"/>
      <c r="CJ1014" s="3"/>
      <c r="CK1014" s="3"/>
      <c r="CL1014" s="3"/>
      <c r="CM1014" s="3"/>
      <c r="CN1014" s="3"/>
      <c r="CO1014" s="3"/>
      <c r="CP1014" s="3"/>
      <c r="CQ1014" s="3"/>
      <c r="CR1014" s="3"/>
      <c r="CS1014" s="3"/>
      <c r="CT1014" s="3"/>
      <c r="CU1014" s="3"/>
      <c r="CV1014" s="3"/>
      <c r="CW1014" s="3"/>
      <c r="CX1014" s="3"/>
      <c r="CY1014" s="3"/>
      <c r="CZ1014" s="3"/>
      <c r="DA1014" s="3"/>
      <c r="DB1014" s="3"/>
      <c r="DC1014" s="3"/>
      <c r="DD1014" s="3"/>
      <c r="DE1014" s="3"/>
      <c r="DF1014" s="3"/>
      <c r="DG1014" s="3"/>
      <c r="DH1014" s="3"/>
      <c r="DI1014" s="3"/>
      <c r="DJ1014" s="3"/>
      <c r="DK1014" s="3"/>
      <c r="DL1014" s="3"/>
      <c r="DM1014" s="3"/>
      <c r="DN1014" s="3"/>
      <c r="DO1014" s="3"/>
      <c r="DP1014" s="3"/>
      <c r="DQ1014" s="3"/>
      <c r="DR1014" s="3"/>
      <c r="DS1014" s="3"/>
      <c r="DT1014" s="3"/>
      <c r="DU1014" s="3"/>
      <c r="DV1014" s="3"/>
      <c r="DW1014" s="3"/>
      <c r="DX1014" s="3"/>
      <c r="DY1014" s="3"/>
      <c r="DZ1014" s="3"/>
      <c r="EA1014" s="3"/>
      <c r="EB1014" s="3"/>
      <c r="EC1014" s="3"/>
      <c r="ED1014" s="3"/>
      <c r="EE1014" s="3"/>
      <c r="EF1014" s="3"/>
      <c r="EG1014" s="3"/>
      <c r="EH1014" s="3"/>
      <c r="EI1014" s="3"/>
      <c r="EJ1014" s="3"/>
      <c r="EK1014" s="3"/>
      <c r="EL1014" s="3"/>
      <c r="EM1014" s="3"/>
      <c r="EN1014" s="3"/>
      <c r="EO1014" s="3"/>
      <c r="EP1014" s="3"/>
      <c r="EQ1014" s="3"/>
      <c r="ER1014" s="3"/>
      <c r="ES1014" s="3"/>
      <c r="ET1014" s="3"/>
      <c r="EU1014" s="3"/>
      <c r="EV1014" s="3"/>
      <c r="EW1014" s="3"/>
      <c r="EX1014" s="3"/>
      <c r="EY1014" s="3"/>
      <c r="EZ1014" s="3"/>
      <c r="FA1014" s="3"/>
      <c r="FB1014" s="3"/>
      <c r="FC1014" s="3"/>
      <c r="FD1014" s="3"/>
      <c r="FE1014" s="3"/>
      <c r="FF1014" s="3"/>
      <c r="FG1014" s="3"/>
      <c r="FH1014" s="3"/>
      <c r="FI1014" s="3"/>
      <c r="FJ1014" s="3"/>
      <c r="FK1014" s="3"/>
      <c r="FL1014" s="3"/>
      <c r="FM1014" s="3"/>
      <c r="FN1014" s="3"/>
      <c r="FO1014" s="3"/>
      <c r="FP1014" s="3"/>
      <c r="FQ1014" s="3"/>
      <c r="FR1014" s="3"/>
      <c r="FS1014" s="3"/>
      <c r="FT1014" s="3"/>
      <c r="FU1014" s="3"/>
      <c r="FV1014" s="3"/>
      <c r="FW1014" s="3"/>
      <c r="FX1014" s="3"/>
      <c r="FY1014" s="3"/>
      <c r="FZ1014" s="3"/>
      <c r="GA1014" s="3"/>
      <c r="GB1014" s="3"/>
      <c r="GC1014" s="3"/>
      <c r="GD1014" s="3"/>
      <c r="GE1014" s="3"/>
      <c r="GF1014" s="3"/>
      <c r="GG1014" s="3"/>
      <c r="GH1014" s="3"/>
      <c r="GI1014" s="3"/>
      <c r="GJ1014" s="3"/>
      <c r="GK1014" s="3"/>
      <c r="GL1014" s="3"/>
      <c r="GM1014" s="3"/>
      <c r="GN1014" s="3"/>
      <c r="GO1014" s="3"/>
      <c r="GP1014" s="3"/>
      <c r="GQ1014" s="3"/>
      <c r="GR1014" s="3"/>
      <c r="GS1014" s="3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</row>
    <row r="1015" spans="1:220" x14ac:dyDescent="0.2">
      <c r="A1015" s="63">
        <f t="shared" si="273"/>
        <v>42990</v>
      </c>
      <c r="B1015" s="12">
        <f t="shared" ca="1" si="275"/>
        <v>64787194.61302156</v>
      </c>
      <c r="C1015" s="71">
        <f t="shared" si="276"/>
        <v>61407492.399999999</v>
      </c>
      <c r="D1015" s="65">
        <f ca="1">IF(A1015&lt;$B$1,VLOOKUP(A1015,[1]DI!$A$4:$B$15000,2,FALSE),0)</f>
        <v>8.14E-2</v>
      </c>
      <c r="E1015" s="11">
        <f t="shared" ca="1" si="277"/>
        <v>1.00031059</v>
      </c>
      <c r="F1015" s="64">
        <f ca="1">(TRUNC(PRODUCT($E$16:$E1014),16))</f>
        <v>1.39391809262063</v>
      </c>
      <c r="G1015" s="64">
        <f t="shared" ca="1" si="278"/>
        <v>1.34121351552386</v>
      </c>
      <c r="H1015" s="64">
        <f t="shared" ca="1" si="279"/>
        <v>1.03929619</v>
      </c>
      <c r="I1015" s="65">
        <f t="shared" si="274"/>
        <v>3.7499999999999999E-2</v>
      </c>
      <c r="J1015" s="66">
        <f t="shared" si="280"/>
        <v>42843</v>
      </c>
      <c r="K1015" s="13">
        <f t="shared" si="272"/>
        <v>147</v>
      </c>
      <c r="L1015" s="9">
        <f t="shared" si="281"/>
        <v>1.0151459270000001</v>
      </c>
      <c r="M1015" s="69">
        <f t="shared" ca="1" si="282"/>
        <v>1.0550372939999999</v>
      </c>
      <c r="N1015" s="68">
        <f t="shared" si="283"/>
        <v>0</v>
      </c>
      <c r="O1015" s="64">
        <f t="shared" ca="1" si="284"/>
        <v>3379702.2130215601</v>
      </c>
      <c r="P1015" s="70">
        <f t="shared" si="285"/>
        <v>0</v>
      </c>
      <c r="Q1015" s="67"/>
      <c r="R1015" s="66"/>
      <c r="S1015" s="66"/>
      <c r="T1015" s="66"/>
      <c r="U1015" s="66"/>
      <c r="V1015" s="7"/>
      <c r="W1015" s="7"/>
      <c r="X1015" s="7"/>
      <c r="Y1015" s="7"/>
      <c r="Z1015" s="1"/>
      <c r="AA1015" s="7"/>
      <c r="AB1015" s="7"/>
      <c r="AC1015" s="7"/>
      <c r="AD1015" s="7"/>
      <c r="AE1015" s="7"/>
      <c r="AF1015" s="8"/>
      <c r="AG1015" s="7"/>
      <c r="AH1015" s="3"/>
      <c r="AI1015" s="18"/>
      <c r="AJ1015" s="19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3"/>
      <c r="AW1015" s="3"/>
      <c r="AX1015" s="3"/>
      <c r="AY1015" s="3"/>
      <c r="AZ1015" s="3"/>
      <c r="BA1015" s="3"/>
      <c r="BB1015" s="3"/>
      <c r="BC1015" s="3"/>
      <c r="BD1015" s="3"/>
      <c r="BE1015" s="3"/>
      <c r="BF1015" s="3"/>
      <c r="BG1015" s="3"/>
      <c r="BH1015" s="3"/>
      <c r="BI1015" s="3"/>
      <c r="BJ1015" s="3"/>
      <c r="BK1015" s="3"/>
      <c r="BL1015" s="3"/>
      <c r="BM1015" s="3"/>
      <c r="BN1015" s="3"/>
      <c r="BO1015" s="3"/>
      <c r="BP1015" s="3"/>
      <c r="BQ1015" s="3"/>
      <c r="BR1015" s="3"/>
      <c r="BS1015" s="3"/>
      <c r="BT1015" s="3"/>
      <c r="BU1015" s="3"/>
      <c r="BV1015" s="3"/>
      <c r="BW1015" s="3"/>
      <c r="BX1015" s="3"/>
      <c r="BY1015" s="3"/>
      <c r="BZ1015" s="3"/>
      <c r="CA1015" s="3"/>
      <c r="CB1015" s="3"/>
      <c r="CC1015" s="3"/>
      <c r="CD1015" s="3"/>
      <c r="CE1015" s="3"/>
      <c r="CF1015" s="3"/>
      <c r="CG1015" s="3"/>
      <c r="CH1015" s="3"/>
      <c r="CI1015" s="3"/>
      <c r="CJ1015" s="3"/>
      <c r="CK1015" s="3"/>
      <c r="CL1015" s="3"/>
      <c r="CM1015" s="3"/>
      <c r="CN1015" s="3"/>
      <c r="CO1015" s="3"/>
      <c r="CP1015" s="3"/>
      <c r="CQ1015" s="3"/>
      <c r="CR1015" s="3"/>
      <c r="CS1015" s="3"/>
      <c r="CT1015" s="3"/>
      <c r="CU1015" s="3"/>
      <c r="CV1015" s="3"/>
      <c r="CW1015" s="3"/>
      <c r="CX1015" s="3"/>
      <c r="CY1015" s="3"/>
      <c r="CZ1015" s="3"/>
      <c r="DA1015" s="3"/>
      <c r="DB1015" s="3"/>
      <c r="DC1015" s="3"/>
      <c r="DD1015" s="3"/>
      <c r="DE1015" s="3"/>
      <c r="DF1015" s="3"/>
      <c r="DG1015" s="3"/>
      <c r="DH1015" s="3"/>
      <c r="DI1015" s="3"/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/>
      <c r="EI1015" s="3"/>
      <c r="EJ1015" s="3"/>
      <c r="EK1015" s="3"/>
      <c r="EL1015" s="3"/>
      <c r="EM1015" s="3"/>
      <c r="EN1015" s="3"/>
      <c r="EO1015" s="3"/>
      <c r="EP1015" s="3"/>
      <c r="EQ1015" s="3"/>
      <c r="ER1015" s="3"/>
      <c r="ES1015" s="3"/>
      <c r="ET1015" s="3"/>
      <c r="EU1015" s="3"/>
      <c r="EV1015" s="3"/>
      <c r="EW1015" s="3"/>
      <c r="EX1015" s="3"/>
      <c r="EY1015" s="3"/>
      <c r="EZ1015" s="3"/>
      <c r="FA1015" s="3"/>
      <c r="FB1015" s="3"/>
      <c r="FC1015" s="3"/>
      <c r="FD1015" s="3"/>
      <c r="FE1015" s="3"/>
      <c r="FF1015" s="3"/>
      <c r="FG1015" s="3"/>
      <c r="FH1015" s="3"/>
      <c r="FI1015" s="3"/>
      <c r="FJ1015" s="3"/>
      <c r="FK1015" s="3"/>
      <c r="FL1015" s="3"/>
      <c r="FM1015" s="3"/>
      <c r="FN1015" s="3"/>
      <c r="FO1015" s="3"/>
      <c r="FP1015" s="3"/>
      <c r="FQ1015" s="3"/>
      <c r="FR1015" s="3"/>
      <c r="FS1015" s="3"/>
      <c r="FT1015" s="3"/>
      <c r="FU1015" s="3"/>
      <c r="FV1015" s="3"/>
      <c r="FW1015" s="3"/>
      <c r="FX1015" s="3"/>
      <c r="FY1015" s="3"/>
      <c r="FZ1015" s="3"/>
      <c r="GA1015" s="3"/>
      <c r="GB1015" s="3"/>
      <c r="GC1015" s="3"/>
      <c r="GD1015" s="3"/>
      <c r="GE1015" s="3"/>
      <c r="GF1015" s="3"/>
      <c r="GG1015" s="3"/>
      <c r="GH1015" s="3"/>
      <c r="GI1015" s="3"/>
      <c r="GJ1015" s="3"/>
      <c r="GK1015" s="3"/>
      <c r="GL1015" s="3"/>
      <c r="GM1015" s="3"/>
      <c r="GN1015" s="3"/>
      <c r="GO1015" s="3"/>
      <c r="GP1015" s="3"/>
      <c r="GQ1015" s="3"/>
      <c r="GR1015" s="3"/>
      <c r="GS1015" s="3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</row>
    <row r="1016" spans="1:220" x14ac:dyDescent="0.2">
      <c r="A1016" s="63">
        <f t="shared" si="273"/>
        <v>42991</v>
      </c>
      <c r="B1016" s="12">
        <f t="shared" ca="1" si="275"/>
        <v>64813944.146563448</v>
      </c>
      <c r="C1016" s="71">
        <f t="shared" si="276"/>
        <v>61407492.399999999</v>
      </c>
      <c r="D1016" s="65">
        <f ca="1">IF(A1016&lt;$B$1,VLOOKUP(A1016,[1]DI!$A$4:$B$15000,2,FALSE),0)</f>
        <v>8.14E-2</v>
      </c>
      <c r="E1016" s="11">
        <f t="shared" ca="1" si="277"/>
        <v>1.00031059</v>
      </c>
      <c r="F1016" s="64">
        <f ca="1">(TRUNC(PRODUCT($E$16:$E1015),16))</f>
        <v>1.39435102964101</v>
      </c>
      <c r="G1016" s="64">
        <f t="shared" ca="1" si="278"/>
        <v>1.34121351552386</v>
      </c>
      <c r="H1016" s="64">
        <f t="shared" ca="1" si="279"/>
        <v>1.03961898</v>
      </c>
      <c r="I1016" s="65">
        <f t="shared" si="274"/>
        <v>3.7499999999999999E-2</v>
      </c>
      <c r="J1016" s="66">
        <f t="shared" si="280"/>
        <v>42843</v>
      </c>
      <c r="K1016" s="13">
        <f t="shared" si="272"/>
        <v>148</v>
      </c>
      <c r="L1016" s="9">
        <f t="shared" si="281"/>
        <v>1.015249742</v>
      </c>
      <c r="M1016" s="69">
        <f t="shared" ca="1" si="282"/>
        <v>1.0554729009999999</v>
      </c>
      <c r="N1016" s="68">
        <f t="shared" si="283"/>
        <v>0</v>
      </c>
      <c r="O1016" s="64">
        <f t="shared" ca="1" si="284"/>
        <v>3406451.74656345</v>
      </c>
      <c r="P1016" s="70">
        <f t="shared" si="285"/>
        <v>0</v>
      </c>
      <c r="Q1016" s="67"/>
      <c r="R1016" s="66"/>
      <c r="S1016" s="66"/>
      <c r="T1016" s="66"/>
      <c r="U1016" s="66"/>
      <c r="V1016" s="7"/>
      <c r="W1016" s="7"/>
      <c r="X1016" s="7"/>
      <c r="Y1016" s="7"/>
      <c r="Z1016" s="1"/>
      <c r="AA1016" s="7"/>
      <c r="AB1016" s="7"/>
      <c r="AC1016" s="7"/>
      <c r="AD1016" s="7"/>
      <c r="AE1016" s="7"/>
      <c r="AF1016" s="8"/>
      <c r="AG1016" s="7"/>
      <c r="AH1016" s="3"/>
      <c r="AI1016" s="18"/>
      <c r="AJ1016" s="19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/>
      <c r="BA1016" s="3"/>
      <c r="BB1016" s="3"/>
      <c r="BC1016" s="3"/>
      <c r="BD1016" s="3"/>
      <c r="BE1016" s="3"/>
      <c r="BF1016" s="3"/>
      <c r="BG1016" s="3"/>
      <c r="BH1016" s="3"/>
      <c r="BI1016" s="3"/>
      <c r="BJ1016" s="3"/>
      <c r="BK1016" s="3"/>
      <c r="BL1016" s="3"/>
      <c r="BM1016" s="3"/>
      <c r="BN1016" s="3"/>
      <c r="BO1016" s="3"/>
      <c r="BP1016" s="3"/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  <c r="CD1016" s="3"/>
      <c r="CE1016" s="3"/>
      <c r="CF1016" s="3"/>
      <c r="CG1016" s="3"/>
      <c r="CH1016" s="3"/>
      <c r="CI1016" s="3"/>
      <c r="CJ1016" s="3"/>
      <c r="CK1016" s="3"/>
      <c r="CL1016" s="3"/>
      <c r="CM1016" s="3"/>
      <c r="CN1016" s="3"/>
      <c r="CO1016" s="3"/>
      <c r="CP1016" s="3"/>
      <c r="CQ1016" s="3"/>
      <c r="CR1016" s="3"/>
      <c r="CS1016" s="3"/>
      <c r="CT1016" s="3"/>
      <c r="CU1016" s="3"/>
      <c r="CV1016" s="3"/>
      <c r="CW1016" s="3"/>
      <c r="CX1016" s="3"/>
      <c r="CY1016" s="3"/>
      <c r="CZ1016" s="3"/>
      <c r="DA1016" s="3"/>
      <c r="DB1016" s="3"/>
      <c r="DC1016" s="3"/>
      <c r="DD1016" s="3"/>
      <c r="DE1016" s="3"/>
      <c r="DF1016" s="3"/>
      <c r="DG1016" s="3"/>
      <c r="DH1016" s="3"/>
      <c r="DI1016" s="3"/>
      <c r="DJ1016" s="3"/>
      <c r="DK1016" s="3"/>
      <c r="DL1016" s="3"/>
      <c r="DM1016" s="3"/>
      <c r="DN1016" s="3"/>
      <c r="DO1016" s="3"/>
      <c r="DP1016" s="3"/>
      <c r="DQ1016" s="3"/>
      <c r="DR1016" s="3"/>
      <c r="DS1016" s="3"/>
      <c r="DT1016" s="3"/>
      <c r="DU1016" s="3"/>
      <c r="DV1016" s="3"/>
      <c r="DW1016" s="3"/>
      <c r="DX1016" s="3"/>
      <c r="DY1016" s="3"/>
      <c r="DZ1016" s="3"/>
      <c r="EA1016" s="3"/>
      <c r="EB1016" s="3"/>
      <c r="EC1016" s="3"/>
      <c r="ED1016" s="3"/>
      <c r="EE1016" s="3"/>
      <c r="EF1016" s="3"/>
      <c r="EG1016" s="3"/>
      <c r="EH1016" s="3"/>
      <c r="EI1016" s="3"/>
      <c r="EJ1016" s="3"/>
      <c r="EK1016" s="3"/>
      <c r="EL1016" s="3"/>
      <c r="EM1016" s="3"/>
      <c r="EN1016" s="3"/>
      <c r="EO1016" s="3"/>
      <c r="EP1016" s="3"/>
      <c r="EQ1016" s="3"/>
      <c r="ER1016" s="3"/>
      <c r="ES1016" s="3"/>
      <c r="ET1016" s="3"/>
      <c r="EU1016" s="3"/>
      <c r="EV1016" s="3"/>
      <c r="EW1016" s="3"/>
      <c r="EX1016" s="3"/>
      <c r="EY1016" s="3"/>
      <c r="EZ1016" s="3"/>
      <c r="FA1016" s="3"/>
      <c r="FB1016" s="3"/>
      <c r="FC1016" s="3"/>
      <c r="FD1016" s="3"/>
      <c r="FE1016" s="3"/>
      <c r="FF1016" s="3"/>
      <c r="FG1016" s="3"/>
      <c r="FH1016" s="3"/>
      <c r="FI1016" s="3"/>
      <c r="FJ1016" s="3"/>
      <c r="FK1016" s="3"/>
      <c r="FL1016" s="3"/>
      <c r="FM1016" s="3"/>
      <c r="FN1016" s="3"/>
      <c r="FO1016" s="3"/>
      <c r="FP1016" s="3"/>
      <c r="FQ1016" s="3"/>
      <c r="FR1016" s="3"/>
      <c r="FS1016" s="3"/>
      <c r="FT1016" s="3"/>
      <c r="FU1016" s="3"/>
      <c r="FV1016" s="3"/>
      <c r="FW1016" s="3"/>
      <c r="FX1016" s="3"/>
      <c r="FY1016" s="3"/>
      <c r="FZ1016" s="3"/>
      <c r="GA1016" s="3"/>
      <c r="GB1016" s="3"/>
      <c r="GC1016" s="3"/>
      <c r="GD1016" s="3"/>
      <c r="GE1016" s="3"/>
      <c r="GF1016" s="3"/>
      <c r="GG1016" s="3"/>
      <c r="GH1016" s="3"/>
      <c r="GI1016" s="3"/>
      <c r="GJ1016" s="3"/>
      <c r="GK1016" s="3"/>
      <c r="GL1016" s="3"/>
      <c r="GM1016" s="3"/>
      <c r="GN1016" s="3"/>
      <c r="GO1016" s="3"/>
      <c r="GP1016" s="3"/>
      <c r="GQ1016" s="3"/>
      <c r="GR1016" s="3"/>
      <c r="GS1016" s="3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</row>
    <row r="1017" spans="1:220" x14ac:dyDescent="0.2">
      <c r="A1017" s="63">
        <f t="shared" si="273"/>
        <v>42992</v>
      </c>
      <c r="B1017" s="12">
        <f t="shared" ca="1" si="275"/>
        <v>64840705.347528897</v>
      </c>
      <c r="C1017" s="71">
        <f t="shared" si="276"/>
        <v>61407492.399999999</v>
      </c>
      <c r="D1017" s="65">
        <f ca="1">IF(A1017&lt;$B$1,VLOOKUP(A1017,[1]DI!$A$4:$B$15000,2,FALSE),0)</f>
        <v>8.14E-2</v>
      </c>
      <c r="E1017" s="11">
        <f t="shared" ca="1" si="277"/>
        <v>1.00031059</v>
      </c>
      <c r="F1017" s="64">
        <f ca="1">(TRUNC(PRODUCT($E$16:$E1016),16))</f>
        <v>1.3947841011273101</v>
      </c>
      <c r="G1017" s="64">
        <f t="shared" ca="1" si="278"/>
        <v>1.34121351552386</v>
      </c>
      <c r="H1017" s="64">
        <f t="shared" ca="1" si="279"/>
        <v>1.03994188</v>
      </c>
      <c r="I1017" s="65">
        <f t="shared" si="274"/>
        <v>3.7499999999999999E-2</v>
      </c>
      <c r="J1017" s="66">
        <f t="shared" si="280"/>
        <v>42843</v>
      </c>
      <c r="K1017" s="13">
        <f t="shared" si="272"/>
        <v>149</v>
      </c>
      <c r="L1017" s="9">
        <f t="shared" si="281"/>
        <v>1.0153535680000001</v>
      </c>
      <c r="M1017" s="69">
        <f t="shared" ca="1" si="282"/>
        <v>1.0559086980000001</v>
      </c>
      <c r="N1017" s="68">
        <f t="shared" si="283"/>
        <v>0</v>
      </c>
      <c r="O1017" s="64">
        <f t="shared" ca="1" si="284"/>
        <v>3433212.9475289001</v>
      </c>
      <c r="P1017" s="70">
        <f t="shared" si="285"/>
        <v>0</v>
      </c>
      <c r="Q1017" s="67"/>
      <c r="R1017" s="66"/>
      <c r="S1017" s="66"/>
      <c r="T1017" s="66"/>
      <c r="U1017" s="66"/>
      <c r="V1017" s="7"/>
      <c r="W1017" s="7"/>
      <c r="X1017" s="7"/>
      <c r="Y1017" s="7"/>
      <c r="Z1017" s="1"/>
      <c r="AA1017" s="7"/>
      <c r="AB1017" s="7"/>
      <c r="AC1017" s="7"/>
      <c r="AD1017" s="7"/>
      <c r="AE1017" s="7"/>
      <c r="AF1017" s="8"/>
      <c r="AG1017" s="7"/>
      <c r="AH1017" s="3"/>
      <c r="AI1017" s="18"/>
      <c r="AJ1017" s="19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  <c r="BA1017" s="3"/>
      <c r="BB1017" s="3"/>
      <c r="BC1017" s="3"/>
      <c r="BD1017" s="3"/>
      <c r="BE1017" s="3"/>
      <c r="BF1017" s="3"/>
      <c r="BG1017" s="3"/>
      <c r="BH1017" s="3"/>
      <c r="BI1017" s="3"/>
      <c r="BJ1017" s="3"/>
      <c r="BK1017" s="3"/>
      <c r="BL1017" s="3"/>
      <c r="BM1017" s="3"/>
      <c r="BN1017" s="3"/>
      <c r="BO1017" s="3"/>
      <c r="BP1017" s="3"/>
      <c r="BQ1017" s="3"/>
      <c r="BR1017" s="3"/>
      <c r="BS1017" s="3"/>
      <c r="BT1017" s="3"/>
      <c r="BU1017" s="3"/>
      <c r="BV1017" s="3"/>
      <c r="BW1017" s="3"/>
      <c r="BX1017" s="3"/>
      <c r="BY1017" s="3"/>
      <c r="BZ1017" s="3"/>
      <c r="CA1017" s="3"/>
      <c r="CB1017" s="3"/>
      <c r="CC1017" s="3"/>
      <c r="CD1017" s="3"/>
      <c r="CE1017" s="3"/>
      <c r="CF1017" s="3"/>
      <c r="CG1017" s="3"/>
      <c r="CH1017" s="3"/>
      <c r="CI1017" s="3"/>
      <c r="CJ1017" s="3"/>
      <c r="CK1017" s="3"/>
      <c r="CL1017" s="3"/>
      <c r="CM1017" s="3"/>
      <c r="CN1017" s="3"/>
      <c r="CO1017" s="3"/>
      <c r="CP1017" s="3"/>
      <c r="CQ1017" s="3"/>
      <c r="CR1017" s="3"/>
      <c r="CS1017" s="3"/>
      <c r="CT1017" s="3"/>
      <c r="CU1017" s="3"/>
      <c r="CV1017" s="3"/>
      <c r="CW1017" s="3"/>
      <c r="CX1017" s="3"/>
      <c r="CY1017" s="3"/>
      <c r="CZ1017" s="3"/>
      <c r="DA1017" s="3"/>
      <c r="DB1017" s="3"/>
      <c r="DC1017" s="3"/>
      <c r="DD1017" s="3"/>
      <c r="DE1017" s="3"/>
      <c r="DF1017" s="3"/>
      <c r="DG1017" s="3"/>
      <c r="DH1017" s="3"/>
      <c r="DI1017" s="3"/>
      <c r="DJ1017" s="3"/>
      <c r="DK1017" s="3"/>
      <c r="DL1017" s="3"/>
      <c r="DM1017" s="3"/>
      <c r="DN1017" s="3"/>
      <c r="DO1017" s="3"/>
      <c r="DP1017" s="3"/>
      <c r="DQ1017" s="3"/>
      <c r="DR1017" s="3"/>
      <c r="DS1017" s="3"/>
      <c r="DT1017" s="3"/>
      <c r="DU1017" s="3"/>
      <c r="DV1017" s="3"/>
      <c r="DW1017" s="3"/>
      <c r="DX1017" s="3"/>
      <c r="DY1017" s="3"/>
      <c r="DZ1017" s="3"/>
      <c r="EA1017" s="3"/>
      <c r="EB1017" s="3"/>
      <c r="EC1017" s="3"/>
      <c r="ED1017" s="3"/>
      <c r="EE1017" s="3"/>
      <c r="EF1017" s="3"/>
      <c r="EG1017" s="3"/>
      <c r="EH1017" s="3"/>
      <c r="EI1017" s="3"/>
      <c r="EJ1017" s="3"/>
      <c r="EK1017" s="3"/>
      <c r="EL1017" s="3"/>
      <c r="EM1017" s="3"/>
      <c r="EN1017" s="3"/>
      <c r="EO1017" s="3"/>
      <c r="EP1017" s="3"/>
      <c r="EQ1017" s="3"/>
      <c r="ER1017" s="3"/>
      <c r="ES1017" s="3"/>
      <c r="ET1017" s="3"/>
      <c r="EU1017" s="3"/>
      <c r="EV1017" s="3"/>
      <c r="EW1017" s="3"/>
      <c r="EX1017" s="3"/>
      <c r="EY1017" s="3"/>
      <c r="EZ1017" s="3"/>
      <c r="FA1017" s="3"/>
      <c r="FB1017" s="3"/>
      <c r="FC1017" s="3"/>
      <c r="FD1017" s="3"/>
      <c r="FE1017" s="3"/>
      <c r="FF1017" s="3"/>
      <c r="FG1017" s="3"/>
      <c r="FH1017" s="3"/>
      <c r="FI1017" s="3"/>
      <c r="FJ1017" s="3"/>
      <c r="FK1017" s="3"/>
      <c r="FL1017" s="3"/>
      <c r="FM1017" s="3"/>
      <c r="FN1017" s="3"/>
      <c r="FO1017" s="3"/>
      <c r="FP1017" s="3"/>
      <c r="FQ1017" s="3"/>
      <c r="FR1017" s="3"/>
      <c r="FS1017" s="3"/>
      <c r="FT1017" s="3"/>
      <c r="FU1017" s="3"/>
      <c r="FV1017" s="3"/>
      <c r="FW1017" s="3"/>
      <c r="FX1017" s="3"/>
      <c r="FY1017" s="3"/>
      <c r="FZ1017" s="3"/>
      <c r="GA1017" s="3"/>
      <c r="GB1017" s="3"/>
      <c r="GC1017" s="3"/>
      <c r="GD1017" s="3"/>
      <c r="GE1017" s="3"/>
      <c r="GF1017" s="3"/>
      <c r="GG1017" s="3"/>
      <c r="GH1017" s="3"/>
      <c r="GI1017" s="3"/>
      <c r="GJ1017" s="3"/>
      <c r="GK1017" s="3"/>
      <c r="GL1017" s="3"/>
      <c r="GM1017" s="3"/>
      <c r="GN1017" s="3"/>
      <c r="GO1017" s="3"/>
      <c r="GP1017" s="3"/>
      <c r="GQ1017" s="3"/>
      <c r="GR1017" s="3"/>
      <c r="GS1017" s="3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</row>
    <row r="1018" spans="1:220" x14ac:dyDescent="0.2">
      <c r="A1018" s="63">
        <f t="shared" si="273"/>
        <v>42993</v>
      </c>
      <c r="B1018" s="12">
        <f t="shared" ca="1" si="275"/>
        <v>64867476.926360562</v>
      </c>
      <c r="C1018" s="71">
        <f t="shared" si="276"/>
        <v>61407492.399999999</v>
      </c>
      <c r="D1018" s="65">
        <f ca="1">IF(A1018&lt;$B$1,VLOOKUP(A1018,[1]DI!$A$4:$B$15000,2,FALSE),0)</f>
        <v>8.14E-2</v>
      </c>
      <c r="E1018" s="11">
        <f t="shared" ca="1" si="277"/>
        <v>1.00031059</v>
      </c>
      <c r="F1018" s="64">
        <f ca="1">(TRUNC(PRODUCT($E$16:$E1017),16))</f>
        <v>1.3952173071212799</v>
      </c>
      <c r="G1018" s="64">
        <f t="shared" ca="1" si="278"/>
        <v>1.34121351552386</v>
      </c>
      <c r="H1018" s="64">
        <f t="shared" ca="1" si="279"/>
        <v>1.0402648699999999</v>
      </c>
      <c r="I1018" s="65">
        <f t="shared" si="274"/>
        <v>3.7499999999999999E-2</v>
      </c>
      <c r="J1018" s="66">
        <f t="shared" si="280"/>
        <v>42843</v>
      </c>
      <c r="K1018" s="13">
        <f t="shared" si="272"/>
        <v>150</v>
      </c>
      <c r="L1018" s="9">
        <f t="shared" si="281"/>
        <v>1.015457404</v>
      </c>
      <c r="M1018" s="69">
        <f t="shared" ca="1" si="282"/>
        <v>1.056344664</v>
      </c>
      <c r="N1018" s="68">
        <f t="shared" si="283"/>
        <v>0</v>
      </c>
      <c r="O1018" s="64">
        <f t="shared" ca="1" si="284"/>
        <v>3459984.5263605602</v>
      </c>
      <c r="P1018" s="70">
        <f t="shared" si="285"/>
        <v>0</v>
      </c>
      <c r="Q1018" s="67"/>
      <c r="R1018" s="66"/>
      <c r="S1018" s="66"/>
      <c r="T1018" s="66"/>
      <c r="U1018" s="66"/>
      <c r="V1018" s="7"/>
      <c r="W1018" s="7"/>
      <c r="X1018" s="7"/>
      <c r="Y1018" s="7"/>
      <c r="Z1018" s="1"/>
      <c r="AA1018" s="7"/>
      <c r="AB1018" s="7"/>
      <c r="AC1018" s="7"/>
      <c r="AD1018" s="7"/>
      <c r="AE1018" s="7"/>
      <c r="AF1018" s="8"/>
      <c r="AG1018" s="7"/>
      <c r="AH1018" s="3"/>
      <c r="AI1018" s="18"/>
      <c r="AJ1018" s="19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3"/>
      <c r="AW1018" s="3"/>
      <c r="AX1018" s="3"/>
      <c r="AY1018" s="3"/>
      <c r="AZ1018" s="3"/>
      <c r="BA1018" s="3"/>
      <c r="BB1018" s="3"/>
      <c r="BC1018" s="3"/>
      <c r="BD1018" s="3"/>
      <c r="BE1018" s="3"/>
      <c r="BF1018" s="3"/>
      <c r="BG1018" s="3"/>
      <c r="BH1018" s="3"/>
      <c r="BI1018" s="3"/>
      <c r="BJ1018" s="3"/>
      <c r="BK1018" s="3"/>
      <c r="BL1018" s="3"/>
      <c r="BM1018" s="3"/>
      <c r="BN1018" s="3"/>
      <c r="BO1018" s="3"/>
      <c r="BP1018" s="3"/>
      <c r="BQ1018" s="3"/>
      <c r="BR1018" s="3"/>
      <c r="BS1018" s="3"/>
      <c r="BT1018" s="3"/>
      <c r="BU1018" s="3"/>
      <c r="BV1018" s="3"/>
      <c r="BW1018" s="3"/>
      <c r="BX1018" s="3"/>
      <c r="BY1018" s="3"/>
      <c r="BZ1018" s="3"/>
      <c r="CA1018" s="3"/>
      <c r="CB1018" s="3"/>
      <c r="CC1018" s="3"/>
      <c r="CD1018" s="3"/>
      <c r="CE1018" s="3"/>
      <c r="CF1018" s="3"/>
      <c r="CG1018" s="3"/>
      <c r="CH1018" s="3"/>
      <c r="CI1018" s="3"/>
      <c r="CJ1018" s="3"/>
      <c r="CK1018" s="3"/>
      <c r="CL1018" s="3"/>
      <c r="CM1018" s="3"/>
      <c r="CN1018" s="3"/>
      <c r="CO1018" s="3"/>
      <c r="CP1018" s="3"/>
      <c r="CQ1018" s="3"/>
      <c r="CR1018" s="3"/>
      <c r="CS1018" s="3"/>
      <c r="CT1018" s="3"/>
      <c r="CU1018" s="3"/>
      <c r="CV1018" s="3"/>
      <c r="CW1018" s="3"/>
      <c r="CX1018" s="3"/>
      <c r="CY1018" s="3"/>
      <c r="CZ1018" s="3"/>
      <c r="DA1018" s="3"/>
      <c r="DB1018" s="3"/>
      <c r="DC1018" s="3"/>
      <c r="DD1018" s="3"/>
      <c r="DE1018" s="3"/>
      <c r="DF1018" s="3"/>
      <c r="DG1018" s="3"/>
      <c r="DH1018" s="3"/>
      <c r="DI1018" s="3"/>
      <c r="DJ1018" s="3"/>
      <c r="DK1018" s="3"/>
      <c r="DL1018" s="3"/>
      <c r="DM1018" s="3"/>
      <c r="DN1018" s="3"/>
      <c r="DO1018" s="3"/>
      <c r="DP1018" s="3"/>
      <c r="DQ1018" s="3"/>
      <c r="DR1018" s="3"/>
      <c r="DS1018" s="3"/>
      <c r="DT1018" s="3"/>
      <c r="DU1018" s="3"/>
      <c r="DV1018" s="3"/>
      <c r="DW1018" s="3"/>
      <c r="DX1018" s="3"/>
      <c r="DY1018" s="3"/>
      <c r="DZ1018" s="3"/>
      <c r="EA1018" s="3"/>
      <c r="EB1018" s="3"/>
      <c r="EC1018" s="3"/>
      <c r="ED1018" s="3"/>
      <c r="EE1018" s="3"/>
      <c r="EF1018" s="3"/>
      <c r="EG1018" s="3"/>
      <c r="EH1018" s="3"/>
      <c r="EI1018" s="3"/>
      <c r="EJ1018" s="3"/>
      <c r="EK1018" s="3"/>
      <c r="EL1018" s="3"/>
      <c r="EM1018" s="3"/>
      <c r="EN1018" s="3"/>
      <c r="EO1018" s="3"/>
      <c r="EP1018" s="3"/>
      <c r="EQ1018" s="3"/>
      <c r="ER1018" s="3"/>
      <c r="ES1018" s="3"/>
      <c r="ET1018" s="3"/>
      <c r="EU1018" s="3"/>
      <c r="EV1018" s="3"/>
      <c r="EW1018" s="3"/>
      <c r="EX1018" s="3"/>
      <c r="EY1018" s="3"/>
      <c r="EZ1018" s="3"/>
      <c r="FA1018" s="3"/>
      <c r="FB1018" s="3"/>
      <c r="FC1018" s="3"/>
      <c r="FD1018" s="3"/>
      <c r="FE1018" s="3"/>
      <c r="FF1018" s="3"/>
      <c r="FG1018" s="3"/>
      <c r="FH1018" s="3"/>
      <c r="FI1018" s="3"/>
      <c r="FJ1018" s="3"/>
      <c r="FK1018" s="3"/>
      <c r="FL1018" s="3"/>
      <c r="FM1018" s="3"/>
      <c r="FN1018" s="3"/>
      <c r="FO1018" s="3"/>
      <c r="FP1018" s="3"/>
      <c r="FQ1018" s="3"/>
      <c r="FR1018" s="3"/>
      <c r="FS1018" s="3"/>
      <c r="FT1018" s="3"/>
      <c r="FU1018" s="3"/>
      <c r="FV1018" s="3"/>
      <c r="FW1018" s="3"/>
      <c r="FX1018" s="3"/>
      <c r="FY1018" s="3"/>
      <c r="FZ1018" s="3"/>
      <c r="GA1018" s="3"/>
      <c r="GB1018" s="3"/>
      <c r="GC1018" s="3"/>
      <c r="GD1018" s="3"/>
      <c r="GE1018" s="3"/>
      <c r="GF1018" s="3"/>
      <c r="GG1018" s="3"/>
      <c r="GH1018" s="3"/>
      <c r="GI1018" s="3"/>
      <c r="GJ1018" s="3"/>
      <c r="GK1018" s="3"/>
      <c r="GL1018" s="3"/>
      <c r="GM1018" s="3"/>
      <c r="GN1018" s="3"/>
      <c r="GO1018" s="3"/>
      <c r="GP1018" s="3"/>
      <c r="GQ1018" s="3"/>
      <c r="GR1018" s="3"/>
      <c r="GS1018" s="3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</row>
    <row r="1019" spans="1:220" x14ac:dyDescent="0.2">
      <c r="A1019" s="63">
        <f t="shared" si="273"/>
        <v>42994</v>
      </c>
      <c r="B1019" s="12">
        <f t="shared" ca="1" si="275"/>
        <v>64894260.234023258</v>
      </c>
      <c r="C1019" s="71">
        <f t="shared" si="276"/>
        <v>61407492.399999999</v>
      </c>
      <c r="D1019" s="65">
        <f ca="1">IF(A1019&lt;$B$1,VLOOKUP(A1019,[1]DI!$A$4:$B$15000,2,FALSE),0)</f>
        <v>0</v>
      </c>
      <c r="E1019" s="11">
        <f t="shared" ca="1" si="277"/>
        <v>1</v>
      </c>
      <c r="F1019" s="64">
        <f ca="1">(TRUNC(PRODUCT($E$16:$E1018),16))</f>
        <v>1.3956506476646999</v>
      </c>
      <c r="G1019" s="64">
        <f t="shared" ca="1" si="278"/>
        <v>1.34121351552386</v>
      </c>
      <c r="H1019" s="64">
        <f t="shared" ca="1" si="279"/>
        <v>1.04058797</v>
      </c>
      <c r="I1019" s="65">
        <f t="shared" si="274"/>
        <v>3.7499999999999999E-2</v>
      </c>
      <c r="J1019" s="66">
        <f t="shared" si="280"/>
        <v>42843</v>
      </c>
      <c r="K1019" s="13">
        <f t="shared" si="272"/>
        <v>151</v>
      </c>
      <c r="L1019" s="9">
        <f t="shared" si="281"/>
        <v>1.0155612510000001</v>
      </c>
      <c r="M1019" s="69">
        <f t="shared" ca="1" si="282"/>
        <v>1.056780821</v>
      </c>
      <c r="N1019" s="68">
        <f t="shared" si="283"/>
        <v>0</v>
      </c>
      <c r="O1019" s="64">
        <f t="shared" ca="1" si="284"/>
        <v>3486767.83402326</v>
      </c>
      <c r="P1019" s="70">
        <f t="shared" si="285"/>
        <v>0</v>
      </c>
      <c r="Q1019" s="67"/>
      <c r="R1019" s="66"/>
      <c r="S1019" s="66"/>
      <c r="T1019" s="66"/>
      <c r="U1019" s="66"/>
      <c r="V1019" s="7"/>
      <c r="W1019" s="7"/>
      <c r="X1019" s="7"/>
      <c r="Y1019" s="7"/>
      <c r="Z1019" s="1"/>
      <c r="AA1019" s="7"/>
      <c r="AB1019" s="7"/>
      <c r="AC1019" s="7"/>
      <c r="AD1019" s="7"/>
      <c r="AE1019" s="7"/>
      <c r="AF1019" s="8"/>
      <c r="AG1019" s="7"/>
      <c r="AH1019" s="3"/>
      <c r="AI1019" s="18"/>
      <c r="AJ1019" s="19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3"/>
      <c r="AW1019" s="3"/>
      <c r="AX1019" s="3"/>
      <c r="AY1019" s="3"/>
      <c r="AZ1019" s="3"/>
      <c r="BA1019" s="3"/>
      <c r="BB1019" s="3"/>
      <c r="BC1019" s="3"/>
      <c r="BD1019" s="3"/>
      <c r="BE1019" s="3"/>
      <c r="BF1019" s="3"/>
      <c r="BG1019" s="3"/>
      <c r="BH1019" s="3"/>
      <c r="BI1019" s="3"/>
      <c r="BJ1019" s="3"/>
      <c r="BK1019" s="3"/>
      <c r="BL1019" s="3"/>
      <c r="BM1019" s="3"/>
      <c r="BN1019" s="3"/>
      <c r="BO1019" s="3"/>
      <c r="BP1019" s="3"/>
      <c r="BQ1019" s="3"/>
      <c r="BR1019" s="3"/>
      <c r="BS1019" s="3"/>
      <c r="BT1019" s="3"/>
      <c r="BU1019" s="3"/>
      <c r="BV1019" s="3"/>
      <c r="BW1019" s="3"/>
      <c r="BX1019" s="3"/>
      <c r="BY1019" s="3"/>
      <c r="BZ1019" s="3"/>
      <c r="CA1019" s="3"/>
      <c r="CB1019" s="3"/>
      <c r="CC1019" s="3"/>
      <c r="CD1019" s="3"/>
      <c r="CE1019" s="3"/>
      <c r="CF1019" s="3"/>
      <c r="CG1019" s="3"/>
      <c r="CH1019" s="3"/>
      <c r="CI1019" s="3"/>
      <c r="CJ1019" s="3"/>
      <c r="CK1019" s="3"/>
      <c r="CL1019" s="3"/>
      <c r="CM1019" s="3"/>
      <c r="CN1019" s="3"/>
      <c r="CO1019" s="3"/>
      <c r="CP1019" s="3"/>
      <c r="CQ1019" s="3"/>
      <c r="CR1019" s="3"/>
      <c r="CS1019" s="3"/>
      <c r="CT1019" s="3"/>
      <c r="CU1019" s="3"/>
      <c r="CV1019" s="3"/>
      <c r="CW1019" s="3"/>
      <c r="CX1019" s="3"/>
      <c r="CY1019" s="3"/>
      <c r="CZ1019" s="3"/>
      <c r="DA1019" s="3"/>
      <c r="DB1019" s="3"/>
      <c r="DC1019" s="3"/>
      <c r="DD1019" s="3"/>
      <c r="DE1019" s="3"/>
      <c r="DF1019" s="3"/>
      <c r="DG1019" s="3"/>
      <c r="DH1019" s="3"/>
      <c r="DI1019" s="3"/>
      <c r="DJ1019" s="3"/>
      <c r="DK1019" s="3"/>
      <c r="DL1019" s="3"/>
      <c r="DM1019" s="3"/>
      <c r="DN1019" s="3"/>
      <c r="DO1019" s="3"/>
      <c r="DP1019" s="3"/>
      <c r="DQ1019" s="3"/>
      <c r="DR1019" s="3"/>
      <c r="DS1019" s="3"/>
      <c r="DT1019" s="3"/>
      <c r="DU1019" s="3"/>
      <c r="DV1019" s="3"/>
      <c r="DW1019" s="3"/>
      <c r="DX1019" s="3"/>
      <c r="DY1019" s="3"/>
      <c r="DZ1019" s="3"/>
      <c r="EA1019" s="3"/>
      <c r="EB1019" s="3"/>
      <c r="EC1019" s="3"/>
      <c r="ED1019" s="3"/>
      <c r="EE1019" s="3"/>
      <c r="EF1019" s="3"/>
      <c r="EG1019" s="3"/>
      <c r="EH1019" s="3"/>
      <c r="EI1019" s="3"/>
      <c r="EJ1019" s="3"/>
      <c r="EK1019" s="3"/>
      <c r="EL1019" s="3"/>
      <c r="EM1019" s="3"/>
      <c r="EN1019" s="3"/>
      <c r="EO1019" s="3"/>
      <c r="EP1019" s="3"/>
      <c r="EQ1019" s="3"/>
      <c r="ER1019" s="3"/>
      <c r="ES1019" s="3"/>
      <c r="ET1019" s="3"/>
      <c r="EU1019" s="3"/>
      <c r="EV1019" s="3"/>
      <c r="EW1019" s="3"/>
      <c r="EX1019" s="3"/>
      <c r="EY1019" s="3"/>
      <c r="EZ1019" s="3"/>
      <c r="FA1019" s="3"/>
      <c r="FB1019" s="3"/>
      <c r="FC1019" s="3"/>
      <c r="FD1019" s="3"/>
      <c r="FE1019" s="3"/>
      <c r="FF1019" s="3"/>
      <c r="FG1019" s="3"/>
      <c r="FH1019" s="3"/>
      <c r="FI1019" s="3"/>
      <c r="FJ1019" s="3"/>
      <c r="FK1019" s="3"/>
      <c r="FL1019" s="3"/>
      <c r="FM1019" s="3"/>
      <c r="FN1019" s="3"/>
      <c r="FO1019" s="3"/>
      <c r="FP1019" s="3"/>
      <c r="FQ1019" s="3"/>
      <c r="FR1019" s="3"/>
      <c r="FS1019" s="3"/>
      <c r="FT1019" s="3"/>
      <c r="FU1019" s="3"/>
      <c r="FV1019" s="3"/>
      <c r="FW1019" s="3"/>
      <c r="FX1019" s="3"/>
      <c r="FY1019" s="3"/>
      <c r="FZ1019" s="3"/>
      <c r="GA1019" s="3"/>
      <c r="GB1019" s="3"/>
      <c r="GC1019" s="3"/>
      <c r="GD1019" s="3"/>
      <c r="GE1019" s="3"/>
      <c r="GF1019" s="3"/>
      <c r="GG1019" s="3"/>
      <c r="GH1019" s="3"/>
      <c r="GI1019" s="3"/>
      <c r="GJ1019" s="3"/>
      <c r="GK1019" s="3"/>
      <c r="GL1019" s="3"/>
      <c r="GM1019" s="3"/>
      <c r="GN1019" s="3"/>
      <c r="GO1019" s="3"/>
      <c r="GP1019" s="3"/>
      <c r="GQ1019" s="3"/>
      <c r="GR1019" s="3"/>
      <c r="GS1019" s="3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</row>
    <row r="1020" spans="1:220" x14ac:dyDescent="0.2">
      <c r="A1020" s="63">
        <f t="shared" si="273"/>
        <v>42995</v>
      </c>
      <c r="B1020" s="12">
        <f t="shared" ca="1" si="275"/>
        <v>64900896.725949407</v>
      </c>
      <c r="C1020" s="71">
        <f t="shared" si="276"/>
        <v>61407492.399999999</v>
      </c>
      <c r="D1020" s="65">
        <f ca="1">IF(A1020&lt;$B$1,VLOOKUP(A1020,[1]DI!$A$4:$B$15000,2,FALSE),0)</f>
        <v>0</v>
      </c>
      <c r="E1020" s="11">
        <f t="shared" ca="1" si="277"/>
        <v>1</v>
      </c>
      <c r="F1020" s="64">
        <f ca="1">(TRUNC(PRODUCT($E$16:$E1019),16))</f>
        <v>1.3956506476646999</v>
      </c>
      <c r="G1020" s="64">
        <f t="shared" ca="1" si="278"/>
        <v>1.34121351552386</v>
      </c>
      <c r="H1020" s="64">
        <f t="shared" ca="1" si="279"/>
        <v>1.04058797</v>
      </c>
      <c r="I1020" s="65">
        <f t="shared" si="274"/>
        <v>3.7499999999999999E-2</v>
      </c>
      <c r="J1020" s="66">
        <f t="shared" si="280"/>
        <v>42843</v>
      </c>
      <c r="K1020" s="13">
        <f t="shared" si="272"/>
        <v>152</v>
      </c>
      <c r="L1020" s="9">
        <f t="shared" si="281"/>
        <v>1.015665109</v>
      </c>
      <c r="M1020" s="69">
        <f t="shared" ca="1" si="282"/>
        <v>1.0568888940000001</v>
      </c>
      <c r="N1020" s="68">
        <f t="shared" si="283"/>
        <v>0</v>
      </c>
      <c r="O1020" s="64">
        <f t="shared" ca="1" si="284"/>
        <v>3493404.32594941</v>
      </c>
      <c r="P1020" s="70">
        <f t="shared" si="285"/>
        <v>0</v>
      </c>
      <c r="Q1020" s="67"/>
      <c r="R1020" s="66"/>
      <c r="S1020" s="66"/>
      <c r="T1020" s="66"/>
      <c r="U1020" s="66"/>
      <c r="V1020" s="7"/>
      <c r="W1020" s="7"/>
      <c r="X1020" s="7"/>
      <c r="Y1020" s="7"/>
      <c r="Z1020" s="1"/>
      <c r="AA1020" s="7"/>
      <c r="AB1020" s="7"/>
      <c r="AC1020" s="7"/>
      <c r="AD1020" s="7"/>
      <c r="AE1020" s="7"/>
      <c r="AF1020" s="8"/>
      <c r="AG1020" s="7"/>
      <c r="AH1020" s="3"/>
      <c r="AI1020" s="18"/>
      <c r="AJ1020" s="19"/>
      <c r="AK1020" s="3"/>
      <c r="AL1020" s="3"/>
      <c r="AM1020" s="3"/>
      <c r="AN1020" s="3"/>
      <c r="AO1020" s="3"/>
      <c r="AP1020" s="3"/>
      <c r="AQ1020" s="3"/>
      <c r="AR1020" s="3"/>
      <c r="AS1020" s="3"/>
      <c r="AT1020" s="3"/>
      <c r="AU1020" s="3"/>
      <c r="AV1020" s="3"/>
      <c r="AW1020" s="3"/>
      <c r="AX1020" s="3"/>
      <c r="AY1020" s="3"/>
      <c r="AZ1020" s="3"/>
      <c r="BA1020" s="3"/>
      <c r="BB1020" s="3"/>
      <c r="BC1020" s="3"/>
      <c r="BD1020" s="3"/>
      <c r="BE1020" s="3"/>
      <c r="BF1020" s="3"/>
      <c r="BG1020" s="3"/>
      <c r="BH1020" s="3"/>
      <c r="BI1020" s="3"/>
      <c r="BJ1020" s="3"/>
      <c r="BK1020" s="3"/>
      <c r="BL1020" s="3"/>
      <c r="BM1020" s="3"/>
      <c r="BN1020" s="3"/>
      <c r="BO1020" s="3"/>
      <c r="BP1020" s="3"/>
      <c r="BQ1020" s="3"/>
      <c r="BR1020" s="3"/>
      <c r="BS1020" s="3"/>
      <c r="BT1020" s="3"/>
      <c r="BU1020" s="3"/>
      <c r="BV1020" s="3"/>
      <c r="BW1020" s="3"/>
      <c r="BX1020" s="3"/>
      <c r="BY1020" s="3"/>
      <c r="BZ1020" s="3"/>
      <c r="CA1020" s="3"/>
      <c r="CB1020" s="3"/>
      <c r="CC1020" s="3"/>
      <c r="CD1020" s="3"/>
      <c r="CE1020" s="3"/>
      <c r="CF1020" s="3"/>
      <c r="CG1020" s="3"/>
      <c r="CH1020" s="3"/>
      <c r="CI1020" s="3"/>
      <c r="CJ1020" s="3"/>
      <c r="CK1020" s="3"/>
      <c r="CL1020" s="3"/>
      <c r="CM1020" s="3"/>
      <c r="CN1020" s="3"/>
      <c r="CO1020" s="3"/>
      <c r="CP1020" s="3"/>
      <c r="CQ1020" s="3"/>
      <c r="CR1020" s="3"/>
      <c r="CS1020" s="3"/>
      <c r="CT1020" s="3"/>
      <c r="CU1020" s="3"/>
      <c r="CV1020" s="3"/>
      <c r="CW1020" s="3"/>
      <c r="CX1020" s="3"/>
      <c r="CY1020" s="3"/>
      <c r="CZ1020" s="3"/>
      <c r="DA1020" s="3"/>
      <c r="DB1020" s="3"/>
      <c r="DC1020" s="3"/>
      <c r="DD1020" s="3"/>
      <c r="DE1020" s="3"/>
      <c r="DF1020" s="3"/>
      <c r="DG1020" s="3"/>
      <c r="DH1020" s="3"/>
      <c r="DI1020" s="3"/>
      <c r="DJ1020" s="3"/>
      <c r="DK1020" s="3"/>
      <c r="DL1020" s="3"/>
      <c r="DM1020" s="3"/>
      <c r="DN1020" s="3"/>
      <c r="DO1020" s="3"/>
      <c r="DP1020" s="3"/>
      <c r="DQ1020" s="3"/>
      <c r="DR1020" s="3"/>
      <c r="DS1020" s="3"/>
      <c r="DT1020" s="3"/>
      <c r="DU1020" s="3"/>
      <c r="DV1020" s="3"/>
      <c r="DW1020" s="3"/>
      <c r="DX1020" s="3"/>
      <c r="DY1020" s="3"/>
      <c r="DZ1020" s="3"/>
      <c r="EA1020" s="3"/>
      <c r="EB1020" s="3"/>
      <c r="EC1020" s="3"/>
      <c r="ED1020" s="3"/>
      <c r="EE1020" s="3"/>
      <c r="EF1020" s="3"/>
      <c r="EG1020" s="3"/>
      <c r="EH1020" s="3"/>
      <c r="EI1020" s="3"/>
      <c r="EJ1020" s="3"/>
      <c r="EK1020" s="3"/>
      <c r="EL1020" s="3"/>
      <c r="EM1020" s="3"/>
      <c r="EN1020" s="3"/>
      <c r="EO1020" s="3"/>
      <c r="EP1020" s="3"/>
      <c r="EQ1020" s="3"/>
      <c r="ER1020" s="3"/>
      <c r="ES1020" s="3"/>
      <c r="ET1020" s="3"/>
      <c r="EU1020" s="3"/>
      <c r="EV1020" s="3"/>
      <c r="EW1020" s="3"/>
      <c r="EX1020" s="3"/>
      <c r="EY1020" s="3"/>
      <c r="EZ1020" s="3"/>
      <c r="FA1020" s="3"/>
      <c r="FB1020" s="3"/>
      <c r="FC1020" s="3"/>
      <c r="FD1020" s="3"/>
      <c r="FE1020" s="3"/>
      <c r="FF1020" s="3"/>
      <c r="FG1020" s="3"/>
      <c r="FH1020" s="3"/>
      <c r="FI1020" s="3"/>
      <c r="FJ1020" s="3"/>
      <c r="FK1020" s="3"/>
      <c r="FL1020" s="3"/>
      <c r="FM1020" s="3"/>
      <c r="FN1020" s="3"/>
      <c r="FO1020" s="3"/>
      <c r="FP1020" s="3"/>
      <c r="FQ1020" s="3"/>
      <c r="FR1020" s="3"/>
      <c r="FS1020" s="3"/>
      <c r="FT1020" s="3"/>
      <c r="FU1020" s="3"/>
      <c r="FV1020" s="3"/>
      <c r="FW1020" s="3"/>
      <c r="FX1020" s="3"/>
      <c r="FY1020" s="3"/>
      <c r="FZ1020" s="3"/>
      <c r="GA1020" s="3"/>
      <c r="GB1020" s="3"/>
      <c r="GC1020" s="3"/>
      <c r="GD1020" s="3"/>
      <c r="GE1020" s="3"/>
      <c r="GF1020" s="3"/>
      <c r="GG1020" s="3"/>
      <c r="GH1020" s="3"/>
      <c r="GI1020" s="3"/>
      <c r="GJ1020" s="3"/>
      <c r="GK1020" s="3"/>
      <c r="GL1020" s="3"/>
      <c r="GM1020" s="3"/>
      <c r="GN1020" s="3"/>
      <c r="GO1020" s="3"/>
      <c r="GP1020" s="3"/>
      <c r="GQ1020" s="3"/>
      <c r="GR1020" s="3"/>
      <c r="GS1020" s="3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</row>
    <row r="1021" spans="1:220" x14ac:dyDescent="0.2">
      <c r="A1021" s="63">
        <f t="shared" si="273"/>
        <v>42996</v>
      </c>
      <c r="B1021" s="12">
        <f t="shared" ca="1" si="275"/>
        <v>64907533.893357962</v>
      </c>
      <c r="C1021" s="71">
        <f t="shared" si="276"/>
        <v>61407492.399999999</v>
      </c>
      <c r="D1021" s="65">
        <f ca="1">IF(A1021&lt;$B$1,VLOOKUP(A1021,[1]DI!$A$4:$B$15000,2,FALSE),0)</f>
        <v>8.14E-2</v>
      </c>
      <c r="E1021" s="11">
        <f t="shared" ca="1" si="277"/>
        <v>1.00031059</v>
      </c>
      <c r="F1021" s="64">
        <f ca="1">(TRUNC(PRODUCT($E$16:$E1020),16))</f>
        <v>1.3956506476646999</v>
      </c>
      <c r="G1021" s="64">
        <f t="shared" ca="1" si="278"/>
        <v>1.34121351552386</v>
      </c>
      <c r="H1021" s="64">
        <f t="shared" ca="1" si="279"/>
        <v>1.04058797</v>
      </c>
      <c r="I1021" s="65">
        <f t="shared" si="274"/>
        <v>3.7499999999999999E-2</v>
      </c>
      <c r="J1021" s="66">
        <f t="shared" si="280"/>
        <v>42843</v>
      </c>
      <c r="K1021" s="13">
        <f t="shared" si="272"/>
        <v>153</v>
      </c>
      <c r="L1021" s="9">
        <f t="shared" si="281"/>
        <v>1.015768977</v>
      </c>
      <c r="M1021" s="69">
        <f t="shared" ca="1" si="282"/>
        <v>1.0569969779999999</v>
      </c>
      <c r="N1021" s="68">
        <f t="shared" si="283"/>
        <v>0</v>
      </c>
      <c r="O1021" s="64">
        <f t="shared" ca="1" si="284"/>
        <v>3500041.4933579601</v>
      </c>
      <c r="P1021" s="70">
        <f t="shared" si="285"/>
        <v>0</v>
      </c>
      <c r="Q1021" s="67"/>
      <c r="R1021" s="66"/>
      <c r="S1021" s="66"/>
      <c r="T1021" s="66"/>
      <c r="U1021" s="66"/>
      <c r="V1021" s="7"/>
      <c r="W1021" s="7"/>
      <c r="X1021" s="7"/>
      <c r="Y1021" s="7"/>
      <c r="Z1021" s="1"/>
      <c r="AA1021" s="7"/>
      <c r="AB1021" s="7"/>
      <c r="AC1021" s="7"/>
      <c r="AD1021" s="7"/>
      <c r="AE1021" s="7"/>
      <c r="AF1021" s="8"/>
      <c r="AG1021" s="7"/>
      <c r="AH1021" s="3"/>
      <c r="AI1021" s="18"/>
      <c r="AJ1021" s="19"/>
      <c r="AK1021" s="3"/>
      <c r="AL1021" s="3"/>
      <c r="AM1021" s="3"/>
      <c r="AN1021" s="3"/>
      <c r="AO1021" s="3"/>
      <c r="AP1021" s="3"/>
      <c r="AQ1021" s="3"/>
      <c r="AR1021" s="3"/>
      <c r="AS1021" s="3"/>
      <c r="AT1021" s="3"/>
      <c r="AU1021" s="3"/>
      <c r="AV1021" s="3"/>
      <c r="AW1021" s="3"/>
      <c r="AX1021" s="3"/>
      <c r="AY1021" s="3"/>
      <c r="AZ1021" s="3"/>
      <c r="BA1021" s="3"/>
      <c r="BB1021" s="3"/>
      <c r="BC1021" s="3"/>
      <c r="BD1021" s="3"/>
      <c r="BE1021" s="3"/>
      <c r="BF1021" s="3"/>
      <c r="BG1021" s="3"/>
      <c r="BH1021" s="3"/>
      <c r="BI1021" s="3"/>
      <c r="BJ1021" s="3"/>
      <c r="BK1021" s="3"/>
      <c r="BL1021" s="3"/>
      <c r="BM1021" s="3"/>
      <c r="BN1021" s="3"/>
      <c r="BO1021" s="3"/>
      <c r="BP1021" s="3"/>
      <c r="BQ1021" s="3"/>
      <c r="BR1021" s="3"/>
      <c r="BS1021" s="3"/>
      <c r="BT1021" s="3"/>
      <c r="BU1021" s="3"/>
      <c r="BV1021" s="3"/>
      <c r="BW1021" s="3"/>
      <c r="BX1021" s="3"/>
      <c r="BY1021" s="3"/>
      <c r="BZ1021" s="3"/>
      <c r="CA1021" s="3"/>
      <c r="CB1021" s="3"/>
      <c r="CC1021" s="3"/>
      <c r="CD1021" s="3"/>
      <c r="CE1021" s="3"/>
      <c r="CF1021" s="3"/>
      <c r="CG1021" s="3"/>
      <c r="CH1021" s="3"/>
      <c r="CI1021" s="3"/>
      <c r="CJ1021" s="3"/>
      <c r="CK1021" s="3"/>
      <c r="CL1021" s="3"/>
      <c r="CM1021" s="3"/>
      <c r="CN1021" s="3"/>
      <c r="CO1021" s="3"/>
      <c r="CP1021" s="3"/>
      <c r="CQ1021" s="3"/>
      <c r="CR1021" s="3"/>
      <c r="CS1021" s="3"/>
      <c r="CT1021" s="3"/>
      <c r="CU1021" s="3"/>
      <c r="CV1021" s="3"/>
      <c r="CW1021" s="3"/>
      <c r="CX1021" s="3"/>
      <c r="CY1021" s="3"/>
      <c r="CZ1021" s="3"/>
      <c r="DA1021" s="3"/>
      <c r="DB1021" s="3"/>
      <c r="DC1021" s="3"/>
      <c r="DD1021" s="3"/>
      <c r="DE1021" s="3"/>
      <c r="DF1021" s="3"/>
      <c r="DG1021" s="3"/>
      <c r="DH1021" s="3"/>
      <c r="DI1021" s="3"/>
      <c r="DJ1021" s="3"/>
      <c r="DK1021" s="3"/>
      <c r="DL1021" s="3"/>
      <c r="DM1021" s="3"/>
      <c r="DN1021" s="3"/>
      <c r="DO1021" s="3"/>
      <c r="DP1021" s="3"/>
      <c r="DQ1021" s="3"/>
      <c r="DR1021" s="3"/>
      <c r="DS1021" s="3"/>
      <c r="DT1021" s="3"/>
      <c r="DU1021" s="3"/>
      <c r="DV1021" s="3"/>
      <c r="DW1021" s="3"/>
      <c r="DX1021" s="3"/>
      <c r="DY1021" s="3"/>
      <c r="DZ1021" s="3"/>
      <c r="EA1021" s="3"/>
      <c r="EB1021" s="3"/>
      <c r="EC1021" s="3"/>
      <c r="ED1021" s="3"/>
      <c r="EE1021" s="3"/>
      <c r="EF1021" s="3"/>
      <c r="EG1021" s="3"/>
      <c r="EH1021" s="3"/>
      <c r="EI1021" s="3"/>
      <c r="EJ1021" s="3"/>
      <c r="EK1021" s="3"/>
      <c r="EL1021" s="3"/>
      <c r="EM1021" s="3"/>
      <c r="EN1021" s="3"/>
      <c r="EO1021" s="3"/>
      <c r="EP1021" s="3"/>
      <c r="EQ1021" s="3"/>
      <c r="ER1021" s="3"/>
      <c r="ES1021" s="3"/>
      <c r="ET1021" s="3"/>
      <c r="EU1021" s="3"/>
      <c r="EV1021" s="3"/>
      <c r="EW1021" s="3"/>
      <c r="EX1021" s="3"/>
      <c r="EY1021" s="3"/>
      <c r="EZ1021" s="3"/>
      <c r="FA1021" s="3"/>
      <c r="FB1021" s="3"/>
      <c r="FC1021" s="3"/>
      <c r="FD1021" s="3"/>
      <c r="FE1021" s="3"/>
      <c r="FF1021" s="3"/>
      <c r="FG1021" s="3"/>
      <c r="FH1021" s="3"/>
      <c r="FI1021" s="3"/>
      <c r="FJ1021" s="3"/>
      <c r="FK1021" s="3"/>
      <c r="FL1021" s="3"/>
      <c r="FM1021" s="3"/>
      <c r="FN1021" s="3"/>
      <c r="FO1021" s="3"/>
      <c r="FP1021" s="3"/>
      <c r="FQ1021" s="3"/>
      <c r="FR1021" s="3"/>
      <c r="FS1021" s="3"/>
      <c r="FT1021" s="3"/>
      <c r="FU1021" s="3"/>
      <c r="FV1021" s="3"/>
      <c r="FW1021" s="3"/>
      <c r="FX1021" s="3"/>
      <c r="FY1021" s="3"/>
      <c r="FZ1021" s="3"/>
      <c r="GA1021" s="3"/>
      <c r="GB1021" s="3"/>
      <c r="GC1021" s="3"/>
      <c r="GD1021" s="3"/>
      <c r="GE1021" s="3"/>
      <c r="GF1021" s="3"/>
      <c r="GG1021" s="3"/>
      <c r="GH1021" s="3"/>
      <c r="GI1021" s="3"/>
      <c r="GJ1021" s="3"/>
      <c r="GK1021" s="3"/>
      <c r="GL1021" s="3"/>
      <c r="GM1021" s="3"/>
      <c r="GN1021" s="3"/>
      <c r="GO1021" s="3"/>
      <c r="GP1021" s="3"/>
      <c r="GQ1021" s="3"/>
      <c r="GR1021" s="3"/>
      <c r="GS1021" s="3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</row>
    <row r="1022" spans="1:220" x14ac:dyDescent="0.2">
      <c r="A1022" s="63">
        <f t="shared" si="273"/>
        <v>42997</v>
      </c>
      <c r="B1022" s="12">
        <f t="shared" ca="1" si="275"/>
        <v>64934333.044153705</v>
      </c>
      <c r="C1022" s="71">
        <f t="shared" si="276"/>
        <v>61407492.399999999</v>
      </c>
      <c r="D1022" s="65">
        <f ca="1">IF(A1022&lt;$B$1,VLOOKUP(A1022,[1]DI!$A$4:$B$15000,2,FALSE),0)</f>
        <v>8.14E-2</v>
      </c>
      <c r="E1022" s="11">
        <f t="shared" ca="1" si="277"/>
        <v>1.00031059</v>
      </c>
      <c r="F1022" s="64">
        <f ca="1">(TRUNC(PRODUCT($E$16:$E1021),16))</f>
        <v>1.3960841227993499</v>
      </c>
      <c r="G1022" s="64">
        <f t="shared" ca="1" si="278"/>
        <v>1.34121351552386</v>
      </c>
      <c r="H1022" s="64">
        <f t="shared" ca="1" si="279"/>
        <v>1.0409111600000001</v>
      </c>
      <c r="I1022" s="65">
        <f t="shared" si="274"/>
        <v>3.7499999999999999E-2</v>
      </c>
      <c r="J1022" s="66">
        <f t="shared" si="280"/>
        <v>42843</v>
      </c>
      <c r="K1022" s="13">
        <f t="shared" si="272"/>
        <v>154</v>
      </c>
      <c r="L1022" s="9">
        <f t="shared" si="281"/>
        <v>1.0158728560000001</v>
      </c>
      <c r="M1022" s="69">
        <f t="shared" ca="1" si="282"/>
        <v>1.0574333929999999</v>
      </c>
      <c r="N1022" s="68">
        <f t="shared" si="283"/>
        <v>0</v>
      </c>
      <c r="O1022" s="64">
        <f t="shared" ca="1" si="284"/>
        <v>3526840.64415371</v>
      </c>
      <c r="P1022" s="70">
        <f t="shared" si="285"/>
        <v>0</v>
      </c>
      <c r="Q1022" s="67"/>
      <c r="R1022" s="66"/>
      <c r="S1022" s="66"/>
      <c r="T1022" s="66"/>
      <c r="U1022" s="66"/>
      <c r="V1022" s="7"/>
      <c r="W1022" s="7"/>
      <c r="X1022" s="7"/>
      <c r="Y1022" s="7"/>
      <c r="Z1022" s="1"/>
      <c r="AA1022" s="7"/>
      <c r="AB1022" s="7"/>
      <c r="AC1022" s="7"/>
      <c r="AD1022" s="7"/>
      <c r="AE1022" s="7"/>
      <c r="AF1022" s="8"/>
      <c r="AG1022" s="7"/>
      <c r="AH1022" s="3"/>
      <c r="AI1022" s="18"/>
      <c r="AJ1022" s="19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3"/>
      <c r="AW1022" s="3"/>
      <c r="AX1022" s="3"/>
      <c r="AY1022" s="3"/>
      <c r="AZ1022" s="3"/>
      <c r="BA1022" s="3"/>
      <c r="BB1022" s="3"/>
      <c r="BC1022" s="3"/>
      <c r="BD1022" s="3"/>
      <c r="BE1022" s="3"/>
      <c r="BF1022" s="3"/>
      <c r="BG1022" s="3"/>
      <c r="BH1022" s="3"/>
      <c r="BI1022" s="3"/>
      <c r="BJ1022" s="3"/>
      <c r="BK1022" s="3"/>
      <c r="BL1022" s="3"/>
      <c r="BM1022" s="3"/>
      <c r="BN1022" s="3"/>
      <c r="BO1022" s="3"/>
      <c r="BP1022" s="3"/>
      <c r="BQ1022" s="3"/>
      <c r="BR1022" s="3"/>
      <c r="BS1022" s="3"/>
      <c r="BT1022" s="3"/>
      <c r="BU1022" s="3"/>
      <c r="BV1022" s="3"/>
      <c r="BW1022" s="3"/>
      <c r="BX1022" s="3"/>
      <c r="BY1022" s="3"/>
      <c r="BZ1022" s="3"/>
      <c r="CA1022" s="3"/>
      <c r="CB1022" s="3"/>
      <c r="CC1022" s="3"/>
      <c r="CD1022" s="3"/>
      <c r="CE1022" s="3"/>
      <c r="CF1022" s="3"/>
      <c r="CG1022" s="3"/>
      <c r="CH1022" s="3"/>
      <c r="CI1022" s="3"/>
      <c r="CJ1022" s="3"/>
      <c r="CK1022" s="3"/>
      <c r="CL1022" s="3"/>
      <c r="CM1022" s="3"/>
      <c r="CN1022" s="3"/>
      <c r="CO1022" s="3"/>
      <c r="CP1022" s="3"/>
      <c r="CQ1022" s="3"/>
      <c r="CR1022" s="3"/>
      <c r="CS1022" s="3"/>
      <c r="CT1022" s="3"/>
      <c r="CU1022" s="3"/>
      <c r="CV1022" s="3"/>
      <c r="CW1022" s="3"/>
      <c r="CX1022" s="3"/>
      <c r="CY1022" s="3"/>
      <c r="CZ1022" s="3"/>
      <c r="DA1022" s="3"/>
      <c r="DB1022" s="3"/>
      <c r="DC1022" s="3"/>
      <c r="DD1022" s="3"/>
      <c r="DE1022" s="3"/>
      <c r="DF1022" s="3"/>
      <c r="DG1022" s="3"/>
      <c r="DH1022" s="3"/>
      <c r="DI1022" s="3"/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/>
      <c r="EA1022" s="3"/>
      <c r="EB1022" s="3"/>
      <c r="EC1022" s="3"/>
      <c r="ED1022" s="3"/>
      <c r="EE1022" s="3"/>
      <c r="EF1022" s="3"/>
      <c r="EG1022" s="3"/>
      <c r="EH1022" s="3"/>
      <c r="EI1022" s="3"/>
      <c r="EJ1022" s="3"/>
      <c r="EK1022" s="3"/>
      <c r="EL1022" s="3"/>
      <c r="EM1022" s="3"/>
      <c r="EN1022" s="3"/>
      <c r="EO1022" s="3"/>
      <c r="EP1022" s="3"/>
      <c r="EQ1022" s="3"/>
      <c r="ER1022" s="3"/>
      <c r="ES1022" s="3"/>
      <c r="ET1022" s="3"/>
      <c r="EU1022" s="3"/>
      <c r="EV1022" s="3"/>
      <c r="EW1022" s="3"/>
      <c r="EX1022" s="3"/>
      <c r="EY1022" s="3"/>
      <c r="EZ1022" s="3"/>
      <c r="FA1022" s="3"/>
      <c r="FB1022" s="3"/>
      <c r="FC1022" s="3"/>
      <c r="FD1022" s="3"/>
      <c r="FE1022" s="3"/>
      <c r="FF1022" s="3"/>
      <c r="FG1022" s="3"/>
      <c r="FH1022" s="3"/>
      <c r="FI1022" s="3"/>
      <c r="FJ1022" s="3"/>
      <c r="FK1022" s="3"/>
      <c r="FL1022" s="3"/>
      <c r="FM1022" s="3"/>
      <c r="FN1022" s="3"/>
      <c r="FO1022" s="3"/>
      <c r="FP1022" s="3"/>
      <c r="FQ1022" s="3"/>
      <c r="FR1022" s="3"/>
      <c r="FS1022" s="3"/>
      <c r="FT1022" s="3"/>
      <c r="FU1022" s="3"/>
      <c r="FV1022" s="3"/>
      <c r="FW1022" s="3"/>
      <c r="FX1022" s="3"/>
      <c r="FY1022" s="3"/>
      <c r="FZ1022" s="3"/>
      <c r="GA1022" s="3"/>
      <c r="GB1022" s="3"/>
      <c r="GC1022" s="3"/>
      <c r="GD1022" s="3"/>
      <c r="GE1022" s="3"/>
      <c r="GF1022" s="3"/>
      <c r="GG1022" s="3"/>
      <c r="GH1022" s="3"/>
      <c r="GI1022" s="3"/>
      <c r="GJ1022" s="3"/>
      <c r="GK1022" s="3"/>
      <c r="GL1022" s="3"/>
      <c r="GM1022" s="3"/>
      <c r="GN1022" s="3"/>
      <c r="GO1022" s="3"/>
      <c r="GP1022" s="3"/>
      <c r="GQ1022" s="3"/>
      <c r="GR1022" s="3"/>
      <c r="GS1022" s="3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</row>
    <row r="1023" spans="1:220" x14ac:dyDescent="0.2">
      <c r="A1023" s="63">
        <f t="shared" si="273"/>
        <v>42998</v>
      </c>
      <c r="B1023" s="12">
        <f t="shared" ca="1" si="275"/>
        <v>64961143.862373009</v>
      </c>
      <c r="C1023" s="71">
        <f t="shared" si="276"/>
        <v>61407492.399999999</v>
      </c>
      <c r="D1023" s="65">
        <f ca="1">IF(A1023&lt;$B$1,VLOOKUP(A1023,[1]DI!$A$4:$B$15000,2,FALSE),0)</f>
        <v>8.14E-2</v>
      </c>
      <c r="E1023" s="11">
        <f t="shared" ca="1" si="277"/>
        <v>1.00031059</v>
      </c>
      <c r="F1023" s="64">
        <f ca="1">(TRUNC(PRODUCT($E$16:$E1022),16))</f>
        <v>1.3965177325670499</v>
      </c>
      <c r="G1023" s="64">
        <f t="shared" ca="1" si="278"/>
        <v>1.34121351552386</v>
      </c>
      <c r="H1023" s="64">
        <f t="shared" ca="1" si="279"/>
        <v>1.0412344600000001</v>
      </c>
      <c r="I1023" s="65">
        <f t="shared" si="274"/>
        <v>3.7499999999999999E-2</v>
      </c>
      <c r="J1023" s="66">
        <f t="shared" si="280"/>
        <v>42843</v>
      </c>
      <c r="K1023" s="13">
        <f t="shared" si="272"/>
        <v>155</v>
      </c>
      <c r="L1023" s="9">
        <f t="shared" si="281"/>
        <v>1.015976746</v>
      </c>
      <c r="M1023" s="69">
        <f t="shared" ca="1" si="282"/>
        <v>1.0578699979999999</v>
      </c>
      <c r="N1023" s="68">
        <f t="shared" si="283"/>
        <v>0</v>
      </c>
      <c r="O1023" s="64">
        <f t="shared" ca="1" si="284"/>
        <v>3553651.4623730099</v>
      </c>
      <c r="P1023" s="70">
        <f t="shared" si="285"/>
        <v>0</v>
      </c>
      <c r="Q1023" s="67"/>
      <c r="R1023" s="66"/>
      <c r="S1023" s="66"/>
      <c r="T1023" s="66"/>
      <c r="U1023" s="66"/>
      <c r="V1023" s="7"/>
      <c r="W1023" s="7"/>
      <c r="X1023" s="7"/>
      <c r="Y1023" s="7"/>
      <c r="Z1023" s="1"/>
      <c r="AA1023" s="7"/>
      <c r="AB1023" s="7"/>
      <c r="AC1023" s="7"/>
      <c r="AD1023" s="7"/>
      <c r="AE1023" s="7"/>
      <c r="AF1023" s="8"/>
      <c r="AG1023" s="7"/>
      <c r="AH1023" s="3"/>
      <c r="AI1023" s="18"/>
      <c r="AJ1023" s="19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3"/>
      <c r="AW1023" s="3"/>
      <c r="AX1023" s="3"/>
      <c r="AY1023" s="3"/>
      <c r="AZ1023" s="3"/>
      <c r="BA1023" s="3"/>
      <c r="BB1023" s="3"/>
      <c r="BC1023" s="3"/>
      <c r="BD1023" s="3"/>
      <c r="BE1023" s="3"/>
      <c r="BF1023" s="3"/>
      <c r="BG1023" s="3"/>
      <c r="BH1023" s="3"/>
      <c r="BI1023" s="3"/>
      <c r="BJ1023" s="3"/>
      <c r="BK1023" s="3"/>
      <c r="BL1023" s="3"/>
      <c r="BM1023" s="3"/>
      <c r="BN1023" s="3"/>
      <c r="BO1023" s="3"/>
      <c r="BP1023" s="3"/>
      <c r="BQ1023" s="3"/>
      <c r="BR1023" s="3"/>
      <c r="BS1023" s="3"/>
      <c r="BT1023" s="3"/>
      <c r="BU1023" s="3"/>
      <c r="BV1023" s="3"/>
      <c r="BW1023" s="3"/>
      <c r="BX1023" s="3"/>
      <c r="BY1023" s="3"/>
      <c r="BZ1023" s="3"/>
      <c r="CA1023" s="3"/>
      <c r="CB1023" s="3"/>
      <c r="CC1023" s="3"/>
      <c r="CD1023" s="3"/>
      <c r="CE1023" s="3"/>
      <c r="CF1023" s="3"/>
      <c r="CG1023" s="3"/>
      <c r="CH1023" s="3"/>
      <c r="CI1023" s="3"/>
      <c r="CJ1023" s="3"/>
      <c r="CK1023" s="3"/>
      <c r="CL1023" s="3"/>
      <c r="CM1023" s="3"/>
      <c r="CN1023" s="3"/>
      <c r="CO1023" s="3"/>
      <c r="CP1023" s="3"/>
      <c r="CQ1023" s="3"/>
      <c r="CR1023" s="3"/>
      <c r="CS1023" s="3"/>
      <c r="CT1023" s="3"/>
      <c r="CU1023" s="3"/>
      <c r="CV1023" s="3"/>
      <c r="CW1023" s="3"/>
      <c r="CX1023" s="3"/>
      <c r="CY1023" s="3"/>
      <c r="CZ1023" s="3"/>
      <c r="DA1023" s="3"/>
      <c r="DB1023" s="3"/>
      <c r="DC1023" s="3"/>
      <c r="DD1023" s="3"/>
      <c r="DE1023" s="3"/>
      <c r="DF1023" s="3"/>
      <c r="DG1023" s="3"/>
      <c r="DH1023" s="3"/>
      <c r="DI1023" s="3"/>
      <c r="DJ1023" s="3"/>
      <c r="DK1023" s="3"/>
      <c r="DL1023" s="3"/>
      <c r="DM1023" s="3"/>
      <c r="DN1023" s="3"/>
      <c r="DO1023" s="3"/>
      <c r="DP1023" s="3"/>
      <c r="DQ1023" s="3"/>
      <c r="DR1023" s="3"/>
      <c r="DS1023" s="3"/>
      <c r="DT1023" s="3"/>
      <c r="DU1023" s="3"/>
      <c r="DV1023" s="3"/>
      <c r="DW1023" s="3"/>
      <c r="DX1023" s="3"/>
      <c r="DY1023" s="3"/>
      <c r="DZ1023" s="3"/>
      <c r="EA1023" s="3"/>
      <c r="EB1023" s="3"/>
      <c r="EC1023" s="3"/>
      <c r="ED1023" s="3"/>
      <c r="EE1023" s="3"/>
      <c r="EF1023" s="3"/>
      <c r="EG1023" s="3"/>
      <c r="EH1023" s="3"/>
      <c r="EI1023" s="3"/>
      <c r="EJ1023" s="3"/>
      <c r="EK1023" s="3"/>
      <c r="EL1023" s="3"/>
      <c r="EM1023" s="3"/>
      <c r="EN1023" s="3"/>
      <c r="EO1023" s="3"/>
      <c r="EP1023" s="3"/>
      <c r="EQ1023" s="3"/>
      <c r="ER1023" s="3"/>
      <c r="ES1023" s="3"/>
      <c r="ET1023" s="3"/>
      <c r="EU1023" s="3"/>
      <c r="EV1023" s="3"/>
      <c r="EW1023" s="3"/>
      <c r="EX1023" s="3"/>
      <c r="EY1023" s="3"/>
      <c r="EZ1023" s="3"/>
      <c r="FA1023" s="3"/>
      <c r="FB1023" s="3"/>
      <c r="FC1023" s="3"/>
      <c r="FD1023" s="3"/>
      <c r="FE1023" s="3"/>
      <c r="FF1023" s="3"/>
      <c r="FG1023" s="3"/>
      <c r="FH1023" s="3"/>
      <c r="FI1023" s="3"/>
      <c r="FJ1023" s="3"/>
      <c r="FK1023" s="3"/>
      <c r="FL1023" s="3"/>
      <c r="FM1023" s="3"/>
      <c r="FN1023" s="3"/>
      <c r="FO1023" s="3"/>
      <c r="FP1023" s="3"/>
      <c r="FQ1023" s="3"/>
      <c r="FR1023" s="3"/>
      <c r="FS1023" s="3"/>
      <c r="FT1023" s="3"/>
      <c r="FU1023" s="3"/>
      <c r="FV1023" s="3"/>
      <c r="FW1023" s="3"/>
      <c r="FX1023" s="3"/>
      <c r="FY1023" s="3"/>
      <c r="FZ1023" s="3"/>
      <c r="GA1023" s="3"/>
      <c r="GB1023" s="3"/>
      <c r="GC1023" s="3"/>
      <c r="GD1023" s="3"/>
      <c r="GE1023" s="3"/>
      <c r="GF1023" s="3"/>
      <c r="GG1023" s="3"/>
      <c r="GH1023" s="3"/>
      <c r="GI1023" s="3"/>
      <c r="GJ1023" s="3"/>
      <c r="GK1023" s="3"/>
      <c r="GL1023" s="3"/>
      <c r="GM1023" s="3"/>
      <c r="GN1023" s="3"/>
      <c r="GO1023" s="3"/>
      <c r="GP1023" s="3"/>
      <c r="GQ1023" s="3"/>
      <c r="GR1023" s="3"/>
      <c r="GS1023" s="3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</row>
    <row r="1024" spans="1:220" x14ac:dyDescent="0.2">
      <c r="A1024" s="63">
        <f t="shared" si="273"/>
        <v>42999</v>
      </c>
      <c r="B1024" s="12">
        <f t="shared" ca="1" si="275"/>
        <v>64987965.733940937</v>
      </c>
      <c r="C1024" s="71">
        <f t="shared" si="276"/>
        <v>61407492.399999999</v>
      </c>
      <c r="D1024" s="65">
        <f ca="1">IF(A1024&lt;$B$1,VLOOKUP(A1024,[1]DI!$A$4:$B$15000,2,FALSE),0)</f>
        <v>8.14E-2</v>
      </c>
      <c r="E1024" s="11">
        <f t="shared" ca="1" si="277"/>
        <v>1.00031059</v>
      </c>
      <c r="F1024" s="64">
        <f ca="1">(TRUNC(PRODUCT($E$16:$E1023),16))</f>
        <v>1.3969514770096101</v>
      </c>
      <c r="G1024" s="64">
        <f t="shared" ca="1" si="278"/>
        <v>1.34121351552386</v>
      </c>
      <c r="H1024" s="64">
        <f t="shared" ca="1" si="279"/>
        <v>1.0415578599999999</v>
      </c>
      <c r="I1024" s="65">
        <f t="shared" si="274"/>
        <v>3.7499999999999999E-2</v>
      </c>
      <c r="J1024" s="66">
        <f t="shared" si="280"/>
        <v>42843</v>
      </c>
      <c r="K1024" s="13">
        <f t="shared" si="272"/>
        <v>156</v>
      </c>
      <c r="L1024" s="9">
        <f t="shared" si="281"/>
        <v>1.016080646</v>
      </c>
      <c r="M1024" s="69">
        <f t="shared" ca="1" si="282"/>
        <v>1.0583067829999999</v>
      </c>
      <c r="N1024" s="68">
        <f t="shared" si="283"/>
        <v>0</v>
      </c>
      <c r="O1024" s="64">
        <f t="shared" ca="1" si="284"/>
        <v>3580473.33394094</v>
      </c>
      <c r="P1024" s="70">
        <f t="shared" si="285"/>
        <v>0</v>
      </c>
      <c r="Q1024" s="67"/>
      <c r="R1024" s="66"/>
      <c r="S1024" s="66"/>
      <c r="T1024" s="66"/>
      <c r="U1024" s="66"/>
      <c r="V1024" s="7"/>
      <c r="W1024" s="7"/>
      <c r="X1024" s="7"/>
      <c r="Y1024" s="7"/>
      <c r="Z1024" s="1"/>
      <c r="AA1024" s="7"/>
      <c r="AB1024" s="7"/>
      <c r="AC1024" s="7"/>
      <c r="AD1024" s="7"/>
      <c r="AE1024" s="7"/>
      <c r="AF1024" s="8"/>
      <c r="AG1024" s="7"/>
      <c r="AH1024" s="3"/>
      <c r="AI1024" s="18"/>
      <c r="AJ1024" s="19"/>
      <c r="AK1024" s="3"/>
      <c r="AL1024" s="3"/>
      <c r="AM1024" s="3"/>
      <c r="AN1024" s="3"/>
      <c r="AO1024" s="3"/>
      <c r="AP1024" s="3"/>
      <c r="AQ1024" s="3"/>
      <c r="AR1024" s="3"/>
      <c r="AS1024" s="3"/>
      <c r="AT1024" s="3"/>
      <c r="AU1024" s="3"/>
      <c r="AV1024" s="3"/>
      <c r="AW1024" s="3"/>
      <c r="AX1024" s="3"/>
      <c r="AY1024" s="3"/>
      <c r="AZ1024" s="3"/>
      <c r="BA1024" s="3"/>
      <c r="BB1024" s="3"/>
      <c r="BC1024" s="3"/>
      <c r="BD1024" s="3"/>
      <c r="BE1024" s="3"/>
      <c r="BF1024" s="3"/>
      <c r="BG1024" s="3"/>
      <c r="BH1024" s="3"/>
      <c r="BI1024" s="3"/>
      <c r="BJ1024" s="3"/>
      <c r="BK1024" s="3"/>
      <c r="BL1024" s="3"/>
      <c r="BM1024" s="3"/>
      <c r="BN1024" s="3"/>
      <c r="BO1024" s="3"/>
      <c r="BP1024" s="3"/>
      <c r="BQ1024" s="3"/>
      <c r="BR1024" s="3"/>
      <c r="BS1024" s="3"/>
      <c r="BT1024" s="3"/>
      <c r="BU1024" s="3"/>
      <c r="BV1024" s="3"/>
      <c r="BW1024" s="3"/>
      <c r="BX1024" s="3"/>
      <c r="BY1024" s="3"/>
      <c r="BZ1024" s="3"/>
      <c r="CA1024" s="3"/>
      <c r="CB1024" s="3"/>
      <c r="CC1024" s="3"/>
      <c r="CD1024" s="3"/>
      <c r="CE1024" s="3"/>
      <c r="CF1024" s="3"/>
      <c r="CG1024" s="3"/>
      <c r="CH1024" s="3"/>
      <c r="CI1024" s="3"/>
      <c r="CJ1024" s="3"/>
      <c r="CK1024" s="3"/>
      <c r="CL1024" s="3"/>
      <c r="CM1024" s="3"/>
      <c r="CN1024" s="3"/>
      <c r="CO1024" s="3"/>
      <c r="CP1024" s="3"/>
      <c r="CQ1024" s="3"/>
      <c r="CR1024" s="3"/>
      <c r="CS1024" s="3"/>
      <c r="CT1024" s="3"/>
      <c r="CU1024" s="3"/>
      <c r="CV1024" s="3"/>
      <c r="CW1024" s="3"/>
      <c r="CX1024" s="3"/>
      <c r="CY1024" s="3"/>
      <c r="CZ1024" s="3"/>
      <c r="DA1024" s="3"/>
      <c r="DB1024" s="3"/>
      <c r="DC1024" s="3"/>
      <c r="DD1024" s="3"/>
      <c r="DE1024" s="3"/>
      <c r="DF1024" s="3"/>
      <c r="DG1024" s="3"/>
      <c r="DH1024" s="3"/>
      <c r="DI1024" s="3"/>
      <c r="DJ1024" s="3"/>
      <c r="DK1024" s="3"/>
      <c r="DL1024" s="3"/>
      <c r="DM1024" s="3"/>
      <c r="DN1024" s="3"/>
      <c r="DO1024" s="3"/>
      <c r="DP1024" s="3"/>
      <c r="DQ1024" s="3"/>
      <c r="DR1024" s="3"/>
      <c r="DS1024" s="3"/>
      <c r="DT1024" s="3"/>
      <c r="DU1024" s="3"/>
      <c r="DV1024" s="3"/>
      <c r="DW1024" s="3"/>
      <c r="DX1024" s="3"/>
      <c r="DY1024" s="3"/>
      <c r="DZ1024" s="3"/>
      <c r="EA1024" s="3"/>
      <c r="EB1024" s="3"/>
      <c r="EC1024" s="3"/>
      <c r="ED1024" s="3"/>
      <c r="EE1024" s="3"/>
      <c r="EF1024" s="3"/>
      <c r="EG1024" s="3"/>
      <c r="EH1024" s="3"/>
      <c r="EI1024" s="3"/>
      <c r="EJ1024" s="3"/>
      <c r="EK1024" s="3"/>
      <c r="EL1024" s="3"/>
      <c r="EM1024" s="3"/>
      <c r="EN1024" s="3"/>
      <c r="EO1024" s="3"/>
      <c r="EP1024" s="3"/>
      <c r="EQ1024" s="3"/>
      <c r="ER1024" s="3"/>
      <c r="ES1024" s="3"/>
      <c r="ET1024" s="3"/>
      <c r="EU1024" s="3"/>
      <c r="EV1024" s="3"/>
      <c r="EW1024" s="3"/>
      <c r="EX1024" s="3"/>
      <c r="EY1024" s="3"/>
      <c r="EZ1024" s="3"/>
      <c r="FA1024" s="3"/>
      <c r="FB1024" s="3"/>
      <c r="FC1024" s="3"/>
      <c r="FD1024" s="3"/>
      <c r="FE1024" s="3"/>
      <c r="FF1024" s="3"/>
      <c r="FG1024" s="3"/>
      <c r="FH1024" s="3"/>
      <c r="FI1024" s="3"/>
      <c r="FJ1024" s="3"/>
      <c r="FK1024" s="3"/>
      <c r="FL1024" s="3"/>
      <c r="FM1024" s="3"/>
      <c r="FN1024" s="3"/>
      <c r="FO1024" s="3"/>
      <c r="FP1024" s="3"/>
      <c r="FQ1024" s="3"/>
      <c r="FR1024" s="3"/>
      <c r="FS1024" s="3"/>
      <c r="FT1024" s="3"/>
      <c r="FU1024" s="3"/>
      <c r="FV1024" s="3"/>
      <c r="FW1024" s="3"/>
      <c r="FX1024" s="3"/>
      <c r="FY1024" s="3"/>
      <c r="FZ1024" s="3"/>
      <c r="GA1024" s="3"/>
      <c r="GB1024" s="3"/>
      <c r="GC1024" s="3"/>
      <c r="GD1024" s="3"/>
      <c r="GE1024" s="3"/>
      <c r="GF1024" s="3"/>
      <c r="GG1024" s="3"/>
      <c r="GH1024" s="3"/>
      <c r="GI1024" s="3"/>
      <c r="GJ1024" s="3"/>
      <c r="GK1024" s="3"/>
      <c r="GL1024" s="3"/>
      <c r="GM1024" s="3"/>
      <c r="GN1024" s="3"/>
      <c r="GO1024" s="3"/>
      <c r="GP1024" s="3"/>
      <c r="GQ1024" s="3"/>
      <c r="GR1024" s="3"/>
      <c r="GS1024" s="3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</row>
    <row r="1025" spans="1:220" x14ac:dyDescent="0.2">
      <c r="A1025" s="63">
        <f t="shared" si="273"/>
        <v>43000</v>
      </c>
      <c r="B1025" s="12">
        <f t="shared" ca="1" si="275"/>
        <v>65014798.597450025</v>
      </c>
      <c r="C1025" s="71">
        <f t="shared" si="276"/>
        <v>61407492.399999999</v>
      </c>
      <c r="D1025" s="65">
        <f ca="1">IF(A1025&lt;$B$1,VLOOKUP(A1025,[1]DI!$A$4:$B$15000,2,FALSE),0)</f>
        <v>8.14E-2</v>
      </c>
      <c r="E1025" s="11">
        <f t="shared" ca="1" si="277"/>
        <v>1.00031059</v>
      </c>
      <c r="F1025" s="64">
        <f ca="1">(TRUNC(PRODUCT($E$16:$E1024),16))</f>
        <v>1.3973853561688601</v>
      </c>
      <c r="G1025" s="64">
        <f t="shared" ca="1" si="278"/>
        <v>1.34121351552386</v>
      </c>
      <c r="H1025" s="64">
        <f t="shared" ca="1" si="279"/>
        <v>1.0418813600000001</v>
      </c>
      <c r="I1025" s="65">
        <f t="shared" si="274"/>
        <v>3.7499999999999999E-2</v>
      </c>
      <c r="J1025" s="66">
        <f t="shared" si="280"/>
        <v>42843</v>
      </c>
      <c r="K1025" s="13">
        <f t="shared" si="272"/>
        <v>157</v>
      </c>
      <c r="L1025" s="9">
        <f t="shared" si="281"/>
        <v>1.016184556</v>
      </c>
      <c r="M1025" s="69">
        <f t="shared" ca="1" si="282"/>
        <v>1.0587437470000001</v>
      </c>
      <c r="N1025" s="68">
        <f t="shared" si="283"/>
        <v>0</v>
      </c>
      <c r="O1025" s="64">
        <f t="shared" ca="1" si="284"/>
        <v>3607306.1974500301</v>
      </c>
      <c r="P1025" s="70">
        <f t="shared" si="285"/>
        <v>0</v>
      </c>
      <c r="Q1025" s="67"/>
      <c r="R1025" s="66"/>
      <c r="S1025" s="66"/>
      <c r="T1025" s="66"/>
      <c r="U1025" s="66"/>
      <c r="V1025" s="7"/>
      <c r="W1025" s="7"/>
      <c r="X1025" s="7"/>
      <c r="Y1025" s="7"/>
      <c r="Z1025" s="1"/>
      <c r="AA1025" s="7"/>
      <c r="AB1025" s="7"/>
      <c r="AC1025" s="7"/>
      <c r="AD1025" s="7"/>
      <c r="AE1025" s="7"/>
      <c r="AF1025" s="8"/>
      <c r="AG1025" s="7"/>
      <c r="AH1025" s="3"/>
      <c r="AI1025" s="18"/>
      <c r="AJ1025" s="19"/>
      <c r="AK1025" s="3"/>
      <c r="AL1025" s="3"/>
      <c r="AM1025" s="3"/>
      <c r="AN1025" s="3"/>
      <c r="AO1025" s="3"/>
      <c r="AP1025" s="3"/>
      <c r="AQ1025" s="3"/>
      <c r="AR1025" s="3"/>
      <c r="AS1025" s="3"/>
      <c r="AT1025" s="3"/>
      <c r="AU1025" s="3"/>
      <c r="AV1025" s="3"/>
      <c r="AW1025" s="3"/>
      <c r="AX1025" s="3"/>
      <c r="AY1025" s="3"/>
      <c r="AZ1025" s="3"/>
      <c r="BA1025" s="3"/>
      <c r="BB1025" s="3"/>
      <c r="BC1025" s="3"/>
      <c r="BD1025" s="3"/>
      <c r="BE1025" s="3"/>
      <c r="BF1025" s="3"/>
      <c r="BG1025" s="3"/>
      <c r="BH1025" s="3"/>
      <c r="BI1025" s="3"/>
      <c r="BJ1025" s="3"/>
      <c r="BK1025" s="3"/>
      <c r="BL1025" s="3"/>
      <c r="BM1025" s="3"/>
      <c r="BN1025" s="3"/>
      <c r="BO1025" s="3"/>
      <c r="BP1025" s="3"/>
      <c r="BQ1025" s="3"/>
      <c r="BR1025" s="3"/>
      <c r="BS1025" s="3"/>
      <c r="BT1025" s="3"/>
      <c r="BU1025" s="3"/>
      <c r="BV1025" s="3"/>
      <c r="BW1025" s="3"/>
      <c r="BX1025" s="3"/>
      <c r="BY1025" s="3"/>
      <c r="BZ1025" s="3"/>
      <c r="CA1025" s="3"/>
      <c r="CB1025" s="3"/>
      <c r="CC1025" s="3"/>
      <c r="CD1025" s="3"/>
      <c r="CE1025" s="3"/>
      <c r="CF1025" s="3"/>
      <c r="CG1025" s="3"/>
      <c r="CH1025" s="3"/>
      <c r="CI1025" s="3"/>
      <c r="CJ1025" s="3"/>
      <c r="CK1025" s="3"/>
      <c r="CL1025" s="3"/>
      <c r="CM1025" s="3"/>
      <c r="CN1025" s="3"/>
      <c r="CO1025" s="3"/>
      <c r="CP1025" s="3"/>
      <c r="CQ1025" s="3"/>
      <c r="CR1025" s="3"/>
      <c r="CS1025" s="3"/>
      <c r="CT1025" s="3"/>
      <c r="CU1025" s="3"/>
      <c r="CV1025" s="3"/>
      <c r="CW1025" s="3"/>
      <c r="CX1025" s="3"/>
      <c r="CY1025" s="3"/>
      <c r="CZ1025" s="3"/>
      <c r="DA1025" s="3"/>
      <c r="DB1025" s="3"/>
      <c r="DC1025" s="3"/>
      <c r="DD1025" s="3"/>
      <c r="DE1025" s="3"/>
      <c r="DF1025" s="3"/>
      <c r="DG1025" s="3"/>
      <c r="DH1025" s="3"/>
      <c r="DI1025" s="3"/>
      <c r="DJ1025" s="3"/>
      <c r="DK1025" s="3"/>
      <c r="DL1025" s="3"/>
      <c r="DM1025" s="3"/>
      <c r="DN1025" s="3"/>
      <c r="DO1025" s="3"/>
      <c r="DP1025" s="3"/>
      <c r="DQ1025" s="3"/>
      <c r="DR1025" s="3"/>
      <c r="DS1025" s="3"/>
      <c r="DT1025" s="3"/>
      <c r="DU1025" s="3"/>
      <c r="DV1025" s="3"/>
      <c r="DW1025" s="3"/>
      <c r="DX1025" s="3"/>
      <c r="DY1025" s="3"/>
      <c r="DZ1025" s="3"/>
      <c r="EA1025" s="3"/>
      <c r="EB1025" s="3"/>
      <c r="EC1025" s="3"/>
      <c r="ED1025" s="3"/>
      <c r="EE1025" s="3"/>
      <c r="EF1025" s="3"/>
      <c r="EG1025" s="3"/>
      <c r="EH1025" s="3"/>
      <c r="EI1025" s="3"/>
      <c r="EJ1025" s="3"/>
      <c r="EK1025" s="3"/>
      <c r="EL1025" s="3"/>
      <c r="EM1025" s="3"/>
      <c r="EN1025" s="3"/>
      <c r="EO1025" s="3"/>
      <c r="EP1025" s="3"/>
      <c r="EQ1025" s="3"/>
      <c r="ER1025" s="3"/>
      <c r="ES1025" s="3"/>
      <c r="ET1025" s="3"/>
      <c r="EU1025" s="3"/>
      <c r="EV1025" s="3"/>
      <c r="EW1025" s="3"/>
      <c r="EX1025" s="3"/>
      <c r="EY1025" s="3"/>
      <c r="EZ1025" s="3"/>
      <c r="FA1025" s="3"/>
      <c r="FB1025" s="3"/>
      <c r="FC1025" s="3"/>
      <c r="FD1025" s="3"/>
      <c r="FE1025" s="3"/>
      <c r="FF1025" s="3"/>
      <c r="FG1025" s="3"/>
      <c r="FH1025" s="3"/>
      <c r="FI1025" s="3"/>
      <c r="FJ1025" s="3"/>
      <c r="FK1025" s="3"/>
      <c r="FL1025" s="3"/>
      <c r="FM1025" s="3"/>
      <c r="FN1025" s="3"/>
      <c r="FO1025" s="3"/>
      <c r="FP1025" s="3"/>
      <c r="FQ1025" s="3"/>
      <c r="FR1025" s="3"/>
      <c r="FS1025" s="3"/>
      <c r="FT1025" s="3"/>
      <c r="FU1025" s="3"/>
      <c r="FV1025" s="3"/>
      <c r="FW1025" s="3"/>
      <c r="FX1025" s="3"/>
      <c r="FY1025" s="3"/>
      <c r="FZ1025" s="3"/>
      <c r="GA1025" s="3"/>
      <c r="GB1025" s="3"/>
      <c r="GC1025" s="3"/>
      <c r="GD1025" s="3"/>
      <c r="GE1025" s="3"/>
      <c r="GF1025" s="3"/>
      <c r="GG1025" s="3"/>
      <c r="GH1025" s="3"/>
      <c r="GI1025" s="3"/>
      <c r="GJ1025" s="3"/>
      <c r="GK1025" s="3"/>
      <c r="GL1025" s="3"/>
      <c r="GM1025" s="3"/>
      <c r="GN1025" s="3"/>
      <c r="GO1025" s="3"/>
      <c r="GP1025" s="3"/>
      <c r="GQ1025" s="3"/>
      <c r="GR1025" s="3"/>
      <c r="GS1025" s="3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</row>
    <row r="1026" spans="1:220" x14ac:dyDescent="0.2">
      <c r="A1026" s="63">
        <f t="shared" si="273"/>
        <v>43001</v>
      </c>
      <c r="B1026" s="12">
        <f t="shared" ca="1" si="275"/>
        <v>65041641.961640291</v>
      </c>
      <c r="C1026" s="71">
        <f t="shared" si="276"/>
        <v>61407492.399999999</v>
      </c>
      <c r="D1026" s="65">
        <f ca="1">IF(A1026&lt;$B$1,VLOOKUP(A1026,[1]DI!$A$4:$B$15000,2,FALSE),0)</f>
        <v>0</v>
      </c>
      <c r="E1026" s="11">
        <f t="shared" ca="1" si="277"/>
        <v>1</v>
      </c>
      <c r="F1026" s="64">
        <f ca="1">(TRUNC(PRODUCT($E$16:$E1025),16))</f>
        <v>1.3978193700866299</v>
      </c>
      <c r="G1026" s="64">
        <f t="shared" ca="1" si="278"/>
        <v>1.34121351552386</v>
      </c>
      <c r="H1026" s="64">
        <f t="shared" ca="1" si="279"/>
        <v>1.0422049499999999</v>
      </c>
      <c r="I1026" s="65">
        <f t="shared" si="274"/>
        <v>3.7499999999999999E-2</v>
      </c>
      <c r="J1026" s="66">
        <f t="shared" si="280"/>
        <v>42843</v>
      </c>
      <c r="K1026" s="13">
        <f t="shared" si="272"/>
        <v>158</v>
      </c>
      <c r="L1026" s="9">
        <f t="shared" si="281"/>
        <v>1.0162884780000001</v>
      </c>
      <c r="M1026" s="69">
        <f t="shared" ca="1" si="282"/>
        <v>1.0591808819999999</v>
      </c>
      <c r="N1026" s="68">
        <f t="shared" si="283"/>
        <v>0</v>
      </c>
      <c r="O1026" s="64">
        <f t="shared" ca="1" si="284"/>
        <v>3634149.5616402901</v>
      </c>
      <c r="P1026" s="70">
        <f t="shared" si="285"/>
        <v>0</v>
      </c>
      <c r="Q1026" s="67"/>
      <c r="R1026" s="66"/>
      <c r="S1026" s="66"/>
      <c r="T1026" s="66"/>
      <c r="U1026" s="66"/>
      <c r="V1026" s="7"/>
      <c r="W1026" s="7"/>
      <c r="X1026" s="7"/>
      <c r="Y1026" s="7"/>
      <c r="Z1026" s="1"/>
      <c r="AA1026" s="7"/>
      <c r="AB1026" s="7"/>
      <c r="AC1026" s="7"/>
      <c r="AD1026" s="7"/>
      <c r="AE1026" s="7"/>
      <c r="AF1026" s="8"/>
      <c r="AG1026" s="7"/>
      <c r="AH1026" s="3"/>
      <c r="AI1026" s="18"/>
      <c r="AJ1026" s="19"/>
      <c r="AK1026" s="3"/>
      <c r="AL1026" s="3"/>
      <c r="AM1026" s="3"/>
      <c r="AN1026" s="3"/>
      <c r="AO1026" s="3"/>
      <c r="AP1026" s="3"/>
      <c r="AQ1026" s="3"/>
      <c r="AR1026" s="3"/>
      <c r="AS1026" s="3"/>
      <c r="AT1026" s="3"/>
      <c r="AU1026" s="3"/>
      <c r="AV1026" s="3"/>
      <c r="AW1026" s="3"/>
      <c r="AX1026" s="3"/>
      <c r="AY1026" s="3"/>
      <c r="AZ1026" s="3"/>
      <c r="BA1026" s="3"/>
      <c r="BB1026" s="3"/>
      <c r="BC1026" s="3"/>
      <c r="BD1026" s="3"/>
      <c r="BE1026" s="3"/>
      <c r="BF1026" s="3"/>
      <c r="BG1026" s="3"/>
      <c r="BH1026" s="3"/>
      <c r="BI1026" s="3"/>
      <c r="BJ1026" s="3"/>
      <c r="BK1026" s="3"/>
      <c r="BL1026" s="3"/>
      <c r="BM1026" s="3"/>
      <c r="BN1026" s="3"/>
      <c r="BO1026" s="3"/>
      <c r="BP1026" s="3"/>
      <c r="BQ1026" s="3"/>
      <c r="BR1026" s="3"/>
      <c r="BS1026" s="3"/>
      <c r="BT1026" s="3"/>
      <c r="BU1026" s="3"/>
      <c r="BV1026" s="3"/>
      <c r="BW1026" s="3"/>
      <c r="BX1026" s="3"/>
      <c r="BY1026" s="3"/>
      <c r="BZ1026" s="3"/>
      <c r="CA1026" s="3"/>
      <c r="CB1026" s="3"/>
      <c r="CC1026" s="3"/>
      <c r="CD1026" s="3"/>
      <c r="CE1026" s="3"/>
      <c r="CF1026" s="3"/>
      <c r="CG1026" s="3"/>
      <c r="CH1026" s="3"/>
      <c r="CI1026" s="3"/>
      <c r="CJ1026" s="3"/>
      <c r="CK1026" s="3"/>
      <c r="CL1026" s="3"/>
      <c r="CM1026" s="3"/>
      <c r="CN1026" s="3"/>
      <c r="CO1026" s="3"/>
      <c r="CP1026" s="3"/>
      <c r="CQ1026" s="3"/>
      <c r="CR1026" s="3"/>
      <c r="CS1026" s="3"/>
      <c r="CT1026" s="3"/>
      <c r="CU1026" s="3"/>
      <c r="CV1026" s="3"/>
      <c r="CW1026" s="3"/>
      <c r="CX1026" s="3"/>
      <c r="CY1026" s="3"/>
      <c r="CZ1026" s="3"/>
      <c r="DA1026" s="3"/>
      <c r="DB1026" s="3"/>
      <c r="DC1026" s="3"/>
      <c r="DD1026" s="3"/>
      <c r="DE1026" s="3"/>
      <c r="DF1026" s="3"/>
      <c r="DG1026" s="3"/>
      <c r="DH1026" s="3"/>
      <c r="DI1026" s="3"/>
      <c r="DJ1026" s="3"/>
      <c r="DK1026" s="3"/>
      <c r="DL1026" s="3"/>
      <c r="DM1026" s="3"/>
      <c r="DN1026" s="3"/>
      <c r="DO1026" s="3"/>
      <c r="DP1026" s="3"/>
      <c r="DQ1026" s="3"/>
      <c r="DR1026" s="3"/>
      <c r="DS1026" s="3"/>
      <c r="DT1026" s="3"/>
      <c r="DU1026" s="3"/>
      <c r="DV1026" s="3"/>
      <c r="DW1026" s="3"/>
      <c r="DX1026" s="3"/>
      <c r="DY1026" s="3"/>
      <c r="DZ1026" s="3"/>
      <c r="EA1026" s="3"/>
      <c r="EB1026" s="3"/>
      <c r="EC1026" s="3"/>
      <c r="ED1026" s="3"/>
      <c r="EE1026" s="3"/>
      <c r="EF1026" s="3"/>
      <c r="EG1026" s="3"/>
      <c r="EH1026" s="3"/>
      <c r="EI1026" s="3"/>
      <c r="EJ1026" s="3"/>
      <c r="EK1026" s="3"/>
      <c r="EL1026" s="3"/>
      <c r="EM1026" s="3"/>
      <c r="EN1026" s="3"/>
      <c r="EO1026" s="3"/>
      <c r="EP1026" s="3"/>
      <c r="EQ1026" s="3"/>
      <c r="ER1026" s="3"/>
      <c r="ES1026" s="3"/>
      <c r="ET1026" s="3"/>
      <c r="EU1026" s="3"/>
      <c r="EV1026" s="3"/>
      <c r="EW1026" s="3"/>
      <c r="EX1026" s="3"/>
      <c r="EY1026" s="3"/>
      <c r="EZ1026" s="3"/>
      <c r="FA1026" s="3"/>
      <c r="FB1026" s="3"/>
      <c r="FC1026" s="3"/>
      <c r="FD1026" s="3"/>
      <c r="FE1026" s="3"/>
      <c r="FF1026" s="3"/>
      <c r="FG1026" s="3"/>
      <c r="FH1026" s="3"/>
      <c r="FI1026" s="3"/>
      <c r="FJ1026" s="3"/>
      <c r="FK1026" s="3"/>
      <c r="FL1026" s="3"/>
      <c r="FM1026" s="3"/>
      <c r="FN1026" s="3"/>
      <c r="FO1026" s="3"/>
      <c r="FP1026" s="3"/>
      <c r="FQ1026" s="3"/>
      <c r="FR1026" s="3"/>
      <c r="FS1026" s="3"/>
      <c r="FT1026" s="3"/>
      <c r="FU1026" s="3"/>
      <c r="FV1026" s="3"/>
      <c r="FW1026" s="3"/>
      <c r="FX1026" s="3"/>
      <c r="FY1026" s="3"/>
      <c r="FZ1026" s="3"/>
      <c r="GA1026" s="3"/>
      <c r="GB1026" s="3"/>
      <c r="GC1026" s="3"/>
      <c r="GD1026" s="3"/>
      <c r="GE1026" s="3"/>
      <c r="GF1026" s="3"/>
      <c r="GG1026" s="3"/>
      <c r="GH1026" s="3"/>
      <c r="GI1026" s="3"/>
      <c r="GJ1026" s="3"/>
      <c r="GK1026" s="3"/>
      <c r="GL1026" s="3"/>
      <c r="GM1026" s="3"/>
      <c r="GN1026" s="3"/>
      <c r="GO1026" s="3"/>
      <c r="GP1026" s="3"/>
      <c r="GQ1026" s="3"/>
      <c r="GR1026" s="3"/>
      <c r="GS1026" s="3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</row>
    <row r="1027" spans="1:220" x14ac:dyDescent="0.2">
      <c r="A1027" s="63">
        <f t="shared" si="273"/>
        <v>43002</v>
      </c>
      <c r="B1027" s="12">
        <f t="shared" ca="1" si="275"/>
        <v>65048293.559809566</v>
      </c>
      <c r="C1027" s="71">
        <f t="shared" si="276"/>
        <v>61407492.399999999</v>
      </c>
      <c r="D1027" s="65">
        <f ca="1">IF(A1027&lt;$B$1,VLOOKUP(A1027,[1]DI!$A$4:$B$15000,2,FALSE),0)</f>
        <v>0</v>
      </c>
      <c r="E1027" s="11">
        <f t="shared" ca="1" si="277"/>
        <v>1</v>
      </c>
      <c r="F1027" s="64">
        <f ca="1">(TRUNC(PRODUCT($E$16:$E1026),16))</f>
        <v>1.3978193700866299</v>
      </c>
      <c r="G1027" s="64">
        <f t="shared" ca="1" si="278"/>
        <v>1.34121351552386</v>
      </c>
      <c r="H1027" s="64">
        <f t="shared" ca="1" si="279"/>
        <v>1.0422049499999999</v>
      </c>
      <c r="I1027" s="65">
        <f t="shared" si="274"/>
        <v>3.7499999999999999E-2</v>
      </c>
      <c r="J1027" s="66">
        <f t="shared" si="280"/>
        <v>42843</v>
      </c>
      <c r="K1027" s="13">
        <f t="shared" si="272"/>
        <v>159</v>
      </c>
      <c r="L1027" s="9">
        <f t="shared" si="281"/>
        <v>1.0163924099999999</v>
      </c>
      <c r="M1027" s="69">
        <f t="shared" ca="1" si="282"/>
        <v>1.0592892009999999</v>
      </c>
      <c r="N1027" s="68">
        <f t="shared" si="283"/>
        <v>0</v>
      </c>
      <c r="O1027" s="64">
        <f t="shared" ca="1" si="284"/>
        <v>3640801.1598095698</v>
      </c>
      <c r="P1027" s="70">
        <f t="shared" si="285"/>
        <v>0</v>
      </c>
      <c r="Q1027" s="67"/>
      <c r="R1027" s="66"/>
      <c r="S1027" s="66"/>
      <c r="T1027" s="66"/>
      <c r="U1027" s="66"/>
      <c r="V1027" s="7"/>
      <c r="W1027" s="7"/>
      <c r="X1027" s="7"/>
      <c r="Y1027" s="7"/>
      <c r="Z1027" s="1"/>
      <c r="AA1027" s="7"/>
      <c r="AB1027" s="7"/>
      <c r="AC1027" s="7"/>
      <c r="AD1027" s="7"/>
      <c r="AE1027" s="7"/>
      <c r="AF1027" s="8"/>
      <c r="AG1027" s="7"/>
      <c r="AH1027" s="3"/>
      <c r="AI1027" s="18"/>
      <c r="AJ1027" s="19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3"/>
      <c r="AW1027" s="3"/>
      <c r="AX1027" s="3"/>
      <c r="AY1027" s="3"/>
      <c r="AZ1027" s="3"/>
      <c r="BA1027" s="3"/>
      <c r="BB1027" s="3"/>
      <c r="BC1027" s="3"/>
      <c r="BD1027" s="3"/>
      <c r="BE1027" s="3"/>
      <c r="BF1027" s="3"/>
      <c r="BG1027" s="3"/>
      <c r="BH1027" s="3"/>
      <c r="BI1027" s="3"/>
      <c r="BJ1027" s="3"/>
      <c r="BK1027" s="3"/>
      <c r="BL1027" s="3"/>
      <c r="BM1027" s="3"/>
      <c r="BN1027" s="3"/>
      <c r="BO1027" s="3"/>
      <c r="BP1027" s="3"/>
      <c r="BQ1027" s="3"/>
      <c r="BR1027" s="3"/>
      <c r="BS1027" s="3"/>
      <c r="BT1027" s="3"/>
      <c r="BU1027" s="3"/>
      <c r="BV1027" s="3"/>
      <c r="BW1027" s="3"/>
      <c r="BX1027" s="3"/>
      <c r="BY1027" s="3"/>
      <c r="BZ1027" s="3"/>
      <c r="CA1027" s="3"/>
      <c r="CB1027" s="3"/>
      <c r="CC1027" s="3"/>
      <c r="CD1027" s="3"/>
      <c r="CE1027" s="3"/>
      <c r="CF1027" s="3"/>
      <c r="CG1027" s="3"/>
      <c r="CH1027" s="3"/>
      <c r="CI1027" s="3"/>
      <c r="CJ1027" s="3"/>
      <c r="CK1027" s="3"/>
      <c r="CL1027" s="3"/>
      <c r="CM1027" s="3"/>
      <c r="CN1027" s="3"/>
      <c r="CO1027" s="3"/>
      <c r="CP1027" s="3"/>
      <c r="CQ1027" s="3"/>
      <c r="CR1027" s="3"/>
      <c r="CS1027" s="3"/>
      <c r="CT1027" s="3"/>
      <c r="CU1027" s="3"/>
      <c r="CV1027" s="3"/>
      <c r="CW1027" s="3"/>
      <c r="CX1027" s="3"/>
      <c r="CY1027" s="3"/>
      <c r="CZ1027" s="3"/>
      <c r="DA1027" s="3"/>
      <c r="DB1027" s="3"/>
      <c r="DC1027" s="3"/>
      <c r="DD1027" s="3"/>
      <c r="DE1027" s="3"/>
      <c r="DF1027" s="3"/>
      <c r="DG1027" s="3"/>
      <c r="DH1027" s="3"/>
      <c r="DI1027" s="3"/>
      <c r="DJ1027" s="3"/>
      <c r="DK1027" s="3"/>
      <c r="DL1027" s="3"/>
      <c r="DM1027" s="3"/>
      <c r="DN1027" s="3"/>
      <c r="DO1027" s="3"/>
      <c r="DP1027" s="3"/>
      <c r="DQ1027" s="3"/>
      <c r="DR1027" s="3"/>
      <c r="DS1027" s="3"/>
      <c r="DT1027" s="3"/>
      <c r="DU1027" s="3"/>
      <c r="DV1027" s="3"/>
      <c r="DW1027" s="3"/>
      <c r="DX1027" s="3"/>
      <c r="DY1027" s="3"/>
      <c r="DZ1027" s="3"/>
      <c r="EA1027" s="3"/>
      <c r="EB1027" s="3"/>
      <c r="EC1027" s="3"/>
      <c r="ED1027" s="3"/>
      <c r="EE1027" s="3"/>
      <c r="EF1027" s="3"/>
      <c r="EG1027" s="3"/>
      <c r="EH1027" s="3"/>
      <c r="EI1027" s="3"/>
      <c r="EJ1027" s="3"/>
      <c r="EK1027" s="3"/>
      <c r="EL1027" s="3"/>
      <c r="EM1027" s="3"/>
      <c r="EN1027" s="3"/>
      <c r="EO1027" s="3"/>
      <c r="EP1027" s="3"/>
      <c r="EQ1027" s="3"/>
      <c r="ER1027" s="3"/>
      <c r="ES1027" s="3"/>
      <c r="ET1027" s="3"/>
      <c r="EU1027" s="3"/>
      <c r="EV1027" s="3"/>
      <c r="EW1027" s="3"/>
      <c r="EX1027" s="3"/>
      <c r="EY1027" s="3"/>
      <c r="EZ1027" s="3"/>
      <c r="FA1027" s="3"/>
      <c r="FB1027" s="3"/>
      <c r="FC1027" s="3"/>
      <c r="FD1027" s="3"/>
      <c r="FE1027" s="3"/>
      <c r="FF1027" s="3"/>
      <c r="FG1027" s="3"/>
      <c r="FH1027" s="3"/>
      <c r="FI1027" s="3"/>
      <c r="FJ1027" s="3"/>
      <c r="FK1027" s="3"/>
      <c r="FL1027" s="3"/>
      <c r="FM1027" s="3"/>
      <c r="FN1027" s="3"/>
      <c r="FO1027" s="3"/>
      <c r="FP1027" s="3"/>
      <c r="FQ1027" s="3"/>
      <c r="FR1027" s="3"/>
      <c r="FS1027" s="3"/>
      <c r="FT1027" s="3"/>
      <c r="FU1027" s="3"/>
      <c r="FV1027" s="3"/>
      <c r="FW1027" s="3"/>
      <c r="FX1027" s="3"/>
      <c r="FY1027" s="3"/>
      <c r="FZ1027" s="3"/>
      <c r="GA1027" s="3"/>
      <c r="GB1027" s="3"/>
      <c r="GC1027" s="3"/>
      <c r="GD1027" s="3"/>
      <c r="GE1027" s="3"/>
      <c r="GF1027" s="3"/>
      <c r="GG1027" s="3"/>
      <c r="GH1027" s="3"/>
      <c r="GI1027" s="3"/>
      <c r="GJ1027" s="3"/>
      <c r="GK1027" s="3"/>
      <c r="GL1027" s="3"/>
      <c r="GM1027" s="3"/>
      <c r="GN1027" s="3"/>
      <c r="GO1027" s="3"/>
      <c r="GP1027" s="3"/>
      <c r="GQ1027" s="3"/>
      <c r="GR1027" s="3"/>
      <c r="GS1027" s="3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</row>
    <row r="1028" spans="1:220" x14ac:dyDescent="0.2">
      <c r="A1028" s="63">
        <f t="shared" si="273"/>
        <v>43003</v>
      </c>
      <c r="B1028" s="12">
        <f t="shared" ca="1" si="275"/>
        <v>65054945.833461255</v>
      </c>
      <c r="C1028" s="71">
        <f t="shared" si="276"/>
        <v>61407492.399999999</v>
      </c>
      <c r="D1028" s="65">
        <f ca="1">IF(A1028&lt;$B$1,VLOOKUP(A1028,[1]DI!$A$4:$B$15000,2,FALSE),0)</f>
        <v>8.14E-2</v>
      </c>
      <c r="E1028" s="11">
        <f t="shared" ca="1" si="277"/>
        <v>1.00031059</v>
      </c>
      <c r="F1028" s="64">
        <f ca="1">(TRUNC(PRODUCT($E$16:$E1027),16))</f>
        <v>1.3978193700866299</v>
      </c>
      <c r="G1028" s="64">
        <f t="shared" ca="1" si="278"/>
        <v>1.34121351552386</v>
      </c>
      <c r="H1028" s="64">
        <f t="shared" ca="1" si="279"/>
        <v>1.0422049499999999</v>
      </c>
      <c r="I1028" s="65">
        <f t="shared" si="274"/>
        <v>3.7499999999999999E-2</v>
      </c>
      <c r="J1028" s="66">
        <f t="shared" si="280"/>
        <v>42843</v>
      </c>
      <c r="K1028" s="13">
        <f t="shared" si="272"/>
        <v>160</v>
      </c>
      <c r="L1028" s="9">
        <f t="shared" si="281"/>
        <v>1.016496353</v>
      </c>
      <c r="M1028" s="69">
        <f t="shared" ca="1" si="282"/>
        <v>1.0593975309999999</v>
      </c>
      <c r="N1028" s="68">
        <f t="shared" si="283"/>
        <v>0</v>
      </c>
      <c r="O1028" s="64">
        <f t="shared" ca="1" si="284"/>
        <v>3647453.4334612601</v>
      </c>
      <c r="P1028" s="70">
        <f t="shared" si="285"/>
        <v>0</v>
      </c>
      <c r="Q1028" s="67"/>
      <c r="R1028" s="66"/>
      <c r="S1028" s="66"/>
      <c r="T1028" s="66"/>
      <c r="U1028" s="66"/>
      <c r="V1028" s="7"/>
      <c r="W1028" s="7"/>
      <c r="X1028" s="7"/>
      <c r="Y1028" s="7"/>
      <c r="Z1028" s="1"/>
      <c r="AA1028" s="7"/>
      <c r="AB1028" s="7"/>
      <c r="AC1028" s="7"/>
      <c r="AD1028" s="7"/>
      <c r="AE1028" s="7"/>
      <c r="AF1028" s="8"/>
      <c r="AG1028" s="7"/>
      <c r="AH1028" s="3"/>
      <c r="AI1028" s="18"/>
      <c r="AJ1028" s="19"/>
      <c r="AK1028" s="3"/>
      <c r="AL1028" s="3"/>
      <c r="AM1028" s="3"/>
      <c r="AN1028" s="3"/>
      <c r="AO1028" s="3"/>
      <c r="AP1028" s="3"/>
      <c r="AQ1028" s="3"/>
      <c r="AR1028" s="3"/>
      <c r="AS1028" s="3"/>
      <c r="AT1028" s="3"/>
      <c r="AU1028" s="3"/>
      <c r="AV1028" s="3"/>
      <c r="AW1028" s="3"/>
      <c r="AX1028" s="3"/>
      <c r="AY1028" s="3"/>
      <c r="AZ1028" s="3"/>
      <c r="BA1028" s="3"/>
      <c r="BB1028" s="3"/>
      <c r="BC1028" s="3"/>
      <c r="BD1028" s="3"/>
      <c r="BE1028" s="3"/>
      <c r="BF1028" s="3"/>
      <c r="BG1028" s="3"/>
      <c r="BH1028" s="3"/>
      <c r="BI1028" s="3"/>
      <c r="BJ1028" s="3"/>
      <c r="BK1028" s="3"/>
      <c r="BL1028" s="3"/>
      <c r="BM1028" s="3"/>
      <c r="BN1028" s="3"/>
      <c r="BO1028" s="3"/>
      <c r="BP1028" s="3"/>
      <c r="BQ1028" s="3"/>
      <c r="BR1028" s="3"/>
      <c r="BS1028" s="3"/>
      <c r="BT1028" s="3"/>
      <c r="BU1028" s="3"/>
      <c r="BV1028" s="3"/>
      <c r="BW1028" s="3"/>
      <c r="BX1028" s="3"/>
      <c r="BY1028" s="3"/>
      <c r="BZ1028" s="3"/>
      <c r="CA1028" s="3"/>
      <c r="CB1028" s="3"/>
      <c r="CC1028" s="3"/>
      <c r="CD1028" s="3"/>
      <c r="CE1028" s="3"/>
      <c r="CF1028" s="3"/>
      <c r="CG1028" s="3"/>
      <c r="CH1028" s="3"/>
      <c r="CI1028" s="3"/>
      <c r="CJ1028" s="3"/>
      <c r="CK1028" s="3"/>
      <c r="CL1028" s="3"/>
      <c r="CM1028" s="3"/>
      <c r="CN1028" s="3"/>
      <c r="CO1028" s="3"/>
      <c r="CP1028" s="3"/>
      <c r="CQ1028" s="3"/>
      <c r="CR1028" s="3"/>
      <c r="CS1028" s="3"/>
      <c r="CT1028" s="3"/>
      <c r="CU1028" s="3"/>
      <c r="CV1028" s="3"/>
      <c r="CW1028" s="3"/>
      <c r="CX1028" s="3"/>
      <c r="CY1028" s="3"/>
      <c r="CZ1028" s="3"/>
      <c r="DA1028" s="3"/>
      <c r="DB1028" s="3"/>
      <c r="DC1028" s="3"/>
      <c r="DD1028" s="3"/>
      <c r="DE1028" s="3"/>
      <c r="DF1028" s="3"/>
      <c r="DG1028" s="3"/>
      <c r="DH1028" s="3"/>
      <c r="DI1028" s="3"/>
      <c r="DJ1028" s="3"/>
      <c r="DK1028" s="3"/>
      <c r="DL1028" s="3"/>
      <c r="DM1028" s="3"/>
      <c r="DN1028" s="3"/>
      <c r="DO1028" s="3"/>
      <c r="DP1028" s="3"/>
      <c r="DQ1028" s="3"/>
      <c r="DR1028" s="3"/>
      <c r="DS1028" s="3"/>
      <c r="DT1028" s="3"/>
      <c r="DU1028" s="3"/>
      <c r="DV1028" s="3"/>
      <c r="DW1028" s="3"/>
      <c r="DX1028" s="3"/>
      <c r="DY1028" s="3"/>
      <c r="DZ1028" s="3"/>
      <c r="EA1028" s="3"/>
      <c r="EB1028" s="3"/>
      <c r="EC1028" s="3"/>
      <c r="ED1028" s="3"/>
      <c r="EE1028" s="3"/>
      <c r="EF1028" s="3"/>
      <c r="EG1028" s="3"/>
      <c r="EH1028" s="3"/>
      <c r="EI1028" s="3"/>
      <c r="EJ1028" s="3"/>
      <c r="EK1028" s="3"/>
      <c r="EL1028" s="3"/>
      <c r="EM1028" s="3"/>
      <c r="EN1028" s="3"/>
      <c r="EO1028" s="3"/>
      <c r="EP1028" s="3"/>
      <c r="EQ1028" s="3"/>
      <c r="ER1028" s="3"/>
      <c r="ES1028" s="3"/>
      <c r="ET1028" s="3"/>
      <c r="EU1028" s="3"/>
      <c r="EV1028" s="3"/>
      <c r="EW1028" s="3"/>
      <c r="EX1028" s="3"/>
      <c r="EY1028" s="3"/>
      <c r="EZ1028" s="3"/>
      <c r="FA1028" s="3"/>
      <c r="FB1028" s="3"/>
      <c r="FC1028" s="3"/>
      <c r="FD1028" s="3"/>
      <c r="FE1028" s="3"/>
      <c r="FF1028" s="3"/>
      <c r="FG1028" s="3"/>
      <c r="FH1028" s="3"/>
      <c r="FI1028" s="3"/>
      <c r="FJ1028" s="3"/>
      <c r="FK1028" s="3"/>
      <c r="FL1028" s="3"/>
      <c r="FM1028" s="3"/>
      <c r="FN1028" s="3"/>
      <c r="FO1028" s="3"/>
      <c r="FP1028" s="3"/>
      <c r="FQ1028" s="3"/>
      <c r="FR1028" s="3"/>
      <c r="FS1028" s="3"/>
      <c r="FT1028" s="3"/>
      <c r="FU1028" s="3"/>
      <c r="FV1028" s="3"/>
      <c r="FW1028" s="3"/>
      <c r="FX1028" s="3"/>
      <c r="FY1028" s="3"/>
      <c r="FZ1028" s="3"/>
      <c r="GA1028" s="3"/>
      <c r="GB1028" s="3"/>
      <c r="GC1028" s="3"/>
      <c r="GD1028" s="3"/>
      <c r="GE1028" s="3"/>
      <c r="GF1028" s="3"/>
      <c r="GG1028" s="3"/>
      <c r="GH1028" s="3"/>
      <c r="GI1028" s="3"/>
      <c r="GJ1028" s="3"/>
      <c r="GK1028" s="3"/>
      <c r="GL1028" s="3"/>
      <c r="GM1028" s="3"/>
      <c r="GN1028" s="3"/>
      <c r="GO1028" s="3"/>
      <c r="GP1028" s="3"/>
      <c r="GQ1028" s="3"/>
      <c r="GR1028" s="3"/>
      <c r="GS1028" s="3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</row>
    <row r="1029" spans="1:220" x14ac:dyDescent="0.2">
      <c r="A1029" s="63">
        <f t="shared" si="273"/>
        <v>43004</v>
      </c>
      <c r="B1029" s="12">
        <f t="shared" ca="1" si="275"/>
        <v>65081806.33034192</v>
      </c>
      <c r="C1029" s="71">
        <f t="shared" si="276"/>
        <v>61407492.399999999</v>
      </c>
      <c r="D1029" s="65">
        <f ca="1">IF(A1029&lt;$B$1,VLOOKUP(A1029,[1]DI!$A$4:$B$15000,2,FALSE),0)</f>
        <v>8.14E-2</v>
      </c>
      <c r="E1029" s="11">
        <f t="shared" ca="1" si="277"/>
        <v>1.00031059</v>
      </c>
      <c r="F1029" s="64">
        <f ca="1">(TRUNC(PRODUCT($E$16:$E1028),16))</f>
        <v>1.39825351880478</v>
      </c>
      <c r="G1029" s="64">
        <f t="shared" ca="1" si="278"/>
        <v>1.34121351552386</v>
      </c>
      <c r="H1029" s="64">
        <f t="shared" ca="1" si="279"/>
        <v>1.0425286499999999</v>
      </c>
      <c r="I1029" s="65">
        <f t="shared" si="274"/>
        <v>3.7499999999999999E-2</v>
      </c>
      <c r="J1029" s="66">
        <f t="shared" si="280"/>
        <v>42843</v>
      </c>
      <c r="K1029" s="13">
        <f t="shared" si="272"/>
        <v>161</v>
      </c>
      <c r="L1029" s="9">
        <f t="shared" si="281"/>
        <v>1.016600306</v>
      </c>
      <c r="M1029" s="69">
        <f t="shared" ca="1" si="282"/>
        <v>1.059834945</v>
      </c>
      <c r="N1029" s="68">
        <f t="shared" si="283"/>
        <v>0</v>
      </c>
      <c r="O1029" s="64">
        <f t="shared" ca="1" si="284"/>
        <v>3674313.9303419199</v>
      </c>
      <c r="P1029" s="70">
        <f t="shared" si="285"/>
        <v>0</v>
      </c>
      <c r="Q1029" s="67"/>
      <c r="R1029" s="66"/>
      <c r="S1029" s="66"/>
      <c r="T1029" s="66"/>
      <c r="U1029" s="66"/>
      <c r="V1029" s="7"/>
      <c r="W1029" s="7"/>
      <c r="X1029" s="7"/>
      <c r="Y1029" s="7"/>
      <c r="Z1029" s="1"/>
      <c r="AA1029" s="7"/>
      <c r="AB1029" s="7"/>
      <c r="AC1029" s="7"/>
      <c r="AD1029" s="7"/>
      <c r="AE1029" s="7"/>
      <c r="AF1029" s="8"/>
      <c r="AG1029" s="7"/>
      <c r="AH1029" s="3"/>
      <c r="AI1029" s="18"/>
      <c r="AJ1029" s="19"/>
      <c r="AK1029" s="3"/>
      <c r="AL1029" s="3"/>
      <c r="AM1029" s="3"/>
      <c r="AN1029" s="3"/>
      <c r="AO1029" s="3"/>
      <c r="AP1029" s="3"/>
      <c r="AQ1029" s="3"/>
      <c r="AR1029" s="3"/>
      <c r="AS1029" s="3"/>
      <c r="AT1029" s="3"/>
      <c r="AU1029" s="3"/>
      <c r="AV1029" s="3"/>
      <c r="AW1029" s="3"/>
      <c r="AX1029" s="3"/>
      <c r="AY1029" s="3"/>
      <c r="AZ1029" s="3"/>
      <c r="BA1029" s="3"/>
      <c r="BB1029" s="3"/>
      <c r="BC1029" s="3"/>
      <c r="BD1029" s="3"/>
      <c r="BE1029" s="3"/>
      <c r="BF1029" s="3"/>
      <c r="BG1029" s="3"/>
      <c r="BH1029" s="3"/>
      <c r="BI1029" s="3"/>
      <c r="BJ1029" s="3"/>
      <c r="BK1029" s="3"/>
      <c r="BL1029" s="3"/>
      <c r="BM1029" s="3"/>
      <c r="BN1029" s="3"/>
      <c r="BO1029" s="3"/>
      <c r="BP1029" s="3"/>
      <c r="BQ1029" s="3"/>
      <c r="BR1029" s="3"/>
      <c r="BS1029" s="3"/>
      <c r="BT1029" s="3"/>
      <c r="BU1029" s="3"/>
      <c r="BV1029" s="3"/>
      <c r="BW1029" s="3"/>
      <c r="BX1029" s="3"/>
      <c r="BY1029" s="3"/>
      <c r="BZ1029" s="3"/>
      <c r="CA1029" s="3"/>
      <c r="CB1029" s="3"/>
      <c r="CC1029" s="3"/>
      <c r="CD1029" s="3"/>
      <c r="CE1029" s="3"/>
      <c r="CF1029" s="3"/>
      <c r="CG1029" s="3"/>
      <c r="CH1029" s="3"/>
      <c r="CI1029" s="3"/>
      <c r="CJ1029" s="3"/>
      <c r="CK1029" s="3"/>
      <c r="CL1029" s="3"/>
      <c r="CM1029" s="3"/>
      <c r="CN1029" s="3"/>
      <c r="CO1029" s="3"/>
      <c r="CP1029" s="3"/>
      <c r="CQ1029" s="3"/>
      <c r="CR1029" s="3"/>
      <c r="CS1029" s="3"/>
      <c r="CT1029" s="3"/>
      <c r="CU1029" s="3"/>
      <c r="CV1029" s="3"/>
      <c r="CW1029" s="3"/>
      <c r="CX1029" s="3"/>
      <c r="CY1029" s="3"/>
      <c r="CZ1029" s="3"/>
      <c r="DA1029" s="3"/>
      <c r="DB1029" s="3"/>
      <c r="DC1029" s="3"/>
      <c r="DD1029" s="3"/>
      <c r="DE1029" s="3"/>
      <c r="DF1029" s="3"/>
      <c r="DG1029" s="3"/>
      <c r="DH1029" s="3"/>
      <c r="DI1029" s="3"/>
      <c r="DJ1029" s="3"/>
      <c r="DK1029" s="3"/>
      <c r="DL1029" s="3"/>
      <c r="DM1029" s="3"/>
      <c r="DN1029" s="3"/>
      <c r="DO1029" s="3"/>
      <c r="DP1029" s="3"/>
      <c r="DQ1029" s="3"/>
      <c r="DR1029" s="3"/>
      <c r="DS1029" s="3"/>
      <c r="DT1029" s="3"/>
      <c r="DU1029" s="3"/>
      <c r="DV1029" s="3"/>
      <c r="DW1029" s="3"/>
      <c r="DX1029" s="3"/>
      <c r="DY1029" s="3"/>
      <c r="DZ1029" s="3"/>
      <c r="EA1029" s="3"/>
      <c r="EB1029" s="3"/>
      <c r="EC1029" s="3"/>
      <c r="ED1029" s="3"/>
      <c r="EE1029" s="3"/>
      <c r="EF1029" s="3"/>
      <c r="EG1029" s="3"/>
      <c r="EH1029" s="3"/>
      <c r="EI1029" s="3"/>
      <c r="EJ1029" s="3"/>
      <c r="EK1029" s="3"/>
      <c r="EL1029" s="3"/>
      <c r="EM1029" s="3"/>
      <c r="EN1029" s="3"/>
      <c r="EO1029" s="3"/>
      <c r="EP1029" s="3"/>
      <c r="EQ1029" s="3"/>
      <c r="ER1029" s="3"/>
      <c r="ES1029" s="3"/>
      <c r="ET1029" s="3"/>
      <c r="EU1029" s="3"/>
      <c r="EV1029" s="3"/>
      <c r="EW1029" s="3"/>
      <c r="EX1029" s="3"/>
      <c r="EY1029" s="3"/>
      <c r="EZ1029" s="3"/>
      <c r="FA1029" s="3"/>
      <c r="FB1029" s="3"/>
      <c r="FC1029" s="3"/>
      <c r="FD1029" s="3"/>
      <c r="FE1029" s="3"/>
      <c r="FF1029" s="3"/>
      <c r="FG1029" s="3"/>
      <c r="FH1029" s="3"/>
      <c r="FI1029" s="3"/>
      <c r="FJ1029" s="3"/>
      <c r="FK1029" s="3"/>
      <c r="FL1029" s="3"/>
      <c r="FM1029" s="3"/>
      <c r="FN1029" s="3"/>
      <c r="FO1029" s="3"/>
      <c r="FP1029" s="3"/>
      <c r="FQ1029" s="3"/>
      <c r="FR1029" s="3"/>
      <c r="FS1029" s="3"/>
      <c r="FT1029" s="3"/>
      <c r="FU1029" s="3"/>
      <c r="FV1029" s="3"/>
      <c r="FW1029" s="3"/>
      <c r="FX1029" s="3"/>
      <c r="FY1029" s="3"/>
      <c r="FZ1029" s="3"/>
      <c r="GA1029" s="3"/>
      <c r="GB1029" s="3"/>
      <c r="GC1029" s="3"/>
      <c r="GD1029" s="3"/>
      <c r="GE1029" s="3"/>
      <c r="GF1029" s="3"/>
      <c r="GG1029" s="3"/>
      <c r="GH1029" s="3"/>
      <c r="GI1029" s="3"/>
      <c r="GJ1029" s="3"/>
      <c r="GK1029" s="3"/>
      <c r="GL1029" s="3"/>
      <c r="GM1029" s="3"/>
      <c r="GN1029" s="3"/>
      <c r="GO1029" s="3"/>
      <c r="GP1029" s="3"/>
      <c r="GQ1029" s="3"/>
      <c r="GR1029" s="3"/>
      <c r="GS1029" s="3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</row>
    <row r="1030" spans="1:220" x14ac:dyDescent="0.2">
      <c r="A1030" s="63">
        <f t="shared" si="273"/>
        <v>43005</v>
      </c>
      <c r="B1030" s="12">
        <f t="shared" ca="1" si="275"/>
        <v>65108677.880571209</v>
      </c>
      <c r="C1030" s="71">
        <f t="shared" si="276"/>
        <v>61407492.399999999</v>
      </c>
      <c r="D1030" s="65">
        <f ca="1">IF(A1030&lt;$B$1,VLOOKUP(A1030,[1]DI!$A$4:$B$15000,2,FALSE),0)</f>
        <v>8.14E-2</v>
      </c>
      <c r="E1030" s="11">
        <f t="shared" ca="1" si="277"/>
        <v>1.00031059</v>
      </c>
      <c r="F1030" s="64">
        <f ca="1">(TRUNC(PRODUCT($E$16:$E1029),16))</f>
        <v>1.3986878023651901</v>
      </c>
      <c r="G1030" s="64">
        <f t="shared" ca="1" si="278"/>
        <v>1.34121351552386</v>
      </c>
      <c r="H1030" s="64">
        <f t="shared" ca="1" si="279"/>
        <v>1.04285245</v>
      </c>
      <c r="I1030" s="65">
        <f t="shared" si="274"/>
        <v>3.7499999999999999E-2</v>
      </c>
      <c r="J1030" s="66">
        <f t="shared" si="280"/>
        <v>42843</v>
      </c>
      <c r="K1030" s="13">
        <f t="shared" si="272"/>
        <v>162</v>
      </c>
      <c r="L1030" s="9">
        <f t="shared" si="281"/>
        <v>1.01670427</v>
      </c>
      <c r="M1030" s="69">
        <f t="shared" ca="1" si="282"/>
        <v>1.0602725390000001</v>
      </c>
      <c r="N1030" s="68">
        <f t="shared" si="283"/>
        <v>0</v>
      </c>
      <c r="O1030" s="64">
        <f t="shared" ca="1" si="284"/>
        <v>3701185.4805712099</v>
      </c>
      <c r="P1030" s="70">
        <f t="shared" si="285"/>
        <v>0</v>
      </c>
      <c r="Q1030" s="67"/>
      <c r="R1030" s="66"/>
      <c r="S1030" s="66"/>
      <c r="T1030" s="66"/>
      <c r="U1030" s="66"/>
      <c r="V1030" s="7"/>
      <c r="W1030" s="7"/>
      <c r="X1030" s="7"/>
      <c r="Y1030" s="7"/>
      <c r="Z1030" s="1"/>
      <c r="AA1030" s="7"/>
      <c r="AB1030" s="7"/>
      <c r="AC1030" s="7"/>
      <c r="AD1030" s="7"/>
      <c r="AE1030" s="7"/>
      <c r="AF1030" s="8"/>
      <c r="AG1030" s="7"/>
      <c r="AH1030" s="3"/>
      <c r="AI1030" s="18"/>
      <c r="AJ1030" s="19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3"/>
      <c r="AW1030" s="3"/>
      <c r="AX1030" s="3"/>
      <c r="AY1030" s="3"/>
      <c r="AZ1030" s="3"/>
      <c r="BA1030" s="3"/>
      <c r="BB1030" s="3"/>
      <c r="BC1030" s="3"/>
      <c r="BD1030" s="3"/>
      <c r="BE1030" s="3"/>
      <c r="BF1030" s="3"/>
      <c r="BG1030" s="3"/>
      <c r="BH1030" s="3"/>
      <c r="BI1030" s="3"/>
      <c r="BJ1030" s="3"/>
      <c r="BK1030" s="3"/>
      <c r="BL1030" s="3"/>
      <c r="BM1030" s="3"/>
      <c r="BN1030" s="3"/>
      <c r="BO1030" s="3"/>
      <c r="BP1030" s="3"/>
      <c r="BQ1030" s="3"/>
      <c r="BR1030" s="3"/>
      <c r="BS1030" s="3"/>
      <c r="BT1030" s="3"/>
      <c r="BU1030" s="3"/>
      <c r="BV1030" s="3"/>
      <c r="BW1030" s="3"/>
      <c r="BX1030" s="3"/>
      <c r="BY1030" s="3"/>
      <c r="BZ1030" s="3"/>
      <c r="CA1030" s="3"/>
      <c r="CB1030" s="3"/>
      <c r="CC1030" s="3"/>
      <c r="CD1030" s="3"/>
      <c r="CE1030" s="3"/>
      <c r="CF1030" s="3"/>
      <c r="CG1030" s="3"/>
      <c r="CH1030" s="3"/>
      <c r="CI1030" s="3"/>
      <c r="CJ1030" s="3"/>
      <c r="CK1030" s="3"/>
      <c r="CL1030" s="3"/>
      <c r="CM1030" s="3"/>
      <c r="CN1030" s="3"/>
      <c r="CO1030" s="3"/>
      <c r="CP1030" s="3"/>
      <c r="CQ1030" s="3"/>
      <c r="CR1030" s="3"/>
      <c r="CS1030" s="3"/>
      <c r="CT1030" s="3"/>
      <c r="CU1030" s="3"/>
      <c r="CV1030" s="3"/>
      <c r="CW1030" s="3"/>
      <c r="CX1030" s="3"/>
      <c r="CY1030" s="3"/>
      <c r="CZ1030" s="3"/>
      <c r="DA1030" s="3"/>
      <c r="DB1030" s="3"/>
      <c r="DC1030" s="3"/>
      <c r="DD1030" s="3"/>
      <c r="DE1030" s="3"/>
      <c r="DF1030" s="3"/>
      <c r="DG1030" s="3"/>
      <c r="DH1030" s="3"/>
      <c r="DI1030" s="3"/>
      <c r="DJ1030" s="3"/>
      <c r="DK1030" s="3"/>
      <c r="DL1030" s="3"/>
      <c r="DM1030" s="3"/>
      <c r="DN1030" s="3"/>
      <c r="DO1030" s="3"/>
      <c r="DP1030" s="3"/>
      <c r="DQ1030" s="3"/>
      <c r="DR1030" s="3"/>
      <c r="DS1030" s="3"/>
      <c r="DT1030" s="3"/>
      <c r="DU1030" s="3"/>
      <c r="DV1030" s="3"/>
      <c r="DW1030" s="3"/>
      <c r="DX1030" s="3"/>
      <c r="DY1030" s="3"/>
      <c r="DZ1030" s="3"/>
      <c r="EA1030" s="3"/>
      <c r="EB1030" s="3"/>
      <c r="EC1030" s="3"/>
      <c r="ED1030" s="3"/>
      <c r="EE1030" s="3"/>
      <c r="EF1030" s="3"/>
      <c r="EG1030" s="3"/>
      <c r="EH1030" s="3"/>
      <c r="EI1030" s="3"/>
      <c r="EJ1030" s="3"/>
      <c r="EK1030" s="3"/>
      <c r="EL1030" s="3"/>
      <c r="EM1030" s="3"/>
      <c r="EN1030" s="3"/>
      <c r="EO1030" s="3"/>
      <c r="EP1030" s="3"/>
      <c r="EQ1030" s="3"/>
      <c r="ER1030" s="3"/>
      <c r="ES1030" s="3"/>
      <c r="ET1030" s="3"/>
      <c r="EU1030" s="3"/>
      <c r="EV1030" s="3"/>
      <c r="EW1030" s="3"/>
      <c r="EX1030" s="3"/>
      <c r="EY1030" s="3"/>
      <c r="EZ1030" s="3"/>
      <c r="FA1030" s="3"/>
      <c r="FB1030" s="3"/>
      <c r="FC1030" s="3"/>
      <c r="FD1030" s="3"/>
      <c r="FE1030" s="3"/>
      <c r="FF1030" s="3"/>
      <c r="FG1030" s="3"/>
      <c r="FH1030" s="3"/>
      <c r="FI1030" s="3"/>
      <c r="FJ1030" s="3"/>
      <c r="FK1030" s="3"/>
      <c r="FL1030" s="3"/>
      <c r="FM1030" s="3"/>
      <c r="FN1030" s="3"/>
      <c r="FO1030" s="3"/>
      <c r="FP1030" s="3"/>
      <c r="FQ1030" s="3"/>
      <c r="FR1030" s="3"/>
      <c r="FS1030" s="3"/>
      <c r="FT1030" s="3"/>
      <c r="FU1030" s="3"/>
      <c r="FV1030" s="3"/>
      <c r="FW1030" s="3"/>
      <c r="FX1030" s="3"/>
      <c r="FY1030" s="3"/>
      <c r="FZ1030" s="3"/>
      <c r="GA1030" s="3"/>
      <c r="GB1030" s="3"/>
      <c r="GC1030" s="3"/>
      <c r="GD1030" s="3"/>
      <c r="GE1030" s="3"/>
      <c r="GF1030" s="3"/>
      <c r="GG1030" s="3"/>
      <c r="GH1030" s="3"/>
      <c r="GI1030" s="3"/>
      <c r="GJ1030" s="3"/>
      <c r="GK1030" s="3"/>
      <c r="GL1030" s="3"/>
      <c r="GM1030" s="3"/>
      <c r="GN1030" s="3"/>
      <c r="GO1030" s="3"/>
      <c r="GP1030" s="3"/>
      <c r="GQ1030" s="3"/>
      <c r="GR1030" s="3"/>
      <c r="GS1030" s="3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</row>
    <row r="1031" spans="1:220" x14ac:dyDescent="0.2">
      <c r="A1031" s="63">
        <f t="shared" si="273"/>
        <v>43006</v>
      </c>
      <c r="B1031" s="12">
        <f t="shared" ca="1" si="275"/>
        <v>65135560.484149121</v>
      </c>
      <c r="C1031" s="71">
        <f t="shared" si="276"/>
        <v>61407492.399999999</v>
      </c>
      <c r="D1031" s="65">
        <f ca="1">IF(A1031&lt;$B$1,VLOOKUP(A1031,[1]DI!$A$4:$B$15000,2,FALSE),0)</f>
        <v>8.14E-2</v>
      </c>
      <c r="E1031" s="11">
        <f t="shared" ca="1" si="277"/>
        <v>1.00031059</v>
      </c>
      <c r="F1031" s="64">
        <f ca="1">(TRUNC(PRODUCT($E$16:$E1030),16))</f>
        <v>1.39912222080973</v>
      </c>
      <c r="G1031" s="64">
        <f t="shared" ca="1" si="278"/>
        <v>1.34121351552386</v>
      </c>
      <c r="H1031" s="64">
        <f t="shared" ca="1" si="279"/>
        <v>1.04317635</v>
      </c>
      <c r="I1031" s="65">
        <f t="shared" si="274"/>
        <v>3.7499999999999999E-2</v>
      </c>
      <c r="J1031" s="66">
        <f t="shared" si="280"/>
        <v>42843</v>
      </c>
      <c r="K1031" s="13">
        <f t="shared" si="272"/>
        <v>163</v>
      </c>
      <c r="L1031" s="9">
        <f t="shared" si="281"/>
        <v>1.0168082439999999</v>
      </c>
      <c r="M1031" s="69">
        <f t="shared" ca="1" si="282"/>
        <v>1.060710313</v>
      </c>
      <c r="N1031" s="68">
        <f t="shared" si="283"/>
        <v>0</v>
      </c>
      <c r="O1031" s="64">
        <f t="shared" ca="1" si="284"/>
        <v>3728068.0841491199</v>
      </c>
      <c r="P1031" s="70">
        <f t="shared" si="285"/>
        <v>0</v>
      </c>
      <c r="Q1031" s="67"/>
      <c r="R1031" s="66"/>
      <c r="S1031" s="66"/>
      <c r="T1031" s="66"/>
      <c r="U1031" s="66"/>
      <c r="V1031" s="7"/>
      <c r="W1031" s="7"/>
      <c r="X1031" s="7"/>
      <c r="Y1031" s="7"/>
      <c r="Z1031" s="1"/>
      <c r="AA1031" s="7"/>
      <c r="AB1031" s="7"/>
      <c r="AC1031" s="7"/>
      <c r="AD1031" s="7"/>
      <c r="AE1031" s="7"/>
      <c r="AF1031" s="8"/>
      <c r="AG1031" s="7"/>
      <c r="AH1031" s="3"/>
      <c r="AI1031" s="18"/>
      <c r="AJ1031" s="19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/>
      <c r="AZ1031" s="3"/>
      <c r="BA1031" s="3"/>
      <c r="BB1031" s="3"/>
      <c r="BC1031" s="3"/>
      <c r="BD1031" s="3"/>
      <c r="BE1031" s="3"/>
      <c r="BF1031" s="3"/>
      <c r="BG1031" s="3"/>
      <c r="BH1031" s="3"/>
      <c r="BI1031" s="3"/>
      <c r="BJ1031" s="3"/>
      <c r="BK1031" s="3"/>
      <c r="BL1031" s="3"/>
      <c r="BM1031" s="3"/>
      <c r="BN1031" s="3"/>
      <c r="BO1031" s="3"/>
      <c r="BP1031" s="3"/>
      <c r="BQ1031" s="3"/>
      <c r="BR1031" s="3"/>
      <c r="BS1031" s="3"/>
      <c r="BT1031" s="3"/>
      <c r="BU1031" s="3"/>
      <c r="BV1031" s="3"/>
      <c r="BW1031" s="3"/>
      <c r="BX1031" s="3"/>
      <c r="BY1031" s="3"/>
      <c r="BZ1031" s="3"/>
      <c r="CA1031" s="3"/>
      <c r="CB1031" s="3"/>
      <c r="CC1031" s="3"/>
      <c r="CD1031" s="3"/>
      <c r="CE1031" s="3"/>
      <c r="CF1031" s="3"/>
      <c r="CG1031" s="3"/>
      <c r="CH1031" s="3"/>
      <c r="CI1031" s="3"/>
      <c r="CJ1031" s="3"/>
      <c r="CK1031" s="3"/>
      <c r="CL1031" s="3"/>
      <c r="CM1031" s="3"/>
      <c r="CN1031" s="3"/>
      <c r="CO1031" s="3"/>
      <c r="CP1031" s="3"/>
      <c r="CQ1031" s="3"/>
      <c r="CR1031" s="3"/>
      <c r="CS1031" s="3"/>
      <c r="CT1031" s="3"/>
      <c r="CU1031" s="3"/>
      <c r="CV1031" s="3"/>
      <c r="CW1031" s="3"/>
      <c r="CX1031" s="3"/>
      <c r="CY1031" s="3"/>
      <c r="CZ1031" s="3"/>
      <c r="DA1031" s="3"/>
      <c r="DB1031" s="3"/>
      <c r="DC1031" s="3"/>
      <c r="DD1031" s="3"/>
      <c r="DE1031" s="3"/>
      <c r="DF1031" s="3"/>
      <c r="DG1031" s="3"/>
      <c r="DH1031" s="3"/>
      <c r="DI1031" s="3"/>
      <c r="DJ1031" s="3"/>
      <c r="DK1031" s="3"/>
      <c r="DL1031" s="3"/>
      <c r="DM1031" s="3"/>
      <c r="DN1031" s="3"/>
      <c r="DO1031" s="3"/>
      <c r="DP1031" s="3"/>
      <c r="DQ1031" s="3"/>
      <c r="DR1031" s="3"/>
      <c r="DS1031" s="3"/>
      <c r="DT1031" s="3"/>
      <c r="DU1031" s="3"/>
      <c r="DV1031" s="3"/>
      <c r="DW1031" s="3"/>
      <c r="DX1031" s="3"/>
      <c r="DY1031" s="3"/>
      <c r="DZ1031" s="3"/>
      <c r="EA1031" s="3"/>
      <c r="EB1031" s="3"/>
      <c r="EC1031" s="3"/>
      <c r="ED1031" s="3"/>
      <c r="EE1031" s="3"/>
      <c r="EF1031" s="3"/>
      <c r="EG1031" s="3"/>
      <c r="EH1031" s="3"/>
      <c r="EI1031" s="3"/>
      <c r="EJ1031" s="3"/>
      <c r="EK1031" s="3"/>
      <c r="EL1031" s="3"/>
      <c r="EM1031" s="3"/>
      <c r="EN1031" s="3"/>
      <c r="EO1031" s="3"/>
      <c r="EP1031" s="3"/>
      <c r="EQ1031" s="3"/>
      <c r="ER1031" s="3"/>
      <c r="ES1031" s="3"/>
      <c r="ET1031" s="3"/>
      <c r="EU1031" s="3"/>
      <c r="EV1031" s="3"/>
      <c r="EW1031" s="3"/>
      <c r="EX1031" s="3"/>
      <c r="EY1031" s="3"/>
      <c r="EZ1031" s="3"/>
      <c r="FA1031" s="3"/>
      <c r="FB1031" s="3"/>
      <c r="FC1031" s="3"/>
      <c r="FD1031" s="3"/>
      <c r="FE1031" s="3"/>
      <c r="FF1031" s="3"/>
      <c r="FG1031" s="3"/>
      <c r="FH1031" s="3"/>
      <c r="FI1031" s="3"/>
      <c r="FJ1031" s="3"/>
      <c r="FK1031" s="3"/>
      <c r="FL1031" s="3"/>
      <c r="FM1031" s="3"/>
      <c r="FN1031" s="3"/>
      <c r="FO1031" s="3"/>
      <c r="FP1031" s="3"/>
      <c r="FQ1031" s="3"/>
      <c r="FR1031" s="3"/>
      <c r="FS1031" s="3"/>
      <c r="FT1031" s="3"/>
      <c r="FU1031" s="3"/>
      <c r="FV1031" s="3"/>
      <c r="FW1031" s="3"/>
      <c r="FX1031" s="3"/>
      <c r="FY1031" s="3"/>
      <c r="FZ1031" s="3"/>
      <c r="GA1031" s="3"/>
      <c r="GB1031" s="3"/>
      <c r="GC1031" s="3"/>
      <c r="GD1031" s="3"/>
      <c r="GE1031" s="3"/>
      <c r="GF1031" s="3"/>
      <c r="GG1031" s="3"/>
      <c r="GH1031" s="3"/>
      <c r="GI1031" s="3"/>
      <c r="GJ1031" s="3"/>
      <c r="GK1031" s="3"/>
      <c r="GL1031" s="3"/>
      <c r="GM1031" s="3"/>
      <c r="GN1031" s="3"/>
      <c r="GO1031" s="3"/>
      <c r="GP1031" s="3"/>
      <c r="GQ1031" s="3"/>
      <c r="GR1031" s="3"/>
      <c r="GS1031" s="3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</row>
    <row r="1032" spans="1:220" x14ac:dyDescent="0.2">
      <c r="A1032" s="63">
        <f t="shared" si="273"/>
        <v>43007</v>
      </c>
      <c r="B1032" s="12">
        <f t="shared" ca="1" si="275"/>
        <v>65162454.141075678</v>
      </c>
      <c r="C1032" s="71">
        <f t="shared" si="276"/>
        <v>61407492.399999999</v>
      </c>
      <c r="D1032" s="65">
        <f ca="1">IF(A1032&lt;$B$1,VLOOKUP(A1032,[1]DI!$A$4:$B$15000,2,FALSE),0)</f>
        <v>8.14E-2</v>
      </c>
      <c r="E1032" s="11">
        <f t="shared" ca="1" si="277"/>
        <v>1.00031059</v>
      </c>
      <c r="F1032" s="64">
        <f ca="1">(TRUNC(PRODUCT($E$16:$E1031),16))</f>
        <v>1.3995567741802899</v>
      </c>
      <c r="G1032" s="64">
        <f t="shared" ca="1" si="278"/>
        <v>1.34121351552386</v>
      </c>
      <c r="H1032" s="64">
        <f t="shared" ca="1" si="279"/>
        <v>1.04350035</v>
      </c>
      <c r="I1032" s="65">
        <f t="shared" si="274"/>
        <v>3.7499999999999999E-2</v>
      </c>
      <c r="J1032" s="66">
        <f t="shared" si="280"/>
        <v>42843</v>
      </c>
      <c r="K1032" s="13">
        <f t="shared" si="272"/>
        <v>164</v>
      </c>
      <c r="L1032" s="9">
        <f t="shared" si="281"/>
        <v>1.0169122289999999</v>
      </c>
      <c r="M1032" s="69">
        <f t="shared" ca="1" si="282"/>
        <v>1.0611482670000001</v>
      </c>
      <c r="N1032" s="68">
        <f t="shared" si="283"/>
        <v>0</v>
      </c>
      <c r="O1032" s="64">
        <f t="shared" ca="1" si="284"/>
        <v>3754961.7410756801</v>
      </c>
      <c r="P1032" s="70">
        <f t="shared" si="285"/>
        <v>0</v>
      </c>
      <c r="Q1032" s="67"/>
      <c r="R1032" s="66"/>
      <c r="S1032" s="66"/>
      <c r="T1032" s="66"/>
      <c r="U1032" s="66"/>
      <c r="V1032" s="7"/>
      <c r="W1032" s="7"/>
      <c r="X1032" s="7"/>
      <c r="Y1032" s="7"/>
      <c r="Z1032" s="1"/>
      <c r="AA1032" s="7"/>
      <c r="AB1032" s="7"/>
      <c r="AC1032" s="7"/>
      <c r="AD1032" s="7"/>
      <c r="AE1032" s="7"/>
      <c r="AF1032" s="8"/>
      <c r="AG1032" s="7"/>
      <c r="AH1032" s="3"/>
      <c r="AI1032" s="18"/>
      <c r="AJ1032" s="19"/>
      <c r="AK1032" s="3"/>
      <c r="AL1032" s="3"/>
      <c r="AM1032" s="3"/>
      <c r="AN1032" s="3"/>
      <c r="AO1032" s="3"/>
      <c r="AP1032" s="3"/>
      <c r="AQ1032" s="3"/>
      <c r="AR1032" s="3"/>
      <c r="AS1032" s="3"/>
      <c r="AT1032" s="3"/>
      <c r="AU1032" s="3"/>
      <c r="AV1032" s="3"/>
      <c r="AW1032" s="3"/>
      <c r="AX1032" s="3"/>
      <c r="AY1032" s="3"/>
      <c r="AZ1032" s="3"/>
      <c r="BA1032" s="3"/>
      <c r="BB1032" s="3"/>
      <c r="BC1032" s="3"/>
      <c r="BD1032" s="3"/>
      <c r="BE1032" s="3"/>
      <c r="BF1032" s="3"/>
      <c r="BG1032" s="3"/>
      <c r="BH1032" s="3"/>
      <c r="BI1032" s="3"/>
      <c r="BJ1032" s="3"/>
      <c r="BK1032" s="3"/>
      <c r="BL1032" s="3"/>
      <c r="BM1032" s="3"/>
      <c r="BN1032" s="3"/>
      <c r="BO1032" s="3"/>
      <c r="BP1032" s="3"/>
      <c r="BQ1032" s="3"/>
      <c r="BR1032" s="3"/>
      <c r="BS1032" s="3"/>
      <c r="BT1032" s="3"/>
      <c r="BU1032" s="3"/>
      <c r="BV1032" s="3"/>
      <c r="BW1032" s="3"/>
      <c r="BX1032" s="3"/>
      <c r="BY1032" s="3"/>
      <c r="BZ1032" s="3"/>
      <c r="CA1032" s="3"/>
      <c r="CB1032" s="3"/>
      <c r="CC1032" s="3"/>
      <c r="CD1032" s="3"/>
      <c r="CE1032" s="3"/>
      <c r="CF1032" s="3"/>
      <c r="CG1032" s="3"/>
      <c r="CH1032" s="3"/>
      <c r="CI1032" s="3"/>
      <c r="CJ1032" s="3"/>
      <c r="CK1032" s="3"/>
      <c r="CL1032" s="3"/>
      <c r="CM1032" s="3"/>
      <c r="CN1032" s="3"/>
      <c r="CO1032" s="3"/>
      <c r="CP1032" s="3"/>
      <c r="CQ1032" s="3"/>
      <c r="CR1032" s="3"/>
      <c r="CS1032" s="3"/>
      <c r="CT1032" s="3"/>
      <c r="CU1032" s="3"/>
      <c r="CV1032" s="3"/>
      <c r="CW1032" s="3"/>
      <c r="CX1032" s="3"/>
      <c r="CY1032" s="3"/>
      <c r="CZ1032" s="3"/>
      <c r="DA1032" s="3"/>
      <c r="DB1032" s="3"/>
      <c r="DC1032" s="3"/>
      <c r="DD1032" s="3"/>
      <c r="DE1032" s="3"/>
      <c r="DF1032" s="3"/>
      <c r="DG1032" s="3"/>
      <c r="DH1032" s="3"/>
      <c r="DI1032" s="3"/>
      <c r="DJ1032" s="3"/>
      <c r="DK1032" s="3"/>
      <c r="DL1032" s="3"/>
      <c r="DM1032" s="3"/>
      <c r="DN1032" s="3"/>
      <c r="DO1032" s="3"/>
      <c r="DP1032" s="3"/>
      <c r="DQ1032" s="3"/>
      <c r="DR1032" s="3"/>
      <c r="DS1032" s="3"/>
      <c r="DT1032" s="3"/>
      <c r="DU1032" s="3"/>
      <c r="DV1032" s="3"/>
      <c r="DW1032" s="3"/>
      <c r="DX1032" s="3"/>
      <c r="DY1032" s="3"/>
      <c r="DZ1032" s="3"/>
      <c r="EA1032" s="3"/>
      <c r="EB1032" s="3"/>
      <c r="EC1032" s="3"/>
      <c r="ED1032" s="3"/>
      <c r="EE1032" s="3"/>
      <c r="EF1032" s="3"/>
      <c r="EG1032" s="3"/>
      <c r="EH1032" s="3"/>
      <c r="EI1032" s="3"/>
      <c r="EJ1032" s="3"/>
      <c r="EK1032" s="3"/>
      <c r="EL1032" s="3"/>
      <c r="EM1032" s="3"/>
      <c r="EN1032" s="3"/>
      <c r="EO1032" s="3"/>
      <c r="EP1032" s="3"/>
      <c r="EQ1032" s="3"/>
      <c r="ER1032" s="3"/>
      <c r="ES1032" s="3"/>
      <c r="ET1032" s="3"/>
      <c r="EU1032" s="3"/>
      <c r="EV1032" s="3"/>
      <c r="EW1032" s="3"/>
      <c r="EX1032" s="3"/>
      <c r="EY1032" s="3"/>
      <c r="EZ1032" s="3"/>
      <c r="FA1032" s="3"/>
      <c r="FB1032" s="3"/>
      <c r="FC1032" s="3"/>
      <c r="FD1032" s="3"/>
      <c r="FE1032" s="3"/>
      <c r="FF1032" s="3"/>
      <c r="FG1032" s="3"/>
      <c r="FH1032" s="3"/>
      <c r="FI1032" s="3"/>
      <c r="FJ1032" s="3"/>
      <c r="FK1032" s="3"/>
      <c r="FL1032" s="3"/>
      <c r="FM1032" s="3"/>
      <c r="FN1032" s="3"/>
      <c r="FO1032" s="3"/>
      <c r="FP1032" s="3"/>
      <c r="FQ1032" s="3"/>
      <c r="FR1032" s="3"/>
      <c r="FS1032" s="3"/>
      <c r="FT1032" s="3"/>
      <c r="FU1032" s="3"/>
      <c r="FV1032" s="3"/>
      <c r="FW1032" s="3"/>
      <c r="FX1032" s="3"/>
      <c r="FY1032" s="3"/>
      <c r="FZ1032" s="3"/>
      <c r="GA1032" s="3"/>
      <c r="GB1032" s="3"/>
      <c r="GC1032" s="3"/>
      <c r="GD1032" s="3"/>
      <c r="GE1032" s="3"/>
      <c r="GF1032" s="3"/>
      <c r="GG1032" s="3"/>
      <c r="GH1032" s="3"/>
      <c r="GI1032" s="3"/>
      <c r="GJ1032" s="3"/>
      <c r="GK1032" s="3"/>
      <c r="GL1032" s="3"/>
      <c r="GM1032" s="3"/>
      <c r="GN1032" s="3"/>
      <c r="GO1032" s="3"/>
      <c r="GP1032" s="3"/>
      <c r="GQ1032" s="3"/>
      <c r="GR1032" s="3"/>
      <c r="GS1032" s="3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</row>
    <row r="1033" spans="1:220" x14ac:dyDescent="0.2">
      <c r="A1033" s="63">
        <f t="shared" si="273"/>
        <v>43008</v>
      </c>
      <c r="B1033" s="12">
        <f t="shared" ca="1" si="275"/>
        <v>65189358.91275835</v>
      </c>
      <c r="C1033" s="71">
        <f t="shared" si="276"/>
        <v>61407492.399999999</v>
      </c>
      <c r="D1033" s="65">
        <f ca="1">IF(A1033&lt;$B$1,VLOOKUP(A1033,[1]DI!$A$4:$B$15000,2,FALSE),0)</f>
        <v>0</v>
      </c>
      <c r="E1033" s="11">
        <f t="shared" ca="1" si="277"/>
        <v>1</v>
      </c>
      <c r="F1033" s="64">
        <f ca="1">(TRUNC(PRODUCT($E$16:$E1032),16))</f>
        <v>1.3999914625187799</v>
      </c>
      <c r="G1033" s="64">
        <f t="shared" ca="1" si="278"/>
        <v>1.34121351552386</v>
      </c>
      <c r="H1033" s="64">
        <f t="shared" ca="1" si="279"/>
        <v>1.04382445</v>
      </c>
      <c r="I1033" s="65">
        <f t="shared" si="274"/>
        <v>3.7499999999999999E-2</v>
      </c>
      <c r="J1033" s="66">
        <f t="shared" si="280"/>
        <v>42843</v>
      </c>
      <c r="K1033" s="13">
        <f t="shared" ref="K1033:K1096" si="286">A1033-J1033</f>
        <v>165</v>
      </c>
      <c r="L1033" s="9">
        <f t="shared" si="281"/>
        <v>1.0170162250000001</v>
      </c>
      <c r="M1033" s="69">
        <f t="shared" ca="1" si="282"/>
        <v>1.0615864020000001</v>
      </c>
      <c r="N1033" s="68">
        <f t="shared" si="283"/>
        <v>0</v>
      </c>
      <c r="O1033" s="64">
        <f t="shared" ca="1" si="284"/>
        <v>3781866.51275835</v>
      </c>
      <c r="P1033" s="70">
        <f t="shared" si="285"/>
        <v>0</v>
      </c>
      <c r="Q1033" s="67"/>
      <c r="R1033" s="66"/>
      <c r="S1033" s="66"/>
      <c r="T1033" s="66"/>
      <c r="U1033" s="66"/>
      <c r="V1033" s="7"/>
      <c r="W1033" s="7"/>
      <c r="X1033" s="7"/>
      <c r="Y1033" s="7"/>
      <c r="Z1033" s="1"/>
      <c r="AA1033" s="7"/>
      <c r="AB1033" s="7"/>
      <c r="AC1033" s="7"/>
      <c r="AD1033" s="7"/>
      <c r="AE1033" s="7"/>
      <c r="AF1033" s="8"/>
      <c r="AG1033" s="7"/>
      <c r="AH1033" s="3"/>
      <c r="AI1033" s="18"/>
      <c r="AJ1033" s="19"/>
      <c r="AK1033" s="3"/>
      <c r="AL1033" s="3"/>
      <c r="AM1033" s="3"/>
      <c r="AN1033" s="3"/>
      <c r="AO1033" s="3"/>
      <c r="AP1033" s="3"/>
      <c r="AQ1033" s="3"/>
      <c r="AR1033" s="3"/>
      <c r="AS1033" s="3"/>
      <c r="AT1033" s="3"/>
      <c r="AU1033" s="3"/>
      <c r="AV1033" s="3"/>
      <c r="AW1033" s="3"/>
      <c r="AX1033" s="3"/>
      <c r="AY1033" s="3"/>
      <c r="AZ1033" s="3"/>
      <c r="BA1033" s="3"/>
      <c r="BB1033" s="3"/>
      <c r="BC1033" s="3"/>
      <c r="BD1033" s="3"/>
      <c r="BE1033" s="3"/>
      <c r="BF1033" s="3"/>
      <c r="BG1033" s="3"/>
      <c r="BH1033" s="3"/>
      <c r="BI1033" s="3"/>
      <c r="BJ1033" s="3"/>
      <c r="BK1033" s="3"/>
      <c r="BL1033" s="3"/>
      <c r="BM1033" s="3"/>
      <c r="BN1033" s="3"/>
      <c r="BO1033" s="3"/>
      <c r="BP1033" s="3"/>
      <c r="BQ1033" s="3"/>
      <c r="BR1033" s="3"/>
      <c r="BS1033" s="3"/>
      <c r="BT1033" s="3"/>
      <c r="BU1033" s="3"/>
      <c r="BV1033" s="3"/>
      <c r="BW1033" s="3"/>
      <c r="BX1033" s="3"/>
      <c r="BY1033" s="3"/>
      <c r="BZ1033" s="3"/>
      <c r="CA1033" s="3"/>
      <c r="CB1033" s="3"/>
      <c r="CC1033" s="3"/>
      <c r="CD1033" s="3"/>
      <c r="CE1033" s="3"/>
      <c r="CF1033" s="3"/>
      <c r="CG1033" s="3"/>
      <c r="CH1033" s="3"/>
      <c r="CI1033" s="3"/>
      <c r="CJ1033" s="3"/>
      <c r="CK1033" s="3"/>
      <c r="CL1033" s="3"/>
      <c r="CM1033" s="3"/>
      <c r="CN1033" s="3"/>
      <c r="CO1033" s="3"/>
      <c r="CP1033" s="3"/>
      <c r="CQ1033" s="3"/>
      <c r="CR1033" s="3"/>
      <c r="CS1033" s="3"/>
      <c r="CT1033" s="3"/>
      <c r="CU1033" s="3"/>
      <c r="CV1033" s="3"/>
      <c r="CW1033" s="3"/>
      <c r="CX1033" s="3"/>
      <c r="CY1033" s="3"/>
      <c r="CZ1033" s="3"/>
      <c r="DA1033" s="3"/>
      <c r="DB1033" s="3"/>
      <c r="DC1033" s="3"/>
      <c r="DD1033" s="3"/>
      <c r="DE1033" s="3"/>
      <c r="DF1033" s="3"/>
      <c r="DG1033" s="3"/>
      <c r="DH1033" s="3"/>
      <c r="DI1033" s="3"/>
      <c r="DJ1033" s="3"/>
      <c r="DK1033" s="3"/>
      <c r="DL1033" s="3"/>
      <c r="DM1033" s="3"/>
      <c r="DN1033" s="3"/>
      <c r="DO1033" s="3"/>
      <c r="DP1033" s="3"/>
      <c r="DQ1033" s="3"/>
      <c r="DR1033" s="3"/>
      <c r="DS1033" s="3"/>
      <c r="DT1033" s="3"/>
      <c r="DU1033" s="3"/>
      <c r="DV1033" s="3"/>
      <c r="DW1033" s="3"/>
      <c r="DX1033" s="3"/>
      <c r="DY1033" s="3"/>
      <c r="DZ1033" s="3"/>
      <c r="EA1033" s="3"/>
      <c r="EB1033" s="3"/>
      <c r="EC1033" s="3"/>
      <c r="ED1033" s="3"/>
      <c r="EE1033" s="3"/>
      <c r="EF1033" s="3"/>
      <c r="EG1033" s="3"/>
      <c r="EH1033" s="3"/>
      <c r="EI1033" s="3"/>
      <c r="EJ1033" s="3"/>
      <c r="EK1033" s="3"/>
      <c r="EL1033" s="3"/>
      <c r="EM1033" s="3"/>
      <c r="EN1033" s="3"/>
      <c r="EO1033" s="3"/>
      <c r="EP1033" s="3"/>
      <c r="EQ1033" s="3"/>
      <c r="ER1033" s="3"/>
      <c r="ES1033" s="3"/>
      <c r="ET1033" s="3"/>
      <c r="EU1033" s="3"/>
      <c r="EV1033" s="3"/>
      <c r="EW1033" s="3"/>
      <c r="EX1033" s="3"/>
      <c r="EY1033" s="3"/>
      <c r="EZ1033" s="3"/>
      <c r="FA1033" s="3"/>
      <c r="FB1033" s="3"/>
      <c r="FC1033" s="3"/>
      <c r="FD1033" s="3"/>
      <c r="FE1033" s="3"/>
      <c r="FF1033" s="3"/>
      <c r="FG1033" s="3"/>
      <c r="FH1033" s="3"/>
      <c r="FI1033" s="3"/>
      <c r="FJ1033" s="3"/>
      <c r="FK1033" s="3"/>
      <c r="FL1033" s="3"/>
      <c r="FM1033" s="3"/>
      <c r="FN1033" s="3"/>
      <c r="FO1033" s="3"/>
      <c r="FP1033" s="3"/>
      <c r="FQ1033" s="3"/>
      <c r="FR1033" s="3"/>
      <c r="FS1033" s="3"/>
      <c r="FT1033" s="3"/>
      <c r="FU1033" s="3"/>
      <c r="FV1033" s="3"/>
      <c r="FW1033" s="3"/>
      <c r="FX1033" s="3"/>
      <c r="FY1033" s="3"/>
      <c r="FZ1033" s="3"/>
      <c r="GA1033" s="3"/>
      <c r="GB1033" s="3"/>
      <c r="GC1033" s="3"/>
      <c r="GD1033" s="3"/>
      <c r="GE1033" s="3"/>
      <c r="GF1033" s="3"/>
      <c r="GG1033" s="3"/>
      <c r="GH1033" s="3"/>
      <c r="GI1033" s="3"/>
      <c r="GJ1033" s="3"/>
      <c r="GK1033" s="3"/>
      <c r="GL1033" s="3"/>
      <c r="GM1033" s="3"/>
      <c r="GN1033" s="3"/>
      <c r="GO1033" s="3"/>
      <c r="GP1033" s="3"/>
      <c r="GQ1033" s="3"/>
      <c r="GR1033" s="3"/>
      <c r="GS1033" s="3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</row>
    <row r="1034" spans="1:220" x14ac:dyDescent="0.2">
      <c r="A1034" s="63">
        <f t="shared" si="273"/>
        <v>43009</v>
      </c>
      <c r="B1034" s="12">
        <f t="shared" ca="1" si="275"/>
        <v>65196025.617170751</v>
      </c>
      <c r="C1034" s="71">
        <f t="shared" si="276"/>
        <v>61407492.399999999</v>
      </c>
      <c r="D1034" s="65">
        <f ca="1">IF(A1034&lt;$B$1,VLOOKUP(A1034,[1]DI!$A$4:$B$15000,2,FALSE),0)</f>
        <v>0</v>
      </c>
      <c r="E1034" s="11">
        <f t="shared" ca="1" si="277"/>
        <v>1</v>
      </c>
      <c r="F1034" s="64">
        <f ca="1">(TRUNC(PRODUCT($E$16:$E1033),16))</f>
        <v>1.3999914625187799</v>
      </c>
      <c r="G1034" s="64">
        <f t="shared" ca="1" si="278"/>
        <v>1.34121351552386</v>
      </c>
      <c r="H1034" s="64">
        <f t="shared" ca="1" si="279"/>
        <v>1.04382445</v>
      </c>
      <c r="I1034" s="65">
        <f t="shared" si="274"/>
        <v>3.7499999999999999E-2</v>
      </c>
      <c r="J1034" s="66">
        <f t="shared" si="280"/>
        <v>42843</v>
      </c>
      <c r="K1034" s="13">
        <f t="shared" si="286"/>
        <v>166</v>
      </c>
      <c r="L1034" s="9">
        <f t="shared" si="281"/>
        <v>1.0171202319999999</v>
      </c>
      <c r="M1034" s="69">
        <f t="shared" ca="1" si="282"/>
        <v>1.061694967</v>
      </c>
      <c r="N1034" s="68">
        <f t="shared" si="283"/>
        <v>0</v>
      </c>
      <c r="O1034" s="64">
        <f t="shared" ca="1" si="284"/>
        <v>3788533.2171707498</v>
      </c>
      <c r="P1034" s="70">
        <f t="shared" si="285"/>
        <v>0</v>
      </c>
      <c r="Q1034" s="67"/>
      <c r="R1034" s="66"/>
      <c r="S1034" s="66"/>
      <c r="T1034" s="66"/>
      <c r="U1034" s="66"/>
      <c r="V1034" s="7"/>
      <c r="W1034" s="7"/>
      <c r="X1034" s="7"/>
      <c r="Y1034" s="7"/>
      <c r="Z1034" s="1"/>
      <c r="AA1034" s="7"/>
      <c r="AB1034" s="7"/>
      <c r="AC1034" s="7"/>
      <c r="AD1034" s="7"/>
      <c r="AE1034" s="7"/>
      <c r="AF1034" s="8"/>
      <c r="AG1034" s="7"/>
      <c r="AH1034" s="3"/>
      <c r="AI1034" s="18"/>
      <c r="AJ1034" s="19"/>
      <c r="AK1034" s="3"/>
      <c r="AL1034" s="3"/>
      <c r="AM1034" s="3"/>
      <c r="AN1034" s="3"/>
      <c r="AO1034" s="3"/>
      <c r="AP1034" s="3"/>
      <c r="AQ1034" s="3"/>
      <c r="AR1034" s="3"/>
      <c r="AS1034" s="3"/>
      <c r="AT1034" s="3"/>
      <c r="AU1034" s="3"/>
      <c r="AV1034" s="3"/>
      <c r="AW1034" s="3"/>
      <c r="AX1034" s="3"/>
      <c r="AY1034" s="3"/>
      <c r="AZ1034" s="3"/>
      <c r="BA1034" s="3"/>
      <c r="BB1034" s="3"/>
      <c r="BC1034" s="3"/>
      <c r="BD1034" s="3"/>
      <c r="BE1034" s="3"/>
      <c r="BF1034" s="3"/>
      <c r="BG1034" s="3"/>
      <c r="BH1034" s="3"/>
      <c r="BI1034" s="3"/>
      <c r="BJ1034" s="3"/>
      <c r="BK1034" s="3"/>
      <c r="BL1034" s="3"/>
      <c r="BM1034" s="3"/>
      <c r="BN1034" s="3"/>
      <c r="BO1034" s="3"/>
      <c r="BP1034" s="3"/>
      <c r="BQ1034" s="3"/>
      <c r="BR1034" s="3"/>
      <c r="BS1034" s="3"/>
      <c r="BT1034" s="3"/>
      <c r="BU1034" s="3"/>
      <c r="BV1034" s="3"/>
      <c r="BW1034" s="3"/>
      <c r="BX1034" s="3"/>
      <c r="BY1034" s="3"/>
      <c r="BZ1034" s="3"/>
      <c r="CA1034" s="3"/>
      <c r="CB1034" s="3"/>
      <c r="CC1034" s="3"/>
      <c r="CD1034" s="3"/>
      <c r="CE1034" s="3"/>
      <c r="CF1034" s="3"/>
      <c r="CG1034" s="3"/>
      <c r="CH1034" s="3"/>
      <c r="CI1034" s="3"/>
      <c r="CJ1034" s="3"/>
      <c r="CK1034" s="3"/>
      <c r="CL1034" s="3"/>
      <c r="CM1034" s="3"/>
      <c r="CN1034" s="3"/>
      <c r="CO1034" s="3"/>
      <c r="CP1034" s="3"/>
      <c r="CQ1034" s="3"/>
      <c r="CR1034" s="3"/>
      <c r="CS1034" s="3"/>
      <c r="CT1034" s="3"/>
      <c r="CU1034" s="3"/>
      <c r="CV1034" s="3"/>
      <c r="CW1034" s="3"/>
      <c r="CX1034" s="3"/>
      <c r="CY1034" s="3"/>
      <c r="CZ1034" s="3"/>
      <c r="DA1034" s="3"/>
      <c r="DB1034" s="3"/>
      <c r="DC1034" s="3"/>
      <c r="DD1034" s="3"/>
      <c r="DE1034" s="3"/>
      <c r="DF1034" s="3"/>
      <c r="DG1034" s="3"/>
      <c r="DH1034" s="3"/>
      <c r="DI1034" s="3"/>
      <c r="DJ1034" s="3"/>
      <c r="DK1034" s="3"/>
      <c r="DL1034" s="3"/>
      <c r="DM1034" s="3"/>
      <c r="DN1034" s="3"/>
      <c r="DO1034" s="3"/>
      <c r="DP1034" s="3"/>
      <c r="DQ1034" s="3"/>
      <c r="DR1034" s="3"/>
      <c r="DS1034" s="3"/>
      <c r="DT1034" s="3"/>
      <c r="DU1034" s="3"/>
      <c r="DV1034" s="3"/>
      <c r="DW1034" s="3"/>
      <c r="DX1034" s="3"/>
      <c r="DY1034" s="3"/>
      <c r="DZ1034" s="3"/>
      <c r="EA1034" s="3"/>
      <c r="EB1034" s="3"/>
      <c r="EC1034" s="3"/>
      <c r="ED1034" s="3"/>
      <c r="EE1034" s="3"/>
      <c r="EF1034" s="3"/>
      <c r="EG1034" s="3"/>
      <c r="EH1034" s="3"/>
      <c r="EI1034" s="3"/>
      <c r="EJ1034" s="3"/>
      <c r="EK1034" s="3"/>
      <c r="EL1034" s="3"/>
      <c r="EM1034" s="3"/>
      <c r="EN1034" s="3"/>
      <c r="EO1034" s="3"/>
      <c r="EP1034" s="3"/>
      <c r="EQ1034" s="3"/>
      <c r="ER1034" s="3"/>
      <c r="ES1034" s="3"/>
      <c r="ET1034" s="3"/>
      <c r="EU1034" s="3"/>
      <c r="EV1034" s="3"/>
      <c r="EW1034" s="3"/>
      <c r="EX1034" s="3"/>
      <c r="EY1034" s="3"/>
      <c r="EZ1034" s="3"/>
      <c r="FA1034" s="3"/>
      <c r="FB1034" s="3"/>
      <c r="FC1034" s="3"/>
      <c r="FD1034" s="3"/>
      <c r="FE1034" s="3"/>
      <c r="FF1034" s="3"/>
      <c r="FG1034" s="3"/>
      <c r="FH1034" s="3"/>
      <c r="FI1034" s="3"/>
      <c r="FJ1034" s="3"/>
      <c r="FK1034" s="3"/>
      <c r="FL1034" s="3"/>
      <c r="FM1034" s="3"/>
      <c r="FN1034" s="3"/>
      <c r="FO1034" s="3"/>
      <c r="FP1034" s="3"/>
      <c r="FQ1034" s="3"/>
      <c r="FR1034" s="3"/>
      <c r="FS1034" s="3"/>
      <c r="FT1034" s="3"/>
      <c r="FU1034" s="3"/>
      <c r="FV1034" s="3"/>
      <c r="FW1034" s="3"/>
      <c r="FX1034" s="3"/>
      <c r="FY1034" s="3"/>
      <c r="FZ1034" s="3"/>
      <c r="GA1034" s="3"/>
      <c r="GB1034" s="3"/>
      <c r="GC1034" s="3"/>
      <c r="GD1034" s="3"/>
      <c r="GE1034" s="3"/>
      <c r="GF1034" s="3"/>
      <c r="GG1034" s="3"/>
      <c r="GH1034" s="3"/>
      <c r="GI1034" s="3"/>
      <c r="GJ1034" s="3"/>
      <c r="GK1034" s="3"/>
      <c r="GL1034" s="3"/>
      <c r="GM1034" s="3"/>
      <c r="GN1034" s="3"/>
      <c r="GO1034" s="3"/>
      <c r="GP1034" s="3"/>
      <c r="GQ1034" s="3"/>
      <c r="GR1034" s="3"/>
      <c r="GS1034" s="3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</row>
    <row r="1035" spans="1:220" x14ac:dyDescent="0.2">
      <c r="A1035" s="63">
        <f t="shared" si="273"/>
        <v>43010</v>
      </c>
      <c r="B1035" s="12">
        <f t="shared" ca="1" si="275"/>
        <v>65202692.935658082</v>
      </c>
      <c r="C1035" s="71">
        <f t="shared" si="276"/>
        <v>61407492.399999999</v>
      </c>
      <c r="D1035" s="65">
        <f ca="1">IF(A1035&lt;$B$1,VLOOKUP(A1035,[1]DI!$A$4:$B$15000,2,FALSE),0)</f>
        <v>8.14E-2</v>
      </c>
      <c r="E1035" s="11">
        <f t="shared" ca="1" si="277"/>
        <v>1.00031059</v>
      </c>
      <c r="F1035" s="64">
        <f ca="1">(TRUNC(PRODUCT($E$16:$E1034),16))</f>
        <v>1.3999914625187799</v>
      </c>
      <c r="G1035" s="64">
        <f t="shared" ca="1" si="278"/>
        <v>1.34121351552386</v>
      </c>
      <c r="H1035" s="64">
        <f t="shared" ca="1" si="279"/>
        <v>1.04382445</v>
      </c>
      <c r="I1035" s="65">
        <f t="shared" si="274"/>
        <v>3.7499999999999999E-2</v>
      </c>
      <c r="J1035" s="66">
        <f t="shared" si="280"/>
        <v>42843</v>
      </c>
      <c r="K1035" s="13">
        <f t="shared" si="286"/>
        <v>167</v>
      </c>
      <c r="L1035" s="9">
        <f t="shared" si="281"/>
        <v>1.0172242490000001</v>
      </c>
      <c r="M1035" s="69">
        <f t="shared" ca="1" si="282"/>
        <v>1.061803542</v>
      </c>
      <c r="N1035" s="68">
        <f t="shared" si="283"/>
        <v>0</v>
      </c>
      <c r="O1035" s="64">
        <f t="shared" ca="1" si="284"/>
        <v>3795200.5356580801</v>
      </c>
      <c r="P1035" s="70">
        <f t="shared" si="285"/>
        <v>0</v>
      </c>
      <c r="Q1035" s="67"/>
      <c r="R1035" s="66"/>
      <c r="S1035" s="66"/>
      <c r="T1035" s="66"/>
      <c r="U1035" s="66"/>
      <c r="V1035" s="7"/>
      <c r="W1035" s="7"/>
      <c r="X1035" s="7"/>
      <c r="Y1035" s="7"/>
      <c r="Z1035" s="1"/>
      <c r="AA1035" s="7"/>
      <c r="AB1035" s="7"/>
      <c r="AC1035" s="7"/>
      <c r="AD1035" s="7"/>
      <c r="AE1035" s="7"/>
      <c r="AF1035" s="8"/>
      <c r="AG1035" s="7"/>
      <c r="AH1035" s="3"/>
      <c r="AI1035" s="18"/>
      <c r="AJ1035" s="19"/>
      <c r="AK1035" s="3"/>
      <c r="AL1035" s="3"/>
      <c r="AM1035" s="3"/>
      <c r="AN1035" s="3"/>
      <c r="AO1035" s="3"/>
      <c r="AP1035" s="3"/>
      <c r="AQ1035" s="3"/>
      <c r="AR1035" s="3"/>
      <c r="AS1035" s="3"/>
      <c r="AT1035" s="3"/>
      <c r="AU1035" s="3"/>
      <c r="AV1035" s="3"/>
      <c r="AW1035" s="3"/>
      <c r="AX1035" s="3"/>
      <c r="AY1035" s="3"/>
      <c r="AZ1035" s="3"/>
      <c r="BA1035" s="3"/>
      <c r="BB1035" s="3"/>
      <c r="BC1035" s="3"/>
      <c r="BD1035" s="3"/>
      <c r="BE1035" s="3"/>
      <c r="BF1035" s="3"/>
      <c r="BG1035" s="3"/>
      <c r="BH1035" s="3"/>
      <c r="BI1035" s="3"/>
      <c r="BJ1035" s="3"/>
      <c r="BK1035" s="3"/>
      <c r="BL1035" s="3"/>
      <c r="BM1035" s="3"/>
      <c r="BN1035" s="3"/>
      <c r="BO1035" s="3"/>
      <c r="BP1035" s="3"/>
      <c r="BQ1035" s="3"/>
      <c r="BR1035" s="3"/>
      <c r="BS1035" s="3"/>
      <c r="BT1035" s="3"/>
      <c r="BU1035" s="3"/>
      <c r="BV1035" s="3"/>
      <c r="BW1035" s="3"/>
      <c r="BX1035" s="3"/>
      <c r="BY1035" s="3"/>
      <c r="BZ1035" s="3"/>
      <c r="CA1035" s="3"/>
      <c r="CB1035" s="3"/>
      <c r="CC1035" s="3"/>
      <c r="CD1035" s="3"/>
      <c r="CE1035" s="3"/>
      <c r="CF1035" s="3"/>
      <c r="CG1035" s="3"/>
      <c r="CH1035" s="3"/>
      <c r="CI1035" s="3"/>
      <c r="CJ1035" s="3"/>
      <c r="CK1035" s="3"/>
      <c r="CL1035" s="3"/>
      <c r="CM1035" s="3"/>
      <c r="CN1035" s="3"/>
      <c r="CO1035" s="3"/>
      <c r="CP1035" s="3"/>
      <c r="CQ1035" s="3"/>
      <c r="CR1035" s="3"/>
      <c r="CS1035" s="3"/>
      <c r="CT1035" s="3"/>
      <c r="CU1035" s="3"/>
      <c r="CV1035" s="3"/>
      <c r="CW1035" s="3"/>
      <c r="CX1035" s="3"/>
      <c r="CY1035" s="3"/>
      <c r="CZ1035" s="3"/>
      <c r="DA1035" s="3"/>
      <c r="DB1035" s="3"/>
      <c r="DC1035" s="3"/>
      <c r="DD1035" s="3"/>
      <c r="DE1035" s="3"/>
      <c r="DF1035" s="3"/>
      <c r="DG1035" s="3"/>
      <c r="DH1035" s="3"/>
      <c r="DI1035" s="3"/>
      <c r="DJ1035" s="3"/>
      <c r="DK1035" s="3"/>
      <c r="DL1035" s="3"/>
      <c r="DM1035" s="3"/>
      <c r="DN1035" s="3"/>
      <c r="DO1035" s="3"/>
      <c r="DP1035" s="3"/>
      <c r="DQ1035" s="3"/>
      <c r="DR1035" s="3"/>
      <c r="DS1035" s="3"/>
      <c r="DT1035" s="3"/>
      <c r="DU1035" s="3"/>
      <c r="DV1035" s="3"/>
      <c r="DW1035" s="3"/>
      <c r="DX1035" s="3"/>
      <c r="DY1035" s="3"/>
      <c r="DZ1035" s="3"/>
      <c r="EA1035" s="3"/>
      <c r="EB1035" s="3"/>
      <c r="EC1035" s="3"/>
      <c r="ED1035" s="3"/>
      <c r="EE1035" s="3"/>
      <c r="EF1035" s="3"/>
      <c r="EG1035" s="3"/>
      <c r="EH1035" s="3"/>
      <c r="EI1035" s="3"/>
      <c r="EJ1035" s="3"/>
      <c r="EK1035" s="3"/>
      <c r="EL1035" s="3"/>
      <c r="EM1035" s="3"/>
      <c r="EN1035" s="3"/>
      <c r="EO1035" s="3"/>
      <c r="EP1035" s="3"/>
      <c r="EQ1035" s="3"/>
      <c r="ER1035" s="3"/>
      <c r="ES1035" s="3"/>
      <c r="ET1035" s="3"/>
      <c r="EU1035" s="3"/>
      <c r="EV1035" s="3"/>
      <c r="EW1035" s="3"/>
      <c r="EX1035" s="3"/>
      <c r="EY1035" s="3"/>
      <c r="EZ1035" s="3"/>
      <c r="FA1035" s="3"/>
      <c r="FB1035" s="3"/>
      <c r="FC1035" s="3"/>
      <c r="FD1035" s="3"/>
      <c r="FE1035" s="3"/>
      <c r="FF1035" s="3"/>
      <c r="FG1035" s="3"/>
      <c r="FH1035" s="3"/>
      <c r="FI1035" s="3"/>
      <c r="FJ1035" s="3"/>
      <c r="FK1035" s="3"/>
      <c r="FL1035" s="3"/>
      <c r="FM1035" s="3"/>
      <c r="FN1035" s="3"/>
      <c r="FO1035" s="3"/>
      <c r="FP1035" s="3"/>
      <c r="FQ1035" s="3"/>
      <c r="FR1035" s="3"/>
      <c r="FS1035" s="3"/>
      <c r="FT1035" s="3"/>
      <c r="FU1035" s="3"/>
      <c r="FV1035" s="3"/>
      <c r="FW1035" s="3"/>
      <c r="FX1035" s="3"/>
      <c r="FY1035" s="3"/>
      <c r="FZ1035" s="3"/>
      <c r="GA1035" s="3"/>
      <c r="GB1035" s="3"/>
      <c r="GC1035" s="3"/>
      <c r="GD1035" s="3"/>
      <c r="GE1035" s="3"/>
      <c r="GF1035" s="3"/>
      <c r="GG1035" s="3"/>
      <c r="GH1035" s="3"/>
      <c r="GI1035" s="3"/>
      <c r="GJ1035" s="3"/>
      <c r="GK1035" s="3"/>
      <c r="GL1035" s="3"/>
      <c r="GM1035" s="3"/>
      <c r="GN1035" s="3"/>
      <c r="GO1035" s="3"/>
      <c r="GP1035" s="3"/>
      <c r="GQ1035" s="3"/>
      <c r="GR1035" s="3"/>
      <c r="GS1035" s="3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</row>
    <row r="1036" spans="1:220" x14ac:dyDescent="0.2">
      <c r="A1036" s="63">
        <f t="shared" si="273"/>
        <v>43011</v>
      </c>
      <c r="B1036" s="12">
        <f t="shared" ca="1" si="275"/>
        <v>65229614.287363701</v>
      </c>
      <c r="C1036" s="71">
        <f t="shared" si="276"/>
        <v>61407492.399999999</v>
      </c>
      <c r="D1036" s="65">
        <f ca="1">IF(A1036&lt;$B$1,VLOOKUP(A1036,[1]DI!$A$4:$B$15000,2,FALSE),0)</f>
        <v>8.14E-2</v>
      </c>
      <c r="E1036" s="11">
        <f t="shared" ca="1" si="277"/>
        <v>1.00031059</v>
      </c>
      <c r="F1036" s="64">
        <f ca="1">(TRUNC(PRODUCT($E$16:$E1035),16))</f>
        <v>1.4004262858671199</v>
      </c>
      <c r="G1036" s="64">
        <f t="shared" ca="1" si="278"/>
        <v>1.34121351552386</v>
      </c>
      <c r="H1036" s="64">
        <f t="shared" ca="1" si="279"/>
        <v>1.0441486499999999</v>
      </c>
      <c r="I1036" s="65">
        <f t="shared" si="274"/>
        <v>3.7499999999999999E-2</v>
      </c>
      <c r="J1036" s="66">
        <f t="shared" si="280"/>
        <v>42843</v>
      </c>
      <c r="K1036" s="13">
        <f t="shared" si="286"/>
        <v>168</v>
      </c>
      <c r="L1036" s="9">
        <f t="shared" si="281"/>
        <v>1.0173282770000001</v>
      </c>
      <c r="M1036" s="69">
        <f t="shared" ca="1" si="282"/>
        <v>1.062241947</v>
      </c>
      <c r="N1036" s="68">
        <f t="shared" si="283"/>
        <v>0</v>
      </c>
      <c r="O1036" s="64">
        <f t="shared" ca="1" si="284"/>
        <v>3822121.8873637002</v>
      </c>
      <c r="P1036" s="70">
        <f t="shared" si="285"/>
        <v>0</v>
      </c>
      <c r="Q1036" s="67"/>
      <c r="R1036" s="66"/>
      <c r="S1036" s="66"/>
      <c r="T1036" s="66"/>
      <c r="U1036" s="66"/>
      <c r="V1036" s="7"/>
      <c r="W1036" s="7"/>
      <c r="X1036" s="7"/>
      <c r="Y1036" s="7"/>
      <c r="Z1036" s="1"/>
      <c r="AA1036" s="7"/>
      <c r="AB1036" s="7"/>
      <c r="AC1036" s="7"/>
      <c r="AD1036" s="7"/>
      <c r="AE1036" s="7"/>
      <c r="AF1036" s="8"/>
      <c r="AG1036" s="7"/>
      <c r="AH1036" s="3"/>
      <c r="AI1036" s="18"/>
      <c r="AJ1036" s="19"/>
      <c r="AK1036" s="3"/>
      <c r="AL1036" s="3"/>
      <c r="AM1036" s="3"/>
      <c r="AN1036" s="3"/>
      <c r="AO1036" s="3"/>
      <c r="AP1036" s="3"/>
      <c r="AQ1036" s="3"/>
      <c r="AR1036" s="3"/>
      <c r="AS1036" s="3"/>
      <c r="AT1036" s="3"/>
      <c r="AU1036" s="3"/>
      <c r="AV1036" s="3"/>
      <c r="AW1036" s="3"/>
      <c r="AX1036" s="3"/>
      <c r="AY1036" s="3"/>
      <c r="AZ1036" s="3"/>
      <c r="BA1036" s="3"/>
      <c r="BB1036" s="3"/>
      <c r="BC1036" s="3"/>
      <c r="BD1036" s="3"/>
      <c r="BE1036" s="3"/>
      <c r="BF1036" s="3"/>
      <c r="BG1036" s="3"/>
      <c r="BH1036" s="3"/>
      <c r="BI1036" s="3"/>
      <c r="BJ1036" s="3"/>
      <c r="BK1036" s="3"/>
      <c r="BL1036" s="3"/>
      <c r="BM1036" s="3"/>
      <c r="BN1036" s="3"/>
      <c r="BO1036" s="3"/>
      <c r="BP1036" s="3"/>
      <c r="BQ1036" s="3"/>
      <c r="BR1036" s="3"/>
      <c r="BS1036" s="3"/>
      <c r="BT1036" s="3"/>
      <c r="BU1036" s="3"/>
      <c r="BV1036" s="3"/>
      <c r="BW1036" s="3"/>
      <c r="BX1036" s="3"/>
      <c r="BY1036" s="3"/>
      <c r="BZ1036" s="3"/>
      <c r="CA1036" s="3"/>
      <c r="CB1036" s="3"/>
      <c r="CC1036" s="3"/>
      <c r="CD1036" s="3"/>
      <c r="CE1036" s="3"/>
      <c r="CF1036" s="3"/>
      <c r="CG1036" s="3"/>
      <c r="CH1036" s="3"/>
      <c r="CI1036" s="3"/>
      <c r="CJ1036" s="3"/>
      <c r="CK1036" s="3"/>
      <c r="CL1036" s="3"/>
      <c r="CM1036" s="3"/>
      <c r="CN1036" s="3"/>
      <c r="CO1036" s="3"/>
      <c r="CP1036" s="3"/>
      <c r="CQ1036" s="3"/>
      <c r="CR1036" s="3"/>
      <c r="CS1036" s="3"/>
      <c r="CT1036" s="3"/>
      <c r="CU1036" s="3"/>
      <c r="CV1036" s="3"/>
      <c r="CW1036" s="3"/>
      <c r="CX1036" s="3"/>
      <c r="CY1036" s="3"/>
      <c r="CZ1036" s="3"/>
      <c r="DA1036" s="3"/>
      <c r="DB1036" s="3"/>
      <c r="DC1036" s="3"/>
      <c r="DD1036" s="3"/>
      <c r="DE1036" s="3"/>
      <c r="DF1036" s="3"/>
      <c r="DG1036" s="3"/>
      <c r="DH1036" s="3"/>
      <c r="DI1036" s="3"/>
      <c r="DJ1036" s="3"/>
      <c r="DK1036" s="3"/>
      <c r="DL1036" s="3"/>
      <c r="DM1036" s="3"/>
      <c r="DN1036" s="3"/>
      <c r="DO1036" s="3"/>
      <c r="DP1036" s="3"/>
      <c r="DQ1036" s="3"/>
      <c r="DR1036" s="3"/>
      <c r="DS1036" s="3"/>
      <c r="DT1036" s="3"/>
      <c r="DU1036" s="3"/>
      <c r="DV1036" s="3"/>
      <c r="DW1036" s="3"/>
      <c r="DX1036" s="3"/>
      <c r="DY1036" s="3"/>
      <c r="DZ1036" s="3"/>
      <c r="EA1036" s="3"/>
      <c r="EB1036" s="3"/>
      <c r="EC1036" s="3"/>
      <c r="ED1036" s="3"/>
      <c r="EE1036" s="3"/>
      <c r="EF1036" s="3"/>
      <c r="EG1036" s="3"/>
      <c r="EH1036" s="3"/>
      <c r="EI1036" s="3"/>
      <c r="EJ1036" s="3"/>
      <c r="EK1036" s="3"/>
      <c r="EL1036" s="3"/>
      <c r="EM1036" s="3"/>
      <c r="EN1036" s="3"/>
      <c r="EO1036" s="3"/>
      <c r="EP1036" s="3"/>
      <c r="EQ1036" s="3"/>
      <c r="ER1036" s="3"/>
      <c r="ES1036" s="3"/>
      <c r="ET1036" s="3"/>
      <c r="EU1036" s="3"/>
      <c r="EV1036" s="3"/>
      <c r="EW1036" s="3"/>
      <c r="EX1036" s="3"/>
      <c r="EY1036" s="3"/>
      <c r="EZ1036" s="3"/>
      <c r="FA1036" s="3"/>
      <c r="FB1036" s="3"/>
      <c r="FC1036" s="3"/>
      <c r="FD1036" s="3"/>
      <c r="FE1036" s="3"/>
      <c r="FF1036" s="3"/>
      <c r="FG1036" s="3"/>
      <c r="FH1036" s="3"/>
      <c r="FI1036" s="3"/>
      <c r="FJ1036" s="3"/>
      <c r="FK1036" s="3"/>
      <c r="FL1036" s="3"/>
      <c r="FM1036" s="3"/>
      <c r="FN1036" s="3"/>
      <c r="FO1036" s="3"/>
      <c r="FP1036" s="3"/>
      <c r="FQ1036" s="3"/>
      <c r="FR1036" s="3"/>
      <c r="FS1036" s="3"/>
      <c r="FT1036" s="3"/>
      <c r="FU1036" s="3"/>
      <c r="FV1036" s="3"/>
      <c r="FW1036" s="3"/>
      <c r="FX1036" s="3"/>
      <c r="FY1036" s="3"/>
      <c r="FZ1036" s="3"/>
      <c r="GA1036" s="3"/>
      <c r="GB1036" s="3"/>
      <c r="GC1036" s="3"/>
      <c r="GD1036" s="3"/>
      <c r="GE1036" s="3"/>
      <c r="GF1036" s="3"/>
      <c r="GG1036" s="3"/>
      <c r="GH1036" s="3"/>
      <c r="GI1036" s="3"/>
      <c r="GJ1036" s="3"/>
      <c r="GK1036" s="3"/>
      <c r="GL1036" s="3"/>
      <c r="GM1036" s="3"/>
      <c r="GN1036" s="3"/>
      <c r="GO1036" s="3"/>
      <c r="GP1036" s="3"/>
      <c r="GQ1036" s="3"/>
      <c r="GR1036" s="3"/>
      <c r="GS1036" s="3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</row>
    <row r="1037" spans="1:220" x14ac:dyDescent="0.2">
      <c r="A1037" s="63">
        <f t="shared" si="273"/>
        <v>43012</v>
      </c>
      <c r="B1037" s="12">
        <f t="shared" ca="1" si="275"/>
        <v>65256547.30649288</v>
      </c>
      <c r="C1037" s="71">
        <f t="shared" si="276"/>
        <v>61407492.399999999</v>
      </c>
      <c r="D1037" s="65">
        <f ca="1">IF(A1037&lt;$B$1,VLOOKUP(A1037,[1]DI!$A$4:$B$15000,2,FALSE),0)</f>
        <v>8.14E-2</v>
      </c>
      <c r="E1037" s="11">
        <f t="shared" ca="1" si="277"/>
        <v>1.00031059</v>
      </c>
      <c r="F1037" s="64">
        <f ca="1">(TRUNC(PRODUCT($E$16:$E1036),16))</f>
        <v>1.4008612442672499</v>
      </c>
      <c r="G1037" s="64">
        <f t="shared" ca="1" si="278"/>
        <v>1.34121351552386</v>
      </c>
      <c r="H1037" s="64">
        <f t="shared" ca="1" si="279"/>
        <v>1.04447296</v>
      </c>
      <c r="I1037" s="65">
        <f t="shared" si="274"/>
        <v>3.7499999999999999E-2</v>
      </c>
      <c r="J1037" s="66">
        <f t="shared" si="280"/>
        <v>42843</v>
      </c>
      <c r="K1037" s="13">
        <f t="shared" si="286"/>
        <v>169</v>
      </c>
      <c r="L1037" s="9">
        <f t="shared" si="281"/>
        <v>1.017432315</v>
      </c>
      <c r="M1037" s="69">
        <f t="shared" ca="1" si="282"/>
        <v>1.0626805420000001</v>
      </c>
      <c r="N1037" s="68">
        <f t="shared" si="283"/>
        <v>0</v>
      </c>
      <c r="O1037" s="64">
        <f t="shared" ca="1" si="284"/>
        <v>3849054.9064928801</v>
      </c>
      <c r="P1037" s="70">
        <f t="shared" si="285"/>
        <v>0</v>
      </c>
      <c r="Q1037" s="67"/>
      <c r="R1037" s="66"/>
      <c r="S1037" s="66"/>
      <c r="T1037" s="66"/>
      <c r="U1037" s="66"/>
      <c r="V1037" s="7"/>
      <c r="W1037" s="7"/>
      <c r="X1037" s="7"/>
      <c r="Y1037" s="7"/>
      <c r="Z1037" s="1"/>
      <c r="AA1037" s="7"/>
      <c r="AB1037" s="7"/>
      <c r="AC1037" s="7"/>
      <c r="AD1037" s="7"/>
      <c r="AE1037" s="7"/>
      <c r="AF1037" s="8"/>
      <c r="AG1037" s="7"/>
      <c r="AH1037" s="3"/>
      <c r="AI1037" s="18"/>
      <c r="AJ1037" s="19"/>
      <c r="AK1037" s="3"/>
      <c r="AL1037" s="3"/>
      <c r="AM1037" s="3"/>
      <c r="AN1037" s="3"/>
      <c r="AO1037" s="3"/>
      <c r="AP1037" s="3"/>
      <c r="AQ1037" s="3"/>
      <c r="AR1037" s="3"/>
      <c r="AS1037" s="3"/>
      <c r="AT1037" s="3"/>
      <c r="AU1037" s="3"/>
      <c r="AV1037" s="3"/>
      <c r="AW1037" s="3"/>
      <c r="AX1037" s="3"/>
      <c r="AY1037" s="3"/>
      <c r="AZ1037" s="3"/>
      <c r="BA1037" s="3"/>
      <c r="BB1037" s="3"/>
      <c r="BC1037" s="3"/>
      <c r="BD1037" s="3"/>
      <c r="BE1037" s="3"/>
      <c r="BF1037" s="3"/>
      <c r="BG1037" s="3"/>
      <c r="BH1037" s="3"/>
      <c r="BI1037" s="3"/>
      <c r="BJ1037" s="3"/>
      <c r="BK1037" s="3"/>
      <c r="BL1037" s="3"/>
      <c r="BM1037" s="3"/>
      <c r="BN1037" s="3"/>
      <c r="BO1037" s="3"/>
      <c r="BP1037" s="3"/>
      <c r="BQ1037" s="3"/>
      <c r="BR1037" s="3"/>
      <c r="BS1037" s="3"/>
      <c r="BT1037" s="3"/>
      <c r="BU1037" s="3"/>
      <c r="BV1037" s="3"/>
      <c r="BW1037" s="3"/>
      <c r="BX1037" s="3"/>
      <c r="BY1037" s="3"/>
      <c r="BZ1037" s="3"/>
      <c r="CA1037" s="3"/>
      <c r="CB1037" s="3"/>
      <c r="CC1037" s="3"/>
      <c r="CD1037" s="3"/>
      <c r="CE1037" s="3"/>
      <c r="CF1037" s="3"/>
      <c r="CG1037" s="3"/>
      <c r="CH1037" s="3"/>
      <c r="CI1037" s="3"/>
      <c r="CJ1037" s="3"/>
      <c r="CK1037" s="3"/>
      <c r="CL1037" s="3"/>
      <c r="CM1037" s="3"/>
      <c r="CN1037" s="3"/>
      <c r="CO1037" s="3"/>
      <c r="CP1037" s="3"/>
      <c r="CQ1037" s="3"/>
      <c r="CR1037" s="3"/>
      <c r="CS1037" s="3"/>
      <c r="CT1037" s="3"/>
      <c r="CU1037" s="3"/>
      <c r="CV1037" s="3"/>
      <c r="CW1037" s="3"/>
      <c r="CX1037" s="3"/>
      <c r="CY1037" s="3"/>
      <c r="CZ1037" s="3"/>
      <c r="DA1037" s="3"/>
      <c r="DB1037" s="3"/>
      <c r="DC1037" s="3"/>
      <c r="DD1037" s="3"/>
      <c r="DE1037" s="3"/>
      <c r="DF1037" s="3"/>
      <c r="DG1037" s="3"/>
      <c r="DH1037" s="3"/>
      <c r="DI1037" s="3"/>
      <c r="DJ1037" s="3"/>
      <c r="DK1037" s="3"/>
      <c r="DL1037" s="3"/>
      <c r="DM1037" s="3"/>
      <c r="DN1037" s="3"/>
      <c r="DO1037" s="3"/>
      <c r="DP1037" s="3"/>
      <c r="DQ1037" s="3"/>
      <c r="DR1037" s="3"/>
      <c r="DS1037" s="3"/>
      <c r="DT1037" s="3"/>
      <c r="DU1037" s="3"/>
      <c r="DV1037" s="3"/>
      <c r="DW1037" s="3"/>
      <c r="DX1037" s="3"/>
      <c r="DY1037" s="3"/>
      <c r="DZ1037" s="3"/>
      <c r="EA1037" s="3"/>
      <c r="EB1037" s="3"/>
      <c r="EC1037" s="3"/>
      <c r="ED1037" s="3"/>
      <c r="EE1037" s="3"/>
      <c r="EF1037" s="3"/>
      <c r="EG1037" s="3"/>
      <c r="EH1037" s="3"/>
      <c r="EI1037" s="3"/>
      <c r="EJ1037" s="3"/>
      <c r="EK1037" s="3"/>
      <c r="EL1037" s="3"/>
      <c r="EM1037" s="3"/>
      <c r="EN1037" s="3"/>
      <c r="EO1037" s="3"/>
      <c r="EP1037" s="3"/>
      <c r="EQ1037" s="3"/>
      <c r="ER1037" s="3"/>
      <c r="ES1037" s="3"/>
      <c r="ET1037" s="3"/>
      <c r="EU1037" s="3"/>
      <c r="EV1037" s="3"/>
      <c r="EW1037" s="3"/>
      <c r="EX1037" s="3"/>
      <c r="EY1037" s="3"/>
      <c r="EZ1037" s="3"/>
      <c r="FA1037" s="3"/>
      <c r="FB1037" s="3"/>
      <c r="FC1037" s="3"/>
      <c r="FD1037" s="3"/>
      <c r="FE1037" s="3"/>
      <c r="FF1037" s="3"/>
      <c r="FG1037" s="3"/>
      <c r="FH1037" s="3"/>
      <c r="FI1037" s="3"/>
      <c r="FJ1037" s="3"/>
      <c r="FK1037" s="3"/>
      <c r="FL1037" s="3"/>
      <c r="FM1037" s="3"/>
      <c r="FN1037" s="3"/>
      <c r="FO1037" s="3"/>
      <c r="FP1037" s="3"/>
      <c r="FQ1037" s="3"/>
      <c r="FR1037" s="3"/>
      <c r="FS1037" s="3"/>
      <c r="FT1037" s="3"/>
      <c r="FU1037" s="3"/>
      <c r="FV1037" s="3"/>
      <c r="FW1037" s="3"/>
      <c r="FX1037" s="3"/>
      <c r="FY1037" s="3"/>
      <c r="FZ1037" s="3"/>
      <c r="GA1037" s="3"/>
      <c r="GB1037" s="3"/>
      <c r="GC1037" s="3"/>
      <c r="GD1037" s="3"/>
      <c r="GE1037" s="3"/>
      <c r="GF1037" s="3"/>
      <c r="GG1037" s="3"/>
      <c r="GH1037" s="3"/>
      <c r="GI1037" s="3"/>
      <c r="GJ1037" s="3"/>
      <c r="GK1037" s="3"/>
      <c r="GL1037" s="3"/>
      <c r="GM1037" s="3"/>
      <c r="GN1037" s="3"/>
      <c r="GO1037" s="3"/>
      <c r="GP1037" s="3"/>
      <c r="GQ1037" s="3"/>
      <c r="GR1037" s="3"/>
      <c r="GS1037" s="3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</row>
    <row r="1038" spans="1:220" x14ac:dyDescent="0.2">
      <c r="A1038" s="63">
        <f t="shared" si="273"/>
        <v>43013</v>
      </c>
      <c r="B1038" s="12">
        <f t="shared" ca="1" si="275"/>
        <v>65283490.764895767</v>
      </c>
      <c r="C1038" s="71">
        <f t="shared" si="276"/>
        <v>61407492.399999999</v>
      </c>
      <c r="D1038" s="65">
        <f ca="1">IF(A1038&lt;$B$1,VLOOKUP(A1038,[1]DI!$A$4:$B$15000,2,FALSE),0)</f>
        <v>8.14E-2</v>
      </c>
      <c r="E1038" s="11">
        <f t="shared" ca="1" si="277"/>
        <v>1.00031059</v>
      </c>
      <c r="F1038" s="64">
        <f ca="1">(TRUNC(PRODUCT($E$16:$E1037),16))</f>
        <v>1.4012963377611101</v>
      </c>
      <c r="G1038" s="64">
        <f t="shared" ca="1" si="278"/>
        <v>1.34121351552386</v>
      </c>
      <c r="H1038" s="64">
        <f t="shared" ca="1" si="279"/>
        <v>1.04479736</v>
      </c>
      <c r="I1038" s="65">
        <f t="shared" si="274"/>
        <v>3.7499999999999999E-2</v>
      </c>
      <c r="J1038" s="66">
        <f t="shared" si="280"/>
        <v>42843</v>
      </c>
      <c r="K1038" s="13">
        <f t="shared" si="286"/>
        <v>170</v>
      </c>
      <c r="L1038" s="9">
        <f t="shared" si="281"/>
        <v>1.0175363639999999</v>
      </c>
      <c r="M1038" s="69">
        <f t="shared" ca="1" si="282"/>
        <v>1.063119307</v>
      </c>
      <c r="N1038" s="68">
        <f t="shared" si="283"/>
        <v>0</v>
      </c>
      <c r="O1038" s="64">
        <f t="shared" ca="1" si="284"/>
        <v>3875998.3648957699</v>
      </c>
      <c r="P1038" s="70">
        <f t="shared" si="285"/>
        <v>0</v>
      </c>
      <c r="Q1038" s="67"/>
      <c r="R1038" s="66"/>
      <c r="S1038" s="66"/>
      <c r="T1038" s="66"/>
      <c r="U1038" s="66"/>
      <c r="V1038" s="7"/>
      <c r="W1038" s="7"/>
      <c r="X1038" s="7"/>
      <c r="Y1038" s="7"/>
      <c r="Z1038" s="1"/>
      <c r="AA1038" s="7"/>
      <c r="AB1038" s="7"/>
      <c r="AC1038" s="7"/>
      <c r="AD1038" s="7"/>
      <c r="AE1038" s="7"/>
      <c r="AF1038" s="8"/>
      <c r="AG1038" s="7"/>
      <c r="AH1038" s="3"/>
      <c r="AI1038" s="18"/>
      <c r="AJ1038" s="19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3"/>
      <c r="AW1038" s="3"/>
      <c r="AX1038" s="3"/>
      <c r="AY1038" s="3"/>
      <c r="AZ1038" s="3"/>
      <c r="BA1038" s="3"/>
      <c r="BB1038" s="3"/>
      <c r="BC1038" s="3"/>
      <c r="BD1038" s="3"/>
      <c r="BE1038" s="3"/>
      <c r="BF1038" s="3"/>
      <c r="BG1038" s="3"/>
      <c r="BH1038" s="3"/>
      <c r="BI1038" s="3"/>
      <c r="BJ1038" s="3"/>
      <c r="BK1038" s="3"/>
      <c r="BL1038" s="3"/>
      <c r="BM1038" s="3"/>
      <c r="BN1038" s="3"/>
      <c r="BO1038" s="3"/>
      <c r="BP1038" s="3"/>
      <c r="BQ1038" s="3"/>
      <c r="BR1038" s="3"/>
      <c r="BS1038" s="3"/>
      <c r="BT1038" s="3"/>
      <c r="BU1038" s="3"/>
      <c r="BV1038" s="3"/>
      <c r="BW1038" s="3"/>
      <c r="BX1038" s="3"/>
      <c r="BY1038" s="3"/>
      <c r="BZ1038" s="3"/>
      <c r="CA1038" s="3"/>
      <c r="CB1038" s="3"/>
      <c r="CC1038" s="3"/>
      <c r="CD1038" s="3"/>
      <c r="CE1038" s="3"/>
      <c r="CF1038" s="3"/>
      <c r="CG1038" s="3"/>
      <c r="CH1038" s="3"/>
      <c r="CI1038" s="3"/>
      <c r="CJ1038" s="3"/>
      <c r="CK1038" s="3"/>
      <c r="CL1038" s="3"/>
      <c r="CM1038" s="3"/>
      <c r="CN1038" s="3"/>
      <c r="CO1038" s="3"/>
      <c r="CP1038" s="3"/>
      <c r="CQ1038" s="3"/>
      <c r="CR1038" s="3"/>
      <c r="CS1038" s="3"/>
      <c r="CT1038" s="3"/>
      <c r="CU1038" s="3"/>
      <c r="CV1038" s="3"/>
      <c r="CW1038" s="3"/>
      <c r="CX1038" s="3"/>
      <c r="CY1038" s="3"/>
      <c r="CZ1038" s="3"/>
      <c r="DA1038" s="3"/>
      <c r="DB1038" s="3"/>
      <c r="DC1038" s="3"/>
      <c r="DD1038" s="3"/>
      <c r="DE1038" s="3"/>
      <c r="DF1038" s="3"/>
      <c r="DG1038" s="3"/>
      <c r="DH1038" s="3"/>
      <c r="DI1038" s="3"/>
      <c r="DJ1038" s="3"/>
      <c r="DK1038" s="3"/>
      <c r="DL1038" s="3"/>
      <c r="DM1038" s="3"/>
      <c r="DN1038" s="3"/>
      <c r="DO1038" s="3"/>
      <c r="DP1038" s="3"/>
      <c r="DQ1038" s="3"/>
      <c r="DR1038" s="3"/>
      <c r="DS1038" s="3"/>
      <c r="DT1038" s="3"/>
      <c r="DU1038" s="3"/>
      <c r="DV1038" s="3"/>
      <c r="DW1038" s="3"/>
      <c r="DX1038" s="3"/>
      <c r="DY1038" s="3"/>
      <c r="DZ1038" s="3"/>
      <c r="EA1038" s="3"/>
      <c r="EB1038" s="3"/>
      <c r="EC1038" s="3"/>
      <c r="ED1038" s="3"/>
      <c r="EE1038" s="3"/>
      <c r="EF1038" s="3"/>
      <c r="EG1038" s="3"/>
      <c r="EH1038" s="3"/>
      <c r="EI1038" s="3"/>
      <c r="EJ1038" s="3"/>
      <c r="EK1038" s="3"/>
      <c r="EL1038" s="3"/>
      <c r="EM1038" s="3"/>
      <c r="EN1038" s="3"/>
      <c r="EO1038" s="3"/>
      <c r="EP1038" s="3"/>
      <c r="EQ1038" s="3"/>
      <c r="ER1038" s="3"/>
      <c r="ES1038" s="3"/>
      <c r="ET1038" s="3"/>
      <c r="EU1038" s="3"/>
      <c r="EV1038" s="3"/>
      <c r="EW1038" s="3"/>
      <c r="EX1038" s="3"/>
      <c r="EY1038" s="3"/>
      <c r="EZ1038" s="3"/>
      <c r="FA1038" s="3"/>
      <c r="FB1038" s="3"/>
      <c r="FC1038" s="3"/>
      <c r="FD1038" s="3"/>
      <c r="FE1038" s="3"/>
      <c r="FF1038" s="3"/>
      <c r="FG1038" s="3"/>
      <c r="FH1038" s="3"/>
      <c r="FI1038" s="3"/>
      <c r="FJ1038" s="3"/>
      <c r="FK1038" s="3"/>
      <c r="FL1038" s="3"/>
      <c r="FM1038" s="3"/>
      <c r="FN1038" s="3"/>
      <c r="FO1038" s="3"/>
      <c r="FP1038" s="3"/>
      <c r="FQ1038" s="3"/>
      <c r="FR1038" s="3"/>
      <c r="FS1038" s="3"/>
      <c r="FT1038" s="3"/>
      <c r="FU1038" s="3"/>
      <c r="FV1038" s="3"/>
      <c r="FW1038" s="3"/>
      <c r="FX1038" s="3"/>
      <c r="FY1038" s="3"/>
      <c r="FZ1038" s="3"/>
      <c r="GA1038" s="3"/>
      <c r="GB1038" s="3"/>
      <c r="GC1038" s="3"/>
      <c r="GD1038" s="3"/>
      <c r="GE1038" s="3"/>
      <c r="GF1038" s="3"/>
      <c r="GG1038" s="3"/>
      <c r="GH1038" s="3"/>
      <c r="GI1038" s="3"/>
      <c r="GJ1038" s="3"/>
      <c r="GK1038" s="3"/>
      <c r="GL1038" s="3"/>
      <c r="GM1038" s="3"/>
      <c r="GN1038" s="3"/>
      <c r="GO1038" s="3"/>
      <c r="GP1038" s="3"/>
      <c r="GQ1038" s="3"/>
      <c r="GR1038" s="3"/>
      <c r="GS1038" s="3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</row>
    <row r="1039" spans="1:220" x14ac:dyDescent="0.2">
      <c r="A1039" s="63">
        <f t="shared" si="273"/>
        <v>43014</v>
      </c>
      <c r="B1039" s="12">
        <f t="shared" ca="1" si="275"/>
        <v>65310445.338054776</v>
      </c>
      <c r="C1039" s="71">
        <f t="shared" si="276"/>
        <v>61407492.399999999</v>
      </c>
      <c r="D1039" s="65">
        <f ca="1">IF(A1039&lt;$B$1,VLOOKUP(A1039,[1]DI!$A$4:$B$15000,2,FALSE),0)</f>
        <v>8.14E-2</v>
      </c>
      <c r="E1039" s="11">
        <f t="shared" ca="1" si="277"/>
        <v>1.00031059</v>
      </c>
      <c r="F1039" s="64">
        <f ca="1">(TRUNC(PRODUCT($E$16:$E1038),16))</f>
        <v>1.40173156639065</v>
      </c>
      <c r="G1039" s="64">
        <f t="shared" ca="1" si="278"/>
        <v>1.34121351552386</v>
      </c>
      <c r="H1039" s="64">
        <f t="shared" ca="1" si="279"/>
        <v>1.0451218600000001</v>
      </c>
      <c r="I1039" s="65">
        <f t="shared" si="274"/>
        <v>3.7499999999999999E-2</v>
      </c>
      <c r="J1039" s="66">
        <f t="shared" si="280"/>
        <v>42843</v>
      </c>
      <c r="K1039" s="13">
        <f t="shared" si="286"/>
        <v>171</v>
      </c>
      <c r="L1039" s="9">
        <f t="shared" si="281"/>
        <v>1.0176404240000001</v>
      </c>
      <c r="M1039" s="69">
        <f t="shared" ca="1" si="282"/>
        <v>1.0635582530000001</v>
      </c>
      <c r="N1039" s="68">
        <f t="shared" si="283"/>
        <v>0</v>
      </c>
      <c r="O1039" s="64">
        <f t="shared" ca="1" si="284"/>
        <v>3902952.93805478</v>
      </c>
      <c r="P1039" s="70">
        <f t="shared" si="285"/>
        <v>0</v>
      </c>
      <c r="Q1039" s="67"/>
      <c r="R1039" s="66"/>
      <c r="S1039" s="66"/>
      <c r="T1039" s="66"/>
      <c r="U1039" s="66"/>
      <c r="V1039" s="7"/>
      <c r="W1039" s="7"/>
      <c r="X1039" s="7"/>
      <c r="Y1039" s="7"/>
      <c r="Z1039" s="1"/>
      <c r="AA1039" s="7"/>
      <c r="AB1039" s="7"/>
      <c r="AC1039" s="7"/>
      <c r="AD1039" s="7"/>
      <c r="AE1039" s="7"/>
      <c r="AF1039" s="8"/>
      <c r="AG1039" s="7"/>
      <c r="AH1039" s="3"/>
      <c r="AI1039" s="18"/>
      <c r="AJ1039" s="19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3"/>
      <c r="AW1039" s="3"/>
      <c r="AX1039" s="3"/>
      <c r="AY1039" s="3"/>
      <c r="AZ1039" s="3"/>
      <c r="BA1039" s="3"/>
      <c r="BB1039" s="3"/>
      <c r="BC1039" s="3"/>
      <c r="BD1039" s="3"/>
      <c r="BE1039" s="3"/>
      <c r="BF1039" s="3"/>
      <c r="BG1039" s="3"/>
      <c r="BH1039" s="3"/>
      <c r="BI1039" s="3"/>
      <c r="BJ1039" s="3"/>
      <c r="BK1039" s="3"/>
      <c r="BL1039" s="3"/>
      <c r="BM1039" s="3"/>
      <c r="BN1039" s="3"/>
      <c r="BO1039" s="3"/>
      <c r="BP1039" s="3"/>
      <c r="BQ1039" s="3"/>
      <c r="BR1039" s="3"/>
      <c r="BS1039" s="3"/>
      <c r="BT1039" s="3"/>
      <c r="BU1039" s="3"/>
      <c r="BV1039" s="3"/>
      <c r="BW1039" s="3"/>
      <c r="BX1039" s="3"/>
      <c r="BY1039" s="3"/>
      <c r="BZ1039" s="3"/>
      <c r="CA1039" s="3"/>
      <c r="CB1039" s="3"/>
      <c r="CC1039" s="3"/>
      <c r="CD1039" s="3"/>
      <c r="CE1039" s="3"/>
      <c r="CF1039" s="3"/>
      <c r="CG1039" s="3"/>
      <c r="CH1039" s="3"/>
      <c r="CI1039" s="3"/>
      <c r="CJ1039" s="3"/>
      <c r="CK1039" s="3"/>
      <c r="CL1039" s="3"/>
      <c r="CM1039" s="3"/>
      <c r="CN1039" s="3"/>
      <c r="CO1039" s="3"/>
      <c r="CP1039" s="3"/>
      <c r="CQ1039" s="3"/>
      <c r="CR1039" s="3"/>
      <c r="CS1039" s="3"/>
      <c r="CT1039" s="3"/>
      <c r="CU1039" s="3"/>
      <c r="CV1039" s="3"/>
      <c r="CW1039" s="3"/>
      <c r="CX1039" s="3"/>
      <c r="CY1039" s="3"/>
      <c r="CZ1039" s="3"/>
      <c r="DA1039" s="3"/>
      <c r="DB1039" s="3"/>
      <c r="DC1039" s="3"/>
      <c r="DD1039" s="3"/>
      <c r="DE1039" s="3"/>
      <c r="DF1039" s="3"/>
      <c r="DG1039" s="3"/>
      <c r="DH1039" s="3"/>
      <c r="DI1039" s="3"/>
      <c r="DJ1039" s="3"/>
      <c r="DK1039" s="3"/>
      <c r="DL1039" s="3"/>
      <c r="DM1039" s="3"/>
      <c r="DN1039" s="3"/>
      <c r="DO1039" s="3"/>
      <c r="DP1039" s="3"/>
      <c r="DQ1039" s="3"/>
      <c r="DR1039" s="3"/>
      <c r="DS1039" s="3"/>
      <c r="DT1039" s="3"/>
      <c r="DU1039" s="3"/>
      <c r="DV1039" s="3"/>
      <c r="DW1039" s="3"/>
      <c r="DX1039" s="3"/>
      <c r="DY1039" s="3"/>
      <c r="DZ1039" s="3"/>
      <c r="EA1039" s="3"/>
      <c r="EB1039" s="3"/>
      <c r="EC1039" s="3"/>
      <c r="ED1039" s="3"/>
      <c r="EE1039" s="3"/>
      <c r="EF1039" s="3"/>
      <c r="EG1039" s="3"/>
      <c r="EH1039" s="3"/>
      <c r="EI1039" s="3"/>
      <c r="EJ1039" s="3"/>
      <c r="EK1039" s="3"/>
      <c r="EL1039" s="3"/>
      <c r="EM1039" s="3"/>
      <c r="EN1039" s="3"/>
      <c r="EO1039" s="3"/>
      <c r="EP1039" s="3"/>
      <c r="EQ1039" s="3"/>
      <c r="ER1039" s="3"/>
      <c r="ES1039" s="3"/>
      <c r="ET1039" s="3"/>
      <c r="EU1039" s="3"/>
      <c r="EV1039" s="3"/>
      <c r="EW1039" s="3"/>
      <c r="EX1039" s="3"/>
      <c r="EY1039" s="3"/>
      <c r="EZ1039" s="3"/>
      <c r="FA1039" s="3"/>
      <c r="FB1039" s="3"/>
      <c r="FC1039" s="3"/>
      <c r="FD1039" s="3"/>
      <c r="FE1039" s="3"/>
      <c r="FF1039" s="3"/>
      <c r="FG1039" s="3"/>
      <c r="FH1039" s="3"/>
      <c r="FI1039" s="3"/>
      <c r="FJ1039" s="3"/>
      <c r="FK1039" s="3"/>
      <c r="FL1039" s="3"/>
      <c r="FM1039" s="3"/>
      <c r="FN1039" s="3"/>
      <c r="FO1039" s="3"/>
      <c r="FP1039" s="3"/>
      <c r="FQ1039" s="3"/>
      <c r="FR1039" s="3"/>
      <c r="FS1039" s="3"/>
      <c r="FT1039" s="3"/>
      <c r="FU1039" s="3"/>
      <c r="FV1039" s="3"/>
      <c r="FW1039" s="3"/>
      <c r="FX1039" s="3"/>
      <c r="FY1039" s="3"/>
      <c r="FZ1039" s="3"/>
      <c r="GA1039" s="3"/>
      <c r="GB1039" s="3"/>
      <c r="GC1039" s="3"/>
      <c r="GD1039" s="3"/>
      <c r="GE1039" s="3"/>
      <c r="GF1039" s="3"/>
      <c r="GG1039" s="3"/>
      <c r="GH1039" s="3"/>
      <c r="GI1039" s="3"/>
      <c r="GJ1039" s="3"/>
      <c r="GK1039" s="3"/>
      <c r="GL1039" s="3"/>
      <c r="GM1039" s="3"/>
      <c r="GN1039" s="3"/>
      <c r="GO1039" s="3"/>
      <c r="GP1039" s="3"/>
      <c r="GQ1039" s="3"/>
      <c r="GR1039" s="3"/>
      <c r="GS1039" s="3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</row>
    <row r="1040" spans="1:220" x14ac:dyDescent="0.2">
      <c r="A1040" s="63">
        <f t="shared" si="273"/>
        <v>43015</v>
      </c>
      <c r="B1040" s="12">
        <f t="shared" ca="1" si="275"/>
        <v>65337411.578637347</v>
      </c>
      <c r="C1040" s="71">
        <f t="shared" si="276"/>
        <v>61407492.399999999</v>
      </c>
      <c r="D1040" s="65">
        <f ca="1">IF(A1040&lt;$B$1,VLOOKUP(A1040,[1]DI!$A$4:$B$15000,2,FALSE),0)</f>
        <v>0</v>
      </c>
      <c r="E1040" s="11">
        <f t="shared" ca="1" si="277"/>
        <v>1</v>
      </c>
      <c r="F1040" s="64">
        <f ca="1">(TRUNC(PRODUCT($E$16:$E1039),16))</f>
        <v>1.4021669301978601</v>
      </c>
      <c r="G1040" s="64">
        <f t="shared" ca="1" si="278"/>
        <v>1.34121351552386</v>
      </c>
      <c r="H1040" s="64">
        <f t="shared" ca="1" si="279"/>
        <v>1.0454464699999999</v>
      </c>
      <c r="I1040" s="65">
        <f t="shared" si="274"/>
        <v>3.7499999999999999E-2</v>
      </c>
      <c r="J1040" s="66">
        <f t="shared" si="280"/>
        <v>42843</v>
      </c>
      <c r="K1040" s="13">
        <f t="shared" si="286"/>
        <v>172</v>
      </c>
      <c r="L1040" s="9">
        <f t="shared" si="281"/>
        <v>1.017744494</v>
      </c>
      <c r="M1040" s="69">
        <f t="shared" ca="1" si="282"/>
        <v>1.0639973890000001</v>
      </c>
      <c r="N1040" s="68">
        <f t="shared" si="283"/>
        <v>0</v>
      </c>
      <c r="O1040" s="64">
        <f t="shared" ca="1" si="284"/>
        <v>3929919.17863735</v>
      </c>
      <c r="P1040" s="70">
        <f t="shared" si="285"/>
        <v>0</v>
      </c>
      <c r="Q1040" s="67"/>
      <c r="R1040" s="66"/>
      <c r="S1040" s="66"/>
      <c r="T1040" s="66"/>
      <c r="U1040" s="66"/>
      <c r="V1040" s="7"/>
      <c r="W1040" s="7"/>
      <c r="X1040" s="7"/>
      <c r="Y1040" s="7"/>
      <c r="Z1040" s="1"/>
      <c r="AA1040" s="7"/>
      <c r="AB1040" s="7"/>
      <c r="AC1040" s="7"/>
      <c r="AD1040" s="7"/>
      <c r="AE1040" s="7"/>
      <c r="AF1040" s="8"/>
      <c r="AG1040" s="7"/>
      <c r="AH1040" s="3"/>
      <c r="AI1040" s="18"/>
      <c r="AJ1040" s="19"/>
      <c r="AK1040" s="3"/>
      <c r="AL1040" s="3"/>
      <c r="AM1040" s="3"/>
      <c r="AN1040" s="3"/>
      <c r="AO1040" s="3"/>
      <c r="AP1040" s="3"/>
      <c r="AQ1040" s="3"/>
      <c r="AR1040" s="3"/>
      <c r="AS1040" s="3"/>
      <c r="AT1040" s="3"/>
      <c r="AU1040" s="3"/>
      <c r="AV1040" s="3"/>
      <c r="AW1040" s="3"/>
      <c r="AX1040" s="3"/>
      <c r="AY1040" s="3"/>
      <c r="AZ1040" s="3"/>
      <c r="BA1040" s="3"/>
      <c r="BB1040" s="3"/>
      <c r="BC1040" s="3"/>
      <c r="BD1040" s="3"/>
      <c r="BE1040" s="3"/>
      <c r="BF1040" s="3"/>
      <c r="BG1040" s="3"/>
      <c r="BH1040" s="3"/>
      <c r="BI1040" s="3"/>
      <c r="BJ1040" s="3"/>
      <c r="BK1040" s="3"/>
      <c r="BL1040" s="3"/>
      <c r="BM1040" s="3"/>
      <c r="BN1040" s="3"/>
      <c r="BO1040" s="3"/>
      <c r="BP1040" s="3"/>
      <c r="BQ1040" s="3"/>
      <c r="BR1040" s="3"/>
      <c r="BS1040" s="3"/>
      <c r="BT1040" s="3"/>
      <c r="BU1040" s="3"/>
      <c r="BV1040" s="3"/>
      <c r="BW1040" s="3"/>
      <c r="BX1040" s="3"/>
      <c r="BY1040" s="3"/>
      <c r="BZ1040" s="3"/>
      <c r="CA1040" s="3"/>
      <c r="CB1040" s="3"/>
      <c r="CC1040" s="3"/>
      <c r="CD1040" s="3"/>
      <c r="CE1040" s="3"/>
      <c r="CF1040" s="3"/>
      <c r="CG1040" s="3"/>
      <c r="CH1040" s="3"/>
      <c r="CI1040" s="3"/>
      <c r="CJ1040" s="3"/>
      <c r="CK1040" s="3"/>
      <c r="CL1040" s="3"/>
      <c r="CM1040" s="3"/>
      <c r="CN1040" s="3"/>
      <c r="CO1040" s="3"/>
      <c r="CP1040" s="3"/>
      <c r="CQ1040" s="3"/>
      <c r="CR1040" s="3"/>
      <c r="CS1040" s="3"/>
      <c r="CT1040" s="3"/>
      <c r="CU1040" s="3"/>
      <c r="CV1040" s="3"/>
      <c r="CW1040" s="3"/>
      <c r="CX1040" s="3"/>
      <c r="CY1040" s="3"/>
      <c r="CZ1040" s="3"/>
      <c r="DA1040" s="3"/>
      <c r="DB1040" s="3"/>
      <c r="DC1040" s="3"/>
      <c r="DD1040" s="3"/>
      <c r="DE1040" s="3"/>
      <c r="DF1040" s="3"/>
      <c r="DG1040" s="3"/>
      <c r="DH1040" s="3"/>
      <c r="DI1040" s="3"/>
      <c r="DJ1040" s="3"/>
      <c r="DK1040" s="3"/>
      <c r="DL1040" s="3"/>
      <c r="DM1040" s="3"/>
      <c r="DN1040" s="3"/>
      <c r="DO1040" s="3"/>
      <c r="DP1040" s="3"/>
      <c r="DQ1040" s="3"/>
      <c r="DR1040" s="3"/>
      <c r="DS1040" s="3"/>
      <c r="DT1040" s="3"/>
      <c r="DU1040" s="3"/>
      <c r="DV1040" s="3"/>
      <c r="DW1040" s="3"/>
      <c r="DX1040" s="3"/>
      <c r="DY1040" s="3"/>
      <c r="DZ1040" s="3"/>
      <c r="EA1040" s="3"/>
      <c r="EB1040" s="3"/>
      <c r="EC1040" s="3"/>
      <c r="ED1040" s="3"/>
      <c r="EE1040" s="3"/>
      <c r="EF1040" s="3"/>
      <c r="EG1040" s="3"/>
      <c r="EH1040" s="3"/>
      <c r="EI1040" s="3"/>
      <c r="EJ1040" s="3"/>
      <c r="EK1040" s="3"/>
      <c r="EL1040" s="3"/>
      <c r="EM1040" s="3"/>
      <c r="EN1040" s="3"/>
      <c r="EO1040" s="3"/>
      <c r="EP1040" s="3"/>
      <c r="EQ1040" s="3"/>
      <c r="ER1040" s="3"/>
      <c r="ES1040" s="3"/>
      <c r="ET1040" s="3"/>
      <c r="EU1040" s="3"/>
      <c r="EV1040" s="3"/>
      <c r="EW1040" s="3"/>
      <c r="EX1040" s="3"/>
      <c r="EY1040" s="3"/>
      <c r="EZ1040" s="3"/>
      <c r="FA1040" s="3"/>
      <c r="FB1040" s="3"/>
      <c r="FC1040" s="3"/>
      <c r="FD1040" s="3"/>
      <c r="FE1040" s="3"/>
      <c r="FF1040" s="3"/>
      <c r="FG1040" s="3"/>
      <c r="FH1040" s="3"/>
      <c r="FI1040" s="3"/>
      <c r="FJ1040" s="3"/>
      <c r="FK1040" s="3"/>
      <c r="FL1040" s="3"/>
      <c r="FM1040" s="3"/>
      <c r="FN1040" s="3"/>
      <c r="FO1040" s="3"/>
      <c r="FP1040" s="3"/>
      <c r="FQ1040" s="3"/>
      <c r="FR1040" s="3"/>
      <c r="FS1040" s="3"/>
      <c r="FT1040" s="3"/>
      <c r="FU1040" s="3"/>
      <c r="FV1040" s="3"/>
      <c r="FW1040" s="3"/>
      <c r="FX1040" s="3"/>
      <c r="FY1040" s="3"/>
      <c r="FZ1040" s="3"/>
      <c r="GA1040" s="3"/>
      <c r="GB1040" s="3"/>
      <c r="GC1040" s="3"/>
      <c r="GD1040" s="3"/>
      <c r="GE1040" s="3"/>
      <c r="GF1040" s="3"/>
      <c r="GG1040" s="3"/>
      <c r="GH1040" s="3"/>
      <c r="GI1040" s="3"/>
      <c r="GJ1040" s="3"/>
      <c r="GK1040" s="3"/>
      <c r="GL1040" s="3"/>
      <c r="GM1040" s="3"/>
      <c r="GN1040" s="3"/>
      <c r="GO1040" s="3"/>
      <c r="GP1040" s="3"/>
      <c r="GQ1040" s="3"/>
      <c r="GR1040" s="3"/>
      <c r="GS1040" s="3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</row>
    <row r="1041" spans="1:220" x14ac:dyDescent="0.2">
      <c r="A1041" s="63">
        <f t="shared" si="273"/>
        <v>43016</v>
      </c>
      <c r="B1041" s="12">
        <f t="shared" ca="1" si="275"/>
        <v>65344093.389292866</v>
      </c>
      <c r="C1041" s="71">
        <f t="shared" si="276"/>
        <v>61407492.399999999</v>
      </c>
      <c r="D1041" s="65">
        <f ca="1">IF(A1041&lt;$B$1,VLOOKUP(A1041,[1]DI!$A$4:$B$15000,2,FALSE),0)</f>
        <v>0</v>
      </c>
      <c r="E1041" s="11">
        <f t="shared" ca="1" si="277"/>
        <v>1</v>
      </c>
      <c r="F1041" s="64">
        <f ca="1">(TRUNC(PRODUCT($E$16:$E1040),16))</f>
        <v>1.4021669301978601</v>
      </c>
      <c r="G1041" s="64">
        <f t="shared" ca="1" si="278"/>
        <v>1.34121351552386</v>
      </c>
      <c r="H1041" s="64">
        <f t="shared" ca="1" si="279"/>
        <v>1.0454464699999999</v>
      </c>
      <c r="I1041" s="65">
        <f t="shared" si="274"/>
        <v>3.7499999999999999E-2</v>
      </c>
      <c r="J1041" s="66">
        <f t="shared" si="280"/>
        <v>42843</v>
      </c>
      <c r="K1041" s="13">
        <f t="shared" si="286"/>
        <v>173</v>
      </c>
      <c r="L1041" s="9">
        <f t="shared" si="281"/>
        <v>1.0178485749999999</v>
      </c>
      <c r="M1041" s="69">
        <f t="shared" ca="1" si="282"/>
        <v>1.0641061999999999</v>
      </c>
      <c r="N1041" s="68">
        <f t="shared" si="283"/>
        <v>0</v>
      </c>
      <c r="O1041" s="64">
        <f t="shared" ca="1" si="284"/>
        <v>3936600.9892928698</v>
      </c>
      <c r="P1041" s="70">
        <f t="shared" si="285"/>
        <v>0</v>
      </c>
      <c r="Q1041" s="67"/>
      <c r="R1041" s="66"/>
      <c r="S1041" s="66"/>
      <c r="T1041" s="66"/>
      <c r="U1041" s="66"/>
      <c r="V1041" s="7"/>
      <c r="W1041" s="7"/>
      <c r="X1041" s="7"/>
      <c r="Y1041" s="7"/>
      <c r="Z1041" s="1"/>
      <c r="AA1041" s="7"/>
      <c r="AB1041" s="7"/>
      <c r="AC1041" s="7"/>
      <c r="AD1041" s="7"/>
      <c r="AE1041" s="7"/>
      <c r="AF1041" s="8"/>
      <c r="AG1041" s="7"/>
      <c r="AH1041" s="3"/>
      <c r="AI1041" s="18"/>
      <c r="AJ1041" s="19"/>
      <c r="AK1041" s="3"/>
      <c r="AL1041" s="3"/>
      <c r="AM1041" s="3"/>
      <c r="AN1041" s="3"/>
      <c r="AO1041" s="3"/>
      <c r="AP1041" s="3"/>
      <c r="AQ1041" s="3"/>
      <c r="AR1041" s="3"/>
      <c r="AS1041" s="3"/>
      <c r="AT1041" s="3"/>
      <c r="AU1041" s="3"/>
      <c r="AV1041" s="3"/>
      <c r="AW1041" s="3"/>
      <c r="AX1041" s="3"/>
      <c r="AY1041" s="3"/>
      <c r="AZ1041" s="3"/>
      <c r="BA1041" s="3"/>
      <c r="BB1041" s="3"/>
      <c r="BC1041" s="3"/>
      <c r="BD1041" s="3"/>
      <c r="BE1041" s="3"/>
      <c r="BF1041" s="3"/>
      <c r="BG1041" s="3"/>
      <c r="BH1041" s="3"/>
      <c r="BI1041" s="3"/>
      <c r="BJ1041" s="3"/>
      <c r="BK1041" s="3"/>
      <c r="BL1041" s="3"/>
      <c r="BM1041" s="3"/>
      <c r="BN1041" s="3"/>
      <c r="BO1041" s="3"/>
      <c r="BP1041" s="3"/>
      <c r="BQ1041" s="3"/>
      <c r="BR1041" s="3"/>
      <c r="BS1041" s="3"/>
      <c r="BT1041" s="3"/>
      <c r="BU1041" s="3"/>
      <c r="BV1041" s="3"/>
      <c r="BW1041" s="3"/>
      <c r="BX1041" s="3"/>
      <c r="BY1041" s="3"/>
      <c r="BZ1041" s="3"/>
      <c r="CA1041" s="3"/>
      <c r="CB1041" s="3"/>
      <c r="CC1041" s="3"/>
      <c r="CD1041" s="3"/>
      <c r="CE1041" s="3"/>
      <c r="CF1041" s="3"/>
      <c r="CG1041" s="3"/>
      <c r="CH1041" s="3"/>
      <c r="CI1041" s="3"/>
      <c r="CJ1041" s="3"/>
      <c r="CK1041" s="3"/>
      <c r="CL1041" s="3"/>
      <c r="CM1041" s="3"/>
      <c r="CN1041" s="3"/>
      <c r="CO1041" s="3"/>
      <c r="CP1041" s="3"/>
      <c r="CQ1041" s="3"/>
      <c r="CR1041" s="3"/>
      <c r="CS1041" s="3"/>
      <c r="CT1041" s="3"/>
      <c r="CU1041" s="3"/>
      <c r="CV1041" s="3"/>
      <c r="CW1041" s="3"/>
      <c r="CX1041" s="3"/>
      <c r="CY1041" s="3"/>
      <c r="CZ1041" s="3"/>
      <c r="DA1041" s="3"/>
      <c r="DB1041" s="3"/>
      <c r="DC1041" s="3"/>
      <c r="DD1041" s="3"/>
      <c r="DE1041" s="3"/>
      <c r="DF1041" s="3"/>
      <c r="DG1041" s="3"/>
      <c r="DH1041" s="3"/>
      <c r="DI1041" s="3"/>
      <c r="DJ1041" s="3"/>
      <c r="DK1041" s="3"/>
      <c r="DL1041" s="3"/>
      <c r="DM1041" s="3"/>
      <c r="DN1041" s="3"/>
      <c r="DO1041" s="3"/>
      <c r="DP1041" s="3"/>
      <c r="DQ1041" s="3"/>
      <c r="DR1041" s="3"/>
      <c r="DS1041" s="3"/>
      <c r="DT1041" s="3"/>
      <c r="DU1041" s="3"/>
      <c r="DV1041" s="3"/>
      <c r="DW1041" s="3"/>
      <c r="DX1041" s="3"/>
      <c r="DY1041" s="3"/>
      <c r="DZ1041" s="3"/>
      <c r="EA1041" s="3"/>
      <c r="EB1041" s="3"/>
      <c r="EC1041" s="3"/>
      <c r="ED1041" s="3"/>
      <c r="EE1041" s="3"/>
      <c r="EF1041" s="3"/>
      <c r="EG1041" s="3"/>
      <c r="EH1041" s="3"/>
      <c r="EI1041" s="3"/>
      <c r="EJ1041" s="3"/>
      <c r="EK1041" s="3"/>
      <c r="EL1041" s="3"/>
      <c r="EM1041" s="3"/>
      <c r="EN1041" s="3"/>
      <c r="EO1041" s="3"/>
      <c r="EP1041" s="3"/>
      <c r="EQ1041" s="3"/>
      <c r="ER1041" s="3"/>
      <c r="ES1041" s="3"/>
      <c r="ET1041" s="3"/>
      <c r="EU1041" s="3"/>
      <c r="EV1041" s="3"/>
      <c r="EW1041" s="3"/>
      <c r="EX1041" s="3"/>
      <c r="EY1041" s="3"/>
      <c r="EZ1041" s="3"/>
      <c r="FA1041" s="3"/>
      <c r="FB1041" s="3"/>
      <c r="FC1041" s="3"/>
      <c r="FD1041" s="3"/>
      <c r="FE1041" s="3"/>
      <c r="FF1041" s="3"/>
      <c r="FG1041" s="3"/>
      <c r="FH1041" s="3"/>
      <c r="FI1041" s="3"/>
      <c r="FJ1041" s="3"/>
      <c r="FK1041" s="3"/>
      <c r="FL1041" s="3"/>
      <c r="FM1041" s="3"/>
      <c r="FN1041" s="3"/>
      <c r="FO1041" s="3"/>
      <c r="FP1041" s="3"/>
      <c r="FQ1041" s="3"/>
      <c r="FR1041" s="3"/>
      <c r="FS1041" s="3"/>
      <c r="FT1041" s="3"/>
      <c r="FU1041" s="3"/>
      <c r="FV1041" s="3"/>
      <c r="FW1041" s="3"/>
      <c r="FX1041" s="3"/>
      <c r="FY1041" s="3"/>
      <c r="FZ1041" s="3"/>
      <c r="GA1041" s="3"/>
      <c r="GB1041" s="3"/>
      <c r="GC1041" s="3"/>
      <c r="GD1041" s="3"/>
      <c r="GE1041" s="3"/>
      <c r="GF1041" s="3"/>
      <c r="GG1041" s="3"/>
      <c r="GH1041" s="3"/>
      <c r="GI1041" s="3"/>
      <c r="GJ1041" s="3"/>
      <c r="GK1041" s="3"/>
      <c r="GL1041" s="3"/>
      <c r="GM1041" s="3"/>
      <c r="GN1041" s="3"/>
      <c r="GO1041" s="3"/>
      <c r="GP1041" s="3"/>
      <c r="GQ1041" s="3"/>
      <c r="GR1041" s="3"/>
      <c r="GS1041" s="3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</row>
    <row r="1042" spans="1:220" x14ac:dyDescent="0.2">
      <c r="A1042" s="63">
        <f t="shared" ref="A1042:A1105" si="287">(A1041+1)</f>
        <v>43017</v>
      </c>
      <c r="B1042" s="12">
        <f t="shared" ca="1" si="275"/>
        <v>65350775.814023346</v>
      </c>
      <c r="C1042" s="71">
        <f t="shared" si="276"/>
        <v>61407492.399999999</v>
      </c>
      <c r="D1042" s="65">
        <f ca="1">IF(A1042&lt;$B$1,VLOOKUP(A1042,[1]DI!$A$4:$B$15000,2,FALSE),0)</f>
        <v>8.14E-2</v>
      </c>
      <c r="E1042" s="11">
        <f t="shared" ca="1" si="277"/>
        <v>1.00031059</v>
      </c>
      <c r="F1042" s="64">
        <f ca="1">(TRUNC(PRODUCT($E$16:$E1041),16))</f>
        <v>1.4021669301978601</v>
      </c>
      <c r="G1042" s="64">
        <f t="shared" ca="1" si="278"/>
        <v>1.34121351552386</v>
      </c>
      <c r="H1042" s="64">
        <f t="shared" ca="1" si="279"/>
        <v>1.0454464699999999</v>
      </c>
      <c r="I1042" s="65">
        <f t="shared" ref="I1042:I1105" si="288">I1041</f>
        <v>3.7499999999999999E-2</v>
      </c>
      <c r="J1042" s="66">
        <f t="shared" si="280"/>
        <v>42843</v>
      </c>
      <c r="K1042" s="13">
        <f t="shared" si="286"/>
        <v>174</v>
      </c>
      <c r="L1042" s="9">
        <f t="shared" si="281"/>
        <v>1.017952666</v>
      </c>
      <c r="M1042" s="69">
        <f t="shared" ca="1" si="282"/>
        <v>1.0642150210000001</v>
      </c>
      <c r="N1042" s="68">
        <f t="shared" si="283"/>
        <v>0</v>
      </c>
      <c r="O1042" s="64">
        <f t="shared" ca="1" si="284"/>
        <v>3943283.41402335</v>
      </c>
      <c r="P1042" s="70">
        <f t="shared" si="285"/>
        <v>0</v>
      </c>
      <c r="Q1042" s="67"/>
      <c r="R1042" s="66"/>
      <c r="S1042" s="66"/>
      <c r="T1042" s="66"/>
      <c r="U1042" s="66"/>
      <c r="V1042" s="7"/>
      <c r="W1042" s="7"/>
      <c r="X1042" s="7"/>
      <c r="Y1042" s="7"/>
      <c r="Z1042" s="1"/>
      <c r="AA1042" s="7"/>
      <c r="AB1042" s="7"/>
      <c r="AC1042" s="7"/>
      <c r="AD1042" s="7"/>
      <c r="AE1042" s="7"/>
      <c r="AF1042" s="8"/>
      <c r="AG1042" s="7"/>
      <c r="AH1042" s="3"/>
      <c r="AI1042" s="18"/>
      <c r="AJ1042" s="19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3"/>
      <c r="AW1042" s="3"/>
      <c r="AX1042" s="3"/>
      <c r="AY1042" s="3"/>
      <c r="AZ1042" s="3"/>
      <c r="BA1042" s="3"/>
      <c r="BB1042" s="3"/>
      <c r="BC1042" s="3"/>
      <c r="BD1042" s="3"/>
      <c r="BE1042" s="3"/>
      <c r="BF1042" s="3"/>
      <c r="BG1042" s="3"/>
      <c r="BH1042" s="3"/>
      <c r="BI1042" s="3"/>
      <c r="BJ1042" s="3"/>
      <c r="BK1042" s="3"/>
      <c r="BL1042" s="3"/>
      <c r="BM1042" s="3"/>
      <c r="BN1042" s="3"/>
      <c r="BO1042" s="3"/>
      <c r="BP1042" s="3"/>
      <c r="BQ1042" s="3"/>
      <c r="BR1042" s="3"/>
      <c r="BS1042" s="3"/>
      <c r="BT1042" s="3"/>
      <c r="BU1042" s="3"/>
      <c r="BV1042" s="3"/>
      <c r="BW1042" s="3"/>
      <c r="BX1042" s="3"/>
      <c r="BY1042" s="3"/>
      <c r="BZ1042" s="3"/>
      <c r="CA1042" s="3"/>
      <c r="CB1042" s="3"/>
      <c r="CC1042" s="3"/>
      <c r="CD1042" s="3"/>
      <c r="CE1042" s="3"/>
      <c r="CF1042" s="3"/>
      <c r="CG1042" s="3"/>
      <c r="CH1042" s="3"/>
      <c r="CI1042" s="3"/>
      <c r="CJ1042" s="3"/>
      <c r="CK1042" s="3"/>
      <c r="CL1042" s="3"/>
      <c r="CM1042" s="3"/>
      <c r="CN1042" s="3"/>
      <c r="CO1042" s="3"/>
      <c r="CP1042" s="3"/>
      <c r="CQ1042" s="3"/>
      <c r="CR1042" s="3"/>
      <c r="CS1042" s="3"/>
      <c r="CT1042" s="3"/>
      <c r="CU1042" s="3"/>
      <c r="CV1042" s="3"/>
      <c r="CW1042" s="3"/>
      <c r="CX1042" s="3"/>
      <c r="CY1042" s="3"/>
      <c r="CZ1042" s="3"/>
      <c r="DA1042" s="3"/>
      <c r="DB1042" s="3"/>
      <c r="DC1042" s="3"/>
      <c r="DD1042" s="3"/>
      <c r="DE1042" s="3"/>
      <c r="DF1042" s="3"/>
      <c r="DG1042" s="3"/>
      <c r="DH1042" s="3"/>
      <c r="DI1042" s="3"/>
      <c r="DJ1042" s="3"/>
      <c r="DK1042" s="3"/>
      <c r="DL1042" s="3"/>
      <c r="DM1042" s="3"/>
      <c r="DN1042" s="3"/>
      <c r="DO1042" s="3"/>
      <c r="DP1042" s="3"/>
      <c r="DQ1042" s="3"/>
      <c r="DR1042" s="3"/>
      <c r="DS1042" s="3"/>
      <c r="DT1042" s="3"/>
      <c r="DU1042" s="3"/>
      <c r="DV1042" s="3"/>
      <c r="DW1042" s="3"/>
      <c r="DX1042" s="3"/>
      <c r="DY1042" s="3"/>
      <c r="DZ1042" s="3"/>
      <c r="EA1042" s="3"/>
      <c r="EB1042" s="3"/>
      <c r="EC1042" s="3"/>
      <c r="ED1042" s="3"/>
      <c r="EE1042" s="3"/>
      <c r="EF1042" s="3"/>
      <c r="EG1042" s="3"/>
      <c r="EH1042" s="3"/>
      <c r="EI1042" s="3"/>
      <c r="EJ1042" s="3"/>
      <c r="EK1042" s="3"/>
      <c r="EL1042" s="3"/>
      <c r="EM1042" s="3"/>
      <c r="EN1042" s="3"/>
      <c r="EO1042" s="3"/>
      <c r="EP1042" s="3"/>
      <c r="EQ1042" s="3"/>
      <c r="ER1042" s="3"/>
      <c r="ES1042" s="3"/>
      <c r="ET1042" s="3"/>
      <c r="EU1042" s="3"/>
      <c r="EV1042" s="3"/>
      <c r="EW1042" s="3"/>
      <c r="EX1042" s="3"/>
      <c r="EY1042" s="3"/>
      <c r="EZ1042" s="3"/>
      <c r="FA1042" s="3"/>
      <c r="FB1042" s="3"/>
      <c r="FC1042" s="3"/>
      <c r="FD1042" s="3"/>
      <c r="FE1042" s="3"/>
      <c r="FF1042" s="3"/>
      <c r="FG1042" s="3"/>
      <c r="FH1042" s="3"/>
      <c r="FI1042" s="3"/>
      <c r="FJ1042" s="3"/>
      <c r="FK1042" s="3"/>
      <c r="FL1042" s="3"/>
      <c r="FM1042" s="3"/>
      <c r="FN1042" s="3"/>
      <c r="FO1042" s="3"/>
      <c r="FP1042" s="3"/>
      <c r="FQ1042" s="3"/>
      <c r="FR1042" s="3"/>
      <c r="FS1042" s="3"/>
      <c r="FT1042" s="3"/>
      <c r="FU1042" s="3"/>
      <c r="FV1042" s="3"/>
      <c r="FW1042" s="3"/>
      <c r="FX1042" s="3"/>
      <c r="FY1042" s="3"/>
      <c r="FZ1042" s="3"/>
      <c r="GA1042" s="3"/>
      <c r="GB1042" s="3"/>
      <c r="GC1042" s="3"/>
      <c r="GD1042" s="3"/>
      <c r="GE1042" s="3"/>
      <c r="GF1042" s="3"/>
      <c r="GG1042" s="3"/>
      <c r="GH1042" s="3"/>
      <c r="GI1042" s="3"/>
      <c r="GJ1042" s="3"/>
      <c r="GK1042" s="3"/>
      <c r="GL1042" s="3"/>
      <c r="GM1042" s="3"/>
      <c r="GN1042" s="3"/>
      <c r="GO1042" s="3"/>
      <c r="GP1042" s="3"/>
      <c r="GQ1042" s="3"/>
      <c r="GR1042" s="3"/>
      <c r="GS1042" s="3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</row>
    <row r="1043" spans="1:220" x14ac:dyDescent="0.2">
      <c r="A1043" s="63">
        <f t="shared" si="287"/>
        <v>43018</v>
      </c>
      <c r="B1043" s="12">
        <f t="shared" ca="1" si="275"/>
        <v>65377758.081961416</v>
      </c>
      <c r="C1043" s="71">
        <f t="shared" si="276"/>
        <v>61407492.399999999</v>
      </c>
      <c r="D1043" s="65">
        <f ca="1">IF(A1043&lt;$B$1,VLOOKUP(A1043,[1]DI!$A$4:$B$15000,2,FALSE),0)</f>
        <v>8.14E-2</v>
      </c>
      <c r="E1043" s="11">
        <f t="shared" ca="1" si="277"/>
        <v>1.00031059</v>
      </c>
      <c r="F1043" s="64">
        <f ca="1">(TRUNC(PRODUCT($E$16:$E1042),16))</f>
        <v>1.4026024292247099</v>
      </c>
      <c r="G1043" s="64">
        <f t="shared" ca="1" si="278"/>
        <v>1.34121351552386</v>
      </c>
      <c r="H1043" s="64">
        <f t="shared" ca="1" si="279"/>
        <v>1.0457711700000001</v>
      </c>
      <c r="I1043" s="65">
        <f t="shared" si="288"/>
        <v>3.7499999999999999E-2</v>
      </c>
      <c r="J1043" s="66">
        <f t="shared" si="280"/>
        <v>42843</v>
      </c>
      <c r="K1043" s="13">
        <f t="shared" si="286"/>
        <v>175</v>
      </c>
      <c r="L1043" s="9">
        <f t="shared" si="281"/>
        <v>1.018056769</v>
      </c>
      <c r="M1043" s="69">
        <f t="shared" ca="1" si="282"/>
        <v>1.0646544179999999</v>
      </c>
      <c r="N1043" s="68">
        <f t="shared" si="283"/>
        <v>0</v>
      </c>
      <c r="O1043" s="64">
        <f t="shared" ca="1" si="284"/>
        <v>3970265.68196142</v>
      </c>
      <c r="P1043" s="70">
        <f t="shared" si="285"/>
        <v>0</v>
      </c>
      <c r="Q1043" s="67"/>
      <c r="R1043" s="66"/>
      <c r="S1043" s="66"/>
      <c r="T1043" s="66"/>
      <c r="U1043" s="66"/>
      <c r="V1043" s="7"/>
      <c r="W1043" s="7"/>
      <c r="X1043" s="7"/>
      <c r="Y1043" s="7"/>
      <c r="Z1043" s="1"/>
      <c r="AA1043" s="7"/>
      <c r="AB1043" s="7"/>
      <c r="AC1043" s="7"/>
      <c r="AD1043" s="7"/>
      <c r="AE1043" s="7"/>
      <c r="AF1043" s="8"/>
      <c r="AG1043" s="7"/>
      <c r="AH1043" s="3"/>
      <c r="AI1043" s="18"/>
      <c r="AJ1043" s="19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3"/>
      <c r="AW1043" s="3"/>
      <c r="AX1043" s="3"/>
      <c r="AY1043" s="3"/>
      <c r="AZ1043" s="3"/>
      <c r="BA1043" s="3"/>
      <c r="BB1043" s="3"/>
      <c r="BC1043" s="3"/>
      <c r="BD1043" s="3"/>
      <c r="BE1043" s="3"/>
      <c r="BF1043" s="3"/>
      <c r="BG1043" s="3"/>
      <c r="BH1043" s="3"/>
      <c r="BI1043" s="3"/>
      <c r="BJ1043" s="3"/>
      <c r="BK1043" s="3"/>
      <c r="BL1043" s="3"/>
      <c r="BM1043" s="3"/>
      <c r="BN1043" s="3"/>
      <c r="BO1043" s="3"/>
      <c r="BP1043" s="3"/>
      <c r="BQ1043" s="3"/>
      <c r="BR1043" s="3"/>
      <c r="BS1043" s="3"/>
      <c r="BT1043" s="3"/>
      <c r="BU1043" s="3"/>
      <c r="BV1043" s="3"/>
      <c r="BW1043" s="3"/>
      <c r="BX1043" s="3"/>
      <c r="BY1043" s="3"/>
      <c r="BZ1043" s="3"/>
      <c r="CA1043" s="3"/>
      <c r="CB1043" s="3"/>
      <c r="CC1043" s="3"/>
      <c r="CD1043" s="3"/>
      <c r="CE1043" s="3"/>
      <c r="CF1043" s="3"/>
      <c r="CG1043" s="3"/>
      <c r="CH1043" s="3"/>
      <c r="CI1043" s="3"/>
      <c r="CJ1043" s="3"/>
      <c r="CK1043" s="3"/>
      <c r="CL1043" s="3"/>
      <c r="CM1043" s="3"/>
      <c r="CN1043" s="3"/>
      <c r="CO1043" s="3"/>
      <c r="CP1043" s="3"/>
      <c r="CQ1043" s="3"/>
      <c r="CR1043" s="3"/>
      <c r="CS1043" s="3"/>
      <c r="CT1043" s="3"/>
      <c r="CU1043" s="3"/>
      <c r="CV1043" s="3"/>
      <c r="CW1043" s="3"/>
      <c r="CX1043" s="3"/>
      <c r="CY1043" s="3"/>
      <c r="CZ1043" s="3"/>
      <c r="DA1043" s="3"/>
      <c r="DB1043" s="3"/>
      <c r="DC1043" s="3"/>
      <c r="DD1043" s="3"/>
      <c r="DE1043" s="3"/>
      <c r="DF1043" s="3"/>
      <c r="DG1043" s="3"/>
      <c r="DH1043" s="3"/>
      <c r="DI1043" s="3"/>
      <c r="DJ1043" s="3"/>
      <c r="DK1043" s="3"/>
      <c r="DL1043" s="3"/>
      <c r="DM1043" s="3"/>
      <c r="DN1043" s="3"/>
      <c r="DO1043" s="3"/>
      <c r="DP1043" s="3"/>
      <c r="DQ1043" s="3"/>
      <c r="DR1043" s="3"/>
      <c r="DS1043" s="3"/>
      <c r="DT1043" s="3"/>
      <c r="DU1043" s="3"/>
      <c r="DV1043" s="3"/>
      <c r="DW1043" s="3"/>
      <c r="DX1043" s="3"/>
      <c r="DY1043" s="3"/>
      <c r="DZ1043" s="3"/>
      <c r="EA1043" s="3"/>
      <c r="EB1043" s="3"/>
      <c r="EC1043" s="3"/>
      <c r="ED1043" s="3"/>
      <c r="EE1043" s="3"/>
      <c r="EF1043" s="3"/>
      <c r="EG1043" s="3"/>
      <c r="EH1043" s="3"/>
      <c r="EI1043" s="3"/>
      <c r="EJ1043" s="3"/>
      <c r="EK1043" s="3"/>
      <c r="EL1043" s="3"/>
      <c r="EM1043" s="3"/>
      <c r="EN1043" s="3"/>
      <c r="EO1043" s="3"/>
      <c r="EP1043" s="3"/>
      <c r="EQ1043" s="3"/>
      <c r="ER1043" s="3"/>
      <c r="ES1043" s="3"/>
      <c r="ET1043" s="3"/>
      <c r="EU1043" s="3"/>
      <c r="EV1043" s="3"/>
      <c r="EW1043" s="3"/>
      <c r="EX1043" s="3"/>
      <c r="EY1043" s="3"/>
      <c r="EZ1043" s="3"/>
      <c r="FA1043" s="3"/>
      <c r="FB1043" s="3"/>
      <c r="FC1043" s="3"/>
      <c r="FD1043" s="3"/>
      <c r="FE1043" s="3"/>
      <c r="FF1043" s="3"/>
      <c r="FG1043" s="3"/>
      <c r="FH1043" s="3"/>
      <c r="FI1043" s="3"/>
      <c r="FJ1043" s="3"/>
      <c r="FK1043" s="3"/>
      <c r="FL1043" s="3"/>
      <c r="FM1043" s="3"/>
      <c r="FN1043" s="3"/>
      <c r="FO1043" s="3"/>
      <c r="FP1043" s="3"/>
      <c r="FQ1043" s="3"/>
      <c r="FR1043" s="3"/>
      <c r="FS1043" s="3"/>
      <c r="FT1043" s="3"/>
      <c r="FU1043" s="3"/>
      <c r="FV1043" s="3"/>
      <c r="FW1043" s="3"/>
      <c r="FX1043" s="3"/>
      <c r="FY1043" s="3"/>
      <c r="FZ1043" s="3"/>
      <c r="GA1043" s="3"/>
      <c r="GB1043" s="3"/>
      <c r="GC1043" s="3"/>
      <c r="GD1043" s="3"/>
      <c r="GE1043" s="3"/>
      <c r="GF1043" s="3"/>
      <c r="GG1043" s="3"/>
      <c r="GH1043" s="3"/>
      <c r="GI1043" s="3"/>
      <c r="GJ1043" s="3"/>
      <c r="GK1043" s="3"/>
      <c r="GL1043" s="3"/>
      <c r="GM1043" s="3"/>
      <c r="GN1043" s="3"/>
      <c r="GO1043" s="3"/>
      <c r="GP1043" s="3"/>
      <c r="GQ1043" s="3"/>
      <c r="GR1043" s="3"/>
      <c r="GS1043" s="3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</row>
    <row r="1044" spans="1:220" x14ac:dyDescent="0.2">
      <c r="A1044" s="63">
        <f t="shared" si="287"/>
        <v>43019</v>
      </c>
      <c r="B1044" s="12">
        <f t="shared" ca="1" si="275"/>
        <v>65404752.017323062</v>
      </c>
      <c r="C1044" s="71">
        <f t="shared" si="276"/>
        <v>61407492.399999999</v>
      </c>
      <c r="D1044" s="65">
        <f ca="1">IF(A1044&lt;$B$1,VLOOKUP(A1044,[1]DI!$A$4:$B$15000,2,FALSE),0)</f>
        <v>8.14E-2</v>
      </c>
      <c r="E1044" s="11">
        <f t="shared" ca="1" si="277"/>
        <v>1.00031059</v>
      </c>
      <c r="F1044" s="64">
        <f ca="1">(TRUNC(PRODUCT($E$16:$E1043),16))</f>
        <v>1.4030380635132</v>
      </c>
      <c r="G1044" s="64">
        <f t="shared" ca="1" si="278"/>
        <v>1.34121351552386</v>
      </c>
      <c r="H1044" s="64">
        <f t="shared" ca="1" si="279"/>
        <v>1.04609598</v>
      </c>
      <c r="I1044" s="65">
        <f t="shared" si="288"/>
        <v>3.7499999999999999E-2</v>
      </c>
      <c r="J1044" s="66">
        <f t="shared" si="280"/>
        <v>42843</v>
      </c>
      <c r="K1044" s="13">
        <f t="shared" si="286"/>
        <v>176</v>
      </c>
      <c r="L1044" s="9">
        <f t="shared" si="281"/>
        <v>1.018160881</v>
      </c>
      <c r="M1044" s="69">
        <f t="shared" ca="1" si="282"/>
        <v>1.065094005</v>
      </c>
      <c r="N1044" s="68">
        <f t="shared" si="283"/>
        <v>0</v>
      </c>
      <c r="O1044" s="64">
        <f t="shared" ca="1" si="284"/>
        <v>3997259.6173230601</v>
      </c>
      <c r="P1044" s="70">
        <f t="shared" si="285"/>
        <v>0</v>
      </c>
      <c r="Q1044" s="67"/>
      <c r="R1044" s="66"/>
      <c r="S1044" s="66"/>
      <c r="T1044" s="66"/>
      <c r="U1044" s="66"/>
      <c r="V1044" s="7"/>
      <c r="W1044" s="7"/>
      <c r="X1044" s="7"/>
      <c r="Y1044" s="7"/>
      <c r="Z1044" s="1"/>
      <c r="AA1044" s="7"/>
      <c r="AB1044" s="7"/>
      <c r="AC1044" s="7"/>
      <c r="AD1044" s="7"/>
      <c r="AE1044" s="7"/>
      <c r="AF1044" s="8"/>
      <c r="AG1044" s="7"/>
      <c r="AH1044" s="3"/>
      <c r="AI1044" s="18"/>
      <c r="AJ1044" s="19"/>
      <c r="AK1044" s="3"/>
      <c r="AL1044" s="3"/>
      <c r="AM1044" s="3"/>
      <c r="AN1044" s="3"/>
      <c r="AO1044" s="3"/>
      <c r="AP1044" s="3"/>
      <c r="AQ1044" s="3"/>
      <c r="AR1044" s="3"/>
      <c r="AS1044" s="3"/>
      <c r="AT1044" s="3"/>
      <c r="AU1044" s="3"/>
      <c r="AV1044" s="3"/>
      <c r="AW1044" s="3"/>
      <c r="AX1044" s="3"/>
      <c r="AY1044" s="3"/>
      <c r="AZ1044" s="3"/>
      <c r="BA1044" s="3"/>
      <c r="BB1044" s="3"/>
      <c r="BC1044" s="3"/>
      <c r="BD1044" s="3"/>
      <c r="BE1044" s="3"/>
      <c r="BF1044" s="3"/>
      <c r="BG1044" s="3"/>
      <c r="BH1044" s="3"/>
      <c r="BI1044" s="3"/>
      <c r="BJ1044" s="3"/>
      <c r="BK1044" s="3"/>
      <c r="BL1044" s="3"/>
      <c r="BM1044" s="3"/>
      <c r="BN1044" s="3"/>
      <c r="BO1044" s="3"/>
      <c r="BP1044" s="3"/>
      <c r="BQ1044" s="3"/>
      <c r="BR1044" s="3"/>
      <c r="BS1044" s="3"/>
      <c r="BT1044" s="3"/>
      <c r="BU1044" s="3"/>
      <c r="BV1044" s="3"/>
      <c r="BW1044" s="3"/>
      <c r="BX1044" s="3"/>
      <c r="BY1044" s="3"/>
      <c r="BZ1044" s="3"/>
      <c r="CA1044" s="3"/>
      <c r="CB1044" s="3"/>
      <c r="CC1044" s="3"/>
      <c r="CD1044" s="3"/>
      <c r="CE1044" s="3"/>
      <c r="CF1044" s="3"/>
      <c r="CG1044" s="3"/>
      <c r="CH1044" s="3"/>
      <c r="CI1044" s="3"/>
      <c r="CJ1044" s="3"/>
      <c r="CK1044" s="3"/>
      <c r="CL1044" s="3"/>
      <c r="CM1044" s="3"/>
      <c r="CN1044" s="3"/>
      <c r="CO1044" s="3"/>
      <c r="CP1044" s="3"/>
      <c r="CQ1044" s="3"/>
      <c r="CR1044" s="3"/>
      <c r="CS1044" s="3"/>
      <c r="CT1044" s="3"/>
      <c r="CU1044" s="3"/>
      <c r="CV1044" s="3"/>
      <c r="CW1044" s="3"/>
      <c r="CX1044" s="3"/>
      <c r="CY1044" s="3"/>
      <c r="CZ1044" s="3"/>
      <c r="DA1044" s="3"/>
      <c r="DB1044" s="3"/>
      <c r="DC1044" s="3"/>
      <c r="DD1044" s="3"/>
      <c r="DE1044" s="3"/>
      <c r="DF1044" s="3"/>
      <c r="DG1044" s="3"/>
      <c r="DH1044" s="3"/>
      <c r="DI1044" s="3"/>
      <c r="DJ1044" s="3"/>
      <c r="DK1044" s="3"/>
      <c r="DL1044" s="3"/>
      <c r="DM1044" s="3"/>
      <c r="DN1044" s="3"/>
      <c r="DO1044" s="3"/>
      <c r="DP1044" s="3"/>
      <c r="DQ1044" s="3"/>
      <c r="DR1044" s="3"/>
      <c r="DS1044" s="3"/>
      <c r="DT1044" s="3"/>
      <c r="DU1044" s="3"/>
      <c r="DV1044" s="3"/>
      <c r="DW1044" s="3"/>
      <c r="DX1044" s="3"/>
      <c r="DY1044" s="3"/>
      <c r="DZ1044" s="3"/>
      <c r="EA1044" s="3"/>
      <c r="EB1044" s="3"/>
      <c r="EC1044" s="3"/>
      <c r="ED1044" s="3"/>
      <c r="EE1044" s="3"/>
      <c r="EF1044" s="3"/>
      <c r="EG1044" s="3"/>
      <c r="EH1044" s="3"/>
      <c r="EI1044" s="3"/>
      <c r="EJ1044" s="3"/>
      <c r="EK1044" s="3"/>
      <c r="EL1044" s="3"/>
      <c r="EM1044" s="3"/>
      <c r="EN1044" s="3"/>
      <c r="EO1044" s="3"/>
      <c r="EP1044" s="3"/>
      <c r="EQ1044" s="3"/>
      <c r="ER1044" s="3"/>
      <c r="ES1044" s="3"/>
      <c r="ET1044" s="3"/>
      <c r="EU1044" s="3"/>
      <c r="EV1044" s="3"/>
      <c r="EW1044" s="3"/>
      <c r="EX1044" s="3"/>
      <c r="EY1044" s="3"/>
      <c r="EZ1044" s="3"/>
      <c r="FA1044" s="3"/>
      <c r="FB1044" s="3"/>
      <c r="FC1044" s="3"/>
      <c r="FD1044" s="3"/>
      <c r="FE1044" s="3"/>
      <c r="FF1044" s="3"/>
      <c r="FG1044" s="3"/>
      <c r="FH1044" s="3"/>
      <c r="FI1044" s="3"/>
      <c r="FJ1044" s="3"/>
      <c r="FK1044" s="3"/>
      <c r="FL1044" s="3"/>
      <c r="FM1044" s="3"/>
      <c r="FN1044" s="3"/>
      <c r="FO1044" s="3"/>
      <c r="FP1044" s="3"/>
      <c r="FQ1044" s="3"/>
      <c r="FR1044" s="3"/>
      <c r="FS1044" s="3"/>
      <c r="FT1044" s="3"/>
      <c r="FU1044" s="3"/>
      <c r="FV1044" s="3"/>
      <c r="FW1044" s="3"/>
      <c r="FX1044" s="3"/>
      <c r="FY1044" s="3"/>
      <c r="FZ1044" s="3"/>
      <c r="GA1044" s="3"/>
      <c r="GB1044" s="3"/>
      <c r="GC1044" s="3"/>
      <c r="GD1044" s="3"/>
      <c r="GE1044" s="3"/>
      <c r="GF1044" s="3"/>
      <c r="GG1044" s="3"/>
      <c r="GH1044" s="3"/>
      <c r="GI1044" s="3"/>
      <c r="GJ1044" s="3"/>
      <c r="GK1044" s="3"/>
      <c r="GL1044" s="3"/>
      <c r="GM1044" s="3"/>
      <c r="GN1044" s="3"/>
      <c r="GO1044" s="3"/>
      <c r="GP1044" s="3"/>
      <c r="GQ1044" s="3"/>
      <c r="GR1044" s="3"/>
      <c r="GS1044" s="3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</row>
    <row r="1045" spans="1:220" x14ac:dyDescent="0.2">
      <c r="A1045" s="63">
        <f t="shared" si="287"/>
        <v>43020</v>
      </c>
      <c r="B1045" s="12">
        <f t="shared" ca="1" si="275"/>
        <v>65431756.4533659</v>
      </c>
      <c r="C1045" s="71">
        <f t="shared" si="276"/>
        <v>61407492.399999999</v>
      </c>
      <c r="D1045" s="65">
        <f ca="1">IF(A1045&lt;$B$1,VLOOKUP(A1045,[1]DI!$A$4:$B$15000,2,FALSE),0)</f>
        <v>0</v>
      </c>
      <c r="E1045" s="11">
        <f t="shared" ca="1" si="277"/>
        <v>1</v>
      </c>
      <c r="F1045" s="64">
        <f ca="1">(TRUNC(PRODUCT($E$16:$E1044),16))</f>
        <v>1.40347383310535</v>
      </c>
      <c r="G1045" s="64">
        <f t="shared" ca="1" si="278"/>
        <v>1.34121351552386</v>
      </c>
      <c r="H1045" s="64">
        <f t="shared" ca="1" si="279"/>
        <v>1.0464208800000001</v>
      </c>
      <c r="I1045" s="65">
        <f t="shared" si="288"/>
        <v>3.7499999999999999E-2</v>
      </c>
      <c r="J1045" s="66">
        <f t="shared" si="280"/>
        <v>42843</v>
      </c>
      <c r="K1045" s="13">
        <f t="shared" si="286"/>
        <v>177</v>
      </c>
      <c r="L1045" s="9">
        <f t="shared" si="281"/>
        <v>1.0182650049999999</v>
      </c>
      <c r="M1045" s="69">
        <f t="shared" ca="1" si="282"/>
        <v>1.0655337629999999</v>
      </c>
      <c r="N1045" s="68">
        <f t="shared" si="283"/>
        <v>0</v>
      </c>
      <c r="O1045" s="64">
        <f t="shared" ca="1" si="284"/>
        <v>4024264.0533659002</v>
      </c>
      <c r="P1045" s="70">
        <f t="shared" si="285"/>
        <v>0</v>
      </c>
      <c r="Q1045" s="67"/>
      <c r="R1045" s="66"/>
      <c r="S1045" s="66"/>
      <c r="T1045" s="66"/>
      <c r="U1045" s="66"/>
      <c r="V1045" s="7"/>
      <c r="W1045" s="7"/>
      <c r="X1045" s="7"/>
      <c r="Y1045" s="7"/>
      <c r="Z1045" s="1"/>
      <c r="AA1045" s="7"/>
      <c r="AB1045" s="7"/>
      <c r="AC1045" s="7"/>
      <c r="AD1045" s="7"/>
      <c r="AE1045" s="7"/>
      <c r="AF1045" s="8"/>
      <c r="AG1045" s="7"/>
      <c r="AH1045" s="3"/>
      <c r="AI1045" s="18"/>
      <c r="AJ1045" s="19"/>
      <c r="AK1045" s="3"/>
      <c r="AL1045" s="3"/>
      <c r="AM1045" s="3"/>
      <c r="AN1045" s="3"/>
      <c r="AO1045" s="3"/>
      <c r="AP1045" s="3"/>
      <c r="AQ1045" s="3"/>
      <c r="AR1045" s="3"/>
      <c r="AS1045" s="3"/>
      <c r="AT1045" s="3"/>
      <c r="AU1045" s="3"/>
      <c r="AV1045" s="3"/>
      <c r="AW1045" s="3"/>
      <c r="AX1045" s="3"/>
      <c r="AY1045" s="3"/>
      <c r="AZ1045" s="3"/>
      <c r="BA1045" s="3"/>
      <c r="BB1045" s="3"/>
      <c r="BC1045" s="3"/>
      <c r="BD1045" s="3"/>
      <c r="BE1045" s="3"/>
      <c r="BF1045" s="3"/>
      <c r="BG1045" s="3"/>
      <c r="BH1045" s="3"/>
      <c r="BI1045" s="3"/>
      <c r="BJ1045" s="3"/>
      <c r="BK1045" s="3"/>
      <c r="BL1045" s="3"/>
      <c r="BM1045" s="3"/>
      <c r="BN1045" s="3"/>
      <c r="BO1045" s="3"/>
      <c r="BP1045" s="3"/>
      <c r="BQ1045" s="3"/>
      <c r="BR1045" s="3"/>
      <c r="BS1045" s="3"/>
      <c r="BT1045" s="3"/>
      <c r="BU1045" s="3"/>
      <c r="BV1045" s="3"/>
      <c r="BW1045" s="3"/>
      <c r="BX1045" s="3"/>
      <c r="BY1045" s="3"/>
      <c r="BZ1045" s="3"/>
      <c r="CA1045" s="3"/>
      <c r="CB1045" s="3"/>
      <c r="CC1045" s="3"/>
      <c r="CD1045" s="3"/>
      <c r="CE1045" s="3"/>
      <c r="CF1045" s="3"/>
      <c r="CG1045" s="3"/>
      <c r="CH1045" s="3"/>
      <c r="CI1045" s="3"/>
      <c r="CJ1045" s="3"/>
      <c r="CK1045" s="3"/>
      <c r="CL1045" s="3"/>
      <c r="CM1045" s="3"/>
      <c r="CN1045" s="3"/>
      <c r="CO1045" s="3"/>
      <c r="CP1045" s="3"/>
      <c r="CQ1045" s="3"/>
      <c r="CR1045" s="3"/>
      <c r="CS1045" s="3"/>
      <c r="CT1045" s="3"/>
      <c r="CU1045" s="3"/>
      <c r="CV1045" s="3"/>
      <c r="CW1045" s="3"/>
      <c r="CX1045" s="3"/>
      <c r="CY1045" s="3"/>
      <c r="CZ1045" s="3"/>
      <c r="DA1045" s="3"/>
      <c r="DB1045" s="3"/>
      <c r="DC1045" s="3"/>
      <c r="DD1045" s="3"/>
      <c r="DE1045" s="3"/>
      <c r="DF1045" s="3"/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/>
      <c r="EA1045" s="3"/>
      <c r="EB1045" s="3"/>
      <c r="EC1045" s="3"/>
      <c r="ED1045" s="3"/>
      <c r="EE1045" s="3"/>
      <c r="EF1045" s="3"/>
      <c r="EG1045" s="3"/>
      <c r="EH1045" s="3"/>
      <c r="EI1045" s="3"/>
      <c r="EJ1045" s="3"/>
      <c r="EK1045" s="3"/>
      <c r="EL1045" s="3"/>
      <c r="EM1045" s="3"/>
      <c r="EN1045" s="3"/>
      <c r="EO1045" s="3"/>
      <c r="EP1045" s="3"/>
      <c r="EQ1045" s="3"/>
      <c r="ER1045" s="3"/>
      <c r="ES1045" s="3"/>
      <c r="ET1045" s="3"/>
      <c r="EU1045" s="3"/>
      <c r="EV1045" s="3"/>
      <c r="EW1045" s="3"/>
      <c r="EX1045" s="3"/>
      <c r="EY1045" s="3"/>
      <c r="EZ1045" s="3"/>
      <c r="FA1045" s="3"/>
      <c r="FB1045" s="3"/>
      <c r="FC1045" s="3"/>
      <c r="FD1045" s="3"/>
      <c r="FE1045" s="3"/>
      <c r="FF1045" s="3"/>
      <c r="FG1045" s="3"/>
      <c r="FH1045" s="3"/>
      <c r="FI1045" s="3"/>
      <c r="FJ1045" s="3"/>
      <c r="FK1045" s="3"/>
      <c r="FL1045" s="3"/>
      <c r="FM1045" s="3"/>
      <c r="FN1045" s="3"/>
      <c r="FO1045" s="3"/>
      <c r="FP1045" s="3"/>
      <c r="FQ1045" s="3"/>
      <c r="FR1045" s="3"/>
      <c r="FS1045" s="3"/>
      <c r="FT1045" s="3"/>
      <c r="FU1045" s="3"/>
      <c r="FV1045" s="3"/>
      <c r="FW1045" s="3"/>
      <c r="FX1045" s="3"/>
      <c r="FY1045" s="3"/>
      <c r="FZ1045" s="3"/>
      <c r="GA1045" s="3"/>
      <c r="GB1045" s="3"/>
      <c r="GC1045" s="3"/>
      <c r="GD1045" s="3"/>
      <c r="GE1045" s="3"/>
      <c r="GF1045" s="3"/>
      <c r="GG1045" s="3"/>
      <c r="GH1045" s="3"/>
      <c r="GI1045" s="3"/>
      <c r="GJ1045" s="3"/>
      <c r="GK1045" s="3"/>
      <c r="GL1045" s="3"/>
      <c r="GM1045" s="3"/>
      <c r="GN1045" s="3"/>
      <c r="GO1045" s="3"/>
      <c r="GP1045" s="3"/>
      <c r="GQ1045" s="3"/>
      <c r="GR1045" s="3"/>
      <c r="GS1045" s="3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</row>
    <row r="1046" spans="1:220" x14ac:dyDescent="0.2">
      <c r="A1046" s="63">
        <f t="shared" si="287"/>
        <v>43021</v>
      </c>
      <c r="B1046" s="12">
        <f t="shared" ca="1" si="275"/>
        <v>65438447.904997751</v>
      </c>
      <c r="C1046" s="71">
        <f t="shared" si="276"/>
        <v>61407492.399999999</v>
      </c>
      <c r="D1046" s="65">
        <f ca="1">IF(A1046&lt;$B$1,VLOOKUP(A1046,[1]DI!$A$4:$B$15000,2,FALSE),0)</f>
        <v>8.14E-2</v>
      </c>
      <c r="E1046" s="11">
        <f t="shared" ca="1" si="277"/>
        <v>1.00031059</v>
      </c>
      <c r="F1046" s="64">
        <f ca="1">(TRUNC(PRODUCT($E$16:$E1045),16))</f>
        <v>1.40347383310535</v>
      </c>
      <c r="G1046" s="64">
        <f t="shared" ca="1" si="278"/>
        <v>1.34121351552386</v>
      </c>
      <c r="H1046" s="64">
        <f t="shared" ca="1" si="279"/>
        <v>1.0464208800000001</v>
      </c>
      <c r="I1046" s="65">
        <f t="shared" si="288"/>
        <v>3.7499999999999999E-2</v>
      </c>
      <c r="J1046" s="66">
        <f t="shared" si="280"/>
        <v>42843</v>
      </c>
      <c r="K1046" s="13">
        <f t="shared" si="286"/>
        <v>178</v>
      </c>
      <c r="L1046" s="9">
        <f t="shared" si="281"/>
        <v>1.018369139</v>
      </c>
      <c r="M1046" s="69">
        <f t="shared" ca="1" si="282"/>
        <v>1.0656427310000001</v>
      </c>
      <c r="N1046" s="68">
        <f t="shared" si="283"/>
        <v>0</v>
      </c>
      <c r="O1046" s="64">
        <f t="shared" ca="1" si="284"/>
        <v>4030955.5049977498</v>
      </c>
      <c r="P1046" s="70">
        <f t="shared" si="285"/>
        <v>0</v>
      </c>
      <c r="Q1046" s="67"/>
      <c r="R1046" s="66"/>
      <c r="S1046" s="66"/>
      <c r="T1046" s="66"/>
      <c r="U1046" s="66"/>
      <c r="V1046" s="7"/>
      <c r="W1046" s="7"/>
      <c r="X1046" s="7"/>
      <c r="Y1046" s="7"/>
      <c r="Z1046" s="1"/>
      <c r="AA1046" s="7"/>
      <c r="AB1046" s="7"/>
      <c r="AC1046" s="7"/>
      <c r="AD1046" s="7"/>
      <c r="AE1046" s="7"/>
      <c r="AF1046" s="8"/>
      <c r="AG1046" s="7"/>
      <c r="AH1046" s="3"/>
      <c r="AI1046" s="18"/>
      <c r="AJ1046" s="19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3"/>
      <c r="AW1046" s="3"/>
      <c r="AX1046" s="3"/>
      <c r="AY1046" s="3"/>
      <c r="AZ1046" s="3"/>
      <c r="BA1046" s="3"/>
      <c r="BB1046" s="3"/>
      <c r="BC1046" s="3"/>
      <c r="BD1046" s="3"/>
      <c r="BE1046" s="3"/>
      <c r="BF1046" s="3"/>
      <c r="BG1046" s="3"/>
      <c r="BH1046" s="3"/>
      <c r="BI1046" s="3"/>
      <c r="BJ1046" s="3"/>
      <c r="BK1046" s="3"/>
      <c r="BL1046" s="3"/>
      <c r="BM1046" s="3"/>
      <c r="BN1046" s="3"/>
      <c r="BO1046" s="3"/>
      <c r="BP1046" s="3"/>
      <c r="BQ1046" s="3"/>
      <c r="BR1046" s="3"/>
      <c r="BS1046" s="3"/>
      <c r="BT1046" s="3"/>
      <c r="BU1046" s="3"/>
      <c r="BV1046" s="3"/>
      <c r="BW1046" s="3"/>
      <c r="BX1046" s="3"/>
      <c r="BY1046" s="3"/>
      <c r="BZ1046" s="3"/>
      <c r="CA1046" s="3"/>
      <c r="CB1046" s="3"/>
      <c r="CC1046" s="3"/>
      <c r="CD1046" s="3"/>
      <c r="CE1046" s="3"/>
      <c r="CF1046" s="3"/>
      <c r="CG1046" s="3"/>
      <c r="CH1046" s="3"/>
      <c r="CI1046" s="3"/>
      <c r="CJ1046" s="3"/>
      <c r="CK1046" s="3"/>
      <c r="CL1046" s="3"/>
      <c r="CM1046" s="3"/>
      <c r="CN1046" s="3"/>
      <c r="CO1046" s="3"/>
      <c r="CP1046" s="3"/>
      <c r="CQ1046" s="3"/>
      <c r="CR1046" s="3"/>
      <c r="CS1046" s="3"/>
      <c r="CT1046" s="3"/>
      <c r="CU1046" s="3"/>
      <c r="CV1046" s="3"/>
      <c r="CW1046" s="3"/>
      <c r="CX1046" s="3"/>
      <c r="CY1046" s="3"/>
      <c r="CZ1046" s="3"/>
      <c r="DA1046" s="3"/>
      <c r="DB1046" s="3"/>
      <c r="DC1046" s="3"/>
      <c r="DD1046" s="3"/>
      <c r="DE1046" s="3"/>
      <c r="DF1046" s="3"/>
      <c r="DG1046" s="3"/>
      <c r="DH1046" s="3"/>
      <c r="DI1046" s="3"/>
      <c r="DJ1046" s="3"/>
      <c r="DK1046" s="3"/>
      <c r="DL1046" s="3"/>
      <c r="DM1046" s="3"/>
      <c r="DN1046" s="3"/>
      <c r="DO1046" s="3"/>
      <c r="DP1046" s="3"/>
      <c r="DQ1046" s="3"/>
      <c r="DR1046" s="3"/>
      <c r="DS1046" s="3"/>
      <c r="DT1046" s="3"/>
      <c r="DU1046" s="3"/>
      <c r="DV1046" s="3"/>
      <c r="DW1046" s="3"/>
      <c r="DX1046" s="3"/>
      <c r="DY1046" s="3"/>
      <c r="DZ1046" s="3"/>
      <c r="EA1046" s="3"/>
      <c r="EB1046" s="3"/>
      <c r="EC1046" s="3"/>
      <c r="ED1046" s="3"/>
      <c r="EE1046" s="3"/>
      <c r="EF1046" s="3"/>
      <c r="EG1046" s="3"/>
      <c r="EH1046" s="3"/>
      <c r="EI1046" s="3"/>
      <c r="EJ1046" s="3"/>
      <c r="EK1046" s="3"/>
      <c r="EL1046" s="3"/>
      <c r="EM1046" s="3"/>
      <c r="EN1046" s="3"/>
      <c r="EO1046" s="3"/>
      <c r="EP1046" s="3"/>
      <c r="EQ1046" s="3"/>
      <c r="ER1046" s="3"/>
      <c r="ES1046" s="3"/>
      <c r="ET1046" s="3"/>
      <c r="EU1046" s="3"/>
      <c r="EV1046" s="3"/>
      <c r="EW1046" s="3"/>
      <c r="EX1046" s="3"/>
      <c r="EY1046" s="3"/>
      <c r="EZ1046" s="3"/>
      <c r="FA1046" s="3"/>
      <c r="FB1046" s="3"/>
      <c r="FC1046" s="3"/>
      <c r="FD1046" s="3"/>
      <c r="FE1046" s="3"/>
      <c r="FF1046" s="3"/>
      <c r="FG1046" s="3"/>
      <c r="FH1046" s="3"/>
      <c r="FI1046" s="3"/>
      <c r="FJ1046" s="3"/>
      <c r="FK1046" s="3"/>
      <c r="FL1046" s="3"/>
      <c r="FM1046" s="3"/>
      <c r="FN1046" s="3"/>
      <c r="FO1046" s="3"/>
      <c r="FP1046" s="3"/>
      <c r="FQ1046" s="3"/>
      <c r="FR1046" s="3"/>
      <c r="FS1046" s="3"/>
      <c r="FT1046" s="3"/>
      <c r="FU1046" s="3"/>
      <c r="FV1046" s="3"/>
      <c r="FW1046" s="3"/>
      <c r="FX1046" s="3"/>
      <c r="FY1046" s="3"/>
      <c r="FZ1046" s="3"/>
      <c r="GA1046" s="3"/>
      <c r="GB1046" s="3"/>
      <c r="GC1046" s="3"/>
      <c r="GD1046" s="3"/>
      <c r="GE1046" s="3"/>
      <c r="GF1046" s="3"/>
      <c r="GG1046" s="3"/>
      <c r="GH1046" s="3"/>
      <c r="GI1046" s="3"/>
      <c r="GJ1046" s="3"/>
      <c r="GK1046" s="3"/>
      <c r="GL1046" s="3"/>
      <c r="GM1046" s="3"/>
      <c r="GN1046" s="3"/>
      <c r="GO1046" s="3"/>
      <c r="GP1046" s="3"/>
      <c r="GQ1046" s="3"/>
      <c r="GR1046" s="3"/>
      <c r="GS1046" s="3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</row>
    <row r="1047" spans="1:220" x14ac:dyDescent="0.2">
      <c r="A1047" s="63">
        <f t="shared" si="287"/>
        <v>43022</v>
      </c>
      <c r="B1047" s="12">
        <f t="shared" ca="1" si="275"/>
        <v>65465466.771801285</v>
      </c>
      <c r="C1047" s="71">
        <f t="shared" si="276"/>
        <v>61407492.399999999</v>
      </c>
      <c r="D1047" s="65">
        <f ca="1">IF(A1047&lt;$B$1,VLOOKUP(A1047,[1]DI!$A$4:$B$15000,2,FALSE),0)</f>
        <v>0</v>
      </c>
      <c r="E1047" s="11">
        <f t="shared" ca="1" si="277"/>
        <v>1</v>
      </c>
      <c r="F1047" s="64">
        <f ca="1">(TRUNC(PRODUCT($E$16:$E1046),16))</f>
        <v>1.40390973804317</v>
      </c>
      <c r="G1047" s="64">
        <f t="shared" ca="1" si="278"/>
        <v>1.34121351552386</v>
      </c>
      <c r="H1047" s="64">
        <f t="shared" ca="1" si="279"/>
        <v>1.04674589</v>
      </c>
      <c r="I1047" s="65">
        <f t="shared" si="288"/>
        <v>3.7499999999999999E-2</v>
      </c>
      <c r="J1047" s="66">
        <f t="shared" si="280"/>
        <v>42843</v>
      </c>
      <c r="K1047" s="13">
        <f t="shared" si="286"/>
        <v>179</v>
      </c>
      <c r="L1047" s="9">
        <f t="shared" si="281"/>
        <v>1.0184732839999999</v>
      </c>
      <c r="M1047" s="69">
        <f t="shared" ca="1" si="282"/>
        <v>1.0660827239999999</v>
      </c>
      <c r="N1047" s="68">
        <f t="shared" si="283"/>
        <v>0</v>
      </c>
      <c r="O1047" s="64">
        <f t="shared" ca="1" si="284"/>
        <v>4057974.3718012902</v>
      </c>
      <c r="P1047" s="70">
        <f t="shared" si="285"/>
        <v>0</v>
      </c>
      <c r="Q1047" s="67"/>
      <c r="R1047" s="66"/>
      <c r="S1047" s="66"/>
      <c r="T1047" s="66"/>
      <c r="U1047" s="66"/>
      <c r="V1047" s="7"/>
      <c r="W1047" s="7"/>
      <c r="X1047" s="7"/>
      <c r="Y1047" s="7"/>
      <c r="Z1047" s="1"/>
      <c r="AA1047" s="7"/>
      <c r="AB1047" s="7"/>
      <c r="AC1047" s="7"/>
      <c r="AD1047" s="7"/>
      <c r="AE1047" s="7"/>
      <c r="AF1047" s="8"/>
      <c r="AG1047" s="7"/>
      <c r="AH1047" s="3"/>
      <c r="AI1047" s="18"/>
      <c r="AJ1047" s="19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3"/>
      <c r="AW1047" s="3"/>
      <c r="AX1047" s="3"/>
      <c r="AY1047" s="3"/>
      <c r="AZ1047" s="3"/>
      <c r="BA1047" s="3"/>
      <c r="BB1047" s="3"/>
      <c r="BC1047" s="3"/>
      <c r="BD1047" s="3"/>
      <c r="BE1047" s="3"/>
      <c r="BF1047" s="3"/>
      <c r="BG1047" s="3"/>
      <c r="BH1047" s="3"/>
      <c r="BI1047" s="3"/>
      <c r="BJ1047" s="3"/>
      <c r="BK1047" s="3"/>
      <c r="BL1047" s="3"/>
      <c r="BM1047" s="3"/>
      <c r="BN1047" s="3"/>
      <c r="BO1047" s="3"/>
      <c r="BP1047" s="3"/>
      <c r="BQ1047" s="3"/>
      <c r="BR1047" s="3"/>
      <c r="BS1047" s="3"/>
      <c r="BT1047" s="3"/>
      <c r="BU1047" s="3"/>
      <c r="BV1047" s="3"/>
      <c r="BW1047" s="3"/>
      <c r="BX1047" s="3"/>
      <c r="BY1047" s="3"/>
      <c r="BZ1047" s="3"/>
      <c r="CA1047" s="3"/>
      <c r="CB1047" s="3"/>
      <c r="CC1047" s="3"/>
      <c r="CD1047" s="3"/>
      <c r="CE1047" s="3"/>
      <c r="CF1047" s="3"/>
      <c r="CG1047" s="3"/>
      <c r="CH1047" s="3"/>
      <c r="CI1047" s="3"/>
      <c r="CJ1047" s="3"/>
      <c r="CK1047" s="3"/>
      <c r="CL1047" s="3"/>
      <c r="CM1047" s="3"/>
      <c r="CN1047" s="3"/>
      <c r="CO1047" s="3"/>
      <c r="CP1047" s="3"/>
      <c r="CQ1047" s="3"/>
      <c r="CR1047" s="3"/>
      <c r="CS1047" s="3"/>
      <c r="CT1047" s="3"/>
      <c r="CU1047" s="3"/>
      <c r="CV1047" s="3"/>
      <c r="CW1047" s="3"/>
      <c r="CX1047" s="3"/>
      <c r="CY1047" s="3"/>
      <c r="CZ1047" s="3"/>
      <c r="DA1047" s="3"/>
      <c r="DB1047" s="3"/>
      <c r="DC1047" s="3"/>
      <c r="DD1047" s="3"/>
      <c r="DE1047" s="3"/>
      <c r="DF1047" s="3"/>
      <c r="DG1047" s="3"/>
      <c r="DH1047" s="3"/>
      <c r="DI1047" s="3"/>
      <c r="DJ1047" s="3"/>
      <c r="DK1047" s="3"/>
      <c r="DL1047" s="3"/>
      <c r="DM1047" s="3"/>
      <c r="DN1047" s="3"/>
      <c r="DO1047" s="3"/>
      <c r="DP1047" s="3"/>
      <c r="DQ1047" s="3"/>
      <c r="DR1047" s="3"/>
      <c r="DS1047" s="3"/>
      <c r="DT1047" s="3"/>
      <c r="DU1047" s="3"/>
      <c r="DV1047" s="3"/>
      <c r="DW1047" s="3"/>
      <c r="DX1047" s="3"/>
      <c r="DY1047" s="3"/>
      <c r="DZ1047" s="3"/>
      <c r="EA1047" s="3"/>
      <c r="EB1047" s="3"/>
      <c r="EC1047" s="3"/>
      <c r="ED1047" s="3"/>
      <c r="EE1047" s="3"/>
      <c r="EF1047" s="3"/>
      <c r="EG1047" s="3"/>
      <c r="EH1047" s="3"/>
      <c r="EI1047" s="3"/>
      <c r="EJ1047" s="3"/>
      <c r="EK1047" s="3"/>
      <c r="EL1047" s="3"/>
      <c r="EM1047" s="3"/>
      <c r="EN1047" s="3"/>
      <c r="EO1047" s="3"/>
      <c r="EP1047" s="3"/>
      <c r="EQ1047" s="3"/>
      <c r="ER1047" s="3"/>
      <c r="ES1047" s="3"/>
      <c r="ET1047" s="3"/>
      <c r="EU1047" s="3"/>
      <c r="EV1047" s="3"/>
      <c r="EW1047" s="3"/>
      <c r="EX1047" s="3"/>
      <c r="EY1047" s="3"/>
      <c r="EZ1047" s="3"/>
      <c r="FA1047" s="3"/>
      <c r="FB1047" s="3"/>
      <c r="FC1047" s="3"/>
      <c r="FD1047" s="3"/>
      <c r="FE1047" s="3"/>
      <c r="FF1047" s="3"/>
      <c r="FG1047" s="3"/>
      <c r="FH1047" s="3"/>
      <c r="FI1047" s="3"/>
      <c r="FJ1047" s="3"/>
      <c r="FK1047" s="3"/>
      <c r="FL1047" s="3"/>
      <c r="FM1047" s="3"/>
      <c r="FN1047" s="3"/>
      <c r="FO1047" s="3"/>
      <c r="FP1047" s="3"/>
      <c r="FQ1047" s="3"/>
      <c r="FR1047" s="3"/>
      <c r="FS1047" s="3"/>
      <c r="FT1047" s="3"/>
      <c r="FU1047" s="3"/>
      <c r="FV1047" s="3"/>
      <c r="FW1047" s="3"/>
      <c r="FX1047" s="3"/>
      <c r="FY1047" s="3"/>
      <c r="FZ1047" s="3"/>
      <c r="GA1047" s="3"/>
      <c r="GB1047" s="3"/>
      <c r="GC1047" s="3"/>
      <c r="GD1047" s="3"/>
      <c r="GE1047" s="3"/>
      <c r="GF1047" s="3"/>
      <c r="GG1047" s="3"/>
      <c r="GH1047" s="3"/>
      <c r="GI1047" s="3"/>
      <c r="GJ1047" s="3"/>
      <c r="GK1047" s="3"/>
      <c r="GL1047" s="3"/>
      <c r="GM1047" s="3"/>
      <c r="GN1047" s="3"/>
      <c r="GO1047" s="3"/>
      <c r="GP1047" s="3"/>
      <c r="GQ1047" s="3"/>
      <c r="GR1047" s="3"/>
      <c r="GS1047" s="3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</row>
    <row r="1048" spans="1:220" x14ac:dyDescent="0.2">
      <c r="A1048" s="63">
        <f t="shared" si="287"/>
        <v>43023</v>
      </c>
      <c r="B1048" s="12">
        <f t="shared" ca="1" si="275"/>
        <v>65472161.662252717</v>
      </c>
      <c r="C1048" s="71">
        <f t="shared" si="276"/>
        <v>61407492.399999999</v>
      </c>
      <c r="D1048" s="65">
        <f ca="1">IF(A1048&lt;$B$1,VLOOKUP(A1048,[1]DI!$A$4:$B$15000,2,FALSE),0)</f>
        <v>0</v>
      </c>
      <c r="E1048" s="11">
        <f t="shared" ca="1" si="277"/>
        <v>1</v>
      </c>
      <c r="F1048" s="64">
        <f ca="1">(TRUNC(PRODUCT($E$16:$E1047),16))</f>
        <v>1.40390973804317</v>
      </c>
      <c r="G1048" s="64">
        <f t="shared" ca="1" si="278"/>
        <v>1.34121351552386</v>
      </c>
      <c r="H1048" s="64">
        <f t="shared" ca="1" si="279"/>
        <v>1.04674589</v>
      </c>
      <c r="I1048" s="65">
        <f t="shared" si="288"/>
        <v>3.7499999999999999E-2</v>
      </c>
      <c r="J1048" s="66">
        <f t="shared" si="280"/>
        <v>42843</v>
      </c>
      <c r="K1048" s="13">
        <f t="shared" si="286"/>
        <v>180</v>
      </c>
      <c r="L1048" s="9">
        <f t="shared" si="281"/>
        <v>1.018577439</v>
      </c>
      <c r="M1048" s="69">
        <f t="shared" ca="1" si="282"/>
        <v>1.0661917480000001</v>
      </c>
      <c r="N1048" s="68">
        <f t="shared" si="283"/>
        <v>0</v>
      </c>
      <c r="O1048" s="64">
        <f t="shared" ca="1" si="284"/>
        <v>4064669.2622527201</v>
      </c>
      <c r="P1048" s="70">
        <f t="shared" si="285"/>
        <v>0</v>
      </c>
      <c r="Q1048" s="67"/>
      <c r="R1048" s="66"/>
      <c r="S1048" s="66"/>
      <c r="T1048" s="66"/>
      <c r="U1048" s="66"/>
      <c r="V1048" s="7"/>
      <c r="W1048" s="7"/>
      <c r="X1048" s="7"/>
      <c r="Y1048" s="7"/>
      <c r="Z1048" s="1"/>
      <c r="AA1048" s="7"/>
      <c r="AB1048" s="7"/>
      <c r="AC1048" s="7"/>
      <c r="AD1048" s="7"/>
      <c r="AE1048" s="7"/>
      <c r="AF1048" s="8"/>
      <c r="AG1048" s="7"/>
      <c r="AH1048" s="3"/>
      <c r="AI1048" s="18"/>
      <c r="AJ1048" s="19"/>
      <c r="AK1048" s="3"/>
      <c r="AL1048" s="3"/>
      <c r="AM1048" s="3"/>
      <c r="AN1048" s="3"/>
      <c r="AO1048" s="3"/>
      <c r="AP1048" s="3"/>
      <c r="AQ1048" s="3"/>
      <c r="AR1048" s="3"/>
      <c r="AS1048" s="3"/>
      <c r="AT1048" s="3"/>
      <c r="AU1048" s="3"/>
      <c r="AV1048" s="3"/>
      <c r="AW1048" s="3"/>
      <c r="AX1048" s="3"/>
      <c r="AY1048" s="3"/>
      <c r="AZ1048" s="3"/>
      <c r="BA1048" s="3"/>
      <c r="BB1048" s="3"/>
      <c r="BC1048" s="3"/>
      <c r="BD1048" s="3"/>
      <c r="BE1048" s="3"/>
      <c r="BF1048" s="3"/>
      <c r="BG1048" s="3"/>
      <c r="BH1048" s="3"/>
      <c r="BI1048" s="3"/>
      <c r="BJ1048" s="3"/>
      <c r="BK1048" s="3"/>
      <c r="BL1048" s="3"/>
      <c r="BM1048" s="3"/>
      <c r="BN1048" s="3"/>
      <c r="BO1048" s="3"/>
      <c r="BP1048" s="3"/>
      <c r="BQ1048" s="3"/>
      <c r="BR1048" s="3"/>
      <c r="BS1048" s="3"/>
      <c r="BT1048" s="3"/>
      <c r="BU1048" s="3"/>
      <c r="BV1048" s="3"/>
      <c r="BW1048" s="3"/>
      <c r="BX1048" s="3"/>
      <c r="BY1048" s="3"/>
      <c r="BZ1048" s="3"/>
      <c r="CA1048" s="3"/>
      <c r="CB1048" s="3"/>
      <c r="CC1048" s="3"/>
      <c r="CD1048" s="3"/>
      <c r="CE1048" s="3"/>
      <c r="CF1048" s="3"/>
      <c r="CG1048" s="3"/>
      <c r="CH1048" s="3"/>
      <c r="CI1048" s="3"/>
      <c r="CJ1048" s="3"/>
      <c r="CK1048" s="3"/>
      <c r="CL1048" s="3"/>
      <c r="CM1048" s="3"/>
      <c r="CN1048" s="3"/>
      <c r="CO1048" s="3"/>
      <c r="CP1048" s="3"/>
      <c r="CQ1048" s="3"/>
      <c r="CR1048" s="3"/>
      <c r="CS1048" s="3"/>
      <c r="CT1048" s="3"/>
      <c r="CU1048" s="3"/>
      <c r="CV1048" s="3"/>
      <c r="CW1048" s="3"/>
      <c r="CX1048" s="3"/>
      <c r="CY1048" s="3"/>
      <c r="CZ1048" s="3"/>
      <c r="DA1048" s="3"/>
      <c r="DB1048" s="3"/>
      <c r="DC1048" s="3"/>
      <c r="DD1048" s="3"/>
      <c r="DE1048" s="3"/>
      <c r="DF1048" s="3"/>
      <c r="DG1048" s="3"/>
      <c r="DH1048" s="3"/>
      <c r="DI1048" s="3"/>
      <c r="DJ1048" s="3"/>
      <c r="DK1048" s="3"/>
      <c r="DL1048" s="3"/>
      <c r="DM1048" s="3"/>
      <c r="DN1048" s="3"/>
      <c r="DO1048" s="3"/>
      <c r="DP1048" s="3"/>
      <c r="DQ1048" s="3"/>
      <c r="DR1048" s="3"/>
      <c r="DS1048" s="3"/>
      <c r="DT1048" s="3"/>
      <c r="DU1048" s="3"/>
      <c r="DV1048" s="3"/>
      <c r="DW1048" s="3"/>
      <c r="DX1048" s="3"/>
      <c r="DY1048" s="3"/>
      <c r="DZ1048" s="3"/>
      <c r="EA1048" s="3"/>
      <c r="EB1048" s="3"/>
      <c r="EC1048" s="3"/>
      <c r="ED1048" s="3"/>
      <c r="EE1048" s="3"/>
      <c r="EF1048" s="3"/>
      <c r="EG1048" s="3"/>
      <c r="EH1048" s="3"/>
      <c r="EI1048" s="3"/>
      <c r="EJ1048" s="3"/>
      <c r="EK1048" s="3"/>
      <c r="EL1048" s="3"/>
      <c r="EM1048" s="3"/>
      <c r="EN1048" s="3"/>
      <c r="EO1048" s="3"/>
      <c r="EP1048" s="3"/>
      <c r="EQ1048" s="3"/>
      <c r="ER1048" s="3"/>
      <c r="ES1048" s="3"/>
      <c r="ET1048" s="3"/>
      <c r="EU1048" s="3"/>
      <c r="EV1048" s="3"/>
      <c r="EW1048" s="3"/>
      <c r="EX1048" s="3"/>
      <c r="EY1048" s="3"/>
      <c r="EZ1048" s="3"/>
      <c r="FA1048" s="3"/>
      <c r="FB1048" s="3"/>
      <c r="FC1048" s="3"/>
      <c r="FD1048" s="3"/>
      <c r="FE1048" s="3"/>
      <c r="FF1048" s="3"/>
      <c r="FG1048" s="3"/>
      <c r="FH1048" s="3"/>
      <c r="FI1048" s="3"/>
      <c r="FJ1048" s="3"/>
      <c r="FK1048" s="3"/>
      <c r="FL1048" s="3"/>
      <c r="FM1048" s="3"/>
      <c r="FN1048" s="3"/>
      <c r="FO1048" s="3"/>
      <c r="FP1048" s="3"/>
      <c r="FQ1048" s="3"/>
      <c r="FR1048" s="3"/>
      <c r="FS1048" s="3"/>
      <c r="FT1048" s="3"/>
      <c r="FU1048" s="3"/>
      <c r="FV1048" s="3"/>
      <c r="FW1048" s="3"/>
      <c r="FX1048" s="3"/>
      <c r="FY1048" s="3"/>
      <c r="FZ1048" s="3"/>
      <c r="GA1048" s="3"/>
      <c r="GB1048" s="3"/>
      <c r="GC1048" s="3"/>
      <c r="GD1048" s="3"/>
      <c r="GE1048" s="3"/>
      <c r="GF1048" s="3"/>
      <c r="GG1048" s="3"/>
      <c r="GH1048" s="3"/>
      <c r="GI1048" s="3"/>
      <c r="GJ1048" s="3"/>
      <c r="GK1048" s="3"/>
      <c r="GL1048" s="3"/>
      <c r="GM1048" s="3"/>
      <c r="GN1048" s="3"/>
      <c r="GO1048" s="3"/>
      <c r="GP1048" s="3"/>
      <c r="GQ1048" s="3"/>
      <c r="GR1048" s="3"/>
      <c r="GS1048" s="3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</row>
    <row r="1049" spans="1:220" x14ac:dyDescent="0.2">
      <c r="A1049" s="63">
        <f t="shared" si="287"/>
        <v>43024</v>
      </c>
      <c r="B1049" s="12">
        <f t="shared" ca="1" si="275"/>
        <v>65478857.228186548</v>
      </c>
      <c r="C1049" s="71">
        <f t="shared" si="276"/>
        <v>61407492.399999999</v>
      </c>
      <c r="D1049" s="65">
        <f ca="1">IF(A1049&lt;$B$1,VLOOKUP(A1049,[1]DI!$A$4:$B$15000,2,FALSE),0)</f>
        <v>8.14E-2</v>
      </c>
      <c r="E1049" s="11">
        <f t="shared" ca="1" si="277"/>
        <v>1.00031059</v>
      </c>
      <c r="F1049" s="64">
        <f ca="1">(TRUNC(PRODUCT($E$16:$E1048),16))</f>
        <v>1.40390973804317</v>
      </c>
      <c r="G1049" s="64">
        <f t="shared" ca="1" si="278"/>
        <v>1.34121351552386</v>
      </c>
      <c r="H1049" s="64">
        <f t="shared" ca="1" si="279"/>
        <v>1.04674589</v>
      </c>
      <c r="I1049" s="65">
        <f t="shared" si="288"/>
        <v>3.7499999999999999E-2</v>
      </c>
      <c r="J1049" s="66">
        <f t="shared" si="280"/>
        <v>42843</v>
      </c>
      <c r="K1049" s="13">
        <f t="shared" si="286"/>
        <v>181</v>
      </c>
      <c r="L1049" s="9">
        <f t="shared" si="281"/>
        <v>1.018681605</v>
      </c>
      <c r="M1049" s="69">
        <f t="shared" ca="1" si="282"/>
        <v>1.066300783</v>
      </c>
      <c r="N1049" s="68">
        <f t="shared" si="283"/>
        <v>0</v>
      </c>
      <c r="O1049" s="64">
        <f t="shared" ca="1" si="284"/>
        <v>4071364.8281865502</v>
      </c>
      <c r="P1049" s="70">
        <f t="shared" si="285"/>
        <v>0</v>
      </c>
      <c r="Q1049" s="67"/>
      <c r="R1049" s="66"/>
      <c r="S1049" s="66"/>
      <c r="T1049" s="66"/>
      <c r="U1049" s="66"/>
      <c r="V1049" s="7"/>
      <c r="W1049" s="7"/>
      <c r="X1049" s="7"/>
      <c r="Y1049" s="7"/>
      <c r="Z1049" s="1"/>
      <c r="AA1049" s="7"/>
      <c r="AB1049" s="7"/>
      <c r="AC1049" s="7"/>
      <c r="AD1049" s="7"/>
      <c r="AE1049" s="7"/>
      <c r="AF1049" s="8"/>
      <c r="AG1049" s="7"/>
      <c r="AH1049" s="3"/>
      <c r="AI1049" s="18"/>
      <c r="AJ1049" s="19"/>
      <c r="AK1049" s="3"/>
      <c r="AL1049" s="3"/>
      <c r="AM1049" s="3"/>
      <c r="AN1049" s="3"/>
      <c r="AO1049" s="3"/>
      <c r="AP1049" s="3"/>
      <c r="AQ1049" s="3"/>
      <c r="AR1049" s="3"/>
      <c r="AS1049" s="3"/>
      <c r="AT1049" s="3"/>
      <c r="AU1049" s="3"/>
      <c r="AV1049" s="3"/>
      <c r="AW1049" s="3"/>
      <c r="AX1049" s="3"/>
      <c r="AY1049" s="3"/>
      <c r="AZ1049" s="3"/>
      <c r="BA1049" s="3"/>
      <c r="BB1049" s="3"/>
      <c r="BC1049" s="3"/>
      <c r="BD1049" s="3"/>
      <c r="BE1049" s="3"/>
      <c r="BF1049" s="3"/>
      <c r="BG1049" s="3"/>
      <c r="BH1049" s="3"/>
      <c r="BI1049" s="3"/>
      <c r="BJ1049" s="3"/>
      <c r="BK1049" s="3"/>
      <c r="BL1049" s="3"/>
      <c r="BM1049" s="3"/>
      <c r="BN1049" s="3"/>
      <c r="BO1049" s="3"/>
      <c r="BP1049" s="3"/>
      <c r="BQ1049" s="3"/>
      <c r="BR1049" s="3"/>
      <c r="BS1049" s="3"/>
      <c r="BT1049" s="3"/>
      <c r="BU1049" s="3"/>
      <c r="BV1049" s="3"/>
      <c r="BW1049" s="3"/>
      <c r="BX1049" s="3"/>
      <c r="BY1049" s="3"/>
      <c r="BZ1049" s="3"/>
      <c r="CA1049" s="3"/>
      <c r="CB1049" s="3"/>
      <c r="CC1049" s="3"/>
      <c r="CD1049" s="3"/>
      <c r="CE1049" s="3"/>
      <c r="CF1049" s="3"/>
      <c r="CG1049" s="3"/>
      <c r="CH1049" s="3"/>
      <c r="CI1049" s="3"/>
      <c r="CJ1049" s="3"/>
      <c r="CK1049" s="3"/>
      <c r="CL1049" s="3"/>
      <c r="CM1049" s="3"/>
      <c r="CN1049" s="3"/>
      <c r="CO1049" s="3"/>
      <c r="CP1049" s="3"/>
      <c r="CQ1049" s="3"/>
      <c r="CR1049" s="3"/>
      <c r="CS1049" s="3"/>
      <c r="CT1049" s="3"/>
      <c r="CU1049" s="3"/>
      <c r="CV1049" s="3"/>
      <c r="CW1049" s="3"/>
      <c r="CX1049" s="3"/>
      <c r="CY1049" s="3"/>
      <c r="CZ1049" s="3"/>
      <c r="DA1049" s="3"/>
      <c r="DB1049" s="3"/>
      <c r="DC1049" s="3"/>
      <c r="DD1049" s="3"/>
      <c r="DE1049" s="3"/>
      <c r="DF1049" s="3"/>
      <c r="DG1049" s="3"/>
      <c r="DH1049" s="3"/>
      <c r="DI1049" s="3"/>
      <c r="DJ1049" s="3"/>
      <c r="DK1049" s="3"/>
      <c r="DL1049" s="3"/>
      <c r="DM1049" s="3"/>
      <c r="DN1049" s="3"/>
      <c r="DO1049" s="3"/>
      <c r="DP1049" s="3"/>
      <c r="DQ1049" s="3"/>
      <c r="DR1049" s="3"/>
      <c r="DS1049" s="3"/>
      <c r="DT1049" s="3"/>
      <c r="DU1049" s="3"/>
      <c r="DV1049" s="3"/>
      <c r="DW1049" s="3"/>
      <c r="DX1049" s="3"/>
      <c r="DY1049" s="3"/>
      <c r="DZ1049" s="3"/>
      <c r="EA1049" s="3"/>
      <c r="EB1049" s="3"/>
      <c r="EC1049" s="3"/>
      <c r="ED1049" s="3"/>
      <c r="EE1049" s="3"/>
      <c r="EF1049" s="3"/>
      <c r="EG1049" s="3"/>
      <c r="EH1049" s="3"/>
      <c r="EI1049" s="3"/>
      <c r="EJ1049" s="3"/>
      <c r="EK1049" s="3"/>
      <c r="EL1049" s="3"/>
      <c r="EM1049" s="3"/>
      <c r="EN1049" s="3"/>
      <c r="EO1049" s="3"/>
      <c r="EP1049" s="3"/>
      <c r="EQ1049" s="3"/>
      <c r="ER1049" s="3"/>
      <c r="ES1049" s="3"/>
      <c r="ET1049" s="3"/>
      <c r="EU1049" s="3"/>
      <c r="EV1049" s="3"/>
      <c r="EW1049" s="3"/>
      <c r="EX1049" s="3"/>
      <c r="EY1049" s="3"/>
      <c r="EZ1049" s="3"/>
      <c r="FA1049" s="3"/>
      <c r="FB1049" s="3"/>
      <c r="FC1049" s="3"/>
      <c r="FD1049" s="3"/>
      <c r="FE1049" s="3"/>
      <c r="FF1049" s="3"/>
      <c r="FG1049" s="3"/>
      <c r="FH1049" s="3"/>
      <c r="FI1049" s="3"/>
      <c r="FJ1049" s="3"/>
      <c r="FK1049" s="3"/>
      <c r="FL1049" s="3"/>
      <c r="FM1049" s="3"/>
      <c r="FN1049" s="3"/>
      <c r="FO1049" s="3"/>
      <c r="FP1049" s="3"/>
      <c r="FQ1049" s="3"/>
      <c r="FR1049" s="3"/>
      <c r="FS1049" s="3"/>
      <c r="FT1049" s="3"/>
      <c r="FU1049" s="3"/>
      <c r="FV1049" s="3"/>
      <c r="FW1049" s="3"/>
      <c r="FX1049" s="3"/>
      <c r="FY1049" s="3"/>
      <c r="FZ1049" s="3"/>
      <c r="GA1049" s="3"/>
      <c r="GB1049" s="3"/>
      <c r="GC1049" s="3"/>
      <c r="GD1049" s="3"/>
      <c r="GE1049" s="3"/>
      <c r="GF1049" s="3"/>
      <c r="GG1049" s="3"/>
      <c r="GH1049" s="3"/>
      <c r="GI1049" s="3"/>
      <c r="GJ1049" s="3"/>
      <c r="GK1049" s="3"/>
      <c r="GL1049" s="3"/>
      <c r="GM1049" s="3"/>
      <c r="GN1049" s="3"/>
      <c r="GO1049" s="3"/>
      <c r="GP1049" s="3"/>
      <c r="GQ1049" s="3"/>
      <c r="GR1049" s="3"/>
      <c r="GS1049" s="3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</row>
    <row r="1050" spans="1:220" x14ac:dyDescent="0.2">
      <c r="A1050" s="63">
        <f t="shared" si="287"/>
        <v>43025</v>
      </c>
      <c r="B1050" s="12">
        <f t="shared" ca="1" si="275"/>
        <v>65505892.797828026</v>
      </c>
      <c r="C1050" s="71">
        <f t="shared" si="276"/>
        <v>61407492.399999999</v>
      </c>
      <c r="D1050" s="65">
        <f ca="1">IF(A1050&lt;$B$1,VLOOKUP(A1050,[1]DI!$A$4:$B$15000,2,FALSE),0)</f>
        <v>8.14E-2</v>
      </c>
      <c r="E1050" s="11">
        <f t="shared" ca="1" si="277"/>
        <v>1.00031059</v>
      </c>
      <c r="F1050" s="64">
        <f ca="1">(TRUNC(PRODUCT($E$16:$E1049),16))</f>
        <v>1.4043457783687101</v>
      </c>
      <c r="G1050" s="64">
        <f t="shared" ca="1" si="278"/>
        <v>1.34121351552386</v>
      </c>
      <c r="H1050" s="64">
        <f t="shared" ca="1" si="279"/>
        <v>1.0470710000000001</v>
      </c>
      <c r="I1050" s="65">
        <f t="shared" si="288"/>
        <v>3.7499999999999999E-2</v>
      </c>
      <c r="J1050" s="66">
        <f t="shared" si="280"/>
        <v>42843</v>
      </c>
      <c r="K1050" s="13">
        <f t="shared" si="286"/>
        <v>182</v>
      </c>
      <c r="L1050" s="9">
        <f t="shared" si="281"/>
        <v>1.0187857819999999</v>
      </c>
      <c r="M1050" s="69">
        <f t="shared" ca="1" si="282"/>
        <v>1.0667410479999999</v>
      </c>
      <c r="N1050" s="68">
        <f t="shared" si="283"/>
        <v>0</v>
      </c>
      <c r="O1050" s="64">
        <f t="shared" ca="1" si="284"/>
        <v>4098400.3978280299</v>
      </c>
      <c r="P1050" s="70">
        <f t="shared" si="285"/>
        <v>0</v>
      </c>
      <c r="Q1050" s="67"/>
      <c r="R1050" s="66"/>
      <c r="S1050" s="66"/>
      <c r="T1050" s="66"/>
      <c r="U1050" s="66"/>
      <c r="V1050" s="7"/>
      <c r="W1050" s="7"/>
      <c r="X1050" s="7"/>
      <c r="Y1050" s="7"/>
      <c r="Z1050" s="1"/>
      <c r="AA1050" s="7"/>
      <c r="AB1050" s="7"/>
      <c r="AC1050" s="7"/>
      <c r="AD1050" s="7"/>
      <c r="AE1050" s="7"/>
      <c r="AF1050" s="8"/>
      <c r="AG1050" s="7"/>
      <c r="AH1050" s="3"/>
      <c r="AI1050" s="18"/>
      <c r="AJ1050" s="19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3"/>
      <c r="AW1050" s="3"/>
      <c r="AX1050" s="3"/>
      <c r="AY1050" s="3"/>
      <c r="AZ1050" s="3"/>
      <c r="BA1050" s="3"/>
      <c r="BB1050" s="3"/>
      <c r="BC1050" s="3"/>
      <c r="BD1050" s="3"/>
      <c r="BE1050" s="3"/>
      <c r="BF1050" s="3"/>
      <c r="BG1050" s="3"/>
      <c r="BH1050" s="3"/>
      <c r="BI1050" s="3"/>
      <c r="BJ1050" s="3"/>
      <c r="BK1050" s="3"/>
      <c r="BL1050" s="3"/>
      <c r="BM1050" s="3"/>
      <c r="BN1050" s="3"/>
      <c r="BO1050" s="3"/>
      <c r="BP1050" s="3"/>
      <c r="BQ1050" s="3"/>
      <c r="BR1050" s="3"/>
      <c r="BS1050" s="3"/>
      <c r="BT1050" s="3"/>
      <c r="BU1050" s="3"/>
      <c r="BV1050" s="3"/>
      <c r="BW1050" s="3"/>
      <c r="BX1050" s="3"/>
      <c r="BY1050" s="3"/>
      <c r="BZ1050" s="3"/>
      <c r="CA1050" s="3"/>
      <c r="CB1050" s="3"/>
      <c r="CC1050" s="3"/>
      <c r="CD1050" s="3"/>
      <c r="CE1050" s="3"/>
      <c r="CF1050" s="3"/>
      <c r="CG1050" s="3"/>
      <c r="CH1050" s="3"/>
      <c r="CI1050" s="3"/>
      <c r="CJ1050" s="3"/>
      <c r="CK1050" s="3"/>
      <c r="CL1050" s="3"/>
      <c r="CM1050" s="3"/>
      <c r="CN1050" s="3"/>
      <c r="CO1050" s="3"/>
      <c r="CP1050" s="3"/>
      <c r="CQ1050" s="3"/>
      <c r="CR1050" s="3"/>
      <c r="CS1050" s="3"/>
      <c r="CT1050" s="3"/>
      <c r="CU1050" s="3"/>
      <c r="CV1050" s="3"/>
      <c r="CW1050" s="3"/>
      <c r="CX1050" s="3"/>
      <c r="CY1050" s="3"/>
      <c r="CZ1050" s="3"/>
      <c r="DA1050" s="3"/>
      <c r="DB1050" s="3"/>
      <c r="DC1050" s="3"/>
      <c r="DD1050" s="3"/>
      <c r="DE1050" s="3"/>
      <c r="DF1050" s="3"/>
      <c r="DG1050" s="3"/>
      <c r="DH1050" s="3"/>
      <c r="DI1050" s="3"/>
      <c r="DJ1050" s="3"/>
      <c r="DK1050" s="3"/>
      <c r="DL1050" s="3"/>
      <c r="DM1050" s="3"/>
      <c r="DN1050" s="3"/>
      <c r="DO1050" s="3"/>
      <c r="DP1050" s="3"/>
      <c r="DQ1050" s="3"/>
      <c r="DR1050" s="3"/>
      <c r="DS1050" s="3"/>
      <c r="DT1050" s="3"/>
      <c r="DU1050" s="3"/>
      <c r="DV1050" s="3"/>
      <c r="DW1050" s="3"/>
      <c r="DX1050" s="3"/>
      <c r="DY1050" s="3"/>
      <c r="DZ1050" s="3"/>
      <c r="EA1050" s="3"/>
      <c r="EB1050" s="3"/>
      <c r="EC1050" s="3"/>
      <c r="ED1050" s="3"/>
      <c r="EE1050" s="3"/>
      <c r="EF1050" s="3"/>
      <c r="EG1050" s="3"/>
      <c r="EH1050" s="3"/>
      <c r="EI1050" s="3"/>
      <c r="EJ1050" s="3"/>
      <c r="EK1050" s="3"/>
      <c r="EL1050" s="3"/>
      <c r="EM1050" s="3"/>
      <c r="EN1050" s="3"/>
      <c r="EO1050" s="3"/>
      <c r="EP1050" s="3"/>
      <c r="EQ1050" s="3"/>
      <c r="ER1050" s="3"/>
      <c r="ES1050" s="3"/>
      <c r="ET1050" s="3"/>
      <c r="EU1050" s="3"/>
      <c r="EV1050" s="3"/>
      <c r="EW1050" s="3"/>
      <c r="EX1050" s="3"/>
      <c r="EY1050" s="3"/>
      <c r="EZ1050" s="3"/>
      <c r="FA1050" s="3"/>
      <c r="FB1050" s="3"/>
      <c r="FC1050" s="3"/>
      <c r="FD1050" s="3"/>
      <c r="FE1050" s="3"/>
      <c r="FF1050" s="3"/>
      <c r="FG1050" s="3"/>
      <c r="FH1050" s="3"/>
      <c r="FI1050" s="3"/>
      <c r="FJ1050" s="3"/>
      <c r="FK1050" s="3"/>
      <c r="FL1050" s="3"/>
      <c r="FM1050" s="3"/>
      <c r="FN1050" s="3"/>
      <c r="FO1050" s="3"/>
      <c r="FP1050" s="3"/>
      <c r="FQ1050" s="3"/>
      <c r="FR1050" s="3"/>
      <c r="FS1050" s="3"/>
      <c r="FT1050" s="3"/>
      <c r="FU1050" s="3"/>
      <c r="FV1050" s="3"/>
      <c r="FW1050" s="3"/>
      <c r="FX1050" s="3"/>
      <c r="FY1050" s="3"/>
      <c r="FZ1050" s="3"/>
      <c r="GA1050" s="3"/>
      <c r="GB1050" s="3"/>
      <c r="GC1050" s="3"/>
      <c r="GD1050" s="3"/>
      <c r="GE1050" s="3"/>
      <c r="GF1050" s="3"/>
      <c r="GG1050" s="3"/>
      <c r="GH1050" s="3"/>
      <c r="GI1050" s="3"/>
      <c r="GJ1050" s="3"/>
      <c r="GK1050" s="3"/>
      <c r="GL1050" s="3"/>
      <c r="GM1050" s="3"/>
      <c r="GN1050" s="3"/>
      <c r="GO1050" s="3"/>
      <c r="GP1050" s="3"/>
      <c r="GQ1050" s="3"/>
      <c r="GR1050" s="3"/>
      <c r="GS1050" s="3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</row>
    <row r="1051" spans="1:220" x14ac:dyDescent="0.2">
      <c r="A1051" s="63">
        <f t="shared" si="287"/>
        <v>43026</v>
      </c>
      <c r="B1051" s="12">
        <f t="shared" ca="1" si="275"/>
        <v>65532939.420818157</v>
      </c>
      <c r="C1051" s="71">
        <f t="shared" si="276"/>
        <v>61407492.399999999</v>
      </c>
      <c r="D1051" s="65">
        <f ca="1">IF(A1051&lt;$B$1,VLOOKUP(A1051,[1]DI!$A$4:$B$15000,2,FALSE),0)</f>
        <v>8.14E-2</v>
      </c>
      <c r="E1051" s="11">
        <f t="shared" ca="1" si="277"/>
        <v>1.00031059</v>
      </c>
      <c r="F1051" s="64">
        <f ca="1">(TRUNC(PRODUCT($E$16:$E1050),16))</f>
        <v>1.4047819541240201</v>
      </c>
      <c r="G1051" s="64">
        <f t="shared" ca="1" si="278"/>
        <v>1.34121351552386</v>
      </c>
      <c r="H1051" s="64">
        <f t="shared" ca="1" si="279"/>
        <v>1.04739621</v>
      </c>
      <c r="I1051" s="65">
        <f t="shared" si="288"/>
        <v>3.7499999999999999E-2</v>
      </c>
      <c r="J1051" s="66">
        <f t="shared" si="280"/>
        <v>42843</v>
      </c>
      <c r="K1051" s="13">
        <f t="shared" si="286"/>
        <v>183</v>
      </c>
      <c r="L1051" s="9">
        <f t="shared" si="281"/>
        <v>1.01888997</v>
      </c>
      <c r="M1051" s="69">
        <f t="shared" ca="1" si="282"/>
        <v>1.0671814930000001</v>
      </c>
      <c r="N1051" s="68">
        <f t="shared" si="283"/>
        <v>0</v>
      </c>
      <c r="O1051" s="64">
        <f t="shared" ca="1" si="284"/>
        <v>4125447.0208181599</v>
      </c>
      <c r="P1051" s="70">
        <f t="shared" si="285"/>
        <v>0</v>
      </c>
      <c r="Q1051" s="67"/>
      <c r="R1051" s="66"/>
      <c r="S1051" s="66"/>
      <c r="T1051" s="66"/>
      <c r="U1051" s="66"/>
      <c r="V1051" s="7"/>
      <c r="W1051" s="7"/>
      <c r="X1051" s="7"/>
      <c r="Y1051" s="7"/>
      <c r="Z1051" s="1"/>
      <c r="AA1051" s="7"/>
      <c r="AB1051" s="7"/>
      <c r="AC1051" s="7"/>
      <c r="AD1051" s="7"/>
      <c r="AE1051" s="7"/>
      <c r="AF1051" s="8"/>
      <c r="AG1051" s="7"/>
      <c r="AH1051" s="3"/>
      <c r="AI1051" s="18"/>
      <c r="AJ1051" s="19"/>
      <c r="AK1051" s="3"/>
      <c r="AL1051" s="3"/>
      <c r="AM1051" s="3"/>
      <c r="AN1051" s="3"/>
      <c r="AO1051" s="3"/>
      <c r="AP1051" s="3"/>
      <c r="AQ1051" s="3"/>
      <c r="AR1051" s="3"/>
      <c r="AS1051" s="3"/>
      <c r="AT1051" s="3"/>
      <c r="AU1051" s="3"/>
      <c r="AV1051" s="3"/>
      <c r="AW1051" s="3"/>
      <c r="AX1051" s="3"/>
      <c r="AY1051" s="3"/>
      <c r="AZ1051" s="3"/>
      <c r="BA1051" s="3"/>
      <c r="BB1051" s="3"/>
      <c r="BC1051" s="3"/>
      <c r="BD1051" s="3"/>
      <c r="BE1051" s="3"/>
      <c r="BF1051" s="3"/>
      <c r="BG1051" s="3"/>
      <c r="BH1051" s="3"/>
      <c r="BI1051" s="3"/>
      <c r="BJ1051" s="3"/>
      <c r="BK1051" s="3"/>
      <c r="BL1051" s="3"/>
      <c r="BM1051" s="3"/>
      <c r="BN1051" s="3"/>
      <c r="BO1051" s="3"/>
      <c r="BP1051" s="3"/>
      <c r="BQ1051" s="3"/>
      <c r="BR1051" s="3"/>
      <c r="BS1051" s="3"/>
      <c r="BT1051" s="3"/>
      <c r="BU1051" s="3"/>
      <c r="BV1051" s="3"/>
      <c r="BW1051" s="3"/>
      <c r="BX1051" s="3"/>
      <c r="BY1051" s="3"/>
      <c r="BZ1051" s="3"/>
      <c r="CA1051" s="3"/>
      <c r="CB1051" s="3"/>
      <c r="CC1051" s="3"/>
      <c r="CD1051" s="3"/>
      <c r="CE1051" s="3"/>
      <c r="CF1051" s="3"/>
      <c r="CG1051" s="3"/>
      <c r="CH1051" s="3"/>
      <c r="CI1051" s="3"/>
      <c r="CJ1051" s="3"/>
      <c r="CK1051" s="3"/>
      <c r="CL1051" s="3"/>
      <c r="CM1051" s="3"/>
      <c r="CN1051" s="3"/>
      <c r="CO1051" s="3"/>
      <c r="CP1051" s="3"/>
      <c r="CQ1051" s="3"/>
      <c r="CR1051" s="3"/>
      <c r="CS1051" s="3"/>
      <c r="CT1051" s="3"/>
      <c r="CU1051" s="3"/>
      <c r="CV1051" s="3"/>
      <c r="CW1051" s="3"/>
      <c r="CX1051" s="3"/>
      <c r="CY1051" s="3"/>
      <c r="CZ1051" s="3"/>
      <c r="DA1051" s="3"/>
      <c r="DB1051" s="3"/>
      <c r="DC1051" s="3"/>
      <c r="DD1051" s="3"/>
      <c r="DE1051" s="3"/>
      <c r="DF1051" s="3"/>
      <c r="DG1051" s="3"/>
      <c r="DH1051" s="3"/>
      <c r="DI1051" s="3"/>
      <c r="DJ1051" s="3"/>
      <c r="DK1051" s="3"/>
      <c r="DL1051" s="3"/>
      <c r="DM1051" s="3"/>
      <c r="DN1051" s="3"/>
      <c r="DO1051" s="3"/>
      <c r="DP1051" s="3"/>
      <c r="DQ1051" s="3"/>
      <c r="DR1051" s="3"/>
      <c r="DS1051" s="3"/>
      <c r="DT1051" s="3"/>
      <c r="DU1051" s="3"/>
      <c r="DV1051" s="3"/>
      <c r="DW1051" s="3"/>
      <c r="DX1051" s="3"/>
      <c r="DY1051" s="3"/>
      <c r="DZ1051" s="3"/>
      <c r="EA1051" s="3"/>
      <c r="EB1051" s="3"/>
      <c r="EC1051" s="3"/>
      <c r="ED1051" s="3"/>
      <c r="EE1051" s="3"/>
      <c r="EF1051" s="3"/>
      <c r="EG1051" s="3"/>
      <c r="EH1051" s="3"/>
      <c r="EI1051" s="3"/>
      <c r="EJ1051" s="3"/>
      <c r="EK1051" s="3"/>
      <c r="EL1051" s="3"/>
      <c r="EM1051" s="3"/>
      <c r="EN1051" s="3"/>
      <c r="EO1051" s="3"/>
      <c r="EP1051" s="3"/>
      <c r="EQ1051" s="3"/>
      <c r="ER1051" s="3"/>
      <c r="ES1051" s="3"/>
      <c r="ET1051" s="3"/>
      <c r="EU1051" s="3"/>
      <c r="EV1051" s="3"/>
      <c r="EW1051" s="3"/>
      <c r="EX1051" s="3"/>
      <c r="EY1051" s="3"/>
      <c r="EZ1051" s="3"/>
      <c r="FA1051" s="3"/>
      <c r="FB1051" s="3"/>
      <c r="FC1051" s="3"/>
      <c r="FD1051" s="3"/>
      <c r="FE1051" s="3"/>
      <c r="FF1051" s="3"/>
      <c r="FG1051" s="3"/>
      <c r="FH1051" s="3"/>
      <c r="FI1051" s="3"/>
      <c r="FJ1051" s="3"/>
      <c r="FK1051" s="3"/>
      <c r="FL1051" s="3"/>
      <c r="FM1051" s="3"/>
      <c r="FN1051" s="3"/>
      <c r="FO1051" s="3"/>
      <c r="FP1051" s="3"/>
      <c r="FQ1051" s="3"/>
      <c r="FR1051" s="3"/>
      <c r="FS1051" s="3"/>
      <c r="FT1051" s="3"/>
      <c r="FU1051" s="3"/>
      <c r="FV1051" s="3"/>
      <c r="FW1051" s="3"/>
      <c r="FX1051" s="3"/>
      <c r="FY1051" s="3"/>
      <c r="FZ1051" s="3"/>
      <c r="GA1051" s="3"/>
      <c r="GB1051" s="3"/>
      <c r="GC1051" s="3"/>
      <c r="GD1051" s="3"/>
      <c r="GE1051" s="3"/>
      <c r="GF1051" s="3"/>
      <c r="GG1051" s="3"/>
      <c r="GH1051" s="3"/>
      <c r="GI1051" s="3"/>
      <c r="GJ1051" s="3"/>
      <c r="GK1051" s="3"/>
      <c r="GL1051" s="3"/>
      <c r="GM1051" s="3"/>
      <c r="GN1051" s="3"/>
      <c r="GO1051" s="3"/>
      <c r="GP1051" s="3"/>
      <c r="GQ1051" s="3"/>
      <c r="GR1051" s="3"/>
      <c r="GS1051" s="3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</row>
    <row r="1052" spans="1:220" x14ac:dyDescent="0.2">
      <c r="A1052" s="63">
        <f t="shared" si="287"/>
        <v>43027</v>
      </c>
      <c r="B1052" s="12">
        <f t="shared" ca="1" si="275"/>
        <v>65559997.158564389</v>
      </c>
      <c r="C1052" s="71">
        <f t="shared" si="276"/>
        <v>61407492.399999999</v>
      </c>
      <c r="D1052" s="65">
        <f ca="1">IF(A1052&lt;$B$1,VLOOKUP(A1052,[1]DI!$A$4:$B$15000,2,FALSE),0)</f>
        <v>8.14E-2</v>
      </c>
      <c r="E1052" s="11">
        <f t="shared" ca="1" si="277"/>
        <v>1.00031059</v>
      </c>
      <c r="F1052" s="64">
        <f ca="1">(TRUNC(PRODUCT($E$16:$E1051),16))</f>
        <v>1.40521826535115</v>
      </c>
      <c r="G1052" s="64">
        <f t="shared" ca="1" si="278"/>
        <v>1.34121351552386</v>
      </c>
      <c r="H1052" s="64">
        <f t="shared" ca="1" si="279"/>
        <v>1.0477215200000001</v>
      </c>
      <c r="I1052" s="65">
        <f t="shared" si="288"/>
        <v>3.7499999999999999E-2</v>
      </c>
      <c r="J1052" s="66">
        <f t="shared" si="280"/>
        <v>42843</v>
      </c>
      <c r="K1052" s="13">
        <f t="shared" si="286"/>
        <v>184</v>
      </c>
      <c r="L1052" s="9">
        <f t="shared" si="281"/>
        <v>1.0189941680000001</v>
      </c>
      <c r="M1052" s="69">
        <f t="shared" ca="1" si="282"/>
        <v>1.0676221189999999</v>
      </c>
      <c r="N1052" s="68">
        <f t="shared" si="283"/>
        <v>0</v>
      </c>
      <c r="O1052" s="64">
        <f t="shared" ca="1" si="284"/>
        <v>4152504.7585643898</v>
      </c>
      <c r="P1052" s="70">
        <f t="shared" si="285"/>
        <v>0</v>
      </c>
      <c r="Q1052" s="67"/>
      <c r="R1052" s="66"/>
      <c r="S1052" s="66"/>
      <c r="T1052" s="66"/>
      <c r="U1052" s="66"/>
      <c r="V1052" s="7"/>
      <c r="W1052" s="7"/>
      <c r="X1052" s="7"/>
      <c r="Y1052" s="7"/>
      <c r="Z1052" s="1"/>
      <c r="AA1052" s="7"/>
      <c r="AB1052" s="7"/>
      <c r="AC1052" s="7"/>
      <c r="AD1052" s="7"/>
      <c r="AE1052" s="7"/>
      <c r="AF1052" s="8"/>
      <c r="AG1052" s="7"/>
      <c r="AH1052" s="3"/>
      <c r="AI1052" s="18"/>
      <c r="AJ1052" s="19"/>
      <c r="AK1052" s="3"/>
      <c r="AL1052" s="3"/>
      <c r="AM1052" s="3"/>
      <c r="AN1052" s="3"/>
      <c r="AO1052" s="3"/>
      <c r="AP1052" s="3"/>
      <c r="AQ1052" s="3"/>
      <c r="AR1052" s="3"/>
      <c r="AS1052" s="3"/>
      <c r="AT1052" s="3"/>
      <c r="AU1052" s="3"/>
      <c r="AV1052" s="3"/>
      <c r="AW1052" s="3"/>
      <c r="AX1052" s="3"/>
      <c r="AY1052" s="3"/>
      <c r="AZ1052" s="3"/>
      <c r="BA1052" s="3"/>
      <c r="BB1052" s="3"/>
      <c r="BC1052" s="3"/>
      <c r="BD1052" s="3"/>
      <c r="BE1052" s="3"/>
      <c r="BF1052" s="3"/>
      <c r="BG1052" s="3"/>
      <c r="BH1052" s="3"/>
      <c r="BI1052" s="3"/>
      <c r="BJ1052" s="3"/>
      <c r="BK1052" s="3"/>
      <c r="BL1052" s="3"/>
      <c r="BM1052" s="3"/>
      <c r="BN1052" s="3"/>
      <c r="BO1052" s="3"/>
      <c r="BP1052" s="3"/>
      <c r="BQ1052" s="3"/>
      <c r="BR1052" s="3"/>
      <c r="BS1052" s="3"/>
      <c r="BT1052" s="3"/>
      <c r="BU1052" s="3"/>
      <c r="BV1052" s="3"/>
      <c r="BW1052" s="3"/>
      <c r="BX1052" s="3"/>
      <c r="BY1052" s="3"/>
      <c r="BZ1052" s="3"/>
      <c r="CA1052" s="3"/>
      <c r="CB1052" s="3"/>
      <c r="CC1052" s="3"/>
      <c r="CD1052" s="3"/>
      <c r="CE1052" s="3"/>
      <c r="CF1052" s="3"/>
      <c r="CG1052" s="3"/>
      <c r="CH1052" s="3"/>
      <c r="CI1052" s="3"/>
      <c r="CJ1052" s="3"/>
      <c r="CK1052" s="3"/>
      <c r="CL1052" s="3"/>
      <c r="CM1052" s="3"/>
      <c r="CN1052" s="3"/>
      <c r="CO1052" s="3"/>
      <c r="CP1052" s="3"/>
      <c r="CQ1052" s="3"/>
      <c r="CR1052" s="3"/>
      <c r="CS1052" s="3"/>
      <c r="CT1052" s="3"/>
      <c r="CU1052" s="3"/>
      <c r="CV1052" s="3"/>
      <c r="CW1052" s="3"/>
      <c r="CX1052" s="3"/>
      <c r="CY1052" s="3"/>
      <c r="CZ1052" s="3"/>
      <c r="DA1052" s="3"/>
      <c r="DB1052" s="3"/>
      <c r="DC1052" s="3"/>
      <c r="DD1052" s="3"/>
      <c r="DE1052" s="3"/>
      <c r="DF1052" s="3"/>
      <c r="DG1052" s="3"/>
      <c r="DH1052" s="3"/>
      <c r="DI1052" s="3"/>
      <c r="DJ1052" s="3"/>
      <c r="DK1052" s="3"/>
      <c r="DL1052" s="3"/>
      <c r="DM1052" s="3"/>
      <c r="DN1052" s="3"/>
      <c r="DO1052" s="3"/>
      <c r="DP1052" s="3"/>
      <c r="DQ1052" s="3"/>
      <c r="DR1052" s="3"/>
      <c r="DS1052" s="3"/>
      <c r="DT1052" s="3"/>
      <c r="DU1052" s="3"/>
      <c r="DV1052" s="3"/>
      <c r="DW1052" s="3"/>
      <c r="DX1052" s="3"/>
      <c r="DY1052" s="3"/>
      <c r="DZ1052" s="3"/>
      <c r="EA1052" s="3"/>
      <c r="EB1052" s="3"/>
      <c r="EC1052" s="3"/>
      <c r="ED1052" s="3"/>
      <c r="EE1052" s="3"/>
      <c r="EF1052" s="3"/>
      <c r="EG1052" s="3"/>
      <c r="EH1052" s="3"/>
      <c r="EI1052" s="3"/>
      <c r="EJ1052" s="3"/>
      <c r="EK1052" s="3"/>
      <c r="EL1052" s="3"/>
      <c r="EM1052" s="3"/>
      <c r="EN1052" s="3"/>
      <c r="EO1052" s="3"/>
      <c r="EP1052" s="3"/>
      <c r="EQ1052" s="3"/>
      <c r="ER1052" s="3"/>
      <c r="ES1052" s="3"/>
      <c r="ET1052" s="3"/>
      <c r="EU1052" s="3"/>
      <c r="EV1052" s="3"/>
      <c r="EW1052" s="3"/>
      <c r="EX1052" s="3"/>
      <c r="EY1052" s="3"/>
      <c r="EZ1052" s="3"/>
      <c r="FA1052" s="3"/>
      <c r="FB1052" s="3"/>
      <c r="FC1052" s="3"/>
      <c r="FD1052" s="3"/>
      <c r="FE1052" s="3"/>
      <c r="FF1052" s="3"/>
      <c r="FG1052" s="3"/>
      <c r="FH1052" s="3"/>
      <c r="FI1052" s="3"/>
      <c r="FJ1052" s="3"/>
      <c r="FK1052" s="3"/>
      <c r="FL1052" s="3"/>
      <c r="FM1052" s="3"/>
      <c r="FN1052" s="3"/>
      <c r="FO1052" s="3"/>
      <c r="FP1052" s="3"/>
      <c r="FQ1052" s="3"/>
      <c r="FR1052" s="3"/>
      <c r="FS1052" s="3"/>
      <c r="FT1052" s="3"/>
      <c r="FU1052" s="3"/>
      <c r="FV1052" s="3"/>
      <c r="FW1052" s="3"/>
      <c r="FX1052" s="3"/>
      <c r="FY1052" s="3"/>
      <c r="FZ1052" s="3"/>
      <c r="GA1052" s="3"/>
      <c r="GB1052" s="3"/>
      <c r="GC1052" s="3"/>
      <c r="GD1052" s="3"/>
      <c r="GE1052" s="3"/>
      <c r="GF1052" s="3"/>
      <c r="GG1052" s="3"/>
      <c r="GH1052" s="3"/>
      <c r="GI1052" s="3"/>
      <c r="GJ1052" s="3"/>
      <c r="GK1052" s="3"/>
      <c r="GL1052" s="3"/>
      <c r="GM1052" s="3"/>
      <c r="GN1052" s="3"/>
      <c r="GO1052" s="3"/>
      <c r="GP1052" s="3"/>
      <c r="GQ1052" s="3"/>
      <c r="GR1052" s="3"/>
      <c r="GS1052" s="3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</row>
    <row r="1053" spans="1:220" x14ac:dyDescent="0.2">
      <c r="A1053" s="63">
        <f t="shared" si="287"/>
        <v>43028</v>
      </c>
      <c r="B1053" s="12">
        <f t="shared" ca="1" si="275"/>
        <v>65587065.888251767</v>
      </c>
      <c r="C1053" s="71">
        <f t="shared" si="276"/>
        <v>61407492.399999999</v>
      </c>
      <c r="D1053" s="65">
        <f ca="1">IF(A1053&lt;$B$1,VLOOKUP(A1053,[1]DI!$A$4:$B$15000,2,FALSE),0)</f>
        <v>8.14E-2</v>
      </c>
      <c r="E1053" s="11">
        <f t="shared" ca="1" si="277"/>
        <v>1.00031059</v>
      </c>
      <c r="F1053" s="64">
        <f ca="1">(TRUNC(PRODUCT($E$16:$E1052),16))</f>
        <v>1.4056547120921801</v>
      </c>
      <c r="G1053" s="64">
        <f t="shared" ca="1" si="278"/>
        <v>1.34121351552386</v>
      </c>
      <c r="H1053" s="64">
        <f t="shared" ca="1" si="279"/>
        <v>1.0480469299999999</v>
      </c>
      <c r="I1053" s="65">
        <f t="shared" si="288"/>
        <v>3.7499999999999999E-2</v>
      </c>
      <c r="J1053" s="66">
        <f t="shared" si="280"/>
        <v>42843</v>
      </c>
      <c r="K1053" s="13">
        <f t="shared" si="286"/>
        <v>185</v>
      </c>
      <c r="L1053" s="9">
        <f t="shared" si="281"/>
        <v>1.0190983760000001</v>
      </c>
      <c r="M1053" s="69">
        <f t="shared" ca="1" si="282"/>
        <v>1.0680629239999999</v>
      </c>
      <c r="N1053" s="68">
        <f t="shared" si="283"/>
        <v>0</v>
      </c>
      <c r="O1053" s="64">
        <f t="shared" ca="1" si="284"/>
        <v>4179573.4882517699</v>
      </c>
      <c r="P1053" s="70">
        <f t="shared" si="285"/>
        <v>0</v>
      </c>
      <c r="Q1053" s="67"/>
      <c r="R1053" s="66"/>
      <c r="S1053" s="66"/>
      <c r="T1053" s="66"/>
      <c r="U1053" s="66"/>
      <c r="V1053" s="7"/>
      <c r="W1053" s="7"/>
      <c r="X1053" s="7"/>
      <c r="Y1053" s="7"/>
      <c r="Z1053" s="1"/>
      <c r="AA1053" s="7"/>
      <c r="AB1053" s="7"/>
      <c r="AC1053" s="7"/>
      <c r="AD1053" s="7"/>
      <c r="AE1053" s="7"/>
      <c r="AF1053" s="8"/>
      <c r="AG1053" s="7"/>
      <c r="AH1053" s="3"/>
      <c r="AI1053" s="18"/>
      <c r="AJ1053" s="19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3"/>
      <c r="AW1053" s="3"/>
      <c r="AX1053" s="3"/>
      <c r="AY1053" s="3"/>
      <c r="AZ1053" s="3"/>
      <c r="BA1053" s="3"/>
      <c r="BB1053" s="3"/>
      <c r="BC1053" s="3"/>
      <c r="BD1053" s="3"/>
      <c r="BE1053" s="3"/>
      <c r="BF1053" s="3"/>
      <c r="BG1053" s="3"/>
      <c r="BH1053" s="3"/>
      <c r="BI1053" s="3"/>
      <c r="BJ1053" s="3"/>
      <c r="BK1053" s="3"/>
      <c r="BL1053" s="3"/>
      <c r="BM1053" s="3"/>
      <c r="BN1053" s="3"/>
      <c r="BO1053" s="3"/>
      <c r="BP1053" s="3"/>
      <c r="BQ1053" s="3"/>
      <c r="BR1053" s="3"/>
      <c r="BS1053" s="3"/>
      <c r="BT1053" s="3"/>
      <c r="BU1053" s="3"/>
      <c r="BV1053" s="3"/>
      <c r="BW1053" s="3"/>
      <c r="BX1053" s="3"/>
      <c r="BY1053" s="3"/>
      <c r="BZ1053" s="3"/>
      <c r="CA1053" s="3"/>
      <c r="CB1053" s="3"/>
      <c r="CC1053" s="3"/>
      <c r="CD1053" s="3"/>
      <c r="CE1053" s="3"/>
      <c r="CF1053" s="3"/>
      <c r="CG1053" s="3"/>
      <c r="CH1053" s="3"/>
      <c r="CI1053" s="3"/>
      <c r="CJ1053" s="3"/>
      <c r="CK1053" s="3"/>
      <c r="CL1053" s="3"/>
      <c r="CM1053" s="3"/>
      <c r="CN1053" s="3"/>
      <c r="CO1053" s="3"/>
      <c r="CP1053" s="3"/>
      <c r="CQ1053" s="3"/>
      <c r="CR1053" s="3"/>
      <c r="CS1053" s="3"/>
      <c r="CT1053" s="3"/>
      <c r="CU1053" s="3"/>
      <c r="CV1053" s="3"/>
      <c r="CW1053" s="3"/>
      <c r="CX1053" s="3"/>
      <c r="CY1053" s="3"/>
      <c r="CZ1053" s="3"/>
      <c r="DA1053" s="3"/>
      <c r="DB1053" s="3"/>
      <c r="DC1053" s="3"/>
      <c r="DD1053" s="3"/>
      <c r="DE1053" s="3"/>
      <c r="DF1053" s="3"/>
      <c r="DG1053" s="3"/>
      <c r="DH1053" s="3"/>
      <c r="DI1053" s="3"/>
      <c r="DJ1053" s="3"/>
      <c r="DK1053" s="3"/>
      <c r="DL1053" s="3"/>
      <c r="DM1053" s="3"/>
      <c r="DN1053" s="3"/>
      <c r="DO1053" s="3"/>
      <c r="DP1053" s="3"/>
      <c r="DQ1053" s="3"/>
      <c r="DR1053" s="3"/>
      <c r="DS1053" s="3"/>
      <c r="DT1053" s="3"/>
      <c r="DU1053" s="3"/>
      <c r="DV1053" s="3"/>
      <c r="DW1053" s="3"/>
      <c r="DX1053" s="3"/>
      <c r="DY1053" s="3"/>
      <c r="DZ1053" s="3"/>
      <c r="EA1053" s="3"/>
      <c r="EB1053" s="3"/>
      <c r="EC1053" s="3"/>
      <c r="ED1053" s="3"/>
      <c r="EE1053" s="3"/>
      <c r="EF1053" s="3"/>
      <c r="EG1053" s="3"/>
      <c r="EH1053" s="3"/>
      <c r="EI1053" s="3"/>
      <c r="EJ1053" s="3"/>
      <c r="EK1053" s="3"/>
      <c r="EL1053" s="3"/>
      <c r="EM1053" s="3"/>
      <c r="EN1053" s="3"/>
      <c r="EO1053" s="3"/>
      <c r="EP1053" s="3"/>
      <c r="EQ1053" s="3"/>
      <c r="ER1053" s="3"/>
      <c r="ES1053" s="3"/>
      <c r="ET1053" s="3"/>
      <c r="EU1053" s="3"/>
      <c r="EV1053" s="3"/>
      <c r="EW1053" s="3"/>
      <c r="EX1053" s="3"/>
      <c r="EY1053" s="3"/>
      <c r="EZ1053" s="3"/>
      <c r="FA1053" s="3"/>
      <c r="FB1053" s="3"/>
      <c r="FC1053" s="3"/>
      <c r="FD1053" s="3"/>
      <c r="FE1053" s="3"/>
      <c r="FF1053" s="3"/>
      <c r="FG1053" s="3"/>
      <c r="FH1053" s="3"/>
      <c r="FI1053" s="3"/>
      <c r="FJ1053" s="3"/>
      <c r="FK1053" s="3"/>
      <c r="FL1053" s="3"/>
      <c r="FM1053" s="3"/>
      <c r="FN1053" s="3"/>
      <c r="FO1053" s="3"/>
      <c r="FP1053" s="3"/>
      <c r="FQ1053" s="3"/>
      <c r="FR1053" s="3"/>
      <c r="FS1053" s="3"/>
      <c r="FT1053" s="3"/>
      <c r="FU1053" s="3"/>
      <c r="FV1053" s="3"/>
      <c r="FW1053" s="3"/>
      <c r="FX1053" s="3"/>
      <c r="FY1053" s="3"/>
      <c r="FZ1053" s="3"/>
      <c r="GA1053" s="3"/>
      <c r="GB1053" s="3"/>
      <c r="GC1053" s="3"/>
      <c r="GD1053" s="3"/>
      <c r="GE1053" s="3"/>
      <c r="GF1053" s="3"/>
      <c r="GG1053" s="3"/>
      <c r="GH1053" s="3"/>
      <c r="GI1053" s="3"/>
      <c r="GJ1053" s="3"/>
      <c r="GK1053" s="3"/>
      <c r="GL1053" s="3"/>
      <c r="GM1053" s="3"/>
      <c r="GN1053" s="3"/>
      <c r="GO1053" s="3"/>
      <c r="GP1053" s="3"/>
      <c r="GQ1053" s="3"/>
      <c r="GR1053" s="3"/>
      <c r="GS1053" s="3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</row>
    <row r="1054" spans="1:220" x14ac:dyDescent="0.2">
      <c r="A1054" s="63">
        <f t="shared" si="287"/>
        <v>43029</v>
      </c>
      <c r="B1054" s="12">
        <f t="shared" ca="1" si="275"/>
        <v>65614146.530992679</v>
      </c>
      <c r="C1054" s="71">
        <f t="shared" si="276"/>
        <v>61407492.399999999</v>
      </c>
      <c r="D1054" s="65">
        <f ca="1">IF(A1054&lt;$B$1,VLOOKUP(A1054,[1]DI!$A$4:$B$15000,2,FALSE),0)</f>
        <v>0</v>
      </c>
      <c r="E1054" s="11">
        <f t="shared" ca="1" si="277"/>
        <v>1</v>
      </c>
      <c r="F1054" s="64">
        <f ca="1">(TRUNC(PRODUCT($E$16:$E1053),16))</f>
        <v>1.4060912943892101</v>
      </c>
      <c r="G1054" s="64">
        <f t="shared" ca="1" si="278"/>
        <v>1.34121351552386</v>
      </c>
      <c r="H1054" s="64">
        <f t="shared" ca="1" si="279"/>
        <v>1.04837245</v>
      </c>
      <c r="I1054" s="65">
        <f t="shared" si="288"/>
        <v>3.7499999999999999E-2</v>
      </c>
      <c r="J1054" s="66">
        <f t="shared" si="280"/>
        <v>42843</v>
      </c>
      <c r="K1054" s="13">
        <f t="shared" si="286"/>
        <v>186</v>
      </c>
      <c r="L1054" s="9">
        <f t="shared" si="281"/>
        <v>1.019202596</v>
      </c>
      <c r="M1054" s="69">
        <f t="shared" ca="1" si="282"/>
        <v>1.068503923</v>
      </c>
      <c r="N1054" s="68">
        <f t="shared" si="283"/>
        <v>0</v>
      </c>
      <c r="O1054" s="64">
        <f t="shared" ca="1" si="284"/>
        <v>4206654.1309926799</v>
      </c>
      <c r="P1054" s="70">
        <f t="shared" si="285"/>
        <v>0</v>
      </c>
      <c r="Q1054" s="67"/>
      <c r="R1054" s="66"/>
      <c r="S1054" s="66"/>
      <c r="T1054" s="66"/>
      <c r="U1054" s="66"/>
      <c r="V1054" s="7"/>
      <c r="W1054" s="7"/>
      <c r="X1054" s="7"/>
      <c r="Y1054" s="7"/>
      <c r="Z1054" s="1"/>
      <c r="AA1054" s="7"/>
      <c r="AB1054" s="7"/>
      <c r="AC1054" s="7"/>
      <c r="AD1054" s="7"/>
      <c r="AE1054" s="7"/>
      <c r="AF1054" s="8"/>
      <c r="AG1054" s="7"/>
      <c r="AH1054" s="3"/>
      <c r="AI1054" s="18"/>
      <c r="AJ1054" s="19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3"/>
      <c r="AW1054" s="3"/>
      <c r="AX1054" s="3"/>
      <c r="AY1054" s="3"/>
      <c r="AZ1054" s="3"/>
      <c r="BA1054" s="3"/>
      <c r="BB1054" s="3"/>
      <c r="BC1054" s="3"/>
      <c r="BD1054" s="3"/>
      <c r="BE1054" s="3"/>
      <c r="BF1054" s="3"/>
      <c r="BG1054" s="3"/>
      <c r="BH1054" s="3"/>
      <c r="BI1054" s="3"/>
      <c r="BJ1054" s="3"/>
      <c r="BK1054" s="3"/>
      <c r="BL1054" s="3"/>
      <c r="BM1054" s="3"/>
      <c r="BN1054" s="3"/>
      <c r="BO1054" s="3"/>
      <c r="BP1054" s="3"/>
      <c r="BQ1054" s="3"/>
      <c r="BR1054" s="3"/>
      <c r="BS1054" s="3"/>
      <c r="BT1054" s="3"/>
      <c r="BU1054" s="3"/>
      <c r="BV1054" s="3"/>
      <c r="BW1054" s="3"/>
      <c r="BX1054" s="3"/>
      <c r="BY1054" s="3"/>
      <c r="BZ1054" s="3"/>
      <c r="CA1054" s="3"/>
      <c r="CB1054" s="3"/>
      <c r="CC1054" s="3"/>
      <c r="CD1054" s="3"/>
      <c r="CE1054" s="3"/>
      <c r="CF1054" s="3"/>
      <c r="CG1054" s="3"/>
      <c r="CH1054" s="3"/>
      <c r="CI1054" s="3"/>
      <c r="CJ1054" s="3"/>
      <c r="CK1054" s="3"/>
      <c r="CL1054" s="3"/>
      <c r="CM1054" s="3"/>
      <c r="CN1054" s="3"/>
      <c r="CO1054" s="3"/>
      <c r="CP1054" s="3"/>
      <c r="CQ1054" s="3"/>
      <c r="CR1054" s="3"/>
      <c r="CS1054" s="3"/>
      <c r="CT1054" s="3"/>
      <c r="CU1054" s="3"/>
      <c r="CV1054" s="3"/>
      <c r="CW1054" s="3"/>
      <c r="CX1054" s="3"/>
      <c r="CY1054" s="3"/>
      <c r="CZ1054" s="3"/>
      <c r="DA1054" s="3"/>
      <c r="DB1054" s="3"/>
      <c r="DC1054" s="3"/>
      <c r="DD1054" s="3"/>
      <c r="DE1054" s="3"/>
      <c r="DF1054" s="3"/>
      <c r="DG1054" s="3"/>
      <c r="DH1054" s="3"/>
      <c r="DI1054" s="3"/>
      <c r="DJ1054" s="3"/>
      <c r="DK1054" s="3"/>
      <c r="DL1054" s="3"/>
      <c r="DM1054" s="3"/>
      <c r="DN1054" s="3"/>
      <c r="DO1054" s="3"/>
      <c r="DP1054" s="3"/>
      <c r="DQ1054" s="3"/>
      <c r="DR1054" s="3"/>
      <c r="DS1054" s="3"/>
      <c r="DT1054" s="3"/>
      <c r="DU1054" s="3"/>
      <c r="DV1054" s="3"/>
      <c r="DW1054" s="3"/>
      <c r="DX1054" s="3"/>
      <c r="DY1054" s="3"/>
      <c r="DZ1054" s="3"/>
      <c r="EA1054" s="3"/>
      <c r="EB1054" s="3"/>
      <c r="EC1054" s="3"/>
      <c r="ED1054" s="3"/>
      <c r="EE1054" s="3"/>
      <c r="EF1054" s="3"/>
      <c r="EG1054" s="3"/>
      <c r="EH1054" s="3"/>
      <c r="EI1054" s="3"/>
      <c r="EJ1054" s="3"/>
      <c r="EK1054" s="3"/>
      <c r="EL1054" s="3"/>
      <c r="EM1054" s="3"/>
      <c r="EN1054" s="3"/>
      <c r="EO1054" s="3"/>
      <c r="EP1054" s="3"/>
      <c r="EQ1054" s="3"/>
      <c r="ER1054" s="3"/>
      <c r="ES1054" s="3"/>
      <c r="ET1054" s="3"/>
      <c r="EU1054" s="3"/>
      <c r="EV1054" s="3"/>
      <c r="EW1054" s="3"/>
      <c r="EX1054" s="3"/>
      <c r="EY1054" s="3"/>
      <c r="EZ1054" s="3"/>
      <c r="FA1054" s="3"/>
      <c r="FB1054" s="3"/>
      <c r="FC1054" s="3"/>
      <c r="FD1054" s="3"/>
      <c r="FE1054" s="3"/>
      <c r="FF1054" s="3"/>
      <c r="FG1054" s="3"/>
      <c r="FH1054" s="3"/>
      <c r="FI1054" s="3"/>
      <c r="FJ1054" s="3"/>
      <c r="FK1054" s="3"/>
      <c r="FL1054" s="3"/>
      <c r="FM1054" s="3"/>
      <c r="FN1054" s="3"/>
      <c r="FO1054" s="3"/>
      <c r="FP1054" s="3"/>
      <c r="FQ1054" s="3"/>
      <c r="FR1054" s="3"/>
      <c r="FS1054" s="3"/>
      <c r="FT1054" s="3"/>
      <c r="FU1054" s="3"/>
      <c r="FV1054" s="3"/>
      <c r="FW1054" s="3"/>
      <c r="FX1054" s="3"/>
      <c r="FY1054" s="3"/>
      <c r="FZ1054" s="3"/>
      <c r="GA1054" s="3"/>
      <c r="GB1054" s="3"/>
      <c r="GC1054" s="3"/>
      <c r="GD1054" s="3"/>
      <c r="GE1054" s="3"/>
      <c r="GF1054" s="3"/>
      <c r="GG1054" s="3"/>
      <c r="GH1054" s="3"/>
      <c r="GI1054" s="3"/>
      <c r="GJ1054" s="3"/>
      <c r="GK1054" s="3"/>
      <c r="GL1054" s="3"/>
      <c r="GM1054" s="3"/>
      <c r="GN1054" s="3"/>
      <c r="GO1054" s="3"/>
      <c r="GP1054" s="3"/>
      <c r="GQ1054" s="3"/>
      <c r="GR1054" s="3"/>
      <c r="GS1054" s="3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</row>
    <row r="1055" spans="1:220" x14ac:dyDescent="0.2">
      <c r="A1055" s="63">
        <f t="shared" si="287"/>
        <v>43030</v>
      </c>
      <c r="B1055" s="12">
        <f t="shared" ca="1" si="275"/>
        <v>65620856.589094728</v>
      </c>
      <c r="C1055" s="71">
        <f t="shared" si="276"/>
        <v>61407492.399999999</v>
      </c>
      <c r="D1055" s="65">
        <f ca="1">IF(A1055&lt;$B$1,VLOOKUP(A1055,[1]DI!$A$4:$B$15000,2,FALSE),0)</f>
        <v>0</v>
      </c>
      <c r="E1055" s="11">
        <f t="shared" ca="1" si="277"/>
        <v>1</v>
      </c>
      <c r="F1055" s="64">
        <f ca="1">(TRUNC(PRODUCT($E$16:$E1054),16))</f>
        <v>1.4060912943892101</v>
      </c>
      <c r="G1055" s="64">
        <f t="shared" ca="1" si="278"/>
        <v>1.34121351552386</v>
      </c>
      <c r="H1055" s="64">
        <f t="shared" ca="1" si="279"/>
        <v>1.04837245</v>
      </c>
      <c r="I1055" s="65">
        <f t="shared" si="288"/>
        <v>3.7499999999999999E-2</v>
      </c>
      <c r="J1055" s="66">
        <f t="shared" si="280"/>
        <v>42843</v>
      </c>
      <c r="K1055" s="13">
        <f t="shared" si="286"/>
        <v>187</v>
      </c>
      <c r="L1055" s="9">
        <f t="shared" si="281"/>
        <v>1.019306826</v>
      </c>
      <c r="M1055" s="69">
        <f t="shared" ca="1" si="282"/>
        <v>1.0686131940000001</v>
      </c>
      <c r="N1055" s="68">
        <f t="shared" si="283"/>
        <v>0</v>
      </c>
      <c r="O1055" s="64">
        <f t="shared" ca="1" si="284"/>
        <v>4213364.1890947297</v>
      </c>
      <c r="P1055" s="70">
        <f t="shared" si="285"/>
        <v>0</v>
      </c>
      <c r="Q1055" s="67"/>
      <c r="R1055" s="66"/>
      <c r="S1055" s="66"/>
      <c r="T1055" s="66"/>
      <c r="U1055" s="66"/>
      <c r="V1055" s="7"/>
      <c r="W1055" s="7"/>
      <c r="X1055" s="7"/>
      <c r="Y1055" s="7"/>
      <c r="Z1055" s="1"/>
      <c r="AA1055" s="7"/>
      <c r="AB1055" s="7"/>
      <c r="AC1055" s="7"/>
      <c r="AD1055" s="7"/>
      <c r="AE1055" s="7"/>
      <c r="AF1055" s="8"/>
      <c r="AG1055" s="7"/>
      <c r="AH1055" s="3"/>
      <c r="AI1055" s="18"/>
      <c r="AJ1055" s="19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/>
      <c r="BA1055" s="3"/>
      <c r="BB1055" s="3"/>
      <c r="BC1055" s="3"/>
      <c r="BD1055" s="3"/>
      <c r="BE1055" s="3"/>
      <c r="BF1055" s="3"/>
      <c r="BG1055" s="3"/>
      <c r="BH1055" s="3"/>
      <c r="BI1055" s="3"/>
      <c r="BJ1055" s="3"/>
      <c r="BK1055" s="3"/>
      <c r="BL1055" s="3"/>
      <c r="BM1055" s="3"/>
      <c r="BN1055" s="3"/>
      <c r="BO1055" s="3"/>
      <c r="BP1055" s="3"/>
      <c r="BQ1055" s="3"/>
      <c r="BR1055" s="3"/>
      <c r="BS1055" s="3"/>
      <c r="BT1055" s="3"/>
      <c r="BU1055" s="3"/>
      <c r="BV1055" s="3"/>
      <c r="BW1055" s="3"/>
      <c r="BX1055" s="3"/>
      <c r="BY1055" s="3"/>
      <c r="BZ1055" s="3"/>
      <c r="CA1055" s="3"/>
      <c r="CB1055" s="3"/>
      <c r="CC1055" s="3"/>
      <c r="CD1055" s="3"/>
      <c r="CE1055" s="3"/>
      <c r="CF1055" s="3"/>
      <c r="CG1055" s="3"/>
      <c r="CH1055" s="3"/>
      <c r="CI1055" s="3"/>
      <c r="CJ1055" s="3"/>
      <c r="CK1055" s="3"/>
      <c r="CL1055" s="3"/>
      <c r="CM1055" s="3"/>
      <c r="CN1055" s="3"/>
      <c r="CO1055" s="3"/>
      <c r="CP1055" s="3"/>
      <c r="CQ1055" s="3"/>
      <c r="CR1055" s="3"/>
      <c r="CS1055" s="3"/>
      <c r="CT1055" s="3"/>
      <c r="CU1055" s="3"/>
      <c r="CV1055" s="3"/>
      <c r="CW1055" s="3"/>
      <c r="CX1055" s="3"/>
      <c r="CY1055" s="3"/>
      <c r="CZ1055" s="3"/>
      <c r="DA1055" s="3"/>
      <c r="DB1055" s="3"/>
      <c r="DC1055" s="3"/>
      <c r="DD1055" s="3"/>
      <c r="DE1055" s="3"/>
      <c r="DF1055" s="3"/>
      <c r="DG1055" s="3"/>
      <c r="DH1055" s="3"/>
      <c r="DI1055" s="3"/>
      <c r="DJ1055" s="3"/>
      <c r="DK1055" s="3"/>
      <c r="DL1055" s="3"/>
      <c r="DM1055" s="3"/>
      <c r="DN1055" s="3"/>
      <c r="DO1055" s="3"/>
      <c r="DP1055" s="3"/>
      <c r="DQ1055" s="3"/>
      <c r="DR1055" s="3"/>
      <c r="DS1055" s="3"/>
      <c r="DT1055" s="3"/>
      <c r="DU1055" s="3"/>
      <c r="DV1055" s="3"/>
      <c r="DW1055" s="3"/>
      <c r="DX1055" s="3"/>
      <c r="DY1055" s="3"/>
      <c r="DZ1055" s="3"/>
      <c r="EA1055" s="3"/>
      <c r="EB1055" s="3"/>
      <c r="EC1055" s="3"/>
      <c r="ED1055" s="3"/>
      <c r="EE1055" s="3"/>
      <c r="EF1055" s="3"/>
      <c r="EG1055" s="3"/>
      <c r="EH1055" s="3"/>
      <c r="EI1055" s="3"/>
      <c r="EJ1055" s="3"/>
      <c r="EK1055" s="3"/>
      <c r="EL1055" s="3"/>
      <c r="EM1055" s="3"/>
      <c r="EN1055" s="3"/>
      <c r="EO1055" s="3"/>
      <c r="EP1055" s="3"/>
      <c r="EQ1055" s="3"/>
      <c r="ER1055" s="3"/>
      <c r="ES1055" s="3"/>
      <c r="ET1055" s="3"/>
      <c r="EU1055" s="3"/>
      <c r="EV1055" s="3"/>
      <c r="EW1055" s="3"/>
      <c r="EX1055" s="3"/>
      <c r="EY1055" s="3"/>
      <c r="EZ1055" s="3"/>
      <c r="FA1055" s="3"/>
      <c r="FB1055" s="3"/>
      <c r="FC1055" s="3"/>
      <c r="FD1055" s="3"/>
      <c r="FE1055" s="3"/>
      <c r="FF1055" s="3"/>
      <c r="FG1055" s="3"/>
      <c r="FH1055" s="3"/>
      <c r="FI1055" s="3"/>
      <c r="FJ1055" s="3"/>
      <c r="FK1055" s="3"/>
      <c r="FL1055" s="3"/>
      <c r="FM1055" s="3"/>
      <c r="FN1055" s="3"/>
      <c r="FO1055" s="3"/>
      <c r="FP1055" s="3"/>
      <c r="FQ1055" s="3"/>
      <c r="FR1055" s="3"/>
      <c r="FS1055" s="3"/>
      <c r="FT1055" s="3"/>
      <c r="FU1055" s="3"/>
      <c r="FV1055" s="3"/>
      <c r="FW1055" s="3"/>
      <c r="FX1055" s="3"/>
      <c r="FY1055" s="3"/>
      <c r="FZ1055" s="3"/>
      <c r="GA1055" s="3"/>
      <c r="GB1055" s="3"/>
      <c r="GC1055" s="3"/>
      <c r="GD1055" s="3"/>
      <c r="GE1055" s="3"/>
      <c r="GF1055" s="3"/>
      <c r="GG1055" s="3"/>
      <c r="GH1055" s="3"/>
      <c r="GI1055" s="3"/>
      <c r="GJ1055" s="3"/>
      <c r="GK1055" s="3"/>
      <c r="GL1055" s="3"/>
      <c r="GM1055" s="3"/>
      <c r="GN1055" s="3"/>
      <c r="GO1055" s="3"/>
      <c r="GP1055" s="3"/>
      <c r="GQ1055" s="3"/>
      <c r="GR1055" s="3"/>
      <c r="GS1055" s="3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</row>
    <row r="1056" spans="1:220" x14ac:dyDescent="0.2">
      <c r="A1056" s="63">
        <f t="shared" si="287"/>
        <v>43031</v>
      </c>
      <c r="B1056" s="12">
        <f t="shared" ca="1" si="275"/>
        <v>65627567.445494168</v>
      </c>
      <c r="C1056" s="71">
        <f t="shared" si="276"/>
        <v>61407492.399999999</v>
      </c>
      <c r="D1056" s="65">
        <f ca="1">IF(A1056&lt;$B$1,VLOOKUP(A1056,[1]DI!$A$4:$B$15000,2,FALSE),0)</f>
        <v>8.14E-2</v>
      </c>
      <c r="E1056" s="11">
        <f t="shared" ca="1" si="277"/>
        <v>1.00031059</v>
      </c>
      <c r="F1056" s="64">
        <f ca="1">(TRUNC(PRODUCT($E$16:$E1055),16))</f>
        <v>1.4060912943892101</v>
      </c>
      <c r="G1056" s="64">
        <f t="shared" ca="1" si="278"/>
        <v>1.34121351552386</v>
      </c>
      <c r="H1056" s="64">
        <f t="shared" ca="1" si="279"/>
        <v>1.04837245</v>
      </c>
      <c r="I1056" s="65">
        <f t="shared" si="288"/>
        <v>3.7499999999999999E-2</v>
      </c>
      <c r="J1056" s="66">
        <f t="shared" si="280"/>
        <v>42843</v>
      </c>
      <c r="K1056" s="13">
        <f t="shared" si="286"/>
        <v>188</v>
      </c>
      <c r="L1056" s="9">
        <f t="shared" si="281"/>
        <v>1.0194110670000001</v>
      </c>
      <c r="M1056" s="69">
        <f t="shared" ca="1" si="282"/>
        <v>1.068722478</v>
      </c>
      <c r="N1056" s="68">
        <f t="shared" si="283"/>
        <v>0</v>
      </c>
      <c r="O1056" s="64">
        <f t="shared" ca="1" si="284"/>
        <v>4220075.0454941699</v>
      </c>
      <c r="P1056" s="70">
        <f t="shared" si="285"/>
        <v>0</v>
      </c>
      <c r="Q1056" s="67"/>
      <c r="R1056" s="66"/>
      <c r="S1056" s="66"/>
      <c r="T1056" s="66"/>
      <c r="U1056" s="66"/>
      <c r="V1056" s="7"/>
      <c r="W1056" s="7"/>
      <c r="X1056" s="7"/>
      <c r="Y1056" s="7"/>
      <c r="Z1056" s="1"/>
      <c r="AA1056" s="7"/>
      <c r="AB1056" s="7"/>
      <c r="AC1056" s="7"/>
      <c r="AD1056" s="7"/>
      <c r="AE1056" s="7"/>
      <c r="AF1056" s="8"/>
      <c r="AG1056" s="7"/>
      <c r="AH1056" s="3"/>
      <c r="AI1056" s="18"/>
      <c r="AJ1056" s="19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3"/>
      <c r="AW1056" s="3"/>
      <c r="AX1056" s="3"/>
      <c r="AY1056" s="3"/>
      <c r="AZ1056" s="3"/>
      <c r="BA1056" s="3"/>
      <c r="BB1056" s="3"/>
      <c r="BC1056" s="3"/>
      <c r="BD1056" s="3"/>
      <c r="BE1056" s="3"/>
      <c r="BF1056" s="3"/>
      <c r="BG1056" s="3"/>
      <c r="BH1056" s="3"/>
      <c r="BI1056" s="3"/>
      <c r="BJ1056" s="3"/>
      <c r="BK1056" s="3"/>
      <c r="BL1056" s="3"/>
      <c r="BM1056" s="3"/>
      <c r="BN1056" s="3"/>
      <c r="BO1056" s="3"/>
      <c r="BP1056" s="3"/>
      <c r="BQ1056" s="3"/>
      <c r="BR1056" s="3"/>
      <c r="BS1056" s="3"/>
      <c r="BT1056" s="3"/>
      <c r="BU1056" s="3"/>
      <c r="BV1056" s="3"/>
      <c r="BW1056" s="3"/>
      <c r="BX1056" s="3"/>
      <c r="BY1056" s="3"/>
      <c r="BZ1056" s="3"/>
      <c r="CA1056" s="3"/>
      <c r="CB1056" s="3"/>
      <c r="CC1056" s="3"/>
      <c r="CD1056" s="3"/>
      <c r="CE1056" s="3"/>
      <c r="CF1056" s="3"/>
      <c r="CG1056" s="3"/>
      <c r="CH1056" s="3"/>
      <c r="CI1056" s="3"/>
      <c r="CJ1056" s="3"/>
      <c r="CK1056" s="3"/>
      <c r="CL1056" s="3"/>
      <c r="CM1056" s="3"/>
      <c r="CN1056" s="3"/>
      <c r="CO1056" s="3"/>
      <c r="CP1056" s="3"/>
      <c r="CQ1056" s="3"/>
      <c r="CR1056" s="3"/>
      <c r="CS1056" s="3"/>
      <c r="CT1056" s="3"/>
      <c r="CU1056" s="3"/>
      <c r="CV1056" s="3"/>
      <c r="CW1056" s="3"/>
      <c r="CX1056" s="3"/>
      <c r="CY1056" s="3"/>
      <c r="CZ1056" s="3"/>
      <c r="DA1056" s="3"/>
      <c r="DB1056" s="3"/>
      <c r="DC1056" s="3"/>
      <c r="DD1056" s="3"/>
      <c r="DE1056" s="3"/>
      <c r="DF1056" s="3"/>
      <c r="DG1056" s="3"/>
      <c r="DH1056" s="3"/>
      <c r="DI1056" s="3"/>
      <c r="DJ1056" s="3"/>
      <c r="DK1056" s="3"/>
      <c r="DL1056" s="3"/>
      <c r="DM1056" s="3"/>
      <c r="DN1056" s="3"/>
      <c r="DO1056" s="3"/>
      <c r="DP1056" s="3"/>
      <c r="DQ1056" s="3"/>
      <c r="DR1056" s="3"/>
      <c r="DS1056" s="3"/>
      <c r="DT1056" s="3"/>
      <c r="DU1056" s="3"/>
      <c r="DV1056" s="3"/>
      <c r="DW1056" s="3"/>
      <c r="DX1056" s="3"/>
      <c r="DY1056" s="3"/>
      <c r="DZ1056" s="3"/>
      <c r="EA1056" s="3"/>
      <c r="EB1056" s="3"/>
      <c r="EC1056" s="3"/>
      <c r="ED1056" s="3"/>
      <c r="EE1056" s="3"/>
      <c r="EF1056" s="3"/>
      <c r="EG1056" s="3"/>
      <c r="EH1056" s="3"/>
      <c r="EI1056" s="3"/>
      <c r="EJ1056" s="3"/>
      <c r="EK1056" s="3"/>
      <c r="EL1056" s="3"/>
      <c r="EM1056" s="3"/>
      <c r="EN1056" s="3"/>
      <c r="EO1056" s="3"/>
      <c r="EP1056" s="3"/>
      <c r="EQ1056" s="3"/>
      <c r="ER1056" s="3"/>
      <c r="ES1056" s="3"/>
      <c r="ET1056" s="3"/>
      <c r="EU1056" s="3"/>
      <c r="EV1056" s="3"/>
      <c r="EW1056" s="3"/>
      <c r="EX1056" s="3"/>
      <c r="EY1056" s="3"/>
      <c r="EZ1056" s="3"/>
      <c r="FA1056" s="3"/>
      <c r="FB1056" s="3"/>
      <c r="FC1056" s="3"/>
      <c r="FD1056" s="3"/>
      <c r="FE1056" s="3"/>
      <c r="FF1056" s="3"/>
      <c r="FG1056" s="3"/>
      <c r="FH1056" s="3"/>
      <c r="FI1056" s="3"/>
      <c r="FJ1056" s="3"/>
      <c r="FK1056" s="3"/>
      <c r="FL1056" s="3"/>
      <c r="FM1056" s="3"/>
      <c r="FN1056" s="3"/>
      <c r="FO1056" s="3"/>
      <c r="FP1056" s="3"/>
      <c r="FQ1056" s="3"/>
      <c r="FR1056" s="3"/>
      <c r="FS1056" s="3"/>
      <c r="FT1056" s="3"/>
      <c r="FU1056" s="3"/>
      <c r="FV1056" s="3"/>
      <c r="FW1056" s="3"/>
      <c r="FX1056" s="3"/>
      <c r="FY1056" s="3"/>
      <c r="FZ1056" s="3"/>
      <c r="GA1056" s="3"/>
      <c r="GB1056" s="3"/>
      <c r="GC1056" s="3"/>
      <c r="GD1056" s="3"/>
      <c r="GE1056" s="3"/>
      <c r="GF1056" s="3"/>
      <c r="GG1056" s="3"/>
      <c r="GH1056" s="3"/>
      <c r="GI1056" s="3"/>
      <c r="GJ1056" s="3"/>
      <c r="GK1056" s="3"/>
      <c r="GL1056" s="3"/>
      <c r="GM1056" s="3"/>
      <c r="GN1056" s="3"/>
      <c r="GO1056" s="3"/>
      <c r="GP1056" s="3"/>
      <c r="GQ1056" s="3"/>
      <c r="GR1056" s="3"/>
      <c r="GS1056" s="3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</row>
    <row r="1057" spans="1:220" x14ac:dyDescent="0.2">
      <c r="A1057" s="63">
        <f t="shared" si="287"/>
        <v>43032</v>
      </c>
      <c r="B1057" s="12">
        <f t="shared" ca="1" si="275"/>
        <v>65654663.992775597</v>
      </c>
      <c r="C1057" s="71">
        <f t="shared" si="276"/>
        <v>61407492.399999999</v>
      </c>
      <c r="D1057" s="65">
        <f ca="1">IF(A1057&lt;$B$1,VLOOKUP(A1057,[1]DI!$A$4:$B$15000,2,FALSE),0)</f>
        <v>8.14E-2</v>
      </c>
      <c r="E1057" s="11">
        <f t="shared" ca="1" si="277"/>
        <v>1.00031059</v>
      </c>
      <c r="F1057" s="64">
        <f ca="1">(TRUNC(PRODUCT($E$16:$E1056),16))</f>
        <v>1.40652801228434</v>
      </c>
      <c r="G1057" s="64">
        <f t="shared" ca="1" si="278"/>
        <v>1.34121351552386</v>
      </c>
      <c r="H1057" s="64">
        <f t="shared" ca="1" si="279"/>
        <v>1.04869806</v>
      </c>
      <c r="I1057" s="65">
        <f t="shared" si="288"/>
        <v>3.7499999999999999E-2</v>
      </c>
      <c r="J1057" s="66">
        <f t="shared" si="280"/>
        <v>42843</v>
      </c>
      <c r="K1057" s="13">
        <f t="shared" si="286"/>
        <v>189</v>
      </c>
      <c r="L1057" s="9">
        <f t="shared" si="281"/>
        <v>1.0195153180000001</v>
      </c>
      <c r="M1057" s="69">
        <f t="shared" ca="1" si="282"/>
        <v>1.0691637359999999</v>
      </c>
      <c r="N1057" s="68">
        <f t="shared" si="283"/>
        <v>0</v>
      </c>
      <c r="O1057" s="64">
        <f t="shared" ca="1" si="284"/>
        <v>4247171.5927756</v>
      </c>
      <c r="P1057" s="70">
        <f t="shared" si="285"/>
        <v>0</v>
      </c>
      <c r="Q1057" s="67"/>
      <c r="R1057" s="66"/>
      <c r="S1057" s="66"/>
      <c r="T1057" s="66"/>
      <c r="U1057" s="66"/>
      <c r="V1057" s="7"/>
      <c r="W1057" s="7"/>
      <c r="X1057" s="7"/>
      <c r="Y1057" s="7"/>
      <c r="Z1057" s="1"/>
      <c r="AA1057" s="7"/>
      <c r="AB1057" s="7"/>
      <c r="AC1057" s="7"/>
      <c r="AD1057" s="7"/>
      <c r="AE1057" s="7"/>
      <c r="AF1057" s="8"/>
      <c r="AG1057" s="7"/>
      <c r="AH1057" s="3"/>
      <c r="AI1057" s="18"/>
      <c r="AJ1057" s="19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3"/>
      <c r="AW1057" s="3"/>
      <c r="AX1057" s="3"/>
      <c r="AY1057" s="3"/>
      <c r="AZ1057" s="3"/>
      <c r="BA1057" s="3"/>
      <c r="BB1057" s="3"/>
      <c r="BC1057" s="3"/>
      <c r="BD1057" s="3"/>
      <c r="BE1057" s="3"/>
      <c r="BF1057" s="3"/>
      <c r="BG1057" s="3"/>
      <c r="BH1057" s="3"/>
      <c r="BI1057" s="3"/>
      <c r="BJ1057" s="3"/>
      <c r="BK1057" s="3"/>
      <c r="BL1057" s="3"/>
      <c r="BM1057" s="3"/>
      <c r="BN1057" s="3"/>
      <c r="BO1057" s="3"/>
      <c r="BP1057" s="3"/>
      <c r="BQ1057" s="3"/>
      <c r="BR1057" s="3"/>
      <c r="BS1057" s="3"/>
      <c r="BT1057" s="3"/>
      <c r="BU1057" s="3"/>
      <c r="BV1057" s="3"/>
      <c r="BW1057" s="3"/>
      <c r="BX1057" s="3"/>
      <c r="BY1057" s="3"/>
      <c r="BZ1057" s="3"/>
      <c r="CA1057" s="3"/>
      <c r="CB1057" s="3"/>
      <c r="CC1057" s="3"/>
      <c r="CD1057" s="3"/>
      <c r="CE1057" s="3"/>
      <c r="CF1057" s="3"/>
      <c r="CG1057" s="3"/>
      <c r="CH1057" s="3"/>
      <c r="CI1057" s="3"/>
      <c r="CJ1057" s="3"/>
      <c r="CK1057" s="3"/>
      <c r="CL1057" s="3"/>
      <c r="CM1057" s="3"/>
      <c r="CN1057" s="3"/>
      <c r="CO1057" s="3"/>
      <c r="CP1057" s="3"/>
      <c r="CQ1057" s="3"/>
      <c r="CR1057" s="3"/>
      <c r="CS1057" s="3"/>
      <c r="CT1057" s="3"/>
      <c r="CU1057" s="3"/>
      <c r="CV1057" s="3"/>
      <c r="CW1057" s="3"/>
      <c r="CX1057" s="3"/>
      <c r="CY1057" s="3"/>
      <c r="CZ1057" s="3"/>
      <c r="DA1057" s="3"/>
      <c r="DB1057" s="3"/>
      <c r="DC1057" s="3"/>
      <c r="DD1057" s="3"/>
      <c r="DE1057" s="3"/>
      <c r="DF1057" s="3"/>
      <c r="DG1057" s="3"/>
      <c r="DH1057" s="3"/>
      <c r="DI1057" s="3"/>
      <c r="DJ1057" s="3"/>
      <c r="DK1057" s="3"/>
      <c r="DL1057" s="3"/>
      <c r="DM1057" s="3"/>
      <c r="DN1057" s="3"/>
      <c r="DO1057" s="3"/>
      <c r="DP1057" s="3"/>
      <c r="DQ1057" s="3"/>
      <c r="DR1057" s="3"/>
      <c r="DS1057" s="3"/>
      <c r="DT1057" s="3"/>
      <c r="DU1057" s="3"/>
      <c r="DV1057" s="3"/>
      <c r="DW1057" s="3"/>
      <c r="DX1057" s="3"/>
      <c r="DY1057" s="3"/>
      <c r="DZ1057" s="3"/>
      <c r="EA1057" s="3"/>
      <c r="EB1057" s="3"/>
      <c r="EC1057" s="3"/>
      <c r="ED1057" s="3"/>
      <c r="EE1057" s="3"/>
      <c r="EF1057" s="3"/>
      <c r="EG1057" s="3"/>
      <c r="EH1057" s="3"/>
      <c r="EI1057" s="3"/>
      <c r="EJ1057" s="3"/>
      <c r="EK1057" s="3"/>
      <c r="EL1057" s="3"/>
      <c r="EM1057" s="3"/>
      <c r="EN1057" s="3"/>
      <c r="EO1057" s="3"/>
      <c r="EP1057" s="3"/>
      <c r="EQ1057" s="3"/>
      <c r="ER1057" s="3"/>
      <c r="ES1057" s="3"/>
      <c r="ET1057" s="3"/>
      <c r="EU1057" s="3"/>
      <c r="EV1057" s="3"/>
      <c r="EW1057" s="3"/>
      <c r="EX1057" s="3"/>
      <c r="EY1057" s="3"/>
      <c r="EZ1057" s="3"/>
      <c r="FA1057" s="3"/>
      <c r="FB1057" s="3"/>
      <c r="FC1057" s="3"/>
      <c r="FD1057" s="3"/>
      <c r="FE1057" s="3"/>
      <c r="FF1057" s="3"/>
      <c r="FG1057" s="3"/>
      <c r="FH1057" s="3"/>
      <c r="FI1057" s="3"/>
      <c r="FJ1057" s="3"/>
      <c r="FK1057" s="3"/>
      <c r="FL1057" s="3"/>
      <c r="FM1057" s="3"/>
      <c r="FN1057" s="3"/>
      <c r="FO1057" s="3"/>
      <c r="FP1057" s="3"/>
      <c r="FQ1057" s="3"/>
      <c r="FR1057" s="3"/>
      <c r="FS1057" s="3"/>
      <c r="FT1057" s="3"/>
      <c r="FU1057" s="3"/>
      <c r="FV1057" s="3"/>
      <c r="FW1057" s="3"/>
      <c r="FX1057" s="3"/>
      <c r="FY1057" s="3"/>
      <c r="FZ1057" s="3"/>
      <c r="GA1057" s="3"/>
      <c r="GB1057" s="3"/>
      <c r="GC1057" s="3"/>
      <c r="GD1057" s="3"/>
      <c r="GE1057" s="3"/>
      <c r="GF1057" s="3"/>
      <c r="GG1057" s="3"/>
      <c r="GH1057" s="3"/>
      <c r="GI1057" s="3"/>
      <c r="GJ1057" s="3"/>
      <c r="GK1057" s="3"/>
      <c r="GL1057" s="3"/>
      <c r="GM1057" s="3"/>
      <c r="GN1057" s="3"/>
      <c r="GO1057" s="3"/>
      <c r="GP1057" s="3"/>
      <c r="GQ1057" s="3"/>
      <c r="GR1057" s="3"/>
      <c r="GS1057" s="3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</row>
    <row r="1058" spans="1:220" x14ac:dyDescent="0.2">
      <c r="A1058" s="63">
        <f t="shared" si="287"/>
        <v>43033</v>
      </c>
      <c r="B1058" s="12">
        <f t="shared" ca="1" si="275"/>
        <v>65681772.330295593</v>
      </c>
      <c r="C1058" s="71">
        <f t="shared" si="276"/>
        <v>61407492.399999999</v>
      </c>
      <c r="D1058" s="65">
        <f ca="1">IF(A1058&lt;$B$1,VLOOKUP(A1058,[1]DI!$A$4:$B$15000,2,FALSE),0)</f>
        <v>8.14E-2</v>
      </c>
      <c r="E1058" s="11">
        <f t="shared" ca="1" si="277"/>
        <v>1.00031059</v>
      </c>
      <c r="F1058" s="64">
        <f ca="1">(TRUNC(PRODUCT($E$16:$E1057),16))</f>
        <v>1.4069648658196701</v>
      </c>
      <c r="G1058" s="64">
        <f t="shared" ca="1" si="278"/>
        <v>1.34121351552386</v>
      </c>
      <c r="H1058" s="64">
        <f t="shared" ca="1" si="279"/>
        <v>1.04902378</v>
      </c>
      <c r="I1058" s="65">
        <f t="shared" si="288"/>
        <v>3.7499999999999999E-2</v>
      </c>
      <c r="J1058" s="66">
        <f t="shared" si="280"/>
        <v>42843</v>
      </c>
      <c r="K1058" s="13">
        <f t="shared" si="286"/>
        <v>190</v>
      </c>
      <c r="L1058" s="9">
        <f t="shared" si="281"/>
        <v>1.0196195800000001</v>
      </c>
      <c r="M1058" s="69">
        <f t="shared" ca="1" si="282"/>
        <v>1.069605186</v>
      </c>
      <c r="N1058" s="68">
        <f t="shared" si="283"/>
        <v>0</v>
      </c>
      <c r="O1058" s="64">
        <f t="shared" ca="1" si="284"/>
        <v>4274279.9302955903</v>
      </c>
      <c r="P1058" s="70">
        <f t="shared" si="285"/>
        <v>0</v>
      </c>
      <c r="Q1058" s="67"/>
      <c r="R1058" s="66"/>
      <c r="S1058" s="66"/>
      <c r="T1058" s="66"/>
      <c r="U1058" s="66"/>
      <c r="V1058" s="7"/>
      <c r="W1058" s="7"/>
      <c r="X1058" s="7"/>
      <c r="Y1058" s="7"/>
      <c r="Z1058" s="1"/>
      <c r="AA1058" s="7"/>
      <c r="AB1058" s="7"/>
      <c r="AC1058" s="7"/>
      <c r="AD1058" s="7"/>
      <c r="AE1058" s="7"/>
      <c r="AF1058" s="8"/>
      <c r="AG1058" s="7"/>
      <c r="AH1058" s="3"/>
      <c r="AI1058" s="18"/>
      <c r="AJ1058" s="19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3"/>
      <c r="AW1058" s="3"/>
      <c r="AX1058" s="3"/>
      <c r="AY1058" s="3"/>
      <c r="AZ1058" s="3"/>
      <c r="BA1058" s="3"/>
      <c r="BB1058" s="3"/>
      <c r="BC1058" s="3"/>
      <c r="BD1058" s="3"/>
      <c r="BE1058" s="3"/>
      <c r="BF1058" s="3"/>
      <c r="BG1058" s="3"/>
      <c r="BH1058" s="3"/>
      <c r="BI1058" s="3"/>
      <c r="BJ1058" s="3"/>
      <c r="BK1058" s="3"/>
      <c r="BL1058" s="3"/>
      <c r="BM1058" s="3"/>
      <c r="BN1058" s="3"/>
      <c r="BO1058" s="3"/>
      <c r="BP1058" s="3"/>
      <c r="BQ1058" s="3"/>
      <c r="BR1058" s="3"/>
      <c r="BS1058" s="3"/>
      <c r="BT1058" s="3"/>
      <c r="BU1058" s="3"/>
      <c r="BV1058" s="3"/>
      <c r="BW1058" s="3"/>
      <c r="BX1058" s="3"/>
      <c r="BY1058" s="3"/>
      <c r="BZ1058" s="3"/>
      <c r="CA1058" s="3"/>
      <c r="CB1058" s="3"/>
      <c r="CC1058" s="3"/>
      <c r="CD1058" s="3"/>
      <c r="CE1058" s="3"/>
      <c r="CF1058" s="3"/>
      <c r="CG1058" s="3"/>
      <c r="CH1058" s="3"/>
      <c r="CI1058" s="3"/>
      <c r="CJ1058" s="3"/>
      <c r="CK1058" s="3"/>
      <c r="CL1058" s="3"/>
      <c r="CM1058" s="3"/>
      <c r="CN1058" s="3"/>
      <c r="CO1058" s="3"/>
      <c r="CP1058" s="3"/>
      <c r="CQ1058" s="3"/>
      <c r="CR1058" s="3"/>
      <c r="CS1058" s="3"/>
      <c r="CT1058" s="3"/>
      <c r="CU1058" s="3"/>
      <c r="CV1058" s="3"/>
      <c r="CW1058" s="3"/>
      <c r="CX1058" s="3"/>
      <c r="CY1058" s="3"/>
      <c r="CZ1058" s="3"/>
      <c r="DA1058" s="3"/>
      <c r="DB1058" s="3"/>
      <c r="DC1058" s="3"/>
      <c r="DD1058" s="3"/>
      <c r="DE1058" s="3"/>
      <c r="DF1058" s="3"/>
      <c r="DG1058" s="3"/>
      <c r="DH1058" s="3"/>
      <c r="DI1058" s="3"/>
      <c r="DJ1058" s="3"/>
      <c r="DK1058" s="3"/>
      <c r="DL1058" s="3"/>
      <c r="DM1058" s="3"/>
      <c r="DN1058" s="3"/>
      <c r="DO1058" s="3"/>
      <c r="DP1058" s="3"/>
      <c r="DQ1058" s="3"/>
      <c r="DR1058" s="3"/>
      <c r="DS1058" s="3"/>
      <c r="DT1058" s="3"/>
      <c r="DU1058" s="3"/>
      <c r="DV1058" s="3"/>
      <c r="DW1058" s="3"/>
      <c r="DX1058" s="3"/>
      <c r="DY1058" s="3"/>
      <c r="DZ1058" s="3"/>
      <c r="EA1058" s="3"/>
      <c r="EB1058" s="3"/>
      <c r="EC1058" s="3"/>
      <c r="ED1058" s="3"/>
      <c r="EE1058" s="3"/>
      <c r="EF1058" s="3"/>
      <c r="EG1058" s="3"/>
      <c r="EH1058" s="3"/>
      <c r="EI1058" s="3"/>
      <c r="EJ1058" s="3"/>
      <c r="EK1058" s="3"/>
      <c r="EL1058" s="3"/>
      <c r="EM1058" s="3"/>
      <c r="EN1058" s="3"/>
      <c r="EO1058" s="3"/>
      <c r="EP1058" s="3"/>
      <c r="EQ1058" s="3"/>
      <c r="ER1058" s="3"/>
      <c r="ES1058" s="3"/>
      <c r="ET1058" s="3"/>
      <c r="EU1058" s="3"/>
      <c r="EV1058" s="3"/>
      <c r="EW1058" s="3"/>
      <c r="EX1058" s="3"/>
      <c r="EY1058" s="3"/>
      <c r="EZ1058" s="3"/>
      <c r="FA1058" s="3"/>
      <c r="FB1058" s="3"/>
      <c r="FC1058" s="3"/>
      <c r="FD1058" s="3"/>
      <c r="FE1058" s="3"/>
      <c r="FF1058" s="3"/>
      <c r="FG1058" s="3"/>
      <c r="FH1058" s="3"/>
      <c r="FI1058" s="3"/>
      <c r="FJ1058" s="3"/>
      <c r="FK1058" s="3"/>
      <c r="FL1058" s="3"/>
      <c r="FM1058" s="3"/>
      <c r="FN1058" s="3"/>
      <c r="FO1058" s="3"/>
      <c r="FP1058" s="3"/>
      <c r="FQ1058" s="3"/>
      <c r="FR1058" s="3"/>
      <c r="FS1058" s="3"/>
      <c r="FT1058" s="3"/>
      <c r="FU1058" s="3"/>
      <c r="FV1058" s="3"/>
      <c r="FW1058" s="3"/>
      <c r="FX1058" s="3"/>
      <c r="FY1058" s="3"/>
      <c r="FZ1058" s="3"/>
      <c r="GA1058" s="3"/>
      <c r="GB1058" s="3"/>
      <c r="GC1058" s="3"/>
      <c r="GD1058" s="3"/>
      <c r="GE1058" s="3"/>
      <c r="GF1058" s="3"/>
      <c r="GG1058" s="3"/>
      <c r="GH1058" s="3"/>
      <c r="GI1058" s="3"/>
      <c r="GJ1058" s="3"/>
      <c r="GK1058" s="3"/>
      <c r="GL1058" s="3"/>
      <c r="GM1058" s="3"/>
      <c r="GN1058" s="3"/>
      <c r="GO1058" s="3"/>
      <c r="GP1058" s="3"/>
      <c r="GQ1058" s="3"/>
      <c r="GR1058" s="3"/>
      <c r="GS1058" s="3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</row>
    <row r="1059" spans="1:220" x14ac:dyDescent="0.2">
      <c r="A1059" s="63">
        <f t="shared" si="287"/>
        <v>43034</v>
      </c>
      <c r="B1059" s="12">
        <f t="shared" ca="1" si="275"/>
        <v>65708891.168496773</v>
      </c>
      <c r="C1059" s="71">
        <f t="shared" si="276"/>
        <v>61407492.399999999</v>
      </c>
      <c r="D1059" s="65">
        <f ca="1">IF(A1059&lt;$B$1,VLOOKUP(A1059,[1]DI!$A$4:$B$15000,2,FALSE),0)</f>
        <v>7.3899999999999993E-2</v>
      </c>
      <c r="E1059" s="11">
        <f t="shared" ca="1" si="277"/>
        <v>1.0002829600000001</v>
      </c>
      <c r="F1059" s="64">
        <f ca="1">(TRUNC(PRODUCT($E$16:$E1058),16))</f>
        <v>1.4074018550373499</v>
      </c>
      <c r="G1059" s="64">
        <f t="shared" ca="1" si="278"/>
        <v>1.34121351552386</v>
      </c>
      <c r="H1059" s="64">
        <f t="shared" ca="1" si="279"/>
        <v>1.0493495900000001</v>
      </c>
      <c r="I1059" s="65">
        <f t="shared" si="288"/>
        <v>3.7499999999999999E-2</v>
      </c>
      <c r="J1059" s="66">
        <f t="shared" si="280"/>
        <v>42843</v>
      </c>
      <c r="K1059" s="13">
        <f t="shared" si="286"/>
        <v>191</v>
      </c>
      <c r="L1059" s="9">
        <f t="shared" si="281"/>
        <v>1.0197238529999999</v>
      </c>
      <c r="M1059" s="69">
        <f t="shared" ca="1" si="282"/>
        <v>1.070046807</v>
      </c>
      <c r="N1059" s="68">
        <f t="shared" si="283"/>
        <v>0</v>
      </c>
      <c r="O1059" s="64">
        <f t="shared" ca="1" si="284"/>
        <v>4301398.7684967704</v>
      </c>
      <c r="P1059" s="70">
        <f t="shared" si="285"/>
        <v>0</v>
      </c>
      <c r="Q1059" s="67"/>
      <c r="R1059" s="66"/>
      <c r="S1059" s="66"/>
      <c r="T1059" s="66"/>
      <c r="U1059" s="66"/>
      <c r="V1059" s="7"/>
      <c r="W1059" s="7"/>
      <c r="X1059" s="7"/>
      <c r="Y1059" s="7"/>
      <c r="Z1059" s="1"/>
      <c r="AA1059" s="7"/>
      <c r="AB1059" s="7"/>
      <c r="AC1059" s="7"/>
      <c r="AD1059" s="7"/>
      <c r="AE1059" s="7"/>
      <c r="AF1059" s="8"/>
      <c r="AG1059" s="7"/>
      <c r="AH1059" s="3"/>
      <c r="AI1059" s="18"/>
      <c r="AJ1059" s="19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3"/>
      <c r="AW1059" s="3"/>
      <c r="AX1059" s="3"/>
      <c r="AY1059" s="3"/>
      <c r="AZ1059" s="3"/>
      <c r="BA1059" s="3"/>
      <c r="BB1059" s="3"/>
      <c r="BC1059" s="3"/>
      <c r="BD1059" s="3"/>
      <c r="BE1059" s="3"/>
      <c r="BF1059" s="3"/>
      <c r="BG1059" s="3"/>
      <c r="BH1059" s="3"/>
      <c r="BI1059" s="3"/>
      <c r="BJ1059" s="3"/>
      <c r="BK1059" s="3"/>
      <c r="BL1059" s="3"/>
      <c r="BM1059" s="3"/>
      <c r="BN1059" s="3"/>
      <c r="BO1059" s="3"/>
      <c r="BP1059" s="3"/>
      <c r="BQ1059" s="3"/>
      <c r="BR1059" s="3"/>
      <c r="BS1059" s="3"/>
      <c r="BT1059" s="3"/>
      <c r="BU1059" s="3"/>
      <c r="BV1059" s="3"/>
      <c r="BW1059" s="3"/>
      <c r="BX1059" s="3"/>
      <c r="BY1059" s="3"/>
      <c r="BZ1059" s="3"/>
      <c r="CA1059" s="3"/>
      <c r="CB1059" s="3"/>
      <c r="CC1059" s="3"/>
      <c r="CD1059" s="3"/>
      <c r="CE1059" s="3"/>
      <c r="CF1059" s="3"/>
      <c r="CG1059" s="3"/>
      <c r="CH1059" s="3"/>
      <c r="CI1059" s="3"/>
      <c r="CJ1059" s="3"/>
      <c r="CK1059" s="3"/>
      <c r="CL1059" s="3"/>
      <c r="CM1059" s="3"/>
      <c r="CN1059" s="3"/>
      <c r="CO1059" s="3"/>
      <c r="CP1059" s="3"/>
      <c r="CQ1059" s="3"/>
      <c r="CR1059" s="3"/>
      <c r="CS1059" s="3"/>
      <c r="CT1059" s="3"/>
      <c r="CU1059" s="3"/>
      <c r="CV1059" s="3"/>
      <c r="CW1059" s="3"/>
      <c r="CX1059" s="3"/>
      <c r="CY1059" s="3"/>
      <c r="CZ1059" s="3"/>
      <c r="DA1059" s="3"/>
      <c r="DB1059" s="3"/>
      <c r="DC1059" s="3"/>
      <c r="DD1059" s="3"/>
      <c r="DE1059" s="3"/>
      <c r="DF1059" s="3"/>
      <c r="DG1059" s="3"/>
      <c r="DH1059" s="3"/>
      <c r="DI1059" s="3"/>
      <c r="DJ1059" s="3"/>
      <c r="DK1059" s="3"/>
      <c r="DL1059" s="3"/>
      <c r="DM1059" s="3"/>
      <c r="DN1059" s="3"/>
      <c r="DO1059" s="3"/>
      <c r="DP1059" s="3"/>
      <c r="DQ1059" s="3"/>
      <c r="DR1059" s="3"/>
      <c r="DS1059" s="3"/>
      <c r="DT1059" s="3"/>
      <c r="DU1059" s="3"/>
      <c r="DV1059" s="3"/>
      <c r="DW1059" s="3"/>
      <c r="DX1059" s="3"/>
      <c r="DY1059" s="3"/>
      <c r="DZ1059" s="3"/>
      <c r="EA1059" s="3"/>
      <c r="EB1059" s="3"/>
      <c r="EC1059" s="3"/>
      <c r="ED1059" s="3"/>
      <c r="EE1059" s="3"/>
      <c r="EF1059" s="3"/>
      <c r="EG1059" s="3"/>
      <c r="EH1059" s="3"/>
      <c r="EI1059" s="3"/>
      <c r="EJ1059" s="3"/>
      <c r="EK1059" s="3"/>
      <c r="EL1059" s="3"/>
      <c r="EM1059" s="3"/>
      <c r="EN1059" s="3"/>
      <c r="EO1059" s="3"/>
      <c r="EP1059" s="3"/>
      <c r="EQ1059" s="3"/>
      <c r="ER1059" s="3"/>
      <c r="ES1059" s="3"/>
      <c r="ET1059" s="3"/>
      <c r="EU1059" s="3"/>
      <c r="EV1059" s="3"/>
      <c r="EW1059" s="3"/>
      <c r="EX1059" s="3"/>
      <c r="EY1059" s="3"/>
      <c r="EZ1059" s="3"/>
      <c r="FA1059" s="3"/>
      <c r="FB1059" s="3"/>
      <c r="FC1059" s="3"/>
      <c r="FD1059" s="3"/>
      <c r="FE1059" s="3"/>
      <c r="FF1059" s="3"/>
      <c r="FG1059" s="3"/>
      <c r="FH1059" s="3"/>
      <c r="FI1059" s="3"/>
      <c r="FJ1059" s="3"/>
      <c r="FK1059" s="3"/>
      <c r="FL1059" s="3"/>
      <c r="FM1059" s="3"/>
      <c r="FN1059" s="3"/>
      <c r="FO1059" s="3"/>
      <c r="FP1059" s="3"/>
      <c r="FQ1059" s="3"/>
      <c r="FR1059" s="3"/>
      <c r="FS1059" s="3"/>
      <c r="FT1059" s="3"/>
      <c r="FU1059" s="3"/>
      <c r="FV1059" s="3"/>
      <c r="FW1059" s="3"/>
      <c r="FX1059" s="3"/>
      <c r="FY1059" s="3"/>
      <c r="FZ1059" s="3"/>
      <c r="GA1059" s="3"/>
      <c r="GB1059" s="3"/>
      <c r="GC1059" s="3"/>
      <c r="GD1059" s="3"/>
      <c r="GE1059" s="3"/>
      <c r="GF1059" s="3"/>
      <c r="GG1059" s="3"/>
      <c r="GH1059" s="3"/>
      <c r="GI1059" s="3"/>
      <c r="GJ1059" s="3"/>
      <c r="GK1059" s="3"/>
      <c r="GL1059" s="3"/>
      <c r="GM1059" s="3"/>
      <c r="GN1059" s="3"/>
      <c r="GO1059" s="3"/>
      <c r="GP1059" s="3"/>
      <c r="GQ1059" s="3"/>
      <c r="GR1059" s="3"/>
      <c r="GS1059" s="3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</row>
    <row r="1060" spans="1:220" x14ac:dyDescent="0.2">
      <c r="A1060" s="63">
        <f t="shared" si="287"/>
        <v>43035</v>
      </c>
      <c r="B1060" s="12">
        <f t="shared" ca="1" si="275"/>
        <v>65734206.223016188</v>
      </c>
      <c r="C1060" s="71">
        <f t="shared" si="276"/>
        <v>61407492.399999999</v>
      </c>
      <c r="D1060" s="65">
        <f ca="1">IF(A1060&lt;$B$1,VLOOKUP(A1060,[1]DI!$A$4:$B$15000,2,FALSE),0)</f>
        <v>7.3899999999999993E-2</v>
      </c>
      <c r="E1060" s="11">
        <f t="shared" ca="1" si="277"/>
        <v>1.0002829600000001</v>
      </c>
      <c r="F1060" s="64">
        <f ca="1">(TRUNC(PRODUCT($E$16:$E1059),16))</f>
        <v>1.40780009346625</v>
      </c>
      <c r="G1060" s="64">
        <f t="shared" ca="1" si="278"/>
        <v>1.34121351552386</v>
      </c>
      <c r="H1060" s="64">
        <f t="shared" ca="1" si="279"/>
        <v>1.04964652</v>
      </c>
      <c r="I1060" s="65">
        <f t="shared" si="288"/>
        <v>3.7499999999999999E-2</v>
      </c>
      <c r="J1060" s="66">
        <f t="shared" si="280"/>
        <v>42843</v>
      </c>
      <c r="K1060" s="13">
        <f t="shared" si="286"/>
        <v>192</v>
      </c>
      <c r="L1060" s="9">
        <f t="shared" si="281"/>
        <v>1.0198281360000001</v>
      </c>
      <c r="M1060" s="69">
        <f t="shared" ca="1" si="282"/>
        <v>1.0704590540000001</v>
      </c>
      <c r="N1060" s="68">
        <f t="shared" si="283"/>
        <v>0</v>
      </c>
      <c r="O1060" s="64">
        <f t="shared" ca="1" si="284"/>
        <v>4326713.82301619</v>
      </c>
      <c r="P1060" s="70">
        <f t="shared" si="285"/>
        <v>0</v>
      </c>
      <c r="Q1060" s="67"/>
      <c r="R1060" s="66"/>
      <c r="S1060" s="66"/>
      <c r="T1060" s="66"/>
      <c r="U1060" s="66"/>
      <c r="V1060" s="7"/>
      <c r="W1060" s="7"/>
      <c r="X1060" s="7"/>
      <c r="Y1060" s="7"/>
      <c r="Z1060" s="1"/>
      <c r="AA1060" s="7"/>
      <c r="AB1060" s="7"/>
      <c r="AC1060" s="7"/>
      <c r="AD1060" s="7"/>
      <c r="AE1060" s="7"/>
      <c r="AF1060" s="8"/>
      <c r="AG1060" s="7"/>
      <c r="AH1060" s="3"/>
      <c r="AI1060" s="18"/>
      <c r="AJ1060" s="19"/>
      <c r="AK1060" s="3"/>
      <c r="AL1060" s="3"/>
      <c r="AM1060" s="3"/>
      <c r="AN1060" s="3"/>
      <c r="AO1060" s="3"/>
      <c r="AP1060" s="3"/>
      <c r="AQ1060" s="3"/>
      <c r="AR1060" s="3"/>
      <c r="AS1060" s="3"/>
      <c r="AT1060" s="3"/>
      <c r="AU1060" s="3"/>
      <c r="AV1060" s="3"/>
      <c r="AW1060" s="3"/>
      <c r="AX1060" s="3"/>
      <c r="AY1060" s="3"/>
      <c r="AZ1060" s="3"/>
      <c r="BA1060" s="3"/>
      <c r="BB1060" s="3"/>
      <c r="BC1060" s="3"/>
      <c r="BD1060" s="3"/>
      <c r="BE1060" s="3"/>
      <c r="BF1060" s="3"/>
      <c r="BG1060" s="3"/>
      <c r="BH1060" s="3"/>
      <c r="BI1060" s="3"/>
      <c r="BJ1060" s="3"/>
      <c r="BK1060" s="3"/>
      <c r="BL1060" s="3"/>
      <c r="BM1060" s="3"/>
      <c r="BN1060" s="3"/>
      <c r="BO1060" s="3"/>
      <c r="BP1060" s="3"/>
      <c r="BQ1060" s="3"/>
      <c r="BR1060" s="3"/>
      <c r="BS1060" s="3"/>
      <c r="BT1060" s="3"/>
      <c r="BU1060" s="3"/>
      <c r="BV1060" s="3"/>
      <c r="BW1060" s="3"/>
      <c r="BX1060" s="3"/>
      <c r="BY1060" s="3"/>
      <c r="BZ1060" s="3"/>
      <c r="CA1060" s="3"/>
      <c r="CB1060" s="3"/>
      <c r="CC1060" s="3"/>
      <c r="CD1060" s="3"/>
      <c r="CE1060" s="3"/>
      <c r="CF1060" s="3"/>
      <c r="CG1060" s="3"/>
      <c r="CH1060" s="3"/>
      <c r="CI1060" s="3"/>
      <c r="CJ1060" s="3"/>
      <c r="CK1060" s="3"/>
      <c r="CL1060" s="3"/>
      <c r="CM1060" s="3"/>
      <c r="CN1060" s="3"/>
      <c r="CO1060" s="3"/>
      <c r="CP1060" s="3"/>
      <c r="CQ1060" s="3"/>
      <c r="CR1060" s="3"/>
      <c r="CS1060" s="3"/>
      <c r="CT1060" s="3"/>
      <c r="CU1060" s="3"/>
      <c r="CV1060" s="3"/>
      <c r="CW1060" s="3"/>
      <c r="CX1060" s="3"/>
      <c r="CY1060" s="3"/>
      <c r="CZ1060" s="3"/>
      <c r="DA1060" s="3"/>
      <c r="DB1060" s="3"/>
      <c r="DC1060" s="3"/>
      <c r="DD1060" s="3"/>
      <c r="DE1060" s="3"/>
      <c r="DF1060" s="3"/>
      <c r="DG1060" s="3"/>
      <c r="DH1060" s="3"/>
      <c r="DI1060" s="3"/>
      <c r="DJ1060" s="3"/>
      <c r="DK1060" s="3"/>
      <c r="DL1060" s="3"/>
      <c r="DM1060" s="3"/>
      <c r="DN1060" s="3"/>
      <c r="DO1060" s="3"/>
      <c r="DP1060" s="3"/>
      <c r="DQ1060" s="3"/>
      <c r="DR1060" s="3"/>
      <c r="DS1060" s="3"/>
      <c r="DT1060" s="3"/>
      <c r="DU1060" s="3"/>
      <c r="DV1060" s="3"/>
      <c r="DW1060" s="3"/>
      <c r="DX1060" s="3"/>
      <c r="DY1060" s="3"/>
      <c r="DZ1060" s="3"/>
      <c r="EA1060" s="3"/>
      <c r="EB1060" s="3"/>
      <c r="EC1060" s="3"/>
      <c r="ED1060" s="3"/>
      <c r="EE1060" s="3"/>
      <c r="EF1060" s="3"/>
      <c r="EG1060" s="3"/>
      <c r="EH1060" s="3"/>
      <c r="EI1060" s="3"/>
      <c r="EJ1060" s="3"/>
      <c r="EK1060" s="3"/>
      <c r="EL1060" s="3"/>
      <c r="EM1060" s="3"/>
      <c r="EN1060" s="3"/>
      <c r="EO1060" s="3"/>
      <c r="EP1060" s="3"/>
      <c r="EQ1060" s="3"/>
      <c r="ER1060" s="3"/>
      <c r="ES1060" s="3"/>
      <c r="ET1060" s="3"/>
      <c r="EU1060" s="3"/>
      <c r="EV1060" s="3"/>
      <c r="EW1060" s="3"/>
      <c r="EX1060" s="3"/>
      <c r="EY1060" s="3"/>
      <c r="EZ1060" s="3"/>
      <c r="FA1060" s="3"/>
      <c r="FB1060" s="3"/>
      <c r="FC1060" s="3"/>
      <c r="FD1060" s="3"/>
      <c r="FE1060" s="3"/>
      <c r="FF1060" s="3"/>
      <c r="FG1060" s="3"/>
      <c r="FH1060" s="3"/>
      <c r="FI1060" s="3"/>
      <c r="FJ1060" s="3"/>
      <c r="FK1060" s="3"/>
      <c r="FL1060" s="3"/>
      <c r="FM1060" s="3"/>
      <c r="FN1060" s="3"/>
      <c r="FO1060" s="3"/>
      <c r="FP1060" s="3"/>
      <c r="FQ1060" s="3"/>
      <c r="FR1060" s="3"/>
      <c r="FS1060" s="3"/>
      <c r="FT1060" s="3"/>
      <c r="FU1060" s="3"/>
      <c r="FV1060" s="3"/>
      <c r="FW1060" s="3"/>
      <c r="FX1060" s="3"/>
      <c r="FY1060" s="3"/>
      <c r="FZ1060" s="3"/>
      <c r="GA1060" s="3"/>
      <c r="GB1060" s="3"/>
      <c r="GC1060" s="3"/>
      <c r="GD1060" s="3"/>
      <c r="GE1060" s="3"/>
      <c r="GF1060" s="3"/>
      <c r="GG1060" s="3"/>
      <c r="GH1060" s="3"/>
      <c r="GI1060" s="3"/>
      <c r="GJ1060" s="3"/>
      <c r="GK1060" s="3"/>
      <c r="GL1060" s="3"/>
      <c r="GM1060" s="3"/>
      <c r="GN1060" s="3"/>
      <c r="GO1060" s="3"/>
      <c r="GP1060" s="3"/>
      <c r="GQ1060" s="3"/>
      <c r="GR1060" s="3"/>
      <c r="GS1060" s="3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</row>
    <row r="1061" spans="1:220" x14ac:dyDescent="0.2">
      <c r="A1061" s="63">
        <f t="shared" si="287"/>
        <v>43036</v>
      </c>
      <c r="B1061" s="12">
        <f t="shared" ref="B1061:B1124" ca="1" si="289">(C1061+O1061+Q1061+R1061)</f>
        <v>65759530.181622006</v>
      </c>
      <c r="C1061" s="71">
        <f t="shared" ref="C1061:C1124" si="290">(C1060-P1060)</f>
        <v>61407492.399999999</v>
      </c>
      <c r="D1061" s="65">
        <f ca="1">IF(A1061&lt;$B$1,VLOOKUP(A1061,[1]DI!$A$4:$B$15000,2,FALSE),0)</f>
        <v>0</v>
      </c>
      <c r="E1061" s="11">
        <f t="shared" ref="E1061:E1124" ca="1" si="291">IF(A1061&lt;A$13,1,ROUND(((1+D1061)^(1/252)),8))</f>
        <v>1</v>
      </c>
      <c r="F1061" s="64">
        <f ca="1">(TRUNC(PRODUCT($E$16:$E1060),16))</f>
        <v>1.4081984445806901</v>
      </c>
      <c r="G1061" s="64">
        <f t="shared" ref="G1061:G1124" ca="1" si="292">IF(N1060&gt;0,F1060,G1060)</f>
        <v>1.34121351552386</v>
      </c>
      <c r="H1061" s="64">
        <f t="shared" ref="H1061:H1124" ca="1" si="293">ROUND(F1061/G1061,8)</f>
        <v>1.04994352</v>
      </c>
      <c r="I1061" s="65">
        <f t="shared" si="288"/>
        <v>3.7499999999999999E-2</v>
      </c>
      <c r="J1061" s="66">
        <f t="shared" ref="J1061:J1124" si="294">IF(N1060&gt;0,VLOOKUP(N1060,W$16:AG$52,2),J1060)</f>
        <v>42843</v>
      </c>
      <c r="K1061" s="13">
        <f t="shared" si="286"/>
        <v>193</v>
      </c>
      <c r="L1061" s="9">
        <f t="shared" ref="L1061:L1124" si="295">ROUND((I1061+1)^(K1061/360),9)</f>
        <v>1.0199324299999999</v>
      </c>
      <c r="M1061" s="69">
        <f t="shared" ref="M1061:M1124" ca="1" si="296">ROUND(H1061*L1061,9)</f>
        <v>1.0708714459999999</v>
      </c>
      <c r="N1061" s="68">
        <f t="shared" ref="N1061:N1124" si="297">IF(VLOOKUP(A1061,X$16:AE$52,8)=VLOOKUP(A1060,X$16:AE$52,8),0,VLOOKUP(A1061,X$16:AE$52,8))</f>
        <v>0</v>
      </c>
      <c r="O1061" s="64">
        <f t="shared" ref="O1061:O1124" ca="1" si="298">TRUNC(((M1061-1)*C1061),8)</f>
        <v>4352037.7816220103</v>
      </c>
      <c r="P1061" s="70">
        <f t="shared" ref="P1061:P1124" si="299">IF(N1061&gt;0,VLOOKUP(N1061,$W$16:$AB$52,6),0)</f>
        <v>0</v>
      </c>
      <c r="Q1061" s="67"/>
      <c r="R1061" s="66"/>
      <c r="S1061" s="66"/>
      <c r="T1061" s="66"/>
      <c r="U1061" s="66"/>
      <c r="V1061" s="7"/>
      <c r="W1061" s="7"/>
      <c r="X1061" s="7"/>
      <c r="Y1061" s="7"/>
      <c r="Z1061" s="1"/>
      <c r="AA1061" s="7"/>
      <c r="AB1061" s="7"/>
      <c r="AC1061" s="7"/>
      <c r="AD1061" s="7"/>
      <c r="AE1061" s="7"/>
      <c r="AF1061" s="8"/>
      <c r="AG1061" s="7"/>
      <c r="AH1061" s="3"/>
      <c r="AI1061" s="18"/>
      <c r="AJ1061" s="19"/>
      <c r="AK1061" s="3"/>
      <c r="AL1061" s="3"/>
      <c r="AM1061" s="3"/>
      <c r="AN1061" s="3"/>
      <c r="AO1061" s="3"/>
      <c r="AP1061" s="3"/>
      <c r="AQ1061" s="3"/>
      <c r="AR1061" s="3"/>
      <c r="AS1061" s="3"/>
      <c r="AT1061" s="3"/>
      <c r="AU1061" s="3"/>
      <c r="AV1061" s="3"/>
      <c r="AW1061" s="3"/>
      <c r="AX1061" s="3"/>
      <c r="AY1061" s="3"/>
      <c r="AZ1061" s="3"/>
      <c r="BA1061" s="3"/>
      <c r="BB1061" s="3"/>
      <c r="BC1061" s="3"/>
      <c r="BD1061" s="3"/>
      <c r="BE1061" s="3"/>
      <c r="BF1061" s="3"/>
      <c r="BG1061" s="3"/>
      <c r="BH1061" s="3"/>
      <c r="BI1061" s="3"/>
      <c r="BJ1061" s="3"/>
      <c r="BK1061" s="3"/>
      <c r="BL1061" s="3"/>
      <c r="BM1061" s="3"/>
      <c r="BN1061" s="3"/>
      <c r="BO1061" s="3"/>
      <c r="BP1061" s="3"/>
      <c r="BQ1061" s="3"/>
      <c r="BR1061" s="3"/>
      <c r="BS1061" s="3"/>
      <c r="BT1061" s="3"/>
      <c r="BU1061" s="3"/>
      <c r="BV1061" s="3"/>
      <c r="BW1061" s="3"/>
      <c r="BX1061" s="3"/>
      <c r="BY1061" s="3"/>
      <c r="BZ1061" s="3"/>
      <c r="CA1061" s="3"/>
      <c r="CB1061" s="3"/>
      <c r="CC1061" s="3"/>
      <c r="CD1061" s="3"/>
      <c r="CE1061" s="3"/>
      <c r="CF1061" s="3"/>
      <c r="CG1061" s="3"/>
      <c r="CH1061" s="3"/>
      <c r="CI1061" s="3"/>
      <c r="CJ1061" s="3"/>
      <c r="CK1061" s="3"/>
      <c r="CL1061" s="3"/>
      <c r="CM1061" s="3"/>
      <c r="CN1061" s="3"/>
      <c r="CO1061" s="3"/>
      <c r="CP1061" s="3"/>
      <c r="CQ1061" s="3"/>
      <c r="CR1061" s="3"/>
      <c r="CS1061" s="3"/>
      <c r="CT1061" s="3"/>
      <c r="CU1061" s="3"/>
      <c r="CV1061" s="3"/>
      <c r="CW1061" s="3"/>
      <c r="CX1061" s="3"/>
      <c r="CY1061" s="3"/>
      <c r="CZ1061" s="3"/>
      <c r="DA1061" s="3"/>
      <c r="DB1061" s="3"/>
      <c r="DC1061" s="3"/>
      <c r="DD1061" s="3"/>
      <c r="DE1061" s="3"/>
      <c r="DF1061" s="3"/>
      <c r="DG1061" s="3"/>
      <c r="DH1061" s="3"/>
      <c r="DI1061" s="3"/>
      <c r="DJ1061" s="3"/>
      <c r="DK1061" s="3"/>
      <c r="DL1061" s="3"/>
      <c r="DM1061" s="3"/>
      <c r="DN1061" s="3"/>
      <c r="DO1061" s="3"/>
      <c r="DP1061" s="3"/>
      <c r="DQ1061" s="3"/>
      <c r="DR1061" s="3"/>
      <c r="DS1061" s="3"/>
      <c r="DT1061" s="3"/>
      <c r="DU1061" s="3"/>
      <c r="DV1061" s="3"/>
      <c r="DW1061" s="3"/>
      <c r="DX1061" s="3"/>
      <c r="DY1061" s="3"/>
      <c r="DZ1061" s="3"/>
      <c r="EA1061" s="3"/>
      <c r="EB1061" s="3"/>
      <c r="EC1061" s="3"/>
      <c r="ED1061" s="3"/>
      <c r="EE1061" s="3"/>
      <c r="EF1061" s="3"/>
      <c r="EG1061" s="3"/>
      <c r="EH1061" s="3"/>
      <c r="EI1061" s="3"/>
      <c r="EJ1061" s="3"/>
      <c r="EK1061" s="3"/>
      <c r="EL1061" s="3"/>
      <c r="EM1061" s="3"/>
      <c r="EN1061" s="3"/>
      <c r="EO1061" s="3"/>
      <c r="EP1061" s="3"/>
      <c r="EQ1061" s="3"/>
      <c r="ER1061" s="3"/>
      <c r="ES1061" s="3"/>
      <c r="ET1061" s="3"/>
      <c r="EU1061" s="3"/>
      <c r="EV1061" s="3"/>
      <c r="EW1061" s="3"/>
      <c r="EX1061" s="3"/>
      <c r="EY1061" s="3"/>
      <c r="EZ1061" s="3"/>
      <c r="FA1061" s="3"/>
      <c r="FB1061" s="3"/>
      <c r="FC1061" s="3"/>
      <c r="FD1061" s="3"/>
      <c r="FE1061" s="3"/>
      <c r="FF1061" s="3"/>
      <c r="FG1061" s="3"/>
      <c r="FH1061" s="3"/>
      <c r="FI1061" s="3"/>
      <c r="FJ1061" s="3"/>
      <c r="FK1061" s="3"/>
      <c r="FL1061" s="3"/>
      <c r="FM1061" s="3"/>
      <c r="FN1061" s="3"/>
      <c r="FO1061" s="3"/>
      <c r="FP1061" s="3"/>
      <c r="FQ1061" s="3"/>
      <c r="FR1061" s="3"/>
      <c r="FS1061" s="3"/>
      <c r="FT1061" s="3"/>
      <c r="FU1061" s="3"/>
      <c r="FV1061" s="3"/>
      <c r="FW1061" s="3"/>
      <c r="FX1061" s="3"/>
      <c r="FY1061" s="3"/>
      <c r="FZ1061" s="3"/>
      <c r="GA1061" s="3"/>
      <c r="GB1061" s="3"/>
      <c r="GC1061" s="3"/>
      <c r="GD1061" s="3"/>
      <c r="GE1061" s="3"/>
      <c r="GF1061" s="3"/>
      <c r="GG1061" s="3"/>
      <c r="GH1061" s="3"/>
      <c r="GI1061" s="3"/>
      <c r="GJ1061" s="3"/>
      <c r="GK1061" s="3"/>
      <c r="GL1061" s="3"/>
      <c r="GM1061" s="3"/>
      <c r="GN1061" s="3"/>
      <c r="GO1061" s="3"/>
      <c r="GP1061" s="3"/>
      <c r="GQ1061" s="3"/>
      <c r="GR1061" s="3"/>
      <c r="GS1061" s="3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</row>
    <row r="1062" spans="1:220" x14ac:dyDescent="0.2">
      <c r="A1062" s="63">
        <f t="shared" si="287"/>
        <v>43037</v>
      </c>
      <c r="B1062" s="12">
        <f t="shared" ca="1" si="289"/>
        <v>65766255.161744699</v>
      </c>
      <c r="C1062" s="71">
        <f t="shared" si="290"/>
        <v>61407492.399999999</v>
      </c>
      <c r="D1062" s="65">
        <f ca="1">IF(A1062&lt;$B$1,VLOOKUP(A1062,[1]DI!$A$4:$B$15000,2,FALSE),0)</f>
        <v>0</v>
      </c>
      <c r="E1062" s="11">
        <f t="shared" ca="1" si="291"/>
        <v>1</v>
      </c>
      <c r="F1062" s="64">
        <f ca="1">(TRUNC(PRODUCT($E$16:$E1061),16))</f>
        <v>1.4081984445806901</v>
      </c>
      <c r="G1062" s="64">
        <f t="shared" ca="1" si="292"/>
        <v>1.34121351552386</v>
      </c>
      <c r="H1062" s="64">
        <f t="shared" ca="1" si="293"/>
        <v>1.04994352</v>
      </c>
      <c r="I1062" s="65">
        <f t="shared" si="288"/>
        <v>3.7499999999999999E-2</v>
      </c>
      <c r="J1062" s="66">
        <f t="shared" si="294"/>
        <v>42843</v>
      </c>
      <c r="K1062" s="13">
        <f t="shared" si="286"/>
        <v>194</v>
      </c>
      <c r="L1062" s="9">
        <f t="shared" si="295"/>
        <v>1.0200367349999999</v>
      </c>
      <c r="M1062" s="69">
        <f t="shared" ca="1" si="296"/>
        <v>1.07098096</v>
      </c>
      <c r="N1062" s="68">
        <f t="shared" si="297"/>
        <v>0</v>
      </c>
      <c r="O1062" s="64">
        <f t="shared" ca="1" si="298"/>
        <v>4358762.7617447004</v>
      </c>
      <c r="P1062" s="70">
        <f t="shared" si="299"/>
        <v>0</v>
      </c>
      <c r="Q1062" s="67"/>
      <c r="R1062" s="66"/>
      <c r="S1062" s="66"/>
      <c r="T1062" s="66"/>
      <c r="U1062" s="66"/>
      <c r="V1062" s="7"/>
      <c r="W1062" s="7"/>
      <c r="X1062" s="7"/>
      <c r="Y1062" s="7"/>
      <c r="Z1062" s="1"/>
      <c r="AA1062" s="7"/>
      <c r="AB1062" s="7"/>
      <c r="AC1062" s="7"/>
      <c r="AD1062" s="7"/>
      <c r="AE1062" s="7"/>
      <c r="AF1062" s="8"/>
      <c r="AG1062" s="7"/>
      <c r="AH1062" s="3"/>
      <c r="AI1062" s="18"/>
      <c r="AJ1062" s="19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3"/>
      <c r="AW1062" s="3"/>
      <c r="AX1062" s="3"/>
      <c r="AY1062" s="3"/>
      <c r="AZ1062" s="3"/>
      <c r="BA1062" s="3"/>
      <c r="BB1062" s="3"/>
      <c r="BC1062" s="3"/>
      <c r="BD1062" s="3"/>
      <c r="BE1062" s="3"/>
      <c r="BF1062" s="3"/>
      <c r="BG1062" s="3"/>
      <c r="BH1062" s="3"/>
      <c r="BI1062" s="3"/>
      <c r="BJ1062" s="3"/>
      <c r="BK1062" s="3"/>
      <c r="BL1062" s="3"/>
      <c r="BM1062" s="3"/>
      <c r="BN1062" s="3"/>
      <c r="BO1062" s="3"/>
      <c r="BP1062" s="3"/>
      <c r="BQ1062" s="3"/>
      <c r="BR1062" s="3"/>
      <c r="BS1062" s="3"/>
      <c r="BT1062" s="3"/>
      <c r="BU1062" s="3"/>
      <c r="BV1062" s="3"/>
      <c r="BW1062" s="3"/>
      <c r="BX1062" s="3"/>
      <c r="BY1062" s="3"/>
      <c r="BZ1062" s="3"/>
      <c r="CA1062" s="3"/>
      <c r="CB1062" s="3"/>
      <c r="CC1062" s="3"/>
      <c r="CD1062" s="3"/>
      <c r="CE1062" s="3"/>
      <c r="CF1062" s="3"/>
      <c r="CG1062" s="3"/>
      <c r="CH1062" s="3"/>
      <c r="CI1062" s="3"/>
      <c r="CJ1062" s="3"/>
      <c r="CK1062" s="3"/>
      <c r="CL1062" s="3"/>
      <c r="CM1062" s="3"/>
      <c r="CN1062" s="3"/>
      <c r="CO1062" s="3"/>
      <c r="CP1062" s="3"/>
      <c r="CQ1062" s="3"/>
      <c r="CR1062" s="3"/>
      <c r="CS1062" s="3"/>
      <c r="CT1062" s="3"/>
      <c r="CU1062" s="3"/>
      <c r="CV1062" s="3"/>
      <c r="CW1062" s="3"/>
      <c r="CX1062" s="3"/>
      <c r="CY1062" s="3"/>
      <c r="CZ1062" s="3"/>
      <c r="DA1062" s="3"/>
      <c r="DB1062" s="3"/>
      <c r="DC1062" s="3"/>
      <c r="DD1062" s="3"/>
      <c r="DE1062" s="3"/>
      <c r="DF1062" s="3"/>
      <c r="DG1062" s="3"/>
      <c r="DH1062" s="3"/>
      <c r="DI1062" s="3"/>
      <c r="DJ1062" s="3"/>
      <c r="DK1062" s="3"/>
      <c r="DL1062" s="3"/>
      <c r="DM1062" s="3"/>
      <c r="DN1062" s="3"/>
      <c r="DO1062" s="3"/>
      <c r="DP1062" s="3"/>
      <c r="DQ1062" s="3"/>
      <c r="DR1062" s="3"/>
      <c r="DS1062" s="3"/>
      <c r="DT1062" s="3"/>
      <c r="DU1062" s="3"/>
      <c r="DV1062" s="3"/>
      <c r="DW1062" s="3"/>
      <c r="DX1062" s="3"/>
      <c r="DY1062" s="3"/>
      <c r="DZ1062" s="3"/>
      <c r="EA1062" s="3"/>
      <c r="EB1062" s="3"/>
      <c r="EC1062" s="3"/>
      <c r="ED1062" s="3"/>
      <c r="EE1062" s="3"/>
      <c r="EF1062" s="3"/>
      <c r="EG1062" s="3"/>
      <c r="EH1062" s="3"/>
      <c r="EI1062" s="3"/>
      <c r="EJ1062" s="3"/>
      <c r="EK1062" s="3"/>
      <c r="EL1062" s="3"/>
      <c r="EM1062" s="3"/>
      <c r="EN1062" s="3"/>
      <c r="EO1062" s="3"/>
      <c r="EP1062" s="3"/>
      <c r="EQ1062" s="3"/>
      <c r="ER1062" s="3"/>
      <c r="ES1062" s="3"/>
      <c r="ET1062" s="3"/>
      <c r="EU1062" s="3"/>
      <c r="EV1062" s="3"/>
      <c r="EW1062" s="3"/>
      <c r="EX1062" s="3"/>
      <c r="EY1062" s="3"/>
      <c r="EZ1062" s="3"/>
      <c r="FA1062" s="3"/>
      <c r="FB1062" s="3"/>
      <c r="FC1062" s="3"/>
      <c r="FD1062" s="3"/>
      <c r="FE1062" s="3"/>
      <c r="FF1062" s="3"/>
      <c r="FG1062" s="3"/>
      <c r="FH1062" s="3"/>
      <c r="FI1062" s="3"/>
      <c r="FJ1062" s="3"/>
      <c r="FK1062" s="3"/>
      <c r="FL1062" s="3"/>
      <c r="FM1062" s="3"/>
      <c r="FN1062" s="3"/>
      <c r="FO1062" s="3"/>
      <c r="FP1062" s="3"/>
      <c r="FQ1062" s="3"/>
      <c r="FR1062" s="3"/>
      <c r="FS1062" s="3"/>
      <c r="FT1062" s="3"/>
      <c r="FU1062" s="3"/>
      <c r="FV1062" s="3"/>
      <c r="FW1062" s="3"/>
      <c r="FX1062" s="3"/>
      <c r="FY1062" s="3"/>
      <c r="FZ1062" s="3"/>
      <c r="GA1062" s="3"/>
      <c r="GB1062" s="3"/>
      <c r="GC1062" s="3"/>
      <c r="GD1062" s="3"/>
      <c r="GE1062" s="3"/>
      <c r="GF1062" s="3"/>
      <c r="GG1062" s="3"/>
      <c r="GH1062" s="3"/>
      <c r="GI1062" s="3"/>
      <c r="GJ1062" s="3"/>
      <c r="GK1062" s="3"/>
      <c r="GL1062" s="3"/>
      <c r="GM1062" s="3"/>
      <c r="GN1062" s="3"/>
      <c r="GO1062" s="3"/>
      <c r="GP1062" s="3"/>
      <c r="GQ1062" s="3"/>
      <c r="GR1062" s="3"/>
      <c r="GS1062" s="3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</row>
    <row r="1063" spans="1:220" x14ac:dyDescent="0.2">
      <c r="A1063" s="63">
        <f t="shared" si="287"/>
        <v>43038</v>
      </c>
      <c r="B1063" s="12">
        <f t="shared" ca="1" si="289"/>
        <v>65772980.817349821</v>
      </c>
      <c r="C1063" s="71">
        <f t="shared" si="290"/>
        <v>61407492.399999999</v>
      </c>
      <c r="D1063" s="65">
        <f ca="1">IF(A1063&lt;$B$1,VLOOKUP(A1063,[1]DI!$A$4:$B$15000,2,FALSE),0)</f>
        <v>7.3899999999999993E-2</v>
      </c>
      <c r="E1063" s="11">
        <f t="shared" ca="1" si="291"/>
        <v>1.0002829600000001</v>
      </c>
      <c r="F1063" s="64">
        <f ca="1">(TRUNC(PRODUCT($E$16:$E1062),16))</f>
        <v>1.4081984445806901</v>
      </c>
      <c r="G1063" s="64">
        <f t="shared" ca="1" si="292"/>
        <v>1.34121351552386</v>
      </c>
      <c r="H1063" s="64">
        <f t="shared" ca="1" si="293"/>
        <v>1.04994352</v>
      </c>
      <c r="I1063" s="65">
        <f t="shared" si="288"/>
        <v>3.7499999999999999E-2</v>
      </c>
      <c r="J1063" s="66">
        <f t="shared" si="294"/>
        <v>42843</v>
      </c>
      <c r="K1063" s="13">
        <f t="shared" si="286"/>
        <v>195</v>
      </c>
      <c r="L1063" s="9">
        <f t="shared" si="295"/>
        <v>1.0201410500000001</v>
      </c>
      <c r="M1063" s="69">
        <f t="shared" ca="1" si="296"/>
        <v>1.071090485</v>
      </c>
      <c r="N1063" s="68">
        <f t="shared" si="297"/>
        <v>0</v>
      </c>
      <c r="O1063" s="64">
        <f t="shared" ca="1" si="298"/>
        <v>4365488.41734982</v>
      </c>
      <c r="P1063" s="70">
        <f t="shared" si="299"/>
        <v>0</v>
      </c>
      <c r="Q1063" s="67"/>
      <c r="R1063" s="66"/>
      <c r="S1063" s="66"/>
      <c r="T1063" s="66"/>
      <c r="U1063" s="66"/>
      <c r="V1063" s="7"/>
      <c r="W1063" s="7"/>
      <c r="X1063" s="7"/>
      <c r="Y1063" s="7"/>
      <c r="Z1063" s="1"/>
      <c r="AA1063" s="7"/>
      <c r="AB1063" s="7"/>
      <c r="AC1063" s="7"/>
      <c r="AD1063" s="7"/>
      <c r="AE1063" s="7"/>
      <c r="AF1063" s="8"/>
      <c r="AG1063" s="7"/>
      <c r="AH1063" s="3"/>
      <c r="AI1063" s="18"/>
      <c r="AJ1063" s="19"/>
      <c r="AK1063" s="3"/>
      <c r="AL1063" s="3"/>
      <c r="AM1063" s="3"/>
      <c r="AN1063" s="3"/>
      <c r="AO1063" s="3"/>
      <c r="AP1063" s="3"/>
      <c r="AQ1063" s="3"/>
      <c r="AR1063" s="3"/>
      <c r="AS1063" s="3"/>
      <c r="AT1063" s="3"/>
      <c r="AU1063" s="3"/>
      <c r="AV1063" s="3"/>
      <c r="AW1063" s="3"/>
      <c r="AX1063" s="3"/>
      <c r="AY1063" s="3"/>
      <c r="AZ1063" s="3"/>
      <c r="BA1063" s="3"/>
      <c r="BB1063" s="3"/>
      <c r="BC1063" s="3"/>
      <c r="BD1063" s="3"/>
      <c r="BE1063" s="3"/>
      <c r="BF1063" s="3"/>
      <c r="BG1063" s="3"/>
      <c r="BH1063" s="3"/>
      <c r="BI1063" s="3"/>
      <c r="BJ1063" s="3"/>
      <c r="BK1063" s="3"/>
      <c r="BL1063" s="3"/>
      <c r="BM1063" s="3"/>
      <c r="BN1063" s="3"/>
      <c r="BO1063" s="3"/>
      <c r="BP1063" s="3"/>
      <c r="BQ1063" s="3"/>
      <c r="BR1063" s="3"/>
      <c r="BS1063" s="3"/>
      <c r="BT1063" s="3"/>
      <c r="BU1063" s="3"/>
      <c r="BV1063" s="3"/>
      <c r="BW1063" s="3"/>
      <c r="BX1063" s="3"/>
      <c r="BY1063" s="3"/>
      <c r="BZ1063" s="3"/>
      <c r="CA1063" s="3"/>
      <c r="CB1063" s="3"/>
      <c r="CC1063" s="3"/>
      <c r="CD1063" s="3"/>
      <c r="CE1063" s="3"/>
      <c r="CF1063" s="3"/>
      <c r="CG1063" s="3"/>
      <c r="CH1063" s="3"/>
      <c r="CI1063" s="3"/>
      <c r="CJ1063" s="3"/>
      <c r="CK1063" s="3"/>
      <c r="CL1063" s="3"/>
      <c r="CM1063" s="3"/>
      <c r="CN1063" s="3"/>
      <c r="CO1063" s="3"/>
      <c r="CP1063" s="3"/>
      <c r="CQ1063" s="3"/>
      <c r="CR1063" s="3"/>
      <c r="CS1063" s="3"/>
      <c r="CT1063" s="3"/>
      <c r="CU1063" s="3"/>
      <c r="CV1063" s="3"/>
      <c r="CW1063" s="3"/>
      <c r="CX1063" s="3"/>
      <c r="CY1063" s="3"/>
      <c r="CZ1063" s="3"/>
      <c r="DA1063" s="3"/>
      <c r="DB1063" s="3"/>
      <c r="DC1063" s="3"/>
      <c r="DD1063" s="3"/>
      <c r="DE1063" s="3"/>
      <c r="DF1063" s="3"/>
      <c r="DG1063" s="3"/>
      <c r="DH1063" s="3"/>
      <c r="DI1063" s="3"/>
      <c r="DJ1063" s="3"/>
      <c r="DK1063" s="3"/>
      <c r="DL1063" s="3"/>
      <c r="DM1063" s="3"/>
      <c r="DN1063" s="3"/>
      <c r="DO1063" s="3"/>
      <c r="DP1063" s="3"/>
      <c r="DQ1063" s="3"/>
      <c r="DR1063" s="3"/>
      <c r="DS1063" s="3"/>
      <c r="DT1063" s="3"/>
      <c r="DU1063" s="3"/>
      <c r="DV1063" s="3"/>
      <c r="DW1063" s="3"/>
      <c r="DX1063" s="3"/>
      <c r="DY1063" s="3"/>
      <c r="DZ1063" s="3"/>
      <c r="EA1063" s="3"/>
      <c r="EB1063" s="3"/>
      <c r="EC1063" s="3"/>
      <c r="ED1063" s="3"/>
      <c r="EE1063" s="3"/>
      <c r="EF1063" s="3"/>
      <c r="EG1063" s="3"/>
      <c r="EH1063" s="3"/>
      <c r="EI1063" s="3"/>
      <c r="EJ1063" s="3"/>
      <c r="EK1063" s="3"/>
      <c r="EL1063" s="3"/>
      <c r="EM1063" s="3"/>
      <c r="EN1063" s="3"/>
      <c r="EO1063" s="3"/>
      <c r="EP1063" s="3"/>
      <c r="EQ1063" s="3"/>
      <c r="ER1063" s="3"/>
      <c r="ES1063" s="3"/>
      <c r="ET1063" s="3"/>
      <c r="EU1063" s="3"/>
      <c r="EV1063" s="3"/>
      <c r="EW1063" s="3"/>
      <c r="EX1063" s="3"/>
      <c r="EY1063" s="3"/>
      <c r="EZ1063" s="3"/>
      <c r="FA1063" s="3"/>
      <c r="FB1063" s="3"/>
      <c r="FC1063" s="3"/>
      <c r="FD1063" s="3"/>
      <c r="FE1063" s="3"/>
      <c r="FF1063" s="3"/>
      <c r="FG1063" s="3"/>
      <c r="FH1063" s="3"/>
      <c r="FI1063" s="3"/>
      <c r="FJ1063" s="3"/>
      <c r="FK1063" s="3"/>
      <c r="FL1063" s="3"/>
      <c r="FM1063" s="3"/>
      <c r="FN1063" s="3"/>
      <c r="FO1063" s="3"/>
      <c r="FP1063" s="3"/>
      <c r="FQ1063" s="3"/>
      <c r="FR1063" s="3"/>
      <c r="FS1063" s="3"/>
      <c r="FT1063" s="3"/>
      <c r="FU1063" s="3"/>
      <c r="FV1063" s="3"/>
      <c r="FW1063" s="3"/>
      <c r="FX1063" s="3"/>
      <c r="FY1063" s="3"/>
      <c r="FZ1063" s="3"/>
      <c r="GA1063" s="3"/>
      <c r="GB1063" s="3"/>
      <c r="GC1063" s="3"/>
      <c r="GD1063" s="3"/>
      <c r="GE1063" s="3"/>
      <c r="GF1063" s="3"/>
      <c r="GG1063" s="3"/>
      <c r="GH1063" s="3"/>
      <c r="GI1063" s="3"/>
      <c r="GJ1063" s="3"/>
      <c r="GK1063" s="3"/>
      <c r="GL1063" s="3"/>
      <c r="GM1063" s="3"/>
      <c r="GN1063" s="3"/>
      <c r="GO1063" s="3"/>
      <c r="GP1063" s="3"/>
      <c r="GQ1063" s="3"/>
      <c r="GR1063" s="3"/>
      <c r="GS1063" s="3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</row>
    <row r="1064" spans="1:220" x14ac:dyDescent="0.2">
      <c r="A1064" s="63">
        <f t="shared" si="287"/>
        <v>43039</v>
      </c>
      <c r="B1064" s="12">
        <f t="shared" ca="1" si="289"/>
        <v>65798320.680496171</v>
      </c>
      <c r="C1064" s="71">
        <f t="shared" si="290"/>
        <v>61407492.399999999</v>
      </c>
      <c r="D1064" s="65">
        <f ca="1">IF(A1064&lt;$B$1,VLOOKUP(A1064,[1]DI!$A$4:$B$15000,2,FALSE),0)</f>
        <v>7.3899999999999993E-2</v>
      </c>
      <c r="E1064" s="11">
        <f t="shared" ca="1" si="291"/>
        <v>1.0002829600000001</v>
      </c>
      <c r="F1064" s="64">
        <f ca="1">(TRUNC(PRODUCT($E$16:$E1063),16))</f>
        <v>1.40859690841257</v>
      </c>
      <c r="G1064" s="64">
        <f t="shared" ca="1" si="292"/>
        <v>1.34121351552386</v>
      </c>
      <c r="H1064" s="64">
        <f t="shared" ca="1" si="293"/>
        <v>1.0502406200000001</v>
      </c>
      <c r="I1064" s="65">
        <f t="shared" si="288"/>
        <v>3.7499999999999999E-2</v>
      </c>
      <c r="J1064" s="66">
        <f t="shared" si="294"/>
        <v>42843</v>
      </c>
      <c r="K1064" s="13">
        <f t="shared" si="286"/>
        <v>196</v>
      </c>
      <c r="L1064" s="9">
        <f t="shared" si="295"/>
        <v>1.0202453760000001</v>
      </c>
      <c r="M1064" s="69">
        <f t="shared" ca="1" si="296"/>
        <v>1.071503136</v>
      </c>
      <c r="N1064" s="68">
        <f t="shared" si="297"/>
        <v>0</v>
      </c>
      <c r="O1064" s="64">
        <f t="shared" ca="1" si="298"/>
        <v>4390828.2804961698</v>
      </c>
      <c r="P1064" s="70">
        <f t="shared" si="299"/>
        <v>0</v>
      </c>
      <c r="Q1064" s="67"/>
      <c r="R1064" s="66"/>
      <c r="S1064" s="66"/>
      <c r="T1064" s="66"/>
      <c r="U1064" s="66"/>
      <c r="V1064" s="7"/>
      <c r="W1064" s="7"/>
      <c r="X1064" s="7"/>
      <c r="Y1064" s="7"/>
      <c r="Z1064" s="1"/>
      <c r="AA1064" s="7"/>
      <c r="AB1064" s="7"/>
      <c r="AC1064" s="7"/>
      <c r="AD1064" s="7"/>
      <c r="AE1064" s="7"/>
      <c r="AF1064" s="8"/>
      <c r="AG1064" s="7"/>
      <c r="AH1064" s="3"/>
      <c r="AI1064" s="18"/>
      <c r="AJ1064" s="19"/>
      <c r="AK1064" s="3"/>
      <c r="AL1064" s="3"/>
      <c r="AM1064" s="3"/>
      <c r="AN1064" s="3"/>
      <c r="AO1064" s="3"/>
      <c r="AP1064" s="3"/>
      <c r="AQ1064" s="3"/>
      <c r="AR1064" s="3"/>
      <c r="AS1064" s="3"/>
      <c r="AT1064" s="3"/>
      <c r="AU1064" s="3"/>
      <c r="AV1064" s="3"/>
      <c r="AW1064" s="3"/>
      <c r="AX1064" s="3"/>
      <c r="AY1064" s="3"/>
      <c r="AZ1064" s="3"/>
      <c r="BA1064" s="3"/>
      <c r="BB1064" s="3"/>
      <c r="BC1064" s="3"/>
      <c r="BD1064" s="3"/>
      <c r="BE1064" s="3"/>
      <c r="BF1064" s="3"/>
      <c r="BG1064" s="3"/>
      <c r="BH1064" s="3"/>
      <c r="BI1064" s="3"/>
      <c r="BJ1064" s="3"/>
      <c r="BK1064" s="3"/>
      <c r="BL1064" s="3"/>
      <c r="BM1064" s="3"/>
      <c r="BN1064" s="3"/>
      <c r="BO1064" s="3"/>
      <c r="BP1064" s="3"/>
      <c r="BQ1064" s="3"/>
      <c r="BR1064" s="3"/>
      <c r="BS1064" s="3"/>
      <c r="BT1064" s="3"/>
      <c r="BU1064" s="3"/>
      <c r="BV1064" s="3"/>
      <c r="BW1064" s="3"/>
      <c r="BX1064" s="3"/>
      <c r="BY1064" s="3"/>
      <c r="BZ1064" s="3"/>
      <c r="CA1064" s="3"/>
      <c r="CB1064" s="3"/>
      <c r="CC1064" s="3"/>
      <c r="CD1064" s="3"/>
      <c r="CE1064" s="3"/>
      <c r="CF1064" s="3"/>
      <c r="CG1064" s="3"/>
      <c r="CH1064" s="3"/>
      <c r="CI1064" s="3"/>
      <c r="CJ1064" s="3"/>
      <c r="CK1064" s="3"/>
      <c r="CL1064" s="3"/>
      <c r="CM1064" s="3"/>
      <c r="CN1064" s="3"/>
      <c r="CO1064" s="3"/>
      <c r="CP1064" s="3"/>
      <c r="CQ1064" s="3"/>
      <c r="CR1064" s="3"/>
      <c r="CS1064" s="3"/>
      <c r="CT1064" s="3"/>
      <c r="CU1064" s="3"/>
      <c r="CV1064" s="3"/>
      <c r="CW1064" s="3"/>
      <c r="CX1064" s="3"/>
      <c r="CY1064" s="3"/>
      <c r="CZ1064" s="3"/>
      <c r="DA1064" s="3"/>
      <c r="DB1064" s="3"/>
      <c r="DC1064" s="3"/>
      <c r="DD1064" s="3"/>
      <c r="DE1064" s="3"/>
      <c r="DF1064" s="3"/>
      <c r="DG1064" s="3"/>
      <c r="DH1064" s="3"/>
      <c r="DI1064" s="3"/>
      <c r="DJ1064" s="3"/>
      <c r="DK1064" s="3"/>
      <c r="DL1064" s="3"/>
      <c r="DM1064" s="3"/>
      <c r="DN1064" s="3"/>
      <c r="DO1064" s="3"/>
      <c r="DP1064" s="3"/>
      <c r="DQ1064" s="3"/>
      <c r="DR1064" s="3"/>
      <c r="DS1064" s="3"/>
      <c r="DT1064" s="3"/>
      <c r="DU1064" s="3"/>
      <c r="DV1064" s="3"/>
      <c r="DW1064" s="3"/>
      <c r="DX1064" s="3"/>
      <c r="DY1064" s="3"/>
      <c r="DZ1064" s="3"/>
      <c r="EA1064" s="3"/>
      <c r="EB1064" s="3"/>
      <c r="EC1064" s="3"/>
      <c r="ED1064" s="3"/>
      <c r="EE1064" s="3"/>
      <c r="EF1064" s="3"/>
      <c r="EG1064" s="3"/>
      <c r="EH1064" s="3"/>
      <c r="EI1064" s="3"/>
      <c r="EJ1064" s="3"/>
      <c r="EK1064" s="3"/>
      <c r="EL1064" s="3"/>
      <c r="EM1064" s="3"/>
      <c r="EN1064" s="3"/>
      <c r="EO1064" s="3"/>
      <c r="EP1064" s="3"/>
      <c r="EQ1064" s="3"/>
      <c r="ER1064" s="3"/>
      <c r="ES1064" s="3"/>
      <c r="ET1064" s="3"/>
      <c r="EU1064" s="3"/>
      <c r="EV1064" s="3"/>
      <c r="EW1064" s="3"/>
      <c r="EX1064" s="3"/>
      <c r="EY1064" s="3"/>
      <c r="EZ1064" s="3"/>
      <c r="FA1064" s="3"/>
      <c r="FB1064" s="3"/>
      <c r="FC1064" s="3"/>
      <c r="FD1064" s="3"/>
      <c r="FE1064" s="3"/>
      <c r="FF1064" s="3"/>
      <c r="FG1064" s="3"/>
      <c r="FH1064" s="3"/>
      <c r="FI1064" s="3"/>
      <c r="FJ1064" s="3"/>
      <c r="FK1064" s="3"/>
      <c r="FL1064" s="3"/>
      <c r="FM1064" s="3"/>
      <c r="FN1064" s="3"/>
      <c r="FO1064" s="3"/>
      <c r="FP1064" s="3"/>
      <c r="FQ1064" s="3"/>
      <c r="FR1064" s="3"/>
      <c r="FS1064" s="3"/>
      <c r="FT1064" s="3"/>
      <c r="FU1064" s="3"/>
      <c r="FV1064" s="3"/>
      <c r="FW1064" s="3"/>
      <c r="FX1064" s="3"/>
      <c r="FY1064" s="3"/>
      <c r="FZ1064" s="3"/>
      <c r="GA1064" s="3"/>
      <c r="GB1064" s="3"/>
      <c r="GC1064" s="3"/>
      <c r="GD1064" s="3"/>
      <c r="GE1064" s="3"/>
      <c r="GF1064" s="3"/>
      <c r="GG1064" s="3"/>
      <c r="GH1064" s="3"/>
      <c r="GI1064" s="3"/>
      <c r="GJ1064" s="3"/>
      <c r="GK1064" s="3"/>
      <c r="GL1064" s="3"/>
      <c r="GM1064" s="3"/>
      <c r="GN1064" s="3"/>
      <c r="GO1064" s="3"/>
      <c r="GP1064" s="3"/>
      <c r="GQ1064" s="3"/>
      <c r="GR1064" s="3"/>
      <c r="GS1064" s="3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</row>
    <row r="1065" spans="1:220" x14ac:dyDescent="0.2">
      <c r="A1065" s="63">
        <f t="shared" si="287"/>
        <v>43040</v>
      </c>
      <c r="B1065" s="12">
        <f t="shared" ca="1" si="289"/>
        <v>65823669.509136409</v>
      </c>
      <c r="C1065" s="71">
        <f t="shared" si="290"/>
        <v>61407492.399999999</v>
      </c>
      <c r="D1065" s="65">
        <f ca="1">IF(A1065&lt;$B$1,VLOOKUP(A1065,[1]DI!$A$4:$B$15000,2,FALSE),0)</f>
        <v>7.3899999999999993E-2</v>
      </c>
      <c r="E1065" s="11">
        <f t="shared" ca="1" si="291"/>
        <v>1.0002829600000001</v>
      </c>
      <c r="F1065" s="64">
        <f ca="1">(TRUNC(PRODUCT($E$16:$E1064),16))</f>
        <v>1.40899548499378</v>
      </c>
      <c r="G1065" s="64">
        <f t="shared" ca="1" si="292"/>
        <v>1.34121351552386</v>
      </c>
      <c r="H1065" s="64">
        <f t="shared" ca="1" si="293"/>
        <v>1.0505377899999999</v>
      </c>
      <c r="I1065" s="65">
        <f t="shared" si="288"/>
        <v>3.7499999999999999E-2</v>
      </c>
      <c r="J1065" s="66">
        <f t="shared" si="294"/>
        <v>42843</v>
      </c>
      <c r="K1065" s="13">
        <f t="shared" si="286"/>
        <v>197</v>
      </c>
      <c r="L1065" s="9">
        <f t="shared" si="295"/>
        <v>1.0203497130000001</v>
      </c>
      <c r="M1065" s="69">
        <f t="shared" ca="1" si="296"/>
        <v>1.0719159330000001</v>
      </c>
      <c r="N1065" s="68">
        <f t="shared" si="297"/>
        <v>0</v>
      </c>
      <c r="O1065" s="64">
        <f t="shared" ca="1" si="298"/>
        <v>4416177.1091364101</v>
      </c>
      <c r="P1065" s="70">
        <f t="shared" si="299"/>
        <v>0</v>
      </c>
      <c r="Q1065" s="67"/>
      <c r="R1065" s="66"/>
      <c r="S1065" s="66"/>
      <c r="T1065" s="66"/>
      <c r="U1065" s="66"/>
      <c r="V1065" s="7"/>
      <c r="W1065" s="7"/>
      <c r="X1065" s="7"/>
      <c r="Y1065" s="7"/>
      <c r="Z1065" s="1"/>
      <c r="AA1065" s="7"/>
      <c r="AB1065" s="7"/>
      <c r="AC1065" s="7"/>
      <c r="AD1065" s="7"/>
      <c r="AE1065" s="7"/>
      <c r="AF1065" s="8"/>
      <c r="AG1065" s="7"/>
      <c r="AH1065" s="3"/>
      <c r="AI1065" s="18"/>
      <c r="AJ1065" s="19"/>
      <c r="AK1065" s="3"/>
      <c r="AL1065" s="3"/>
      <c r="AM1065" s="3"/>
      <c r="AN1065" s="3"/>
      <c r="AO1065" s="3"/>
      <c r="AP1065" s="3"/>
      <c r="AQ1065" s="3"/>
      <c r="AR1065" s="3"/>
      <c r="AS1065" s="3"/>
      <c r="AT1065" s="3"/>
      <c r="AU1065" s="3"/>
      <c r="AV1065" s="3"/>
      <c r="AW1065" s="3"/>
      <c r="AX1065" s="3"/>
      <c r="AY1065" s="3"/>
      <c r="AZ1065" s="3"/>
      <c r="BA1065" s="3"/>
      <c r="BB1065" s="3"/>
      <c r="BC1065" s="3"/>
      <c r="BD1065" s="3"/>
      <c r="BE1065" s="3"/>
      <c r="BF1065" s="3"/>
      <c r="BG1065" s="3"/>
      <c r="BH1065" s="3"/>
      <c r="BI1065" s="3"/>
      <c r="BJ1065" s="3"/>
      <c r="BK1065" s="3"/>
      <c r="BL1065" s="3"/>
      <c r="BM1065" s="3"/>
      <c r="BN1065" s="3"/>
      <c r="BO1065" s="3"/>
      <c r="BP1065" s="3"/>
      <c r="BQ1065" s="3"/>
      <c r="BR1065" s="3"/>
      <c r="BS1065" s="3"/>
      <c r="BT1065" s="3"/>
      <c r="BU1065" s="3"/>
      <c r="BV1065" s="3"/>
      <c r="BW1065" s="3"/>
      <c r="BX1065" s="3"/>
      <c r="BY1065" s="3"/>
      <c r="BZ1065" s="3"/>
      <c r="CA1065" s="3"/>
      <c r="CB1065" s="3"/>
      <c r="CC1065" s="3"/>
      <c r="CD1065" s="3"/>
      <c r="CE1065" s="3"/>
      <c r="CF1065" s="3"/>
      <c r="CG1065" s="3"/>
      <c r="CH1065" s="3"/>
      <c r="CI1065" s="3"/>
      <c r="CJ1065" s="3"/>
      <c r="CK1065" s="3"/>
      <c r="CL1065" s="3"/>
      <c r="CM1065" s="3"/>
      <c r="CN1065" s="3"/>
      <c r="CO1065" s="3"/>
      <c r="CP1065" s="3"/>
      <c r="CQ1065" s="3"/>
      <c r="CR1065" s="3"/>
      <c r="CS1065" s="3"/>
      <c r="CT1065" s="3"/>
      <c r="CU1065" s="3"/>
      <c r="CV1065" s="3"/>
      <c r="CW1065" s="3"/>
      <c r="CX1065" s="3"/>
      <c r="CY1065" s="3"/>
      <c r="CZ1065" s="3"/>
      <c r="DA1065" s="3"/>
      <c r="DB1065" s="3"/>
      <c r="DC1065" s="3"/>
      <c r="DD1065" s="3"/>
      <c r="DE1065" s="3"/>
      <c r="DF1065" s="3"/>
      <c r="DG1065" s="3"/>
      <c r="DH1065" s="3"/>
      <c r="DI1065" s="3"/>
      <c r="DJ1065" s="3"/>
      <c r="DK1065" s="3"/>
      <c r="DL1065" s="3"/>
      <c r="DM1065" s="3"/>
      <c r="DN1065" s="3"/>
      <c r="DO1065" s="3"/>
      <c r="DP1065" s="3"/>
      <c r="DQ1065" s="3"/>
      <c r="DR1065" s="3"/>
      <c r="DS1065" s="3"/>
      <c r="DT1065" s="3"/>
      <c r="DU1065" s="3"/>
      <c r="DV1065" s="3"/>
      <c r="DW1065" s="3"/>
      <c r="DX1065" s="3"/>
      <c r="DY1065" s="3"/>
      <c r="DZ1065" s="3"/>
      <c r="EA1065" s="3"/>
      <c r="EB1065" s="3"/>
      <c r="EC1065" s="3"/>
      <c r="ED1065" s="3"/>
      <c r="EE1065" s="3"/>
      <c r="EF1065" s="3"/>
      <c r="EG1065" s="3"/>
      <c r="EH1065" s="3"/>
      <c r="EI1065" s="3"/>
      <c r="EJ1065" s="3"/>
      <c r="EK1065" s="3"/>
      <c r="EL1065" s="3"/>
      <c r="EM1065" s="3"/>
      <c r="EN1065" s="3"/>
      <c r="EO1065" s="3"/>
      <c r="EP1065" s="3"/>
      <c r="EQ1065" s="3"/>
      <c r="ER1065" s="3"/>
      <c r="ES1065" s="3"/>
      <c r="ET1065" s="3"/>
      <c r="EU1065" s="3"/>
      <c r="EV1065" s="3"/>
      <c r="EW1065" s="3"/>
      <c r="EX1065" s="3"/>
      <c r="EY1065" s="3"/>
      <c r="EZ1065" s="3"/>
      <c r="FA1065" s="3"/>
      <c r="FB1065" s="3"/>
      <c r="FC1065" s="3"/>
      <c r="FD1065" s="3"/>
      <c r="FE1065" s="3"/>
      <c r="FF1065" s="3"/>
      <c r="FG1065" s="3"/>
      <c r="FH1065" s="3"/>
      <c r="FI1065" s="3"/>
      <c r="FJ1065" s="3"/>
      <c r="FK1065" s="3"/>
      <c r="FL1065" s="3"/>
      <c r="FM1065" s="3"/>
      <c r="FN1065" s="3"/>
      <c r="FO1065" s="3"/>
      <c r="FP1065" s="3"/>
      <c r="FQ1065" s="3"/>
      <c r="FR1065" s="3"/>
      <c r="FS1065" s="3"/>
      <c r="FT1065" s="3"/>
      <c r="FU1065" s="3"/>
      <c r="FV1065" s="3"/>
      <c r="FW1065" s="3"/>
      <c r="FX1065" s="3"/>
      <c r="FY1065" s="3"/>
      <c r="FZ1065" s="3"/>
      <c r="GA1065" s="3"/>
      <c r="GB1065" s="3"/>
      <c r="GC1065" s="3"/>
      <c r="GD1065" s="3"/>
      <c r="GE1065" s="3"/>
      <c r="GF1065" s="3"/>
      <c r="GG1065" s="3"/>
      <c r="GH1065" s="3"/>
      <c r="GI1065" s="3"/>
      <c r="GJ1065" s="3"/>
      <c r="GK1065" s="3"/>
      <c r="GL1065" s="3"/>
      <c r="GM1065" s="3"/>
      <c r="GN1065" s="3"/>
      <c r="GO1065" s="3"/>
      <c r="GP1065" s="3"/>
      <c r="GQ1065" s="3"/>
      <c r="GR1065" s="3"/>
      <c r="GS1065" s="3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</row>
    <row r="1066" spans="1:220" x14ac:dyDescent="0.2">
      <c r="A1066" s="63">
        <f t="shared" si="287"/>
        <v>43041</v>
      </c>
      <c r="B1066" s="12">
        <f t="shared" ca="1" si="289"/>
        <v>65849028.347197905</v>
      </c>
      <c r="C1066" s="71">
        <f t="shared" si="290"/>
        <v>61407492.399999999</v>
      </c>
      <c r="D1066" s="65">
        <f ca="1">IF(A1066&lt;$B$1,VLOOKUP(A1066,[1]DI!$A$4:$B$15000,2,FALSE),0)</f>
        <v>0</v>
      </c>
      <c r="E1066" s="11">
        <f t="shared" ca="1" si="291"/>
        <v>1</v>
      </c>
      <c r="F1066" s="64">
        <f ca="1">(TRUNC(PRODUCT($E$16:$E1065),16))</f>
        <v>1.40939417435621</v>
      </c>
      <c r="G1066" s="64">
        <f t="shared" ca="1" si="292"/>
        <v>1.34121351552386</v>
      </c>
      <c r="H1066" s="64">
        <f t="shared" ca="1" si="293"/>
        <v>1.0508350500000001</v>
      </c>
      <c r="I1066" s="65">
        <f t="shared" si="288"/>
        <v>3.7499999999999999E-2</v>
      </c>
      <c r="J1066" s="66">
        <f t="shared" si="294"/>
        <v>42843</v>
      </c>
      <c r="K1066" s="13">
        <f t="shared" si="286"/>
        <v>198</v>
      </c>
      <c r="L1066" s="9">
        <f t="shared" si="295"/>
        <v>1.0204540600000001</v>
      </c>
      <c r="M1066" s="69">
        <f t="shared" ca="1" si="296"/>
        <v>1.0723288929999999</v>
      </c>
      <c r="N1066" s="68">
        <f t="shared" si="297"/>
        <v>0</v>
      </c>
      <c r="O1066" s="64">
        <f t="shared" ca="1" si="298"/>
        <v>4441535.9471979104</v>
      </c>
      <c r="P1066" s="70">
        <f t="shared" si="299"/>
        <v>0</v>
      </c>
      <c r="Q1066" s="67"/>
      <c r="R1066" s="66"/>
      <c r="S1066" s="66"/>
      <c r="T1066" s="66"/>
      <c r="U1066" s="66"/>
      <c r="V1066" s="7"/>
      <c r="W1066" s="7"/>
      <c r="X1066" s="7"/>
      <c r="Y1066" s="7"/>
      <c r="Z1066" s="1"/>
      <c r="AA1066" s="7"/>
      <c r="AB1066" s="7"/>
      <c r="AC1066" s="7"/>
      <c r="AD1066" s="7"/>
      <c r="AE1066" s="7"/>
      <c r="AF1066" s="8"/>
      <c r="AG1066" s="7"/>
      <c r="AH1066" s="3"/>
      <c r="AI1066" s="18"/>
      <c r="AJ1066" s="19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3"/>
      <c r="AW1066" s="3"/>
      <c r="AX1066" s="3"/>
      <c r="AY1066" s="3"/>
      <c r="AZ1066" s="3"/>
      <c r="BA1066" s="3"/>
      <c r="BB1066" s="3"/>
      <c r="BC1066" s="3"/>
      <c r="BD1066" s="3"/>
      <c r="BE1066" s="3"/>
      <c r="BF1066" s="3"/>
      <c r="BG1066" s="3"/>
      <c r="BH1066" s="3"/>
      <c r="BI1066" s="3"/>
      <c r="BJ1066" s="3"/>
      <c r="BK1066" s="3"/>
      <c r="BL1066" s="3"/>
      <c r="BM1066" s="3"/>
      <c r="BN1066" s="3"/>
      <c r="BO1066" s="3"/>
      <c r="BP1066" s="3"/>
      <c r="BQ1066" s="3"/>
      <c r="BR1066" s="3"/>
      <c r="BS1066" s="3"/>
      <c r="BT1066" s="3"/>
      <c r="BU1066" s="3"/>
      <c r="BV1066" s="3"/>
      <c r="BW1066" s="3"/>
      <c r="BX1066" s="3"/>
      <c r="BY1066" s="3"/>
      <c r="BZ1066" s="3"/>
      <c r="CA1066" s="3"/>
      <c r="CB1066" s="3"/>
      <c r="CC1066" s="3"/>
      <c r="CD1066" s="3"/>
      <c r="CE1066" s="3"/>
      <c r="CF1066" s="3"/>
      <c r="CG1066" s="3"/>
      <c r="CH1066" s="3"/>
      <c r="CI1066" s="3"/>
      <c r="CJ1066" s="3"/>
      <c r="CK1066" s="3"/>
      <c r="CL1066" s="3"/>
      <c r="CM1066" s="3"/>
      <c r="CN1066" s="3"/>
      <c r="CO1066" s="3"/>
      <c r="CP1066" s="3"/>
      <c r="CQ1066" s="3"/>
      <c r="CR1066" s="3"/>
      <c r="CS1066" s="3"/>
      <c r="CT1066" s="3"/>
      <c r="CU1066" s="3"/>
      <c r="CV1066" s="3"/>
      <c r="CW1066" s="3"/>
      <c r="CX1066" s="3"/>
      <c r="CY1066" s="3"/>
      <c r="CZ1066" s="3"/>
      <c r="DA1066" s="3"/>
      <c r="DB1066" s="3"/>
      <c r="DC1066" s="3"/>
      <c r="DD1066" s="3"/>
      <c r="DE1066" s="3"/>
      <c r="DF1066" s="3"/>
      <c r="DG1066" s="3"/>
      <c r="DH1066" s="3"/>
      <c r="DI1066" s="3"/>
      <c r="DJ1066" s="3"/>
      <c r="DK1066" s="3"/>
      <c r="DL1066" s="3"/>
      <c r="DM1066" s="3"/>
      <c r="DN1066" s="3"/>
      <c r="DO1066" s="3"/>
      <c r="DP1066" s="3"/>
      <c r="DQ1066" s="3"/>
      <c r="DR1066" s="3"/>
      <c r="DS1066" s="3"/>
      <c r="DT1066" s="3"/>
      <c r="DU1066" s="3"/>
      <c r="DV1066" s="3"/>
      <c r="DW1066" s="3"/>
      <c r="DX1066" s="3"/>
      <c r="DY1066" s="3"/>
      <c r="DZ1066" s="3"/>
      <c r="EA1066" s="3"/>
      <c r="EB1066" s="3"/>
      <c r="EC1066" s="3"/>
      <c r="ED1066" s="3"/>
      <c r="EE1066" s="3"/>
      <c r="EF1066" s="3"/>
      <c r="EG1066" s="3"/>
      <c r="EH1066" s="3"/>
      <c r="EI1066" s="3"/>
      <c r="EJ1066" s="3"/>
      <c r="EK1066" s="3"/>
      <c r="EL1066" s="3"/>
      <c r="EM1066" s="3"/>
      <c r="EN1066" s="3"/>
      <c r="EO1066" s="3"/>
      <c r="EP1066" s="3"/>
      <c r="EQ1066" s="3"/>
      <c r="ER1066" s="3"/>
      <c r="ES1066" s="3"/>
      <c r="ET1066" s="3"/>
      <c r="EU1066" s="3"/>
      <c r="EV1066" s="3"/>
      <c r="EW1066" s="3"/>
      <c r="EX1066" s="3"/>
      <c r="EY1066" s="3"/>
      <c r="EZ1066" s="3"/>
      <c r="FA1066" s="3"/>
      <c r="FB1066" s="3"/>
      <c r="FC1066" s="3"/>
      <c r="FD1066" s="3"/>
      <c r="FE1066" s="3"/>
      <c r="FF1066" s="3"/>
      <c r="FG1066" s="3"/>
      <c r="FH1066" s="3"/>
      <c r="FI1066" s="3"/>
      <c r="FJ1066" s="3"/>
      <c r="FK1066" s="3"/>
      <c r="FL1066" s="3"/>
      <c r="FM1066" s="3"/>
      <c r="FN1066" s="3"/>
      <c r="FO1066" s="3"/>
      <c r="FP1066" s="3"/>
      <c r="FQ1066" s="3"/>
      <c r="FR1066" s="3"/>
      <c r="FS1066" s="3"/>
      <c r="FT1066" s="3"/>
      <c r="FU1066" s="3"/>
      <c r="FV1066" s="3"/>
      <c r="FW1066" s="3"/>
      <c r="FX1066" s="3"/>
      <c r="FY1066" s="3"/>
      <c r="FZ1066" s="3"/>
      <c r="GA1066" s="3"/>
      <c r="GB1066" s="3"/>
      <c r="GC1066" s="3"/>
      <c r="GD1066" s="3"/>
      <c r="GE1066" s="3"/>
      <c r="GF1066" s="3"/>
      <c r="GG1066" s="3"/>
      <c r="GH1066" s="3"/>
      <c r="GI1066" s="3"/>
      <c r="GJ1066" s="3"/>
      <c r="GK1066" s="3"/>
      <c r="GL1066" s="3"/>
      <c r="GM1066" s="3"/>
      <c r="GN1066" s="3"/>
      <c r="GO1066" s="3"/>
      <c r="GP1066" s="3"/>
      <c r="GQ1066" s="3"/>
      <c r="GR1066" s="3"/>
      <c r="GS1066" s="3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</row>
    <row r="1067" spans="1:220" x14ac:dyDescent="0.2">
      <c r="A1067" s="63">
        <f t="shared" si="287"/>
        <v>43042</v>
      </c>
      <c r="B1067" s="12">
        <f t="shared" ca="1" si="289"/>
        <v>65855762.477036975</v>
      </c>
      <c r="C1067" s="71">
        <f t="shared" si="290"/>
        <v>61407492.399999999</v>
      </c>
      <c r="D1067" s="65">
        <f ca="1">IF(A1067&lt;$B$1,VLOOKUP(A1067,[1]DI!$A$4:$B$15000,2,FALSE),0)</f>
        <v>7.3899999999999993E-2</v>
      </c>
      <c r="E1067" s="11">
        <f t="shared" ca="1" si="291"/>
        <v>1.0002829600000001</v>
      </c>
      <c r="F1067" s="64">
        <f ca="1">(TRUNC(PRODUCT($E$16:$E1066),16))</f>
        <v>1.40939417435621</v>
      </c>
      <c r="G1067" s="64">
        <f t="shared" ca="1" si="292"/>
        <v>1.34121351552386</v>
      </c>
      <c r="H1067" s="64">
        <f t="shared" ca="1" si="293"/>
        <v>1.0508350500000001</v>
      </c>
      <c r="I1067" s="65">
        <f t="shared" si="288"/>
        <v>3.7499999999999999E-2</v>
      </c>
      <c r="J1067" s="66">
        <f t="shared" si="294"/>
        <v>42843</v>
      </c>
      <c r="K1067" s="13">
        <f t="shared" si="286"/>
        <v>199</v>
      </c>
      <c r="L1067" s="9">
        <f t="shared" si="295"/>
        <v>1.020558418</v>
      </c>
      <c r="M1067" s="69">
        <f t="shared" ca="1" si="296"/>
        <v>1.072438556</v>
      </c>
      <c r="N1067" s="68">
        <f t="shared" si="297"/>
        <v>0</v>
      </c>
      <c r="O1067" s="64">
        <f t="shared" ca="1" si="298"/>
        <v>4448270.0770369796</v>
      </c>
      <c r="P1067" s="70">
        <f t="shared" si="299"/>
        <v>0</v>
      </c>
      <c r="Q1067" s="67"/>
      <c r="R1067" s="66"/>
      <c r="S1067" s="66"/>
      <c r="T1067" s="66"/>
      <c r="U1067" s="66"/>
      <c r="V1067" s="7"/>
      <c r="W1067" s="7"/>
      <c r="X1067" s="7"/>
      <c r="Y1067" s="7"/>
      <c r="Z1067" s="1"/>
      <c r="AA1067" s="7"/>
      <c r="AB1067" s="7"/>
      <c r="AC1067" s="7"/>
      <c r="AD1067" s="7"/>
      <c r="AE1067" s="7"/>
      <c r="AF1067" s="8"/>
      <c r="AG1067" s="7"/>
      <c r="AH1067" s="3"/>
      <c r="AI1067" s="18"/>
      <c r="AJ1067" s="19"/>
      <c r="AK1067" s="3"/>
      <c r="AL1067" s="3"/>
      <c r="AM1067" s="3"/>
      <c r="AN1067" s="3"/>
      <c r="AO1067" s="3"/>
      <c r="AP1067" s="3"/>
      <c r="AQ1067" s="3"/>
      <c r="AR1067" s="3"/>
      <c r="AS1067" s="3"/>
      <c r="AT1067" s="3"/>
      <c r="AU1067" s="3"/>
      <c r="AV1067" s="3"/>
      <c r="AW1067" s="3"/>
      <c r="AX1067" s="3"/>
      <c r="AY1067" s="3"/>
      <c r="AZ1067" s="3"/>
      <c r="BA1067" s="3"/>
      <c r="BB1067" s="3"/>
      <c r="BC1067" s="3"/>
      <c r="BD1067" s="3"/>
      <c r="BE1067" s="3"/>
      <c r="BF1067" s="3"/>
      <c r="BG1067" s="3"/>
      <c r="BH1067" s="3"/>
      <c r="BI1067" s="3"/>
      <c r="BJ1067" s="3"/>
      <c r="BK1067" s="3"/>
      <c r="BL1067" s="3"/>
      <c r="BM1067" s="3"/>
      <c r="BN1067" s="3"/>
      <c r="BO1067" s="3"/>
      <c r="BP1067" s="3"/>
      <c r="BQ1067" s="3"/>
      <c r="BR1067" s="3"/>
      <c r="BS1067" s="3"/>
      <c r="BT1067" s="3"/>
      <c r="BU1067" s="3"/>
      <c r="BV1067" s="3"/>
      <c r="BW1067" s="3"/>
      <c r="BX1067" s="3"/>
      <c r="BY1067" s="3"/>
      <c r="BZ1067" s="3"/>
      <c r="CA1067" s="3"/>
      <c r="CB1067" s="3"/>
      <c r="CC1067" s="3"/>
      <c r="CD1067" s="3"/>
      <c r="CE1067" s="3"/>
      <c r="CF1067" s="3"/>
      <c r="CG1067" s="3"/>
      <c r="CH1067" s="3"/>
      <c r="CI1067" s="3"/>
      <c r="CJ1067" s="3"/>
      <c r="CK1067" s="3"/>
      <c r="CL1067" s="3"/>
      <c r="CM1067" s="3"/>
      <c r="CN1067" s="3"/>
      <c r="CO1067" s="3"/>
      <c r="CP1067" s="3"/>
      <c r="CQ1067" s="3"/>
      <c r="CR1067" s="3"/>
      <c r="CS1067" s="3"/>
      <c r="CT1067" s="3"/>
      <c r="CU1067" s="3"/>
      <c r="CV1067" s="3"/>
      <c r="CW1067" s="3"/>
      <c r="CX1067" s="3"/>
      <c r="CY1067" s="3"/>
      <c r="CZ1067" s="3"/>
      <c r="DA1067" s="3"/>
      <c r="DB1067" s="3"/>
      <c r="DC1067" s="3"/>
      <c r="DD1067" s="3"/>
      <c r="DE1067" s="3"/>
      <c r="DF1067" s="3"/>
      <c r="DG1067" s="3"/>
      <c r="DH1067" s="3"/>
      <c r="DI1067" s="3"/>
      <c r="DJ1067" s="3"/>
      <c r="DK1067" s="3"/>
      <c r="DL1067" s="3"/>
      <c r="DM1067" s="3"/>
      <c r="DN1067" s="3"/>
      <c r="DO1067" s="3"/>
      <c r="DP1067" s="3"/>
      <c r="DQ1067" s="3"/>
      <c r="DR1067" s="3"/>
      <c r="DS1067" s="3"/>
      <c r="DT1067" s="3"/>
      <c r="DU1067" s="3"/>
      <c r="DV1067" s="3"/>
      <c r="DW1067" s="3"/>
      <c r="DX1067" s="3"/>
      <c r="DY1067" s="3"/>
      <c r="DZ1067" s="3"/>
      <c r="EA1067" s="3"/>
      <c r="EB1067" s="3"/>
      <c r="EC1067" s="3"/>
      <c r="ED1067" s="3"/>
      <c r="EE1067" s="3"/>
      <c r="EF1067" s="3"/>
      <c r="EG1067" s="3"/>
      <c r="EH1067" s="3"/>
      <c r="EI1067" s="3"/>
      <c r="EJ1067" s="3"/>
      <c r="EK1067" s="3"/>
      <c r="EL1067" s="3"/>
      <c r="EM1067" s="3"/>
      <c r="EN1067" s="3"/>
      <c r="EO1067" s="3"/>
      <c r="EP1067" s="3"/>
      <c r="EQ1067" s="3"/>
      <c r="ER1067" s="3"/>
      <c r="ES1067" s="3"/>
      <c r="ET1067" s="3"/>
      <c r="EU1067" s="3"/>
      <c r="EV1067" s="3"/>
      <c r="EW1067" s="3"/>
      <c r="EX1067" s="3"/>
      <c r="EY1067" s="3"/>
      <c r="EZ1067" s="3"/>
      <c r="FA1067" s="3"/>
      <c r="FB1067" s="3"/>
      <c r="FC1067" s="3"/>
      <c r="FD1067" s="3"/>
      <c r="FE1067" s="3"/>
      <c r="FF1067" s="3"/>
      <c r="FG1067" s="3"/>
      <c r="FH1067" s="3"/>
      <c r="FI1067" s="3"/>
      <c r="FJ1067" s="3"/>
      <c r="FK1067" s="3"/>
      <c r="FL1067" s="3"/>
      <c r="FM1067" s="3"/>
      <c r="FN1067" s="3"/>
      <c r="FO1067" s="3"/>
      <c r="FP1067" s="3"/>
      <c r="FQ1067" s="3"/>
      <c r="FR1067" s="3"/>
      <c r="FS1067" s="3"/>
      <c r="FT1067" s="3"/>
      <c r="FU1067" s="3"/>
      <c r="FV1067" s="3"/>
      <c r="FW1067" s="3"/>
      <c r="FX1067" s="3"/>
      <c r="FY1067" s="3"/>
      <c r="FZ1067" s="3"/>
      <c r="GA1067" s="3"/>
      <c r="GB1067" s="3"/>
      <c r="GC1067" s="3"/>
      <c r="GD1067" s="3"/>
      <c r="GE1067" s="3"/>
      <c r="GF1067" s="3"/>
      <c r="GG1067" s="3"/>
      <c r="GH1067" s="3"/>
      <c r="GI1067" s="3"/>
      <c r="GJ1067" s="3"/>
      <c r="GK1067" s="3"/>
      <c r="GL1067" s="3"/>
      <c r="GM1067" s="3"/>
      <c r="GN1067" s="3"/>
      <c r="GO1067" s="3"/>
      <c r="GP1067" s="3"/>
      <c r="GQ1067" s="3"/>
      <c r="GR1067" s="3"/>
      <c r="GS1067" s="3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</row>
    <row r="1068" spans="1:220" x14ac:dyDescent="0.2">
      <c r="A1068" s="63">
        <f t="shared" si="287"/>
        <v>43043</v>
      </c>
      <c r="B1068" s="12">
        <f t="shared" ca="1" si="289"/>
        <v>65881134.149264388</v>
      </c>
      <c r="C1068" s="71">
        <f t="shared" si="290"/>
        <v>61407492.399999999</v>
      </c>
      <c r="D1068" s="65">
        <f ca="1">IF(A1068&lt;$B$1,VLOOKUP(A1068,[1]DI!$A$4:$B$15000,2,FALSE),0)</f>
        <v>0</v>
      </c>
      <c r="E1068" s="11">
        <f t="shared" ca="1" si="291"/>
        <v>1</v>
      </c>
      <c r="F1068" s="64">
        <f ca="1">(TRUNC(PRODUCT($E$16:$E1067),16))</f>
        <v>1.40979297653179</v>
      </c>
      <c r="G1068" s="64">
        <f t="shared" ca="1" si="292"/>
        <v>1.34121351552386</v>
      </c>
      <c r="H1068" s="64">
        <f t="shared" ca="1" si="293"/>
        <v>1.0511324</v>
      </c>
      <c r="I1068" s="65">
        <f t="shared" si="288"/>
        <v>3.7499999999999999E-2</v>
      </c>
      <c r="J1068" s="66">
        <f t="shared" si="294"/>
        <v>42843</v>
      </c>
      <c r="K1068" s="13">
        <f t="shared" si="286"/>
        <v>200</v>
      </c>
      <c r="L1068" s="9">
        <f t="shared" si="295"/>
        <v>1.020662787</v>
      </c>
      <c r="M1068" s="69">
        <f t="shared" ca="1" si="296"/>
        <v>1.072851725</v>
      </c>
      <c r="N1068" s="68">
        <f t="shared" si="297"/>
        <v>0</v>
      </c>
      <c r="O1068" s="64">
        <f t="shared" ca="1" si="298"/>
        <v>4473641.7492643902</v>
      </c>
      <c r="P1068" s="70">
        <f t="shared" si="299"/>
        <v>0</v>
      </c>
      <c r="Q1068" s="67"/>
      <c r="R1068" s="66"/>
      <c r="S1068" s="66"/>
      <c r="T1068" s="66"/>
      <c r="U1068" s="66"/>
      <c r="V1068" s="7"/>
      <c r="W1068" s="7"/>
      <c r="X1068" s="7"/>
      <c r="Y1068" s="7"/>
      <c r="Z1068" s="1"/>
      <c r="AA1068" s="7"/>
      <c r="AB1068" s="7"/>
      <c r="AC1068" s="7"/>
      <c r="AD1068" s="7"/>
      <c r="AE1068" s="7"/>
      <c r="AF1068" s="8"/>
      <c r="AG1068" s="7"/>
      <c r="AH1068" s="3"/>
      <c r="AI1068" s="18"/>
      <c r="AJ1068" s="19"/>
      <c r="AK1068" s="3"/>
      <c r="AL1068" s="3"/>
      <c r="AM1068" s="3"/>
      <c r="AN1068" s="3"/>
      <c r="AO1068" s="3"/>
      <c r="AP1068" s="3"/>
      <c r="AQ1068" s="3"/>
      <c r="AR1068" s="3"/>
      <c r="AS1068" s="3"/>
      <c r="AT1068" s="3"/>
      <c r="AU1068" s="3"/>
      <c r="AV1068" s="3"/>
      <c r="AW1068" s="3"/>
      <c r="AX1068" s="3"/>
      <c r="AY1068" s="3"/>
      <c r="AZ1068" s="3"/>
      <c r="BA1068" s="3"/>
      <c r="BB1068" s="3"/>
      <c r="BC1068" s="3"/>
      <c r="BD1068" s="3"/>
      <c r="BE1068" s="3"/>
      <c r="BF1068" s="3"/>
      <c r="BG1068" s="3"/>
      <c r="BH1068" s="3"/>
      <c r="BI1068" s="3"/>
      <c r="BJ1068" s="3"/>
      <c r="BK1068" s="3"/>
      <c r="BL1068" s="3"/>
      <c r="BM1068" s="3"/>
      <c r="BN1068" s="3"/>
      <c r="BO1068" s="3"/>
      <c r="BP1068" s="3"/>
      <c r="BQ1068" s="3"/>
      <c r="BR1068" s="3"/>
      <c r="BS1068" s="3"/>
      <c r="BT1068" s="3"/>
      <c r="BU1068" s="3"/>
      <c r="BV1068" s="3"/>
      <c r="BW1068" s="3"/>
      <c r="BX1068" s="3"/>
      <c r="BY1068" s="3"/>
      <c r="BZ1068" s="3"/>
      <c r="CA1068" s="3"/>
      <c r="CB1068" s="3"/>
      <c r="CC1068" s="3"/>
      <c r="CD1068" s="3"/>
      <c r="CE1068" s="3"/>
      <c r="CF1068" s="3"/>
      <c r="CG1068" s="3"/>
      <c r="CH1068" s="3"/>
      <c r="CI1068" s="3"/>
      <c r="CJ1068" s="3"/>
      <c r="CK1068" s="3"/>
      <c r="CL1068" s="3"/>
      <c r="CM1068" s="3"/>
      <c r="CN1068" s="3"/>
      <c r="CO1068" s="3"/>
      <c r="CP1068" s="3"/>
      <c r="CQ1068" s="3"/>
      <c r="CR1068" s="3"/>
      <c r="CS1068" s="3"/>
      <c r="CT1068" s="3"/>
      <c r="CU1068" s="3"/>
      <c r="CV1068" s="3"/>
      <c r="CW1068" s="3"/>
      <c r="CX1068" s="3"/>
      <c r="CY1068" s="3"/>
      <c r="CZ1068" s="3"/>
      <c r="DA1068" s="3"/>
      <c r="DB1068" s="3"/>
      <c r="DC1068" s="3"/>
      <c r="DD1068" s="3"/>
      <c r="DE1068" s="3"/>
      <c r="DF1068" s="3"/>
      <c r="DG1068" s="3"/>
      <c r="DH1068" s="3"/>
      <c r="DI1068" s="3"/>
      <c r="DJ1068" s="3"/>
      <c r="DK1068" s="3"/>
      <c r="DL1068" s="3"/>
      <c r="DM1068" s="3"/>
      <c r="DN1068" s="3"/>
      <c r="DO1068" s="3"/>
      <c r="DP1068" s="3"/>
      <c r="DQ1068" s="3"/>
      <c r="DR1068" s="3"/>
      <c r="DS1068" s="3"/>
      <c r="DT1068" s="3"/>
      <c r="DU1068" s="3"/>
      <c r="DV1068" s="3"/>
      <c r="DW1068" s="3"/>
      <c r="DX1068" s="3"/>
      <c r="DY1068" s="3"/>
      <c r="DZ1068" s="3"/>
      <c r="EA1068" s="3"/>
      <c r="EB1068" s="3"/>
      <c r="EC1068" s="3"/>
      <c r="ED1068" s="3"/>
      <c r="EE1068" s="3"/>
      <c r="EF1068" s="3"/>
      <c r="EG1068" s="3"/>
      <c r="EH1068" s="3"/>
      <c r="EI1068" s="3"/>
      <c r="EJ1068" s="3"/>
      <c r="EK1068" s="3"/>
      <c r="EL1068" s="3"/>
      <c r="EM1068" s="3"/>
      <c r="EN1068" s="3"/>
      <c r="EO1068" s="3"/>
      <c r="EP1068" s="3"/>
      <c r="EQ1068" s="3"/>
      <c r="ER1068" s="3"/>
      <c r="ES1068" s="3"/>
      <c r="ET1068" s="3"/>
      <c r="EU1068" s="3"/>
      <c r="EV1068" s="3"/>
      <c r="EW1068" s="3"/>
      <c r="EX1068" s="3"/>
      <c r="EY1068" s="3"/>
      <c r="EZ1068" s="3"/>
      <c r="FA1068" s="3"/>
      <c r="FB1068" s="3"/>
      <c r="FC1068" s="3"/>
      <c r="FD1068" s="3"/>
      <c r="FE1068" s="3"/>
      <c r="FF1068" s="3"/>
      <c r="FG1068" s="3"/>
      <c r="FH1068" s="3"/>
      <c r="FI1068" s="3"/>
      <c r="FJ1068" s="3"/>
      <c r="FK1068" s="3"/>
      <c r="FL1068" s="3"/>
      <c r="FM1068" s="3"/>
      <c r="FN1068" s="3"/>
      <c r="FO1068" s="3"/>
      <c r="FP1068" s="3"/>
      <c r="FQ1068" s="3"/>
      <c r="FR1068" s="3"/>
      <c r="FS1068" s="3"/>
      <c r="FT1068" s="3"/>
      <c r="FU1068" s="3"/>
      <c r="FV1068" s="3"/>
      <c r="FW1068" s="3"/>
      <c r="FX1068" s="3"/>
      <c r="FY1068" s="3"/>
      <c r="FZ1068" s="3"/>
      <c r="GA1068" s="3"/>
      <c r="GB1068" s="3"/>
      <c r="GC1068" s="3"/>
      <c r="GD1068" s="3"/>
      <c r="GE1068" s="3"/>
      <c r="GF1068" s="3"/>
      <c r="GG1068" s="3"/>
      <c r="GH1068" s="3"/>
      <c r="GI1068" s="3"/>
      <c r="GJ1068" s="3"/>
      <c r="GK1068" s="3"/>
      <c r="GL1068" s="3"/>
      <c r="GM1068" s="3"/>
      <c r="GN1068" s="3"/>
      <c r="GO1068" s="3"/>
      <c r="GP1068" s="3"/>
      <c r="GQ1068" s="3"/>
      <c r="GR1068" s="3"/>
      <c r="GS1068" s="3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</row>
    <row r="1069" spans="1:220" x14ac:dyDescent="0.2">
      <c r="A1069" s="63">
        <f t="shared" si="287"/>
        <v>43044</v>
      </c>
      <c r="B1069" s="12">
        <f t="shared" ca="1" si="289"/>
        <v>65887871.533700541</v>
      </c>
      <c r="C1069" s="71">
        <f t="shared" si="290"/>
        <v>61407492.399999999</v>
      </c>
      <c r="D1069" s="65">
        <f ca="1">IF(A1069&lt;$B$1,VLOOKUP(A1069,[1]DI!$A$4:$B$15000,2,FALSE),0)</f>
        <v>0</v>
      </c>
      <c r="E1069" s="11">
        <f t="shared" ca="1" si="291"/>
        <v>1</v>
      </c>
      <c r="F1069" s="64">
        <f ca="1">(TRUNC(PRODUCT($E$16:$E1068),16))</f>
        <v>1.40979297653179</v>
      </c>
      <c r="G1069" s="64">
        <f t="shared" ca="1" si="292"/>
        <v>1.34121351552386</v>
      </c>
      <c r="H1069" s="64">
        <f t="shared" ca="1" si="293"/>
        <v>1.0511324</v>
      </c>
      <c r="I1069" s="65">
        <f t="shared" si="288"/>
        <v>3.7499999999999999E-2</v>
      </c>
      <c r="J1069" s="66">
        <f t="shared" si="294"/>
        <v>42843</v>
      </c>
      <c r="K1069" s="13">
        <f t="shared" si="286"/>
        <v>201</v>
      </c>
      <c r="L1069" s="9">
        <f t="shared" si="295"/>
        <v>1.0207671659999999</v>
      </c>
      <c r="M1069" s="69">
        <f t="shared" ca="1" si="296"/>
        <v>1.0729614409999999</v>
      </c>
      <c r="N1069" s="68">
        <f t="shared" si="297"/>
        <v>0</v>
      </c>
      <c r="O1069" s="64">
        <f t="shared" ca="1" si="298"/>
        <v>4480379.1337005403</v>
      </c>
      <c r="P1069" s="70">
        <f t="shared" si="299"/>
        <v>0</v>
      </c>
      <c r="Q1069" s="67"/>
      <c r="R1069" s="66"/>
      <c r="S1069" s="66"/>
      <c r="T1069" s="66"/>
      <c r="U1069" s="66"/>
      <c r="V1069" s="7"/>
      <c r="W1069" s="7"/>
      <c r="X1069" s="7"/>
      <c r="Y1069" s="7"/>
      <c r="Z1069" s="1"/>
      <c r="AA1069" s="7"/>
      <c r="AB1069" s="7"/>
      <c r="AC1069" s="7"/>
      <c r="AD1069" s="7"/>
      <c r="AE1069" s="7"/>
      <c r="AF1069" s="8"/>
      <c r="AG1069" s="7"/>
      <c r="AH1069" s="3"/>
      <c r="AI1069" s="18"/>
      <c r="AJ1069" s="19"/>
      <c r="AK1069" s="3"/>
      <c r="AL1069" s="3"/>
      <c r="AM1069" s="3"/>
      <c r="AN1069" s="3"/>
      <c r="AO1069" s="3"/>
      <c r="AP1069" s="3"/>
      <c r="AQ1069" s="3"/>
      <c r="AR1069" s="3"/>
      <c r="AS1069" s="3"/>
      <c r="AT1069" s="3"/>
      <c r="AU1069" s="3"/>
      <c r="AV1069" s="3"/>
      <c r="AW1069" s="3"/>
      <c r="AX1069" s="3"/>
      <c r="AY1069" s="3"/>
      <c r="AZ1069" s="3"/>
      <c r="BA1069" s="3"/>
      <c r="BB1069" s="3"/>
      <c r="BC1069" s="3"/>
      <c r="BD1069" s="3"/>
      <c r="BE1069" s="3"/>
      <c r="BF1069" s="3"/>
      <c r="BG1069" s="3"/>
      <c r="BH1069" s="3"/>
      <c r="BI1069" s="3"/>
      <c r="BJ1069" s="3"/>
      <c r="BK1069" s="3"/>
      <c r="BL1069" s="3"/>
      <c r="BM1069" s="3"/>
      <c r="BN1069" s="3"/>
      <c r="BO1069" s="3"/>
      <c r="BP1069" s="3"/>
      <c r="BQ1069" s="3"/>
      <c r="BR1069" s="3"/>
      <c r="BS1069" s="3"/>
      <c r="BT1069" s="3"/>
      <c r="BU1069" s="3"/>
      <c r="BV1069" s="3"/>
      <c r="BW1069" s="3"/>
      <c r="BX1069" s="3"/>
      <c r="BY1069" s="3"/>
      <c r="BZ1069" s="3"/>
      <c r="CA1069" s="3"/>
      <c r="CB1069" s="3"/>
      <c r="CC1069" s="3"/>
      <c r="CD1069" s="3"/>
      <c r="CE1069" s="3"/>
      <c r="CF1069" s="3"/>
      <c r="CG1069" s="3"/>
      <c r="CH1069" s="3"/>
      <c r="CI1069" s="3"/>
      <c r="CJ1069" s="3"/>
      <c r="CK1069" s="3"/>
      <c r="CL1069" s="3"/>
      <c r="CM1069" s="3"/>
      <c r="CN1069" s="3"/>
      <c r="CO1069" s="3"/>
      <c r="CP1069" s="3"/>
      <c r="CQ1069" s="3"/>
      <c r="CR1069" s="3"/>
      <c r="CS1069" s="3"/>
      <c r="CT1069" s="3"/>
      <c r="CU1069" s="3"/>
      <c r="CV1069" s="3"/>
      <c r="CW1069" s="3"/>
      <c r="CX1069" s="3"/>
      <c r="CY1069" s="3"/>
      <c r="CZ1069" s="3"/>
      <c r="DA1069" s="3"/>
      <c r="DB1069" s="3"/>
      <c r="DC1069" s="3"/>
      <c r="DD1069" s="3"/>
      <c r="DE1069" s="3"/>
      <c r="DF1069" s="3"/>
      <c r="DG1069" s="3"/>
      <c r="DH1069" s="3"/>
      <c r="DI1069" s="3"/>
      <c r="DJ1069" s="3"/>
      <c r="DK1069" s="3"/>
      <c r="DL1069" s="3"/>
      <c r="DM1069" s="3"/>
      <c r="DN1069" s="3"/>
      <c r="DO1069" s="3"/>
      <c r="DP1069" s="3"/>
      <c r="DQ1069" s="3"/>
      <c r="DR1069" s="3"/>
      <c r="DS1069" s="3"/>
      <c r="DT1069" s="3"/>
      <c r="DU1069" s="3"/>
      <c r="DV1069" s="3"/>
      <c r="DW1069" s="3"/>
      <c r="DX1069" s="3"/>
      <c r="DY1069" s="3"/>
      <c r="DZ1069" s="3"/>
      <c r="EA1069" s="3"/>
      <c r="EB1069" s="3"/>
      <c r="EC1069" s="3"/>
      <c r="ED1069" s="3"/>
      <c r="EE1069" s="3"/>
      <c r="EF1069" s="3"/>
      <c r="EG1069" s="3"/>
      <c r="EH1069" s="3"/>
      <c r="EI1069" s="3"/>
      <c r="EJ1069" s="3"/>
      <c r="EK1069" s="3"/>
      <c r="EL1069" s="3"/>
      <c r="EM1069" s="3"/>
      <c r="EN1069" s="3"/>
      <c r="EO1069" s="3"/>
      <c r="EP1069" s="3"/>
      <c r="EQ1069" s="3"/>
      <c r="ER1069" s="3"/>
      <c r="ES1069" s="3"/>
      <c r="ET1069" s="3"/>
      <c r="EU1069" s="3"/>
      <c r="EV1069" s="3"/>
      <c r="EW1069" s="3"/>
      <c r="EX1069" s="3"/>
      <c r="EY1069" s="3"/>
      <c r="EZ1069" s="3"/>
      <c r="FA1069" s="3"/>
      <c r="FB1069" s="3"/>
      <c r="FC1069" s="3"/>
      <c r="FD1069" s="3"/>
      <c r="FE1069" s="3"/>
      <c r="FF1069" s="3"/>
      <c r="FG1069" s="3"/>
      <c r="FH1069" s="3"/>
      <c r="FI1069" s="3"/>
      <c r="FJ1069" s="3"/>
      <c r="FK1069" s="3"/>
      <c r="FL1069" s="3"/>
      <c r="FM1069" s="3"/>
      <c r="FN1069" s="3"/>
      <c r="FO1069" s="3"/>
      <c r="FP1069" s="3"/>
      <c r="FQ1069" s="3"/>
      <c r="FR1069" s="3"/>
      <c r="FS1069" s="3"/>
      <c r="FT1069" s="3"/>
      <c r="FU1069" s="3"/>
      <c r="FV1069" s="3"/>
      <c r="FW1069" s="3"/>
      <c r="FX1069" s="3"/>
      <c r="FY1069" s="3"/>
      <c r="FZ1069" s="3"/>
      <c r="GA1069" s="3"/>
      <c r="GB1069" s="3"/>
      <c r="GC1069" s="3"/>
      <c r="GD1069" s="3"/>
      <c r="GE1069" s="3"/>
      <c r="GF1069" s="3"/>
      <c r="GG1069" s="3"/>
      <c r="GH1069" s="3"/>
      <c r="GI1069" s="3"/>
      <c r="GJ1069" s="3"/>
      <c r="GK1069" s="3"/>
      <c r="GL1069" s="3"/>
      <c r="GM1069" s="3"/>
      <c r="GN1069" s="3"/>
      <c r="GO1069" s="3"/>
      <c r="GP1069" s="3"/>
      <c r="GQ1069" s="3"/>
      <c r="GR1069" s="3"/>
      <c r="GS1069" s="3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</row>
    <row r="1070" spans="1:220" x14ac:dyDescent="0.2">
      <c r="A1070" s="63">
        <f t="shared" si="287"/>
        <v>43045</v>
      </c>
      <c r="B1070" s="12">
        <f t="shared" ca="1" si="289"/>
        <v>65894609.655026615</v>
      </c>
      <c r="C1070" s="71">
        <f t="shared" si="290"/>
        <v>61407492.399999999</v>
      </c>
      <c r="D1070" s="65">
        <f ca="1">IF(A1070&lt;$B$1,VLOOKUP(A1070,[1]DI!$A$4:$B$15000,2,FALSE),0)</f>
        <v>7.3899999999999993E-2</v>
      </c>
      <c r="E1070" s="11">
        <f t="shared" ca="1" si="291"/>
        <v>1.0002829600000001</v>
      </c>
      <c r="F1070" s="64">
        <f ca="1">(TRUNC(PRODUCT($E$16:$E1069),16))</f>
        <v>1.40979297653179</v>
      </c>
      <c r="G1070" s="64">
        <f t="shared" ca="1" si="292"/>
        <v>1.34121351552386</v>
      </c>
      <c r="H1070" s="64">
        <f t="shared" ca="1" si="293"/>
        <v>1.0511324</v>
      </c>
      <c r="I1070" s="65">
        <f t="shared" si="288"/>
        <v>3.7499999999999999E-2</v>
      </c>
      <c r="J1070" s="66">
        <f t="shared" si="294"/>
        <v>42843</v>
      </c>
      <c r="K1070" s="13">
        <f t="shared" si="286"/>
        <v>202</v>
      </c>
      <c r="L1070" s="9">
        <f t="shared" si="295"/>
        <v>1.0208715559999999</v>
      </c>
      <c r="M1070" s="69">
        <f t="shared" ca="1" si="296"/>
        <v>1.0730711690000001</v>
      </c>
      <c r="N1070" s="68">
        <f t="shared" si="297"/>
        <v>0</v>
      </c>
      <c r="O1070" s="64">
        <f t="shared" ca="1" si="298"/>
        <v>4487117.2550266199</v>
      </c>
      <c r="P1070" s="70">
        <f t="shared" si="299"/>
        <v>0</v>
      </c>
      <c r="Q1070" s="67"/>
      <c r="R1070" s="66"/>
      <c r="S1070" s="66"/>
      <c r="T1070" s="66"/>
      <c r="U1070" s="66"/>
      <c r="V1070" s="7"/>
      <c r="W1070" s="7"/>
      <c r="X1070" s="7"/>
      <c r="Y1070" s="7"/>
      <c r="Z1070" s="1"/>
      <c r="AA1070" s="7"/>
      <c r="AB1070" s="7"/>
      <c r="AC1070" s="7"/>
      <c r="AD1070" s="7"/>
      <c r="AE1070" s="7"/>
      <c r="AF1070" s="8"/>
      <c r="AG1070" s="7"/>
      <c r="AH1070" s="3"/>
      <c r="AI1070" s="18"/>
      <c r="AJ1070" s="19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/>
      <c r="AU1070" s="3"/>
      <c r="AV1070" s="3"/>
      <c r="AW1070" s="3"/>
      <c r="AX1070" s="3"/>
      <c r="AY1070" s="3"/>
      <c r="AZ1070" s="3"/>
      <c r="BA1070" s="3"/>
      <c r="BB1070" s="3"/>
      <c r="BC1070" s="3"/>
      <c r="BD1070" s="3"/>
      <c r="BE1070" s="3"/>
      <c r="BF1070" s="3"/>
      <c r="BG1070" s="3"/>
      <c r="BH1070" s="3"/>
      <c r="BI1070" s="3"/>
      <c r="BJ1070" s="3"/>
      <c r="BK1070" s="3"/>
      <c r="BL1070" s="3"/>
      <c r="BM1070" s="3"/>
      <c r="BN1070" s="3"/>
      <c r="BO1070" s="3"/>
      <c r="BP1070" s="3"/>
      <c r="BQ1070" s="3"/>
      <c r="BR1070" s="3"/>
      <c r="BS1070" s="3"/>
      <c r="BT1070" s="3"/>
      <c r="BU1070" s="3"/>
      <c r="BV1070" s="3"/>
      <c r="BW1070" s="3"/>
      <c r="BX1070" s="3"/>
      <c r="BY1070" s="3"/>
      <c r="BZ1070" s="3"/>
      <c r="CA1070" s="3"/>
      <c r="CB1070" s="3"/>
      <c r="CC1070" s="3"/>
      <c r="CD1070" s="3"/>
      <c r="CE1070" s="3"/>
      <c r="CF1070" s="3"/>
      <c r="CG1070" s="3"/>
      <c r="CH1070" s="3"/>
      <c r="CI1070" s="3"/>
      <c r="CJ1070" s="3"/>
      <c r="CK1070" s="3"/>
      <c r="CL1070" s="3"/>
      <c r="CM1070" s="3"/>
      <c r="CN1070" s="3"/>
      <c r="CO1070" s="3"/>
      <c r="CP1070" s="3"/>
      <c r="CQ1070" s="3"/>
      <c r="CR1070" s="3"/>
      <c r="CS1070" s="3"/>
      <c r="CT1070" s="3"/>
      <c r="CU1070" s="3"/>
      <c r="CV1070" s="3"/>
      <c r="CW1070" s="3"/>
      <c r="CX1070" s="3"/>
      <c r="CY1070" s="3"/>
      <c r="CZ1070" s="3"/>
      <c r="DA1070" s="3"/>
      <c r="DB1070" s="3"/>
      <c r="DC1070" s="3"/>
      <c r="DD1070" s="3"/>
      <c r="DE1070" s="3"/>
      <c r="DF1070" s="3"/>
      <c r="DG1070" s="3"/>
      <c r="DH1070" s="3"/>
      <c r="DI1070" s="3"/>
      <c r="DJ1070" s="3"/>
      <c r="DK1070" s="3"/>
      <c r="DL1070" s="3"/>
      <c r="DM1070" s="3"/>
      <c r="DN1070" s="3"/>
      <c r="DO1070" s="3"/>
      <c r="DP1070" s="3"/>
      <c r="DQ1070" s="3"/>
      <c r="DR1070" s="3"/>
      <c r="DS1070" s="3"/>
      <c r="DT1070" s="3"/>
      <c r="DU1070" s="3"/>
      <c r="DV1070" s="3"/>
      <c r="DW1070" s="3"/>
      <c r="DX1070" s="3"/>
      <c r="DY1070" s="3"/>
      <c r="DZ1070" s="3"/>
      <c r="EA1070" s="3"/>
      <c r="EB1070" s="3"/>
      <c r="EC1070" s="3"/>
      <c r="ED1070" s="3"/>
      <c r="EE1070" s="3"/>
      <c r="EF1070" s="3"/>
      <c r="EG1070" s="3"/>
      <c r="EH1070" s="3"/>
      <c r="EI1070" s="3"/>
      <c r="EJ1070" s="3"/>
      <c r="EK1070" s="3"/>
      <c r="EL1070" s="3"/>
      <c r="EM1070" s="3"/>
      <c r="EN1070" s="3"/>
      <c r="EO1070" s="3"/>
      <c r="EP1070" s="3"/>
      <c r="EQ1070" s="3"/>
      <c r="ER1070" s="3"/>
      <c r="ES1070" s="3"/>
      <c r="ET1070" s="3"/>
      <c r="EU1070" s="3"/>
      <c r="EV1070" s="3"/>
      <c r="EW1070" s="3"/>
      <c r="EX1070" s="3"/>
      <c r="EY1070" s="3"/>
      <c r="EZ1070" s="3"/>
      <c r="FA1070" s="3"/>
      <c r="FB1070" s="3"/>
      <c r="FC1070" s="3"/>
      <c r="FD1070" s="3"/>
      <c r="FE1070" s="3"/>
      <c r="FF1070" s="3"/>
      <c r="FG1070" s="3"/>
      <c r="FH1070" s="3"/>
      <c r="FI1070" s="3"/>
      <c r="FJ1070" s="3"/>
      <c r="FK1070" s="3"/>
      <c r="FL1070" s="3"/>
      <c r="FM1070" s="3"/>
      <c r="FN1070" s="3"/>
      <c r="FO1070" s="3"/>
      <c r="FP1070" s="3"/>
      <c r="FQ1070" s="3"/>
      <c r="FR1070" s="3"/>
      <c r="FS1070" s="3"/>
      <c r="FT1070" s="3"/>
      <c r="FU1070" s="3"/>
      <c r="FV1070" s="3"/>
      <c r="FW1070" s="3"/>
      <c r="FX1070" s="3"/>
      <c r="FY1070" s="3"/>
      <c r="FZ1070" s="3"/>
      <c r="GA1070" s="3"/>
      <c r="GB1070" s="3"/>
      <c r="GC1070" s="3"/>
      <c r="GD1070" s="3"/>
      <c r="GE1070" s="3"/>
      <c r="GF1070" s="3"/>
      <c r="GG1070" s="3"/>
      <c r="GH1070" s="3"/>
      <c r="GI1070" s="3"/>
      <c r="GJ1070" s="3"/>
      <c r="GK1070" s="3"/>
      <c r="GL1070" s="3"/>
      <c r="GM1070" s="3"/>
      <c r="GN1070" s="3"/>
      <c r="GO1070" s="3"/>
      <c r="GP1070" s="3"/>
      <c r="GQ1070" s="3"/>
      <c r="GR1070" s="3"/>
      <c r="GS1070" s="3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</row>
    <row r="1071" spans="1:220" x14ac:dyDescent="0.2">
      <c r="A1071" s="63">
        <f t="shared" si="287"/>
        <v>43046</v>
      </c>
      <c r="B1071" s="12">
        <f t="shared" ca="1" si="289"/>
        <v>65919995.389569789</v>
      </c>
      <c r="C1071" s="71">
        <f t="shared" si="290"/>
        <v>61407492.399999999</v>
      </c>
      <c r="D1071" s="65">
        <f ca="1">IF(A1071&lt;$B$1,VLOOKUP(A1071,[1]DI!$A$4:$B$15000,2,FALSE),0)</f>
        <v>7.3899999999999993E-2</v>
      </c>
      <c r="E1071" s="11">
        <f t="shared" ca="1" si="291"/>
        <v>1.0002829600000001</v>
      </c>
      <c r="F1071" s="64">
        <f ca="1">(TRUNC(PRODUCT($E$16:$E1070),16))</f>
        <v>1.4101918915524301</v>
      </c>
      <c r="G1071" s="64">
        <f t="shared" ca="1" si="292"/>
        <v>1.34121351552386</v>
      </c>
      <c r="H1071" s="64">
        <f t="shared" ca="1" si="293"/>
        <v>1.0514298200000001</v>
      </c>
      <c r="I1071" s="65">
        <f t="shared" si="288"/>
        <v>3.7499999999999999E-2</v>
      </c>
      <c r="J1071" s="66">
        <f t="shared" si="294"/>
        <v>42843</v>
      </c>
      <c r="K1071" s="13">
        <f t="shared" si="286"/>
        <v>203</v>
      </c>
      <c r="L1071" s="9">
        <f t="shared" si="295"/>
        <v>1.0209759570000001</v>
      </c>
      <c r="M1071" s="69">
        <f t="shared" ca="1" si="296"/>
        <v>1.0734845669999999</v>
      </c>
      <c r="N1071" s="68">
        <f t="shared" si="297"/>
        <v>0</v>
      </c>
      <c r="O1071" s="64">
        <f t="shared" ca="1" si="298"/>
        <v>4512502.9895697897</v>
      </c>
      <c r="P1071" s="70">
        <f t="shared" si="299"/>
        <v>0</v>
      </c>
      <c r="Q1071" s="67"/>
      <c r="R1071" s="66"/>
      <c r="S1071" s="66"/>
      <c r="T1071" s="66"/>
      <c r="U1071" s="66"/>
      <c r="V1071" s="7"/>
      <c r="W1071" s="7"/>
      <c r="X1071" s="7"/>
      <c r="Y1071" s="7"/>
      <c r="Z1071" s="1"/>
      <c r="AA1071" s="7"/>
      <c r="AB1071" s="7"/>
      <c r="AC1071" s="7"/>
      <c r="AD1071" s="7"/>
      <c r="AE1071" s="7"/>
      <c r="AF1071" s="8"/>
      <c r="AG1071" s="7"/>
      <c r="AH1071" s="3"/>
      <c r="AI1071" s="18"/>
      <c r="AJ1071" s="19"/>
      <c r="AK1071" s="3"/>
      <c r="AL1071" s="3"/>
      <c r="AM1071" s="3"/>
      <c r="AN1071" s="3"/>
      <c r="AO1071" s="3"/>
      <c r="AP1071" s="3"/>
      <c r="AQ1071" s="3"/>
      <c r="AR1071" s="3"/>
      <c r="AS1071" s="3"/>
      <c r="AT1071" s="3"/>
      <c r="AU1071" s="3"/>
      <c r="AV1071" s="3"/>
      <c r="AW1071" s="3"/>
      <c r="AX1071" s="3"/>
      <c r="AY1071" s="3"/>
      <c r="AZ1071" s="3"/>
      <c r="BA1071" s="3"/>
      <c r="BB1071" s="3"/>
      <c r="BC1071" s="3"/>
      <c r="BD1071" s="3"/>
      <c r="BE1071" s="3"/>
      <c r="BF1071" s="3"/>
      <c r="BG1071" s="3"/>
      <c r="BH1071" s="3"/>
      <c r="BI1071" s="3"/>
      <c r="BJ1071" s="3"/>
      <c r="BK1071" s="3"/>
      <c r="BL1071" s="3"/>
      <c r="BM1071" s="3"/>
      <c r="BN1071" s="3"/>
      <c r="BO1071" s="3"/>
      <c r="BP1071" s="3"/>
      <c r="BQ1071" s="3"/>
      <c r="BR1071" s="3"/>
      <c r="BS1071" s="3"/>
      <c r="BT1071" s="3"/>
      <c r="BU1071" s="3"/>
      <c r="BV1071" s="3"/>
      <c r="BW1071" s="3"/>
      <c r="BX1071" s="3"/>
      <c r="BY1071" s="3"/>
      <c r="BZ1071" s="3"/>
      <c r="CA1071" s="3"/>
      <c r="CB1071" s="3"/>
      <c r="CC1071" s="3"/>
      <c r="CD1071" s="3"/>
      <c r="CE1071" s="3"/>
      <c r="CF1071" s="3"/>
      <c r="CG1071" s="3"/>
      <c r="CH1071" s="3"/>
      <c r="CI1071" s="3"/>
      <c r="CJ1071" s="3"/>
      <c r="CK1071" s="3"/>
      <c r="CL1071" s="3"/>
      <c r="CM1071" s="3"/>
      <c r="CN1071" s="3"/>
      <c r="CO1071" s="3"/>
      <c r="CP1071" s="3"/>
      <c r="CQ1071" s="3"/>
      <c r="CR1071" s="3"/>
      <c r="CS1071" s="3"/>
      <c r="CT1071" s="3"/>
      <c r="CU1071" s="3"/>
      <c r="CV1071" s="3"/>
      <c r="CW1071" s="3"/>
      <c r="CX1071" s="3"/>
      <c r="CY1071" s="3"/>
      <c r="CZ1071" s="3"/>
      <c r="DA1071" s="3"/>
      <c r="DB1071" s="3"/>
      <c r="DC1071" s="3"/>
      <c r="DD1071" s="3"/>
      <c r="DE1071" s="3"/>
      <c r="DF1071" s="3"/>
      <c r="DG1071" s="3"/>
      <c r="DH1071" s="3"/>
      <c r="DI1071" s="3"/>
      <c r="DJ1071" s="3"/>
      <c r="DK1071" s="3"/>
      <c r="DL1071" s="3"/>
      <c r="DM1071" s="3"/>
      <c r="DN1071" s="3"/>
      <c r="DO1071" s="3"/>
      <c r="DP1071" s="3"/>
      <c r="DQ1071" s="3"/>
      <c r="DR1071" s="3"/>
      <c r="DS1071" s="3"/>
      <c r="DT1071" s="3"/>
      <c r="DU1071" s="3"/>
      <c r="DV1071" s="3"/>
      <c r="DW1071" s="3"/>
      <c r="DX1071" s="3"/>
      <c r="DY1071" s="3"/>
      <c r="DZ1071" s="3"/>
      <c r="EA1071" s="3"/>
      <c r="EB1071" s="3"/>
      <c r="EC1071" s="3"/>
      <c r="ED1071" s="3"/>
      <c r="EE1071" s="3"/>
      <c r="EF1071" s="3"/>
      <c r="EG1071" s="3"/>
      <c r="EH1071" s="3"/>
      <c r="EI1071" s="3"/>
      <c r="EJ1071" s="3"/>
      <c r="EK1071" s="3"/>
      <c r="EL1071" s="3"/>
      <c r="EM1071" s="3"/>
      <c r="EN1071" s="3"/>
      <c r="EO1071" s="3"/>
      <c r="EP1071" s="3"/>
      <c r="EQ1071" s="3"/>
      <c r="ER1071" s="3"/>
      <c r="ES1071" s="3"/>
      <c r="ET1071" s="3"/>
      <c r="EU1071" s="3"/>
      <c r="EV1071" s="3"/>
      <c r="EW1071" s="3"/>
      <c r="EX1071" s="3"/>
      <c r="EY1071" s="3"/>
      <c r="EZ1071" s="3"/>
      <c r="FA1071" s="3"/>
      <c r="FB1071" s="3"/>
      <c r="FC1071" s="3"/>
      <c r="FD1071" s="3"/>
      <c r="FE1071" s="3"/>
      <c r="FF1071" s="3"/>
      <c r="FG1071" s="3"/>
      <c r="FH1071" s="3"/>
      <c r="FI1071" s="3"/>
      <c r="FJ1071" s="3"/>
      <c r="FK1071" s="3"/>
      <c r="FL1071" s="3"/>
      <c r="FM1071" s="3"/>
      <c r="FN1071" s="3"/>
      <c r="FO1071" s="3"/>
      <c r="FP1071" s="3"/>
      <c r="FQ1071" s="3"/>
      <c r="FR1071" s="3"/>
      <c r="FS1071" s="3"/>
      <c r="FT1071" s="3"/>
      <c r="FU1071" s="3"/>
      <c r="FV1071" s="3"/>
      <c r="FW1071" s="3"/>
      <c r="FX1071" s="3"/>
      <c r="FY1071" s="3"/>
      <c r="FZ1071" s="3"/>
      <c r="GA1071" s="3"/>
      <c r="GB1071" s="3"/>
      <c r="GC1071" s="3"/>
      <c r="GD1071" s="3"/>
      <c r="GE1071" s="3"/>
      <c r="GF1071" s="3"/>
      <c r="GG1071" s="3"/>
      <c r="GH1071" s="3"/>
      <c r="GI1071" s="3"/>
      <c r="GJ1071" s="3"/>
      <c r="GK1071" s="3"/>
      <c r="GL1071" s="3"/>
      <c r="GM1071" s="3"/>
      <c r="GN1071" s="3"/>
      <c r="GO1071" s="3"/>
      <c r="GP1071" s="3"/>
      <c r="GQ1071" s="3"/>
      <c r="GR1071" s="3"/>
      <c r="GS1071" s="3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</row>
    <row r="1072" spans="1:220" x14ac:dyDescent="0.2">
      <c r="A1072" s="63">
        <f t="shared" si="287"/>
        <v>43047</v>
      </c>
      <c r="B1072" s="12">
        <f t="shared" ca="1" si="289"/>
        <v>65945391.809016638</v>
      </c>
      <c r="C1072" s="71">
        <f t="shared" si="290"/>
        <v>61407492.399999999</v>
      </c>
      <c r="D1072" s="65">
        <f ca="1">IF(A1072&lt;$B$1,VLOOKUP(A1072,[1]DI!$A$4:$B$15000,2,FALSE),0)</f>
        <v>7.3899999999999993E-2</v>
      </c>
      <c r="E1072" s="11">
        <f t="shared" ca="1" si="291"/>
        <v>1.0002829600000001</v>
      </c>
      <c r="F1072" s="64">
        <f ca="1">(TRUNC(PRODUCT($E$16:$E1071),16))</f>
        <v>1.4105909194500601</v>
      </c>
      <c r="G1072" s="64">
        <f t="shared" ca="1" si="292"/>
        <v>1.34121351552386</v>
      </c>
      <c r="H1072" s="64">
        <f t="shared" ca="1" si="293"/>
        <v>1.05172734</v>
      </c>
      <c r="I1072" s="65">
        <f t="shared" si="288"/>
        <v>3.7499999999999999E-2</v>
      </c>
      <c r="J1072" s="66">
        <f t="shared" si="294"/>
        <v>42843</v>
      </c>
      <c r="K1072" s="13">
        <f t="shared" si="286"/>
        <v>204</v>
      </c>
      <c r="L1072" s="9">
        <f t="shared" si="295"/>
        <v>1.021080368</v>
      </c>
      <c r="M1072" s="69">
        <f t="shared" ca="1" si="296"/>
        <v>1.073898139</v>
      </c>
      <c r="N1072" s="68">
        <f t="shared" si="297"/>
        <v>0</v>
      </c>
      <c r="O1072" s="64">
        <f t="shared" ca="1" si="298"/>
        <v>4537899.4090166399</v>
      </c>
      <c r="P1072" s="70">
        <f t="shared" si="299"/>
        <v>0</v>
      </c>
      <c r="Q1072" s="67"/>
      <c r="R1072" s="66"/>
      <c r="S1072" s="66"/>
      <c r="T1072" s="66"/>
      <c r="U1072" s="66"/>
      <c r="V1072" s="7"/>
      <c r="W1072" s="7"/>
      <c r="X1072" s="7"/>
      <c r="Y1072" s="7"/>
      <c r="Z1072" s="1"/>
      <c r="AA1072" s="7"/>
      <c r="AB1072" s="7"/>
      <c r="AC1072" s="7"/>
      <c r="AD1072" s="7"/>
      <c r="AE1072" s="7"/>
      <c r="AF1072" s="8"/>
      <c r="AG1072" s="7"/>
      <c r="AH1072" s="3"/>
      <c r="AI1072" s="18"/>
      <c r="AJ1072" s="19"/>
      <c r="AK1072" s="3"/>
      <c r="AL1072" s="3"/>
      <c r="AM1072" s="3"/>
      <c r="AN1072" s="3"/>
      <c r="AO1072" s="3"/>
      <c r="AP1072" s="3"/>
      <c r="AQ1072" s="3"/>
      <c r="AR1072" s="3"/>
      <c r="AS1072" s="3"/>
      <c r="AT1072" s="3"/>
      <c r="AU1072" s="3"/>
      <c r="AV1072" s="3"/>
      <c r="AW1072" s="3"/>
      <c r="AX1072" s="3"/>
      <c r="AY1072" s="3"/>
      <c r="AZ1072" s="3"/>
      <c r="BA1072" s="3"/>
      <c r="BB1072" s="3"/>
      <c r="BC1072" s="3"/>
      <c r="BD1072" s="3"/>
      <c r="BE1072" s="3"/>
      <c r="BF1072" s="3"/>
      <c r="BG1072" s="3"/>
      <c r="BH1072" s="3"/>
      <c r="BI1072" s="3"/>
      <c r="BJ1072" s="3"/>
      <c r="BK1072" s="3"/>
      <c r="BL1072" s="3"/>
      <c r="BM1072" s="3"/>
      <c r="BN1072" s="3"/>
      <c r="BO1072" s="3"/>
      <c r="BP1072" s="3"/>
      <c r="BQ1072" s="3"/>
      <c r="BR1072" s="3"/>
      <c r="BS1072" s="3"/>
      <c r="BT1072" s="3"/>
      <c r="BU1072" s="3"/>
      <c r="BV1072" s="3"/>
      <c r="BW1072" s="3"/>
      <c r="BX1072" s="3"/>
      <c r="BY1072" s="3"/>
      <c r="BZ1072" s="3"/>
      <c r="CA1072" s="3"/>
      <c r="CB1072" s="3"/>
      <c r="CC1072" s="3"/>
      <c r="CD1072" s="3"/>
      <c r="CE1072" s="3"/>
      <c r="CF1072" s="3"/>
      <c r="CG1072" s="3"/>
      <c r="CH1072" s="3"/>
      <c r="CI1072" s="3"/>
      <c r="CJ1072" s="3"/>
      <c r="CK1072" s="3"/>
      <c r="CL1072" s="3"/>
      <c r="CM1072" s="3"/>
      <c r="CN1072" s="3"/>
      <c r="CO1072" s="3"/>
      <c r="CP1072" s="3"/>
      <c r="CQ1072" s="3"/>
      <c r="CR1072" s="3"/>
      <c r="CS1072" s="3"/>
      <c r="CT1072" s="3"/>
      <c r="CU1072" s="3"/>
      <c r="CV1072" s="3"/>
      <c r="CW1072" s="3"/>
      <c r="CX1072" s="3"/>
      <c r="CY1072" s="3"/>
      <c r="CZ1072" s="3"/>
      <c r="DA1072" s="3"/>
      <c r="DB1072" s="3"/>
      <c r="DC1072" s="3"/>
      <c r="DD1072" s="3"/>
      <c r="DE1072" s="3"/>
      <c r="DF1072" s="3"/>
      <c r="DG1072" s="3"/>
      <c r="DH1072" s="3"/>
      <c r="DI1072" s="3"/>
      <c r="DJ1072" s="3"/>
      <c r="DK1072" s="3"/>
      <c r="DL1072" s="3"/>
      <c r="DM1072" s="3"/>
      <c r="DN1072" s="3"/>
      <c r="DO1072" s="3"/>
      <c r="DP1072" s="3"/>
      <c r="DQ1072" s="3"/>
      <c r="DR1072" s="3"/>
      <c r="DS1072" s="3"/>
      <c r="DT1072" s="3"/>
      <c r="DU1072" s="3"/>
      <c r="DV1072" s="3"/>
      <c r="DW1072" s="3"/>
      <c r="DX1072" s="3"/>
      <c r="DY1072" s="3"/>
      <c r="DZ1072" s="3"/>
      <c r="EA1072" s="3"/>
      <c r="EB1072" s="3"/>
      <c r="EC1072" s="3"/>
      <c r="ED1072" s="3"/>
      <c r="EE1072" s="3"/>
      <c r="EF1072" s="3"/>
      <c r="EG1072" s="3"/>
      <c r="EH1072" s="3"/>
      <c r="EI1072" s="3"/>
      <c r="EJ1072" s="3"/>
      <c r="EK1072" s="3"/>
      <c r="EL1072" s="3"/>
      <c r="EM1072" s="3"/>
      <c r="EN1072" s="3"/>
      <c r="EO1072" s="3"/>
      <c r="EP1072" s="3"/>
      <c r="EQ1072" s="3"/>
      <c r="ER1072" s="3"/>
      <c r="ES1072" s="3"/>
      <c r="ET1072" s="3"/>
      <c r="EU1072" s="3"/>
      <c r="EV1072" s="3"/>
      <c r="EW1072" s="3"/>
      <c r="EX1072" s="3"/>
      <c r="EY1072" s="3"/>
      <c r="EZ1072" s="3"/>
      <c r="FA1072" s="3"/>
      <c r="FB1072" s="3"/>
      <c r="FC1072" s="3"/>
      <c r="FD1072" s="3"/>
      <c r="FE1072" s="3"/>
      <c r="FF1072" s="3"/>
      <c r="FG1072" s="3"/>
      <c r="FH1072" s="3"/>
      <c r="FI1072" s="3"/>
      <c r="FJ1072" s="3"/>
      <c r="FK1072" s="3"/>
      <c r="FL1072" s="3"/>
      <c r="FM1072" s="3"/>
      <c r="FN1072" s="3"/>
      <c r="FO1072" s="3"/>
      <c r="FP1072" s="3"/>
      <c r="FQ1072" s="3"/>
      <c r="FR1072" s="3"/>
      <c r="FS1072" s="3"/>
      <c r="FT1072" s="3"/>
      <c r="FU1072" s="3"/>
      <c r="FV1072" s="3"/>
      <c r="FW1072" s="3"/>
      <c r="FX1072" s="3"/>
      <c r="FY1072" s="3"/>
      <c r="FZ1072" s="3"/>
      <c r="GA1072" s="3"/>
      <c r="GB1072" s="3"/>
      <c r="GC1072" s="3"/>
      <c r="GD1072" s="3"/>
      <c r="GE1072" s="3"/>
      <c r="GF1072" s="3"/>
      <c r="GG1072" s="3"/>
      <c r="GH1072" s="3"/>
      <c r="GI1072" s="3"/>
      <c r="GJ1072" s="3"/>
      <c r="GK1072" s="3"/>
      <c r="GL1072" s="3"/>
      <c r="GM1072" s="3"/>
      <c r="GN1072" s="3"/>
      <c r="GO1072" s="3"/>
      <c r="GP1072" s="3"/>
      <c r="GQ1072" s="3"/>
      <c r="GR1072" s="3"/>
      <c r="GS1072" s="3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</row>
    <row r="1073" spans="1:220" x14ac:dyDescent="0.2">
      <c r="A1073" s="63">
        <f t="shared" si="287"/>
        <v>43048</v>
      </c>
      <c r="B1073" s="12">
        <f t="shared" ca="1" si="289"/>
        <v>65970797.193957388</v>
      </c>
      <c r="C1073" s="71">
        <f t="shared" si="290"/>
        <v>61407492.399999999</v>
      </c>
      <c r="D1073" s="65">
        <f ca="1">IF(A1073&lt;$B$1,VLOOKUP(A1073,[1]DI!$A$4:$B$15000,2,FALSE),0)</f>
        <v>7.3899999999999993E-2</v>
      </c>
      <c r="E1073" s="11">
        <f t="shared" ca="1" si="291"/>
        <v>1.0002829600000001</v>
      </c>
      <c r="F1073" s="64">
        <f ca="1">(TRUNC(PRODUCT($E$16:$E1072),16))</f>
        <v>1.4109900602566301</v>
      </c>
      <c r="G1073" s="64">
        <f t="shared" ca="1" si="292"/>
        <v>1.34121351552386</v>
      </c>
      <c r="H1073" s="64">
        <f t="shared" ca="1" si="293"/>
        <v>1.05202493</v>
      </c>
      <c r="I1073" s="65">
        <f t="shared" si="288"/>
        <v>3.7499999999999999E-2</v>
      </c>
      <c r="J1073" s="66">
        <f t="shared" si="294"/>
        <v>42843</v>
      </c>
      <c r="K1073" s="13">
        <f t="shared" si="286"/>
        <v>205</v>
      </c>
      <c r="L1073" s="9">
        <f t="shared" si="295"/>
        <v>1.02118479</v>
      </c>
      <c r="M1073" s="69">
        <f t="shared" ca="1" si="296"/>
        <v>1.0743118570000001</v>
      </c>
      <c r="N1073" s="68">
        <f t="shared" si="297"/>
        <v>0</v>
      </c>
      <c r="O1073" s="64">
        <f t="shared" ca="1" si="298"/>
        <v>4563304.7939573899</v>
      </c>
      <c r="P1073" s="70">
        <f t="shared" si="299"/>
        <v>0</v>
      </c>
      <c r="Q1073" s="67"/>
      <c r="R1073" s="66"/>
      <c r="S1073" s="66"/>
      <c r="T1073" s="66"/>
      <c r="U1073" s="66"/>
      <c r="V1073" s="7"/>
      <c r="W1073" s="7"/>
      <c r="X1073" s="7"/>
      <c r="Y1073" s="7"/>
      <c r="Z1073" s="1"/>
      <c r="AA1073" s="7"/>
      <c r="AB1073" s="7"/>
      <c r="AC1073" s="7"/>
      <c r="AD1073" s="7"/>
      <c r="AE1073" s="7"/>
      <c r="AF1073" s="8"/>
      <c r="AG1073" s="7"/>
      <c r="AH1073" s="3"/>
      <c r="AI1073" s="18"/>
      <c r="AJ1073" s="19"/>
      <c r="AK1073" s="3"/>
      <c r="AL1073" s="3"/>
      <c r="AM1073" s="3"/>
      <c r="AN1073" s="3"/>
      <c r="AO1073" s="3"/>
      <c r="AP1073" s="3"/>
      <c r="AQ1073" s="3"/>
      <c r="AR1073" s="3"/>
      <c r="AS1073" s="3"/>
      <c r="AT1073" s="3"/>
      <c r="AU1073" s="3"/>
      <c r="AV1073" s="3"/>
      <c r="AW1073" s="3"/>
      <c r="AX1073" s="3"/>
      <c r="AY1073" s="3"/>
      <c r="AZ1073" s="3"/>
      <c r="BA1073" s="3"/>
      <c r="BB1073" s="3"/>
      <c r="BC1073" s="3"/>
      <c r="BD1073" s="3"/>
      <c r="BE1073" s="3"/>
      <c r="BF1073" s="3"/>
      <c r="BG1073" s="3"/>
      <c r="BH1073" s="3"/>
      <c r="BI1073" s="3"/>
      <c r="BJ1073" s="3"/>
      <c r="BK1073" s="3"/>
      <c r="BL1073" s="3"/>
      <c r="BM1073" s="3"/>
      <c r="BN1073" s="3"/>
      <c r="BO1073" s="3"/>
      <c r="BP1073" s="3"/>
      <c r="BQ1073" s="3"/>
      <c r="BR1073" s="3"/>
      <c r="BS1073" s="3"/>
      <c r="BT1073" s="3"/>
      <c r="BU1073" s="3"/>
      <c r="BV1073" s="3"/>
      <c r="BW1073" s="3"/>
      <c r="BX1073" s="3"/>
      <c r="BY1073" s="3"/>
      <c r="BZ1073" s="3"/>
      <c r="CA1073" s="3"/>
      <c r="CB1073" s="3"/>
      <c r="CC1073" s="3"/>
      <c r="CD1073" s="3"/>
      <c r="CE1073" s="3"/>
      <c r="CF1073" s="3"/>
      <c r="CG1073" s="3"/>
      <c r="CH1073" s="3"/>
      <c r="CI1073" s="3"/>
      <c r="CJ1073" s="3"/>
      <c r="CK1073" s="3"/>
      <c r="CL1073" s="3"/>
      <c r="CM1073" s="3"/>
      <c r="CN1073" s="3"/>
      <c r="CO1073" s="3"/>
      <c r="CP1073" s="3"/>
      <c r="CQ1073" s="3"/>
      <c r="CR1073" s="3"/>
      <c r="CS1073" s="3"/>
      <c r="CT1073" s="3"/>
      <c r="CU1073" s="3"/>
      <c r="CV1073" s="3"/>
      <c r="CW1073" s="3"/>
      <c r="CX1073" s="3"/>
      <c r="CY1073" s="3"/>
      <c r="CZ1073" s="3"/>
      <c r="DA1073" s="3"/>
      <c r="DB1073" s="3"/>
      <c r="DC1073" s="3"/>
      <c r="DD1073" s="3"/>
      <c r="DE1073" s="3"/>
      <c r="DF1073" s="3"/>
      <c r="DG1073" s="3"/>
      <c r="DH1073" s="3"/>
      <c r="DI1073" s="3"/>
      <c r="DJ1073" s="3"/>
      <c r="DK1073" s="3"/>
      <c r="DL1073" s="3"/>
      <c r="DM1073" s="3"/>
      <c r="DN1073" s="3"/>
      <c r="DO1073" s="3"/>
      <c r="DP1073" s="3"/>
      <c r="DQ1073" s="3"/>
      <c r="DR1073" s="3"/>
      <c r="DS1073" s="3"/>
      <c r="DT1073" s="3"/>
      <c r="DU1073" s="3"/>
      <c r="DV1073" s="3"/>
      <c r="DW1073" s="3"/>
      <c r="DX1073" s="3"/>
      <c r="DY1073" s="3"/>
      <c r="DZ1073" s="3"/>
      <c r="EA1073" s="3"/>
      <c r="EB1073" s="3"/>
      <c r="EC1073" s="3"/>
      <c r="ED1073" s="3"/>
      <c r="EE1073" s="3"/>
      <c r="EF1073" s="3"/>
      <c r="EG1073" s="3"/>
      <c r="EH1073" s="3"/>
      <c r="EI1073" s="3"/>
      <c r="EJ1073" s="3"/>
      <c r="EK1073" s="3"/>
      <c r="EL1073" s="3"/>
      <c r="EM1073" s="3"/>
      <c r="EN1073" s="3"/>
      <c r="EO1073" s="3"/>
      <c r="EP1073" s="3"/>
      <c r="EQ1073" s="3"/>
      <c r="ER1073" s="3"/>
      <c r="ES1073" s="3"/>
      <c r="ET1073" s="3"/>
      <c r="EU1073" s="3"/>
      <c r="EV1073" s="3"/>
      <c r="EW1073" s="3"/>
      <c r="EX1073" s="3"/>
      <c r="EY1073" s="3"/>
      <c r="EZ1073" s="3"/>
      <c r="FA1073" s="3"/>
      <c r="FB1073" s="3"/>
      <c r="FC1073" s="3"/>
      <c r="FD1073" s="3"/>
      <c r="FE1073" s="3"/>
      <c r="FF1073" s="3"/>
      <c r="FG1073" s="3"/>
      <c r="FH1073" s="3"/>
      <c r="FI1073" s="3"/>
      <c r="FJ1073" s="3"/>
      <c r="FK1073" s="3"/>
      <c r="FL1073" s="3"/>
      <c r="FM1073" s="3"/>
      <c r="FN1073" s="3"/>
      <c r="FO1073" s="3"/>
      <c r="FP1073" s="3"/>
      <c r="FQ1073" s="3"/>
      <c r="FR1073" s="3"/>
      <c r="FS1073" s="3"/>
      <c r="FT1073" s="3"/>
      <c r="FU1073" s="3"/>
      <c r="FV1073" s="3"/>
      <c r="FW1073" s="3"/>
      <c r="FX1073" s="3"/>
      <c r="FY1073" s="3"/>
      <c r="FZ1073" s="3"/>
      <c r="GA1073" s="3"/>
      <c r="GB1073" s="3"/>
      <c r="GC1073" s="3"/>
      <c r="GD1073" s="3"/>
      <c r="GE1073" s="3"/>
      <c r="GF1073" s="3"/>
      <c r="GG1073" s="3"/>
      <c r="GH1073" s="3"/>
      <c r="GI1073" s="3"/>
      <c r="GJ1073" s="3"/>
      <c r="GK1073" s="3"/>
      <c r="GL1073" s="3"/>
      <c r="GM1073" s="3"/>
      <c r="GN1073" s="3"/>
      <c r="GO1073" s="3"/>
      <c r="GP1073" s="3"/>
      <c r="GQ1073" s="3"/>
      <c r="GR1073" s="3"/>
      <c r="GS1073" s="3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</row>
    <row r="1074" spans="1:220" x14ac:dyDescent="0.2">
      <c r="A1074" s="63">
        <f t="shared" si="287"/>
        <v>43049</v>
      </c>
      <c r="B1074" s="12">
        <f t="shared" ca="1" si="289"/>
        <v>65996213.386616789</v>
      </c>
      <c r="C1074" s="71">
        <f t="shared" si="290"/>
        <v>61407492.399999999</v>
      </c>
      <c r="D1074" s="65">
        <f ca="1">IF(A1074&lt;$B$1,VLOOKUP(A1074,[1]DI!$A$4:$B$15000,2,FALSE),0)</f>
        <v>7.3899999999999993E-2</v>
      </c>
      <c r="E1074" s="11">
        <f t="shared" ca="1" si="291"/>
        <v>1.0002829600000001</v>
      </c>
      <c r="F1074" s="64">
        <f ca="1">(TRUNC(PRODUCT($E$16:$E1073),16))</f>
        <v>1.4113893140040801</v>
      </c>
      <c r="G1074" s="64">
        <f t="shared" ca="1" si="292"/>
        <v>1.34121351552386</v>
      </c>
      <c r="H1074" s="64">
        <f t="shared" ca="1" si="293"/>
        <v>1.05232262</v>
      </c>
      <c r="I1074" s="65">
        <f t="shared" si="288"/>
        <v>3.7499999999999999E-2</v>
      </c>
      <c r="J1074" s="66">
        <f t="shared" si="294"/>
        <v>42843</v>
      </c>
      <c r="K1074" s="13">
        <f t="shared" si="286"/>
        <v>206</v>
      </c>
      <c r="L1074" s="9">
        <f t="shared" si="295"/>
        <v>1.0212892229999999</v>
      </c>
      <c r="M1074" s="69">
        <f t="shared" ca="1" si="296"/>
        <v>1.0747257509999999</v>
      </c>
      <c r="N1074" s="68">
        <f t="shared" si="297"/>
        <v>0</v>
      </c>
      <c r="O1074" s="64">
        <f t="shared" ca="1" si="298"/>
        <v>4588720.9866167903</v>
      </c>
      <c r="P1074" s="70">
        <f t="shared" si="299"/>
        <v>0</v>
      </c>
      <c r="Q1074" s="67"/>
      <c r="R1074" s="66"/>
      <c r="S1074" s="66"/>
      <c r="T1074" s="66"/>
      <c r="U1074" s="66"/>
      <c r="V1074" s="7"/>
      <c r="W1074" s="7"/>
      <c r="X1074" s="7"/>
      <c r="Y1074" s="7"/>
      <c r="Z1074" s="1"/>
      <c r="AA1074" s="7"/>
      <c r="AB1074" s="7"/>
      <c r="AC1074" s="7"/>
      <c r="AD1074" s="7"/>
      <c r="AE1074" s="7"/>
      <c r="AF1074" s="8"/>
      <c r="AG1074" s="7"/>
      <c r="AH1074" s="3"/>
      <c r="AI1074" s="18"/>
      <c r="AJ1074" s="19"/>
      <c r="AK1074" s="3"/>
      <c r="AL1074" s="3"/>
      <c r="AM1074" s="3"/>
      <c r="AN1074" s="3"/>
      <c r="AO1074" s="3"/>
      <c r="AP1074" s="3"/>
      <c r="AQ1074" s="3"/>
      <c r="AR1074" s="3"/>
      <c r="AS1074" s="3"/>
      <c r="AT1074" s="3"/>
      <c r="AU1074" s="3"/>
      <c r="AV1074" s="3"/>
      <c r="AW1074" s="3"/>
      <c r="AX1074" s="3"/>
      <c r="AY1074" s="3"/>
      <c r="AZ1074" s="3"/>
      <c r="BA1074" s="3"/>
      <c r="BB1074" s="3"/>
      <c r="BC1074" s="3"/>
      <c r="BD1074" s="3"/>
      <c r="BE1074" s="3"/>
      <c r="BF1074" s="3"/>
      <c r="BG1074" s="3"/>
      <c r="BH1074" s="3"/>
      <c r="BI1074" s="3"/>
      <c r="BJ1074" s="3"/>
      <c r="BK1074" s="3"/>
      <c r="BL1074" s="3"/>
      <c r="BM1074" s="3"/>
      <c r="BN1074" s="3"/>
      <c r="BO1074" s="3"/>
      <c r="BP1074" s="3"/>
      <c r="BQ1074" s="3"/>
      <c r="BR1074" s="3"/>
      <c r="BS1074" s="3"/>
      <c r="BT1074" s="3"/>
      <c r="BU1074" s="3"/>
      <c r="BV1074" s="3"/>
      <c r="BW1074" s="3"/>
      <c r="BX1074" s="3"/>
      <c r="BY1074" s="3"/>
      <c r="BZ1074" s="3"/>
      <c r="CA1074" s="3"/>
      <c r="CB1074" s="3"/>
      <c r="CC1074" s="3"/>
      <c r="CD1074" s="3"/>
      <c r="CE1074" s="3"/>
      <c r="CF1074" s="3"/>
      <c r="CG1074" s="3"/>
      <c r="CH1074" s="3"/>
      <c r="CI1074" s="3"/>
      <c r="CJ1074" s="3"/>
      <c r="CK1074" s="3"/>
      <c r="CL1074" s="3"/>
      <c r="CM1074" s="3"/>
      <c r="CN1074" s="3"/>
      <c r="CO1074" s="3"/>
      <c r="CP1074" s="3"/>
      <c r="CQ1074" s="3"/>
      <c r="CR1074" s="3"/>
      <c r="CS1074" s="3"/>
      <c r="CT1074" s="3"/>
      <c r="CU1074" s="3"/>
      <c r="CV1074" s="3"/>
      <c r="CW1074" s="3"/>
      <c r="CX1074" s="3"/>
      <c r="CY1074" s="3"/>
      <c r="CZ1074" s="3"/>
      <c r="DA1074" s="3"/>
      <c r="DB1074" s="3"/>
      <c r="DC1074" s="3"/>
      <c r="DD1074" s="3"/>
      <c r="DE1074" s="3"/>
      <c r="DF1074" s="3"/>
      <c r="DG1074" s="3"/>
      <c r="DH1074" s="3"/>
      <c r="DI1074" s="3"/>
      <c r="DJ1074" s="3"/>
      <c r="DK1074" s="3"/>
      <c r="DL1074" s="3"/>
      <c r="DM1074" s="3"/>
      <c r="DN1074" s="3"/>
      <c r="DO1074" s="3"/>
      <c r="DP1074" s="3"/>
      <c r="DQ1074" s="3"/>
      <c r="DR1074" s="3"/>
      <c r="DS1074" s="3"/>
      <c r="DT1074" s="3"/>
      <c r="DU1074" s="3"/>
      <c r="DV1074" s="3"/>
      <c r="DW1074" s="3"/>
      <c r="DX1074" s="3"/>
      <c r="DY1074" s="3"/>
      <c r="DZ1074" s="3"/>
      <c r="EA1074" s="3"/>
      <c r="EB1074" s="3"/>
      <c r="EC1074" s="3"/>
      <c r="ED1074" s="3"/>
      <c r="EE1074" s="3"/>
      <c r="EF1074" s="3"/>
      <c r="EG1074" s="3"/>
      <c r="EH1074" s="3"/>
      <c r="EI1074" s="3"/>
      <c r="EJ1074" s="3"/>
      <c r="EK1074" s="3"/>
      <c r="EL1074" s="3"/>
      <c r="EM1074" s="3"/>
      <c r="EN1074" s="3"/>
      <c r="EO1074" s="3"/>
      <c r="EP1074" s="3"/>
      <c r="EQ1074" s="3"/>
      <c r="ER1074" s="3"/>
      <c r="ES1074" s="3"/>
      <c r="ET1074" s="3"/>
      <c r="EU1074" s="3"/>
      <c r="EV1074" s="3"/>
      <c r="EW1074" s="3"/>
      <c r="EX1074" s="3"/>
      <c r="EY1074" s="3"/>
      <c r="EZ1074" s="3"/>
      <c r="FA1074" s="3"/>
      <c r="FB1074" s="3"/>
      <c r="FC1074" s="3"/>
      <c r="FD1074" s="3"/>
      <c r="FE1074" s="3"/>
      <c r="FF1074" s="3"/>
      <c r="FG1074" s="3"/>
      <c r="FH1074" s="3"/>
      <c r="FI1074" s="3"/>
      <c r="FJ1074" s="3"/>
      <c r="FK1074" s="3"/>
      <c r="FL1074" s="3"/>
      <c r="FM1074" s="3"/>
      <c r="FN1074" s="3"/>
      <c r="FO1074" s="3"/>
      <c r="FP1074" s="3"/>
      <c r="FQ1074" s="3"/>
      <c r="FR1074" s="3"/>
      <c r="FS1074" s="3"/>
      <c r="FT1074" s="3"/>
      <c r="FU1074" s="3"/>
      <c r="FV1074" s="3"/>
      <c r="FW1074" s="3"/>
      <c r="FX1074" s="3"/>
      <c r="FY1074" s="3"/>
      <c r="FZ1074" s="3"/>
      <c r="GA1074" s="3"/>
      <c r="GB1074" s="3"/>
      <c r="GC1074" s="3"/>
      <c r="GD1074" s="3"/>
      <c r="GE1074" s="3"/>
      <c r="GF1074" s="3"/>
      <c r="GG1074" s="3"/>
      <c r="GH1074" s="3"/>
      <c r="GI1074" s="3"/>
      <c r="GJ1074" s="3"/>
      <c r="GK1074" s="3"/>
      <c r="GL1074" s="3"/>
      <c r="GM1074" s="3"/>
      <c r="GN1074" s="3"/>
      <c r="GO1074" s="3"/>
      <c r="GP1074" s="3"/>
      <c r="GQ1074" s="3"/>
      <c r="GR1074" s="3"/>
      <c r="GS1074" s="3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</row>
    <row r="1075" spans="1:220" x14ac:dyDescent="0.2">
      <c r="A1075" s="63">
        <f t="shared" si="287"/>
        <v>43050</v>
      </c>
      <c r="B1075" s="12">
        <f t="shared" ca="1" si="289"/>
        <v>66021638.483362585</v>
      </c>
      <c r="C1075" s="71">
        <f t="shared" si="290"/>
        <v>61407492.399999999</v>
      </c>
      <c r="D1075" s="65">
        <f ca="1">IF(A1075&lt;$B$1,VLOOKUP(A1075,[1]DI!$A$4:$B$15000,2,FALSE),0)</f>
        <v>0</v>
      </c>
      <c r="E1075" s="11">
        <f t="shared" ca="1" si="291"/>
        <v>1</v>
      </c>
      <c r="F1075" s="64">
        <f ca="1">(TRUNC(PRODUCT($E$16:$E1074),16))</f>
        <v>1.41178868072437</v>
      </c>
      <c r="G1075" s="64">
        <f t="shared" ca="1" si="292"/>
        <v>1.34121351552386</v>
      </c>
      <c r="H1075" s="64">
        <f t="shared" ca="1" si="293"/>
        <v>1.05262038</v>
      </c>
      <c r="I1075" s="65">
        <f t="shared" si="288"/>
        <v>3.7499999999999999E-2</v>
      </c>
      <c r="J1075" s="66">
        <f t="shared" si="294"/>
        <v>42843</v>
      </c>
      <c r="K1075" s="13">
        <f t="shared" si="286"/>
        <v>207</v>
      </c>
      <c r="L1075" s="9">
        <f t="shared" si="295"/>
        <v>1.0213936669999999</v>
      </c>
      <c r="M1075" s="69">
        <f t="shared" ca="1" si="296"/>
        <v>1.0751397899999999</v>
      </c>
      <c r="N1075" s="68">
        <f t="shared" si="297"/>
        <v>0</v>
      </c>
      <c r="O1075" s="64">
        <f t="shared" ca="1" si="298"/>
        <v>4614146.0833625896</v>
      </c>
      <c r="P1075" s="70">
        <f t="shared" si="299"/>
        <v>0</v>
      </c>
      <c r="Q1075" s="67"/>
      <c r="R1075" s="66"/>
      <c r="S1075" s="66"/>
      <c r="T1075" s="66"/>
      <c r="U1075" s="66"/>
      <c r="V1075" s="7"/>
      <c r="W1075" s="7"/>
      <c r="X1075" s="7"/>
      <c r="Y1075" s="7"/>
      <c r="Z1075" s="1"/>
      <c r="AA1075" s="7"/>
      <c r="AB1075" s="7"/>
      <c r="AC1075" s="7"/>
      <c r="AD1075" s="7"/>
      <c r="AE1075" s="7"/>
      <c r="AF1075" s="8"/>
      <c r="AG1075" s="7"/>
      <c r="AH1075" s="3"/>
      <c r="AI1075" s="18"/>
      <c r="AJ1075" s="19"/>
      <c r="AK1075" s="3"/>
      <c r="AL1075" s="3"/>
      <c r="AM1075" s="3"/>
      <c r="AN1075" s="3"/>
      <c r="AO1075" s="3"/>
      <c r="AP1075" s="3"/>
      <c r="AQ1075" s="3"/>
      <c r="AR1075" s="3"/>
      <c r="AS1075" s="3"/>
      <c r="AT1075" s="3"/>
      <c r="AU1075" s="3"/>
      <c r="AV1075" s="3"/>
      <c r="AW1075" s="3"/>
      <c r="AX1075" s="3"/>
      <c r="AY1075" s="3"/>
      <c r="AZ1075" s="3"/>
      <c r="BA1075" s="3"/>
      <c r="BB1075" s="3"/>
      <c r="BC1075" s="3"/>
      <c r="BD1075" s="3"/>
      <c r="BE1075" s="3"/>
      <c r="BF1075" s="3"/>
      <c r="BG1075" s="3"/>
      <c r="BH1075" s="3"/>
      <c r="BI1075" s="3"/>
      <c r="BJ1075" s="3"/>
      <c r="BK1075" s="3"/>
      <c r="BL1075" s="3"/>
      <c r="BM1075" s="3"/>
      <c r="BN1075" s="3"/>
      <c r="BO1075" s="3"/>
      <c r="BP1075" s="3"/>
      <c r="BQ1075" s="3"/>
      <c r="BR1075" s="3"/>
      <c r="BS1075" s="3"/>
      <c r="BT1075" s="3"/>
      <c r="BU1075" s="3"/>
      <c r="BV1075" s="3"/>
      <c r="BW1075" s="3"/>
      <c r="BX1075" s="3"/>
      <c r="BY1075" s="3"/>
      <c r="BZ1075" s="3"/>
      <c r="CA1075" s="3"/>
      <c r="CB1075" s="3"/>
      <c r="CC1075" s="3"/>
      <c r="CD1075" s="3"/>
      <c r="CE1075" s="3"/>
      <c r="CF1075" s="3"/>
      <c r="CG1075" s="3"/>
      <c r="CH1075" s="3"/>
      <c r="CI1075" s="3"/>
      <c r="CJ1075" s="3"/>
      <c r="CK1075" s="3"/>
      <c r="CL1075" s="3"/>
      <c r="CM1075" s="3"/>
      <c r="CN1075" s="3"/>
      <c r="CO1075" s="3"/>
      <c r="CP1075" s="3"/>
      <c r="CQ1075" s="3"/>
      <c r="CR1075" s="3"/>
      <c r="CS1075" s="3"/>
      <c r="CT1075" s="3"/>
      <c r="CU1075" s="3"/>
      <c r="CV1075" s="3"/>
      <c r="CW1075" s="3"/>
      <c r="CX1075" s="3"/>
      <c r="CY1075" s="3"/>
      <c r="CZ1075" s="3"/>
      <c r="DA1075" s="3"/>
      <c r="DB1075" s="3"/>
      <c r="DC1075" s="3"/>
      <c r="DD1075" s="3"/>
      <c r="DE1075" s="3"/>
      <c r="DF1075" s="3"/>
      <c r="DG1075" s="3"/>
      <c r="DH1075" s="3"/>
      <c r="DI1075" s="3"/>
      <c r="DJ1075" s="3"/>
      <c r="DK1075" s="3"/>
      <c r="DL1075" s="3"/>
      <c r="DM1075" s="3"/>
      <c r="DN1075" s="3"/>
      <c r="DO1075" s="3"/>
      <c r="DP1075" s="3"/>
      <c r="DQ1075" s="3"/>
      <c r="DR1075" s="3"/>
      <c r="DS1075" s="3"/>
      <c r="DT1075" s="3"/>
      <c r="DU1075" s="3"/>
      <c r="DV1075" s="3"/>
      <c r="DW1075" s="3"/>
      <c r="DX1075" s="3"/>
      <c r="DY1075" s="3"/>
      <c r="DZ1075" s="3"/>
      <c r="EA1075" s="3"/>
      <c r="EB1075" s="3"/>
      <c r="EC1075" s="3"/>
      <c r="ED1075" s="3"/>
      <c r="EE1075" s="3"/>
      <c r="EF1075" s="3"/>
      <c r="EG1075" s="3"/>
      <c r="EH1075" s="3"/>
      <c r="EI1075" s="3"/>
      <c r="EJ1075" s="3"/>
      <c r="EK1075" s="3"/>
      <c r="EL1075" s="3"/>
      <c r="EM1075" s="3"/>
      <c r="EN1075" s="3"/>
      <c r="EO1075" s="3"/>
      <c r="EP1075" s="3"/>
      <c r="EQ1075" s="3"/>
      <c r="ER1075" s="3"/>
      <c r="ES1075" s="3"/>
      <c r="ET1075" s="3"/>
      <c r="EU1075" s="3"/>
      <c r="EV1075" s="3"/>
      <c r="EW1075" s="3"/>
      <c r="EX1075" s="3"/>
      <c r="EY1075" s="3"/>
      <c r="EZ1075" s="3"/>
      <c r="FA1075" s="3"/>
      <c r="FB1075" s="3"/>
      <c r="FC1075" s="3"/>
      <c r="FD1075" s="3"/>
      <c r="FE1075" s="3"/>
      <c r="FF1075" s="3"/>
      <c r="FG1075" s="3"/>
      <c r="FH1075" s="3"/>
      <c r="FI1075" s="3"/>
      <c r="FJ1075" s="3"/>
      <c r="FK1075" s="3"/>
      <c r="FL1075" s="3"/>
      <c r="FM1075" s="3"/>
      <c r="FN1075" s="3"/>
      <c r="FO1075" s="3"/>
      <c r="FP1075" s="3"/>
      <c r="FQ1075" s="3"/>
      <c r="FR1075" s="3"/>
      <c r="FS1075" s="3"/>
      <c r="FT1075" s="3"/>
      <c r="FU1075" s="3"/>
      <c r="FV1075" s="3"/>
      <c r="FW1075" s="3"/>
      <c r="FX1075" s="3"/>
      <c r="FY1075" s="3"/>
      <c r="FZ1075" s="3"/>
      <c r="GA1075" s="3"/>
      <c r="GB1075" s="3"/>
      <c r="GC1075" s="3"/>
      <c r="GD1075" s="3"/>
      <c r="GE1075" s="3"/>
      <c r="GF1075" s="3"/>
      <c r="GG1075" s="3"/>
      <c r="GH1075" s="3"/>
      <c r="GI1075" s="3"/>
      <c r="GJ1075" s="3"/>
      <c r="GK1075" s="3"/>
      <c r="GL1075" s="3"/>
      <c r="GM1075" s="3"/>
      <c r="GN1075" s="3"/>
      <c r="GO1075" s="3"/>
      <c r="GP1075" s="3"/>
      <c r="GQ1075" s="3"/>
      <c r="GR1075" s="3"/>
      <c r="GS1075" s="3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</row>
    <row r="1076" spans="1:220" x14ac:dyDescent="0.2">
      <c r="A1076" s="63">
        <f t="shared" si="287"/>
        <v>43051</v>
      </c>
      <c r="B1076" s="12">
        <f t="shared" ca="1" si="289"/>
        <v>66028390.23715198</v>
      </c>
      <c r="C1076" s="71">
        <f t="shared" si="290"/>
        <v>61407492.399999999</v>
      </c>
      <c r="D1076" s="65">
        <f ca="1">IF(A1076&lt;$B$1,VLOOKUP(A1076,[1]DI!$A$4:$B$15000,2,FALSE),0)</f>
        <v>0</v>
      </c>
      <c r="E1076" s="11">
        <f t="shared" ca="1" si="291"/>
        <v>1</v>
      </c>
      <c r="F1076" s="64">
        <f ca="1">(TRUNC(PRODUCT($E$16:$E1075),16))</f>
        <v>1.41178868072437</v>
      </c>
      <c r="G1076" s="64">
        <f t="shared" ca="1" si="292"/>
        <v>1.34121351552386</v>
      </c>
      <c r="H1076" s="64">
        <f t="shared" ca="1" si="293"/>
        <v>1.05262038</v>
      </c>
      <c r="I1076" s="65">
        <f t="shared" si="288"/>
        <v>3.7499999999999999E-2</v>
      </c>
      <c r="J1076" s="66">
        <f t="shared" si="294"/>
        <v>42843</v>
      </c>
      <c r="K1076" s="13">
        <f t="shared" si="286"/>
        <v>208</v>
      </c>
      <c r="L1076" s="9">
        <f t="shared" si="295"/>
        <v>1.021498121</v>
      </c>
      <c r="M1076" s="69">
        <f t="shared" ca="1" si="296"/>
        <v>1.0752497400000001</v>
      </c>
      <c r="N1076" s="68">
        <f t="shared" si="297"/>
        <v>0</v>
      </c>
      <c r="O1076" s="64">
        <f t="shared" ca="1" si="298"/>
        <v>4620897.83715198</v>
      </c>
      <c r="P1076" s="70">
        <f t="shared" si="299"/>
        <v>0</v>
      </c>
      <c r="Q1076" s="67"/>
      <c r="R1076" s="66"/>
      <c r="S1076" s="66"/>
      <c r="T1076" s="66"/>
      <c r="U1076" s="66"/>
      <c r="V1076" s="7"/>
      <c r="W1076" s="7"/>
      <c r="X1076" s="7"/>
      <c r="Y1076" s="7"/>
      <c r="Z1076" s="1"/>
      <c r="AA1076" s="7"/>
      <c r="AB1076" s="7"/>
      <c r="AC1076" s="7"/>
      <c r="AD1076" s="7"/>
      <c r="AE1076" s="7"/>
      <c r="AF1076" s="8"/>
      <c r="AG1076" s="7"/>
      <c r="AH1076" s="3"/>
      <c r="AI1076" s="18"/>
      <c r="AJ1076" s="19"/>
      <c r="AK1076" s="3"/>
      <c r="AL1076" s="3"/>
      <c r="AM1076" s="3"/>
      <c r="AN1076" s="3"/>
      <c r="AO1076" s="3"/>
      <c r="AP1076" s="3"/>
      <c r="AQ1076" s="3"/>
      <c r="AR1076" s="3"/>
      <c r="AS1076" s="3"/>
      <c r="AT1076" s="3"/>
      <c r="AU1076" s="3"/>
      <c r="AV1076" s="3"/>
      <c r="AW1076" s="3"/>
      <c r="AX1076" s="3"/>
      <c r="AY1076" s="3"/>
      <c r="AZ1076" s="3"/>
      <c r="BA1076" s="3"/>
      <c r="BB1076" s="3"/>
      <c r="BC1076" s="3"/>
      <c r="BD1076" s="3"/>
      <c r="BE1076" s="3"/>
      <c r="BF1076" s="3"/>
      <c r="BG1076" s="3"/>
      <c r="BH1076" s="3"/>
      <c r="BI1076" s="3"/>
      <c r="BJ1076" s="3"/>
      <c r="BK1076" s="3"/>
      <c r="BL1076" s="3"/>
      <c r="BM1076" s="3"/>
      <c r="BN1076" s="3"/>
      <c r="BO1076" s="3"/>
      <c r="BP1076" s="3"/>
      <c r="BQ1076" s="3"/>
      <c r="BR1076" s="3"/>
      <c r="BS1076" s="3"/>
      <c r="BT1076" s="3"/>
      <c r="BU1076" s="3"/>
      <c r="BV1076" s="3"/>
      <c r="BW1076" s="3"/>
      <c r="BX1076" s="3"/>
      <c r="BY1076" s="3"/>
      <c r="BZ1076" s="3"/>
      <c r="CA1076" s="3"/>
      <c r="CB1076" s="3"/>
      <c r="CC1076" s="3"/>
      <c r="CD1076" s="3"/>
      <c r="CE1076" s="3"/>
      <c r="CF1076" s="3"/>
      <c r="CG1076" s="3"/>
      <c r="CH1076" s="3"/>
      <c r="CI1076" s="3"/>
      <c r="CJ1076" s="3"/>
      <c r="CK1076" s="3"/>
      <c r="CL1076" s="3"/>
      <c r="CM1076" s="3"/>
      <c r="CN1076" s="3"/>
      <c r="CO1076" s="3"/>
      <c r="CP1076" s="3"/>
      <c r="CQ1076" s="3"/>
      <c r="CR1076" s="3"/>
      <c r="CS1076" s="3"/>
      <c r="CT1076" s="3"/>
      <c r="CU1076" s="3"/>
      <c r="CV1076" s="3"/>
      <c r="CW1076" s="3"/>
      <c r="CX1076" s="3"/>
      <c r="CY1076" s="3"/>
      <c r="CZ1076" s="3"/>
      <c r="DA1076" s="3"/>
      <c r="DB1076" s="3"/>
      <c r="DC1076" s="3"/>
      <c r="DD1076" s="3"/>
      <c r="DE1076" s="3"/>
      <c r="DF1076" s="3"/>
      <c r="DG1076" s="3"/>
      <c r="DH1076" s="3"/>
      <c r="DI1076" s="3"/>
      <c r="DJ1076" s="3"/>
      <c r="DK1076" s="3"/>
      <c r="DL1076" s="3"/>
      <c r="DM1076" s="3"/>
      <c r="DN1076" s="3"/>
      <c r="DO1076" s="3"/>
      <c r="DP1076" s="3"/>
      <c r="DQ1076" s="3"/>
      <c r="DR1076" s="3"/>
      <c r="DS1076" s="3"/>
      <c r="DT1076" s="3"/>
      <c r="DU1076" s="3"/>
      <c r="DV1076" s="3"/>
      <c r="DW1076" s="3"/>
      <c r="DX1076" s="3"/>
      <c r="DY1076" s="3"/>
      <c r="DZ1076" s="3"/>
      <c r="EA1076" s="3"/>
      <c r="EB1076" s="3"/>
      <c r="EC1076" s="3"/>
      <c r="ED1076" s="3"/>
      <c r="EE1076" s="3"/>
      <c r="EF1076" s="3"/>
      <c r="EG1076" s="3"/>
      <c r="EH1076" s="3"/>
      <c r="EI1076" s="3"/>
      <c r="EJ1076" s="3"/>
      <c r="EK1076" s="3"/>
      <c r="EL1076" s="3"/>
      <c r="EM1076" s="3"/>
      <c r="EN1076" s="3"/>
      <c r="EO1076" s="3"/>
      <c r="EP1076" s="3"/>
      <c r="EQ1076" s="3"/>
      <c r="ER1076" s="3"/>
      <c r="ES1076" s="3"/>
      <c r="ET1076" s="3"/>
      <c r="EU1076" s="3"/>
      <c r="EV1076" s="3"/>
      <c r="EW1076" s="3"/>
      <c r="EX1076" s="3"/>
      <c r="EY1076" s="3"/>
      <c r="EZ1076" s="3"/>
      <c r="FA1076" s="3"/>
      <c r="FB1076" s="3"/>
      <c r="FC1076" s="3"/>
      <c r="FD1076" s="3"/>
      <c r="FE1076" s="3"/>
      <c r="FF1076" s="3"/>
      <c r="FG1076" s="3"/>
      <c r="FH1076" s="3"/>
      <c r="FI1076" s="3"/>
      <c r="FJ1076" s="3"/>
      <c r="FK1076" s="3"/>
      <c r="FL1076" s="3"/>
      <c r="FM1076" s="3"/>
      <c r="FN1076" s="3"/>
      <c r="FO1076" s="3"/>
      <c r="FP1076" s="3"/>
      <c r="FQ1076" s="3"/>
      <c r="FR1076" s="3"/>
      <c r="FS1076" s="3"/>
      <c r="FT1076" s="3"/>
      <c r="FU1076" s="3"/>
      <c r="FV1076" s="3"/>
      <c r="FW1076" s="3"/>
      <c r="FX1076" s="3"/>
      <c r="FY1076" s="3"/>
      <c r="FZ1076" s="3"/>
      <c r="GA1076" s="3"/>
      <c r="GB1076" s="3"/>
      <c r="GC1076" s="3"/>
      <c r="GD1076" s="3"/>
      <c r="GE1076" s="3"/>
      <c r="GF1076" s="3"/>
      <c r="GG1076" s="3"/>
      <c r="GH1076" s="3"/>
      <c r="GI1076" s="3"/>
      <c r="GJ1076" s="3"/>
      <c r="GK1076" s="3"/>
      <c r="GL1076" s="3"/>
      <c r="GM1076" s="3"/>
      <c r="GN1076" s="3"/>
      <c r="GO1076" s="3"/>
      <c r="GP1076" s="3"/>
      <c r="GQ1076" s="3"/>
      <c r="GR1076" s="3"/>
      <c r="GS1076" s="3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</row>
    <row r="1077" spans="1:220" x14ac:dyDescent="0.2">
      <c r="A1077" s="63">
        <f t="shared" si="287"/>
        <v>43052</v>
      </c>
      <c r="B1077" s="12">
        <f t="shared" ca="1" si="289"/>
        <v>66035142.727831267</v>
      </c>
      <c r="C1077" s="71">
        <f t="shared" si="290"/>
        <v>61407492.399999999</v>
      </c>
      <c r="D1077" s="65">
        <f ca="1">IF(A1077&lt;$B$1,VLOOKUP(A1077,[1]DI!$A$4:$B$15000,2,FALSE),0)</f>
        <v>7.3899999999999993E-2</v>
      </c>
      <c r="E1077" s="11">
        <f t="shared" ca="1" si="291"/>
        <v>1.0002829600000001</v>
      </c>
      <c r="F1077" s="64">
        <f ca="1">(TRUNC(PRODUCT($E$16:$E1076),16))</f>
        <v>1.41178868072437</v>
      </c>
      <c r="G1077" s="64">
        <f t="shared" ca="1" si="292"/>
        <v>1.34121351552386</v>
      </c>
      <c r="H1077" s="64">
        <f t="shared" ca="1" si="293"/>
        <v>1.05262038</v>
      </c>
      <c r="I1077" s="65">
        <f t="shared" si="288"/>
        <v>3.7499999999999999E-2</v>
      </c>
      <c r="J1077" s="66">
        <f t="shared" si="294"/>
        <v>42843</v>
      </c>
      <c r="K1077" s="13">
        <f t="shared" si="286"/>
        <v>209</v>
      </c>
      <c r="L1077" s="9">
        <f t="shared" si="295"/>
        <v>1.021602586</v>
      </c>
      <c r="M1077" s="69">
        <f t="shared" ca="1" si="296"/>
        <v>1.0753597020000001</v>
      </c>
      <c r="N1077" s="68">
        <f t="shared" si="297"/>
        <v>0</v>
      </c>
      <c r="O1077" s="64">
        <f t="shared" ca="1" si="298"/>
        <v>4627650.3278312702</v>
      </c>
      <c r="P1077" s="70">
        <f t="shared" si="299"/>
        <v>0</v>
      </c>
      <c r="Q1077" s="67"/>
      <c r="R1077" s="66"/>
      <c r="S1077" s="66"/>
      <c r="T1077" s="66"/>
      <c r="U1077" s="66"/>
      <c r="V1077" s="7"/>
      <c r="W1077" s="7"/>
      <c r="X1077" s="7"/>
      <c r="Y1077" s="7"/>
      <c r="Z1077" s="1"/>
      <c r="AA1077" s="7"/>
      <c r="AB1077" s="7"/>
      <c r="AC1077" s="7"/>
      <c r="AD1077" s="7"/>
      <c r="AE1077" s="7"/>
      <c r="AF1077" s="8"/>
      <c r="AG1077" s="7"/>
      <c r="AH1077" s="3"/>
      <c r="AI1077" s="18"/>
      <c r="AJ1077" s="19"/>
      <c r="AK1077" s="3"/>
      <c r="AL1077" s="3"/>
      <c r="AM1077" s="3"/>
      <c r="AN1077" s="3"/>
      <c r="AO1077" s="3"/>
      <c r="AP1077" s="3"/>
      <c r="AQ1077" s="3"/>
      <c r="AR1077" s="3"/>
      <c r="AS1077" s="3"/>
      <c r="AT1077" s="3"/>
      <c r="AU1077" s="3"/>
      <c r="AV1077" s="3"/>
      <c r="AW1077" s="3"/>
      <c r="AX1077" s="3"/>
      <c r="AY1077" s="3"/>
      <c r="AZ1077" s="3"/>
      <c r="BA1077" s="3"/>
      <c r="BB1077" s="3"/>
      <c r="BC1077" s="3"/>
      <c r="BD1077" s="3"/>
      <c r="BE1077" s="3"/>
      <c r="BF1077" s="3"/>
      <c r="BG1077" s="3"/>
      <c r="BH1077" s="3"/>
      <c r="BI1077" s="3"/>
      <c r="BJ1077" s="3"/>
      <c r="BK1077" s="3"/>
      <c r="BL1077" s="3"/>
      <c r="BM1077" s="3"/>
      <c r="BN1077" s="3"/>
      <c r="BO1077" s="3"/>
      <c r="BP1077" s="3"/>
      <c r="BQ1077" s="3"/>
      <c r="BR1077" s="3"/>
      <c r="BS1077" s="3"/>
      <c r="BT1077" s="3"/>
      <c r="BU1077" s="3"/>
      <c r="BV1077" s="3"/>
      <c r="BW1077" s="3"/>
      <c r="BX1077" s="3"/>
      <c r="BY1077" s="3"/>
      <c r="BZ1077" s="3"/>
      <c r="CA1077" s="3"/>
      <c r="CB1077" s="3"/>
      <c r="CC1077" s="3"/>
      <c r="CD1077" s="3"/>
      <c r="CE1077" s="3"/>
      <c r="CF1077" s="3"/>
      <c r="CG1077" s="3"/>
      <c r="CH1077" s="3"/>
      <c r="CI1077" s="3"/>
      <c r="CJ1077" s="3"/>
      <c r="CK1077" s="3"/>
      <c r="CL1077" s="3"/>
      <c r="CM1077" s="3"/>
      <c r="CN1077" s="3"/>
      <c r="CO1077" s="3"/>
      <c r="CP1077" s="3"/>
      <c r="CQ1077" s="3"/>
      <c r="CR1077" s="3"/>
      <c r="CS1077" s="3"/>
      <c r="CT1077" s="3"/>
      <c r="CU1077" s="3"/>
      <c r="CV1077" s="3"/>
      <c r="CW1077" s="3"/>
      <c r="CX1077" s="3"/>
      <c r="CY1077" s="3"/>
      <c r="CZ1077" s="3"/>
      <c r="DA1077" s="3"/>
      <c r="DB1077" s="3"/>
      <c r="DC1077" s="3"/>
      <c r="DD1077" s="3"/>
      <c r="DE1077" s="3"/>
      <c r="DF1077" s="3"/>
      <c r="DG1077" s="3"/>
      <c r="DH1077" s="3"/>
      <c r="DI1077" s="3"/>
      <c r="DJ1077" s="3"/>
      <c r="DK1077" s="3"/>
      <c r="DL1077" s="3"/>
      <c r="DM1077" s="3"/>
      <c r="DN1077" s="3"/>
      <c r="DO1077" s="3"/>
      <c r="DP1077" s="3"/>
      <c r="DQ1077" s="3"/>
      <c r="DR1077" s="3"/>
      <c r="DS1077" s="3"/>
      <c r="DT1077" s="3"/>
      <c r="DU1077" s="3"/>
      <c r="DV1077" s="3"/>
      <c r="DW1077" s="3"/>
      <c r="DX1077" s="3"/>
      <c r="DY1077" s="3"/>
      <c r="DZ1077" s="3"/>
      <c r="EA1077" s="3"/>
      <c r="EB1077" s="3"/>
      <c r="EC1077" s="3"/>
      <c r="ED1077" s="3"/>
      <c r="EE1077" s="3"/>
      <c r="EF1077" s="3"/>
      <c r="EG1077" s="3"/>
      <c r="EH1077" s="3"/>
      <c r="EI1077" s="3"/>
      <c r="EJ1077" s="3"/>
      <c r="EK1077" s="3"/>
      <c r="EL1077" s="3"/>
      <c r="EM1077" s="3"/>
      <c r="EN1077" s="3"/>
      <c r="EO1077" s="3"/>
      <c r="EP1077" s="3"/>
      <c r="EQ1077" s="3"/>
      <c r="ER1077" s="3"/>
      <c r="ES1077" s="3"/>
      <c r="ET1077" s="3"/>
      <c r="EU1077" s="3"/>
      <c r="EV1077" s="3"/>
      <c r="EW1077" s="3"/>
      <c r="EX1077" s="3"/>
      <c r="EY1077" s="3"/>
      <c r="EZ1077" s="3"/>
      <c r="FA1077" s="3"/>
      <c r="FB1077" s="3"/>
      <c r="FC1077" s="3"/>
      <c r="FD1077" s="3"/>
      <c r="FE1077" s="3"/>
      <c r="FF1077" s="3"/>
      <c r="FG1077" s="3"/>
      <c r="FH1077" s="3"/>
      <c r="FI1077" s="3"/>
      <c r="FJ1077" s="3"/>
      <c r="FK1077" s="3"/>
      <c r="FL1077" s="3"/>
      <c r="FM1077" s="3"/>
      <c r="FN1077" s="3"/>
      <c r="FO1077" s="3"/>
      <c r="FP1077" s="3"/>
      <c r="FQ1077" s="3"/>
      <c r="FR1077" s="3"/>
      <c r="FS1077" s="3"/>
      <c r="FT1077" s="3"/>
      <c r="FU1077" s="3"/>
      <c r="FV1077" s="3"/>
      <c r="FW1077" s="3"/>
      <c r="FX1077" s="3"/>
      <c r="FY1077" s="3"/>
      <c r="FZ1077" s="3"/>
      <c r="GA1077" s="3"/>
      <c r="GB1077" s="3"/>
      <c r="GC1077" s="3"/>
      <c r="GD1077" s="3"/>
      <c r="GE1077" s="3"/>
      <c r="GF1077" s="3"/>
      <c r="GG1077" s="3"/>
      <c r="GH1077" s="3"/>
      <c r="GI1077" s="3"/>
      <c r="GJ1077" s="3"/>
      <c r="GK1077" s="3"/>
      <c r="GL1077" s="3"/>
      <c r="GM1077" s="3"/>
      <c r="GN1077" s="3"/>
      <c r="GO1077" s="3"/>
      <c r="GP1077" s="3"/>
      <c r="GQ1077" s="3"/>
      <c r="GR1077" s="3"/>
      <c r="GS1077" s="3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</row>
    <row r="1078" spans="1:220" x14ac:dyDescent="0.2">
      <c r="A1078" s="63">
        <f t="shared" si="287"/>
        <v>43053</v>
      </c>
      <c r="B1078" s="12">
        <f t="shared" ca="1" si="289"/>
        <v>66060583.115042679</v>
      </c>
      <c r="C1078" s="71">
        <f t="shared" si="290"/>
        <v>61407492.399999999</v>
      </c>
      <c r="D1078" s="65">
        <f ca="1">IF(A1078&lt;$B$1,VLOOKUP(A1078,[1]DI!$A$4:$B$15000,2,FALSE),0)</f>
        <v>7.3899999999999993E-2</v>
      </c>
      <c r="E1078" s="11">
        <f t="shared" ca="1" si="291"/>
        <v>1.0002829600000001</v>
      </c>
      <c r="F1078" s="64">
        <f ca="1">(TRUNC(PRODUCT($E$16:$E1077),16))</f>
        <v>1.4121881604494699</v>
      </c>
      <c r="G1078" s="64">
        <f t="shared" ca="1" si="292"/>
        <v>1.34121351552386</v>
      </c>
      <c r="H1078" s="64">
        <f t="shared" ca="1" si="293"/>
        <v>1.05291823</v>
      </c>
      <c r="I1078" s="65">
        <f t="shared" si="288"/>
        <v>3.7499999999999999E-2</v>
      </c>
      <c r="J1078" s="66">
        <f t="shared" si="294"/>
        <v>42843</v>
      </c>
      <c r="K1078" s="13">
        <f t="shared" si="286"/>
        <v>210</v>
      </c>
      <c r="L1078" s="9">
        <f t="shared" si="295"/>
        <v>1.0217070610000001</v>
      </c>
      <c r="M1078" s="69">
        <f t="shared" ca="1" si="296"/>
        <v>1.0757739900000001</v>
      </c>
      <c r="N1078" s="68">
        <f t="shared" si="297"/>
        <v>0</v>
      </c>
      <c r="O1078" s="64">
        <f t="shared" ca="1" si="298"/>
        <v>4653090.7150426796</v>
      </c>
      <c r="P1078" s="70">
        <f t="shared" si="299"/>
        <v>0</v>
      </c>
      <c r="Q1078" s="67"/>
      <c r="R1078" s="66"/>
      <c r="S1078" s="66"/>
      <c r="T1078" s="66"/>
      <c r="U1078" s="66"/>
      <c r="V1078" s="7"/>
      <c r="W1078" s="7"/>
      <c r="X1078" s="7"/>
      <c r="Y1078" s="7"/>
      <c r="Z1078" s="1"/>
      <c r="AA1078" s="7"/>
      <c r="AB1078" s="7"/>
      <c r="AC1078" s="7"/>
      <c r="AD1078" s="7"/>
      <c r="AE1078" s="7"/>
      <c r="AF1078" s="8"/>
      <c r="AG1078" s="7"/>
      <c r="AH1078" s="3"/>
      <c r="AI1078" s="18"/>
      <c r="AJ1078" s="19"/>
      <c r="AK1078" s="3"/>
      <c r="AL1078" s="3"/>
      <c r="AM1078" s="3"/>
      <c r="AN1078" s="3"/>
      <c r="AO1078" s="3"/>
      <c r="AP1078" s="3"/>
      <c r="AQ1078" s="3"/>
      <c r="AR1078" s="3"/>
      <c r="AS1078" s="3"/>
      <c r="AT1078" s="3"/>
      <c r="AU1078" s="3"/>
      <c r="AV1078" s="3"/>
      <c r="AW1078" s="3"/>
      <c r="AX1078" s="3"/>
      <c r="AY1078" s="3"/>
      <c r="AZ1078" s="3"/>
      <c r="BA1078" s="3"/>
      <c r="BB1078" s="3"/>
      <c r="BC1078" s="3"/>
      <c r="BD1078" s="3"/>
      <c r="BE1078" s="3"/>
      <c r="BF1078" s="3"/>
      <c r="BG1078" s="3"/>
      <c r="BH1078" s="3"/>
      <c r="BI1078" s="3"/>
      <c r="BJ1078" s="3"/>
      <c r="BK1078" s="3"/>
      <c r="BL1078" s="3"/>
      <c r="BM1078" s="3"/>
      <c r="BN1078" s="3"/>
      <c r="BO1078" s="3"/>
      <c r="BP1078" s="3"/>
      <c r="BQ1078" s="3"/>
      <c r="BR1078" s="3"/>
      <c r="BS1078" s="3"/>
      <c r="BT1078" s="3"/>
      <c r="BU1078" s="3"/>
      <c r="BV1078" s="3"/>
      <c r="BW1078" s="3"/>
      <c r="BX1078" s="3"/>
      <c r="BY1078" s="3"/>
      <c r="BZ1078" s="3"/>
      <c r="CA1078" s="3"/>
      <c r="CB1078" s="3"/>
      <c r="CC1078" s="3"/>
      <c r="CD1078" s="3"/>
      <c r="CE1078" s="3"/>
      <c r="CF1078" s="3"/>
      <c r="CG1078" s="3"/>
      <c r="CH1078" s="3"/>
      <c r="CI1078" s="3"/>
      <c r="CJ1078" s="3"/>
      <c r="CK1078" s="3"/>
      <c r="CL1078" s="3"/>
      <c r="CM1078" s="3"/>
      <c r="CN1078" s="3"/>
      <c r="CO1078" s="3"/>
      <c r="CP1078" s="3"/>
      <c r="CQ1078" s="3"/>
      <c r="CR1078" s="3"/>
      <c r="CS1078" s="3"/>
      <c r="CT1078" s="3"/>
      <c r="CU1078" s="3"/>
      <c r="CV1078" s="3"/>
      <c r="CW1078" s="3"/>
      <c r="CX1078" s="3"/>
      <c r="CY1078" s="3"/>
      <c r="CZ1078" s="3"/>
      <c r="DA1078" s="3"/>
      <c r="DB1078" s="3"/>
      <c r="DC1078" s="3"/>
      <c r="DD1078" s="3"/>
      <c r="DE1078" s="3"/>
      <c r="DF1078" s="3"/>
      <c r="DG1078" s="3"/>
      <c r="DH1078" s="3"/>
      <c r="DI1078" s="3"/>
      <c r="DJ1078" s="3"/>
      <c r="DK1078" s="3"/>
      <c r="DL1078" s="3"/>
      <c r="DM1078" s="3"/>
      <c r="DN1078" s="3"/>
      <c r="DO1078" s="3"/>
      <c r="DP1078" s="3"/>
      <c r="DQ1078" s="3"/>
      <c r="DR1078" s="3"/>
      <c r="DS1078" s="3"/>
      <c r="DT1078" s="3"/>
      <c r="DU1078" s="3"/>
      <c r="DV1078" s="3"/>
      <c r="DW1078" s="3"/>
      <c r="DX1078" s="3"/>
      <c r="DY1078" s="3"/>
      <c r="DZ1078" s="3"/>
      <c r="EA1078" s="3"/>
      <c r="EB1078" s="3"/>
      <c r="EC1078" s="3"/>
      <c r="ED1078" s="3"/>
      <c r="EE1078" s="3"/>
      <c r="EF1078" s="3"/>
      <c r="EG1078" s="3"/>
      <c r="EH1078" s="3"/>
      <c r="EI1078" s="3"/>
      <c r="EJ1078" s="3"/>
      <c r="EK1078" s="3"/>
      <c r="EL1078" s="3"/>
      <c r="EM1078" s="3"/>
      <c r="EN1078" s="3"/>
      <c r="EO1078" s="3"/>
      <c r="EP1078" s="3"/>
      <c r="EQ1078" s="3"/>
      <c r="ER1078" s="3"/>
      <c r="ES1078" s="3"/>
      <c r="ET1078" s="3"/>
      <c r="EU1078" s="3"/>
      <c r="EV1078" s="3"/>
      <c r="EW1078" s="3"/>
      <c r="EX1078" s="3"/>
      <c r="EY1078" s="3"/>
      <c r="EZ1078" s="3"/>
      <c r="FA1078" s="3"/>
      <c r="FB1078" s="3"/>
      <c r="FC1078" s="3"/>
      <c r="FD1078" s="3"/>
      <c r="FE1078" s="3"/>
      <c r="FF1078" s="3"/>
      <c r="FG1078" s="3"/>
      <c r="FH1078" s="3"/>
      <c r="FI1078" s="3"/>
      <c r="FJ1078" s="3"/>
      <c r="FK1078" s="3"/>
      <c r="FL1078" s="3"/>
      <c r="FM1078" s="3"/>
      <c r="FN1078" s="3"/>
      <c r="FO1078" s="3"/>
      <c r="FP1078" s="3"/>
      <c r="FQ1078" s="3"/>
      <c r="FR1078" s="3"/>
      <c r="FS1078" s="3"/>
      <c r="FT1078" s="3"/>
      <c r="FU1078" s="3"/>
      <c r="FV1078" s="3"/>
      <c r="FW1078" s="3"/>
      <c r="FX1078" s="3"/>
      <c r="FY1078" s="3"/>
      <c r="FZ1078" s="3"/>
      <c r="GA1078" s="3"/>
      <c r="GB1078" s="3"/>
      <c r="GC1078" s="3"/>
      <c r="GD1078" s="3"/>
      <c r="GE1078" s="3"/>
      <c r="GF1078" s="3"/>
      <c r="GG1078" s="3"/>
      <c r="GH1078" s="3"/>
      <c r="GI1078" s="3"/>
      <c r="GJ1078" s="3"/>
      <c r="GK1078" s="3"/>
      <c r="GL1078" s="3"/>
      <c r="GM1078" s="3"/>
      <c r="GN1078" s="3"/>
      <c r="GO1078" s="3"/>
      <c r="GP1078" s="3"/>
      <c r="GQ1078" s="3"/>
      <c r="GR1078" s="3"/>
      <c r="GS1078" s="3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</row>
    <row r="1079" spans="1:220" x14ac:dyDescent="0.2">
      <c r="A1079" s="63">
        <f t="shared" si="287"/>
        <v>43054</v>
      </c>
      <c r="B1079" s="12">
        <f t="shared" ca="1" si="289"/>
        <v>66086033.081822909</v>
      </c>
      <c r="C1079" s="71">
        <f t="shared" si="290"/>
        <v>61407492.399999999</v>
      </c>
      <c r="D1079" s="65">
        <f ca="1">IF(A1079&lt;$B$1,VLOOKUP(A1079,[1]DI!$A$4:$B$15000,2,FALSE),0)</f>
        <v>0</v>
      </c>
      <c r="E1079" s="11">
        <f t="shared" ca="1" si="291"/>
        <v>1</v>
      </c>
      <c r="F1079" s="64">
        <f ca="1">(TRUNC(PRODUCT($E$16:$E1078),16))</f>
        <v>1.41258775321135</v>
      </c>
      <c r="G1079" s="64">
        <f t="shared" ca="1" si="292"/>
        <v>1.34121351552386</v>
      </c>
      <c r="H1079" s="64">
        <f t="shared" ca="1" si="293"/>
        <v>1.0532161600000001</v>
      </c>
      <c r="I1079" s="65">
        <f t="shared" si="288"/>
        <v>3.7499999999999999E-2</v>
      </c>
      <c r="J1079" s="66">
        <f t="shared" si="294"/>
        <v>42843</v>
      </c>
      <c r="K1079" s="13">
        <f t="shared" si="286"/>
        <v>211</v>
      </c>
      <c r="L1079" s="9">
        <f t="shared" si="295"/>
        <v>1.021811547</v>
      </c>
      <c r="M1079" s="69">
        <f t="shared" ca="1" si="296"/>
        <v>1.0761884340000001</v>
      </c>
      <c r="N1079" s="68">
        <f t="shared" si="297"/>
        <v>0</v>
      </c>
      <c r="O1079" s="64">
        <f t="shared" ca="1" si="298"/>
        <v>4678540.68182291</v>
      </c>
      <c r="P1079" s="70">
        <f t="shared" si="299"/>
        <v>0</v>
      </c>
      <c r="Q1079" s="67"/>
      <c r="R1079" s="66"/>
      <c r="S1079" s="66"/>
      <c r="T1079" s="66"/>
      <c r="U1079" s="66"/>
      <c r="V1079" s="7"/>
      <c r="W1079" s="7"/>
      <c r="X1079" s="7"/>
      <c r="Y1079" s="7"/>
      <c r="Z1079" s="1"/>
      <c r="AA1079" s="7"/>
      <c r="AB1079" s="7"/>
      <c r="AC1079" s="7"/>
      <c r="AD1079" s="7"/>
      <c r="AE1079" s="7"/>
      <c r="AF1079" s="8"/>
      <c r="AG1079" s="7"/>
      <c r="AH1079" s="3"/>
      <c r="AI1079" s="18"/>
      <c r="AJ1079" s="19"/>
      <c r="AK1079" s="3"/>
      <c r="AL1079" s="3"/>
      <c r="AM1079" s="3"/>
      <c r="AN1079" s="3"/>
      <c r="AO1079" s="3"/>
      <c r="AP1079" s="3"/>
      <c r="AQ1079" s="3"/>
      <c r="AR1079" s="3"/>
      <c r="AS1079" s="3"/>
      <c r="AT1079" s="3"/>
      <c r="AU1079" s="3"/>
      <c r="AV1079" s="3"/>
      <c r="AW1079" s="3"/>
      <c r="AX1079" s="3"/>
      <c r="AY1079" s="3"/>
      <c r="AZ1079" s="3"/>
      <c r="BA1079" s="3"/>
      <c r="BB1079" s="3"/>
      <c r="BC1079" s="3"/>
      <c r="BD1079" s="3"/>
      <c r="BE1079" s="3"/>
      <c r="BF1079" s="3"/>
      <c r="BG1079" s="3"/>
      <c r="BH1079" s="3"/>
      <c r="BI1079" s="3"/>
      <c r="BJ1079" s="3"/>
      <c r="BK1079" s="3"/>
      <c r="BL1079" s="3"/>
      <c r="BM1079" s="3"/>
      <c r="BN1079" s="3"/>
      <c r="BO1079" s="3"/>
      <c r="BP1079" s="3"/>
      <c r="BQ1079" s="3"/>
      <c r="BR1079" s="3"/>
      <c r="BS1079" s="3"/>
      <c r="BT1079" s="3"/>
      <c r="BU1079" s="3"/>
      <c r="BV1079" s="3"/>
      <c r="BW1079" s="3"/>
      <c r="BX1079" s="3"/>
      <c r="BY1079" s="3"/>
      <c r="BZ1079" s="3"/>
      <c r="CA1079" s="3"/>
      <c r="CB1079" s="3"/>
      <c r="CC1079" s="3"/>
      <c r="CD1079" s="3"/>
      <c r="CE1079" s="3"/>
      <c r="CF1079" s="3"/>
      <c r="CG1079" s="3"/>
      <c r="CH1079" s="3"/>
      <c r="CI1079" s="3"/>
      <c r="CJ1079" s="3"/>
      <c r="CK1079" s="3"/>
      <c r="CL1079" s="3"/>
      <c r="CM1079" s="3"/>
      <c r="CN1079" s="3"/>
      <c r="CO1079" s="3"/>
      <c r="CP1079" s="3"/>
      <c r="CQ1079" s="3"/>
      <c r="CR1079" s="3"/>
      <c r="CS1079" s="3"/>
      <c r="CT1079" s="3"/>
      <c r="CU1079" s="3"/>
      <c r="CV1079" s="3"/>
      <c r="CW1079" s="3"/>
      <c r="CX1079" s="3"/>
      <c r="CY1079" s="3"/>
      <c r="CZ1079" s="3"/>
      <c r="DA1079" s="3"/>
      <c r="DB1079" s="3"/>
      <c r="DC1079" s="3"/>
      <c r="DD1079" s="3"/>
      <c r="DE1079" s="3"/>
      <c r="DF1079" s="3"/>
      <c r="DG1079" s="3"/>
      <c r="DH1079" s="3"/>
      <c r="DI1079" s="3"/>
      <c r="DJ1079" s="3"/>
      <c r="DK1079" s="3"/>
      <c r="DL1079" s="3"/>
      <c r="DM1079" s="3"/>
      <c r="DN1079" s="3"/>
      <c r="DO1079" s="3"/>
      <c r="DP1079" s="3"/>
      <c r="DQ1079" s="3"/>
      <c r="DR1079" s="3"/>
      <c r="DS1079" s="3"/>
      <c r="DT1079" s="3"/>
      <c r="DU1079" s="3"/>
      <c r="DV1079" s="3"/>
      <c r="DW1079" s="3"/>
      <c r="DX1079" s="3"/>
      <c r="DY1079" s="3"/>
      <c r="DZ1079" s="3"/>
      <c r="EA1079" s="3"/>
      <c r="EB1079" s="3"/>
      <c r="EC1079" s="3"/>
      <c r="ED1079" s="3"/>
      <c r="EE1079" s="3"/>
      <c r="EF1079" s="3"/>
      <c r="EG1079" s="3"/>
      <c r="EH1079" s="3"/>
      <c r="EI1079" s="3"/>
      <c r="EJ1079" s="3"/>
      <c r="EK1079" s="3"/>
      <c r="EL1079" s="3"/>
      <c r="EM1079" s="3"/>
      <c r="EN1079" s="3"/>
      <c r="EO1079" s="3"/>
      <c r="EP1079" s="3"/>
      <c r="EQ1079" s="3"/>
      <c r="ER1079" s="3"/>
      <c r="ES1079" s="3"/>
      <c r="ET1079" s="3"/>
      <c r="EU1079" s="3"/>
      <c r="EV1079" s="3"/>
      <c r="EW1079" s="3"/>
      <c r="EX1079" s="3"/>
      <c r="EY1079" s="3"/>
      <c r="EZ1079" s="3"/>
      <c r="FA1079" s="3"/>
      <c r="FB1079" s="3"/>
      <c r="FC1079" s="3"/>
      <c r="FD1079" s="3"/>
      <c r="FE1079" s="3"/>
      <c r="FF1079" s="3"/>
      <c r="FG1079" s="3"/>
      <c r="FH1079" s="3"/>
      <c r="FI1079" s="3"/>
      <c r="FJ1079" s="3"/>
      <c r="FK1079" s="3"/>
      <c r="FL1079" s="3"/>
      <c r="FM1079" s="3"/>
      <c r="FN1079" s="3"/>
      <c r="FO1079" s="3"/>
      <c r="FP1079" s="3"/>
      <c r="FQ1079" s="3"/>
      <c r="FR1079" s="3"/>
      <c r="FS1079" s="3"/>
      <c r="FT1079" s="3"/>
      <c r="FU1079" s="3"/>
      <c r="FV1079" s="3"/>
      <c r="FW1079" s="3"/>
      <c r="FX1079" s="3"/>
      <c r="FY1079" s="3"/>
      <c r="FZ1079" s="3"/>
      <c r="GA1079" s="3"/>
      <c r="GB1079" s="3"/>
      <c r="GC1079" s="3"/>
      <c r="GD1079" s="3"/>
      <c r="GE1079" s="3"/>
      <c r="GF1079" s="3"/>
      <c r="GG1079" s="3"/>
      <c r="GH1079" s="3"/>
      <c r="GI1079" s="3"/>
      <c r="GJ1079" s="3"/>
      <c r="GK1079" s="3"/>
      <c r="GL1079" s="3"/>
      <c r="GM1079" s="3"/>
      <c r="GN1079" s="3"/>
      <c r="GO1079" s="3"/>
      <c r="GP1079" s="3"/>
      <c r="GQ1079" s="3"/>
      <c r="GR1079" s="3"/>
      <c r="GS1079" s="3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</row>
    <row r="1080" spans="1:220" x14ac:dyDescent="0.2">
      <c r="A1080" s="63">
        <f t="shared" si="287"/>
        <v>43055</v>
      </c>
      <c r="B1080" s="12">
        <f t="shared" ca="1" si="289"/>
        <v>66092791.467621461</v>
      </c>
      <c r="C1080" s="71">
        <f t="shared" si="290"/>
        <v>61407492.399999999</v>
      </c>
      <c r="D1080" s="65">
        <f ca="1">IF(A1080&lt;$B$1,VLOOKUP(A1080,[1]DI!$A$4:$B$15000,2,FALSE),0)</f>
        <v>7.3899999999999993E-2</v>
      </c>
      <c r="E1080" s="11">
        <f t="shared" ca="1" si="291"/>
        <v>1.0002829600000001</v>
      </c>
      <c r="F1080" s="64">
        <f ca="1">(TRUNC(PRODUCT($E$16:$E1079),16))</f>
        <v>1.41258775321135</v>
      </c>
      <c r="G1080" s="64">
        <f t="shared" ca="1" si="292"/>
        <v>1.34121351552386</v>
      </c>
      <c r="H1080" s="64">
        <f t="shared" ca="1" si="293"/>
        <v>1.0532161600000001</v>
      </c>
      <c r="I1080" s="65">
        <f t="shared" si="288"/>
        <v>3.7499999999999999E-2</v>
      </c>
      <c r="J1080" s="66">
        <f t="shared" si="294"/>
        <v>42843</v>
      </c>
      <c r="K1080" s="13">
        <f t="shared" si="286"/>
        <v>212</v>
      </c>
      <c r="L1080" s="9">
        <f t="shared" si="295"/>
        <v>1.0219160439999999</v>
      </c>
      <c r="M1080" s="69">
        <f t="shared" ca="1" si="296"/>
        <v>1.0762984920000001</v>
      </c>
      <c r="N1080" s="68">
        <f t="shared" si="297"/>
        <v>0</v>
      </c>
      <c r="O1080" s="64">
        <f t="shared" ca="1" si="298"/>
        <v>4685299.0676214602</v>
      </c>
      <c r="P1080" s="70">
        <f t="shared" si="299"/>
        <v>0</v>
      </c>
      <c r="Q1080" s="67"/>
      <c r="R1080" s="66"/>
      <c r="S1080" s="66"/>
      <c r="T1080" s="66"/>
      <c r="U1080" s="66"/>
      <c r="V1080" s="7"/>
      <c r="W1080" s="7"/>
      <c r="X1080" s="7"/>
      <c r="Y1080" s="7"/>
      <c r="Z1080" s="1"/>
      <c r="AA1080" s="7"/>
      <c r="AB1080" s="7"/>
      <c r="AC1080" s="7"/>
      <c r="AD1080" s="7"/>
      <c r="AE1080" s="7"/>
      <c r="AF1080" s="8"/>
      <c r="AG1080" s="7"/>
      <c r="AH1080" s="3"/>
      <c r="AI1080" s="18"/>
      <c r="AJ1080" s="19"/>
      <c r="AK1080" s="3"/>
      <c r="AL1080" s="3"/>
      <c r="AM1080" s="3"/>
      <c r="AN1080" s="3"/>
      <c r="AO1080" s="3"/>
      <c r="AP1080" s="3"/>
      <c r="AQ1080" s="3"/>
      <c r="AR1080" s="3"/>
      <c r="AS1080" s="3"/>
      <c r="AT1080" s="3"/>
      <c r="AU1080" s="3"/>
      <c r="AV1080" s="3"/>
      <c r="AW1080" s="3"/>
      <c r="AX1080" s="3"/>
      <c r="AY1080" s="3"/>
      <c r="AZ1080" s="3"/>
      <c r="BA1080" s="3"/>
      <c r="BB1080" s="3"/>
      <c r="BC1080" s="3"/>
      <c r="BD1080" s="3"/>
      <c r="BE1080" s="3"/>
      <c r="BF1080" s="3"/>
      <c r="BG1080" s="3"/>
      <c r="BH1080" s="3"/>
      <c r="BI1080" s="3"/>
      <c r="BJ1080" s="3"/>
      <c r="BK1080" s="3"/>
      <c r="BL1080" s="3"/>
      <c r="BM1080" s="3"/>
      <c r="BN1080" s="3"/>
      <c r="BO1080" s="3"/>
      <c r="BP1080" s="3"/>
      <c r="BQ1080" s="3"/>
      <c r="BR1080" s="3"/>
      <c r="BS1080" s="3"/>
      <c r="BT1080" s="3"/>
      <c r="BU1080" s="3"/>
      <c r="BV1080" s="3"/>
      <c r="BW1080" s="3"/>
      <c r="BX1080" s="3"/>
      <c r="BY1080" s="3"/>
      <c r="BZ1080" s="3"/>
      <c r="CA1080" s="3"/>
      <c r="CB1080" s="3"/>
      <c r="CC1080" s="3"/>
      <c r="CD1080" s="3"/>
      <c r="CE1080" s="3"/>
      <c r="CF1080" s="3"/>
      <c r="CG1080" s="3"/>
      <c r="CH1080" s="3"/>
      <c r="CI1080" s="3"/>
      <c r="CJ1080" s="3"/>
      <c r="CK1080" s="3"/>
      <c r="CL1080" s="3"/>
      <c r="CM1080" s="3"/>
      <c r="CN1080" s="3"/>
      <c r="CO1080" s="3"/>
      <c r="CP1080" s="3"/>
      <c r="CQ1080" s="3"/>
      <c r="CR1080" s="3"/>
      <c r="CS1080" s="3"/>
      <c r="CT1080" s="3"/>
      <c r="CU1080" s="3"/>
      <c r="CV1080" s="3"/>
      <c r="CW1080" s="3"/>
      <c r="CX1080" s="3"/>
      <c r="CY1080" s="3"/>
      <c r="CZ1080" s="3"/>
      <c r="DA1080" s="3"/>
      <c r="DB1080" s="3"/>
      <c r="DC1080" s="3"/>
      <c r="DD1080" s="3"/>
      <c r="DE1080" s="3"/>
      <c r="DF1080" s="3"/>
      <c r="DG1080" s="3"/>
      <c r="DH1080" s="3"/>
      <c r="DI1080" s="3"/>
      <c r="DJ1080" s="3"/>
      <c r="DK1080" s="3"/>
      <c r="DL1080" s="3"/>
      <c r="DM1080" s="3"/>
      <c r="DN1080" s="3"/>
      <c r="DO1080" s="3"/>
      <c r="DP1080" s="3"/>
      <c r="DQ1080" s="3"/>
      <c r="DR1080" s="3"/>
      <c r="DS1080" s="3"/>
      <c r="DT1080" s="3"/>
      <c r="DU1080" s="3"/>
      <c r="DV1080" s="3"/>
      <c r="DW1080" s="3"/>
      <c r="DX1080" s="3"/>
      <c r="DY1080" s="3"/>
      <c r="DZ1080" s="3"/>
      <c r="EA1080" s="3"/>
      <c r="EB1080" s="3"/>
      <c r="EC1080" s="3"/>
      <c r="ED1080" s="3"/>
      <c r="EE1080" s="3"/>
      <c r="EF1080" s="3"/>
      <c r="EG1080" s="3"/>
      <c r="EH1080" s="3"/>
      <c r="EI1080" s="3"/>
      <c r="EJ1080" s="3"/>
      <c r="EK1080" s="3"/>
      <c r="EL1080" s="3"/>
      <c r="EM1080" s="3"/>
      <c r="EN1080" s="3"/>
      <c r="EO1080" s="3"/>
      <c r="EP1080" s="3"/>
      <c r="EQ1080" s="3"/>
      <c r="ER1080" s="3"/>
      <c r="ES1080" s="3"/>
      <c r="ET1080" s="3"/>
      <c r="EU1080" s="3"/>
      <c r="EV1080" s="3"/>
      <c r="EW1080" s="3"/>
      <c r="EX1080" s="3"/>
      <c r="EY1080" s="3"/>
      <c r="EZ1080" s="3"/>
      <c r="FA1080" s="3"/>
      <c r="FB1080" s="3"/>
      <c r="FC1080" s="3"/>
      <c r="FD1080" s="3"/>
      <c r="FE1080" s="3"/>
      <c r="FF1080" s="3"/>
      <c r="FG1080" s="3"/>
      <c r="FH1080" s="3"/>
      <c r="FI1080" s="3"/>
      <c r="FJ1080" s="3"/>
      <c r="FK1080" s="3"/>
      <c r="FL1080" s="3"/>
      <c r="FM1080" s="3"/>
      <c r="FN1080" s="3"/>
      <c r="FO1080" s="3"/>
      <c r="FP1080" s="3"/>
      <c r="FQ1080" s="3"/>
      <c r="FR1080" s="3"/>
      <c r="FS1080" s="3"/>
      <c r="FT1080" s="3"/>
      <c r="FU1080" s="3"/>
      <c r="FV1080" s="3"/>
      <c r="FW1080" s="3"/>
      <c r="FX1080" s="3"/>
      <c r="FY1080" s="3"/>
      <c r="FZ1080" s="3"/>
      <c r="GA1080" s="3"/>
      <c r="GB1080" s="3"/>
      <c r="GC1080" s="3"/>
      <c r="GD1080" s="3"/>
      <c r="GE1080" s="3"/>
      <c r="GF1080" s="3"/>
      <c r="GG1080" s="3"/>
      <c r="GH1080" s="3"/>
      <c r="GI1080" s="3"/>
      <c r="GJ1080" s="3"/>
      <c r="GK1080" s="3"/>
      <c r="GL1080" s="3"/>
      <c r="GM1080" s="3"/>
      <c r="GN1080" s="3"/>
      <c r="GO1080" s="3"/>
      <c r="GP1080" s="3"/>
      <c r="GQ1080" s="3"/>
      <c r="GR1080" s="3"/>
      <c r="GS1080" s="3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</row>
    <row r="1081" spans="1:220" x14ac:dyDescent="0.2">
      <c r="A1081" s="63">
        <f t="shared" si="287"/>
        <v>43056</v>
      </c>
      <c r="B1081" s="12">
        <f t="shared" ca="1" si="289"/>
        <v>66118254.2071601</v>
      </c>
      <c r="C1081" s="71">
        <f t="shared" si="290"/>
        <v>61407492.399999999</v>
      </c>
      <c r="D1081" s="65">
        <f ca="1">IF(A1081&lt;$B$1,VLOOKUP(A1081,[1]DI!$A$4:$B$15000,2,FALSE),0)</f>
        <v>7.3899999999999993E-2</v>
      </c>
      <c r="E1081" s="11">
        <f t="shared" ca="1" si="291"/>
        <v>1.0002829600000001</v>
      </c>
      <c r="F1081" s="64">
        <f ca="1">(TRUNC(PRODUCT($E$16:$E1080),16))</f>
        <v>1.412987459042</v>
      </c>
      <c r="G1081" s="64">
        <f t="shared" ca="1" si="292"/>
        <v>1.34121351552386</v>
      </c>
      <c r="H1081" s="64">
        <f t="shared" ca="1" si="293"/>
        <v>1.0535141800000001</v>
      </c>
      <c r="I1081" s="65">
        <f t="shared" si="288"/>
        <v>3.7499999999999999E-2</v>
      </c>
      <c r="J1081" s="66">
        <f t="shared" si="294"/>
        <v>42843</v>
      </c>
      <c r="K1081" s="13">
        <f t="shared" si="286"/>
        <v>213</v>
      </c>
      <c r="L1081" s="9">
        <f t="shared" si="295"/>
        <v>1.0220205520000001</v>
      </c>
      <c r="M1081" s="69">
        <f t="shared" ca="1" si="296"/>
        <v>1.076713144</v>
      </c>
      <c r="N1081" s="68">
        <f t="shared" si="297"/>
        <v>0</v>
      </c>
      <c r="O1081" s="64">
        <f t="shared" ca="1" si="298"/>
        <v>4710761.8071601</v>
      </c>
      <c r="P1081" s="70">
        <f t="shared" si="299"/>
        <v>0</v>
      </c>
      <c r="Q1081" s="67"/>
      <c r="R1081" s="66"/>
      <c r="S1081" s="66"/>
      <c r="T1081" s="66"/>
      <c r="U1081" s="66"/>
      <c r="V1081" s="7"/>
      <c r="W1081" s="7"/>
      <c r="X1081" s="7"/>
      <c r="Y1081" s="7"/>
      <c r="Z1081" s="1"/>
      <c r="AA1081" s="7"/>
      <c r="AB1081" s="7"/>
      <c r="AC1081" s="7"/>
      <c r="AD1081" s="7"/>
      <c r="AE1081" s="7"/>
      <c r="AF1081" s="8"/>
      <c r="AG1081" s="7"/>
      <c r="AH1081" s="3"/>
      <c r="AI1081" s="18"/>
      <c r="AJ1081" s="19"/>
      <c r="AK1081" s="3"/>
      <c r="AL1081" s="3"/>
      <c r="AM1081" s="3"/>
      <c r="AN1081" s="3"/>
      <c r="AO1081" s="3"/>
      <c r="AP1081" s="3"/>
      <c r="AQ1081" s="3"/>
      <c r="AR1081" s="3"/>
      <c r="AS1081" s="3"/>
      <c r="AT1081" s="3"/>
      <c r="AU1081" s="3"/>
      <c r="AV1081" s="3"/>
      <c r="AW1081" s="3"/>
      <c r="AX1081" s="3"/>
      <c r="AY1081" s="3"/>
      <c r="AZ1081" s="3"/>
      <c r="BA1081" s="3"/>
      <c r="BB1081" s="3"/>
      <c r="BC1081" s="3"/>
      <c r="BD1081" s="3"/>
      <c r="BE1081" s="3"/>
      <c r="BF1081" s="3"/>
      <c r="BG1081" s="3"/>
      <c r="BH1081" s="3"/>
      <c r="BI1081" s="3"/>
      <c r="BJ1081" s="3"/>
      <c r="BK1081" s="3"/>
      <c r="BL1081" s="3"/>
      <c r="BM1081" s="3"/>
      <c r="BN1081" s="3"/>
      <c r="BO1081" s="3"/>
      <c r="BP1081" s="3"/>
      <c r="BQ1081" s="3"/>
      <c r="BR1081" s="3"/>
      <c r="BS1081" s="3"/>
      <c r="BT1081" s="3"/>
      <c r="BU1081" s="3"/>
      <c r="BV1081" s="3"/>
      <c r="BW1081" s="3"/>
      <c r="BX1081" s="3"/>
      <c r="BY1081" s="3"/>
      <c r="BZ1081" s="3"/>
      <c r="CA1081" s="3"/>
      <c r="CB1081" s="3"/>
      <c r="CC1081" s="3"/>
      <c r="CD1081" s="3"/>
      <c r="CE1081" s="3"/>
      <c r="CF1081" s="3"/>
      <c r="CG1081" s="3"/>
      <c r="CH1081" s="3"/>
      <c r="CI1081" s="3"/>
      <c r="CJ1081" s="3"/>
      <c r="CK1081" s="3"/>
      <c r="CL1081" s="3"/>
      <c r="CM1081" s="3"/>
      <c r="CN1081" s="3"/>
      <c r="CO1081" s="3"/>
      <c r="CP1081" s="3"/>
      <c r="CQ1081" s="3"/>
      <c r="CR1081" s="3"/>
      <c r="CS1081" s="3"/>
      <c r="CT1081" s="3"/>
      <c r="CU1081" s="3"/>
      <c r="CV1081" s="3"/>
      <c r="CW1081" s="3"/>
      <c r="CX1081" s="3"/>
      <c r="CY1081" s="3"/>
      <c r="CZ1081" s="3"/>
      <c r="DA1081" s="3"/>
      <c r="DB1081" s="3"/>
      <c r="DC1081" s="3"/>
      <c r="DD1081" s="3"/>
      <c r="DE1081" s="3"/>
      <c r="DF1081" s="3"/>
      <c r="DG1081" s="3"/>
      <c r="DH1081" s="3"/>
      <c r="DI1081" s="3"/>
      <c r="DJ1081" s="3"/>
      <c r="DK1081" s="3"/>
      <c r="DL1081" s="3"/>
      <c r="DM1081" s="3"/>
      <c r="DN1081" s="3"/>
      <c r="DO1081" s="3"/>
      <c r="DP1081" s="3"/>
      <c r="DQ1081" s="3"/>
      <c r="DR1081" s="3"/>
      <c r="DS1081" s="3"/>
      <c r="DT1081" s="3"/>
      <c r="DU1081" s="3"/>
      <c r="DV1081" s="3"/>
      <c r="DW1081" s="3"/>
      <c r="DX1081" s="3"/>
      <c r="DY1081" s="3"/>
      <c r="DZ1081" s="3"/>
      <c r="EA1081" s="3"/>
      <c r="EB1081" s="3"/>
      <c r="EC1081" s="3"/>
      <c r="ED1081" s="3"/>
      <c r="EE1081" s="3"/>
      <c r="EF1081" s="3"/>
      <c r="EG1081" s="3"/>
      <c r="EH1081" s="3"/>
      <c r="EI1081" s="3"/>
      <c r="EJ1081" s="3"/>
      <c r="EK1081" s="3"/>
      <c r="EL1081" s="3"/>
      <c r="EM1081" s="3"/>
      <c r="EN1081" s="3"/>
      <c r="EO1081" s="3"/>
      <c r="EP1081" s="3"/>
      <c r="EQ1081" s="3"/>
      <c r="ER1081" s="3"/>
      <c r="ES1081" s="3"/>
      <c r="ET1081" s="3"/>
      <c r="EU1081" s="3"/>
      <c r="EV1081" s="3"/>
      <c r="EW1081" s="3"/>
      <c r="EX1081" s="3"/>
      <c r="EY1081" s="3"/>
      <c r="EZ1081" s="3"/>
      <c r="FA1081" s="3"/>
      <c r="FB1081" s="3"/>
      <c r="FC1081" s="3"/>
      <c r="FD1081" s="3"/>
      <c r="FE1081" s="3"/>
      <c r="FF1081" s="3"/>
      <c r="FG1081" s="3"/>
      <c r="FH1081" s="3"/>
      <c r="FI1081" s="3"/>
      <c r="FJ1081" s="3"/>
      <c r="FK1081" s="3"/>
      <c r="FL1081" s="3"/>
      <c r="FM1081" s="3"/>
      <c r="FN1081" s="3"/>
      <c r="FO1081" s="3"/>
      <c r="FP1081" s="3"/>
      <c r="FQ1081" s="3"/>
      <c r="FR1081" s="3"/>
      <c r="FS1081" s="3"/>
      <c r="FT1081" s="3"/>
      <c r="FU1081" s="3"/>
      <c r="FV1081" s="3"/>
      <c r="FW1081" s="3"/>
      <c r="FX1081" s="3"/>
      <c r="FY1081" s="3"/>
      <c r="FZ1081" s="3"/>
      <c r="GA1081" s="3"/>
      <c r="GB1081" s="3"/>
      <c r="GC1081" s="3"/>
      <c r="GD1081" s="3"/>
      <c r="GE1081" s="3"/>
      <c r="GF1081" s="3"/>
      <c r="GG1081" s="3"/>
      <c r="GH1081" s="3"/>
      <c r="GI1081" s="3"/>
      <c r="GJ1081" s="3"/>
      <c r="GK1081" s="3"/>
      <c r="GL1081" s="3"/>
      <c r="GM1081" s="3"/>
      <c r="GN1081" s="3"/>
      <c r="GO1081" s="3"/>
      <c r="GP1081" s="3"/>
      <c r="GQ1081" s="3"/>
      <c r="GR1081" s="3"/>
      <c r="GS1081" s="3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</row>
    <row r="1082" spans="1:220" x14ac:dyDescent="0.2">
      <c r="A1082" s="63">
        <f t="shared" si="287"/>
        <v>43057</v>
      </c>
      <c r="B1082" s="12">
        <f t="shared" ca="1" si="289"/>
        <v>66143726.403452575</v>
      </c>
      <c r="C1082" s="71">
        <f t="shared" si="290"/>
        <v>61407492.399999999</v>
      </c>
      <c r="D1082" s="65">
        <f ca="1">IF(A1082&lt;$B$1,VLOOKUP(A1082,[1]DI!$A$4:$B$15000,2,FALSE),0)</f>
        <v>0</v>
      </c>
      <c r="E1082" s="11">
        <f t="shared" ca="1" si="291"/>
        <v>1</v>
      </c>
      <c r="F1082" s="64">
        <f ca="1">(TRUNC(PRODUCT($E$16:$E1081),16))</f>
        <v>1.41338727797341</v>
      </c>
      <c r="G1082" s="64">
        <f t="shared" ca="1" si="292"/>
        <v>1.34121351552386</v>
      </c>
      <c r="H1082" s="64">
        <f t="shared" ca="1" si="293"/>
        <v>1.05381228</v>
      </c>
      <c r="I1082" s="65">
        <f t="shared" si="288"/>
        <v>3.7499999999999999E-2</v>
      </c>
      <c r="J1082" s="66">
        <f t="shared" si="294"/>
        <v>42843</v>
      </c>
      <c r="K1082" s="13">
        <f t="shared" si="286"/>
        <v>214</v>
      </c>
      <c r="L1082" s="9">
        <f t="shared" si="295"/>
        <v>1.02212507</v>
      </c>
      <c r="M1082" s="69">
        <f t="shared" ca="1" si="296"/>
        <v>1.0771279499999999</v>
      </c>
      <c r="N1082" s="68">
        <f t="shared" si="297"/>
        <v>0</v>
      </c>
      <c r="O1082" s="64">
        <f t="shared" ca="1" si="298"/>
        <v>4736234.0034525804</v>
      </c>
      <c r="P1082" s="70">
        <f t="shared" si="299"/>
        <v>0</v>
      </c>
      <c r="Q1082" s="67"/>
      <c r="R1082" s="66"/>
      <c r="S1082" s="66"/>
      <c r="T1082" s="66"/>
      <c r="U1082" s="66"/>
      <c r="V1082" s="7"/>
      <c r="W1082" s="7"/>
      <c r="X1082" s="7"/>
      <c r="Y1082" s="7"/>
      <c r="Z1082" s="1"/>
      <c r="AA1082" s="7"/>
      <c r="AB1082" s="7"/>
      <c r="AC1082" s="7"/>
      <c r="AD1082" s="7"/>
      <c r="AE1082" s="7"/>
      <c r="AF1082" s="8"/>
      <c r="AG1082" s="7"/>
      <c r="AH1082" s="3"/>
      <c r="AI1082" s="18"/>
      <c r="AJ1082" s="19"/>
      <c r="AK1082" s="3"/>
      <c r="AL1082" s="3"/>
      <c r="AM1082" s="3"/>
      <c r="AN1082" s="3"/>
      <c r="AO1082" s="3"/>
      <c r="AP1082" s="3"/>
      <c r="AQ1082" s="3"/>
      <c r="AR1082" s="3"/>
      <c r="AS1082" s="3"/>
      <c r="AT1082" s="3"/>
      <c r="AU1082" s="3"/>
      <c r="AV1082" s="3"/>
      <c r="AW1082" s="3"/>
      <c r="AX1082" s="3"/>
      <c r="AY1082" s="3"/>
      <c r="AZ1082" s="3"/>
      <c r="BA1082" s="3"/>
      <c r="BB1082" s="3"/>
      <c r="BC1082" s="3"/>
      <c r="BD1082" s="3"/>
      <c r="BE1082" s="3"/>
      <c r="BF1082" s="3"/>
      <c r="BG1082" s="3"/>
      <c r="BH1082" s="3"/>
      <c r="BI1082" s="3"/>
      <c r="BJ1082" s="3"/>
      <c r="BK1082" s="3"/>
      <c r="BL1082" s="3"/>
      <c r="BM1082" s="3"/>
      <c r="BN1082" s="3"/>
      <c r="BO1082" s="3"/>
      <c r="BP1082" s="3"/>
      <c r="BQ1082" s="3"/>
      <c r="BR1082" s="3"/>
      <c r="BS1082" s="3"/>
      <c r="BT1082" s="3"/>
      <c r="BU1082" s="3"/>
      <c r="BV1082" s="3"/>
      <c r="BW1082" s="3"/>
      <c r="BX1082" s="3"/>
      <c r="BY1082" s="3"/>
      <c r="BZ1082" s="3"/>
      <c r="CA1082" s="3"/>
      <c r="CB1082" s="3"/>
      <c r="CC1082" s="3"/>
      <c r="CD1082" s="3"/>
      <c r="CE1082" s="3"/>
      <c r="CF1082" s="3"/>
      <c r="CG1082" s="3"/>
      <c r="CH1082" s="3"/>
      <c r="CI1082" s="3"/>
      <c r="CJ1082" s="3"/>
      <c r="CK1082" s="3"/>
      <c r="CL1082" s="3"/>
      <c r="CM1082" s="3"/>
      <c r="CN1082" s="3"/>
      <c r="CO1082" s="3"/>
      <c r="CP1082" s="3"/>
      <c r="CQ1082" s="3"/>
      <c r="CR1082" s="3"/>
      <c r="CS1082" s="3"/>
      <c r="CT1082" s="3"/>
      <c r="CU1082" s="3"/>
      <c r="CV1082" s="3"/>
      <c r="CW1082" s="3"/>
      <c r="CX1082" s="3"/>
      <c r="CY1082" s="3"/>
      <c r="CZ1082" s="3"/>
      <c r="DA1082" s="3"/>
      <c r="DB1082" s="3"/>
      <c r="DC1082" s="3"/>
      <c r="DD1082" s="3"/>
      <c r="DE1082" s="3"/>
      <c r="DF1082" s="3"/>
      <c r="DG1082" s="3"/>
      <c r="DH1082" s="3"/>
      <c r="DI1082" s="3"/>
      <c r="DJ1082" s="3"/>
      <c r="DK1082" s="3"/>
      <c r="DL1082" s="3"/>
      <c r="DM1082" s="3"/>
      <c r="DN1082" s="3"/>
      <c r="DO1082" s="3"/>
      <c r="DP1082" s="3"/>
      <c r="DQ1082" s="3"/>
      <c r="DR1082" s="3"/>
      <c r="DS1082" s="3"/>
      <c r="DT1082" s="3"/>
      <c r="DU1082" s="3"/>
      <c r="DV1082" s="3"/>
      <c r="DW1082" s="3"/>
      <c r="DX1082" s="3"/>
      <c r="DY1082" s="3"/>
      <c r="DZ1082" s="3"/>
      <c r="EA1082" s="3"/>
      <c r="EB1082" s="3"/>
      <c r="EC1082" s="3"/>
      <c r="ED1082" s="3"/>
      <c r="EE1082" s="3"/>
      <c r="EF1082" s="3"/>
      <c r="EG1082" s="3"/>
      <c r="EH1082" s="3"/>
      <c r="EI1082" s="3"/>
      <c r="EJ1082" s="3"/>
      <c r="EK1082" s="3"/>
      <c r="EL1082" s="3"/>
      <c r="EM1082" s="3"/>
      <c r="EN1082" s="3"/>
      <c r="EO1082" s="3"/>
      <c r="EP1082" s="3"/>
      <c r="EQ1082" s="3"/>
      <c r="ER1082" s="3"/>
      <c r="ES1082" s="3"/>
      <c r="ET1082" s="3"/>
      <c r="EU1082" s="3"/>
      <c r="EV1082" s="3"/>
      <c r="EW1082" s="3"/>
      <c r="EX1082" s="3"/>
      <c r="EY1082" s="3"/>
      <c r="EZ1082" s="3"/>
      <c r="FA1082" s="3"/>
      <c r="FB1082" s="3"/>
      <c r="FC1082" s="3"/>
      <c r="FD1082" s="3"/>
      <c r="FE1082" s="3"/>
      <c r="FF1082" s="3"/>
      <c r="FG1082" s="3"/>
      <c r="FH1082" s="3"/>
      <c r="FI1082" s="3"/>
      <c r="FJ1082" s="3"/>
      <c r="FK1082" s="3"/>
      <c r="FL1082" s="3"/>
      <c r="FM1082" s="3"/>
      <c r="FN1082" s="3"/>
      <c r="FO1082" s="3"/>
      <c r="FP1082" s="3"/>
      <c r="FQ1082" s="3"/>
      <c r="FR1082" s="3"/>
      <c r="FS1082" s="3"/>
      <c r="FT1082" s="3"/>
      <c r="FU1082" s="3"/>
      <c r="FV1082" s="3"/>
      <c r="FW1082" s="3"/>
      <c r="FX1082" s="3"/>
      <c r="FY1082" s="3"/>
      <c r="FZ1082" s="3"/>
      <c r="GA1082" s="3"/>
      <c r="GB1082" s="3"/>
      <c r="GC1082" s="3"/>
      <c r="GD1082" s="3"/>
      <c r="GE1082" s="3"/>
      <c r="GF1082" s="3"/>
      <c r="GG1082" s="3"/>
      <c r="GH1082" s="3"/>
      <c r="GI1082" s="3"/>
      <c r="GJ1082" s="3"/>
      <c r="GK1082" s="3"/>
      <c r="GL1082" s="3"/>
      <c r="GM1082" s="3"/>
      <c r="GN1082" s="3"/>
      <c r="GO1082" s="3"/>
      <c r="GP1082" s="3"/>
      <c r="GQ1082" s="3"/>
      <c r="GR1082" s="3"/>
      <c r="GS1082" s="3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</row>
    <row r="1083" spans="1:220" x14ac:dyDescent="0.2">
      <c r="A1083" s="63">
        <f t="shared" si="287"/>
        <v>43058</v>
      </c>
      <c r="B1083" s="12">
        <f t="shared" ca="1" si="289"/>
        <v>66150490.684370406</v>
      </c>
      <c r="C1083" s="71">
        <f t="shared" si="290"/>
        <v>61407492.399999999</v>
      </c>
      <c r="D1083" s="65">
        <f ca="1">IF(A1083&lt;$B$1,VLOOKUP(A1083,[1]DI!$A$4:$B$15000,2,FALSE),0)</f>
        <v>0</v>
      </c>
      <c r="E1083" s="11">
        <f t="shared" ca="1" si="291"/>
        <v>1</v>
      </c>
      <c r="F1083" s="64">
        <f ca="1">(TRUNC(PRODUCT($E$16:$E1082),16))</f>
        <v>1.41338727797341</v>
      </c>
      <c r="G1083" s="64">
        <f t="shared" ca="1" si="292"/>
        <v>1.34121351552386</v>
      </c>
      <c r="H1083" s="64">
        <f t="shared" ca="1" si="293"/>
        <v>1.05381228</v>
      </c>
      <c r="I1083" s="65">
        <f t="shared" si="288"/>
        <v>3.7499999999999999E-2</v>
      </c>
      <c r="J1083" s="66">
        <f t="shared" si="294"/>
        <v>42843</v>
      </c>
      <c r="K1083" s="13">
        <f t="shared" si="286"/>
        <v>215</v>
      </c>
      <c r="L1083" s="9">
        <f t="shared" si="295"/>
        <v>1.0222295990000001</v>
      </c>
      <c r="M1083" s="69">
        <f t="shared" ca="1" si="296"/>
        <v>1.0772381040000001</v>
      </c>
      <c r="N1083" s="68">
        <f t="shared" si="297"/>
        <v>0</v>
      </c>
      <c r="O1083" s="64">
        <f t="shared" ca="1" si="298"/>
        <v>4742998.2843704103</v>
      </c>
      <c r="P1083" s="70">
        <f t="shared" si="299"/>
        <v>0</v>
      </c>
      <c r="Q1083" s="67"/>
      <c r="R1083" s="66"/>
      <c r="S1083" s="66"/>
      <c r="T1083" s="66"/>
      <c r="U1083" s="66"/>
      <c r="V1083" s="7"/>
      <c r="W1083" s="7"/>
      <c r="X1083" s="7"/>
      <c r="Y1083" s="7"/>
      <c r="Z1083" s="1"/>
      <c r="AA1083" s="7"/>
      <c r="AB1083" s="7"/>
      <c r="AC1083" s="7"/>
      <c r="AD1083" s="7"/>
      <c r="AE1083" s="7"/>
      <c r="AF1083" s="8"/>
      <c r="AG1083" s="7"/>
      <c r="AH1083" s="3"/>
      <c r="AI1083" s="18"/>
      <c r="AJ1083" s="19"/>
      <c r="AK1083" s="3"/>
      <c r="AL1083" s="3"/>
      <c r="AM1083" s="3"/>
      <c r="AN1083" s="3"/>
      <c r="AO1083" s="3"/>
      <c r="AP1083" s="3"/>
      <c r="AQ1083" s="3"/>
      <c r="AR1083" s="3"/>
      <c r="AS1083" s="3"/>
      <c r="AT1083" s="3"/>
      <c r="AU1083" s="3"/>
      <c r="AV1083" s="3"/>
      <c r="AW1083" s="3"/>
      <c r="AX1083" s="3"/>
      <c r="AY1083" s="3"/>
      <c r="AZ1083" s="3"/>
      <c r="BA1083" s="3"/>
      <c r="BB1083" s="3"/>
      <c r="BC1083" s="3"/>
      <c r="BD1083" s="3"/>
      <c r="BE1083" s="3"/>
      <c r="BF1083" s="3"/>
      <c r="BG1083" s="3"/>
      <c r="BH1083" s="3"/>
      <c r="BI1083" s="3"/>
      <c r="BJ1083" s="3"/>
      <c r="BK1083" s="3"/>
      <c r="BL1083" s="3"/>
      <c r="BM1083" s="3"/>
      <c r="BN1083" s="3"/>
      <c r="BO1083" s="3"/>
      <c r="BP1083" s="3"/>
      <c r="BQ1083" s="3"/>
      <c r="BR1083" s="3"/>
      <c r="BS1083" s="3"/>
      <c r="BT1083" s="3"/>
      <c r="BU1083" s="3"/>
      <c r="BV1083" s="3"/>
      <c r="BW1083" s="3"/>
      <c r="BX1083" s="3"/>
      <c r="BY1083" s="3"/>
      <c r="BZ1083" s="3"/>
      <c r="CA1083" s="3"/>
      <c r="CB1083" s="3"/>
      <c r="CC1083" s="3"/>
      <c r="CD1083" s="3"/>
      <c r="CE1083" s="3"/>
      <c r="CF1083" s="3"/>
      <c r="CG1083" s="3"/>
      <c r="CH1083" s="3"/>
      <c r="CI1083" s="3"/>
      <c r="CJ1083" s="3"/>
      <c r="CK1083" s="3"/>
      <c r="CL1083" s="3"/>
      <c r="CM1083" s="3"/>
      <c r="CN1083" s="3"/>
      <c r="CO1083" s="3"/>
      <c r="CP1083" s="3"/>
      <c r="CQ1083" s="3"/>
      <c r="CR1083" s="3"/>
      <c r="CS1083" s="3"/>
      <c r="CT1083" s="3"/>
      <c r="CU1083" s="3"/>
      <c r="CV1083" s="3"/>
      <c r="CW1083" s="3"/>
      <c r="CX1083" s="3"/>
      <c r="CY1083" s="3"/>
      <c r="CZ1083" s="3"/>
      <c r="DA1083" s="3"/>
      <c r="DB1083" s="3"/>
      <c r="DC1083" s="3"/>
      <c r="DD1083" s="3"/>
      <c r="DE1083" s="3"/>
      <c r="DF1083" s="3"/>
      <c r="DG1083" s="3"/>
      <c r="DH1083" s="3"/>
      <c r="DI1083" s="3"/>
      <c r="DJ1083" s="3"/>
      <c r="DK1083" s="3"/>
      <c r="DL1083" s="3"/>
      <c r="DM1083" s="3"/>
      <c r="DN1083" s="3"/>
      <c r="DO1083" s="3"/>
      <c r="DP1083" s="3"/>
      <c r="DQ1083" s="3"/>
      <c r="DR1083" s="3"/>
      <c r="DS1083" s="3"/>
      <c r="DT1083" s="3"/>
      <c r="DU1083" s="3"/>
      <c r="DV1083" s="3"/>
      <c r="DW1083" s="3"/>
      <c r="DX1083" s="3"/>
      <c r="DY1083" s="3"/>
      <c r="DZ1083" s="3"/>
      <c r="EA1083" s="3"/>
      <c r="EB1083" s="3"/>
      <c r="EC1083" s="3"/>
      <c r="ED1083" s="3"/>
      <c r="EE1083" s="3"/>
      <c r="EF1083" s="3"/>
      <c r="EG1083" s="3"/>
      <c r="EH1083" s="3"/>
      <c r="EI1083" s="3"/>
      <c r="EJ1083" s="3"/>
      <c r="EK1083" s="3"/>
      <c r="EL1083" s="3"/>
      <c r="EM1083" s="3"/>
      <c r="EN1083" s="3"/>
      <c r="EO1083" s="3"/>
      <c r="EP1083" s="3"/>
      <c r="EQ1083" s="3"/>
      <c r="ER1083" s="3"/>
      <c r="ES1083" s="3"/>
      <c r="ET1083" s="3"/>
      <c r="EU1083" s="3"/>
      <c r="EV1083" s="3"/>
      <c r="EW1083" s="3"/>
      <c r="EX1083" s="3"/>
      <c r="EY1083" s="3"/>
      <c r="EZ1083" s="3"/>
      <c r="FA1083" s="3"/>
      <c r="FB1083" s="3"/>
      <c r="FC1083" s="3"/>
      <c r="FD1083" s="3"/>
      <c r="FE1083" s="3"/>
      <c r="FF1083" s="3"/>
      <c r="FG1083" s="3"/>
      <c r="FH1083" s="3"/>
      <c r="FI1083" s="3"/>
      <c r="FJ1083" s="3"/>
      <c r="FK1083" s="3"/>
      <c r="FL1083" s="3"/>
      <c r="FM1083" s="3"/>
      <c r="FN1083" s="3"/>
      <c r="FO1083" s="3"/>
      <c r="FP1083" s="3"/>
      <c r="FQ1083" s="3"/>
      <c r="FR1083" s="3"/>
      <c r="FS1083" s="3"/>
      <c r="FT1083" s="3"/>
      <c r="FU1083" s="3"/>
      <c r="FV1083" s="3"/>
      <c r="FW1083" s="3"/>
      <c r="FX1083" s="3"/>
      <c r="FY1083" s="3"/>
      <c r="FZ1083" s="3"/>
      <c r="GA1083" s="3"/>
      <c r="GB1083" s="3"/>
      <c r="GC1083" s="3"/>
      <c r="GD1083" s="3"/>
      <c r="GE1083" s="3"/>
      <c r="GF1083" s="3"/>
      <c r="GG1083" s="3"/>
      <c r="GH1083" s="3"/>
      <c r="GI1083" s="3"/>
      <c r="GJ1083" s="3"/>
      <c r="GK1083" s="3"/>
      <c r="GL1083" s="3"/>
      <c r="GM1083" s="3"/>
      <c r="GN1083" s="3"/>
      <c r="GO1083" s="3"/>
      <c r="GP1083" s="3"/>
      <c r="GQ1083" s="3"/>
      <c r="GR1083" s="3"/>
      <c r="GS1083" s="3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</row>
    <row r="1084" spans="1:220" x14ac:dyDescent="0.2">
      <c r="A1084" s="63">
        <f t="shared" si="287"/>
        <v>43059</v>
      </c>
      <c r="B1084" s="12">
        <f t="shared" ca="1" si="289"/>
        <v>66157255.640770659</v>
      </c>
      <c r="C1084" s="71">
        <f t="shared" si="290"/>
        <v>61407492.399999999</v>
      </c>
      <c r="D1084" s="65">
        <f ca="1">IF(A1084&lt;$B$1,VLOOKUP(A1084,[1]DI!$A$4:$B$15000,2,FALSE),0)</f>
        <v>7.3899999999999993E-2</v>
      </c>
      <c r="E1084" s="11">
        <f t="shared" ca="1" si="291"/>
        <v>1.0002829600000001</v>
      </c>
      <c r="F1084" s="64">
        <f ca="1">(TRUNC(PRODUCT($E$16:$E1083),16))</f>
        <v>1.41338727797341</v>
      </c>
      <c r="G1084" s="64">
        <f t="shared" ca="1" si="292"/>
        <v>1.34121351552386</v>
      </c>
      <c r="H1084" s="64">
        <f t="shared" ca="1" si="293"/>
        <v>1.05381228</v>
      </c>
      <c r="I1084" s="65">
        <f t="shared" si="288"/>
        <v>3.7499999999999999E-2</v>
      </c>
      <c r="J1084" s="66">
        <f t="shared" si="294"/>
        <v>42843</v>
      </c>
      <c r="K1084" s="13">
        <f t="shared" si="286"/>
        <v>216</v>
      </c>
      <c r="L1084" s="9">
        <f t="shared" si="295"/>
        <v>1.0223341379999999</v>
      </c>
      <c r="M1084" s="69">
        <f t="shared" ca="1" si="296"/>
        <v>1.077348269</v>
      </c>
      <c r="N1084" s="68">
        <f t="shared" si="297"/>
        <v>0</v>
      </c>
      <c r="O1084" s="64">
        <f t="shared" ca="1" si="298"/>
        <v>4749763.2407706603</v>
      </c>
      <c r="P1084" s="70">
        <f t="shared" si="299"/>
        <v>0</v>
      </c>
      <c r="Q1084" s="67"/>
      <c r="R1084" s="66"/>
      <c r="S1084" s="66"/>
      <c r="T1084" s="66"/>
      <c r="U1084" s="66"/>
      <c r="V1084" s="7"/>
      <c r="W1084" s="7"/>
      <c r="X1084" s="7"/>
      <c r="Y1084" s="7"/>
      <c r="Z1084" s="1"/>
      <c r="AA1084" s="7"/>
      <c r="AB1084" s="7"/>
      <c r="AC1084" s="7"/>
      <c r="AD1084" s="7"/>
      <c r="AE1084" s="7"/>
      <c r="AF1084" s="8"/>
      <c r="AG1084" s="7"/>
      <c r="AH1084" s="3"/>
      <c r="AI1084" s="18"/>
      <c r="AJ1084" s="19"/>
      <c r="AK1084" s="3"/>
      <c r="AL1084" s="3"/>
      <c r="AM1084" s="3"/>
      <c r="AN1084" s="3"/>
      <c r="AO1084" s="3"/>
      <c r="AP1084" s="3"/>
      <c r="AQ1084" s="3"/>
      <c r="AR1084" s="3"/>
      <c r="AS1084" s="3"/>
      <c r="AT1084" s="3"/>
      <c r="AU1084" s="3"/>
      <c r="AV1084" s="3"/>
      <c r="AW1084" s="3"/>
      <c r="AX1084" s="3"/>
      <c r="AY1084" s="3"/>
      <c r="AZ1084" s="3"/>
      <c r="BA1084" s="3"/>
      <c r="BB1084" s="3"/>
      <c r="BC1084" s="3"/>
      <c r="BD1084" s="3"/>
      <c r="BE1084" s="3"/>
      <c r="BF1084" s="3"/>
      <c r="BG1084" s="3"/>
      <c r="BH1084" s="3"/>
      <c r="BI1084" s="3"/>
      <c r="BJ1084" s="3"/>
      <c r="BK1084" s="3"/>
      <c r="BL1084" s="3"/>
      <c r="BM1084" s="3"/>
      <c r="BN1084" s="3"/>
      <c r="BO1084" s="3"/>
      <c r="BP1084" s="3"/>
      <c r="BQ1084" s="3"/>
      <c r="BR1084" s="3"/>
      <c r="BS1084" s="3"/>
      <c r="BT1084" s="3"/>
      <c r="BU1084" s="3"/>
      <c r="BV1084" s="3"/>
      <c r="BW1084" s="3"/>
      <c r="BX1084" s="3"/>
      <c r="BY1084" s="3"/>
      <c r="BZ1084" s="3"/>
      <c r="CA1084" s="3"/>
      <c r="CB1084" s="3"/>
      <c r="CC1084" s="3"/>
      <c r="CD1084" s="3"/>
      <c r="CE1084" s="3"/>
      <c r="CF1084" s="3"/>
      <c r="CG1084" s="3"/>
      <c r="CH1084" s="3"/>
      <c r="CI1084" s="3"/>
      <c r="CJ1084" s="3"/>
      <c r="CK1084" s="3"/>
      <c r="CL1084" s="3"/>
      <c r="CM1084" s="3"/>
      <c r="CN1084" s="3"/>
      <c r="CO1084" s="3"/>
      <c r="CP1084" s="3"/>
      <c r="CQ1084" s="3"/>
      <c r="CR1084" s="3"/>
      <c r="CS1084" s="3"/>
      <c r="CT1084" s="3"/>
      <c r="CU1084" s="3"/>
      <c r="CV1084" s="3"/>
      <c r="CW1084" s="3"/>
      <c r="CX1084" s="3"/>
      <c r="CY1084" s="3"/>
      <c r="CZ1084" s="3"/>
      <c r="DA1084" s="3"/>
      <c r="DB1084" s="3"/>
      <c r="DC1084" s="3"/>
      <c r="DD1084" s="3"/>
      <c r="DE1084" s="3"/>
      <c r="DF1084" s="3"/>
      <c r="DG1084" s="3"/>
      <c r="DH1084" s="3"/>
      <c r="DI1084" s="3"/>
      <c r="DJ1084" s="3"/>
      <c r="DK1084" s="3"/>
      <c r="DL1084" s="3"/>
      <c r="DM1084" s="3"/>
      <c r="DN1084" s="3"/>
      <c r="DO1084" s="3"/>
      <c r="DP1084" s="3"/>
      <c r="DQ1084" s="3"/>
      <c r="DR1084" s="3"/>
      <c r="DS1084" s="3"/>
      <c r="DT1084" s="3"/>
      <c r="DU1084" s="3"/>
      <c r="DV1084" s="3"/>
      <c r="DW1084" s="3"/>
      <c r="DX1084" s="3"/>
      <c r="DY1084" s="3"/>
      <c r="DZ1084" s="3"/>
      <c r="EA1084" s="3"/>
      <c r="EB1084" s="3"/>
      <c r="EC1084" s="3"/>
      <c r="ED1084" s="3"/>
      <c r="EE1084" s="3"/>
      <c r="EF1084" s="3"/>
      <c r="EG1084" s="3"/>
      <c r="EH1084" s="3"/>
      <c r="EI1084" s="3"/>
      <c r="EJ1084" s="3"/>
      <c r="EK1084" s="3"/>
      <c r="EL1084" s="3"/>
      <c r="EM1084" s="3"/>
      <c r="EN1084" s="3"/>
      <c r="EO1084" s="3"/>
      <c r="EP1084" s="3"/>
      <c r="EQ1084" s="3"/>
      <c r="ER1084" s="3"/>
      <c r="ES1084" s="3"/>
      <c r="ET1084" s="3"/>
      <c r="EU1084" s="3"/>
      <c r="EV1084" s="3"/>
      <c r="EW1084" s="3"/>
      <c r="EX1084" s="3"/>
      <c r="EY1084" s="3"/>
      <c r="EZ1084" s="3"/>
      <c r="FA1084" s="3"/>
      <c r="FB1084" s="3"/>
      <c r="FC1084" s="3"/>
      <c r="FD1084" s="3"/>
      <c r="FE1084" s="3"/>
      <c r="FF1084" s="3"/>
      <c r="FG1084" s="3"/>
      <c r="FH1084" s="3"/>
      <c r="FI1084" s="3"/>
      <c r="FJ1084" s="3"/>
      <c r="FK1084" s="3"/>
      <c r="FL1084" s="3"/>
      <c r="FM1084" s="3"/>
      <c r="FN1084" s="3"/>
      <c r="FO1084" s="3"/>
      <c r="FP1084" s="3"/>
      <c r="FQ1084" s="3"/>
      <c r="FR1084" s="3"/>
      <c r="FS1084" s="3"/>
      <c r="FT1084" s="3"/>
      <c r="FU1084" s="3"/>
      <c r="FV1084" s="3"/>
      <c r="FW1084" s="3"/>
      <c r="FX1084" s="3"/>
      <c r="FY1084" s="3"/>
      <c r="FZ1084" s="3"/>
      <c r="GA1084" s="3"/>
      <c r="GB1084" s="3"/>
      <c r="GC1084" s="3"/>
      <c r="GD1084" s="3"/>
      <c r="GE1084" s="3"/>
      <c r="GF1084" s="3"/>
      <c r="GG1084" s="3"/>
      <c r="GH1084" s="3"/>
      <c r="GI1084" s="3"/>
      <c r="GJ1084" s="3"/>
      <c r="GK1084" s="3"/>
      <c r="GL1084" s="3"/>
      <c r="GM1084" s="3"/>
      <c r="GN1084" s="3"/>
      <c r="GO1084" s="3"/>
      <c r="GP1084" s="3"/>
      <c r="GQ1084" s="3"/>
      <c r="GR1084" s="3"/>
      <c r="GS1084" s="3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</row>
    <row r="1085" spans="1:220" x14ac:dyDescent="0.2">
      <c r="A1085" s="63">
        <f t="shared" si="287"/>
        <v>43060</v>
      </c>
      <c r="B1085" s="12">
        <f t="shared" ca="1" si="289"/>
        <v>66182743.311751209</v>
      </c>
      <c r="C1085" s="71">
        <f t="shared" si="290"/>
        <v>61407492.399999999</v>
      </c>
      <c r="D1085" s="65">
        <f ca="1">IF(A1085&lt;$B$1,VLOOKUP(A1085,[1]DI!$A$4:$B$15000,2,FALSE),0)</f>
        <v>7.3899999999999993E-2</v>
      </c>
      <c r="E1085" s="11">
        <f t="shared" ca="1" si="291"/>
        <v>1.0002829600000001</v>
      </c>
      <c r="F1085" s="64">
        <f ca="1">(TRUNC(PRODUCT($E$16:$E1084),16))</f>
        <v>1.4137872100375799</v>
      </c>
      <c r="G1085" s="64">
        <f t="shared" ca="1" si="292"/>
        <v>1.34121351552386</v>
      </c>
      <c r="H1085" s="64">
        <f t="shared" ca="1" si="293"/>
        <v>1.0541104699999999</v>
      </c>
      <c r="I1085" s="65">
        <f t="shared" si="288"/>
        <v>3.7499999999999999E-2</v>
      </c>
      <c r="J1085" s="66">
        <f t="shared" si="294"/>
        <v>42843</v>
      </c>
      <c r="K1085" s="13">
        <f t="shared" si="286"/>
        <v>217</v>
      </c>
      <c r="L1085" s="9">
        <f t="shared" si="295"/>
        <v>1.0224386889999999</v>
      </c>
      <c r="M1085" s="69">
        <f t="shared" ca="1" si="296"/>
        <v>1.077763327</v>
      </c>
      <c r="N1085" s="68">
        <f t="shared" si="297"/>
        <v>0</v>
      </c>
      <c r="O1085" s="64">
        <f t="shared" ca="1" si="298"/>
        <v>4775250.9117512098</v>
      </c>
      <c r="P1085" s="70">
        <f t="shared" si="299"/>
        <v>0</v>
      </c>
      <c r="Q1085" s="67"/>
      <c r="R1085" s="66"/>
      <c r="S1085" s="66"/>
      <c r="T1085" s="66"/>
      <c r="U1085" s="66"/>
      <c r="V1085" s="7"/>
      <c r="W1085" s="7"/>
      <c r="X1085" s="7"/>
      <c r="Y1085" s="7"/>
      <c r="Z1085" s="1"/>
      <c r="AA1085" s="7"/>
      <c r="AB1085" s="7"/>
      <c r="AC1085" s="7"/>
      <c r="AD1085" s="7"/>
      <c r="AE1085" s="7"/>
      <c r="AF1085" s="8"/>
      <c r="AG1085" s="7"/>
      <c r="AH1085" s="3"/>
      <c r="AI1085" s="18"/>
      <c r="AJ1085" s="19"/>
      <c r="AK1085" s="3"/>
      <c r="AL1085" s="3"/>
      <c r="AM1085" s="3"/>
      <c r="AN1085" s="3"/>
      <c r="AO1085" s="3"/>
      <c r="AP1085" s="3"/>
      <c r="AQ1085" s="3"/>
      <c r="AR1085" s="3"/>
      <c r="AS1085" s="3"/>
      <c r="AT1085" s="3"/>
      <c r="AU1085" s="3"/>
      <c r="AV1085" s="3"/>
      <c r="AW1085" s="3"/>
      <c r="AX1085" s="3"/>
      <c r="AY1085" s="3"/>
      <c r="AZ1085" s="3"/>
      <c r="BA1085" s="3"/>
      <c r="BB1085" s="3"/>
      <c r="BC1085" s="3"/>
      <c r="BD1085" s="3"/>
      <c r="BE1085" s="3"/>
      <c r="BF1085" s="3"/>
      <c r="BG1085" s="3"/>
      <c r="BH1085" s="3"/>
      <c r="BI1085" s="3"/>
      <c r="BJ1085" s="3"/>
      <c r="BK1085" s="3"/>
      <c r="BL1085" s="3"/>
      <c r="BM1085" s="3"/>
      <c r="BN1085" s="3"/>
      <c r="BO1085" s="3"/>
      <c r="BP1085" s="3"/>
      <c r="BQ1085" s="3"/>
      <c r="BR1085" s="3"/>
      <c r="BS1085" s="3"/>
      <c r="BT1085" s="3"/>
      <c r="BU1085" s="3"/>
      <c r="BV1085" s="3"/>
      <c r="BW1085" s="3"/>
      <c r="BX1085" s="3"/>
      <c r="BY1085" s="3"/>
      <c r="BZ1085" s="3"/>
      <c r="CA1085" s="3"/>
      <c r="CB1085" s="3"/>
      <c r="CC1085" s="3"/>
      <c r="CD1085" s="3"/>
      <c r="CE1085" s="3"/>
      <c r="CF1085" s="3"/>
      <c r="CG1085" s="3"/>
      <c r="CH1085" s="3"/>
      <c r="CI1085" s="3"/>
      <c r="CJ1085" s="3"/>
      <c r="CK1085" s="3"/>
      <c r="CL1085" s="3"/>
      <c r="CM1085" s="3"/>
      <c r="CN1085" s="3"/>
      <c r="CO1085" s="3"/>
      <c r="CP1085" s="3"/>
      <c r="CQ1085" s="3"/>
      <c r="CR1085" s="3"/>
      <c r="CS1085" s="3"/>
      <c r="CT1085" s="3"/>
      <c r="CU1085" s="3"/>
      <c r="CV1085" s="3"/>
      <c r="CW1085" s="3"/>
      <c r="CX1085" s="3"/>
      <c r="CY1085" s="3"/>
      <c r="CZ1085" s="3"/>
      <c r="DA1085" s="3"/>
      <c r="DB1085" s="3"/>
      <c r="DC1085" s="3"/>
      <c r="DD1085" s="3"/>
      <c r="DE1085" s="3"/>
      <c r="DF1085" s="3"/>
      <c r="DG1085" s="3"/>
      <c r="DH1085" s="3"/>
      <c r="DI1085" s="3"/>
      <c r="DJ1085" s="3"/>
      <c r="DK1085" s="3"/>
      <c r="DL1085" s="3"/>
      <c r="DM1085" s="3"/>
      <c r="DN1085" s="3"/>
      <c r="DO1085" s="3"/>
      <c r="DP1085" s="3"/>
      <c r="DQ1085" s="3"/>
      <c r="DR1085" s="3"/>
      <c r="DS1085" s="3"/>
      <c r="DT1085" s="3"/>
      <c r="DU1085" s="3"/>
      <c r="DV1085" s="3"/>
      <c r="DW1085" s="3"/>
      <c r="DX1085" s="3"/>
      <c r="DY1085" s="3"/>
      <c r="DZ1085" s="3"/>
      <c r="EA1085" s="3"/>
      <c r="EB1085" s="3"/>
      <c r="EC1085" s="3"/>
      <c r="ED1085" s="3"/>
      <c r="EE1085" s="3"/>
      <c r="EF1085" s="3"/>
      <c r="EG1085" s="3"/>
      <c r="EH1085" s="3"/>
      <c r="EI1085" s="3"/>
      <c r="EJ1085" s="3"/>
      <c r="EK1085" s="3"/>
      <c r="EL1085" s="3"/>
      <c r="EM1085" s="3"/>
      <c r="EN1085" s="3"/>
      <c r="EO1085" s="3"/>
      <c r="EP1085" s="3"/>
      <c r="EQ1085" s="3"/>
      <c r="ER1085" s="3"/>
      <c r="ES1085" s="3"/>
      <c r="ET1085" s="3"/>
      <c r="EU1085" s="3"/>
      <c r="EV1085" s="3"/>
      <c r="EW1085" s="3"/>
      <c r="EX1085" s="3"/>
      <c r="EY1085" s="3"/>
      <c r="EZ1085" s="3"/>
      <c r="FA1085" s="3"/>
      <c r="FB1085" s="3"/>
      <c r="FC1085" s="3"/>
      <c r="FD1085" s="3"/>
      <c r="FE1085" s="3"/>
      <c r="FF1085" s="3"/>
      <c r="FG1085" s="3"/>
      <c r="FH1085" s="3"/>
      <c r="FI1085" s="3"/>
      <c r="FJ1085" s="3"/>
      <c r="FK1085" s="3"/>
      <c r="FL1085" s="3"/>
      <c r="FM1085" s="3"/>
      <c r="FN1085" s="3"/>
      <c r="FO1085" s="3"/>
      <c r="FP1085" s="3"/>
      <c r="FQ1085" s="3"/>
      <c r="FR1085" s="3"/>
      <c r="FS1085" s="3"/>
      <c r="FT1085" s="3"/>
      <c r="FU1085" s="3"/>
      <c r="FV1085" s="3"/>
      <c r="FW1085" s="3"/>
      <c r="FX1085" s="3"/>
      <c r="FY1085" s="3"/>
      <c r="FZ1085" s="3"/>
      <c r="GA1085" s="3"/>
      <c r="GB1085" s="3"/>
      <c r="GC1085" s="3"/>
      <c r="GD1085" s="3"/>
      <c r="GE1085" s="3"/>
      <c r="GF1085" s="3"/>
      <c r="GG1085" s="3"/>
      <c r="GH1085" s="3"/>
      <c r="GI1085" s="3"/>
      <c r="GJ1085" s="3"/>
      <c r="GK1085" s="3"/>
      <c r="GL1085" s="3"/>
      <c r="GM1085" s="3"/>
      <c r="GN1085" s="3"/>
      <c r="GO1085" s="3"/>
      <c r="GP1085" s="3"/>
      <c r="GQ1085" s="3"/>
      <c r="GR1085" s="3"/>
      <c r="GS1085" s="3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</row>
    <row r="1086" spans="1:220" x14ac:dyDescent="0.2">
      <c r="A1086" s="63">
        <f t="shared" si="287"/>
        <v>43061</v>
      </c>
      <c r="B1086" s="12">
        <f t="shared" ca="1" si="289"/>
        <v>66208240.500893086</v>
      </c>
      <c r="C1086" s="71">
        <f t="shared" si="290"/>
        <v>61407492.399999999</v>
      </c>
      <c r="D1086" s="65">
        <f ca="1">IF(A1086&lt;$B$1,VLOOKUP(A1086,[1]DI!$A$4:$B$15000,2,FALSE),0)</f>
        <v>7.3899999999999993E-2</v>
      </c>
      <c r="E1086" s="11">
        <f t="shared" ca="1" si="291"/>
        <v>1.0002829600000001</v>
      </c>
      <c r="F1086" s="64">
        <f ca="1">(TRUNC(PRODUCT($E$16:$E1085),16))</f>
        <v>1.41418725526654</v>
      </c>
      <c r="G1086" s="64">
        <f t="shared" ca="1" si="292"/>
        <v>1.34121351552386</v>
      </c>
      <c r="H1086" s="64">
        <f t="shared" ca="1" si="293"/>
        <v>1.05440874</v>
      </c>
      <c r="I1086" s="65">
        <f t="shared" si="288"/>
        <v>3.7499999999999999E-2</v>
      </c>
      <c r="J1086" s="66">
        <f t="shared" si="294"/>
        <v>42843</v>
      </c>
      <c r="K1086" s="13">
        <f t="shared" si="286"/>
        <v>218</v>
      </c>
      <c r="L1086" s="9">
        <f t="shared" si="295"/>
        <v>1.02254325</v>
      </c>
      <c r="M1086" s="69">
        <f t="shared" ca="1" si="296"/>
        <v>1.0781785399999999</v>
      </c>
      <c r="N1086" s="68">
        <f t="shared" si="297"/>
        <v>0</v>
      </c>
      <c r="O1086" s="64">
        <f t="shared" ca="1" si="298"/>
        <v>4800748.1008930895</v>
      </c>
      <c r="P1086" s="70">
        <f t="shared" si="299"/>
        <v>0</v>
      </c>
      <c r="Q1086" s="67"/>
      <c r="R1086" s="66"/>
      <c r="S1086" s="66"/>
      <c r="T1086" s="66"/>
      <c r="U1086" s="66"/>
      <c r="V1086" s="7"/>
      <c r="W1086" s="7"/>
      <c r="X1086" s="7"/>
      <c r="Y1086" s="7"/>
      <c r="Z1086" s="1"/>
      <c r="AA1086" s="7"/>
      <c r="AB1086" s="7"/>
      <c r="AC1086" s="7"/>
      <c r="AD1086" s="7"/>
      <c r="AE1086" s="7"/>
      <c r="AF1086" s="8"/>
      <c r="AG1086" s="7"/>
      <c r="AH1086" s="3"/>
      <c r="AI1086" s="18"/>
      <c r="AJ1086" s="19"/>
      <c r="AK1086" s="3"/>
      <c r="AL1086" s="3"/>
      <c r="AM1086" s="3"/>
      <c r="AN1086" s="3"/>
      <c r="AO1086" s="3"/>
      <c r="AP1086" s="3"/>
      <c r="AQ1086" s="3"/>
      <c r="AR1086" s="3"/>
      <c r="AS1086" s="3"/>
      <c r="AT1086" s="3"/>
      <c r="AU1086" s="3"/>
      <c r="AV1086" s="3"/>
      <c r="AW1086" s="3"/>
      <c r="AX1086" s="3"/>
      <c r="AY1086" s="3"/>
      <c r="AZ1086" s="3"/>
      <c r="BA1086" s="3"/>
      <c r="BB1086" s="3"/>
      <c r="BC1086" s="3"/>
      <c r="BD1086" s="3"/>
      <c r="BE1086" s="3"/>
      <c r="BF1086" s="3"/>
      <c r="BG1086" s="3"/>
      <c r="BH1086" s="3"/>
      <c r="BI1086" s="3"/>
      <c r="BJ1086" s="3"/>
      <c r="BK1086" s="3"/>
      <c r="BL1086" s="3"/>
      <c r="BM1086" s="3"/>
      <c r="BN1086" s="3"/>
      <c r="BO1086" s="3"/>
      <c r="BP1086" s="3"/>
      <c r="BQ1086" s="3"/>
      <c r="BR1086" s="3"/>
      <c r="BS1086" s="3"/>
      <c r="BT1086" s="3"/>
      <c r="BU1086" s="3"/>
      <c r="BV1086" s="3"/>
      <c r="BW1086" s="3"/>
      <c r="BX1086" s="3"/>
      <c r="BY1086" s="3"/>
      <c r="BZ1086" s="3"/>
      <c r="CA1086" s="3"/>
      <c r="CB1086" s="3"/>
      <c r="CC1086" s="3"/>
      <c r="CD1086" s="3"/>
      <c r="CE1086" s="3"/>
      <c r="CF1086" s="3"/>
      <c r="CG1086" s="3"/>
      <c r="CH1086" s="3"/>
      <c r="CI1086" s="3"/>
      <c r="CJ1086" s="3"/>
      <c r="CK1086" s="3"/>
      <c r="CL1086" s="3"/>
      <c r="CM1086" s="3"/>
      <c r="CN1086" s="3"/>
      <c r="CO1086" s="3"/>
      <c r="CP1086" s="3"/>
      <c r="CQ1086" s="3"/>
      <c r="CR1086" s="3"/>
      <c r="CS1086" s="3"/>
      <c r="CT1086" s="3"/>
      <c r="CU1086" s="3"/>
      <c r="CV1086" s="3"/>
      <c r="CW1086" s="3"/>
      <c r="CX1086" s="3"/>
      <c r="CY1086" s="3"/>
      <c r="CZ1086" s="3"/>
      <c r="DA1086" s="3"/>
      <c r="DB1086" s="3"/>
      <c r="DC1086" s="3"/>
      <c r="DD1086" s="3"/>
      <c r="DE1086" s="3"/>
      <c r="DF1086" s="3"/>
      <c r="DG1086" s="3"/>
      <c r="DH1086" s="3"/>
      <c r="DI1086" s="3"/>
      <c r="DJ1086" s="3"/>
      <c r="DK1086" s="3"/>
      <c r="DL1086" s="3"/>
      <c r="DM1086" s="3"/>
      <c r="DN1086" s="3"/>
      <c r="DO1086" s="3"/>
      <c r="DP1086" s="3"/>
      <c r="DQ1086" s="3"/>
      <c r="DR1086" s="3"/>
      <c r="DS1086" s="3"/>
      <c r="DT1086" s="3"/>
      <c r="DU1086" s="3"/>
      <c r="DV1086" s="3"/>
      <c r="DW1086" s="3"/>
      <c r="DX1086" s="3"/>
      <c r="DY1086" s="3"/>
      <c r="DZ1086" s="3"/>
      <c r="EA1086" s="3"/>
      <c r="EB1086" s="3"/>
      <c r="EC1086" s="3"/>
      <c r="ED1086" s="3"/>
      <c r="EE1086" s="3"/>
      <c r="EF1086" s="3"/>
      <c r="EG1086" s="3"/>
      <c r="EH1086" s="3"/>
      <c r="EI1086" s="3"/>
      <c r="EJ1086" s="3"/>
      <c r="EK1086" s="3"/>
      <c r="EL1086" s="3"/>
      <c r="EM1086" s="3"/>
      <c r="EN1086" s="3"/>
      <c r="EO1086" s="3"/>
      <c r="EP1086" s="3"/>
      <c r="EQ1086" s="3"/>
      <c r="ER1086" s="3"/>
      <c r="ES1086" s="3"/>
      <c r="ET1086" s="3"/>
      <c r="EU1086" s="3"/>
      <c r="EV1086" s="3"/>
      <c r="EW1086" s="3"/>
      <c r="EX1086" s="3"/>
      <c r="EY1086" s="3"/>
      <c r="EZ1086" s="3"/>
      <c r="FA1086" s="3"/>
      <c r="FB1086" s="3"/>
      <c r="FC1086" s="3"/>
      <c r="FD1086" s="3"/>
      <c r="FE1086" s="3"/>
      <c r="FF1086" s="3"/>
      <c r="FG1086" s="3"/>
      <c r="FH1086" s="3"/>
      <c r="FI1086" s="3"/>
      <c r="FJ1086" s="3"/>
      <c r="FK1086" s="3"/>
      <c r="FL1086" s="3"/>
      <c r="FM1086" s="3"/>
      <c r="FN1086" s="3"/>
      <c r="FO1086" s="3"/>
      <c r="FP1086" s="3"/>
      <c r="FQ1086" s="3"/>
      <c r="FR1086" s="3"/>
      <c r="FS1086" s="3"/>
      <c r="FT1086" s="3"/>
      <c r="FU1086" s="3"/>
      <c r="FV1086" s="3"/>
      <c r="FW1086" s="3"/>
      <c r="FX1086" s="3"/>
      <c r="FY1086" s="3"/>
      <c r="FZ1086" s="3"/>
      <c r="GA1086" s="3"/>
      <c r="GB1086" s="3"/>
      <c r="GC1086" s="3"/>
      <c r="GD1086" s="3"/>
      <c r="GE1086" s="3"/>
      <c r="GF1086" s="3"/>
      <c r="GG1086" s="3"/>
      <c r="GH1086" s="3"/>
      <c r="GI1086" s="3"/>
      <c r="GJ1086" s="3"/>
      <c r="GK1086" s="3"/>
      <c r="GL1086" s="3"/>
      <c r="GM1086" s="3"/>
      <c r="GN1086" s="3"/>
      <c r="GO1086" s="3"/>
      <c r="GP1086" s="3"/>
      <c r="GQ1086" s="3"/>
      <c r="GR1086" s="3"/>
      <c r="GS1086" s="3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</row>
    <row r="1087" spans="1:220" x14ac:dyDescent="0.2">
      <c r="A1087" s="63">
        <f t="shared" si="287"/>
        <v>43062</v>
      </c>
      <c r="B1087" s="12">
        <f t="shared" ca="1" si="289"/>
        <v>66233747.82227122</v>
      </c>
      <c r="C1087" s="71">
        <f t="shared" si="290"/>
        <v>61407492.399999999</v>
      </c>
      <c r="D1087" s="65">
        <f ca="1">IF(A1087&lt;$B$1,VLOOKUP(A1087,[1]DI!$A$4:$B$15000,2,FALSE),0)</f>
        <v>7.3899999999999993E-2</v>
      </c>
      <c r="E1087" s="11">
        <f t="shared" ca="1" si="291"/>
        <v>1.0002829600000001</v>
      </c>
      <c r="F1087" s="64">
        <f ca="1">(TRUNC(PRODUCT($E$16:$E1086),16))</f>
        <v>1.41458741369229</v>
      </c>
      <c r="G1087" s="64">
        <f t="shared" ca="1" si="292"/>
        <v>1.34121351552386</v>
      </c>
      <c r="H1087" s="64">
        <f t="shared" ca="1" si="293"/>
        <v>1.0547070999999999</v>
      </c>
      <c r="I1087" s="65">
        <f t="shared" si="288"/>
        <v>3.7499999999999999E-2</v>
      </c>
      <c r="J1087" s="66">
        <f t="shared" si="294"/>
        <v>42843</v>
      </c>
      <c r="K1087" s="13">
        <f t="shared" si="286"/>
        <v>219</v>
      </c>
      <c r="L1087" s="9">
        <f t="shared" si="295"/>
        <v>1.0226478210000001</v>
      </c>
      <c r="M1087" s="69">
        <f t="shared" ca="1" si="296"/>
        <v>1.0785939179999999</v>
      </c>
      <c r="N1087" s="68">
        <f t="shared" si="297"/>
        <v>0</v>
      </c>
      <c r="O1087" s="64">
        <f t="shared" ca="1" si="298"/>
        <v>4826255.42227122</v>
      </c>
      <c r="P1087" s="70">
        <f t="shared" si="299"/>
        <v>0</v>
      </c>
      <c r="Q1087" s="67"/>
      <c r="R1087" s="66"/>
      <c r="S1087" s="66"/>
      <c r="T1087" s="66"/>
      <c r="U1087" s="66"/>
      <c r="V1087" s="7"/>
      <c r="W1087" s="7"/>
      <c r="X1087" s="7"/>
      <c r="Y1087" s="7"/>
      <c r="Z1087" s="1"/>
      <c r="AA1087" s="7"/>
      <c r="AB1087" s="7"/>
      <c r="AC1087" s="7"/>
      <c r="AD1087" s="7"/>
      <c r="AE1087" s="7"/>
      <c r="AF1087" s="8"/>
      <c r="AG1087" s="7"/>
      <c r="AH1087" s="3"/>
      <c r="AI1087" s="18"/>
      <c r="AJ1087" s="19"/>
      <c r="AK1087" s="3"/>
      <c r="AL1087" s="3"/>
      <c r="AM1087" s="3"/>
      <c r="AN1087" s="3"/>
      <c r="AO1087" s="3"/>
      <c r="AP1087" s="3"/>
      <c r="AQ1087" s="3"/>
      <c r="AR1087" s="3"/>
      <c r="AS1087" s="3"/>
      <c r="AT1087" s="3"/>
      <c r="AU1087" s="3"/>
      <c r="AV1087" s="3"/>
      <c r="AW1087" s="3"/>
      <c r="AX1087" s="3"/>
      <c r="AY1087" s="3"/>
      <c r="AZ1087" s="3"/>
      <c r="BA1087" s="3"/>
      <c r="BB1087" s="3"/>
      <c r="BC1087" s="3"/>
      <c r="BD1087" s="3"/>
      <c r="BE1087" s="3"/>
      <c r="BF1087" s="3"/>
      <c r="BG1087" s="3"/>
      <c r="BH1087" s="3"/>
      <c r="BI1087" s="3"/>
      <c r="BJ1087" s="3"/>
      <c r="BK1087" s="3"/>
      <c r="BL1087" s="3"/>
      <c r="BM1087" s="3"/>
      <c r="BN1087" s="3"/>
      <c r="BO1087" s="3"/>
      <c r="BP1087" s="3"/>
      <c r="BQ1087" s="3"/>
      <c r="BR1087" s="3"/>
      <c r="BS1087" s="3"/>
      <c r="BT1087" s="3"/>
      <c r="BU1087" s="3"/>
      <c r="BV1087" s="3"/>
      <c r="BW1087" s="3"/>
      <c r="BX1087" s="3"/>
      <c r="BY1087" s="3"/>
      <c r="BZ1087" s="3"/>
      <c r="CA1087" s="3"/>
      <c r="CB1087" s="3"/>
      <c r="CC1087" s="3"/>
      <c r="CD1087" s="3"/>
      <c r="CE1087" s="3"/>
      <c r="CF1087" s="3"/>
      <c r="CG1087" s="3"/>
      <c r="CH1087" s="3"/>
      <c r="CI1087" s="3"/>
      <c r="CJ1087" s="3"/>
      <c r="CK1087" s="3"/>
      <c r="CL1087" s="3"/>
      <c r="CM1087" s="3"/>
      <c r="CN1087" s="3"/>
      <c r="CO1087" s="3"/>
      <c r="CP1087" s="3"/>
      <c r="CQ1087" s="3"/>
      <c r="CR1087" s="3"/>
      <c r="CS1087" s="3"/>
      <c r="CT1087" s="3"/>
      <c r="CU1087" s="3"/>
      <c r="CV1087" s="3"/>
      <c r="CW1087" s="3"/>
      <c r="CX1087" s="3"/>
      <c r="CY1087" s="3"/>
      <c r="CZ1087" s="3"/>
      <c r="DA1087" s="3"/>
      <c r="DB1087" s="3"/>
      <c r="DC1087" s="3"/>
      <c r="DD1087" s="3"/>
      <c r="DE1087" s="3"/>
      <c r="DF1087" s="3"/>
      <c r="DG1087" s="3"/>
      <c r="DH1087" s="3"/>
      <c r="DI1087" s="3"/>
      <c r="DJ1087" s="3"/>
      <c r="DK1087" s="3"/>
      <c r="DL1087" s="3"/>
      <c r="DM1087" s="3"/>
      <c r="DN1087" s="3"/>
      <c r="DO1087" s="3"/>
      <c r="DP1087" s="3"/>
      <c r="DQ1087" s="3"/>
      <c r="DR1087" s="3"/>
      <c r="DS1087" s="3"/>
      <c r="DT1087" s="3"/>
      <c r="DU1087" s="3"/>
      <c r="DV1087" s="3"/>
      <c r="DW1087" s="3"/>
      <c r="DX1087" s="3"/>
      <c r="DY1087" s="3"/>
      <c r="DZ1087" s="3"/>
      <c r="EA1087" s="3"/>
      <c r="EB1087" s="3"/>
      <c r="EC1087" s="3"/>
      <c r="ED1087" s="3"/>
      <c r="EE1087" s="3"/>
      <c r="EF1087" s="3"/>
      <c r="EG1087" s="3"/>
      <c r="EH1087" s="3"/>
      <c r="EI1087" s="3"/>
      <c r="EJ1087" s="3"/>
      <c r="EK1087" s="3"/>
      <c r="EL1087" s="3"/>
      <c r="EM1087" s="3"/>
      <c r="EN1087" s="3"/>
      <c r="EO1087" s="3"/>
      <c r="EP1087" s="3"/>
      <c r="EQ1087" s="3"/>
      <c r="ER1087" s="3"/>
      <c r="ES1087" s="3"/>
      <c r="ET1087" s="3"/>
      <c r="EU1087" s="3"/>
      <c r="EV1087" s="3"/>
      <c r="EW1087" s="3"/>
      <c r="EX1087" s="3"/>
      <c r="EY1087" s="3"/>
      <c r="EZ1087" s="3"/>
      <c r="FA1087" s="3"/>
      <c r="FB1087" s="3"/>
      <c r="FC1087" s="3"/>
      <c r="FD1087" s="3"/>
      <c r="FE1087" s="3"/>
      <c r="FF1087" s="3"/>
      <c r="FG1087" s="3"/>
      <c r="FH1087" s="3"/>
      <c r="FI1087" s="3"/>
      <c r="FJ1087" s="3"/>
      <c r="FK1087" s="3"/>
      <c r="FL1087" s="3"/>
      <c r="FM1087" s="3"/>
      <c r="FN1087" s="3"/>
      <c r="FO1087" s="3"/>
      <c r="FP1087" s="3"/>
      <c r="FQ1087" s="3"/>
      <c r="FR1087" s="3"/>
      <c r="FS1087" s="3"/>
      <c r="FT1087" s="3"/>
      <c r="FU1087" s="3"/>
      <c r="FV1087" s="3"/>
      <c r="FW1087" s="3"/>
      <c r="FX1087" s="3"/>
      <c r="FY1087" s="3"/>
      <c r="FZ1087" s="3"/>
      <c r="GA1087" s="3"/>
      <c r="GB1087" s="3"/>
      <c r="GC1087" s="3"/>
      <c r="GD1087" s="3"/>
      <c r="GE1087" s="3"/>
      <c r="GF1087" s="3"/>
      <c r="GG1087" s="3"/>
      <c r="GH1087" s="3"/>
      <c r="GI1087" s="3"/>
      <c r="GJ1087" s="3"/>
      <c r="GK1087" s="3"/>
      <c r="GL1087" s="3"/>
      <c r="GM1087" s="3"/>
      <c r="GN1087" s="3"/>
      <c r="GO1087" s="3"/>
      <c r="GP1087" s="3"/>
      <c r="GQ1087" s="3"/>
      <c r="GR1087" s="3"/>
      <c r="GS1087" s="3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</row>
    <row r="1088" spans="1:220" x14ac:dyDescent="0.2">
      <c r="A1088" s="63">
        <f t="shared" si="287"/>
        <v>43063</v>
      </c>
      <c r="B1088" s="12">
        <f t="shared" ca="1" si="289"/>
        <v>66259264.723218158</v>
      </c>
      <c r="C1088" s="71">
        <f t="shared" si="290"/>
        <v>61407492.399999999</v>
      </c>
      <c r="D1088" s="65">
        <f ca="1">IF(A1088&lt;$B$1,VLOOKUP(A1088,[1]DI!$A$4:$B$15000,2,FALSE),0)</f>
        <v>7.3899999999999993E-2</v>
      </c>
      <c r="E1088" s="11">
        <f t="shared" ca="1" si="291"/>
        <v>1.0002829600000001</v>
      </c>
      <c r="F1088" s="64">
        <f ca="1">(TRUNC(PRODUCT($E$16:$E1087),16))</f>
        <v>1.4149876853468599</v>
      </c>
      <c r="G1088" s="64">
        <f t="shared" ca="1" si="292"/>
        <v>1.34121351552386</v>
      </c>
      <c r="H1088" s="64">
        <f t="shared" ca="1" si="293"/>
        <v>1.05500554</v>
      </c>
      <c r="I1088" s="65">
        <f t="shared" si="288"/>
        <v>3.7499999999999999E-2</v>
      </c>
      <c r="J1088" s="66">
        <f t="shared" si="294"/>
        <v>42843</v>
      </c>
      <c r="K1088" s="13">
        <f t="shared" si="286"/>
        <v>220</v>
      </c>
      <c r="L1088" s="9">
        <f t="shared" si="295"/>
        <v>1.022752404</v>
      </c>
      <c r="M1088" s="69">
        <f t="shared" ca="1" si="296"/>
        <v>1.079009452</v>
      </c>
      <c r="N1088" s="68">
        <f t="shared" si="297"/>
        <v>0</v>
      </c>
      <c r="O1088" s="64">
        <f t="shared" ca="1" si="298"/>
        <v>4851772.3232181603</v>
      </c>
      <c r="P1088" s="70">
        <f t="shared" si="299"/>
        <v>0</v>
      </c>
      <c r="Q1088" s="67"/>
      <c r="R1088" s="66"/>
      <c r="S1088" s="66"/>
      <c r="T1088" s="66"/>
      <c r="U1088" s="66"/>
      <c r="V1088" s="7"/>
      <c r="W1088" s="7"/>
      <c r="X1088" s="7"/>
      <c r="Y1088" s="7"/>
      <c r="Z1088" s="1"/>
      <c r="AA1088" s="7"/>
      <c r="AB1088" s="7"/>
      <c r="AC1088" s="7"/>
      <c r="AD1088" s="7"/>
      <c r="AE1088" s="7"/>
      <c r="AF1088" s="8"/>
      <c r="AG1088" s="7"/>
      <c r="AH1088" s="3"/>
      <c r="AI1088" s="18"/>
      <c r="AJ1088" s="19"/>
      <c r="AK1088" s="3"/>
      <c r="AL1088" s="3"/>
      <c r="AM1088" s="3"/>
      <c r="AN1088" s="3"/>
      <c r="AO1088" s="3"/>
      <c r="AP1088" s="3"/>
      <c r="AQ1088" s="3"/>
      <c r="AR1088" s="3"/>
      <c r="AS1088" s="3"/>
      <c r="AT1088" s="3"/>
      <c r="AU1088" s="3"/>
      <c r="AV1088" s="3"/>
      <c r="AW1088" s="3"/>
      <c r="AX1088" s="3"/>
      <c r="AY1088" s="3"/>
      <c r="AZ1088" s="3"/>
      <c r="BA1088" s="3"/>
      <c r="BB1088" s="3"/>
      <c r="BC1088" s="3"/>
      <c r="BD1088" s="3"/>
      <c r="BE1088" s="3"/>
      <c r="BF1088" s="3"/>
      <c r="BG1088" s="3"/>
      <c r="BH1088" s="3"/>
      <c r="BI1088" s="3"/>
      <c r="BJ1088" s="3"/>
      <c r="BK1088" s="3"/>
      <c r="BL1088" s="3"/>
      <c r="BM1088" s="3"/>
      <c r="BN1088" s="3"/>
      <c r="BO1088" s="3"/>
      <c r="BP1088" s="3"/>
      <c r="BQ1088" s="3"/>
      <c r="BR1088" s="3"/>
      <c r="BS1088" s="3"/>
      <c r="BT1088" s="3"/>
      <c r="BU1088" s="3"/>
      <c r="BV1088" s="3"/>
      <c r="BW1088" s="3"/>
      <c r="BX1088" s="3"/>
      <c r="BY1088" s="3"/>
      <c r="BZ1088" s="3"/>
      <c r="CA1088" s="3"/>
      <c r="CB1088" s="3"/>
      <c r="CC1088" s="3"/>
      <c r="CD1088" s="3"/>
      <c r="CE1088" s="3"/>
      <c r="CF1088" s="3"/>
      <c r="CG1088" s="3"/>
      <c r="CH1088" s="3"/>
      <c r="CI1088" s="3"/>
      <c r="CJ1088" s="3"/>
      <c r="CK1088" s="3"/>
      <c r="CL1088" s="3"/>
      <c r="CM1088" s="3"/>
      <c r="CN1088" s="3"/>
      <c r="CO1088" s="3"/>
      <c r="CP1088" s="3"/>
      <c r="CQ1088" s="3"/>
      <c r="CR1088" s="3"/>
      <c r="CS1088" s="3"/>
      <c r="CT1088" s="3"/>
      <c r="CU1088" s="3"/>
      <c r="CV1088" s="3"/>
      <c r="CW1088" s="3"/>
      <c r="CX1088" s="3"/>
      <c r="CY1088" s="3"/>
      <c r="CZ1088" s="3"/>
      <c r="DA1088" s="3"/>
      <c r="DB1088" s="3"/>
      <c r="DC1088" s="3"/>
      <c r="DD1088" s="3"/>
      <c r="DE1088" s="3"/>
      <c r="DF1088" s="3"/>
      <c r="DG1088" s="3"/>
      <c r="DH1088" s="3"/>
      <c r="DI1088" s="3"/>
      <c r="DJ1088" s="3"/>
      <c r="DK1088" s="3"/>
      <c r="DL1088" s="3"/>
      <c r="DM1088" s="3"/>
      <c r="DN1088" s="3"/>
      <c r="DO1088" s="3"/>
      <c r="DP1088" s="3"/>
      <c r="DQ1088" s="3"/>
      <c r="DR1088" s="3"/>
      <c r="DS1088" s="3"/>
      <c r="DT1088" s="3"/>
      <c r="DU1088" s="3"/>
      <c r="DV1088" s="3"/>
      <c r="DW1088" s="3"/>
      <c r="DX1088" s="3"/>
      <c r="DY1088" s="3"/>
      <c r="DZ1088" s="3"/>
      <c r="EA1088" s="3"/>
      <c r="EB1088" s="3"/>
      <c r="EC1088" s="3"/>
      <c r="ED1088" s="3"/>
      <c r="EE1088" s="3"/>
      <c r="EF1088" s="3"/>
      <c r="EG1088" s="3"/>
      <c r="EH1088" s="3"/>
      <c r="EI1088" s="3"/>
      <c r="EJ1088" s="3"/>
      <c r="EK1088" s="3"/>
      <c r="EL1088" s="3"/>
      <c r="EM1088" s="3"/>
      <c r="EN1088" s="3"/>
      <c r="EO1088" s="3"/>
      <c r="EP1088" s="3"/>
      <c r="EQ1088" s="3"/>
      <c r="ER1088" s="3"/>
      <c r="ES1088" s="3"/>
      <c r="ET1088" s="3"/>
      <c r="EU1088" s="3"/>
      <c r="EV1088" s="3"/>
      <c r="EW1088" s="3"/>
      <c r="EX1088" s="3"/>
      <c r="EY1088" s="3"/>
      <c r="EZ1088" s="3"/>
      <c r="FA1088" s="3"/>
      <c r="FB1088" s="3"/>
      <c r="FC1088" s="3"/>
      <c r="FD1088" s="3"/>
      <c r="FE1088" s="3"/>
      <c r="FF1088" s="3"/>
      <c r="FG1088" s="3"/>
      <c r="FH1088" s="3"/>
      <c r="FI1088" s="3"/>
      <c r="FJ1088" s="3"/>
      <c r="FK1088" s="3"/>
      <c r="FL1088" s="3"/>
      <c r="FM1088" s="3"/>
      <c r="FN1088" s="3"/>
      <c r="FO1088" s="3"/>
      <c r="FP1088" s="3"/>
      <c r="FQ1088" s="3"/>
      <c r="FR1088" s="3"/>
      <c r="FS1088" s="3"/>
      <c r="FT1088" s="3"/>
      <c r="FU1088" s="3"/>
      <c r="FV1088" s="3"/>
      <c r="FW1088" s="3"/>
      <c r="FX1088" s="3"/>
      <c r="FY1088" s="3"/>
      <c r="FZ1088" s="3"/>
      <c r="GA1088" s="3"/>
      <c r="GB1088" s="3"/>
      <c r="GC1088" s="3"/>
      <c r="GD1088" s="3"/>
      <c r="GE1088" s="3"/>
      <c r="GF1088" s="3"/>
      <c r="GG1088" s="3"/>
      <c r="GH1088" s="3"/>
      <c r="GI1088" s="3"/>
      <c r="GJ1088" s="3"/>
      <c r="GK1088" s="3"/>
      <c r="GL1088" s="3"/>
      <c r="GM1088" s="3"/>
      <c r="GN1088" s="3"/>
      <c r="GO1088" s="3"/>
      <c r="GP1088" s="3"/>
      <c r="GQ1088" s="3"/>
      <c r="GR1088" s="3"/>
      <c r="GS1088" s="3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</row>
    <row r="1089" spans="1:220" x14ac:dyDescent="0.2">
      <c r="A1089" s="63">
        <f t="shared" si="287"/>
        <v>43064</v>
      </c>
      <c r="B1089" s="12">
        <f t="shared" ca="1" si="289"/>
        <v>66284791.203733921</v>
      </c>
      <c r="C1089" s="71">
        <f t="shared" si="290"/>
        <v>61407492.399999999</v>
      </c>
      <c r="D1089" s="65">
        <f ca="1">IF(A1089&lt;$B$1,VLOOKUP(A1089,[1]DI!$A$4:$B$15000,2,FALSE),0)</f>
        <v>0</v>
      </c>
      <c r="E1089" s="11">
        <f t="shared" ca="1" si="291"/>
        <v>1</v>
      </c>
      <c r="F1089" s="64">
        <f ca="1">(TRUNC(PRODUCT($E$16:$E1088),16))</f>
        <v>1.4153880702623101</v>
      </c>
      <c r="G1089" s="64">
        <f t="shared" ca="1" si="292"/>
        <v>1.34121351552386</v>
      </c>
      <c r="H1089" s="64">
        <f t="shared" ca="1" si="293"/>
        <v>1.0553040600000001</v>
      </c>
      <c r="I1089" s="65">
        <f t="shared" si="288"/>
        <v>3.7499999999999999E-2</v>
      </c>
      <c r="J1089" s="66">
        <f t="shared" si="294"/>
        <v>42843</v>
      </c>
      <c r="K1089" s="13">
        <f t="shared" si="286"/>
        <v>221</v>
      </c>
      <c r="L1089" s="9">
        <f t="shared" si="295"/>
        <v>1.0228569970000001</v>
      </c>
      <c r="M1089" s="69">
        <f t="shared" ca="1" si="296"/>
        <v>1.0794251420000001</v>
      </c>
      <c r="N1089" s="68">
        <f t="shared" si="297"/>
        <v>0</v>
      </c>
      <c r="O1089" s="64">
        <f t="shared" ca="1" si="298"/>
        <v>4877298.8037339197</v>
      </c>
      <c r="P1089" s="70">
        <f t="shared" si="299"/>
        <v>0</v>
      </c>
      <c r="Q1089" s="67"/>
      <c r="R1089" s="66"/>
      <c r="S1089" s="66"/>
      <c r="T1089" s="66"/>
      <c r="U1089" s="66"/>
      <c r="V1089" s="7"/>
      <c r="W1089" s="7"/>
      <c r="X1089" s="7"/>
      <c r="Y1089" s="7"/>
      <c r="Z1089" s="1"/>
      <c r="AA1089" s="7"/>
      <c r="AB1089" s="7"/>
      <c r="AC1089" s="7"/>
      <c r="AD1089" s="7"/>
      <c r="AE1089" s="7"/>
      <c r="AF1089" s="8"/>
      <c r="AG1089" s="7"/>
      <c r="AH1089" s="3"/>
      <c r="AI1089" s="18"/>
      <c r="AJ1089" s="19"/>
      <c r="AK1089" s="3"/>
      <c r="AL1089" s="3"/>
      <c r="AM1089" s="3"/>
      <c r="AN1089" s="3"/>
      <c r="AO1089" s="3"/>
      <c r="AP1089" s="3"/>
      <c r="AQ1089" s="3"/>
      <c r="AR1089" s="3"/>
      <c r="AS1089" s="3"/>
      <c r="AT1089" s="3"/>
      <c r="AU1089" s="3"/>
      <c r="AV1089" s="3"/>
      <c r="AW1089" s="3"/>
      <c r="AX1089" s="3"/>
      <c r="AY1089" s="3"/>
      <c r="AZ1089" s="3"/>
      <c r="BA1089" s="3"/>
      <c r="BB1089" s="3"/>
      <c r="BC1089" s="3"/>
      <c r="BD1089" s="3"/>
      <c r="BE1089" s="3"/>
      <c r="BF1089" s="3"/>
      <c r="BG1089" s="3"/>
      <c r="BH1089" s="3"/>
      <c r="BI1089" s="3"/>
      <c r="BJ1089" s="3"/>
      <c r="BK1089" s="3"/>
      <c r="BL1089" s="3"/>
      <c r="BM1089" s="3"/>
      <c r="BN1089" s="3"/>
      <c r="BO1089" s="3"/>
      <c r="BP1089" s="3"/>
      <c r="BQ1089" s="3"/>
      <c r="BR1089" s="3"/>
      <c r="BS1089" s="3"/>
      <c r="BT1089" s="3"/>
      <c r="BU1089" s="3"/>
      <c r="BV1089" s="3"/>
      <c r="BW1089" s="3"/>
      <c r="BX1089" s="3"/>
      <c r="BY1089" s="3"/>
      <c r="BZ1089" s="3"/>
      <c r="CA1089" s="3"/>
      <c r="CB1089" s="3"/>
      <c r="CC1089" s="3"/>
      <c r="CD1089" s="3"/>
      <c r="CE1089" s="3"/>
      <c r="CF1089" s="3"/>
      <c r="CG1089" s="3"/>
      <c r="CH1089" s="3"/>
      <c r="CI1089" s="3"/>
      <c r="CJ1089" s="3"/>
      <c r="CK1089" s="3"/>
      <c r="CL1089" s="3"/>
      <c r="CM1089" s="3"/>
      <c r="CN1089" s="3"/>
      <c r="CO1089" s="3"/>
      <c r="CP1089" s="3"/>
      <c r="CQ1089" s="3"/>
      <c r="CR1089" s="3"/>
      <c r="CS1089" s="3"/>
      <c r="CT1089" s="3"/>
      <c r="CU1089" s="3"/>
      <c r="CV1089" s="3"/>
      <c r="CW1089" s="3"/>
      <c r="CX1089" s="3"/>
      <c r="CY1089" s="3"/>
      <c r="CZ1089" s="3"/>
      <c r="DA1089" s="3"/>
      <c r="DB1089" s="3"/>
      <c r="DC1089" s="3"/>
      <c r="DD1089" s="3"/>
      <c r="DE1089" s="3"/>
      <c r="DF1089" s="3"/>
      <c r="DG1089" s="3"/>
      <c r="DH1089" s="3"/>
      <c r="DI1089" s="3"/>
      <c r="DJ1089" s="3"/>
      <c r="DK1089" s="3"/>
      <c r="DL1089" s="3"/>
      <c r="DM1089" s="3"/>
      <c r="DN1089" s="3"/>
      <c r="DO1089" s="3"/>
      <c r="DP1089" s="3"/>
      <c r="DQ1089" s="3"/>
      <c r="DR1089" s="3"/>
      <c r="DS1089" s="3"/>
      <c r="DT1089" s="3"/>
      <c r="DU1089" s="3"/>
      <c r="DV1089" s="3"/>
      <c r="DW1089" s="3"/>
      <c r="DX1089" s="3"/>
      <c r="DY1089" s="3"/>
      <c r="DZ1089" s="3"/>
      <c r="EA1089" s="3"/>
      <c r="EB1089" s="3"/>
      <c r="EC1089" s="3"/>
      <c r="ED1089" s="3"/>
      <c r="EE1089" s="3"/>
      <c r="EF1089" s="3"/>
      <c r="EG1089" s="3"/>
      <c r="EH1089" s="3"/>
      <c r="EI1089" s="3"/>
      <c r="EJ1089" s="3"/>
      <c r="EK1089" s="3"/>
      <c r="EL1089" s="3"/>
      <c r="EM1089" s="3"/>
      <c r="EN1089" s="3"/>
      <c r="EO1089" s="3"/>
      <c r="EP1089" s="3"/>
      <c r="EQ1089" s="3"/>
      <c r="ER1089" s="3"/>
      <c r="ES1089" s="3"/>
      <c r="ET1089" s="3"/>
      <c r="EU1089" s="3"/>
      <c r="EV1089" s="3"/>
      <c r="EW1089" s="3"/>
      <c r="EX1089" s="3"/>
      <c r="EY1089" s="3"/>
      <c r="EZ1089" s="3"/>
      <c r="FA1089" s="3"/>
      <c r="FB1089" s="3"/>
      <c r="FC1089" s="3"/>
      <c r="FD1089" s="3"/>
      <c r="FE1089" s="3"/>
      <c r="FF1089" s="3"/>
      <c r="FG1089" s="3"/>
      <c r="FH1089" s="3"/>
      <c r="FI1089" s="3"/>
      <c r="FJ1089" s="3"/>
      <c r="FK1089" s="3"/>
      <c r="FL1089" s="3"/>
      <c r="FM1089" s="3"/>
      <c r="FN1089" s="3"/>
      <c r="FO1089" s="3"/>
      <c r="FP1089" s="3"/>
      <c r="FQ1089" s="3"/>
      <c r="FR1089" s="3"/>
      <c r="FS1089" s="3"/>
      <c r="FT1089" s="3"/>
      <c r="FU1089" s="3"/>
      <c r="FV1089" s="3"/>
      <c r="FW1089" s="3"/>
      <c r="FX1089" s="3"/>
      <c r="FY1089" s="3"/>
      <c r="FZ1089" s="3"/>
      <c r="GA1089" s="3"/>
      <c r="GB1089" s="3"/>
      <c r="GC1089" s="3"/>
      <c r="GD1089" s="3"/>
      <c r="GE1089" s="3"/>
      <c r="GF1089" s="3"/>
      <c r="GG1089" s="3"/>
      <c r="GH1089" s="3"/>
      <c r="GI1089" s="3"/>
      <c r="GJ1089" s="3"/>
      <c r="GK1089" s="3"/>
      <c r="GL1089" s="3"/>
      <c r="GM1089" s="3"/>
      <c r="GN1089" s="3"/>
      <c r="GO1089" s="3"/>
      <c r="GP1089" s="3"/>
      <c r="GQ1089" s="3"/>
      <c r="GR1089" s="3"/>
      <c r="GS1089" s="3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</row>
    <row r="1090" spans="1:220" x14ac:dyDescent="0.2">
      <c r="A1090" s="63">
        <f t="shared" si="287"/>
        <v>43065</v>
      </c>
      <c r="B1090" s="12">
        <f t="shared" ca="1" si="289"/>
        <v>66291569.854004972</v>
      </c>
      <c r="C1090" s="71">
        <f t="shared" si="290"/>
        <v>61407492.399999999</v>
      </c>
      <c r="D1090" s="65">
        <f ca="1">IF(A1090&lt;$B$1,VLOOKUP(A1090,[1]DI!$A$4:$B$15000,2,FALSE),0)</f>
        <v>0</v>
      </c>
      <c r="E1090" s="11">
        <f t="shared" ca="1" si="291"/>
        <v>1</v>
      </c>
      <c r="F1090" s="64">
        <f ca="1">(TRUNC(PRODUCT($E$16:$E1089),16))</f>
        <v>1.4153880702623101</v>
      </c>
      <c r="G1090" s="64">
        <f t="shared" ca="1" si="292"/>
        <v>1.34121351552386</v>
      </c>
      <c r="H1090" s="64">
        <f t="shared" ca="1" si="293"/>
        <v>1.0553040600000001</v>
      </c>
      <c r="I1090" s="65">
        <f t="shared" si="288"/>
        <v>3.7499999999999999E-2</v>
      </c>
      <c r="J1090" s="66">
        <f t="shared" si="294"/>
        <v>42843</v>
      </c>
      <c r="K1090" s="13">
        <f t="shared" si="286"/>
        <v>222</v>
      </c>
      <c r="L1090" s="9">
        <f t="shared" si="295"/>
        <v>1.0229615999999999</v>
      </c>
      <c r="M1090" s="69">
        <f t="shared" ca="1" si="296"/>
        <v>1.07953553</v>
      </c>
      <c r="N1090" s="68">
        <f t="shared" si="297"/>
        <v>0</v>
      </c>
      <c r="O1090" s="64">
        <f t="shared" ca="1" si="298"/>
        <v>4884077.4540049704</v>
      </c>
      <c r="P1090" s="70">
        <f t="shared" si="299"/>
        <v>0</v>
      </c>
      <c r="Q1090" s="67"/>
      <c r="R1090" s="66"/>
      <c r="S1090" s="66"/>
      <c r="T1090" s="66"/>
      <c r="U1090" s="66"/>
      <c r="V1090" s="7"/>
      <c r="W1090" s="7"/>
      <c r="X1090" s="7"/>
      <c r="Y1090" s="7"/>
      <c r="Z1090" s="1"/>
      <c r="AA1090" s="7"/>
      <c r="AB1090" s="7"/>
      <c r="AC1090" s="7"/>
      <c r="AD1090" s="7"/>
      <c r="AE1090" s="7"/>
      <c r="AF1090" s="8"/>
      <c r="AG1090" s="7"/>
      <c r="AH1090" s="3"/>
      <c r="AI1090" s="18"/>
      <c r="AJ1090" s="19"/>
      <c r="AK1090" s="3"/>
      <c r="AL1090" s="3"/>
      <c r="AM1090" s="3"/>
      <c r="AN1090" s="3"/>
      <c r="AO1090" s="3"/>
      <c r="AP1090" s="3"/>
      <c r="AQ1090" s="3"/>
      <c r="AR1090" s="3"/>
      <c r="AS1090" s="3"/>
      <c r="AT1090" s="3"/>
      <c r="AU1090" s="3"/>
      <c r="AV1090" s="3"/>
      <c r="AW1090" s="3"/>
      <c r="AX1090" s="3"/>
      <c r="AY1090" s="3"/>
      <c r="AZ1090" s="3"/>
      <c r="BA1090" s="3"/>
      <c r="BB1090" s="3"/>
      <c r="BC1090" s="3"/>
      <c r="BD1090" s="3"/>
      <c r="BE1090" s="3"/>
      <c r="BF1090" s="3"/>
      <c r="BG1090" s="3"/>
      <c r="BH1090" s="3"/>
      <c r="BI1090" s="3"/>
      <c r="BJ1090" s="3"/>
      <c r="BK1090" s="3"/>
      <c r="BL1090" s="3"/>
      <c r="BM1090" s="3"/>
      <c r="BN1090" s="3"/>
      <c r="BO1090" s="3"/>
      <c r="BP1090" s="3"/>
      <c r="BQ1090" s="3"/>
      <c r="BR1090" s="3"/>
      <c r="BS1090" s="3"/>
      <c r="BT1090" s="3"/>
      <c r="BU1090" s="3"/>
      <c r="BV1090" s="3"/>
      <c r="BW1090" s="3"/>
      <c r="BX1090" s="3"/>
      <c r="BY1090" s="3"/>
      <c r="BZ1090" s="3"/>
      <c r="CA1090" s="3"/>
      <c r="CB1090" s="3"/>
      <c r="CC1090" s="3"/>
      <c r="CD1090" s="3"/>
      <c r="CE1090" s="3"/>
      <c r="CF1090" s="3"/>
      <c r="CG1090" s="3"/>
      <c r="CH1090" s="3"/>
      <c r="CI1090" s="3"/>
      <c r="CJ1090" s="3"/>
      <c r="CK1090" s="3"/>
      <c r="CL1090" s="3"/>
      <c r="CM1090" s="3"/>
      <c r="CN1090" s="3"/>
      <c r="CO1090" s="3"/>
      <c r="CP1090" s="3"/>
      <c r="CQ1090" s="3"/>
      <c r="CR1090" s="3"/>
      <c r="CS1090" s="3"/>
      <c r="CT1090" s="3"/>
      <c r="CU1090" s="3"/>
      <c r="CV1090" s="3"/>
      <c r="CW1090" s="3"/>
      <c r="CX1090" s="3"/>
      <c r="CY1090" s="3"/>
      <c r="CZ1090" s="3"/>
      <c r="DA1090" s="3"/>
      <c r="DB1090" s="3"/>
      <c r="DC1090" s="3"/>
      <c r="DD1090" s="3"/>
      <c r="DE1090" s="3"/>
      <c r="DF1090" s="3"/>
      <c r="DG1090" s="3"/>
      <c r="DH1090" s="3"/>
      <c r="DI1090" s="3"/>
      <c r="DJ1090" s="3"/>
      <c r="DK1090" s="3"/>
      <c r="DL1090" s="3"/>
      <c r="DM1090" s="3"/>
      <c r="DN1090" s="3"/>
      <c r="DO1090" s="3"/>
      <c r="DP1090" s="3"/>
      <c r="DQ1090" s="3"/>
      <c r="DR1090" s="3"/>
      <c r="DS1090" s="3"/>
      <c r="DT1090" s="3"/>
      <c r="DU1090" s="3"/>
      <c r="DV1090" s="3"/>
      <c r="DW1090" s="3"/>
      <c r="DX1090" s="3"/>
      <c r="DY1090" s="3"/>
      <c r="DZ1090" s="3"/>
      <c r="EA1090" s="3"/>
      <c r="EB1090" s="3"/>
      <c r="EC1090" s="3"/>
      <c r="ED1090" s="3"/>
      <c r="EE1090" s="3"/>
      <c r="EF1090" s="3"/>
      <c r="EG1090" s="3"/>
      <c r="EH1090" s="3"/>
      <c r="EI1090" s="3"/>
      <c r="EJ1090" s="3"/>
      <c r="EK1090" s="3"/>
      <c r="EL1090" s="3"/>
      <c r="EM1090" s="3"/>
      <c r="EN1090" s="3"/>
      <c r="EO1090" s="3"/>
      <c r="EP1090" s="3"/>
      <c r="EQ1090" s="3"/>
      <c r="ER1090" s="3"/>
      <c r="ES1090" s="3"/>
      <c r="ET1090" s="3"/>
      <c r="EU1090" s="3"/>
      <c r="EV1090" s="3"/>
      <c r="EW1090" s="3"/>
      <c r="EX1090" s="3"/>
      <c r="EY1090" s="3"/>
      <c r="EZ1090" s="3"/>
      <c r="FA1090" s="3"/>
      <c r="FB1090" s="3"/>
      <c r="FC1090" s="3"/>
      <c r="FD1090" s="3"/>
      <c r="FE1090" s="3"/>
      <c r="FF1090" s="3"/>
      <c r="FG1090" s="3"/>
      <c r="FH1090" s="3"/>
      <c r="FI1090" s="3"/>
      <c r="FJ1090" s="3"/>
      <c r="FK1090" s="3"/>
      <c r="FL1090" s="3"/>
      <c r="FM1090" s="3"/>
      <c r="FN1090" s="3"/>
      <c r="FO1090" s="3"/>
      <c r="FP1090" s="3"/>
      <c r="FQ1090" s="3"/>
      <c r="FR1090" s="3"/>
      <c r="FS1090" s="3"/>
      <c r="FT1090" s="3"/>
      <c r="FU1090" s="3"/>
      <c r="FV1090" s="3"/>
      <c r="FW1090" s="3"/>
      <c r="FX1090" s="3"/>
      <c r="FY1090" s="3"/>
      <c r="FZ1090" s="3"/>
      <c r="GA1090" s="3"/>
      <c r="GB1090" s="3"/>
      <c r="GC1090" s="3"/>
      <c r="GD1090" s="3"/>
      <c r="GE1090" s="3"/>
      <c r="GF1090" s="3"/>
      <c r="GG1090" s="3"/>
      <c r="GH1090" s="3"/>
      <c r="GI1090" s="3"/>
      <c r="GJ1090" s="3"/>
      <c r="GK1090" s="3"/>
      <c r="GL1090" s="3"/>
      <c r="GM1090" s="3"/>
      <c r="GN1090" s="3"/>
      <c r="GO1090" s="3"/>
      <c r="GP1090" s="3"/>
      <c r="GQ1090" s="3"/>
      <c r="GR1090" s="3"/>
      <c r="GS1090" s="3"/>
      <c r="GT1090" s="1"/>
      <c r="GU1090" s="1"/>
      <c r="GV1090" s="1"/>
      <c r="GW1090" s="1"/>
      <c r="GX1090" s="1"/>
      <c r="GY1090" s="1"/>
      <c r="GZ1090" s="1"/>
      <c r="HA1090" s="1"/>
      <c r="HB1090" s="1"/>
      <c r="HC1090" s="1"/>
      <c r="HD1090" s="1"/>
      <c r="HE1090" s="1"/>
      <c r="HF1090" s="1"/>
      <c r="HG1090" s="1"/>
      <c r="HH1090" s="1"/>
      <c r="HI1090" s="1"/>
      <c r="HJ1090" s="1"/>
      <c r="HK1090" s="1"/>
      <c r="HL1090" s="1"/>
    </row>
    <row r="1091" spans="1:220" x14ac:dyDescent="0.2">
      <c r="A1091" s="63">
        <f t="shared" si="287"/>
        <v>43066</v>
      </c>
      <c r="B1091" s="12">
        <f t="shared" ca="1" si="289"/>
        <v>66298349.241165936</v>
      </c>
      <c r="C1091" s="71">
        <f t="shared" si="290"/>
        <v>61407492.399999999</v>
      </c>
      <c r="D1091" s="65">
        <f ca="1">IF(A1091&lt;$B$1,VLOOKUP(A1091,[1]DI!$A$4:$B$15000,2,FALSE),0)</f>
        <v>7.3899999999999993E-2</v>
      </c>
      <c r="E1091" s="11">
        <f t="shared" ca="1" si="291"/>
        <v>1.0002829600000001</v>
      </c>
      <c r="F1091" s="64">
        <f ca="1">(TRUNC(PRODUCT($E$16:$E1090),16))</f>
        <v>1.4153880702623101</v>
      </c>
      <c r="G1091" s="64">
        <f t="shared" ca="1" si="292"/>
        <v>1.34121351552386</v>
      </c>
      <c r="H1091" s="64">
        <f t="shared" ca="1" si="293"/>
        <v>1.0553040600000001</v>
      </c>
      <c r="I1091" s="65">
        <f t="shared" si="288"/>
        <v>3.7499999999999999E-2</v>
      </c>
      <c r="J1091" s="66">
        <f t="shared" si="294"/>
        <v>42843</v>
      </c>
      <c r="K1091" s="13">
        <f t="shared" si="286"/>
        <v>223</v>
      </c>
      <c r="L1091" s="9">
        <f t="shared" si="295"/>
        <v>1.0230662150000001</v>
      </c>
      <c r="M1091" s="69">
        <f t="shared" ca="1" si="296"/>
        <v>1.0796459300000001</v>
      </c>
      <c r="N1091" s="68">
        <f t="shared" si="297"/>
        <v>0</v>
      </c>
      <c r="O1091" s="64">
        <f t="shared" ca="1" si="298"/>
        <v>4890856.8411659403</v>
      </c>
      <c r="P1091" s="70">
        <f t="shared" si="299"/>
        <v>0</v>
      </c>
      <c r="Q1091" s="67"/>
      <c r="R1091" s="66"/>
      <c r="S1091" s="66"/>
      <c r="T1091" s="66"/>
      <c r="U1091" s="66"/>
      <c r="V1091" s="7"/>
      <c r="W1091" s="7"/>
      <c r="X1091" s="7"/>
      <c r="Y1091" s="7"/>
      <c r="Z1091" s="1"/>
      <c r="AA1091" s="7"/>
      <c r="AB1091" s="7"/>
      <c r="AC1091" s="7"/>
      <c r="AD1091" s="7"/>
      <c r="AE1091" s="7"/>
      <c r="AF1091" s="8"/>
      <c r="AG1091" s="7"/>
      <c r="AH1091" s="3"/>
      <c r="AI1091" s="18"/>
      <c r="AJ1091" s="19"/>
      <c r="AK1091" s="3"/>
      <c r="AL1091" s="3"/>
      <c r="AM1091" s="3"/>
      <c r="AN1091" s="3"/>
      <c r="AO1091" s="3"/>
      <c r="AP1091" s="3"/>
      <c r="AQ1091" s="3"/>
      <c r="AR1091" s="3"/>
      <c r="AS1091" s="3"/>
      <c r="AT1091" s="3"/>
      <c r="AU1091" s="3"/>
      <c r="AV1091" s="3"/>
      <c r="AW1091" s="3"/>
      <c r="AX1091" s="3"/>
      <c r="AY1091" s="3"/>
      <c r="AZ1091" s="3"/>
      <c r="BA1091" s="3"/>
      <c r="BB1091" s="3"/>
      <c r="BC1091" s="3"/>
      <c r="BD1091" s="3"/>
      <c r="BE1091" s="3"/>
      <c r="BF1091" s="3"/>
      <c r="BG1091" s="3"/>
      <c r="BH1091" s="3"/>
      <c r="BI1091" s="3"/>
      <c r="BJ1091" s="3"/>
      <c r="BK1091" s="3"/>
      <c r="BL1091" s="3"/>
      <c r="BM1091" s="3"/>
      <c r="BN1091" s="3"/>
      <c r="BO1091" s="3"/>
      <c r="BP1091" s="3"/>
      <c r="BQ1091" s="3"/>
      <c r="BR1091" s="3"/>
      <c r="BS1091" s="3"/>
      <c r="BT1091" s="3"/>
      <c r="BU1091" s="3"/>
      <c r="BV1091" s="3"/>
      <c r="BW1091" s="3"/>
      <c r="BX1091" s="3"/>
      <c r="BY1091" s="3"/>
      <c r="BZ1091" s="3"/>
      <c r="CA1091" s="3"/>
      <c r="CB1091" s="3"/>
      <c r="CC1091" s="3"/>
      <c r="CD1091" s="3"/>
      <c r="CE1091" s="3"/>
      <c r="CF1091" s="3"/>
      <c r="CG1091" s="3"/>
      <c r="CH1091" s="3"/>
      <c r="CI1091" s="3"/>
      <c r="CJ1091" s="3"/>
      <c r="CK1091" s="3"/>
      <c r="CL1091" s="3"/>
      <c r="CM1091" s="3"/>
      <c r="CN1091" s="3"/>
      <c r="CO1091" s="3"/>
      <c r="CP1091" s="3"/>
      <c r="CQ1091" s="3"/>
      <c r="CR1091" s="3"/>
      <c r="CS1091" s="3"/>
      <c r="CT1091" s="3"/>
      <c r="CU1091" s="3"/>
      <c r="CV1091" s="3"/>
      <c r="CW1091" s="3"/>
      <c r="CX1091" s="3"/>
      <c r="CY1091" s="3"/>
      <c r="CZ1091" s="3"/>
      <c r="DA1091" s="3"/>
      <c r="DB1091" s="3"/>
      <c r="DC1091" s="3"/>
      <c r="DD1091" s="3"/>
      <c r="DE1091" s="3"/>
      <c r="DF1091" s="3"/>
      <c r="DG1091" s="3"/>
      <c r="DH1091" s="3"/>
      <c r="DI1091" s="3"/>
      <c r="DJ1091" s="3"/>
      <c r="DK1091" s="3"/>
      <c r="DL1091" s="3"/>
      <c r="DM1091" s="3"/>
      <c r="DN1091" s="3"/>
      <c r="DO1091" s="3"/>
      <c r="DP1091" s="3"/>
      <c r="DQ1091" s="3"/>
      <c r="DR1091" s="3"/>
      <c r="DS1091" s="3"/>
      <c r="DT1091" s="3"/>
      <c r="DU1091" s="3"/>
      <c r="DV1091" s="3"/>
      <c r="DW1091" s="3"/>
      <c r="DX1091" s="3"/>
      <c r="DY1091" s="3"/>
      <c r="DZ1091" s="3"/>
      <c r="EA1091" s="3"/>
      <c r="EB1091" s="3"/>
      <c r="EC1091" s="3"/>
      <c r="ED1091" s="3"/>
      <c r="EE1091" s="3"/>
      <c r="EF1091" s="3"/>
      <c r="EG1091" s="3"/>
      <c r="EH1091" s="3"/>
      <c r="EI1091" s="3"/>
      <c r="EJ1091" s="3"/>
      <c r="EK1091" s="3"/>
      <c r="EL1091" s="3"/>
      <c r="EM1091" s="3"/>
      <c r="EN1091" s="3"/>
      <c r="EO1091" s="3"/>
      <c r="EP1091" s="3"/>
      <c r="EQ1091" s="3"/>
      <c r="ER1091" s="3"/>
      <c r="ES1091" s="3"/>
      <c r="ET1091" s="3"/>
      <c r="EU1091" s="3"/>
      <c r="EV1091" s="3"/>
      <c r="EW1091" s="3"/>
      <c r="EX1091" s="3"/>
      <c r="EY1091" s="3"/>
      <c r="EZ1091" s="3"/>
      <c r="FA1091" s="3"/>
      <c r="FB1091" s="3"/>
      <c r="FC1091" s="3"/>
      <c r="FD1091" s="3"/>
      <c r="FE1091" s="3"/>
      <c r="FF1091" s="3"/>
      <c r="FG1091" s="3"/>
      <c r="FH1091" s="3"/>
      <c r="FI1091" s="3"/>
      <c r="FJ1091" s="3"/>
      <c r="FK1091" s="3"/>
      <c r="FL1091" s="3"/>
      <c r="FM1091" s="3"/>
      <c r="FN1091" s="3"/>
      <c r="FO1091" s="3"/>
      <c r="FP1091" s="3"/>
      <c r="FQ1091" s="3"/>
      <c r="FR1091" s="3"/>
      <c r="FS1091" s="3"/>
      <c r="FT1091" s="3"/>
      <c r="FU1091" s="3"/>
      <c r="FV1091" s="3"/>
      <c r="FW1091" s="3"/>
      <c r="FX1091" s="3"/>
      <c r="FY1091" s="3"/>
      <c r="FZ1091" s="3"/>
      <c r="GA1091" s="3"/>
      <c r="GB1091" s="3"/>
      <c r="GC1091" s="3"/>
      <c r="GD1091" s="3"/>
      <c r="GE1091" s="3"/>
      <c r="GF1091" s="3"/>
      <c r="GG1091" s="3"/>
      <c r="GH1091" s="3"/>
      <c r="GI1091" s="3"/>
      <c r="GJ1091" s="3"/>
      <c r="GK1091" s="3"/>
      <c r="GL1091" s="3"/>
      <c r="GM1091" s="3"/>
      <c r="GN1091" s="3"/>
      <c r="GO1091" s="3"/>
      <c r="GP1091" s="3"/>
      <c r="GQ1091" s="3"/>
      <c r="GR1091" s="3"/>
      <c r="GS1091" s="3"/>
      <c r="GT1091" s="1"/>
      <c r="GU1091" s="1"/>
      <c r="GV1091" s="1"/>
      <c r="GW1091" s="1"/>
      <c r="GX1091" s="1"/>
      <c r="GY1091" s="1"/>
      <c r="GZ1091" s="1"/>
      <c r="HA1091" s="1"/>
      <c r="HB1091" s="1"/>
      <c r="HC1091" s="1"/>
      <c r="HD1091" s="1"/>
      <c r="HE1091" s="1"/>
      <c r="HF1091" s="1"/>
      <c r="HG1091" s="1"/>
      <c r="HH1091" s="1"/>
      <c r="HI1091" s="1"/>
      <c r="HJ1091" s="1"/>
      <c r="HK1091" s="1"/>
      <c r="HL1091" s="1"/>
    </row>
    <row r="1092" spans="1:220" x14ac:dyDescent="0.2">
      <c r="A1092" s="63">
        <f t="shared" si="287"/>
        <v>43067</v>
      </c>
      <c r="B1092" s="12">
        <f t="shared" ca="1" si="289"/>
        <v>66323891.134962276</v>
      </c>
      <c r="C1092" s="71">
        <f t="shared" si="290"/>
        <v>61407492.399999999</v>
      </c>
      <c r="D1092" s="65">
        <f ca="1">IF(A1092&lt;$B$1,VLOOKUP(A1092,[1]DI!$A$4:$B$15000,2,FALSE),0)</f>
        <v>7.3899999999999993E-2</v>
      </c>
      <c r="E1092" s="11">
        <f t="shared" ca="1" si="291"/>
        <v>1.0002829600000001</v>
      </c>
      <c r="F1092" s="64">
        <f ca="1">(TRUNC(PRODUCT($E$16:$E1091),16))</f>
        <v>1.4157885684706699</v>
      </c>
      <c r="G1092" s="64">
        <f t="shared" ca="1" si="292"/>
        <v>1.34121351552386</v>
      </c>
      <c r="H1092" s="64">
        <f t="shared" ca="1" si="293"/>
        <v>1.0556026700000001</v>
      </c>
      <c r="I1092" s="65">
        <f t="shared" si="288"/>
        <v>3.7499999999999999E-2</v>
      </c>
      <c r="J1092" s="66">
        <f t="shared" si="294"/>
        <v>42843</v>
      </c>
      <c r="K1092" s="13">
        <f t="shared" si="286"/>
        <v>224</v>
      </c>
      <c r="L1092" s="9">
        <f t="shared" si="295"/>
        <v>1.0231708399999999</v>
      </c>
      <c r="M1092" s="69">
        <f t="shared" ca="1" si="296"/>
        <v>1.0800618710000001</v>
      </c>
      <c r="N1092" s="68">
        <f t="shared" si="297"/>
        <v>0</v>
      </c>
      <c r="O1092" s="64">
        <f t="shared" ca="1" si="298"/>
        <v>4916398.7349622799</v>
      </c>
      <c r="P1092" s="70">
        <f t="shared" si="299"/>
        <v>0</v>
      </c>
      <c r="Q1092" s="67"/>
      <c r="R1092" s="66"/>
      <c r="S1092" s="66"/>
      <c r="T1092" s="66"/>
      <c r="U1092" s="66"/>
      <c r="V1092" s="7"/>
      <c r="W1092" s="7"/>
      <c r="X1092" s="7"/>
      <c r="Y1092" s="7"/>
      <c r="Z1092" s="1"/>
      <c r="AA1092" s="7"/>
      <c r="AB1092" s="7"/>
      <c r="AC1092" s="7"/>
      <c r="AD1092" s="7"/>
      <c r="AE1092" s="7"/>
      <c r="AF1092" s="8"/>
      <c r="AG1092" s="7"/>
      <c r="AH1092" s="3"/>
      <c r="AI1092" s="18"/>
      <c r="AJ1092" s="19"/>
      <c r="AK1092" s="3"/>
      <c r="AL1092" s="3"/>
      <c r="AM1092" s="3"/>
      <c r="AN1092" s="3"/>
      <c r="AO1092" s="3"/>
      <c r="AP1092" s="3"/>
      <c r="AQ1092" s="3"/>
      <c r="AR1092" s="3"/>
      <c r="AS1092" s="3"/>
      <c r="AT1092" s="3"/>
      <c r="AU1092" s="3"/>
      <c r="AV1092" s="3"/>
      <c r="AW1092" s="3"/>
      <c r="AX1092" s="3"/>
      <c r="AY1092" s="3"/>
      <c r="AZ1092" s="3"/>
      <c r="BA1092" s="3"/>
      <c r="BB1092" s="3"/>
      <c r="BC1092" s="3"/>
      <c r="BD1092" s="3"/>
      <c r="BE1092" s="3"/>
      <c r="BF1092" s="3"/>
      <c r="BG1092" s="3"/>
      <c r="BH1092" s="3"/>
      <c r="BI1092" s="3"/>
      <c r="BJ1092" s="3"/>
      <c r="BK1092" s="3"/>
      <c r="BL1092" s="3"/>
      <c r="BM1092" s="3"/>
      <c r="BN1092" s="3"/>
      <c r="BO1092" s="3"/>
      <c r="BP1092" s="3"/>
      <c r="BQ1092" s="3"/>
      <c r="BR1092" s="3"/>
      <c r="BS1092" s="3"/>
      <c r="BT1092" s="3"/>
      <c r="BU1092" s="3"/>
      <c r="BV1092" s="3"/>
      <c r="BW1092" s="3"/>
      <c r="BX1092" s="3"/>
      <c r="BY1092" s="3"/>
      <c r="BZ1092" s="3"/>
      <c r="CA1092" s="3"/>
      <c r="CB1092" s="3"/>
      <c r="CC1092" s="3"/>
      <c r="CD1092" s="3"/>
      <c r="CE1092" s="3"/>
      <c r="CF1092" s="3"/>
      <c r="CG1092" s="3"/>
      <c r="CH1092" s="3"/>
      <c r="CI1092" s="3"/>
      <c r="CJ1092" s="3"/>
      <c r="CK1092" s="3"/>
      <c r="CL1092" s="3"/>
      <c r="CM1092" s="3"/>
      <c r="CN1092" s="3"/>
      <c r="CO1092" s="3"/>
      <c r="CP1092" s="3"/>
      <c r="CQ1092" s="3"/>
      <c r="CR1092" s="3"/>
      <c r="CS1092" s="3"/>
      <c r="CT1092" s="3"/>
      <c r="CU1092" s="3"/>
      <c r="CV1092" s="3"/>
      <c r="CW1092" s="3"/>
      <c r="CX1092" s="3"/>
      <c r="CY1092" s="3"/>
      <c r="CZ1092" s="3"/>
      <c r="DA1092" s="3"/>
      <c r="DB1092" s="3"/>
      <c r="DC1092" s="3"/>
      <c r="DD1092" s="3"/>
      <c r="DE1092" s="3"/>
      <c r="DF1092" s="3"/>
      <c r="DG1092" s="3"/>
      <c r="DH1092" s="3"/>
      <c r="DI1092" s="3"/>
      <c r="DJ1092" s="3"/>
      <c r="DK1092" s="3"/>
      <c r="DL1092" s="3"/>
      <c r="DM1092" s="3"/>
      <c r="DN1092" s="3"/>
      <c r="DO1092" s="3"/>
      <c r="DP1092" s="3"/>
      <c r="DQ1092" s="3"/>
      <c r="DR1092" s="3"/>
      <c r="DS1092" s="3"/>
      <c r="DT1092" s="3"/>
      <c r="DU1092" s="3"/>
      <c r="DV1092" s="3"/>
      <c r="DW1092" s="3"/>
      <c r="DX1092" s="3"/>
      <c r="DY1092" s="3"/>
      <c r="DZ1092" s="3"/>
      <c r="EA1092" s="3"/>
      <c r="EB1092" s="3"/>
      <c r="EC1092" s="3"/>
      <c r="ED1092" s="3"/>
      <c r="EE1092" s="3"/>
      <c r="EF1092" s="3"/>
      <c r="EG1092" s="3"/>
      <c r="EH1092" s="3"/>
      <c r="EI1092" s="3"/>
      <c r="EJ1092" s="3"/>
      <c r="EK1092" s="3"/>
      <c r="EL1092" s="3"/>
      <c r="EM1092" s="3"/>
      <c r="EN1092" s="3"/>
      <c r="EO1092" s="3"/>
      <c r="EP1092" s="3"/>
      <c r="EQ1092" s="3"/>
      <c r="ER1092" s="3"/>
      <c r="ES1092" s="3"/>
      <c r="ET1092" s="3"/>
      <c r="EU1092" s="3"/>
      <c r="EV1092" s="3"/>
      <c r="EW1092" s="3"/>
      <c r="EX1092" s="3"/>
      <c r="EY1092" s="3"/>
      <c r="EZ1092" s="3"/>
      <c r="FA1092" s="3"/>
      <c r="FB1092" s="3"/>
      <c r="FC1092" s="3"/>
      <c r="FD1092" s="3"/>
      <c r="FE1092" s="3"/>
      <c r="FF1092" s="3"/>
      <c r="FG1092" s="3"/>
      <c r="FH1092" s="3"/>
      <c r="FI1092" s="3"/>
      <c r="FJ1092" s="3"/>
      <c r="FK1092" s="3"/>
      <c r="FL1092" s="3"/>
      <c r="FM1092" s="3"/>
      <c r="FN1092" s="3"/>
      <c r="FO1092" s="3"/>
      <c r="FP1092" s="3"/>
      <c r="FQ1092" s="3"/>
      <c r="FR1092" s="3"/>
      <c r="FS1092" s="3"/>
      <c r="FT1092" s="3"/>
      <c r="FU1092" s="3"/>
      <c r="FV1092" s="3"/>
      <c r="FW1092" s="3"/>
      <c r="FX1092" s="3"/>
      <c r="FY1092" s="3"/>
      <c r="FZ1092" s="3"/>
      <c r="GA1092" s="3"/>
      <c r="GB1092" s="3"/>
      <c r="GC1092" s="3"/>
      <c r="GD1092" s="3"/>
      <c r="GE1092" s="3"/>
      <c r="GF1092" s="3"/>
      <c r="GG1092" s="3"/>
      <c r="GH1092" s="3"/>
      <c r="GI1092" s="3"/>
      <c r="GJ1092" s="3"/>
      <c r="GK1092" s="3"/>
      <c r="GL1092" s="3"/>
      <c r="GM1092" s="3"/>
      <c r="GN1092" s="3"/>
      <c r="GO1092" s="3"/>
      <c r="GP1092" s="3"/>
      <c r="GQ1092" s="3"/>
      <c r="GR1092" s="3"/>
      <c r="GS1092" s="3"/>
      <c r="GT1092" s="1"/>
      <c r="GU1092" s="1"/>
      <c r="GV1092" s="1"/>
      <c r="GW1092" s="1"/>
      <c r="GX1092" s="1"/>
      <c r="GY1092" s="1"/>
      <c r="GZ1092" s="1"/>
      <c r="HA1092" s="1"/>
      <c r="HB1092" s="1"/>
      <c r="HC1092" s="1"/>
      <c r="HD1092" s="1"/>
      <c r="HE1092" s="1"/>
      <c r="HF1092" s="1"/>
      <c r="HG1092" s="1"/>
      <c r="HH1092" s="1"/>
      <c r="HI1092" s="1"/>
      <c r="HJ1092" s="1"/>
      <c r="HK1092" s="1"/>
      <c r="HL1092" s="1"/>
    </row>
    <row r="1093" spans="1:220" x14ac:dyDescent="0.2">
      <c r="A1093" s="63">
        <f t="shared" si="287"/>
        <v>43068</v>
      </c>
      <c r="B1093" s="12">
        <f t="shared" ca="1" si="289"/>
        <v>66349442.546919949</v>
      </c>
      <c r="C1093" s="71">
        <f t="shared" si="290"/>
        <v>61407492.399999999</v>
      </c>
      <c r="D1093" s="65">
        <f ca="1">IF(A1093&lt;$B$1,VLOOKUP(A1093,[1]DI!$A$4:$B$15000,2,FALSE),0)</f>
        <v>7.3899999999999993E-2</v>
      </c>
      <c r="E1093" s="11">
        <f t="shared" ca="1" si="291"/>
        <v>1.0002829600000001</v>
      </c>
      <c r="F1093" s="64">
        <f ca="1">(TRUNC(PRODUCT($E$16:$E1092),16))</f>
        <v>1.4161891800040101</v>
      </c>
      <c r="G1093" s="64">
        <f t="shared" ca="1" si="292"/>
        <v>1.34121351552386</v>
      </c>
      <c r="H1093" s="64">
        <f t="shared" ca="1" si="293"/>
        <v>1.05590136</v>
      </c>
      <c r="I1093" s="65">
        <f t="shared" si="288"/>
        <v>3.7499999999999999E-2</v>
      </c>
      <c r="J1093" s="66">
        <f t="shared" si="294"/>
        <v>42843</v>
      </c>
      <c r="K1093" s="13">
        <f t="shared" si="286"/>
        <v>225</v>
      </c>
      <c r="L1093" s="9">
        <f t="shared" si="295"/>
        <v>1.023275476</v>
      </c>
      <c r="M1093" s="69">
        <f t="shared" ca="1" si="296"/>
        <v>1.080477967</v>
      </c>
      <c r="N1093" s="68">
        <f t="shared" si="297"/>
        <v>0</v>
      </c>
      <c r="O1093" s="64">
        <f t="shared" ca="1" si="298"/>
        <v>4941950.1469199499</v>
      </c>
      <c r="P1093" s="70">
        <f t="shared" si="299"/>
        <v>0</v>
      </c>
      <c r="Q1093" s="67"/>
      <c r="R1093" s="66"/>
      <c r="S1093" s="66"/>
      <c r="T1093" s="66"/>
      <c r="U1093" s="66"/>
      <c r="V1093" s="7"/>
      <c r="W1093" s="7"/>
      <c r="X1093" s="7"/>
      <c r="Y1093" s="7"/>
      <c r="Z1093" s="1"/>
      <c r="AA1093" s="7"/>
      <c r="AB1093" s="7"/>
      <c r="AC1093" s="7"/>
      <c r="AD1093" s="7"/>
      <c r="AE1093" s="7"/>
      <c r="AF1093" s="8"/>
      <c r="AG1093" s="7"/>
      <c r="AH1093" s="3"/>
      <c r="AI1093" s="18"/>
      <c r="AJ1093" s="19"/>
      <c r="AK1093" s="3"/>
      <c r="AL1093" s="3"/>
      <c r="AM1093" s="3"/>
      <c r="AN1093" s="3"/>
      <c r="AO1093" s="3"/>
      <c r="AP1093" s="3"/>
      <c r="AQ1093" s="3"/>
      <c r="AR1093" s="3"/>
      <c r="AS1093" s="3"/>
      <c r="AT1093" s="3"/>
      <c r="AU1093" s="3"/>
      <c r="AV1093" s="3"/>
      <c r="AW1093" s="3"/>
      <c r="AX1093" s="3"/>
      <c r="AY1093" s="3"/>
      <c r="AZ1093" s="3"/>
      <c r="BA1093" s="3"/>
      <c r="BB1093" s="3"/>
      <c r="BC1093" s="3"/>
      <c r="BD1093" s="3"/>
      <c r="BE1093" s="3"/>
      <c r="BF1093" s="3"/>
      <c r="BG1093" s="3"/>
      <c r="BH1093" s="3"/>
      <c r="BI1093" s="3"/>
      <c r="BJ1093" s="3"/>
      <c r="BK1093" s="3"/>
      <c r="BL1093" s="3"/>
      <c r="BM1093" s="3"/>
      <c r="BN1093" s="3"/>
      <c r="BO1093" s="3"/>
      <c r="BP1093" s="3"/>
      <c r="BQ1093" s="3"/>
      <c r="BR1093" s="3"/>
      <c r="BS1093" s="3"/>
      <c r="BT1093" s="3"/>
      <c r="BU1093" s="3"/>
      <c r="BV1093" s="3"/>
      <c r="BW1093" s="3"/>
      <c r="BX1093" s="3"/>
      <c r="BY1093" s="3"/>
      <c r="BZ1093" s="3"/>
      <c r="CA1093" s="3"/>
      <c r="CB1093" s="3"/>
      <c r="CC1093" s="3"/>
      <c r="CD1093" s="3"/>
      <c r="CE1093" s="3"/>
      <c r="CF1093" s="3"/>
      <c r="CG1093" s="3"/>
      <c r="CH1093" s="3"/>
      <c r="CI1093" s="3"/>
      <c r="CJ1093" s="3"/>
      <c r="CK1093" s="3"/>
      <c r="CL1093" s="3"/>
      <c r="CM1093" s="3"/>
      <c r="CN1093" s="3"/>
      <c r="CO1093" s="3"/>
      <c r="CP1093" s="3"/>
      <c r="CQ1093" s="3"/>
      <c r="CR1093" s="3"/>
      <c r="CS1093" s="3"/>
      <c r="CT1093" s="3"/>
      <c r="CU1093" s="3"/>
      <c r="CV1093" s="3"/>
      <c r="CW1093" s="3"/>
      <c r="CX1093" s="3"/>
      <c r="CY1093" s="3"/>
      <c r="CZ1093" s="3"/>
      <c r="DA1093" s="3"/>
      <c r="DB1093" s="3"/>
      <c r="DC1093" s="3"/>
      <c r="DD1093" s="3"/>
      <c r="DE1093" s="3"/>
      <c r="DF1093" s="3"/>
      <c r="DG1093" s="3"/>
      <c r="DH1093" s="3"/>
      <c r="DI1093" s="3"/>
      <c r="DJ1093" s="3"/>
      <c r="DK1093" s="3"/>
      <c r="DL1093" s="3"/>
      <c r="DM1093" s="3"/>
      <c r="DN1093" s="3"/>
      <c r="DO1093" s="3"/>
      <c r="DP1093" s="3"/>
      <c r="DQ1093" s="3"/>
      <c r="DR1093" s="3"/>
      <c r="DS1093" s="3"/>
      <c r="DT1093" s="3"/>
      <c r="DU1093" s="3"/>
      <c r="DV1093" s="3"/>
      <c r="DW1093" s="3"/>
      <c r="DX1093" s="3"/>
      <c r="DY1093" s="3"/>
      <c r="DZ1093" s="3"/>
      <c r="EA1093" s="3"/>
      <c r="EB1093" s="3"/>
      <c r="EC1093" s="3"/>
      <c r="ED1093" s="3"/>
      <c r="EE1093" s="3"/>
      <c r="EF1093" s="3"/>
      <c r="EG1093" s="3"/>
      <c r="EH1093" s="3"/>
      <c r="EI1093" s="3"/>
      <c r="EJ1093" s="3"/>
      <c r="EK1093" s="3"/>
      <c r="EL1093" s="3"/>
      <c r="EM1093" s="3"/>
      <c r="EN1093" s="3"/>
      <c r="EO1093" s="3"/>
      <c r="EP1093" s="3"/>
      <c r="EQ1093" s="3"/>
      <c r="ER1093" s="3"/>
      <c r="ES1093" s="3"/>
      <c r="ET1093" s="3"/>
      <c r="EU1093" s="3"/>
      <c r="EV1093" s="3"/>
      <c r="EW1093" s="3"/>
      <c r="EX1093" s="3"/>
      <c r="EY1093" s="3"/>
      <c r="EZ1093" s="3"/>
      <c r="FA1093" s="3"/>
      <c r="FB1093" s="3"/>
      <c r="FC1093" s="3"/>
      <c r="FD1093" s="3"/>
      <c r="FE1093" s="3"/>
      <c r="FF1093" s="3"/>
      <c r="FG1093" s="3"/>
      <c r="FH1093" s="3"/>
      <c r="FI1093" s="3"/>
      <c r="FJ1093" s="3"/>
      <c r="FK1093" s="3"/>
      <c r="FL1093" s="3"/>
      <c r="FM1093" s="3"/>
      <c r="FN1093" s="3"/>
      <c r="FO1093" s="3"/>
      <c r="FP1093" s="3"/>
      <c r="FQ1093" s="3"/>
      <c r="FR1093" s="3"/>
      <c r="FS1093" s="3"/>
      <c r="FT1093" s="3"/>
      <c r="FU1093" s="3"/>
      <c r="FV1093" s="3"/>
      <c r="FW1093" s="3"/>
      <c r="FX1093" s="3"/>
      <c r="FY1093" s="3"/>
      <c r="FZ1093" s="3"/>
      <c r="GA1093" s="3"/>
      <c r="GB1093" s="3"/>
      <c r="GC1093" s="3"/>
      <c r="GD1093" s="3"/>
      <c r="GE1093" s="3"/>
      <c r="GF1093" s="3"/>
      <c r="GG1093" s="3"/>
      <c r="GH1093" s="3"/>
      <c r="GI1093" s="3"/>
      <c r="GJ1093" s="3"/>
      <c r="GK1093" s="3"/>
      <c r="GL1093" s="3"/>
      <c r="GM1093" s="3"/>
      <c r="GN1093" s="3"/>
      <c r="GO1093" s="3"/>
      <c r="GP1093" s="3"/>
      <c r="GQ1093" s="3"/>
      <c r="GR1093" s="3"/>
      <c r="GS1093" s="3"/>
      <c r="GT1093" s="1"/>
      <c r="GU1093" s="1"/>
      <c r="GV1093" s="1"/>
      <c r="GW1093" s="1"/>
      <c r="GX1093" s="1"/>
      <c r="GY1093" s="1"/>
      <c r="GZ1093" s="1"/>
      <c r="HA1093" s="1"/>
      <c r="HB1093" s="1"/>
      <c r="HC1093" s="1"/>
      <c r="HD1093" s="1"/>
      <c r="HE1093" s="1"/>
      <c r="HF1093" s="1"/>
      <c r="HG1093" s="1"/>
      <c r="HH1093" s="1"/>
      <c r="HI1093" s="1"/>
      <c r="HJ1093" s="1"/>
      <c r="HK1093" s="1"/>
      <c r="HL1093" s="1"/>
    </row>
    <row r="1094" spans="1:220" x14ac:dyDescent="0.2">
      <c r="A1094" s="63">
        <f t="shared" si="287"/>
        <v>43069</v>
      </c>
      <c r="B1094" s="12">
        <f t="shared" ca="1" si="289"/>
        <v>66375004.152521357</v>
      </c>
      <c r="C1094" s="71">
        <f t="shared" si="290"/>
        <v>61407492.399999999</v>
      </c>
      <c r="D1094" s="65">
        <f ca="1">IF(A1094&lt;$B$1,VLOOKUP(A1094,[1]DI!$A$4:$B$15000,2,FALSE),0)</f>
        <v>7.3899999999999993E-2</v>
      </c>
      <c r="E1094" s="11">
        <f t="shared" ca="1" si="291"/>
        <v>1.0002829600000001</v>
      </c>
      <c r="F1094" s="64">
        <f ca="1">(TRUNC(PRODUCT($E$16:$E1093),16))</f>
        <v>1.41658990489438</v>
      </c>
      <c r="G1094" s="64">
        <f t="shared" ca="1" si="292"/>
        <v>1.34121351552386</v>
      </c>
      <c r="H1094" s="64">
        <f t="shared" ca="1" si="293"/>
        <v>1.0562001400000001</v>
      </c>
      <c r="I1094" s="65">
        <f t="shared" si="288"/>
        <v>3.7499999999999999E-2</v>
      </c>
      <c r="J1094" s="66">
        <f t="shared" si="294"/>
        <v>42843</v>
      </c>
      <c r="K1094" s="13">
        <f t="shared" si="286"/>
        <v>226</v>
      </c>
      <c r="L1094" s="9">
        <f t="shared" si="295"/>
        <v>1.0233801229999999</v>
      </c>
      <c r="M1094" s="69">
        <f t="shared" ca="1" si="296"/>
        <v>1.0808942290000001</v>
      </c>
      <c r="N1094" s="68">
        <f t="shared" si="297"/>
        <v>0</v>
      </c>
      <c r="O1094" s="64">
        <f t="shared" ca="1" si="298"/>
        <v>4967511.7525213603</v>
      </c>
      <c r="P1094" s="70">
        <f t="shared" si="299"/>
        <v>0</v>
      </c>
      <c r="Q1094" s="67"/>
      <c r="R1094" s="66"/>
      <c r="S1094" s="66"/>
      <c r="T1094" s="66"/>
      <c r="U1094" s="66"/>
      <c r="V1094" s="7"/>
      <c r="W1094" s="7"/>
      <c r="X1094" s="7"/>
      <c r="Y1094" s="7"/>
      <c r="Z1094" s="1"/>
      <c r="AA1094" s="7"/>
      <c r="AB1094" s="7"/>
      <c r="AC1094" s="7"/>
      <c r="AD1094" s="7"/>
      <c r="AE1094" s="7"/>
      <c r="AF1094" s="8"/>
      <c r="AG1094" s="7"/>
      <c r="AH1094" s="3"/>
      <c r="AI1094" s="18"/>
      <c r="AJ1094" s="19"/>
      <c r="AK1094" s="3"/>
      <c r="AL1094" s="3"/>
      <c r="AM1094" s="3"/>
      <c r="AN1094" s="3"/>
      <c r="AO1094" s="3"/>
      <c r="AP1094" s="3"/>
      <c r="AQ1094" s="3"/>
      <c r="AR1094" s="3"/>
      <c r="AS1094" s="3"/>
      <c r="AT1094" s="3"/>
      <c r="AU1094" s="3"/>
      <c r="AV1094" s="3"/>
      <c r="AW1094" s="3"/>
      <c r="AX1094" s="3"/>
      <c r="AY1094" s="3"/>
      <c r="AZ1094" s="3"/>
      <c r="BA1094" s="3"/>
      <c r="BB1094" s="3"/>
      <c r="BC1094" s="3"/>
      <c r="BD1094" s="3"/>
      <c r="BE1094" s="3"/>
      <c r="BF1094" s="3"/>
      <c r="BG1094" s="3"/>
      <c r="BH1094" s="3"/>
      <c r="BI1094" s="3"/>
      <c r="BJ1094" s="3"/>
      <c r="BK1094" s="3"/>
      <c r="BL1094" s="3"/>
      <c r="BM1094" s="3"/>
      <c r="BN1094" s="3"/>
      <c r="BO1094" s="3"/>
      <c r="BP1094" s="3"/>
      <c r="BQ1094" s="3"/>
      <c r="BR1094" s="3"/>
      <c r="BS1094" s="3"/>
      <c r="BT1094" s="3"/>
      <c r="BU1094" s="3"/>
      <c r="BV1094" s="3"/>
      <c r="BW1094" s="3"/>
      <c r="BX1094" s="3"/>
      <c r="BY1094" s="3"/>
      <c r="BZ1094" s="3"/>
      <c r="CA1094" s="3"/>
      <c r="CB1094" s="3"/>
      <c r="CC1094" s="3"/>
      <c r="CD1094" s="3"/>
      <c r="CE1094" s="3"/>
      <c r="CF1094" s="3"/>
      <c r="CG1094" s="3"/>
      <c r="CH1094" s="3"/>
      <c r="CI1094" s="3"/>
      <c r="CJ1094" s="3"/>
      <c r="CK1094" s="3"/>
      <c r="CL1094" s="3"/>
      <c r="CM1094" s="3"/>
      <c r="CN1094" s="3"/>
      <c r="CO1094" s="3"/>
      <c r="CP1094" s="3"/>
      <c r="CQ1094" s="3"/>
      <c r="CR1094" s="3"/>
      <c r="CS1094" s="3"/>
      <c r="CT1094" s="3"/>
      <c r="CU1094" s="3"/>
      <c r="CV1094" s="3"/>
      <c r="CW1094" s="3"/>
      <c r="CX1094" s="3"/>
      <c r="CY1094" s="3"/>
      <c r="CZ1094" s="3"/>
      <c r="DA1094" s="3"/>
      <c r="DB1094" s="3"/>
      <c r="DC1094" s="3"/>
      <c r="DD1094" s="3"/>
      <c r="DE1094" s="3"/>
      <c r="DF1094" s="3"/>
      <c r="DG1094" s="3"/>
      <c r="DH1094" s="3"/>
      <c r="DI1094" s="3"/>
      <c r="DJ1094" s="3"/>
      <c r="DK1094" s="3"/>
      <c r="DL1094" s="3"/>
      <c r="DM1094" s="3"/>
      <c r="DN1094" s="3"/>
      <c r="DO1094" s="3"/>
      <c r="DP1094" s="3"/>
      <c r="DQ1094" s="3"/>
      <c r="DR1094" s="3"/>
      <c r="DS1094" s="3"/>
      <c r="DT1094" s="3"/>
      <c r="DU1094" s="3"/>
      <c r="DV1094" s="3"/>
      <c r="DW1094" s="3"/>
      <c r="DX1094" s="3"/>
      <c r="DY1094" s="3"/>
      <c r="DZ1094" s="3"/>
      <c r="EA1094" s="3"/>
      <c r="EB1094" s="3"/>
      <c r="EC1094" s="3"/>
      <c r="ED1094" s="3"/>
      <c r="EE1094" s="3"/>
      <c r="EF1094" s="3"/>
      <c r="EG1094" s="3"/>
      <c r="EH1094" s="3"/>
      <c r="EI1094" s="3"/>
      <c r="EJ1094" s="3"/>
      <c r="EK1094" s="3"/>
      <c r="EL1094" s="3"/>
      <c r="EM1094" s="3"/>
      <c r="EN1094" s="3"/>
      <c r="EO1094" s="3"/>
      <c r="EP1094" s="3"/>
      <c r="EQ1094" s="3"/>
      <c r="ER1094" s="3"/>
      <c r="ES1094" s="3"/>
      <c r="ET1094" s="3"/>
      <c r="EU1094" s="3"/>
      <c r="EV1094" s="3"/>
      <c r="EW1094" s="3"/>
      <c r="EX1094" s="3"/>
      <c r="EY1094" s="3"/>
      <c r="EZ1094" s="3"/>
      <c r="FA1094" s="3"/>
      <c r="FB1094" s="3"/>
      <c r="FC1094" s="3"/>
      <c r="FD1094" s="3"/>
      <c r="FE1094" s="3"/>
      <c r="FF1094" s="3"/>
      <c r="FG1094" s="3"/>
      <c r="FH1094" s="3"/>
      <c r="FI1094" s="3"/>
      <c r="FJ1094" s="3"/>
      <c r="FK1094" s="3"/>
      <c r="FL1094" s="3"/>
      <c r="FM1094" s="3"/>
      <c r="FN1094" s="3"/>
      <c r="FO1094" s="3"/>
      <c r="FP1094" s="3"/>
      <c r="FQ1094" s="3"/>
      <c r="FR1094" s="3"/>
      <c r="FS1094" s="3"/>
      <c r="FT1094" s="3"/>
      <c r="FU1094" s="3"/>
      <c r="FV1094" s="3"/>
      <c r="FW1094" s="3"/>
      <c r="FX1094" s="3"/>
      <c r="FY1094" s="3"/>
      <c r="FZ1094" s="3"/>
      <c r="GA1094" s="3"/>
      <c r="GB1094" s="3"/>
      <c r="GC1094" s="3"/>
      <c r="GD1094" s="3"/>
      <c r="GE1094" s="3"/>
      <c r="GF1094" s="3"/>
      <c r="GG1094" s="3"/>
      <c r="GH1094" s="3"/>
      <c r="GI1094" s="3"/>
      <c r="GJ1094" s="3"/>
      <c r="GK1094" s="3"/>
      <c r="GL1094" s="3"/>
      <c r="GM1094" s="3"/>
      <c r="GN1094" s="3"/>
      <c r="GO1094" s="3"/>
      <c r="GP1094" s="3"/>
      <c r="GQ1094" s="3"/>
      <c r="GR1094" s="3"/>
      <c r="GS1094" s="3"/>
      <c r="GT1094" s="1"/>
      <c r="GU1094" s="1"/>
      <c r="GV1094" s="1"/>
      <c r="GW1094" s="1"/>
      <c r="GX1094" s="1"/>
      <c r="GY1094" s="1"/>
      <c r="GZ1094" s="1"/>
      <c r="HA1094" s="1"/>
      <c r="HB1094" s="1"/>
      <c r="HC1094" s="1"/>
      <c r="HD1094" s="1"/>
      <c r="HE1094" s="1"/>
      <c r="HF1094" s="1"/>
      <c r="HG1094" s="1"/>
      <c r="HH1094" s="1"/>
      <c r="HI1094" s="1"/>
      <c r="HJ1094" s="1"/>
      <c r="HK1094" s="1"/>
      <c r="HL1094" s="1"/>
    </row>
    <row r="1095" spans="1:220" x14ac:dyDescent="0.2">
      <c r="A1095" s="63">
        <f t="shared" si="287"/>
        <v>43070</v>
      </c>
      <c r="B1095" s="12">
        <f t="shared" ca="1" si="289"/>
        <v>66400575.337691575</v>
      </c>
      <c r="C1095" s="71">
        <f t="shared" si="290"/>
        <v>61407492.399999999</v>
      </c>
      <c r="D1095" s="65">
        <f ca="1">IF(A1095&lt;$B$1,VLOOKUP(A1095,[1]DI!$A$4:$B$15000,2,FALSE),0)</f>
        <v>7.3899999999999993E-2</v>
      </c>
      <c r="E1095" s="11">
        <f t="shared" ca="1" si="291"/>
        <v>1.0002829600000001</v>
      </c>
      <c r="F1095" s="64">
        <f ca="1">(TRUNC(PRODUCT($E$16:$E1094),16))</f>
        <v>1.41699074317387</v>
      </c>
      <c r="G1095" s="64">
        <f t="shared" ca="1" si="292"/>
        <v>1.34121351552386</v>
      </c>
      <c r="H1095" s="64">
        <f t="shared" ca="1" si="293"/>
        <v>1.0564990000000001</v>
      </c>
      <c r="I1095" s="65">
        <f t="shared" si="288"/>
        <v>3.7499999999999999E-2</v>
      </c>
      <c r="J1095" s="66">
        <f t="shared" si="294"/>
        <v>42843</v>
      </c>
      <c r="K1095" s="13">
        <f t="shared" si="286"/>
        <v>227</v>
      </c>
      <c r="L1095" s="9">
        <f t="shared" si="295"/>
        <v>1.02348478</v>
      </c>
      <c r="M1095" s="69">
        <f t="shared" ca="1" si="296"/>
        <v>1.081310647</v>
      </c>
      <c r="N1095" s="68">
        <f t="shared" si="297"/>
        <v>0</v>
      </c>
      <c r="O1095" s="64">
        <f t="shared" ca="1" si="298"/>
        <v>4993082.9376915796</v>
      </c>
      <c r="P1095" s="70">
        <f t="shared" si="299"/>
        <v>0</v>
      </c>
      <c r="Q1095" s="67"/>
      <c r="R1095" s="66"/>
      <c r="S1095" s="66"/>
      <c r="T1095" s="66"/>
      <c r="U1095" s="66"/>
      <c r="V1095" s="7"/>
      <c r="W1095" s="7"/>
      <c r="X1095" s="7"/>
      <c r="Y1095" s="7"/>
      <c r="Z1095" s="1"/>
      <c r="AA1095" s="7"/>
      <c r="AB1095" s="7"/>
      <c r="AC1095" s="7"/>
      <c r="AD1095" s="7"/>
      <c r="AE1095" s="7"/>
      <c r="AF1095" s="8"/>
      <c r="AG1095" s="7"/>
      <c r="AH1095" s="3"/>
      <c r="AI1095" s="18"/>
      <c r="AJ1095" s="19"/>
      <c r="AK1095" s="3"/>
      <c r="AL1095" s="3"/>
      <c r="AM1095" s="3"/>
      <c r="AN1095" s="3"/>
      <c r="AO1095" s="3"/>
      <c r="AP1095" s="3"/>
      <c r="AQ1095" s="3"/>
      <c r="AR1095" s="3"/>
      <c r="AS1095" s="3"/>
      <c r="AT1095" s="3"/>
      <c r="AU1095" s="3"/>
      <c r="AV1095" s="3"/>
      <c r="AW1095" s="3"/>
      <c r="AX1095" s="3"/>
      <c r="AY1095" s="3"/>
      <c r="AZ1095" s="3"/>
      <c r="BA1095" s="3"/>
      <c r="BB1095" s="3"/>
      <c r="BC1095" s="3"/>
      <c r="BD1095" s="3"/>
      <c r="BE1095" s="3"/>
      <c r="BF1095" s="3"/>
      <c r="BG1095" s="3"/>
      <c r="BH1095" s="3"/>
      <c r="BI1095" s="3"/>
      <c r="BJ1095" s="3"/>
      <c r="BK1095" s="3"/>
      <c r="BL1095" s="3"/>
      <c r="BM1095" s="3"/>
      <c r="BN1095" s="3"/>
      <c r="BO1095" s="3"/>
      <c r="BP1095" s="3"/>
      <c r="BQ1095" s="3"/>
      <c r="BR1095" s="3"/>
      <c r="BS1095" s="3"/>
      <c r="BT1095" s="3"/>
      <c r="BU1095" s="3"/>
      <c r="BV1095" s="3"/>
      <c r="BW1095" s="3"/>
      <c r="BX1095" s="3"/>
      <c r="BY1095" s="3"/>
      <c r="BZ1095" s="3"/>
      <c r="CA1095" s="3"/>
      <c r="CB1095" s="3"/>
      <c r="CC1095" s="3"/>
      <c r="CD1095" s="3"/>
      <c r="CE1095" s="3"/>
      <c r="CF1095" s="3"/>
      <c r="CG1095" s="3"/>
      <c r="CH1095" s="3"/>
      <c r="CI1095" s="3"/>
      <c r="CJ1095" s="3"/>
      <c r="CK1095" s="3"/>
      <c r="CL1095" s="3"/>
      <c r="CM1095" s="3"/>
      <c r="CN1095" s="3"/>
      <c r="CO1095" s="3"/>
      <c r="CP1095" s="3"/>
      <c r="CQ1095" s="3"/>
      <c r="CR1095" s="3"/>
      <c r="CS1095" s="3"/>
      <c r="CT1095" s="3"/>
      <c r="CU1095" s="3"/>
      <c r="CV1095" s="3"/>
      <c r="CW1095" s="3"/>
      <c r="CX1095" s="3"/>
      <c r="CY1095" s="3"/>
      <c r="CZ1095" s="3"/>
      <c r="DA1095" s="3"/>
      <c r="DB1095" s="3"/>
      <c r="DC1095" s="3"/>
      <c r="DD1095" s="3"/>
      <c r="DE1095" s="3"/>
      <c r="DF1095" s="3"/>
      <c r="DG1095" s="3"/>
      <c r="DH1095" s="3"/>
      <c r="DI1095" s="3"/>
      <c r="DJ1095" s="3"/>
      <c r="DK1095" s="3"/>
      <c r="DL1095" s="3"/>
      <c r="DM1095" s="3"/>
      <c r="DN1095" s="3"/>
      <c r="DO1095" s="3"/>
      <c r="DP1095" s="3"/>
      <c r="DQ1095" s="3"/>
      <c r="DR1095" s="3"/>
      <c r="DS1095" s="3"/>
      <c r="DT1095" s="3"/>
      <c r="DU1095" s="3"/>
      <c r="DV1095" s="3"/>
      <c r="DW1095" s="3"/>
      <c r="DX1095" s="3"/>
      <c r="DY1095" s="3"/>
      <c r="DZ1095" s="3"/>
      <c r="EA1095" s="3"/>
      <c r="EB1095" s="3"/>
      <c r="EC1095" s="3"/>
      <c r="ED1095" s="3"/>
      <c r="EE1095" s="3"/>
      <c r="EF1095" s="3"/>
      <c r="EG1095" s="3"/>
      <c r="EH1095" s="3"/>
      <c r="EI1095" s="3"/>
      <c r="EJ1095" s="3"/>
      <c r="EK1095" s="3"/>
      <c r="EL1095" s="3"/>
      <c r="EM1095" s="3"/>
      <c r="EN1095" s="3"/>
      <c r="EO1095" s="3"/>
      <c r="EP1095" s="3"/>
      <c r="EQ1095" s="3"/>
      <c r="ER1095" s="3"/>
      <c r="ES1095" s="3"/>
      <c r="ET1095" s="3"/>
      <c r="EU1095" s="3"/>
      <c r="EV1095" s="3"/>
      <c r="EW1095" s="3"/>
      <c r="EX1095" s="3"/>
      <c r="EY1095" s="3"/>
      <c r="EZ1095" s="3"/>
      <c r="FA1095" s="3"/>
      <c r="FB1095" s="3"/>
      <c r="FC1095" s="3"/>
      <c r="FD1095" s="3"/>
      <c r="FE1095" s="3"/>
      <c r="FF1095" s="3"/>
      <c r="FG1095" s="3"/>
      <c r="FH1095" s="3"/>
      <c r="FI1095" s="3"/>
      <c r="FJ1095" s="3"/>
      <c r="FK1095" s="3"/>
      <c r="FL1095" s="3"/>
      <c r="FM1095" s="3"/>
      <c r="FN1095" s="3"/>
      <c r="FO1095" s="3"/>
      <c r="FP1095" s="3"/>
      <c r="FQ1095" s="3"/>
      <c r="FR1095" s="3"/>
      <c r="FS1095" s="3"/>
      <c r="FT1095" s="3"/>
      <c r="FU1095" s="3"/>
      <c r="FV1095" s="3"/>
      <c r="FW1095" s="3"/>
      <c r="FX1095" s="3"/>
      <c r="FY1095" s="3"/>
      <c r="FZ1095" s="3"/>
      <c r="GA1095" s="3"/>
      <c r="GB1095" s="3"/>
      <c r="GC1095" s="3"/>
      <c r="GD1095" s="3"/>
      <c r="GE1095" s="3"/>
      <c r="GF1095" s="3"/>
      <c r="GG1095" s="3"/>
      <c r="GH1095" s="3"/>
      <c r="GI1095" s="3"/>
      <c r="GJ1095" s="3"/>
      <c r="GK1095" s="3"/>
      <c r="GL1095" s="3"/>
      <c r="GM1095" s="3"/>
      <c r="GN1095" s="3"/>
      <c r="GO1095" s="3"/>
      <c r="GP1095" s="3"/>
      <c r="GQ1095" s="3"/>
      <c r="GR1095" s="3"/>
      <c r="GS1095" s="3"/>
      <c r="GT1095" s="1"/>
      <c r="GU1095" s="1"/>
      <c r="GV1095" s="1"/>
      <c r="GW1095" s="1"/>
      <c r="GX1095" s="1"/>
      <c r="GY1095" s="1"/>
      <c r="GZ1095" s="1"/>
      <c r="HA1095" s="1"/>
      <c r="HB1095" s="1"/>
      <c r="HC1095" s="1"/>
      <c r="HD1095" s="1"/>
      <c r="HE1095" s="1"/>
      <c r="HF1095" s="1"/>
      <c r="HG1095" s="1"/>
      <c r="HH1095" s="1"/>
      <c r="HI1095" s="1"/>
      <c r="HJ1095" s="1"/>
      <c r="HK1095" s="1"/>
      <c r="HL1095" s="1"/>
    </row>
    <row r="1096" spans="1:220" x14ac:dyDescent="0.2">
      <c r="A1096" s="63">
        <f t="shared" si="287"/>
        <v>43071</v>
      </c>
      <c r="B1096" s="12">
        <f t="shared" ca="1" si="289"/>
        <v>66426156.655098051</v>
      </c>
      <c r="C1096" s="71">
        <f t="shared" si="290"/>
        <v>61407492.399999999</v>
      </c>
      <c r="D1096" s="65">
        <f ca="1">IF(A1096&lt;$B$1,VLOOKUP(A1096,[1]DI!$A$4:$B$15000,2,FALSE),0)</f>
        <v>0</v>
      </c>
      <c r="E1096" s="11">
        <f t="shared" ca="1" si="291"/>
        <v>1</v>
      </c>
      <c r="F1096" s="64">
        <f ca="1">(TRUNC(PRODUCT($E$16:$E1095),16))</f>
        <v>1.41739169487456</v>
      </c>
      <c r="G1096" s="64">
        <f t="shared" ca="1" si="292"/>
        <v>1.34121351552386</v>
      </c>
      <c r="H1096" s="64">
        <f t="shared" ca="1" si="293"/>
        <v>1.05679795</v>
      </c>
      <c r="I1096" s="65">
        <f t="shared" si="288"/>
        <v>3.7499999999999999E-2</v>
      </c>
      <c r="J1096" s="66">
        <f t="shared" si="294"/>
        <v>42843</v>
      </c>
      <c r="K1096" s="13">
        <f t="shared" si="286"/>
        <v>228</v>
      </c>
      <c r="L1096" s="9">
        <f t="shared" si="295"/>
        <v>1.0235894480000001</v>
      </c>
      <c r="M1096" s="69">
        <f t="shared" ca="1" si="296"/>
        <v>1.08172723</v>
      </c>
      <c r="N1096" s="68">
        <f t="shared" si="297"/>
        <v>0</v>
      </c>
      <c r="O1096" s="64">
        <f t="shared" ca="1" si="298"/>
        <v>5018664.2550980505</v>
      </c>
      <c r="P1096" s="70">
        <f t="shared" si="299"/>
        <v>0</v>
      </c>
      <c r="Q1096" s="67"/>
      <c r="R1096" s="66"/>
      <c r="S1096" s="66"/>
      <c r="T1096" s="66"/>
      <c r="U1096" s="66"/>
      <c r="V1096" s="7"/>
      <c r="W1096" s="7"/>
      <c r="X1096" s="7"/>
      <c r="Y1096" s="7"/>
      <c r="Z1096" s="1"/>
      <c r="AA1096" s="7"/>
      <c r="AB1096" s="7"/>
      <c r="AC1096" s="7"/>
      <c r="AD1096" s="7"/>
      <c r="AE1096" s="7"/>
      <c r="AF1096" s="8"/>
      <c r="AG1096" s="7"/>
      <c r="AH1096" s="3"/>
      <c r="AI1096" s="18"/>
      <c r="AJ1096" s="19"/>
      <c r="AK1096" s="3"/>
      <c r="AL1096" s="3"/>
      <c r="AM1096" s="3"/>
      <c r="AN1096" s="3"/>
      <c r="AO1096" s="3"/>
      <c r="AP1096" s="3"/>
      <c r="AQ1096" s="3"/>
      <c r="AR1096" s="3"/>
      <c r="AS1096" s="3"/>
      <c r="AT1096" s="3"/>
      <c r="AU1096" s="3"/>
      <c r="AV1096" s="3"/>
      <c r="AW1096" s="3"/>
      <c r="AX1096" s="3"/>
      <c r="AY1096" s="3"/>
      <c r="AZ1096" s="3"/>
      <c r="BA1096" s="3"/>
      <c r="BB1096" s="3"/>
      <c r="BC1096" s="3"/>
      <c r="BD1096" s="3"/>
      <c r="BE1096" s="3"/>
      <c r="BF1096" s="3"/>
      <c r="BG1096" s="3"/>
      <c r="BH1096" s="3"/>
      <c r="BI1096" s="3"/>
      <c r="BJ1096" s="3"/>
      <c r="BK1096" s="3"/>
      <c r="BL1096" s="3"/>
      <c r="BM1096" s="3"/>
      <c r="BN1096" s="3"/>
      <c r="BO1096" s="3"/>
      <c r="BP1096" s="3"/>
      <c r="BQ1096" s="3"/>
      <c r="BR1096" s="3"/>
      <c r="BS1096" s="3"/>
      <c r="BT1096" s="3"/>
      <c r="BU1096" s="3"/>
      <c r="BV1096" s="3"/>
      <c r="BW1096" s="3"/>
      <c r="BX1096" s="3"/>
      <c r="BY1096" s="3"/>
      <c r="BZ1096" s="3"/>
      <c r="CA1096" s="3"/>
      <c r="CB1096" s="3"/>
      <c r="CC1096" s="3"/>
      <c r="CD1096" s="3"/>
      <c r="CE1096" s="3"/>
      <c r="CF1096" s="3"/>
      <c r="CG1096" s="3"/>
      <c r="CH1096" s="3"/>
      <c r="CI1096" s="3"/>
      <c r="CJ1096" s="3"/>
      <c r="CK1096" s="3"/>
      <c r="CL1096" s="3"/>
      <c r="CM1096" s="3"/>
      <c r="CN1096" s="3"/>
      <c r="CO1096" s="3"/>
      <c r="CP1096" s="3"/>
      <c r="CQ1096" s="3"/>
      <c r="CR1096" s="3"/>
      <c r="CS1096" s="3"/>
      <c r="CT1096" s="3"/>
      <c r="CU1096" s="3"/>
      <c r="CV1096" s="3"/>
      <c r="CW1096" s="3"/>
      <c r="CX1096" s="3"/>
      <c r="CY1096" s="3"/>
      <c r="CZ1096" s="3"/>
      <c r="DA1096" s="3"/>
      <c r="DB1096" s="3"/>
      <c r="DC1096" s="3"/>
      <c r="DD1096" s="3"/>
      <c r="DE1096" s="3"/>
      <c r="DF1096" s="3"/>
      <c r="DG1096" s="3"/>
      <c r="DH1096" s="3"/>
      <c r="DI1096" s="3"/>
      <c r="DJ1096" s="3"/>
      <c r="DK1096" s="3"/>
      <c r="DL1096" s="3"/>
      <c r="DM1096" s="3"/>
      <c r="DN1096" s="3"/>
      <c r="DO1096" s="3"/>
      <c r="DP1096" s="3"/>
      <c r="DQ1096" s="3"/>
      <c r="DR1096" s="3"/>
      <c r="DS1096" s="3"/>
      <c r="DT1096" s="3"/>
      <c r="DU1096" s="3"/>
      <c r="DV1096" s="3"/>
      <c r="DW1096" s="3"/>
      <c r="DX1096" s="3"/>
      <c r="DY1096" s="3"/>
      <c r="DZ1096" s="3"/>
      <c r="EA1096" s="3"/>
      <c r="EB1096" s="3"/>
      <c r="EC1096" s="3"/>
      <c r="ED1096" s="3"/>
      <c r="EE1096" s="3"/>
      <c r="EF1096" s="3"/>
      <c r="EG1096" s="3"/>
      <c r="EH1096" s="3"/>
      <c r="EI1096" s="3"/>
      <c r="EJ1096" s="3"/>
      <c r="EK1096" s="3"/>
      <c r="EL1096" s="3"/>
      <c r="EM1096" s="3"/>
      <c r="EN1096" s="3"/>
      <c r="EO1096" s="3"/>
      <c r="EP1096" s="3"/>
      <c r="EQ1096" s="3"/>
      <c r="ER1096" s="3"/>
      <c r="ES1096" s="3"/>
      <c r="ET1096" s="3"/>
      <c r="EU1096" s="3"/>
      <c r="EV1096" s="3"/>
      <c r="EW1096" s="3"/>
      <c r="EX1096" s="3"/>
      <c r="EY1096" s="3"/>
      <c r="EZ1096" s="3"/>
      <c r="FA1096" s="3"/>
      <c r="FB1096" s="3"/>
      <c r="FC1096" s="3"/>
      <c r="FD1096" s="3"/>
      <c r="FE1096" s="3"/>
      <c r="FF1096" s="3"/>
      <c r="FG1096" s="3"/>
      <c r="FH1096" s="3"/>
      <c r="FI1096" s="3"/>
      <c r="FJ1096" s="3"/>
      <c r="FK1096" s="3"/>
      <c r="FL1096" s="3"/>
      <c r="FM1096" s="3"/>
      <c r="FN1096" s="3"/>
      <c r="FO1096" s="3"/>
      <c r="FP1096" s="3"/>
      <c r="FQ1096" s="3"/>
      <c r="FR1096" s="3"/>
      <c r="FS1096" s="3"/>
      <c r="FT1096" s="3"/>
      <c r="FU1096" s="3"/>
      <c r="FV1096" s="3"/>
      <c r="FW1096" s="3"/>
      <c r="FX1096" s="3"/>
      <c r="FY1096" s="3"/>
      <c r="FZ1096" s="3"/>
      <c r="GA1096" s="3"/>
      <c r="GB1096" s="3"/>
      <c r="GC1096" s="3"/>
      <c r="GD1096" s="3"/>
      <c r="GE1096" s="3"/>
      <c r="GF1096" s="3"/>
      <c r="GG1096" s="3"/>
      <c r="GH1096" s="3"/>
      <c r="GI1096" s="3"/>
      <c r="GJ1096" s="3"/>
      <c r="GK1096" s="3"/>
      <c r="GL1096" s="3"/>
      <c r="GM1096" s="3"/>
      <c r="GN1096" s="3"/>
      <c r="GO1096" s="3"/>
      <c r="GP1096" s="3"/>
      <c r="GQ1096" s="3"/>
      <c r="GR1096" s="3"/>
      <c r="GS1096" s="3"/>
      <c r="GT1096" s="1"/>
      <c r="GU1096" s="1"/>
      <c r="GV1096" s="1"/>
      <c r="GW1096" s="1"/>
      <c r="GX1096" s="1"/>
      <c r="GY1096" s="1"/>
      <c r="GZ1096" s="1"/>
      <c r="HA1096" s="1"/>
      <c r="HB1096" s="1"/>
      <c r="HC1096" s="1"/>
      <c r="HD1096" s="1"/>
      <c r="HE1096" s="1"/>
      <c r="HF1096" s="1"/>
      <c r="HG1096" s="1"/>
      <c r="HH1096" s="1"/>
      <c r="HI1096" s="1"/>
      <c r="HJ1096" s="1"/>
      <c r="HK1096" s="1"/>
      <c r="HL1096" s="1"/>
    </row>
    <row r="1097" spans="1:220" x14ac:dyDescent="0.2">
      <c r="A1097" s="63">
        <f t="shared" si="287"/>
        <v>43072</v>
      </c>
      <c r="B1097" s="12">
        <f t="shared" ca="1" si="289"/>
        <v>66432949.797537312</v>
      </c>
      <c r="C1097" s="71">
        <f t="shared" si="290"/>
        <v>61407492.399999999</v>
      </c>
      <c r="D1097" s="65">
        <f ca="1">IF(A1097&lt;$B$1,VLOOKUP(A1097,[1]DI!$A$4:$B$15000,2,FALSE),0)</f>
        <v>0</v>
      </c>
      <c r="E1097" s="11">
        <f t="shared" ca="1" si="291"/>
        <v>1</v>
      </c>
      <c r="F1097" s="64">
        <f ca="1">(TRUNC(PRODUCT($E$16:$E1096),16))</f>
        <v>1.41739169487456</v>
      </c>
      <c r="G1097" s="64">
        <f t="shared" ca="1" si="292"/>
        <v>1.34121351552386</v>
      </c>
      <c r="H1097" s="64">
        <f t="shared" ca="1" si="293"/>
        <v>1.05679795</v>
      </c>
      <c r="I1097" s="65">
        <f t="shared" si="288"/>
        <v>3.7499999999999999E-2</v>
      </c>
      <c r="J1097" s="66">
        <f t="shared" si="294"/>
        <v>42843</v>
      </c>
      <c r="K1097" s="13">
        <f t="shared" ref="K1097:K1160" si="300">A1097-J1097</f>
        <v>229</v>
      </c>
      <c r="L1097" s="9">
        <f t="shared" si="295"/>
        <v>1.0236941260000001</v>
      </c>
      <c r="M1097" s="69">
        <f t="shared" ca="1" si="296"/>
        <v>1.081837854</v>
      </c>
      <c r="N1097" s="68">
        <f t="shared" si="297"/>
        <v>0</v>
      </c>
      <c r="O1097" s="64">
        <f t="shared" ca="1" si="298"/>
        <v>5025457.3975373097</v>
      </c>
      <c r="P1097" s="70">
        <f t="shared" si="299"/>
        <v>0</v>
      </c>
      <c r="Q1097" s="67"/>
      <c r="R1097" s="66"/>
      <c r="S1097" s="66"/>
      <c r="T1097" s="66"/>
      <c r="U1097" s="66"/>
      <c r="V1097" s="7"/>
      <c r="W1097" s="7"/>
      <c r="X1097" s="7"/>
      <c r="Y1097" s="7"/>
      <c r="Z1097" s="1"/>
      <c r="AA1097" s="7"/>
      <c r="AB1097" s="7"/>
      <c r="AC1097" s="7"/>
      <c r="AD1097" s="7"/>
      <c r="AE1097" s="7"/>
      <c r="AF1097" s="8"/>
      <c r="AG1097" s="7"/>
      <c r="AH1097" s="3"/>
      <c r="AI1097" s="18"/>
      <c r="AJ1097" s="19"/>
      <c r="AK1097" s="3"/>
      <c r="AL1097" s="3"/>
      <c r="AM1097" s="3"/>
      <c r="AN1097" s="3"/>
      <c r="AO1097" s="3"/>
      <c r="AP1097" s="3"/>
      <c r="AQ1097" s="3"/>
      <c r="AR1097" s="3"/>
      <c r="AS1097" s="3"/>
      <c r="AT1097" s="3"/>
      <c r="AU1097" s="3"/>
      <c r="AV1097" s="3"/>
      <c r="AW1097" s="3"/>
      <c r="AX1097" s="3"/>
      <c r="AY1097" s="3"/>
      <c r="AZ1097" s="3"/>
      <c r="BA1097" s="3"/>
      <c r="BB1097" s="3"/>
      <c r="BC1097" s="3"/>
      <c r="BD1097" s="3"/>
      <c r="BE1097" s="3"/>
      <c r="BF1097" s="3"/>
      <c r="BG1097" s="3"/>
      <c r="BH1097" s="3"/>
      <c r="BI1097" s="3"/>
      <c r="BJ1097" s="3"/>
      <c r="BK1097" s="3"/>
      <c r="BL1097" s="3"/>
      <c r="BM1097" s="3"/>
      <c r="BN1097" s="3"/>
      <c r="BO1097" s="3"/>
      <c r="BP1097" s="3"/>
      <c r="BQ1097" s="3"/>
      <c r="BR1097" s="3"/>
      <c r="BS1097" s="3"/>
      <c r="BT1097" s="3"/>
      <c r="BU1097" s="3"/>
      <c r="BV1097" s="3"/>
      <c r="BW1097" s="3"/>
      <c r="BX1097" s="3"/>
      <c r="BY1097" s="3"/>
      <c r="BZ1097" s="3"/>
      <c r="CA1097" s="3"/>
      <c r="CB1097" s="3"/>
      <c r="CC1097" s="3"/>
      <c r="CD1097" s="3"/>
      <c r="CE1097" s="3"/>
      <c r="CF1097" s="3"/>
      <c r="CG1097" s="3"/>
      <c r="CH1097" s="3"/>
      <c r="CI1097" s="3"/>
      <c r="CJ1097" s="3"/>
      <c r="CK1097" s="3"/>
      <c r="CL1097" s="3"/>
      <c r="CM1097" s="3"/>
      <c r="CN1097" s="3"/>
      <c r="CO1097" s="3"/>
      <c r="CP1097" s="3"/>
      <c r="CQ1097" s="3"/>
      <c r="CR1097" s="3"/>
      <c r="CS1097" s="3"/>
      <c r="CT1097" s="3"/>
      <c r="CU1097" s="3"/>
      <c r="CV1097" s="3"/>
      <c r="CW1097" s="3"/>
      <c r="CX1097" s="3"/>
      <c r="CY1097" s="3"/>
      <c r="CZ1097" s="3"/>
      <c r="DA1097" s="3"/>
      <c r="DB1097" s="3"/>
      <c r="DC1097" s="3"/>
      <c r="DD1097" s="3"/>
      <c r="DE1097" s="3"/>
      <c r="DF1097" s="3"/>
      <c r="DG1097" s="3"/>
      <c r="DH1097" s="3"/>
      <c r="DI1097" s="3"/>
      <c r="DJ1097" s="3"/>
      <c r="DK1097" s="3"/>
      <c r="DL1097" s="3"/>
      <c r="DM1097" s="3"/>
      <c r="DN1097" s="3"/>
      <c r="DO1097" s="3"/>
      <c r="DP1097" s="3"/>
      <c r="DQ1097" s="3"/>
      <c r="DR1097" s="3"/>
      <c r="DS1097" s="3"/>
      <c r="DT1097" s="3"/>
      <c r="DU1097" s="3"/>
      <c r="DV1097" s="3"/>
      <c r="DW1097" s="3"/>
      <c r="DX1097" s="3"/>
      <c r="DY1097" s="3"/>
      <c r="DZ1097" s="3"/>
      <c r="EA1097" s="3"/>
      <c r="EB1097" s="3"/>
      <c r="EC1097" s="3"/>
      <c r="ED1097" s="3"/>
      <c r="EE1097" s="3"/>
      <c r="EF1097" s="3"/>
      <c r="EG1097" s="3"/>
      <c r="EH1097" s="3"/>
      <c r="EI1097" s="3"/>
      <c r="EJ1097" s="3"/>
      <c r="EK1097" s="3"/>
      <c r="EL1097" s="3"/>
      <c r="EM1097" s="3"/>
      <c r="EN1097" s="3"/>
      <c r="EO1097" s="3"/>
      <c r="EP1097" s="3"/>
      <c r="EQ1097" s="3"/>
      <c r="ER1097" s="3"/>
      <c r="ES1097" s="3"/>
      <c r="ET1097" s="3"/>
      <c r="EU1097" s="3"/>
      <c r="EV1097" s="3"/>
      <c r="EW1097" s="3"/>
      <c r="EX1097" s="3"/>
      <c r="EY1097" s="3"/>
      <c r="EZ1097" s="3"/>
      <c r="FA1097" s="3"/>
      <c r="FB1097" s="3"/>
      <c r="FC1097" s="3"/>
      <c r="FD1097" s="3"/>
      <c r="FE1097" s="3"/>
      <c r="FF1097" s="3"/>
      <c r="FG1097" s="3"/>
      <c r="FH1097" s="3"/>
      <c r="FI1097" s="3"/>
      <c r="FJ1097" s="3"/>
      <c r="FK1097" s="3"/>
      <c r="FL1097" s="3"/>
      <c r="FM1097" s="3"/>
      <c r="FN1097" s="3"/>
      <c r="FO1097" s="3"/>
      <c r="FP1097" s="3"/>
      <c r="FQ1097" s="3"/>
      <c r="FR1097" s="3"/>
      <c r="FS1097" s="3"/>
      <c r="FT1097" s="3"/>
      <c r="FU1097" s="3"/>
      <c r="FV1097" s="3"/>
      <c r="FW1097" s="3"/>
      <c r="FX1097" s="3"/>
      <c r="FY1097" s="3"/>
      <c r="FZ1097" s="3"/>
      <c r="GA1097" s="3"/>
      <c r="GB1097" s="3"/>
      <c r="GC1097" s="3"/>
      <c r="GD1097" s="3"/>
      <c r="GE1097" s="3"/>
      <c r="GF1097" s="3"/>
      <c r="GG1097" s="3"/>
      <c r="GH1097" s="3"/>
      <c r="GI1097" s="3"/>
      <c r="GJ1097" s="3"/>
      <c r="GK1097" s="3"/>
      <c r="GL1097" s="3"/>
      <c r="GM1097" s="3"/>
      <c r="GN1097" s="3"/>
      <c r="GO1097" s="3"/>
      <c r="GP1097" s="3"/>
      <c r="GQ1097" s="3"/>
      <c r="GR1097" s="3"/>
      <c r="GS1097" s="3"/>
      <c r="GT1097" s="1"/>
      <c r="GU1097" s="1"/>
      <c r="GV1097" s="1"/>
      <c r="GW1097" s="1"/>
      <c r="GX1097" s="1"/>
      <c r="GY1097" s="1"/>
      <c r="GZ1097" s="1"/>
      <c r="HA1097" s="1"/>
      <c r="HB1097" s="1"/>
      <c r="HC1097" s="1"/>
      <c r="HD1097" s="1"/>
      <c r="HE1097" s="1"/>
      <c r="HF1097" s="1"/>
      <c r="HG1097" s="1"/>
      <c r="HH1097" s="1"/>
      <c r="HI1097" s="1"/>
      <c r="HJ1097" s="1"/>
      <c r="HK1097" s="1"/>
      <c r="HL1097" s="1"/>
    </row>
    <row r="1098" spans="1:220" x14ac:dyDescent="0.2">
      <c r="A1098" s="63">
        <f t="shared" si="287"/>
        <v>43073</v>
      </c>
      <c r="B1098" s="12">
        <f t="shared" ca="1" si="289"/>
        <v>66439743.676866479</v>
      </c>
      <c r="C1098" s="71">
        <f t="shared" si="290"/>
        <v>61407492.399999999</v>
      </c>
      <c r="D1098" s="65">
        <f ca="1">IF(A1098&lt;$B$1,VLOOKUP(A1098,[1]DI!$A$4:$B$15000,2,FALSE),0)</f>
        <v>7.3899999999999993E-2</v>
      </c>
      <c r="E1098" s="11">
        <f t="shared" ca="1" si="291"/>
        <v>1.0002829600000001</v>
      </c>
      <c r="F1098" s="64">
        <f ca="1">(TRUNC(PRODUCT($E$16:$E1097),16))</f>
        <v>1.41739169487456</v>
      </c>
      <c r="G1098" s="64">
        <f t="shared" ca="1" si="292"/>
        <v>1.34121351552386</v>
      </c>
      <c r="H1098" s="64">
        <f t="shared" ca="1" si="293"/>
        <v>1.05679795</v>
      </c>
      <c r="I1098" s="65">
        <f t="shared" si="288"/>
        <v>3.7499999999999999E-2</v>
      </c>
      <c r="J1098" s="66">
        <f t="shared" si="294"/>
        <v>42843</v>
      </c>
      <c r="K1098" s="13">
        <f t="shared" si="300"/>
        <v>230</v>
      </c>
      <c r="L1098" s="9">
        <f t="shared" si="295"/>
        <v>1.023798816</v>
      </c>
      <c r="M1098" s="69">
        <f t="shared" ca="1" si="296"/>
        <v>1.08194849</v>
      </c>
      <c r="N1098" s="68">
        <f t="shared" si="297"/>
        <v>0</v>
      </c>
      <c r="O1098" s="64">
        <f t="shared" ca="1" si="298"/>
        <v>5032251.2768664798</v>
      </c>
      <c r="P1098" s="70">
        <f t="shared" si="299"/>
        <v>0</v>
      </c>
      <c r="Q1098" s="67"/>
      <c r="R1098" s="66"/>
      <c r="S1098" s="66"/>
      <c r="T1098" s="66"/>
      <c r="U1098" s="66"/>
      <c r="V1098" s="7"/>
      <c r="W1098" s="7"/>
      <c r="X1098" s="7"/>
      <c r="Y1098" s="7"/>
      <c r="Z1098" s="1"/>
      <c r="AA1098" s="7"/>
      <c r="AB1098" s="7"/>
      <c r="AC1098" s="7"/>
      <c r="AD1098" s="7"/>
      <c r="AE1098" s="7"/>
      <c r="AF1098" s="8"/>
      <c r="AG1098" s="7"/>
      <c r="AH1098" s="3"/>
      <c r="AI1098" s="18"/>
      <c r="AJ1098" s="19"/>
      <c r="AK1098" s="3"/>
      <c r="AL1098" s="3"/>
      <c r="AM1098" s="3"/>
      <c r="AN1098" s="3"/>
      <c r="AO1098" s="3"/>
      <c r="AP1098" s="3"/>
      <c r="AQ1098" s="3"/>
      <c r="AR1098" s="3"/>
      <c r="AS1098" s="3"/>
      <c r="AT1098" s="3"/>
      <c r="AU1098" s="3"/>
      <c r="AV1098" s="3"/>
      <c r="AW1098" s="3"/>
      <c r="AX1098" s="3"/>
      <c r="AY1098" s="3"/>
      <c r="AZ1098" s="3"/>
      <c r="BA1098" s="3"/>
      <c r="BB1098" s="3"/>
      <c r="BC1098" s="3"/>
      <c r="BD1098" s="3"/>
      <c r="BE1098" s="3"/>
      <c r="BF1098" s="3"/>
      <c r="BG1098" s="3"/>
      <c r="BH1098" s="3"/>
      <c r="BI1098" s="3"/>
      <c r="BJ1098" s="3"/>
      <c r="BK1098" s="3"/>
      <c r="BL1098" s="3"/>
      <c r="BM1098" s="3"/>
      <c r="BN1098" s="3"/>
      <c r="BO1098" s="3"/>
      <c r="BP1098" s="3"/>
      <c r="BQ1098" s="3"/>
      <c r="BR1098" s="3"/>
      <c r="BS1098" s="3"/>
      <c r="BT1098" s="3"/>
      <c r="BU1098" s="3"/>
      <c r="BV1098" s="3"/>
      <c r="BW1098" s="3"/>
      <c r="BX1098" s="3"/>
      <c r="BY1098" s="3"/>
      <c r="BZ1098" s="3"/>
      <c r="CA1098" s="3"/>
      <c r="CB1098" s="3"/>
      <c r="CC1098" s="3"/>
      <c r="CD1098" s="3"/>
      <c r="CE1098" s="3"/>
      <c r="CF1098" s="3"/>
      <c r="CG1098" s="3"/>
      <c r="CH1098" s="3"/>
      <c r="CI1098" s="3"/>
      <c r="CJ1098" s="3"/>
      <c r="CK1098" s="3"/>
      <c r="CL1098" s="3"/>
      <c r="CM1098" s="3"/>
      <c r="CN1098" s="3"/>
      <c r="CO1098" s="3"/>
      <c r="CP1098" s="3"/>
      <c r="CQ1098" s="3"/>
      <c r="CR1098" s="3"/>
      <c r="CS1098" s="3"/>
      <c r="CT1098" s="3"/>
      <c r="CU1098" s="3"/>
      <c r="CV1098" s="3"/>
      <c r="CW1098" s="3"/>
      <c r="CX1098" s="3"/>
      <c r="CY1098" s="3"/>
      <c r="CZ1098" s="3"/>
      <c r="DA1098" s="3"/>
      <c r="DB1098" s="3"/>
      <c r="DC1098" s="3"/>
      <c r="DD1098" s="3"/>
      <c r="DE1098" s="3"/>
      <c r="DF1098" s="3"/>
      <c r="DG1098" s="3"/>
      <c r="DH1098" s="3"/>
      <c r="DI1098" s="3"/>
      <c r="DJ1098" s="3"/>
      <c r="DK1098" s="3"/>
      <c r="DL1098" s="3"/>
      <c r="DM1098" s="3"/>
      <c r="DN1098" s="3"/>
      <c r="DO1098" s="3"/>
      <c r="DP1098" s="3"/>
      <c r="DQ1098" s="3"/>
      <c r="DR1098" s="3"/>
      <c r="DS1098" s="3"/>
      <c r="DT1098" s="3"/>
      <c r="DU1098" s="3"/>
      <c r="DV1098" s="3"/>
      <c r="DW1098" s="3"/>
      <c r="DX1098" s="3"/>
      <c r="DY1098" s="3"/>
      <c r="DZ1098" s="3"/>
      <c r="EA1098" s="3"/>
      <c r="EB1098" s="3"/>
      <c r="EC1098" s="3"/>
      <c r="ED1098" s="3"/>
      <c r="EE1098" s="3"/>
      <c r="EF1098" s="3"/>
      <c r="EG1098" s="3"/>
      <c r="EH1098" s="3"/>
      <c r="EI1098" s="3"/>
      <c r="EJ1098" s="3"/>
      <c r="EK1098" s="3"/>
      <c r="EL1098" s="3"/>
      <c r="EM1098" s="3"/>
      <c r="EN1098" s="3"/>
      <c r="EO1098" s="3"/>
      <c r="EP1098" s="3"/>
      <c r="EQ1098" s="3"/>
      <c r="ER1098" s="3"/>
      <c r="ES1098" s="3"/>
      <c r="ET1098" s="3"/>
      <c r="EU1098" s="3"/>
      <c r="EV1098" s="3"/>
      <c r="EW1098" s="3"/>
      <c r="EX1098" s="3"/>
      <c r="EY1098" s="3"/>
      <c r="EZ1098" s="3"/>
      <c r="FA1098" s="3"/>
      <c r="FB1098" s="3"/>
      <c r="FC1098" s="3"/>
      <c r="FD1098" s="3"/>
      <c r="FE1098" s="3"/>
      <c r="FF1098" s="3"/>
      <c r="FG1098" s="3"/>
      <c r="FH1098" s="3"/>
      <c r="FI1098" s="3"/>
      <c r="FJ1098" s="3"/>
      <c r="FK1098" s="3"/>
      <c r="FL1098" s="3"/>
      <c r="FM1098" s="3"/>
      <c r="FN1098" s="3"/>
      <c r="FO1098" s="3"/>
      <c r="FP1098" s="3"/>
      <c r="FQ1098" s="3"/>
      <c r="FR1098" s="3"/>
      <c r="FS1098" s="3"/>
      <c r="FT1098" s="3"/>
      <c r="FU1098" s="3"/>
      <c r="FV1098" s="3"/>
      <c r="FW1098" s="3"/>
      <c r="FX1098" s="3"/>
      <c r="FY1098" s="3"/>
      <c r="FZ1098" s="3"/>
      <c r="GA1098" s="3"/>
      <c r="GB1098" s="3"/>
      <c r="GC1098" s="3"/>
      <c r="GD1098" s="3"/>
      <c r="GE1098" s="3"/>
      <c r="GF1098" s="3"/>
      <c r="GG1098" s="3"/>
      <c r="GH1098" s="3"/>
      <c r="GI1098" s="3"/>
      <c r="GJ1098" s="3"/>
      <c r="GK1098" s="3"/>
      <c r="GL1098" s="3"/>
      <c r="GM1098" s="3"/>
      <c r="GN1098" s="3"/>
      <c r="GO1098" s="3"/>
      <c r="GP1098" s="3"/>
      <c r="GQ1098" s="3"/>
      <c r="GR1098" s="3"/>
      <c r="GS1098" s="3"/>
      <c r="GT1098" s="1"/>
      <c r="GU1098" s="1"/>
      <c r="GV1098" s="1"/>
      <c r="GW1098" s="1"/>
      <c r="GX1098" s="1"/>
      <c r="GY1098" s="1"/>
      <c r="GZ1098" s="1"/>
      <c r="HA1098" s="1"/>
      <c r="HB1098" s="1"/>
      <c r="HC1098" s="1"/>
      <c r="HD1098" s="1"/>
      <c r="HE1098" s="1"/>
      <c r="HF1098" s="1"/>
      <c r="HG1098" s="1"/>
      <c r="HH1098" s="1"/>
      <c r="HI1098" s="1"/>
      <c r="HJ1098" s="1"/>
      <c r="HK1098" s="1"/>
      <c r="HL1098" s="1"/>
    </row>
    <row r="1099" spans="1:220" x14ac:dyDescent="0.2">
      <c r="A1099" s="63">
        <f t="shared" si="287"/>
        <v>43074</v>
      </c>
      <c r="B1099" s="12">
        <f t="shared" ca="1" si="289"/>
        <v>66465339.854886107</v>
      </c>
      <c r="C1099" s="71">
        <f t="shared" si="290"/>
        <v>61407492.399999999</v>
      </c>
      <c r="D1099" s="65">
        <f ca="1">IF(A1099&lt;$B$1,VLOOKUP(A1099,[1]DI!$A$4:$B$15000,2,FALSE),0)</f>
        <v>7.3899999999999993E-2</v>
      </c>
      <c r="E1099" s="11">
        <f t="shared" ca="1" si="291"/>
        <v>1.0002829600000001</v>
      </c>
      <c r="F1099" s="64">
        <f ca="1">(TRUNC(PRODUCT($E$16:$E1098),16))</f>
        <v>1.41779276002854</v>
      </c>
      <c r="G1099" s="64">
        <f t="shared" ca="1" si="292"/>
        <v>1.34121351552386</v>
      </c>
      <c r="H1099" s="64">
        <f t="shared" ca="1" si="293"/>
        <v>1.0570969800000001</v>
      </c>
      <c r="I1099" s="65">
        <f t="shared" si="288"/>
        <v>3.7499999999999999E-2</v>
      </c>
      <c r="J1099" s="66">
        <f t="shared" si="294"/>
        <v>42843</v>
      </c>
      <c r="K1099" s="13">
        <f t="shared" si="300"/>
        <v>231</v>
      </c>
      <c r="L1099" s="9">
        <f t="shared" si="295"/>
        <v>1.0239035160000001</v>
      </c>
      <c r="M1099" s="69">
        <f t="shared" ca="1" si="296"/>
        <v>1.0823653150000001</v>
      </c>
      <c r="N1099" s="68">
        <f t="shared" si="297"/>
        <v>0</v>
      </c>
      <c r="O1099" s="64">
        <f t="shared" ca="1" si="298"/>
        <v>5057847.4548861096</v>
      </c>
      <c r="P1099" s="70">
        <f t="shared" si="299"/>
        <v>0</v>
      </c>
      <c r="Q1099" s="67"/>
      <c r="R1099" s="66"/>
      <c r="S1099" s="66"/>
      <c r="T1099" s="66"/>
      <c r="U1099" s="66"/>
      <c r="V1099" s="7"/>
      <c r="W1099" s="7"/>
      <c r="X1099" s="7"/>
      <c r="Y1099" s="7"/>
      <c r="Z1099" s="1"/>
      <c r="AA1099" s="7"/>
      <c r="AB1099" s="7"/>
      <c r="AC1099" s="7"/>
      <c r="AD1099" s="7"/>
      <c r="AE1099" s="7"/>
      <c r="AF1099" s="8"/>
      <c r="AG1099" s="7"/>
      <c r="AH1099" s="3"/>
      <c r="AI1099" s="18"/>
      <c r="AJ1099" s="19"/>
      <c r="AK1099" s="3"/>
      <c r="AL1099" s="3"/>
      <c r="AM1099" s="3"/>
      <c r="AN1099" s="3"/>
      <c r="AO1099" s="3"/>
      <c r="AP1099" s="3"/>
      <c r="AQ1099" s="3"/>
      <c r="AR1099" s="3"/>
      <c r="AS1099" s="3"/>
      <c r="AT1099" s="3"/>
      <c r="AU1099" s="3"/>
      <c r="AV1099" s="3"/>
      <c r="AW1099" s="3"/>
      <c r="AX1099" s="3"/>
      <c r="AY1099" s="3"/>
      <c r="AZ1099" s="3"/>
      <c r="BA1099" s="3"/>
      <c r="BB1099" s="3"/>
      <c r="BC1099" s="3"/>
      <c r="BD1099" s="3"/>
      <c r="BE1099" s="3"/>
      <c r="BF1099" s="3"/>
      <c r="BG1099" s="3"/>
      <c r="BH1099" s="3"/>
      <c r="BI1099" s="3"/>
      <c r="BJ1099" s="3"/>
      <c r="BK1099" s="3"/>
      <c r="BL1099" s="3"/>
      <c r="BM1099" s="3"/>
      <c r="BN1099" s="3"/>
      <c r="BO1099" s="3"/>
      <c r="BP1099" s="3"/>
      <c r="BQ1099" s="3"/>
      <c r="BR1099" s="3"/>
      <c r="BS1099" s="3"/>
      <c r="BT1099" s="3"/>
      <c r="BU1099" s="3"/>
      <c r="BV1099" s="3"/>
      <c r="BW1099" s="3"/>
      <c r="BX1099" s="3"/>
      <c r="BY1099" s="3"/>
      <c r="BZ1099" s="3"/>
      <c r="CA1099" s="3"/>
      <c r="CB1099" s="3"/>
      <c r="CC1099" s="3"/>
      <c r="CD1099" s="3"/>
      <c r="CE1099" s="3"/>
      <c r="CF1099" s="3"/>
      <c r="CG1099" s="3"/>
      <c r="CH1099" s="3"/>
      <c r="CI1099" s="3"/>
      <c r="CJ1099" s="3"/>
      <c r="CK1099" s="3"/>
      <c r="CL1099" s="3"/>
      <c r="CM1099" s="3"/>
      <c r="CN1099" s="3"/>
      <c r="CO1099" s="3"/>
      <c r="CP1099" s="3"/>
      <c r="CQ1099" s="3"/>
      <c r="CR1099" s="3"/>
      <c r="CS1099" s="3"/>
      <c r="CT1099" s="3"/>
      <c r="CU1099" s="3"/>
      <c r="CV1099" s="3"/>
      <c r="CW1099" s="3"/>
      <c r="CX1099" s="3"/>
      <c r="CY1099" s="3"/>
      <c r="CZ1099" s="3"/>
      <c r="DA1099" s="3"/>
      <c r="DB1099" s="3"/>
      <c r="DC1099" s="3"/>
      <c r="DD1099" s="3"/>
      <c r="DE1099" s="3"/>
      <c r="DF1099" s="3"/>
      <c r="DG1099" s="3"/>
      <c r="DH1099" s="3"/>
      <c r="DI1099" s="3"/>
      <c r="DJ1099" s="3"/>
      <c r="DK1099" s="3"/>
      <c r="DL1099" s="3"/>
      <c r="DM1099" s="3"/>
      <c r="DN1099" s="3"/>
      <c r="DO1099" s="3"/>
      <c r="DP1099" s="3"/>
      <c r="DQ1099" s="3"/>
      <c r="DR1099" s="3"/>
      <c r="DS1099" s="3"/>
      <c r="DT1099" s="3"/>
      <c r="DU1099" s="3"/>
      <c r="DV1099" s="3"/>
      <c r="DW1099" s="3"/>
      <c r="DX1099" s="3"/>
      <c r="DY1099" s="3"/>
      <c r="DZ1099" s="3"/>
      <c r="EA1099" s="3"/>
      <c r="EB1099" s="3"/>
      <c r="EC1099" s="3"/>
      <c r="ED1099" s="3"/>
      <c r="EE1099" s="3"/>
      <c r="EF1099" s="3"/>
      <c r="EG1099" s="3"/>
      <c r="EH1099" s="3"/>
      <c r="EI1099" s="3"/>
      <c r="EJ1099" s="3"/>
      <c r="EK1099" s="3"/>
      <c r="EL1099" s="3"/>
      <c r="EM1099" s="3"/>
      <c r="EN1099" s="3"/>
      <c r="EO1099" s="3"/>
      <c r="EP1099" s="3"/>
      <c r="EQ1099" s="3"/>
      <c r="ER1099" s="3"/>
      <c r="ES1099" s="3"/>
      <c r="ET1099" s="3"/>
      <c r="EU1099" s="3"/>
      <c r="EV1099" s="3"/>
      <c r="EW1099" s="3"/>
      <c r="EX1099" s="3"/>
      <c r="EY1099" s="3"/>
      <c r="EZ1099" s="3"/>
      <c r="FA1099" s="3"/>
      <c r="FB1099" s="3"/>
      <c r="FC1099" s="3"/>
      <c r="FD1099" s="3"/>
      <c r="FE1099" s="3"/>
      <c r="FF1099" s="3"/>
      <c r="FG1099" s="3"/>
      <c r="FH1099" s="3"/>
      <c r="FI1099" s="3"/>
      <c r="FJ1099" s="3"/>
      <c r="FK1099" s="3"/>
      <c r="FL1099" s="3"/>
      <c r="FM1099" s="3"/>
      <c r="FN1099" s="3"/>
      <c r="FO1099" s="3"/>
      <c r="FP1099" s="3"/>
      <c r="FQ1099" s="3"/>
      <c r="FR1099" s="3"/>
      <c r="FS1099" s="3"/>
      <c r="FT1099" s="3"/>
      <c r="FU1099" s="3"/>
      <c r="FV1099" s="3"/>
      <c r="FW1099" s="3"/>
      <c r="FX1099" s="3"/>
      <c r="FY1099" s="3"/>
      <c r="FZ1099" s="3"/>
      <c r="GA1099" s="3"/>
      <c r="GB1099" s="3"/>
      <c r="GC1099" s="3"/>
      <c r="GD1099" s="3"/>
      <c r="GE1099" s="3"/>
      <c r="GF1099" s="3"/>
      <c r="GG1099" s="3"/>
      <c r="GH1099" s="3"/>
      <c r="GI1099" s="3"/>
      <c r="GJ1099" s="3"/>
      <c r="GK1099" s="3"/>
      <c r="GL1099" s="3"/>
      <c r="GM1099" s="3"/>
      <c r="GN1099" s="3"/>
      <c r="GO1099" s="3"/>
      <c r="GP1099" s="3"/>
      <c r="GQ1099" s="3"/>
      <c r="GR1099" s="3"/>
      <c r="GS1099" s="3"/>
      <c r="GT1099" s="1"/>
      <c r="GU1099" s="1"/>
      <c r="GV1099" s="1"/>
      <c r="GW1099" s="1"/>
      <c r="GX1099" s="1"/>
      <c r="GY1099" s="1"/>
      <c r="GZ1099" s="1"/>
      <c r="HA1099" s="1"/>
      <c r="HB1099" s="1"/>
      <c r="HC1099" s="1"/>
      <c r="HD1099" s="1"/>
      <c r="HE1099" s="1"/>
      <c r="HF1099" s="1"/>
      <c r="HG1099" s="1"/>
      <c r="HH1099" s="1"/>
      <c r="HI1099" s="1"/>
      <c r="HJ1099" s="1"/>
      <c r="HK1099" s="1"/>
      <c r="HL1099" s="1"/>
    </row>
    <row r="1100" spans="1:220" x14ac:dyDescent="0.2">
      <c r="A1100" s="63">
        <f t="shared" si="287"/>
        <v>43075</v>
      </c>
      <c r="B1100" s="12">
        <f t="shared" ca="1" si="289"/>
        <v>66490946.226549469</v>
      </c>
      <c r="C1100" s="71">
        <f t="shared" si="290"/>
        <v>61407492.399999999</v>
      </c>
      <c r="D1100" s="65">
        <f ca="1">IF(A1100&lt;$B$1,VLOOKUP(A1100,[1]DI!$A$4:$B$15000,2,FALSE),0)</f>
        <v>7.3899999999999993E-2</v>
      </c>
      <c r="E1100" s="11">
        <f t="shared" ca="1" si="291"/>
        <v>1.0002829600000001</v>
      </c>
      <c r="F1100" s="64">
        <f ca="1">(TRUNC(PRODUCT($E$16:$E1099),16))</f>
        <v>1.4181939386679201</v>
      </c>
      <c r="G1100" s="64">
        <f t="shared" ca="1" si="292"/>
        <v>1.34121351552386</v>
      </c>
      <c r="H1100" s="64">
        <f t="shared" ca="1" si="293"/>
        <v>1.0573961000000001</v>
      </c>
      <c r="I1100" s="65">
        <f t="shared" si="288"/>
        <v>3.7499999999999999E-2</v>
      </c>
      <c r="J1100" s="66">
        <f t="shared" si="294"/>
        <v>42843</v>
      </c>
      <c r="K1100" s="13">
        <f t="shared" si="300"/>
        <v>232</v>
      </c>
      <c r="L1100" s="9">
        <f t="shared" si="295"/>
        <v>1.0240082269999999</v>
      </c>
      <c r="M1100" s="69">
        <f t="shared" ca="1" si="296"/>
        <v>1.0827823059999999</v>
      </c>
      <c r="N1100" s="68">
        <f t="shared" si="297"/>
        <v>0</v>
      </c>
      <c r="O1100" s="64">
        <f t="shared" ca="1" si="298"/>
        <v>5083453.8265494704</v>
      </c>
      <c r="P1100" s="70">
        <f t="shared" si="299"/>
        <v>0</v>
      </c>
      <c r="Q1100" s="67"/>
      <c r="R1100" s="66"/>
      <c r="S1100" s="66"/>
      <c r="T1100" s="66"/>
      <c r="U1100" s="66"/>
      <c r="V1100" s="7"/>
      <c r="W1100" s="7"/>
      <c r="X1100" s="7"/>
      <c r="Y1100" s="7"/>
      <c r="Z1100" s="1"/>
      <c r="AA1100" s="7"/>
      <c r="AB1100" s="7"/>
      <c r="AC1100" s="7"/>
      <c r="AD1100" s="7"/>
      <c r="AE1100" s="7"/>
      <c r="AF1100" s="8"/>
      <c r="AG1100" s="7"/>
      <c r="AH1100" s="3"/>
      <c r="AI1100" s="18"/>
      <c r="AJ1100" s="19"/>
      <c r="AK1100" s="3"/>
      <c r="AL1100" s="3"/>
      <c r="AM1100" s="3"/>
      <c r="AN1100" s="3"/>
      <c r="AO1100" s="3"/>
      <c r="AP1100" s="3"/>
      <c r="AQ1100" s="3"/>
      <c r="AR1100" s="3"/>
      <c r="AS1100" s="3"/>
      <c r="AT1100" s="3"/>
      <c r="AU1100" s="3"/>
      <c r="AV1100" s="3"/>
      <c r="AW1100" s="3"/>
      <c r="AX1100" s="3"/>
      <c r="AY1100" s="3"/>
      <c r="AZ1100" s="3"/>
      <c r="BA1100" s="3"/>
      <c r="BB1100" s="3"/>
      <c r="BC1100" s="3"/>
      <c r="BD1100" s="3"/>
      <c r="BE1100" s="3"/>
      <c r="BF1100" s="3"/>
      <c r="BG1100" s="3"/>
      <c r="BH1100" s="3"/>
      <c r="BI1100" s="3"/>
      <c r="BJ1100" s="3"/>
      <c r="BK1100" s="3"/>
      <c r="BL1100" s="3"/>
      <c r="BM1100" s="3"/>
      <c r="BN1100" s="3"/>
      <c r="BO1100" s="3"/>
      <c r="BP1100" s="3"/>
      <c r="BQ1100" s="3"/>
      <c r="BR1100" s="3"/>
      <c r="BS1100" s="3"/>
      <c r="BT1100" s="3"/>
      <c r="BU1100" s="3"/>
      <c r="BV1100" s="3"/>
      <c r="BW1100" s="3"/>
      <c r="BX1100" s="3"/>
      <c r="BY1100" s="3"/>
      <c r="BZ1100" s="3"/>
      <c r="CA1100" s="3"/>
      <c r="CB1100" s="3"/>
      <c r="CC1100" s="3"/>
      <c r="CD1100" s="3"/>
      <c r="CE1100" s="3"/>
      <c r="CF1100" s="3"/>
      <c r="CG1100" s="3"/>
      <c r="CH1100" s="3"/>
      <c r="CI1100" s="3"/>
      <c r="CJ1100" s="3"/>
      <c r="CK1100" s="3"/>
      <c r="CL1100" s="3"/>
      <c r="CM1100" s="3"/>
      <c r="CN1100" s="3"/>
      <c r="CO1100" s="3"/>
      <c r="CP1100" s="3"/>
      <c r="CQ1100" s="3"/>
      <c r="CR1100" s="3"/>
      <c r="CS1100" s="3"/>
      <c r="CT1100" s="3"/>
      <c r="CU1100" s="3"/>
      <c r="CV1100" s="3"/>
      <c r="CW1100" s="3"/>
      <c r="CX1100" s="3"/>
      <c r="CY1100" s="3"/>
      <c r="CZ1100" s="3"/>
      <c r="DA1100" s="3"/>
      <c r="DB1100" s="3"/>
      <c r="DC1100" s="3"/>
      <c r="DD1100" s="3"/>
      <c r="DE1100" s="3"/>
      <c r="DF1100" s="3"/>
      <c r="DG1100" s="3"/>
      <c r="DH1100" s="3"/>
      <c r="DI1100" s="3"/>
      <c r="DJ1100" s="3"/>
      <c r="DK1100" s="3"/>
      <c r="DL1100" s="3"/>
      <c r="DM1100" s="3"/>
      <c r="DN1100" s="3"/>
      <c r="DO1100" s="3"/>
      <c r="DP1100" s="3"/>
      <c r="DQ1100" s="3"/>
      <c r="DR1100" s="3"/>
      <c r="DS1100" s="3"/>
      <c r="DT1100" s="3"/>
      <c r="DU1100" s="3"/>
      <c r="DV1100" s="3"/>
      <c r="DW1100" s="3"/>
      <c r="DX1100" s="3"/>
      <c r="DY1100" s="3"/>
      <c r="DZ1100" s="3"/>
      <c r="EA1100" s="3"/>
      <c r="EB1100" s="3"/>
      <c r="EC1100" s="3"/>
      <c r="ED1100" s="3"/>
      <c r="EE1100" s="3"/>
      <c r="EF1100" s="3"/>
      <c r="EG1100" s="3"/>
      <c r="EH1100" s="3"/>
      <c r="EI1100" s="3"/>
      <c r="EJ1100" s="3"/>
      <c r="EK1100" s="3"/>
      <c r="EL1100" s="3"/>
      <c r="EM1100" s="3"/>
      <c r="EN1100" s="3"/>
      <c r="EO1100" s="3"/>
      <c r="EP1100" s="3"/>
      <c r="EQ1100" s="3"/>
      <c r="ER1100" s="3"/>
      <c r="ES1100" s="3"/>
      <c r="ET1100" s="3"/>
      <c r="EU1100" s="3"/>
      <c r="EV1100" s="3"/>
      <c r="EW1100" s="3"/>
      <c r="EX1100" s="3"/>
      <c r="EY1100" s="3"/>
      <c r="EZ1100" s="3"/>
      <c r="FA1100" s="3"/>
      <c r="FB1100" s="3"/>
      <c r="FC1100" s="3"/>
      <c r="FD1100" s="3"/>
      <c r="FE1100" s="3"/>
      <c r="FF1100" s="3"/>
      <c r="FG1100" s="3"/>
      <c r="FH1100" s="3"/>
      <c r="FI1100" s="3"/>
      <c r="FJ1100" s="3"/>
      <c r="FK1100" s="3"/>
      <c r="FL1100" s="3"/>
      <c r="FM1100" s="3"/>
      <c r="FN1100" s="3"/>
      <c r="FO1100" s="3"/>
      <c r="FP1100" s="3"/>
      <c r="FQ1100" s="3"/>
      <c r="FR1100" s="3"/>
      <c r="FS1100" s="3"/>
      <c r="FT1100" s="3"/>
      <c r="FU1100" s="3"/>
      <c r="FV1100" s="3"/>
      <c r="FW1100" s="3"/>
      <c r="FX1100" s="3"/>
      <c r="FY1100" s="3"/>
      <c r="FZ1100" s="3"/>
      <c r="GA1100" s="3"/>
      <c r="GB1100" s="3"/>
      <c r="GC1100" s="3"/>
      <c r="GD1100" s="3"/>
      <c r="GE1100" s="3"/>
      <c r="GF1100" s="3"/>
      <c r="GG1100" s="3"/>
      <c r="GH1100" s="3"/>
      <c r="GI1100" s="3"/>
      <c r="GJ1100" s="3"/>
      <c r="GK1100" s="3"/>
      <c r="GL1100" s="3"/>
      <c r="GM1100" s="3"/>
      <c r="GN1100" s="3"/>
      <c r="GO1100" s="3"/>
      <c r="GP1100" s="3"/>
      <c r="GQ1100" s="3"/>
      <c r="GR1100" s="3"/>
      <c r="GS1100" s="3"/>
      <c r="GT1100" s="1"/>
      <c r="GU1100" s="1"/>
      <c r="GV1100" s="1"/>
      <c r="GW1100" s="1"/>
      <c r="GX1100" s="1"/>
      <c r="GY1100" s="1"/>
      <c r="GZ1100" s="1"/>
      <c r="HA1100" s="1"/>
      <c r="HB1100" s="1"/>
      <c r="HC1100" s="1"/>
      <c r="HD1100" s="1"/>
      <c r="HE1100" s="1"/>
      <c r="HF1100" s="1"/>
      <c r="HG1100" s="1"/>
      <c r="HH1100" s="1"/>
      <c r="HI1100" s="1"/>
      <c r="HJ1100" s="1"/>
      <c r="HK1100" s="1"/>
      <c r="HL1100" s="1"/>
    </row>
    <row r="1101" spans="1:220" x14ac:dyDescent="0.2">
      <c r="A1101" s="63">
        <f t="shared" si="287"/>
        <v>43076</v>
      </c>
      <c r="B1101" s="12">
        <f t="shared" ca="1" si="289"/>
        <v>66516562.116374157</v>
      </c>
      <c r="C1101" s="71">
        <f t="shared" si="290"/>
        <v>61407492.399999999</v>
      </c>
      <c r="D1101" s="65">
        <f ca="1">IF(A1101&lt;$B$1,VLOOKUP(A1101,[1]DI!$A$4:$B$15000,2,FALSE),0)</f>
        <v>6.8900000000000003E-2</v>
      </c>
      <c r="E1101" s="11">
        <f t="shared" ca="1" si="291"/>
        <v>1.00026444</v>
      </c>
      <c r="F1101" s="64">
        <f ca="1">(TRUNC(PRODUCT($E$16:$E1100),16))</f>
        <v>1.4185952308248</v>
      </c>
      <c r="G1101" s="64">
        <f t="shared" ca="1" si="292"/>
        <v>1.34121351552386</v>
      </c>
      <c r="H1101" s="64">
        <f t="shared" ca="1" si="293"/>
        <v>1.0576953</v>
      </c>
      <c r="I1101" s="65">
        <f t="shared" si="288"/>
        <v>3.7499999999999999E-2</v>
      </c>
      <c r="J1101" s="66">
        <f t="shared" si="294"/>
        <v>42843</v>
      </c>
      <c r="K1101" s="13">
        <f t="shared" si="300"/>
        <v>233</v>
      </c>
      <c r="L1101" s="9">
        <f t="shared" si="295"/>
        <v>1.024112948</v>
      </c>
      <c r="M1101" s="69">
        <f t="shared" ca="1" si="296"/>
        <v>1.0831994519999999</v>
      </c>
      <c r="N1101" s="68">
        <f t="shared" si="297"/>
        <v>0</v>
      </c>
      <c r="O1101" s="64">
        <f t="shared" ca="1" si="298"/>
        <v>5109069.7163741598</v>
      </c>
      <c r="P1101" s="70">
        <f t="shared" si="299"/>
        <v>0</v>
      </c>
      <c r="Q1101" s="67"/>
      <c r="R1101" s="66"/>
      <c r="S1101" s="66"/>
      <c r="T1101" s="66"/>
      <c r="U1101" s="66"/>
      <c r="V1101" s="7"/>
      <c r="W1101" s="7"/>
      <c r="X1101" s="7"/>
      <c r="Y1101" s="7"/>
      <c r="Z1101" s="1"/>
      <c r="AA1101" s="7"/>
      <c r="AB1101" s="7"/>
      <c r="AC1101" s="7"/>
      <c r="AD1101" s="7"/>
      <c r="AE1101" s="7"/>
      <c r="AF1101" s="8"/>
      <c r="AG1101" s="7"/>
      <c r="AH1101" s="3"/>
      <c r="AI1101" s="18"/>
      <c r="AJ1101" s="19"/>
      <c r="AK1101" s="3"/>
      <c r="AL1101" s="3"/>
      <c r="AM1101" s="3"/>
      <c r="AN1101" s="3"/>
      <c r="AO1101" s="3"/>
      <c r="AP1101" s="3"/>
      <c r="AQ1101" s="3"/>
      <c r="AR1101" s="3"/>
      <c r="AS1101" s="3"/>
      <c r="AT1101" s="3"/>
      <c r="AU1101" s="3"/>
      <c r="AV1101" s="3"/>
      <c r="AW1101" s="3"/>
      <c r="AX1101" s="3"/>
      <c r="AY1101" s="3"/>
      <c r="AZ1101" s="3"/>
      <c r="BA1101" s="3"/>
      <c r="BB1101" s="3"/>
      <c r="BC1101" s="3"/>
      <c r="BD1101" s="3"/>
      <c r="BE1101" s="3"/>
      <c r="BF1101" s="3"/>
      <c r="BG1101" s="3"/>
      <c r="BH1101" s="3"/>
      <c r="BI1101" s="3"/>
      <c r="BJ1101" s="3"/>
      <c r="BK1101" s="3"/>
      <c r="BL1101" s="3"/>
      <c r="BM1101" s="3"/>
      <c r="BN1101" s="3"/>
      <c r="BO1101" s="3"/>
      <c r="BP1101" s="3"/>
      <c r="BQ1101" s="3"/>
      <c r="BR1101" s="3"/>
      <c r="BS1101" s="3"/>
      <c r="BT1101" s="3"/>
      <c r="BU1101" s="3"/>
      <c r="BV1101" s="3"/>
      <c r="BW1101" s="3"/>
      <c r="BX1101" s="3"/>
      <c r="BY1101" s="3"/>
      <c r="BZ1101" s="3"/>
      <c r="CA1101" s="3"/>
      <c r="CB1101" s="3"/>
      <c r="CC1101" s="3"/>
      <c r="CD1101" s="3"/>
      <c r="CE1101" s="3"/>
      <c r="CF1101" s="3"/>
      <c r="CG1101" s="3"/>
      <c r="CH1101" s="3"/>
      <c r="CI1101" s="3"/>
      <c r="CJ1101" s="3"/>
      <c r="CK1101" s="3"/>
      <c r="CL1101" s="3"/>
      <c r="CM1101" s="3"/>
      <c r="CN1101" s="3"/>
      <c r="CO1101" s="3"/>
      <c r="CP1101" s="3"/>
      <c r="CQ1101" s="3"/>
      <c r="CR1101" s="3"/>
      <c r="CS1101" s="3"/>
      <c r="CT1101" s="3"/>
      <c r="CU1101" s="3"/>
      <c r="CV1101" s="3"/>
      <c r="CW1101" s="3"/>
      <c r="CX1101" s="3"/>
      <c r="CY1101" s="3"/>
      <c r="CZ1101" s="3"/>
      <c r="DA1101" s="3"/>
      <c r="DB1101" s="3"/>
      <c r="DC1101" s="3"/>
      <c r="DD1101" s="3"/>
      <c r="DE1101" s="3"/>
      <c r="DF1101" s="3"/>
      <c r="DG1101" s="3"/>
      <c r="DH1101" s="3"/>
      <c r="DI1101" s="3"/>
      <c r="DJ1101" s="3"/>
      <c r="DK1101" s="3"/>
      <c r="DL1101" s="3"/>
      <c r="DM1101" s="3"/>
      <c r="DN1101" s="3"/>
      <c r="DO1101" s="3"/>
      <c r="DP1101" s="3"/>
      <c r="DQ1101" s="3"/>
      <c r="DR1101" s="3"/>
      <c r="DS1101" s="3"/>
      <c r="DT1101" s="3"/>
      <c r="DU1101" s="3"/>
      <c r="DV1101" s="3"/>
      <c r="DW1101" s="3"/>
      <c r="DX1101" s="3"/>
      <c r="DY1101" s="3"/>
      <c r="DZ1101" s="3"/>
      <c r="EA1101" s="3"/>
      <c r="EB1101" s="3"/>
      <c r="EC1101" s="3"/>
      <c r="ED1101" s="3"/>
      <c r="EE1101" s="3"/>
      <c r="EF1101" s="3"/>
      <c r="EG1101" s="3"/>
      <c r="EH1101" s="3"/>
      <c r="EI1101" s="3"/>
      <c r="EJ1101" s="3"/>
      <c r="EK1101" s="3"/>
      <c r="EL1101" s="3"/>
      <c r="EM1101" s="3"/>
      <c r="EN1101" s="3"/>
      <c r="EO1101" s="3"/>
      <c r="EP1101" s="3"/>
      <c r="EQ1101" s="3"/>
      <c r="ER1101" s="3"/>
      <c r="ES1101" s="3"/>
      <c r="ET1101" s="3"/>
      <c r="EU1101" s="3"/>
      <c r="EV1101" s="3"/>
      <c r="EW1101" s="3"/>
      <c r="EX1101" s="3"/>
      <c r="EY1101" s="3"/>
      <c r="EZ1101" s="3"/>
      <c r="FA1101" s="3"/>
      <c r="FB1101" s="3"/>
      <c r="FC1101" s="3"/>
      <c r="FD1101" s="3"/>
      <c r="FE1101" s="3"/>
      <c r="FF1101" s="3"/>
      <c r="FG1101" s="3"/>
      <c r="FH1101" s="3"/>
      <c r="FI1101" s="3"/>
      <c r="FJ1101" s="3"/>
      <c r="FK1101" s="3"/>
      <c r="FL1101" s="3"/>
      <c r="FM1101" s="3"/>
      <c r="FN1101" s="3"/>
      <c r="FO1101" s="3"/>
      <c r="FP1101" s="3"/>
      <c r="FQ1101" s="3"/>
      <c r="FR1101" s="3"/>
      <c r="FS1101" s="3"/>
      <c r="FT1101" s="3"/>
      <c r="FU1101" s="3"/>
      <c r="FV1101" s="3"/>
      <c r="FW1101" s="3"/>
      <c r="FX1101" s="3"/>
      <c r="FY1101" s="3"/>
      <c r="FZ1101" s="3"/>
      <c r="GA1101" s="3"/>
      <c r="GB1101" s="3"/>
      <c r="GC1101" s="3"/>
      <c r="GD1101" s="3"/>
      <c r="GE1101" s="3"/>
      <c r="GF1101" s="3"/>
      <c r="GG1101" s="3"/>
      <c r="GH1101" s="3"/>
      <c r="GI1101" s="3"/>
      <c r="GJ1101" s="3"/>
      <c r="GK1101" s="3"/>
      <c r="GL1101" s="3"/>
      <c r="GM1101" s="3"/>
      <c r="GN1101" s="3"/>
      <c r="GO1101" s="3"/>
      <c r="GP1101" s="3"/>
      <c r="GQ1101" s="3"/>
      <c r="GR1101" s="3"/>
      <c r="GS1101" s="3"/>
      <c r="GT1101" s="1"/>
      <c r="GU1101" s="1"/>
      <c r="GV1101" s="1"/>
      <c r="GW1101" s="1"/>
      <c r="GX1101" s="1"/>
      <c r="GY1101" s="1"/>
      <c r="GZ1101" s="1"/>
      <c r="HA1101" s="1"/>
      <c r="HB1101" s="1"/>
      <c r="HC1101" s="1"/>
      <c r="HD1101" s="1"/>
      <c r="HE1101" s="1"/>
      <c r="HF1101" s="1"/>
      <c r="HG1101" s="1"/>
      <c r="HH1101" s="1"/>
      <c r="HI1101" s="1"/>
      <c r="HJ1101" s="1"/>
      <c r="HK1101" s="1"/>
      <c r="HL1101" s="1"/>
    </row>
    <row r="1102" spans="1:220" x14ac:dyDescent="0.2">
      <c r="A1102" s="63">
        <f t="shared" si="287"/>
        <v>43077</v>
      </c>
      <c r="B1102" s="12">
        <f t="shared" ca="1" si="289"/>
        <v>66540956.119915076</v>
      </c>
      <c r="C1102" s="71">
        <f t="shared" si="290"/>
        <v>61407492.399999999</v>
      </c>
      <c r="D1102" s="65">
        <f ca="1">IF(A1102&lt;$B$1,VLOOKUP(A1102,[1]DI!$A$4:$B$15000,2,FALSE),0)</f>
        <v>6.8900000000000003E-2</v>
      </c>
      <c r="E1102" s="11">
        <f t="shared" ca="1" si="291"/>
        <v>1.00026444</v>
      </c>
      <c r="F1102" s="64">
        <f ca="1">(TRUNC(PRODUCT($E$16:$E1101),16))</f>
        <v>1.4189703641476401</v>
      </c>
      <c r="G1102" s="64">
        <f t="shared" ca="1" si="292"/>
        <v>1.34121351552386</v>
      </c>
      <c r="H1102" s="64">
        <f t="shared" ca="1" si="293"/>
        <v>1.0579750000000001</v>
      </c>
      <c r="I1102" s="65">
        <f t="shared" si="288"/>
        <v>3.7499999999999999E-2</v>
      </c>
      <c r="J1102" s="66">
        <f t="shared" si="294"/>
        <v>42843</v>
      </c>
      <c r="K1102" s="13">
        <f t="shared" si="300"/>
        <v>234</v>
      </c>
      <c r="L1102" s="9">
        <f t="shared" si="295"/>
        <v>1.02421768</v>
      </c>
      <c r="M1102" s="69">
        <f t="shared" ca="1" si="296"/>
        <v>1.0835967</v>
      </c>
      <c r="N1102" s="68">
        <f t="shared" si="297"/>
        <v>0</v>
      </c>
      <c r="O1102" s="64">
        <f t="shared" ca="1" si="298"/>
        <v>5133463.7199150799</v>
      </c>
      <c r="P1102" s="70">
        <f t="shared" si="299"/>
        <v>0</v>
      </c>
      <c r="Q1102" s="67"/>
      <c r="R1102" s="66"/>
      <c r="S1102" s="66"/>
      <c r="T1102" s="66"/>
      <c r="U1102" s="66"/>
      <c r="V1102" s="7"/>
      <c r="W1102" s="7"/>
      <c r="X1102" s="7"/>
      <c r="Y1102" s="7"/>
      <c r="Z1102" s="1"/>
      <c r="AA1102" s="7"/>
      <c r="AB1102" s="7"/>
      <c r="AC1102" s="7"/>
      <c r="AD1102" s="7"/>
      <c r="AE1102" s="7"/>
      <c r="AF1102" s="8"/>
      <c r="AG1102" s="7"/>
      <c r="AH1102" s="3"/>
      <c r="AI1102" s="18"/>
      <c r="AJ1102" s="19"/>
      <c r="AK1102" s="3"/>
      <c r="AL1102" s="3"/>
      <c r="AM1102" s="3"/>
      <c r="AN1102" s="3"/>
      <c r="AO1102" s="3"/>
      <c r="AP1102" s="3"/>
      <c r="AQ1102" s="3"/>
      <c r="AR1102" s="3"/>
      <c r="AS1102" s="3"/>
      <c r="AT1102" s="3"/>
      <c r="AU1102" s="3"/>
      <c r="AV1102" s="3"/>
      <c r="AW1102" s="3"/>
      <c r="AX1102" s="3"/>
      <c r="AY1102" s="3"/>
      <c r="AZ1102" s="3"/>
      <c r="BA1102" s="3"/>
      <c r="BB1102" s="3"/>
      <c r="BC1102" s="3"/>
      <c r="BD1102" s="3"/>
      <c r="BE1102" s="3"/>
      <c r="BF1102" s="3"/>
      <c r="BG1102" s="3"/>
      <c r="BH1102" s="3"/>
      <c r="BI1102" s="3"/>
      <c r="BJ1102" s="3"/>
      <c r="BK1102" s="3"/>
      <c r="BL1102" s="3"/>
      <c r="BM1102" s="3"/>
      <c r="BN1102" s="3"/>
      <c r="BO1102" s="3"/>
      <c r="BP1102" s="3"/>
      <c r="BQ1102" s="3"/>
      <c r="BR1102" s="3"/>
      <c r="BS1102" s="3"/>
      <c r="BT1102" s="3"/>
      <c r="BU1102" s="3"/>
      <c r="BV1102" s="3"/>
      <c r="BW1102" s="3"/>
      <c r="BX1102" s="3"/>
      <c r="BY1102" s="3"/>
      <c r="BZ1102" s="3"/>
      <c r="CA1102" s="3"/>
      <c r="CB1102" s="3"/>
      <c r="CC1102" s="3"/>
      <c r="CD1102" s="3"/>
      <c r="CE1102" s="3"/>
      <c r="CF1102" s="3"/>
      <c r="CG1102" s="3"/>
      <c r="CH1102" s="3"/>
      <c r="CI1102" s="3"/>
      <c r="CJ1102" s="3"/>
      <c r="CK1102" s="3"/>
      <c r="CL1102" s="3"/>
      <c r="CM1102" s="3"/>
      <c r="CN1102" s="3"/>
      <c r="CO1102" s="3"/>
      <c r="CP1102" s="3"/>
      <c r="CQ1102" s="3"/>
      <c r="CR1102" s="3"/>
      <c r="CS1102" s="3"/>
      <c r="CT1102" s="3"/>
      <c r="CU1102" s="3"/>
      <c r="CV1102" s="3"/>
      <c r="CW1102" s="3"/>
      <c r="CX1102" s="3"/>
      <c r="CY1102" s="3"/>
      <c r="CZ1102" s="3"/>
      <c r="DA1102" s="3"/>
      <c r="DB1102" s="3"/>
      <c r="DC1102" s="3"/>
      <c r="DD1102" s="3"/>
      <c r="DE1102" s="3"/>
      <c r="DF1102" s="3"/>
      <c r="DG1102" s="3"/>
      <c r="DH1102" s="3"/>
      <c r="DI1102" s="3"/>
      <c r="DJ1102" s="3"/>
      <c r="DK1102" s="3"/>
      <c r="DL1102" s="3"/>
      <c r="DM1102" s="3"/>
      <c r="DN1102" s="3"/>
      <c r="DO1102" s="3"/>
      <c r="DP1102" s="3"/>
      <c r="DQ1102" s="3"/>
      <c r="DR1102" s="3"/>
      <c r="DS1102" s="3"/>
      <c r="DT1102" s="3"/>
      <c r="DU1102" s="3"/>
      <c r="DV1102" s="3"/>
      <c r="DW1102" s="3"/>
      <c r="DX1102" s="3"/>
      <c r="DY1102" s="3"/>
      <c r="DZ1102" s="3"/>
      <c r="EA1102" s="3"/>
      <c r="EB1102" s="3"/>
      <c r="EC1102" s="3"/>
      <c r="ED1102" s="3"/>
      <c r="EE1102" s="3"/>
      <c r="EF1102" s="3"/>
      <c r="EG1102" s="3"/>
      <c r="EH1102" s="3"/>
      <c r="EI1102" s="3"/>
      <c r="EJ1102" s="3"/>
      <c r="EK1102" s="3"/>
      <c r="EL1102" s="3"/>
      <c r="EM1102" s="3"/>
      <c r="EN1102" s="3"/>
      <c r="EO1102" s="3"/>
      <c r="EP1102" s="3"/>
      <c r="EQ1102" s="3"/>
      <c r="ER1102" s="3"/>
      <c r="ES1102" s="3"/>
      <c r="ET1102" s="3"/>
      <c r="EU1102" s="3"/>
      <c r="EV1102" s="3"/>
      <c r="EW1102" s="3"/>
      <c r="EX1102" s="3"/>
      <c r="EY1102" s="3"/>
      <c r="EZ1102" s="3"/>
      <c r="FA1102" s="3"/>
      <c r="FB1102" s="3"/>
      <c r="FC1102" s="3"/>
      <c r="FD1102" s="3"/>
      <c r="FE1102" s="3"/>
      <c r="FF1102" s="3"/>
      <c r="FG1102" s="3"/>
      <c r="FH1102" s="3"/>
      <c r="FI1102" s="3"/>
      <c r="FJ1102" s="3"/>
      <c r="FK1102" s="3"/>
      <c r="FL1102" s="3"/>
      <c r="FM1102" s="3"/>
      <c r="FN1102" s="3"/>
      <c r="FO1102" s="3"/>
      <c r="FP1102" s="3"/>
      <c r="FQ1102" s="3"/>
      <c r="FR1102" s="3"/>
      <c r="FS1102" s="3"/>
      <c r="FT1102" s="3"/>
      <c r="FU1102" s="3"/>
      <c r="FV1102" s="3"/>
      <c r="FW1102" s="3"/>
      <c r="FX1102" s="3"/>
      <c r="FY1102" s="3"/>
      <c r="FZ1102" s="3"/>
      <c r="GA1102" s="3"/>
      <c r="GB1102" s="3"/>
      <c r="GC1102" s="3"/>
      <c r="GD1102" s="3"/>
      <c r="GE1102" s="3"/>
      <c r="GF1102" s="3"/>
      <c r="GG1102" s="3"/>
      <c r="GH1102" s="3"/>
      <c r="GI1102" s="3"/>
      <c r="GJ1102" s="3"/>
      <c r="GK1102" s="3"/>
      <c r="GL1102" s="3"/>
      <c r="GM1102" s="3"/>
      <c r="GN1102" s="3"/>
      <c r="GO1102" s="3"/>
      <c r="GP1102" s="3"/>
      <c r="GQ1102" s="3"/>
      <c r="GR1102" s="3"/>
      <c r="GS1102" s="3"/>
      <c r="GT1102" s="1"/>
      <c r="GU1102" s="1"/>
      <c r="GV1102" s="1"/>
      <c r="GW1102" s="1"/>
      <c r="GX1102" s="1"/>
      <c r="GY1102" s="1"/>
      <c r="GZ1102" s="1"/>
      <c r="HA1102" s="1"/>
      <c r="HB1102" s="1"/>
      <c r="HC1102" s="1"/>
      <c r="HD1102" s="1"/>
      <c r="HE1102" s="1"/>
      <c r="HF1102" s="1"/>
      <c r="HG1102" s="1"/>
      <c r="HH1102" s="1"/>
      <c r="HI1102" s="1"/>
      <c r="HJ1102" s="1"/>
      <c r="HK1102" s="1"/>
      <c r="HL1102" s="1"/>
    </row>
    <row r="1103" spans="1:220" x14ac:dyDescent="0.2">
      <c r="A1103" s="63">
        <f t="shared" si="287"/>
        <v>43078</v>
      </c>
      <c r="B1103" s="12">
        <f t="shared" ca="1" si="289"/>
        <v>66565358.843319923</v>
      </c>
      <c r="C1103" s="71">
        <f t="shared" si="290"/>
        <v>61407492.399999999</v>
      </c>
      <c r="D1103" s="65">
        <f ca="1">IF(A1103&lt;$B$1,VLOOKUP(A1103,[1]DI!$A$4:$B$15000,2,FALSE),0)</f>
        <v>0</v>
      </c>
      <c r="E1103" s="11">
        <f t="shared" ca="1" si="291"/>
        <v>1</v>
      </c>
      <c r="F1103" s="64">
        <f ca="1">(TRUNC(PRODUCT($E$16:$E1102),16))</f>
        <v>1.41934559667074</v>
      </c>
      <c r="G1103" s="64">
        <f t="shared" ca="1" si="292"/>
        <v>1.34121351552386</v>
      </c>
      <c r="H1103" s="64">
        <f t="shared" ca="1" si="293"/>
        <v>1.05825477</v>
      </c>
      <c r="I1103" s="65">
        <f t="shared" si="288"/>
        <v>3.7499999999999999E-2</v>
      </c>
      <c r="J1103" s="66">
        <f t="shared" si="294"/>
        <v>42843</v>
      </c>
      <c r="K1103" s="13">
        <f t="shared" si="300"/>
        <v>235</v>
      </c>
      <c r="L1103" s="9">
        <f t="shared" si="295"/>
        <v>1.0243224230000001</v>
      </c>
      <c r="M1103" s="69">
        <f t="shared" ca="1" si="296"/>
        <v>1.08399409</v>
      </c>
      <c r="N1103" s="68">
        <f t="shared" si="297"/>
        <v>0</v>
      </c>
      <c r="O1103" s="64">
        <f t="shared" ca="1" si="298"/>
        <v>5157866.4433199205</v>
      </c>
      <c r="P1103" s="70">
        <f t="shared" si="299"/>
        <v>0</v>
      </c>
      <c r="Q1103" s="67"/>
      <c r="R1103" s="66"/>
      <c r="S1103" s="66"/>
      <c r="T1103" s="66"/>
      <c r="U1103" s="66"/>
      <c r="V1103" s="7"/>
      <c r="W1103" s="7"/>
      <c r="X1103" s="7"/>
      <c r="Y1103" s="7"/>
      <c r="Z1103" s="1"/>
      <c r="AA1103" s="7"/>
      <c r="AB1103" s="7"/>
      <c r="AC1103" s="7"/>
      <c r="AD1103" s="7"/>
      <c r="AE1103" s="7"/>
      <c r="AF1103" s="8"/>
      <c r="AG1103" s="7"/>
      <c r="AH1103" s="3"/>
      <c r="AI1103" s="18"/>
      <c r="AJ1103" s="19"/>
      <c r="AK1103" s="3"/>
      <c r="AL1103" s="3"/>
      <c r="AM1103" s="3"/>
      <c r="AN1103" s="3"/>
      <c r="AO1103" s="3"/>
      <c r="AP1103" s="3"/>
      <c r="AQ1103" s="3"/>
      <c r="AR1103" s="3"/>
      <c r="AS1103" s="3"/>
      <c r="AT1103" s="3"/>
      <c r="AU1103" s="3"/>
      <c r="AV1103" s="3"/>
      <c r="AW1103" s="3"/>
      <c r="AX1103" s="3"/>
      <c r="AY1103" s="3"/>
      <c r="AZ1103" s="3"/>
      <c r="BA1103" s="3"/>
      <c r="BB1103" s="3"/>
      <c r="BC1103" s="3"/>
      <c r="BD1103" s="3"/>
      <c r="BE1103" s="3"/>
      <c r="BF1103" s="3"/>
      <c r="BG1103" s="3"/>
      <c r="BH1103" s="3"/>
      <c r="BI1103" s="3"/>
      <c r="BJ1103" s="3"/>
      <c r="BK1103" s="3"/>
      <c r="BL1103" s="3"/>
      <c r="BM1103" s="3"/>
      <c r="BN1103" s="3"/>
      <c r="BO1103" s="3"/>
      <c r="BP1103" s="3"/>
      <c r="BQ1103" s="3"/>
      <c r="BR1103" s="3"/>
      <c r="BS1103" s="3"/>
      <c r="BT1103" s="3"/>
      <c r="BU1103" s="3"/>
      <c r="BV1103" s="3"/>
      <c r="BW1103" s="3"/>
      <c r="BX1103" s="3"/>
      <c r="BY1103" s="3"/>
      <c r="BZ1103" s="3"/>
      <c r="CA1103" s="3"/>
      <c r="CB1103" s="3"/>
      <c r="CC1103" s="3"/>
      <c r="CD1103" s="3"/>
      <c r="CE1103" s="3"/>
      <c r="CF1103" s="3"/>
      <c r="CG1103" s="3"/>
      <c r="CH1103" s="3"/>
      <c r="CI1103" s="3"/>
      <c r="CJ1103" s="3"/>
      <c r="CK1103" s="3"/>
      <c r="CL1103" s="3"/>
      <c r="CM1103" s="3"/>
      <c r="CN1103" s="3"/>
      <c r="CO1103" s="3"/>
      <c r="CP1103" s="3"/>
      <c r="CQ1103" s="3"/>
      <c r="CR1103" s="3"/>
      <c r="CS1103" s="3"/>
      <c r="CT1103" s="3"/>
      <c r="CU1103" s="3"/>
      <c r="CV1103" s="3"/>
      <c r="CW1103" s="3"/>
      <c r="CX1103" s="3"/>
      <c r="CY1103" s="3"/>
      <c r="CZ1103" s="3"/>
      <c r="DA1103" s="3"/>
      <c r="DB1103" s="3"/>
      <c r="DC1103" s="3"/>
      <c r="DD1103" s="3"/>
      <c r="DE1103" s="3"/>
      <c r="DF1103" s="3"/>
      <c r="DG1103" s="3"/>
      <c r="DH1103" s="3"/>
      <c r="DI1103" s="3"/>
      <c r="DJ1103" s="3"/>
      <c r="DK1103" s="3"/>
      <c r="DL1103" s="3"/>
      <c r="DM1103" s="3"/>
      <c r="DN1103" s="3"/>
      <c r="DO1103" s="3"/>
      <c r="DP1103" s="3"/>
      <c r="DQ1103" s="3"/>
      <c r="DR1103" s="3"/>
      <c r="DS1103" s="3"/>
      <c r="DT1103" s="3"/>
      <c r="DU1103" s="3"/>
      <c r="DV1103" s="3"/>
      <c r="DW1103" s="3"/>
      <c r="DX1103" s="3"/>
      <c r="DY1103" s="3"/>
      <c r="DZ1103" s="3"/>
      <c r="EA1103" s="3"/>
      <c r="EB1103" s="3"/>
      <c r="EC1103" s="3"/>
      <c r="ED1103" s="3"/>
      <c r="EE1103" s="3"/>
      <c r="EF1103" s="3"/>
      <c r="EG1103" s="3"/>
      <c r="EH1103" s="3"/>
      <c r="EI1103" s="3"/>
      <c r="EJ1103" s="3"/>
      <c r="EK1103" s="3"/>
      <c r="EL1103" s="3"/>
      <c r="EM1103" s="3"/>
      <c r="EN1103" s="3"/>
      <c r="EO1103" s="3"/>
      <c r="EP1103" s="3"/>
      <c r="EQ1103" s="3"/>
      <c r="ER1103" s="3"/>
      <c r="ES1103" s="3"/>
      <c r="ET1103" s="3"/>
      <c r="EU1103" s="3"/>
      <c r="EV1103" s="3"/>
      <c r="EW1103" s="3"/>
      <c r="EX1103" s="3"/>
      <c r="EY1103" s="3"/>
      <c r="EZ1103" s="3"/>
      <c r="FA1103" s="3"/>
      <c r="FB1103" s="3"/>
      <c r="FC1103" s="3"/>
      <c r="FD1103" s="3"/>
      <c r="FE1103" s="3"/>
      <c r="FF1103" s="3"/>
      <c r="FG1103" s="3"/>
      <c r="FH1103" s="3"/>
      <c r="FI1103" s="3"/>
      <c r="FJ1103" s="3"/>
      <c r="FK1103" s="3"/>
      <c r="FL1103" s="3"/>
      <c r="FM1103" s="3"/>
      <c r="FN1103" s="3"/>
      <c r="FO1103" s="3"/>
      <c r="FP1103" s="3"/>
      <c r="FQ1103" s="3"/>
      <c r="FR1103" s="3"/>
      <c r="FS1103" s="3"/>
      <c r="FT1103" s="3"/>
      <c r="FU1103" s="3"/>
      <c r="FV1103" s="3"/>
      <c r="FW1103" s="3"/>
      <c r="FX1103" s="3"/>
      <c r="FY1103" s="3"/>
      <c r="FZ1103" s="3"/>
      <c r="GA1103" s="3"/>
      <c r="GB1103" s="3"/>
      <c r="GC1103" s="3"/>
      <c r="GD1103" s="3"/>
      <c r="GE1103" s="3"/>
      <c r="GF1103" s="3"/>
      <c r="GG1103" s="3"/>
      <c r="GH1103" s="3"/>
      <c r="GI1103" s="3"/>
      <c r="GJ1103" s="3"/>
      <c r="GK1103" s="3"/>
      <c r="GL1103" s="3"/>
      <c r="GM1103" s="3"/>
      <c r="GN1103" s="3"/>
      <c r="GO1103" s="3"/>
      <c r="GP1103" s="3"/>
      <c r="GQ1103" s="3"/>
      <c r="GR1103" s="3"/>
      <c r="GS1103" s="3"/>
      <c r="GT1103" s="1"/>
      <c r="GU1103" s="1"/>
      <c r="GV1103" s="1"/>
      <c r="GW1103" s="1"/>
      <c r="GX1103" s="1"/>
      <c r="GY1103" s="1"/>
      <c r="GZ1103" s="1"/>
      <c r="HA1103" s="1"/>
      <c r="HB1103" s="1"/>
      <c r="HC1103" s="1"/>
      <c r="HD1103" s="1"/>
      <c r="HE1103" s="1"/>
      <c r="HF1103" s="1"/>
      <c r="HG1103" s="1"/>
      <c r="HH1103" s="1"/>
      <c r="HI1103" s="1"/>
      <c r="HJ1103" s="1"/>
      <c r="HK1103" s="1"/>
      <c r="HL1103" s="1"/>
    </row>
    <row r="1104" spans="1:220" x14ac:dyDescent="0.2">
      <c r="A1104" s="63">
        <f t="shared" si="287"/>
        <v>43079</v>
      </c>
      <c r="B1104" s="12">
        <f t="shared" ca="1" si="289"/>
        <v>66572166.293704897</v>
      </c>
      <c r="C1104" s="71">
        <f t="shared" si="290"/>
        <v>61407492.399999999</v>
      </c>
      <c r="D1104" s="65">
        <f ca="1">IF(A1104&lt;$B$1,VLOOKUP(A1104,[1]DI!$A$4:$B$15000,2,FALSE),0)</f>
        <v>0</v>
      </c>
      <c r="E1104" s="11">
        <f t="shared" ca="1" si="291"/>
        <v>1</v>
      </c>
      <c r="F1104" s="64">
        <f ca="1">(TRUNC(PRODUCT($E$16:$E1103),16))</f>
        <v>1.41934559667074</v>
      </c>
      <c r="G1104" s="64">
        <f t="shared" ca="1" si="292"/>
        <v>1.34121351552386</v>
      </c>
      <c r="H1104" s="64">
        <f t="shared" ca="1" si="293"/>
        <v>1.05825477</v>
      </c>
      <c r="I1104" s="65">
        <f t="shared" si="288"/>
        <v>3.7499999999999999E-2</v>
      </c>
      <c r="J1104" s="66">
        <f t="shared" si="294"/>
        <v>42843</v>
      </c>
      <c r="K1104" s="13">
        <f t="shared" si="300"/>
        <v>236</v>
      </c>
      <c r="L1104" s="9">
        <f t="shared" si="295"/>
        <v>1.024427177</v>
      </c>
      <c r="M1104" s="69">
        <f t="shared" ca="1" si="296"/>
        <v>1.0841049469999999</v>
      </c>
      <c r="N1104" s="68">
        <f t="shared" si="297"/>
        <v>0</v>
      </c>
      <c r="O1104" s="64">
        <f t="shared" ca="1" si="298"/>
        <v>5164673.8937048996</v>
      </c>
      <c r="P1104" s="70">
        <f t="shared" si="299"/>
        <v>0</v>
      </c>
      <c r="Q1104" s="67"/>
      <c r="R1104" s="66"/>
      <c r="S1104" s="66"/>
      <c r="T1104" s="66"/>
      <c r="U1104" s="66"/>
      <c r="V1104" s="7"/>
      <c r="W1104" s="7"/>
      <c r="X1104" s="7"/>
      <c r="Y1104" s="7"/>
      <c r="Z1104" s="1"/>
      <c r="AA1104" s="7"/>
      <c r="AB1104" s="7"/>
      <c r="AC1104" s="7"/>
      <c r="AD1104" s="7"/>
      <c r="AE1104" s="7"/>
      <c r="AF1104" s="8"/>
      <c r="AG1104" s="7"/>
      <c r="AH1104" s="3"/>
      <c r="AI1104" s="18"/>
      <c r="AJ1104" s="19"/>
      <c r="AK1104" s="3"/>
      <c r="AL1104" s="3"/>
      <c r="AM1104" s="3"/>
      <c r="AN1104" s="3"/>
      <c r="AO1104" s="3"/>
      <c r="AP1104" s="3"/>
      <c r="AQ1104" s="3"/>
      <c r="AR1104" s="3"/>
      <c r="AS1104" s="3"/>
      <c r="AT1104" s="3"/>
      <c r="AU1104" s="3"/>
      <c r="AV1104" s="3"/>
      <c r="AW1104" s="3"/>
      <c r="AX1104" s="3"/>
      <c r="AY1104" s="3"/>
      <c r="AZ1104" s="3"/>
      <c r="BA1104" s="3"/>
      <c r="BB1104" s="3"/>
      <c r="BC1104" s="3"/>
      <c r="BD1104" s="3"/>
      <c r="BE1104" s="3"/>
      <c r="BF1104" s="3"/>
      <c r="BG1104" s="3"/>
      <c r="BH1104" s="3"/>
      <c r="BI1104" s="3"/>
      <c r="BJ1104" s="3"/>
      <c r="BK1104" s="3"/>
      <c r="BL1104" s="3"/>
      <c r="BM1104" s="3"/>
      <c r="BN1104" s="3"/>
      <c r="BO1104" s="3"/>
      <c r="BP1104" s="3"/>
      <c r="BQ1104" s="3"/>
      <c r="BR1104" s="3"/>
      <c r="BS1104" s="3"/>
      <c r="BT1104" s="3"/>
      <c r="BU1104" s="3"/>
      <c r="BV1104" s="3"/>
      <c r="BW1104" s="3"/>
      <c r="BX1104" s="3"/>
      <c r="BY1104" s="3"/>
      <c r="BZ1104" s="3"/>
      <c r="CA1104" s="3"/>
      <c r="CB1104" s="3"/>
      <c r="CC1104" s="3"/>
      <c r="CD1104" s="3"/>
      <c r="CE1104" s="3"/>
      <c r="CF1104" s="3"/>
      <c r="CG1104" s="3"/>
      <c r="CH1104" s="3"/>
      <c r="CI1104" s="3"/>
      <c r="CJ1104" s="3"/>
      <c r="CK1104" s="3"/>
      <c r="CL1104" s="3"/>
      <c r="CM1104" s="3"/>
      <c r="CN1104" s="3"/>
      <c r="CO1104" s="3"/>
      <c r="CP1104" s="3"/>
      <c r="CQ1104" s="3"/>
      <c r="CR1104" s="3"/>
      <c r="CS1104" s="3"/>
      <c r="CT1104" s="3"/>
      <c r="CU1104" s="3"/>
      <c r="CV1104" s="3"/>
      <c r="CW1104" s="3"/>
      <c r="CX1104" s="3"/>
      <c r="CY1104" s="3"/>
      <c r="CZ1104" s="3"/>
      <c r="DA1104" s="3"/>
      <c r="DB1104" s="3"/>
      <c r="DC1104" s="3"/>
      <c r="DD1104" s="3"/>
      <c r="DE1104" s="3"/>
      <c r="DF1104" s="3"/>
      <c r="DG1104" s="3"/>
      <c r="DH1104" s="3"/>
      <c r="DI1104" s="3"/>
      <c r="DJ1104" s="3"/>
      <c r="DK1104" s="3"/>
      <c r="DL1104" s="3"/>
      <c r="DM1104" s="3"/>
      <c r="DN1104" s="3"/>
      <c r="DO1104" s="3"/>
      <c r="DP1104" s="3"/>
      <c r="DQ1104" s="3"/>
      <c r="DR1104" s="3"/>
      <c r="DS1104" s="3"/>
      <c r="DT1104" s="3"/>
      <c r="DU1104" s="3"/>
      <c r="DV1104" s="3"/>
      <c r="DW1104" s="3"/>
      <c r="DX1104" s="3"/>
      <c r="DY1104" s="3"/>
      <c r="DZ1104" s="3"/>
      <c r="EA1104" s="3"/>
      <c r="EB1104" s="3"/>
      <c r="EC1104" s="3"/>
      <c r="ED1104" s="3"/>
      <c r="EE1104" s="3"/>
      <c r="EF1104" s="3"/>
      <c r="EG1104" s="3"/>
      <c r="EH1104" s="3"/>
      <c r="EI1104" s="3"/>
      <c r="EJ1104" s="3"/>
      <c r="EK1104" s="3"/>
      <c r="EL1104" s="3"/>
      <c r="EM1104" s="3"/>
      <c r="EN1104" s="3"/>
      <c r="EO1104" s="3"/>
      <c r="EP1104" s="3"/>
      <c r="EQ1104" s="3"/>
      <c r="ER1104" s="3"/>
      <c r="ES1104" s="3"/>
      <c r="ET1104" s="3"/>
      <c r="EU1104" s="3"/>
      <c r="EV1104" s="3"/>
      <c r="EW1104" s="3"/>
      <c r="EX1104" s="3"/>
      <c r="EY1104" s="3"/>
      <c r="EZ1104" s="3"/>
      <c r="FA1104" s="3"/>
      <c r="FB1104" s="3"/>
      <c r="FC1104" s="3"/>
      <c r="FD1104" s="3"/>
      <c r="FE1104" s="3"/>
      <c r="FF1104" s="3"/>
      <c r="FG1104" s="3"/>
      <c r="FH1104" s="3"/>
      <c r="FI1104" s="3"/>
      <c r="FJ1104" s="3"/>
      <c r="FK1104" s="3"/>
      <c r="FL1104" s="3"/>
      <c r="FM1104" s="3"/>
      <c r="FN1104" s="3"/>
      <c r="FO1104" s="3"/>
      <c r="FP1104" s="3"/>
      <c r="FQ1104" s="3"/>
      <c r="FR1104" s="3"/>
      <c r="FS1104" s="3"/>
      <c r="FT1104" s="3"/>
      <c r="FU1104" s="3"/>
      <c r="FV1104" s="3"/>
      <c r="FW1104" s="3"/>
      <c r="FX1104" s="3"/>
      <c r="FY1104" s="3"/>
      <c r="FZ1104" s="3"/>
      <c r="GA1104" s="3"/>
      <c r="GB1104" s="3"/>
      <c r="GC1104" s="3"/>
      <c r="GD1104" s="3"/>
      <c r="GE1104" s="3"/>
      <c r="GF1104" s="3"/>
      <c r="GG1104" s="3"/>
      <c r="GH1104" s="3"/>
      <c r="GI1104" s="3"/>
      <c r="GJ1104" s="3"/>
      <c r="GK1104" s="3"/>
      <c r="GL1104" s="3"/>
      <c r="GM1104" s="3"/>
      <c r="GN1104" s="3"/>
      <c r="GO1104" s="3"/>
      <c r="GP1104" s="3"/>
      <c r="GQ1104" s="3"/>
      <c r="GR1104" s="3"/>
      <c r="GS1104" s="3"/>
      <c r="GT1104" s="1"/>
      <c r="GU1104" s="1"/>
      <c r="GV1104" s="1"/>
      <c r="GW1104" s="1"/>
      <c r="GX1104" s="1"/>
      <c r="GY1104" s="1"/>
      <c r="GZ1104" s="1"/>
      <c r="HA1104" s="1"/>
      <c r="HB1104" s="1"/>
      <c r="HC1104" s="1"/>
      <c r="HD1104" s="1"/>
      <c r="HE1104" s="1"/>
      <c r="HF1104" s="1"/>
      <c r="HG1104" s="1"/>
      <c r="HH1104" s="1"/>
      <c r="HI1104" s="1"/>
      <c r="HJ1104" s="1"/>
      <c r="HK1104" s="1"/>
      <c r="HL1104" s="1"/>
    </row>
    <row r="1105" spans="1:220" x14ac:dyDescent="0.2">
      <c r="A1105" s="63">
        <f t="shared" si="287"/>
        <v>43080</v>
      </c>
      <c r="B1105" s="12">
        <f t="shared" ca="1" si="289"/>
        <v>66578974.35816481</v>
      </c>
      <c r="C1105" s="71">
        <f t="shared" si="290"/>
        <v>61407492.399999999</v>
      </c>
      <c r="D1105" s="65">
        <f ca="1">IF(A1105&lt;$B$1,VLOOKUP(A1105,[1]DI!$A$4:$B$15000,2,FALSE),0)</f>
        <v>6.8900000000000003E-2</v>
      </c>
      <c r="E1105" s="11">
        <f t="shared" ca="1" si="291"/>
        <v>1.00026444</v>
      </c>
      <c r="F1105" s="64">
        <f ca="1">(TRUNC(PRODUCT($E$16:$E1104),16))</f>
        <v>1.41934559667074</v>
      </c>
      <c r="G1105" s="64">
        <f t="shared" ca="1" si="292"/>
        <v>1.34121351552386</v>
      </c>
      <c r="H1105" s="64">
        <f t="shared" ca="1" si="293"/>
        <v>1.05825477</v>
      </c>
      <c r="I1105" s="65">
        <f t="shared" si="288"/>
        <v>3.7499999999999999E-2</v>
      </c>
      <c r="J1105" s="66">
        <f t="shared" si="294"/>
        <v>42843</v>
      </c>
      <c r="K1105" s="13">
        <f t="shared" si="300"/>
        <v>237</v>
      </c>
      <c r="L1105" s="9">
        <f t="shared" si="295"/>
        <v>1.024531941</v>
      </c>
      <c r="M1105" s="69">
        <f t="shared" ca="1" si="296"/>
        <v>1.084215814</v>
      </c>
      <c r="N1105" s="68">
        <f t="shared" si="297"/>
        <v>0</v>
      </c>
      <c r="O1105" s="64">
        <f t="shared" ca="1" si="298"/>
        <v>5171481.9581648102</v>
      </c>
      <c r="P1105" s="70">
        <f t="shared" si="299"/>
        <v>0</v>
      </c>
      <c r="Q1105" s="67"/>
      <c r="R1105" s="66"/>
      <c r="S1105" s="66"/>
      <c r="T1105" s="66"/>
      <c r="U1105" s="66"/>
      <c r="V1105" s="7"/>
      <c r="W1105" s="7"/>
      <c r="X1105" s="7"/>
      <c r="Y1105" s="7"/>
      <c r="Z1105" s="1"/>
      <c r="AA1105" s="7"/>
      <c r="AB1105" s="7"/>
      <c r="AC1105" s="7"/>
      <c r="AD1105" s="7"/>
      <c r="AE1105" s="7"/>
      <c r="AF1105" s="8"/>
      <c r="AG1105" s="7"/>
      <c r="AH1105" s="3"/>
      <c r="AI1105" s="18"/>
      <c r="AJ1105" s="19"/>
      <c r="AK1105" s="3"/>
      <c r="AL1105" s="3"/>
      <c r="AM1105" s="3"/>
      <c r="AN1105" s="3"/>
      <c r="AO1105" s="3"/>
      <c r="AP1105" s="3"/>
      <c r="AQ1105" s="3"/>
      <c r="AR1105" s="3"/>
      <c r="AS1105" s="3"/>
      <c r="AT1105" s="3"/>
      <c r="AU1105" s="3"/>
      <c r="AV1105" s="3"/>
      <c r="AW1105" s="3"/>
      <c r="AX1105" s="3"/>
      <c r="AY1105" s="3"/>
      <c r="AZ1105" s="3"/>
      <c r="BA1105" s="3"/>
      <c r="BB1105" s="3"/>
      <c r="BC1105" s="3"/>
      <c r="BD1105" s="3"/>
      <c r="BE1105" s="3"/>
      <c r="BF1105" s="3"/>
      <c r="BG1105" s="3"/>
      <c r="BH1105" s="3"/>
      <c r="BI1105" s="3"/>
      <c r="BJ1105" s="3"/>
      <c r="BK1105" s="3"/>
      <c r="BL1105" s="3"/>
      <c r="BM1105" s="3"/>
      <c r="BN1105" s="3"/>
      <c r="BO1105" s="3"/>
      <c r="BP1105" s="3"/>
      <c r="BQ1105" s="3"/>
      <c r="BR1105" s="3"/>
      <c r="BS1105" s="3"/>
      <c r="BT1105" s="3"/>
      <c r="BU1105" s="3"/>
      <c r="BV1105" s="3"/>
      <c r="BW1105" s="3"/>
      <c r="BX1105" s="3"/>
      <c r="BY1105" s="3"/>
      <c r="BZ1105" s="3"/>
      <c r="CA1105" s="3"/>
      <c r="CB1105" s="3"/>
      <c r="CC1105" s="3"/>
      <c r="CD1105" s="3"/>
      <c r="CE1105" s="3"/>
      <c r="CF1105" s="3"/>
      <c r="CG1105" s="3"/>
      <c r="CH1105" s="3"/>
      <c r="CI1105" s="3"/>
      <c r="CJ1105" s="3"/>
      <c r="CK1105" s="3"/>
      <c r="CL1105" s="3"/>
      <c r="CM1105" s="3"/>
      <c r="CN1105" s="3"/>
      <c r="CO1105" s="3"/>
      <c r="CP1105" s="3"/>
      <c r="CQ1105" s="3"/>
      <c r="CR1105" s="3"/>
      <c r="CS1105" s="3"/>
      <c r="CT1105" s="3"/>
      <c r="CU1105" s="3"/>
      <c r="CV1105" s="3"/>
      <c r="CW1105" s="3"/>
      <c r="CX1105" s="3"/>
      <c r="CY1105" s="3"/>
      <c r="CZ1105" s="3"/>
      <c r="DA1105" s="3"/>
      <c r="DB1105" s="3"/>
      <c r="DC1105" s="3"/>
      <c r="DD1105" s="3"/>
      <c r="DE1105" s="3"/>
      <c r="DF1105" s="3"/>
      <c r="DG1105" s="3"/>
      <c r="DH1105" s="3"/>
      <c r="DI1105" s="3"/>
      <c r="DJ1105" s="3"/>
      <c r="DK1105" s="3"/>
      <c r="DL1105" s="3"/>
      <c r="DM1105" s="3"/>
      <c r="DN1105" s="3"/>
      <c r="DO1105" s="3"/>
      <c r="DP1105" s="3"/>
      <c r="DQ1105" s="3"/>
      <c r="DR1105" s="3"/>
      <c r="DS1105" s="3"/>
      <c r="DT1105" s="3"/>
      <c r="DU1105" s="3"/>
      <c r="DV1105" s="3"/>
      <c r="DW1105" s="3"/>
      <c r="DX1105" s="3"/>
      <c r="DY1105" s="3"/>
      <c r="DZ1105" s="3"/>
      <c r="EA1105" s="3"/>
      <c r="EB1105" s="3"/>
      <c r="EC1105" s="3"/>
      <c r="ED1105" s="3"/>
      <c r="EE1105" s="3"/>
      <c r="EF1105" s="3"/>
      <c r="EG1105" s="3"/>
      <c r="EH1105" s="3"/>
      <c r="EI1105" s="3"/>
      <c r="EJ1105" s="3"/>
      <c r="EK1105" s="3"/>
      <c r="EL1105" s="3"/>
      <c r="EM1105" s="3"/>
      <c r="EN1105" s="3"/>
      <c r="EO1105" s="3"/>
      <c r="EP1105" s="3"/>
      <c r="EQ1105" s="3"/>
      <c r="ER1105" s="3"/>
      <c r="ES1105" s="3"/>
      <c r="ET1105" s="3"/>
      <c r="EU1105" s="3"/>
      <c r="EV1105" s="3"/>
      <c r="EW1105" s="3"/>
      <c r="EX1105" s="3"/>
      <c r="EY1105" s="3"/>
      <c r="EZ1105" s="3"/>
      <c r="FA1105" s="3"/>
      <c r="FB1105" s="3"/>
      <c r="FC1105" s="3"/>
      <c r="FD1105" s="3"/>
      <c r="FE1105" s="3"/>
      <c r="FF1105" s="3"/>
      <c r="FG1105" s="3"/>
      <c r="FH1105" s="3"/>
      <c r="FI1105" s="3"/>
      <c r="FJ1105" s="3"/>
      <c r="FK1105" s="3"/>
      <c r="FL1105" s="3"/>
      <c r="FM1105" s="3"/>
      <c r="FN1105" s="3"/>
      <c r="FO1105" s="3"/>
      <c r="FP1105" s="3"/>
      <c r="FQ1105" s="3"/>
      <c r="FR1105" s="3"/>
      <c r="FS1105" s="3"/>
      <c r="FT1105" s="3"/>
      <c r="FU1105" s="3"/>
      <c r="FV1105" s="3"/>
      <c r="FW1105" s="3"/>
      <c r="FX1105" s="3"/>
      <c r="FY1105" s="3"/>
      <c r="FZ1105" s="3"/>
      <c r="GA1105" s="3"/>
      <c r="GB1105" s="3"/>
      <c r="GC1105" s="3"/>
      <c r="GD1105" s="3"/>
      <c r="GE1105" s="3"/>
      <c r="GF1105" s="3"/>
      <c r="GG1105" s="3"/>
      <c r="GH1105" s="3"/>
      <c r="GI1105" s="3"/>
      <c r="GJ1105" s="3"/>
      <c r="GK1105" s="3"/>
      <c r="GL1105" s="3"/>
      <c r="GM1105" s="3"/>
      <c r="GN1105" s="3"/>
      <c r="GO1105" s="3"/>
      <c r="GP1105" s="3"/>
      <c r="GQ1105" s="3"/>
      <c r="GR1105" s="3"/>
      <c r="GS1105" s="3"/>
      <c r="GT1105" s="1"/>
      <c r="GU1105" s="1"/>
      <c r="GV1105" s="1"/>
      <c r="GW1105" s="1"/>
      <c r="GX1105" s="1"/>
      <c r="GY1105" s="1"/>
      <c r="GZ1105" s="1"/>
      <c r="HA1105" s="1"/>
      <c r="HB1105" s="1"/>
      <c r="HC1105" s="1"/>
      <c r="HD1105" s="1"/>
      <c r="HE1105" s="1"/>
      <c r="HF1105" s="1"/>
      <c r="HG1105" s="1"/>
      <c r="HH1105" s="1"/>
      <c r="HI1105" s="1"/>
      <c r="HJ1105" s="1"/>
      <c r="HK1105" s="1"/>
      <c r="HL1105" s="1"/>
    </row>
    <row r="1106" spans="1:220" x14ac:dyDescent="0.2">
      <c r="A1106" s="63">
        <f t="shared" ref="A1106:A1169" si="301">(A1105+1)</f>
        <v>43081</v>
      </c>
      <c r="B1106" s="12">
        <f t="shared" ca="1" si="289"/>
        <v>66603390.775440454</v>
      </c>
      <c r="C1106" s="71">
        <f t="shared" si="290"/>
        <v>61407492.399999999</v>
      </c>
      <c r="D1106" s="65">
        <f ca="1">IF(A1106&lt;$B$1,VLOOKUP(A1106,[1]DI!$A$4:$B$15000,2,FALSE),0)</f>
        <v>6.8900000000000003E-2</v>
      </c>
      <c r="E1106" s="11">
        <f t="shared" ca="1" si="291"/>
        <v>1.00026444</v>
      </c>
      <c r="F1106" s="64">
        <f ca="1">(TRUNC(PRODUCT($E$16:$E1105),16))</f>
        <v>1.41972092842032</v>
      </c>
      <c r="G1106" s="64">
        <f t="shared" ca="1" si="292"/>
        <v>1.34121351552386</v>
      </c>
      <c r="H1106" s="64">
        <f t="shared" ca="1" si="293"/>
        <v>1.0585346099999999</v>
      </c>
      <c r="I1106" s="65">
        <f t="shared" ref="I1106:I1169" si="302">I1105</f>
        <v>3.7499999999999999E-2</v>
      </c>
      <c r="J1106" s="66">
        <f t="shared" si="294"/>
        <v>42843</v>
      </c>
      <c r="K1106" s="13">
        <f t="shared" si="300"/>
        <v>238</v>
      </c>
      <c r="L1106" s="9">
        <f t="shared" si="295"/>
        <v>1.0246367160000001</v>
      </c>
      <c r="M1106" s="69">
        <f t="shared" ca="1" si="296"/>
        <v>1.0846134270000001</v>
      </c>
      <c r="N1106" s="68">
        <f t="shared" si="297"/>
        <v>0</v>
      </c>
      <c r="O1106" s="64">
        <f t="shared" ca="1" si="298"/>
        <v>5195898.3754404597</v>
      </c>
      <c r="P1106" s="70">
        <f t="shared" si="299"/>
        <v>0</v>
      </c>
      <c r="Q1106" s="67"/>
      <c r="R1106" s="66"/>
      <c r="S1106" s="66"/>
      <c r="T1106" s="66"/>
      <c r="U1106" s="66"/>
      <c r="V1106" s="7"/>
      <c r="W1106" s="7"/>
      <c r="X1106" s="7"/>
      <c r="Y1106" s="7"/>
      <c r="Z1106" s="1"/>
      <c r="AA1106" s="7"/>
      <c r="AB1106" s="7"/>
      <c r="AC1106" s="7"/>
      <c r="AD1106" s="7"/>
      <c r="AE1106" s="7"/>
      <c r="AF1106" s="8"/>
      <c r="AG1106" s="7"/>
      <c r="AH1106" s="3"/>
      <c r="AI1106" s="18"/>
      <c r="AJ1106" s="19"/>
      <c r="AK1106" s="3"/>
      <c r="AL1106" s="3"/>
      <c r="AM1106" s="3"/>
      <c r="AN1106" s="3"/>
      <c r="AO1106" s="3"/>
      <c r="AP1106" s="3"/>
      <c r="AQ1106" s="3"/>
      <c r="AR1106" s="3"/>
      <c r="AS1106" s="3"/>
      <c r="AT1106" s="3"/>
      <c r="AU1106" s="3"/>
      <c r="AV1106" s="3"/>
      <c r="AW1106" s="3"/>
      <c r="AX1106" s="3"/>
      <c r="AY1106" s="3"/>
      <c r="AZ1106" s="3"/>
      <c r="BA1106" s="3"/>
      <c r="BB1106" s="3"/>
      <c r="BC1106" s="3"/>
      <c r="BD1106" s="3"/>
      <c r="BE1106" s="3"/>
      <c r="BF1106" s="3"/>
      <c r="BG1106" s="3"/>
      <c r="BH1106" s="3"/>
      <c r="BI1106" s="3"/>
      <c r="BJ1106" s="3"/>
      <c r="BK1106" s="3"/>
      <c r="BL1106" s="3"/>
      <c r="BM1106" s="3"/>
      <c r="BN1106" s="3"/>
      <c r="BO1106" s="3"/>
      <c r="BP1106" s="3"/>
      <c r="BQ1106" s="3"/>
      <c r="BR1106" s="3"/>
      <c r="BS1106" s="3"/>
      <c r="BT1106" s="3"/>
      <c r="BU1106" s="3"/>
      <c r="BV1106" s="3"/>
      <c r="BW1106" s="3"/>
      <c r="BX1106" s="3"/>
      <c r="BY1106" s="3"/>
      <c r="BZ1106" s="3"/>
      <c r="CA1106" s="3"/>
      <c r="CB1106" s="3"/>
      <c r="CC1106" s="3"/>
      <c r="CD1106" s="3"/>
      <c r="CE1106" s="3"/>
      <c r="CF1106" s="3"/>
      <c r="CG1106" s="3"/>
      <c r="CH1106" s="3"/>
      <c r="CI1106" s="3"/>
      <c r="CJ1106" s="3"/>
      <c r="CK1106" s="3"/>
      <c r="CL1106" s="3"/>
      <c r="CM1106" s="3"/>
      <c r="CN1106" s="3"/>
      <c r="CO1106" s="3"/>
      <c r="CP1106" s="3"/>
      <c r="CQ1106" s="3"/>
      <c r="CR1106" s="3"/>
      <c r="CS1106" s="3"/>
      <c r="CT1106" s="3"/>
      <c r="CU1106" s="3"/>
      <c r="CV1106" s="3"/>
      <c r="CW1106" s="3"/>
      <c r="CX1106" s="3"/>
      <c r="CY1106" s="3"/>
      <c r="CZ1106" s="3"/>
      <c r="DA1106" s="3"/>
      <c r="DB1106" s="3"/>
      <c r="DC1106" s="3"/>
      <c r="DD1106" s="3"/>
      <c r="DE1106" s="3"/>
      <c r="DF1106" s="3"/>
      <c r="DG1106" s="3"/>
      <c r="DH1106" s="3"/>
      <c r="DI1106" s="3"/>
      <c r="DJ1106" s="3"/>
      <c r="DK1106" s="3"/>
      <c r="DL1106" s="3"/>
      <c r="DM1106" s="3"/>
      <c r="DN1106" s="3"/>
      <c r="DO1106" s="3"/>
      <c r="DP1106" s="3"/>
      <c r="DQ1106" s="3"/>
      <c r="DR1106" s="3"/>
      <c r="DS1106" s="3"/>
      <c r="DT1106" s="3"/>
      <c r="DU1106" s="3"/>
      <c r="DV1106" s="3"/>
      <c r="DW1106" s="3"/>
      <c r="DX1106" s="3"/>
      <c r="DY1106" s="3"/>
      <c r="DZ1106" s="3"/>
      <c r="EA1106" s="3"/>
      <c r="EB1106" s="3"/>
      <c r="EC1106" s="3"/>
      <c r="ED1106" s="3"/>
      <c r="EE1106" s="3"/>
      <c r="EF1106" s="3"/>
      <c r="EG1106" s="3"/>
      <c r="EH1106" s="3"/>
      <c r="EI1106" s="3"/>
      <c r="EJ1106" s="3"/>
      <c r="EK1106" s="3"/>
      <c r="EL1106" s="3"/>
      <c r="EM1106" s="3"/>
      <c r="EN1106" s="3"/>
      <c r="EO1106" s="3"/>
      <c r="EP1106" s="3"/>
      <c r="EQ1106" s="3"/>
      <c r="ER1106" s="3"/>
      <c r="ES1106" s="3"/>
      <c r="ET1106" s="3"/>
      <c r="EU1106" s="3"/>
      <c r="EV1106" s="3"/>
      <c r="EW1106" s="3"/>
      <c r="EX1106" s="3"/>
      <c r="EY1106" s="3"/>
      <c r="EZ1106" s="3"/>
      <c r="FA1106" s="3"/>
      <c r="FB1106" s="3"/>
      <c r="FC1106" s="3"/>
      <c r="FD1106" s="3"/>
      <c r="FE1106" s="3"/>
      <c r="FF1106" s="3"/>
      <c r="FG1106" s="3"/>
      <c r="FH1106" s="3"/>
      <c r="FI1106" s="3"/>
      <c r="FJ1106" s="3"/>
      <c r="FK1106" s="3"/>
      <c r="FL1106" s="3"/>
      <c r="FM1106" s="3"/>
      <c r="FN1106" s="3"/>
      <c r="FO1106" s="3"/>
      <c r="FP1106" s="3"/>
      <c r="FQ1106" s="3"/>
      <c r="FR1106" s="3"/>
      <c r="FS1106" s="3"/>
      <c r="FT1106" s="3"/>
      <c r="FU1106" s="3"/>
      <c r="FV1106" s="3"/>
      <c r="FW1106" s="3"/>
      <c r="FX1106" s="3"/>
      <c r="FY1106" s="3"/>
      <c r="FZ1106" s="3"/>
      <c r="GA1106" s="3"/>
      <c r="GB1106" s="3"/>
      <c r="GC1106" s="3"/>
      <c r="GD1106" s="3"/>
      <c r="GE1106" s="3"/>
      <c r="GF1106" s="3"/>
      <c r="GG1106" s="3"/>
      <c r="GH1106" s="3"/>
      <c r="GI1106" s="3"/>
      <c r="GJ1106" s="3"/>
      <c r="GK1106" s="3"/>
      <c r="GL1106" s="3"/>
      <c r="GM1106" s="3"/>
      <c r="GN1106" s="3"/>
      <c r="GO1106" s="3"/>
      <c r="GP1106" s="3"/>
      <c r="GQ1106" s="3"/>
      <c r="GR1106" s="3"/>
      <c r="GS1106" s="3"/>
      <c r="GT1106" s="1"/>
      <c r="GU1106" s="1"/>
      <c r="GV1106" s="1"/>
      <c r="GW1106" s="1"/>
      <c r="GX1106" s="1"/>
      <c r="GY1106" s="1"/>
      <c r="GZ1106" s="1"/>
      <c r="HA1106" s="1"/>
      <c r="HB1106" s="1"/>
      <c r="HC1106" s="1"/>
      <c r="HD1106" s="1"/>
      <c r="HE1106" s="1"/>
      <c r="HF1106" s="1"/>
      <c r="HG1106" s="1"/>
      <c r="HH1106" s="1"/>
      <c r="HI1106" s="1"/>
      <c r="HJ1106" s="1"/>
      <c r="HK1106" s="1"/>
      <c r="HL1106" s="1"/>
    </row>
    <row r="1107" spans="1:220" x14ac:dyDescent="0.2">
      <c r="A1107" s="63">
        <f t="shared" si="301"/>
        <v>43082</v>
      </c>
      <c r="B1107" s="12">
        <f t="shared" ca="1" si="289"/>
        <v>66627816.526654951</v>
      </c>
      <c r="C1107" s="71">
        <f t="shared" si="290"/>
        <v>61407492.399999999</v>
      </c>
      <c r="D1107" s="65">
        <f ca="1">IF(A1107&lt;$B$1,VLOOKUP(A1107,[1]DI!$A$4:$B$15000,2,FALSE),0)</f>
        <v>6.8900000000000003E-2</v>
      </c>
      <c r="E1107" s="11">
        <f t="shared" ca="1" si="291"/>
        <v>1.00026444</v>
      </c>
      <c r="F1107" s="64">
        <f ca="1">(TRUNC(PRODUCT($E$16:$E1106),16))</f>
        <v>1.4200963594226299</v>
      </c>
      <c r="G1107" s="64">
        <f t="shared" ca="1" si="292"/>
        <v>1.34121351552386</v>
      </c>
      <c r="H1107" s="64">
        <f t="shared" ca="1" si="293"/>
        <v>1.05881453</v>
      </c>
      <c r="I1107" s="65">
        <f t="shared" si="302"/>
        <v>3.7499999999999999E-2</v>
      </c>
      <c r="J1107" s="66">
        <f t="shared" si="294"/>
        <v>42843</v>
      </c>
      <c r="K1107" s="13">
        <f t="shared" si="300"/>
        <v>239</v>
      </c>
      <c r="L1107" s="9">
        <f t="shared" si="295"/>
        <v>1.0247415019999999</v>
      </c>
      <c r="M1107" s="69">
        <f t="shared" ca="1" si="296"/>
        <v>1.0850111920000001</v>
      </c>
      <c r="N1107" s="68">
        <f t="shared" si="297"/>
        <v>0</v>
      </c>
      <c r="O1107" s="64">
        <f t="shared" ca="1" si="298"/>
        <v>5220324.12665495</v>
      </c>
      <c r="P1107" s="70">
        <f t="shared" si="299"/>
        <v>0</v>
      </c>
      <c r="Q1107" s="67"/>
      <c r="R1107" s="66"/>
      <c r="S1107" s="66"/>
      <c r="T1107" s="66"/>
      <c r="U1107" s="66"/>
      <c r="V1107" s="7"/>
      <c r="W1107" s="7"/>
      <c r="X1107" s="7"/>
      <c r="Y1107" s="7"/>
      <c r="Z1107" s="1"/>
      <c r="AA1107" s="7"/>
      <c r="AB1107" s="7"/>
      <c r="AC1107" s="7"/>
      <c r="AD1107" s="7"/>
      <c r="AE1107" s="7"/>
      <c r="AF1107" s="8"/>
      <c r="AG1107" s="7"/>
      <c r="AH1107" s="3"/>
      <c r="AI1107" s="18"/>
      <c r="AJ1107" s="19"/>
      <c r="AK1107" s="3"/>
      <c r="AL1107" s="3"/>
      <c r="AM1107" s="3"/>
      <c r="AN1107" s="3"/>
      <c r="AO1107" s="3"/>
      <c r="AP1107" s="3"/>
      <c r="AQ1107" s="3"/>
      <c r="AR1107" s="3"/>
      <c r="AS1107" s="3"/>
      <c r="AT1107" s="3"/>
      <c r="AU1107" s="3"/>
      <c r="AV1107" s="3"/>
      <c r="AW1107" s="3"/>
      <c r="AX1107" s="3"/>
      <c r="AY1107" s="3"/>
      <c r="AZ1107" s="3"/>
      <c r="BA1107" s="3"/>
      <c r="BB1107" s="3"/>
      <c r="BC1107" s="3"/>
      <c r="BD1107" s="3"/>
      <c r="BE1107" s="3"/>
      <c r="BF1107" s="3"/>
      <c r="BG1107" s="3"/>
      <c r="BH1107" s="3"/>
      <c r="BI1107" s="3"/>
      <c r="BJ1107" s="3"/>
      <c r="BK1107" s="3"/>
      <c r="BL1107" s="3"/>
      <c r="BM1107" s="3"/>
      <c r="BN1107" s="3"/>
      <c r="BO1107" s="3"/>
      <c r="BP1107" s="3"/>
      <c r="BQ1107" s="3"/>
      <c r="BR1107" s="3"/>
      <c r="BS1107" s="3"/>
      <c r="BT1107" s="3"/>
      <c r="BU1107" s="3"/>
      <c r="BV1107" s="3"/>
      <c r="BW1107" s="3"/>
      <c r="BX1107" s="3"/>
      <c r="BY1107" s="3"/>
      <c r="BZ1107" s="3"/>
      <c r="CA1107" s="3"/>
      <c r="CB1107" s="3"/>
      <c r="CC1107" s="3"/>
      <c r="CD1107" s="3"/>
      <c r="CE1107" s="3"/>
      <c r="CF1107" s="3"/>
      <c r="CG1107" s="3"/>
      <c r="CH1107" s="3"/>
      <c r="CI1107" s="3"/>
      <c r="CJ1107" s="3"/>
      <c r="CK1107" s="3"/>
      <c r="CL1107" s="3"/>
      <c r="CM1107" s="3"/>
      <c r="CN1107" s="3"/>
      <c r="CO1107" s="3"/>
      <c r="CP1107" s="3"/>
      <c r="CQ1107" s="3"/>
      <c r="CR1107" s="3"/>
      <c r="CS1107" s="3"/>
      <c r="CT1107" s="3"/>
      <c r="CU1107" s="3"/>
      <c r="CV1107" s="3"/>
      <c r="CW1107" s="3"/>
      <c r="CX1107" s="3"/>
      <c r="CY1107" s="3"/>
      <c r="CZ1107" s="3"/>
      <c r="DA1107" s="3"/>
      <c r="DB1107" s="3"/>
      <c r="DC1107" s="3"/>
      <c r="DD1107" s="3"/>
      <c r="DE1107" s="3"/>
      <c r="DF1107" s="3"/>
      <c r="DG1107" s="3"/>
      <c r="DH1107" s="3"/>
      <c r="DI1107" s="3"/>
      <c r="DJ1107" s="3"/>
      <c r="DK1107" s="3"/>
      <c r="DL1107" s="3"/>
      <c r="DM1107" s="3"/>
      <c r="DN1107" s="3"/>
      <c r="DO1107" s="3"/>
      <c r="DP1107" s="3"/>
      <c r="DQ1107" s="3"/>
      <c r="DR1107" s="3"/>
      <c r="DS1107" s="3"/>
      <c r="DT1107" s="3"/>
      <c r="DU1107" s="3"/>
      <c r="DV1107" s="3"/>
      <c r="DW1107" s="3"/>
      <c r="DX1107" s="3"/>
      <c r="DY1107" s="3"/>
      <c r="DZ1107" s="3"/>
      <c r="EA1107" s="3"/>
      <c r="EB1107" s="3"/>
      <c r="EC1107" s="3"/>
      <c r="ED1107" s="3"/>
      <c r="EE1107" s="3"/>
      <c r="EF1107" s="3"/>
      <c r="EG1107" s="3"/>
      <c r="EH1107" s="3"/>
      <c r="EI1107" s="3"/>
      <c r="EJ1107" s="3"/>
      <c r="EK1107" s="3"/>
      <c r="EL1107" s="3"/>
      <c r="EM1107" s="3"/>
      <c r="EN1107" s="3"/>
      <c r="EO1107" s="3"/>
      <c r="EP1107" s="3"/>
      <c r="EQ1107" s="3"/>
      <c r="ER1107" s="3"/>
      <c r="ES1107" s="3"/>
      <c r="ET1107" s="3"/>
      <c r="EU1107" s="3"/>
      <c r="EV1107" s="3"/>
      <c r="EW1107" s="3"/>
      <c r="EX1107" s="3"/>
      <c r="EY1107" s="3"/>
      <c r="EZ1107" s="3"/>
      <c r="FA1107" s="3"/>
      <c r="FB1107" s="3"/>
      <c r="FC1107" s="3"/>
      <c r="FD1107" s="3"/>
      <c r="FE1107" s="3"/>
      <c r="FF1107" s="3"/>
      <c r="FG1107" s="3"/>
      <c r="FH1107" s="3"/>
      <c r="FI1107" s="3"/>
      <c r="FJ1107" s="3"/>
      <c r="FK1107" s="3"/>
      <c r="FL1107" s="3"/>
      <c r="FM1107" s="3"/>
      <c r="FN1107" s="3"/>
      <c r="FO1107" s="3"/>
      <c r="FP1107" s="3"/>
      <c r="FQ1107" s="3"/>
      <c r="FR1107" s="3"/>
      <c r="FS1107" s="3"/>
      <c r="FT1107" s="3"/>
      <c r="FU1107" s="3"/>
      <c r="FV1107" s="3"/>
      <c r="FW1107" s="3"/>
      <c r="FX1107" s="3"/>
      <c r="FY1107" s="3"/>
      <c r="FZ1107" s="3"/>
      <c r="GA1107" s="3"/>
      <c r="GB1107" s="3"/>
      <c r="GC1107" s="3"/>
      <c r="GD1107" s="3"/>
      <c r="GE1107" s="3"/>
      <c r="GF1107" s="3"/>
      <c r="GG1107" s="3"/>
      <c r="GH1107" s="3"/>
      <c r="GI1107" s="3"/>
      <c r="GJ1107" s="3"/>
      <c r="GK1107" s="3"/>
      <c r="GL1107" s="3"/>
      <c r="GM1107" s="3"/>
      <c r="GN1107" s="3"/>
      <c r="GO1107" s="3"/>
      <c r="GP1107" s="3"/>
      <c r="GQ1107" s="3"/>
      <c r="GR1107" s="3"/>
      <c r="GS1107" s="3"/>
      <c r="GT1107" s="1"/>
      <c r="GU1107" s="1"/>
      <c r="GV1107" s="1"/>
      <c r="GW1107" s="1"/>
      <c r="GX1107" s="1"/>
      <c r="GY1107" s="1"/>
      <c r="GZ1107" s="1"/>
      <c r="HA1107" s="1"/>
      <c r="HB1107" s="1"/>
      <c r="HC1107" s="1"/>
      <c r="HD1107" s="1"/>
      <c r="HE1107" s="1"/>
      <c r="HF1107" s="1"/>
      <c r="HG1107" s="1"/>
      <c r="HH1107" s="1"/>
      <c r="HI1107" s="1"/>
      <c r="HJ1107" s="1"/>
      <c r="HK1107" s="1"/>
      <c r="HL1107" s="1"/>
    </row>
    <row r="1108" spans="1:220" x14ac:dyDescent="0.2">
      <c r="A1108" s="63">
        <f t="shared" si="301"/>
        <v>43083</v>
      </c>
      <c r="B1108" s="12">
        <f t="shared" ca="1" si="289"/>
        <v>66652250.997733347</v>
      </c>
      <c r="C1108" s="71">
        <f t="shared" si="290"/>
        <v>61407492.399999999</v>
      </c>
      <c r="D1108" s="65">
        <f ca="1">IF(A1108&lt;$B$1,VLOOKUP(A1108,[1]DI!$A$4:$B$15000,2,FALSE),0)</f>
        <v>6.8900000000000003E-2</v>
      </c>
      <c r="E1108" s="11">
        <f t="shared" ca="1" si="291"/>
        <v>1.00026444</v>
      </c>
      <c r="F1108" s="64">
        <f ca="1">(TRUNC(PRODUCT($E$16:$E1107),16))</f>
        <v>1.4204718897039199</v>
      </c>
      <c r="G1108" s="64">
        <f t="shared" ca="1" si="292"/>
        <v>1.34121351552386</v>
      </c>
      <c r="H1108" s="64">
        <f t="shared" ca="1" si="293"/>
        <v>1.0590945199999999</v>
      </c>
      <c r="I1108" s="65">
        <f t="shared" si="302"/>
        <v>3.7499999999999999E-2</v>
      </c>
      <c r="J1108" s="66">
        <f t="shared" si="294"/>
        <v>42843</v>
      </c>
      <c r="K1108" s="13">
        <f t="shared" si="300"/>
        <v>240</v>
      </c>
      <c r="L1108" s="9">
        <f t="shared" si="295"/>
        <v>1.024846299</v>
      </c>
      <c r="M1108" s="69">
        <f t="shared" ca="1" si="296"/>
        <v>1.085409099</v>
      </c>
      <c r="N1108" s="68">
        <f t="shared" si="297"/>
        <v>0</v>
      </c>
      <c r="O1108" s="64">
        <f t="shared" ca="1" si="298"/>
        <v>5244758.5977333495</v>
      </c>
      <c r="P1108" s="70">
        <f t="shared" si="299"/>
        <v>0</v>
      </c>
      <c r="Q1108" s="67"/>
      <c r="R1108" s="66"/>
      <c r="S1108" s="66"/>
      <c r="T1108" s="66"/>
      <c r="U1108" s="66"/>
      <c r="V1108" s="7"/>
      <c r="W1108" s="7"/>
      <c r="X1108" s="7"/>
      <c r="Y1108" s="7"/>
      <c r="Z1108" s="1"/>
      <c r="AA1108" s="7"/>
      <c r="AB1108" s="7"/>
      <c r="AC1108" s="7"/>
      <c r="AD1108" s="7"/>
      <c r="AE1108" s="7"/>
      <c r="AF1108" s="8"/>
      <c r="AG1108" s="7"/>
      <c r="AH1108" s="3"/>
      <c r="AI1108" s="18"/>
      <c r="AJ1108" s="19"/>
      <c r="AK1108" s="3"/>
      <c r="AL1108" s="3"/>
      <c r="AM1108" s="3"/>
      <c r="AN1108" s="3"/>
      <c r="AO1108" s="3"/>
      <c r="AP1108" s="3"/>
      <c r="AQ1108" s="3"/>
      <c r="AR1108" s="3"/>
      <c r="AS1108" s="3"/>
      <c r="AT1108" s="3"/>
      <c r="AU1108" s="3"/>
      <c r="AV1108" s="3"/>
      <c r="AW1108" s="3"/>
      <c r="AX1108" s="3"/>
      <c r="AY1108" s="3"/>
      <c r="AZ1108" s="3"/>
      <c r="BA1108" s="3"/>
      <c r="BB1108" s="3"/>
      <c r="BC1108" s="3"/>
      <c r="BD1108" s="3"/>
      <c r="BE1108" s="3"/>
      <c r="BF1108" s="3"/>
      <c r="BG1108" s="3"/>
      <c r="BH1108" s="3"/>
      <c r="BI1108" s="3"/>
      <c r="BJ1108" s="3"/>
      <c r="BK1108" s="3"/>
      <c r="BL1108" s="3"/>
      <c r="BM1108" s="3"/>
      <c r="BN1108" s="3"/>
      <c r="BO1108" s="3"/>
      <c r="BP1108" s="3"/>
      <c r="BQ1108" s="3"/>
      <c r="BR1108" s="3"/>
      <c r="BS1108" s="3"/>
      <c r="BT1108" s="3"/>
      <c r="BU1108" s="3"/>
      <c r="BV1108" s="3"/>
      <c r="BW1108" s="3"/>
      <c r="BX1108" s="3"/>
      <c r="BY1108" s="3"/>
      <c r="BZ1108" s="3"/>
      <c r="CA1108" s="3"/>
      <c r="CB1108" s="3"/>
      <c r="CC1108" s="3"/>
      <c r="CD1108" s="3"/>
      <c r="CE1108" s="3"/>
      <c r="CF1108" s="3"/>
      <c r="CG1108" s="3"/>
      <c r="CH1108" s="3"/>
      <c r="CI1108" s="3"/>
      <c r="CJ1108" s="3"/>
      <c r="CK1108" s="3"/>
      <c r="CL1108" s="3"/>
      <c r="CM1108" s="3"/>
      <c r="CN1108" s="3"/>
      <c r="CO1108" s="3"/>
      <c r="CP1108" s="3"/>
      <c r="CQ1108" s="3"/>
      <c r="CR1108" s="3"/>
      <c r="CS1108" s="3"/>
      <c r="CT1108" s="3"/>
      <c r="CU1108" s="3"/>
      <c r="CV1108" s="3"/>
      <c r="CW1108" s="3"/>
      <c r="CX1108" s="3"/>
      <c r="CY1108" s="3"/>
      <c r="CZ1108" s="3"/>
      <c r="DA1108" s="3"/>
      <c r="DB1108" s="3"/>
      <c r="DC1108" s="3"/>
      <c r="DD1108" s="3"/>
      <c r="DE1108" s="3"/>
      <c r="DF1108" s="3"/>
      <c r="DG1108" s="3"/>
      <c r="DH1108" s="3"/>
      <c r="DI1108" s="3"/>
      <c r="DJ1108" s="3"/>
      <c r="DK1108" s="3"/>
      <c r="DL1108" s="3"/>
      <c r="DM1108" s="3"/>
      <c r="DN1108" s="3"/>
      <c r="DO1108" s="3"/>
      <c r="DP1108" s="3"/>
      <c r="DQ1108" s="3"/>
      <c r="DR1108" s="3"/>
      <c r="DS1108" s="3"/>
      <c r="DT1108" s="3"/>
      <c r="DU1108" s="3"/>
      <c r="DV1108" s="3"/>
      <c r="DW1108" s="3"/>
      <c r="DX1108" s="3"/>
      <c r="DY1108" s="3"/>
      <c r="DZ1108" s="3"/>
      <c r="EA1108" s="3"/>
      <c r="EB1108" s="3"/>
      <c r="EC1108" s="3"/>
      <c r="ED1108" s="3"/>
      <c r="EE1108" s="3"/>
      <c r="EF1108" s="3"/>
      <c r="EG1108" s="3"/>
      <c r="EH1108" s="3"/>
      <c r="EI1108" s="3"/>
      <c r="EJ1108" s="3"/>
      <c r="EK1108" s="3"/>
      <c r="EL1108" s="3"/>
      <c r="EM1108" s="3"/>
      <c r="EN1108" s="3"/>
      <c r="EO1108" s="3"/>
      <c r="EP1108" s="3"/>
      <c r="EQ1108" s="3"/>
      <c r="ER1108" s="3"/>
      <c r="ES1108" s="3"/>
      <c r="ET1108" s="3"/>
      <c r="EU1108" s="3"/>
      <c r="EV1108" s="3"/>
      <c r="EW1108" s="3"/>
      <c r="EX1108" s="3"/>
      <c r="EY1108" s="3"/>
      <c r="EZ1108" s="3"/>
      <c r="FA1108" s="3"/>
      <c r="FB1108" s="3"/>
      <c r="FC1108" s="3"/>
      <c r="FD1108" s="3"/>
      <c r="FE1108" s="3"/>
      <c r="FF1108" s="3"/>
      <c r="FG1108" s="3"/>
      <c r="FH1108" s="3"/>
      <c r="FI1108" s="3"/>
      <c r="FJ1108" s="3"/>
      <c r="FK1108" s="3"/>
      <c r="FL1108" s="3"/>
      <c r="FM1108" s="3"/>
      <c r="FN1108" s="3"/>
      <c r="FO1108" s="3"/>
      <c r="FP1108" s="3"/>
      <c r="FQ1108" s="3"/>
      <c r="FR1108" s="3"/>
      <c r="FS1108" s="3"/>
      <c r="FT1108" s="3"/>
      <c r="FU1108" s="3"/>
      <c r="FV1108" s="3"/>
      <c r="FW1108" s="3"/>
      <c r="FX1108" s="3"/>
      <c r="FY1108" s="3"/>
      <c r="FZ1108" s="3"/>
      <c r="GA1108" s="3"/>
      <c r="GB1108" s="3"/>
      <c r="GC1108" s="3"/>
      <c r="GD1108" s="3"/>
      <c r="GE1108" s="3"/>
      <c r="GF1108" s="3"/>
      <c r="GG1108" s="3"/>
      <c r="GH1108" s="3"/>
      <c r="GI1108" s="3"/>
      <c r="GJ1108" s="3"/>
      <c r="GK1108" s="3"/>
      <c r="GL1108" s="3"/>
      <c r="GM1108" s="3"/>
      <c r="GN1108" s="3"/>
      <c r="GO1108" s="3"/>
      <c r="GP1108" s="3"/>
      <c r="GQ1108" s="3"/>
      <c r="GR1108" s="3"/>
      <c r="GS1108" s="3"/>
      <c r="GT1108" s="1"/>
      <c r="GU1108" s="1"/>
      <c r="GV1108" s="1"/>
      <c r="GW1108" s="1"/>
      <c r="GX1108" s="1"/>
      <c r="GY1108" s="1"/>
      <c r="GZ1108" s="1"/>
      <c r="HA1108" s="1"/>
      <c r="HB1108" s="1"/>
      <c r="HC1108" s="1"/>
      <c r="HD1108" s="1"/>
      <c r="HE1108" s="1"/>
      <c r="HF1108" s="1"/>
      <c r="HG1108" s="1"/>
      <c r="HH1108" s="1"/>
      <c r="HI1108" s="1"/>
      <c r="HJ1108" s="1"/>
      <c r="HK1108" s="1"/>
      <c r="HL1108" s="1"/>
    </row>
    <row r="1109" spans="1:220" x14ac:dyDescent="0.2">
      <c r="A1109" s="63">
        <f t="shared" si="301"/>
        <v>43084</v>
      </c>
      <c r="B1109" s="12">
        <f t="shared" ca="1" si="289"/>
        <v>66676694.802750602</v>
      </c>
      <c r="C1109" s="71">
        <f t="shared" si="290"/>
        <v>61407492.399999999</v>
      </c>
      <c r="D1109" s="65">
        <f ca="1">IF(A1109&lt;$B$1,VLOOKUP(A1109,[1]DI!$A$4:$B$15000,2,FALSE),0)</f>
        <v>6.8900000000000003E-2</v>
      </c>
      <c r="E1109" s="11">
        <f t="shared" ca="1" si="291"/>
        <v>1.00026444</v>
      </c>
      <c r="F1109" s="64">
        <f ca="1">(TRUNC(PRODUCT($E$16:$E1108),16))</f>
        <v>1.42084751929043</v>
      </c>
      <c r="G1109" s="64">
        <f t="shared" ca="1" si="292"/>
        <v>1.34121351552386</v>
      </c>
      <c r="H1109" s="64">
        <f t="shared" ca="1" si="293"/>
        <v>1.05937459</v>
      </c>
      <c r="I1109" s="65">
        <f t="shared" si="302"/>
        <v>3.7499999999999999E-2</v>
      </c>
      <c r="J1109" s="66">
        <f t="shared" si="294"/>
        <v>42843</v>
      </c>
      <c r="K1109" s="13">
        <f t="shared" si="300"/>
        <v>241</v>
      </c>
      <c r="L1109" s="9">
        <f t="shared" si="295"/>
        <v>1.0249511060000001</v>
      </c>
      <c r="M1109" s="69">
        <f t="shared" ca="1" si="296"/>
        <v>1.0858071579999999</v>
      </c>
      <c r="N1109" s="68">
        <f t="shared" si="297"/>
        <v>0</v>
      </c>
      <c r="O1109" s="64">
        <f t="shared" ca="1" si="298"/>
        <v>5269202.4027506001</v>
      </c>
      <c r="P1109" s="70">
        <f t="shared" si="299"/>
        <v>0</v>
      </c>
      <c r="Q1109" s="67"/>
      <c r="R1109" s="66"/>
      <c r="S1109" s="66"/>
      <c r="T1109" s="66"/>
      <c r="U1109" s="66"/>
      <c r="V1109" s="7"/>
      <c r="W1109" s="7"/>
      <c r="X1109" s="7"/>
      <c r="Y1109" s="7"/>
      <c r="Z1109" s="1"/>
      <c r="AA1109" s="7"/>
      <c r="AB1109" s="7"/>
      <c r="AC1109" s="7"/>
      <c r="AD1109" s="7"/>
      <c r="AE1109" s="7"/>
      <c r="AF1109" s="8"/>
      <c r="AG1109" s="7"/>
      <c r="AH1109" s="3"/>
      <c r="AI1109" s="18"/>
      <c r="AJ1109" s="19"/>
      <c r="AK1109" s="3"/>
      <c r="AL1109" s="3"/>
      <c r="AM1109" s="3"/>
      <c r="AN1109" s="3"/>
      <c r="AO1109" s="3"/>
      <c r="AP1109" s="3"/>
      <c r="AQ1109" s="3"/>
      <c r="AR1109" s="3"/>
      <c r="AS1109" s="3"/>
      <c r="AT1109" s="3"/>
      <c r="AU1109" s="3"/>
      <c r="AV1109" s="3"/>
      <c r="AW1109" s="3"/>
      <c r="AX1109" s="3"/>
      <c r="AY1109" s="3"/>
      <c r="AZ1109" s="3"/>
      <c r="BA1109" s="3"/>
      <c r="BB1109" s="3"/>
      <c r="BC1109" s="3"/>
      <c r="BD1109" s="3"/>
      <c r="BE1109" s="3"/>
      <c r="BF1109" s="3"/>
      <c r="BG1109" s="3"/>
      <c r="BH1109" s="3"/>
      <c r="BI1109" s="3"/>
      <c r="BJ1109" s="3"/>
      <c r="BK1109" s="3"/>
      <c r="BL1109" s="3"/>
      <c r="BM1109" s="3"/>
      <c r="BN1109" s="3"/>
      <c r="BO1109" s="3"/>
      <c r="BP1109" s="3"/>
      <c r="BQ1109" s="3"/>
      <c r="BR1109" s="3"/>
      <c r="BS1109" s="3"/>
      <c r="BT1109" s="3"/>
      <c r="BU1109" s="3"/>
      <c r="BV1109" s="3"/>
      <c r="BW1109" s="3"/>
      <c r="BX1109" s="3"/>
      <c r="BY1109" s="3"/>
      <c r="BZ1109" s="3"/>
      <c r="CA1109" s="3"/>
      <c r="CB1109" s="3"/>
      <c r="CC1109" s="3"/>
      <c r="CD1109" s="3"/>
      <c r="CE1109" s="3"/>
      <c r="CF1109" s="3"/>
      <c r="CG1109" s="3"/>
      <c r="CH1109" s="3"/>
      <c r="CI1109" s="3"/>
      <c r="CJ1109" s="3"/>
      <c r="CK1109" s="3"/>
      <c r="CL1109" s="3"/>
      <c r="CM1109" s="3"/>
      <c r="CN1109" s="3"/>
      <c r="CO1109" s="3"/>
      <c r="CP1109" s="3"/>
      <c r="CQ1109" s="3"/>
      <c r="CR1109" s="3"/>
      <c r="CS1109" s="3"/>
      <c r="CT1109" s="3"/>
      <c r="CU1109" s="3"/>
      <c r="CV1109" s="3"/>
      <c r="CW1109" s="3"/>
      <c r="CX1109" s="3"/>
      <c r="CY1109" s="3"/>
      <c r="CZ1109" s="3"/>
      <c r="DA1109" s="3"/>
      <c r="DB1109" s="3"/>
      <c r="DC1109" s="3"/>
      <c r="DD1109" s="3"/>
      <c r="DE1109" s="3"/>
      <c r="DF1109" s="3"/>
      <c r="DG1109" s="3"/>
      <c r="DH1109" s="3"/>
      <c r="DI1109" s="3"/>
      <c r="DJ1109" s="3"/>
      <c r="DK1109" s="3"/>
      <c r="DL1109" s="3"/>
      <c r="DM1109" s="3"/>
      <c r="DN1109" s="3"/>
      <c r="DO1109" s="3"/>
      <c r="DP1109" s="3"/>
      <c r="DQ1109" s="3"/>
      <c r="DR1109" s="3"/>
      <c r="DS1109" s="3"/>
      <c r="DT1109" s="3"/>
      <c r="DU1109" s="3"/>
      <c r="DV1109" s="3"/>
      <c r="DW1109" s="3"/>
      <c r="DX1109" s="3"/>
      <c r="DY1109" s="3"/>
      <c r="DZ1109" s="3"/>
      <c r="EA1109" s="3"/>
      <c r="EB1109" s="3"/>
      <c r="EC1109" s="3"/>
      <c r="ED1109" s="3"/>
      <c r="EE1109" s="3"/>
      <c r="EF1109" s="3"/>
      <c r="EG1109" s="3"/>
      <c r="EH1109" s="3"/>
      <c r="EI1109" s="3"/>
      <c r="EJ1109" s="3"/>
      <c r="EK1109" s="3"/>
      <c r="EL1109" s="3"/>
      <c r="EM1109" s="3"/>
      <c r="EN1109" s="3"/>
      <c r="EO1109" s="3"/>
      <c r="EP1109" s="3"/>
      <c r="EQ1109" s="3"/>
      <c r="ER1109" s="3"/>
      <c r="ES1109" s="3"/>
      <c r="ET1109" s="3"/>
      <c r="EU1109" s="3"/>
      <c r="EV1109" s="3"/>
      <c r="EW1109" s="3"/>
      <c r="EX1109" s="3"/>
      <c r="EY1109" s="3"/>
      <c r="EZ1109" s="3"/>
      <c r="FA1109" s="3"/>
      <c r="FB1109" s="3"/>
      <c r="FC1109" s="3"/>
      <c r="FD1109" s="3"/>
      <c r="FE1109" s="3"/>
      <c r="FF1109" s="3"/>
      <c r="FG1109" s="3"/>
      <c r="FH1109" s="3"/>
      <c r="FI1109" s="3"/>
      <c r="FJ1109" s="3"/>
      <c r="FK1109" s="3"/>
      <c r="FL1109" s="3"/>
      <c r="FM1109" s="3"/>
      <c r="FN1109" s="3"/>
      <c r="FO1109" s="3"/>
      <c r="FP1109" s="3"/>
      <c r="FQ1109" s="3"/>
      <c r="FR1109" s="3"/>
      <c r="FS1109" s="3"/>
      <c r="FT1109" s="3"/>
      <c r="FU1109" s="3"/>
      <c r="FV1109" s="3"/>
      <c r="FW1109" s="3"/>
      <c r="FX1109" s="3"/>
      <c r="FY1109" s="3"/>
      <c r="FZ1109" s="3"/>
      <c r="GA1109" s="3"/>
      <c r="GB1109" s="3"/>
      <c r="GC1109" s="3"/>
      <c r="GD1109" s="3"/>
      <c r="GE1109" s="3"/>
      <c r="GF1109" s="3"/>
      <c r="GG1109" s="3"/>
      <c r="GH1109" s="3"/>
      <c r="GI1109" s="3"/>
      <c r="GJ1109" s="3"/>
      <c r="GK1109" s="3"/>
      <c r="GL1109" s="3"/>
      <c r="GM1109" s="3"/>
      <c r="GN1109" s="3"/>
      <c r="GO1109" s="3"/>
      <c r="GP1109" s="3"/>
      <c r="GQ1109" s="3"/>
      <c r="GR1109" s="3"/>
      <c r="GS1109" s="3"/>
      <c r="GT1109" s="1"/>
      <c r="GU1109" s="1"/>
      <c r="GV1109" s="1"/>
      <c r="GW1109" s="1"/>
      <c r="GX1109" s="1"/>
      <c r="GY1109" s="1"/>
      <c r="GZ1109" s="1"/>
      <c r="HA1109" s="1"/>
      <c r="HB1109" s="1"/>
      <c r="HC1109" s="1"/>
      <c r="HD1109" s="1"/>
      <c r="HE1109" s="1"/>
      <c r="HF1109" s="1"/>
      <c r="HG1109" s="1"/>
      <c r="HH1109" s="1"/>
      <c r="HI1109" s="1"/>
      <c r="HJ1109" s="1"/>
      <c r="HK1109" s="1"/>
      <c r="HL1109" s="1"/>
    </row>
    <row r="1110" spans="1:220" x14ac:dyDescent="0.2">
      <c r="A1110" s="63">
        <f t="shared" si="301"/>
        <v>43085</v>
      </c>
      <c r="B1110" s="12">
        <f t="shared" ca="1" si="289"/>
        <v>66701147.26622428</v>
      </c>
      <c r="C1110" s="71">
        <f t="shared" si="290"/>
        <v>61407492.399999999</v>
      </c>
      <c r="D1110" s="65">
        <f ca="1">IF(A1110&lt;$B$1,VLOOKUP(A1110,[1]DI!$A$4:$B$15000,2,FALSE),0)</f>
        <v>0</v>
      </c>
      <c r="E1110" s="11">
        <f t="shared" ca="1" si="291"/>
        <v>1</v>
      </c>
      <c r="F1110" s="64">
        <f ca="1">(TRUNC(PRODUCT($E$16:$E1109),16))</f>
        <v>1.4212232482084299</v>
      </c>
      <c r="G1110" s="64">
        <f t="shared" ca="1" si="292"/>
        <v>1.34121351552386</v>
      </c>
      <c r="H1110" s="64">
        <f t="shared" ca="1" si="293"/>
        <v>1.0596547300000001</v>
      </c>
      <c r="I1110" s="65">
        <f t="shared" si="302"/>
        <v>3.7499999999999999E-2</v>
      </c>
      <c r="J1110" s="66">
        <f t="shared" si="294"/>
        <v>42843</v>
      </c>
      <c r="K1110" s="13">
        <f t="shared" si="300"/>
        <v>242</v>
      </c>
      <c r="L1110" s="9">
        <f t="shared" si="295"/>
        <v>1.0250559239999999</v>
      </c>
      <c r="M1110" s="69">
        <f t="shared" ca="1" si="296"/>
        <v>1.086205358</v>
      </c>
      <c r="N1110" s="68">
        <f t="shared" si="297"/>
        <v>0</v>
      </c>
      <c r="O1110" s="64">
        <f t="shared" ca="1" si="298"/>
        <v>5293654.8662242796</v>
      </c>
      <c r="P1110" s="70">
        <f t="shared" si="299"/>
        <v>0</v>
      </c>
      <c r="Q1110" s="67"/>
      <c r="R1110" s="66"/>
      <c r="S1110" s="66"/>
      <c r="T1110" s="66"/>
      <c r="U1110" s="66"/>
      <c r="V1110" s="7"/>
      <c r="W1110" s="7"/>
      <c r="X1110" s="7"/>
      <c r="Y1110" s="7"/>
      <c r="Z1110" s="1"/>
      <c r="AA1110" s="7"/>
      <c r="AB1110" s="7"/>
      <c r="AC1110" s="7"/>
      <c r="AD1110" s="7"/>
      <c r="AE1110" s="7"/>
      <c r="AF1110" s="8"/>
      <c r="AG1110" s="7"/>
      <c r="AH1110" s="3"/>
      <c r="AI1110" s="18"/>
      <c r="AJ1110" s="19"/>
      <c r="AK1110" s="3"/>
      <c r="AL1110" s="3"/>
      <c r="AM1110" s="3"/>
      <c r="AN1110" s="3"/>
      <c r="AO1110" s="3"/>
      <c r="AP1110" s="3"/>
      <c r="AQ1110" s="3"/>
      <c r="AR1110" s="3"/>
      <c r="AS1110" s="3"/>
      <c r="AT1110" s="3"/>
      <c r="AU1110" s="3"/>
      <c r="AV1110" s="3"/>
      <c r="AW1110" s="3"/>
      <c r="AX1110" s="3"/>
      <c r="AY1110" s="3"/>
      <c r="AZ1110" s="3"/>
      <c r="BA1110" s="3"/>
      <c r="BB1110" s="3"/>
      <c r="BC1110" s="3"/>
      <c r="BD1110" s="3"/>
      <c r="BE1110" s="3"/>
      <c r="BF1110" s="3"/>
      <c r="BG1110" s="3"/>
      <c r="BH1110" s="3"/>
      <c r="BI1110" s="3"/>
      <c r="BJ1110" s="3"/>
      <c r="BK1110" s="3"/>
      <c r="BL1110" s="3"/>
      <c r="BM1110" s="3"/>
      <c r="BN1110" s="3"/>
      <c r="BO1110" s="3"/>
      <c r="BP1110" s="3"/>
      <c r="BQ1110" s="3"/>
      <c r="BR1110" s="3"/>
      <c r="BS1110" s="3"/>
      <c r="BT1110" s="3"/>
      <c r="BU1110" s="3"/>
      <c r="BV1110" s="3"/>
      <c r="BW1110" s="3"/>
      <c r="BX1110" s="3"/>
      <c r="BY1110" s="3"/>
      <c r="BZ1110" s="3"/>
      <c r="CA1110" s="3"/>
      <c r="CB1110" s="3"/>
      <c r="CC1110" s="3"/>
      <c r="CD1110" s="3"/>
      <c r="CE1110" s="3"/>
      <c r="CF1110" s="3"/>
      <c r="CG1110" s="3"/>
      <c r="CH1110" s="3"/>
      <c r="CI1110" s="3"/>
      <c r="CJ1110" s="3"/>
      <c r="CK1110" s="3"/>
      <c r="CL1110" s="3"/>
      <c r="CM1110" s="3"/>
      <c r="CN1110" s="3"/>
      <c r="CO1110" s="3"/>
      <c r="CP1110" s="3"/>
      <c r="CQ1110" s="3"/>
      <c r="CR1110" s="3"/>
      <c r="CS1110" s="3"/>
      <c r="CT1110" s="3"/>
      <c r="CU1110" s="3"/>
      <c r="CV1110" s="3"/>
      <c r="CW1110" s="3"/>
      <c r="CX1110" s="3"/>
      <c r="CY1110" s="3"/>
      <c r="CZ1110" s="3"/>
      <c r="DA1110" s="3"/>
      <c r="DB1110" s="3"/>
      <c r="DC1110" s="3"/>
      <c r="DD1110" s="3"/>
      <c r="DE1110" s="3"/>
      <c r="DF1110" s="3"/>
      <c r="DG1110" s="3"/>
      <c r="DH1110" s="3"/>
      <c r="DI1110" s="3"/>
      <c r="DJ1110" s="3"/>
      <c r="DK1110" s="3"/>
      <c r="DL1110" s="3"/>
      <c r="DM1110" s="3"/>
      <c r="DN1110" s="3"/>
      <c r="DO1110" s="3"/>
      <c r="DP1110" s="3"/>
      <c r="DQ1110" s="3"/>
      <c r="DR1110" s="3"/>
      <c r="DS1110" s="3"/>
      <c r="DT1110" s="3"/>
      <c r="DU1110" s="3"/>
      <c r="DV1110" s="3"/>
      <c r="DW1110" s="3"/>
      <c r="DX1110" s="3"/>
      <c r="DY1110" s="3"/>
      <c r="DZ1110" s="3"/>
      <c r="EA1110" s="3"/>
      <c r="EB1110" s="3"/>
      <c r="EC1110" s="3"/>
      <c r="ED1110" s="3"/>
      <c r="EE1110" s="3"/>
      <c r="EF1110" s="3"/>
      <c r="EG1110" s="3"/>
      <c r="EH1110" s="3"/>
      <c r="EI1110" s="3"/>
      <c r="EJ1110" s="3"/>
      <c r="EK1110" s="3"/>
      <c r="EL1110" s="3"/>
      <c r="EM1110" s="3"/>
      <c r="EN1110" s="3"/>
      <c r="EO1110" s="3"/>
      <c r="EP1110" s="3"/>
      <c r="EQ1110" s="3"/>
      <c r="ER1110" s="3"/>
      <c r="ES1110" s="3"/>
      <c r="ET1110" s="3"/>
      <c r="EU1110" s="3"/>
      <c r="EV1110" s="3"/>
      <c r="EW1110" s="3"/>
      <c r="EX1110" s="3"/>
      <c r="EY1110" s="3"/>
      <c r="EZ1110" s="3"/>
      <c r="FA1110" s="3"/>
      <c r="FB1110" s="3"/>
      <c r="FC1110" s="3"/>
      <c r="FD1110" s="3"/>
      <c r="FE1110" s="3"/>
      <c r="FF1110" s="3"/>
      <c r="FG1110" s="3"/>
      <c r="FH1110" s="3"/>
      <c r="FI1110" s="3"/>
      <c r="FJ1110" s="3"/>
      <c r="FK1110" s="3"/>
      <c r="FL1110" s="3"/>
      <c r="FM1110" s="3"/>
      <c r="FN1110" s="3"/>
      <c r="FO1110" s="3"/>
      <c r="FP1110" s="3"/>
      <c r="FQ1110" s="3"/>
      <c r="FR1110" s="3"/>
      <c r="FS1110" s="3"/>
      <c r="FT1110" s="3"/>
      <c r="FU1110" s="3"/>
      <c r="FV1110" s="3"/>
      <c r="FW1110" s="3"/>
      <c r="FX1110" s="3"/>
      <c r="FY1110" s="3"/>
      <c r="FZ1110" s="3"/>
      <c r="GA1110" s="3"/>
      <c r="GB1110" s="3"/>
      <c r="GC1110" s="3"/>
      <c r="GD1110" s="3"/>
      <c r="GE1110" s="3"/>
      <c r="GF1110" s="3"/>
      <c r="GG1110" s="3"/>
      <c r="GH1110" s="3"/>
      <c r="GI1110" s="3"/>
      <c r="GJ1110" s="3"/>
      <c r="GK1110" s="3"/>
      <c r="GL1110" s="3"/>
      <c r="GM1110" s="3"/>
      <c r="GN1110" s="3"/>
      <c r="GO1110" s="3"/>
      <c r="GP1110" s="3"/>
      <c r="GQ1110" s="3"/>
      <c r="GR1110" s="3"/>
      <c r="GS1110" s="3"/>
      <c r="GT1110" s="1"/>
      <c r="GU1110" s="1"/>
      <c r="GV1110" s="1"/>
      <c r="GW1110" s="1"/>
      <c r="GX1110" s="1"/>
      <c r="GY1110" s="1"/>
      <c r="GZ1110" s="1"/>
      <c r="HA1110" s="1"/>
      <c r="HB1110" s="1"/>
      <c r="HC1110" s="1"/>
      <c r="HD1110" s="1"/>
      <c r="HE1110" s="1"/>
      <c r="HF1110" s="1"/>
      <c r="HG1110" s="1"/>
      <c r="HH1110" s="1"/>
      <c r="HI1110" s="1"/>
      <c r="HJ1110" s="1"/>
      <c r="HK1110" s="1"/>
      <c r="HL1110" s="1"/>
    </row>
    <row r="1111" spans="1:220" x14ac:dyDescent="0.2">
      <c r="A1111" s="63">
        <f t="shared" si="301"/>
        <v>43086</v>
      </c>
      <c r="B1111" s="12">
        <f t="shared" ca="1" si="289"/>
        <v>66707968.533295058</v>
      </c>
      <c r="C1111" s="71">
        <f t="shared" si="290"/>
        <v>61407492.399999999</v>
      </c>
      <c r="D1111" s="65">
        <f ca="1">IF(A1111&lt;$B$1,VLOOKUP(A1111,[1]DI!$A$4:$B$15000,2,FALSE),0)</f>
        <v>0</v>
      </c>
      <c r="E1111" s="11">
        <f t="shared" ca="1" si="291"/>
        <v>1</v>
      </c>
      <c r="F1111" s="64">
        <f ca="1">(TRUNC(PRODUCT($E$16:$E1110),16))</f>
        <v>1.4212232482084299</v>
      </c>
      <c r="G1111" s="64">
        <f t="shared" ca="1" si="292"/>
        <v>1.34121351552386</v>
      </c>
      <c r="H1111" s="64">
        <f t="shared" ca="1" si="293"/>
        <v>1.0596547300000001</v>
      </c>
      <c r="I1111" s="65">
        <f t="shared" si="302"/>
        <v>3.7499999999999999E-2</v>
      </c>
      <c r="J1111" s="66">
        <f t="shared" si="294"/>
        <v>42843</v>
      </c>
      <c r="K1111" s="13">
        <f t="shared" si="300"/>
        <v>243</v>
      </c>
      <c r="L1111" s="9">
        <f t="shared" si="295"/>
        <v>1.0251607519999999</v>
      </c>
      <c r="M1111" s="69">
        <f t="shared" ca="1" si="296"/>
        <v>1.08631644</v>
      </c>
      <c r="N1111" s="68">
        <f t="shared" si="297"/>
        <v>0</v>
      </c>
      <c r="O1111" s="64">
        <f t="shared" ca="1" si="298"/>
        <v>5300476.1332950601</v>
      </c>
      <c r="P1111" s="70">
        <f t="shared" si="299"/>
        <v>0</v>
      </c>
      <c r="Q1111" s="67"/>
      <c r="R1111" s="66"/>
      <c r="S1111" s="66"/>
      <c r="T1111" s="66"/>
      <c r="U1111" s="66"/>
      <c r="V1111" s="15"/>
      <c r="W1111" s="15"/>
      <c r="X1111" s="15"/>
      <c r="Y1111" s="15"/>
      <c r="Z1111" s="17"/>
      <c r="AA1111" s="15"/>
      <c r="AB1111" s="15"/>
      <c r="AC1111" s="15"/>
      <c r="AD1111" s="15"/>
      <c r="AE1111" s="15"/>
      <c r="AF1111" s="21"/>
      <c r="AG1111" s="15"/>
      <c r="AH1111" s="16"/>
      <c r="AI1111" s="18"/>
      <c r="AJ1111" s="19"/>
      <c r="AK1111" s="16"/>
      <c r="AL1111" s="16"/>
      <c r="AM1111" s="16"/>
      <c r="AN1111" s="16"/>
      <c r="AO1111" s="16"/>
      <c r="AP1111" s="16"/>
      <c r="AQ1111" s="16"/>
      <c r="AR1111" s="16"/>
      <c r="AS1111" s="16"/>
      <c r="AT1111" s="16"/>
      <c r="AU1111" s="16"/>
      <c r="AV1111" s="16"/>
      <c r="AW1111" s="16"/>
      <c r="AX1111" s="16"/>
      <c r="AY1111" s="16"/>
      <c r="AZ1111" s="16"/>
      <c r="BA1111" s="16"/>
      <c r="BB1111" s="16"/>
      <c r="BC1111" s="16"/>
      <c r="BD1111" s="16"/>
      <c r="BE1111" s="16"/>
      <c r="BF1111" s="16"/>
      <c r="BG1111" s="16"/>
      <c r="BH1111" s="16"/>
      <c r="BI1111" s="16"/>
      <c r="BJ1111" s="16"/>
      <c r="BK1111" s="16"/>
      <c r="BL1111" s="16"/>
      <c r="BM1111" s="16"/>
      <c r="BN1111" s="16"/>
      <c r="BO1111" s="16"/>
      <c r="BP1111" s="16"/>
      <c r="BQ1111" s="16"/>
      <c r="BR1111" s="16"/>
      <c r="BS1111" s="16"/>
      <c r="BT1111" s="16"/>
      <c r="BU1111" s="16"/>
      <c r="BV1111" s="16"/>
      <c r="BW1111" s="16"/>
      <c r="BX1111" s="16"/>
      <c r="BY1111" s="16"/>
      <c r="BZ1111" s="16"/>
      <c r="CA1111" s="16"/>
      <c r="CB1111" s="16"/>
      <c r="CC1111" s="16"/>
      <c r="CD1111" s="16"/>
      <c r="CE1111" s="16"/>
      <c r="CF1111" s="16"/>
      <c r="CG1111" s="16"/>
      <c r="CH1111" s="16"/>
      <c r="CI1111" s="16"/>
      <c r="CJ1111" s="16"/>
      <c r="CK1111" s="16"/>
      <c r="CL1111" s="16"/>
      <c r="CM1111" s="16"/>
      <c r="CN1111" s="16"/>
      <c r="CO1111" s="16"/>
      <c r="CP1111" s="16"/>
      <c r="CQ1111" s="16"/>
      <c r="CR1111" s="16"/>
      <c r="CS1111" s="16"/>
      <c r="CT1111" s="16"/>
      <c r="CU1111" s="16"/>
      <c r="CV1111" s="16"/>
      <c r="CW1111" s="16"/>
      <c r="CX1111" s="16"/>
      <c r="CY1111" s="16"/>
      <c r="CZ1111" s="16"/>
      <c r="DA1111" s="16"/>
      <c r="DB1111" s="16"/>
      <c r="DC1111" s="16"/>
      <c r="DD1111" s="16"/>
      <c r="DE1111" s="16"/>
      <c r="DF1111" s="16"/>
      <c r="DG1111" s="16"/>
      <c r="DH1111" s="16"/>
      <c r="DI1111" s="16"/>
      <c r="DJ1111" s="16"/>
      <c r="DK1111" s="16"/>
      <c r="DL1111" s="16"/>
      <c r="DM1111" s="16"/>
      <c r="DN1111" s="16"/>
      <c r="DO1111" s="16"/>
      <c r="DP1111" s="16"/>
      <c r="DQ1111" s="16"/>
      <c r="DR1111" s="16"/>
      <c r="DS1111" s="16"/>
      <c r="DT1111" s="16"/>
      <c r="DU1111" s="16"/>
      <c r="DV1111" s="16"/>
      <c r="DW1111" s="16"/>
      <c r="DX1111" s="16"/>
      <c r="DY1111" s="16"/>
      <c r="DZ1111" s="16"/>
      <c r="EA1111" s="16"/>
      <c r="EB1111" s="16"/>
      <c r="EC1111" s="16"/>
      <c r="ED1111" s="16"/>
      <c r="EE1111" s="16"/>
      <c r="EF1111" s="16"/>
      <c r="EG1111" s="16"/>
      <c r="EH1111" s="16"/>
      <c r="EI1111" s="16"/>
      <c r="EJ1111" s="16"/>
      <c r="EK1111" s="16"/>
      <c r="EL1111" s="16"/>
      <c r="EM1111" s="16"/>
      <c r="EN1111" s="16"/>
      <c r="EO1111" s="16"/>
      <c r="EP1111" s="16"/>
      <c r="EQ1111" s="16"/>
      <c r="ER1111" s="16"/>
      <c r="ES1111" s="16"/>
      <c r="ET1111" s="16"/>
      <c r="EU1111" s="16"/>
      <c r="EV1111" s="16"/>
      <c r="EW1111" s="16"/>
      <c r="EX1111" s="16"/>
      <c r="EY1111" s="16"/>
      <c r="EZ1111" s="16"/>
      <c r="FA1111" s="16"/>
      <c r="FB1111" s="16"/>
      <c r="FC1111" s="16"/>
      <c r="FD1111" s="16"/>
      <c r="FE1111" s="16"/>
      <c r="FF1111" s="16"/>
      <c r="FG1111" s="16"/>
      <c r="FH1111" s="16"/>
      <c r="FI1111" s="16"/>
      <c r="FJ1111" s="16"/>
      <c r="FK1111" s="16"/>
      <c r="FL1111" s="16"/>
      <c r="FM1111" s="16"/>
      <c r="FN1111" s="16"/>
      <c r="FO1111" s="16"/>
      <c r="FP1111" s="16"/>
      <c r="FQ1111" s="16"/>
      <c r="FR1111" s="16"/>
      <c r="FS1111" s="16"/>
      <c r="FT1111" s="16"/>
      <c r="FU1111" s="16"/>
      <c r="FV1111" s="16"/>
      <c r="FW1111" s="16"/>
      <c r="FX1111" s="16"/>
      <c r="FY1111" s="16"/>
      <c r="FZ1111" s="16"/>
      <c r="GA1111" s="16"/>
      <c r="GB1111" s="16"/>
      <c r="GC1111" s="16"/>
      <c r="GD1111" s="16"/>
      <c r="GE1111" s="16"/>
      <c r="GF1111" s="16"/>
      <c r="GG1111" s="16"/>
      <c r="GH1111" s="16"/>
      <c r="GI1111" s="16"/>
      <c r="GJ1111" s="16"/>
      <c r="GK1111" s="16"/>
      <c r="GL1111" s="16"/>
      <c r="GM1111" s="16"/>
      <c r="GN1111" s="16"/>
      <c r="GO1111" s="16"/>
      <c r="GP1111" s="16"/>
      <c r="GQ1111" s="16"/>
      <c r="GR1111" s="16"/>
      <c r="GS1111" s="16"/>
      <c r="GT1111" s="17"/>
      <c r="GU1111" s="17"/>
      <c r="GV1111" s="17"/>
      <c r="GW1111" s="17"/>
      <c r="GX1111" s="17"/>
      <c r="GY1111" s="17"/>
      <c r="GZ1111" s="17"/>
      <c r="HA1111" s="17"/>
      <c r="HB1111" s="17"/>
      <c r="HC1111" s="17"/>
      <c r="HD1111" s="17"/>
      <c r="HE1111" s="17"/>
      <c r="HF1111" s="17"/>
      <c r="HG1111" s="17"/>
      <c r="HH1111" s="17"/>
      <c r="HI1111" s="17"/>
      <c r="HJ1111" s="17"/>
      <c r="HK1111" s="17"/>
      <c r="HL1111" s="17"/>
    </row>
    <row r="1112" spans="1:220" x14ac:dyDescent="0.2">
      <c r="A1112" s="63">
        <f t="shared" si="301"/>
        <v>43087</v>
      </c>
      <c r="B1112" s="12">
        <f t="shared" ca="1" si="289"/>
        <v>66714790.537255742</v>
      </c>
      <c r="C1112" s="71">
        <f t="shared" si="290"/>
        <v>61407492.399999999</v>
      </c>
      <c r="D1112" s="65">
        <f ca="1">IF(A1112&lt;$B$1,VLOOKUP(A1112,[1]DI!$A$4:$B$15000,2,FALSE),0)</f>
        <v>6.8900000000000003E-2</v>
      </c>
      <c r="E1112" s="11">
        <f t="shared" ca="1" si="291"/>
        <v>1.00026444</v>
      </c>
      <c r="F1112" s="64">
        <f ca="1">(TRUNC(PRODUCT($E$16:$E1111),16))</f>
        <v>1.4212232482084299</v>
      </c>
      <c r="G1112" s="64">
        <f t="shared" ca="1" si="292"/>
        <v>1.34121351552386</v>
      </c>
      <c r="H1112" s="64">
        <f t="shared" ca="1" si="293"/>
        <v>1.0596547300000001</v>
      </c>
      <c r="I1112" s="65">
        <f t="shared" si="302"/>
        <v>3.7499999999999999E-2</v>
      </c>
      <c r="J1112" s="66">
        <f t="shared" si="294"/>
        <v>42843</v>
      </c>
      <c r="K1112" s="13">
        <f t="shared" si="300"/>
        <v>244</v>
      </c>
      <c r="L1112" s="9">
        <f t="shared" si="295"/>
        <v>1.025265592</v>
      </c>
      <c r="M1112" s="69">
        <f t="shared" ca="1" si="296"/>
        <v>1.086427534</v>
      </c>
      <c r="N1112" s="68">
        <f t="shared" si="297"/>
        <v>0</v>
      </c>
      <c r="O1112" s="64">
        <f t="shared" ca="1" si="298"/>
        <v>5307298.1372557404</v>
      </c>
      <c r="P1112" s="70">
        <f t="shared" si="299"/>
        <v>0</v>
      </c>
      <c r="Q1112" s="67"/>
      <c r="R1112" s="66"/>
      <c r="S1112" s="66"/>
      <c r="T1112" s="66"/>
      <c r="U1112" s="66"/>
      <c r="V1112" s="6"/>
      <c r="W1112" s="6"/>
      <c r="X1112" s="6"/>
      <c r="Y1112" s="7"/>
      <c r="Z1112" s="1"/>
      <c r="AA1112" s="6"/>
      <c r="AB1112" s="7"/>
      <c r="AC1112" s="7"/>
      <c r="AD1112" s="7"/>
      <c r="AE1112" s="6"/>
      <c r="AF1112" s="8"/>
      <c r="AG1112" s="6"/>
      <c r="AH1112" s="1"/>
      <c r="AI1112" s="18"/>
      <c r="AJ1112" s="19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  <c r="FT1112" s="1"/>
      <c r="FU1112" s="1"/>
      <c r="FV1112" s="1"/>
      <c r="FW1112" s="1"/>
      <c r="FX1112" s="1"/>
      <c r="FY1112" s="1"/>
      <c r="FZ1112" s="1"/>
      <c r="GA1112" s="1"/>
      <c r="GB1112" s="1"/>
      <c r="GC1112" s="1"/>
      <c r="GD1112" s="1"/>
      <c r="GE1112" s="1"/>
      <c r="GF1112" s="1"/>
      <c r="GG1112" s="1"/>
      <c r="GH1112" s="1"/>
      <c r="GI1112" s="1"/>
      <c r="GJ1112" s="1"/>
      <c r="GK1112" s="1"/>
      <c r="GL1112" s="1"/>
      <c r="GM1112" s="1"/>
      <c r="GN1112" s="1"/>
      <c r="GO1112" s="1"/>
      <c r="GP1112" s="1"/>
      <c r="GQ1112" s="1"/>
      <c r="GR1112" s="1"/>
      <c r="GS1112" s="1"/>
      <c r="GT1112" s="1"/>
      <c r="GU1112" s="1"/>
      <c r="GV1112" s="1"/>
      <c r="GW1112" s="1"/>
      <c r="GX1112" s="1"/>
      <c r="GY1112" s="1"/>
      <c r="GZ1112" s="1"/>
      <c r="HA1112" s="1"/>
      <c r="HB1112" s="1"/>
      <c r="HC1112" s="1"/>
      <c r="HD1112" s="1"/>
      <c r="HE1112" s="1"/>
      <c r="HF1112" s="1"/>
      <c r="HG1112" s="1"/>
      <c r="HH1112" s="1"/>
      <c r="HI1112" s="1"/>
      <c r="HJ1112" s="1"/>
      <c r="HK1112" s="1"/>
      <c r="HL1112" s="1"/>
    </row>
    <row r="1113" spans="1:220" x14ac:dyDescent="0.2">
      <c r="A1113" s="63">
        <f t="shared" si="301"/>
        <v>43088</v>
      </c>
      <c r="B1113" s="12">
        <f t="shared" ca="1" si="289"/>
        <v>66739257.370082647</v>
      </c>
      <c r="C1113" s="71">
        <f t="shared" si="290"/>
        <v>61407492.399999999</v>
      </c>
      <c r="D1113" s="65">
        <f ca="1">IF(A1113&lt;$B$1,VLOOKUP(A1113,[1]DI!$A$4:$B$15000,2,FALSE),0)</f>
        <v>6.8900000000000003E-2</v>
      </c>
      <c r="E1113" s="11">
        <f t="shared" ca="1" si="291"/>
        <v>1.00026444</v>
      </c>
      <c r="F1113" s="64">
        <f ca="1">(TRUNC(PRODUCT($E$16:$E1112),16))</f>
        <v>1.4215990764841899</v>
      </c>
      <c r="G1113" s="64">
        <f t="shared" ca="1" si="292"/>
        <v>1.34121351552386</v>
      </c>
      <c r="H1113" s="64">
        <f t="shared" ca="1" si="293"/>
        <v>1.0599349499999999</v>
      </c>
      <c r="I1113" s="65">
        <f t="shared" si="302"/>
        <v>3.7499999999999999E-2</v>
      </c>
      <c r="J1113" s="66">
        <f t="shared" si="294"/>
        <v>42843</v>
      </c>
      <c r="K1113" s="13">
        <f t="shared" si="300"/>
        <v>245</v>
      </c>
      <c r="L1113" s="9">
        <f t="shared" si="295"/>
        <v>1.025370442</v>
      </c>
      <c r="M1113" s="69">
        <f t="shared" ca="1" si="296"/>
        <v>1.0868259680000001</v>
      </c>
      <c r="N1113" s="68">
        <f t="shared" si="297"/>
        <v>0</v>
      </c>
      <c r="O1113" s="64">
        <f t="shared" ca="1" si="298"/>
        <v>5331764.97008265</v>
      </c>
      <c r="P1113" s="70">
        <f t="shared" si="299"/>
        <v>0</v>
      </c>
      <c r="Q1113" s="67"/>
      <c r="R1113" s="66"/>
      <c r="S1113" s="66"/>
      <c r="T1113" s="66"/>
      <c r="U1113" s="66"/>
      <c r="V1113" s="6"/>
      <c r="W1113" s="6"/>
      <c r="X1113" s="6"/>
      <c r="Y1113" s="7"/>
      <c r="Z1113" s="1"/>
      <c r="AA1113" s="6"/>
      <c r="AB1113" s="7"/>
      <c r="AC1113" s="7"/>
      <c r="AD1113" s="7"/>
      <c r="AE1113" s="6"/>
      <c r="AF1113" s="8"/>
      <c r="AG1113" s="6"/>
      <c r="AH1113" s="1"/>
      <c r="AI1113" s="18"/>
      <c r="AJ1113" s="19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  <c r="FT1113" s="1"/>
      <c r="FU1113" s="1"/>
      <c r="FV1113" s="1"/>
      <c r="FW1113" s="1"/>
      <c r="FX1113" s="1"/>
      <c r="FY1113" s="1"/>
      <c r="FZ1113" s="1"/>
      <c r="GA1113" s="1"/>
      <c r="GB1113" s="1"/>
      <c r="GC1113" s="1"/>
      <c r="GD1113" s="1"/>
      <c r="GE1113" s="1"/>
      <c r="GF1113" s="1"/>
      <c r="GG1113" s="1"/>
      <c r="GH1113" s="1"/>
      <c r="GI1113" s="1"/>
      <c r="GJ1113" s="1"/>
      <c r="GK1113" s="1"/>
      <c r="GL1113" s="1"/>
      <c r="GM1113" s="1"/>
      <c r="GN1113" s="1"/>
      <c r="GO1113" s="1"/>
      <c r="GP1113" s="1"/>
      <c r="GQ1113" s="1"/>
      <c r="GR1113" s="1"/>
      <c r="GS1113" s="1"/>
      <c r="GT1113" s="1"/>
      <c r="GU1113" s="1"/>
      <c r="GV1113" s="1"/>
      <c r="GW1113" s="1"/>
      <c r="GX1113" s="1"/>
      <c r="GY1113" s="1"/>
      <c r="GZ1113" s="1"/>
      <c r="HA1113" s="1"/>
      <c r="HB1113" s="1"/>
      <c r="HC1113" s="1"/>
      <c r="HD1113" s="1"/>
      <c r="HE1113" s="1"/>
      <c r="HF1113" s="1"/>
      <c r="HG1113" s="1"/>
      <c r="HH1113" s="1"/>
      <c r="HI1113" s="1"/>
      <c r="HJ1113" s="1"/>
      <c r="HK1113" s="1"/>
      <c r="HL1113" s="1"/>
    </row>
    <row r="1114" spans="1:220" x14ac:dyDescent="0.2">
      <c r="A1114" s="63">
        <f t="shared" si="301"/>
        <v>43089</v>
      </c>
      <c r="B1114" s="12">
        <f t="shared" ca="1" si="289"/>
        <v>66763732.922773458</v>
      </c>
      <c r="C1114" s="71">
        <f t="shared" si="290"/>
        <v>61407492.399999999</v>
      </c>
      <c r="D1114" s="65">
        <f ca="1">IF(A1114&lt;$B$1,VLOOKUP(A1114,[1]DI!$A$4:$B$15000,2,FALSE),0)</f>
        <v>6.8900000000000003E-2</v>
      </c>
      <c r="E1114" s="11">
        <f t="shared" ca="1" si="291"/>
        <v>1.00026444</v>
      </c>
      <c r="F1114" s="64">
        <f ca="1">(TRUNC(PRODUCT($E$16:$E1113),16))</f>
        <v>1.42197500414397</v>
      </c>
      <c r="G1114" s="64">
        <f t="shared" ca="1" si="292"/>
        <v>1.34121351552386</v>
      </c>
      <c r="H1114" s="64">
        <f t="shared" ca="1" si="293"/>
        <v>1.06021524</v>
      </c>
      <c r="I1114" s="65">
        <f t="shared" si="302"/>
        <v>3.7499999999999999E-2</v>
      </c>
      <c r="J1114" s="66">
        <f t="shared" si="294"/>
        <v>42843</v>
      </c>
      <c r="K1114" s="13">
        <f t="shared" si="300"/>
        <v>246</v>
      </c>
      <c r="L1114" s="9">
        <f t="shared" si="295"/>
        <v>1.0254753029999999</v>
      </c>
      <c r="M1114" s="69">
        <f t="shared" ca="1" si="296"/>
        <v>1.0872245439999999</v>
      </c>
      <c r="N1114" s="68">
        <f t="shared" si="297"/>
        <v>0</v>
      </c>
      <c r="O1114" s="64">
        <f t="shared" ca="1" si="298"/>
        <v>5356240.5227734596</v>
      </c>
      <c r="P1114" s="70">
        <f t="shared" si="299"/>
        <v>0</v>
      </c>
      <c r="Q1114" s="67"/>
      <c r="R1114" s="66"/>
      <c r="S1114" s="66"/>
      <c r="T1114" s="66"/>
      <c r="U1114" s="66"/>
      <c r="V1114" s="6"/>
      <c r="W1114" s="6"/>
      <c r="X1114" s="6"/>
      <c r="Y1114" s="7"/>
      <c r="Z1114" s="1"/>
      <c r="AA1114" s="6"/>
      <c r="AB1114" s="7"/>
      <c r="AC1114" s="7"/>
      <c r="AD1114" s="7"/>
      <c r="AE1114" s="6"/>
      <c r="AF1114" s="8"/>
      <c r="AG1114" s="6"/>
      <c r="AH1114" s="1"/>
      <c r="AI1114" s="18"/>
      <c r="AJ1114" s="19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  <c r="FT1114" s="1"/>
      <c r="FU1114" s="1"/>
      <c r="FV1114" s="1"/>
      <c r="FW1114" s="1"/>
      <c r="FX1114" s="1"/>
      <c r="FY1114" s="1"/>
      <c r="FZ1114" s="1"/>
      <c r="GA1114" s="1"/>
      <c r="GB1114" s="1"/>
      <c r="GC1114" s="1"/>
      <c r="GD1114" s="1"/>
      <c r="GE1114" s="1"/>
      <c r="GF1114" s="1"/>
      <c r="GG1114" s="1"/>
      <c r="GH1114" s="1"/>
      <c r="GI1114" s="1"/>
      <c r="GJ1114" s="1"/>
      <c r="GK1114" s="1"/>
      <c r="GL1114" s="1"/>
      <c r="GM1114" s="1"/>
      <c r="GN1114" s="1"/>
      <c r="GO1114" s="1"/>
      <c r="GP1114" s="1"/>
      <c r="GQ1114" s="1"/>
      <c r="GR1114" s="1"/>
      <c r="GS1114" s="1"/>
      <c r="GT1114" s="1"/>
      <c r="GU1114" s="1"/>
      <c r="GV1114" s="1"/>
      <c r="GW1114" s="1"/>
      <c r="GX1114" s="1"/>
      <c r="GY1114" s="1"/>
      <c r="GZ1114" s="1"/>
      <c r="HA1114" s="1"/>
      <c r="HB1114" s="1"/>
      <c r="HC1114" s="1"/>
      <c r="HD1114" s="1"/>
      <c r="HE1114" s="1"/>
      <c r="HF1114" s="1"/>
      <c r="HG1114" s="1"/>
      <c r="HH1114" s="1"/>
      <c r="HI1114" s="1"/>
      <c r="HJ1114" s="1"/>
      <c r="HK1114" s="1"/>
      <c r="HL1114" s="1"/>
    </row>
    <row r="1115" spans="1:220" x14ac:dyDescent="0.2">
      <c r="A1115" s="63">
        <f t="shared" si="301"/>
        <v>43090</v>
      </c>
      <c r="B1115" s="12">
        <f t="shared" ca="1" si="289"/>
        <v>66788217.195328198</v>
      </c>
      <c r="C1115" s="71">
        <f t="shared" si="290"/>
        <v>61407492.399999999</v>
      </c>
      <c r="D1115" s="65">
        <f ca="1">IF(A1115&lt;$B$1,VLOOKUP(A1115,[1]DI!$A$4:$B$15000,2,FALSE),0)</f>
        <v>6.8900000000000003E-2</v>
      </c>
      <c r="E1115" s="11">
        <f t="shared" ca="1" si="291"/>
        <v>1.00026444</v>
      </c>
      <c r="F1115" s="64">
        <f ca="1">(TRUNC(PRODUCT($E$16:$E1114),16))</f>
        <v>1.4223510312140699</v>
      </c>
      <c r="G1115" s="64">
        <f t="shared" ca="1" si="292"/>
        <v>1.34121351552386</v>
      </c>
      <c r="H1115" s="64">
        <f t="shared" ca="1" si="293"/>
        <v>1.0604956000000001</v>
      </c>
      <c r="I1115" s="65">
        <f t="shared" si="302"/>
        <v>3.7499999999999999E-2</v>
      </c>
      <c r="J1115" s="66">
        <f t="shared" si="294"/>
        <v>42843</v>
      </c>
      <c r="K1115" s="13">
        <f t="shared" si="300"/>
        <v>247</v>
      </c>
      <c r="L1115" s="9">
        <f t="shared" si="295"/>
        <v>1.0255801739999999</v>
      </c>
      <c r="M1115" s="69">
        <f t="shared" ca="1" si="296"/>
        <v>1.0876232619999999</v>
      </c>
      <c r="N1115" s="68">
        <f t="shared" si="297"/>
        <v>0</v>
      </c>
      <c r="O1115" s="64">
        <f t="shared" ca="1" si="298"/>
        <v>5380724.7953281999</v>
      </c>
      <c r="P1115" s="70">
        <f t="shared" si="299"/>
        <v>0</v>
      </c>
      <c r="Q1115" s="67"/>
      <c r="R1115" s="66"/>
      <c r="S1115" s="66"/>
      <c r="T1115" s="66"/>
      <c r="U1115" s="66"/>
      <c r="V1115" s="6"/>
      <c r="W1115" s="6"/>
      <c r="X1115" s="6"/>
      <c r="Y1115" s="7"/>
      <c r="Z1115" s="1"/>
      <c r="AA1115" s="6"/>
      <c r="AB1115" s="7"/>
      <c r="AC1115" s="7"/>
      <c r="AD1115" s="7"/>
      <c r="AE1115" s="6"/>
      <c r="AF1115" s="8"/>
      <c r="AG1115" s="6"/>
      <c r="AH1115" s="1"/>
      <c r="AI1115" s="18"/>
      <c r="AJ1115" s="19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s="1"/>
      <c r="GA1115" s="1"/>
      <c r="GB1115" s="1"/>
      <c r="GC1115" s="1"/>
      <c r="GD1115" s="1"/>
      <c r="GE1115" s="1"/>
      <c r="GF1115" s="1"/>
      <c r="GG1115" s="1"/>
      <c r="GH1115" s="1"/>
      <c r="GI1115" s="1"/>
      <c r="GJ1115" s="1"/>
      <c r="GK1115" s="1"/>
      <c r="GL1115" s="1"/>
      <c r="GM1115" s="1"/>
      <c r="GN1115" s="1"/>
      <c r="GO1115" s="1"/>
      <c r="GP1115" s="1"/>
      <c r="GQ1115" s="1"/>
      <c r="GR1115" s="1"/>
      <c r="GS1115" s="1"/>
      <c r="GT1115" s="1"/>
      <c r="GU1115" s="1"/>
      <c r="GV1115" s="1"/>
      <c r="GW1115" s="1"/>
      <c r="GX1115" s="1"/>
      <c r="GY1115" s="1"/>
      <c r="GZ1115" s="1"/>
      <c r="HA1115" s="1"/>
      <c r="HB1115" s="1"/>
      <c r="HC1115" s="1"/>
      <c r="HD1115" s="1"/>
      <c r="HE1115" s="1"/>
      <c r="HF1115" s="1"/>
      <c r="HG1115" s="1"/>
      <c r="HH1115" s="1"/>
      <c r="HI1115" s="1"/>
      <c r="HJ1115" s="1"/>
      <c r="HK1115" s="1"/>
      <c r="HL1115" s="1"/>
    </row>
    <row r="1116" spans="1:220" x14ac:dyDescent="0.2">
      <c r="A1116" s="63">
        <f t="shared" si="301"/>
        <v>43091</v>
      </c>
      <c r="B1116" s="12">
        <f t="shared" ca="1" si="289"/>
        <v>66812710.801821798</v>
      </c>
      <c r="C1116" s="71">
        <f t="shared" si="290"/>
        <v>61407492.399999999</v>
      </c>
      <c r="D1116" s="65">
        <f ca="1">IF(A1116&lt;$B$1,VLOOKUP(A1116,[1]DI!$A$4:$B$15000,2,FALSE),0)</f>
        <v>6.8900000000000003E-2</v>
      </c>
      <c r="E1116" s="11">
        <f t="shared" ca="1" si="291"/>
        <v>1.00026444</v>
      </c>
      <c r="F1116" s="64">
        <f ca="1">(TRUNC(PRODUCT($E$16:$E1115),16))</f>
        <v>1.4227271577207601</v>
      </c>
      <c r="G1116" s="64">
        <f t="shared" ca="1" si="292"/>
        <v>1.34121351552386</v>
      </c>
      <c r="H1116" s="64">
        <f t="shared" ca="1" si="293"/>
        <v>1.0607760399999999</v>
      </c>
      <c r="I1116" s="65">
        <f t="shared" si="302"/>
        <v>3.7499999999999999E-2</v>
      </c>
      <c r="J1116" s="66">
        <f t="shared" si="294"/>
        <v>42843</v>
      </c>
      <c r="K1116" s="13">
        <f t="shared" si="300"/>
        <v>248</v>
      </c>
      <c r="L1116" s="9">
        <f t="shared" si="295"/>
        <v>1.0256850559999999</v>
      </c>
      <c r="M1116" s="69">
        <f t="shared" ca="1" si="296"/>
        <v>1.0880221320000001</v>
      </c>
      <c r="N1116" s="68">
        <f t="shared" si="297"/>
        <v>0</v>
      </c>
      <c r="O1116" s="64">
        <f t="shared" ca="1" si="298"/>
        <v>5405218.4018217996</v>
      </c>
      <c r="P1116" s="70">
        <f t="shared" si="299"/>
        <v>0</v>
      </c>
      <c r="Q1116" s="67"/>
      <c r="R1116" s="66"/>
      <c r="S1116" s="66"/>
      <c r="T1116" s="66"/>
      <c r="U1116" s="66"/>
      <c r="V1116" s="6"/>
      <c r="W1116" s="6"/>
      <c r="X1116" s="6"/>
      <c r="Y1116" s="7"/>
      <c r="Z1116" s="1"/>
      <c r="AA1116" s="6"/>
      <c r="AB1116" s="7"/>
      <c r="AC1116" s="7"/>
      <c r="AD1116" s="7"/>
      <c r="AE1116" s="6"/>
      <c r="AF1116" s="8"/>
      <c r="AG1116" s="6"/>
      <c r="AH1116" s="1"/>
      <c r="AI1116" s="18"/>
      <c r="AJ1116" s="19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  <c r="GC1116" s="1"/>
      <c r="GD1116" s="1"/>
      <c r="GE1116" s="1"/>
      <c r="GF1116" s="1"/>
      <c r="GG1116" s="1"/>
      <c r="GH1116" s="1"/>
      <c r="GI1116" s="1"/>
      <c r="GJ1116" s="1"/>
      <c r="GK1116" s="1"/>
      <c r="GL1116" s="1"/>
      <c r="GM1116" s="1"/>
      <c r="GN1116" s="1"/>
      <c r="GO1116" s="1"/>
      <c r="GP1116" s="1"/>
      <c r="GQ1116" s="1"/>
      <c r="GR1116" s="1"/>
      <c r="GS1116" s="1"/>
      <c r="GT1116" s="1"/>
      <c r="GU1116" s="1"/>
      <c r="GV1116" s="1"/>
      <c r="GW1116" s="1"/>
      <c r="GX1116" s="1"/>
      <c r="GY1116" s="1"/>
      <c r="GZ1116" s="1"/>
      <c r="HA1116" s="1"/>
      <c r="HB1116" s="1"/>
      <c r="HC1116" s="1"/>
      <c r="HD1116" s="1"/>
      <c r="HE1116" s="1"/>
      <c r="HF1116" s="1"/>
      <c r="HG1116" s="1"/>
      <c r="HH1116" s="1"/>
      <c r="HI1116" s="1"/>
      <c r="HJ1116" s="1"/>
      <c r="HK1116" s="1"/>
      <c r="HL1116" s="1"/>
    </row>
    <row r="1117" spans="1:220" x14ac:dyDescent="0.2">
      <c r="A1117" s="63">
        <f t="shared" si="301"/>
        <v>43092</v>
      </c>
      <c r="B1117" s="12">
        <f t="shared" ca="1" si="289"/>
        <v>66837213.128179312</v>
      </c>
      <c r="C1117" s="71">
        <f t="shared" si="290"/>
        <v>61407492.399999999</v>
      </c>
      <c r="D1117" s="65">
        <f ca="1">IF(A1117&lt;$B$1,VLOOKUP(A1117,[1]DI!$A$4:$B$15000,2,FALSE),0)</f>
        <v>0</v>
      </c>
      <c r="E1117" s="11">
        <f t="shared" ca="1" si="291"/>
        <v>1</v>
      </c>
      <c r="F1117" s="64">
        <f ca="1">(TRUNC(PRODUCT($E$16:$E1116),16))</f>
        <v>1.4231033836903499</v>
      </c>
      <c r="G1117" s="64">
        <f t="shared" ca="1" si="292"/>
        <v>1.34121351552386</v>
      </c>
      <c r="H1117" s="64">
        <f t="shared" ca="1" si="293"/>
        <v>1.06105655</v>
      </c>
      <c r="I1117" s="65">
        <f t="shared" si="302"/>
        <v>3.7499999999999999E-2</v>
      </c>
      <c r="J1117" s="66">
        <f t="shared" si="294"/>
        <v>42843</v>
      </c>
      <c r="K1117" s="13">
        <f t="shared" si="300"/>
        <v>249</v>
      </c>
      <c r="L1117" s="9">
        <f t="shared" si="295"/>
        <v>1.025789949</v>
      </c>
      <c r="M1117" s="69">
        <f t="shared" ca="1" si="296"/>
        <v>1.088421144</v>
      </c>
      <c r="N1117" s="68">
        <f t="shared" si="297"/>
        <v>0</v>
      </c>
      <c r="O1117" s="64">
        <f t="shared" ca="1" si="298"/>
        <v>5429720.7281793104</v>
      </c>
      <c r="P1117" s="70">
        <f t="shared" si="299"/>
        <v>0</v>
      </c>
      <c r="Q1117" s="67"/>
      <c r="R1117" s="66"/>
      <c r="S1117" s="66"/>
      <c r="T1117" s="66"/>
      <c r="U1117" s="66"/>
      <c r="V1117" s="6"/>
      <c r="W1117" s="6"/>
      <c r="X1117" s="6"/>
      <c r="Y1117" s="7"/>
      <c r="Z1117" s="1"/>
      <c r="AA1117" s="6"/>
      <c r="AB1117" s="7"/>
      <c r="AC1117" s="7"/>
      <c r="AD1117" s="7"/>
      <c r="AE1117" s="6"/>
      <c r="AF1117" s="8"/>
      <c r="AG1117" s="6"/>
      <c r="AH1117" s="1"/>
      <c r="AI1117" s="18"/>
      <c r="AJ1117" s="19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  <c r="FT1117" s="1"/>
      <c r="FU1117" s="1"/>
      <c r="FV1117" s="1"/>
      <c r="FW1117" s="1"/>
      <c r="FX1117" s="1"/>
      <c r="FY1117" s="1"/>
      <c r="FZ1117" s="1"/>
      <c r="GA1117" s="1"/>
      <c r="GB1117" s="1"/>
      <c r="GC1117" s="1"/>
      <c r="GD1117" s="1"/>
      <c r="GE1117" s="1"/>
      <c r="GF1117" s="1"/>
      <c r="GG1117" s="1"/>
      <c r="GH1117" s="1"/>
      <c r="GI1117" s="1"/>
      <c r="GJ1117" s="1"/>
      <c r="GK1117" s="1"/>
      <c r="GL1117" s="1"/>
      <c r="GM1117" s="1"/>
      <c r="GN1117" s="1"/>
      <c r="GO1117" s="1"/>
      <c r="GP1117" s="1"/>
      <c r="GQ1117" s="1"/>
      <c r="GR1117" s="1"/>
      <c r="GS1117" s="1"/>
      <c r="GT1117" s="1"/>
      <c r="GU1117" s="1"/>
      <c r="GV1117" s="1"/>
      <c r="GW1117" s="1"/>
      <c r="GX1117" s="1"/>
      <c r="GY1117" s="1"/>
      <c r="GZ1117" s="1"/>
      <c r="HA1117" s="1"/>
      <c r="HB1117" s="1"/>
      <c r="HC1117" s="1"/>
      <c r="HD1117" s="1"/>
      <c r="HE1117" s="1"/>
      <c r="HF1117" s="1"/>
      <c r="HG1117" s="1"/>
      <c r="HH1117" s="1"/>
      <c r="HI1117" s="1"/>
      <c r="HJ1117" s="1"/>
      <c r="HK1117" s="1"/>
      <c r="HL1117" s="1"/>
    </row>
    <row r="1118" spans="1:220" x14ac:dyDescent="0.2">
      <c r="A1118" s="63">
        <f t="shared" si="301"/>
        <v>43093</v>
      </c>
      <c r="B1118" s="12">
        <f t="shared" ca="1" si="289"/>
        <v>66844048.334750861</v>
      </c>
      <c r="C1118" s="71">
        <f t="shared" si="290"/>
        <v>61407492.399999999</v>
      </c>
      <c r="D1118" s="65">
        <f ca="1">IF(A1118&lt;$B$1,VLOOKUP(A1118,[1]DI!$A$4:$B$15000,2,FALSE),0)</f>
        <v>0</v>
      </c>
      <c r="E1118" s="11">
        <f t="shared" ca="1" si="291"/>
        <v>1</v>
      </c>
      <c r="F1118" s="64">
        <f ca="1">(TRUNC(PRODUCT($E$16:$E1117),16))</f>
        <v>1.4231033836903499</v>
      </c>
      <c r="G1118" s="64">
        <f t="shared" ca="1" si="292"/>
        <v>1.34121351552386</v>
      </c>
      <c r="H1118" s="64">
        <f t="shared" ca="1" si="293"/>
        <v>1.06105655</v>
      </c>
      <c r="I1118" s="65">
        <f t="shared" si="302"/>
        <v>3.7499999999999999E-2</v>
      </c>
      <c r="J1118" s="66">
        <f t="shared" si="294"/>
        <v>42843</v>
      </c>
      <c r="K1118" s="13">
        <f t="shared" si="300"/>
        <v>250</v>
      </c>
      <c r="L1118" s="9">
        <f t="shared" si="295"/>
        <v>1.0258948530000001</v>
      </c>
      <c r="M1118" s="69">
        <f t="shared" ca="1" si="296"/>
        <v>1.088532453</v>
      </c>
      <c r="N1118" s="68">
        <f t="shared" si="297"/>
        <v>0</v>
      </c>
      <c r="O1118" s="64">
        <f t="shared" ca="1" si="298"/>
        <v>5436555.9347508596</v>
      </c>
      <c r="P1118" s="70">
        <f t="shared" si="299"/>
        <v>0</v>
      </c>
      <c r="Q1118" s="67"/>
      <c r="R1118" s="66"/>
      <c r="S1118" s="66"/>
      <c r="T1118" s="66"/>
      <c r="U1118" s="66"/>
      <c r="V1118" s="6"/>
      <c r="W1118" s="6"/>
      <c r="X1118" s="6"/>
      <c r="Y1118" s="7"/>
      <c r="Z1118" s="1"/>
      <c r="AA1118" s="6"/>
      <c r="AB1118" s="7"/>
      <c r="AC1118" s="7"/>
      <c r="AD1118" s="7"/>
      <c r="AE1118" s="6"/>
      <c r="AF1118" s="8"/>
      <c r="AG1118" s="6"/>
      <c r="AH1118" s="1"/>
      <c r="AI1118" s="18"/>
      <c r="AJ1118" s="19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  <c r="FT1118" s="1"/>
      <c r="FU1118" s="1"/>
      <c r="FV1118" s="1"/>
      <c r="FW1118" s="1"/>
      <c r="FX1118" s="1"/>
      <c r="FY1118" s="1"/>
      <c r="FZ1118" s="1"/>
      <c r="GA1118" s="1"/>
      <c r="GB1118" s="1"/>
      <c r="GC1118" s="1"/>
      <c r="GD1118" s="1"/>
      <c r="GE1118" s="1"/>
      <c r="GF1118" s="1"/>
      <c r="GG1118" s="1"/>
      <c r="GH1118" s="1"/>
      <c r="GI1118" s="1"/>
      <c r="GJ1118" s="1"/>
      <c r="GK1118" s="1"/>
      <c r="GL1118" s="1"/>
      <c r="GM1118" s="1"/>
      <c r="GN1118" s="1"/>
      <c r="GO1118" s="1"/>
      <c r="GP1118" s="1"/>
      <c r="GQ1118" s="1"/>
      <c r="GR1118" s="1"/>
      <c r="GS1118" s="1"/>
      <c r="GT1118" s="1"/>
      <c r="GU1118" s="1"/>
      <c r="GV1118" s="1"/>
      <c r="GW1118" s="1"/>
      <c r="GX1118" s="1"/>
      <c r="GY1118" s="1"/>
      <c r="GZ1118" s="1"/>
      <c r="HA1118" s="1"/>
      <c r="HB1118" s="1"/>
      <c r="HC1118" s="1"/>
      <c r="HD1118" s="1"/>
      <c r="HE1118" s="1"/>
      <c r="HF1118" s="1"/>
      <c r="HG1118" s="1"/>
      <c r="HH1118" s="1"/>
      <c r="HI1118" s="1"/>
      <c r="HJ1118" s="1"/>
      <c r="HK1118" s="1"/>
      <c r="HL1118" s="1"/>
    </row>
    <row r="1119" spans="1:220" x14ac:dyDescent="0.2">
      <c r="A1119" s="63">
        <f t="shared" si="301"/>
        <v>43094</v>
      </c>
      <c r="B1119" s="12">
        <f t="shared" ca="1" si="289"/>
        <v>66850884.278212309</v>
      </c>
      <c r="C1119" s="71">
        <f t="shared" si="290"/>
        <v>61407492.399999999</v>
      </c>
      <c r="D1119" s="65">
        <f ca="1">IF(A1119&lt;$B$1,VLOOKUP(A1119,[1]DI!$A$4:$B$15000,2,FALSE),0)</f>
        <v>0</v>
      </c>
      <c r="E1119" s="11">
        <f t="shared" ca="1" si="291"/>
        <v>1</v>
      </c>
      <c r="F1119" s="64">
        <f ca="1">(TRUNC(PRODUCT($E$16:$E1118),16))</f>
        <v>1.4231033836903499</v>
      </c>
      <c r="G1119" s="64">
        <f t="shared" ca="1" si="292"/>
        <v>1.34121351552386</v>
      </c>
      <c r="H1119" s="64">
        <f t="shared" ca="1" si="293"/>
        <v>1.06105655</v>
      </c>
      <c r="I1119" s="65">
        <f t="shared" si="302"/>
        <v>3.7499999999999999E-2</v>
      </c>
      <c r="J1119" s="66">
        <f t="shared" si="294"/>
        <v>42843</v>
      </c>
      <c r="K1119" s="13">
        <f t="shared" si="300"/>
        <v>251</v>
      </c>
      <c r="L1119" s="9">
        <f t="shared" si="295"/>
        <v>1.0259997679999999</v>
      </c>
      <c r="M1119" s="69">
        <f t="shared" ca="1" si="296"/>
        <v>1.0886437739999999</v>
      </c>
      <c r="N1119" s="68">
        <f t="shared" si="297"/>
        <v>0</v>
      </c>
      <c r="O1119" s="64">
        <f t="shared" ca="1" si="298"/>
        <v>5443391.8782123104</v>
      </c>
      <c r="P1119" s="70">
        <f t="shared" si="299"/>
        <v>0</v>
      </c>
      <c r="Q1119" s="67"/>
      <c r="R1119" s="66"/>
      <c r="S1119" s="66"/>
      <c r="T1119" s="66"/>
      <c r="U1119" s="66"/>
      <c r="V1119" s="6"/>
      <c r="W1119" s="6"/>
      <c r="X1119" s="6"/>
      <c r="Y1119" s="7"/>
      <c r="Z1119" s="1"/>
      <c r="AA1119" s="6"/>
      <c r="AB1119" s="7"/>
      <c r="AC1119" s="7"/>
      <c r="AD1119" s="7"/>
      <c r="AE1119" s="6"/>
      <c r="AF1119" s="8"/>
      <c r="AG1119" s="6"/>
      <c r="AH1119" s="1"/>
      <c r="AI1119" s="18"/>
      <c r="AJ1119" s="19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  <c r="FT1119" s="1"/>
      <c r="FU1119" s="1"/>
      <c r="FV1119" s="1"/>
      <c r="FW1119" s="1"/>
      <c r="FX1119" s="1"/>
      <c r="FY1119" s="1"/>
      <c r="FZ1119" s="1"/>
      <c r="GA1119" s="1"/>
      <c r="GB1119" s="1"/>
      <c r="GC1119" s="1"/>
      <c r="GD1119" s="1"/>
      <c r="GE1119" s="1"/>
      <c r="GF1119" s="1"/>
      <c r="GG1119" s="1"/>
      <c r="GH1119" s="1"/>
      <c r="GI1119" s="1"/>
      <c r="GJ1119" s="1"/>
      <c r="GK1119" s="1"/>
      <c r="GL1119" s="1"/>
      <c r="GM1119" s="1"/>
      <c r="GN1119" s="1"/>
      <c r="GO1119" s="1"/>
      <c r="GP1119" s="1"/>
      <c r="GQ1119" s="1"/>
      <c r="GR1119" s="1"/>
      <c r="GS1119" s="1"/>
      <c r="GT1119" s="1"/>
      <c r="GU1119" s="1"/>
      <c r="GV1119" s="1"/>
      <c r="GW1119" s="1"/>
      <c r="GX1119" s="1"/>
      <c r="GY1119" s="1"/>
      <c r="GZ1119" s="1"/>
      <c r="HA1119" s="1"/>
      <c r="HB1119" s="1"/>
      <c r="HC1119" s="1"/>
      <c r="HD1119" s="1"/>
      <c r="HE1119" s="1"/>
      <c r="HF1119" s="1"/>
      <c r="HG1119" s="1"/>
      <c r="HH1119" s="1"/>
      <c r="HI1119" s="1"/>
      <c r="HJ1119" s="1"/>
      <c r="HK1119" s="1"/>
      <c r="HL1119" s="1"/>
    </row>
    <row r="1120" spans="1:220" x14ac:dyDescent="0.2">
      <c r="A1120" s="63">
        <f t="shared" si="301"/>
        <v>43095</v>
      </c>
      <c r="B1120" s="12">
        <f t="shared" ca="1" si="289"/>
        <v>66857720.835748702</v>
      </c>
      <c r="C1120" s="71">
        <f t="shared" si="290"/>
        <v>61407492.399999999</v>
      </c>
      <c r="D1120" s="65">
        <f ca="1">IF(A1120&lt;$B$1,VLOOKUP(A1120,[1]DI!$A$4:$B$15000,2,FALSE),0)</f>
        <v>6.8900000000000003E-2</v>
      </c>
      <c r="E1120" s="11">
        <f t="shared" ca="1" si="291"/>
        <v>1.00026444</v>
      </c>
      <c r="F1120" s="64">
        <f ca="1">(TRUNC(PRODUCT($E$16:$E1119),16))</f>
        <v>1.4231033836903499</v>
      </c>
      <c r="G1120" s="64">
        <f t="shared" ca="1" si="292"/>
        <v>1.34121351552386</v>
      </c>
      <c r="H1120" s="64">
        <f t="shared" ca="1" si="293"/>
        <v>1.06105655</v>
      </c>
      <c r="I1120" s="65">
        <f t="shared" si="302"/>
        <v>3.7499999999999999E-2</v>
      </c>
      <c r="J1120" s="66">
        <f t="shared" si="294"/>
        <v>42843</v>
      </c>
      <c r="K1120" s="13">
        <f t="shared" si="300"/>
        <v>252</v>
      </c>
      <c r="L1120" s="9">
        <f t="shared" si="295"/>
        <v>1.026104693</v>
      </c>
      <c r="M1120" s="69">
        <f t="shared" ca="1" si="296"/>
        <v>1.0887551049999999</v>
      </c>
      <c r="N1120" s="68">
        <f t="shared" si="297"/>
        <v>0</v>
      </c>
      <c r="O1120" s="64">
        <f t="shared" ca="1" si="298"/>
        <v>5450228.4357487001</v>
      </c>
      <c r="P1120" s="70">
        <f t="shared" si="299"/>
        <v>0</v>
      </c>
      <c r="Q1120" s="67"/>
      <c r="R1120" s="66"/>
      <c r="S1120" s="66"/>
      <c r="T1120" s="66"/>
      <c r="U1120" s="66"/>
      <c r="V1120" s="6"/>
      <c r="W1120" s="6"/>
      <c r="X1120" s="6"/>
      <c r="Y1120" s="7"/>
      <c r="Z1120" s="1"/>
      <c r="AA1120" s="6"/>
      <c r="AB1120" s="7"/>
      <c r="AC1120" s="7"/>
      <c r="AD1120" s="7"/>
      <c r="AE1120" s="6"/>
      <c r="AF1120" s="8"/>
      <c r="AG1120" s="6"/>
      <c r="AH1120" s="1"/>
      <c r="AI1120" s="18"/>
      <c r="AJ1120" s="19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  <c r="FT1120" s="1"/>
      <c r="FU1120" s="1"/>
      <c r="FV1120" s="1"/>
      <c r="FW1120" s="1"/>
      <c r="FX1120" s="1"/>
      <c r="FY1120" s="1"/>
      <c r="FZ1120" s="1"/>
      <c r="GA1120" s="1"/>
      <c r="GB1120" s="1"/>
      <c r="GC1120" s="1"/>
      <c r="GD1120" s="1"/>
      <c r="GE1120" s="1"/>
      <c r="GF1120" s="1"/>
      <c r="GG1120" s="1"/>
      <c r="GH1120" s="1"/>
      <c r="GI1120" s="1"/>
      <c r="GJ1120" s="1"/>
      <c r="GK1120" s="1"/>
      <c r="GL1120" s="1"/>
      <c r="GM1120" s="1"/>
      <c r="GN1120" s="1"/>
      <c r="GO1120" s="1"/>
      <c r="GP1120" s="1"/>
      <c r="GQ1120" s="1"/>
      <c r="GR1120" s="1"/>
      <c r="GS1120" s="1"/>
      <c r="GT1120" s="1"/>
      <c r="GU1120" s="1"/>
      <c r="GV1120" s="1"/>
      <c r="GW1120" s="1"/>
      <c r="GX1120" s="1"/>
      <c r="GY1120" s="1"/>
      <c r="GZ1120" s="1"/>
      <c r="HA1120" s="1"/>
      <c r="HB1120" s="1"/>
      <c r="HC1120" s="1"/>
      <c r="HD1120" s="1"/>
      <c r="HE1120" s="1"/>
      <c r="HF1120" s="1"/>
      <c r="HG1120" s="1"/>
      <c r="HH1120" s="1"/>
      <c r="HI1120" s="1"/>
      <c r="HJ1120" s="1"/>
      <c r="HK1120" s="1"/>
      <c r="HL1120" s="1"/>
    </row>
    <row r="1121" spans="1:220" x14ac:dyDescent="0.2">
      <c r="A1121" s="63">
        <f t="shared" si="301"/>
        <v>43096</v>
      </c>
      <c r="B1121" s="12">
        <f t="shared" ca="1" si="289"/>
        <v>66882239.435091697</v>
      </c>
      <c r="C1121" s="71">
        <f t="shared" si="290"/>
        <v>61407492.399999999</v>
      </c>
      <c r="D1121" s="65">
        <f ca="1">IF(A1121&lt;$B$1,VLOOKUP(A1121,[1]DI!$A$4:$B$15000,2,FALSE),0)</f>
        <v>6.8900000000000003E-2</v>
      </c>
      <c r="E1121" s="11">
        <f t="shared" ca="1" si="291"/>
        <v>1.00026444</v>
      </c>
      <c r="F1121" s="64">
        <f ca="1">(TRUNC(PRODUCT($E$16:$E1120),16))</f>
        <v>1.42347970914914</v>
      </c>
      <c r="G1121" s="64">
        <f t="shared" ca="1" si="292"/>
        <v>1.34121351552386</v>
      </c>
      <c r="H1121" s="64">
        <f t="shared" ca="1" si="293"/>
        <v>1.0613371300000001</v>
      </c>
      <c r="I1121" s="65">
        <f t="shared" si="302"/>
        <v>3.7499999999999999E-2</v>
      </c>
      <c r="J1121" s="66">
        <f t="shared" si="294"/>
        <v>42843</v>
      </c>
      <c r="K1121" s="13">
        <f t="shared" si="300"/>
        <v>253</v>
      </c>
      <c r="L1121" s="9">
        <f t="shared" si="295"/>
        <v>1.026209629</v>
      </c>
      <c r="M1121" s="69">
        <f t="shared" ca="1" si="296"/>
        <v>1.089154382</v>
      </c>
      <c r="N1121" s="68">
        <f t="shared" si="297"/>
        <v>0</v>
      </c>
      <c r="O1121" s="64">
        <f t="shared" ca="1" si="298"/>
        <v>5474747.0350917</v>
      </c>
      <c r="P1121" s="70">
        <f t="shared" si="299"/>
        <v>0</v>
      </c>
      <c r="Q1121" s="67"/>
      <c r="R1121" s="66"/>
      <c r="S1121" s="66"/>
      <c r="T1121" s="66"/>
      <c r="U1121" s="66"/>
      <c r="V1121" s="6"/>
      <c r="W1121" s="6"/>
      <c r="X1121" s="6"/>
      <c r="Y1121" s="7"/>
      <c r="Z1121" s="1"/>
      <c r="AA1121" s="6"/>
      <c r="AB1121" s="7"/>
      <c r="AC1121" s="7"/>
      <c r="AD1121" s="7"/>
      <c r="AE1121" s="6"/>
      <c r="AF1121" s="8"/>
      <c r="AG1121" s="6"/>
      <c r="AH1121" s="1"/>
      <c r="AI1121" s="18"/>
      <c r="AJ1121" s="19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  <c r="FE1121" s="1"/>
      <c r="FF1121" s="1"/>
      <c r="FG1121" s="1"/>
      <c r="FH1121" s="1"/>
      <c r="FI1121" s="1"/>
      <c r="FJ1121" s="1"/>
      <c r="FK1121" s="1"/>
      <c r="FL1121" s="1"/>
      <c r="FM1121" s="1"/>
      <c r="FN1121" s="1"/>
      <c r="FO1121" s="1"/>
      <c r="FP1121" s="1"/>
      <c r="FQ1121" s="1"/>
      <c r="FR1121" s="1"/>
      <c r="FS1121" s="1"/>
      <c r="FT1121" s="1"/>
      <c r="FU1121" s="1"/>
      <c r="FV1121" s="1"/>
      <c r="FW1121" s="1"/>
      <c r="FX1121" s="1"/>
      <c r="FY1121" s="1"/>
      <c r="FZ1121" s="1"/>
      <c r="GA1121" s="1"/>
      <c r="GB1121" s="1"/>
      <c r="GC1121" s="1"/>
      <c r="GD1121" s="1"/>
      <c r="GE1121" s="1"/>
      <c r="GF1121" s="1"/>
      <c r="GG1121" s="1"/>
      <c r="GH1121" s="1"/>
      <c r="GI1121" s="1"/>
      <c r="GJ1121" s="1"/>
      <c r="GK1121" s="1"/>
      <c r="GL1121" s="1"/>
      <c r="GM1121" s="1"/>
      <c r="GN1121" s="1"/>
      <c r="GO1121" s="1"/>
      <c r="GP1121" s="1"/>
      <c r="GQ1121" s="1"/>
      <c r="GR1121" s="1"/>
      <c r="GS1121" s="1"/>
      <c r="GT1121" s="1"/>
      <c r="GU1121" s="1"/>
      <c r="GV1121" s="1"/>
      <c r="GW1121" s="1"/>
      <c r="GX1121" s="1"/>
      <c r="GY1121" s="1"/>
      <c r="GZ1121" s="1"/>
      <c r="HA1121" s="1"/>
      <c r="HB1121" s="1"/>
      <c r="HC1121" s="1"/>
      <c r="HD1121" s="1"/>
      <c r="HE1121" s="1"/>
      <c r="HF1121" s="1"/>
      <c r="HG1121" s="1"/>
      <c r="HH1121" s="1"/>
      <c r="HI1121" s="1"/>
      <c r="HJ1121" s="1"/>
      <c r="HK1121" s="1"/>
      <c r="HL1121" s="1"/>
    </row>
    <row r="1122" spans="1:220" x14ac:dyDescent="0.2">
      <c r="A1122" s="63">
        <f t="shared" si="301"/>
        <v>43097</v>
      </c>
      <c r="B1122" s="12">
        <f t="shared" ca="1" si="289"/>
        <v>66906767.368373536</v>
      </c>
      <c r="C1122" s="71">
        <f t="shared" si="290"/>
        <v>61407492.399999999</v>
      </c>
      <c r="D1122" s="65">
        <f ca="1">IF(A1122&lt;$B$1,VLOOKUP(A1122,[1]DI!$A$4:$B$15000,2,FALSE),0)</f>
        <v>6.8900000000000003E-2</v>
      </c>
      <c r="E1122" s="11">
        <f t="shared" ca="1" si="291"/>
        <v>1.00026444</v>
      </c>
      <c r="F1122" s="64">
        <f ca="1">(TRUNC(PRODUCT($E$16:$E1121),16))</f>
        <v>1.4238561341234199</v>
      </c>
      <c r="G1122" s="64">
        <f t="shared" ca="1" si="292"/>
        <v>1.34121351552386</v>
      </c>
      <c r="H1122" s="64">
        <f t="shared" ca="1" si="293"/>
        <v>1.0616177899999999</v>
      </c>
      <c r="I1122" s="65">
        <f t="shared" si="302"/>
        <v>3.7499999999999999E-2</v>
      </c>
      <c r="J1122" s="66">
        <f t="shared" si="294"/>
        <v>42843</v>
      </c>
      <c r="K1122" s="13">
        <f t="shared" si="300"/>
        <v>254</v>
      </c>
      <c r="L1122" s="9">
        <f t="shared" si="295"/>
        <v>1.026314575</v>
      </c>
      <c r="M1122" s="69">
        <f t="shared" ca="1" si="296"/>
        <v>1.089553811</v>
      </c>
      <c r="N1122" s="68">
        <f t="shared" si="297"/>
        <v>0</v>
      </c>
      <c r="O1122" s="64">
        <f t="shared" ca="1" si="298"/>
        <v>5499274.9683735399</v>
      </c>
      <c r="P1122" s="70">
        <f t="shared" si="299"/>
        <v>0</v>
      </c>
      <c r="Q1122" s="67"/>
      <c r="R1122" s="66"/>
      <c r="S1122" s="66"/>
      <c r="T1122" s="66"/>
      <c r="U1122" s="66"/>
      <c r="V1122" s="6"/>
      <c r="W1122" s="6"/>
      <c r="X1122" s="6"/>
      <c r="Y1122" s="7"/>
      <c r="Z1122" s="1"/>
      <c r="AA1122" s="6"/>
      <c r="AB1122" s="7"/>
      <c r="AC1122" s="7"/>
      <c r="AD1122" s="7"/>
      <c r="AE1122" s="6"/>
      <c r="AF1122" s="8"/>
      <c r="AG1122" s="6"/>
      <c r="AH1122" s="1"/>
      <c r="AI1122" s="18"/>
      <c r="AJ1122" s="19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  <c r="FT1122" s="1"/>
      <c r="FU1122" s="1"/>
      <c r="FV1122" s="1"/>
      <c r="FW1122" s="1"/>
      <c r="FX1122" s="1"/>
      <c r="FY1122" s="1"/>
      <c r="FZ1122" s="1"/>
      <c r="GA1122" s="1"/>
      <c r="GB1122" s="1"/>
      <c r="GC1122" s="1"/>
      <c r="GD1122" s="1"/>
      <c r="GE1122" s="1"/>
      <c r="GF1122" s="1"/>
      <c r="GG1122" s="1"/>
      <c r="GH1122" s="1"/>
      <c r="GI1122" s="1"/>
      <c r="GJ1122" s="1"/>
      <c r="GK1122" s="1"/>
      <c r="GL1122" s="1"/>
      <c r="GM1122" s="1"/>
      <c r="GN1122" s="1"/>
      <c r="GO1122" s="1"/>
      <c r="GP1122" s="1"/>
      <c r="GQ1122" s="1"/>
      <c r="GR1122" s="1"/>
      <c r="GS1122" s="1"/>
      <c r="GT1122" s="1"/>
      <c r="GU1122" s="1"/>
      <c r="GV1122" s="1"/>
      <c r="GW1122" s="1"/>
      <c r="GX1122" s="1"/>
      <c r="GY1122" s="1"/>
      <c r="GZ1122" s="1"/>
      <c r="HA1122" s="1"/>
      <c r="HB1122" s="1"/>
      <c r="HC1122" s="1"/>
      <c r="HD1122" s="1"/>
      <c r="HE1122" s="1"/>
      <c r="HF1122" s="1"/>
      <c r="HG1122" s="1"/>
      <c r="HH1122" s="1"/>
      <c r="HI1122" s="1"/>
      <c r="HJ1122" s="1"/>
      <c r="HK1122" s="1"/>
      <c r="HL1122" s="1"/>
    </row>
    <row r="1123" spans="1:220" x14ac:dyDescent="0.2">
      <c r="A1123" s="63">
        <f t="shared" si="301"/>
        <v>43098</v>
      </c>
      <c r="B1123" s="12">
        <f t="shared" ca="1" si="289"/>
        <v>66931304.697001718</v>
      </c>
      <c r="C1123" s="71">
        <f t="shared" si="290"/>
        <v>61407492.399999999</v>
      </c>
      <c r="D1123" s="65">
        <f ca="1">IF(A1123&lt;$B$1,VLOOKUP(A1123,[1]DI!$A$4:$B$15000,2,FALSE),0)</f>
        <v>6.8900000000000003E-2</v>
      </c>
      <c r="E1123" s="11">
        <f t="shared" ca="1" si="291"/>
        <v>1.00026444</v>
      </c>
      <c r="F1123" s="64">
        <f ca="1">(TRUNC(PRODUCT($E$16:$E1122),16))</f>
        <v>1.42423265863953</v>
      </c>
      <c r="G1123" s="64">
        <f t="shared" ca="1" si="292"/>
        <v>1.34121351552386</v>
      </c>
      <c r="H1123" s="64">
        <f t="shared" ca="1" si="293"/>
        <v>1.0618985299999999</v>
      </c>
      <c r="I1123" s="65">
        <f t="shared" si="302"/>
        <v>3.7499999999999999E-2</v>
      </c>
      <c r="J1123" s="66">
        <f t="shared" si="294"/>
        <v>42843</v>
      </c>
      <c r="K1123" s="13">
        <f t="shared" si="300"/>
        <v>255</v>
      </c>
      <c r="L1123" s="9">
        <f t="shared" si="295"/>
        <v>1.0264195330000001</v>
      </c>
      <c r="M1123" s="69">
        <f t="shared" ca="1" si="296"/>
        <v>1.089953393</v>
      </c>
      <c r="N1123" s="68">
        <f t="shared" si="297"/>
        <v>0</v>
      </c>
      <c r="O1123" s="64">
        <f t="shared" ca="1" si="298"/>
        <v>5523812.2970017204</v>
      </c>
      <c r="P1123" s="70">
        <f t="shared" si="299"/>
        <v>0</v>
      </c>
      <c r="Q1123" s="67"/>
      <c r="R1123" s="66"/>
      <c r="S1123" s="66"/>
      <c r="T1123" s="66"/>
      <c r="U1123" s="66"/>
      <c r="V1123" s="6"/>
      <c r="W1123" s="6"/>
      <c r="X1123" s="6"/>
      <c r="Y1123" s="7"/>
      <c r="Z1123" s="1"/>
      <c r="AA1123" s="6"/>
      <c r="AB1123" s="7"/>
      <c r="AC1123" s="7"/>
      <c r="AD1123" s="7"/>
      <c r="AE1123" s="6"/>
      <c r="AF1123" s="8"/>
      <c r="AG1123" s="6"/>
      <c r="AH1123" s="1"/>
      <c r="AI1123" s="18"/>
      <c r="AJ1123" s="19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  <c r="FE1123" s="1"/>
      <c r="FF1123" s="1"/>
      <c r="FG1123" s="1"/>
      <c r="FH1123" s="1"/>
      <c r="FI1123" s="1"/>
      <c r="FJ1123" s="1"/>
      <c r="FK1123" s="1"/>
      <c r="FL1123" s="1"/>
      <c r="FM1123" s="1"/>
      <c r="FN1123" s="1"/>
      <c r="FO1123" s="1"/>
      <c r="FP1123" s="1"/>
      <c r="FQ1123" s="1"/>
      <c r="FR1123" s="1"/>
      <c r="FS1123" s="1"/>
      <c r="FT1123" s="1"/>
      <c r="FU1123" s="1"/>
      <c r="FV1123" s="1"/>
      <c r="FW1123" s="1"/>
      <c r="FX1123" s="1"/>
      <c r="FY1123" s="1"/>
      <c r="FZ1123" s="1"/>
      <c r="GA1123" s="1"/>
      <c r="GB1123" s="1"/>
      <c r="GC1123" s="1"/>
      <c r="GD1123" s="1"/>
      <c r="GE1123" s="1"/>
      <c r="GF1123" s="1"/>
      <c r="GG1123" s="1"/>
      <c r="GH1123" s="1"/>
      <c r="GI1123" s="1"/>
      <c r="GJ1123" s="1"/>
      <c r="GK1123" s="1"/>
      <c r="GL1123" s="1"/>
      <c r="GM1123" s="1"/>
      <c r="GN1123" s="1"/>
      <c r="GO1123" s="1"/>
      <c r="GP1123" s="1"/>
      <c r="GQ1123" s="1"/>
      <c r="GR1123" s="1"/>
      <c r="GS1123" s="1"/>
      <c r="GT1123" s="1"/>
      <c r="GU1123" s="1"/>
      <c r="GV1123" s="1"/>
      <c r="GW1123" s="1"/>
      <c r="GX1123" s="1"/>
      <c r="GY1123" s="1"/>
      <c r="GZ1123" s="1"/>
      <c r="HA1123" s="1"/>
      <c r="HB1123" s="1"/>
      <c r="HC1123" s="1"/>
      <c r="HD1123" s="1"/>
      <c r="HE1123" s="1"/>
      <c r="HF1123" s="1"/>
      <c r="HG1123" s="1"/>
      <c r="HH1123" s="1"/>
      <c r="HI1123" s="1"/>
      <c r="HJ1123" s="1"/>
      <c r="HK1123" s="1"/>
      <c r="HL1123" s="1"/>
    </row>
    <row r="1124" spans="1:220" x14ac:dyDescent="0.2">
      <c r="A1124" s="63">
        <f t="shared" si="301"/>
        <v>43099</v>
      </c>
      <c r="B1124" s="12">
        <f t="shared" ca="1" si="289"/>
        <v>66955850.745493807</v>
      </c>
      <c r="C1124" s="71">
        <f t="shared" si="290"/>
        <v>61407492.399999999</v>
      </c>
      <c r="D1124" s="65">
        <f ca="1">IF(A1124&lt;$B$1,VLOOKUP(A1124,[1]DI!$A$4:$B$15000,2,FALSE),0)</f>
        <v>0</v>
      </c>
      <c r="E1124" s="11">
        <f t="shared" ca="1" si="291"/>
        <v>1</v>
      </c>
      <c r="F1124" s="64">
        <f ca="1">(TRUNC(PRODUCT($E$16:$E1123),16))</f>
        <v>1.42460928272378</v>
      </c>
      <c r="G1124" s="64">
        <f t="shared" ca="1" si="292"/>
        <v>1.34121351552386</v>
      </c>
      <c r="H1124" s="64">
        <f t="shared" ca="1" si="293"/>
        <v>1.0621793399999999</v>
      </c>
      <c r="I1124" s="65">
        <f t="shared" si="302"/>
        <v>3.7499999999999999E-2</v>
      </c>
      <c r="J1124" s="66">
        <f t="shared" si="294"/>
        <v>42843</v>
      </c>
      <c r="K1124" s="13">
        <f t="shared" si="300"/>
        <v>256</v>
      </c>
      <c r="L1124" s="9">
        <f t="shared" si="295"/>
        <v>1.0265245009999999</v>
      </c>
      <c r="M1124" s="69">
        <f t="shared" ca="1" si="296"/>
        <v>1.090353117</v>
      </c>
      <c r="N1124" s="68">
        <f t="shared" si="297"/>
        <v>0</v>
      </c>
      <c r="O1124" s="64">
        <f t="shared" ca="1" si="298"/>
        <v>5548358.3454938103</v>
      </c>
      <c r="P1124" s="70">
        <f t="shared" si="299"/>
        <v>0</v>
      </c>
      <c r="Q1124" s="67"/>
      <c r="R1124" s="66"/>
      <c r="S1124" s="66"/>
      <c r="T1124" s="66"/>
      <c r="U1124" s="66"/>
      <c r="V1124" s="6"/>
      <c r="W1124" s="6"/>
      <c r="X1124" s="6"/>
      <c r="Y1124" s="7"/>
      <c r="Z1124" s="1"/>
      <c r="AA1124" s="6"/>
      <c r="AB1124" s="7"/>
      <c r="AC1124" s="7"/>
      <c r="AD1124" s="7"/>
      <c r="AE1124" s="6"/>
      <c r="AF1124" s="8"/>
      <c r="AG1124" s="6"/>
      <c r="AH1124" s="1"/>
      <c r="AI1124" s="18"/>
      <c r="AJ1124" s="19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1"/>
      <c r="FD1124" s="1"/>
      <c r="FE1124" s="1"/>
      <c r="FF1124" s="1"/>
      <c r="FG1124" s="1"/>
      <c r="FH1124" s="1"/>
      <c r="FI1124" s="1"/>
      <c r="FJ1124" s="1"/>
      <c r="FK1124" s="1"/>
      <c r="FL1124" s="1"/>
      <c r="FM1124" s="1"/>
      <c r="FN1124" s="1"/>
      <c r="FO1124" s="1"/>
      <c r="FP1124" s="1"/>
      <c r="FQ1124" s="1"/>
      <c r="FR1124" s="1"/>
      <c r="FS1124" s="1"/>
      <c r="FT1124" s="1"/>
      <c r="FU1124" s="1"/>
      <c r="FV1124" s="1"/>
      <c r="FW1124" s="1"/>
      <c r="FX1124" s="1"/>
      <c r="FY1124" s="1"/>
      <c r="FZ1124" s="1"/>
      <c r="GA1124" s="1"/>
      <c r="GB1124" s="1"/>
      <c r="GC1124" s="1"/>
      <c r="GD1124" s="1"/>
      <c r="GE1124" s="1"/>
      <c r="GF1124" s="1"/>
      <c r="GG1124" s="1"/>
      <c r="GH1124" s="1"/>
      <c r="GI1124" s="1"/>
      <c r="GJ1124" s="1"/>
      <c r="GK1124" s="1"/>
      <c r="GL1124" s="1"/>
      <c r="GM1124" s="1"/>
      <c r="GN1124" s="1"/>
      <c r="GO1124" s="1"/>
      <c r="GP1124" s="1"/>
      <c r="GQ1124" s="1"/>
      <c r="GR1124" s="1"/>
      <c r="GS1124" s="1"/>
      <c r="GT1124" s="1"/>
      <c r="GU1124" s="1"/>
      <c r="GV1124" s="1"/>
      <c r="GW1124" s="1"/>
      <c r="GX1124" s="1"/>
      <c r="GY1124" s="1"/>
      <c r="GZ1124" s="1"/>
      <c r="HA1124" s="1"/>
      <c r="HB1124" s="1"/>
      <c r="HC1124" s="1"/>
      <c r="HD1124" s="1"/>
      <c r="HE1124" s="1"/>
      <c r="HF1124" s="1"/>
      <c r="HG1124" s="1"/>
      <c r="HH1124" s="1"/>
      <c r="HI1124" s="1"/>
      <c r="HJ1124" s="1"/>
      <c r="HK1124" s="1"/>
      <c r="HL1124" s="1"/>
    </row>
    <row r="1125" spans="1:220" x14ac:dyDescent="0.2">
      <c r="A1125" s="63">
        <f t="shared" si="301"/>
        <v>43100</v>
      </c>
      <c r="B1125" s="12">
        <f t="shared" ref="B1125:B1159" ca="1" si="303">(C1125+O1125+Q1125+R1125)</f>
        <v>66962697.987933882</v>
      </c>
      <c r="C1125" s="71">
        <f t="shared" ref="C1125:C1159" si="304">(C1124-P1124)</f>
        <v>61407492.399999999</v>
      </c>
      <c r="D1125" s="65">
        <f ca="1">IF(A1125&lt;$B$1,VLOOKUP(A1125,[1]DI!$A$4:$B$15000,2,FALSE),0)</f>
        <v>0</v>
      </c>
      <c r="E1125" s="11">
        <f t="shared" ref="E1125:E1159" ca="1" si="305">IF(A1125&lt;A$13,1,ROUND(((1+D1125)^(1/252)),8))</f>
        <v>1</v>
      </c>
      <c r="F1125" s="64">
        <f ca="1">(TRUNC(PRODUCT($E$16:$E1124),16))</f>
        <v>1.42460928272378</v>
      </c>
      <c r="G1125" s="64">
        <f t="shared" ref="G1125:G1159" ca="1" si="306">IF(N1124&gt;0,F1124,G1124)</f>
        <v>1.34121351552386</v>
      </c>
      <c r="H1125" s="64">
        <f t="shared" ref="H1125:H1159" ca="1" si="307">ROUND(F1125/G1125,8)</f>
        <v>1.0621793399999999</v>
      </c>
      <c r="I1125" s="65">
        <f t="shared" si="302"/>
        <v>3.7499999999999999E-2</v>
      </c>
      <c r="J1125" s="66">
        <f t="shared" ref="J1125:J1159" si="308">IF(N1124&gt;0,VLOOKUP(N1124,W$16:AG$52,2),J1124)</f>
        <v>42843</v>
      </c>
      <c r="K1125" s="13">
        <f t="shared" si="300"/>
        <v>257</v>
      </c>
      <c r="L1125" s="9">
        <f t="shared" ref="L1125:L1159" si="309">ROUND((I1125+1)^(K1125/360),9)</f>
        <v>1.0266294789999999</v>
      </c>
      <c r="M1125" s="69">
        <f t="shared" ref="M1125:M1159" ca="1" si="310">ROUND(H1125*L1125,9)</f>
        <v>1.0904646220000001</v>
      </c>
      <c r="N1125" s="68">
        <f t="shared" ref="N1125:N1159" si="311">IF(VLOOKUP(A1125,X$16:AE$52,8)=VLOOKUP(A1124,X$16:AE$52,8),0,VLOOKUP(A1125,X$16:AE$52,8))</f>
        <v>0</v>
      </c>
      <c r="O1125" s="64">
        <f t="shared" ref="O1125:O1159" ca="1" si="312">TRUNC(((M1125-1)*C1125),8)</f>
        <v>5555205.5879338803</v>
      </c>
      <c r="P1125" s="70">
        <f t="shared" ref="P1125:P1159" si="313">IF(N1125&gt;0,VLOOKUP(N1125,$W$16:$AB$52,6),0)</f>
        <v>0</v>
      </c>
      <c r="Q1125" s="67"/>
      <c r="R1125" s="66"/>
      <c r="S1125" s="66"/>
      <c r="T1125" s="66"/>
      <c r="U1125" s="66"/>
      <c r="V1125" s="6"/>
      <c r="W1125" s="6"/>
      <c r="X1125" s="6"/>
      <c r="Y1125" s="7"/>
      <c r="Z1125" s="1"/>
      <c r="AA1125" s="6"/>
      <c r="AB1125" s="7"/>
      <c r="AC1125" s="7"/>
      <c r="AD1125" s="7"/>
      <c r="AE1125" s="6"/>
      <c r="AF1125" s="8"/>
      <c r="AG1125" s="6"/>
      <c r="AH1125" s="1"/>
      <c r="AI1125" s="18"/>
      <c r="AJ1125" s="19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1"/>
      <c r="FP1125" s="1"/>
      <c r="FQ1125" s="1"/>
      <c r="FR1125" s="1"/>
      <c r="FS1125" s="1"/>
      <c r="FT1125" s="1"/>
      <c r="FU1125" s="1"/>
      <c r="FV1125" s="1"/>
      <c r="FW1125" s="1"/>
      <c r="FX1125" s="1"/>
      <c r="FY1125" s="1"/>
      <c r="FZ1125" s="1"/>
      <c r="GA1125" s="1"/>
      <c r="GB1125" s="1"/>
      <c r="GC1125" s="1"/>
      <c r="GD1125" s="1"/>
      <c r="GE1125" s="1"/>
      <c r="GF1125" s="1"/>
      <c r="GG1125" s="1"/>
      <c r="GH1125" s="1"/>
      <c r="GI1125" s="1"/>
      <c r="GJ1125" s="1"/>
      <c r="GK1125" s="1"/>
      <c r="GL1125" s="1"/>
      <c r="GM1125" s="1"/>
      <c r="GN1125" s="1"/>
      <c r="GO1125" s="1"/>
      <c r="GP1125" s="1"/>
      <c r="GQ1125" s="1"/>
      <c r="GR1125" s="1"/>
      <c r="GS1125" s="1"/>
      <c r="GT1125" s="1"/>
      <c r="GU1125" s="1"/>
      <c r="GV1125" s="1"/>
      <c r="GW1125" s="1"/>
      <c r="GX1125" s="1"/>
      <c r="GY1125" s="1"/>
      <c r="GZ1125" s="1"/>
      <c r="HA1125" s="1"/>
      <c r="HB1125" s="1"/>
      <c r="HC1125" s="1"/>
      <c r="HD1125" s="1"/>
      <c r="HE1125" s="1"/>
      <c r="HF1125" s="1"/>
      <c r="HG1125" s="1"/>
      <c r="HH1125" s="1"/>
      <c r="HI1125" s="1"/>
      <c r="HJ1125" s="1"/>
      <c r="HK1125" s="1"/>
      <c r="HL1125" s="1"/>
    </row>
    <row r="1126" spans="1:220" x14ac:dyDescent="0.2">
      <c r="A1126" s="63">
        <f t="shared" si="301"/>
        <v>43101</v>
      </c>
      <c r="B1126" s="12">
        <f t="shared" ca="1" si="303"/>
        <v>66969546.090078838</v>
      </c>
      <c r="C1126" s="71">
        <f t="shared" si="304"/>
        <v>61407492.399999999</v>
      </c>
      <c r="D1126" s="65">
        <f ca="1">IF(A1126&lt;$B$1,VLOOKUP(A1126,[1]DI!$A$4:$B$15000,2,FALSE),0)</f>
        <v>0</v>
      </c>
      <c r="E1126" s="11">
        <f t="shared" ca="1" si="305"/>
        <v>1</v>
      </c>
      <c r="F1126" s="64">
        <f ca="1">(TRUNC(PRODUCT($E$16:$E1125),16))</f>
        <v>1.42460928272378</v>
      </c>
      <c r="G1126" s="64">
        <f t="shared" ca="1" si="306"/>
        <v>1.34121351552386</v>
      </c>
      <c r="H1126" s="64">
        <f t="shared" ca="1" si="307"/>
        <v>1.0621793399999999</v>
      </c>
      <c r="I1126" s="65">
        <f t="shared" si="302"/>
        <v>3.7499999999999999E-2</v>
      </c>
      <c r="J1126" s="66">
        <f t="shared" si="308"/>
        <v>42843</v>
      </c>
      <c r="K1126" s="13">
        <f t="shared" si="300"/>
        <v>258</v>
      </c>
      <c r="L1126" s="9">
        <f t="shared" si="309"/>
        <v>1.026734469</v>
      </c>
      <c r="M1126" s="69">
        <f t="shared" ca="1" si="310"/>
        <v>1.0905761410000001</v>
      </c>
      <c r="N1126" s="68">
        <f t="shared" si="311"/>
        <v>0</v>
      </c>
      <c r="O1126" s="64">
        <f t="shared" ca="1" si="312"/>
        <v>5562053.6900788397</v>
      </c>
      <c r="P1126" s="70">
        <f t="shared" si="313"/>
        <v>0</v>
      </c>
      <c r="Q1126" s="67"/>
      <c r="R1126" s="66"/>
      <c r="S1126" s="66"/>
      <c r="T1126" s="66"/>
      <c r="U1126" s="66"/>
      <c r="V1126" s="6"/>
      <c r="W1126" s="6"/>
      <c r="X1126" s="6"/>
      <c r="Y1126" s="7"/>
      <c r="Z1126" s="1"/>
      <c r="AA1126" s="6"/>
      <c r="AB1126" s="7"/>
      <c r="AC1126" s="7"/>
      <c r="AD1126" s="7"/>
      <c r="AE1126" s="6"/>
      <c r="AF1126" s="8"/>
      <c r="AG1126" s="6"/>
      <c r="AH1126" s="1"/>
      <c r="AI1126" s="18"/>
      <c r="AJ1126" s="19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1"/>
      <c r="EW1126" s="1"/>
      <c r="EX1126" s="1"/>
      <c r="EY1126" s="1"/>
      <c r="EZ1126" s="1"/>
      <c r="FA1126" s="1"/>
      <c r="FB1126" s="1"/>
      <c r="FC1126" s="1"/>
      <c r="FD1126" s="1"/>
      <c r="FE1126" s="1"/>
      <c r="FF1126" s="1"/>
      <c r="FG1126" s="1"/>
      <c r="FH1126" s="1"/>
      <c r="FI1126" s="1"/>
      <c r="FJ1126" s="1"/>
      <c r="FK1126" s="1"/>
      <c r="FL1126" s="1"/>
      <c r="FM1126" s="1"/>
      <c r="FN1126" s="1"/>
      <c r="FO1126" s="1"/>
      <c r="FP1126" s="1"/>
      <c r="FQ1126" s="1"/>
      <c r="FR1126" s="1"/>
      <c r="FS1126" s="1"/>
      <c r="FT1126" s="1"/>
      <c r="FU1126" s="1"/>
      <c r="FV1126" s="1"/>
      <c r="FW1126" s="1"/>
      <c r="FX1126" s="1"/>
      <c r="FY1126" s="1"/>
      <c r="FZ1126" s="1"/>
      <c r="GA1126" s="1"/>
      <c r="GB1126" s="1"/>
      <c r="GC1126" s="1"/>
      <c r="GD1126" s="1"/>
      <c r="GE1126" s="1"/>
      <c r="GF1126" s="1"/>
      <c r="GG1126" s="1"/>
      <c r="GH1126" s="1"/>
      <c r="GI1126" s="1"/>
      <c r="GJ1126" s="1"/>
      <c r="GK1126" s="1"/>
      <c r="GL1126" s="1"/>
      <c r="GM1126" s="1"/>
      <c r="GN1126" s="1"/>
      <c r="GO1126" s="1"/>
      <c r="GP1126" s="1"/>
      <c r="GQ1126" s="1"/>
      <c r="GR1126" s="1"/>
      <c r="GS1126" s="1"/>
      <c r="GT1126" s="1"/>
      <c r="GU1126" s="1"/>
      <c r="GV1126" s="1"/>
      <c r="GW1126" s="1"/>
      <c r="GX1126" s="1"/>
      <c r="GY1126" s="1"/>
      <c r="GZ1126" s="1"/>
      <c r="HA1126" s="1"/>
      <c r="HB1126" s="1"/>
      <c r="HC1126" s="1"/>
      <c r="HD1126" s="1"/>
      <c r="HE1126" s="1"/>
      <c r="HF1126" s="1"/>
      <c r="HG1126" s="1"/>
      <c r="HH1126" s="1"/>
      <c r="HI1126" s="1"/>
      <c r="HJ1126" s="1"/>
      <c r="HK1126" s="1"/>
      <c r="HL1126" s="1"/>
    </row>
    <row r="1127" spans="1:220" x14ac:dyDescent="0.2">
      <c r="A1127" s="63">
        <f t="shared" si="301"/>
        <v>43102</v>
      </c>
      <c r="B1127" s="12">
        <f t="shared" ca="1" si="303"/>
        <v>66976394.744891219</v>
      </c>
      <c r="C1127" s="71">
        <f t="shared" si="304"/>
        <v>61407492.399999999</v>
      </c>
      <c r="D1127" s="65">
        <f ca="1">IF(A1127&lt;$B$1,VLOOKUP(A1127,[1]DI!$A$4:$B$15000,2,FALSE),0)</f>
        <v>6.8900000000000003E-2</v>
      </c>
      <c r="E1127" s="11">
        <f t="shared" ca="1" si="305"/>
        <v>1.00026444</v>
      </c>
      <c r="F1127" s="64">
        <f ca="1">(TRUNC(PRODUCT($E$16:$E1126),16))</f>
        <v>1.42460928272378</v>
      </c>
      <c r="G1127" s="64">
        <f t="shared" ca="1" si="306"/>
        <v>1.34121351552386</v>
      </c>
      <c r="H1127" s="64">
        <f t="shared" ca="1" si="307"/>
        <v>1.0621793399999999</v>
      </c>
      <c r="I1127" s="65">
        <f t="shared" si="302"/>
        <v>3.7499999999999999E-2</v>
      </c>
      <c r="J1127" s="66">
        <f t="shared" si="308"/>
        <v>42843</v>
      </c>
      <c r="K1127" s="13">
        <f t="shared" si="300"/>
        <v>259</v>
      </c>
      <c r="L1127" s="9">
        <f t="shared" si="309"/>
        <v>1.026839469</v>
      </c>
      <c r="M1127" s="69">
        <f t="shared" ca="1" si="310"/>
        <v>1.090687669</v>
      </c>
      <c r="N1127" s="68">
        <f t="shared" si="311"/>
        <v>0</v>
      </c>
      <c r="O1127" s="64">
        <f t="shared" ca="1" si="312"/>
        <v>5568902.3448912203</v>
      </c>
      <c r="P1127" s="70">
        <f t="shared" si="313"/>
        <v>0</v>
      </c>
      <c r="Q1127" s="67"/>
      <c r="R1127" s="66"/>
      <c r="S1127" s="66"/>
      <c r="T1127" s="66"/>
      <c r="U1127" s="66"/>
      <c r="V1127" s="6"/>
      <c r="W1127" s="6"/>
      <c r="X1127" s="6"/>
      <c r="Y1127" s="7"/>
      <c r="Z1127" s="1"/>
      <c r="AA1127" s="6"/>
      <c r="AB1127" s="7"/>
      <c r="AC1127" s="7"/>
      <c r="AD1127" s="7"/>
      <c r="AE1127" s="6"/>
      <c r="AF1127" s="8"/>
      <c r="AG1127" s="6"/>
      <c r="AH1127" s="1"/>
      <c r="AI1127" s="18"/>
      <c r="AJ1127" s="19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1"/>
      <c r="FP1127" s="1"/>
      <c r="FQ1127" s="1"/>
      <c r="FR1127" s="1"/>
      <c r="FS1127" s="1"/>
      <c r="FT1127" s="1"/>
      <c r="FU1127" s="1"/>
      <c r="FV1127" s="1"/>
      <c r="FW1127" s="1"/>
      <c r="FX1127" s="1"/>
      <c r="FY1127" s="1"/>
      <c r="FZ1127" s="1"/>
      <c r="GA1127" s="1"/>
      <c r="GB1127" s="1"/>
      <c r="GC1127" s="1"/>
      <c r="GD1127" s="1"/>
      <c r="GE1127" s="1"/>
      <c r="GF1127" s="1"/>
      <c r="GG1127" s="1"/>
      <c r="GH1127" s="1"/>
      <c r="GI1127" s="1"/>
      <c r="GJ1127" s="1"/>
      <c r="GK1127" s="1"/>
      <c r="GL1127" s="1"/>
      <c r="GM1127" s="1"/>
      <c r="GN1127" s="1"/>
      <c r="GO1127" s="1"/>
      <c r="GP1127" s="1"/>
      <c r="GQ1127" s="1"/>
      <c r="GR1127" s="1"/>
      <c r="GS1127" s="1"/>
      <c r="GT1127" s="1"/>
      <c r="GU1127" s="1"/>
      <c r="GV1127" s="1"/>
      <c r="GW1127" s="1"/>
      <c r="GX1127" s="1"/>
      <c r="GY1127" s="1"/>
      <c r="GZ1127" s="1"/>
      <c r="HA1127" s="1"/>
      <c r="HB1127" s="1"/>
      <c r="HC1127" s="1"/>
      <c r="HD1127" s="1"/>
      <c r="HE1127" s="1"/>
      <c r="HF1127" s="1"/>
      <c r="HG1127" s="1"/>
      <c r="HH1127" s="1"/>
      <c r="HI1127" s="1"/>
      <c r="HJ1127" s="1"/>
      <c r="HK1127" s="1"/>
      <c r="HL1127" s="1"/>
    </row>
    <row r="1128" spans="1:220" x14ac:dyDescent="0.2">
      <c r="A1128" s="63">
        <f t="shared" si="301"/>
        <v>43103</v>
      </c>
      <c r="B1128" s="12">
        <f t="shared" ca="1" si="303"/>
        <v>67000957.066368796</v>
      </c>
      <c r="C1128" s="71">
        <f t="shared" si="304"/>
        <v>61407492.399999999</v>
      </c>
      <c r="D1128" s="65">
        <f ca="1">IF(A1128&lt;$B$1,VLOOKUP(A1128,[1]DI!$A$4:$B$15000,2,FALSE),0)</f>
        <v>6.8900000000000003E-2</v>
      </c>
      <c r="E1128" s="11">
        <f t="shared" ca="1" si="305"/>
        <v>1.00026444</v>
      </c>
      <c r="F1128" s="64">
        <f ca="1">(TRUNC(PRODUCT($E$16:$E1127),16))</f>
        <v>1.4249860064024999</v>
      </c>
      <c r="G1128" s="64">
        <f t="shared" ca="1" si="306"/>
        <v>1.34121351552386</v>
      </c>
      <c r="H1128" s="64">
        <f t="shared" ca="1" si="307"/>
        <v>1.06246022</v>
      </c>
      <c r="I1128" s="65">
        <f t="shared" si="302"/>
        <v>3.7499999999999999E-2</v>
      </c>
      <c r="J1128" s="66">
        <f t="shared" si="308"/>
        <v>42843</v>
      </c>
      <c r="K1128" s="13">
        <f t="shared" si="300"/>
        <v>260</v>
      </c>
      <c r="L1128" s="9">
        <f t="shared" si="309"/>
        <v>1.02694448</v>
      </c>
      <c r="M1128" s="69">
        <f t="shared" ca="1" si="310"/>
        <v>1.091087658</v>
      </c>
      <c r="N1128" s="68">
        <f t="shared" si="311"/>
        <v>0</v>
      </c>
      <c r="O1128" s="64">
        <f t="shared" ca="1" si="312"/>
        <v>5593464.6663688002</v>
      </c>
      <c r="P1128" s="70">
        <f t="shared" si="313"/>
        <v>0</v>
      </c>
      <c r="Q1128" s="67"/>
      <c r="R1128" s="66"/>
      <c r="S1128" s="66"/>
      <c r="T1128" s="66"/>
      <c r="U1128" s="66"/>
      <c r="V1128" s="6"/>
      <c r="W1128" s="6"/>
      <c r="X1128" s="6"/>
      <c r="Y1128" s="7"/>
      <c r="Z1128" s="1"/>
      <c r="AA1128" s="6"/>
      <c r="AB1128" s="7"/>
      <c r="AC1128" s="7"/>
      <c r="AD1128" s="7"/>
      <c r="AE1128" s="6"/>
      <c r="AF1128" s="8"/>
      <c r="AG1128" s="6"/>
      <c r="AH1128" s="1"/>
      <c r="AI1128" s="18"/>
      <c r="AJ1128" s="19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1"/>
      <c r="EV1128" s="1"/>
      <c r="EW1128" s="1"/>
      <c r="EX1128" s="1"/>
      <c r="EY1128" s="1"/>
      <c r="EZ1128" s="1"/>
      <c r="FA1128" s="1"/>
      <c r="FB1128" s="1"/>
      <c r="FC1128" s="1"/>
      <c r="FD1128" s="1"/>
      <c r="FE1128" s="1"/>
      <c r="FF1128" s="1"/>
      <c r="FG1128" s="1"/>
      <c r="FH1128" s="1"/>
      <c r="FI1128" s="1"/>
      <c r="FJ1128" s="1"/>
      <c r="FK1128" s="1"/>
      <c r="FL1128" s="1"/>
      <c r="FM1128" s="1"/>
      <c r="FN1128" s="1"/>
      <c r="FO1128" s="1"/>
      <c r="FP1128" s="1"/>
      <c r="FQ1128" s="1"/>
      <c r="FR1128" s="1"/>
      <c r="FS1128" s="1"/>
      <c r="FT1128" s="1"/>
      <c r="FU1128" s="1"/>
      <c r="FV1128" s="1"/>
      <c r="FW1128" s="1"/>
      <c r="FX1128" s="1"/>
      <c r="FY1128" s="1"/>
      <c r="FZ1128" s="1"/>
      <c r="GA1128" s="1"/>
      <c r="GB1128" s="1"/>
      <c r="GC1128" s="1"/>
      <c r="GD1128" s="1"/>
      <c r="GE1128" s="1"/>
      <c r="GF1128" s="1"/>
      <c r="GG1128" s="1"/>
      <c r="GH1128" s="1"/>
      <c r="GI1128" s="1"/>
      <c r="GJ1128" s="1"/>
      <c r="GK1128" s="1"/>
      <c r="GL1128" s="1"/>
      <c r="GM1128" s="1"/>
      <c r="GN1128" s="1"/>
      <c r="GO1128" s="1"/>
      <c r="GP1128" s="1"/>
      <c r="GQ1128" s="1"/>
      <c r="GR1128" s="1"/>
      <c r="GS1128" s="1"/>
      <c r="GT1128" s="1"/>
      <c r="GU1128" s="1"/>
      <c r="GV1128" s="1"/>
      <c r="GW1128" s="1"/>
      <c r="GX1128" s="1"/>
      <c r="GY1128" s="1"/>
      <c r="GZ1128" s="1"/>
      <c r="HA1128" s="1"/>
      <c r="HB1128" s="1"/>
      <c r="HC1128" s="1"/>
      <c r="HD1128" s="1"/>
      <c r="HE1128" s="1"/>
      <c r="HF1128" s="1"/>
      <c r="HG1128" s="1"/>
      <c r="HH1128" s="1"/>
      <c r="HI1128" s="1"/>
      <c r="HJ1128" s="1"/>
      <c r="HK1128" s="1"/>
      <c r="HL1128" s="1"/>
    </row>
    <row r="1129" spans="1:220" x14ac:dyDescent="0.2">
      <c r="A1129" s="63">
        <f t="shared" si="301"/>
        <v>43104</v>
      </c>
      <c r="B1129" s="12">
        <f t="shared" ca="1" si="303"/>
        <v>67025528.783192709</v>
      </c>
      <c r="C1129" s="71">
        <f t="shared" si="304"/>
        <v>61407492.399999999</v>
      </c>
      <c r="D1129" s="65">
        <f ca="1">IF(A1129&lt;$B$1,VLOOKUP(A1129,[1]DI!$A$4:$B$15000,2,FALSE),0)</f>
        <v>6.8900000000000003E-2</v>
      </c>
      <c r="E1129" s="11">
        <f t="shared" ca="1" si="305"/>
        <v>1.00026444</v>
      </c>
      <c r="F1129" s="64">
        <f ca="1">(TRUNC(PRODUCT($E$16:$E1128),16))</f>
        <v>1.42536282970204</v>
      </c>
      <c r="G1129" s="64">
        <f t="shared" ca="1" si="306"/>
        <v>1.34121351552386</v>
      </c>
      <c r="H1129" s="64">
        <f t="shared" ca="1" si="307"/>
        <v>1.06274118</v>
      </c>
      <c r="I1129" s="65">
        <f t="shared" si="302"/>
        <v>3.7499999999999999E-2</v>
      </c>
      <c r="J1129" s="66">
        <f t="shared" si="308"/>
        <v>42843</v>
      </c>
      <c r="K1129" s="13">
        <f t="shared" si="300"/>
        <v>261</v>
      </c>
      <c r="L1129" s="9">
        <f t="shared" si="309"/>
        <v>1.0270495019999999</v>
      </c>
      <c r="M1129" s="69">
        <f t="shared" ca="1" si="310"/>
        <v>1.0914877999999999</v>
      </c>
      <c r="N1129" s="68">
        <f t="shared" si="311"/>
        <v>0</v>
      </c>
      <c r="O1129" s="64">
        <f t="shared" ca="1" si="312"/>
        <v>5618036.3831927096</v>
      </c>
      <c r="P1129" s="70">
        <f t="shared" si="313"/>
        <v>0</v>
      </c>
      <c r="Q1129" s="67"/>
      <c r="R1129" s="66"/>
      <c r="S1129" s="66"/>
      <c r="T1129" s="66"/>
      <c r="U1129" s="66"/>
      <c r="V1129" s="6"/>
      <c r="W1129" s="6"/>
      <c r="X1129" s="6"/>
      <c r="Y1129" s="7"/>
      <c r="Z1129" s="1"/>
      <c r="AA1129" s="6"/>
      <c r="AB1129" s="7"/>
      <c r="AC1129" s="7"/>
      <c r="AD1129" s="7"/>
      <c r="AE1129" s="6"/>
      <c r="AF1129" s="8"/>
      <c r="AG1129" s="6"/>
      <c r="AH1129" s="1"/>
      <c r="AI1129" s="18"/>
      <c r="AJ1129" s="19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  <c r="FE1129" s="1"/>
      <c r="FF1129" s="1"/>
      <c r="FG1129" s="1"/>
      <c r="FH1129" s="1"/>
      <c r="FI1129" s="1"/>
      <c r="FJ1129" s="1"/>
      <c r="FK1129" s="1"/>
      <c r="FL1129" s="1"/>
      <c r="FM1129" s="1"/>
      <c r="FN1129" s="1"/>
      <c r="FO1129" s="1"/>
      <c r="FP1129" s="1"/>
      <c r="FQ1129" s="1"/>
      <c r="FR1129" s="1"/>
      <c r="FS1129" s="1"/>
      <c r="FT1129" s="1"/>
      <c r="FU1129" s="1"/>
      <c r="FV1129" s="1"/>
      <c r="FW1129" s="1"/>
      <c r="FX1129" s="1"/>
      <c r="FY1129" s="1"/>
      <c r="FZ1129" s="1"/>
      <c r="GA1129" s="1"/>
      <c r="GB1129" s="1"/>
      <c r="GC1129" s="1"/>
      <c r="GD1129" s="1"/>
      <c r="GE1129" s="1"/>
      <c r="GF1129" s="1"/>
      <c r="GG1129" s="1"/>
      <c r="GH1129" s="1"/>
      <c r="GI1129" s="1"/>
      <c r="GJ1129" s="1"/>
      <c r="GK1129" s="1"/>
      <c r="GL1129" s="1"/>
      <c r="GM1129" s="1"/>
      <c r="GN1129" s="1"/>
      <c r="GO1129" s="1"/>
      <c r="GP1129" s="1"/>
      <c r="GQ1129" s="1"/>
      <c r="GR1129" s="1"/>
      <c r="GS1129" s="1"/>
      <c r="GT1129" s="1"/>
      <c r="GU1129" s="1"/>
      <c r="GV1129" s="1"/>
      <c r="GW1129" s="1"/>
      <c r="GX1129" s="1"/>
      <c r="GY1129" s="1"/>
      <c r="GZ1129" s="1"/>
      <c r="HA1129" s="1"/>
      <c r="HB1129" s="1"/>
      <c r="HC1129" s="1"/>
      <c r="HD1129" s="1"/>
      <c r="HE1129" s="1"/>
      <c r="HF1129" s="1"/>
      <c r="HG1129" s="1"/>
      <c r="HH1129" s="1"/>
      <c r="HI1129" s="1"/>
      <c r="HJ1129" s="1"/>
      <c r="HK1129" s="1"/>
      <c r="HL1129" s="1"/>
    </row>
    <row r="1130" spans="1:220" x14ac:dyDescent="0.2">
      <c r="A1130" s="63">
        <f t="shared" si="301"/>
        <v>43105</v>
      </c>
      <c r="B1130" s="12">
        <f t="shared" ca="1" si="303"/>
        <v>67050109.219880559</v>
      </c>
      <c r="C1130" s="71">
        <f t="shared" si="304"/>
        <v>61407492.399999999</v>
      </c>
      <c r="D1130" s="65">
        <f ca="1">IF(A1130&lt;$B$1,VLOOKUP(A1130,[1]DI!$A$4:$B$15000,2,FALSE),0)</f>
        <v>6.8900000000000003E-2</v>
      </c>
      <c r="E1130" s="11">
        <f t="shared" ca="1" si="305"/>
        <v>1.00026444</v>
      </c>
      <c r="F1130" s="64">
        <f ca="1">(TRUNC(PRODUCT($E$16:$E1129),16))</f>
        <v>1.4257397526487201</v>
      </c>
      <c r="G1130" s="64">
        <f t="shared" ca="1" si="306"/>
        <v>1.34121351552386</v>
      </c>
      <c r="H1130" s="64">
        <f t="shared" ca="1" si="307"/>
        <v>1.06302221</v>
      </c>
      <c r="I1130" s="65">
        <f t="shared" si="302"/>
        <v>3.7499999999999999E-2</v>
      </c>
      <c r="J1130" s="66">
        <f t="shared" si="308"/>
        <v>42843</v>
      </c>
      <c r="K1130" s="13">
        <f t="shared" si="300"/>
        <v>262</v>
      </c>
      <c r="L1130" s="9">
        <f t="shared" si="309"/>
        <v>1.027154535</v>
      </c>
      <c r="M1130" s="69">
        <f t="shared" ca="1" si="310"/>
        <v>1.091888084</v>
      </c>
      <c r="N1130" s="68">
        <f t="shared" si="311"/>
        <v>0</v>
      </c>
      <c r="O1130" s="64">
        <f t="shared" ca="1" si="312"/>
        <v>5642616.81988056</v>
      </c>
      <c r="P1130" s="70">
        <f t="shared" si="313"/>
        <v>0</v>
      </c>
      <c r="Q1130" s="67"/>
      <c r="R1130" s="66"/>
      <c r="S1130" s="66"/>
      <c r="T1130" s="66"/>
      <c r="U1130" s="66"/>
      <c r="V1130" s="6"/>
      <c r="W1130" s="6"/>
      <c r="X1130" s="6"/>
      <c r="Y1130" s="7"/>
      <c r="Z1130" s="1"/>
      <c r="AA1130" s="6"/>
      <c r="AB1130" s="7"/>
      <c r="AC1130" s="7"/>
      <c r="AD1130" s="7"/>
      <c r="AE1130" s="6"/>
      <c r="AF1130" s="8"/>
      <c r="AG1130" s="6"/>
      <c r="AH1130" s="1"/>
      <c r="AI1130" s="18"/>
      <c r="AJ1130" s="19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  <c r="EJ1130" s="1"/>
      <c r="EK1130" s="1"/>
      <c r="EL1130" s="1"/>
      <c r="EM1130" s="1"/>
      <c r="EN1130" s="1"/>
      <c r="EO1130" s="1"/>
      <c r="EP1130" s="1"/>
      <c r="EQ1130" s="1"/>
      <c r="ER1130" s="1"/>
      <c r="ES1130" s="1"/>
      <c r="ET1130" s="1"/>
      <c r="EU1130" s="1"/>
      <c r="EV1130" s="1"/>
      <c r="EW1130" s="1"/>
      <c r="EX1130" s="1"/>
      <c r="EY1130" s="1"/>
      <c r="EZ1130" s="1"/>
      <c r="FA1130" s="1"/>
      <c r="FB1130" s="1"/>
      <c r="FC1130" s="1"/>
      <c r="FD1130" s="1"/>
      <c r="FE1130" s="1"/>
      <c r="FF1130" s="1"/>
      <c r="FG1130" s="1"/>
      <c r="FH1130" s="1"/>
      <c r="FI1130" s="1"/>
      <c r="FJ1130" s="1"/>
      <c r="FK1130" s="1"/>
      <c r="FL1130" s="1"/>
      <c r="FM1130" s="1"/>
      <c r="FN1130" s="1"/>
      <c r="FO1130" s="1"/>
      <c r="FP1130" s="1"/>
      <c r="FQ1130" s="1"/>
      <c r="FR1130" s="1"/>
      <c r="FS1130" s="1"/>
      <c r="FT1130" s="1"/>
      <c r="FU1130" s="1"/>
      <c r="FV1130" s="1"/>
      <c r="FW1130" s="1"/>
      <c r="FX1130" s="1"/>
      <c r="FY1130" s="1"/>
      <c r="FZ1130" s="1"/>
      <c r="GA1130" s="1"/>
      <c r="GB1130" s="1"/>
      <c r="GC1130" s="1"/>
      <c r="GD1130" s="1"/>
      <c r="GE1130" s="1"/>
      <c r="GF1130" s="1"/>
      <c r="GG1130" s="1"/>
      <c r="GH1130" s="1"/>
      <c r="GI1130" s="1"/>
      <c r="GJ1130" s="1"/>
      <c r="GK1130" s="1"/>
      <c r="GL1130" s="1"/>
      <c r="GM1130" s="1"/>
      <c r="GN1130" s="1"/>
      <c r="GO1130" s="1"/>
      <c r="GP1130" s="1"/>
      <c r="GQ1130" s="1"/>
      <c r="GR1130" s="1"/>
      <c r="GS1130" s="1"/>
      <c r="GT1130" s="1"/>
      <c r="GU1130" s="1"/>
      <c r="GV1130" s="1"/>
      <c r="GW1130" s="1"/>
      <c r="GX1130" s="1"/>
      <c r="GY1130" s="1"/>
      <c r="GZ1130" s="1"/>
      <c r="HA1130" s="1"/>
      <c r="HB1130" s="1"/>
      <c r="HC1130" s="1"/>
      <c r="HD1130" s="1"/>
      <c r="HE1130" s="1"/>
      <c r="HF1130" s="1"/>
      <c r="HG1130" s="1"/>
      <c r="HH1130" s="1"/>
      <c r="HI1130" s="1"/>
      <c r="HJ1130" s="1"/>
      <c r="HK1130" s="1"/>
      <c r="HL1130" s="1"/>
    </row>
    <row r="1131" spans="1:220" x14ac:dyDescent="0.2">
      <c r="A1131" s="63">
        <f t="shared" si="301"/>
        <v>43106</v>
      </c>
      <c r="B1131" s="12">
        <f t="shared" ca="1" si="303"/>
        <v>67074698.376432315</v>
      </c>
      <c r="C1131" s="71">
        <f t="shared" si="304"/>
        <v>61407492.399999999</v>
      </c>
      <c r="D1131" s="65">
        <f ca="1">IF(A1131&lt;$B$1,VLOOKUP(A1131,[1]DI!$A$4:$B$15000,2,FALSE),0)</f>
        <v>0</v>
      </c>
      <c r="E1131" s="11">
        <f t="shared" ca="1" si="305"/>
        <v>1</v>
      </c>
      <c r="F1131" s="64">
        <f ca="1">(TRUNC(PRODUCT($E$16:$E1130),16))</f>
        <v>1.4261167752689099</v>
      </c>
      <c r="G1131" s="64">
        <f t="shared" ca="1" si="306"/>
        <v>1.34121351552386</v>
      </c>
      <c r="H1131" s="64">
        <f t="shared" ca="1" si="307"/>
        <v>1.06330331</v>
      </c>
      <c r="I1131" s="65">
        <f t="shared" si="302"/>
        <v>3.7499999999999999E-2</v>
      </c>
      <c r="J1131" s="66">
        <f t="shared" si="308"/>
        <v>42843</v>
      </c>
      <c r="K1131" s="13">
        <f t="shared" si="300"/>
        <v>263</v>
      </c>
      <c r="L1131" s="9">
        <f t="shared" si="309"/>
        <v>1.027259578</v>
      </c>
      <c r="M1131" s="69">
        <f t="shared" ca="1" si="310"/>
        <v>1.0922885099999999</v>
      </c>
      <c r="N1131" s="68">
        <f t="shared" si="311"/>
        <v>0</v>
      </c>
      <c r="O1131" s="64">
        <f t="shared" ca="1" si="312"/>
        <v>5667205.9764323197</v>
      </c>
      <c r="P1131" s="70">
        <f t="shared" si="313"/>
        <v>0</v>
      </c>
      <c r="Q1131" s="67"/>
      <c r="R1131" s="66"/>
      <c r="S1131" s="66"/>
      <c r="T1131" s="66"/>
      <c r="U1131" s="66"/>
      <c r="V1131" s="6"/>
      <c r="W1131" s="6"/>
      <c r="X1131" s="6"/>
      <c r="Y1131" s="7"/>
      <c r="Z1131" s="1"/>
      <c r="AA1131" s="6"/>
      <c r="AB1131" s="7"/>
      <c r="AC1131" s="7"/>
      <c r="AD1131" s="7"/>
      <c r="AE1131" s="6"/>
      <c r="AF1131" s="8"/>
      <c r="AG1131" s="6"/>
      <c r="AH1131" s="1"/>
      <c r="AI1131" s="18"/>
      <c r="AJ1131" s="19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  <c r="FE1131" s="1"/>
      <c r="FF1131" s="1"/>
      <c r="FG1131" s="1"/>
      <c r="FH1131" s="1"/>
      <c r="FI1131" s="1"/>
      <c r="FJ1131" s="1"/>
      <c r="FK1131" s="1"/>
      <c r="FL1131" s="1"/>
      <c r="FM1131" s="1"/>
      <c r="FN1131" s="1"/>
      <c r="FO1131" s="1"/>
      <c r="FP1131" s="1"/>
      <c r="FQ1131" s="1"/>
      <c r="FR1131" s="1"/>
      <c r="FS1131" s="1"/>
      <c r="FT1131" s="1"/>
      <c r="FU1131" s="1"/>
      <c r="FV1131" s="1"/>
      <c r="FW1131" s="1"/>
      <c r="FX1131" s="1"/>
      <c r="FY1131" s="1"/>
      <c r="FZ1131" s="1"/>
      <c r="GA1131" s="1"/>
      <c r="GB1131" s="1"/>
      <c r="GC1131" s="1"/>
      <c r="GD1131" s="1"/>
      <c r="GE1131" s="1"/>
      <c r="GF1131" s="1"/>
      <c r="GG1131" s="1"/>
      <c r="GH1131" s="1"/>
      <c r="GI1131" s="1"/>
      <c r="GJ1131" s="1"/>
      <c r="GK1131" s="1"/>
      <c r="GL1131" s="1"/>
      <c r="GM1131" s="1"/>
      <c r="GN1131" s="1"/>
      <c r="GO1131" s="1"/>
      <c r="GP1131" s="1"/>
      <c r="GQ1131" s="1"/>
      <c r="GR1131" s="1"/>
      <c r="GS1131" s="1"/>
      <c r="GT1131" s="1"/>
      <c r="GU1131" s="1"/>
      <c r="GV1131" s="1"/>
      <c r="GW1131" s="1"/>
      <c r="GX1131" s="1"/>
      <c r="GY1131" s="1"/>
      <c r="GZ1131" s="1"/>
      <c r="HA1131" s="1"/>
      <c r="HB1131" s="1"/>
      <c r="HC1131" s="1"/>
      <c r="HD1131" s="1"/>
      <c r="HE1131" s="1"/>
      <c r="HF1131" s="1"/>
      <c r="HG1131" s="1"/>
      <c r="HH1131" s="1"/>
      <c r="HI1131" s="1"/>
      <c r="HJ1131" s="1"/>
      <c r="HK1131" s="1"/>
      <c r="HL1131" s="1"/>
    </row>
    <row r="1132" spans="1:220" x14ac:dyDescent="0.2">
      <c r="A1132" s="63">
        <f t="shared" si="301"/>
        <v>43107</v>
      </c>
      <c r="B1132" s="12">
        <f t="shared" ca="1" si="303"/>
        <v>67081557.838963367</v>
      </c>
      <c r="C1132" s="71">
        <f t="shared" si="304"/>
        <v>61407492.399999999</v>
      </c>
      <c r="D1132" s="65">
        <f ca="1">IF(A1132&lt;$B$1,VLOOKUP(A1132,[1]DI!$A$4:$B$15000,2,FALSE),0)</f>
        <v>0</v>
      </c>
      <c r="E1132" s="11">
        <f t="shared" ca="1" si="305"/>
        <v>1</v>
      </c>
      <c r="F1132" s="64">
        <f ca="1">(TRUNC(PRODUCT($E$16:$E1131),16))</f>
        <v>1.4261167752689099</v>
      </c>
      <c r="G1132" s="64">
        <f t="shared" ca="1" si="306"/>
        <v>1.34121351552386</v>
      </c>
      <c r="H1132" s="64">
        <f t="shared" ca="1" si="307"/>
        <v>1.06330331</v>
      </c>
      <c r="I1132" s="65">
        <f t="shared" si="302"/>
        <v>3.7499999999999999E-2</v>
      </c>
      <c r="J1132" s="66">
        <f t="shared" si="308"/>
        <v>42843</v>
      </c>
      <c r="K1132" s="13">
        <f t="shared" si="300"/>
        <v>264</v>
      </c>
      <c r="L1132" s="9">
        <f t="shared" si="309"/>
        <v>1.0273646320000001</v>
      </c>
      <c r="M1132" s="69">
        <f t="shared" ca="1" si="310"/>
        <v>1.092400214</v>
      </c>
      <c r="N1132" s="68">
        <f t="shared" si="311"/>
        <v>0</v>
      </c>
      <c r="O1132" s="64">
        <f t="shared" ca="1" si="312"/>
        <v>5674065.4389633704</v>
      </c>
      <c r="P1132" s="70">
        <f t="shared" si="313"/>
        <v>0</v>
      </c>
      <c r="Q1132" s="67"/>
      <c r="R1132" s="66"/>
      <c r="S1132" s="66"/>
      <c r="T1132" s="66"/>
      <c r="U1132" s="66"/>
      <c r="V1132" s="6"/>
      <c r="W1132" s="6"/>
      <c r="X1132" s="6"/>
      <c r="Y1132" s="7"/>
      <c r="Z1132" s="1"/>
      <c r="AA1132" s="6"/>
      <c r="AB1132" s="7"/>
      <c r="AC1132" s="7"/>
      <c r="AD1132" s="7"/>
      <c r="AE1132" s="6"/>
      <c r="AF1132" s="8"/>
      <c r="AG1132" s="6"/>
      <c r="AH1132" s="1"/>
      <c r="AI1132" s="18"/>
      <c r="AJ1132" s="19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1"/>
      <c r="EW1132" s="1"/>
      <c r="EX1132" s="1"/>
      <c r="EY1132" s="1"/>
      <c r="EZ1132" s="1"/>
      <c r="FA1132" s="1"/>
      <c r="FB1132" s="1"/>
      <c r="FC1132" s="1"/>
      <c r="FD1132" s="1"/>
      <c r="FE1132" s="1"/>
      <c r="FF1132" s="1"/>
      <c r="FG1132" s="1"/>
      <c r="FH1132" s="1"/>
      <c r="FI1132" s="1"/>
      <c r="FJ1132" s="1"/>
      <c r="FK1132" s="1"/>
      <c r="FL1132" s="1"/>
      <c r="FM1132" s="1"/>
      <c r="FN1132" s="1"/>
      <c r="FO1132" s="1"/>
      <c r="FP1132" s="1"/>
      <c r="FQ1132" s="1"/>
      <c r="FR1132" s="1"/>
      <c r="FS1132" s="1"/>
      <c r="FT1132" s="1"/>
      <c r="FU1132" s="1"/>
      <c r="FV1132" s="1"/>
      <c r="FW1132" s="1"/>
      <c r="FX1132" s="1"/>
      <c r="FY1132" s="1"/>
      <c r="FZ1132" s="1"/>
      <c r="GA1132" s="1"/>
      <c r="GB1132" s="1"/>
      <c r="GC1132" s="1"/>
      <c r="GD1132" s="1"/>
      <c r="GE1132" s="1"/>
      <c r="GF1132" s="1"/>
      <c r="GG1132" s="1"/>
      <c r="GH1132" s="1"/>
      <c r="GI1132" s="1"/>
      <c r="GJ1132" s="1"/>
      <c r="GK1132" s="1"/>
      <c r="GL1132" s="1"/>
      <c r="GM1132" s="1"/>
      <c r="GN1132" s="1"/>
      <c r="GO1132" s="1"/>
      <c r="GP1132" s="1"/>
      <c r="GQ1132" s="1"/>
      <c r="GR1132" s="1"/>
      <c r="GS1132" s="1"/>
      <c r="GT1132" s="1"/>
      <c r="GU1132" s="1"/>
      <c r="GV1132" s="1"/>
      <c r="GW1132" s="1"/>
      <c r="GX1132" s="1"/>
      <c r="GY1132" s="1"/>
      <c r="GZ1132" s="1"/>
      <c r="HA1132" s="1"/>
      <c r="HB1132" s="1"/>
      <c r="HC1132" s="1"/>
      <c r="HD1132" s="1"/>
      <c r="HE1132" s="1"/>
      <c r="HF1132" s="1"/>
      <c r="HG1132" s="1"/>
      <c r="HH1132" s="1"/>
      <c r="HI1132" s="1"/>
      <c r="HJ1132" s="1"/>
      <c r="HK1132" s="1"/>
      <c r="HL1132" s="1"/>
    </row>
    <row r="1133" spans="1:220" x14ac:dyDescent="0.2">
      <c r="A1133" s="63">
        <f t="shared" si="301"/>
        <v>43108</v>
      </c>
      <c r="B1133" s="12">
        <f t="shared" ca="1" si="303"/>
        <v>67088418.038384326</v>
      </c>
      <c r="C1133" s="71">
        <f t="shared" si="304"/>
        <v>61407492.399999999</v>
      </c>
      <c r="D1133" s="65">
        <f ca="1">IF(A1133&lt;$B$1,VLOOKUP(A1133,[1]DI!$A$4:$B$15000,2,FALSE),0)</f>
        <v>6.8900000000000003E-2</v>
      </c>
      <c r="E1133" s="11">
        <f t="shared" ca="1" si="305"/>
        <v>1.00026444</v>
      </c>
      <c r="F1133" s="64">
        <f ca="1">(TRUNC(PRODUCT($E$16:$E1132),16))</f>
        <v>1.4261167752689099</v>
      </c>
      <c r="G1133" s="64">
        <f t="shared" ca="1" si="306"/>
        <v>1.34121351552386</v>
      </c>
      <c r="H1133" s="64">
        <f t="shared" ca="1" si="307"/>
        <v>1.06330331</v>
      </c>
      <c r="I1133" s="65">
        <f t="shared" si="302"/>
        <v>3.7499999999999999E-2</v>
      </c>
      <c r="J1133" s="66">
        <f t="shared" si="308"/>
        <v>42843</v>
      </c>
      <c r="K1133" s="13">
        <f t="shared" si="300"/>
        <v>265</v>
      </c>
      <c r="L1133" s="9">
        <f t="shared" si="309"/>
        <v>1.0274696969999999</v>
      </c>
      <c r="M1133" s="69">
        <f t="shared" ca="1" si="310"/>
        <v>1.0925119299999999</v>
      </c>
      <c r="N1133" s="68">
        <f t="shared" si="311"/>
        <v>0</v>
      </c>
      <c r="O1133" s="64">
        <f t="shared" ca="1" si="312"/>
        <v>5680925.6383843301</v>
      </c>
      <c r="P1133" s="70">
        <f t="shared" si="313"/>
        <v>0</v>
      </c>
      <c r="Q1133" s="67"/>
      <c r="R1133" s="66"/>
      <c r="S1133" s="66"/>
      <c r="T1133" s="66"/>
      <c r="U1133" s="66"/>
      <c r="V1133" s="6"/>
      <c r="W1133" s="6"/>
      <c r="X1133" s="6"/>
      <c r="Y1133" s="7"/>
      <c r="Z1133" s="1"/>
      <c r="AA1133" s="6"/>
      <c r="AB1133" s="7"/>
      <c r="AC1133" s="7"/>
      <c r="AD1133" s="7"/>
      <c r="AE1133" s="6"/>
      <c r="AF1133" s="8"/>
      <c r="AG1133" s="6"/>
      <c r="AH1133" s="1"/>
      <c r="AI1133" s="18"/>
      <c r="AJ1133" s="19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  <c r="EV1133" s="1"/>
      <c r="EW1133" s="1"/>
      <c r="EX1133" s="1"/>
      <c r="EY1133" s="1"/>
      <c r="EZ1133" s="1"/>
      <c r="FA1133" s="1"/>
      <c r="FB1133" s="1"/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1"/>
      <c r="FP1133" s="1"/>
      <c r="FQ1133" s="1"/>
      <c r="FR1133" s="1"/>
      <c r="FS1133" s="1"/>
      <c r="FT1133" s="1"/>
      <c r="FU1133" s="1"/>
      <c r="FV1133" s="1"/>
      <c r="FW1133" s="1"/>
      <c r="FX1133" s="1"/>
      <c r="FY1133" s="1"/>
      <c r="FZ1133" s="1"/>
      <c r="GA1133" s="1"/>
      <c r="GB1133" s="1"/>
      <c r="GC1133" s="1"/>
      <c r="GD1133" s="1"/>
      <c r="GE1133" s="1"/>
      <c r="GF1133" s="1"/>
      <c r="GG1133" s="1"/>
      <c r="GH1133" s="1"/>
      <c r="GI1133" s="1"/>
      <c r="GJ1133" s="1"/>
      <c r="GK1133" s="1"/>
      <c r="GL1133" s="1"/>
      <c r="GM1133" s="1"/>
      <c r="GN1133" s="1"/>
      <c r="GO1133" s="1"/>
      <c r="GP1133" s="1"/>
      <c r="GQ1133" s="1"/>
      <c r="GR1133" s="1"/>
      <c r="GS1133" s="1"/>
      <c r="GT1133" s="1"/>
      <c r="GU1133" s="1"/>
      <c r="GV1133" s="1"/>
      <c r="GW1133" s="1"/>
      <c r="GX1133" s="1"/>
      <c r="GY1133" s="1"/>
      <c r="GZ1133" s="1"/>
      <c r="HA1133" s="1"/>
      <c r="HB1133" s="1"/>
      <c r="HC1133" s="1"/>
      <c r="HD1133" s="1"/>
      <c r="HE1133" s="1"/>
      <c r="HF1133" s="1"/>
      <c r="HG1133" s="1"/>
      <c r="HH1133" s="1"/>
      <c r="HI1133" s="1"/>
      <c r="HJ1133" s="1"/>
      <c r="HK1133" s="1"/>
      <c r="HL1133" s="1"/>
    </row>
    <row r="1134" spans="1:220" x14ac:dyDescent="0.2">
      <c r="A1134" s="63">
        <f t="shared" si="301"/>
        <v>43109</v>
      </c>
      <c r="B1134" s="12">
        <f t="shared" ca="1" si="303"/>
        <v>67113021.564289317</v>
      </c>
      <c r="C1134" s="71">
        <f t="shared" si="304"/>
        <v>61407492.399999999</v>
      </c>
      <c r="D1134" s="65">
        <f ca="1">IF(A1134&lt;$B$1,VLOOKUP(A1134,[1]DI!$A$4:$B$15000,2,FALSE),0)</f>
        <v>6.8900000000000003E-2</v>
      </c>
      <c r="E1134" s="11">
        <f t="shared" ca="1" si="305"/>
        <v>1.00026444</v>
      </c>
      <c r="F1134" s="64">
        <f ca="1">(TRUNC(PRODUCT($E$16:$E1133),16))</f>
        <v>1.4264938975889701</v>
      </c>
      <c r="G1134" s="64">
        <f t="shared" ca="1" si="306"/>
        <v>1.34121351552386</v>
      </c>
      <c r="H1134" s="64">
        <f t="shared" ca="1" si="307"/>
        <v>1.06358449</v>
      </c>
      <c r="I1134" s="65">
        <f t="shared" si="302"/>
        <v>3.7499999999999999E-2</v>
      </c>
      <c r="J1134" s="66">
        <f t="shared" si="308"/>
        <v>42843</v>
      </c>
      <c r="K1134" s="13">
        <f t="shared" si="300"/>
        <v>266</v>
      </c>
      <c r="L1134" s="9">
        <f t="shared" si="309"/>
        <v>1.0275747719999999</v>
      </c>
      <c r="M1134" s="69">
        <f t="shared" ca="1" si="310"/>
        <v>1.0929125900000001</v>
      </c>
      <c r="N1134" s="68">
        <f t="shared" si="311"/>
        <v>0</v>
      </c>
      <c r="O1134" s="64">
        <f t="shared" ca="1" si="312"/>
        <v>5705529.1642893199</v>
      </c>
      <c r="P1134" s="70">
        <f t="shared" si="313"/>
        <v>0</v>
      </c>
      <c r="Q1134" s="67"/>
      <c r="R1134" s="66"/>
      <c r="S1134" s="66"/>
      <c r="T1134" s="66"/>
      <c r="U1134" s="66"/>
      <c r="V1134" s="6"/>
      <c r="W1134" s="6"/>
      <c r="X1134" s="6"/>
      <c r="Y1134" s="7"/>
      <c r="Z1134" s="1"/>
      <c r="AA1134" s="6"/>
      <c r="AB1134" s="7"/>
      <c r="AC1134" s="7"/>
      <c r="AD1134" s="7"/>
      <c r="AE1134" s="6"/>
      <c r="AF1134" s="8"/>
      <c r="AG1134" s="6"/>
      <c r="AH1134" s="1"/>
      <c r="AI1134" s="18"/>
      <c r="AJ1134" s="19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1"/>
      <c r="EW1134" s="1"/>
      <c r="EX1134" s="1"/>
      <c r="EY1134" s="1"/>
      <c r="EZ1134" s="1"/>
      <c r="FA1134" s="1"/>
      <c r="FB1134" s="1"/>
      <c r="FC1134" s="1"/>
      <c r="FD1134" s="1"/>
      <c r="FE1134" s="1"/>
      <c r="FF1134" s="1"/>
      <c r="FG1134" s="1"/>
      <c r="FH1134" s="1"/>
      <c r="FI1134" s="1"/>
      <c r="FJ1134" s="1"/>
      <c r="FK1134" s="1"/>
      <c r="FL1134" s="1"/>
      <c r="FM1134" s="1"/>
      <c r="FN1134" s="1"/>
      <c r="FO1134" s="1"/>
      <c r="FP1134" s="1"/>
      <c r="FQ1134" s="1"/>
      <c r="FR1134" s="1"/>
      <c r="FS1134" s="1"/>
      <c r="FT1134" s="1"/>
      <c r="FU1134" s="1"/>
      <c r="FV1134" s="1"/>
      <c r="FW1134" s="1"/>
      <c r="FX1134" s="1"/>
      <c r="FY1134" s="1"/>
      <c r="FZ1134" s="1"/>
      <c r="GA1134" s="1"/>
      <c r="GB1134" s="1"/>
      <c r="GC1134" s="1"/>
      <c r="GD1134" s="1"/>
      <c r="GE1134" s="1"/>
      <c r="GF1134" s="1"/>
      <c r="GG1134" s="1"/>
      <c r="GH1134" s="1"/>
      <c r="GI1134" s="1"/>
      <c r="GJ1134" s="1"/>
      <c r="GK1134" s="1"/>
      <c r="GL1134" s="1"/>
      <c r="GM1134" s="1"/>
      <c r="GN1134" s="1"/>
      <c r="GO1134" s="1"/>
      <c r="GP1134" s="1"/>
      <c r="GQ1134" s="1"/>
      <c r="GR1134" s="1"/>
      <c r="GS1134" s="1"/>
      <c r="GT1134" s="1"/>
      <c r="GU1134" s="1"/>
      <c r="GV1134" s="1"/>
      <c r="GW1134" s="1"/>
      <c r="GX1134" s="1"/>
      <c r="GY1134" s="1"/>
      <c r="GZ1134" s="1"/>
      <c r="HA1134" s="1"/>
      <c r="HB1134" s="1"/>
      <c r="HC1134" s="1"/>
      <c r="HD1134" s="1"/>
      <c r="HE1134" s="1"/>
      <c r="HF1134" s="1"/>
      <c r="HG1134" s="1"/>
      <c r="HH1134" s="1"/>
      <c r="HI1134" s="1"/>
      <c r="HJ1134" s="1"/>
      <c r="HK1134" s="1"/>
      <c r="HL1134" s="1"/>
    </row>
    <row r="1135" spans="1:220" x14ac:dyDescent="0.2">
      <c r="A1135" s="63">
        <f t="shared" si="301"/>
        <v>43110</v>
      </c>
      <c r="B1135" s="12">
        <f t="shared" ca="1" si="303"/>
        <v>67137634.485540643</v>
      </c>
      <c r="C1135" s="71">
        <f t="shared" si="304"/>
        <v>61407492.399999999</v>
      </c>
      <c r="D1135" s="65">
        <f ca="1">IF(A1135&lt;$B$1,VLOOKUP(A1135,[1]DI!$A$4:$B$15000,2,FALSE),0)</f>
        <v>6.8900000000000003E-2</v>
      </c>
      <c r="E1135" s="11">
        <f t="shared" ca="1" si="305"/>
        <v>1.00026444</v>
      </c>
      <c r="F1135" s="64">
        <f ca="1">(TRUNC(PRODUCT($E$16:$E1134),16))</f>
        <v>1.4268711196352499</v>
      </c>
      <c r="G1135" s="64">
        <f t="shared" ca="1" si="306"/>
        <v>1.34121351552386</v>
      </c>
      <c r="H1135" s="64">
        <f t="shared" ca="1" si="307"/>
        <v>1.0638657499999999</v>
      </c>
      <c r="I1135" s="65">
        <f t="shared" si="302"/>
        <v>3.7499999999999999E-2</v>
      </c>
      <c r="J1135" s="66">
        <f t="shared" si="308"/>
        <v>42843</v>
      </c>
      <c r="K1135" s="13">
        <f t="shared" si="300"/>
        <v>267</v>
      </c>
      <c r="L1135" s="9">
        <f t="shared" si="309"/>
        <v>1.0276798579999999</v>
      </c>
      <c r="M1135" s="69">
        <f t="shared" ca="1" si="310"/>
        <v>1.093313403</v>
      </c>
      <c r="N1135" s="68">
        <f t="shared" si="311"/>
        <v>0</v>
      </c>
      <c r="O1135" s="64">
        <f t="shared" ca="1" si="312"/>
        <v>5730142.0855406402</v>
      </c>
      <c r="P1135" s="70">
        <f t="shared" si="313"/>
        <v>0</v>
      </c>
      <c r="Q1135" s="67"/>
      <c r="R1135" s="66"/>
      <c r="S1135" s="66"/>
      <c r="T1135" s="66"/>
      <c r="U1135" s="66"/>
      <c r="V1135" s="6"/>
      <c r="W1135" s="6"/>
      <c r="X1135" s="6"/>
      <c r="Y1135" s="7"/>
      <c r="Z1135" s="1"/>
      <c r="AA1135" s="6"/>
      <c r="AB1135" s="7"/>
      <c r="AC1135" s="7"/>
      <c r="AD1135" s="7"/>
      <c r="AE1135" s="6"/>
      <c r="AF1135" s="8"/>
      <c r="AG1135" s="6"/>
      <c r="AH1135" s="1"/>
      <c r="AI1135" s="18"/>
      <c r="AJ1135" s="19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  <c r="FE1135" s="1"/>
      <c r="FF1135" s="1"/>
      <c r="FG1135" s="1"/>
      <c r="FH1135" s="1"/>
      <c r="FI1135" s="1"/>
      <c r="FJ1135" s="1"/>
      <c r="FK1135" s="1"/>
      <c r="FL1135" s="1"/>
      <c r="FM1135" s="1"/>
      <c r="FN1135" s="1"/>
      <c r="FO1135" s="1"/>
      <c r="FP1135" s="1"/>
      <c r="FQ1135" s="1"/>
      <c r="FR1135" s="1"/>
      <c r="FS1135" s="1"/>
      <c r="FT1135" s="1"/>
      <c r="FU1135" s="1"/>
      <c r="FV1135" s="1"/>
      <c r="FW1135" s="1"/>
      <c r="FX1135" s="1"/>
      <c r="FY1135" s="1"/>
      <c r="FZ1135" s="1"/>
      <c r="GA1135" s="1"/>
      <c r="GB1135" s="1"/>
      <c r="GC1135" s="1"/>
      <c r="GD1135" s="1"/>
      <c r="GE1135" s="1"/>
      <c r="GF1135" s="1"/>
      <c r="GG1135" s="1"/>
      <c r="GH1135" s="1"/>
      <c r="GI1135" s="1"/>
      <c r="GJ1135" s="1"/>
      <c r="GK1135" s="1"/>
      <c r="GL1135" s="1"/>
      <c r="GM1135" s="1"/>
      <c r="GN1135" s="1"/>
      <c r="GO1135" s="1"/>
      <c r="GP1135" s="1"/>
      <c r="GQ1135" s="1"/>
      <c r="GR1135" s="1"/>
      <c r="GS1135" s="1"/>
      <c r="GT1135" s="1"/>
      <c r="GU1135" s="1"/>
      <c r="GV1135" s="1"/>
      <c r="GW1135" s="1"/>
      <c r="GX1135" s="1"/>
      <c r="GY1135" s="1"/>
      <c r="GZ1135" s="1"/>
      <c r="HA1135" s="1"/>
      <c r="HB1135" s="1"/>
      <c r="HC1135" s="1"/>
      <c r="HD1135" s="1"/>
      <c r="HE1135" s="1"/>
      <c r="HF1135" s="1"/>
      <c r="HG1135" s="1"/>
      <c r="HH1135" s="1"/>
      <c r="HI1135" s="1"/>
      <c r="HJ1135" s="1"/>
      <c r="HK1135" s="1"/>
      <c r="HL1135" s="1"/>
    </row>
    <row r="1136" spans="1:220" x14ac:dyDescent="0.2">
      <c r="A1136" s="63">
        <f t="shared" si="301"/>
        <v>43111</v>
      </c>
      <c r="B1136" s="12">
        <f t="shared" ca="1" si="303"/>
        <v>67162256.188063368</v>
      </c>
      <c r="C1136" s="71">
        <f t="shared" si="304"/>
        <v>61407492.399999999</v>
      </c>
      <c r="D1136" s="65">
        <f ca="1">IF(A1136&lt;$B$1,VLOOKUP(A1136,[1]DI!$A$4:$B$15000,2,FALSE),0)</f>
        <v>6.8900000000000003E-2</v>
      </c>
      <c r="E1136" s="11">
        <f t="shared" ca="1" si="305"/>
        <v>1.00026444</v>
      </c>
      <c r="F1136" s="64">
        <f ca="1">(TRUNC(PRODUCT($E$16:$E1135),16))</f>
        <v>1.42724844143412</v>
      </c>
      <c r="G1136" s="64">
        <f t="shared" ca="1" si="306"/>
        <v>1.34121351552386</v>
      </c>
      <c r="H1136" s="64">
        <f t="shared" ca="1" si="307"/>
        <v>1.0641470799999999</v>
      </c>
      <c r="I1136" s="65">
        <f t="shared" si="302"/>
        <v>3.7499999999999999E-2</v>
      </c>
      <c r="J1136" s="66">
        <f t="shared" si="308"/>
        <v>42843</v>
      </c>
      <c r="K1136" s="13">
        <f t="shared" si="300"/>
        <v>268</v>
      </c>
      <c r="L1136" s="9">
        <f t="shared" si="309"/>
        <v>1.027784955</v>
      </c>
      <c r="M1136" s="69">
        <f t="shared" ca="1" si="310"/>
        <v>1.093714359</v>
      </c>
      <c r="N1136" s="68">
        <f t="shared" si="311"/>
        <v>0</v>
      </c>
      <c r="O1136" s="64">
        <f t="shared" ca="1" si="312"/>
        <v>5754763.7880633697</v>
      </c>
      <c r="P1136" s="70">
        <f t="shared" si="313"/>
        <v>0</v>
      </c>
      <c r="Q1136" s="67"/>
      <c r="R1136" s="66"/>
      <c r="S1136" s="66"/>
      <c r="T1136" s="66"/>
      <c r="U1136" s="66"/>
      <c r="V1136" s="6"/>
      <c r="W1136" s="6"/>
      <c r="X1136" s="6"/>
      <c r="Y1136" s="7"/>
      <c r="Z1136" s="1"/>
      <c r="AA1136" s="6"/>
      <c r="AB1136" s="7"/>
      <c r="AC1136" s="7"/>
      <c r="AD1136" s="7"/>
      <c r="AE1136" s="6"/>
      <c r="AF1136" s="8"/>
      <c r="AG1136" s="6"/>
      <c r="AH1136" s="1"/>
      <c r="AI1136" s="18"/>
      <c r="AJ1136" s="19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1"/>
      <c r="EW1136" s="1"/>
      <c r="EX1136" s="1"/>
      <c r="EY1136" s="1"/>
      <c r="EZ1136" s="1"/>
      <c r="FA1136" s="1"/>
      <c r="FB1136" s="1"/>
      <c r="FC1136" s="1"/>
      <c r="FD1136" s="1"/>
      <c r="FE1136" s="1"/>
      <c r="FF1136" s="1"/>
      <c r="FG1136" s="1"/>
      <c r="FH1136" s="1"/>
      <c r="FI1136" s="1"/>
      <c r="FJ1136" s="1"/>
      <c r="FK1136" s="1"/>
      <c r="FL1136" s="1"/>
      <c r="FM1136" s="1"/>
      <c r="FN1136" s="1"/>
      <c r="FO1136" s="1"/>
      <c r="FP1136" s="1"/>
      <c r="FQ1136" s="1"/>
      <c r="FR1136" s="1"/>
      <c r="FS1136" s="1"/>
      <c r="FT1136" s="1"/>
      <c r="FU1136" s="1"/>
      <c r="FV1136" s="1"/>
      <c r="FW1136" s="1"/>
      <c r="FX1136" s="1"/>
      <c r="FY1136" s="1"/>
      <c r="FZ1136" s="1"/>
      <c r="GA1136" s="1"/>
      <c r="GB1136" s="1"/>
      <c r="GC1136" s="1"/>
      <c r="GD1136" s="1"/>
      <c r="GE1136" s="1"/>
      <c r="GF1136" s="1"/>
      <c r="GG1136" s="1"/>
      <c r="GH1136" s="1"/>
      <c r="GI1136" s="1"/>
      <c r="GJ1136" s="1"/>
      <c r="GK1136" s="1"/>
      <c r="GL1136" s="1"/>
      <c r="GM1136" s="1"/>
      <c r="GN1136" s="1"/>
      <c r="GO1136" s="1"/>
      <c r="GP1136" s="1"/>
      <c r="GQ1136" s="1"/>
      <c r="GR1136" s="1"/>
      <c r="GS1136" s="1"/>
      <c r="GT1136" s="1"/>
      <c r="GU1136" s="1"/>
      <c r="GV1136" s="1"/>
      <c r="GW1136" s="1"/>
      <c r="GX1136" s="1"/>
      <c r="GY1136" s="1"/>
      <c r="GZ1136" s="1"/>
      <c r="HA1136" s="1"/>
      <c r="HB1136" s="1"/>
      <c r="HC1136" s="1"/>
      <c r="HD1136" s="1"/>
      <c r="HE1136" s="1"/>
      <c r="HF1136" s="1"/>
      <c r="HG1136" s="1"/>
      <c r="HH1136" s="1"/>
      <c r="HI1136" s="1"/>
      <c r="HJ1136" s="1"/>
      <c r="HK1136" s="1"/>
      <c r="HL1136" s="1"/>
    </row>
    <row r="1137" spans="1:220" x14ac:dyDescent="0.2">
      <c r="A1137" s="63">
        <f t="shared" si="301"/>
        <v>43112</v>
      </c>
      <c r="B1137" s="12">
        <f t="shared" ca="1" si="303"/>
        <v>67186886.610450029</v>
      </c>
      <c r="C1137" s="71">
        <f t="shared" si="304"/>
        <v>61407492.399999999</v>
      </c>
      <c r="D1137" s="65">
        <f ca="1">IF(A1137&lt;$B$1,VLOOKUP(A1137,[1]DI!$A$4:$B$15000,2,FALSE),0)</f>
        <v>6.8900000000000003E-2</v>
      </c>
      <c r="E1137" s="11">
        <f t="shared" ca="1" si="305"/>
        <v>1.00026444</v>
      </c>
      <c r="F1137" s="64">
        <f ca="1">(TRUNC(PRODUCT($E$16:$E1136),16))</f>
        <v>1.42762586301197</v>
      </c>
      <c r="G1137" s="64">
        <f t="shared" ca="1" si="306"/>
        <v>1.34121351552386</v>
      </c>
      <c r="H1137" s="64">
        <f t="shared" ca="1" si="307"/>
        <v>1.0644284799999999</v>
      </c>
      <c r="I1137" s="65">
        <f t="shared" si="302"/>
        <v>3.7499999999999999E-2</v>
      </c>
      <c r="J1137" s="66">
        <f t="shared" si="308"/>
        <v>42843</v>
      </c>
      <c r="K1137" s="13">
        <f t="shared" si="300"/>
        <v>269</v>
      </c>
      <c r="L1137" s="9">
        <f t="shared" si="309"/>
        <v>1.0278900630000001</v>
      </c>
      <c r="M1137" s="69">
        <f t="shared" ca="1" si="310"/>
        <v>1.094115457</v>
      </c>
      <c r="N1137" s="68">
        <f t="shared" si="311"/>
        <v>0</v>
      </c>
      <c r="O1137" s="64">
        <f t="shared" ca="1" si="312"/>
        <v>5779394.2104500299</v>
      </c>
      <c r="P1137" s="70">
        <f t="shared" si="313"/>
        <v>0</v>
      </c>
      <c r="Q1137" s="67"/>
      <c r="R1137" s="66"/>
      <c r="S1137" s="66"/>
      <c r="T1137" s="66"/>
      <c r="U1137" s="66"/>
      <c r="V1137" s="6"/>
      <c r="W1137" s="6"/>
      <c r="X1137" s="6"/>
      <c r="Y1137" s="7"/>
      <c r="Z1137" s="1"/>
      <c r="AA1137" s="6"/>
      <c r="AB1137" s="7"/>
      <c r="AC1137" s="7"/>
      <c r="AD1137" s="7"/>
      <c r="AE1137" s="6"/>
      <c r="AF1137" s="8"/>
      <c r="AG1137" s="6"/>
      <c r="AH1137" s="1"/>
      <c r="AI1137" s="18"/>
      <c r="AJ1137" s="19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1"/>
      <c r="FD1137" s="1"/>
      <c r="FE1137" s="1"/>
      <c r="FF1137" s="1"/>
      <c r="FG1137" s="1"/>
      <c r="FH1137" s="1"/>
      <c r="FI1137" s="1"/>
      <c r="FJ1137" s="1"/>
      <c r="FK1137" s="1"/>
      <c r="FL1137" s="1"/>
      <c r="FM1137" s="1"/>
      <c r="FN1137" s="1"/>
      <c r="FO1137" s="1"/>
      <c r="FP1137" s="1"/>
      <c r="FQ1137" s="1"/>
      <c r="FR1137" s="1"/>
      <c r="FS1137" s="1"/>
      <c r="FT1137" s="1"/>
      <c r="FU1137" s="1"/>
      <c r="FV1137" s="1"/>
      <c r="FW1137" s="1"/>
      <c r="FX1137" s="1"/>
      <c r="FY1137" s="1"/>
      <c r="FZ1137" s="1"/>
      <c r="GA1137" s="1"/>
      <c r="GB1137" s="1"/>
      <c r="GC1137" s="1"/>
      <c r="GD1137" s="1"/>
      <c r="GE1137" s="1"/>
      <c r="GF1137" s="1"/>
      <c r="GG1137" s="1"/>
      <c r="GH1137" s="1"/>
      <c r="GI1137" s="1"/>
      <c r="GJ1137" s="1"/>
      <c r="GK1137" s="1"/>
      <c r="GL1137" s="1"/>
      <c r="GM1137" s="1"/>
      <c r="GN1137" s="1"/>
      <c r="GO1137" s="1"/>
      <c r="GP1137" s="1"/>
      <c r="GQ1137" s="1"/>
      <c r="GR1137" s="1"/>
      <c r="GS1137" s="1"/>
      <c r="GT1137" s="1"/>
      <c r="GU1137" s="1"/>
      <c r="GV1137" s="1"/>
      <c r="GW1137" s="1"/>
      <c r="GX1137" s="1"/>
      <c r="GY1137" s="1"/>
      <c r="GZ1137" s="1"/>
      <c r="HA1137" s="1"/>
      <c r="HB1137" s="1"/>
      <c r="HC1137" s="1"/>
      <c r="HD1137" s="1"/>
      <c r="HE1137" s="1"/>
      <c r="HF1137" s="1"/>
      <c r="HG1137" s="1"/>
      <c r="HH1137" s="1"/>
      <c r="HI1137" s="1"/>
      <c r="HJ1137" s="1"/>
      <c r="HK1137" s="1"/>
      <c r="HL1137" s="1"/>
    </row>
    <row r="1138" spans="1:220" x14ac:dyDescent="0.2">
      <c r="A1138" s="63">
        <f t="shared" si="301"/>
        <v>43113</v>
      </c>
      <c r="B1138" s="12">
        <f t="shared" ca="1" si="303"/>
        <v>67211526.489590526</v>
      </c>
      <c r="C1138" s="71">
        <f t="shared" si="304"/>
        <v>61407492.399999999</v>
      </c>
      <c r="D1138" s="65">
        <f ca="1">IF(A1138&lt;$B$1,VLOOKUP(A1138,[1]DI!$A$4:$B$15000,2,FALSE),0)</f>
        <v>0</v>
      </c>
      <c r="E1138" s="11">
        <f t="shared" ca="1" si="305"/>
        <v>1</v>
      </c>
      <c r="F1138" s="64">
        <f ca="1">(TRUNC(PRODUCT($E$16:$E1137),16))</f>
        <v>1.42800338439519</v>
      </c>
      <c r="G1138" s="64">
        <f t="shared" ca="1" si="306"/>
        <v>1.34121351552386</v>
      </c>
      <c r="H1138" s="64">
        <f t="shared" ca="1" si="307"/>
        <v>1.0647099600000001</v>
      </c>
      <c r="I1138" s="65">
        <f t="shared" si="302"/>
        <v>3.7499999999999999E-2</v>
      </c>
      <c r="J1138" s="66">
        <f t="shared" si="308"/>
        <v>42843</v>
      </c>
      <c r="K1138" s="13">
        <f t="shared" si="300"/>
        <v>270</v>
      </c>
      <c r="L1138" s="9">
        <f t="shared" si="309"/>
        <v>1.027995182</v>
      </c>
      <c r="M1138" s="69">
        <f t="shared" ca="1" si="310"/>
        <v>1.0945167090000001</v>
      </c>
      <c r="N1138" s="68">
        <f t="shared" si="311"/>
        <v>0</v>
      </c>
      <c r="O1138" s="64">
        <f t="shared" ca="1" si="312"/>
        <v>5804034.0895905197</v>
      </c>
      <c r="P1138" s="70">
        <f t="shared" si="313"/>
        <v>0</v>
      </c>
      <c r="Q1138" s="67"/>
      <c r="R1138" s="66"/>
      <c r="S1138" s="66"/>
      <c r="T1138" s="66"/>
      <c r="U1138" s="66"/>
      <c r="V1138" s="6"/>
      <c r="W1138" s="6"/>
      <c r="X1138" s="6"/>
      <c r="Y1138" s="7"/>
      <c r="Z1138" s="1"/>
      <c r="AA1138" s="6"/>
      <c r="AB1138" s="7"/>
      <c r="AC1138" s="7"/>
      <c r="AD1138" s="7"/>
      <c r="AE1138" s="6"/>
      <c r="AF1138" s="8"/>
      <c r="AG1138" s="6"/>
      <c r="AH1138" s="1"/>
      <c r="AI1138" s="18"/>
      <c r="AJ1138" s="19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1"/>
      <c r="FD1138" s="1"/>
      <c r="FE1138" s="1"/>
      <c r="FF1138" s="1"/>
      <c r="FG1138" s="1"/>
      <c r="FH1138" s="1"/>
      <c r="FI1138" s="1"/>
      <c r="FJ1138" s="1"/>
      <c r="FK1138" s="1"/>
      <c r="FL1138" s="1"/>
      <c r="FM1138" s="1"/>
      <c r="FN1138" s="1"/>
      <c r="FO1138" s="1"/>
      <c r="FP1138" s="1"/>
      <c r="FQ1138" s="1"/>
      <c r="FR1138" s="1"/>
      <c r="FS1138" s="1"/>
      <c r="FT1138" s="1"/>
      <c r="FU1138" s="1"/>
      <c r="FV1138" s="1"/>
      <c r="FW1138" s="1"/>
      <c r="FX1138" s="1"/>
      <c r="FY1138" s="1"/>
      <c r="FZ1138" s="1"/>
      <c r="GA1138" s="1"/>
      <c r="GB1138" s="1"/>
      <c r="GC1138" s="1"/>
      <c r="GD1138" s="1"/>
      <c r="GE1138" s="1"/>
      <c r="GF1138" s="1"/>
      <c r="GG1138" s="1"/>
      <c r="GH1138" s="1"/>
      <c r="GI1138" s="1"/>
      <c r="GJ1138" s="1"/>
      <c r="GK1138" s="1"/>
      <c r="GL1138" s="1"/>
      <c r="GM1138" s="1"/>
      <c r="GN1138" s="1"/>
      <c r="GO1138" s="1"/>
      <c r="GP1138" s="1"/>
      <c r="GQ1138" s="1"/>
      <c r="GR1138" s="1"/>
      <c r="GS1138" s="1"/>
      <c r="GT1138" s="1"/>
      <c r="GU1138" s="1"/>
      <c r="GV1138" s="1"/>
      <c r="GW1138" s="1"/>
      <c r="GX1138" s="1"/>
      <c r="GY1138" s="1"/>
      <c r="GZ1138" s="1"/>
      <c r="HA1138" s="1"/>
      <c r="HB1138" s="1"/>
      <c r="HC1138" s="1"/>
      <c r="HD1138" s="1"/>
      <c r="HE1138" s="1"/>
      <c r="HF1138" s="1"/>
      <c r="HG1138" s="1"/>
      <c r="HH1138" s="1"/>
      <c r="HI1138" s="1"/>
      <c r="HJ1138" s="1"/>
      <c r="HK1138" s="1"/>
      <c r="HL1138" s="1"/>
    </row>
    <row r="1139" spans="1:220" x14ac:dyDescent="0.2">
      <c r="A1139" s="63">
        <f t="shared" si="301"/>
        <v>43114</v>
      </c>
      <c r="B1139" s="12">
        <f t="shared" ca="1" si="303"/>
        <v>67218399.953029811</v>
      </c>
      <c r="C1139" s="71">
        <f t="shared" si="304"/>
        <v>61407492.399999999</v>
      </c>
      <c r="D1139" s="65">
        <f ca="1">IF(A1139&lt;$B$1,VLOOKUP(A1139,[1]DI!$A$4:$B$15000,2,FALSE),0)</f>
        <v>0</v>
      </c>
      <c r="E1139" s="11">
        <f t="shared" ca="1" si="305"/>
        <v>1</v>
      </c>
      <c r="F1139" s="64">
        <f ca="1">(TRUNC(PRODUCT($E$16:$E1138),16))</f>
        <v>1.42800338439519</v>
      </c>
      <c r="G1139" s="64">
        <f t="shared" ca="1" si="306"/>
        <v>1.34121351552386</v>
      </c>
      <c r="H1139" s="64">
        <f t="shared" ca="1" si="307"/>
        <v>1.0647099600000001</v>
      </c>
      <c r="I1139" s="65">
        <f t="shared" si="302"/>
        <v>3.7499999999999999E-2</v>
      </c>
      <c r="J1139" s="66">
        <f t="shared" si="308"/>
        <v>42843</v>
      </c>
      <c r="K1139" s="13">
        <f t="shared" si="300"/>
        <v>271</v>
      </c>
      <c r="L1139" s="9">
        <f t="shared" si="309"/>
        <v>1.028100311</v>
      </c>
      <c r="M1139" s="69">
        <f t="shared" ca="1" si="310"/>
        <v>1.0946286409999999</v>
      </c>
      <c r="N1139" s="68">
        <f t="shared" si="311"/>
        <v>0</v>
      </c>
      <c r="O1139" s="64">
        <f t="shared" ca="1" si="312"/>
        <v>5810907.5530298203</v>
      </c>
      <c r="P1139" s="70">
        <f t="shared" si="313"/>
        <v>0</v>
      </c>
      <c r="Q1139" s="67"/>
      <c r="R1139" s="66"/>
      <c r="S1139" s="66"/>
      <c r="T1139" s="66"/>
      <c r="U1139" s="66"/>
      <c r="V1139" s="6"/>
      <c r="W1139" s="6"/>
      <c r="X1139" s="6"/>
      <c r="Y1139" s="7"/>
      <c r="Z1139" s="1"/>
      <c r="AA1139" s="6"/>
      <c r="AB1139" s="7"/>
      <c r="AC1139" s="7"/>
      <c r="AD1139" s="7"/>
      <c r="AE1139" s="6"/>
      <c r="AF1139" s="8"/>
      <c r="AG1139" s="6"/>
      <c r="AH1139" s="1"/>
      <c r="AI1139" s="18"/>
      <c r="AJ1139" s="19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  <c r="EZ1139" s="1"/>
      <c r="FA1139" s="1"/>
      <c r="FB1139" s="1"/>
      <c r="FC1139" s="1"/>
      <c r="FD1139" s="1"/>
      <c r="FE1139" s="1"/>
      <c r="FF1139" s="1"/>
      <c r="FG1139" s="1"/>
      <c r="FH1139" s="1"/>
      <c r="FI1139" s="1"/>
      <c r="FJ1139" s="1"/>
      <c r="FK1139" s="1"/>
      <c r="FL1139" s="1"/>
      <c r="FM1139" s="1"/>
      <c r="FN1139" s="1"/>
      <c r="FO1139" s="1"/>
      <c r="FP1139" s="1"/>
      <c r="FQ1139" s="1"/>
      <c r="FR1139" s="1"/>
      <c r="FS1139" s="1"/>
      <c r="FT1139" s="1"/>
      <c r="FU1139" s="1"/>
      <c r="FV1139" s="1"/>
      <c r="FW1139" s="1"/>
      <c r="FX1139" s="1"/>
      <c r="FY1139" s="1"/>
      <c r="FZ1139" s="1"/>
      <c r="GA1139" s="1"/>
      <c r="GB1139" s="1"/>
      <c r="GC1139" s="1"/>
      <c r="GD1139" s="1"/>
      <c r="GE1139" s="1"/>
      <c r="GF1139" s="1"/>
      <c r="GG1139" s="1"/>
      <c r="GH1139" s="1"/>
      <c r="GI1139" s="1"/>
      <c r="GJ1139" s="1"/>
      <c r="GK1139" s="1"/>
      <c r="GL1139" s="1"/>
      <c r="GM1139" s="1"/>
      <c r="GN1139" s="1"/>
      <c r="GO1139" s="1"/>
      <c r="GP1139" s="1"/>
      <c r="GQ1139" s="1"/>
      <c r="GR1139" s="1"/>
      <c r="GS1139" s="1"/>
      <c r="GT1139" s="1"/>
      <c r="GU1139" s="1"/>
      <c r="GV1139" s="1"/>
      <c r="GW1139" s="1"/>
      <c r="GX1139" s="1"/>
      <c r="GY1139" s="1"/>
      <c r="GZ1139" s="1"/>
      <c r="HA1139" s="1"/>
      <c r="HB1139" s="1"/>
      <c r="HC1139" s="1"/>
      <c r="HD1139" s="1"/>
      <c r="HE1139" s="1"/>
      <c r="HF1139" s="1"/>
      <c r="HG1139" s="1"/>
      <c r="HH1139" s="1"/>
      <c r="HI1139" s="1"/>
      <c r="HJ1139" s="1"/>
      <c r="HK1139" s="1"/>
      <c r="HL1139" s="1"/>
    </row>
    <row r="1140" spans="1:220" x14ac:dyDescent="0.2">
      <c r="A1140" s="63">
        <f t="shared" si="301"/>
        <v>43115</v>
      </c>
      <c r="B1140" s="12">
        <f t="shared" ca="1" si="303"/>
        <v>67225274.153359056</v>
      </c>
      <c r="C1140" s="71">
        <f t="shared" si="304"/>
        <v>61407492.399999999</v>
      </c>
      <c r="D1140" s="65">
        <f ca="1">IF(A1140&lt;$B$1,VLOOKUP(A1140,[1]DI!$A$4:$B$15000,2,FALSE),0)</f>
        <v>6.8900000000000003E-2</v>
      </c>
      <c r="E1140" s="11">
        <f t="shared" ca="1" si="305"/>
        <v>1.00026444</v>
      </c>
      <c r="F1140" s="64">
        <f ca="1">(TRUNC(PRODUCT($E$16:$E1139),16))</f>
        <v>1.42800338439519</v>
      </c>
      <c r="G1140" s="64">
        <f t="shared" ca="1" si="306"/>
        <v>1.34121351552386</v>
      </c>
      <c r="H1140" s="64">
        <f t="shared" ca="1" si="307"/>
        <v>1.0647099600000001</v>
      </c>
      <c r="I1140" s="65">
        <f t="shared" si="302"/>
        <v>3.7499999999999999E-2</v>
      </c>
      <c r="J1140" s="66">
        <f t="shared" si="308"/>
        <v>42843</v>
      </c>
      <c r="K1140" s="13">
        <f t="shared" si="300"/>
        <v>272</v>
      </c>
      <c r="L1140" s="9">
        <f t="shared" si="309"/>
        <v>1.028205451</v>
      </c>
      <c r="M1140" s="69">
        <f t="shared" ca="1" si="310"/>
        <v>1.094740585</v>
      </c>
      <c r="N1140" s="68">
        <f t="shared" si="311"/>
        <v>0</v>
      </c>
      <c r="O1140" s="64">
        <f t="shared" ca="1" si="312"/>
        <v>5817781.7533590598</v>
      </c>
      <c r="P1140" s="70">
        <f t="shared" si="313"/>
        <v>0</v>
      </c>
      <c r="Q1140" s="67"/>
      <c r="R1140" s="66"/>
      <c r="S1140" s="66"/>
      <c r="T1140" s="66"/>
      <c r="U1140" s="66"/>
      <c r="V1140" s="6"/>
      <c r="W1140" s="6"/>
      <c r="X1140" s="6"/>
      <c r="Y1140" s="7"/>
      <c r="Z1140" s="1"/>
      <c r="AA1140" s="6"/>
      <c r="AB1140" s="7"/>
      <c r="AC1140" s="7"/>
      <c r="AD1140" s="7"/>
      <c r="AE1140" s="6"/>
      <c r="AF1140" s="8"/>
      <c r="AG1140" s="6"/>
      <c r="AH1140" s="1"/>
      <c r="AI1140" s="18"/>
      <c r="AJ1140" s="19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  <c r="FE1140" s="1"/>
      <c r="FF1140" s="1"/>
      <c r="FG1140" s="1"/>
      <c r="FH1140" s="1"/>
      <c r="FI1140" s="1"/>
      <c r="FJ1140" s="1"/>
      <c r="FK1140" s="1"/>
      <c r="FL1140" s="1"/>
      <c r="FM1140" s="1"/>
      <c r="FN1140" s="1"/>
      <c r="FO1140" s="1"/>
      <c r="FP1140" s="1"/>
      <c r="FQ1140" s="1"/>
      <c r="FR1140" s="1"/>
      <c r="FS1140" s="1"/>
      <c r="FT1140" s="1"/>
      <c r="FU1140" s="1"/>
      <c r="FV1140" s="1"/>
      <c r="FW1140" s="1"/>
      <c r="FX1140" s="1"/>
      <c r="FY1140" s="1"/>
      <c r="FZ1140" s="1"/>
      <c r="GA1140" s="1"/>
      <c r="GB1140" s="1"/>
      <c r="GC1140" s="1"/>
      <c r="GD1140" s="1"/>
      <c r="GE1140" s="1"/>
      <c r="GF1140" s="1"/>
      <c r="GG1140" s="1"/>
      <c r="GH1140" s="1"/>
      <c r="GI1140" s="1"/>
      <c r="GJ1140" s="1"/>
      <c r="GK1140" s="1"/>
      <c r="GL1140" s="1"/>
      <c r="GM1140" s="1"/>
      <c r="GN1140" s="1"/>
      <c r="GO1140" s="1"/>
      <c r="GP1140" s="1"/>
      <c r="GQ1140" s="1"/>
      <c r="GR1140" s="1"/>
      <c r="GS1140" s="1"/>
      <c r="GT1140" s="1"/>
      <c r="GU1140" s="1"/>
      <c r="GV1140" s="1"/>
      <c r="GW1140" s="1"/>
      <c r="GX1140" s="1"/>
      <c r="GY1140" s="1"/>
      <c r="GZ1140" s="1"/>
      <c r="HA1140" s="1"/>
      <c r="HB1140" s="1"/>
      <c r="HC1140" s="1"/>
      <c r="HD1140" s="1"/>
      <c r="HE1140" s="1"/>
      <c r="HF1140" s="1"/>
      <c r="HG1140" s="1"/>
      <c r="HH1140" s="1"/>
      <c r="HI1140" s="1"/>
      <c r="HJ1140" s="1"/>
      <c r="HK1140" s="1"/>
      <c r="HL1140" s="1"/>
    </row>
    <row r="1141" spans="1:220" x14ac:dyDescent="0.2">
      <c r="A1141" s="63">
        <f t="shared" si="301"/>
        <v>43116</v>
      </c>
      <c r="B1141" s="12">
        <f t="shared" ca="1" si="303"/>
        <v>67249927.787777841</v>
      </c>
      <c r="C1141" s="71">
        <f t="shared" si="304"/>
        <v>61407492.399999999</v>
      </c>
      <c r="D1141" s="65">
        <f ca="1">IF(A1141&lt;$B$1,VLOOKUP(A1141,[1]DI!$A$4:$B$15000,2,FALSE),0)</f>
        <v>6.8900000000000003E-2</v>
      </c>
      <c r="E1141" s="11">
        <f t="shared" ca="1" si="305"/>
        <v>1.00026444</v>
      </c>
      <c r="F1141" s="64">
        <f ca="1">(TRUNC(PRODUCT($E$16:$E1140),16))</f>
        <v>1.42838100561016</v>
      </c>
      <c r="G1141" s="64">
        <f t="shared" ca="1" si="306"/>
        <v>1.34121351552386</v>
      </c>
      <c r="H1141" s="64">
        <f t="shared" ca="1" si="307"/>
        <v>1.06499151</v>
      </c>
      <c r="I1141" s="65">
        <f t="shared" si="302"/>
        <v>3.7499999999999999E-2</v>
      </c>
      <c r="J1141" s="66">
        <f t="shared" si="308"/>
        <v>42843</v>
      </c>
      <c r="K1141" s="13">
        <f t="shared" si="300"/>
        <v>273</v>
      </c>
      <c r="L1141" s="9">
        <f t="shared" si="309"/>
        <v>1.0283106019999999</v>
      </c>
      <c r="M1141" s="69">
        <f t="shared" ca="1" si="310"/>
        <v>1.095142061</v>
      </c>
      <c r="N1141" s="68">
        <f t="shared" si="311"/>
        <v>0</v>
      </c>
      <c r="O1141" s="64">
        <f t="shared" ca="1" si="312"/>
        <v>5842435.3877778398</v>
      </c>
      <c r="P1141" s="70">
        <f t="shared" si="313"/>
        <v>0</v>
      </c>
      <c r="Q1141" s="67"/>
      <c r="R1141" s="66"/>
      <c r="S1141" s="66"/>
      <c r="T1141" s="66"/>
      <c r="U1141" s="66"/>
      <c r="V1141" s="6"/>
      <c r="W1141" s="6"/>
      <c r="X1141" s="6"/>
      <c r="Y1141" s="7"/>
      <c r="Z1141" s="1"/>
      <c r="AA1141" s="6"/>
      <c r="AB1141" s="7"/>
      <c r="AC1141" s="7"/>
      <c r="AD1141" s="7"/>
      <c r="AE1141" s="6"/>
      <c r="AF1141" s="8"/>
      <c r="AG1141" s="6"/>
      <c r="AH1141" s="1"/>
      <c r="AI1141" s="18"/>
      <c r="AJ1141" s="19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1"/>
      <c r="EW1141" s="1"/>
      <c r="EX1141" s="1"/>
      <c r="EY1141" s="1"/>
      <c r="EZ1141" s="1"/>
      <c r="FA1141" s="1"/>
      <c r="FB1141" s="1"/>
      <c r="FC1141" s="1"/>
      <c r="FD1141" s="1"/>
      <c r="FE1141" s="1"/>
      <c r="FF1141" s="1"/>
      <c r="FG1141" s="1"/>
      <c r="FH1141" s="1"/>
      <c r="FI1141" s="1"/>
      <c r="FJ1141" s="1"/>
      <c r="FK1141" s="1"/>
      <c r="FL1141" s="1"/>
      <c r="FM1141" s="1"/>
      <c r="FN1141" s="1"/>
      <c r="FO1141" s="1"/>
      <c r="FP1141" s="1"/>
      <c r="FQ1141" s="1"/>
      <c r="FR1141" s="1"/>
      <c r="FS1141" s="1"/>
      <c r="FT1141" s="1"/>
      <c r="FU1141" s="1"/>
      <c r="FV1141" s="1"/>
      <c r="FW1141" s="1"/>
      <c r="FX1141" s="1"/>
      <c r="FY1141" s="1"/>
      <c r="FZ1141" s="1"/>
      <c r="GA1141" s="1"/>
      <c r="GB1141" s="1"/>
      <c r="GC1141" s="1"/>
      <c r="GD1141" s="1"/>
      <c r="GE1141" s="1"/>
      <c r="GF1141" s="1"/>
      <c r="GG1141" s="1"/>
      <c r="GH1141" s="1"/>
      <c r="GI1141" s="1"/>
      <c r="GJ1141" s="1"/>
      <c r="GK1141" s="1"/>
      <c r="GL1141" s="1"/>
      <c r="GM1141" s="1"/>
      <c r="GN1141" s="1"/>
      <c r="GO1141" s="1"/>
      <c r="GP1141" s="1"/>
      <c r="GQ1141" s="1"/>
      <c r="GR1141" s="1"/>
      <c r="GS1141" s="1"/>
      <c r="GT1141" s="1"/>
      <c r="GU1141" s="1"/>
      <c r="GV1141" s="1"/>
      <c r="GW1141" s="1"/>
      <c r="GX1141" s="1"/>
      <c r="GY1141" s="1"/>
      <c r="GZ1141" s="1"/>
      <c r="HA1141" s="1"/>
      <c r="HB1141" s="1"/>
      <c r="HC1141" s="1"/>
      <c r="HD1141" s="1"/>
      <c r="HE1141" s="1"/>
      <c r="HF1141" s="1"/>
      <c r="HG1141" s="1"/>
      <c r="HH1141" s="1"/>
      <c r="HI1141" s="1"/>
      <c r="HJ1141" s="1"/>
      <c r="HK1141" s="1"/>
      <c r="HL1141" s="1"/>
    </row>
    <row r="1142" spans="1:220" x14ac:dyDescent="0.2">
      <c r="A1142" s="63">
        <f t="shared" si="301"/>
        <v>43117</v>
      </c>
      <c r="B1142" s="12">
        <f t="shared" ca="1" si="303"/>
        <v>67274590.756135464</v>
      </c>
      <c r="C1142" s="71">
        <f t="shared" si="304"/>
        <v>61407492.399999999</v>
      </c>
      <c r="D1142" s="65">
        <f ca="1">IF(A1142&lt;$B$1,VLOOKUP(A1142,[1]DI!$A$4:$B$15000,2,FALSE),0)</f>
        <v>6.8900000000000003E-2</v>
      </c>
      <c r="E1142" s="11">
        <f t="shared" ca="1" si="305"/>
        <v>1.00026444</v>
      </c>
      <c r="F1142" s="64">
        <f ca="1">(TRUNC(PRODUCT($E$16:$E1141),16))</f>
        <v>1.42875872668328</v>
      </c>
      <c r="G1142" s="64">
        <f t="shared" ca="1" si="306"/>
        <v>1.34121351552386</v>
      </c>
      <c r="H1142" s="64">
        <f t="shared" ca="1" si="307"/>
        <v>1.06527314</v>
      </c>
      <c r="I1142" s="65">
        <f t="shared" si="302"/>
        <v>3.7499999999999999E-2</v>
      </c>
      <c r="J1142" s="66">
        <f t="shared" si="308"/>
        <v>42843</v>
      </c>
      <c r="K1142" s="13">
        <f t="shared" si="300"/>
        <v>274</v>
      </c>
      <c r="L1142" s="9">
        <f t="shared" si="309"/>
        <v>1.0284157629999999</v>
      </c>
      <c r="M1142" s="69">
        <f t="shared" ca="1" si="310"/>
        <v>1.0955436890000001</v>
      </c>
      <c r="N1142" s="68">
        <f t="shared" si="311"/>
        <v>0</v>
      </c>
      <c r="O1142" s="64">
        <f t="shared" ca="1" si="312"/>
        <v>5867098.3561354699</v>
      </c>
      <c r="P1142" s="70">
        <f t="shared" si="313"/>
        <v>0</v>
      </c>
      <c r="Q1142" s="67"/>
      <c r="R1142" s="66"/>
      <c r="S1142" s="66"/>
      <c r="T1142" s="66"/>
      <c r="U1142" s="66"/>
      <c r="V1142" s="6"/>
      <c r="W1142" s="6"/>
      <c r="X1142" s="6"/>
      <c r="Y1142" s="7"/>
      <c r="Z1142" s="1"/>
      <c r="AA1142" s="6"/>
      <c r="AB1142" s="7"/>
      <c r="AC1142" s="7"/>
      <c r="AD1142" s="7"/>
      <c r="AE1142" s="6"/>
      <c r="AF1142" s="8"/>
      <c r="AG1142" s="6"/>
      <c r="AH1142" s="1"/>
      <c r="AI1142" s="18"/>
      <c r="AJ1142" s="19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  <c r="EV1142" s="1"/>
      <c r="EW1142" s="1"/>
      <c r="EX1142" s="1"/>
      <c r="EY1142" s="1"/>
      <c r="EZ1142" s="1"/>
      <c r="FA1142" s="1"/>
      <c r="FB1142" s="1"/>
      <c r="FC1142" s="1"/>
      <c r="FD1142" s="1"/>
      <c r="FE1142" s="1"/>
      <c r="FF1142" s="1"/>
      <c r="FG1142" s="1"/>
      <c r="FH1142" s="1"/>
      <c r="FI1142" s="1"/>
      <c r="FJ1142" s="1"/>
      <c r="FK1142" s="1"/>
      <c r="FL1142" s="1"/>
      <c r="FM1142" s="1"/>
      <c r="FN1142" s="1"/>
      <c r="FO1142" s="1"/>
      <c r="FP1142" s="1"/>
      <c r="FQ1142" s="1"/>
      <c r="FR1142" s="1"/>
      <c r="FS1142" s="1"/>
      <c r="FT1142" s="1"/>
      <c r="FU1142" s="1"/>
      <c r="FV1142" s="1"/>
      <c r="FW1142" s="1"/>
      <c r="FX1142" s="1"/>
      <c r="FY1142" s="1"/>
      <c r="FZ1142" s="1"/>
      <c r="GA1142" s="1"/>
      <c r="GB1142" s="1"/>
      <c r="GC1142" s="1"/>
      <c r="GD1142" s="1"/>
      <c r="GE1142" s="1"/>
      <c r="GF1142" s="1"/>
      <c r="GG1142" s="1"/>
      <c r="GH1142" s="1"/>
      <c r="GI1142" s="1"/>
      <c r="GJ1142" s="1"/>
      <c r="GK1142" s="1"/>
      <c r="GL1142" s="1"/>
      <c r="GM1142" s="1"/>
      <c r="GN1142" s="1"/>
      <c r="GO1142" s="1"/>
      <c r="GP1142" s="1"/>
      <c r="GQ1142" s="1"/>
      <c r="GR1142" s="1"/>
      <c r="GS1142" s="1"/>
      <c r="GT1142" s="1"/>
      <c r="GU1142" s="1"/>
      <c r="GV1142" s="1"/>
      <c r="GW1142" s="1"/>
      <c r="GX1142" s="1"/>
      <c r="GY1142" s="1"/>
      <c r="GZ1142" s="1"/>
      <c r="HA1142" s="1"/>
      <c r="HB1142" s="1"/>
      <c r="HC1142" s="1"/>
      <c r="HD1142" s="1"/>
      <c r="HE1142" s="1"/>
      <c r="HF1142" s="1"/>
      <c r="HG1142" s="1"/>
      <c r="HH1142" s="1"/>
      <c r="HI1142" s="1"/>
      <c r="HJ1142" s="1"/>
      <c r="HK1142" s="1"/>
      <c r="HL1142" s="1"/>
    </row>
    <row r="1143" spans="1:220" x14ac:dyDescent="0.2">
      <c r="A1143" s="63">
        <f t="shared" si="301"/>
        <v>43118</v>
      </c>
      <c r="B1143" s="12">
        <f t="shared" ca="1" si="303"/>
        <v>67299262.505764514</v>
      </c>
      <c r="C1143" s="71">
        <f t="shared" si="304"/>
        <v>61407492.399999999</v>
      </c>
      <c r="D1143" s="65">
        <f ca="1">IF(A1143&lt;$B$1,VLOOKUP(A1143,[1]DI!$A$4:$B$15000,2,FALSE),0)</f>
        <v>6.8900000000000003E-2</v>
      </c>
      <c r="E1143" s="11">
        <f t="shared" ca="1" si="305"/>
        <v>1.00026444</v>
      </c>
      <c r="F1143" s="64">
        <f ca="1">(TRUNC(PRODUCT($E$16:$E1142),16))</f>
        <v>1.4291365476409701</v>
      </c>
      <c r="G1143" s="64">
        <f t="shared" ca="1" si="306"/>
        <v>1.34121351552386</v>
      </c>
      <c r="H1143" s="64">
        <f t="shared" ca="1" si="307"/>
        <v>1.0655548399999999</v>
      </c>
      <c r="I1143" s="65">
        <f t="shared" si="302"/>
        <v>3.7499999999999999E-2</v>
      </c>
      <c r="J1143" s="66">
        <f t="shared" si="308"/>
        <v>42843</v>
      </c>
      <c r="K1143" s="13">
        <f t="shared" si="300"/>
        <v>275</v>
      </c>
      <c r="L1143" s="9">
        <f t="shared" si="309"/>
        <v>1.028520935</v>
      </c>
      <c r="M1143" s="69">
        <f t="shared" ca="1" si="310"/>
        <v>1.09594546</v>
      </c>
      <c r="N1143" s="68">
        <f t="shared" si="311"/>
        <v>0</v>
      </c>
      <c r="O1143" s="64">
        <f t="shared" ca="1" si="312"/>
        <v>5891770.1057645101</v>
      </c>
      <c r="P1143" s="70">
        <f t="shared" si="313"/>
        <v>0</v>
      </c>
      <c r="Q1143" s="67"/>
      <c r="R1143" s="66"/>
      <c r="S1143" s="66"/>
      <c r="T1143" s="66"/>
      <c r="U1143" s="66"/>
      <c r="V1143" s="6"/>
      <c r="W1143" s="6"/>
      <c r="X1143" s="6"/>
      <c r="Y1143" s="7"/>
      <c r="Z1143" s="1"/>
      <c r="AA1143" s="6"/>
      <c r="AB1143" s="7"/>
      <c r="AC1143" s="7"/>
      <c r="AD1143" s="7"/>
      <c r="AE1143" s="6"/>
      <c r="AF1143" s="8"/>
      <c r="AG1143" s="6"/>
      <c r="AH1143" s="1"/>
      <c r="AI1143" s="18"/>
      <c r="AJ1143" s="19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/>
      <c r="EK1143" s="1"/>
      <c r="EL1143" s="1"/>
      <c r="EM1143" s="1"/>
      <c r="EN1143" s="1"/>
      <c r="EO1143" s="1"/>
      <c r="EP1143" s="1"/>
      <c r="EQ1143" s="1"/>
      <c r="ER1143" s="1"/>
      <c r="ES1143" s="1"/>
      <c r="ET1143" s="1"/>
      <c r="EU1143" s="1"/>
      <c r="EV1143" s="1"/>
      <c r="EW1143" s="1"/>
      <c r="EX1143" s="1"/>
      <c r="EY1143" s="1"/>
      <c r="EZ1143" s="1"/>
      <c r="FA1143" s="1"/>
      <c r="FB1143" s="1"/>
      <c r="FC1143" s="1"/>
      <c r="FD1143" s="1"/>
      <c r="FE1143" s="1"/>
      <c r="FF1143" s="1"/>
      <c r="FG1143" s="1"/>
      <c r="FH1143" s="1"/>
      <c r="FI1143" s="1"/>
      <c r="FJ1143" s="1"/>
      <c r="FK1143" s="1"/>
      <c r="FL1143" s="1"/>
      <c r="FM1143" s="1"/>
      <c r="FN1143" s="1"/>
      <c r="FO1143" s="1"/>
      <c r="FP1143" s="1"/>
      <c r="FQ1143" s="1"/>
      <c r="FR1143" s="1"/>
      <c r="FS1143" s="1"/>
      <c r="FT1143" s="1"/>
      <c r="FU1143" s="1"/>
      <c r="FV1143" s="1"/>
      <c r="FW1143" s="1"/>
      <c r="FX1143" s="1"/>
      <c r="FY1143" s="1"/>
      <c r="FZ1143" s="1"/>
      <c r="GA1143" s="1"/>
      <c r="GB1143" s="1"/>
      <c r="GC1143" s="1"/>
      <c r="GD1143" s="1"/>
      <c r="GE1143" s="1"/>
      <c r="GF1143" s="1"/>
      <c r="GG1143" s="1"/>
      <c r="GH1143" s="1"/>
      <c r="GI1143" s="1"/>
      <c r="GJ1143" s="1"/>
      <c r="GK1143" s="1"/>
      <c r="GL1143" s="1"/>
      <c r="GM1143" s="1"/>
      <c r="GN1143" s="1"/>
      <c r="GO1143" s="1"/>
      <c r="GP1143" s="1"/>
      <c r="GQ1143" s="1"/>
      <c r="GR1143" s="1"/>
      <c r="GS1143" s="1"/>
      <c r="GT1143" s="1"/>
      <c r="GU1143" s="1"/>
      <c r="GV1143" s="1"/>
      <c r="GW1143" s="1"/>
      <c r="GX1143" s="1"/>
      <c r="GY1143" s="1"/>
      <c r="GZ1143" s="1"/>
      <c r="HA1143" s="1"/>
      <c r="HB1143" s="1"/>
      <c r="HC1143" s="1"/>
      <c r="HD1143" s="1"/>
      <c r="HE1143" s="1"/>
      <c r="HF1143" s="1"/>
      <c r="HG1143" s="1"/>
      <c r="HH1143" s="1"/>
      <c r="HI1143" s="1"/>
      <c r="HJ1143" s="1"/>
      <c r="HK1143" s="1"/>
      <c r="HL1143" s="1"/>
    </row>
    <row r="1144" spans="1:220" x14ac:dyDescent="0.2">
      <c r="A1144" s="63">
        <f t="shared" si="301"/>
        <v>43119</v>
      </c>
      <c r="B1144" s="12">
        <f t="shared" ca="1" si="303"/>
        <v>67323943.098072439</v>
      </c>
      <c r="C1144" s="71">
        <f t="shared" si="304"/>
        <v>61407492.399999999</v>
      </c>
      <c r="D1144" s="65">
        <f ca="1">IF(A1144&lt;$B$1,VLOOKUP(A1144,[1]DI!$A$4:$B$15000,2,FALSE),0)</f>
        <v>6.8900000000000003E-2</v>
      </c>
      <c r="E1144" s="11">
        <f t="shared" ca="1" si="305"/>
        <v>1.00026444</v>
      </c>
      <c r="F1144" s="64">
        <f ca="1">(TRUNC(PRODUCT($E$16:$E1143),16))</f>
        <v>1.4295144685096199</v>
      </c>
      <c r="G1144" s="64">
        <f t="shared" ca="1" si="306"/>
        <v>1.34121351552386</v>
      </c>
      <c r="H1144" s="64">
        <f t="shared" ca="1" si="307"/>
        <v>1.0658366100000001</v>
      </c>
      <c r="I1144" s="65">
        <f t="shared" si="302"/>
        <v>3.7499999999999999E-2</v>
      </c>
      <c r="J1144" s="66">
        <f t="shared" si="308"/>
        <v>42843</v>
      </c>
      <c r="K1144" s="13">
        <f t="shared" si="300"/>
        <v>276</v>
      </c>
      <c r="L1144" s="9">
        <f t="shared" si="309"/>
        <v>1.028626118</v>
      </c>
      <c r="M1144" s="69">
        <f t="shared" ca="1" si="310"/>
        <v>1.0963473749999999</v>
      </c>
      <c r="N1144" s="68">
        <f t="shared" si="311"/>
        <v>0</v>
      </c>
      <c r="O1144" s="64">
        <f t="shared" ca="1" si="312"/>
        <v>5916450.69807244</v>
      </c>
      <c r="P1144" s="70">
        <f t="shared" si="313"/>
        <v>0</v>
      </c>
      <c r="Q1144" s="67"/>
      <c r="R1144" s="66"/>
      <c r="S1144" s="66"/>
      <c r="T1144" s="66"/>
      <c r="U1144" s="66"/>
      <c r="V1144" s="6"/>
      <c r="W1144" s="6"/>
      <c r="X1144" s="6"/>
      <c r="Y1144" s="7"/>
      <c r="Z1144" s="1"/>
      <c r="AA1144" s="6"/>
      <c r="AB1144" s="7"/>
      <c r="AC1144" s="7"/>
      <c r="AD1144" s="7"/>
      <c r="AE1144" s="6"/>
      <c r="AF1144" s="8"/>
      <c r="AG1144" s="6"/>
      <c r="AH1144" s="1"/>
      <c r="AI1144" s="18"/>
      <c r="AJ1144" s="19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1"/>
      <c r="EW1144" s="1"/>
      <c r="EX1144" s="1"/>
      <c r="EY1144" s="1"/>
      <c r="EZ1144" s="1"/>
      <c r="FA1144" s="1"/>
      <c r="FB1144" s="1"/>
      <c r="FC1144" s="1"/>
      <c r="FD1144" s="1"/>
      <c r="FE1144" s="1"/>
      <c r="FF1144" s="1"/>
      <c r="FG1144" s="1"/>
      <c r="FH1144" s="1"/>
      <c r="FI1144" s="1"/>
      <c r="FJ1144" s="1"/>
      <c r="FK1144" s="1"/>
      <c r="FL1144" s="1"/>
      <c r="FM1144" s="1"/>
      <c r="FN1144" s="1"/>
      <c r="FO1144" s="1"/>
      <c r="FP1144" s="1"/>
      <c r="FQ1144" s="1"/>
      <c r="FR1144" s="1"/>
      <c r="FS1144" s="1"/>
      <c r="FT1144" s="1"/>
      <c r="FU1144" s="1"/>
      <c r="FV1144" s="1"/>
      <c r="FW1144" s="1"/>
      <c r="FX1144" s="1"/>
      <c r="FY1144" s="1"/>
      <c r="FZ1144" s="1"/>
      <c r="GA1144" s="1"/>
      <c r="GB1144" s="1"/>
      <c r="GC1144" s="1"/>
      <c r="GD1144" s="1"/>
      <c r="GE1144" s="1"/>
      <c r="GF1144" s="1"/>
      <c r="GG1144" s="1"/>
      <c r="GH1144" s="1"/>
      <c r="GI1144" s="1"/>
      <c r="GJ1144" s="1"/>
      <c r="GK1144" s="1"/>
      <c r="GL1144" s="1"/>
      <c r="GM1144" s="1"/>
      <c r="GN1144" s="1"/>
      <c r="GO1144" s="1"/>
      <c r="GP1144" s="1"/>
      <c r="GQ1144" s="1"/>
      <c r="GR1144" s="1"/>
      <c r="GS1144" s="1"/>
      <c r="GT1144" s="1"/>
      <c r="GU1144" s="1"/>
      <c r="GV1144" s="1"/>
      <c r="GW1144" s="1"/>
      <c r="GX1144" s="1"/>
      <c r="GY1144" s="1"/>
      <c r="GZ1144" s="1"/>
      <c r="HA1144" s="1"/>
      <c r="HB1144" s="1"/>
      <c r="HC1144" s="1"/>
      <c r="HD1144" s="1"/>
      <c r="HE1144" s="1"/>
      <c r="HF1144" s="1"/>
      <c r="HG1144" s="1"/>
      <c r="HH1144" s="1"/>
      <c r="HI1144" s="1"/>
      <c r="HJ1144" s="1"/>
      <c r="HK1144" s="1"/>
      <c r="HL1144" s="1"/>
    </row>
    <row r="1145" spans="1:220" x14ac:dyDescent="0.2">
      <c r="A1145" s="63">
        <f t="shared" si="301"/>
        <v>43120</v>
      </c>
      <c r="B1145" s="12">
        <f t="shared" ca="1" si="303"/>
        <v>67348633.024319232</v>
      </c>
      <c r="C1145" s="71">
        <f t="shared" si="304"/>
        <v>61407492.399999999</v>
      </c>
      <c r="D1145" s="65">
        <f ca="1">IF(A1145&lt;$B$1,VLOOKUP(A1145,[1]DI!$A$4:$B$15000,2,FALSE),0)</f>
        <v>0</v>
      </c>
      <c r="E1145" s="11">
        <f t="shared" ca="1" si="305"/>
        <v>1</v>
      </c>
      <c r="F1145" s="64">
        <f ca="1">(TRUNC(PRODUCT($E$16:$E1144),16))</f>
        <v>1.4298924893156799</v>
      </c>
      <c r="G1145" s="64">
        <f t="shared" ca="1" si="306"/>
        <v>1.34121351552386</v>
      </c>
      <c r="H1145" s="64">
        <f t="shared" ca="1" si="307"/>
        <v>1.06611846</v>
      </c>
      <c r="I1145" s="65">
        <f t="shared" si="302"/>
        <v>3.7499999999999999E-2</v>
      </c>
      <c r="J1145" s="66">
        <f t="shared" si="308"/>
        <v>42843</v>
      </c>
      <c r="K1145" s="13">
        <f t="shared" si="300"/>
        <v>277</v>
      </c>
      <c r="L1145" s="9">
        <f t="shared" si="309"/>
        <v>1.0287313119999999</v>
      </c>
      <c r="M1145" s="69">
        <f t="shared" ca="1" si="310"/>
        <v>1.0967494419999999</v>
      </c>
      <c r="N1145" s="68">
        <f t="shared" si="311"/>
        <v>0</v>
      </c>
      <c r="O1145" s="64">
        <f t="shared" ca="1" si="312"/>
        <v>5941140.6243192302</v>
      </c>
      <c r="P1145" s="70">
        <f t="shared" si="313"/>
        <v>0</v>
      </c>
      <c r="Q1145" s="67"/>
      <c r="R1145" s="66"/>
      <c r="S1145" s="66"/>
      <c r="T1145" s="66"/>
      <c r="U1145" s="66"/>
      <c r="V1145" s="6"/>
      <c r="W1145" s="6"/>
      <c r="X1145" s="6"/>
      <c r="Y1145" s="7"/>
      <c r="Z1145" s="1"/>
      <c r="AA1145" s="6"/>
      <c r="AB1145" s="7"/>
      <c r="AC1145" s="7"/>
      <c r="AD1145" s="7"/>
      <c r="AE1145" s="6"/>
      <c r="AF1145" s="8"/>
      <c r="AG1145" s="6"/>
      <c r="AH1145" s="1"/>
      <c r="AI1145" s="18"/>
      <c r="AJ1145" s="19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1"/>
      <c r="EW1145" s="1"/>
      <c r="EX1145" s="1"/>
      <c r="EY1145" s="1"/>
      <c r="EZ1145" s="1"/>
      <c r="FA1145" s="1"/>
      <c r="FB1145" s="1"/>
      <c r="FC1145" s="1"/>
      <c r="FD1145" s="1"/>
      <c r="FE1145" s="1"/>
      <c r="FF1145" s="1"/>
      <c r="FG1145" s="1"/>
      <c r="FH1145" s="1"/>
      <c r="FI1145" s="1"/>
      <c r="FJ1145" s="1"/>
      <c r="FK1145" s="1"/>
      <c r="FL1145" s="1"/>
      <c r="FM1145" s="1"/>
      <c r="FN1145" s="1"/>
      <c r="FO1145" s="1"/>
      <c r="FP1145" s="1"/>
      <c r="FQ1145" s="1"/>
      <c r="FR1145" s="1"/>
      <c r="FS1145" s="1"/>
      <c r="FT1145" s="1"/>
      <c r="FU1145" s="1"/>
      <c r="FV1145" s="1"/>
      <c r="FW1145" s="1"/>
      <c r="FX1145" s="1"/>
      <c r="FY1145" s="1"/>
      <c r="FZ1145" s="1"/>
      <c r="GA1145" s="1"/>
      <c r="GB1145" s="1"/>
      <c r="GC1145" s="1"/>
      <c r="GD1145" s="1"/>
      <c r="GE1145" s="1"/>
      <c r="GF1145" s="1"/>
      <c r="GG1145" s="1"/>
      <c r="GH1145" s="1"/>
      <c r="GI1145" s="1"/>
      <c r="GJ1145" s="1"/>
      <c r="GK1145" s="1"/>
      <c r="GL1145" s="1"/>
      <c r="GM1145" s="1"/>
      <c r="GN1145" s="1"/>
      <c r="GO1145" s="1"/>
      <c r="GP1145" s="1"/>
      <c r="GQ1145" s="1"/>
      <c r="GR1145" s="1"/>
      <c r="GS1145" s="1"/>
      <c r="GT1145" s="1"/>
      <c r="GU1145" s="1"/>
      <c r="GV1145" s="1"/>
      <c r="GW1145" s="1"/>
      <c r="GX1145" s="1"/>
      <c r="GY1145" s="1"/>
      <c r="GZ1145" s="1"/>
      <c r="HA1145" s="1"/>
      <c r="HB1145" s="1"/>
      <c r="HC1145" s="1"/>
      <c r="HD1145" s="1"/>
      <c r="HE1145" s="1"/>
      <c r="HF1145" s="1"/>
      <c r="HG1145" s="1"/>
      <c r="HH1145" s="1"/>
      <c r="HI1145" s="1"/>
      <c r="HJ1145" s="1"/>
      <c r="HK1145" s="1"/>
      <c r="HL1145" s="1"/>
    </row>
    <row r="1146" spans="1:220" x14ac:dyDescent="0.2">
      <c r="A1146" s="63">
        <f t="shared" si="301"/>
        <v>43121</v>
      </c>
      <c r="B1146" s="12">
        <f t="shared" ca="1" si="303"/>
        <v>67355520.488666818</v>
      </c>
      <c r="C1146" s="71">
        <f t="shared" si="304"/>
        <v>61407492.399999999</v>
      </c>
      <c r="D1146" s="65">
        <f ca="1">IF(A1146&lt;$B$1,VLOOKUP(A1146,[1]DI!$A$4:$B$15000,2,FALSE),0)</f>
        <v>0</v>
      </c>
      <c r="E1146" s="11">
        <f t="shared" ca="1" si="305"/>
        <v>1</v>
      </c>
      <c r="F1146" s="64">
        <f ca="1">(TRUNC(PRODUCT($E$16:$E1145),16))</f>
        <v>1.4298924893156799</v>
      </c>
      <c r="G1146" s="64">
        <f t="shared" ca="1" si="306"/>
        <v>1.34121351552386</v>
      </c>
      <c r="H1146" s="64">
        <f t="shared" ca="1" si="307"/>
        <v>1.06611846</v>
      </c>
      <c r="I1146" s="65">
        <f t="shared" si="302"/>
        <v>3.7499999999999999E-2</v>
      </c>
      <c r="J1146" s="66">
        <f t="shared" si="308"/>
        <v>42843</v>
      </c>
      <c r="K1146" s="13">
        <f t="shared" si="300"/>
        <v>278</v>
      </c>
      <c r="L1146" s="9">
        <f t="shared" si="309"/>
        <v>1.0288365159999999</v>
      </c>
      <c r="M1146" s="69">
        <f t="shared" ca="1" si="310"/>
        <v>1.0968616019999999</v>
      </c>
      <c r="N1146" s="68">
        <f t="shared" si="311"/>
        <v>0</v>
      </c>
      <c r="O1146" s="64">
        <f t="shared" ca="1" si="312"/>
        <v>5948028.08866682</v>
      </c>
      <c r="P1146" s="70">
        <f t="shared" si="313"/>
        <v>0</v>
      </c>
      <c r="Q1146" s="67"/>
      <c r="R1146" s="66"/>
      <c r="S1146" s="66"/>
      <c r="T1146" s="66"/>
      <c r="U1146" s="66"/>
      <c r="V1146" s="6"/>
      <c r="W1146" s="6"/>
      <c r="X1146" s="6"/>
      <c r="Y1146" s="7"/>
      <c r="Z1146" s="1"/>
      <c r="AA1146" s="6"/>
      <c r="AB1146" s="7"/>
      <c r="AC1146" s="7"/>
      <c r="AD1146" s="7"/>
      <c r="AE1146" s="6"/>
      <c r="AF1146" s="8"/>
      <c r="AG1146" s="6"/>
      <c r="AH1146" s="1"/>
      <c r="AI1146" s="18"/>
      <c r="AJ1146" s="19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  <c r="FE1146" s="1"/>
      <c r="FF1146" s="1"/>
      <c r="FG1146" s="1"/>
      <c r="FH1146" s="1"/>
      <c r="FI1146" s="1"/>
      <c r="FJ1146" s="1"/>
      <c r="FK1146" s="1"/>
      <c r="FL1146" s="1"/>
      <c r="FM1146" s="1"/>
      <c r="FN1146" s="1"/>
      <c r="FO1146" s="1"/>
      <c r="FP1146" s="1"/>
      <c r="FQ1146" s="1"/>
      <c r="FR1146" s="1"/>
      <c r="FS1146" s="1"/>
      <c r="FT1146" s="1"/>
      <c r="FU1146" s="1"/>
      <c r="FV1146" s="1"/>
      <c r="FW1146" s="1"/>
      <c r="FX1146" s="1"/>
      <c r="FY1146" s="1"/>
      <c r="FZ1146" s="1"/>
      <c r="GA1146" s="1"/>
      <c r="GB1146" s="1"/>
      <c r="GC1146" s="1"/>
      <c r="GD1146" s="1"/>
      <c r="GE1146" s="1"/>
      <c r="GF1146" s="1"/>
      <c r="GG1146" s="1"/>
      <c r="GH1146" s="1"/>
      <c r="GI1146" s="1"/>
      <c r="GJ1146" s="1"/>
      <c r="GK1146" s="1"/>
      <c r="GL1146" s="1"/>
      <c r="GM1146" s="1"/>
      <c r="GN1146" s="1"/>
      <c r="GO1146" s="1"/>
      <c r="GP1146" s="1"/>
      <c r="GQ1146" s="1"/>
      <c r="GR1146" s="1"/>
      <c r="GS1146" s="1"/>
      <c r="GT1146" s="1"/>
      <c r="GU1146" s="1"/>
      <c r="GV1146" s="1"/>
      <c r="GW1146" s="1"/>
      <c r="GX1146" s="1"/>
      <c r="GY1146" s="1"/>
      <c r="GZ1146" s="1"/>
      <c r="HA1146" s="1"/>
      <c r="HB1146" s="1"/>
      <c r="HC1146" s="1"/>
      <c r="HD1146" s="1"/>
      <c r="HE1146" s="1"/>
      <c r="HF1146" s="1"/>
      <c r="HG1146" s="1"/>
      <c r="HH1146" s="1"/>
      <c r="HI1146" s="1"/>
      <c r="HJ1146" s="1"/>
      <c r="HK1146" s="1"/>
      <c r="HL1146" s="1"/>
    </row>
    <row r="1147" spans="1:220" x14ac:dyDescent="0.2">
      <c r="A1147" s="63">
        <f t="shared" si="301"/>
        <v>43122</v>
      </c>
      <c r="B1147" s="12">
        <f t="shared" ca="1" si="303"/>
        <v>67362408.751311809</v>
      </c>
      <c r="C1147" s="71">
        <f t="shared" si="304"/>
        <v>61407492.399999999</v>
      </c>
      <c r="D1147" s="65">
        <f ca="1">IF(A1147&lt;$B$1,VLOOKUP(A1147,[1]DI!$A$4:$B$15000,2,FALSE),0)</f>
        <v>6.8900000000000003E-2</v>
      </c>
      <c r="E1147" s="11">
        <f t="shared" ca="1" si="305"/>
        <v>1.00026444</v>
      </c>
      <c r="F1147" s="64">
        <f ca="1">(TRUNC(PRODUCT($E$16:$E1146),16))</f>
        <v>1.4298924893156799</v>
      </c>
      <c r="G1147" s="64">
        <f t="shared" ca="1" si="306"/>
        <v>1.34121351552386</v>
      </c>
      <c r="H1147" s="64">
        <f t="shared" ca="1" si="307"/>
        <v>1.06611846</v>
      </c>
      <c r="I1147" s="65">
        <f t="shared" si="302"/>
        <v>3.7499999999999999E-2</v>
      </c>
      <c r="J1147" s="66">
        <f t="shared" si="308"/>
        <v>42843</v>
      </c>
      <c r="K1147" s="13">
        <f t="shared" si="300"/>
        <v>279</v>
      </c>
      <c r="L1147" s="9">
        <f t="shared" si="309"/>
        <v>1.0289417320000001</v>
      </c>
      <c r="M1147" s="69">
        <f t="shared" ca="1" si="310"/>
        <v>1.0969737749999999</v>
      </c>
      <c r="N1147" s="68">
        <f t="shared" si="311"/>
        <v>0</v>
      </c>
      <c r="O1147" s="64">
        <f t="shared" ca="1" si="312"/>
        <v>5954916.3513118103</v>
      </c>
      <c r="P1147" s="70">
        <f t="shared" si="313"/>
        <v>0</v>
      </c>
      <c r="Q1147" s="67"/>
      <c r="R1147" s="66"/>
      <c r="S1147" s="66"/>
      <c r="T1147" s="66"/>
      <c r="U1147" s="66"/>
      <c r="V1147" s="6"/>
      <c r="W1147" s="6"/>
      <c r="X1147" s="6"/>
      <c r="Y1147" s="7"/>
      <c r="Z1147" s="1"/>
      <c r="AA1147" s="6"/>
      <c r="AB1147" s="7"/>
      <c r="AC1147" s="7"/>
      <c r="AD1147" s="7"/>
      <c r="AE1147" s="6"/>
      <c r="AF1147" s="8"/>
      <c r="AG1147" s="6"/>
      <c r="AH1147" s="1"/>
      <c r="AI1147" s="18"/>
      <c r="AJ1147" s="19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1"/>
      <c r="ET1147" s="1"/>
      <c r="EU1147" s="1"/>
      <c r="EV1147" s="1"/>
      <c r="EW1147" s="1"/>
      <c r="EX1147" s="1"/>
      <c r="EY1147" s="1"/>
      <c r="EZ1147" s="1"/>
      <c r="FA1147" s="1"/>
      <c r="FB1147" s="1"/>
      <c r="FC1147" s="1"/>
      <c r="FD1147" s="1"/>
      <c r="FE1147" s="1"/>
      <c r="FF1147" s="1"/>
      <c r="FG1147" s="1"/>
      <c r="FH1147" s="1"/>
      <c r="FI1147" s="1"/>
      <c r="FJ1147" s="1"/>
      <c r="FK1147" s="1"/>
      <c r="FL1147" s="1"/>
      <c r="FM1147" s="1"/>
      <c r="FN1147" s="1"/>
      <c r="FO1147" s="1"/>
      <c r="FP1147" s="1"/>
      <c r="FQ1147" s="1"/>
      <c r="FR1147" s="1"/>
      <c r="FS1147" s="1"/>
      <c r="FT1147" s="1"/>
      <c r="FU1147" s="1"/>
      <c r="FV1147" s="1"/>
      <c r="FW1147" s="1"/>
      <c r="FX1147" s="1"/>
      <c r="FY1147" s="1"/>
      <c r="FZ1147" s="1"/>
      <c r="GA1147" s="1"/>
      <c r="GB1147" s="1"/>
      <c r="GC1147" s="1"/>
      <c r="GD1147" s="1"/>
      <c r="GE1147" s="1"/>
      <c r="GF1147" s="1"/>
      <c r="GG1147" s="1"/>
      <c r="GH1147" s="1"/>
      <c r="GI1147" s="1"/>
      <c r="GJ1147" s="1"/>
      <c r="GK1147" s="1"/>
      <c r="GL1147" s="1"/>
      <c r="GM1147" s="1"/>
      <c r="GN1147" s="1"/>
      <c r="GO1147" s="1"/>
      <c r="GP1147" s="1"/>
      <c r="GQ1147" s="1"/>
      <c r="GR1147" s="1"/>
      <c r="GS1147" s="1"/>
      <c r="GT1147" s="1"/>
      <c r="GU1147" s="1"/>
      <c r="GV1147" s="1"/>
      <c r="GW1147" s="1"/>
      <c r="GX1147" s="1"/>
      <c r="GY1147" s="1"/>
      <c r="GZ1147" s="1"/>
      <c r="HA1147" s="1"/>
      <c r="HB1147" s="1"/>
      <c r="HC1147" s="1"/>
      <c r="HD1147" s="1"/>
      <c r="HE1147" s="1"/>
      <c r="HF1147" s="1"/>
      <c r="HG1147" s="1"/>
      <c r="HH1147" s="1"/>
      <c r="HI1147" s="1"/>
      <c r="HJ1147" s="1"/>
      <c r="HK1147" s="1"/>
      <c r="HL1147" s="1"/>
    </row>
    <row r="1148" spans="1:220" x14ac:dyDescent="0.2">
      <c r="A1148" s="63">
        <f t="shared" si="301"/>
        <v>43123</v>
      </c>
      <c r="B1148" s="12">
        <f t="shared" ca="1" si="303"/>
        <v>67387113.108319312</v>
      </c>
      <c r="C1148" s="71">
        <f t="shared" si="304"/>
        <v>61407492.399999999</v>
      </c>
      <c r="D1148" s="65">
        <f ca="1">IF(A1148&lt;$B$1,VLOOKUP(A1148,[1]DI!$A$4:$B$15000,2,FALSE),0)</f>
        <v>6.8900000000000003E-2</v>
      </c>
      <c r="E1148" s="11">
        <f t="shared" ca="1" si="305"/>
        <v>1.00026444</v>
      </c>
      <c r="F1148" s="64">
        <f ca="1">(TRUNC(PRODUCT($E$16:$E1147),16))</f>
        <v>1.43027061008555</v>
      </c>
      <c r="G1148" s="64">
        <f t="shared" ca="1" si="306"/>
        <v>1.34121351552386</v>
      </c>
      <c r="H1148" s="64">
        <f t="shared" ca="1" si="307"/>
        <v>1.0664003900000001</v>
      </c>
      <c r="I1148" s="65">
        <f t="shared" si="302"/>
        <v>3.7499999999999999E-2</v>
      </c>
      <c r="J1148" s="66">
        <f t="shared" si="308"/>
        <v>42843</v>
      </c>
      <c r="K1148" s="13">
        <f t="shared" si="300"/>
        <v>280</v>
      </c>
      <c r="L1148" s="9">
        <f t="shared" si="309"/>
        <v>1.0290469579999999</v>
      </c>
      <c r="M1148" s="69">
        <f t="shared" ca="1" si="310"/>
        <v>1.0973760770000001</v>
      </c>
      <c r="N1148" s="68">
        <f t="shared" si="311"/>
        <v>0</v>
      </c>
      <c r="O1148" s="64">
        <f t="shared" ca="1" si="312"/>
        <v>5979620.7083193203</v>
      </c>
      <c r="P1148" s="70">
        <f t="shared" si="313"/>
        <v>0</v>
      </c>
      <c r="Q1148" s="67"/>
      <c r="R1148" s="66"/>
      <c r="S1148" s="66"/>
      <c r="T1148" s="66"/>
      <c r="U1148" s="66"/>
      <c r="V1148" s="6"/>
      <c r="W1148" s="6"/>
      <c r="X1148" s="6"/>
      <c r="Y1148" s="7"/>
      <c r="Z1148" s="1"/>
      <c r="AA1148" s="6"/>
      <c r="AB1148" s="7"/>
      <c r="AC1148" s="7"/>
      <c r="AD1148" s="7"/>
      <c r="AE1148" s="6"/>
      <c r="AF1148" s="8"/>
      <c r="AG1148" s="6"/>
      <c r="AH1148" s="1"/>
      <c r="AI1148" s="18"/>
      <c r="AJ1148" s="19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/>
      <c r="EK1148" s="1"/>
      <c r="EL1148" s="1"/>
      <c r="EM1148" s="1"/>
      <c r="EN1148" s="1"/>
      <c r="EO1148" s="1"/>
      <c r="EP1148" s="1"/>
      <c r="EQ1148" s="1"/>
      <c r="ER1148" s="1"/>
      <c r="ES1148" s="1"/>
      <c r="ET1148" s="1"/>
      <c r="EU1148" s="1"/>
      <c r="EV1148" s="1"/>
      <c r="EW1148" s="1"/>
      <c r="EX1148" s="1"/>
      <c r="EY1148" s="1"/>
      <c r="EZ1148" s="1"/>
      <c r="FA1148" s="1"/>
      <c r="FB1148" s="1"/>
      <c r="FC1148" s="1"/>
      <c r="FD1148" s="1"/>
      <c r="FE1148" s="1"/>
      <c r="FF1148" s="1"/>
      <c r="FG1148" s="1"/>
      <c r="FH1148" s="1"/>
      <c r="FI1148" s="1"/>
      <c r="FJ1148" s="1"/>
      <c r="FK1148" s="1"/>
      <c r="FL1148" s="1"/>
      <c r="FM1148" s="1"/>
      <c r="FN1148" s="1"/>
      <c r="FO1148" s="1"/>
      <c r="FP1148" s="1"/>
      <c r="FQ1148" s="1"/>
      <c r="FR1148" s="1"/>
      <c r="FS1148" s="1"/>
      <c r="FT1148" s="1"/>
      <c r="FU1148" s="1"/>
      <c r="FV1148" s="1"/>
      <c r="FW1148" s="1"/>
      <c r="FX1148" s="1"/>
      <c r="FY1148" s="1"/>
      <c r="FZ1148" s="1"/>
      <c r="GA1148" s="1"/>
      <c r="GB1148" s="1"/>
      <c r="GC1148" s="1"/>
      <c r="GD1148" s="1"/>
      <c r="GE1148" s="1"/>
      <c r="GF1148" s="1"/>
      <c r="GG1148" s="1"/>
      <c r="GH1148" s="1"/>
      <c r="GI1148" s="1"/>
      <c r="GJ1148" s="1"/>
      <c r="GK1148" s="1"/>
      <c r="GL1148" s="1"/>
      <c r="GM1148" s="1"/>
      <c r="GN1148" s="1"/>
      <c r="GO1148" s="1"/>
      <c r="GP1148" s="1"/>
      <c r="GQ1148" s="1"/>
      <c r="GR1148" s="1"/>
      <c r="GS1148" s="1"/>
      <c r="GT1148" s="1"/>
      <c r="GU1148" s="1"/>
      <c r="GV1148" s="1"/>
      <c r="GW1148" s="1"/>
      <c r="GX1148" s="1"/>
      <c r="GY1148" s="1"/>
      <c r="GZ1148" s="1"/>
      <c r="HA1148" s="1"/>
      <c r="HB1148" s="1"/>
      <c r="HC1148" s="1"/>
      <c r="HD1148" s="1"/>
      <c r="HE1148" s="1"/>
      <c r="HF1148" s="1"/>
      <c r="HG1148" s="1"/>
      <c r="HH1148" s="1"/>
      <c r="HI1148" s="1"/>
      <c r="HJ1148" s="1"/>
      <c r="HK1148" s="1"/>
      <c r="HL1148" s="1"/>
    </row>
    <row r="1149" spans="1:220" x14ac:dyDescent="0.2">
      <c r="A1149" s="63">
        <f t="shared" si="301"/>
        <v>43124</v>
      </c>
      <c r="B1149" s="12">
        <f t="shared" ca="1" si="303"/>
        <v>67411825.693930805</v>
      </c>
      <c r="C1149" s="71">
        <f t="shared" si="304"/>
        <v>61407492.399999999</v>
      </c>
      <c r="D1149" s="65">
        <f ca="1">IF(A1149&lt;$B$1,VLOOKUP(A1149,[1]DI!$A$4:$B$15000,2,FALSE),0)</f>
        <v>6.8900000000000003E-2</v>
      </c>
      <c r="E1149" s="11">
        <f t="shared" ca="1" si="305"/>
        <v>1.00026444</v>
      </c>
      <c r="F1149" s="64">
        <f ca="1">(TRUNC(PRODUCT($E$16:$E1148),16))</f>
        <v>1.43064883084568</v>
      </c>
      <c r="G1149" s="64">
        <f t="shared" ca="1" si="306"/>
        <v>1.34121351552386</v>
      </c>
      <c r="H1149" s="64">
        <f t="shared" ca="1" si="307"/>
        <v>1.06668238</v>
      </c>
      <c r="I1149" s="65">
        <f t="shared" si="302"/>
        <v>3.7499999999999999E-2</v>
      </c>
      <c r="J1149" s="66">
        <f t="shared" si="308"/>
        <v>42843</v>
      </c>
      <c r="K1149" s="13">
        <f t="shared" si="300"/>
        <v>281</v>
      </c>
      <c r="L1149" s="9">
        <f t="shared" si="309"/>
        <v>1.029152195</v>
      </c>
      <c r="M1149" s="69">
        <f t="shared" ca="1" si="310"/>
        <v>1.097778513</v>
      </c>
      <c r="N1149" s="68">
        <f t="shared" si="311"/>
        <v>0</v>
      </c>
      <c r="O1149" s="64">
        <f t="shared" ca="1" si="312"/>
        <v>6004333.2939307997</v>
      </c>
      <c r="P1149" s="70">
        <f t="shared" si="313"/>
        <v>0</v>
      </c>
      <c r="Q1149" s="67"/>
      <c r="R1149" s="66"/>
      <c r="S1149" s="66"/>
      <c r="T1149" s="66"/>
      <c r="U1149" s="66"/>
      <c r="V1149" s="6"/>
      <c r="W1149" s="6"/>
      <c r="X1149" s="6"/>
      <c r="Y1149" s="7"/>
      <c r="Z1149" s="1"/>
      <c r="AA1149" s="6"/>
      <c r="AB1149" s="7"/>
      <c r="AC1149" s="7"/>
      <c r="AD1149" s="7"/>
      <c r="AE1149" s="6"/>
      <c r="AF1149" s="8"/>
      <c r="AG1149" s="6"/>
      <c r="AH1149" s="1"/>
      <c r="AI1149" s="18"/>
      <c r="AJ1149" s="19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1"/>
      <c r="EW1149" s="1"/>
      <c r="EX1149" s="1"/>
      <c r="EY1149" s="1"/>
      <c r="EZ1149" s="1"/>
      <c r="FA1149" s="1"/>
      <c r="FB1149" s="1"/>
      <c r="FC1149" s="1"/>
      <c r="FD1149" s="1"/>
      <c r="FE1149" s="1"/>
      <c r="FF1149" s="1"/>
      <c r="FG1149" s="1"/>
      <c r="FH1149" s="1"/>
      <c r="FI1149" s="1"/>
      <c r="FJ1149" s="1"/>
      <c r="FK1149" s="1"/>
      <c r="FL1149" s="1"/>
      <c r="FM1149" s="1"/>
      <c r="FN1149" s="1"/>
      <c r="FO1149" s="1"/>
      <c r="FP1149" s="1"/>
      <c r="FQ1149" s="1"/>
      <c r="FR1149" s="1"/>
      <c r="FS1149" s="1"/>
      <c r="FT1149" s="1"/>
      <c r="FU1149" s="1"/>
      <c r="FV1149" s="1"/>
      <c r="FW1149" s="1"/>
      <c r="FX1149" s="1"/>
      <c r="FY1149" s="1"/>
      <c r="FZ1149" s="1"/>
      <c r="GA1149" s="1"/>
      <c r="GB1149" s="1"/>
      <c r="GC1149" s="1"/>
      <c r="GD1149" s="1"/>
      <c r="GE1149" s="1"/>
      <c r="GF1149" s="1"/>
      <c r="GG1149" s="1"/>
      <c r="GH1149" s="1"/>
      <c r="GI1149" s="1"/>
      <c r="GJ1149" s="1"/>
      <c r="GK1149" s="1"/>
      <c r="GL1149" s="1"/>
      <c r="GM1149" s="1"/>
      <c r="GN1149" s="1"/>
      <c r="GO1149" s="1"/>
      <c r="GP1149" s="1"/>
      <c r="GQ1149" s="1"/>
      <c r="GR1149" s="1"/>
      <c r="GS1149" s="1"/>
      <c r="GT1149" s="1"/>
      <c r="GU1149" s="1"/>
      <c r="GV1149" s="1"/>
      <c r="GW1149" s="1"/>
      <c r="GX1149" s="1"/>
      <c r="GY1149" s="1"/>
      <c r="GZ1149" s="1"/>
      <c r="HA1149" s="1"/>
      <c r="HB1149" s="1"/>
      <c r="HC1149" s="1"/>
      <c r="HD1149" s="1"/>
      <c r="HE1149" s="1"/>
      <c r="HF1149" s="1"/>
      <c r="HG1149" s="1"/>
      <c r="HH1149" s="1"/>
      <c r="HI1149" s="1"/>
      <c r="HJ1149" s="1"/>
      <c r="HK1149" s="1"/>
      <c r="HL1149" s="1"/>
    </row>
    <row r="1150" spans="1:220" x14ac:dyDescent="0.2">
      <c r="A1150" s="63">
        <f t="shared" si="301"/>
        <v>43125</v>
      </c>
      <c r="B1150" s="12">
        <f t="shared" ca="1" si="303"/>
        <v>67436548.22755605</v>
      </c>
      <c r="C1150" s="71">
        <f t="shared" si="304"/>
        <v>61407492.399999999</v>
      </c>
      <c r="D1150" s="65">
        <f ca="1">IF(A1150&lt;$B$1,VLOOKUP(A1150,[1]DI!$A$4:$B$15000,2,FALSE),0)</f>
        <v>6.8900000000000003E-2</v>
      </c>
      <c r="E1150" s="11">
        <f t="shared" ca="1" si="305"/>
        <v>1.00026444</v>
      </c>
      <c r="F1150" s="64">
        <f ca="1">(TRUNC(PRODUCT($E$16:$E1149),16))</f>
        <v>1.4310271516225099</v>
      </c>
      <c r="G1150" s="64">
        <f t="shared" ca="1" si="306"/>
        <v>1.34121351552386</v>
      </c>
      <c r="H1150" s="64">
        <f t="shared" ca="1" si="307"/>
        <v>1.0669644599999999</v>
      </c>
      <c r="I1150" s="65">
        <f t="shared" si="302"/>
        <v>3.7499999999999999E-2</v>
      </c>
      <c r="J1150" s="66">
        <f t="shared" si="308"/>
        <v>42843</v>
      </c>
      <c r="K1150" s="13">
        <f t="shared" si="300"/>
        <v>282</v>
      </c>
      <c r="L1150" s="9">
        <f t="shared" si="309"/>
        <v>1.029257442</v>
      </c>
      <c r="M1150" s="69">
        <f t="shared" ca="1" si="310"/>
        <v>1.0981811109999999</v>
      </c>
      <c r="N1150" s="68">
        <f t="shared" si="311"/>
        <v>0</v>
      </c>
      <c r="O1150" s="64">
        <f t="shared" ca="1" si="312"/>
        <v>6029055.8275560504</v>
      </c>
      <c r="P1150" s="70">
        <f t="shared" si="313"/>
        <v>0</v>
      </c>
      <c r="Q1150" s="67"/>
      <c r="R1150" s="66"/>
      <c r="S1150" s="66"/>
      <c r="T1150" s="66"/>
      <c r="U1150" s="66"/>
      <c r="V1150" s="6"/>
      <c r="W1150" s="6"/>
      <c r="X1150" s="6"/>
      <c r="Y1150" s="7"/>
      <c r="Z1150" s="1"/>
      <c r="AA1150" s="6"/>
      <c r="AB1150" s="7"/>
      <c r="AC1150" s="7"/>
      <c r="AD1150" s="7"/>
      <c r="AE1150" s="6"/>
      <c r="AF1150" s="8"/>
      <c r="AG1150" s="6"/>
      <c r="AH1150" s="1"/>
      <c r="AI1150" s="18"/>
      <c r="AJ1150" s="19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1"/>
      <c r="EW1150" s="1"/>
      <c r="EX1150" s="1"/>
      <c r="EY1150" s="1"/>
      <c r="EZ1150" s="1"/>
      <c r="FA1150" s="1"/>
      <c r="FB1150" s="1"/>
      <c r="FC1150" s="1"/>
      <c r="FD1150" s="1"/>
      <c r="FE1150" s="1"/>
      <c r="FF1150" s="1"/>
      <c r="FG1150" s="1"/>
      <c r="FH1150" s="1"/>
      <c r="FI1150" s="1"/>
      <c r="FJ1150" s="1"/>
      <c r="FK1150" s="1"/>
      <c r="FL1150" s="1"/>
      <c r="FM1150" s="1"/>
      <c r="FN1150" s="1"/>
      <c r="FO1150" s="1"/>
      <c r="FP1150" s="1"/>
      <c r="FQ1150" s="1"/>
      <c r="FR1150" s="1"/>
      <c r="FS1150" s="1"/>
      <c r="FT1150" s="1"/>
      <c r="FU1150" s="1"/>
      <c r="FV1150" s="1"/>
      <c r="FW1150" s="1"/>
      <c r="FX1150" s="1"/>
      <c r="FY1150" s="1"/>
      <c r="FZ1150" s="1"/>
      <c r="GA1150" s="1"/>
      <c r="GB1150" s="1"/>
      <c r="GC1150" s="1"/>
      <c r="GD1150" s="1"/>
      <c r="GE1150" s="1"/>
      <c r="GF1150" s="1"/>
      <c r="GG1150" s="1"/>
      <c r="GH1150" s="1"/>
      <c r="GI1150" s="1"/>
      <c r="GJ1150" s="1"/>
      <c r="GK1150" s="1"/>
      <c r="GL1150" s="1"/>
      <c r="GM1150" s="1"/>
      <c r="GN1150" s="1"/>
      <c r="GO1150" s="1"/>
      <c r="GP1150" s="1"/>
      <c r="GQ1150" s="1"/>
      <c r="GR1150" s="1"/>
      <c r="GS1150" s="1"/>
      <c r="GT1150" s="1"/>
      <c r="GU1150" s="1"/>
      <c r="GV1150" s="1"/>
      <c r="GW1150" s="1"/>
      <c r="GX1150" s="1"/>
      <c r="GY1150" s="1"/>
      <c r="GZ1150" s="1"/>
      <c r="HA1150" s="1"/>
      <c r="HB1150" s="1"/>
      <c r="HC1150" s="1"/>
      <c r="HD1150" s="1"/>
      <c r="HE1150" s="1"/>
      <c r="HF1150" s="1"/>
      <c r="HG1150" s="1"/>
      <c r="HH1150" s="1"/>
      <c r="HI1150" s="1"/>
      <c r="HJ1150" s="1"/>
      <c r="HK1150" s="1"/>
      <c r="HL1150" s="1"/>
    </row>
    <row r="1151" spans="1:220" x14ac:dyDescent="0.2">
      <c r="A1151" s="63">
        <f t="shared" si="301"/>
        <v>43126</v>
      </c>
      <c r="B1151" s="12">
        <f t="shared" ca="1" si="303"/>
        <v>67461279.542452723</v>
      </c>
      <c r="C1151" s="71">
        <f t="shared" si="304"/>
        <v>61407492.399999999</v>
      </c>
      <c r="D1151" s="65">
        <f ca="1">IF(A1151&lt;$B$1,VLOOKUP(A1151,[1]DI!$A$4:$B$15000,2,FALSE),0)</f>
        <v>6.8900000000000003E-2</v>
      </c>
      <c r="E1151" s="11">
        <f t="shared" ca="1" si="305"/>
        <v>1.00026444</v>
      </c>
      <c r="F1151" s="64">
        <f ca="1">(TRUNC(PRODUCT($E$16:$E1150),16))</f>
        <v>1.4314055724424899</v>
      </c>
      <c r="G1151" s="64">
        <f t="shared" ca="1" si="306"/>
        <v>1.34121351552386</v>
      </c>
      <c r="H1151" s="64">
        <f t="shared" ca="1" si="307"/>
        <v>1.06724661</v>
      </c>
      <c r="I1151" s="65">
        <f t="shared" si="302"/>
        <v>3.7499999999999999E-2</v>
      </c>
      <c r="J1151" s="66">
        <f t="shared" si="308"/>
        <v>42843</v>
      </c>
      <c r="K1151" s="13">
        <f t="shared" si="300"/>
        <v>283</v>
      </c>
      <c r="L1151" s="9">
        <f t="shared" si="309"/>
        <v>1.0293627000000001</v>
      </c>
      <c r="M1151" s="69">
        <f t="shared" ca="1" si="310"/>
        <v>1.098583852</v>
      </c>
      <c r="N1151" s="68">
        <f t="shared" si="311"/>
        <v>0</v>
      </c>
      <c r="O1151" s="64">
        <f t="shared" ca="1" si="312"/>
        <v>6053787.1424527196</v>
      </c>
      <c r="P1151" s="70">
        <f t="shared" si="313"/>
        <v>0</v>
      </c>
      <c r="Q1151" s="67"/>
      <c r="R1151" s="66"/>
      <c r="S1151" s="66"/>
      <c r="T1151" s="66"/>
      <c r="U1151" s="66"/>
      <c r="V1151" s="6"/>
      <c r="W1151" s="6"/>
      <c r="X1151" s="6"/>
      <c r="Y1151" s="7"/>
      <c r="Z1151" s="1"/>
      <c r="AA1151" s="6"/>
      <c r="AB1151" s="7"/>
      <c r="AC1151" s="7"/>
      <c r="AD1151" s="7"/>
      <c r="AE1151" s="6"/>
      <c r="AF1151" s="8"/>
      <c r="AG1151" s="6"/>
      <c r="AH1151" s="1"/>
      <c r="AI1151" s="18"/>
      <c r="AJ1151" s="19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  <c r="EI1151" s="1"/>
      <c r="EJ1151" s="1"/>
      <c r="EK1151" s="1"/>
      <c r="EL1151" s="1"/>
      <c r="EM1151" s="1"/>
      <c r="EN1151" s="1"/>
      <c r="EO1151" s="1"/>
      <c r="EP1151" s="1"/>
      <c r="EQ1151" s="1"/>
      <c r="ER1151" s="1"/>
      <c r="ES1151" s="1"/>
      <c r="ET1151" s="1"/>
      <c r="EU1151" s="1"/>
      <c r="EV1151" s="1"/>
      <c r="EW1151" s="1"/>
      <c r="EX1151" s="1"/>
      <c r="EY1151" s="1"/>
      <c r="EZ1151" s="1"/>
      <c r="FA1151" s="1"/>
      <c r="FB1151" s="1"/>
      <c r="FC1151" s="1"/>
      <c r="FD1151" s="1"/>
      <c r="FE1151" s="1"/>
      <c r="FF1151" s="1"/>
      <c r="FG1151" s="1"/>
      <c r="FH1151" s="1"/>
      <c r="FI1151" s="1"/>
      <c r="FJ1151" s="1"/>
      <c r="FK1151" s="1"/>
      <c r="FL1151" s="1"/>
      <c r="FM1151" s="1"/>
      <c r="FN1151" s="1"/>
      <c r="FO1151" s="1"/>
      <c r="FP1151" s="1"/>
      <c r="FQ1151" s="1"/>
      <c r="FR1151" s="1"/>
      <c r="FS1151" s="1"/>
      <c r="FT1151" s="1"/>
      <c r="FU1151" s="1"/>
      <c r="FV1151" s="1"/>
      <c r="FW1151" s="1"/>
      <c r="FX1151" s="1"/>
      <c r="FY1151" s="1"/>
      <c r="FZ1151" s="1"/>
      <c r="GA1151" s="1"/>
      <c r="GB1151" s="1"/>
      <c r="GC1151" s="1"/>
      <c r="GD1151" s="1"/>
      <c r="GE1151" s="1"/>
      <c r="GF1151" s="1"/>
      <c r="GG1151" s="1"/>
      <c r="GH1151" s="1"/>
      <c r="GI1151" s="1"/>
      <c r="GJ1151" s="1"/>
      <c r="GK1151" s="1"/>
      <c r="GL1151" s="1"/>
      <c r="GM1151" s="1"/>
      <c r="GN1151" s="1"/>
      <c r="GO1151" s="1"/>
      <c r="GP1151" s="1"/>
      <c r="GQ1151" s="1"/>
      <c r="GR1151" s="1"/>
      <c r="GS1151" s="1"/>
      <c r="GT1151" s="1"/>
      <c r="GU1151" s="1"/>
      <c r="GV1151" s="1"/>
      <c r="GW1151" s="1"/>
      <c r="GX1151" s="1"/>
      <c r="GY1151" s="1"/>
      <c r="GZ1151" s="1"/>
      <c r="HA1151" s="1"/>
      <c r="HB1151" s="1"/>
      <c r="HC1151" s="1"/>
      <c r="HD1151" s="1"/>
      <c r="HE1151" s="1"/>
      <c r="HF1151" s="1"/>
      <c r="HG1151" s="1"/>
      <c r="HH1151" s="1"/>
      <c r="HI1151" s="1"/>
      <c r="HJ1151" s="1"/>
      <c r="HK1151" s="1"/>
      <c r="HL1151" s="1"/>
    </row>
    <row r="1152" spans="1:220" x14ac:dyDescent="0.2">
      <c r="A1152" s="63">
        <f t="shared" si="301"/>
        <v>43127</v>
      </c>
      <c r="B1152" s="12">
        <f t="shared" ca="1" si="303"/>
        <v>67486019.761435792</v>
      </c>
      <c r="C1152" s="71">
        <f t="shared" si="304"/>
        <v>61407492.399999999</v>
      </c>
      <c r="D1152" s="65">
        <f ca="1">IF(A1152&lt;$B$1,VLOOKUP(A1152,[1]DI!$A$4:$B$15000,2,FALSE),0)</f>
        <v>0</v>
      </c>
      <c r="E1152" s="11">
        <f t="shared" ca="1" si="305"/>
        <v>1</v>
      </c>
      <c r="F1152" s="64">
        <f ca="1">(TRUNC(PRODUCT($E$16:$E1151),16))</f>
        <v>1.43178409333206</v>
      </c>
      <c r="G1152" s="64">
        <f t="shared" ca="1" si="306"/>
        <v>1.34121351552386</v>
      </c>
      <c r="H1152" s="64">
        <f t="shared" ca="1" si="307"/>
        <v>1.0675288300000001</v>
      </c>
      <c r="I1152" s="65">
        <f t="shared" si="302"/>
        <v>3.7499999999999999E-2</v>
      </c>
      <c r="J1152" s="66">
        <f t="shared" si="308"/>
        <v>42843</v>
      </c>
      <c r="K1152" s="13">
        <f t="shared" si="300"/>
        <v>284</v>
      </c>
      <c r="L1152" s="9">
        <f t="shared" si="309"/>
        <v>1.02946797</v>
      </c>
      <c r="M1152" s="69">
        <f t="shared" ca="1" si="310"/>
        <v>1.098986738</v>
      </c>
      <c r="N1152" s="68">
        <f t="shared" si="311"/>
        <v>0</v>
      </c>
      <c r="O1152" s="64">
        <f t="shared" ca="1" si="312"/>
        <v>6078527.3614357896</v>
      </c>
      <c r="P1152" s="70">
        <f t="shared" si="313"/>
        <v>0</v>
      </c>
      <c r="Q1152" s="67"/>
      <c r="R1152" s="66"/>
      <c r="S1152" s="66"/>
      <c r="T1152" s="66"/>
      <c r="U1152" s="66"/>
      <c r="V1152" s="6"/>
      <c r="W1152" s="6"/>
      <c r="X1152" s="6"/>
      <c r="Y1152" s="7"/>
      <c r="Z1152" s="1"/>
      <c r="AA1152" s="6"/>
      <c r="AB1152" s="7"/>
      <c r="AC1152" s="7"/>
      <c r="AD1152" s="7"/>
      <c r="AE1152" s="6"/>
      <c r="AF1152" s="8"/>
      <c r="AG1152" s="6"/>
      <c r="AH1152" s="1"/>
      <c r="AI1152" s="18"/>
      <c r="AJ1152" s="19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1"/>
      <c r="EQ1152" s="1"/>
      <c r="ER1152" s="1"/>
      <c r="ES1152" s="1"/>
      <c r="ET1152" s="1"/>
      <c r="EU1152" s="1"/>
      <c r="EV1152" s="1"/>
      <c r="EW1152" s="1"/>
      <c r="EX1152" s="1"/>
      <c r="EY1152" s="1"/>
      <c r="EZ1152" s="1"/>
      <c r="FA1152" s="1"/>
      <c r="FB1152" s="1"/>
      <c r="FC1152" s="1"/>
      <c r="FD1152" s="1"/>
      <c r="FE1152" s="1"/>
      <c r="FF1152" s="1"/>
      <c r="FG1152" s="1"/>
      <c r="FH1152" s="1"/>
      <c r="FI1152" s="1"/>
      <c r="FJ1152" s="1"/>
      <c r="FK1152" s="1"/>
      <c r="FL1152" s="1"/>
      <c r="FM1152" s="1"/>
      <c r="FN1152" s="1"/>
      <c r="FO1152" s="1"/>
      <c r="FP1152" s="1"/>
      <c r="FQ1152" s="1"/>
      <c r="FR1152" s="1"/>
      <c r="FS1152" s="1"/>
      <c r="FT1152" s="1"/>
      <c r="FU1152" s="1"/>
      <c r="FV1152" s="1"/>
      <c r="FW1152" s="1"/>
      <c r="FX1152" s="1"/>
      <c r="FY1152" s="1"/>
      <c r="FZ1152" s="1"/>
      <c r="GA1152" s="1"/>
      <c r="GB1152" s="1"/>
      <c r="GC1152" s="1"/>
      <c r="GD1152" s="1"/>
      <c r="GE1152" s="1"/>
      <c r="GF1152" s="1"/>
      <c r="GG1152" s="1"/>
      <c r="GH1152" s="1"/>
      <c r="GI1152" s="1"/>
      <c r="GJ1152" s="1"/>
      <c r="GK1152" s="1"/>
      <c r="GL1152" s="1"/>
      <c r="GM1152" s="1"/>
      <c r="GN1152" s="1"/>
      <c r="GO1152" s="1"/>
      <c r="GP1152" s="1"/>
      <c r="GQ1152" s="1"/>
      <c r="GR1152" s="1"/>
      <c r="GS1152" s="1"/>
      <c r="GT1152" s="1"/>
      <c r="GU1152" s="1"/>
      <c r="GV1152" s="1"/>
      <c r="GW1152" s="1"/>
      <c r="GX1152" s="1"/>
      <c r="GY1152" s="1"/>
      <c r="GZ1152" s="1"/>
      <c r="HA1152" s="1"/>
      <c r="HB1152" s="1"/>
      <c r="HC1152" s="1"/>
      <c r="HD1152" s="1"/>
      <c r="HE1152" s="1"/>
      <c r="HF1152" s="1"/>
      <c r="HG1152" s="1"/>
      <c r="HH1152" s="1"/>
      <c r="HI1152" s="1"/>
      <c r="HJ1152" s="1"/>
      <c r="HK1152" s="1"/>
      <c r="HL1152" s="1"/>
    </row>
    <row r="1153" spans="1:220" x14ac:dyDescent="0.2">
      <c r="A1153" s="63">
        <f t="shared" si="301"/>
        <v>43128</v>
      </c>
      <c r="B1153" s="12">
        <f t="shared" ca="1" si="303"/>
        <v>67492921.226691633</v>
      </c>
      <c r="C1153" s="71">
        <f t="shared" si="304"/>
        <v>61407492.399999999</v>
      </c>
      <c r="D1153" s="65">
        <f ca="1">IF(A1153&lt;$B$1,VLOOKUP(A1153,[1]DI!$A$4:$B$15000,2,FALSE),0)</f>
        <v>0</v>
      </c>
      <c r="E1153" s="11">
        <f t="shared" ca="1" si="305"/>
        <v>1</v>
      </c>
      <c r="F1153" s="64">
        <f ca="1">(TRUNC(PRODUCT($E$16:$E1152),16))</f>
        <v>1.43178409333206</v>
      </c>
      <c r="G1153" s="64">
        <f t="shared" ca="1" si="306"/>
        <v>1.34121351552386</v>
      </c>
      <c r="H1153" s="64">
        <f t="shared" ca="1" si="307"/>
        <v>1.0675288300000001</v>
      </c>
      <c r="I1153" s="65">
        <f t="shared" si="302"/>
        <v>3.7499999999999999E-2</v>
      </c>
      <c r="J1153" s="66">
        <f t="shared" si="308"/>
        <v>42843</v>
      </c>
      <c r="K1153" s="13">
        <f t="shared" si="300"/>
        <v>285</v>
      </c>
      <c r="L1153" s="9">
        <f t="shared" si="309"/>
        <v>1.029573249</v>
      </c>
      <c r="M1153" s="69">
        <f t="shared" ca="1" si="310"/>
        <v>1.099099126</v>
      </c>
      <c r="N1153" s="68">
        <f t="shared" si="311"/>
        <v>0</v>
      </c>
      <c r="O1153" s="64">
        <f t="shared" ca="1" si="312"/>
        <v>6085428.8266916396</v>
      </c>
      <c r="P1153" s="70">
        <f t="shared" si="313"/>
        <v>0</v>
      </c>
      <c r="Q1153" s="67"/>
      <c r="R1153" s="66"/>
      <c r="S1153" s="66"/>
      <c r="T1153" s="66"/>
      <c r="U1153" s="66"/>
      <c r="V1153" s="6"/>
      <c r="W1153" s="6"/>
      <c r="X1153" s="6"/>
      <c r="Y1153" s="7"/>
      <c r="Z1153" s="1"/>
      <c r="AA1153" s="6"/>
      <c r="AB1153" s="7"/>
      <c r="AC1153" s="7"/>
      <c r="AD1153" s="7"/>
      <c r="AE1153" s="6"/>
      <c r="AF1153" s="8"/>
      <c r="AG1153" s="6"/>
      <c r="AH1153" s="1"/>
      <c r="AI1153" s="18"/>
      <c r="AJ1153" s="19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  <c r="EI1153" s="1"/>
      <c r="EJ1153" s="1"/>
      <c r="EK1153" s="1"/>
      <c r="EL1153" s="1"/>
      <c r="EM1153" s="1"/>
      <c r="EN1153" s="1"/>
      <c r="EO1153" s="1"/>
      <c r="EP1153" s="1"/>
      <c r="EQ1153" s="1"/>
      <c r="ER1153" s="1"/>
      <c r="ES1153" s="1"/>
      <c r="ET1153" s="1"/>
      <c r="EU1153" s="1"/>
      <c r="EV1153" s="1"/>
      <c r="EW1153" s="1"/>
      <c r="EX1153" s="1"/>
      <c r="EY1153" s="1"/>
      <c r="EZ1153" s="1"/>
      <c r="FA1153" s="1"/>
      <c r="FB1153" s="1"/>
      <c r="FC1153" s="1"/>
      <c r="FD1153" s="1"/>
      <c r="FE1153" s="1"/>
      <c r="FF1153" s="1"/>
      <c r="FG1153" s="1"/>
      <c r="FH1153" s="1"/>
      <c r="FI1153" s="1"/>
      <c r="FJ1153" s="1"/>
      <c r="FK1153" s="1"/>
      <c r="FL1153" s="1"/>
      <c r="FM1153" s="1"/>
      <c r="FN1153" s="1"/>
      <c r="FO1153" s="1"/>
      <c r="FP1153" s="1"/>
      <c r="FQ1153" s="1"/>
      <c r="FR1153" s="1"/>
      <c r="FS1153" s="1"/>
      <c r="FT1153" s="1"/>
      <c r="FU1153" s="1"/>
      <c r="FV1153" s="1"/>
      <c r="FW1153" s="1"/>
      <c r="FX1153" s="1"/>
      <c r="FY1153" s="1"/>
      <c r="FZ1153" s="1"/>
      <c r="GA1153" s="1"/>
      <c r="GB1153" s="1"/>
      <c r="GC1153" s="1"/>
      <c r="GD1153" s="1"/>
      <c r="GE1153" s="1"/>
      <c r="GF1153" s="1"/>
      <c r="GG1153" s="1"/>
      <c r="GH1153" s="1"/>
      <c r="GI1153" s="1"/>
      <c r="GJ1153" s="1"/>
      <c r="GK1153" s="1"/>
      <c r="GL1153" s="1"/>
      <c r="GM1153" s="1"/>
      <c r="GN1153" s="1"/>
      <c r="GO1153" s="1"/>
      <c r="GP1153" s="1"/>
      <c r="GQ1153" s="1"/>
      <c r="GR1153" s="1"/>
      <c r="GS1153" s="1"/>
      <c r="GT1153" s="1"/>
      <c r="GU1153" s="1"/>
      <c r="GV1153" s="1"/>
      <c r="GW1153" s="1"/>
      <c r="GX1153" s="1"/>
      <c r="GY1153" s="1"/>
      <c r="GZ1153" s="1"/>
      <c r="HA1153" s="1"/>
      <c r="HB1153" s="1"/>
      <c r="HC1153" s="1"/>
      <c r="HD1153" s="1"/>
      <c r="HE1153" s="1"/>
      <c r="HF1153" s="1"/>
      <c r="HG1153" s="1"/>
      <c r="HH1153" s="1"/>
      <c r="HI1153" s="1"/>
      <c r="HJ1153" s="1"/>
      <c r="HK1153" s="1"/>
      <c r="HL1153" s="1"/>
    </row>
    <row r="1154" spans="1:220" x14ac:dyDescent="0.2">
      <c r="A1154" s="63">
        <f t="shared" si="301"/>
        <v>43129</v>
      </c>
      <c r="B1154" s="12">
        <f t="shared" ca="1" si="303"/>
        <v>67499823.490244895</v>
      </c>
      <c r="C1154" s="71">
        <f t="shared" si="304"/>
        <v>61407492.399999999</v>
      </c>
      <c r="D1154" s="65">
        <f ca="1">IF(A1154&lt;$B$1,VLOOKUP(A1154,[1]DI!$A$4:$B$15000,2,FALSE),0)</f>
        <v>6.8900000000000003E-2</v>
      </c>
      <c r="E1154" s="11">
        <f t="shared" ca="1" si="305"/>
        <v>1.00026444</v>
      </c>
      <c r="F1154" s="64">
        <f ca="1">(TRUNC(PRODUCT($E$16:$E1153),16))</f>
        <v>1.43178409333206</v>
      </c>
      <c r="G1154" s="64">
        <f t="shared" ca="1" si="306"/>
        <v>1.34121351552386</v>
      </c>
      <c r="H1154" s="64">
        <f t="shared" ca="1" si="307"/>
        <v>1.0675288300000001</v>
      </c>
      <c r="I1154" s="65">
        <f t="shared" si="302"/>
        <v>3.7499999999999999E-2</v>
      </c>
      <c r="J1154" s="66">
        <f t="shared" si="308"/>
        <v>42843</v>
      </c>
      <c r="K1154" s="13">
        <f t="shared" si="300"/>
        <v>286</v>
      </c>
      <c r="L1154" s="9">
        <f t="shared" si="309"/>
        <v>1.0296785399999999</v>
      </c>
      <c r="M1154" s="69">
        <f t="shared" ca="1" si="310"/>
        <v>1.099211527</v>
      </c>
      <c r="N1154" s="68">
        <f t="shared" si="311"/>
        <v>0</v>
      </c>
      <c r="O1154" s="64">
        <f t="shared" ca="1" si="312"/>
        <v>6092331.0902449004</v>
      </c>
      <c r="P1154" s="70">
        <f t="shared" si="313"/>
        <v>0</v>
      </c>
      <c r="Q1154" s="67"/>
      <c r="R1154" s="66"/>
      <c r="S1154" s="66"/>
      <c r="T1154" s="66"/>
      <c r="U1154" s="66"/>
      <c r="V1154" s="6"/>
      <c r="W1154" s="6"/>
      <c r="X1154" s="6"/>
      <c r="Y1154" s="7"/>
      <c r="Z1154" s="1"/>
      <c r="AA1154" s="6"/>
      <c r="AB1154" s="7"/>
      <c r="AC1154" s="7"/>
      <c r="AD1154" s="7"/>
      <c r="AE1154" s="6"/>
      <c r="AF1154" s="8"/>
      <c r="AG1154" s="6"/>
      <c r="AH1154" s="1"/>
      <c r="AI1154" s="18"/>
      <c r="AJ1154" s="19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s="1"/>
      <c r="EF1154" s="1"/>
      <c r="EG1154" s="1"/>
      <c r="EH1154" s="1"/>
      <c r="EI1154" s="1"/>
      <c r="EJ1154" s="1"/>
      <c r="EK1154" s="1"/>
      <c r="EL1154" s="1"/>
      <c r="EM1154" s="1"/>
      <c r="EN1154" s="1"/>
      <c r="EO1154" s="1"/>
      <c r="EP1154" s="1"/>
      <c r="EQ1154" s="1"/>
      <c r="ER1154" s="1"/>
      <c r="ES1154" s="1"/>
      <c r="ET1154" s="1"/>
      <c r="EU1154" s="1"/>
      <c r="EV1154" s="1"/>
      <c r="EW1154" s="1"/>
      <c r="EX1154" s="1"/>
      <c r="EY1154" s="1"/>
      <c r="EZ1154" s="1"/>
      <c r="FA1154" s="1"/>
      <c r="FB1154" s="1"/>
      <c r="FC1154" s="1"/>
      <c r="FD1154" s="1"/>
      <c r="FE1154" s="1"/>
      <c r="FF1154" s="1"/>
      <c r="FG1154" s="1"/>
      <c r="FH1154" s="1"/>
      <c r="FI1154" s="1"/>
      <c r="FJ1154" s="1"/>
      <c r="FK1154" s="1"/>
      <c r="FL1154" s="1"/>
      <c r="FM1154" s="1"/>
      <c r="FN1154" s="1"/>
      <c r="FO1154" s="1"/>
      <c r="FP1154" s="1"/>
      <c r="FQ1154" s="1"/>
      <c r="FR1154" s="1"/>
      <c r="FS1154" s="1"/>
      <c r="FT1154" s="1"/>
      <c r="FU1154" s="1"/>
      <c r="FV1154" s="1"/>
      <c r="FW1154" s="1"/>
      <c r="FX1154" s="1"/>
      <c r="FY1154" s="1"/>
      <c r="FZ1154" s="1"/>
      <c r="GA1154" s="1"/>
      <c r="GB1154" s="1"/>
      <c r="GC1154" s="1"/>
      <c r="GD1154" s="1"/>
      <c r="GE1154" s="1"/>
      <c r="GF1154" s="1"/>
      <c r="GG1154" s="1"/>
      <c r="GH1154" s="1"/>
      <c r="GI1154" s="1"/>
      <c r="GJ1154" s="1"/>
      <c r="GK1154" s="1"/>
      <c r="GL1154" s="1"/>
      <c r="GM1154" s="1"/>
      <c r="GN1154" s="1"/>
      <c r="GO1154" s="1"/>
      <c r="GP1154" s="1"/>
      <c r="GQ1154" s="1"/>
      <c r="GR1154" s="1"/>
      <c r="GS1154" s="1"/>
      <c r="GT1154" s="1"/>
      <c r="GU1154" s="1"/>
      <c r="GV1154" s="1"/>
      <c r="GW1154" s="1"/>
      <c r="GX1154" s="1"/>
      <c r="GY1154" s="1"/>
      <c r="GZ1154" s="1"/>
      <c r="HA1154" s="1"/>
      <c r="HB1154" s="1"/>
      <c r="HC1154" s="1"/>
      <c r="HD1154" s="1"/>
      <c r="HE1154" s="1"/>
      <c r="HF1154" s="1"/>
      <c r="HG1154" s="1"/>
      <c r="HH1154" s="1"/>
      <c r="HI1154" s="1"/>
      <c r="HJ1154" s="1"/>
      <c r="HK1154" s="1"/>
      <c r="HL1154" s="1"/>
    </row>
    <row r="1155" spans="1:220" x14ac:dyDescent="0.2">
      <c r="A1155" s="63">
        <f t="shared" si="301"/>
        <v>43130</v>
      </c>
      <c r="B1155" s="12">
        <f t="shared" ca="1" si="303"/>
        <v>67524578.078581184</v>
      </c>
      <c r="C1155" s="71">
        <f t="shared" si="304"/>
        <v>61407492.399999999</v>
      </c>
      <c r="D1155" s="65">
        <f ca="1">IF(A1155&lt;$B$1,VLOOKUP(A1155,[1]DI!$A$4:$B$15000,2,FALSE),0)</f>
        <v>6.8900000000000003E-2</v>
      </c>
      <c r="E1155" s="11">
        <f t="shared" ca="1" si="305"/>
        <v>1.00026444</v>
      </c>
      <c r="F1155" s="64">
        <f ca="1">(TRUNC(PRODUCT($E$16:$E1154),16))</f>
        <v>1.4321627143177</v>
      </c>
      <c r="G1155" s="64">
        <f t="shared" ca="1" si="306"/>
        <v>1.34121351552386</v>
      </c>
      <c r="H1155" s="64">
        <f t="shared" ca="1" si="307"/>
        <v>1.0678111299999999</v>
      </c>
      <c r="I1155" s="65">
        <f t="shared" si="302"/>
        <v>3.7499999999999999E-2</v>
      </c>
      <c r="J1155" s="66">
        <f t="shared" si="308"/>
        <v>42843</v>
      </c>
      <c r="K1155" s="13">
        <f t="shared" si="300"/>
        <v>287</v>
      </c>
      <c r="L1155" s="9">
        <f t="shared" si="309"/>
        <v>1.029783841</v>
      </c>
      <c r="M1155" s="69">
        <f t="shared" ca="1" si="310"/>
        <v>1.0996146469999999</v>
      </c>
      <c r="N1155" s="68">
        <f t="shared" si="311"/>
        <v>0</v>
      </c>
      <c r="O1155" s="64">
        <f t="shared" ca="1" si="312"/>
        <v>6117085.6785811801</v>
      </c>
      <c r="P1155" s="70">
        <f t="shared" si="313"/>
        <v>0</v>
      </c>
      <c r="Q1155" s="67"/>
      <c r="R1155" s="66"/>
      <c r="S1155" s="66"/>
      <c r="T1155" s="66"/>
      <c r="U1155" s="66"/>
      <c r="V1155" s="6"/>
      <c r="W1155" s="6"/>
      <c r="X1155" s="6"/>
      <c r="Y1155" s="7"/>
      <c r="Z1155" s="1"/>
      <c r="AA1155" s="6"/>
      <c r="AB1155" s="7"/>
      <c r="AC1155" s="7"/>
      <c r="AD1155" s="7"/>
      <c r="AE1155" s="6"/>
      <c r="AF1155" s="8"/>
      <c r="AG1155" s="6"/>
      <c r="AH1155" s="1"/>
      <c r="AI1155" s="18"/>
      <c r="AJ1155" s="19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  <c r="DC1155" s="1"/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s="1"/>
      <c r="DP1155" s="1"/>
      <c r="DQ1155" s="1"/>
      <c r="DR1155" s="1"/>
      <c r="DS1155" s="1"/>
      <c r="DT1155" s="1"/>
      <c r="DU1155" s="1"/>
      <c r="DV1155" s="1"/>
      <c r="DW1155" s="1"/>
      <c r="DX1155" s="1"/>
      <c r="DY1155" s="1"/>
      <c r="DZ1155" s="1"/>
      <c r="EA1155" s="1"/>
      <c r="EB1155" s="1"/>
      <c r="EC1155" s="1"/>
      <c r="ED1155" s="1"/>
      <c r="EE1155" s="1"/>
      <c r="EF1155" s="1"/>
      <c r="EG1155" s="1"/>
      <c r="EH1155" s="1"/>
      <c r="EI1155" s="1"/>
      <c r="EJ1155" s="1"/>
      <c r="EK1155" s="1"/>
      <c r="EL1155" s="1"/>
      <c r="EM1155" s="1"/>
      <c r="EN1155" s="1"/>
      <c r="EO1155" s="1"/>
      <c r="EP1155" s="1"/>
      <c r="EQ1155" s="1"/>
      <c r="ER1155" s="1"/>
      <c r="ES1155" s="1"/>
      <c r="ET1155" s="1"/>
      <c r="EU1155" s="1"/>
      <c r="EV1155" s="1"/>
      <c r="EW1155" s="1"/>
      <c r="EX1155" s="1"/>
      <c r="EY1155" s="1"/>
      <c r="EZ1155" s="1"/>
      <c r="FA1155" s="1"/>
      <c r="FB1155" s="1"/>
      <c r="FC1155" s="1"/>
      <c r="FD1155" s="1"/>
      <c r="FE1155" s="1"/>
      <c r="FF1155" s="1"/>
      <c r="FG1155" s="1"/>
      <c r="FH1155" s="1"/>
      <c r="FI1155" s="1"/>
      <c r="FJ1155" s="1"/>
      <c r="FK1155" s="1"/>
      <c r="FL1155" s="1"/>
      <c r="FM1155" s="1"/>
      <c r="FN1155" s="1"/>
      <c r="FO1155" s="1"/>
      <c r="FP1155" s="1"/>
      <c r="FQ1155" s="1"/>
      <c r="FR1155" s="1"/>
      <c r="FS1155" s="1"/>
      <c r="FT1155" s="1"/>
      <c r="FU1155" s="1"/>
      <c r="FV1155" s="1"/>
      <c r="FW1155" s="1"/>
      <c r="FX1155" s="1"/>
      <c r="FY1155" s="1"/>
      <c r="FZ1155" s="1"/>
      <c r="GA1155" s="1"/>
      <c r="GB1155" s="1"/>
      <c r="GC1155" s="1"/>
      <c r="GD1155" s="1"/>
      <c r="GE1155" s="1"/>
      <c r="GF1155" s="1"/>
      <c r="GG1155" s="1"/>
      <c r="GH1155" s="1"/>
      <c r="GI1155" s="1"/>
      <c r="GJ1155" s="1"/>
      <c r="GK1155" s="1"/>
      <c r="GL1155" s="1"/>
      <c r="GM1155" s="1"/>
      <c r="GN1155" s="1"/>
      <c r="GO1155" s="1"/>
      <c r="GP1155" s="1"/>
      <c r="GQ1155" s="1"/>
      <c r="GR1155" s="1"/>
      <c r="GS1155" s="1"/>
      <c r="GT1155" s="1"/>
      <c r="GU1155" s="1"/>
      <c r="GV1155" s="1"/>
      <c r="GW1155" s="1"/>
      <c r="GX1155" s="1"/>
      <c r="GY1155" s="1"/>
      <c r="GZ1155" s="1"/>
      <c r="HA1155" s="1"/>
      <c r="HB1155" s="1"/>
      <c r="HC1155" s="1"/>
      <c r="HD1155" s="1"/>
      <c r="HE1155" s="1"/>
      <c r="HF1155" s="1"/>
      <c r="HG1155" s="1"/>
      <c r="HH1155" s="1"/>
      <c r="HI1155" s="1"/>
      <c r="HJ1155" s="1"/>
      <c r="HK1155" s="1"/>
      <c r="HL1155" s="1"/>
    </row>
    <row r="1156" spans="1:220" x14ac:dyDescent="0.2">
      <c r="A1156" s="63">
        <f t="shared" si="301"/>
        <v>43131</v>
      </c>
      <c r="B1156" s="12">
        <f t="shared" ca="1" si="303"/>
        <v>67549341.509596363</v>
      </c>
      <c r="C1156" s="71">
        <f t="shared" si="304"/>
        <v>61407492.399999999</v>
      </c>
      <c r="D1156" s="65">
        <f ca="1">IF(A1156&lt;$B$1,VLOOKUP(A1156,[1]DI!$A$4:$B$15000,2,FALSE),0)</f>
        <v>6.8900000000000003E-2</v>
      </c>
      <c r="E1156" s="11">
        <f t="shared" ca="1" si="305"/>
        <v>1.00026444</v>
      </c>
      <c r="F1156" s="64">
        <f ca="1">(TRUNC(PRODUCT($E$16:$E1155),16))</f>
        <v>1.4325414354258801</v>
      </c>
      <c r="G1156" s="64">
        <f t="shared" ca="1" si="306"/>
        <v>1.34121351552386</v>
      </c>
      <c r="H1156" s="64">
        <f t="shared" ca="1" si="307"/>
        <v>1.0680935</v>
      </c>
      <c r="I1156" s="65">
        <f t="shared" si="302"/>
        <v>3.7499999999999999E-2</v>
      </c>
      <c r="J1156" s="66">
        <f t="shared" si="308"/>
        <v>42843</v>
      </c>
      <c r="K1156" s="13">
        <f t="shared" si="300"/>
        <v>288</v>
      </c>
      <c r="L1156" s="9">
        <f t="shared" si="309"/>
        <v>1.0298891539999999</v>
      </c>
      <c r="M1156" s="69">
        <f t="shared" ca="1" si="310"/>
        <v>1.1000179109999999</v>
      </c>
      <c r="N1156" s="68">
        <f t="shared" si="311"/>
        <v>0</v>
      </c>
      <c r="O1156" s="64">
        <f t="shared" ca="1" si="312"/>
        <v>6141849.1095963698</v>
      </c>
      <c r="P1156" s="70">
        <f t="shared" si="313"/>
        <v>0</v>
      </c>
      <c r="Q1156" s="67"/>
      <c r="R1156" s="66"/>
      <c r="S1156" s="66"/>
      <c r="T1156" s="66"/>
      <c r="U1156" s="66"/>
      <c r="V1156" s="6"/>
      <c r="W1156" s="6"/>
      <c r="X1156" s="6"/>
      <c r="Y1156" s="7"/>
      <c r="Z1156" s="1"/>
      <c r="AA1156" s="6"/>
      <c r="AB1156" s="7"/>
      <c r="AC1156" s="7"/>
      <c r="AD1156" s="7"/>
      <c r="AE1156" s="6"/>
      <c r="AF1156" s="8"/>
      <c r="AG1156" s="6"/>
      <c r="AH1156" s="1"/>
      <c r="AI1156" s="18"/>
      <c r="AJ1156" s="19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s="1"/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/>
      <c r="EA1156" s="1"/>
      <c r="EB1156" s="1"/>
      <c r="EC1156" s="1"/>
      <c r="ED1156" s="1"/>
      <c r="EE1156" s="1"/>
      <c r="EF1156" s="1"/>
      <c r="EG1156" s="1"/>
      <c r="EH1156" s="1"/>
      <c r="EI1156" s="1"/>
      <c r="EJ1156" s="1"/>
      <c r="EK1156" s="1"/>
      <c r="EL1156" s="1"/>
      <c r="EM1156" s="1"/>
      <c r="EN1156" s="1"/>
      <c r="EO1156" s="1"/>
      <c r="EP1156" s="1"/>
      <c r="EQ1156" s="1"/>
      <c r="ER1156" s="1"/>
      <c r="ES1156" s="1"/>
      <c r="ET1156" s="1"/>
      <c r="EU1156" s="1"/>
      <c r="EV1156" s="1"/>
      <c r="EW1156" s="1"/>
      <c r="EX1156" s="1"/>
      <c r="EY1156" s="1"/>
      <c r="EZ1156" s="1"/>
      <c r="FA1156" s="1"/>
      <c r="FB1156" s="1"/>
      <c r="FC1156" s="1"/>
      <c r="FD1156" s="1"/>
      <c r="FE1156" s="1"/>
      <c r="FF1156" s="1"/>
      <c r="FG1156" s="1"/>
      <c r="FH1156" s="1"/>
      <c r="FI1156" s="1"/>
      <c r="FJ1156" s="1"/>
      <c r="FK1156" s="1"/>
      <c r="FL1156" s="1"/>
      <c r="FM1156" s="1"/>
      <c r="FN1156" s="1"/>
      <c r="FO1156" s="1"/>
      <c r="FP1156" s="1"/>
      <c r="FQ1156" s="1"/>
      <c r="FR1156" s="1"/>
      <c r="FS1156" s="1"/>
      <c r="FT1156" s="1"/>
      <c r="FU1156" s="1"/>
      <c r="FV1156" s="1"/>
      <c r="FW1156" s="1"/>
      <c r="FX1156" s="1"/>
      <c r="FY1156" s="1"/>
      <c r="FZ1156" s="1"/>
      <c r="GA1156" s="1"/>
      <c r="GB1156" s="1"/>
      <c r="GC1156" s="1"/>
      <c r="GD1156" s="1"/>
      <c r="GE1156" s="1"/>
      <c r="GF1156" s="1"/>
      <c r="GG1156" s="1"/>
      <c r="GH1156" s="1"/>
      <c r="GI1156" s="1"/>
      <c r="GJ1156" s="1"/>
      <c r="GK1156" s="1"/>
      <c r="GL1156" s="1"/>
      <c r="GM1156" s="1"/>
      <c r="GN1156" s="1"/>
      <c r="GO1156" s="1"/>
      <c r="GP1156" s="1"/>
      <c r="GQ1156" s="1"/>
      <c r="GR1156" s="1"/>
      <c r="GS1156" s="1"/>
      <c r="GT1156" s="1"/>
      <c r="GU1156" s="1"/>
      <c r="GV1156" s="1"/>
      <c r="GW1156" s="1"/>
      <c r="GX1156" s="1"/>
      <c r="GY1156" s="1"/>
      <c r="GZ1156" s="1"/>
      <c r="HA1156" s="1"/>
      <c r="HB1156" s="1"/>
      <c r="HC1156" s="1"/>
      <c r="HD1156" s="1"/>
      <c r="HE1156" s="1"/>
      <c r="HF1156" s="1"/>
      <c r="HG1156" s="1"/>
      <c r="HH1156" s="1"/>
      <c r="HI1156" s="1"/>
      <c r="HJ1156" s="1"/>
      <c r="HK1156" s="1"/>
      <c r="HL1156" s="1"/>
    </row>
    <row r="1157" spans="1:220" x14ac:dyDescent="0.2">
      <c r="A1157" s="63">
        <f t="shared" si="301"/>
        <v>43132</v>
      </c>
      <c r="B1157" s="12">
        <f t="shared" ca="1" si="303"/>
        <v>67574113.599068001</v>
      </c>
      <c r="C1157" s="71">
        <f t="shared" si="304"/>
        <v>61407492.399999999</v>
      </c>
      <c r="D1157" s="65">
        <f ca="1">IF(A1157&lt;$B$1,VLOOKUP(A1157,[1]DI!$A$4:$B$15000,2,FALSE),0)</f>
        <v>6.8900000000000003E-2</v>
      </c>
      <c r="E1157" s="11">
        <f t="shared" ca="1" si="305"/>
        <v>1.00026444</v>
      </c>
      <c r="F1157" s="64">
        <f ca="1">(TRUNC(PRODUCT($E$16:$E1156),16))</f>
        <v>1.4329202566830599</v>
      </c>
      <c r="G1157" s="64">
        <f t="shared" ca="1" si="306"/>
        <v>1.34121351552386</v>
      </c>
      <c r="H1157" s="64">
        <f t="shared" ca="1" si="307"/>
        <v>1.0683759399999999</v>
      </c>
      <c r="I1157" s="65">
        <f t="shared" si="302"/>
        <v>3.7499999999999999E-2</v>
      </c>
      <c r="J1157" s="66">
        <f t="shared" si="308"/>
        <v>42843</v>
      </c>
      <c r="K1157" s="13">
        <f t="shared" si="300"/>
        <v>289</v>
      </c>
      <c r="L1157" s="9">
        <f t="shared" si="309"/>
        <v>1.0299944759999999</v>
      </c>
      <c r="M1157" s="69">
        <f t="shared" ca="1" si="310"/>
        <v>1.100421316</v>
      </c>
      <c r="N1157" s="68">
        <f t="shared" si="311"/>
        <v>0</v>
      </c>
      <c r="O1157" s="64">
        <f t="shared" ca="1" si="312"/>
        <v>6166621.1990679996</v>
      </c>
      <c r="P1157" s="70">
        <f t="shared" si="313"/>
        <v>0</v>
      </c>
      <c r="Q1157" s="67"/>
      <c r="R1157" s="66"/>
      <c r="S1157" s="66"/>
      <c r="T1157" s="66"/>
      <c r="U1157" s="66"/>
      <c r="V1157" s="6"/>
      <c r="W1157" s="6"/>
      <c r="X1157" s="6"/>
      <c r="Y1157" s="7"/>
      <c r="Z1157" s="1"/>
      <c r="AA1157" s="6"/>
      <c r="AB1157" s="7"/>
      <c r="AC1157" s="7"/>
      <c r="AD1157" s="7"/>
      <c r="AE1157" s="6"/>
      <c r="AF1157" s="8"/>
      <c r="AG1157" s="6"/>
      <c r="AH1157" s="1"/>
      <c r="AI1157" s="18"/>
      <c r="AJ1157" s="19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s="1"/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1"/>
      <c r="EW1157" s="1"/>
      <c r="EX1157" s="1"/>
      <c r="EY1157" s="1"/>
      <c r="EZ1157" s="1"/>
      <c r="FA1157" s="1"/>
      <c r="FB1157" s="1"/>
      <c r="FC1157" s="1"/>
      <c r="FD1157" s="1"/>
      <c r="FE1157" s="1"/>
      <c r="FF1157" s="1"/>
      <c r="FG1157" s="1"/>
      <c r="FH1157" s="1"/>
      <c r="FI1157" s="1"/>
      <c r="FJ1157" s="1"/>
      <c r="FK1157" s="1"/>
      <c r="FL1157" s="1"/>
      <c r="FM1157" s="1"/>
      <c r="FN1157" s="1"/>
      <c r="FO1157" s="1"/>
      <c r="FP1157" s="1"/>
      <c r="FQ1157" s="1"/>
      <c r="FR1157" s="1"/>
      <c r="FS1157" s="1"/>
      <c r="FT1157" s="1"/>
      <c r="FU1157" s="1"/>
      <c r="FV1157" s="1"/>
      <c r="FW1157" s="1"/>
      <c r="FX1157" s="1"/>
      <c r="FY1157" s="1"/>
      <c r="FZ1157" s="1"/>
      <c r="GA1157" s="1"/>
      <c r="GB1157" s="1"/>
      <c r="GC1157" s="1"/>
      <c r="GD1157" s="1"/>
      <c r="GE1157" s="1"/>
      <c r="GF1157" s="1"/>
      <c r="GG1157" s="1"/>
      <c r="GH1157" s="1"/>
      <c r="GI1157" s="1"/>
      <c r="GJ1157" s="1"/>
      <c r="GK1157" s="1"/>
      <c r="GL1157" s="1"/>
      <c r="GM1157" s="1"/>
      <c r="GN1157" s="1"/>
      <c r="GO1157" s="1"/>
      <c r="GP1157" s="1"/>
      <c r="GQ1157" s="1"/>
      <c r="GR1157" s="1"/>
      <c r="GS1157" s="1"/>
      <c r="GT1157" s="1"/>
      <c r="GU1157" s="1"/>
      <c r="GV1157" s="1"/>
      <c r="GW1157" s="1"/>
      <c r="GX1157" s="1"/>
      <c r="GY1157" s="1"/>
      <c r="GZ1157" s="1"/>
      <c r="HA1157" s="1"/>
      <c r="HB1157" s="1"/>
      <c r="HC1157" s="1"/>
      <c r="HD1157" s="1"/>
      <c r="HE1157" s="1"/>
      <c r="HF1157" s="1"/>
      <c r="HG1157" s="1"/>
      <c r="HH1157" s="1"/>
      <c r="HI1157" s="1"/>
      <c r="HJ1157" s="1"/>
      <c r="HK1157" s="1"/>
      <c r="HL1157" s="1"/>
    </row>
    <row r="1158" spans="1:220" x14ac:dyDescent="0.2">
      <c r="A1158" s="63">
        <f t="shared" si="301"/>
        <v>43133</v>
      </c>
      <c r="B1158" s="12">
        <f t="shared" ca="1" si="303"/>
        <v>67598895.882183343</v>
      </c>
      <c r="C1158" s="71">
        <f t="shared" si="304"/>
        <v>61407492.399999999</v>
      </c>
      <c r="D1158" s="65">
        <f ca="1">IF(A1158&lt;$B$1,VLOOKUP(A1158,[1]DI!$A$4:$B$15000,2,FALSE),0)</f>
        <v>6.8900000000000003E-2</v>
      </c>
      <c r="E1158" s="11">
        <f t="shared" ca="1" si="305"/>
        <v>1.00026444</v>
      </c>
      <c r="F1158" s="64">
        <f ca="1">(TRUNC(PRODUCT($E$16:$E1157),16))</f>
        <v>1.43329917811574</v>
      </c>
      <c r="G1158" s="64">
        <f t="shared" ca="1" si="306"/>
        <v>1.34121351552386</v>
      </c>
      <c r="H1158" s="64">
        <f t="shared" ca="1" si="307"/>
        <v>1.0686584699999999</v>
      </c>
      <c r="I1158" s="65">
        <f t="shared" si="302"/>
        <v>3.7499999999999999E-2</v>
      </c>
      <c r="J1158" s="66">
        <f t="shared" si="308"/>
        <v>42843</v>
      </c>
      <c r="K1158" s="13">
        <f t="shared" si="300"/>
        <v>290</v>
      </c>
      <c r="L1158" s="9">
        <f t="shared" si="309"/>
        <v>1.0300998100000001</v>
      </c>
      <c r="M1158" s="69">
        <f t="shared" ca="1" si="310"/>
        <v>1.1008248869999999</v>
      </c>
      <c r="N1158" s="68">
        <f t="shared" si="311"/>
        <v>0</v>
      </c>
      <c r="O1158" s="64">
        <f t="shared" ca="1" si="312"/>
        <v>6191403.4821833503</v>
      </c>
      <c r="P1158" s="70">
        <f t="shared" si="313"/>
        <v>0</v>
      </c>
      <c r="Q1158" s="67"/>
      <c r="R1158" s="66"/>
      <c r="S1158" s="66"/>
      <c r="T1158" s="66"/>
      <c r="U1158" s="66"/>
      <c r="V1158" s="6"/>
      <c r="W1158" s="6"/>
      <c r="X1158" s="6"/>
      <c r="Y1158" s="7"/>
      <c r="Z1158" s="1"/>
      <c r="AA1158" s="6"/>
      <c r="AB1158" s="7"/>
      <c r="AC1158" s="7"/>
      <c r="AD1158" s="7"/>
      <c r="AE1158" s="6"/>
      <c r="AF1158" s="8"/>
      <c r="AG1158" s="6"/>
      <c r="AH1158" s="1"/>
      <c r="AI1158" s="18"/>
      <c r="AJ1158" s="19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  <c r="EI1158" s="1"/>
      <c r="EJ1158" s="1"/>
      <c r="EK1158" s="1"/>
      <c r="EL1158" s="1"/>
      <c r="EM1158" s="1"/>
      <c r="EN1158" s="1"/>
      <c r="EO1158" s="1"/>
      <c r="EP1158" s="1"/>
      <c r="EQ1158" s="1"/>
      <c r="ER1158" s="1"/>
      <c r="ES1158" s="1"/>
      <c r="ET1158" s="1"/>
      <c r="EU1158" s="1"/>
      <c r="EV1158" s="1"/>
      <c r="EW1158" s="1"/>
      <c r="EX1158" s="1"/>
      <c r="EY1158" s="1"/>
      <c r="EZ1158" s="1"/>
      <c r="FA1158" s="1"/>
      <c r="FB1158" s="1"/>
      <c r="FC1158" s="1"/>
      <c r="FD1158" s="1"/>
      <c r="FE1158" s="1"/>
      <c r="FF1158" s="1"/>
      <c r="FG1158" s="1"/>
      <c r="FH1158" s="1"/>
      <c r="FI1158" s="1"/>
      <c r="FJ1158" s="1"/>
      <c r="FK1158" s="1"/>
      <c r="FL1158" s="1"/>
      <c r="FM1158" s="1"/>
      <c r="FN1158" s="1"/>
      <c r="FO1158" s="1"/>
      <c r="FP1158" s="1"/>
      <c r="FQ1158" s="1"/>
      <c r="FR1158" s="1"/>
      <c r="FS1158" s="1"/>
      <c r="FT1158" s="1"/>
      <c r="FU1158" s="1"/>
      <c r="FV1158" s="1"/>
      <c r="FW1158" s="1"/>
      <c r="FX1158" s="1"/>
      <c r="FY1158" s="1"/>
      <c r="FZ1158" s="1"/>
      <c r="GA1158" s="1"/>
      <c r="GB1158" s="1"/>
      <c r="GC1158" s="1"/>
      <c r="GD1158" s="1"/>
      <c r="GE1158" s="1"/>
      <c r="GF1158" s="1"/>
      <c r="GG1158" s="1"/>
      <c r="GH1158" s="1"/>
      <c r="GI1158" s="1"/>
      <c r="GJ1158" s="1"/>
      <c r="GK1158" s="1"/>
      <c r="GL1158" s="1"/>
      <c r="GM1158" s="1"/>
      <c r="GN1158" s="1"/>
      <c r="GO1158" s="1"/>
      <c r="GP1158" s="1"/>
      <c r="GQ1158" s="1"/>
      <c r="GR1158" s="1"/>
      <c r="GS1158" s="1"/>
      <c r="GT1158" s="1"/>
      <c r="GU1158" s="1"/>
      <c r="GV1158" s="1"/>
      <c r="GW1158" s="1"/>
      <c r="GX1158" s="1"/>
      <c r="GY1158" s="1"/>
      <c r="GZ1158" s="1"/>
      <c r="HA1158" s="1"/>
      <c r="HB1158" s="1"/>
      <c r="HC1158" s="1"/>
      <c r="HD1158" s="1"/>
      <c r="HE1158" s="1"/>
      <c r="HF1158" s="1"/>
      <c r="HG1158" s="1"/>
      <c r="HH1158" s="1"/>
      <c r="HI1158" s="1"/>
      <c r="HJ1158" s="1"/>
      <c r="HK1158" s="1"/>
      <c r="HL1158" s="1"/>
    </row>
    <row r="1159" spans="1:220" x14ac:dyDescent="0.2">
      <c r="A1159" s="63">
        <f t="shared" si="301"/>
        <v>43134</v>
      </c>
      <c r="B1159" s="12">
        <f t="shared" ca="1" si="303"/>
        <v>67623686.271087721</v>
      </c>
      <c r="C1159" s="71">
        <f t="shared" si="304"/>
        <v>61407492.399999999</v>
      </c>
      <c r="D1159" s="65">
        <f ca="1">IF(A1159&lt;$B$1,VLOOKUP(A1159,[1]DI!$A$4:$B$15000,2,FALSE),0)</f>
        <v>0</v>
      </c>
      <c r="E1159" s="11">
        <f t="shared" ca="1" si="305"/>
        <v>1</v>
      </c>
      <c r="F1159" s="64">
        <f ca="1">(TRUNC(PRODUCT($E$16:$E1158),16))</f>
        <v>1.4336781997504</v>
      </c>
      <c r="G1159" s="64">
        <f t="shared" ca="1" si="306"/>
        <v>1.34121351552386</v>
      </c>
      <c r="H1159" s="64">
        <f t="shared" ca="1" si="307"/>
        <v>1.06894106</v>
      </c>
      <c r="I1159" s="65">
        <f t="shared" si="302"/>
        <v>3.7499999999999999E-2</v>
      </c>
      <c r="J1159" s="66">
        <f t="shared" si="308"/>
        <v>42843</v>
      </c>
      <c r="K1159" s="13">
        <f t="shared" si="300"/>
        <v>291</v>
      </c>
      <c r="L1159" s="9">
        <f t="shared" si="309"/>
        <v>1.030205155</v>
      </c>
      <c r="M1159" s="69">
        <f t="shared" ca="1" si="310"/>
        <v>1.1012285900000001</v>
      </c>
      <c r="N1159" s="68">
        <f t="shared" si="311"/>
        <v>0</v>
      </c>
      <c r="O1159" s="64">
        <f t="shared" ca="1" si="312"/>
        <v>6216193.8710877197</v>
      </c>
      <c r="P1159" s="70">
        <f t="shared" si="313"/>
        <v>0</v>
      </c>
      <c r="Q1159" s="67"/>
      <c r="R1159" s="66"/>
      <c r="S1159" s="66"/>
      <c r="T1159" s="66"/>
      <c r="U1159" s="66"/>
      <c r="V1159" s="6"/>
      <c r="W1159" s="6"/>
      <c r="X1159" s="6"/>
      <c r="Y1159" s="7"/>
      <c r="Z1159" s="1"/>
      <c r="AA1159" s="6"/>
      <c r="AB1159" s="7"/>
      <c r="AC1159" s="7"/>
      <c r="AD1159" s="7"/>
      <c r="AE1159" s="6"/>
      <c r="AF1159" s="8"/>
      <c r="AG1159" s="6"/>
      <c r="AH1159" s="1"/>
      <c r="AI1159" s="18"/>
      <c r="AJ1159" s="19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s="1"/>
      <c r="DK1159" s="1"/>
      <c r="DL1159" s="1"/>
      <c r="DM1159" s="1"/>
      <c r="DN1159" s="1"/>
      <c r="DO1159" s="1"/>
      <c r="DP1159" s="1"/>
      <c r="DQ1159" s="1"/>
      <c r="DR1159" s="1"/>
      <c r="DS1159" s="1"/>
      <c r="DT1159" s="1"/>
      <c r="DU1159" s="1"/>
      <c r="DV1159" s="1"/>
      <c r="DW1159" s="1"/>
      <c r="DX1159" s="1"/>
      <c r="DY1159" s="1"/>
      <c r="DZ1159" s="1"/>
      <c r="EA1159" s="1"/>
      <c r="EB1159" s="1"/>
      <c r="EC1159" s="1"/>
      <c r="ED1159" s="1"/>
      <c r="EE1159" s="1"/>
      <c r="EF1159" s="1"/>
      <c r="EG1159" s="1"/>
      <c r="EH1159" s="1"/>
      <c r="EI1159" s="1"/>
      <c r="EJ1159" s="1"/>
      <c r="EK1159" s="1"/>
      <c r="EL1159" s="1"/>
      <c r="EM1159" s="1"/>
      <c r="EN1159" s="1"/>
      <c r="EO1159" s="1"/>
      <c r="EP1159" s="1"/>
      <c r="EQ1159" s="1"/>
      <c r="ER1159" s="1"/>
      <c r="ES1159" s="1"/>
      <c r="ET1159" s="1"/>
      <c r="EU1159" s="1"/>
      <c r="EV1159" s="1"/>
      <c r="EW1159" s="1"/>
      <c r="EX1159" s="1"/>
      <c r="EY1159" s="1"/>
      <c r="EZ1159" s="1"/>
      <c r="FA1159" s="1"/>
      <c r="FB1159" s="1"/>
      <c r="FC1159" s="1"/>
      <c r="FD1159" s="1"/>
      <c r="FE1159" s="1"/>
      <c r="FF1159" s="1"/>
      <c r="FG1159" s="1"/>
      <c r="FH1159" s="1"/>
      <c r="FI1159" s="1"/>
      <c r="FJ1159" s="1"/>
      <c r="FK1159" s="1"/>
      <c r="FL1159" s="1"/>
      <c r="FM1159" s="1"/>
      <c r="FN1159" s="1"/>
      <c r="FO1159" s="1"/>
      <c r="FP1159" s="1"/>
      <c r="FQ1159" s="1"/>
      <c r="FR1159" s="1"/>
      <c r="FS1159" s="1"/>
      <c r="FT1159" s="1"/>
      <c r="FU1159" s="1"/>
      <c r="FV1159" s="1"/>
      <c r="FW1159" s="1"/>
      <c r="FX1159" s="1"/>
      <c r="FY1159" s="1"/>
      <c r="FZ1159" s="1"/>
      <c r="GA1159" s="1"/>
      <c r="GB1159" s="1"/>
      <c r="GC1159" s="1"/>
      <c r="GD1159" s="1"/>
      <c r="GE1159" s="1"/>
      <c r="GF1159" s="1"/>
      <c r="GG1159" s="1"/>
      <c r="GH1159" s="1"/>
      <c r="GI1159" s="1"/>
      <c r="GJ1159" s="1"/>
      <c r="GK1159" s="1"/>
      <c r="GL1159" s="1"/>
      <c r="GM1159" s="1"/>
      <c r="GN1159" s="1"/>
      <c r="GO1159" s="1"/>
      <c r="GP1159" s="1"/>
      <c r="GQ1159" s="1"/>
      <c r="GR1159" s="1"/>
      <c r="GS1159" s="1"/>
      <c r="GT1159" s="1"/>
      <c r="GU1159" s="1"/>
      <c r="GV1159" s="1"/>
      <c r="GW1159" s="1"/>
      <c r="GX1159" s="1"/>
      <c r="GY1159" s="1"/>
      <c r="GZ1159" s="1"/>
      <c r="HA1159" s="1"/>
      <c r="HB1159" s="1"/>
      <c r="HC1159" s="1"/>
      <c r="HD1159" s="1"/>
      <c r="HE1159" s="1"/>
      <c r="HF1159" s="1"/>
      <c r="HG1159" s="1"/>
      <c r="HH1159" s="1"/>
      <c r="HI1159" s="1"/>
      <c r="HJ1159" s="1"/>
      <c r="HK1159" s="1"/>
      <c r="HL1159" s="1"/>
    </row>
    <row r="1160" spans="1:220" x14ac:dyDescent="0.2">
      <c r="A1160" s="63">
        <f t="shared" si="301"/>
        <v>43135</v>
      </c>
      <c r="B1160" s="12">
        <f t="shared" ref="B1160:B1223" ca="1" si="314">(C1160+O1160+Q1160+R1160)</f>
        <v>67630601.921474323</v>
      </c>
      <c r="C1160" s="71">
        <f t="shared" ref="C1160:C1223" si="315">(C1159-P1159)</f>
        <v>61407492.399999999</v>
      </c>
      <c r="D1160" s="65">
        <f ca="1">IF(A1160&lt;$B$1,VLOOKUP(A1160,[1]DI!$A$4:$B$15000,2,FALSE),0)</f>
        <v>0</v>
      </c>
      <c r="E1160" s="11">
        <f t="shared" ref="E1160:E1223" ca="1" si="316">IF(A1160&lt;A$13,1,ROUND(((1+D1160)^(1/252)),8))</f>
        <v>1</v>
      </c>
      <c r="F1160" s="64">
        <f ca="1">(TRUNC(PRODUCT($E$16:$E1159),16))</f>
        <v>1.4336781997504</v>
      </c>
      <c r="G1160" s="64">
        <f t="shared" ref="G1160:G1223" ca="1" si="317">IF(N1159&gt;0,F1159,G1159)</f>
        <v>1.34121351552386</v>
      </c>
      <c r="H1160" s="64">
        <f t="shared" ref="H1160:H1223" ca="1" si="318">ROUND(F1160/G1160,8)</f>
        <v>1.06894106</v>
      </c>
      <c r="I1160" s="65">
        <f t="shared" si="302"/>
        <v>3.7499999999999999E-2</v>
      </c>
      <c r="J1160" s="66">
        <f t="shared" ref="J1160:J1223" si="319">IF(N1159&gt;0,VLOOKUP(N1159,W$16:AG$52,2),J1159)</f>
        <v>42843</v>
      </c>
      <c r="K1160" s="13">
        <f t="shared" si="300"/>
        <v>292</v>
      </c>
      <c r="L1160" s="9">
        <f t="shared" ref="L1160:L1223" si="320">ROUND((I1160+1)^(K1160/360),9)</f>
        <v>1.0303105100000001</v>
      </c>
      <c r="M1160" s="69">
        <f t="shared" ref="M1160:M1223" ca="1" si="321">ROUND(H1160*L1160,9)</f>
        <v>1.1013412090000001</v>
      </c>
      <c r="N1160" s="68">
        <f t="shared" ref="N1160:N1223" si="322">IF(VLOOKUP(A1160,X$16:AE$52,8)=VLOOKUP(A1159,X$16:AE$52,8),0,VLOOKUP(A1160,X$16:AE$52,8))</f>
        <v>0</v>
      </c>
      <c r="O1160" s="64">
        <f t="shared" ref="O1160:O1223" ca="1" si="323">TRUNC(((M1160-1)*C1160),8)</f>
        <v>6223109.5214743204</v>
      </c>
      <c r="P1160" s="70">
        <f t="shared" ref="P1160:P1223" si="324">IF(N1160&gt;0,VLOOKUP(N1160,$W$16:$AB$52,6),0)</f>
        <v>0</v>
      </c>
      <c r="Q1160" s="67"/>
      <c r="R1160" s="66"/>
      <c r="S1160" s="66"/>
      <c r="T1160" s="66"/>
      <c r="U1160" s="66"/>
      <c r="V1160" s="6"/>
      <c r="W1160" s="6"/>
      <c r="X1160" s="6"/>
      <c r="Y1160" s="7"/>
      <c r="Z1160" s="1"/>
      <c r="AA1160" s="6"/>
      <c r="AB1160" s="7"/>
      <c r="AC1160" s="7"/>
      <c r="AD1160" s="7"/>
      <c r="AE1160" s="6"/>
      <c r="AF1160" s="8"/>
      <c r="AG1160" s="6"/>
      <c r="AH1160" s="1"/>
      <c r="AI1160" s="18"/>
      <c r="AJ1160" s="19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s="1"/>
      <c r="EF1160" s="1"/>
      <c r="EG1160" s="1"/>
      <c r="EH1160" s="1"/>
      <c r="EI1160" s="1"/>
      <c r="EJ1160" s="1"/>
      <c r="EK1160" s="1"/>
      <c r="EL1160" s="1"/>
      <c r="EM1160" s="1"/>
      <c r="EN1160" s="1"/>
      <c r="EO1160" s="1"/>
      <c r="EP1160" s="1"/>
      <c r="EQ1160" s="1"/>
      <c r="ER1160" s="1"/>
      <c r="ES1160" s="1"/>
      <c r="ET1160" s="1"/>
      <c r="EU1160" s="1"/>
      <c r="EV1160" s="1"/>
      <c r="EW1160" s="1"/>
      <c r="EX1160" s="1"/>
      <c r="EY1160" s="1"/>
      <c r="EZ1160" s="1"/>
      <c r="FA1160" s="1"/>
      <c r="FB1160" s="1"/>
      <c r="FC1160" s="1"/>
      <c r="FD1160" s="1"/>
      <c r="FE1160" s="1"/>
      <c r="FF1160" s="1"/>
      <c r="FG1160" s="1"/>
      <c r="FH1160" s="1"/>
      <c r="FI1160" s="1"/>
      <c r="FJ1160" s="1"/>
      <c r="FK1160" s="1"/>
      <c r="FL1160" s="1"/>
      <c r="FM1160" s="1"/>
      <c r="FN1160" s="1"/>
      <c r="FO1160" s="1"/>
      <c r="FP1160" s="1"/>
      <c r="FQ1160" s="1"/>
      <c r="FR1160" s="1"/>
      <c r="FS1160" s="1"/>
      <c r="FT1160" s="1"/>
      <c r="FU1160" s="1"/>
      <c r="FV1160" s="1"/>
      <c r="FW1160" s="1"/>
      <c r="FX1160" s="1"/>
      <c r="FY1160" s="1"/>
      <c r="FZ1160" s="1"/>
      <c r="GA1160" s="1"/>
      <c r="GB1160" s="1"/>
      <c r="GC1160" s="1"/>
      <c r="GD1160" s="1"/>
      <c r="GE1160" s="1"/>
      <c r="GF1160" s="1"/>
      <c r="GG1160" s="1"/>
      <c r="GH1160" s="1"/>
      <c r="GI1160" s="1"/>
      <c r="GJ1160" s="1"/>
      <c r="GK1160" s="1"/>
      <c r="GL1160" s="1"/>
      <c r="GM1160" s="1"/>
      <c r="GN1160" s="1"/>
      <c r="GO1160" s="1"/>
      <c r="GP1160" s="1"/>
      <c r="GQ1160" s="1"/>
      <c r="GR1160" s="1"/>
      <c r="GS1160" s="1"/>
      <c r="GT1160" s="1"/>
      <c r="GU1160" s="1"/>
      <c r="GV1160" s="1"/>
      <c r="GW1160" s="1"/>
      <c r="GX1160" s="1"/>
      <c r="GY1160" s="1"/>
      <c r="GZ1160" s="1"/>
      <c r="HA1160" s="1"/>
      <c r="HB1160" s="1"/>
      <c r="HC1160" s="1"/>
      <c r="HD1160" s="1"/>
      <c r="HE1160" s="1"/>
      <c r="HF1160" s="1"/>
      <c r="HG1160" s="1"/>
      <c r="HH1160" s="1"/>
      <c r="HI1160" s="1"/>
      <c r="HJ1160" s="1"/>
      <c r="HK1160" s="1"/>
      <c r="HL1160" s="1"/>
    </row>
    <row r="1161" spans="1:220" x14ac:dyDescent="0.2">
      <c r="A1161" s="63">
        <f t="shared" si="301"/>
        <v>43136</v>
      </c>
      <c r="B1161" s="12">
        <f t="shared" ca="1" si="314"/>
        <v>67637518.247343317</v>
      </c>
      <c r="C1161" s="71">
        <f t="shared" si="315"/>
        <v>61407492.399999999</v>
      </c>
      <c r="D1161" s="65">
        <f ca="1">IF(A1161&lt;$B$1,VLOOKUP(A1161,[1]DI!$A$4:$B$15000,2,FALSE),0)</f>
        <v>6.8900000000000003E-2</v>
      </c>
      <c r="E1161" s="11">
        <f t="shared" ca="1" si="316"/>
        <v>1.00026444</v>
      </c>
      <c r="F1161" s="64">
        <f ca="1">(TRUNC(PRODUCT($E$16:$E1160),16))</f>
        <v>1.4336781997504</v>
      </c>
      <c r="G1161" s="64">
        <f t="shared" ca="1" si="317"/>
        <v>1.34121351552386</v>
      </c>
      <c r="H1161" s="64">
        <f t="shared" ca="1" si="318"/>
        <v>1.06894106</v>
      </c>
      <c r="I1161" s="65">
        <f t="shared" si="302"/>
        <v>3.7499999999999999E-2</v>
      </c>
      <c r="J1161" s="66">
        <f t="shared" si="319"/>
        <v>42843</v>
      </c>
      <c r="K1161" s="13">
        <f t="shared" ref="K1161:K1224" si="325">A1161-J1161</f>
        <v>293</v>
      </c>
      <c r="L1161" s="9">
        <f t="shared" si="320"/>
        <v>1.030415876</v>
      </c>
      <c r="M1161" s="69">
        <f t="shared" ca="1" si="321"/>
        <v>1.1014538389999999</v>
      </c>
      <c r="N1161" s="68">
        <f t="shared" si="322"/>
        <v>0</v>
      </c>
      <c r="O1161" s="64">
        <f t="shared" ca="1" si="323"/>
        <v>6230025.84734332</v>
      </c>
      <c r="P1161" s="70">
        <f t="shared" si="324"/>
        <v>0</v>
      </c>
      <c r="Q1161" s="67"/>
      <c r="R1161" s="66"/>
      <c r="S1161" s="66"/>
      <c r="T1161" s="66"/>
      <c r="U1161" s="66"/>
      <c r="V1161" s="6"/>
      <c r="W1161" s="6"/>
      <c r="X1161" s="6"/>
      <c r="Y1161" s="7"/>
      <c r="Z1161" s="1"/>
      <c r="AA1161" s="6"/>
      <c r="AB1161" s="7"/>
      <c r="AC1161" s="7"/>
      <c r="AD1161" s="7"/>
      <c r="AE1161" s="6"/>
      <c r="AF1161" s="8"/>
      <c r="AG1161" s="6"/>
      <c r="AH1161" s="1"/>
      <c r="AI1161" s="18"/>
      <c r="AJ1161" s="19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s="1"/>
      <c r="DK1161" s="1"/>
      <c r="DL1161" s="1"/>
      <c r="DM1161" s="1"/>
      <c r="DN1161" s="1"/>
      <c r="DO1161" s="1"/>
      <c r="DP1161" s="1"/>
      <c r="DQ1161" s="1"/>
      <c r="DR1161" s="1"/>
      <c r="DS1161" s="1"/>
      <c r="DT1161" s="1"/>
      <c r="DU1161" s="1"/>
      <c r="DV1161" s="1"/>
      <c r="DW1161" s="1"/>
      <c r="DX1161" s="1"/>
      <c r="DY1161" s="1"/>
      <c r="DZ1161" s="1"/>
      <c r="EA1161" s="1"/>
      <c r="EB1161" s="1"/>
      <c r="EC1161" s="1"/>
      <c r="ED1161" s="1"/>
      <c r="EE1161" s="1"/>
      <c r="EF1161" s="1"/>
      <c r="EG1161" s="1"/>
      <c r="EH1161" s="1"/>
      <c r="EI1161" s="1"/>
      <c r="EJ1161" s="1"/>
      <c r="EK1161" s="1"/>
      <c r="EL1161" s="1"/>
      <c r="EM1161" s="1"/>
      <c r="EN1161" s="1"/>
      <c r="EO1161" s="1"/>
      <c r="EP1161" s="1"/>
      <c r="EQ1161" s="1"/>
      <c r="ER1161" s="1"/>
      <c r="ES1161" s="1"/>
      <c r="ET1161" s="1"/>
      <c r="EU1161" s="1"/>
      <c r="EV1161" s="1"/>
      <c r="EW1161" s="1"/>
      <c r="EX1161" s="1"/>
      <c r="EY1161" s="1"/>
      <c r="EZ1161" s="1"/>
      <c r="FA1161" s="1"/>
      <c r="FB1161" s="1"/>
      <c r="FC1161" s="1"/>
      <c r="FD1161" s="1"/>
      <c r="FE1161" s="1"/>
      <c r="FF1161" s="1"/>
      <c r="FG1161" s="1"/>
      <c r="FH1161" s="1"/>
      <c r="FI1161" s="1"/>
      <c r="FJ1161" s="1"/>
      <c r="FK1161" s="1"/>
      <c r="FL1161" s="1"/>
      <c r="FM1161" s="1"/>
      <c r="FN1161" s="1"/>
      <c r="FO1161" s="1"/>
      <c r="FP1161" s="1"/>
      <c r="FQ1161" s="1"/>
      <c r="FR1161" s="1"/>
      <c r="FS1161" s="1"/>
      <c r="FT1161" s="1"/>
      <c r="FU1161" s="1"/>
      <c r="FV1161" s="1"/>
      <c r="FW1161" s="1"/>
      <c r="FX1161" s="1"/>
      <c r="FY1161" s="1"/>
      <c r="FZ1161" s="1"/>
      <c r="GA1161" s="1"/>
      <c r="GB1161" s="1"/>
      <c r="GC1161" s="1"/>
      <c r="GD1161" s="1"/>
      <c r="GE1161" s="1"/>
      <c r="GF1161" s="1"/>
      <c r="GG1161" s="1"/>
      <c r="GH1161" s="1"/>
      <c r="GI1161" s="1"/>
      <c r="GJ1161" s="1"/>
      <c r="GK1161" s="1"/>
      <c r="GL1161" s="1"/>
      <c r="GM1161" s="1"/>
      <c r="GN1161" s="1"/>
      <c r="GO1161" s="1"/>
      <c r="GP1161" s="1"/>
      <c r="GQ1161" s="1"/>
      <c r="GR1161" s="1"/>
      <c r="GS1161" s="1"/>
      <c r="GT1161" s="1"/>
      <c r="GU1161" s="1"/>
      <c r="GV1161" s="1"/>
      <c r="GW1161" s="1"/>
      <c r="GX1161" s="1"/>
      <c r="GY1161" s="1"/>
      <c r="GZ1161" s="1"/>
      <c r="HA1161" s="1"/>
      <c r="HB1161" s="1"/>
      <c r="HC1161" s="1"/>
      <c r="HD1161" s="1"/>
      <c r="HE1161" s="1"/>
      <c r="HF1161" s="1"/>
      <c r="HG1161" s="1"/>
      <c r="HH1161" s="1"/>
      <c r="HI1161" s="1"/>
      <c r="HJ1161" s="1"/>
      <c r="HK1161" s="1"/>
      <c r="HL1161" s="1"/>
    </row>
    <row r="1162" spans="1:220" x14ac:dyDescent="0.2">
      <c r="A1162" s="63">
        <f t="shared" si="301"/>
        <v>43137</v>
      </c>
      <c r="B1162" s="12">
        <f t="shared" ca="1" si="314"/>
        <v>67662323.128415883</v>
      </c>
      <c r="C1162" s="71">
        <f t="shared" si="315"/>
        <v>61407492.399999999</v>
      </c>
      <c r="D1162" s="65">
        <f ca="1">IF(A1162&lt;$B$1,VLOOKUP(A1162,[1]DI!$A$4:$B$15000,2,FALSE),0)</f>
        <v>6.8900000000000003E-2</v>
      </c>
      <c r="E1162" s="11">
        <f t="shared" ca="1" si="316"/>
        <v>1.00026444</v>
      </c>
      <c r="F1162" s="64">
        <f ca="1">(TRUNC(PRODUCT($E$16:$E1161),16))</f>
        <v>1.4340573216135399</v>
      </c>
      <c r="G1162" s="64">
        <f t="shared" ca="1" si="317"/>
        <v>1.34121351552386</v>
      </c>
      <c r="H1162" s="64">
        <f t="shared" ca="1" si="318"/>
        <v>1.06922373</v>
      </c>
      <c r="I1162" s="65">
        <f t="shared" si="302"/>
        <v>3.7499999999999999E-2</v>
      </c>
      <c r="J1162" s="66">
        <f t="shared" si="319"/>
        <v>42843</v>
      </c>
      <c r="K1162" s="13">
        <f t="shared" si="325"/>
        <v>294</v>
      </c>
      <c r="L1162" s="9">
        <f t="shared" si="320"/>
        <v>1.0305212530000001</v>
      </c>
      <c r="M1162" s="69">
        <f t="shared" ca="1" si="321"/>
        <v>1.1018577780000001</v>
      </c>
      <c r="N1162" s="68">
        <f t="shared" si="322"/>
        <v>0</v>
      </c>
      <c r="O1162" s="64">
        <f t="shared" ca="1" si="323"/>
        <v>6254830.7284158897</v>
      </c>
      <c r="P1162" s="70">
        <f t="shared" si="324"/>
        <v>0</v>
      </c>
      <c r="Q1162" s="67"/>
      <c r="R1162" s="66"/>
      <c r="S1162" s="66"/>
      <c r="T1162" s="66"/>
      <c r="U1162" s="66"/>
      <c r="V1162" s="6"/>
      <c r="W1162" s="6"/>
      <c r="X1162" s="6"/>
      <c r="Y1162" s="7"/>
      <c r="Z1162" s="1"/>
      <c r="AA1162" s="6"/>
      <c r="AB1162" s="7"/>
      <c r="AC1162" s="7"/>
      <c r="AD1162" s="7"/>
      <c r="AE1162" s="6"/>
      <c r="AF1162" s="8"/>
      <c r="AG1162" s="6"/>
      <c r="AH1162" s="1"/>
      <c r="AI1162" s="18"/>
      <c r="AJ1162" s="19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s="1"/>
      <c r="DK1162" s="1"/>
      <c r="DL1162" s="1"/>
      <c r="DM1162" s="1"/>
      <c r="DN1162" s="1"/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s="1"/>
      <c r="EF1162" s="1"/>
      <c r="EG1162" s="1"/>
      <c r="EH1162" s="1"/>
      <c r="EI1162" s="1"/>
      <c r="EJ1162" s="1"/>
      <c r="EK1162" s="1"/>
      <c r="EL1162" s="1"/>
      <c r="EM1162" s="1"/>
      <c r="EN1162" s="1"/>
      <c r="EO1162" s="1"/>
      <c r="EP1162" s="1"/>
      <c r="EQ1162" s="1"/>
      <c r="ER1162" s="1"/>
      <c r="ES1162" s="1"/>
      <c r="ET1162" s="1"/>
      <c r="EU1162" s="1"/>
      <c r="EV1162" s="1"/>
      <c r="EW1162" s="1"/>
      <c r="EX1162" s="1"/>
      <c r="EY1162" s="1"/>
      <c r="EZ1162" s="1"/>
      <c r="FA1162" s="1"/>
      <c r="FB1162" s="1"/>
      <c r="FC1162" s="1"/>
      <c r="FD1162" s="1"/>
      <c r="FE1162" s="1"/>
      <c r="FF1162" s="1"/>
      <c r="FG1162" s="1"/>
      <c r="FH1162" s="1"/>
      <c r="FI1162" s="1"/>
      <c r="FJ1162" s="1"/>
      <c r="FK1162" s="1"/>
      <c r="FL1162" s="1"/>
      <c r="FM1162" s="1"/>
      <c r="FN1162" s="1"/>
      <c r="FO1162" s="1"/>
      <c r="FP1162" s="1"/>
      <c r="FQ1162" s="1"/>
      <c r="FR1162" s="1"/>
      <c r="FS1162" s="1"/>
      <c r="FT1162" s="1"/>
      <c r="FU1162" s="1"/>
      <c r="FV1162" s="1"/>
      <c r="FW1162" s="1"/>
      <c r="FX1162" s="1"/>
      <c r="FY1162" s="1"/>
      <c r="FZ1162" s="1"/>
      <c r="GA1162" s="1"/>
      <c r="GB1162" s="1"/>
      <c r="GC1162" s="1"/>
      <c r="GD1162" s="1"/>
      <c r="GE1162" s="1"/>
      <c r="GF1162" s="1"/>
      <c r="GG1162" s="1"/>
      <c r="GH1162" s="1"/>
      <c r="GI1162" s="1"/>
      <c r="GJ1162" s="1"/>
      <c r="GK1162" s="1"/>
      <c r="GL1162" s="1"/>
      <c r="GM1162" s="1"/>
      <c r="GN1162" s="1"/>
      <c r="GO1162" s="1"/>
      <c r="GP1162" s="1"/>
      <c r="GQ1162" s="1"/>
      <c r="GR1162" s="1"/>
      <c r="GS1162" s="1"/>
      <c r="GT1162" s="1"/>
      <c r="GU1162" s="1"/>
      <c r="GV1162" s="1"/>
      <c r="GW1162" s="1"/>
      <c r="GX1162" s="1"/>
      <c r="GY1162" s="1"/>
      <c r="GZ1162" s="1"/>
      <c r="HA1162" s="1"/>
      <c r="HB1162" s="1"/>
      <c r="HC1162" s="1"/>
      <c r="HD1162" s="1"/>
      <c r="HE1162" s="1"/>
      <c r="HF1162" s="1"/>
      <c r="HG1162" s="1"/>
      <c r="HH1162" s="1"/>
      <c r="HI1162" s="1"/>
      <c r="HJ1162" s="1"/>
      <c r="HK1162" s="1"/>
      <c r="HL1162" s="1"/>
    </row>
    <row r="1163" spans="1:220" x14ac:dyDescent="0.2">
      <c r="A1163" s="63">
        <f t="shared" si="301"/>
        <v>43138</v>
      </c>
      <c r="B1163" s="12">
        <f t="shared" ca="1" si="314"/>
        <v>67687137.404834792</v>
      </c>
      <c r="C1163" s="71">
        <f t="shared" si="315"/>
        <v>61407492.399999999</v>
      </c>
      <c r="D1163" s="65">
        <f ca="1">IF(A1163&lt;$B$1,VLOOKUP(A1163,[1]DI!$A$4:$B$15000,2,FALSE),0)</f>
        <v>6.8900000000000003E-2</v>
      </c>
      <c r="E1163" s="11">
        <f t="shared" ca="1" si="316"/>
        <v>1.00026444</v>
      </c>
      <c r="F1163" s="64">
        <f ca="1">(TRUNC(PRODUCT($E$16:$E1162),16))</f>
        <v>1.43443654373167</v>
      </c>
      <c r="G1163" s="64">
        <f t="shared" ca="1" si="317"/>
        <v>1.34121351552386</v>
      </c>
      <c r="H1163" s="64">
        <f t="shared" ca="1" si="318"/>
        <v>1.06950648</v>
      </c>
      <c r="I1163" s="65">
        <f t="shared" si="302"/>
        <v>3.7499999999999999E-2</v>
      </c>
      <c r="J1163" s="66">
        <f t="shared" si="319"/>
        <v>42843</v>
      </c>
      <c r="K1163" s="13">
        <f t="shared" si="325"/>
        <v>295</v>
      </c>
      <c r="L1163" s="9">
        <f t="shared" si="320"/>
        <v>1.0306266399999999</v>
      </c>
      <c r="M1163" s="69">
        <f t="shared" ca="1" si="321"/>
        <v>1.10226187</v>
      </c>
      <c r="N1163" s="68">
        <f t="shared" si="322"/>
        <v>0</v>
      </c>
      <c r="O1163" s="64">
        <f t="shared" ca="1" si="323"/>
        <v>6279645.0048347898</v>
      </c>
      <c r="P1163" s="70">
        <f t="shared" si="324"/>
        <v>0</v>
      </c>
      <c r="Q1163" s="67"/>
      <c r="R1163" s="66"/>
      <c r="S1163" s="66"/>
      <c r="T1163" s="66"/>
      <c r="U1163" s="66"/>
      <c r="V1163" s="6"/>
      <c r="W1163" s="6"/>
      <c r="X1163" s="6"/>
      <c r="Y1163" s="7"/>
      <c r="Z1163" s="1"/>
      <c r="AA1163" s="6"/>
      <c r="AB1163" s="7"/>
      <c r="AC1163" s="7"/>
      <c r="AD1163" s="7"/>
      <c r="AE1163" s="6"/>
      <c r="AF1163" s="8"/>
      <c r="AG1163" s="6"/>
      <c r="AH1163" s="1"/>
      <c r="AI1163" s="18"/>
      <c r="AJ1163" s="19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/>
      <c r="EA1163" s="1"/>
      <c r="EB1163" s="1"/>
      <c r="EC1163" s="1"/>
      <c r="ED1163" s="1"/>
      <c r="EE1163" s="1"/>
      <c r="EF1163" s="1"/>
      <c r="EG1163" s="1"/>
      <c r="EH1163" s="1"/>
      <c r="EI1163" s="1"/>
      <c r="EJ1163" s="1"/>
      <c r="EK1163" s="1"/>
      <c r="EL1163" s="1"/>
      <c r="EM1163" s="1"/>
      <c r="EN1163" s="1"/>
      <c r="EO1163" s="1"/>
      <c r="EP1163" s="1"/>
      <c r="EQ1163" s="1"/>
      <c r="ER1163" s="1"/>
      <c r="ES1163" s="1"/>
      <c r="ET1163" s="1"/>
      <c r="EU1163" s="1"/>
      <c r="EV1163" s="1"/>
      <c r="EW1163" s="1"/>
      <c r="EX1163" s="1"/>
      <c r="EY1163" s="1"/>
      <c r="EZ1163" s="1"/>
      <c r="FA1163" s="1"/>
      <c r="FB1163" s="1"/>
      <c r="FC1163" s="1"/>
      <c r="FD1163" s="1"/>
      <c r="FE1163" s="1"/>
      <c r="FF1163" s="1"/>
      <c r="FG1163" s="1"/>
      <c r="FH1163" s="1"/>
      <c r="FI1163" s="1"/>
      <c r="FJ1163" s="1"/>
      <c r="FK1163" s="1"/>
      <c r="FL1163" s="1"/>
      <c r="FM1163" s="1"/>
      <c r="FN1163" s="1"/>
      <c r="FO1163" s="1"/>
      <c r="FP1163" s="1"/>
      <c r="FQ1163" s="1"/>
      <c r="FR1163" s="1"/>
      <c r="FS1163" s="1"/>
      <c r="FT1163" s="1"/>
      <c r="FU1163" s="1"/>
      <c r="FV1163" s="1"/>
      <c r="FW1163" s="1"/>
      <c r="FX1163" s="1"/>
      <c r="FY1163" s="1"/>
      <c r="FZ1163" s="1"/>
      <c r="GA1163" s="1"/>
      <c r="GB1163" s="1"/>
      <c r="GC1163" s="1"/>
      <c r="GD1163" s="1"/>
      <c r="GE1163" s="1"/>
      <c r="GF1163" s="1"/>
      <c r="GG1163" s="1"/>
      <c r="GH1163" s="1"/>
      <c r="GI1163" s="1"/>
      <c r="GJ1163" s="1"/>
      <c r="GK1163" s="1"/>
      <c r="GL1163" s="1"/>
      <c r="GM1163" s="1"/>
      <c r="GN1163" s="1"/>
      <c r="GO1163" s="1"/>
      <c r="GP1163" s="1"/>
      <c r="GQ1163" s="1"/>
      <c r="GR1163" s="1"/>
      <c r="GS1163" s="1"/>
      <c r="GT1163" s="1"/>
      <c r="GU1163" s="1"/>
      <c r="GV1163" s="1"/>
      <c r="GW1163" s="1"/>
      <c r="GX1163" s="1"/>
      <c r="GY1163" s="1"/>
      <c r="GZ1163" s="1"/>
      <c r="HA1163" s="1"/>
      <c r="HB1163" s="1"/>
      <c r="HC1163" s="1"/>
      <c r="HD1163" s="1"/>
      <c r="HE1163" s="1"/>
      <c r="HF1163" s="1"/>
      <c r="HG1163" s="1"/>
      <c r="HH1163" s="1"/>
      <c r="HI1163" s="1"/>
      <c r="HJ1163" s="1"/>
      <c r="HK1163" s="1"/>
      <c r="HL1163" s="1"/>
    </row>
    <row r="1164" spans="1:220" x14ac:dyDescent="0.2">
      <c r="A1164" s="63">
        <f t="shared" si="301"/>
        <v>43139</v>
      </c>
      <c r="B1164" s="12">
        <f t="shared" ca="1" si="314"/>
        <v>67711960.4625251</v>
      </c>
      <c r="C1164" s="71">
        <f t="shared" si="315"/>
        <v>61407492.399999999</v>
      </c>
      <c r="D1164" s="65">
        <f ca="1">IF(A1164&lt;$B$1,VLOOKUP(A1164,[1]DI!$A$4:$B$15000,2,FALSE),0)</f>
        <v>6.6400000000000001E-2</v>
      </c>
      <c r="E1164" s="11">
        <f t="shared" ca="1" si="316"/>
        <v>1.0002551500000001</v>
      </c>
      <c r="F1164" s="64">
        <f ca="1">(TRUNC(PRODUCT($E$16:$E1163),16))</f>
        <v>1.4348158661313</v>
      </c>
      <c r="G1164" s="64">
        <f t="shared" ca="1" si="317"/>
        <v>1.34121351552386</v>
      </c>
      <c r="H1164" s="64">
        <f t="shared" ca="1" si="318"/>
        <v>1.0697893000000001</v>
      </c>
      <c r="I1164" s="65">
        <f t="shared" si="302"/>
        <v>3.7499999999999999E-2</v>
      </c>
      <c r="J1164" s="66">
        <f t="shared" si="319"/>
        <v>42843</v>
      </c>
      <c r="K1164" s="13">
        <f t="shared" si="325"/>
        <v>296</v>
      </c>
      <c r="L1164" s="9">
        <f t="shared" si="320"/>
        <v>1.030732038</v>
      </c>
      <c r="M1164" s="69">
        <f t="shared" ca="1" si="321"/>
        <v>1.102666105</v>
      </c>
      <c r="N1164" s="68">
        <f t="shared" si="322"/>
        <v>0</v>
      </c>
      <c r="O1164" s="64">
        <f t="shared" ca="1" si="323"/>
        <v>6304468.0625251001</v>
      </c>
      <c r="P1164" s="70">
        <f t="shared" si="324"/>
        <v>0</v>
      </c>
      <c r="Q1164" s="67"/>
      <c r="R1164" s="66"/>
      <c r="S1164" s="66"/>
      <c r="T1164" s="66"/>
      <c r="U1164" s="66"/>
      <c r="V1164" s="6"/>
      <c r="W1164" s="6"/>
      <c r="X1164" s="6"/>
      <c r="Y1164" s="7"/>
      <c r="Z1164" s="1"/>
      <c r="AA1164" s="6"/>
      <c r="AB1164" s="7"/>
      <c r="AC1164" s="7"/>
      <c r="AD1164" s="7"/>
      <c r="AE1164" s="6"/>
      <c r="AF1164" s="8"/>
      <c r="AG1164" s="6"/>
      <c r="AH1164" s="1"/>
      <c r="AI1164" s="18"/>
      <c r="AJ1164" s="19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  <c r="EI1164" s="1"/>
      <c r="EJ1164" s="1"/>
      <c r="EK1164" s="1"/>
      <c r="EL1164" s="1"/>
      <c r="EM1164" s="1"/>
      <c r="EN1164" s="1"/>
      <c r="EO1164" s="1"/>
      <c r="EP1164" s="1"/>
      <c r="EQ1164" s="1"/>
      <c r="ER1164" s="1"/>
      <c r="ES1164" s="1"/>
      <c r="ET1164" s="1"/>
      <c r="EU1164" s="1"/>
      <c r="EV1164" s="1"/>
      <c r="EW1164" s="1"/>
      <c r="EX1164" s="1"/>
      <c r="EY1164" s="1"/>
      <c r="EZ1164" s="1"/>
      <c r="FA1164" s="1"/>
      <c r="FB1164" s="1"/>
      <c r="FC1164" s="1"/>
      <c r="FD1164" s="1"/>
      <c r="FE1164" s="1"/>
      <c r="FF1164" s="1"/>
      <c r="FG1164" s="1"/>
      <c r="FH1164" s="1"/>
      <c r="FI1164" s="1"/>
      <c r="FJ1164" s="1"/>
      <c r="FK1164" s="1"/>
      <c r="FL1164" s="1"/>
      <c r="FM1164" s="1"/>
      <c r="FN1164" s="1"/>
      <c r="FO1164" s="1"/>
      <c r="FP1164" s="1"/>
      <c r="FQ1164" s="1"/>
      <c r="FR1164" s="1"/>
      <c r="FS1164" s="1"/>
      <c r="FT1164" s="1"/>
      <c r="FU1164" s="1"/>
      <c r="FV1164" s="1"/>
      <c r="FW1164" s="1"/>
      <c r="FX1164" s="1"/>
      <c r="FY1164" s="1"/>
      <c r="FZ1164" s="1"/>
      <c r="GA1164" s="1"/>
      <c r="GB1164" s="1"/>
      <c r="GC1164" s="1"/>
      <c r="GD1164" s="1"/>
      <c r="GE1164" s="1"/>
      <c r="GF1164" s="1"/>
      <c r="GG1164" s="1"/>
      <c r="GH1164" s="1"/>
      <c r="GI1164" s="1"/>
      <c r="GJ1164" s="1"/>
      <c r="GK1164" s="1"/>
      <c r="GL1164" s="1"/>
      <c r="GM1164" s="1"/>
      <c r="GN1164" s="1"/>
      <c r="GO1164" s="1"/>
      <c r="GP1164" s="1"/>
      <c r="GQ1164" s="1"/>
      <c r="GR1164" s="1"/>
      <c r="GS1164" s="1"/>
      <c r="GT1164" s="1"/>
      <c r="GU1164" s="1"/>
      <c r="GV1164" s="1"/>
      <c r="GW1164" s="1"/>
      <c r="GX1164" s="1"/>
      <c r="GY1164" s="1"/>
      <c r="GZ1164" s="1"/>
      <c r="HA1164" s="1"/>
      <c r="HB1164" s="1"/>
      <c r="HC1164" s="1"/>
      <c r="HD1164" s="1"/>
      <c r="HE1164" s="1"/>
      <c r="HF1164" s="1"/>
      <c r="HG1164" s="1"/>
      <c r="HH1164" s="1"/>
      <c r="HI1164" s="1"/>
      <c r="HJ1164" s="1"/>
      <c r="HK1164" s="1"/>
      <c r="HL1164" s="1"/>
    </row>
    <row r="1165" spans="1:220" x14ac:dyDescent="0.2">
      <c r="A1165" s="63">
        <f t="shared" si="301"/>
        <v>43140</v>
      </c>
      <c r="B1165" s="12">
        <f t="shared" ca="1" si="314"/>
        <v>67736163.857209608</v>
      </c>
      <c r="C1165" s="71">
        <f t="shared" si="315"/>
        <v>61407492.399999999</v>
      </c>
      <c r="D1165" s="65">
        <f ca="1">IF(A1165&lt;$B$1,VLOOKUP(A1165,[1]DI!$A$4:$B$15000,2,FALSE),0)</f>
        <v>6.6400000000000001E-2</v>
      </c>
      <c r="E1165" s="11">
        <f t="shared" ca="1" si="316"/>
        <v>1.0002551500000001</v>
      </c>
      <c r="F1165" s="64">
        <f ca="1">(TRUNC(PRODUCT($E$16:$E1164),16))</f>
        <v>1.4351819593995401</v>
      </c>
      <c r="G1165" s="64">
        <f t="shared" ca="1" si="317"/>
        <v>1.34121351552386</v>
      </c>
      <c r="H1165" s="64">
        <f t="shared" ca="1" si="318"/>
        <v>1.07006226</v>
      </c>
      <c r="I1165" s="65">
        <f t="shared" si="302"/>
        <v>3.7499999999999999E-2</v>
      </c>
      <c r="J1165" s="66">
        <f t="shared" si="319"/>
        <v>42843</v>
      </c>
      <c r="K1165" s="13">
        <f t="shared" si="325"/>
        <v>297</v>
      </c>
      <c r="L1165" s="9">
        <f t="shared" si="320"/>
        <v>1.030837448</v>
      </c>
      <c r="M1165" s="69">
        <f t="shared" ca="1" si="321"/>
        <v>1.1030602490000001</v>
      </c>
      <c r="N1165" s="68">
        <f t="shared" si="322"/>
        <v>0</v>
      </c>
      <c r="O1165" s="64">
        <f t="shared" ca="1" si="323"/>
        <v>6328671.4572096104</v>
      </c>
      <c r="P1165" s="70">
        <f t="shared" si="324"/>
        <v>0</v>
      </c>
      <c r="Q1165" s="67"/>
      <c r="R1165" s="66"/>
      <c r="S1165" s="66"/>
      <c r="T1165" s="66"/>
      <c r="U1165" s="66"/>
      <c r="V1165" s="6"/>
      <c r="W1165" s="6"/>
      <c r="X1165" s="6"/>
      <c r="Y1165" s="7"/>
      <c r="Z1165" s="1"/>
      <c r="AA1165" s="6"/>
      <c r="AB1165" s="7"/>
      <c r="AC1165" s="7"/>
      <c r="AD1165" s="7"/>
      <c r="AE1165" s="6"/>
      <c r="AF1165" s="8"/>
      <c r="AG1165" s="6"/>
      <c r="AH1165" s="1"/>
      <c r="AI1165" s="18"/>
      <c r="AJ1165" s="19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  <c r="DC1165" s="1"/>
      <c r="DD1165" s="1"/>
      <c r="DE1165" s="1"/>
      <c r="DF1165" s="1"/>
      <c r="DG1165" s="1"/>
      <c r="DH1165" s="1"/>
      <c r="DI1165" s="1"/>
      <c r="DJ1165" s="1"/>
      <c r="DK1165" s="1"/>
      <c r="DL1165" s="1"/>
      <c r="DM1165" s="1"/>
      <c r="DN1165" s="1"/>
      <c r="DO1165" s="1"/>
      <c r="DP1165" s="1"/>
      <c r="DQ1165" s="1"/>
      <c r="DR1165" s="1"/>
      <c r="DS1165" s="1"/>
      <c r="DT1165" s="1"/>
      <c r="DU1165" s="1"/>
      <c r="DV1165" s="1"/>
      <c r="DW1165" s="1"/>
      <c r="DX1165" s="1"/>
      <c r="DY1165" s="1"/>
      <c r="DZ1165" s="1"/>
      <c r="EA1165" s="1"/>
      <c r="EB1165" s="1"/>
      <c r="EC1165" s="1"/>
      <c r="ED1165" s="1"/>
      <c r="EE1165" s="1"/>
      <c r="EF1165" s="1"/>
      <c r="EG1165" s="1"/>
      <c r="EH1165" s="1"/>
      <c r="EI1165" s="1"/>
      <c r="EJ1165" s="1"/>
      <c r="EK1165" s="1"/>
      <c r="EL1165" s="1"/>
      <c r="EM1165" s="1"/>
      <c r="EN1165" s="1"/>
      <c r="EO1165" s="1"/>
      <c r="EP1165" s="1"/>
      <c r="EQ1165" s="1"/>
      <c r="ER1165" s="1"/>
      <c r="ES1165" s="1"/>
      <c r="ET1165" s="1"/>
      <c r="EU1165" s="1"/>
      <c r="EV1165" s="1"/>
      <c r="EW1165" s="1"/>
      <c r="EX1165" s="1"/>
      <c r="EY1165" s="1"/>
      <c r="EZ1165" s="1"/>
      <c r="FA1165" s="1"/>
      <c r="FB1165" s="1"/>
      <c r="FC1165" s="1"/>
      <c r="FD1165" s="1"/>
      <c r="FE1165" s="1"/>
      <c r="FF1165" s="1"/>
      <c r="FG1165" s="1"/>
      <c r="FH1165" s="1"/>
      <c r="FI1165" s="1"/>
      <c r="FJ1165" s="1"/>
      <c r="FK1165" s="1"/>
      <c r="FL1165" s="1"/>
      <c r="FM1165" s="1"/>
      <c r="FN1165" s="1"/>
      <c r="FO1165" s="1"/>
      <c r="FP1165" s="1"/>
      <c r="FQ1165" s="1"/>
      <c r="FR1165" s="1"/>
      <c r="FS1165" s="1"/>
      <c r="FT1165" s="1"/>
      <c r="FU1165" s="1"/>
      <c r="FV1165" s="1"/>
      <c r="FW1165" s="1"/>
      <c r="FX1165" s="1"/>
      <c r="FY1165" s="1"/>
      <c r="FZ1165" s="1"/>
      <c r="GA1165" s="1"/>
      <c r="GB1165" s="1"/>
      <c r="GC1165" s="1"/>
      <c r="GD1165" s="1"/>
      <c r="GE1165" s="1"/>
      <c r="GF1165" s="1"/>
      <c r="GG1165" s="1"/>
      <c r="GH1165" s="1"/>
      <c r="GI1165" s="1"/>
      <c r="GJ1165" s="1"/>
      <c r="GK1165" s="1"/>
      <c r="GL1165" s="1"/>
      <c r="GM1165" s="1"/>
      <c r="GN1165" s="1"/>
      <c r="GO1165" s="1"/>
      <c r="GP1165" s="1"/>
      <c r="GQ1165" s="1"/>
      <c r="GR1165" s="1"/>
      <c r="GS1165" s="1"/>
      <c r="GT1165" s="1"/>
      <c r="GU1165" s="1"/>
      <c r="GV1165" s="1"/>
      <c r="GW1165" s="1"/>
      <c r="GX1165" s="1"/>
      <c r="GY1165" s="1"/>
      <c r="GZ1165" s="1"/>
      <c r="HA1165" s="1"/>
      <c r="HB1165" s="1"/>
      <c r="HC1165" s="1"/>
      <c r="HD1165" s="1"/>
      <c r="HE1165" s="1"/>
      <c r="HF1165" s="1"/>
      <c r="HG1165" s="1"/>
      <c r="HH1165" s="1"/>
      <c r="HI1165" s="1"/>
      <c r="HJ1165" s="1"/>
      <c r="HK1165" s="1"/>
      <c r="HL1165" s="1"/>
    </row>
    <row r="1166" spans="1:220" x14ac:dyDescent="0.2">
      <c r="A1166" s="63">
        <f t="shared" si="301"/>
        <v>43141</v>
      </c>
      <c r="B1166" s="12">
        <f t="shared" ca="1" si="314"/>
        <v>67760375.234868124</v>
      </c>
      <c r="C1166" s="71">
        <f t="shared" si="315"/>
        <v>61407492.399999999</v>
      </c>
      <c r="D1166" s="65">
        <f ca="1">IF(A1166&lt;$B$1,VLOOKUP(A1166,[1]DI!$A$4:$B$15000,2,FALSE),0)</f>
        <v>0</v>
      </c>
      <c r="E1166" s="11">
        <f t="shared" ca="1" si="316"/>
        <v>1</v>
      </c>
      <c r="F1166" s="64">
        <f ca="1">(TRUNC(PRODUCT($E$16:$E1165),16))</f>
        <v>1.4355481460764801</v>
      </c>
      <c r="G1166" s="64">
        <f t="shared" ca="1" si="317"/>
        <v>1.34121351552386</v>
      </c>
      <c r="H1166" s="64">
        <f t="shared" ca="1" si="318"/>
        <v>1.0703352800000001</v>
      </c>
      <c r="I1166" s="65">
        <f t="shared" si="302"/>
        <v>3.7499999999999999E-2</v>
      </c>
      <c r="J1166" s="66">
        <f t="shared" si="319"/>
        <v>42843</v>
      </c>
      <c r="K1166" s="13">
        <f t="shared" si="325"/>
        <v>298</v>
      </c>
      <c r="L1166" s="9">
        <f t="shared" si="320"/>
        <v>1.0309428679999999</v>
      </c>
      <c r="M1166" s="69">
        <f t="shared" ca="1" si="321"/>
        <v>1.1034545229999999</v>
      </c>
      <c r="N1166" s="68">
        <f t="shared" si="322"/>
        <v>0</v>
      </c>
      <c r="O1166" s="64">
        <f t="shared" ca="1" si="323"/>
        <v>6352882.83486812</v>
      </c>
      <c r="P1166" s="70">
        <f t="shared" si="324"/>
        <v>0</v>
      </c>
      <c r="Q1166" s="67"/>
      <c r="R1166" s="66"/>
      <c r="S1166" s="66"/>
      <c r="T1166" s="66"/>
      <c r="U1166" s="66"/>
      <c r="V1166" s="6"/>
      <c r="W1166" s="6"/>
      <c r="X1166" s="6"/>
      <c r="Y1166" s="7"/>
      <c r="Z1166" s="1"/>
      <c r="AA1166" s="6"/>
      <c r="AB1166" s="7"/>
      <c r="AC1166" s="7"/>
      <c r="AD1166" s="7"/>
      <c r="AE1166" s="6"/>
      <c r="AF1166" s="8"/>
      <c r="AG1166" s="6"/>
      <c r="AH1166" s="1"/>
      <c r="AI1166" s="18"/>
      <c r="AJ1166" s="19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s="1"/>
      <c r="EF1166" s="1"/>
      <c r="EG1166" s="1"/>
      <c r="EH1166" s="1"/>
      <c r="EI1166" s="1"/>
      <c r="EJ1166" s="1"/>
      <c r="EK1166" s="1"/>
      <c r="EL1166" s="1"/>
      <c r="EM1166" s="1"/>
      <c r="EN1166" s="1"/>
      <c r="EO1166" s="1"/>
      <c r="EP1166" s="1"/>
      <c r="EQ1166" s="1"/>
      <c r="ER1166" s="1"/>
      <c r="ES1166" s="1"/>
      <c r="ET1166" s="1"/>
      <c r="EU1166" s="1"/>
      <c r="EV1166" s="1"/>
      <c r="EW1166" s="1"/>
      <c r="EX1166" s="1"/>
      <c r="EY1166" s="1"/>
      <c r="EZ1166" s="1"/>
      <c r="FA1166" s="1"/>
      <c r="FB1166" s="1"/>
      <c r="FC1166" s="1"/>
      <c r="FD1166" s="1"/>
      <c r="FE1166" s="1"/>
      <c r="FF1166" s="1"/>
      <c r="FG1166" s="1"/>
      <c r="FH1166" s="1"/>
      <c r="FI1166" s="1"/>
      <c r="FJ1166" s="1"/>
      <c r="FK1166" s="1"/>
      <c r="FL1166" s="1"/>
      <c r="FM1166" s="1"/>
      <c r="FN1166" s="1"/>
      <c r="FO1166" s="1"/>
      <c r="FP1166" s="1"/>
      <c r="FQ1166" s="1"/>
      <c r="FR1166" s="1"/>
      <c r="FS1166" s="1"/>
      <c r="FT1166" s="1"/>
      <c r="FU1166" s="1"/>
      <c r="FV1166" s="1"/>
      <c r="FW1166" s="1"/>
      <c r="FX1166" s="1"/>
      <c r="FY1166" s="1"/>
      <c r="FZ1166" s="1"/>
      <c r="GA1166" s="1"/>
      <c r="GB1166" s="1"/>
      <c r="GC1166" s="1"/>
      <c r="GD1166" s="1"/>
      <c r="GE1166" s="1"/>
      <c r="GF1166" s="1"/>
      <c r="GG1166" s="1"/>
      <c r="GH1166" s="1"/>
      <c r="GI1166" s="1"/>
      <c r="GJ1166" s="1"/>
      <c r="GK1166" s="1"/>
      <c r="GL1166" s="1"/>
      <c r="GM1166" s="1"/>
      <c r="GN1166" s="1"/>
      <c r="GO1166" s="1"/>
      <c r="GP1166" s="1"/>
      <c r="GQ1166" s="1"/>
      <c r="GR1166" s="1"/>
      <c r="GS1166" s="1"/>
      <c r="GT1166" s="1"/>
      <c r="GU1166" s="1"/>
      <c r="GV1166" s="1"/>
      <c r="GW1166" s="1"/>
      <c r="GX1166" s="1"/>
      <c r="GY1166" s="1"/>
      <c r="GZ1166" s="1"/>
      <c r="HA1166" s="1"/>
      <c r="HB1166" s="1"/>
      <c r="HC1166" s="1"/>
      <c r="HD1166" s="1"/>
      <c r="HE1166" s="1"/>
      <c r="HF1166" s="1"/>
      <c r="HG1166" s="1"/>
      <c r="HH1166" s="1"/>
      <c r="HI1166" s="1"/>
      <c r="HJ1166" s="1"/>
      <c r="HK1166" s="1"/>
      <c r="HL1166" s="1"/>
    </row>
    <row r="1167" spans="1:220" x14ac:dyDescent="0.2">
      <c r="A1167" s="63">
        <f t="shared" si="301"/>
        <v>43142</v>
      </c>
      <c r="B1167" s="12">
        <f t="shared" ca="1" si="314"/>
        <v>67767304.824755505</v>
      </c>
      <c r="C1167" s="71">
        <f t="shared" si="315"/>
        <v>61407492.399999999</v>
      </c>
      <c r="D1167" s="65">
        <f ca="1">IF(A1167&lt;$B$1,VLOOKUP(A1167,[1]DI!$A$4:$B$15000,2,FALSE),0)</f>
        <v>0</v>
      </c>
      <c r="E1167" s="11">
        <f t="shared" ca="1" si="316"/>
        <v>1</v>
      </c>
      <c r="F1167" s="64">
        <f ca="1">(TRUNC(PRODUCT($E$16:$E1166),16))</f>
        <v>1.4355481460764801</v>
      </c>
      <c r="G1167" s="64">
        <f t="shared" ca="1" si="317"/>
        <v>1.34121351552386</v>
      </c>
      <c r="H1167" s="64">
        <f t="shared" ca="1" si="318"/>
        <v>1.0703352800000001</v>
      </c>
      <c r="I1167" s="65">
        <f t="shared" si="302"/>
        <v>3.7499999999999999E-2</v>
      </c>
      <c r="J1167" s="66">
        <f t="shared" si="319"/>
        <v>42843</v>
      </c>
      <c r="K1167" s="13">
        <f t="shared" si="325"/>
        <v>299</v>
      </c>
      <c r="L1167" s="9">
        <f t="shared" si="320"/>
        <v>1.031048298</v>
      </c>
      <c r="M1167" s="69">
        <f t="shared" ca="1" si="321"/>
        <v>1.1035673690000001</v>
      </c>
      <c r="N1167" s="68">
        <f t="shared" si="322"/>
        <v>0</v>
      </c>
      <c r="O1167" s="64">
        <f t="shared" ca="1" si="323"/>
        <v>6359812.4247554997</v>
      </c>
      <c r="P1167" s="70">
        <f t="shared" si="324"/>
        <v>0</v>
      </c>
      <c r="Q1167" s="67"/>
      <c r="R1167" s="66"/>
      <c r="S1167" s="66"/>
      <c r="T1167" s="66"/>
      <c r="U1167" s="66"/>
      <c r="V1167" s="6"/>
      <c r="W1167" s="6"/>
      <c r="X1167" s="6"/>
      <c r="Y1167" s="7"/>
      <c r="Z1167" s="1"/>
      <c r="AA1167" s="6"/>
      <c r="AB1167" s="7"/>
      <c r="AC1167" s="7"/>
      <c r="AD1167" s="7"/>
      <c r="AE1167" s="6"/>
      <c r="AF1167" s="8"/>
      <c r="AG1167" s="6"/>
      <c r="AH1167" s="1"/>
      <c r="AI1167" s="18"/>
      <c r="AJ1167" s="19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s="1"/>
      <c r="DP1167" s="1"/>
      <c r="DQ1167" s="1"/>
      <c r="DR1167" s="1"/>
      <c r="DS1167" s="1"/>
      <c r="DT1167" s="1"/>
      <c r="DU1167" s="1"/>
      <c r="DV1167" s="1"/>
      <c r="DW1167" s="1"/>
      <c r="DX1167" s="1"/>
      <c r="DY1167" s="1"/>
      <c r="DZ1167" s="1"/>
      <c r="EA1167" s="1"/>
      <c r="EB1167" s="1"/>
      <c r="EC1167" s="1"/>
      <c r="ED1167" s="1"/>
      <c r="EE1167" s="1"/>
      <c r="EF1167" s="1"/>
      <c r="EG1167" s="1"/>
      <c r="EH1167" s="1"/>
      <c r="EI1167" s="1"/>
      <c r="EJ1167" s="1"/>
      <c r="EK1167" s="1"/>
      <c r="EL1167" s="1"/>
      <c r="EM1167" s="1"/>
      <c r="EN1167" s="1"/>
      <c r="EO1167" s="1"/>
      <c r="EP1167" s="1"/>
      <c r="EQ1167" s="1"/>
      <c r="ER1167" s="1"/>
      <c r="ES1167" s="1"/>
      <c r="ET1167" s="1"/>
      <c r="EU1167" s="1"/>
      <c r="EV1167" s="1"/>
      <c r="EW1167" s="1"/>
      <c r="EX1167" s="1"/>
      <c r="EY1167" s="1"/>
      <c r="EZ1167" s="1"/>
      <c r="FA1167" s="1"/>
      <c r="FB1167" s="1"/>
      <c r="FC1167" s="1"/>
      <c r="FD1167" s="1"/>
      <c r="FE1167" s="1"/>
      <c r="FF1167" s="1"/>
      <c r="FG1167" s="1"/>
      <c r="FH1167" s="1"/>
      <c r="FI1167" s="1"/>
      <c r="FJ1167" s="1"/>
      <c r="FK1167" s="1"/>
      <c r="FL1167" s="1"/>
      <c r="FM1167" s="1"/>
      <c r="FN1167" s="1"/>
      <c r="FO1167" s="1"/>
      <c r="FP1167" s="1"/>
      <c r="FQ1167" s="1"/>
      <c r="FR1167" s="1"/>
      <c r="FS1167" s="1"/>
      <c r="FT1167" s="1"/>
      <c r="FU1167" s="1"/>
      <c r="FV1167" s="1"/>
      <c r="FW1167" s="1"/>
      <c r="FX1167" s="1"/>
      <c r="FY1167" s="1"/>
      <c r="FZ1167" s="1"/>
      <c r="GA1167" s="1"/>
      <c r="GB1167" s="1"/>
      <c r="GC1167" s="1"/>
      <c r="GD1167" s="1"/>
      <c r="GE1167" s="1"/>
      <c r="GF1167" s="1"/>
      <c r="GG1167" s="1"/>
      <c r="GH1167" s="1"/>
      <c r="GI1167" s="1"/>
      <c r="GJ1167" s="1"/>
      <c r="GK1167" s="1"/>
      <c r="GL1167" s="1"/>
      <c r="GM1167" s="1"/>
      <c r="GN1167" s="1"/>
      <c r="GO1167" s="1"/>
      <c r="GP1167" s="1"/>
      <c r="GQ1167" s="1"/>
      <c r="GR1167" s="1"/>
      <c r="GS1167" s="1"/>
      <c r="GT1167" s="1"/>
      <c r="GU1167" s="1"/>
      <c r="GV1167" s="1"/>
      <c r="GW1167" s="1"/>
      <c r="GX1167" s="1"/>
      <c r="GY1167" s="1"/>
      <c r="GZ1167" s="1"/>
      <c r="HA1167" s="1"/>
      <c r="HB1167" s="1"/>
      <c r="HC1167" s="1"/>
      <c r="HD1167" s="1"/>
      <c r="HE1167" s="1"/>
      <c r="HF1167" s="1"/>
      <c r="HG1167" s="1"/>
      <c r="HH1167" s="1"/>
      <c r="HI1167" s="1"/>
      <c r="HJ1167" s="1"/>
      <c r="HK1167" s="1"/>
      <c r="HL1167" s="1"/>
    </row>
    <row r="1168" spans="1:220" x14ac:dyDescent="0.2">
      <c r="A1168" s="63">
        <f t="shared" si="301"/>
        <v>43143</v>
      </c>
      <c r="B1168" s="12">
        <f t="shared" ca="1" si="314"/>
        <v>67774235.151532769</v>
      </c>
      <c r="C1168" s="71">
        <f t="shared" si="315"/>
        <v>61407492.399999999</v>
      </c>
      <c r="D1168" s="65">
        <f ca="1">IF(A1168&lt;$B$1,VLOOKUP(A1168,[1]DI!$A$4:$B$15000,2,FALSE),0)</f>
        <v>0</v>
      </c>
      <c r="E1168" s="11">
        <f t="shared" ca="1" si="316"/>
        <v>1</v>
      </c>
      <c r="F1168" s="64">
        <f ca="1">(TRUNC(PRODUCT($E$16:$E1167),16))</f>
        <v>1.4355481460764801</v>
      </c>
      <c r="G1168" s="64">
        <f t="shared" ca="1" si="317"/>
        <v>1.34121351552386</v>
      </c>
      <c r="H1168" s="64">
        <f t="shared" ca="1" si="318"/>
        <v>1.0703352800000001</v>
      </c>
      <c r="I1168" s="65">
        <f t="shared" si="302"/>
        <v>3.7499999999999999E-2</v>
      </c>
      <c r="J1168" s="66">
        <f t="shared" si="319"/>
        <v>42843</v>
      </c>
      <c r="K1168" s="13">
        <f t="shared" si="325"/>
        <v>300</v>
      </c>
      <c r="L1168" s="9">
        <f t="shared" si="320"/>
        <v>1.0311537399999999</v>
      </c>
      <c r="M1168" s="69">
        <f t="shared" ca="1" si="321"/>
        <v>1.1036802269999999</v>
      </c>
      <c r="N1168" s="68">
        <f t="shared" si="322"/>
        <v>0</v>
      </c>
      <c r="O1168" s="64">
        <f t="shared" ca="1" si="323"/>
        <v>6366742.7515327698</v>
      </c>
      <c r="P1168" s="70">
        <f t="shared" si="324"/>
        <v>0</v>
      </c>
      <c r="Q1168" s="67"/>
      <c r="R1168" s="66"/>
      <c r="S1168" s="66"/>
      <c r="T1168" s="66"/>
      <c r="U1168" s="66"/>
      <c r="V1168" s="6"/>
      <c r="W1168" s="6"/>
      <c r="X1168" s="6"/>
      <c r="Y1168" s="7"/>
      <c r="Z1168" s="1"/>
      <c r="AA1168" s="6"/>
      <c r="AB1168" s="7"/>
      <c r="AC1168" s="7"/>
      <c r="AD1168" s="7"/>
      <c r="AE1168" s="6"/>
      <c r="AF1168" s="8"/>
      <c r="AG1168" s="6"/>
      <c r="AH1168" s="1"/>
      <c r="AI1168" s="18"/>
      <c r="AJ1168" s="19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1"/>
      <c r="EA1168" s="1"/>
      <c r="EB1168" s="1"/>
      <c r="EC1168" s="1"/>
      <c r="ED1168" s="1"/>
      <c r="EE1168" s="1"/>
      <c r="EF1168" s="1"/>
      <c r="EG1168" s="1"/>
      <c r="EH1168" s="1"/>
      <c r="EI1168" s="1"/>
      <c r="EJ1168" s="1"/>
      <c r="EK1168" s="1"/>
      <c r="EL1168" s="1"/>
      <c r="EM1168" s="1"/>
      <c r="EN1168" s="1"/>
      <c r="EO1168" s="1"/>
      <c r="EP1168" s="1"/>
      <c r="EQ1168" s="1"/>
      <c r="ER1168" s="1"/>
      <c r="ES1168" s="1"/>
      <c r="ET1168" s="1"/>
      <c r="EU1168" s="1"/>
      <c r="EV1168" s="1"/>
      <c r="EW1168" s="1"/>
      <c r="EX1168" s="1"/>
      <c r="EY1168" s="1"/>
      <c r="EZ1168" s="1"/>
      <c r="FA1168" s="1"/>
      <c r="FB1168" s="1"/>
      <c r="FC1168" s="1"/>
      <c r="FD1168" s="1"/>
      <c r="FE1168" s="1"/>
      <c r="FF1168" s="1"/>
      <c r="FG1168" s="1"/>
      <c r="FH1168" s="1"/>
      <c r="FI1168" s="1"/>
      <c r="FJ1168" s="1"/>
      <c r="FK1168" s="1"/>
      <c r="FL1168" s="1"/>
      <c r="FM1168" s="1"/>
      <c r="FN1168" s="1"/>
      <c r="FO1168" s="1"/>
      <c r="FP1168" s="1"/>
      <c r="FQ1168" s="1"/>
      <c r="FR1168" s="1"/>
      <c r="FS1168" s="1"/>
      <c r="FT1168" s="1"/>
      <c r="FU1168" s="1"/>
      <c r="FV1168" s="1"/>
      <c r="FW1168" s="1"/>
      <c r="FX1168" s="1"/>
      <c r="FY1168" s="1"/>
      <c r="FZ1168" s="1"/>
      <c r="GA1168" s="1"/>
      <c r="GB1168" s="1"/>
      <c r="GC1168" s="1"/>
      <c r="GD1168" s="1"/>
      <c r="GE1168" s="1"/>
      <c r="GF1168" s="1"/>
      <c r="GG1168" s="1"/>
      <c r="GH1168" s="1"/>
      <c r="GI1168" s="1"/>
      <c r="GJ1168" s="1"/>
      <c r="GK1168" s="1"/>
      <c r="GL1168" s="1"/>
      <c r="GM1168" s="1"/>
      <c r="GN1168" s="1"/>
      <c r="GO1168" s="1"/>
      <c r="GP1168" s="1"/>
      <c r="GQ1168" s="1"/>
      <c r="GR1168" s="1"/>
      <c r="GS1168" s="1"/>
      <c r="GT1168" s="1"/>
      <c r="GU1168" s="1"/>
      <c r="GV1168" s="1"/>
      <c r="GW1168" s="1"/>
      <c r="GX1168" s="1"/>
      <c r="GY1168" s="1"/>
      <c r="GZ1168" s="1"/>
      <c r="HA1168" s="1"/>
      <c r="HB1168" s="1"/>
      <c r="HC1168" s="1"/>
      <c r="HD1168" s="1"/>
      <c r="HE1168" s="1"/>
      <c r="HF1168" s="1"/>
      <c r="HG1168" s="1"/>
      <c r="HH1168" s="1"/>
      <c r="HI1168" s="1"/>
      <c r="HJ1168" s="1"/>
      <c r="HK1168" s="1"/>
      <c r="HL1168" s="1"/>
    </row>
    <row r="1169" spans="1:220" x14ac:dyDescent="0.2">
      <c r="A1169" s="63">
        <f t="shared" si="301"/>
        <v>43144</v>
      </c>
      <c r="B1169" s="12">
        <f t="shared" ca="1" si="314"/>
        <v>67781166.153792471</v>
      </c>
      <c r="C1169" s="71">
        <f t="shared" si="315"/>
        <v>61407492.399999999</v>
      </c>
      <c r="D1169" s="65">
        <f ca="1">IF(A1169&lt;$B$1,VLOOKUP(A1169,[1]DI!$A$4:$B$15000,2,FALSE),0)</f>
        <v>0</v>
      </c>
      <c r="E1169" s="11">
        <f t="shared" ca="1" si="316"/>
        <v>1</v>
      </c>
      <c r="F1169" s="64">
        <f ca="1">(TRUNC(PRODUCT($E$16:$E1168),16))</f>
        <v>1.4355481460764801</v>
      </c>
      <c r="G1169" s="64">
        <f t="shared" ca="1" si="317"/>
        <v>1.34121351552386</v>
      </c>
      <c r="H1169" s="64">
        <f t="shared" ca="1" si="318"/>
        <v>1.0703352800000001</v>
      </c>
      <c r="I1169" s="65">
        <f t="shared" si="302"/>
        <v>3.7499999999999999E-2</v>
      </c>
      <c r="J1169" s="66">
        <f t="shared" si="319"/>
        <v>42843</v>
      </c>
      <c r="K1169" s="13">
        <f t="shared" si="325"/>
        <v>301</v>
      </c>
      <c r="L1169" s="9">
        <f t="shared" si="320"/>
        <v>1.031259192</v>
      </c>
      <c r="M1169" s="69">
        <f t="shared" ca="1" si="321"/>
        <v>1.103793096</v>
      </c>
      <c r="N1169" s="68">
        <f t="shared" si="322"/>
        <v>0</v>
      </c>
      <c r="O1169" s="64">
        <f t="shared" ca="1" si="323"/>
        <v>6373673.7537924703</v>
      </c>
      <c r="P1169" s="70">
        <f t="shared" si="324"/>
        <v>0</v>
      </c>
      <c r="Q1169" s="67"/>
      <c r="R1169" s="66"/>
      <c r="S1169" s="66"/>
      <c r="T1169" s="66"/>
      <c r="U1169" s="66"/>
      <c r="V1169" s="6"/>
      <c r="W1169" s="6"/>
      <c r="X1169" s="6"/>
      <c r="Y1169" s="7"/>
      <c r="Z1169" s="1"/>
      <c r="AA1169" s="6"/>
      <c r="AB1169" s="7"/>
      <c r="AC1169" s="7"/>
      <c r="AD1169" s="7"/>
      <c r="AE1169" s="6"/>
      <c r="AF1169" s="8"/>
      <c r="AG1169" s="6"/>
      <c r="AH1169" s="1"/>
      <c r="AI1169" s="18"/>
      <c r="AJ1169" s="19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  <c r="EI1169" s="1"/>
      <c r="EJ1169" s="1"/>
      <c r="EK1169" s="1"/>
      <c r="EL1169" s="1"/>
      <c r="EM1169" s="1"/>
      <c r="EN1169" s="1"/>
      <c r="EO1169" s="1"/>
      <c r="EP1169" s="1"/>
      <c r="EQ1169" s="1"/>
      <c r="ER1169" s="1"/>
      <c r="ES1169" s="1"/>
      <c r="ET1169" s="1"/>
      <c r="EU1169" s="1"/>
      <c r="EV1169" s="1"/>
      <c r="EW1169" s="1"/>
      <c r="EX1169" s="1"/>
      <c r="EY1169" s="1"/>
      <c r="EZ1169" s="1"/>
      <c r="FA1169" s="1"/>
      <c r="FB1169" s="1"/>
      <c r="FC1169" s="1"/>
      <c r="FD1169" s="1"/>
      <c r="FE1169" s="1"/>
      <c r="FF1169" s="1"/>
      <c r="FG1169" s="1"/>
      <c r="FH1169" s="1"/>
      <c r="FI1169" s="1"/>
      <c r="FJ1169" s="1"/>
      <c r="FK1169" s="1"/>
      <c r="FL1169" s="1"/>
      <c r="FM1169" s="1"/>
      <c r="FN1169" s="1"/>
      <c r="FO1169" s="1"/>
      <c r="FP1169" s="1"/>
      <c r="FQ1169" s="1"/>
      <c r="FR1169" s="1"/>
      <c r="FS1169" s="1"/>
      <c r="FT1169" s="1"/>
      <c r="FU1169" s="1"/>
      <c r="FV1169" s="1"/>
      <c r="FW1169" s="1"/>
      <c r="FX1169" s="1"/>
      <c r="FY1169" s="1"/>
      <c r="FZ1169" s="1"/>
      <c r="GA1169" s="1"/>
      <c r="GB1169" s="1"/>
      <c r="GC1169" s="1"/>
      <c r="GD1169" s="1"/>
      <c r="GE1169" s="1"/>
      <c r="GF1169" s="1"/>
      <c r="GG1169" s="1"/>
      <c r="GH1169" s="1"/>
      <c r="GI1169" s="1"/>
      <c r="GJ1169" s="1"/>
      <c r="GK1169" s="1"/>
      <c r="GL1169" s="1"/>
      <c r="GM1169" s="1"/>
      <c r="GN1169" s="1"/>
      <c r="GO1169" s="1"/>
      <c r="GP1169" s="1"/>
      <c r="GQ1169" s="1"/>
      <c r="GR1169" s="1"/>
      <c r="GS1169" s="1"/>
      <c r="GT1169" s="1"/>
      <c r="GU1169" s="1"/>
      <c r="GV1169" s="1"/>
      <c r="GW1169" s="1"/>
      <c r="GX1169" s="1"/>
      <c r="GY1169" s="1"/>
      <c r="GZ1169" s="1"/>
      <c r="HA1169" s="1"/>
      <c r="HB1169" s="1"/>
      <c r="HC1169" s="1"/>
      <c r="HD1169" s="1"/>
      <c r="HE1169" s="1"/>
      <c r="HF1169" s="1"/>
      <c r="HG1169" s="1"/>
      <c r="HH1169" s="1"/>
      <c r="HI1169" s="1"/>
      <c r="HJ1169" s="1"/>
      <c r="HK1169" s="1"/>
      <c r="HL1169" s="1"/>
    </row>
    <row r="1170" spans="1:220" x14ac:dyDescent="0.2">
      <c r="A1170" s="63">
        <f t="shared" ref="A1170:A1233" si="326">(A1169+1)</f>
        <v>43145</v>
      </c>
      <c r="B1170" s="12">
        <f t="shared" ca="1" si="314"/>
        <v>67788097.892942071</v>
      </c>
      <c r="C1170" s="71">
        <f t="shared" si="315"/>
        <v>61407492.399999999</v>
      </c>
      <c r="D1170" s="65">
        <f ca="1">IF(A1170&lt;$B$1,VLOOKUP(A1170,[1]DI!$A$4:$B$15000,2,FALSE),0)</f>
        <v>6.6400000000000001E-2</v>
      </c>
      <c r="E1170" s="11">
        <f t="shared" ca="1" si="316"/>
        <v>1.0002551500000001</v>
      </c>
      <c r="F1170" s="64">
        <f ca="1">(TRUNC(PRODUCT($E$16:$E1169),16))</f>
        <v>1.4355481460764801</v>
      </c>
      <c r="G1170" s="64">
        <f t="shared" ca="1" si="317"/>
        <v>1.34121351552386</v>
      </c>
      <c r="H1170" s="64">
        <f t="shared" ca="1" si="318"/>
        <v>1.0703352800000001</v>
      </c>
      <c r="I1170" s="65">
        <f t="shared" ref="I1170:I1233" si="327">I1169</f>
        <v>3.7499999999999999E-2</v>
      </c>
      <c r="J1170" s="66">
        <f t="shared" si="319"/>
        <v>42843</v>
      </c>
      <c r="K1170" s="13">
        <f t="shared" si="325"/>
        <v>302</v>
      </c>
      <c r="L1170" s="9">
        <f t="shared" si="320"/>
        <v>1.031364655</v>
      </c>
      <c r="M1170" s="69">
        <f t="shared" ca="1" si="321"/>
        <v>1.1039059769999999</v>
      </c>
      <c r="N1170" s="68">
        <f t="shared" si="322"/>
        <v>0</v>
      </c>
      <c r="O1170" s="64">
        <f t="shared" ca="1" si="323"/>
        <v>6380605.4929420697</v>
      </c>
      <c r="P1170" s="70">
        <f t="shared" si="324"/>
        <v>0</v>
      </c>
      <c r="Q1170" s="67"/>
      <c r="R1170" s="66"/>
      <c r="S1170" s="66"/>
      <c r="T1170" s="66"/>
      <c r="U1170" s="66"/>
      <c r="V1170" s="6"/>
      <c r="W1170" s="6"/>
      <c r="X1170" s="6"/>
      <c r="Y1170" s="7"/>
      <c r="Z1170" s="1"/>
      <c r="AA1170" s="6"/>
      <c r="AB1170" s="7"/>
      <c r="AC1170" s="7"/>
      <c r="AD1170" s="7"/>
      <c r="AE1170" s="6"/>
      <c r="AF1170" s="8"/>
      <c r="AG1170" s="6"/>
      <c r="AH1170" s="1"/>
      <c r="AI1170" s="18"/>
      <c r="AJ1170" s="19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/>
      <c r="EA1170" s="1"/>
      <c r="EB1170" s="1"/>
      <c r="EC1170" s="1"/>
      <c r="ED1170" s="1"/>
      <c r="EE1170" s="1"/>
      <c r="EF1170" s="1"/>
      <c r="EG1170" s="1"/>
      <c r="EH1170" s="1"/>
      <c r="EI1170" s="1"/>
      <c r="EJ1170" s="1"/>
      <c r="EK1170" s="1"/>
      <c r="EL1170" s="1"/>
      <c r="EM1170" s="1"/>
      <c r="EN1170" s="1"/>
      <c r="EO1170" s="1"/>
      <c r="EP1170" s="1"/>
      <c r="EQ1170" s="1"/>
      <c r="ER1170" s="1"/>
      <c r="ES1170" s="1"/>
      <c r="ET1170" s="1"/>
      <c r="EU1170" s="1"/>
      <c r="EV1170" s="1"/>
      <c r="EW1170" s="1"/>
      <c r="EX1170" s="1"/>
      <c r="EY1170" s="1"/>
      <c r="EZ1170" s="1"/>
      <c r="FA1170" s="1"/>
      <c r="FB1170" s="1"/>
      <c r="FC1170" s="1"/>
      <c r="FD1170" s="1"/>
      <c r="FE1170" s="1"/>
      <c r="FF1170" s="1"/>
      <c r="FG1170" s="1"/>
      <c r="FH1170" s="1"/>
      <c r="FI1170" s="1"/>
      <c r="FJ1170" s="1"/>
      <c r="FK1170" s="1"/>
      <c r="FL1170" s="1"/>
      <c r="FM1170" s="1"/>
      <c r="FN1170" s="1"/>
      <c r="FO1170" s="1"/>
      <c r="FP1170" s="1"/>
      <c r="FQ1170" s="1"/>
      <c r="FR1170" s="1"/>
      <c r="FS1170" s="1"/>
      <c r="FT1170" s="1"/>
      <c r="FU1170" s="1"/>
      <c r="FV1170" s="1"/>
      <c r="FW1170" s="1"/>
      <c r="FX1170" s="1"/>
      <c r="FY1170" s="1"/>
      <c r="FZ1170" s="1"/>
      <c r="GA1170" s="1"/>
      <c r="GB1170" s="1"/>
      <c r="GC1170" s="1"/>
      <c r="GD1170" s="1"/>
      <c r="GE1170" s="1"/>
      <c r="GF1170" s="1"/>
      <c r="GG1170" s="1"/>
      <c r="GH1170" s="1"/>
      <c r="GI1170" s="1"/>
      <c r="GJ1170" s="1"/>
      <c r="GK1170" s="1"/>
      <c r="GL1170" s="1"/>
      <c r="GM1170" s="1"/>
      <c r="GN1170" s="1"/>
      <c r="GO1170" s="1"/>
      <c r="GP1170" s="1"/>
      <c r="GQ1170" s="1"/>
      <c r="GR1170" s="1"/>
      <c r="GS1170" s="1"/>
      <c r="GT1170" s="1"/>
      <c r="GU1170" s="1"/>
      <c r="GV1170" s="1"/>
      <c r="GW1170" s="1"/>
      <c r="GX1170" s="1"/>
      <c r="GY1170" s="1"/>
      <c r="GZ1170" s="1"/>
      <c r="HA1170" s="1"/>
      <c r="HB1170" s="1"/>
      <c r="HC1170" s="1"/>
      <c r="HD1170" s="1"/>
      <c r="HE1170" s="1"/>
      <c r="HF1170" s="1"/>
      <c r="HG1170" s="1"/>
      <c r="HH1170" s="1"/>
      <c r="HI1170" s="1"/>
      <c r="HJ1170" s="1"/>
      <c r="HK1170" s="1"/>
      <c r="HL1170" s="1"/>
    </row>
    <row r="1171" spans="1:220" x14ac:dyDescent="0.2">
      <c r="A1171" s="63">
        <f t="shared" si="326"/>
        <v>43146</v>
      </c>
      <c r="B1171" s="12">
        <f t="shared" ca="1" si="314"/>
        <v>67812328.491145715</v>
      </c>
      <c r="C1171" s="71">
        <f t="shared" si="315"/>
        <v>61407492.399999999</v>
      </c>
      <c r="D1171" s="65">
        <f ca="1">IF(A1171&lt;$B$1,VLOOKUP(A1171,[1]DI!$A$4:$B$15000,2,FALSE),0)</f>
        <v>6.6400000000000001E-2</v>
      </c>
      <c r="E1171" s="11">
        <f t="shared" ca="1" si="316"/>
        <v>1.0002551500000001</v>
      </c>
      <c r="F1171" s="64">
        <f ca="1">(TRUNC(PRODUCT($E$16:$E1170),16))</f>
        <v>1.43591442618595</v>
      </c>
      <c r="G1171" s="64">
        <f t="shared" ca="1" si="317"/>
        <v>1.34121351552386</v>
      </c>
      <c r="H1171" s="64">
        <f t="shared" ca="1" si="318"/>
        <v>1.0706083799999999</v>
      </c>
      <c r="I1171" s="65">
        <f t="shared" si="327"/>
        <v>3.7499999999999999E-2</v>
      </c>
      <c r="J1171" s="66">
        <f t="shared" si="319"/>
        <v>42843</v>
      </c>
      <c r="K1171" s="13">
        <f t="shared" si="325"/>
        <v>303</v>
      </c>
      <c r="L1171" s="9">
        <f t="shared" si="320"/>
        <v>1.0314701289999999</v>
      </c>
      <c r="M1171" s="69">
        <f t="shared" ca="1" si="321"/>
        <v>1.1043005640000001</v>
      </c>
      <c r="N1171" s="68">
        <f t="shared" si="322"/>
        <v>0</v>
      </c>
      <c r="O1171" s="64">
        <f t="shared" ca="1" si="323"/>
        <v>6404836.0911457203</v>
      </c>
      <c r="P1171" s="70">
        <f t="shared" si="324"/>
        <v>0</v>
      </c>
      <c r="Q1171" s="67"/>
      <c r="R1171" s="66"/>
      <c r="S1171" s="66"/>
      <c r="T1171" s="66"/>
      <c r="U1171" s="66"/>
      <c r="V1171" s="6"/>
      <c r="W1171" s="6"/>
      <c r="X1171" s="6"/>
      <c r="Y1171" s="7"/>
      <c r="Z1171" s="1"/>
      <c r="AA1171" s="6"/>
      <c r="AB1171" s="7"/>
      <c r="AC1171" s="7"/>
      <c r="AD1171" s="7"/>
      <c r="AE1171" s="6"/>
      <c r="AF1171" s="8"/>
      <c r="AG1171" s="6"/>
      <c r="AH1171" s="1"/>
      <c r="AI1171" s="18"/>
      <c r="AJ1171" s="19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/>
      <c r="EA1171" s="1"/>
      <c r="EB1171" s="1"/>
      <c r="EC1171" s="1"/>
      <c r="ED1171" s="1"/>
      <c r="EE1171" s="1"/>
      <c r="EF1171" s="1"/>
      <c r="EG1171" s="1"/>
      <c r="EH1171" s="1"/>
      <c r="EI1171" s="1"/>
      <c r="EJ1171" s="1"/>
      <c r="EK1171" s="1"/>
      <c r="EL1171" s="1"/>
      <c r="EM1171" s="1"/>
      <c r="EN1171" s="1"/>
      <c r="EO1171" s="1"/>
      <c r="EP1171" s="1"/>
      <c r="EQ1171" s="1"/>
      <c r="ER1171" s="1"/>
      <c r="ES1171" s="1"/>
      <c r="ET1171" s="1"/>
      <c r="EU1171" s="1"/>
      <c r="EV1171" s="1"/>
      <c r="EW1171" s="1"/>
      <c r="EX1171" s="1"/>
      <c r="EY1171" s="1"/>
      <c r="EZ1171" s="1"/>
      <c r="FA1171" s="1"/>
      <c r="FB1171" s="1"/>
      <c r="FC1171" s="1"/>
      <c r="FD1171" s="1"/>
      <c r="FE1171" s="1"/>
      <c r="FF1171" s="1"/>
      <c r="FG1171" s="1"/>
      <c r="FH1171" s="1"/>
      <c r="FI1171" s="1"/>
      <c r="FJ1171" s="1"/>
      <c r="FK1171" s="1"/>
      <c r="FL1171" s="1"/>
      <c r="FM1171" s="1"/>
      <c r="FN1171" s="1"/>
      <c r="FO1171" s="1"/>
      <c r="FP1171" s="1"/>
      <c r="FQ1171" s="1"/>
      <c r="FR1171" s="1"/>
      <c r="FS1171" s="1"/>
      <c r="FT1171" s="1"/>
      <c r="FU1171" s="1"/>
      <c r="FV1171" s="1"/>
      <c r="FW1171" s="1"/>
      <c r="FX1171" s="1"/>
      <c r="FY1171" s="1"/>
      <c r="FZ1171" s="1"/>
      <c r="GA1171" s="1"/>
      <c r="GB1171" s="1"/>
      <c r="GC1171" s="1"/>
      <c r="GD1171" s="1"/>
      <c r="GE1171" s="1"/>
      <c r="GF1171" s="1"/>
      <c r="GG1171" s="1"/>
      <c r="GH1171" s="1"/>
      <c r="GI1171" s="1"/>
      <c r="GJ1171" s="1"/>
      <c r="GK1171" s="1"/>
      <c r="GL1171" s="1"/>
      <c r="GM1171" s="1"/>
      <c r="GN1171" s="1"/>
      <c r="GO1171" s="1"/>
      <c r="GP1171" s="1"/>
      <c r="GQ1171" s="1"/>
      <c r="GR1171" s="1"/>
      <c r="GS1171" s="1"/>
      <c r="GT1171" s="1"/>
      <c r="GU1171" s="1"/>
      <c r="GV1171" s="1"/>
      <c r="GW1171" s="1"/>
      <c r="GX1171" s="1"/>
      <c r="GY1171" s="1"/>
      <c r="GZ1171" s="1"/>
      <c r="HA1171" s="1"/>
      <c r="HB1171" s="1"/>
      <c r="HC1171" s="1"/>
      <c r="HD1171" s="1"/>
      <c r="HE1171" s="1"/>
      <c r="HF1171" s="1"/>
      <c r="HG1171" s="1"/>
      <c r="HH1171" s="1"/>
      <c r="HI1171" s="1"/>
      <c r="HJ1171" s="1"/>
      <c r="HK1171" s="1"/>
      <c r="HL1171" s="1"/>
    </row>
    <row r="1172" spans="1:220" x14ac:dyDescent="0.2">
      <c r="A1172" s="63">
        <f t="shared" si="326"/>
        <v>43147</v>
      </c>
      <c r="B1172" s="12">
        <f t="shared" ca="1" si="314"/>
        <v>67836567.072323352</v>
      </c>
      <c r="C1172" s="71">
        <f t="shared" si="315"/>
        <v>61407492.399999999</v>
      </c>
      <c r="D1172" s="65">
        <f ca="1">IF(A1172&lt;$B$1,VLOOKUP(A1172,[1]DI!$A$4:$B$15000,2,FALSE),0)</f>
        <v>6.6400000000000001E-2</v>
      </c>
      <c r="E1172" s="11">
        <f t="shared" ca="1" si="316"/>
        <v>1.0002551500000001</v>
      </c>
      <c r="F1172" s="64">
        <f ca="1">(TRUNC(PRODUCT($E$16:$E1171),16))</f>
        <v>1.4362807997517899</v>
      </c>
      <c r="G1172" s="64">
        <f t="shared" ca="1" si="317"/>
        <v>1.34121351552386</v>
      </c>
      <c r="H1172" s="64">
        <f t="shared" ca="1" si="318"/>
        <v>1.07088154</v>
      </c>
      <c r="I1172" s="65">
        <f t="shared" si="327"/>
        <v>3.7499999999999999E-2</v>
      </c>
      <c r="J1172" s="66">
        <f t="shared" si="319"/>
        <v>42843</v>
      </c>
      <c r="K1172" s="13">
        <f t="shared" si="325"/>
        <v>304</v>
      </c>
      <c r="L1172" s="9">
        <f t="shared" si="320"/>
        <v>1.031575613</v>
      </c>
      <c r="M1172" s="69">
        <f t="shared" ca="1" si="321"/>
        <v>1.1046952809999999</v>
      </c>
      <c r="N1172" s="68">
        <f t="shared" si="322"/>
        <v>0</v>
      </c>
      <c r="O1172" s="64">
        <f t="shared" ca="1" si="323"/>
        <v>6429074.6723233601</v>
      </c>
      <c r="P1172" s="70">
        <f t="shared" si="324"/>
        <v>0</v>
      </c>
      <c r="Q1172" s="67"/>
      <c r="R1172" s="66"/>
      <c r="S1172" s="66"/>
      <c r="T1172" s="66"/>
      <c r="U1172" s="66"/>
      <c r="V1172" s="6"/>
      <c r="W1172" s="6"/>
      <c r="X1172" s="6"/>
      <c r="Y1172" s="7"/>
      <c r="Z1172" s="1"/>
      <c r="AA1172" s="6"/>
      <c r="AB1172" s="7"/>
      <c r="AC1172" s="7"/>
      <c r="AD1172" s="7"/>
      <c r="AE1172" s="6"/>
      <c r="AF1172" s="8"/>
      <c r="AG1172" s="6"/>
      <c r="AH1172" s="1"/>
      <c r="AI1172" s="18"/>
      <c r="AJ1172" s="19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  <c r="DC1172" s="1"/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1"/>
      <c r="EA1172" s="1"/>
      <c r="EB1172" s="1"/>
      <c r="EC1172" s="1"/>
      <c r="ED1172" s="1"/>
      <c r="EE1172" s="1"/>
      <c r="EF1172" s="1"/>
      <c r="EG1172" s="1"/>
      <c r="EH1172" s="1"/>
      <c r="EI1172" s="1"/>
      <c r="EJ1172" s="1"/>
      <c r="EK1172" s="1"/>
      <c r="EL1172" s="1"/>
      <c r="EM1172" s="1"/>
      <c r="EN1172" s="1"/>
      <c r="EO1172" s="1"/>
      <c r="EP1172" s="1"/>
      <c r="EQ1172" s="1"/>
      <c r="ER1172" s="1"/>
      <c r="ES1172" s="1"/>
      <c r="ET1172" s="1"/>
      <c r="EU1172" s="1"/>
      <c r="EV1172" s="1"/>
      <c r="EW1172" s="1"/>
      <c r="EX1172" s="1"/>
      <c r="EY1172" s="1"/>
      <c r="EZ1172" s="1"/>
      <c r="FA1172" s="1"/>
      <c r="FB1172" s="1"/>
      <c r="FC1172" s="1"/>
      <c r="FD1172" s="1"/>
      <c r="FE1172" s="1"/>
      <c r="FF1172" s="1"/>
      <c r="FG1172" s="1"/>
      <c r="FH1172" s="1"/>
      <c r="FI1172" s="1"/>
      <c r="FJ1172" s="1"/>
      <c r="FK1172" s="1"/>
      <c r="FL1172" s="1"/>
      <c r="FM1172" s="1"/>
      <c r="FN1172" s="1"/>
      <c r="FO1172" s="1"/>
      <c r="FP1172" s="1"/>
      <c r="FQ1172" s="1"/>
      <c r="FR1172" s="1"/>
      <c r="FS1172" s="1"/>
      <c r="FT1172" s="1"/>
      <c r="FU1172" s="1"/>
      <c r="FV1172" s="1"/>
      <c r="FW1172" s="1"/>
      <c r="FX1172" s="1"/>
      <c r="FY1172" s="1"/>
      <c r="FZ1172" s="1"/>
      <c r="GA1172" s="1"/>
      <c r="GB1172" s="1"/>
      <c r="GC1172" s="1"/>
      <c r="GD1172" s="1"/>
      <c r="GE1172" s="1"/>
      <c r="GF1172" s="1"/>
      <c r="GG1172" s="1"/>
      <c r="GH1172" s="1"/>
      <c r="GI1172" s="1"/>
      <c r="GJ1172" s="1"/>
      <c r="GK1172" s="1"/>
      <c r="GL1172" s="1"/>
      <c r="GM1172" s="1"/>
      <c r="GN1172" s="1"/>
      <c r="GO1172" s="1"/>
      <c r="GP1172" s="1"/>
      <c r="GQ1172" s="1"/>
      <c r="GR1172" s="1"/>
      <c r="GS1172" s="1"/>
      <c r="GT1172" s="1"/>
      <c r="GU1172" s="1"/>
      <c r="GV1172" s="1"/>
      <c r="GW1172" s="1"/>
      <c r="GX1172" s="1"/>
      <c r="GY1172" s="1"/>
      <c r="GZ1172" s="1"/>
      <c r="HA1172" s="1"/>
      <c r="HB1172" s="1"/>
      <c r="HC1172" s="1"/>
      <c r="HD1172" s="1"/>
      <c r="HE1172" s="1"/>
      <c r="HF1172" s="1"/>
      <c r="HG1172" s="1"/>
      <c r="HH1172" s="1"/>
      <c r="HI1172" s="1"/>
      <c r="HJ1172" s="1"/>
      <c r="HK1172" s="1"/>
      <c r="HL1172" s="1"/>
    </row>
    <row r="1173" spans="1:220" x14ac:dyDescent="0.2">
      <c r="A1173" s="63">
        <f t="shared" si="326"/>
        <v>43148</v>
      </c>
      <c r="B1173" s="12">
        <f t="shared" ca="1" si="314"/>
        <v>67860815.048847347</v>
      </c>
      <c r="C1173" s="71">
        <f t="shared" si="315"/>
        <v>61407492.399999999</v>
      </c>
      <c r="D1173" s="65">
        <f ca="1">IF(A1173&lt;$B$1,VLOOKUP(A1173,[1]DI!$A$4:$B$15000,2,FALSE),0)</f>
        <v>0</v>
      </c>
      <c r="E1173" s="11">
        <f t="shared" ca="1" si="316"/>
        <v>1</v>
      </c>
      <c r="F1173" s="64">
        <f ca="1">(TRUNC(PRODUCT($E$16:$E1172),16))</f>
        <v>1.43664726679785</v>
      </c>
      <c r="G1173" s="64">
        <f t="shared" ca="1" si="317"/>
        <v>1.34121351552386</v>
      </c>
      <c r="H1173" s="64">
        <f t="shared" ca="1" si="318"/>
        <v>1.0711547800000001</v>
      </c>
      <c r="I1173" s="65">
        <f t="shared" si="327"/>
        <v>3.7499999999999999E-2</v>
      </c>
      <c r="J1173" s="66">
        <f t="shared" si="319"/>
        <v>42843</v>
      </c>
      <c r="K1173" s="13">
        <f t="shared" si="325"/>
        <v>305</v>
      </c>
      <c r="L1173" s="9">
        <f t="shared" si="320"/>
        <v>1.031681109</v>
      </c>
      <c r="M1173" s="69">
        <f t="shared" ca="1" si="321"/>
        <v>1.105090151</v>
      </c>
      <c r="N1173" s="68">
        <f t="shared" si="322"/>
        <v>0</v>
      </c>
      <c r="O1173" s="64">
        <f t="shared" ca="1" si="323"/>
        <v>6453322.6488473499</v>
      </c>
      <c r="P1173" s="70">
        <f t="shared" si="324"/>
        <v>0</v>
      </c>
      <c r="Q1173" s="67"/>
      <c r="R1173" s="66"/>
      <c r="S1173" s="66"/>
      <c r="T1173" s="66"/>
      <c r="U1173" s="66"/>
      <c r="V1173" s="6"/>
      <c r="W1173" s="6"/>
      <c r="X1173" s="6"/>
      <c r="Y1173" s="7"/>
      <c r="Z1173" s="1"/>
      <c r="AA1173" s="6"/>
      <c r="AB1173" s="7"/>
      <c r="AC1173" s="7"/>
      <c r="AD1173" s="7"/>
      <c r="AE1173" s="6"/>
      <c r="AF1173" s="8"/>
      <c r="AG1173" s="6"/>
      <c r="AH1173" s="1"/>
      <c r="AI1173" s="18"/>
      <c r="AJ1173" s="19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1"/>
      <c r="EA1173" s="1"/>
      <c r="EB1173" s="1"/>
      <c r="EC1173" s="1"/>
      <c r="ED1173" s="1"/>
      <c r="EE1173" s="1"/>
      <c r="EF1173" s="1"/>
      <c r="EG1173" s="1"/>
      <c r="EH1173" s="1"/>
      <c r="EI1173" s="1"/>
      <c r="EJ1173" s="1"/>
      <c r="EK1173" s="1"/>
      <c r="EL1173" s="1"/>
      <c r="EM1173" s="1"/>
      <c r="EN1173" s="1"/>
      <c r="EO1173" s="1"/>
      <c r="EP1173" s="1"/>
      <c r="EQ1173" s="1"/>
      <c r="ER1173" s="1"/>
      <c r="ES1173" s="1"/>
      <c r="ET1173" s="1"/>
      <c r="EU1173" s="1"/>
      <c r="EV1173" s="1"/>
      <c r="EW1173" s="1"/>
      <c r="EX1173" s="1"/>
      <c r="EY1173" s="1"/>
      <c r="EZ1173" s="1"/>
      <c r="FA1173" s="1"/>
      <c r="FB1173" s="1"/>
      <c r="FC1173" s="1"/>
      <c r="FD1173" s="1"/>
      <c r="FE1173" s="1"/>
      <c r="FF1173" s="1"/>
      <c r="FG1173" s="1"/>
      <c r="FH1173" s="1"/>
      <c r="FI1173" s="1"/>
      <c r="FJ1173" s="1"/>
      <c r="FK1173" s="1"/>
      <c r="FL1173" s="1"/>
      <c r="FM1173" s="1"/>
      <c r="FN1173" s="1"/>
      <c r="FO1173" s="1"/>
      <c r="FP1173" s="1"/>
      <c r="FQ1173" s="1"/>
      <c r="FR1173" s="1"/>
      <c r="FS1173" s="1"/>
      <c r="FT1173" s="1"/>
      <c r="FU1173" s="1"/>
      <c r="FV1173" s="1"/>
      <c r="FW1173" s="1"/>
      <c r="FX1173" s="1"/>
      <c r="FY1173" s="1"/>
      <c r="FZ1173" s="1"/>
      <c r="GA1173" s="1"/>
      <c r="GB1173" s="1"/>
      <c r="GC1173" s="1"/>
      <c r="GD1173" s="1"/>
      <c r="GE1173" s="1"/>
      <c r="GF1173" s="1"/>
      <c r="GG1173" s="1"/>
      <c r="GH1173" s="1"/>
      <c r="GI1173" s="1"/>
      <c r="GJ1173" s="1"/>
      <c r="GK1173" s="1"/>
      <c r="GL1173" s="1"/>
      <c r="GM1173" s="1"/>
      <c r="GN1173" s="1"/>
      <c r="GO1173" s="1"/>
      <c r="GP1173" s="1"/>
      <c r="GQ1173" s="1"/>
      <c r="GR1173" s="1"/>
      <c r="GS1173" s="1"/>
      <c r="GT1173" s="1"/>
      <c r="GU1173" s="1"/>
      <c r="GV1173" s="1"/>
      <c r="GW1173" s="1"/>
      <c r="GX1173" s="1"/>
      <c r="GY1173" s="1"/>
      <c r="GZ1173" s="1"/>
      <c r="HA1173" s="1"/>
      <c r="HB1173" s="1"/>
      <c r="HC1173" s="1"/>
      <c r="HD1173" s="1"/>
      <c r="HE1173" s="1"/>
      <c r="HF1173" s="1"/>
      <c r="HG1173" s="1"/>
      <c r="HH1173" s="1"/>
      <c r="HI1173" s="1"/>
      <c r="HJ1173" s="1"/>
      <c r="HK1173" s="1"/>
      <c r="HL1173" s="1"/>
    </row>
    <row r="1174" spans="1:220" x14ac:dyDescent="0.2">
      <c r="A1174" s="63">
        <f t="shared" si="326"/>
        <v>43149</v>
      </c>
      <c r="B1174" s="12">
        <f t="shared" ca="1" si="314"/>
        <v>67867754.955193445</v>
      </c>
      <c r="C1174" s="71">
        <f t="shared" si="315"/>
        <v>61407492.399999999</v>
      </c>
      <c r="D1174" s="65">
        <f ca="1">IF(A1174&lt;$B$1,VLOOKUP(A1174,[1]DI!$A$4:$B$15000,2,FALSE),0)</f>
        <v>0</v>
      </c>
      <c r="E1174" s="11">
        <f t="shared" ca="1" si="316"/>
        <v>1</v>
      </c>
      <c r="F1174" s="64">
        <f ca="1">(TRUNC(PRODUCT($E$16:$E1173),16))</f>
        <v>1.43664726679785</v>
      </c>
      <c r="G1174" s="64">
        <f t="shared" ca="1" si="317"/>
        <v>1.34121351552386</v>
      </c>
      <c r="H1174" s="64">
        <f t="shared" ca="1" si="318"/>
        <v>1.0711547800000001</v>
      </c>
      <c r="I1174" s="65">
        <f t="shared" si="327"/>
        <v>3.7499999999999999E-2</v>
      </c>
      <c r="J1174" s="66">
        <f t="shared" si="319"/>
        <v>42843</v>
      </c>
      <c r="K1174" s="13">
        <f t="shared" si="325"/>
        <v>306</v>
      </c>
      <c r="L1174" s="9">
        <f t="shared" si="320"/>
        <v>1.0317866149999999</v>
      </c>
      <c r="M1174" s="69">
        <f t="shared" ca="1" si="321"/>
        <v>1.105203165</v>
      </c>
      <c r="N1174" s="68">
        <f t="shared" si="322"/>
        <v>0</v>
      </c>
      <c r="O1174" s="64">
        <f t="shared" ca="1" si="323"/>
        <v>6460262.5551934503</v>
      </c>
      <c r="P1174" s="70">
        <f t="shared" si="324"/>
        <v>0</v>
      </c>
      <c r="Q1174" s="67"/>
      <c r="R1174" s="66"/>
      <c r="S1174" s="66"/>
      <c r="T1174" s="66"/>
      <c r="U1174" s="66"/>
      <c r="V1174" s="6"/>
      <c r="W1174" s="6"/>
      <c r="X1174" s="6"/>
      <c r="Y1174" s="7"/>
      <c r="Z1174" s="1"/>
      <c r="AA1174" s="6"/>
      <c r="AB1174" s="7"/>
      <c r="AC1174" s="7"/>
      <c r="AD1174" s="7"/>
      <c r="AE1174" s="6"/>
      <c r="AF1174" s="8"/>
      <c r="AG1174" s="6"/>
      <c r="AH1174" s="1"/>
      <c r="AI1174" s="18"/>
      <c r="AJ1174" s="19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s="1"/>
      <c r="EN1174" s="1"/>
      <c r="EO1174" s="1"/>
      <c r="EP1174" s="1"/>
      <c r="EQ1174" s="1"/>
      <c r="ER1174" s="1"/>
      <c r="ES1174" s="1"/>
      <c r="ET1174" s="1"/>
      <c r="EU1174" s="1"/>
      <c r="EV1174" s="1"/>
      <c r="EW1174" s="1"/>
      <c r="EX1174" s="1"/>
      <c r="EY1174" s="1"/>
      <c r="EZ1174" s="1"/>
      <c r="FA1174" s="1"/>
      <c r="FB1174" s="1"/>
      <c r="FC1174" s="1"/>
      <c r="FD1174" s="1"/>
      <c r="FE1174" s="1"/>
      <c r="FF1174" s="1"/>
      <c r="FG1174" s="1"/>
      <c r="FH1174" s="1"/>
      <c r="FI1174" s="1"/>
      <c r="FJ1174" s="1"/>
      <c r="FK1174" s="1"/>
      <c r="FL1174" s="1"/>
      <c r="FM1174" s="1"/>
      <c r="FN1174" s="1"/>
      <c r="FO1174" s="1"/>
      <c r="FP1174" s="1"/>
      <c r="FQ1174" s="1"/>
      <c r="FR1174" s="1"/>
      <c r="FS1174" s="1"/>
      <c r="FT1174" s="1"/>
      <c r="FU1174" s="1"/>
      <c r="FV1174" s="1"/>
      <c r="FW1174" s="1"/>
      <c r="FX1174" s="1"/>
      <c r="FY1174" s="1"/>
      <c r="FZ1174" s="1"/>
      <c r="GA1174" s="1"/>
      <c r="GB1174" s="1"/>
      <c r="GC1174" s="1"/>
      <c r="GD1174" s="1"/>
      <c r="GE1174" s="1"/>
      <c r="GF1174" s="1"/>
      <c r="GG1174" s="1"/>
      <c r="GH1174" s="1"/>
      <c r="GI1174" s="1"/>
      <c r="GJ1174" s="1"/>
      <c r="GK1174" s="1"/>
      <c r="GL1174" s="1"/>
      <c r="GM1174" s="1"/>
      <c r="GN1174" s="1"/>
      <c r="GO1174" s="1"/>
      <c r="GP1174" s="1"/>
      <c r="GQ1174" s="1"/>
      <c r="GR1174" s="1"/>
      <c r="GS1174" s="1"/>
      <c r="GT1174" s="1"/>
      <c r="GU1174" s="1"/>
      <c r="GV1174" s="1"/>
      <c r="GW1174" s="1"/>
      <c r="GX1174" s="1"/>
      <c r="GY1174" s="1"/>
      <c r="GZ1174" s="1"/>
      <c r="HA1174" s="1"/>
      <c r="HB1174" s="1"/>
      <c r="HC1174" s="1"/>
      <c r="HD1174" s="1"/>
      <c r="HE1174" s="1"/>
      <c r="HF1174" s="1"/>
      <c r="HG1174" s="1"/>
      <c r="HH1174" s="1"/>
      <c r="HI1174" s="1"/>
      <c r="HJ1174" s="1"/>
      <c r="HK1174" s="1"/>
      <c r="HL1174" s="1"/>
    </row>
    <row r="1175" spans="1:220" x14ac:dyDescent="0.2">
      <c r="A1175" s="63">
        <f t="shared" si="326"/>
        <v>43150</v>
      </c>
      <c r="B1175" s="12">
        <f t="shared" ca="1" si="314"/>
        <v>67874695.53702195</v>
      </c>
      <c r="C1175" s="71">
        <f t="shared" si="315"/>
        <v>61407492.399999999</v>
      </c>
      <c r="D1175" s="65">
        <f ca="1">IF(A1175&lt;$B$1,VLOOKUP(A1175,[1]DI!$A$4:$B$15000,2,FALSE),0)</f>
        <v>6.6400000000000001E-2</v>
      </c>
      <c r="E1175" s="11">
        <f t="shared" ca="1" si="316"/>
        <v>1.0002551500000001</v>
      </c>
      <c r="F1175" s="64">
        <f ca="1">(TRUNC(PRODUCT($E$16:$E1174),16))</f>
        <v>1.43664726679785</v>
      </c>
      <c r="G1175" s="64">
        <f t="shared" ca="1" si="317"/>
        <v>1.34121351552386</v>
      </c>
      <c r="H1175" s="64">
        <f t="shared" ca="1" si="318"/>
        <v>1.0711547800000001</v>
      </c>
      <c r="I1175" s="65">
        <f t="shared" si="327"/>
        <v>3.7499999999999999E-2</v>
      </c>
      <c r="J1175" s="66">
        <f t="shared" si="319"/>
        <v>42843</v>
      </c>
      <c r="K1175" s="13">
        <f t="shared" si="325"/>
        <v>307</v>
      </c>
      <c r="L1175" s="9">
        <f t="shared" si="320"/>
        <v>1.0318921320000001</v>
      </c>
      <c r="M1175" s="69">
        <f t="shared" ca="1" si="321"/>
        <v>1.1053161899999999</v>
      </c>
      <c r="N1175" s="68">
        <f t="shared" si="322"/>
        <v>0</v>
      </c>
      <c r="O1175" s="64">
        <f t="shared" ca="1" si="323"/>
        <v>6467203.1370219504</v>
      </c>
      <c r="P1175" s="70">
        <f t="shared" si="324"/>
        <v>0</v>
      </c>
      <c r="Q1175" s="67"/>
      <c r="R1175" s="66"/>
      <c r="S1175" s="66"/>
      <c r="T1175" s="66"/>
      <c r="U1175" s="66"/>
      <c r="V1175" s="6"/>
      <c r="W1175" s="6"/>
      <c r="X1175" s="6"/>
      <c r="Y1175" s="7"/>
      <c r="Z1175" s="1"/>
      <c r="AA1175" s="6"/>
      <c r="AB1175" s="7"/>
      <c r="AC1175" s="7"/>
      <c r="AD1175" s="7"/>
      <c r="AE1175" s="6"/>
      <c r="AF1175" s="8"/>
      <c r="AG1175" s="6"/>
      <c r="AH1175" s="1"/>
      <c r="AI1175" s="18"/>
      <c r="AJ1175" s="19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  <c r="DC1175" s="1"/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  <c r="DP1175" s="1"/>
      <c r="DQ1175" s="1"/>
      <c r="DR1175" s="1"/>
      <c r="DS1175" s="1"/>
      <c r="DT1175" s="1"/>
      <c r="DU1175" s="1"/>
      <c r="DV1175" s="1"/>
      <c r="DW1175" s="1"/>
      <c r="DX1175" s="1"/>
      <c r="DY1175" s="1"/>
      <c r="DZ1175" s="1"/>
      <c r="EA1175" s="1"/>
      <c r="EB1175" s="1"/>
      <c r="EC1175" s="1"/>
      <c r="ED1175" s="1"/>
      <c r="EE1175" s="1"/>
      <c r="EF1175" s="1"/>
      <c r="EG1175" s="1"/>
      <c r="EH1175" s="1"/>
      <c r="EI1175" s="1"/>
      <c r="EJ1175" s="1"/>
      <c r="EK1175" s="1"/>
      <c r="EL1175" s="1"/>
      <c r="EM1175" s="1"/>
      <c r="EN1175" s="1"/>
      <c r="EO1175" s="1"/>
      <c r="EP1175" s="1"/>
      <c r="EQ1175" s="1"/>
      <c r="ER1175" s="1"/>
      <c r="ES1175" s="1"/>
      <c r="ET1175" s="1"/>
      <c r="EU1175" s="1"/>
      <c r="EV1175" s="1"/>
      <c r="EW1175" s="1"/>
      <c r="EX1175" s="1"/>
      <c r="EY1175" s="1"/>
      <c r="EZ1175" s="1"/>
      <c r="FA1175" s="1"/>
      <c r="FB1175" s="1"/>
      <c r="FC1175" s="1"/>
      <c r="FD1175" s="1"/>
      <c r="FE1175" s="1"/>
      <c r="FF1175" s="1"/>
      <c r="FG1175" s="1"/>
      <c r="FH1175" s="1"/>
      <c r="FI1175" s="1"/>
      <c r="FJ1175" s="1"/>
      <c r="FK1175" s="1"/>
      <c r="FL1175" s="1"/>
      <c r="FM1175" s="1"/>
      <c r="FN1175" s="1"/>
      <c r="FO1175" s="1"/>
      <c r="FP1175" s="1"/>
      <c r="FQ1175" s="1"/>
      <c r="FR1175" s="1"/>
      <c r="FS1175" s="1"/>
      <c r="FT1175" s="1"/>
      <c r="FU1175" s="1"/>
      <c r="FV1175" s="1"/>
      <c r="FW1175" s="1"/>
      <c r="FX1175" s="1"/>
      <c r="FY1175" s="1"/>
      <c r="FZ1175" s="1"/>
      <c r="GA1175" s="1"/>
      <c r="GB1175" s="1"/>
      <c r="GC1175" s="1"/>
      <c r="GD1175" s="1"/>
      <c r="GE1175" s="1"/>
      <c r="GF1175" s="1"/>
      <c r="GG1175" s="1"/>
      <c r="GH1175" s="1"/>
      <c r="GI1175" s="1"/>
      <c r="GJ1175" s="1"/>
      <c r="GK1175" s="1"/>
      <c r="GL1175" s="1"/>
      <c r="GM1175" s="1"/>
      <c r="GN1175" s="1"/>
      <c r="GO1175" s="1"/>
      <c r="GP1175" s="1"/>
      <c r="GQ1175" s="1"/>
      <c r="GR1175" s="1"/>
      <c r="GS1175" s="1"/>
      <c r="GT1175" s="1"/>
      <c r="GU1175" s="1"/>
      <c r="GV1175" s="1"/>
      <c r="GW1175" s="1"/>
      <c r="GX1175" s="1"/>
      <c r="GY1175" s="1"/>
      <c r="GZ1175" s="1"/>
      <c r="HA1175" s="1"/>
      <c r="HB1175" s="1"/>
      <c r="HC1175" s="1"/>
      <c r="HD1175" s="1"/>
      <c r="HE1175" s="1"/>
      <c r="HF1175" s="1"/>
      <c r="HG1175" s="1"/>
      <c r="HH1175" s="1"/>
      <c r="HI1175" s="1"/>
      <c r="HJ1175" s="1"/>
      <c r="HK1175" s="1"/>
      <c r="HL1175" s="1"/>
    </row>
    <row r="1176" spans="1:220" x14ac:dyDescent="0.2">
      <c r="A1176" s="63">
        <f t="shared" si="326"/>
        <v>43151</v>
      </c>
      <c r="B1176" s="12">
        <f t="shared" ca="1" si="314"/>
        <v>67898956.470526844</v>
      </c>
      <c r="C1176" s="71">
        <f t="shared" si="315"/>
        <v>61407492.399999999</v>
      </c>
      <c r="D1176" s="65">
        <f ca="1">IF(A1176&lt;$B$1,VLOOKUP(A1176,[1]DI!$A$4:$B$15000,2,FALSE),0)</f>
        <v>6.6400000000000001E-2</v>
      </c>
      <c r="E1176" s="11">
        <f t="shared" ca="1" si="316"/>
        <v>1.0002551500000001</v>
      </c>
      <c r="F1176" s="64">
        <f ca="1">(TRUNC(PRODUCT($E$16:$E1175),16))</f>
        <v>1.43701382734797</v>
      </c>
      <c r="G1176" s="64">
        <f t="shared" ca="1" si="317"/>
        <v>1.34121351552386</v>
      </c>
      <c r="H1176" s="64">
        <f t="shared" ca="1" si="318"/>
        <v>1.07142808</v>
      </c>
      <c r="I1176" s="65">
        <f t="shared" si="327"/>
        <v>3.7499999999999999E-2</v>
      </c>
      <c r="J1176" s="66">
        <f t="shared" si="319"/>
        <v>42843</v>
      </c>
      <c r="K1176" s="13">
        <f t="shared" si="325"/>
        <v>308</v>
      </c>
      <c r="L1176" s="9">
        <f t="shared" si="320"/>
        <v>1.03199766</v>
      </c>
      <c r="M1176" s="69">
        <f t="shared" ca="1" si="321"/>
        <v>1.1057112710000001</v>
      </c>
      <c r="N1176" s="68">
        <f t="shared" si="322"/>
        <v>0</v>
      </c>
      <c r="O1176" s="64">
        <f t="shared" ca="1" si="323"/>
        <v>6491464.0705268504</v>
      </c>
      <c r="P1176" s="70">
        <f t="shared" si="324"/>
        <v>0</v>
      </c>
      <c r="Q1176" s="67"/>
      <c r="R1176" s="66"/>
      <c r="S1176" s="66"/>
      <c r="T1176" s="66"/>
      <c r="U1176" s="66"/>
      <c r="V1176" s="6"/>
      <c r="W1176" s="6"/>
      <c r="X1176" s="6"/>
      <c r="Y1176" s="7"/>
      <c r="Z1176" s="1"/>
      <c r="AA1176" s="6"/>
      <c r="AB1176" s="7"/>
      <c r="AC1176" s="7"/>
      <c r="AD1176" s="7"/>
      <c r="AE1176" s="6"/>
      <c r="AF1176" s="8"/>
      <c r="AG1176" s="6"/>
      <c r="AH1176" s="1"/>
      <c r="AI1176" s="18"/>
      <c r="AJ1176" s="19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  <c r="DC1176" s="1"/>
      <c r="DD1176" s="1"/>
      <c r="DE1176" s="1"/>
      <c r="DF1176" s="1"/>
      <c r="DG1176" s="1"/>
      <c r="DH1176" s="1"/>
      <c r="DI1176" s="1"/>
      <c r="DJ1176" s="1"/>
      <c r="DK1176" s="1"/>
      <c r="DL1176" s="1"/>
      <c r="DM1176" s="1"/>
      <c r="DN1176" s="1"/>
      <c r="DO1176" s="1"/>
      <c r="DP1176" s="1"/>
      <c r="DQ1176" s="1"/>
      <c r="DR1176" s="1"/>
      <c r="DS1176" s="1"/>
      <c r="DT1176" s="1"/>
      <c r="DU1176" s="1"/>
      <c r="DV1176" s="1"/>
      <c r="DW1176" s="1"/>
      <c r="DX1176" s="1"/>
      <c r="DY1176" s="1"/>
      <c r="DZ1176" s="1"/>
      <c r="EA1176" s="1"/>
      <c r="EB1176" s="1"/>
      <c r="EC1176" s="1"/>
      <c r="ED1176" s="1"/>
      <c r="EE1176" s="1"/>
      <c r="EF1176" s="1"/>
      <c r="EG1176" s="1"/>
      <c r="EH1176" s="1"/>
      <c r="EI1176" s="1"/>
      <c r="EJ1176" s="1"/>
      <c r="EK1176" s="1"/>
      <c r="EL1176" s="1"/>
      <c r="EM1176" s="1"/>
      <c r="EN1176" s="1"/>
      <c r="EO1176" s="1"/>
      <c r="EP1176" s="1"/>
      <c r="EQ1176" s="1"/>
      <c r="ER1176" s="1"/>
      <c r="ES1176" s="1"/>
      <c r="ET1176" s="1"/>
      <c r="EU1176" s="1"/>
      <c r="EV1176" s="1"/>
      <c r="EW1176" s="1"/>
      <c r="EX1176" s="1"/>
      <c r="EY1176" s="1"/>
      <c r="EZ1176" s="1"/>
      <c r="FA1176" s="1"/>
      <c r="FB1176" s="1"/>
      <c r="FC1176" s="1"/>
      <c r="FD1176" s="1"/>
      <c r="FE1176" s="1"/>
      <c r="FF1176" s="1"/>
      <c r="FG1176" s="1"/>
      <c r="FH1176" s="1"/>
      <c r="FI1176" s="1"/>
      <c r="FJ1176" s="1"/>
      <c r="FK1176" s="1"/>
      <c r="FL1176" s="1"/>
      <c r="FM1176" s="1"/>
      <c r="FN1176" s="1"/>
      <c r="FO1176" s="1"/>
      <c r="FP1176" s="1"/>
      <c r="FQ1176" s="1"/>
      <c r="FR1176" s="1"/>
      <c r="FS1176" s="1"/>
      <c r="FT1176" s="1"/>
      <c r="FU1176" s="1"/>
      <c r="FV1176" s="1"/>
      <c r="FW1176" s="1"/>
      <c r="FX1176" s="1"/>
      <c r="FY1176" s="1"/>
      <c r="FZ1176" s="1"/>
      <c r="GA1176" s="1"/>
      <c r="GB1176" s="1"/>
      <c r="GC1176" s="1"/>
      <c r="GD1176" s="1"/>
      <c r="GE1176" s="1"/>
      <c r="GF1176" s="1"/>
      <c r="GG1176" s="1"/>
      <c r="GH1176" s="1"/>
      <c r="GI1176" s="1"/>
      <c r="GJ1176" s="1"/>
      <c r="GK1176" s="1"/>
      <c r="GL1176" s="1"/>
      <c r="GM1176" s="1"/>
      <c r="GN1176" s="1"/>
      <c r="GO1176" s="1"/>
      <c r="GP1176" s="1"/>
      <c r="GQ1176" s="1"/>
      <c r="GR1176" s="1"/>
      <c r="GS1176" s="1"/>
      <c r="GT1176" s="1"/>
      <c r="GU1176" s="1"/>
      <c r="GV1176" s="1"/>
      <c r="GW1176" s="1"/>
      <c r="GX1176" s="1"/>
      <c r="GY1176" s="1"/>
      <c r="GZ1176" s="1"/>
      <c r="HA1176" s="1"/>
      <c r="HB1176" s="1"/>
      <c r="HC1176" s="1"/>
      <c r="HD1176" s="1"/>
      <c r="HE1176" s="1"/>
      <c r="HF1176" s="1"/>
      <c r="HG1176" s="1"/>
      <c r="HH1176" s="1"/>
      <c r="HI1176" s="1"/>
      <c r="HJ1176" s="1"/>
      <c r="HK1176" s="1"/>
      <c r="HL1176" s="1"/>
    </row>
    <row r="1177" spans="1:220" x14ac:dyDescent="0.2">
      <c r="A1177" s="63">
        <f t="shared" si="326"/>
        <v>43152</v>
      </c>
      <c r="B1177" s="12">
        <f t="shared" ca="1" si="314"/>
        <v>67923226.737970561</v>
      </c>
      <c r="C1177" s="71">
        <f t="shared" si="315"/>
        <v>61407492.399999999</v>
      </c>
      <c r="D1177" s="65">
        <f ca="1">IF(A1177&lt;$B$1,VLOOKUP(A1177,[1]DI!$A$4:$B$15000,2,FALSE),0)</f>
        <v>6.6400000000000001E-2</v>
      </c>
      <c r="E1177" s="11">
        <f t="shared" ca="1" si="316"/>
        <v>1.0002551500000001</v>
      </c>
      <c r="F1177" s="64">
        <f ca="1">(TRUNC(PRODUCT($E$16:$E1176),16))</f>
        <v>1.43738048142602</v>
      </c>
      <c r="G1177" s="64">
        <f t="shared" ca="1" si="317"/>
        <v>1.34121351552386</v>
      </c>
      <c r="H1177" s="64">
        <f t="shared" ca="1" si="318"/>
        <v>1.0717014600000001</v>
      </c>
      <c r="I1177" s="65">
        <f t="shared" si="327"/>
        <v>3.7499999999999999E-2</v>
      </c>
      <c r="J1177" s="66">
        <f t="shared" si="319"/>
        <v>42843</v>
      </c>
      <c r="K1177" s="13">
        <f t="shared" si="325"/>
        <v>309</v>
      </c>
      <c r="L1177" s="9">
        <f t="shared" si="320"/>
        <v>1.0321031979999999</v>
      </c>
      <c r="M1177" s="69">
        <f t="shared" ca="1" si="321"/>
        <v>1.106106504</v>
      </c>
      <c r="N1177" s="68">
        <f t="shared" si="322"/>
        <v>0</v>
      </c>
      <c r="O1177" s="64">
        <f t="shared" ca="1" si="323"/>
        <v>6515734.3379705697</v>
      </c>
      <c r="P1177" s="70">
        <f t="shared" si="324"/>
        <v>0</v>
      </c>
      <c r="Q1177" s="67"/>
      <c r="R1177" s="66"/>
      <c r="S1177" s="66"/>
      <c r="T1177" s="66"/>
      <c r="U1177" s="66"/>
      <c r="V1177" s="6"/>
      <c r="W1177" s="6"/>
      <c r="X1177" s="6"/>
      <c r="Y1177" s="7"/>
      <c r="Z1177" s="1"/>
      <c r="AA1177" s="6"/>
      <c r="AB1177" s="7"/>
      <c r="AC1177" s="7"/>
      <c r="AD1177" s="7"/>
      <c r="AE1177" s="6"/>
      <c r="AF1177" s="8"/>
      <c r="AG1177" s="6"/>
      <c r="AH1177" s="1"/>
      <c r="AI1177" s="18"/>
      <c r="AJ1177" s="19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  <c r="DC1177" s="1"/>
      <c r="DD1177" s="1"/>
      <c r="DE1177" s="1"/>
      <c r="DF1177" s="1"/>
      <c r="DG1177" s="1"/>
      <c r="DH1177" s="1"/>
      <c r="DI1177" s="1"/>
      <c r="DJ1177" s="1"/>
      <c r="DK1177" s="1"/>
      <c r="DL1177" s="1"/>
      <c r="DM1177" s="1"/>
      <c r="DN1177" s="1"/>
      <c r="DO1177" s="1"/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/>
      <c r="EA1177" s="1"/>
      <c r="EB1177" s="1"/>
      <c r="EC1177" s="1"/>
      <c r="ED1177" s="1"/>
      <c r="EE1177" s="1"/>
      <c r="EF1177" s="1"/>
      <c r="EG1177" s="1"/>
      <c r="EH1177" s="1"/>
      <c r="EI1177" s="1"/>
      <c r="EJ1177" s="1"/>
      <c r="EK1177" s="1"/>
      <c r="EL1177" s="1"/>
      <c r="EM1177" s="1"/>
      <c r="EN1177" s="1"/>
      <c r="EO1177" s="1"/>
      <c r="EP1177" s="1"/>
      <c r="EQ1177" s="1"/>
      <c r="ER1177" s="1"/>
      <c r="ES1177" s="1"/>
      <c r="ET1177" s="1"/>
      <c r="EU1177" s="1"/>
      <c r="EV1177" s="1"/>
      <c r="EW1177" s="1"/>
      <c r="EX1177" s="1"/>
      <c r="EY1177" s="1"/>
      <c r="EZ1177" s="1"/>
      <c r="FA1177" s="1"/>
      <c r="FB1177" s="1"/>
      <c r="FC1177" s="1"/>
      <c r="FD1177" s="1"/>
      <c r="FE1177" s="1"/>
      <c r="FF1177" s="1"/>
      <c r="FG1177" s="1"/>
      <c r="FH1177" s="1"/>
      <c r="FI1177" s="1"/>
      <c r="FJ1177" s="1"/>
      <c r="FK1177" s="1"/>
      <c r="FL1177" s="1"/>
      <c r="FM1177" s="1"/>
      <c r="FN1177" s="1"/>
      <c r="FO1177" s="1"/>
      <c r="FP1177" s="1"/>
      <c r="FQ1177" s="1"/>
      <c r="FR1177" s="1"/>
      <c r="FS1177" s="1"/>
      <c r="FT1177" s="1"/>
      <c r="FU1177" s="1"/>
      <c r="FV1177" s="1"/>
      <c r="FW1177" s="1"/>
      <c r="FX1177" s="1"/>
      <c r="FY1177" s="1"/>
      <c r="FZ1177" s="1"/>
      <c r="GA1177" s="1"/>
      <c r="GB1177" s="1"/>
      <c r="GC1177" s="1"/>
      <c r="GD1177" s="1"/>
      <c r="GE1177" s="1"/>
      <c r="GF1177" s="1"/>
      <c r="GG1177" s="1"/>
      <c r="GH1177" s="1"/>
      <c r="GI1177" s="1"/>
      <c r="GJ1177" s="1"/>
      <c r="GK1177" s="1"/>
      <c r="GL1177" s="1"/>
      <c r="GM1177" s="1"/>
      <c r="GN1177" s="1"/>
      <c r="GO1177" s="1"/>
      <c r="GP1177" s="1"/>
      <c r="GQ1177" s="1"/>
      <c r="GR1177" s="1"/>
      <c r="GS1177" s="1"/>
      <c r="GT1177" s="1"/>
      <c r="GU1177" s="1"/>
      <c r="GV1177" s="1"/>
      <c r="GW1177" s="1"/>
      <c r="GX1177" s="1"/>
      <c r="GY1177" s="1"/>
      <c r="GZ1177" s="1"/>
      <c r="HA1177" s="1"/>
      <c r="HB1177" s="1"/>
      <c r="HC1177" s="1"/>
      <c r="HD1177" s="1"/>
      <c r="HE1177" s="1"/>
      <c r="HF1177" s="1"/>
      <c r="HG1177" s="1"/>
      <c r="HH1177" s="1"/>
      <c r="HI1177" s="1"/>
      <c r="HJ1177" s="1"/>
      <c r="HK1177" s="1"/>
      <c r="HL1177" s="1"/>
    </row>
    <row r="1178" spans="1:220" x14ac:dyDescent="0.2">
      <c r="A1178" s="63">
        <f t="shared" si="326"/>
        <v>43153</v>
      </c>
      <c r="B1178" s="12">
        <f t="shared" ca="1" si="314"/>
        <v>67947505.049795806</v>
      </c>
      <c r="C1178" s="71">
        <f t="shared" si="315"/>
        <v>61407492.399999999</v>
      </c>
      <c r="D1178" s="65">
        <f ca="1">IF(A1178&lt;$B$1,VLOOKUP(A1178,[1]DI!$A$4:$B$15000,2,FALSE),0)</f>
        <v>6.6400000000000001E-2</v>
      </c>
      <c r="E1178" s="11">
        <f t="shared" ca="1" si="316"/>
        <v>1.0002551500000001</v>
      </c>
      <c r="F1178" s="64">
        <f ca="1">(TRUNC(PRODUCT($E$16:$E1177),16))</f>
        <v>1.4377472290558599</v>
      </c>
      <c r="G1178" s="64">
        <f t="shared" ca="1" si="317"/>
        <v>1.34121351552386</v>
      </c>
      <c r="H1178" s="64">
        <f t="shared" ca="1" si="318"/>
        <v>1.0719749000000001</v>
      </c>
      <c r="I1178" s="65">
        <f t="shared" si="327"/>
        <v>3.7499999999999999E-2</v>
      </c>
      <c r="J1178" s="66">
        <f t="shared" si="319"/>
        <v>42843</v>
      </c>
      <c r="K1178" s="13">
        <f t="shared" si="325"/>
        <v>310</v>
      </c>
      <c r="L1178" s="9">
        <f t="shared" si="320"/>
        <v>1.0322087470000001</v>
      </c>
      <c r="M1178" s="69">
        <f t="shared" ca="1" si="321"/>
        <v>1.1065018680000001</v>
      </c>
      <c r="N1178" s="68">
        <f t="shared" si="322"/>
        <v>0</v>
      </c>
      <c r="O1178" s="64">
        <f t="shared" ca="1" si="323"/>
        <v>6540012.6497958098</v>
      </c>
      <c r="P1178" s="70">
        <f t="shared" si="324"/>
        <v>0</v>
      </c>
      <c r="Q1178" s="67"/>
      <c r="R1178" s="66"/>
      <c r="S1178" s="66"/>
      <c r="T1178" s="66"/>
      <c r="U1178" s="66"/>
      <c r="V1178" s="6"/>
      <c r="W1178" s="6"/>
      <c r="X1178" s="6"/>
      <c r="Y1178" s="7"/>
      <c r="Z1178" s="1"/>
      <c r="AA1178" s="6"/>
      <c r="AB1178" s="7"/>
      <c r="AC1178" s="7"/>
      <c r="AD1178" s="7"/>
      <c r="AE1178" s="6"/>
      <c r="AF1178" s="8"/>
      <c r="AG1178" s="6"/>
      <c r="AH1178" s="1"/>
      <c r="AI1178" s="18"/>
      <c r="AJ1178" s="19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  <c r="DC1178" s="1"/>
      <c r="DD1178" s="1"/>
      <c r="DE1178" s="1"/>
      <c r="DF1178" s="1"/>
      <c r="DG1178" s="1"/>
      <c r="DH1178" s="1"/>
      <c r="DI1178" s="1"/>
      <c r="DJ1178" s="1"/>
      <c r="DK1178" s="1"/>
      <c r="DL1178" s="1"/>
      <c r="DM1178" s="1"/>
      <c r="DN1178" s="1"/>
      <c r="DO1178" s="1"/>
      <c r="DP1178" s="1"/>
      <c r="DQ1178" s="1"/>
      <c r="DR1178" s="1"/>
      <c r="DS1178" s="1"/>
      <c r="DT1178" s="1"/>
      <c r="DU1178" s="1"/>
      <c r="DV1178" s="1"/>
      <c r="DW1178" s="1"/>
      <c r="DX1178" s="1"/>
      <c r="DY1178" s="1"/>
      <c r="DZ1178" s="1"/>
      <c r="EA1178" s="1"/>
      <c r="EB1178" s="1"/>
      <c r="EC1178" s="1"/>
      <c r="ED1178" s="1"/>
      <c r="EE1178" s="1"/>
      <c r="EF1178" s="1"/>
      <c r="EG1178" s="1"/>
      <c r="EH1178" s="1"/>
      <c r="EI1178" s="1"/>
      <c r="EJ1178" s="1"/>
      <c r="EK1178" s="1"/>
      <c r="EL1178" s="1"/>
      <c r="EM1178" s="1"/>
      <c r="EN1178" s="1"/>
      <c r="EO1178" s="1"/>
      <c r="EP1178" s="1"/>
      <c r="EQ1178" s="1"/>
      <c r="ER1178" s="1"/>
      <c r="ES1178" s="1"/>
      <c r="ET1178" s="1"/>
      <c r="EU1178" s="1"/>
      <c r="EV1178" s="1"/>
      <c r="EW1178" s="1"/>
      <c r="EX1178" s="1"/>
      <c r="EY1178" s="1"/>
      <c r="EZ1178" s="1"/>
      <c r="FA1178" s="1"/>
      <c r="FB1178" s="1"/>
      <c r="FC1178" s="1"/>
      <c r="FD1178" s="1"/>
      <c r="FE1178" s="1"/>
      <c r="FF1178" s="1"/>
      <c r="FG1178" s="1"/>
      <c r="FH1178" s="1"/>
      <c r="FI1178" s="1"/>
      <c r="FJ1178" s="1"/>
      <c r="FK1178" s="1"/>
      <c r="FL1178" s="1"/>
      <c r="FM1178" s="1"/>
      <c r="FN1178" s="1"/>
      <c r="FO1178" s="1"/>
      <c r="FP1178" s="1"/>
      <c r="FQ1178" s="1"/>
      <c r="FR1178" s="1"/>
      <c r="FS1178" s="1"/>
      <c r="FT1178" s="1"/>
      <c r="FU1178" s="1"/>
      <c r="FV1178" s="1"/>
      <c r="FW1178" s="1"/>
      <c r="FX1178" s="1"/>
      <c r="FY1178" s="1"/>
      <c r="FZ1178" s="1"/>
      <c r="GA1178" s="1"/>
      <c r="GB1178" s="1"/>
      <c r="GC1178" s="1"/>
      <c r="GD1178" s="1"/>
      <c r="GE1178" s="1"/>
      <c r="GF1178" s="1"/>
      <c r="GG1178" s="1"/>
      <c r="GH1178" s="1"/>
      <c r="GI1178" s="1"/>
      <c r="GJ1178" s="1"/>
      <c r="GK1178" s="1"/>
      <c r="GL1178" s="1"/>
      <c r="GM1178" s="1"/>
      <c r="GN1178" s="1"/>
      <c r="GO1178" s="1"/>
      <c r="GP1178" s="1"/>
      <c r="GQ1178" s="1"/>
      <c r="GR1178" s="1"/>
      <c r="GS1178" s="1"/>
      <c r="GT1178" s="1"/>
      <c r="GU1178" s="1"/>
      <c r="GV1178" s="1"/>
      <c r="GW1178" s="1"/>
      <c r="GX1178" s="1"/>
      <c r="GY1178" s="1"/>
      <c r="GZ1178" s="1"/>
      <c r="HA1178" s="1"/>
      <c r="HB1178" s="1"/>
      <c r="HC1178" s="1"/>
      <c r="HD1178" s="1"/>
      <c r="HE1178" s="1"/>
      <c r="HF1178" s="1"/>
      <c r="HG1178" s="1"/>
      <c r="HH1178" s="1"/>
      <c r="HI1178" s="1"/>
      <c r="HJ1178" s="1"/>
      <c r="HK1178" s="1"/>
      <c r="HL1178" s="1"/>
    </row>
    <row r="1179" spans="1:220" x14ac:dyDescent="0.2">
      <c r="A1179" s="63">
        <f t="shared" si="326"/>
        <v>43154</v>
      </c>
      <c r="B1179" s="12">
        <f t="shared" ca="1" si="314"/>
        <v>67971792.818374872</v>
      </c>
      <c r="C1179" s="71">
        <f t="shared" si="315"/>
        <v>61407492.399999999</v>
      </c>
      <c r="D1179" s="65">
        <f ca="1">IF(A1179&lt;$B$1,VLOOKUP(A1179,[1]DI!$A$4:$B$15000,2,FALSE),0)</f>
        <v>6.6400000000000001E-2</v>
      </c>
      <c r="E1179" s="11">
        <f t="shared" ca="1" si="316"/>
        <v>1.0002551500000001</v>
      </c>
      <c r="F1179" s="64">
        <f ca="1">(TRUNC(PRODUCT($E$16:$E1178),16))</f>
        <v>1.43811407026135</v>
      </c>
      <c r="G1179" s="64">
        <f t="shared" ca="1" si="317"/>
        <v>1.34121351552386</v>
      </c>
      <c r="H1179" s="64">
        <f t="shared" ca="1" si="318"/>
        <v>1.07224842</v>
      </c>
      <c r="I1179" s="65">
        <f t="shared" si="327"/>
        <v>3.7499999999999999E-2</v>
      </c>
      <c r="J1179" s="66">
        <f t="shared" si="319"/>
        <v>42843</v>
      </c>
      <c r="K1179" s="13">
        <f t="shared" si="325"/>
        <v>311</v>
      </c>
      <c r="L1179" s="9">
        <f t="shared" si="320"/>
        <v>1.0323143079999999</v>
      </c>
      <c r="M1179" s="69">
        <f t="shared" ca="1" si="321"/>
        <v>1.106897386</v>
      </c>
      <c r="N1179" s="68">
        <f t="shared" si="322"/>
        <v>0</v>
      </c>
      <c r="O1179" s="64">
        <f t="shared" ca="1" si="323"/>
        <v>6564300.41837487</v>
      </c>
      <c r="P1179" s="70">
        <f t="shared" si="324"/>
        <v>0</v>
      </c>
      <c r="Q1179" s="67"/>
      <c r="R1179" s="66"/>
      <c r="S1179" s="66"/>
      <c r="T1179" s="66"/>
      <c r="U1179" s="66"/>
      <c r="V1179" s="6"/>
      <c r="W1179" s="6"/>
      <c r="X1179" s="6"/>
      <c r="Y1179" s="7"/>
      <c r="Z1179" s="1"/>
      <c r="AA1179" s="6"/>
      <c r="AB1179" s="7"/>
      <c r="AC1179" s="7"/>
      <c r="AD1179" s="7"/>
      <c r="AE1179" s="6"/>
      <c r="AF1179" s="8"/>
      <c r="AG1179" s="6"/>
      <c r="AH1179" s="1"/>
      <c r="AI1179" s="18"/>
      <c r="AJ1179" s="19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  <c r="DC1179" s="1"/>
      <c r="DD1179" s="1"/>
      <c r="DE1179" s="1"/>
      <c r="DF1179" s="1"/>
      <c r="DG1179" s="1"/>
      <c r="DH1179" s="1"/>
      <c r="DI1179" s="1"/>
      <c r="DJ1179" s="1"/>
      <c r="DK1179" s="1"/>
      <c r="DL1179" s="1"/>
      <c r="DM1179" s="1"/>
      <c r="DN1179" s="1"/>
      <c r="DO1179" s="1"/>
      <c r="DP1179" s="1"/>
      <c r="DQ1179" s="1"/>
      <c r="DR1179" s="1"/>
      <c r="DS1179" s="1"/>
      <c r="DT1179" s="1"/>
      <c r="DU1179" s="1"/>
      <c r="DV1179" s="1"/>
      <c r="DW1179" s="1"/>
      <c r="DX1179" s="1"/>
      <c r="DY1179" s="1"/>
      <c r="DZ1179" s="1"/>
      <c r="EA1179" s="1"/>
      <c r="EB1179" s="1"/>
      <c r="EC1179" s="1"/>
      <c r="ED1179" s="1"/>
      <c r="EE1179" s="1"/>
      <c r="EF1179" s="1"/>
      <c r="EG1179" s="1"/>
      <c r="EH1179" s="1"/>
      <c r="EI1179" s="1"/>
      <c r="EJ1179" s="1"/>
      <c r="EK1179" s="1"/>
      <c r="EL1179" s="1"/>
      <c r="EM1179" s="1"/>
      <c r="EN1179" s="1"/>
      <c r="EO1179" s="1"/>
      <c r="EP1179" s="1"/>
      <c r="EQ1179" s="1"/>
      <c r="ER1179" s="1"/>
      <c r="ES1179" s="1"/>
      <c r="ET1179" s="1"/>
      <c r="EU1179" s="1"/>
      <c r="EV1179" s="1"/>
      <c r="EW1179" s="1"/>
      <c r="EX1179" s="1"/>
      <c r="EY1179" s="1"/>
      <c r="EZ1179" s="1"/>
      <c r="FA1179" s="1"/>
      <c r="FB1179" s="1"/>
      <c r="FC1179" s="1"/>
      <c r="FD1179" s="1"/>
      <c r="FE1179" s="1"/>
      <c r="FF1179" s="1"/>
      <c r="FG1179" s="1"/>
      <c r="FH1179" s="1"/>
      <c r="FI1179" s="1"/>
      <c r="FJ1179" s="1"/>
      <c r="FK1179" s="1"/>
      <c r="FL1179" s="1"/>
      <c r="FM1179" s="1"/>
      <c r="FN1179" s="1"/>
      <c r="FO1179" s="1"/>
      <c r="FP1179" s="1"/>
      <c r="FQ1179" s="1"/>
      <c r="FR1179" s="1"/>
      <c r="FS1179" s="1"/>
      <c r="FT1179" s="1"/>
      <c r="FU1179" s="1"/>
      <c r="FV1179" s="1"/>
      <c r="FW1179" s="1"/>
      <c r="FX1179" s="1"/>
      <c r="FY1179" s="1"/>
      <c r="FZ1179" s="1"/>
      <c r="GA1179" s="1"/>
      <c r="GB1179" s="1"/>
      <c r="GC1179" s="1"/>
      <c r="GD1179" s="1"/>
      <c r="GE1179" s="1"/>
      <c r="GF1179" s="1"/>
      <c r="GG1179" s="1"/>
      <c r="GH1179" s="1"/>
      <c r="GI1179" s="1"/>
      <c r="GJ1179" s="1"/>
      <c r="GK1179" s="1"/>
      <c r="GL1179" s="1"/>
      <c r="GM1179" s="1"/>
      <c r="GN1179" s="1"/>
      <c r="GO1179" s="1"/>
      <c r="GP1179" s="1"/>
      <c r="GQ1179" s="1"/>
      <c r="GR1179" s="1"/>
      <c r="GS1179" s="1"/>
      <c r="GT1179" s="1"/>
      <c r="GU1179" s="1"/>
      <c r="GV1179" s="1"/>
      <c r="GW1179" s="1"/>
      <c r="GX1179" s="1"/>
      <c r="GY1179" s="1"/>
      <c r="GZ1179" s="1"/>
      <c r="HA1179" s="1"/>
      <c r="HB1179" s="1"/>
      <c r="HC1179" s="1"/>
      <c r="HD1179" s="1"/>
      <c r="HE1179" s="1"/>
      <c r="HF1179" s="1"/>
      <c r="HG1179" s="1"/>
      <c r="HH1179" s="1"/>
      <c r="HI1179" s="1"/>
      <c r="HJ1179" s="1"/>
      <c r="HK1179" s="1"/>
      <c r="HL1179" s="1"/>
    </row>
    <row r="1180" spans="1:220" x14ac:dyDescent="0.2">
      <c r="A1180" s="63">
        <f t="shared" si="326"/>
        <v>43155</v>
      </c>
      <c r="B1180" s="12">
        <f t="shared" ca="1" si="314"/>
        <v>67996088.508520439</v>
      </c>
      <c r="C1180" s="71">
        <f t="shared" si="315"/>
        <v>61407492.399999999</v>
      </c>
      <c r="D1180" s="65">
        <f ca="1">IF(A1180&lt;$B$1,VLOOKUP(A1180,[1]DI!$A$4:$B$15000,2,FALSE),0)</f>
        <v>0</v>
      </c>
      <c r="E1180" s="11">
        <f t="shared" ca="1" si="316"/>
        <v>1</v>
      </c>
      <c r="F1180" s="64">
        <f ca="1">(TRUNC(PRODUCT($E$16:$E1179),16))</f>
        <v>1.4384810050663801</v>
      </c>
      <c r="G1180" s="64">
        <f t="shared" ca="1" si="317"/>
        <v>1.34121351552386</v>
      </c>
      <c r="H1180" s="64">
        <f t="shared" ca="1" si="318"/>
        <v>1.072522</v>
      </c>
      <c r="I1180" s="65">
        <f t="shared" si="327"/>
        <v>3.7499999999999999E-2</v>
      </c>
      <c r="J1180" s="66">
        <f t="shared" si="319"/>
        <v>42843</v>
      </c>
      <c r="K1180" s="13">
        <f t="shared" si="325"/>
        <v>312</v>
      </c>
      <c r="L1180" s="9">
        <f t="shared" si="320"/>
        <v>1.0324198790000001</v>
      </c>
      <c r="M1180" s="69">
        <f t="shared" ca="1" si="321"/>
        <v>1.1072930329999999</v>
      </c>
      <c r="N1180" s="68">
        <f t="shared" si="322"/>
        <v>0</v>
      </c>
      <c r="O1180" s="64">
        <f t="shared" ca="1" si="323"/>
        <v>6588596.1085204398</v>
      </c>
      <c r="P1180" s="70">
        <f t="shared" si="324"/>
        <v>0</v>
      </c>
      <c r="Q1180" s="67"/>
      <c r="R1180" s="66"/>
      <c r="S1180" s="66"/>
      <c r="T1180" s="66"/>
      <c r="U1180" s="66"/>
      <c r="V1180" s="6"/>
      <c r="W1180" s="6"/>
      <c r="X1180" s="6"/>
      <c r="Y1180" s="7"/>
      <c r="Z1180" s="1"/>
      <c r="AA1180" s="6"/>
      <c r="AB1180" s="7"/>
      <c r="AC1180" s="7"/>
      <c r="AD1180" s="7"/>
      <c r="AE1180" s="6"/>
      <c r="AF1180" s="8"/>
      <c r="AG1180" s="6"/>
      <c r="AH1180" s="1"/>
      <c r="AI1180" s="18"/>
      <c r="AJ1180" s="19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  <c r="DC1180" s="1"/>
      <c r="DD1180" s="1"/>
      <c r="DE1180" s="1"/>
      <c r="DF1180" s="1"/>
      <c r="DG1180" s="1"/>
      <c r="DH1180" s="1"/>
      <c r="DI1180" s="1"/>
      <c r="DJ1180" s="1"/>
      <c r="DK1180" s="1"/>
      <c r="DL1180" s="1"/>
      <c r="DM1180" s="1"/>
      <c r="DN1180" s="1"/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1"/>
      <c r="EA1180" s="1"/>
      <c r="EB1180" s="1"/>
      <c r="EC1180" s="1"/>
      <c r="ED1180" s="1"/>
      <c r="EE1180" s="1"/>
      <c r="EF1180" s="1"/>
      <c r="EG1180" s="1"/>
      <c r="EH1180" s="1"/>
      <c r="EI1180" s="1"/>
      <c r="EJ1180" s="1"/>
      <c r="EK1180" s="1"/>
      <c r="EL1180" s="1"/>
      <c r="EM1180" s="1"/>
      <c r="EN1180" s="1"/>
      <c r="EO1180" s="1"/>
      <c r="EP1180" s="1"/>
      <c r="EQ1180" s="1"/>
      <c r="ER1180" s="1"/>
      <c r="ES1180" s="1"/>
      <c r="ET1180" s="1"/>
      <c r="EU1180" s="1"/>
      <c r="EV1180" s="1"/>
      <c r="EW1180" s="1"/>
      <c r="EX1180" s="1"/>
      <c r="EY1180" s="1"/>
      <c r="EZ1180" s="1"/>
      <c r="FA1180" s="1"/>
      <c r="FB1180" s="1"/>
      <c r="FC1180" s="1"/>
      <c r="FD1180" s="1"/>
      <c r="FE1180" s="1"/>
      <c r="FF1180" s="1"/>
      <c r="FG1180" s="1"/>
      <c r="FH1180" s="1"/>
      <c r="FI1180" s="1"/>
      <c r="FJ1180" s="1"/>
      <c r="FK1180" s="1"/>
      <c r="FL1180" s="1"/>
      <c r="FM1180" s="1"/>
      <c r="FN1180" s="1"/>
      <c r="FO1180" s="1"/>
      <c r="FP1180" s="1"/>
      <c r="FQ1180" s="1"/>
      <c r="FR1180" s="1"/>
      <c r="FS1180" s="1"/>
      <c r="FT1180" s="1"/>
      <c r="FU1180" s="1"/>
      <c r="FV1180" s="1"/>
      <c r="FW1180" s="1"/>
      <c r="FX1180" s="1"/>
      <c r="FY1180" s="1"/>
      <c r="FZ1180" s="1"/>
      <c r="GA1180" s="1"/>
      <c r="GB1180" s="1"/>
      <c r="GC1180" s="1"/>
      <c r="GD1180" s="1"/>
      <c r="GE1180" s="1"/>
      <c r="GF1180" s="1"/>
      <c r="GG1180" s="1"/>
      <c r="GH1180" s="1"/>
      <c r="GI1180" s="1"/>
      <c r="GJ1180" s="1"/>
      <c r="GK1180" s="1"/>
      <c r="GL1180" s="1"/>
      <c r="GM1180" s="1"/>
      <c r="GN1180" s="1"/>
      <c r="GO1180" s="1"/>
      <c r="GP1180" s="1"/>
      <c r="GQ1180" s="1"/>
      <c r="GR1180" s="1"/>
      <c r="GS1180" s="1"/>
      <c r="GT1180" s="1"/>
      <c r="GU1180" s="1"/>
      <c r="GV1180" s="1"/>
      <c r="GW1180" s="1"/>
      <c r="GX1180" s="1"/>
      <c r="GY1180" s="1"/>
      <c r="GZ1180" s="1"/>
      <c r="HA1180" s="1"/>
      <c r="HB1180" s="1"/>
      <c r="HC1180" s="1"/>
      <c r="HD1180" s="1"/>
      <c r="HE1180" s="1"/>
      <c r="HF1180" s="1"/>
      <c r="HG1180" s="1"/>
      <c r="HH1180" s="1"/>
      <c r="HI1180" s="1"/>
      <c r="HJ1180" s="1"/>
      <c r="HK1180" s="1"/>
      <c r="HL1180" s="1"/>
    </row>
    <row r="1181" spans="1:220" x14ac:dyDescent="0.2">
      <c r="A1181" s="63">
        <f t="shared" si="326"/>
        <v>43156</v>
      </c>
      <c r="B1181" s="12">
        <f t="shared" ca="1" si="314"/>
        <v>68003042.170144856</v>
      </c>
      <c r="C1181" s="71">
        <f t="shared" si="315"/>
        <v>61407492.399999999</v>
      </c>
      <c r="D1181" s="65">
        <f ca="1">IF(A1181&lt;$B$1,VLOOKUP(A1181,[1]DI!$A$4:$B$15000,2,FALSE),0)</f>
        <v>0</v>
      </c>
      <c r="E1181" s="11">
        <f t="shared" ca="1" si="316"/>
        <v>1</v>
      </c>
      <c r="F1181" s="64">
        <f ca="1">(TRUNC(PRODUCT($E$16:$E1180),16))</f>
        <v>1.4384810050663801</v>
      </c>
      <c r="G1181" s="64">
        <f t="shared" ca="1" si="317"/>
        <v>1.34121351552386</v>
      </c>
      <c r="H1181" s="64">
        <f t="shared" ca="1" si="318"/>
        <v>1.072522</v>
      </c>
      <c r="I1181" s="65">
        <f t="shared" si="327"/>
        <v>3.7499999999999999E-2</v>
      </c>
      <c r="J1181" s="66">
        <f t="shared" si="319"/>
        <v>42843</v>
      </c>
      <c r="K1181" s="13">
        <f t="shared" si="325"/>
        <v>313</v>
      </c>
      <c r="L1181" s="9">
        <f t="shared" si="320"/>
        <v>1.03252546</v>
      </c>
      <c r="M1181" s="69">
        <f t="shared" ca="1" si="321"/>
        <v>1.1074062710000001</v>
      </c>
      <c r="N1181" s="68">
        <f t="shared" si="322"/>
        <v>0</v>
      </c>
      <c r="O1181" s="64">
        <f t="shared" ca="1" si="323"/>
        <v>6595549.77014485</v>
      </c>
      <c r="P1181" s="70">
        <f t="shared" si="324"/>
        <v>0</v>
      </c>
      <c r="Q1181" s="67"/>
      <c r="R1181" s="66"/>
      <c r="S1181" s="66"/>
      <c r="T1181" s="66"/>
      <c r="U1181" s="66"/>
      <c r="V1181" s="6"/>
      <c r="W1181" s="6"/>
      <c r="X1181" s="6"/>
      <c r="Y1181" s="7"/>
      <c r="Z1181" s="1"/>
      <c r="AA1181" s="6"/>
      <c r="AB1181" s="7"/>
      <c r="AC1181" s="7"/>
      <c r="AD1181" s="7"/>
      <c r="AE1181" s="6"/>
      <c r="AF1181" s="8"/>
      <c r="AG1181" s="6"/>
      <c r="AH1181" s="1"/>
      <c r="AI1181" s="18"/>
      <c r="AJ1181" s="19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/>
      <c r="CK1181" s="1"/>
      <c r="CL1181" s="1"/>
      <c r="CM1181" s="1"/>
      <c r="CN1181" s="1"/>
      <c r="CO1181" s="1"/>
      <c r="CP1181" s="1"/>
      <c r="CQ1181" s="1"/>
      <c r="CR1181" s="1"/>
      <c r="CS1181" s="1"/>
      <c r="CT1181" s="1"/>
      <c r="CU1181" s="1"/>
      <c r="CV1181" s="1"/>
      <c r="CW1181" s="1"/>
      <c r="CX1181" s="1"/>
      <c r="CY1181" s="1"/>
      <c r="CZ1181" s="1"/>
      <c r="DA1181" s="1"/>
      <c r="DB1181" s="1"/>
      <c r="DC1181" s="1"/>
      <c r="DD1181" s="1"/>
      <c r="DE1181" s="1"/>
      <c r="DF1181" s="1"/>
      <c r="DG1181" s="1"/>
      <c r="DH1181" s="1"/>
      <c r="DI1181" s="1"/>
      <c r="DJ1181" s="1"/>
      <c r="DK1181" s="1"/>
      <c r="DL1181" s="1"/>
      <c r="DM1181" s="1"/>
      <c r="DN1181" s="1"/>
      <c r="DO1181" s="1"/>
      <c r="DP1181" s="1"/>
      <c r="DQ1181" s="1"/>
      <c r="DR1181" s="1"/>
      <c r="DS1181" s="1"/>
      <c r="DT1181" s="1"/>
      <c r="DU1181" s="1"/>
      <c r="DV1181" s="1"/>
      <c r="DW1181" s="1"/>
      <c r="DX1181" s="1"/>
      <c r="DY1181" s="1"/>
      <c r="DZ1181" s="1"/>
      <c r="EA1181" s="1"/>
      <c r="EB1181" s="1"/>
      <c r="EC1181" s="1"/>
      <c r="ED1181" s="1"/>
      <c r="EE1181" s="1"/>
      <c r="EF1181" s="1"/>
      <c r="EG1181" s="1"/>
      <c r="EH1181" s="1"/>
      <c r="EI1181" s="1"/>
      <c r="EJ1181" s="1"/>
      <c r="EK1181" s="1"/>
      <c r="EL1181" s="1"/>
      <c r="EM1181" s="1"/>
      <c r="EN1181" s="1"/>
      <c r="EO1181" s="1"/>
      <c r="EP1181" s="1"/>
      <c r="EQ1181" s="1"/>
      <c r="ER1181" s="1"/>
      <c r="ES1181" s="1"/>
      <c r="ET1181" s="1"/>
      <c r="EU1181" s="1"/>
      <c r="EV1181" s="1"/>
      <c r="EW1181" s="1"/>
      <c r="EX1181" s="1"/>
      <c r="EY1181" s="1"/>
      <c r="EZ1181" s="1"/>
      <c r="FA1181" s="1"/>
      <c r="FB1181" s="1"/>
      <c r="FC1181" s="1"/>
      <c r="FD1181" s="1"/>
      <c r="FE1181" s="1"/>
      <c r="FF1181" s="1"/>
      <c r="FG1181" s="1"/>
      <c r="FH1181" s="1"/>
      <c r="FI1181" s="1"/>
      <c r="FJ1181" s="1"/>
      <c r="FK1181" s="1"/>
      <c r="FL1181" s="1"/>
      <c r="FM1181" s="1"/>
      <c r="FN1181" s="1"/>
      <c r="FO1181" s="1"/>
      <c r="FP1181" s="1"/>
      <c r="FQ1181" s="1"/>
      <c r="FR1181" s="1"/>
      <c r="FS1181" s="1"/>
      <c r="FT1181" s="1"/>
      <c r="FU1181" s="1"/>
      <c r="FV1181" s="1"/>
      <c r="FW1181" s="1"/>
      <c r="FX1181" s="1"/>
      <c r="FY1181" s="1"/>
      <c r="FZ1181" s="1"/>
      <c r="GA1181" s="1"/>
      <c r="GB1181" s="1"/>
      <c r="GC1181" s="1"/>
      <c r="GD1181" s="1"/>
      <c r="GE1181" s="1"/>
      <c r="GF1181" s="1"/>
      <c r="GG1181" s="1"/>
      <c r="GH1181" s="1"/>
      <c r="GI1181" s="1"/>
      <c r="GJ1181" s="1"/>
      <c r="GK1181" s="1"/>
      <c r="GL1181" s="1"/>
      <c r="GM1181" s="1"/>
      <c r="GN1181" s="1"/>
      <c r="GO1181" s="1"/>
      <c r="GP1181" s="1"/>
      <c r="GQ1181" s="1"/>
      <c r="GR1181" s="1"/>
      <c r="GS1181" s="1"/>
      <c r="GT1181" s="1"/>
      <c r="GU1181" s="1"/>
      <c r="GV1181" s="1"/>
      <c r="GW1181" s="1"/>
      <c r="GX1181" s="1"/>
      <c r="GY1181" s="1"/>
      <c r="GZ1181" s="1"/>
      <c r="HA1181" s="1"/>
      <c r="HB1181" s="1"/>
      <c r="HC1181" s="1"/>
      <c r="HD1181" s="1"/>
      <c r="HE1181" s="1"/>
      <c r="HF1181" s="1"/>
      <c r="HG1181" s="1"/>
      <c r="HH1181" s="1"/>
      <c r="HI1181" s="1"/>
      <c r="HJ1181" s="1"/>
      <c r="HK1181" s="1"/>
      <c r="HL1181" s="1"/>
    </row>
    <row r="1182" spans="1:220" x14ac:dyDescent="0.2">
      <c r="A1182" s="63">
        <f t="shared" si="326"/>
        <v>43157</v>
      </c>
      <c r="B1182" s="12">
        <f t="shared" ca="1" si="314"/>
        <v>68009996.630066633</v>
      </c>
      <c r="C1182" s="71">
        <f t="shared" si="315"/>
        <v>61407492.399999999</v>
      </c>
      <c r="D1182" s="65">
        <f ca="1">IF(A1182&lt;$B$1,VLOOKUP(A1182,[1]DI!$A$4:$B$15000,2,FALSE),0)</f>
        <v>6.6400000000000001E-2</v>
      </c>
      <c r="E1182" s="11">
        <f t="shared" ca="1" si="316"/>
        <v>1.0002551500000001</v>
      </c>
      <c r="F1182" s="64">
        <f ca="1">(TRUNC(PRODUCT($E$16:$E1181),16))</f>
        <v>1.4384810050663801</v>
      </c>
      <c r="G1182" s="64">
        <f t="shared" ca="1" si="317"/>
        <v>1.34121351552386</v>
      </c>
      <c r="H1182" s="64">
        <f t="shared" ca="1" si="318"/>
        <v>1.072522</v>
      </c>
      <c r="I1182" s="65">
        <f t="shared" si="327"/>
        <v>3.7499999999999999E-2</v>
      </c>
      <c r="J1182" s="66">
        <f t="shared" si="319"/>
        <v>42843</v>
      </c>
      <c r="K1182" s="13">
        <f t="shared" si="325"/>
        <v>314</v>
      </c>
      <c r="L1182" s="9">
        <f t="shared" si="320"/>
        <v>1.032631053</v>
      </c>
      <c r="M1182" s="69">
        <f t="shared" ca="1" si="321"/>
        <v>1.107519522</v>
      </c>
      <c r="N1182" s="68">
        <f t="shared" si="322"/>
        <v>0</v>
      </c>
      <c r="O1182" s="64">
        <f t="shared" ca="1" si="323"/>
        <v>6602504.2300666301</v>
      </c>
      <c r="P1182" s="70">
        <f t="shared" si="324"/>
        <v>0</v>
      </c>
      <c r="Q1182" s="67"/>
      <c r="R1182" s="66"/>
      <c r="S1182" s="66"/>
      <c r="T1182" s="66"/>
      <c r="U1182" s="66"/>
      <c r="V1182" s="6"/>
      <c r="W1182" s="6"/>
      <c r="X1182" s="6"/>
      <c r="Y1182" s="7"/>
      <c r="Z1182" s="1"/>
      <c r="AA1182" s="6"/>
      <c r="AB1182" s="7"/>
      <c r="AC1182" s="7"/>
      <c r="AD1182" s="7"/>
      <c r="AE1182" s="6"/>
      <c r="AF1182" s="8"/>
      <c r="AG1182" s="6"/>
      <c r="AH1182" s="1"/>
      <c r="AI1182" s="18"/>
      <c r="AJ1182" s="19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s="1"/>
      <c r="CJ1182" s="1"/>
      <c r="CK1182" s="1"/>
      <c r="CL1182" s="1"/>
      <c r="CM1182" s="1"/>
      <c r="CN1182" s="1"/>
      <c r="CO1182" s="1"/>
      <c r="CP1182" s="1"/>
      <c r="CQ1182" s="1"/>
      <c r="CR1182" s="1"/>
      <c r="CS1182" s="1"/>
      <c r="CT1182" s="1"/>
      <c r="CU1182" s="1"/>
      <c r="CV1182" s="1"/>
      <c r="CW1182" s="1"/>
      <c r="CX1182" s="1"/>
      <c r="CY1182" s="1"/>
      <c r="CZ1182" s="1"/>
      <c r="DA1182" s="1"/>
      <c r="DB1182" s="1"/>
      <c r="DC1182" s="1"/>
      <c r="DD1182" s="1"/>
      <c r="DE1182" s="1"/>
      <c r="DF1182" s="1"/>
      <c r="DG1182" s="1"/>
      <c r="DH1182" s="1"/>
      <c r="DI1182" s="1"/>
      <c r="DJ1182" s="1"/>
      <c r="DK1182" s="1"/>
      <c r="DL1182" s="1"/>
      <c r="DM1182" s="1"/>
      <c r="DN1182" s="1"/>
      <c r="DO1182" s="1"/>
      <c r="DP1182" s="1"/>
      <c r="DQ1182" s="1"/>
      <c r="DR1182" s="1"/>
      <c r="DS1182" s="1"/>
      <c r="DT1182" s="1"/>
      <c r="DU1182" s="1"/>
      <c r="DV1182" s="1"/>
      <c r="DW1182" s="1"/>
      <c r="DX1182" s="1"/>
      <c r="DY1182" s="1"/>
      <c r="DZ1182" s="1"/>
      <c r="EA1182" s="1"/>
      <c r="EB1182" s="1"/>
      <c r="EC1182" s="1"/>
      <c r="ED1182" s="1"/>
      <c r="EE1182" s="1"/>
      <c r="EF1182" s="1"/>
      <c r="EG1182" s="1"/>
      <c r="EH1182" s="1"/>
      <c r="EI1182" s="1"/>
      <c r="EJ1182" s="1"/>
      <c r="EK1182" s="1"/>
      <c r="EL1182" s="1"/>
      <c r="EM1182" s="1"/>
      <c r="EN1182" s="1"/>
      <c r="EO1182" s="1"/>
      <c r="EP1182" s="1"/>
      <c r="EQ1182" s="1"/>
      <c r="ER1182" s="1"/>
      <c r="ES1182" s="1"/>
      <c r="ET1182" s="1"/>
      <c r="EU1182" s="1"/>
      <c r="EV1182" s="1"/>
      <c r="EW1182" s="1"/>
      <c r="EX1182" s="1"/>
      <c r="EY1182" s="1"/>
      <c r="EZ1182" s="1"/>
      <c r="FA1182" s="1"/>
      <c r="FB1182" s="1"/>
      <c r="FC1182" s="1"/>
      <c r="FD1182" s="1"/>
      <c r="FE1182" s="1"/>
      <c r="FF1182" s="1"/>
      <c r="FG1182" s="1"/>
      <c r="FH1182" s="1"/>
      <c r="FI1182" s="1"/>
      <c r="FJ1182" s="1"/>
      <c r="FK1182" s="1"/>
      <c r="FL1182" s="1"/>
      <c r="FM1182" s="1"/>
      <c r="FN1182" s="1"/>
      <c r="FO1182" s="1"/>
      <c r="FP1182" s="1"/>
      <c r="FQ1182" s="1"/>
      <c r="FR1182" s="1"/>
      <c r="FS1182" s="1"/>
      <c r="FT1182" s="1"/>
      <c r="FU1182" s="1"/>
      <c r="FV1182" s="1"/>
      <c r="FW1182" s="1"/>
      <c r="FX1182" s="1"/>
      <c r="FY1182" s="1"/>
      <c r="FZ1182" s="1"/>
      <c r="GA1182" s="1"/>
      <c r="GB1182" s="1"/>
      <c r="GC1182" s="1"/>
      <c r="GD1182" s="1"/>
      <c r="GE1182" s="1"/>
      <c r="GF1182" s="1"/>
      <c r="GG1182" s="1"/>
      <c r="GH1182" s="1"/>
      <c r="GI1182" s="1"/>
      <c r="GJ1182" s="1"/>
      <c r="GK1182" s="1"/>
      <c r="GL1182" s="1"/>
      <c r="GM1182" s="1"/>
      <c r="GN1182" s="1"/>
      <c r="GO1182" s="1"/>
      <c r="GP1182" s="1"/>
      <c r="GQ1182" s="1"/>
      <c r="GR1182" s="1"/>
      <c r="GS1182" s="1"/>
      <c r="GT1182" s="1"/>
      <c r="GU1182" s="1"/>
      <c r="GV1182" s="1"/>
      <c r="GW1182" s="1"/>
      <c r="GX1182" s="1"/>
      <c r="GY1182" s="1"/>
      <c r="GZ1182" s="1"/>
      <c r="HA1182" s="1"/>
      <c r="HB1182" s="1"/>
      <c r="HC1182" s="1"/>
      <c r="HD1182" s="1"/>
      <c r="HE1182" s="1"/>
      <c r="HF1182" s="1"/>
      <c r="HG1182" s="1"/>
      <c r="HH1182" s="1"/>
      <c r="HI1182" s="1"/>
      <c r="HJ1182" s="1"/>
      <c r="HK1182" s="1"/>
      <c r="HL1182" s="1"/>
    </row>
    <row r="1183" spans="1:220" x14ac:dyDescent="0.2">
      <c r="A1183" s="63">
        <f t="shared" si="326"/>
        <v>43158</v>
      </c>
      <c r="B1183" s="12">
        <f t="shared" ca="1" si="314"/>
        <v>68034306.628157943</v>
      </c>
      <c r="C1183" s="71">
        <f t="shared" si="315"/>
        <v>61407492.399999999</v>
      </c>
      <c r="D1183" s="65">
        <f ca="1">IF(A1183&lt;$B$1,VLOOKUP(A1183,[1]DI!$A$4:$B$15000,2,FALSE),0)</f>
        <v>6.6400000000000001E-2</v>
      </c>
      <c r="E1183" s="11">
        <f t="shared" ca="1" si="316"/>
        <v>1.0002551500000001</v>
      </c>
      <c r="F1183" s="64">
        <f ca="1">(TRUNC(PRODUCT($E$16:$E1182),16))</f>
        <v>1.4388480334948199</v>
      </c>
      <c r="G1183" s="64">
        <f t="shared" ca="1" si="317"/>
        <v>1.34121351552386</v>
      </c>
      <c r="H1183" s="64">
        <f t="shared" ca="1" si="318"/>
        <v>1.0727956599999999</v>
      </c>
      <c r="I1183" s="65">
        <f t="shared" si="327"/>
        <v>3.7499999999999999E-2</v>
      </c>
      <c r="J1183" s="66">
        <f t="shared" si="319"/>
        <v>42843</v>
      </c>
      <c r="K1183" s="13">
        <f t="shared" si="325"/>
        <v>315</v>
      </c>
      <c r="L1183" s="9">
        <f t="shared" si="320"/>
        <v>1.032736656</v>
      </c>
      <c r="M1183" s="69">
        <f t="shared" ca="1" si="321"/>
        <v>1.1079154019999999</v>
      </c>
      <c r="N1183" s="68">
        <f t="shared" si="322"/>
        <v>0</v>
      </c>
      <c r="O1183" s="64">
        <f t="shared" ca="1" si="323"/>
        <v>6626814.2281579403</v>
      </c>
      <c r="P1183" s="70">
        <f t="shared" si="324"/>
        <v>0</v>
      </c>
      <c r="Q1183" s="67"/>
      <c r="R1183" s="66"/>
      <c r="S1183" s="66"/>
      <c r="T1183" s="66"/>
      <c r="U1183" s="66"/>
      <c r="V1183" s="6"/>
      <c r="W1183" s="6"/>
      <c r="X1183" s="6"/>
      <c r="Y1183" s="7"/>
      <c r="Z1183" s="1"/>
      <c r="AA1183" s="6"/>
      <c r="AB1183" s="7"/>
      <c r="AC1183" s="7"/>
      <c r="AD1183" s="7"/>
      <c r="AE1183" s="6"/>
      <c r="AF1183" s="8"/>
      <c r="AG1183" s="6"/>
      <c r="AH1183" s="1"/>
      <c r="AI1183" s="18"/>
      <c r="AJ1183" s="19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/>
      <c r="CK1183" s="1"/>
      <c r="CL1183" s="1"/>
      <c r="CM1183" s="1"/>
      <c r="CN1183" s="1"/>
      <c r="CO1183" s="1"/>
      <c r="CP1183" s="1"/>
      <c r="CQ1183" s="1"/>
      <c r="CR1183" s="1"/>
      <c r="CS1183" s="1"/>
      <c r="CT1183" s="1"/>
      <c r="CU1183" s="1"/>
      <c r="CV1183" s="1"/>
      <c r="CW1183" s="1"/>
      <c r="CX1183" s="1"/>
      <c r="CY1183" s="1"/>
      <c r="CZ1183" s="1"/>
      <c r="DA1183" s="1"/>
      <c r="DB1183" s="1"/>
      <c r="DC1183" s="1"/>
      <c r="DD1183" s="1"/>
      <c r="DE1183" s="1"/>
      <c r="DF1183" s="1"/>
      <c r="DG1183" s="1"/>
      <c r="DH1183" s="1"/>
      <c r="DI1183" s="1"/>
      <c r="DJ1183" s="1"/>
      <c r="DK1183" s="1"/>
      <c r="DL1183" s="1"/>
      <c r="DM1183" s="1"/>
      <c r="DN1183" s="1"/>
      <c r="DO1183" s="1"/>
      <c r="DP1183" s="1"/>
      <c r="DQ1183" s="1"/>
      <c r="DR1183" s="1"/>
      <c r="DS1183" s="1"/>
      <c r="DT1183" s="1"/>
      <c r="DU1183" s="1"/>
      <c r="DV1183" s="1"/>
      <c r="DW1183" s="1"/>
      <c r="DX1183" s="1"/>
      <c r="DY1183" s="1"/>
      <c r="DZ1183" s="1"/>
      <c r="EA1183" s="1"/>
      <c r="EB1183" s="1"/>
      <c r="EC1183" s="1"/>
      <c r="ED1183" s="1"/>
      <c r="EE1183" s="1"/>
      <c r="EF1183" s="1"/>
      <c r="EG1183" s="1"/>
      <c r="EH1183" s="1"/>
      <c r="EI1183" s="1"/>
      <c r="EJ1183" s="1"/>
      <c r="EK1183" s="1"/>
      <c r="EL1183" s="1"/>
      <c r="EM1183" s="1"/>
      <c r="EN1183" s="1"/>
      <c r="EO1183" s="1"/>
      <c r="EP1183" s="1"/>
      <c r="EQ1183" s="1"/>
      <c r="ER1183" s="1"/>
      <c r="ES1183" s="1"/>
      <c r="ET1183" s="1"/>
      <c r="EU1183" s="1"/>
      <c r="EV1183" s="1"/>
      <c r="EW1183" s="1"/>
      <c r="EX1183" s="1"/>
      <c r="EY1183" s="1"/>
      <c r="EZ1183" s="1"/>
      <c r="FA1183" s="1"/>
      <c r="FB1183" s="1"/>
      <c r="FC1183" s="1"/>
      <c r="FD1183" s="1"/>
      <c r="FE1183" s="1"/>
      <c r="FF1183" s="1"/>
      <c r="FG1183" s="1"/>
      <c r="FH1183" s="1"/>
      <c r="FI1183" s="1"/>
      <c r="FJ1183" s="1"/>
      <c r="FK1183" s="1"/>
      <c r="FL1183" s="1"/>
      <c r="FM1183" s="1"/>
      <c r="FN1183" s="1"/>
      <c r="FO1183" s="1"/>
      <c r="FP1183" s="1"/>
      <c r="FQ1183" s="1"/>
      <c r="FR1183" s="1"/>
      <c r="FS1183" s="1"/>
      <c r="FT1183" s="1"/>
      <c r="FU1183" s="1"/>
      <c r="FV1183" s="1"/>
      <c r="FW1183" s="1"/>
      <c r="FX1183" s="1"/>
      <c r="FY1183" s="1"/>
      <c r="FZ1183" s="1"/>
      <c r="GA1183" s="1"/>
      <c r="GB1183" s="1"/>
      <c r="GC1183" s="1"/>
      <c r="GD1183" s="1"/>
      <c r="GE1183" s="1"/>
      <c r="GF1183" s="1"/>
      <c r="GG1183" s="1"/>
      <c r="GH1183" s="1"/>
      <c r="GI1183" s="1"/>
      <c r="GJ1183" s="1"/>
      <c r="GK1183" s="1"/>
      <c r="GL1183" s="1"/>
      <c r="GM1183" s="1"/>
      <c r="GN1183" s="1"/>
      <c r="GO1183" s="1"/>
      <c r="GP1183" s="1"/>
      <c r="GQ1183" s="1"/>
      <c r="GR1183" s="1"/>
      <c r="GS1183" s="1"/>
      <c r="GT1183" s="1"/>
      <c r="GU1183" s="1"/>
      <c r="GV1183" s="1"/>
      <c r="GW1183" s="1"/>
      <c r="GX1183" s="1"/>
      <c r="GY1183" s="1"/>
      <c r="GZ1183" s="1"/>
      <c r="HA1183" s="1"/>
      <c r="HB1183" s="1"/>
      <c r="HC1183" s="1"/>
      <c r="HD1183" s="1"/>
      <c r="HE1183" s="1"/>
      <c r="HF1183" s="1"/>
      <c r="HG1183" s="1"/>
      <c r="HH1183" s="1"/>
      <c r="HI1183" s="1"/>
      <c r="HJ1183" s="1"/>
      <c r="HK1183" s="1"/>
      <c r="HL1183" s="1"/>
    </row>
    <row r="1184" spans="1:220" x14ac:dyDescent="0.2">
      <c r="A1184" s="63">
        <f t="shared" si="326"/>
        <v>43159</v>
      </c>
      <c r="B1184" s="12">
        <f t="shared" ca="1" si="314"/>
        <v>68058624.73203826</v>
      </c>
      <c r="C1184" s="71">
        <f t="shared" si="315"/>
        <v>61407492.399999999</v>
      </c>
      <c r="D1184" s="65">
        <f ca="1">IF(A1184&lt;$B$1,VLOOKUP(A1184,[1]DI!$A$4:$B$15000,2,FALSE),0)</f>
        <v>6.6400000000000001E-2</v>
      </c>
      <c r="E1184" s="11">
        <f t="shared" ca="1" si="316"/>
        <v>1.0002551500000001</v>
      </c>
      <c r="F1184" s="64">
        <f ca="1">(TRUNC(PRODUCT($E$16:$E1183),16))</f>
        <v>1.4392151555705699</v>
      </c>
      <c r="G1184" s="64">
        <f t="shared" ca="1" si="317"/>
        <v>1.34121351552386</v>
      </c>
      <c r="H1184" s="64">
        <f t="shared" ca="1" si="318"/>
        <v>1.07306938</v>
      </c>
      <c r="I1184" s="65">
        <f t="shared" si="327"/>
        <v>3.7499999999999999E-2</v>
      </c>
      <c r="J1184" s="66">
        <f t="shared" si="319"/>
        <v>42843</v>
      </c>
      <c r="K1184" s="13">
        <f t="shared" si="325"/>
        <v>316</v>
      </c>
      <c r="L1184" s="9">
        <f t="shared" si="320"/>
        <v>1.03284227</v>
      </c>
      <c r="M1184" s="69">
        <f t="shared" ca="1" si="321"/>
        <v>1.1083114140000001</v>
      </c>
      <c r="N1184" s="68">
        <f t="shared" si="322"/>
        <v>0</v>
      </c>
      <c r="O1184" s="64">
        <f t="shared" ca="1" si="323"/>
        <v>6651132.3320382601</v>
      </c>
      <c r="P1184" s="70">
        <f t="shared" si="324"/>
        <v>0</v>
      </c>
      <c r="Q1184" s="67"/>
      <c r="R1184" s="66"/>
      <c r="S1184" s="66"/>
      <c r="T1184" s="66"/>
      <c r="U1184" s="66"/>
      <c r="V1184" s="6"/>
      <c r="W1184" s="6"/>
      <c r="X1184" s="6"/>
      <c r="Y1184" s="7"/>
      <c r="Z1184" s="1"/>
      <c r="AA1184" s="6"/>
      <c r="AB1184" s="7"/>
      <c r="AC1184" s="7"/>
      <c r="AD1184" s="7"/>
      <c r="AE1184" s="6"/>
      <c r="AF1184" s="8"/>
      <c r="AG1184" s="6"/>
      <c r="AH1184" s="1"/>
      <c r="AI1184" s="18"/>
      <c r="AJ1184" s="19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  <c r="CG1184" s="1"/>
      <c r="CH1184" s="1"/>
      <c r="CI1184" s="1"/>
      <c r="CJ1184" s="1"/>
      <c r="CK1184" s="1"/>
      <c r="CL1184" s="1"/>
      <c r="CM1184" s="1"/>
      <c r="CN1184" s="1"/>
      <c r="CO1184" s="1"/>
      <c r="CP1184" s="1"/>
      <c r="CQ1184" s="1"/>
      <c r="CR1184" s="1"/>
      <c r="CS1184" s="1"/>
      <c r="CT1184" s="1"/>
      <c r="CU1184" s="1"/>
      <c r="CV1184" s="1"/>
      <c r="CW1184" s="1"/>
      <c r="CX1184" s="1"/>
      <c r="CY1184" s="1"/>
      <c r="CZ1184" s="1"/>
      <c r="DA1184" s="1"/>
      <c r="DB1184" s="1"/>
      <c r="DC1184" s="1"/>
      <c r="DD1184" s="1"/>
      <c r="DE1184" s="1"/>
      <c r="DF1184" s="1"/>
      <c r="DG1184" s="1"/>
      <c r="DH1184" s="1"/>
      <c r="DI1184" s="1"/>
      <c r="DJ1184" s="1"/>
      <c r="DK1184" s="1"/>
      <c r="DL1184" s="1"/>
      <c r="DM1184" s="1"/>
      <c r="DN1184" s="1"/>
      <c r="DO1184" s="1"/>
      <c r="DP1184" s="1"/>
      <c r="DQ1184" s="1"/>
      <c r="DR1184" s="1"/>
      <c r="DS1184" s="1"/>
      <c r="DT1184" s="1"/>
      <c r="DU1184" s="1"/>
      <c r="DV1184" s="1"/>
      <c r="DW1184" s="1"/>
      <c r="DX1184" s="1"/>
      <c r="DY1184" s="1"/>
      <c r="DZ1184" s="1"/>
      <c r="EA1184" s="1"/>
      <c r="EB1184" s="1"/>
      <c r="EC1184" s="1"/>
      <c r="ED1184" s="1"/>
      <c r="EE1184" s="1"/>
      <c r="EF1184" s="1"/>
      <c r="EG1184" s="1"/>
      <c r="EH1184" s="1"/>
      <c r="EI1184" s="1"/>
      <c r="EJ1184" s="1"/>
      <c r="EK1184" s="1"/>
      <c r="EL1184" s="1"/>
      <c r="EM1184" s="1"/>
      <c r="EN1184" s="1"/>
      <c r="EO1184" s="1"/>
      <c r="EP1184" s="1"/>
      <c r="EQ1184" s="1"/>
      <c r="ER1184" s="1"/>
      <c r="ES1184" s="1"/>
      <c r="ET1184" s="1"/>
      <c r="EU1184" s="1"/>
      <c r="EV1184" s="1"/>
      <c r="EW1184" s="1"/>
      <c r="EX1184" s="1"/>
      <c r="EY1184" s="1"/>
      <c r="EZ1184" s="1"/>
      <c r="FA1184" s="1"/>
      <c r="FB1184" s="1"/>
      <c r="FC1184" s="1"/>
      <c r="FD1184" s="1"/>
      <c r="FE1184" s="1"/>
      <c r="FF1184" s="1"/>
      <c r="FG1184" s="1"/>
      <c r="FH1184" s="1"/>
      <c r="FI1184" s="1"/>
      <c r="FJ1184" s="1"/>
      <c r="FK1184" s="1"/>
      <c r="FL1184" s="1"/>
      <c r="FM1184" s="1"/>
      <c r="FN1184" s="1"/>
      <c r="FO1184" s="1"/>
      <c r="FP1184" s="1"/>
      <c r="FQ1184" s="1"/>
      <c r="FR1184" s="1"/>
      <c r="FS1184" s="1"/>
      <c r="FT1184" s="1"/>
      <c r="FU1184" s="1"/>
      <c r="FV1184" s="1"/>
      <c r="FW1184" s="1"/>
      <c r="FX1184" s="1"/>
      <c r="FY1184" s="1"/>
      <c r="FZ1184" s="1"/>
      <c r="GA1184" s="1"/>
      <c r="GB1184" s="1"/>
      <c r="GC1184" s="1"/>
      <c r="GD1184" s="1"/>
      <c r="GE1184" s="1"/>
      <c r="GF1184" s="1"/>
      <c r="GG1184" s="1"/>
      <c r="GH1184" s="1"/>
      <c r="GI1184" s="1"/>
      <c r="GJ1184" s="1"/>
      <c r="GK1184" s="1"/>
      <c r="GL1184" s="1"/>
      <c r="GM1184" s="1"/>
      <c r="GN1184" s="1"/>
      <c r="GO1184" s="1"/>
      <c r="GP1184" s="1"/>
      <c r="GQ1184" s="1"/>
      <c r="GR1184" s="1"/>
      <c r="GS1184" s="1"/>
      <c r="GT1184" s="1"/>
      <c r="GU1184" s="1"/>
      <c r="GV1184" s="1"/>
      <c r="GW1184" s="1"/>
      <c r="GX1184" s="1"/>
      <c r="GY1184" s="1"/>
      <c r="GZ1184" s="1"/>
      <c r="HA1184" s="1"/>
      <c r="HB1184" s="1"/>
      <c r="HC1184" s="1"/>
      <c r="HD1184" s="1"/>
      <c r="HE1184" s="1"/>
      <c r="HF1184" s="1"/>
      <c r="HG1184" s="1"/>
      <c r="HH1184" s="1"/>
      <c r="HI1184" s="1"/>
      <c r="HJ1184" s="1"/>
      <c r="HK1184" s="1"/>
      <c r="HL1184" s="1"/>
    </row>
    <row r="1185" spans="1:220" x14ac:dyDescent="0.2">
      <c r="A1185" s="63">
        <f t="shared" si="326"/>
        <v>43160</v>
      </c>
      <c r="B1185" s="12">
        <f t="shared" ca="1" si="314"/>
        <v>68082951.555782482</v>
      </c>
      <c r="C1185" s="71">
        <f t="shared" si="315"/>
        <v>61407492.399999999</v>
      </c>
      <c r="D1185" s="65">
        <f ca="1">IF(A1185&lt;$B$1,VLOOKUP(A1185,[1]DI!$A$4:$B$15000,2,FALSE),0)</f>
        <v>6.6400000000000001E-2</v>
      </c>
      <c r="E1185" s="11">
        <f t="shared" ca="1" si="316"/>
        <v>1.0002551500000001</v>
      </c>
      <c r="F1185" s="64">
        <f ca="1">(TRUNC(PRODUCT($E$16:$E1184),16))</f>
        <v>1.43958237131751</v>
      </c>
      <c r="G1185" s="64">
        <f t="shared" ca="1" si="317"/>
        <v>1.34121351552386</v>
      </c>
      <c r="H1185" s="64">
        <f t="shared" ca="1" si="318"/>
        <v>1.07334317</v>
      </c>
      <c r="I1185" s="65">
        <f t="shared" si="327"/>
        <v>3.7499999999999999E-2</v>
      </c>
      <c r="J1185" s="66">
        <f t="shared" si="319"/>
        <v>42843</v>
      </c>
      <c r="K1185" s="13">
        <f t="shared" si="325"/>
        <v>317</v>
      </c>
      <c r="L1185" s="9">
        <f t="shared" si="320"/>
        <v>1.0329478949999999</v>
      </c>
      <c r="M1185" s="69">
        <f t="shared" ca="1" si="321"/>
        <v>1.108707568</v>
      </c>
      <c r="N1185" s="68">
        <f t="shared" si="322"/>
        <v>0</v>
      </c>
      <c r="O1185" s="64">
        <f t="shared" ca="1" si="323"/>
        <v>6675459.15578249</v>
      </c>
      <c r="P1185" s="70">
        <f t="shared" si="324"/>
        <v>0</v>
      </c>
      <c r="Q1185" s="67"/>
      <c r="R1185" s="66"/>
      <c r="S1185" s="66"/>
      <c r="T1185" s="66"/>
      <c r="U1185" s="66"/>
      <c r="V1185" s="6"/>
      <c r="W1185" s="6"/>
      <c r="X1185" s="6"/>
      <c r="Y1185" s="7"/>
      <c r="Z1185" s="1"/>
      <c r="AA1185" s="6"/>
      <c r="AB1185" s="7"/>
      <c r="AC1185" s="7"/>
      <c r="AD1185" s="7"/>
      <c r="AE1185" s="6"/>
      <c r="AF1185" s="8"/>
      <c r="AG1185" s="6"/>
      <c r="AH1185" s="1"/>
      <c r="AI1185" s="18"/>
      <c r="AJ1185" s="19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  <c r="CO1185" s="1"/>
      <c r="CP1185" s="1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  <c r="DC1185" s="1"/>
      <c r="DD1185" s="1"/>
      <c r="DE1185" s="1"/>
      <c r="DF1185" s="1"/>
      <c r="DG1185" s="1"/>
      <c r="DH1185" s="1"/>
      <c r="DI1185" s="1"/>
      <c r="DJ1185" s="1"/>
      <c r="DK1185" s="1"/>
      <c r="DL1185" s="1"/>
      <c r="DM1185" s="1"/>
      <c r="DN1185" s="1"/>
      <c r="DO1185" s="1"/>
      <c r="DP1185" s="1"/>
      <c r="DQ1185" s="1"/>
      <c r="DR1185" s="1"/>
      <c r="DS1185" s="1"/>
      <c r="DT1185" s="1"/>
      <c r="DU1185" s="1"/>
      <c r="DV1185" s="1"/>
      <c r="DW1185" s="1"/>
      <c r="DX1185" s="1"/>
      <c r="DY1185" s="1"/>
      <c r="DZ1185" s="1"/>
      <c r="EA1185" s="1"/>
      <c r="EB1185" s="1"/>
      <c r="EC1185" s="1"/>
      <c r="ED1185" s="1"/>
      <c r="EE1185" s="1"/>
      <c r="EF1185" s="1"/>
      <c r="EG1185" s="1"/>
      <c r="EH1185" s="1"/>
      <c r="EI1185" s="1"/>
      <c r="EJ1185" s="1"/>
      <c r="EK1185" s="1"/>
      <c r="EL1185" s="1"/>
      <c r="EM1185" s="1"/>
      <c r="EN1185" s="1"/>
      <c r="EO1185" s="1"/>
      <c r="EP1185" s="1"/>
      <c r="EQ1185" s="1"/>
      <c r="ER1185" s="1"/>
      <c r="ES1185" s="1"/>
      <c r="ET1185" s="1"/>
      <c r="EU1185" s="1"/>
      <c r="EV1185" s="1"/>
      <c r="EW1185" s="1"/>
      <c r="EX1185" s="1"/>
      <c r="EY1185" s="1"/>
      <c r="EZ1185" s="1"/>
      <c r="FA1185" s="1"/>
      <c r="FB1185" s="1"/>
      <c r="FC1185" s="1"/>
      <c r="FD1185" s="1"/>
      <c r="FE1185" s="1"/>
      <c r="FF1185" s="1"/>
      <c r="FG1185" s="1"/>
      <c r="FH1185" s="1"/>
      <c r="FI1185" s="1"/>
      <c r="FJ1185" s="1"/>
      <c r="FK1185" s="1"/>
      <c r="FL1185" s="1"/>
      <c r="FM1185" s="1"/>
      <c r="FN1185" s="1"/>
      <c r="FO1185" s="1"/>
      <c r="FP1185" s="1"/>
      <c r="FQ1185" s="1"/>
      <c r="FR1185" s="1"/>
      <c r="FS1185" s="1"/>
      <c r="FT1185" s="1"/>
      <c r="FU1185" s="1"/>
      <c r="FV1185" s="1"/>
      <c r="FW1185" s="1"/>
      <c r="FX1185" s="1"/>
      <c r="FY1185" s="1"/>
      <c r="FZ1185" s="1"/>
      <c r="GA1185" s="1"/>
      <c r="GB1185" s="1"/>
      <c r="GC1185" s="1"/>
      <c r="GD1185" s="1"/>
      <c r="GE1185" s="1"/>
      <c r="GF1185" s="1"/>
      <c r="GG1185" s="1"/>
      <c r="GH1185" s="1"/>
      <c r="GI1185" s="1"/>
      <c r="GJ1185" s="1"/>
      <c r="GK1185" s="1"/>
      <c r="GL1185" s="1"/>
      <c r="GM1185" s="1"/>
      <c r="GN1185" s="1"/>
      <c r="GO1185" s="1"/>
      <c r="GP1185" s="1"/>
      <c r="GQ1185" s="1"/>
      <c r="GR1185" s="1"/>
      <c r="GS1185" s="1"/>
      <c r="GT1185" s="1"/>
      <c r="GU1185" s="1"/>
      <c r="GV1185" s="1"/>
      <c r="GW1185" s="1"/>
      <c r="GX1185" s="1"/>
      <c r="GY1185" s="1"/>
      <c r="GZ1185" s="1"/>
      <c r="HA1185" s="1"/>
      <c r="HB1185" s="1"/>
      <c r="HC1185" s="1"/>
      <c r="HD1185" s="1"/>
      <c r="HE1185" s="1"/>
      <c r="HF1185" s="1"/>
      <c r="HG1185" s="1"/>
      <c r="HH1185" s="1"/>
      <c r="HI1185" s="1"/>
      <c r="HJ1185" s="1"/>
      <c r="HK1185" s="1"/>
      <c r="HL1185" s="1"/>
    </row>
    <row r="1186" spans="1:220" x14ac:dyDescent="0.2">
      <c r="A1186" s="63">
        <f t="shared" si="326"/>
        <v>43161</v>
      </c>
      <c r="B1186" s="12">
        <f t="shared" ca="1" si="314"/>
        <v>68107287.713465557</v>
      </c>
      <c r="C1186" s="71">
        <f t="shared" si="315"/>
        <v>61407492.399999999</v>
      </c>
      <c r="D1186" s="65">
        <f ca="1">IF(A1186&lt;$B$1,VLOOKUP(A1186,[1]DI!$A$4:$B$15000,2,FALSE),0)</f>
        <v>6.6400000000000001E-2</v>
      </c>
      <c r="E1186" s="11">
        <f t="shared" ca="1" si="316"/>
        <v>1.0002551500000001</v>
      </c>
      <c r="F1186" s="64">
        <f ca="1">(TRUNC(PRODUCT($E$16:$E1185),16))</f>
        <v>1.43994968075955</v>
      </c>
      <c r="G1186" s="64">
        <f t="shared" ca="1" si="317"/>
        <v>1.34121351552386</v>
      </c>
      <c r="H1186" s="64">
        <f t="shared" ca="1" si="318"/>
        <v>1.07361704</v>
      </c>
      <c r="I1186" s="65">
        <f t="shared" si="327"/>
        <v>3.7499999999999999E-2</v>
      </c>
      <c r="J1186" s="66">
        <f t="shared" si="319"/>
        <v>42843</v>
      </c>
      <c r="K1186" s="13">
        <f t="shared" si="325"/>
        <v>318</v>
      </c>
      <c r="L1186" s="9">
        <f t="shared" si="320"/>
        <v>1.033053531</v>
      </c>
      <c r="M1186" s="69">
        <f t="shared" ca="1" si="321"/>
        <v>1.1091038740000001</v>
      </c>
      <c r="N1186" s="68">
        <f t="shared" si="322"/>
        <v>0</v>
      </c>
      <c r="O1186" s="64">
        <f t="shared" ca="1" si="323"/>
        <v>6699795.3134655599</v>
      </c>
      <c r="P1186" s="70">
        <f t="shared" si="324"/>
        <v>0</v>
      </c>
      <c r="Q1186" s="67"/>
      <c r="R1186" s="66"/>
      <c r="S1186" s="66"/>
      <c r="T1186" s="66"/>
      <c r="U1186" s="66"/>
      <c r="V1186" s="6"/>
      <c r="W1186" s="6"/>
      <c r="X1186" s="6"/>
      <c r="Y1186" s="7"/>
      <c r="Z1186" s="1"/>
      <c r="AA1186" s="6"/>
      <c r="AB1186" s="7"/>
      <c r="AC1186" s="7"/>
      <c r="AD1186" s="7"/>
      <c r="AE1186" s="6"/>
      <c r="AF1186" s="8"/>
      <c r="AG1186" s="6"/>
      <c r="AH1186" s="1"/>
      <c r="AI1186" s="18"/>
      <c r="AJ1186" s="19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s="1"/>
      <c r="CJ1186" s="1"/>
      <c r="CK1186" s="1"/>
      <c r="CL1186" s="1"/>
      <c r="CM1186" s="1"/>
      <c r="CN1186" s="1"/>
      <c r="CO1186" s="1"/>
      <c r="CP1186" s="1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s="1"/>
      <c r="DJ1186" s="1"/>
      <c r="DK1186" s="1"/>
      <c r="DL1186" s="1"/>
      <c r="DM1186" s="1"/>
      <c r="DN1186" s="1"/>
      <c r="DO1186" s="1"/>
      <c r="DP1186" s="1"/>
      <c r="DQ1186" s="1"/>
      <c r="DR1186" s="1"/>
      <c r="DS1186" s="1"/>
      <c r="DT1186" s="1"/>
      <c r="DU1186" s="1"/>
      <c r="DV1186" s="1"/>
      <c r="DW1186" s="1"/>
      <c r="DX1186" s="1"/>
      <c r="DY1186" s="1"/>
      <c r="DZ1186" s="1"/>
      <c r="EA1186" s="1"/>
      <c r="EB1186" s="1"/>
      <c r="EC1186" s="1"/>
      <c r="ED1186" s="1"/>
      <c r="EE1186" s="1"/>
      <c r="EF1186" s="1"/>
      <c r="EG1186" s="1"/>
      <c r="EH1186" s="1"/>
      <c r="EI1186" s="1"/>
      <c r="EJ1186" s="1"/>
      <c r="EK1186" s="1"/>
      <c r="EL1186" s="1"/>
      <c r="EM1186" s="1"/>
      <c r="EN1186" s="1"/>
      <c r="EO1186" s="1"/>
      <c r="EP1186" s="1"/>
      <c r="EQ1186" s="1"/>
      <c r="ER1186" s="1"/>
      <c r="ES1186" s="1"/>
      <c r="ET1186" s="1"/>
      <c r="EU1186" s="1"/>
      <c r="EV1186" s="1"/>
      <c r="EW1186" s="1"/>
      <c r="EX1186" s="1"/>
      <c r="EY1186" s="1"/>
      <c r="EZ1186" s="1"/>
      <c r="FA1186" s="1"/>
      <c r="FB1186" s="1"/>
      <c r="FC1186" s="1"/>
      <c r="FD1186" s="1"/>
      <c r="FE1186" s="1"/>
      <c r="FF1186" s="1"/>
      <c r="FG1186" s="1"/>
      <c r="FH1186" s="1"/>
      <c r="FI1186" s="1"/>
      <c r="FJ1186" s="1"/>
      <c r="FK1186" s="1"/>
      <c r="FL1186" s="1"/>
      <c r="FM1186" s="1"/>
      <c r="FN1186" s="1"/>
      <c r="FO1186" s="1"/>
      <c r="FP1186" s="1"/>
      <c r="FQ1186" s="1"/>
      <c r="FR1186" s="1"/>
      <c r="FS1186" s="1"/>
      <c r="FT1186" s="1"/>
      <c r="FU1186" s="1"/>
      <c r="FV1186" s="1"/>
      <c r="FW1186" s="1"/>
      <c r="FX1186" s="1"/>
      <c r="FY1186" s="1"/>
      <c r="FZ1186" s="1"/>
      <c r="GA1186" s="1"/>
      <c r="GB1186" s="1"/>
      <c r="GC1186" s="1"/>
      <c r="GD1186" s="1"/>
      <c r="GE1186" s="1"/>
      <c r="GF1186" s="1"/>
      <c r="GG1186" s="1"/>
      <c r="GH1186" s="1"/>
      <c r="GI1186" s="1"/>
      <c r="GJ1186" s="1"/>
      <c r="GK1186" s="1"/>
      <c r="GL1186" s="1"/>
      <c r="GM1186" s="1"/>
      <c r="GN1186" s="1"/>
      <c r="GO1186" s="1"/>
      <c r="GP1186" s="1"/>
      <c r="GQ1186" s="1"/>
      <c r="GR1186" s="1"/>
      <c r="GS1186" s="1"/>
      <c r="GT1186" s="1"/>
      <c r="GU1186" s="1"/>
      <c r="GV1186" s="1"/>
      <c r="GW1186" s="1"/>
      <c r="GX1186" s="1"/>
      <c r="GY1186" s="1"/>
      <c r="GZ1186" s="1"/>
      <c r="HA1186" s="1"/>
      <c r="HB1186" s="1"/>
      <c r="HC1186" s="1"/>
      <c r="HD1186" s="1"/>
      <c r="HE1186" s="1"/>
      <c r="HF1186" s="1"/>
      <c r="HG1186" s="1"/>
      <c r="HH1186" s="1"/>
      <c r="HI1186" s="1"/>
      <c r="HJ1186" s="1"/>
      <c r="HK1186" s="1"/>
      <c r="HL1186" s="1"/>
    </row>
    <row r="1187" spans="1:220" x14ac:dyDescent="0.2">
      <c r="A1187" s="63">
        <f t="shared" si="326"/>
        <v>43162</v>
      </c>
      <c r="B1187" s="12">
        <f t="shared" ca="1" si="314"/>
        <v>68131631.91553013</v>
      </c>
      <c r="C1187" s="71">
        <f t="shared" si="315"/>
        <v>61407492.399999999</v>
      </c>
      <c r="D1187" s="65">
        <f ca="1">IF(A1187&lt;$B$1,VLOOKUP(A1187,[1]DI!$A$4:$B$15000,2,FALSE),0)</f>
        <v>0</v>
      </c>
      <c r="E1187" s="11">
        <f t="shared" ca="1" si="316"/>
        <v>1</v>
      </c>
      <c r="F1187" s="64">
        <f ca="1">(TRUNC(PRODUCT($E$16:$E1186),16))</f>
        <v>1.4403170839206001</v>
      </c>
      <c r="G1187" s="64">
        <f t="shared" ca="1" si="317"/>
        <v>1.34121351552386</v>
      </c>
      <c r="H1187" s="64">
        <f t="shared" ca="1" si="318"/>
        <v>1.0738909699999999</v>
      </c>
      <c r="I1187" s="65">
        <f t="shared" si="327"/>
        <v>3.7499999999999999E-2</v>
      </c>
      <c r="J1187" s="66">
        <f t="shared" si="319"/>
        <v>42843</v>
      </c>
      <c r="K1187" s="13">
        <f t="shared" si="325"/>
        <v>319</v>
      </c>
      <c r="L1187" s="9">
        <f t="shared" si="320"/>
        <v>1.0331591769999999</v>
      </c>
      <c r="M1187" s="69">
        <f t="shared" ca="1" si="321"/>
        <v>1.1095003109999999</v>
      </c>
      <c r="N1187" s="68">
        <f t="shared" si="322"/>
        <v>0</v>
      </c>
      <c r="O1187" s="64">
        <f t="shared" ca="1" si="323"/>
        <v>6724139.5155301299</v>
      </c>
      <c r="P1187" s="70">
        <f t="shared" si="324"/>
        <v>0</v>
      </c>
      <c r="Q1187" s="67"/>
      <c r="R1187" s="66"/>
      <c r="S1187" s="66"/>
      <c r="T1187" s="66"/>
      <c r="U1187" s="66"/>
      <c r="V1187" s="6"/>
      <c r="W1187" s="6"/>
      <c r="X1187" s="6"/>
      <c r="Y1187" s="7"/>
      <c r="Z1187" s="1"/>
      <c r="AA1187" s="6"/>
      <c r="AB1187" s="7"/>
      <c r="AC1187" s="7"/>
      <c r="AD1187" s="7"/>
      <c r="AE1187" s="6"/>
      <c r="AF1187" s="8"/>
      <c r="AG1187" s="6"/>
      <c r="AH1187" s="1"/>
      <c r="AI1187" s="18"/>
      <c r="AJ1187" s="19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s="1"/>
      <c r="CJ1187" s="1"/>
      <c r="CK1187" s="1"/>
      <c r="CL1187" s="1"/>
      <c r="CM1187" s="1"/>
      <c r="CN1187" s="1"/>
      <c r="CO1187" s="1"/>
      <c r="CP1187" s="1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s="1"/>
      <c r="DJ1187" s="1"/>
      <c r="DK1187" s="1"/>
      <c r="DL1187" s="1"/>
      <c r="DM1187" s="1"/>
      <c r="DN1187" s="1"/>
      <c r="DO1187" s="1"/>
      <c r="DP1187" s="1"/>
      <c r="DQ1187" s="1"/>
      <c r="DR1187" s="1"/>
      <c r="DS1187" s="1"/>
      <c r="DT1187" s="1"/>
      <c r="DU1187" s="1"/>
      <c r="DV1187" s="1"/>
      <c r="DW1187" s="1"/>
      <c r="DX1187" s="1"/>
      <c r="DY1187" s="1"/>
      <c r="DZ1187" s="1"/>
      <c r="EA1187" s="1"/>
      <c r="EB1187" s="1"/>
      <c r="EC1187" s="1"/>
      <c r="ED1187" s="1"/>
      <c r="EE1187" s="1"/>
      <c r="EF1187" s="1"/>
      <c r="EG1187" s="1"/>
      <c r="EH1187" s="1"/>
      <c r="EI1187" s="1"/>
      <c r="EJ1187" s="1"/>
      <c r="EK1187" s="1"/>
      <c r="EL1187" s="1"/>
      <c r="EM1187" s="1"/>
      <c r="EN1187" s="1"/>
      <c r="EO1187" s="1"/>
      <c r="EP1187" s="1"/>
      <c r="EQ1187" s="1"/>
      <c r="ER1187" s="1"/>
      <c r="ES1187" s="1"/>
      <c r="ET1187" s="1"/>
      <c r="EU1187" s="1"/>
      <c r="EV1187" s="1"/>
      <c r="EW1187" s="1"/>
      <c r="EX1187" s="1"/>
      <c r="EY1187" s="1"/>
      <c r="EZ1187" s="1"/>
      <c r="FA1187" s="1"/>
      <c r="FB1187" s="1"/>
      <c r="FC1187" s="1"/>
      <c r="FD1187" s="1"/>
      <c r="FE1187" s="1"/>
      <c r="FF1187" s="1"/>
      <c r="FG1187" s="1"/>
      <c r="FH1187" s="1"/>
      <c r="FI1187" s="1"/>
      <c r="FJ1187" s="1"/>
      <c r="FK1187" s="1"/>
      <c r="FL1187" s="1"/>
      <c r="FM1187" s="1"/>
      <c r="FN1187" s="1"/>
      <c r="FO1187" s="1"/>
      <c r="FP1187" s="1"/>
      <c r="FQ1187" s="1"/>
      <c r="FR1187" s="1"/>
      <c r="FS1187" s="1"/>
      <c r="FT1187" s="1"/>
      <c r="FU1187" s="1"/>
      <c r="FV1187" s="1"/>
      <c r="FW1187" s="1"/>
      <c r="FX1187" s="1"/>
      <c r="FY1187" s="1"/>
      <c r="FZ1187" s="1"/>
      <c r="GA1187" s="1"/>
      <c r="GB1187" s="1"/>
      <c r="GC1187" s="1"/>
      <c r="GD1187" s="1"/>
      <c r="GE1187" s="1"/>
      <c r="GF1187" s="1"/>
      <c r="GG1187" s="1"/>
      <c r="GH1187" s="1"/>
      <c r="GI1187" s="1"/>
      <c r="GJ1187" s="1"/>
      <c r="GK1187" s="1"/>
      <c r="GL1187" s="1"/>
      <c r="GM1187" s="1"/>
      <c r="GN1187" s="1"/>
      <c r="GO1187" s="1"/>
      <c r="GP1187" s="1"/>
      <c r="GQ1187" s="1"/>
      <c r="GR1187" s="1"/>
      <c r="GS1187" s="1"/>
      <c r="GT1187" s="1"/>
      <c r="GU1187" s="1"/>
      <c r="GV1187" s="1"/>
      <c r="GW1187" s="1"/>
      <c r="GX1187" s="1"/>
      <c r="GY1187" s="1"/>
      <c r="GZ1187" s="1"/>
      <c r="HA1187" s="1"/>
      <c r="HB1187" s="1"/>
      <c r="HC1187" s="1"/>
      <c r="HD1187" s="1"/>
      <c r="HE1187" s="1"/>
      <c r="HF1187" s="1"/>
      <c r="HG1187" s="1"/>
      <c r="HH1187" s="1"/>
      <c r="HI1187" s="1"/>
      <c r="HJ1187" s="1"/>
      <c r="HK1187" s="1"/>
      <c r="HL1187" s="1"/>
    </row>
    <row r="1188" spans="1:220" x14ac:dyDescent="0.2">
      <c r="A1188" s="63">
        <f t="shared" si="326"/>
        <v>43163</v>
      </c>
      <c r="B1188" s="12">
        <f t="shared" ca="1" si="314"/>
        <v>68138599.516655296</v>
      </c>
      <c r="C1188" s="71">
        <f t="shared" si="315"/>
        <v>61407492.399999999</v>
      </c>
      <c r="D1188" s="65">
        <f ca="1">IF(A1188&lt;$B$1,VLOOKUP(A1188,[1]DI!$A$4:$B$15000,2,FALSE),0)</f>
        <v>0</v>
      </c>
      <c r="E1188" s="11">
        <f t="shared" ca="1" si="316"/>
        <v>1</v>
      </c>
      <c r="F1188" s="64">
        <f ca="1">(TRUNC(PRODUCT($E$16:$E1187),16))</f>
        <v>1.4403170839206001</v>
      </c>
      <c r="G1188" s="64">
        <f t="shared" ca="1" si="317"/>
        <v>1.34121351552386</v>
      </c>
      <c r="H1188" s="64">
        <f t="shared" ca="1" si="318"/>
        <v>1.0738909699999999</v>
      </c>
      <c r="I1188" s="65">
        <f t="shared" si="327"/>
        <v>3.7499999999999999E-2</v>
      </c>
      <c r="J1188" s="66">
        <f t="shared" si="319"/>
        <v>42843</v>
      </c>
      <c r="K1188" s="13">
        <f t="shared" si="325"/>
        <v>320</v>
      </c>
      <c r="L1188" s="9">
        <f t="shared" si="320"/>
        <v>1.033264835</v>
      </c>
      <c r="M1188" s="69">
        <f t="shared" ca="1" si="321"/>
        <v>1.109613776</v>
      </c>
      <c r="N1188" s="68">
        <f t="shared" si="322"/>
        <v>0</v>
      </c>
      <c r="O1188" s="64">
        <f t="shared" ca="1" si="323"/>
        <v>6731107.1166553004</v>
      </c>
      <c r="P1188" s="70">
        <f t="shared" si="324"/>
        <v>0</v>
      </c>
      <c r="Q1188" s="67"/>
      <c r="R1188" s="66"/>
      <c r="S1188" s="66"/>
      <c r="T1188" s="66"/>
      <c r="U1188" s="66"/>
      <c r="V1188" s="6"/>
      <c r="W1188" s="6"/>
      <c r="X1188" s="6"/>
      <c r="Y1188" s="7"/>
      <c r="Z1188" s="1"/>
      <c r="AA1188" s="6"/>
      <c r="AB1188" s="7"/>
      <c r="AC1188" s="7"/>
      <c r="AD1188" s="7"/>
      <c r="AE1188" s="6"/>
      <c r="AF1188" s="8"/>
      <c r="AG1188" s="6"/>
      <c r="AH1188" s="1"/>
      <c r="AI1188" s="18"/>
      <c r="AJ1188" s="19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s="1"/>
      <c r="CJ1188" s="1"/>
      <c r="CK1188" s="1"/>
      <c r="CL1188" s="1"/>
      <c r="CM1188" s="1"/>
      <c r="CN1188" s="1"/>
      <c r="CO1188" s="1"/>
      <c r="CP1188" s="1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  <c r="DC1188" s="1"/>
      <c r="DD1188" s="1"/>
      <c r="DE1188" s="1"/>
      <c r="DF1188" s="1"/>
      <c r="DG1188" s="1"/>
      <c r="DH1188" s="1"/>
      <c r="DI1188" s="1"/>
      <c r="DJ1188" s="1"/>
      <c r="DK1188" s="1"/>
      <c r="DL1188" s="1"/>
      <c r="DM1188" s="1"/>
      <c r="DN1188" s="1"/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1"/>
      <c r="EA1188" s="1"/>
      <c r="EB1188" s="1"/>
      <c r="EC1188" s="1"/>
      <c r="ED1188" s="1"/>
      <c r="EE1188" s="1"/>
      <c r="EF1188" s="1"/>
      <c r="EG1188" s="1"/>
      <c r="EH1188" s="1"/>
      <c r="EI1188" s="1"/>
      <c r="EJ1188" s="1"/>
      <c r="EK1188" s="1"/>
      <c r="EL1188" s="1"/>
      <c r="EM1188" s="1"/>
      <c r="EN1188" s="1"/>
      <c r="EO1188" s="1"/>
      <c r="EP1188" s="1"/>
      <c r="EQ1188" s="1"/>
      <c r="ER1188" s="1"/>
      <c r="ES1188" s="1"/>
      <c r="ET1188" s="1"/>
      <c r="EU1188" s="1"/>
      <c r="EV1188" s="1"/>
      <c r="EW1188" s="1"/>
      <c r="EX1188" s="1"/>
      <c r="EY1188" s="1"/>
      <c r="EZ1188" s="1"/>
      <c r="FA1188" s="1"/>
      <c r="FB1188" s="1"/>
      <c r="FC1188" s="1"/>
      <c r="FD1188" s="1"/>
      <c r="FE1188" s="1"/>
      <c r="FF1188" s="1"/>
      <c r="FG1188" s="1"/>
      <c r="FH1188" s="1"/>
      <c r="FI1188" s="1"/>
      <c r="FJ1188" s="1"/>
      <c r="FK1188" s="1"/>
      <c r="FL1188" s="1"/>
      <c r="FM1188" s="1"/>
      <c r="FN1188" s="1"/>
      <c r="FO1188" s="1"/>
      <c r="FP1188" s="1"/>
      <c r="FQ1188" s="1"/>
      <c r="FR1188" s="1"/>
      <c r="FS1188" s="1"/>
      <c r="FT1188" s="1"/>
      <c r="FU1188" s="1"/>
      <c r="FV1188" s="1"/>
      <c r="FW1188" s="1"/>
      <c r="FX1188" s="1"/>
      <c r="FY1188" s="1"/>
      <c r="FZ1188" s="1"/>
      <c r="GA1188" s="1"/>
      <c r="GB1188" s="1"/>
      <c r="GC1188" s="1"/>
      <c r="GD1188" s="1"/>
      <c r="GE1188" s="1"/>
      <c r="GF1188" s="1"/>
      <c r="GG1188" s="1"/>
      <c r="GH1188" s="1"/>
      <c r="GI1188" s="1"/>
      <c r="GJ1188" s="1"/>
      <c r="GK1188" s="1"/>
      <c r="GL1188" s="1"/>
      <c r="GM1188" s="1"/>
      <c r="GN1188" s="1"/>
      <c r="GO1188" s="1"/>
      <c r="GP1188" s="1"/>
      <c r="GQ1188" s="1"/>
      <c r="GR1188" s="1"/>
      <c r="GS1188" s="1"/>
      <c r="GT1188" s="1"/>
      <c r="GU1188" s="1"/>
      <c r="GV1188" s="1"/>
      <c r="GW1188" s="1"/>
      <c r="GX1188" s="1"/>
      <c r="GY1188" s="1"/>
      <c r="GZ1188" s="1"/>
      <c r="HA1188" s="1"/>
      <c r="HB1188" s="1"/>
      <c r="HC1188" s="1"/>
      <c r="HD1188" s="1"/>
      <c r="HE1188" s="1"/>
      <c r="HF1188" s="1"/>
      <c r="HG1188" s="1"/>
      <c r="HH1188" s="1"/>
      <c r="HI1188" s="1"/>
      <c r="HJ1188" s="1"/>
      <c r="HK1188" s="1"/>
      <c r="HL1188" s="1"/>
    </row>
    <row r="1189" spans="1:220" x14ac:dyDescent="0.2">
      <c r="A1189" s="63">
        <f t="shared" si="326"/>
        <v>43164</v>
      </c>
      <c r="B1189" s="12">
        <f t="shared" ca="1" si="314"/>
        <v>68145567.793262884</v>
      </c>
      <c r="C1189" s="71">
        <f t="shared" si="315"/>
        <v>61407492.399999999</v>
      </c>
      <c r="D1189" s="65">
        <f ca="1">IF(A1189&lt;$B$1,VLOOKUP(A1189,[1]DI!$A$4:$B$15000,2,FALSE),0)</f>
        <v>6.6400000000000001E-2</v>
      </c>
      <c r="E1189" s="11">
        <f t="shared" ca="1" si="316"/>
        <v>1.0002551500000001</v>
      </c>
      <c r="F1189" s="64">
        <f ca="1">(TRUNC(PRODUCT($E$16:$E1188),16))</f>
        <v>1.4403170839206001</v>
      </c>
      <c r="G1189" s="64">
        <f t="shared" ca="1" si="317"/>
        <v>1.34121351552386</v>
      </c>
      <c r="H1189" s="64">
        <f t="shared" ca="1" si="318"/>
        <v>1.0738909699999999</v>
      </c>
      <c r="I1189" s="65">
        <f t="shared" si="327"/>
        <v>3.7499999999999999E-2</v>
      </c>
      <c r="J1189" s="66">
        <f t="shared" si="319"/>
        <v>42843</v>
      </c>
      <c r="K1189" s="13">
        <f t="shared" si="325"/>
        <v>321</v>
      </c>
      <c r="L1189" s="9">
        <f t="shared" si="320"/>
        <v>1.033370503</v>
      </c>
      <c r="M1189" s="69">
        <f t="shared" ca="1" si="321"/>
        <v>1.1097272520000001</v>
      </c>
      <c r="N1189" s="68">
        <f t="shared" si="322"/>
        <v>0</v>
      </c>
      <c r="O1189" s="64">
        <f t="shared" ca="1" si="323"/>
        <v>6738075.3932628902</v>
      </c>
      <c r="P1189" s="70">
        <f t="shared" si="324"/>
        <v>0</v>
      </c>
      <c r="Q1189" s="67"/>
      <c r="R1189" s="66"/>
      <c r="S1189" s="66"/>
      <c r="T1189" s="66"/>
      <c r="U1189" s="66"/>
      <c r="V1189" s="6"/>
      <c r="W1189" s="6"/>
      <c r="X1189" s="6"/>
      <c r="Y1189" s="7"/>
      <c r="Z1189" s="1"/>
      <c r="AA1189" s="6"/>
      <c r="AB1189" s="7"/>
      <c r="AC1189" s="7"/>
      <c r="AD1189" s="7"/>
      <c r="AE1189" s="6"/>
      <c r="AF1189" s="8"/>
      <c r="AG1189" s="6"/>
      <c r="AH1189" s="1"/>
      <c r="AI1189" s="18"/>
      <c r="AJ1189" s="19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  <c r="CG1189" s="1"/>
      <c r="CH1189" s="1"/>
      <c r="CI1189" s="1"/>
      <c r="CJ1189" s="1"/>
      <c r="CK1189" s="1"/>
      <c r="CL1189" s="1"/>
      <c r="CM1189" s="1"/>
      <c r="CN1189" s="1"/>
      <c r="CO1189" s="1"/>
      <c r="CP1189" s="1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  <c r="DC1189" s="1"/>
      <c r="DD1189" s="1"/>
      <c r="DE1189" s="1"/>
      <c r="DF1189" s="1"/>
      <c r="DG1189" s="1"/>
      <c r="DH1189" s="1"/>
      <c r="DI1189" s="1"/>
      <c r="DJ1189" s="1"/>
      <c r="DK1189" s="1"/>
      <c r="DL1189" s="1"/>
      <c r="DM1189" s="1"/>
      <c r="DN1189" s="1"/>
      <c r="DO1189" s="1"/>
      <c r="DP1189" s="1"/>
      <c r="DQ1189" s="1"/>
      <c r="DR1189" s="1"/>
      <c r="DS1189" s="1"/>
      <c r="DT1189" s="1"/>
      <c r="DU1189" s="1"/>
      <c r="DV1189" s="1"/>
      <c r="DW1189" s="1"/>
      <c r="DX1189" s="1"/>
      <c r="DY1189" s="1"/>
      <c r="DZ1189" s="1"/>
      <c r="EA1189" s="1"/>
      <c r="EB1189" s="1"/>
      <c r="EC1189" s="1"/>
      <c r="ED1189" s="1"/>
      <c r="EE1189" s="1"/>
      <c r="EF1189" s="1"/>
      <c r="EG1189" s="1"/>
      <c r="EH1189" s="1"/>
      <c r="EI1189" s="1"/>
      <c r="EJ1189" s="1"/>
      <c r="EK1189" s="1"/>
      <c r="EL1189" s="1"/>
      <c r="EM1189" s="1"/>
      <c r="EN1189" s="1"/>
      <c r="EO1189" s="1"/>
      <c r="EP1189" s="1"/>
      <c r="EQ1189" s="1"/>
      <c r="ER1189" s="1"/>
      <c r="ES1189" s="1"/>
      <c r="ET1189" s="1"/>
      <c r="EU1189" s="1"/>
      <c r="EV1189" s="1"/>
      <c r="EW1189" s="1"/>
      <c r="EX1189" s="1"/>
      <c r="EY1189" s="1"/>
      <c r="EZ1189" s="1"/>
      <c r="FA1189" s="1"/>
      <c r="FB1189" s="1"/>
      <c r="FC1189" s="1"/>
      <c r="FD1189" s="1"/>
      <c r="FE1189" s="1"/>
      <c r="FF1189" s="1"/>
      <c r="FG1189" s="1"/>
      <c r="FH1189" s="1"/>
      <c r="FI1189" s="1"/>
      <c r="FJ1189" s="1"/>
      <c r="FK1189" s="1"/>
      <c r="FL1189" s="1"/>
      <c r="FM1189" s="1"/>
      <c r="FN1189" s="1"/>
      <c r="FO1189" s="1"/>
      <c r="FP1189" s="1"/>
      <c r="FQ1189" s="1"/>
      <c r="FR1189" s="1"/>
      <c r="FS1189" s="1"/>
      <c r="FT1189" s="1"/>
      <c r="FU1189" s="1"/>
      <c r="FV1189" s="1"/>
      <c r="FW1189" s="1"/>
      <c r="FX1189" s="1"/>
      <c r="FY1189" s="1"/>
      <c r="FZ1189" s="1"/>
      <c r="GA1189" s="1"/>
      <c r="GB1189" s="1"/>
      <c r="GC1189" s="1"/>
      <c r="GD1189" s="1"/>
      <c r="GE1189" s="1"/>
      <c r="GF1189" s="1"/>
      <c r="GG1189" s="1"/>
      <c r="GH1189" s="1"/>
      <c r="GI1189" s="1"/>
      <c r="GJ1189" s="1"/>
      <c r="GK1189" s="1"/>
      <c r="GL1189" s="1"/>
      <c r="GM1189" s="1"/>
      <c r="GN1189" s="1"/>
      <c r="GO1189" s="1"/>
      <c r="GP1189" s="1"/>
      <c r="GQ1189" s="1"/>
      <c r="GR1189" s="1"/>
      <c r="GS1189" s="1"/>
      <c r="GT1189" s="1"/>
      <c r="GU1189" s="1"/>
      <c r="GV1189" s="1"/>
      <c r="GW1189" s="1"/>
      <c r="GX1189" s="1"/>
      <c r="GY1189" s="1"/>
      <c r="GZ1189" s="1"/>
      <c r="HA1189" s="1"/>
      <c r="HB1189" s="1"/>
      <c r="HC1189" s="1"/>
      <c r="HD1189" s="1"/>
      <c r="HE1189" s="1"/>
      <c r="HF1189" s="1"/>
      <c r="HG1189" s="1"/>
      <c r="HH1189" s="1"/>
      <c r="HI1189" s="1"/>
      <c r="HJ1189" s="1"/>
      <c r="HK1189" s="1"/>
      <c r="HL1189" s="1"/>
    </row>
    <row r="1190" spans="1:220" x14ac:dyDescent="0.2">
      <c r="A1190" s="63">
        <f t="shared" si="326"/>
        <v>43165</v>
      </c>
      <c r="B1190" s="12">
        <f t="shared" ca="1" si="314"/>
        <v>68169925.689198256</v>
      </c>
      <c r="C1190" s="71">
        <f t="shared" si="315"/>
        <v>61407492.399999999</v>
      </c>
      <c r="D1190" s="65">
        <f ca="1">IF(A1190&lt;$B$1,VLOOKUP(A1190,[1]DI!$A$4:$B$15000,2,FALSE),0)</f>
        <v>6.6400000000000001E-2</v>
      </c>
      <c r="E1190" s="11">
        <f t="shared" ca="1" si="316"/>
        <v>1.0002551500000001</v>
      </c>
      <c r="F1190" s="64">
        <f ca="1">(TRUNC(PRODUCT($E$16:$E1189),16))</f>
        <v>1.4406845808245601</v>
      </c>
      <c r="G1190" s="64">
        <f t="shared" ca="1" si="317"/>
        <v>1.34121351552386</v>
      </c>
      <c r="H1190" s="64">
        <f t="shared" ca="1" si="318"/>
        <v>1.07416497</v>
      </c>
      <c r="I1190" s="65">
        <f t="shared" si="327"/>
        <v>3.7499999999999999E-2</v>
      </c>
      <c r="J1190" s="66">
        <f t="shared" si="319"/>
        <v>42843</v>
      </c>
      <c r="K1190" s="13">
        <f t="shared" si="325"/>
        <v>322</v>
      </c>
      <c r="L1190" s="9">
        <f t="shared" si="320"/>
        <v>1.033476182</v>
      </c>
      <c r="M1190" s="69">
        <f t="shared" ca="1" si="321"/>
        <v>1.1101239119999999</v>
      </c>
      <c r="N1190" s="68">
        <f t="shared" si="322"/>
        <v>0</v>
      </c>
      <c r="O1190" s="64">
        <f t="shared" ca="1" si="323"/>
        <v>6762433.2891982598</v>
      </c>
      <c r="P1190" s="70">
        <f t="shared" si="324"/>
        <v>0</v>
      </c>
      <c r="Q1190" s="67"/>
      <c r="R1190" s="66"/>
      <c r="S1190" s="66"/>
      <c r="T1190" s="66"/>
      <c r="U1190" s="66"/>
      <c r="V1190" s="6"/>
      <c r="W1190" s="6"/>
      <c r="X1190" s="6"/>
      <c r="Y1190" s="7"/>
      <c r="Z1190" s="1"/>
      <c r="AA1190" s="6"/>
      <c r="AB1190" s="7"/>
      <c r="AC1190" s="7"/>
      <c r="AD1190" s="7"/>
      <c r="AE1190" s="6"/>
      <c r="AF1190" s="8"/>
      <c r="AG1190" s="6"/>
      <c r="AH1190" s="1"/>
      <c r="AI1190" s="18"/>
      <c r="AJ1190" s="19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  <c r="CG1190" s="1"/>
      <c r="CH1190" s="1"/>
      <c r="CI1190" s="1"/>
      <c r="CJ1190" s="1"/>
      <c r="CK1190" s="1"/>
      <c r="CL1190" s="1"/>
      <c r="CM1190" s="1"/>
      <c r="CN1190" s="1"/>
      <c r="CO1190" s="1"/>
      <c r="CP1190" s="1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  <c r="DC1190" s="1"/>
      <c r="DD1190" s="1"/>
      <c r="DE1190" s="1"/>
      <c r="DF1190" s="1"/>
      <c r="DG1190" s="1"/>
      <c r="DH1190" s="1"/>
      <c r="DI1190" s="1"/>
      <c r="DJ1190" s="1"/>
      <c r="DK1190" s="1"/>
      <c r="DL1190" s="1"/>
      <c r="DM1190" s="1"/>
      <c r="DN1190" s="1"/>
      <c r="DO1190" s="1"/>
      <c r="DP1190" s="1"/>
      <c r="DQ1190" s="1"/>
      <c r="DR1190" s="1"/>
      <c r="DS1190" s="1"/>
      <c r="DT1190" s="1"/>
      <c r="DU1190" s="1"/>
      <c r="DV1190" s="1"/>
      <c r="DW1190" s="1"/>
      <c r="DX1190" s="1"/>
      <c r="DY1190" s="1"/>
      <c r="DZ1190" s="1"/>
      <c r="EA1190" s="1"/>
      <c r="EB1190" s="1"/>
      <c r="EC1190" s="1"/>
      <c r="ED1190" s="1"/>
      <c r="EE1190" s="1"/>
      <c r="EF1190" s="1"/>
      <c r="EG1190" s="1"/>
      <c r="EH1190" s="1"/>
      <c r="EI1190" s="1"/>
      <c r="EJ1190" s="1"/>
      <c r="EK1190" s="1"/>
      <c r="EL1190" s="1"/>
      <c r="EM1190" s="1"/>
      <c r="EN1190" s="1"/>
      <c r="EO1190" s="1"/>
      <c r="EP1190" s="1"/>
      <c r="EQ1190" s="1"/>
      <c r="ER1190" s="1"/>
      <c r="ES1190" s="1"/>
      <c r="ET1190" s="1"/>
      <c r="EU1190" s="1"/>
      <c r="EV1190" s="1"/>
      <c r="EW1190" s="1"/>
      <c r="EX1190" s="1"/>
      <c r="EY1190" s="1"/>
      <c r="EZ1190" s="1"/>
      <c r="FA1190" s="1"/>
      <c r="FB1190" s="1"/>
      <c r="FC1190" s="1"/>
      <c r="FD1190" s="1"/>
      <c r="FE1190" s="1"/>
      <c r="FF1190" s="1"/>
      <c r="FG1190" s="1"/>
      <c r="FH1190" s="1"/>
      <c r="FI1190" s="1"/>
      <c r="FJ1190" s="1"/>
      <c r="FK1190" s="1"/>
      <c r="FL1190" s="1"/>
      <c r="FM1190" s="1"/>
      <c r="FN1190" s="1"/>
      <c r="FO1190" s="1"/>
      <c r="FP1190" s="1"/>
      <c r="FQ1190" s="1"/>
      <c r="FR1190" s="1"/>
      <c r="FS1190" s="1"/>
      <c r="FT1190" s="1"/>
      <c r="FU1190" s="1"/>
      <c r="FV1190" s="1"/>
      <c r="FW1190" s="1"/>
      <c r="FX1190" s="1"/>
      <c r="FY1190" s="1"/>
      <c r="FZ1190" s="1"/>
      <c r="GA1190" s="1"/>
      <c r="GB1190" s="1"/>
      <c r="GC1190" s="1"/>
      <c r="GD1190" s="1"/>
      <c r="GE1190" s="1"/>
      <c r="GF1190" s="1"/>
      <c r="GG1190" s="1"/>
      <c r="GH1190" s="1"/>
      <c r="GI1190" s="1"/>
      <c r="GJ1190" s="1"/>
      <c r="GK1190" s="1"/>
      <c r="GL1190" s="1"/>
      <c r="GM1190" s="1"/>
      <c r="GN1190" s="1"/>
      <c r="GO1190" s="1"/>
      <c r="GP1190" s="1"/>
      <c r="GQ1190" s="1"/>
      <c r="GR1190" s="1"/>
      <c r="GS1190" s="1"/>
      <c r="GT1190" s="1"/>
      <c r="GU1190" s="1"/>
      <c r="GV1190" s="1"/>
      <c r="GW1190" s="1"/>
      <c r="GX1190" s="1"/>
      <c r="GY1190" s="1"/>
      <c r="GZ1190" s="1"/>
      <c r="HA1190" s="1"/>
      <c r="HB1190" s="1"/>
      <c r="HC1190" s="1"/>
      <c r="HD1190" s="1"/>
      <c r="HE1190" s="1"/>
      <c r="HF1190" s="1"/>
      <c r="HG1190" s="1"/>
      <c r="HH1190" s="1"/>
      <c r="HI1190" s="1"/>
      <c r="HJ1190" s="1"/>
      <c r="HK1190" s="1"/>
      <c r="HL1190" s="1"/>
    </row>
    <row r="1191" spans="1:220" x14ac:dyDescent="0.2">
      <c r="A1191" s="63">
        <f t="shared" si="326"/>
        <v>43166</v>
      </c>
      <c r="B1191" s="12">
        <f t="shared" ca="1" si="314"/>
        <v>68194292.980479985</v>
      </c>
      <c r="C1191" s="71">
        <f t="shared" si="315"/>
        <v>61407492.399999999</v>
      </c>
      <c r="D1191" s="65">
        <f ca="1">IF(A1191&lt;$B$1,VLOOKUP(A1191,[1]DI!$A$4:$B$15000,2,FALSE),0)</f>
        <v>6.6400000000000001E-2</v>
      </c>
      <c r="E1191" s="11">
        <f t="shared" ca="1" si="316"/>
        <v>1.0002551500000001</v>
      </c>
      <c r="F1191" s="64">
        <f ca="1">(TRUNC(PRODUCT($E$16:$E1190),16))</f>
        <v>1.4410521714953599</v>
      </c>
      <c r="G1191" s="64">
        <f t="shared" ca="1" si="317"/>
        <v>1.34121351552386</v>
      </c>
      <c r="H1191" s="64">
        <f t="shared" ca="1" si="318"/>
        <v>1.0744390500000001</v>
      </c>
      <c r="I1191" s="65">
        <f t="shared" si="327"/>
        <v>3.7499999999999999E-2</v>
      </c>
      <c r="J1191" s="66">
        <f t="shared" si="319"/>
        <v>42843</v>
      </c>
      <c r="K1191" s="13">
        <f t="shared" si="325"/>
        <v>323</v>
      </c>
      <c r="L1191" s="9">
        <f t="shared" si="320"/>
        <v>1.0335818720000001</v>
      </c>
      <c r="M1191" s="69">
        <f t="shared" ca="1" si="321"/>
        <v>1.110520725</v>
      </c>
      <c r="N1191" s="68">
        <f t="shared" si="322"/>
        <v>0</v>
      </c>
      <c r="O1191" s="64">
        <f t="shared" ca="1" si="323"/>
        <v>6786800.5804799898</v>
      </c>
      <c r="P1191" s="70">
        <f t="shared" si="324"/>
        <v>0</v>
      </c>
      <c r="Q1191" s="67"/>
      <c r="R1191" s="66"/>
      <c r="S1191" s="66"/>
      <c r="T1191" s="66"/>
      <c r="U1191" s="66"/>
      <c r="V1191" s="6"/>
      <c r="W1191" s="6"/>
      <c r="X1191" s="6"/>
      <c r="Y1191" s="7"/>
      <c r="Z1191" s="1"/>
      <c r="AA1191" s="6"/>
      <c r="AB1191" s="7"/>
      <c r="AC1191" s="7"/>
      <c r="AD1191" s="7"/>
      <c r="AE1191" s="6"/>
      <c r="AF1191" s="8"/>
      <c r="AG1191" s="6"/>
      <c r="AH1191" s="1"/>
      <c r="AI1191" s="18"/>
      <c r="AJ1191" s="19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s="1"/>
      <c r="CJ1191" s="1"/>
      <c r="CK1191" s="1"/>
      <c r="CL1191" s="1"/>
      <c r="CM1191" s="1"/>
      <c r="CN1191" s="1"/>
      <c r="CO1191" s="1"/>
      <c r="CP1191" s="1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  <c r="DC1191" s="1"/>
      <c r="DD1191" s="1"/>
      <c r="DE1191" s="1"/>
      <c r="DF1191" s="1"/>
      <c r="DG1191" s="1"/>
      <c r="DH1191" s="1"/>
      <c r="DI1191" s="1"/>
      <c r="DJ1191" s="1"/>
      <c r="DK1191" s="1"/>
      <c r="DL1191" s="1"/>
      <c r="DM1191" s="1"/>
      <c r="DN1191" s="1"/>
      <c r="DO1191" s="1"/>
      <c r="DP1191" s="1"/>
      <c r="DQ1191" s="1"/>
      <c r="DR1191" s="1"/>
      <c r="DS1191" s="1"/>
      <c r="DT1191" s="1"/>
      <c r="DU1191" s="1"/>
      <c r="DV1191" s="1"/>
      <c r="DW1191" s="1"/>
      <c r="DX1191" s="1"/>
      <c r="DY1191" s="1"/>
      <c r="DZ1191" s="1"/>
      <c r="EA1191" s="1"/>
      <c r="EB1191" s="1"/>
      <c r="EC1191" s="1"/>
      <c r="ED1191" s="1"/>
      <c r="EE1191" s="1"/>
      <c r="EF1191" s="1"/>
      <c r="EG1191" s="1"/>
      <c r="EH1191" s="1"/>
      <c r="EI1191" s="1"/>
      <c r="EJ1191" s="1"/>
      <c r="EK1191" s="1"/>
      <c r="EL1191" s="1"/>
      <c r="EM1191" s="1"/>
      <c r="EN1191" s="1"/>
      <c r="EO1191" s="1"/>
      <c r="EP1191" s="1"/>
      <c r="EQ1191" s="1"/>
      <c r="ER1191" s="1"/>
      <c r="ES1191" s="1"/>
      <c r="ET1191" s="1"/>
      <c r="EU1191" s="1"/>
      <c r="EV1191" s="1"/>
      <c r="EW1191" s="1"/>
      <c r="EX1191" s="1"/>
      <c r="EY1191" s="1"/>
      <c r="EZ1191" s="1"/>
      <c r="FA1191" s="1"/>
      <c r="FB1191" s="1"/>
      <c r="FC1191" s="1"/>
      <c r="FD1191" s="1"/>
      <c r="FE1191" s="1"/>
      <c r="FF1191" s="1"/>
      <c r="FG1191" s="1"/>
      <c r="FH1191" s="1"/>
      <c r="FI1191" s="1"/>
      <c r="FJ1191" s="1"/>
      <c r="FK1191" s="1"/>
      <c r="FL1191" s="1"/>
      <c r="FM1191" s="1"/>
      <c r="FN1191" s="1"/>
      <c r="FO1191" s="1"/>
      <c r="FP1191" s="1"/>
      <c r="FQ1191" s="1"/>
      <c r="FR1191" s="1"/>
      <c r="FS1191" s="1"/>
      <c r="FT1191" s="1"/>
      <c r="FU1191" s="1"/>
      <c r="FV1191" s="1"/>
      <c r="FW1191" s="1"/>
      <c r="FX1191" s="1"/>
      <c r="FY1191" s="1"/>
      <c r="FZ1191" s="1"/>
      <c r="GA1191" s="1"/>
      <c r="GB1191" s="1"/>
      <c r="GC1191" s="1"/>
      <c r="GD1191" s="1"/>
      <c r="GE1191" s="1"/>
      <c r="GF1191" s="1"/>
      <c r="GG1191" s="1"/>
      <c r="GH1191" s="1"/>
      <c r="GI1191" s="1"/>
      <c r="GJ1191" s="1"/>
      <c r="GK1191" s="1"/>
      <c r="GL1191" s="1"/>
      <c r="GM1191" s="1"/>
      <c r="GN1191" s="1"/>
      <c r="GO1191" s="1"/>
      <c r="GP1191" s="1"/>
      <c r="GQ1191" s="1"/>
      <c r="GR1191" s="1"/>
      <c r="GS1191" s="1"/>
      <c r="GT1191" s="1"/>
      <c r="GU1191" s="1"/>
      <c r="GV1191" s="1"/>
      <c r="GW1191" s="1"/>
      <c r="GX1191" s="1"/>
      <c r="GY1191" s="1"/>
      <c r="GZ1191" s="1"/>
      <c r="HA1191" s="1"/>
      <c r="HB1191" s="1"/>
      <c r="HC1191" s="1"/>
      <c r="HD1191" s="1"/>
      <c r="HE1191" s="1"/>
      <c r="HF1191" s="1"/>
      <c r="HG1191" s="1"/>
      <c r="HH1191" s="1"/>
      <c r="HI1191" s="1"/>
      <c r="HJ1191" s="1"/>
      <c r="HK1191" s="1"/>
      <c r="HL1191" s="1"/>
    </row>
    <row r="1192" spans="1:220" x14ac:dyDescent="0.2">
      <c r="A1192" s="63">
        <f t="shared" si="326"/>
        <v>43167</v>
      </c>
      <c r="B1192" s="12">
        <f t="shared" ca="1" si="314"/>
        <v>68218668.254735723</v>
      </c>
      <c r="C1192" s="71">
        <f t="shared" si="315"/>
        <v>61407492.399999999</v>
      </c>
      <c r="D1192" s="65">
        <f ca="1">IF(A1192&lt;$B$1,VLOOKUP(A1192,[1]DI!$A$4:$B$15000,2,FALSE),0)</f>
        <v>6.6400000000000001E-2</v>
      </c>
      <c r="E1192" s="11">
        <f t="shared" ca="1" si="316"/>
        <v>1.0002551500000001</v>
      </c>
      <c r="F1192" s="64">
        <f ca="1">(TRUNC(PRODUCT($E$16:$E1191),16))</f>
        <v>1.44141985595692</v>
      </c>
      <c r="G1192" s="64">
        <f t="shared" ca="1" si="317"/>
        <v>1.34121351552386</v>
      </c>
      <c r="H1192" s="64">
        <f t="shared" ca="1" si="318"/>
        <v>1.07471319</v>
      </c>
      <c r="I1192" s="65">
        <f t="shared" si="327"/>
        <v>3.7499999999999999E-2</v>
      </c>
      <c r="J1192" s="66">
        <f t="shared" si="319"/>
        <v>42843</v>
      </c>
      <c r="K1192" s="13">
        <f t="shared" si="325"/>
        <v>324</v>
      </c>
      <c r="L1192" s="9">
        <f t="shared" si="320"/>
        <v>1.0336875720000001</v>
      </c>
      <c r="M1192" s="69">
        <f t="shared" ca="1" si="321"/>
        <v>1.1109176679999999</v>
      </c>
      <c r="N1192" s="68">
        <f t="shared" si="322"/>
        <v>0</v>
      </c>
      <c r="O1192" s="64">
        <f t="shared" ca="1" si="323"/>
        <v>6811175.85473572</v>
      </c>
      <c r="P1192" s="70">
        <f t="shared" si="324"/>
        <v>0</v>
      </c>
      <c r="Q1192" s="67"/>
      <c r="R1192" s="66"/>
      <c r="S1192" s="66"/>
      <c r="T1192" s="66"/>
      <c r="U1192" s="66"/>
      <c r="V1192" s="6"/>
      <c r="W1192" s="6"/>
      <c r="X1192" s="6"/>
      <c r="Y1192" s="7"/>
      <c r="Z1192" s="1"/>
      <c r="AA1192" s="6"/>
      <c r="AB1192" s="7"/>
      <c r="AC1192" s="7"/>
      <c r="AD1192" s="7"/>
      <c r="AE1192" s="6"/>
      <c r="AF1192" s="8"/>
      <c r="AG1192" s="6"/>
      <c r="AH1192" s="1"/>
      <c r="AI1192" s="18"/>
      <c r="AJ1192" s="19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1"/>
      <c r="CB1192" s="1"/>
      <c r="CC1192" s="1"/>
      <c r="CD1192" s="1"/>
      <c r="CE1192" s="1"/>
      <c r="CF1192" s="1"/>
      <c r="CG1192" s="1"/>
      <c r="CH1192" s="1"/>
      <c r="CI1192" s="1"/>
      <c r="CJ1192" s="1"/>
      <c r="CK1192" s="1"/>
      <c r="CL1192" s="1"/>
      <c r="CM1192" s="1"/>
      <c r="CN1192" s="1"/>
      <c r="CO1192" s="1"/>
      <c r="CP1192" s="1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  <c r="DC1192" s="1"/>
      <c r="DD1192" s="1"/>
      <c r="DE1192" s="1"/>
      <c r="DF1192" s="1"/>
      <c r="DG1192" s="1"/>
      <c r="DH1192" s="1"/>
      <c r="DI1192" s="1"/>
      <c r="DJ1192" s="1"/>
      <c r="DK1192" s="1"/>
      <c r="DL1192" s="1"/>
      <c r="DM1192" s="1"/>
      <c r="DN1192" s="1"/>
      <c r="DO1192" s="1"/>
      <c r="DP1192" s="1"/>
      <c r="DQ1192" s="1"/>
      <c r="DR1192" s="1"/>
      <c r="DS1192" s="1"/>
      <c r="DT1192" s="1"/>
      <c r="DU1192" s="1"/>
      <c r="DV1192" s="1"/>
      <c r="DW1192" s="1"/>
      <c r="DX1192" s="1"/>
      <c r="DY1192" s="1"/>
      <c r="DZ1192" s="1"/>
      <c r="EA1192" s="1"/>
      <c r="EB1192" s="1"/>
      <c r="EC1192" s="1"/>
      <c r="ED1192" s="1"/>
      <c r="EE1192" s="1"/>
      <c r="EF1192" s="1"/>
      <c r="EG1192" s="1"/>
      <c r="EH1192" s="1"/>
      <c r="EI1192" s="1"/>
      <c r="EJ1192" s="1"/>
      <c r="EK1192" s="1"/>
      <c r="EL1192" s="1"/>
      <c r="EM1192" s="1"/>
      <c r="EN1192" s="1"/>
      <c r="EO1192" s="1"/>
      <c r="EP1192" s="1"/>
      <c r="EQ1192" s="1"/>
      <c r="ER1192" s="1"/>
      <c r="ES1192" s="1"/>
      <c r="ET1192" s="1"/>
      <c r="EU1192" s="1"/>
      <c r="EV1192" s="1"/>
      <c r="EW1192" s="1"/>
      <c r="EX1192" s="1"/>
      <c r="EY1192" s="1"/>
      <c r="EZ1192" s="1"/>
      <c r="FA1192" s="1"/>
      <c r="FB1192" s="1"/>
      <c r="FC1192" s="1"/>
      <c r="FD1192" s="1"/>
      <c r="FE1192" s="1"/>
      <c r="FF1192" s="1"/>
      <c r="FG1192" s="1"/>
      <c r="FH1192" s="1"/>
      <c r="FI1192" s="1"/>
      <c r="FJ1192" s="1"/>
      <c r="FK1192" s="1"/>
      <c r="FL1192" s="1"/>
      <c r="FM1192" s="1"/>
      <c r="FN1192" s="1"/>
      <c r="FO1192" s="1"/>
      <c r="FP1192" s="1"/>
      <c r="FQ1192" s="1"/>
      <c r="FR1192" s="1"/>
      <c r="FS1192" s="1"/>
      <c r="FT1192" s="1"/>
      <c r="FU1192" s="1"/>
      <c r="FV1192" s="1"/>
      <c r="FW1192" s="1"/>
      <c r="FX1192" s="1"/>
      <c r="FY1192" s="1"/>
      <c r="FZ1192" s="1"/>
      <c r="GA1192" s="1"/>
      <c r="GB1192" s="1"/>
      <c r="GC1192" s="1"/>
      <c r="GD1192" s="1"/>
      <c r="GE1192" s="1"/>
      <c r="GF1192" s="1"/>
      <c r="GG1192" s="1"/>
      <c r="GH1192" s="1"/>
      <c r="GI1192" s="1"/>
      <c r="GJ1192" s="1"/>
      <c r="GK1192" s="1"/>
      <c r="GL1192" s="1"/>
      <c r="GM1192" s="1"/>
      <c r="GN1192" s="1"/>
      <c r="GO1192" s="1"/>
      <c r="GP1192" s="1"/>
      <c r="GQ1192" s="1"/>
      <c r="GR1192" s="1"/>
      <c r="GS1192" s="1"/>
      <c r="GT1192" s="1"/>
      <c r="GU1192" s="1"/>
      <c r="GV1192" s="1"/>
      <c r="GW1192" s="1"/>
      <c r="GX1192" s="1"/>
      <c r="GY1192" s="1"/>
      <c r="GZ1192" s="1"/>
      <c r="HA1192" s="1"/>
      <c r="HB1192" s="1"/>
      <c r="HC1192" s="1"/>
      <c r="HD1192" s="1"/>
      <c r="HE1192" s="1"/>
      <c r="HF1192" s="1"/>
      <c r="HG1192" s="1"/>
      <c r="HH1192" s="1"/>
      <c r="HI1192" s="1"/>
      <c r="HJ1192" s="1"/>
      <c r="HK1192" s="1"/>
      <c r="HL1192" s="1"/>
    </row>
    <row r="1193" spans="1:220" x14ac:dyDescent="0.2">
      <c r="A1193" s="63">
        <f t="shared" si="326"/>
        <v>43168</v>
      </c>
      <c r="B1193" s="12">
        <f t="shared" ca="1" si="314"/>
        <v>68243052.248855382</v>
      </c>
      <c r="C1193" s="71">
        <f t="shared" si="315"/>
        <v>61407492.399999999</v>
      </c>
      <c r="D1193" s="65">
        <f ca="1">IF(A1193&lt;$B$1,VLOOKUP(A1193,[1]DI!$A$4:$B$15000,2,FALSE),0)</f>
        <v>6.6400000000000001E-2</v>
      </c>
      <c r="E1193" s="11">
        <f t="shared" ca="1" si="316"/>
        <v>1.0002551500000001</v>
      </c>
      <c r="F1193" s="64">
        <f ca="1">(TRUNC(PRODUCT($E$16:$E1192),16))</f>
        <v>1.4417876342331599</v>
      </c>
      <c r="G1193" s="64">
        <f t="shared" ca="1" si="317"/>
        <v>1.34121351552386</v>
      </c>
      <c r="H1193" s="64">
        <f t="shared" ca="1" si="318"/>
        <v>1.0749873999999999</v>
      </c>
      <c r="I1193" s="65">
        <f t="shared" si="327"/>
        <v>3.7499999999999999E-2</v>
      </c>
      <c r="J1193" s="66">
        <f t="shared" si="319"/>
        <v>42843</v>
      </c>
      <c r="K1193" s="13">
        <f t="shared" si="325"/>
        <v>325</v>
      </c>
      <c r="L1193" s="9">
        <f t="shared" si="320"/>
        <v>1.0337932830000001</v>
      </c>
      <c r="M1193" s="69">
        <f t="shared" ca="1" si="321"/>
        <v>1.111314753</v>
      </c>
      <c r="N1193" s="68">
        <f t="shared" si="322"/>
        <v>0</v>
      </c>
      <c r="O1193" s="64">
        <f t="shared" ca="1" si="323"/>
        <v>6835559.84885538</v>
      </c>
      <c r="P1193" s="70">
        <f t="shared" si="324"/>
        <v>0</v>
      </c>
      <c r="Q1193" s="67"/>
      <c r="R1193" s="66"/>
      <c r="S1193" s="66"/>
      <c r="T1193" s="66"/>
      <c r="U1193" s="66"/>
      <c r="V1193" s="6"/>
      <c r="W1193" s="6"/>
      <c r="X1193" s="6"/>
      <c r="Y1193" s="7"/>
      <c r="Z1193" s="1"/>
      <c r="AA1193" s="6"/>
      <c r="AB1193" s="7"/>
      <c r="AC1193" s="7"/>
      <c r="AD1193" s="7"/>
      <c r="AE1193" s="6"/>
      <c r="AF1193" s="8"/>
      <c r="AG1193" s="6"/>
      <c r="AH1193" s="1"/>
      <c r="AI1193" s="18"/>
      <c r="AJ1193" s="19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  <c r="CG1193" s="1"/>
      <c r="CH1193" s="1"/>
      <c r="CI1193" s="1"/>
      <c r="CJ1193" s="1"/>
      <c r="CK1193" s="1"/>
      <c r="CL1193" s="1"/>
      <c r="CM1193" s="1"/>
      <c r="CN1193" s="1"/>
      <c r="CO1193" s="1"/>
      <c r="CP1193" s="1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  <c r="DC1193" s="1"/>
      <c r="DD1193" s="1"/>
      <c r="DE1193" s="1"/>
      <c r="DF1193" s="1"/>
      <c r="DG1193" s="1"/>
      <c r="DH1193" s="1"/>
      <c r="DI1193" s="1"/>
      <c r="DJ1193" s="1"/>
      <c r="DK1193" s="1"/>
      <c r="DL1193" s="1"/>
      <c r="DM1193" s="1"/>
      <c r="DN1193" s="1"/>
      <c r="DO1193" s="1"/>
      <c r="DP1193" s="1"/>
      <c r="DQ1193" s="1"/>
      <c r="DR1193" s="1"/>
      <c r="DS1193" s="1"/>
      <c r="DT1193" s="1"/>
      <c r="DU1193" s="1"/>
      <c r="DV1193" s="1"/>
      <c r="DW1193" s="1"/>
      <c r="DX1193" s="1"/>
      <c r="DY1193" s="1"/>
      <c r="DZ1193" s="1"/>
      <c r="EA1193" s="1"/>
      <c r="EB1193" s="1"/>
      <c r="EC1193" s="1"/>
      <c r="ED1193" s="1"/>
      <c r="EE1193" s="1"/>
      <c r="EF1193" s="1"/>
      <c r="EG1193" s="1"/>
      <c r="EH1193" s="1"/>
      <c r="EI1193" s="1"/>
      <c r="EJ1193" s="1"/>
      <c r="EK1193" s="1"/>
      <c r="EL1193" s="1"/>
      <c r="EM1193" s="1"/>
      <c r="EN1193" s="1"/>
      <c r="EO1193" s="1"/>
      <c r="EP1193" s="1"/>
      <c r="EQ1193" s="1"/>
      <c r="ER1193" s="1"/>
      <c r="ES1193" s="1"/>
      <c r="ET1193" s="1"/>
      <c r="EU1193" s="1"/>
      <c r="EV1193" s="1"/>
      <c r="EW1193" s="1"/>
      <c r="EX1193" s="1"/>
      <c r="EY1193" s="1"/>
      <c r="EZ1193" s="1"/>
      <c r="FA1193" s="1"/>
      <c r="FB1193" s="1"/>
      <c r="FC1193" s="1"/>
      <c r="FD1193" s="1"/>
      <c r="FE1193" s="1"/>
      <c r="FF1193" s="1"/>
      <c r="FG1193" s="1"/>
      <c r="FH1193" s="1"/>
      <c r="FI1193" s="1"/>
      <c r="FJ1193" s="1"/>
      <c r="FK1193" s="1"/>
      <c r="FL1193" s="1"/>
      <c r="FM1193" s="1"/>
      <c r="FN1193" s="1"/>
      <c r="FO1193" s="1"/>
      <c r="FP1193" s="1"/>
      <c r="FQ1193" s="1"/>
      <c r="FR1193" s="1"/>
      <c r="FS1193" s="1"/>
      <c r="FT1193" s="1"/>
      <c r="FU1193" s="1"/>
      <c r="FV1193" s="1"/>
      <c r="FW1193" s="1"/>
      <c r="FX1193" s="1"/>
      <c r="FY1193" s="1"/>
      <c r="FZ1193" s="1"/>
      <c r="GA1193" s="1"/>
      <c r="GB1193" s="1"/>
      <c r="GC1193" s="1"/>
      <c r="GD1193" s="1"/>
      <c r="GE1193" s="1"/>
      <c r="GF1193" s="1"/>
      <c r="GG1193" s="1"/>
      <c r="GH1193" s="1"/>
      <c r="GI1193" s="1"/>
      <c r="GJ1193" s="1"/>
      <c r="GK1193" s="1"/>
      <c r="GL1193" s="1"/>
      <c r="GM1193" s="1"/>
      <c r="GN1193" s="1"/>
      <c r="GO1193" s="1"/>
      <c r="GP1193" s="1"/>
      <c r="GQ1193" s="1"/>
      <c r="GR1193" s="1"/>
      <c r="GS1193" s="1"/>
      <c r="GT1193" s="1"/>
      <c r="GU1193" s="1"/>
      <c r="GV1193" s="1"/>
      <c r="GW1193" s="1"/>
      <c r="GX1193" s="1"/>
      <c r="GY1193" s="1"/>
      <c r="GZ1193" s="1"/>
      <c r="HA1193" s="1"/>
      <c r="HB1193" s="1"/>
      <c r="HC1193" s="1"/>
      <c r="HD1193" s="1"/>
      <c r="HE1193" s="1"/>
      <c r="HF1193" s="1"/>
      <c r="HG1193" s="1"/>
      <c r="HH1193" s="1"/>
      <c r="HI1193" s="1"/>
      <c r="HJ1193" s="1"/>
      <c r="HK1193" s="1"/>
      <c r="HL1193" s="1"/>
    </row>
    <row r="1194" spans="1:220" x14ac:dyDescent="0.2">
      <c r="A1194" s="63">
        <f t="shared" si="326"/>
        <v>43169</v>
      </c>
      <c r="B1194" s="12">
        <f t="shared" ca="1" si="314"/>
        <v>68267445.699728861</v>
      </c>
      <c r="C1194" s="71">
        <f t="shared" si="315"/>
        <v>61407492.399999999</v>
      </c>
      <c r="D1194" s="65">
        <f ca="1">IF(A1194&lt;$B$1,VLOOKUP(A1194,[1]DI!$A$4:$B$15000,2,FALSE),0)</f>
        <v>0</v>
      </c>
      <c r="E1194" s="11">
        <f t="shared" ca="1" si="316"/>
        <v>1</v>
      </c>
      <c r="F1194" s="64">
        <f ca="1">(TRUNC(PRODUCT($E$16:$E1193),16))</f>
        <v>1.44215550634804</v>
      </c>
      <c r="G1194" s="64">
        <f t="shared" ca="1" si="317"/>
        <v>1.34121351552386</v>
      </c>
      <c r="H1194" s="64">
        <f t="shared" ca="1" si="318"/>
        <v>1.07526169</v>
      </c>
      <c r="I1194" s="65">
        <f t="shared" si="327"/>
        <v>3.7499999999999999E-2</v>
      </c>
      <c r="J1194" s="66">
        <f t="shared" si="319"/>
        <v>42843</v>
      </c>
      <c r="K1194" s="13">
        <f t="shared" si="325"/>
        <v>326</v>
      </c>
      <c r="L1194" s="9">
        <f t="shared" si="320"/>
        <v>1.033899006</v>
      </c>
      <c r="M1194" s="69">
        <f t="shared" ca="1" si="321"/>
        <v>1.111711992</v>
      </c>
      <c r="N1194" s="68">
        <f t="shared" si="322"/>
        <v>0</v>
      </c>
      <c r="O1194" s="64">
        <f t="shared" ca="1" si="323"/>
        <v>6859953.2997288601</v>
      </c>
      <c r="P1194" s="70">
        <f t="shared" si="324"/>
        <v>0</v>
      </c>
      <c r="Q1194" s="67"/>
      <c r="R1194" s="66"/>
      <c r="S1194" s="66"/>
      <c r="T1194" s="66"/>
      <c r="U1194" s="66"/>
      <c r="V1194" s="6"/>
      <c r="W1194" s="6"/>
      <c r="X1194" s="6"/>
      <c r="Y1194" s="7"/>
      <c r="Z1194" s="1"/>
      <c r="AA1194" s="6"/>
      <c r="AB1194" s="7"/>
      <c r="AC1194" s="7"/>
      <c r="AD1194" s="7"/>
      <c r="AE1194" s="6"/>
      <c r="AF1194" s="8"/>
      <c r="AG1194" s="6"/>
      <c r="AH1194" s="1"/>
      <c r="AI1194" s="18"/>
      <c r="AJ1194" s="19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  <c r="CG1194" s="1"/>
      <c r="CH1194" s="1"/>
      <c r="CI1194" s="1"/>
      <c r="CJ1194" s="1"/>
      <c r="CK1194" s="1"/>
      <c r="CL1194" s="1"/>
      <c r="CM1194" s="1"/>
      <c r="CN1194" s="1"/>
      <c r="CO1194" s="1"/>
      <c r="CP1194" s="1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  <c r="DC1194" s="1"/>
      <c r="DD1194" s="1"/>
      <c r="DE1194" s="1"/>
      <c r="DF1194" s="1"/>
      <c r="DG1194" s="1"/>
      <c r="DH1194" s="1"/>
      <c r="DI1194" s="1"/>
      <c r="DJ1194" s="1"/>
      <c r="DK1194" s="1"/>
      <c r="DL1194" s="1"/>
      <c r="DM1194" s="1"/>
      <c r="DN1194" s="1"/>
      <c r="DO1194" s="1"/>
      <c r="DP1194" s="1"/>
      <c r="DQ1194" s="1"/>
      <c r="DR1194" s="1"/>
      <c r="DS1194" s="1"/>
      <c r="DT1194" s="1"/>
      <c r="DU1194" s="1"/>
      <c r="DV1194" s="1"/>
      <c r="DW1194" s="1"/>
      <c r="DX1194" s="1"/>
      <c r="DY1194" s="1"/>
      <c r="DZ1194" s="1"/>
      <c r="EA1194" s="1"/>
      <c r="EB1194" s="1"/>
      <c r="EC1194" s="1"/>
      <c r="ED1194" s="1"/>
      <c r="EE1194" s="1"/>
      <c r="EF1194" s="1"/>
      <c r="EG1194" s="1"/>
      <c r="EH1194" s="1"/>
      <c r="EI1194" s="1"/>
      <c r="EJ1194" s="1"/>
      <c r="EK1194" s="1"/>
      <c r="EL1194" s="1"/>
      <c r="EM1194" s="1"/>
      <c r="EN1194" s="1"/>
      <c r="EO1194" s="1"/>
      <c r="EP1194" s="1"/>
      <c r="EQ1194" s="1"/>
      <c r="ER1194" s="1"/>
      <c r="ES1194" s="1"/>
      <c r="ET1194" s="1"/>
      <c r="EU1194" s="1"/>
      <c r="EV1194" s="1"/>
      <c r="EW1194" s="1"/>
      <c r="EX1194" s="1"/>
      <c r="EY1194" s="1"/>
      <c r="EZ1194" s="1"/>
      <c r="FA1194" s="1"/>
      <c r="FB1194" s="1"/>
      <c r="FC1194" s="1"/>
      <c r="FD1194" s="1"/>
      <c r="FE1194" s="1"/>
      <c r="FF1194" s="1"/>
      <c r="FG1194" s="1"/>
      <c r="FH1194" s="1"/>
      <c r="FI1194" s="1"/>
      <c r="FJ1194" s="1"/>
      <c r="FK1194" s="1"/>
      <c r="FL1194" s="1"/>
      <c r="FM1194" s="1"/>
      <c r="FN1194" s="1"/>
      <c r="FO1194" s="1"/>
      <c r="FP1194" s="1"/>
      <c r="FQ1194" s="1"/>
      <c r="FR1194" s="1"/>
      <c r="FS1194" s="1"/>
      <c r="FT1194" s="1"/>
      <c r="FU1194" s="1"/>
      <c r="FV1194" s="1"/>
      <c r="FW1194" s="1"/>
      <c r="FX1194" s="1"/>
      <c r="FY1194" s="1"/>
      <c r="FZ1194" s="1"/>
      <c r="GA1194" s="1"/>
      <c r="GB1194" s="1"/>
      <c r="GC1194" s="1"/>
      <c r="GD1194" s="1"/>
      <c r="GE1194" s="1"/>
      <c r="GF1194" s="1"/>
      <c r="GG1194" s="1"/>
      <c r="GH1194" s="1"/>
      <c r="GI1194" s="1"/>
      <c r="GJ1194" s="1"/>
      <c r="GK1194" s="1"/>
      <c r="GL1194" s="1"/>
      <c r="GM1194" s="1"/>
      <c r="GN1194" s="1"/>
      <c r="GO1194" s="1"/>
      <c r="GP1194" s="1"/>
      <c r="GQ1194" s="1"/>
      <c r="GR1194" s="1"/>
      <c r="GS1194" s="1"/>
      <c r="GT1194" s="1"/>
      <c r="GU1194" s="1"/>
      <c r="GV1194" s="1"/>
      <c r="GW1194" s="1"/>
      <c r="GX1194" s="1"/>
      <c r="GY1194" s="1"/>
      <c r="GZ1194" s="1"/>
      <c r="HA1194" s="1"/>
      <c r="HB1194" s="1"/>
      <c r="HC1194" s="1"/>
      <c r="HD1194" s="1"/>
      <c r="HE1194" s="1"/>
      <c r="HF1194" s="1"/>
      <c r="HG1194" s="1"/>
      <c r="HH1194" s="1"/>
      <c r="HI1194" s="1"/>
      <c r="HJ1194" s="1"/>
      <c r="HK1194" s="1"/>
      <c r="HL1194" s="1"/>
    </row>
    <row r="1195" spans="1:220" x14ac:dyDescent="0.2">
      <c r="A1195" s="63">
        <f t="shared" si="326"/>
        <v>43170</v>
      </c>
      <c r="B1195" s="12">
        <f t="shared" ca="1" si="314"/>
        <v>68274427.178947315</v>
      </c>
      <c r="C1195" s="71">
        <f t="shared" si="315"/>
        <v>61407492.399999999</v>
      </c>
      <c r="D1195" s="65">
        <f ca="1">IF(A1195&lt;$B$1,VLOOKUP(A1195,[1]DI!$A$4:$B$15000,2,FALSE),0)</f>
        <v>0</v>
      </c>
      <c r="E1195" s="11">
        <f t="shared" ca="1" si="316"/>
        <v>1</v>
      </c>
      <c r="F1195" s="64">
        <f ca="1">(TRUNC(PRODUCT($E$16:$E1194),16))</f>
        <v>1.44215550634804</v>
      </c>
      <c r="G1195" s="64">
        <f t="shared" ca="1" si="317"/>
        <v>1.34121351552386</v>
      </c>
      <c r="H1195" s="64">
        <f t="shared" ca="1" si="318"/>
        <v>1.07526169</v>
      </c>
      <c r="I1195" s="65">
        <f t="shared" si="327"/>
        <v>3.7499999999999999E-2</v>
      </c>
      <c r="J1195" s="66">
        <f t="shared" si="319"/>
        <v>42843</v>
      </c>
      <c r="K1195" s="13">
        <f t="shared" si="325"/>
        <v>327</v>
      </c>
      <c r="L1195" s="9">
        <f t="shared" si="320"/>
        <v>1.034004739</v>
      </c>
      <c r="M1195" s="69">
        <f t="shared" ca="1" si="321"/>
        <v>1.111825683</v>
      </c>
      <c r="N1195" s="68">
        <f t="shared" si="322"/>
        <v>0</v>
      </c>
      <c r="O1195" s="64">
        <f t="shared" ca="1" si="323"/>
        <v>6866934.7789473096</v>
      </c>
      <c r="P1195" s="70">
        <f t="shared" si="324"/>
        <v>0</v>
      </c>
      <c r="Q1195" s="67"/>
      <c r="R1195" s="66"/>
      <c r="S1195" s="66"/>
      <c r="T1195" s="66"/>
      <c r="U1195" s="66"/>
      <c r="V1195" s="6"/>
      <c r="W1195" s="6"/>
      <c r="X1195" s="6"/>
      <c r="Y1195" s="7"/>
      <c r="Z1195" s="1"/>
      <c r="AA1195" s="6"/>
      <c r="AB1195" s="7"/>
      <c r="AC1195" s="7"/>
      <c r="AD1195" s="7"/>
      <c r="AE1195" s="6"/>
      <c r="AF1195" s="8"/>
      <c r="AG1195" s="6"/>
      <c r="AH1195" s="1"/>
      <c r="AI1195" s="18"/>
      <c r="AJ1195" s="19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1"/>
      <c r="EA1195" s="1"/>
      <c r="EB1195" s="1"/>
      <c r="EC1195" s="1"/>
      <c r="ED1195" s="1"/>
      <c r="EE1195" s="1"/>
      <c r="EF1195" s="1"/>
      <c r="EG1195" s="1"/>
      <c r="EH1195" s="1"/>
      <c r="EI1195" s="1"/>
      <c r="EJ1195" s="1"/>
      <c r="EK1195" s="1"/>
      <c r="EL1195" s="1"/>
      <c r="EM1195" s="1"/>
      <c r="EN1195" s="1"/>
      <c r="EO1195" s="1"/>
      <c r="EP1195" s="1"/>
      <c r="EQ1195" s="1"/>
      <c r="ER1195" s="1"/>
      <c r="ES1195" s="1"/>
      <c r="ET1195" s="1"/>
      <c r="EU1195" s="1"/>
      <c r="EV1195" s="1"/>
      <c r="EW1195" s="1"/>
      <c r="EX1195" s="1"/>
      <c r="EY1195" s="1"/>
      <c r="EZ1195" s="1"/>
      <c r="FA1195" s="1"/>
      <c r="FB1195" s="1"/>
      <c r="FC1195" s="1"/>
      <c r="FD1195" s="1"/>
      <c r="FE1195" s="1"/>
      <c r="FF1195" s="1"/>
      <c r="FG1195" s="1"/>
      <c r="FH1195" s="1"/>
      <c r="FI1195" s="1"/>
      <c r="FJ1195" s="1"/>
      <c r="FK1195" s="1"/>
      <c r="FL1195" s="1"/>
      <c r="FM1195" s="1"/>
      <c r="FN1195" s="1"/>
      <c r="FO1195" s="1"/>
      <c r="FP1195" s="1"/>
      <c r="FQ1195" s="1"/>
      <c r="FR1195" s="1"/>
      <c r="FS1195" s="1"/>
      <c r="FT1195" s="1"/>
      <c r="FU1195" s="1"/>
      <c r="FV1195" s="1"/>
      <c r="FW1195" s="1"/>
      <c r="FX1195" s="1"/>
      <c r="FY1195" s="1"/>
      <c r="FZ1195" s="1"/>
      <c r="GA1195" s="1"/>
      <c r="GB1195" s="1"/>
      <c r="GC1195" s="1"/>
      <c r="GD1195" s="1"/>
      <c r="GE1195" s="1"/>
      <c r="GF1195" s="1"/>
      <c r="GG1195" s="1"/>
      <c r="GH1195" s="1"/>
      <c r="GI1195" s="1"/>
      <c r="GJ1195" s="1"/>
      <c r="GK1195" s="1"/>
      <c r="GL1195" s="1"/>
      <c r="GM1195" s="1"/>
      <c r="GN1195" s="1"/>
      <c r="GO1195" s="1"/>
      <c r="GP1195" s="1"/>
      <c r="GQ1195" s="1"/>
      <c r="GR1195" s="1"/>
      <c r="GS1195" s="1"/>
      <c r="GT1195" s="1"/>
      <c r="GU1195" s="1"/>
      <c r="GV1195" s="1"/>
      <c r="GW1195" s="1"/>
      <c r="GX1195" s="1"/>
      <c r="GY1195" s="1"/>
      <c r="GZ1195" s="1"/>
      <c r="HA1195" s="1"/>
      <c r="HB1195" s="1"/>
      <c r="HC1195" s="1"/>
      <c r="HD1195" s="1"/>
      <c r="HE1195" s="1"/>
      <c r="HF1195" s="1"/>
      <c r="HG1195" s="1"/>
      <c r="HH1195" s="1"/>
      <c r="HI1195" s="1"/>
      <c r="HJ1195" s="1"/>
      <c r="HK1195" s="1"/>
      <c r="HL1195" s="1"/>
    </row>
    <row r="1196" spans="1:220" x14ac:dyDescent="0.2">
      <c r="A1196" s="63">
        <f t="shared" si="326"/>
        <v>43171</v>
      </c>
      <c r="B1196" s="12">
        <f t="shared" ca="1" si="314"/>
        <v>68281409.333648175</v>
      </c>
      <c r="C1196" s="71">
        <f t="shared" si="315"/>
        <v>61407492.399999999</v>
      </c>
      <c r="D1196" s="65">
        <f ca="1">IF(A1196&lt;$B$1,VLOOKUP(A1196,[1]DI!$A$4:$B$15000,2,FALSE),0)</f>
        <v>6.6400000000000001E-2</v>
      </c>
      <c r="E1196" s="11">
        <f t="shared" ca="1" si="316"/>
        <v>1.0002551500000001</v>
      </c>
      <c r="F1196" s="64">
        <f ca="1">(TRUNC(PRODUCT($E$16:$E1195),16))</f>
        <v>1.44215550634804</v>
      </c>
      <c r="G1196" s="64">
        <f t="shared" ca="1" si="317"/>
        <v>1.34121351552386</v>
      </c>
      <c r="H1196" s="64">
        <f t="shared" ca="1" si="318"/>
        <v>1.07526169</v>
      </c>
      <c r="I1196" s="65">
        <f t="shared" si="327"/>
        <v>3.7499999999999999E-2</v>
      </c>
      <c r="J1196" s="66">
        <f t="shared" si="319"/>
        <v>42843</v>
      </c>
      <c r="K1196" s="13">
        <f t="shared" si="325"/>
        <v>328</v>
      </c>
      <c r="L1196" s="9">
        <f t="shared" si="320"/>
        <v>1.034110482</v>
      </c>
      <c r="M1196" s="69">
        <f t="shared" ca="1" si="321"/>
        <v>1.1119393849999999</v>
      </c>
      <c r="N1196" s="68">
        <f t="shared" si="322"/>
        <v>0</v>
      </c>
      <c r="O1196" s="64">
        <f t="shared" ca="1" si="323"/>
        <v>6873916.93364817</v>
      </c>
      <c r="P1196" s="70">
        <f t="shared" si="324"/>
        <v>0</v>
      </c>
      <c r="Q1196" s="67"/>
      <c r="R1196" s="66"/>
      <c r="S1196" s="66"/>
      <c r="T1196" s="66"/>
      <c r="U1196" s="66"/>
      <c r="V1196" s="6"/>
      <c r="W1196" s="6"/>
      <c r="X1196" s="6"/>
      <c r="Y1196" s="7"/>
      <c r="Z1196" s="1"/>
      <c r="AA1196" s="6"/>
      <c r="AB1196" s="7"/>
      <c r="AC1196" s="7"/>
      <c r="AD1196" s="7"/>
      <c r="AE1196" s="6"/>
      <c r="AF1196" s="8"/>
      <c r="AG1196" s="6"/>
      <c r="AH1196" s="1"/>
      <c r="AI1196" s="18"/>
      <c r="AJ1196" s="19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/>
      <c r="DE1196" s="1"/>
      <c r="DF1196" s="1"/>
      <c r="DG1196" s="1"/>
      <c r="DH1196" s="1"/>
      <c r="DI1196" s="1"/>
      <c r="DJ1196" s="1"/>
      <c r="DK1196" s="1"/>
      <c r="DL1196" s="1"/>
      <c r="DM1196" s="1"/>
      <c r="DN1196" s="1"/>
      <c r="DO1196" s="1"/>
      <c r="DP1196" s="1"/>
      <c r="DQ1196" s="1"/>
      <c r="DR1196" s="1"/>
      <c r="DS1196" s="1"/>
      <c r="DT1196" s="1"/>
      <c r="DU1196" s="1"/>
      <c r="DV1196" s="1"/>
      <c r="DW1196" s="1"/>
      <c r="DX1196" s="1"/>
      <c r="DY1196" s="1"/>
      <c r="DZ1196" s="1"/>
      <c r="EA1196" s="1"/>
      <c r="EB1196" s="1"/>
      <c r="EC1196" s="1"/>
      <c r="ED1196" s="1"/>
      <c r="EE1196" s="1"/>
      <c r="EF1196" s="1"/>
      <c r="EG1196" s="1"/>
      <c r="EH1196" s="1"/>
      <c r="EI1196" s="1"/>
      <c r="EJ1196" s="1"/>
      <c r="EK1196" s="1"/>
      <c r="EL1196" s="1"/>
      <c r="EM1196" s="1"/>
      <c r="EN1196" s="1"/>
      <c r="EO1196" s="1"/>
      <c r="EP1196" s="1"/>
      <c r="EQ1196" s="1"/>
      <c r="ER1196" s="1"/>
      <c r="ES1196" s="1"/>
      <c r="ET1196" s="1"/>
      <c r="EU1196" s="1"/>
      <c r="EV1196" s="1"/>
      <c r="EW1196" s="1"/>
      <c r="EX1196" s="1"/>
      <c r="EY1196" s="1"/>
      <c r="EZ1196" s="1"/>
      <c r="FA1196" s="1"/>
      <c r="FB1196" s="1"/>
      <c r="FC1196" s="1"/>
      <c r="FD1196" s="1"/>
      <c r="FE1196" s="1"/>
      <c r="FF1196" s="1"/>
      <c r="FG1196" s="1"/>
      <c r="FH1196" s="1"/>
      <c r="FI1196" s="1"/>
      <c r="FJ1196" s="1"/>
      <c r="FK1196" s="1"/>
      <c r="FL1196" s="1"/>
      <c r="FM1196" s="1"/>
      <c r="FN1196" s="1"/>
      <c r="FO1196" s="1"/>
      <c r="FP1196" s="1"/>
      <c r="FQ1196" s="1"/>
      <c r="FR1196" s="1"/>
      <c r="FS1196" s="1"/>
      <c r="FT1196" s="1"/>
      <c r="FU1196" s="1"/>
      <c r="FV1196" s="1"/>
      <c r="FW1196" s="1"/>
      <c r="FX1196" s="1"/>
      <c r="FY1196" s="1"/>
      <c r="FZ1196" s="1"/>
      <c r="GA1196" s="1"/>
      <c r="GB1196" s="1"/>
      <c r="GC1196" s="1"/>
      <c r="GD1196" s="1"/>
      <c r="GE1196" s="1"/>
      <c r="GF1196" s="1"/>
      <c r="GG1196" s="1"/>
      <c r="GH1196" s="1"/>
      <c r="GI1196" s="1"/>
      <c r="GJ1196" s="1"/>
      <c r="GK1196" s="1"/>
      <c r="GL1196" s="1"/>
      <c r="GM1196" s="1"/>
      <c r="GN1196" s="1"/>
      <c r="GO1196" s="1"/>
      <c r="GP1196" s="1"/>
      <c r="GQ1196" s="1"/>
      <c r="GR1196" s="1"/>
      <c r="GS1196" s="1"/>
      <c r="GT1196" s="1"/>
      <c r="GU1196" s="1"/>
      <c r="GV1196" s="1"/>
      <c r="GW1196" s="1"/>
      <c r="GX1196" s="1"/>
      <c r="GY1196" s="1"/>
      <c r="GZ1196" s="1"/>
      <c r="HA1196" s="1"/>
      <c r="HB1196" s="1"/>
      <c r="HC1196" s="1"/>
      <c r="HD1196" s="1"/>
      <c r="HE1196" s="1"/>
      <c r="HF1196" s="1"/>
      <c r="HG1196" s="1"/>
      <c r="HH1196" s="1"/>
      <c r="HI1196" s="1"/>
      <c r="HJ1196" s="1"/>
      <c r="HK1196" s="1"/>
      <c r="HL1196" s="1"/>
    </row>
    <row r="1197" spans="1:220" x14ac:dyDescent="0.2">
      <c r="A1197" s="63">
        <f t="shared" si="326"/>
        <v>43172</v>
      </c>
      <c r="B1197" s="12">
        <f t="shared" ca="1" si="314"/>
        <v>68305815.802910045</v>
      </c>
      <c r="C1197" s="71">
        <f t="shared" si="315"/>
        <v>61407492.399999999</v>
      </c>
      <c r="D1197" s="65">
        <f ca="1">IF(A1197&lt;$B$1,VLOOKUP(A1197,[1]DI!$A$4:$B$15000,2,FALSE),0)</f>
        <v>6.6400000000000001E-2</v>
      </c>
      <c r="E1197" s="11">
        <f t="shared" ca="1" si="316"/>
        <v>1.0002551500000001</v>
      </c>
      <c r="F1197" s="64">
        <f ca="1">(TRUNC(PRODUCT($E$16:$E1196),16))</f>
        <v>1.4425234723254801</v>
      </c>
      <c r="G1197" s="64">
        <f t="shared" ca="1" si="317"/>
        <v>1.34121351552386</v>
      </c>
      <c r="H1197" s="64">
        <f t="shared" ca="1" si="318"/>
        <v>1.07553604</v>
      </c>
      <c r="I1197" s="65">
        <f t="shared" si="327"/>
        <v>3.7499999999999999E-2</v>
      </c>
      <c r="J1197" s="66">
        <f t="shared" si="319"/>
        <v>42843</v>
      </c>
      <c r="K1197" s="13">
        <f t="shared" si="325"/>
        <v>329</v>
      </c>
      <c r="L1197" s="9">
        <f t="shared" si="320"/>
        <v>1.0342162370000001</v>
      </c>
      <c r="M1197" s="69">
        <f t="shared" ca="1" si="321"/>
        <v>1.1123368360000001</v>
      </c>
      <c r="N1197" s="68">
        <f t="shared" si="322"/>
        <v>0</v>
      </c>
      <c r="O1197" s="64">
        <f t="shared" ca="1" si="323"/>
        <v>6898323.40291005</v>
      </c>
      <c r="P1197" s="70">
        <f t="shared" si="324"/>
        <v>0</v>
      </c>
      <c r="Q1197" s="67"/>
      <c r="R1197" s="66"/>
      <c r="S1197" s="66"/>
      <c r="T1197" s="66"/>
      <c r="U1197" s="66"/>
      <c r="V1197" s="6"/>
      <c r="W1197" s="6"/>
      <c r="X1197" s="6"/>
      <c r="Y1197" s="7"/>
      <c r="Z1197" s="1"/>
      <c r="AA1197" s="6"/>
      <c r="AB1197" s="7"/>
      <c r="AC1197" s="7"/>
      <c r="AD1197" s="7"/>
      <c r="AE1197" s="6"/>
      <c r="AF1197" s="8"/>
      <c r="AG1197" s="6"/>
      <c r="AH1197" s="1"/>
      <c r="AI1197" s="18"/>
      <c r="AJ1197" s="19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s="1"/>
      <c r="CC1197" s="1"/>
      <c r="CD1197" s="1"/>
      <c r="CE1197" s="1"/>
      <c r="CF1197" s="1"/>
      <c r="CG1197" s="1"/>
      <c r="CH1197" s="1"/>
      <c r="CI1197" s="1"/>
      <c r="CJ1197" s="1"/>
      <c r="CK1197" s="1"/>
      <c r="CL1197" s="1"/>
      <c r="CM1197" s="1"/>
      <c r="CN1197" s="1"/>
      <c r="CO1197" s="1"/>
      <c r="CP1197" s="1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  <c r="DC1197" s="1"/>
      <c r="DD1197" s="1"/>
      <c r="DE1197" s="1"/>
      <c r="DF1197" s="1"/>
      <c r="DG1197" s="1"/>
      <c r="DH1197" s="1"/>
      <c r="DI1197" s="1"/>
      <c r="DJ1197" s="1"/>
      <c r="DK1197" s="1"/>
      <c r="DL1197" s="1"/>
      <c r="DM1197" s="1"/>
      <c r="DN1197" s="1"/>
      <c r="DO1197" s="1"/>
      <c r="DP1197" s="1"/>
      <c r="DQ1197" s="1"/>
      <c r="DR1197" s="1"/>
      <c r="DS1197" s="1"/>
      <c r="DT1197" s="1"/>
      <c r="DU1197" s="1"/>
      <c r="DV1197" s="1"/>
      <c r="DW1197" s="1"/>
      <c r="DX1197" s="1"/>
      <c r="DY1197" s="1"/>
      <c r="DZ1197" s="1"/>
      <c r="EA1197" s="1"/>
      <c r="EB1197" s="1"/>
      <c r="EC1197" s="1"/>
      <c r="ED1197" s="1"/>
      <c r="EE1197" s="1"/>
      <c r="EF1197" s="1"/>
      <c r="EG1197" s="1"/>
      <c r="EH1197" s="1"/>
      <c r="EI1197" s="1"/>
      <c r="EJ1197" s="1"/>
      <c r="EK1197" s="1"/>
      <c r="EL1197" s="1"/>
      <c r="EM1197" s="1"/>
      <c r="EN1197" s="1"/>
      <c r="EO1197" s="1"/>
      <c r="EP1197" s="1"/>
      <c r="EQ1197" s="1"/>
      <c r="ER1197" s="1"/>
      <c r="ES1197" s="1"/>
      <c r="ET1197" s="1"/>
      <c r="EU1197" s="1"/>
      <c r="EV1197" s="1"/>
      <c r="EW1197" s="1"/>
      <c r="EX1197" s="1"/>
      <c r="EY1197" s="1"/>
      <c r="EZ1197" s="1"/>
      <c r="FA1197" s="1"/>
      <c r="FB1197" s="1"/>
      <c r="FC1197" s="1"/>
      <c r="FD1197" s="1"/>
      <c r="FE1197" s="1"/>
      <c r="FF1197" s="1"/>
      <c r="FG1197" s="1"/>
      <c r="FH1197" s="1"/>
      <c r="FI1197" s="1"/>
      <c r="FJ1197" s="1"/>
      <c r="FK1197" s="1"/>
      <c r="FL1197" s="1"/>
      <c r="FM1197" s="1"/>
      <c r="FN1197" s="1"/>
      <c r="FO1197" s="1"/>
      <c r="FP1197" s="1"/>
      <c r="FQ1197" s="1"/>
      <c r="FR1197" s="1"/>
      <c r="FS1197" s="1"/>
      <c r="FT1197" s="1"/>
      <c r="FU1197" s="1"/>
      <c r="FV1197" s="1"/>
      <c r="FW1197" s="1"/>
      <c r="FX1197" s="1"/>
      <c r="FY1197" s="1"/>
      <c r="FZ1197" s="1"/>
      <c r="GA1197" s="1"/>
      <c r="GB1197" s="1"/>
      <c r="GC1197" s="1"/>
      <c r="GD1197" s="1"/>
      <c r="GE1197" s="1"/>
      <c r="GF1197" s="1"/>
      <c r="GG1197" s="1"/>
      <c r="GH1197" s="1"/>
      <c r="GI1197" s="1"/>
      <c r="GJ1197" s="1"/>
      <c r="GK1197" s="1"/>
      <c r="GL1197" s="1"/>
      <c r="GM1197" s="1"/>
      <c r="GN1197" s="1"/>
      <c r="GO1197" s="1"/>
      <c r="GP1197" s="1"/>
      <c r="GQ1197" s="1"/>
      <c r="GR1197" s="1"/>
      <c r="GS1197" s="1"/>
      <c r="GT1197" s="1"/>
      <c r="GU1197" s="1"/>
      <c r="GV1197" s="1"/>
      <c r="GW1197" s="1"/>
      <c r="GX1197" s="1"/>
      <c r="GY1197" s="1"/>
      <c r="GZ1197" s="1"/>
      <c r="HA1197" s="1"/>
      <c r="HB1197" s="1"/>
      <c r="HC1197" s="1"/>
      <c r="HD1197" s="1"/>
      <c r="HE1197" s="1"/>
      <c r="HF1197" s="1"/>
      <c r="HG1197" s="1"/>
      <c r="HH1197" s="1"/>
      <c r="HI1197" s="1"/>
      <c r="HJ1197" s="1"/>
      <c r="HK1197" s="1"/>
      <c r="HL1197" s="1"/>
    </row>
    <row r="1198" spans="1:220" x14ac:dyDescent="0.2">
      <c r="A1198" s="63">
        <f t="shared" si="326"/>
        <v>43173</v>
      </c>
      <c r="B1198" s="12">
        <f t="shared" ca="1" si="314"/>
        <v>68330231.053443328</v>
      </c>
      <c r="C1198" s="71">
        <f t="shared" si="315"/>
        <v>61407492.399999999</v>
      </c>
      <c r="D1198" s="65">
        <f ca="1">IF(A1198&lt;$B$1,VLOOKUP(A1198,[1]DI!$A$4:$B$15000,2,FALSE),0)</f>
        <v>6.6400000000000001E-2</v>
      </c>
      <c r="E1198" s="11">
        <f t="shared" ca="1" si="316"/>
        <v>1.0002551500000001</v>
      </c>
      <c r="F1198" s="64">
        <f ca="1">(TRUNC(PRODUCT($E$16:$E1197),16))</f>
        <v>1.44289153218945</v>
      </c>
      <c r="G1198" s="64">
        <f t="shared" ca="1" si="317"/>
        <v>1.34121351552386</v>
      </c>
      <c r="H1198" s="64">
        <f t="shared" ca="1" si="318"/>
        <v>1.07581046</v>
      </c>
      <c r="I1198" s="65">
        <f t="shared" si="327"/>
        <v>3.7499999999999999E-2</v>
      </c>
      <c r="J1198" s="66">
        <f t="shared" si="319"/>
        <v>42843</v>
      </c>
      <c r="K1198" s="13">
        <f t="shared" si="325"/>
        <v>330</v>
      </c>
      <c r="L1198" s="9">
        <f t="shared" si="320"/>
        <v>1.034322003</v>
      </c>
      <c r="M1198" s="69">
        <f t="shared" ca="1" si="321"/>
        <v>1.1127344299999999</v>
      </c>
      <c r="N1198" s="68">
        <f t="shared" si="322"/>
        <v>0</v>
      </c>
      <c r="O1198" s="64">
        <f t="shared" ca="1" si="323"/>
        <v>6922738.65344333</v>
      </c>
      <c r="P1198" s="70">
        <f t="shared" si="324"/>
        <v>0</v>
      </c>
      <c r="Q1198" s="67"/>
      <c r="R1198" s="66"/>
      <c r="S1198" s="66"/>
      <c r="T1198" s="66"/>
      <c r="U1198" s="66"/>
      <c r="V1198" s="6"/>
      <c r="W1198" s="6"/>
      <c r="X1198" s="6"/>
      <c r="Y1198" s="7"/>
      <c r="Z1198" s="1"/>
      <c r="AA1198" s="6"/>
      <c r="AB1198" s="7"/>
      <c r="AC1198" s="7"/>
      <c r="AD1198" s="7"/>
      <c r="AE1198" s="6"/>
      <c r="AF1198" s="8"/>
      <c r="AG1198" s="6"/>
      <c r="AH1198" s="1"/>
      <c r="AI1198" s="18"/>
      <c r="AJ1198" s="19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  <c r="CO1198" s="1"/>
      <c r="CP1198" s="1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s="1"/>
      <c r="DJ1198" s="1"/>
      <c r="DK1198" s="1"/>
      <c r="DL1198" s="1"/>
      <c r="DM1198" s="1"/>
      <c r="DN1198" s="1"/>
      <c r="DO1198" s="1"/>
      <c r="DP1198" s="1"/>
      <c r="DQ1198" s="1"/>
      <c r="DR1198" s="1"/>
      <c r="DS1198" s="1"/>
      <c r="DT1198" s="1"/>
      <c r="DU1198" s="1"/>
      <c r="DV1198" s="1"/>
      <c r="DW1198" s="1"/>
      <c r="DX1198" s="1"/>
      <c r="DY1198" s="1"/>
      <c r="DZ1198" s="1"/>
      <c r="EA1198" s="1"/>
      <c r="EB1198" s="1"/>
      <c r="EC1198" s="1"/>
      <c r="ED1198" s="1"/>
      <c r="EE1198" s="1"/>
      <c r="EF1198" s="1"/>
      <c r="EG1198" s="1"/>
      <c r="EH1198" s="1"/>
      <c r="EI1198" s="1"/>
      <c r="EJ1198" s="1"/>
      <c r="EK1198" s="1"/>
      <c r="EL1198" s="1"/>
      <c r="EM1198" s="1"/>
      <c r="EN1198" s="1"/>
      <c r="EO1198" s="1"/>
      <c r="EP1198" s="1"/>
      <c r="EQ1198" s="1"/>
      <c r="ER1198" s="1"/>
      <c r="ES1198" s="1"/>
      <c r="ET1198" s="1"/>
      <c r="EU1198" s="1"/>
      <c r="EV1198" s="1"/>
      <c r="EW1198" s="1"/>
      <c r="EX1198" s="1"/>
      <c r="EY1198" s="1"/>
      <c r="EZ1198" s="1"/>
      <c r="FA1198" s="1"/>
      <c r="FB1198" s="1"/>
      <c r="FC1198" s="1"/>
      <c r="FD1198" s="1"/>
      <c r="FE1198" s="1"/>
      <c r="FF1198" s="1"/>
      <c r="FG1198" s="1"/>
      <c r="FH1198" s="1"/>
      <c r="FI1198" s="1"/>
      <c r="FJ1198" s="1"/>
      <c r="FK1198" s="1"/>
      <c r="FL1198" s="1"/>
      <c r="FM1198" s="1"/>
      <c r="FN1198" s="1"/>
      <c r="FO1198" s="1"/>
      <c r="FP1198" s="1"/>
      <c r="FQ1198" s="1"/>
      <c r="FR1198" s="1"/>
      <c r="FS1198" s="1"/>
      <c r="FT1198" s="1"/>
      <c r="FU1198" s="1"/>
      <c r="FV1198" s="1"/>
      <c r="FW1198" s="1"/>
      <c r="FX1198" s="1"/>
      <c r="FY1198" s="1"/>
      <c r="FZ1198" s="1"/>
      <c r="GA1198" s="1"/>
      <c r="GB1198" s="1"/>
      <c r="GC1198" s="1"/>
      <c r="GD1198" s="1"/>
      <c r="GE1198" s="1"/>
      <c r="GF1198" s="1"/>
      <c r="GG1198" s="1"/>
      <c r="GH1198" s="1"/>
      <c r="GI1198" s="1"/>
      <c r="GJ1198" s="1"/>
      <c r="GK1198" s="1"/>
      <c r="GL1198" s="1"/>
      <c r="GM1198" s="1"/>
      <c r="GN1198" s="1"/>
      <c r="GO1198" s="1"/>
      <c r="GP1198" s="1"/>
      <c r="GQ1198" s="1"/>
      <c r="GR1198" s="1"/>
      <c r="GS1198" s="1"/>
      <c r="GT1198" s="1"/>
      <c r="GU1198" s="1"/>
      <c r="GV1198" s="1"/>
      <c r="GW1198" s="1"/>
      <c r="GX1198" s="1"/>
      <c r="GY1198" s="1"/>
      <c r="GZ1198" s="1"/>
      <c r="HA1198" s="1"/>
      <c r="HB1198" s="1"/>
      <c r="HC1198" s="1"/>
      <c r="HD1198" s="1"/>
      <c r="HE1198" s="1"/>
      <c r="HF1198" s="1"/>
      <c r="HG1198" s="1"/>
      <c r="HH1198" s="1"/>
      <c r="HI1198" s="1"/>
      <c r="HJ1198" s="1"/>
      <c r="HK1198" s="1"/>
      <c r="HL1198" s="1"/>
    </row>
    <row r="1199" spans="1:220" x14ac:dyDescent="0.2">
      <c r="A1199" s="63">
        <f t="shared" si="326"/>
        <v>43174</v>
      </c>
      <c r="B1199" s="12">
        <f t="shared" ca="1" si="314"/>
        <v>68354655.576507971</v>
      </c>
      <c r="C1199" s="71">
        <f t="shared" si="315"/>
        <v>61407492.399999999</v>
      </c>
      <c r="D1199" s="65">
        <f ca="1">IF(A1199&lt;$B$1,VLOOKUP(A1199,[1]DI!$A$4:$B$15000,2,FALSE),0)</f>
        <v>6.6400000000000001E-2</v>
      </c>
      <c r="E1199" s="11">
        <f t="shared" ca="1" si="316"/>
        <v>1.0002551500000001</v>
      </c>
      <c r="F1199" s="64">
        <f ca="1">(TRUNC(PRODUCT($E$16:$E1198),16))</f>
        <v>1.44325968596389</v>
      </c>
      <c r="G1199" s="64">
        <f t="shared" ca="1" si="317"/>
        <v>1.34121351552386</v>
      </c>
      <c r="H1199" s="64">
        <f t="shared" ca="1" si="318"/>
        <v>1.07608496</v>
      </c>
      <c r="I1199" s="65">
        <f t="shared" si="327"/>
        <v>3.7499999999999999E-2</v>
      </c>
      <c r="J1199" s="66">
        <f t="shared" si="319"/>
        <v>42843</v>
      </c>
      <c r="K1199" s="13">
        <f t="shared" si="325"/>
        <v>331</v>
      </c>
      <c r="L1199" s="9">
        <f t="shared" si="320"/>
        <v>1.034427779</v>
      </c>
      <c r="M1199" s="69">
        <f t="shared" ca="1" si="321"/>
        <v>1.1131321750000001</v>
      </c>
      <c r="N1199" s="68">
        <f t="shared" si="322"/>
        <v>0</v>
      </c>
      <c r="O1199" s="64">
        <f t="shared" ca="1" si="323"/>
        <v>6947163.1765079703</v>
      </c>
      <c r="P1199" s="70">
        <f t="shared" si="324"/>
        <v>0</v>
      </c>
      <c r="Q1199" s="67"/>
      <c r="R1199" s="66"/>
      <c r="S1199" s="66"/>
      <c r="T1199" s="66"/>
      <c r="U1199" s="66"/>
      <c r="V1199" s="6"/>
      <c r="W1199" s="6"/>
      <c r="X1199" s="6"/>
      <c r="Y1199" s="7"/>
      <c r="Z1199" s="1"/>
      <c r="AA1199" s="6"/>
      <c r="AB1199" s="7"/>
      <c r="AC1199" s="7"/>
      <c r="AD1199" s="7"/>
      <c r="AE1199" s="6"/>
      <c r="AF1199" s="8"/>
      <c r="AG1199" s="6"/>
      <c r="AH1199" s="1"/>
      <c r="AI1199" s="18"/>
      <c r="AJ1199" s="19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  <c r="CG1199" s="1"/>
      <c r="CH1199" s="1"/>
      <c r="CI1199" s="1"/>
      <c r="CJ1199" s="1"/>
      <c r="CK1199" s="1"/>
      <c r="CL1199" s="1"/>
      <c r="CM1199" s="1"/>
      <c r="CN1199" s="1"/>
      <c r="CO1199" s="1"/>
      <c r="CP1199" s="1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  <c r="DC1199" s="1"/>
      <c r="DD1199" s="1"/>
      <c r="DE1199" s="1"/>
      <c r="DF1199" s="1"/>
      <c r="DG1199" s="1"/>
      <c r="DH1199" s="1"/>
      <c r="DI1199" s="1"/>
      <c r="DJ1199" s="1"/>
      <c r="DK1199" s="1"/>
      <c r="DL1199" s="1"/>
      <c r="DM1199" s="1"/>
      <c r="DN1199" s="1"/>
      <c r="DO1199" s="1"/>
      <c r="DP1199" s="1"/>
      <c r="DQ1199" s="1"/>
      <c r="DR1199" s="1"/>
      <c r="DS1199" s="1"/>
      <c r="DT1199" s="1"/>
      <c r="DU1199" s="1"/>
      <c r="DV1199" s="1"/>
      <c r="DW1199" s="1"/>
      <c r="DX1199" s="1"/>
      <c r="DY1199" s="1"/>
      <c r="DZ1199" s="1"/>
      <c r="EA1199" s="1"/>
      <c r="EB1199" s="1"/>
      <c r="EC1199" s="1"/>
      <c r="ED1199" s="1"/>
      <c r="EE1199" s="1"/>
      <c r="EF1199" s="1"/>
      <c r="EG1199" s="1"/>
      <c r="EH1199" s="1"/>
      <c r="EI1199" s="1"/>
      <c r="EJ1199" s="1"/>
      <c r="EK1199" s="1"/>
      <c r="EL1199" s="1"/>
      <c r="EM1199" s="1"/>
      <c r="EN1199" s="1"/>
      <c r="EO1199" s="1"/>
      <c r="EP1199" s="1"/>
      <c r="EQ1199" s="1"/>
      <c r="ER1199" s="1"/>
      <c r="ES1199" s="1"/>
      <c r="ET1199" s="1"/>
      <c r="EU1199" s="1"/>
      <c r="EV1199" s="1"/>
      <c r="EW1199" s="1"/>
      <c r="EX1199" s="1"/>
      <c r="EY1199" s="1"/>
      <c r="EZ1199" s="1"/>
      <c r="FA1199" s="1"/>
      <c r="FB1199" s="1"/>
      <c r="FC1199" s="1"/>
      <c r="FD1199" s="1"/>
      <c r="FE1199" s="1"/>
      <c r="FF1199" s="1"/>
      <c r="FG1199" s="1"/>
      <c r="FH1199" s="1"/>
      <c r="FI1199" s="1"/>
      <c r="FJ1199" s="1"/>
      <c r="FK1199" s="1"/>
      <c r="FL1199" s="1"/>
      <c r="FM1199" s="1"/>
      <c r="FN1199" s="1"/>
      <c r="FO1199" s="1"/>
      <c r="FP1199" s="1"/>
      <c r="FQ1199" s="1"/>
      <c r="FR1199" s="1"/>
      <c r="FS1199" s="1"/>
      <c r="FT1199" s="1"/>
      <c r="FU1199" s="1"/>
      <c r="FV1199" s="1"/>
      <c r="FW1199" s="1"/>
      <c r="FX1199" s="1"/>
      <c r="FY1199" s="1"/>
      <c r="FZ1199" s="1"/>
      <c r="GA1199" s="1"/>
      <c r="GB1199" s="1"/>
      <c r="GC1199" s="1"/>
      <c r="GD1199" s="1"/>
      <c r="GE1199" s="1"/>
      <c r="GF1199" s="1"/>
      <c r="GG1199" s="1"/>
      <c r="GH1199" s="1"/>
      <c r="GI1199" s="1"/>
      <c r="GJ1199" s="1"/>
      <c r="GK1199" s="1"/>
      <c r="GL1199" s="1"/>
      <c r="GM1199" s="1"/>
      <c r="GN1199" s="1"/>
      <c r="GO1199" s="1"/>
      <c r="GP1199" s="1"/>
      <c r="GQ1199" s="1"/>
      <c r="GR1199" s="1"/>
      <c r="GS1199" s="1"/>
      <c r="GT1199" s="1"/>
      <c r="GU1199" s="1"/>
      <c r="GV1199" s="1"/>
      <c r="GW1199" s="1"/>
      <c r="GX1199" s="1"/>
      <c r="GY1199" s="1"/>
      <c r="GZ1199" s="1"/>
      <c r="HA1199" s="1"/>
      <c r="HB1199" s="1"/>
      <c r="HC1199" s="1"/>
      <c r="HD1199" s="1"/>
      <c r="HE1199" s="1"/>
      <c r="HF1199" s="1"/>
      <c r="HG1199" s="1"/>
      <c r="HH1199" s="1"/>
      <c r="HI1199" s="1"/>
      <c r="HJ1199" s="1"/>
      <c r="HK1199" s="1"/>
      <c r="HL1199" s="1"/>
    </row>
    <row r="1200" spans="1:220" x14ac:dyDescent="0.2">
      <c r="A1200" s="63">
        <f t="shared" si="326"/>
        <v>43175</v>
      </c>
      <c r="B1200" s="12">
        <f t="shared" ca="1" si="314"/>
        <v>68379088.266769096</v>
      </c>
      <c r="C1200" s="71">
        <f t="shared" si="315"/>
        <v>61407492.399999999</v>
      </c>
      <c r="D1200" s="65">
        <f ca="1">IF(A1200&lt;$B$1,VLOOKUP(A1200,[1]DI!$A$4:$B$15000,2,FALSE),0)</f>
        <v>6.6400000000000001E-2</v>
      </c>
      <c r="E1200" s="11">
        <f t="shared" ca="1" si="316"/>
        <v>1.0002551500000001</v>
      </c>
      <c r="F1200" s="64">
        <f ca="1">(TRUNC(PRODUCT($E$16:$E1199),16))</f>
        <v>1.44362793367276</v>
      </c>
      <c r="G1200" s="64">
        <f t="shared" ca="1" si="317"/>
        <v>1.34121351552386</v>
      </c>
      <c r="H1200" s="64">
        <f t="shared" ca="1" si="318"/>
        <v>1.07635952</v>
      </c>
      <c r="I1200" s="65">
        <f t="shared" si="327"/>
        <v>3.7499999999999999E-2</v>
      </c>
      <c r="J1200" s="66">
        <f t="shared" si="319"/>
        <v>42843</v>
      </c>
      <c r="K1200" s="13">
        <f t="shared" si="325"/>
        <v>332</v>
      </c>
      <c r="L1200" s="9">
        <f t="shared" si="320"/>
        <v>1.0345335659999999</v>
      </c>
      <c r="M1200" s="69">
        <f t="shared" ca="1" si="321"/>
        <v>1.1135300530000001</v>
      </c>
      <c r="N1200" s="68">
        <f t="shared" si="322"/>
        <v>0</v>
      </c>
      <c r="O1200" s="64">
        <f t="shared" ca="1" si="323"/>
        <v>6971595.8667690996</v>
      </c>
      <c r="P1200" s="70">
        <f t="shared" si="324"/>
        <v>0</v>
      </c>
      <c r="Q1200" s="67"/>
      <c r="R1200" s="66"/>
      <c r="S1200" s="66"/>
      <c r="T1200" s="66"/>
      <c r="U1200" s="66"/>
      <c r="V1200" s="6"/>
      <c r="W1200" s="6"/>
      <c r="X1200" s="6"/>
      <c r="Y1200" s="7"/>
      <c r="Z1200" s="1"/>
      <c r="AA1200" s="6"/>
      <c r="AB1200" s="7"/>
      <c r="AC1200" s="7"/>
      <c r="AD1200" s="7"/>
      <c r="AE1200" s="6"/>
      <c r="AF1200" s="8"/>
      <c r="AG1200" s="6"/>
      <c r="AH1200" s="1"/>
      <c r="AI1200" s="18"/>
      <c r="AJ1200" s="19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s="1"/>
      <c r="CJ1200" s="1"/>
      <c r="CK1200" s="1"/>
      <c r="CL1200" s="1"/>
      <c r="CM1200" s="1"/>
      <c r="CN1200" s="1"/>
      <c r="CO1200" s="1"/>
      <c r="CP1200" s="1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  <c r="DC1200" s="1"/>
      <c r="DD1200" s="1"/>
      <c r="DE1200" s="1"/>
      <c r="DF1200" s="1"/>
      <c r="DG1200" s="1"/>
      <c r="DH1200" s="1"/>
      <c r="DI1200" s="1"/>
      <c r="DJ1200" s="1"/>
      <c r="DK1200" s="1"/>
      <c r="DL1200" s="1"/>
      <c r="DM1200" s="1"/>
      <c r="DN1200" s="1"/>
      <c r="DO1200" s="1"/>
      <c r="DP1200" s="1"/>
      <c r="DQ1200" s="1"/>
      <c r="DR1200" s="1"/>
      <c r="DS1200" s="1"/>
      <c r="DT1200" s="1"/>
      <c r="DU1200" s="1"/>
      <c r="DV1200" s="1"/>
      <c r="DW1200" s="1"/>
      <c r="DX1200" s="1"/>
      <c r="DY1200" s="1"/>
      <c r="DZ1200" s="1"/>
      <c r="EA1200" s="1"/>
      <c r="EB1200" s="1"/>
      <c r="EC1200" s="1"/>
      <c r="ED1200" s="1"/>
      <c r="EE1200" s="1"/>
      <c r="EF1200" s="1"/>
      <c r="EG1200" s="1"/>
      <c r="EH1200" s="1"/>
      <c r="EI1200" s="1"/>
      <c r="EJ1200" s="1"/>
      <c r="EK1200" s="1"/>
      <c r="EL1200" s="1"/>
      <c r="EM1200" s="1"/>
      <c r="EN1200" s="1"/>
      <c r="EO1200" s="1"/>
      <c r="EP1200" s="1"/>
      <c r="EQ1200" s="1"/>
      <c r="ER1200" s="1"/>
      <c r="ES1200" s="1"/>
      <c r="ET1200" s="1"/>
      <c r="EU1200" s="1"/>
      <c r="EV1200" s="1"/>
      <c r="EW1200" s="1"/>
      <c r="EX1200" s="1"/>
      <c r="EY1200" s="1"/>
      <c r="EZ1200" s="1"/>
      <c r="FA1200" s="1"/>
      <c r="FB1200" s="1"/>
      <c r="FC1200" s="1"/>
      <c r="FD1200" s="1"/>
      <c r="FE1200" s="1"/>
      <c r="FF1200" s="1"/>
      <c r="FG1200" s="1"/>
      <c r="FH1200" s="1"/>
      <c r="FI1200" s="1"/>
      <c r="FJ1200" s="1"/>
      <c r="FK1200" s="1"/>
      <c r="FL1200" s="1"/>
      <c r="FM1200" s="1"/>
      <c r="FN1200" s="1"/>
      <c r="FO1200" s="1"/>
      <c r="FP1200" s="1"/>
      <c r="FQ1200" s="1"/>
      <c r="FR1200" s="1"/>
      <c r="FS1200" s="1"/>
      <c r="FT1200" s="1"/>
      <c r="FU1200" s="1"/>
      <c r="FV1200" s="1"/>
      <c r="FW1200" s="1"/>
      <c r="FX1200" s="1"/>
      <c r="FY1200" s="1"/>
      <c r="FZ1200" s="1"/>
      <c r="GA1200" s="1"/>
      <c r="GB1200" s="1"/>
      <c r="GC1200" s="1"/>
      <c r="GD1200" s="1"/>
      <c r="GE1200" s="1"/>
      <c r="GF1200" s="1"/>
      <c r="GG1200" s="1"/>
      <c r="GH1200" s="1"/>
      <c r="GI1200" s="1"/>
      <c r="GJ1200" s="1"/>
      <c r="GK1200" s="1"/>
      <c r="GL1200" s="1"/>
      <c r="GM1200" s="1"/>
      <c r="GN1200" s="1"/>
      <c r="GO1200" s="1"/>
      <c r="GP1200" s="1"/>
      <c r="GQ1200" s="1"/>
      <c r="GR1200" s="1"/>
      <c r="GS1200" s="1"/>
      <c r="GT1200" s="1"/>
      <c r="GU1200" s="1"/>
      <c r="GV1200" s="1"/>
      <c r="GW1200" s="1"/>
      <c r="GX1200" s="1"/>
      <c r="GY1200" s="1"/>
      <c r="GZ1200" s="1"/>
      <c r="HA1200" s="1"/>
      <c r="HB1200" s="1"/>
      <c r="HC1200" s="1"/>
      <c r="HD1200" s="1"/>
      <c r="HE1200" s="1"/>
      <c r="HF1200" s="1"/>
      <c r="HG1200" s="1"/>
      <c r="HH1200" s="1"/>
      <c r="HI1200" s="1"/>
      <c r="HJ1200" s="1"/>
      <c r="HK1200" s="1"/>
      <c r="HL1200" s="1"/>
    </row>
    <row r="1201" spans="1:220" x14ac:dyDescent="0.2">
      <c r="A1201" s="63">
        <f t="shared" si="326"/>
        <v>43176</v>
      </c>
      <c r="B1201" s="12">
        <f t="shared" ca="1" si="314"/>
        <v>68403529.615486652</v>
      </c>
      <c r="C1201" s="71">
        <f t="shared" si="315"/>
        <v>61407492.399999999</v>
      </c>
      <c r="D1201" s="65">
        <f ca="1">IF(A1201&lt;$B$1,VLOOKUP(A1201,[1]DI!$A$4:$B$15000,2,FALSE),0)</f>
        <v>0</v>
      </c>
      <c r="E1201" s="11">
        <f t="shared" ca="1" si="316"/>
        <v>1</v>
      </c>
      <c r="F1201" s="64">
        <f ca="1">(TRUNC(PRODUCT($E$16:$E1200),16))</f>
        <v>1.4439962753400399</v>
      </c>
      <c r="G1201" s="64">
        <f t="shared" ca="1" si="317"/>
        <v>1.34121351552386</v>
      </c>
      <c r="H1201" s="64">
        <f t="shared" ca="1" si="318"/>
        <v>1.0766341500000001</v>
      </c>
      <c r="I1201" s="65">
        <f t="shared" si="327"/>
        <v>3.7499999999999999E-2</v>
      </c>
      <c r="J1201" s="66">
        <f t="shared" si="319"/>
        <v>42843</v>
      </c>
      <c r="K1201" s="13">
        <f t="shared" si="325"/>
        <v>333</v>
      </c>
      <c r="L1201" s="9">
        <f t="shared" si="320"/>
        <v>1.034639364</v>
      </c>
      <c r="M1201" s="69">
        <f t="shared" ca="1" si="321"/>
        <v>1.113928072</v>
      </c>
      <c r="N1201" s="68">
        <f t="shared" si="322"/>
        <v>0</v>
      </c>
      <c r="O1201" s="64">
        <f t="shared" ca="1" si="323"/>
        <v>6996037.2154866504</v>
      </c>
      <c r="P1201" s="70">
        <f t="shared" si="324"/>
        <v>0</v>
      </c>
      <c r="Q1201" s="67"/>
      <c r="R1201" s="66"/>
      <c r="S1201" s="66"/>
      <c r="T1201" s="66"/>
      <c r="U1201" s="66"/>
      <c r="V1201" s="6"/>
      <c r="W1201" s="6"/>
      <c r="X1201" s="6"/>
      <c r="Y1201" s="7"/>
      <c r="Z1201" s="1"/>
      <c r="AA1201" s="6"/>
      <c r="AB1201" s="7"/>
      <c r="AC1201" s="7"/>
      <c r="AD1201" s="7"/>
      <c r="AE1201" s="6"/>
      <c r="AF1201" s="8"/>
      <c r="AG1201" s="6"/>
      <c r="AH1201" s="1"/>
      <c r="AI1201" s="18"/>
      <c r="AJ1201" s="19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  <c r="CO1201" s="1"/>
      <c r="CP1201" s="1"/>
      <c r="CQ1201" s="1"/>
      <c r="CR1201" s="1"/>
      <c r="CS1201" s="1"/>
      <c r="CT1201" s="1"/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s="1"/>
      <c r="DJ1201" s="1"/>
      <c r="DK1201" s="1"/>
      <c r="DL1201" s="1"/>
      <c r="DM1201" s="1"/>
      <c r="DN1201" s="1"/>
      <c r="DO1201" s="1"/>
      <c r="DP1201" s="1"/>
      <c r="DQ1201" s="1"/>
      <c r="DR1201" s="1"/>
      <c r="DS1201" s="1"/>
      <c r="DT1201" s="1"/>
      <c r="DU1201" s="1"/>
      <c r="DV1201" s="1"/>
      <c r="DW1201" s="1"/>
      <c r="DX1201" s="1"/>
      <c r="DY1201" s="1"/>
      <c r="DZ1201" s="1"/>
      <c r="EA1201" s="1"/>
      <c r="EB1201" s="1"/>
      <c r="EC1201" s="1"/>
      <c r="ED1201" s="1"/>
      <c r="EE1201" s="1"/>
      <c r="EF1201" s="1"/>
      <c r="EG1201" s="1"/>
      <c r="EH1201" s="1"/>
      <c r="EI1201" s="1"/>
      <c r="EJ1201" s="1"/>
      <c r="EK1201" s="1"/>
      <c r="EL1201" s="1"/>
      <c r="EM1201" s="1"/>
      <c r="EN1201" s="1"/>
      <c r="EO1201" s="1"/>
      <c r="EP1201" s="1"/>
      <c r="EQ1201" s="1"/>
      <c r="ER1201" s="1"/>
      <c r="ES1201" s="1"/>
      <c r="ET1201" s="1"/>
      <c r="EU1201" s="1"/>
      <c r="EV1201" s="1"/>
      <c r="EW1201" s="1"/>
      <c r="EX1201" s="1"/>
      <c r="EY1201" s="1"/>
      <c r="EZ1201" s="1"/>
      <c r="FA1201" s="1"/>
      <c r="FB1201" s="1"/>
      <c r="FC1201" s="1"/>
      <c r="FD1201" s="1"/>
      <c r="FE1201" s="1"/>
      <c r="FF1201" s="1"/>
      <c r="FG1201" s="1"/>
      <c r="FH1201" s="1"/>
      <c r="FI1201" s="1"/>
      <c r="FJ1201" s="1"/>
      <c r="FK1201" s="1"/>
      <c r="FL1201" s="1"/>
      <c r="FM1201" s="1"/>
      <c r="FN1201" s="1"/>
      <c r="FO1201" s="1"/>
      <c r="FP1201" s="1"/>
      <c r="FQ1201" s="1"/>
      <c r="FR1201" s="1"/>
      <c r="FS1201" s="1"/>
      <c r="FT1201" s="1"/>
      <c r="FU1201" s="1"/>
      <c r="FV1201" s="1"/>
      <c r="FW1201" s="1"/>
      <c r="FX1201" s="1"/>
      <c r="FY1201" s="1"/>
      <c r="FZ1201" s="1"/>
      <c r="GA1201" s="1"/>
      <c r="GB1201" s="1"/>
      <c r="GC1201" s="1"/>
      <c r="GD1201" s="1"/>
      <c r="GE1201" s="1"/>
      <c r="GF1201" s="1"/>
      <c r="GG1201" s="1"/>
      <c r="GH1201" s="1"/>
      <c r="GI1201" s="1"/>
      <c r="GJ1201" s="1"/>
      <c r="GK1201" s="1"/>
      <c r="GL1201" s="1"/>
      <c r="GM1201" s="1"/>
      <c r="GN1201" s="1"/>
      <c r="GO1201" s="1"/>
      <c r="GP1201" s="1"/>
      <c r="GQ1201" s="1"/>
      <c r="GR1201" s="1"/>
      <c r="GS1201" s="1"/>
      <c r="GT1201" s="1"/>
      <c r="GU1201" s="1"/>
      <c r="GV1201" s="1"/>
      <c r="GW1201" s="1"/>
      <c r="GX1201" s="1"/>
      <c r="GY1201" s="1"/>
      <c r="GZ1201" s="1"/>
      <c r="HA1201" s="1"/>
      <c r="HB1201" s="1"/>
      <c r="HC1201" s="1"/>
      <c r="HD1201" s="1"/>
      <c r="HE1201" s="1"/>
      <c r="HF1201" s="1"/>
      <c r="HG1201" s="1"/>
      <c r="HH1201" s="1"/>
      <c r="HI1201" s="1"/>
      <c r="HJ1201" s="1"/>
      <c r="HK1201" s="1"/>
      <c r="HL1201" s="1"/>
    </row>
    <row r="1202" spans="1:220" x14ac:dyDescent="0.2">
      <c r="A1202" s="63">
        <f t="shared" si="326"/>
        <v>43177</v>
      </c>
      <c r="B1202" s="12">
        <f t="shared" ca="1" si="314"/>
        <v>68410524.972798377</v>
      </c>
      <c r="C1202" s="71">
        <f t="shared" si="315"/>
        <v>61407492.399999999</v>
      </c>
      <c r="D1202" s="65">
        <f ca="1">IF(A1202&lt;$B$1,VLOOKUP(A1202,[1]DI!$A$4:$B$15000,2,FALSE),0)</f>
        <v>0</v>
      </c>
      <c r="E1202" s="11">
        <f t="shared" ca="1" si="316"/>
        <v>1</v>
      </c>
      <c r="F1202" s="64">
        <f ca="1">(TRUNC(PRODUCT($E$16:$E1201),16))</f>
        <v>1.4439962753400399</v>
      </c>
      <c r="G1202" s="64">
        <f t="shared" ca="1" si="317"/>
        <v>1.34121351552386</v>
      </c>
      <c r="H1202" s="64">
        <f t="shared" ca="1" si="318"/>
        <v>1.0766341500000001</v>
      </c>
      <c r="I1202" s="65">
        <f t="shared" si="327"/>
        <v>3.7499999999999999E-2</v>
      </c>
      <c r="J1202" s="66">
        <f t="shared" si="319"/>
        <v>42843</v>
      </c>
      <c r="K1202" s="13">
        <f t="shared" si="325"/>
        <v>334</v>
      </c>
      <c r="L1202" s="9">
        <f t="shared" si="320"/>
        <v>1.034745172</v>
      </c>
      <c r="M1202" s="69">
        <f t="shared" ca="1" si="321"/>
        <v>1.114041989</v>
      </c>
      <c r="N1202" s="68">
        <f t="shared" si="322"/>
        <v>0</v>
      </c>
      <c r="O1202" s="64">
        <f t="shared" ca="1" si="323"/>
        <v>7003032.5727983797</v>
      </c>
      <c r="P1202" s="70">
        <f t="shared" si="324"/>
        <v>0</v>
      </c>
      <c r="Q1202" s="67"/>
      <c r="R1202" s="66"/>
      <c r="S1202" s="66"/>
      <c r="T1202" s="66"/>
      <c r="U1202" s="66"/>
      <c r="V1202" s="6"/>
      <c r="W1202" s="6"/>
      <c r="X1202" s="6"/>
      <c r="Y1202" s="7"/>
      <c r="Z1202" s="1"/>
      <c r="AA1202" s="6"/>
      <c r="AB1202" s="7"/>
      <c r="AC1202" s="7"/>
      <c r="AD1202" s="7"/>
      <c r="AE1202" s="6"/>
      <c r="AF1202" s="8"/>
      <c r="AG1202" s="6"/>
      <c r="AH1202" s="1"/>
      <c r="AI1202" s="18"/>
      <c r="AJ1202" s="19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  <c r="CG1202" s="1"/>
      <c r="CH1202" s="1"/>
      <c r="CI1202" s="1"/>
      <c r="CJ1202" s="1"/>
      <c r="CK1202" s="1"/>
      <c r="CL1202" s="1"/>
      <c r="CM1202" s="1"/>
      <c r="CN1202" s="1"/>
      <c r="CO1202" s="1"/>
      <c r="CP1202" s="1"/>
      <c r="CQ1202" s="1"/>
      <c r="CR1202" s="1"/>
      <c r="CS1202" s="1"/>
      <c r="CT1202" s="1"/>
      <c r="CU1202" s="1"/>
      <c r="CV1202" s="1"/>
      <c r="CW1202" s="1"/>
      <c r="CX1202" s="1"/>
      <c r="CY1202" s="1"/>
      <c r="CZ1202" s="1"/>
      <c r="DA1202" s="1"/>
      <c r="DB1202" s="1"/>
      <c r="DC1202" s="1"/>
      <c r="DD1202" s="1"/>
      <c r="DE1202" s="1"/>
      <c r="DF1202" s="1"/>
      <c r="DG1202" s="1"/>
      <c r="DH1202" s="1"/>
      <c r="DI1202" s="1"/>
      <c r="DJ1202" s="1"/>
      <c r="DK1202" s="1"/>
      <c r="DL1202" s="1"/>
      <c r="DM1202" s="1"/>
      <c r="DN1202" s="1"/>
      <c r="DO1202" s="1"/>
      <c r="DP1202" s="1"/>
      <c r="DQ1202" s="1"/>
      <c r="DR1202" s="1"/>
      <c r="DS1202" s="1"/>
      <c r="DT1202" s="1"/>
      <c r="DU1202" s="1"/>
      <c r="DV1202" s="1"/>
      <c r="DW1202" s="1"/>
      <c r="DX1202" s="1"/>
      <c r="DY1202" s="1"/>
      <c r="DZ1202" s="1"/>
      <c r="EA1202" s="1"/>
      <c r="EB1202" s="1"/>
      <c r="EC1202" s="1"/>
      <c r="ED1202" s="1"/>
      <c r="EE1202" s="1"/>
      <c r="EF1202" s="1"/>
      <c r="EG1202" s="1"/>
      <c r="EH1202" s="1"/>
      <c r="EI1202" s="1"/>
      <c r="EJ1202" s="1"/>
      <c r="EK1202" s="1"/>
      <c r="EL1202" s="1"/>
      <c r="EM1202" s="1"/>
      <c r="EN1202" s="1"/>
      <c r="EO1202" s="1"/>
      <c r="EP1202" s="1"/>
      <c r="EQ1202" s="1"/>
      <c r="ER1202" s="1"/>
      <c r="ES1202" s="1"/>
      <c r="ET1202" s="1"/>
      <c r="EU1202" s="1"/>
      <c r="EV1202" s="1"/>
      <c r="EW1202" s="1"/>
      <c r="EX1202" s="1"/>
      <c r="EY1202" s="1"/>
      <c r="EZ1202" s="1"/>
      <c r="FA1202" s="1"/>
      <c r="FB1202" s="1"/>
      <c r="FC1202" s="1"/>
      <c r="FD1202" s="1"/>
      <c r="FE1202" s="1"/>
      <c r="FF1202" s="1"/>
      <c r="FG1202" s="1"/>
      <c r="FH1202" s="1"/>
      <c r="FI1202" s="1"/>
      <c r="FJ1202" s="1"/>
      <c r="FK1202" s="1"/>
      <c r="FL1202" s="1"/>
      <c r="FM1202" s="1"/>
      <c r="FN1202" s="1"/>
      <c r="FO1202" s="1"/>
      <c r="FP1202" s="1"/>
      <c r="FQ1202" s="1"/>
      <c r="FR1202" s="1"/>
      <c r="FS1202" s="1"/>
      <c r="FT1202" s="1"/>
      <c r="FU1202" s="1"/>
      <c r="FV1202" s="1"/>
      <c r="FW1202" s="1"/>
      <c r="FX1202" s="1"/>
      <c r="FY1202" s="1"/>
      <c r="FZ1202" s="1"/>
      <c r="GA1202" s="1"/>
      <c r="GB1202" s="1"/>
      <c r="GC1202" s="1"/>
      <c r="GD1202" s="1"/>
      <c r="GE1202" s="1"/>
      <c r="GF1202" s="1"/>
      <c r="GG1202" s="1"/>
      <c r="GH1202" s="1"/>
      <c r="GI1202" s="1"/>
      <c r="GJ1202" s="1"/>
      <c r="GK1202" s="1"/>
      <c r="GL1202" s="1"/>
      <c r="GM1202" s="1"/>
      <c r="GN1202" s="1"/>
      <c r="GO1202" s="1"/>
      <c r="GP1202" s="1"/>
      <c r="GQ1202" s="1"/>
      <c r="GR1202" s="1"/>
      <c r="GS1202" s="1"/>
      <c r="GT1202" s="1"/>
      <c r="GU1202" s="1"/>
      <c r="GV1202" s="1"/>
      <c r="GW1202" s="1"/>
      <c r="GX1202" s="1"/>
      <c r="GY1202" s="1"/>
      <c r="GZ1202" s="1"/>
      <c r="HA1202" s="1"/>
      <c r="HB1202" s="1"/>
      <c r="HC1202" s="1"/>
      <c r="HD1202" s="1"/>
      <c r="HE1202" s="1"/>
      <c r="HF1202" s="1"/>
      <c r="HG1202" s="1"/>
      <c r="HH1202" s="1"/>
      <c r="HI1202" s="1"/>
      <c r="HJ1202" s="1"/>
      <c r="HK1202" s="1"/>
      <c r="HL1202" s="1"/>
    </row>
    <row r="1203" spans="1:220" x14ac:dyDescent="0.2">
      <c r="A1203" s="63">
        <f t="shared" si="326"/>
        <v>43178</v>
      </c>
      <c r="B1203" s="12">
        <f t="shared" ca="1" si="314"/>
        <v>68417521.067000017</v>
      </c>
      <c r="C1203" s="71">
        <f t="shared" si="315"/>
        <v>61407492.399999999</v>
      </c>
      <c r="D1203" s="65">
        <f ca="1">IF(A1203&lt;$B$1,VLOOKUP(A1203,[1]DI!$A$4:$B$15000,2,FALSE),0)</f>
        <v>6.6400000000000001E-2</v>
      </c>
      <c r="E1203" s="11">
        <f t="shared" ca="1" si="316"/>
        <v>1.0002551500000001</v>
      </c>
      <c r="F1203" s="64">
        <f ca="1">(TRUNC(PRODUCT($E$16:$E1202),16))</f>
        <v>1.4439962753400399</v>
      </c>
      <c r="G1203" s="64">
        <f t="shared" ca="1" si="317"/>
        <v>1.34121351552386</v>
      </c>
      <c r="H1203" s="64">
        <f t="shared" ca="1" si="318"/>
        <v>1.0766341500000001</v>
      </c>
      <c r="I1203" s="65">
        <f t="shared" si="327"/>
        <v>3.7499999999999999E-2</v>
      </c>
      <c r="J1203" s="66">
        <f t="shared" si="319"/>
        <v>42843</v>
      </c>
      <c r="K1203" s="13">
        <f t="shared" si="325"/>
        <v>335</v>
      </c>
      <c r="L1203" s="9">
        <f t="shared" si="320"/>
        <v>1.034850992</v>
      </c>
      <c r="M1203" s="69">
        <f t="shared" ca="1" si="321"/>
        <v>1.114155918</v>
      </c>
      <c r="N1203" s="68">
        <f t="shared" si="322"/>
        <v>0</v>
      </c>
      <c r="O1203" s="64">
        <f t="shared" ca="1" si="323"/>
        <v>7010028.6670000199</v>
      </c>
      <c r="P1203" s="70">
        <f t="shared" si="324"/>
        <v>0</v>
      </c>
      <c r="Q1203" s="67"/>
      <c r="R1203" s="66"/>
      <c r="S1203" s="66"/>
      <c r="T1203" s="66"/>
      <c r="U1203" s="66"/>
      <c r="V1203" s="6"/>
      <c r="W1203" s="6"/>
      <c r="X1203" s="6"/>
      <c r="Y1203" s="7"/>
      <c r="Z1203" s="1"/>
      <c r="AA1203" s="6"/>
      <c r="AB1203" s="7"/>
      <c r="AC1203" s="7"/>
      <c r="AD1203" s="7"/>
      <c r="AE1203" s="6"/>
      <c r="AF1203" s="8"/>
      <c r="AG1203" s="6"/>
      <c r="AH1203" s="1"/>
      <c r="AI1203" s="18"/>
      <c r="AJ1203" s="19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1"/>
      <c r="CB1203" s="1"/>
      <c r="CC1203" s="1"/>
      <c r="CD1203" s="1"/>
      <c r="CE1203" s="1"/>
      <c r="CF1203" s="1"/>
      <c r="CG1203" s="1"/>
      <c r="CH1203" s="1"/>
      <c r="CI1203" s="1"/>
      <c r="CJ1203" s="1"/>
      <c r="CK1203" s="1"/>
      <c r="CL1203" s="1"/>
      <c r="CM1203" s="1"/>
      <c r="CN1203" s="1"/>
      <c r="CO1203" s="1"/>
      <c r="CP1203" s="1"/>
      <c r="CQ1203" s="1"/>
      <c r="CR1203" s="1"/>
      <c r="CS1203" s="1"/>
      <c r="CT1203" s="1"/>
      <c r="CU1203" s="1"/>
      <c r="CV1203" s="1"/>
      <c r="CW1203" s="1"/>
      <c r="CX1203" s="1"/>
      <c r="CY1203" s="1"/>
      <c r="CZ1203" s="1"/>
      <c r="DA1203" s="1"/>
      <c r="DB1203" s="1"/>
      <c r="DC1203" s="1"/>
      <c r="DD1203" s="1"/>
      <c r="DE1203" s="1"/>
      <c r="DF1203" s="1"/>
      <c r="DG1203" s="1"/>
      <c r="DH1203" s="1"/>
      <c r="DI1203" s="1"/>
      <c r="DJ1203" s="1"/>
      <c r="DK1203" s="1"/>
      <c r="DL1203" s="1"/>
      <c r="DM1203" s="1"/>
      <c r="DN1203" s="1"/>
      <c r="DO1203" s="1"/>
      <c r="DP1203" s="1"/>
      <c r="DQ1203" s="1"/>
      <c r="DR1203" s="1"/>
      <c r="DS1203" s="1"/>
      <c r="DT1203" s="1"/>
      <c r="DU1203" s="1"/>
      <c r="DV1203" s="1"/>
      <c r="DW1203" s="1"/>
      <c r="DX1203" s="1"/>
      <c r="DY1203" s="1"/>
      <c r="DZ1203" s="1"/>
      <c r="EA1203" s="1"/>
      <c r="EB1203" s="1"/>
      <c r="EC1203" s="1"/>
      <c r="ED1203" s="1"/>
      <c r="EE1203" s="1"/>
      <c r="EF1203" s="1"/>
      <c r="EG1203" s="1"/>
      <c r="EH1203" s="1"/>
      <c r="EI1203" s="1"/>
      <c r="EJ1203" s="1"/>
      <c r="EK1203" s="1"/>
      <c r="EL1203" s="1"/>
      <c r="EM1203" s="1"/>
      <c r="EN1203" s="1"/>
      <c r="EO1203" s="1"/>
      <c r="EP1203" s="1"/>
      <c r="EQ1203" s="1"/>
      <c r="ER1203" s="1"/>
      <c r="ES1203" s="1"/>
      <c r="ET1203" s="1"/>
      <c r="EU1203" s="1"/>
      <c r="EV1203" s="1"/>
      <c r="EW1203" s="1"/>
      <c r="EX1203" s="1"/>
      <c r="EY1203" s="1"/>
      <c r="EZ1203" s="1"/>
      <c r="FA1203" s="1"/>
      <c r="FB1203" s="1"/>
      <c r="FC1203" s="1"/>
      <c r="FD1203" s="1"/>
      <c r="FE1203" s="1"/>
      <c r="FF1203" s="1"/>
      <c r="FG1203" s="1"/>
      <c r="FH1203" s="1"/>
      <c r="FI1203" s="1"/>
      <c r="FJ1203" s="1"/>
      <c r="FK1203" s="1"/>
      <c r="FL1203" s="1"/>
      <c r="FM1203" s="1"/>
      <c r="FN1203" s="1"/>
      <c r="FO1203" s="1"/>
      <c r="FP1203" s="1"/>
      <c r="FQ1203" s="1"/>
      <c r="FR1203" s="1"/>
      <c r="FS1203" s="1"/>
      <c r="FT1203" s="1"/>
      <c r="FU1203" s="1"/>
      <c r="FV1203" s="1"/>
      <c r="FW1203" s="1"/>
      <c r="FX1203" s="1"/>
      <c r="FY1203" s="1"/>
      <c r="FZ1203" s="1"/>
      <c r="GA1203" s="1"/>
      <c r="GB1203" s="1"/>
      <c r="GC1203" s="1"/>
      <c r="GD1203" s="1"/>
      <c r="GE1203" s="1"/>
      <c r="GF1203" s="1"/>
      <c r="GG1203" s="1"/>
      <c r="GH1203" s="1"/>
      <c r="GI1203" s="1"/>
      <c r="GJ1203" s="1"/>
      <c r="GK1203" s="1"/>
      <c r="GL1203" s="1"/>
      <c r="GM1203" s="1"/>
      <c r="GN1203" s="1"/>
      <c r="GO1203" s="1"/>
      <c r="GP1203" s="1"/>
      <c r="GQ1203" s="1"/>
      <c r="GR1203" s="1"/>
      <c r="GS1203" s="1"/>
      <c r="GT1203" s="1"/>
      <c r="GU1203" s="1"/>
      <c r="GV1203" s="1"/>
      <c r="GW1203" s="1"/>
      <c r="GX1203" s="1"/>
      <c r="GY1203" s="1"/>
      <c r="GZ1203" s="1"/>
      <c r="HA1203" s="1"/>
      <c r="HB1203" s="1"/>
      <c r="HC1203" s="1"/>
      <c r="HD1203" s="1"/>
      <c r="HE1203" s="1"/>
      <c r="HF1203" s="1"/>
      <c r="HG1203" s="1"/>
      <c r="HH1203" s="1"/>
      <c r="HI1203" s="1"/>
      <c r="HJ1203" s="1"/>
      <c r="HK1203" s="1"/>
      <c r="HL1203" s="1"/>
    </row>
    <row r="1204" spans="1:220" x14ac:dyDescent="0.2">
      <c r="A1204" s="63">
        <f t="shared" si="326"/>
        <v>43179</v>
      </c>
      <c r="B1204" s="12">
        <f t="shared" ca="1" si="314"/>
        <v>68441976.170995876</v>
      </c>
      <c r="C1204" s="71">
        <f t="shared" si="315"/>
        <v>61407492.399999999</v>
      </c>
      <c r="D1204" s="65">
        <f ca="1">IF(A1204&lt;$B$1,VLOOKUP(A1204,[1]DI!$A$4:$B$15000,2,FALSE),0)</f>
        <v>6.6400000000000001E-2</v>
      </c>
      <c r="E1204" s="11">
        <f t="shared" ca="1" si="316"/>
        <v>1.0002551500000001</v>
      </c>
      <c r="F1204" s="64">
        <f ca="1">(TRUNC(PRODUCT($E$16:$E1203),16))</f>
        <v>1.44436471098969</v>
      </c>
      <c r="G1204" s="64">
        <f t="shared" ca="1" si="317"/>
        <v>1.34121351552386</v>
      </c>
      <c r="H1204" s="64">
        <f t="shared" ca="1" si="318"/>
        <v>1.0769088499999999</v>
      </c>
      <c r="I1204" s="65">
        <f t="shared" si="327"/>
        <v>3.7499999999999999E-2</v>
      </c>
      <c r="J1204" s="66">
        <f t="shared" si="319"/>
        <v>42843</v>
      </c>
      <c r="K1204" s="13">
        <f t="shared" si="325"/>
        <v>336</v>
      </c>
      <c r="L1204" s="9">
        <f t="shared" si="320"/>
        <v>1.0349568220000001</v>
      </c>
      <c r="M1204" s="69">
        <f t="shared" ca="1" si="321"/>
        <v>1.114554161</v>
      </c>
      <c r="N1204" s="68">
        <f t="shared" si="322"/>
        <v>0</v>
      </c>
      <c r="O1204" s="64">
        <f t="shared" ca="1" si="323"/>
        <v>7034483.7709958795</v>
      </c>
      <c r="P1204" s="70">
        <f t="shared" si="324"/>
        <v>0</v>
      </c>
      <c r="Q1204" s="67"/>
      <c r="R1204" s="66"/>
      <c r="S1204" s="66"/>
      <c r="T1204" s="66"/>
      <c r="U1204" s="66"/>
      <c r="V1204" s="6"/>
      <c r="W1204" s="6"/>
      <c r="X1204" s="6"/>
      <c r="Y1204" s="7"/>
      <c r="Z1204" s="1"/>
      <c r="AA1204" s="6"/>
      <c r="AB1204" s="7"/>
      <c r="AC1204" s="7"/>
      <c r="AD1204" s="7"/>
      <c r="AE1204" s="6"/>
      <c r="AF1204" s="8"/>
      <c r="AG1204" s="6"/>
      <c r="AH1204" s="1"/>
      <c r="AI1204" s="18"/>
      <c r="AJ1204" s="19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1"/>
      <c r="CB1204" s="1"/>
      <c r="CC1204" s="1"/>
      <c r="CD1204" s="1"/>
      <c r="CE1204" s="1"/>
      <c r="CF1204" s="1"/>
      <c r="CG1204" s="1"/>
      <c r="CH1204" s="1"/>
      <c r="CI1204" s="1"/>
      <c r="CJ1204" s="1"/>
      <c r="CK1204" s="1"/>
      <c r="CL1204" s="1"/>
      <c r="CM1204" s="1"/>
      <c r="CN1204" s="1"/>
      <c r="CO1204" s="1"/>
      <c r="CP1204" s="1"/>
      <c r="CQ1204" s="1"/>
      <c r="CR1204" s="1"/>
      <c r="CS1204" s="1"/>
      <c r="CT1204" s="1"/>
      <c r="CU1204" s="1"/>
      <c r="CV1204" s="1"/>
      <c r="CW1204" s="1"/>
      <c r="CX1204" s="1"/>
      <c r="CY1204" s="1"/>
      <c r="CZ1204" s="1"/>
      <c r="DA1204" s="1"/>
      <c r="DB1204" s="1"/>
      <c r="DC1204" s="1"/>
      <c r="DD1204" s="1"/>
      <c r="DE1204" s="1"/>
      <c r="DF1204" s="1"/>
      <c r="DG1204" s="1"/>
      <c r="DH1204" s="1"/>
      <c r="DI1204" s="1"/>
      <c r="DJ1204" s="1"/>
      <c r="DK1204" s="1"/>
      <c r="DL1204" s="1"/>
      <c r="DM1204" s="1"/>
      <c r="DN1204" s="1"/>
      <c r="DO1204" s="1"/>
      <c r="DP1204" s="1"/>
      <c r="DQ1204" s="1"/>
      <c r="DR1204" s="1"/>
      <c r="DS1204" s="1"/>
      <c r="DT1204" s="1"/>
      <c r="DU1204" s="1"/>
      <c r="DV1204" s="1"/>
      <c r="DW1204" s="1"/>
      <c r="DX1204" s="1"/>
      <c r="DY1204" s="1"/>
      <c r="DZ1204" s="1"/>
      <c r="EA1204" s="1"/>
      <c r="EB1204" s="1"/>
      <c r="EC1204" s="1"/>
      <c r="ED1204" s="1"/>
      <c r="EE1204" s="1"/>
      <c r="EF1204" s="1"/>
      <c r="EG1204" s="1"/>
      <c r="EH1204" s="1"/>
      <c r="EI1204" s="1"/>
      <c r="EJ1204" s="1"/>
      <c r="EK1204" s="1"/>
      <c r="EL1204" s="1"/>
      <c r="EM1204" s="1"/>
      <c r="EN1204" s="1"/>
      <c r="EO1204" s="1"/>
      <c r="EP1204" s="1"/>
      <c r="EQ1204" s="1"/>
      <c r="ER1204" s="1"/>
      <c r="ES1204" s="1"/>
      <c r="ET1204" s="1"/>
      <c r="EU1204" s="1"/>
      <c r="EV1204" s="1"/>
      <c r="EW1204" s="1"/>
      <c r="EX1204" s="1"/>
      <c r="EY1204" s="1"/>
      <c r="EZ1204" s="1"/>
      <c r="FA1204" s="1"/>
      <c r="FB1204" s="1"/>
      <c r="FC1204" s="1"/>
      <c r="FD1204" s="1"/>
      <c r="FE1204" s="1"/>
      <c r="FF1204" s="1"/>
      <c r="FG1204" s="1"/>
      <c r="FH1204" s="1"/>
      <c r="FI1204" s="1"/>
      <c r="FJ1204" s="1"/>
      <c r="FK1204" s="1"/>
      <c r="FL1204" s="1"/>
      <c r="FM1204" s="1"/>
      <c r="FN1204" s="1"/>
      <c r="FO1204" s="1"/>
      <c r="FP1204" s="1"/>
      <c r="FQ1204" s="1"/>
      <c r="FR1204" s="1"/>
      <c r="FS1204" s="1"/>
      <c r="FT1204" s="1"/>
      <c r="FU1204" s="1"/>
      <c r="FV1204" s="1"/>
      <c r="FW1204" s="1"/>
      <c r="FX1204" s="1"/>
      <c r="FY1204" s="1"/>
      <c r="FZ1204" s="1"/>
      <c r="GA1204" s="1"/>
      <c r="GB1204" s="1"/>
      <c r="GC1204" s="1"/>
      <c r="GD1204" s="1"/>
      <c r="GE1204" s="1"/>
      <c r="GF1204" s="1"/>
      <c r="GG1204" s="1"/>
      <c r="GH1204" s="1"/>
      <c r="GI1204" s="1"/>
      <c r="GJ1204" s="1"/>
      <c r="GK1204" s="1"/>
      <c r="GL1204" s="1"/>
      <c r="GM1204" s="1"/>
      <c r="GN1204" s="1"/>
      <c r="GO1204" s="1"/>
      <c r="GP1204" s="1"/>
      <c r="GQ1204" s="1"/>
      <c r="GR1204" s="1"/>
      <c r="GS1204" s="1"/>
      <c r="GT1204" s="1"/>
      <c r="GU1204" s="1"/>
      <c r="GV1204" s="1"/>
      <c r="GW1204" s="1"/>
      <c r="GX1204" s="1"/>
      <c r="GY1204" s="1"/>
      <c r="GZ1204" s="1"/>
      <c r="HA1204" s="1"/>
      <c r="HB1204" s="1"/>
      <c r="HC1204" s="1"/>
      <c r="HD1204" s="1"/>
      <c r="HE1204" s="1"/>
      <c r="HF1204" s="1"/>
      <c r="HG1204" s="1"/>
      <c r="HH1204" s="1"/>
      <c r="HI1204" s="1"/>
      <c r="HJ1204" s="1"/>
      <c r="HK1204" s="1"/>
      <c r="HL1204" s="1"/>
    </row>
    <row r="1205" spans="1:220" x14ac:dyDescent="0.2">
      <c r="A1205" s="63">
        <f t="shared" si="326"/>
        <v>43180</v>
      </c>
      <c r="B1205" s="12">
        <f t="shared" ca="1" si="314"/>
        <v>68466440.670338064</v>
      </c>
      <c r="C1205" s="71">
        <f t="shared" si="315"/>
        <v>61407492.399999999</v>
      </c>
      <c r="D1205" s="65">
        <f ca="1">IF(A1205&lt;$B$1,VLOOKUP(A1205,[1]DI!$A$4:$B$15000,2,FALSE),0)</f>
        <v>6.6400000000000001E-2</v>
      </c>
      <c r="E1205" s="11">
        <f t="shared" ca="1" si="316"/>
        <v>1.0002551500000001</v>
      </c>
      <c r="F1205" s="64">
        <f ca="1">(TRUNC(PRODUCT($E$16:$E1204),16))</f>
        <v>1.4447332406457001</v>
      </c>
      <c r="G1205" s="64">
        <f t="shared" ca="1" si="317"/>
        <v>1.34121351552386</v>
      </c>
      <c r="H1205" s="64">
        <f t="shared" ca="1" si="318"/>
        <v>1.0771836299999999</v>
      </c>
      <c r="I1205" s="65">
        <f t="shared" si="327"/>
        <v>3.7499999999999999E-2</v>
      </c>
      <c r="J1205" s="66">
        <f t="shared" si="319"/>
        <v>42843</v>
      </c>
      <c r="K1205" s="13">
        <f t="shared" si="325"/>
        <v>337</v>
      </c>
      <c r="L1205" s="9">
        <f t="shared" si="320"/>
        <v>1.0350626629999999</v>
      </c>
      <c r="M1205" s="69">
        <f t="shared" ca="1" si="321"/>
        <v>1.1149525570000001</v>
      </c>
      <c r="N1205" s="68">
        <f t="shared" si="322"/>
        <v>0</v>
      </c>
      <c r="O1205" s="64">
        <f t="shared" ca="1" si="323"/>
        <v>7058948.2703380696</v>
      </c>
      <c r="P1205" s="70">
        <f t="shared" si="324"/>
        <v>0</v>
      </c>
      <c r="Q1205" s="67"/>
      <c r="R1205" s="66"/>
      <c r="S1205" s="66"/>
      <c r="T1205" s="66"/>
      <c r="U1205" s="66"/>
      <c r="V1205" s="6"/>
      <c r="W1205" s="6"/>
      <c r="X1205" s="6"/>
      <c r="Y1205" s="7"/>
      <c r="Z1205" s="1"/>
      <c r="AA1205" s="6"/>
      <c r="AB1205" s="7"/>
      <c r="AC1205" s="7"/>
      <c r="AD1205" s="7"/>
      <c r="AE1205" s="6"/>
      <c r="AF1205" s="8"/>
      <c r="AG1205" s="6"/>
      <c r="AH1205" s="1"/>
      <c r="AI1205" s="18"/>
      <c r="AJ1205" s="19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s="1"/>
      <c r="CJ1205" s="1"/>
      <c r="CK1205" s="1"/>
      <c r="CL1205" s="1"/>
      <c r="CM1205" s="1"/>
      <c r="CN1205" s="1"/>
      <c r="CO1205" s="1"/>
      <c r="CP1205" s="1"/>
      <c r="CQ1205" s="1"/>
      <c r="CR1205" s="1"/>
      <c r="CS1205" s="1"/>
      <c r="CT1205" s="1"/>
      <c r="CU1205" s="1"/>
      <c r="CV1205" s="1"/>
      <c r="CW1205" s="1"/>
      <c r="CX1205" s="1"/>
      <c r="CY1205" s="1"/>
      <c r="CZ1205" s="1"/>
      <c r="DA1205" s="1"/>
      <c r="DB1205" s="1"/>
      <c r="DC1205" s="1"/>
      <c r="DD1205" s="1"/>
      <c r="DE1205" s="1"/>
      <c r="DF1205" s="1"/>
      <c r="DG1205" s="1"/>
      <c r="DH1205" s="1"/>
      <c r="DI1205" s="1"/>
      <c r="DJ1205" s="1"/>
      <c r="DK1205" s="1"/>
      <c r="DL1205" s="1"/>
      <c r="DM1205" s="1"/>
      <c r="DN1205" s="1"/>
      <c r="DO1205" s="1"/>
      <c r="DP1205" s="1"/>
      <c r="DQ1205" s="1"/>
      <c r="DR1205" s="1"/>
      <c r="DS1205" s="1"/>
      <c r="DT1205" s="1"/>
      <c r="DU1205" s="1"/>
      <c r="DV1205" s="1"/>
      <c r="DW1205" s="1"/>
      <c r="DX1205" s="1"/>
      <c r="DY1205" s="1"/>
      <c r="DZ1205" s="1"/>
      <c r="EA1205" s="1"/>
      <c r="EB1205" s="1"/>
      <c r="EC1205" s="1"/>
      <c r="ED1205" s="1"/>
      <c r="EE1205" s="1"/>
      <c r="EF1205" s="1"/>
      <c r="EG1205" s="1"/>
      <c r="EH1205" s="1"/>
      <c r="EI1205" s="1"/>
      <c r="EJ1205" s="1"/>
      <c r="EK1205" s="1"/>
      <c r="EL1205" s="1"/>
      <c r="EM1205" s="1"/>
      <c r="EN1205" s="1"/>
      <c r="EO1205" s="1"/>
      <c r="EP1205" s="1"/>
      <c r="EQ1205" s="1"/>
      <c r="ER1205" s="1"/>
      <c r="ES1205" s="1"/>
      <c r="ET1205" s="1"/>
      <c r="EU1205" s="1"/>
      <c r="EV1205" s="1"/>
      <c r="EW1205" s="1"/>
      <c r="EX1205" s="1"/>
      <c r="EY1205" s="1"/>
      <c r="EZ1205" s="1"/>
      <c r="FA1205" s="1"/>
      <c r="FB1205" s="1"/>
      <c r="FC1205" s="1"/>
      <c r="FD1205" s="1"/>
      <c r="FE1205" s="1"/>
      <c r="FF1205" s="1"/>
      <c r="FG1205" s="1"/>
      <c r="FH1205" s="1"/>
      <c r="FI1205" s="1"/>
      <c r="FJ1205" s="1"/>
      <c r="FK1205" s="1"/>
      <c r="FL1205" s="1"/>
      <c r="FM1205" s="1"/>
      <c r="FN1205" s="1"/>
      <c r="FO1205" s="1"/>
      <c r="FP1205" s="1"/>
      <c r="FQ1205" s="1"/>
      <c r="FR1205" s="1"/>
      <c r="FS1205" s="1"/>
      <c r="FT1205" s="1"/>
      <c r="FU1205" s="1"/>
      <c r="FV1205" s="1"/>
      <c r="FW1205" s="1"/>
      <c r="FX1205" s="1"/>
      <c r="FY1205" s="1"/>
      <c r="FZ1205" s="1"/>
      <c r="GA1205" s="1"/>
      <c r="GB1205" s="1"/>
      <c r="GC1205" s="1"/>
      <c r="GD1205" s="1"/>
      <c r="GE1205" s="1"/>
      <c r="GF1205" s="1"/>
      <c r="GG1205" s="1"/>
      <c r="GH1205" s="1"/>
      <c r="GI1205" s="1"/>
      <c r="GJ1205" s="1"/>
      <c r="GK1205" s="1"/>
      <c r="GL1205" s="1"/>
      <c r="GM1205" s="1"/>
      <c r="GN1205" s="1"/>
      <c r="GO1205" s="1"/>
      <c r="GP1205" s="1"/>
      <c r="GQ1205" s="1"/>
      <c r="GR1205" s="1"/>
      <c r="GS1205" s="1"/>
      <c r="GT1205" s="1"/>
      <c r="GU1205" s="1"/>
      <c r="GV1205" s="1"/>
      <c r="GW1205" s="1"/>
      <c r="GX1205" s="1"/>
      <c r="GY1205" s="1"/>
      <c r="GZ1205" s="1"/>
      <c r="HA1205" s="1"/>
      <c r="HB1205" s="1"/>
      <c r="HC1205" s="1"/>
      <c r="HD1205" s="1"/>
      <c r="HE1205" s="1"/>
      <c r="HF1205" s="1"/>
      <c r="HG1205" s="1"/>
      <c r="HH1205" s="1"/>
      <c r="HI1205" s="1"/>
      <c r="HJ1205" s="1"/>
      <c r="HK1205" s="1"/>
      <c r="HL1205" s="1"/>
    </row>
    <row r="1206" spans="1:220" x14ac:dyDescent="0.2">
      <c r="A1206" s="63">
        <f t="shared" si="326"/>
        <v>43181</v>
      </c>
      <c r="B1206" s="12">
        <f t="shared" ca="1" si="314"/>
        <v>68490913.214061752</v>
      </c>
      <c r="C1206" s="71">
        <f t="shared" si="315"/>
        <v>61407492.399999999</v>
      </c>
      <c r="D1206" s="65">
        <f ca="1">IF(A1206&lt;$B$1,VLOOKUP(A1206,[1]DI!$A$4:$B$15000,2,FALSE),0)</f>
        <v>6.3899999999999998E-2</v>
      </c>
      <c r="E1206" s="11">
        <f t="shared" ca="1" si="316"/>
        <v>1.0002458299999999</v>
      </c>
      <c r="F1206" s="64">
        <f ca="1">(TRUNC(PRODUCT($E$16:$E1205),16))</f>
        <v>1.4451018643320499</v>
      </c>
      <c r="G1206" s="64">
        <f t="shared" ca="1" si="317"/>
        <v>1.34121351552386</v>
      </c>
      <c r="H1206" s="64">
        <f t="shared" ca="1" si="318"/>
        <v>1.0774584700000001</v>
      </c>
      <c r="I1206" s="65">
        <f t="shared" si="327"/>
        <v>3.7499999999999999E-2</v>
      </c>
      <c r="J1206" s="66">
        <f t="shared" si="319"/>
        <v>42843</v>
      </c>
      <c r="K1206" s="13">
        <f t="shared" si="325"/>
        <v>338</v>
      </c>
      <c r="L1206" s="9">
        <f t="shared" si="320"/>
        <v>1.0351685150000001</v>
      </c>
      <c r="M1206" s="69">
        <f t="shared" ca="1" si="321"/>
        <v>1.115351084</v>
      </c>
      <c r="N1206" s="68">
        <f t="shared" si="322"/>
        <v>0</v>
      </c>
      <c r="O1206" s="64">
        <f t="shared" ca="1" si="323"/>
        <v>7083420.81406176</v>
      </c>
      <c r="P1206" s="70">
        <f t="shared" si="324"/>
        <v>0</v>
      </c>
      <c r="Q1206" s="67"/>
      <c r="R1206" s="66"/>
      <c r="S1206" s="66"/>
      <c r="T1206" s="66"/>
      <c r="U1206" s="66"/>
      <c r="V1206" s="6"/>
      <c r="W1206" s="6"/>
      <c r="X1206" s="6"/>
      <c r="Y1206" s="7"/>
      <c r="Z1206" s="1"/>
      <c r="AA1206" s="6"/>
      <c r="AB1206" s="7"/>
      <c r="AC1206" s="7"/>
      <c r="AD1206" s="7"/>
      <c r="AE1206" s="6"/>
      <c r="AF1206" s="8"/>
      <c r="AG1206" s="6"/>
      <c r="AH1206" s="1"/>
      <c r="AI1206" s="18"/>
      <c r="AJ1206" s="19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  <c r="CG1206" s="1"/>
      <c r="CH1206" s="1"/>
      <c r="CI1206" s="1"/>
      <c r="CJ1206" s="1"/>
      <c r="CK1206" s="1"/>
      <c r="CL1206" s="1"/>
      <c r="CM1206" s="1"/>
      <c r="CN1206" s="1"/>
      <c r="CO1206" s="1"/>
      <c r="CP1206" s="1"/>
      <c r="CQ1206" s="1"/>
      <c r="CR1206" s="1"/>
      <c r="CS1206" s="1"/>
      <c r="CT1206" s="1"/>
      <c r="CU1206" s="1"/>
      <c r="CV1206" s="1"/>
      <c r="CW1206" s="1"/>
      <c r="CX1206" s="1"/>
      <c r="CY1206" s="1"/>
      <c r="CZ1206" s="1"/>
      <c r="DA1206" s="1"/>
      <c r="DB1206" s="1"/>
      <c r="DC1206" s="1"/>
      <c r="DD1206" s="1"/>
      <c r="DE1206" s="1"/>
      <c r="DF1206" s="1"/>
      <c r="DG1206" s="1"/>
      <c r="DH1206" s="1"/>
      <c r="DI1206" s="1"/>
      <c r="DJ1206" s="1"/>
      <c r="DK1206" s="1"/>
      <c r="DL1206" s="1"/>
      <c r="DM1206" s="1"/>
      <c r="DN1206" s="1"/>
      <c r="DO1206" s="1"/>
      <c r="DP1206" s="1"/>
      <c r="DQ1206" s="1"/>
      <c r="DR1206" s="1"/>
      <c r="DS1206" s="1"/>
      <c r="DT1206" s="1"/>
      <c r="DU1206" s="1"/>
      <c r="DV1206" s="1"/>
      <c r="DW1206" s="1"/>
      <c r="DX1206" s="1"/>
      <c r="DY1206" s="1"/>
      <c r="DZ1206" s="1"/>
      <c r="EA1206" s="1"/>
      <c r="EB1206" s="1"/>
      <c r="EC1206" s="1"/>
      <c r="ED1206" s="1"/>
      <c r="EE1206" s="1"/>
      <c r="EF1206" s="1"/>
      <c r="EG1206" s="1"/>
      <c r="EH1206" s="1"/>
      <c r="EI1206" s="1"/>
      <c r="EJ1206" s="1"/>
      <c r="EK1206" s="1"/>
      <c r="EL1206" s="1"/>
      <c r="EM1206" s="1"/>
      <c r="EN1206" s="1"/>
      <c r="EO1206" s="1"/>
      <c r="EP1206" s="1"/>
      <c r="EQ1206" s="1"/>
      <c r="ER1206" s="1"/>
      <c r="ES1206" s="1"/>
      <c r="ET1206" s="1"/>
      <c r="EU1206" s="1"/>
      <c r="EV1206" s="1"/>
      <c r="EW1206" s="1"/>
      <c r="EX1206" s="1"/>
      <c r="EY1206" s="1"/>
      <c r="EZ1206" s="1"/>
      <c r="FA1206" s="1"/>
      <c r="FB1206" s="1"/>
      <c r="FC1206" s="1"/>
      <c r="FD1206" s="1"/>
      <c r="FE1206" s="1"/>
      <c r="FF1206" s="1"/>
      <c r="FG1206" s="1"/>
      <c r="FH1206" s="1"/>
      <c r="FI1206" s="1"/>
      <c r="FJ1206" s="1"/>
      <c r="FK1206" s="1"/>
      <c r="FL1206" s="1"/>
      <c r="FM1206" s="1"/>
      <c r="FN1206" s="1"/>
      <c r="FO1206" s="1"/>
      <c r="FP1206" s="1"/>
      <c r="FQ1206" s="1"/>
      <c r="FR1206" s="1"/>
      <c r="FS1206" s="1"/>
      <c r="FT1206" s="1"/>
      <c r="FU1206" s="1"/>
      <c r="FV1206" s="1"/>
      <c r="FW1206" s="1"/>
      <c r="FX1206" s="1"/>
      <c r="FY1206" s="1"/>
      <c r="FZ1206" s="1"/>
      <c r="GA1206" s="1"/>
      <c r="GB1206" s="1"/>
      <c r="GC1206" s="1"/>
      <c r="GD1206" s="1"/>
      <c r="GE1206" s="1"/>
      <c r="GF1206" s="1"/>
      <c r="GG1206" s="1"/>
      <c r="GH1206" s="1"/>
      <c r="GI1206" s="1"/>
      <c r="GJ1206" s="1"/>
      <c r="GK1206" s="1"/>
      <c r="GL1206" s="1"/>
      <c r="GM1206" s="1"/>
      <c r="GN1206" s="1"/>
      <c r="GO1206" s="1"/>
      <c r="GP1206" s="1"/>
      <c r="GQ1206" s="1"/>
      <c r="GR1206" s="1"/>
      <c r="GS1206" s="1"/>
      <c r="GT1206" s="1"/>
      <c r="GU1206" s="1"/>
      <c r="GV1206" s="1"/>
      <c r="GW1206" s="1"/>
      <c r="GX1206" s="1"/>
      <c r="GY1206" s="1"/>
      <c r="GZ1206" s="1"/>
      <c r="HA1206" s="1"/>
      <c r="HB1206" s="1"/>
      <c r="HC1206" s="1"/>
      <c r="HD1206" s="1"/>
      <c r="HE1206" s="1"/>
      <c r="HF1206" s="1"/>
      <c r="HG1206" s="1"/>
      <c r="HH1206" s="1"/>
      <c r="HI1206" s="1"/>
      <c r="HJ1206" s="1"/>
      <c r="HK1206" s="1"/>
      <c r="HL1206" s="1"/>
    </row>
    <row r="1207" spans="1:220" x14ac:dyDescent="0.2">
      <c r="A1207" s="63">
        <f t="shared" si="326"/>
        <v>43182</v>
      </c>
      <c r="B1207" s="12">
        <f t="shared" ca="1" si="314"/>
        <v>68514756.269580871</v>
      </c>
      <c r="C1207" s="71">
        <f t="shared" si="315"/>
        <v>61407492.399999999</v>
      </c>
      <c r="D1207" s="65">
        <f ca="1">IF(A1207&lt;$B$1,VLOOKUP(A1207,[1]DI!$A$4:$B$15000,2,FALSE),0)</f>
        <v>6.3899999999999998E-2</v>
      </c>
      <c r="E1207" s="11">
        <f t="shared" ca="1" si="316"/>
        <v>1.0002458299999999</v>
      </c>
      <c r="F1207" s="64">
        <f ca="1">(TRUNC(PRODUCT($E$16:$E1206),16))</f>
        <v>1.4454571137233601</v>
      </c>
      <c r="G1207" s="64">
        <f t="shared" ca="1" si="317"/>
        <v>1.34121351552386</v>
      </c>
      <c r="H1207" s="64">
        <f t="shared" ca="1" si="318"/>
        <v>1.0777233399999999</v>
      </c>
      <c r="I1207" s="65">
        <f t="shared" si="327"/>
        <v>3.7499999999999999E-2</v>
      </c>
      <c r="J1207" s="66">
        <f t="shared" si="319"/>
        <v>42843</v>
      </c>
      <c r="K1207" s="13">
        <f t="shared" si="325"/>
        <v>339</v>
      </c>
      <c r="L1207" s="9">
        <f t="shared" si="320"/>
        <v>1.035274378</v>
      </c>
      <c r="M1207" s="69">
        <f t="shared" ca="1" si="321"/>
        <v>1.1157393600000001</v>
      </c>
      <c r="N1207" s="68">
        <f t="shared" si="322"/>
        <v>0</v>
      </c>
      <c r="O1207" s="64">
        <f t="shared" ca="1" si="323"/>
        <v>7107263.8695808696</v>
      </c>
      <c r="P1207" s="70">
        <f t="shared" si="324"/>
        <v>0</v>
      </c>
      <c r="Q1207" s="67"/>
      <c r="R1207" s="66"/>
      <c r="S1207" s="66"/>
      <c r="T1207" s="66"/>
      <c r="U1207" s="66"/>
      <c r="V1207" s="6"/>
      <c r="W1207" s="6"/>
      <c r="X1207" s="6"/>
      <c r="Y1207" s="7"/>
      <c r="Z1207" s="1"/>
      <c r="AA1207" s="6"/>
      <c r="AB1207" s="7"/>
      <c r="AC1207" s="7"/>
      <c r="AD1207" s="7"/>
      <c r="AE1207" s="6"/>
      <c r="AF1207" s="8"/>
      <c r="AG1207" s="6"/>
      <c r="AH1207" s="1"/>
      <c r="AI1207" s="18"/>
      <c r="AJ1207" s="19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  <c r="CG1207" s="1"/>
      <c r="CH1207" s="1"/>
      <c r="CI1207" s="1"/>
      <c r="CJ1207" s="1"/>
      <c r="CK1207" s="1"/>
      <c r="CL1207" s="1"/>
      <c r="CM1207" s="1"/>
      <c r="CN1207" s="1"/>
      <c r="CO1207" s="1"/>
      <c r="CP1207" s="1"/>
      <c r="CQ1207" s="1"/>
      <c r="CR1207" s="1"/>
      <c r="CS1207" s="1"/>
      <c r="CT1207" s="1"/>
      <c r="CU1207" s="1"/>
      <c r="CV1207" s="1"/>
      <c r="CW1207" s="1"/>
      <c r="CX1207" s="1"/>
      <c r="CY1207" s="1"/>
      <c r="CZ1207" s="1"/>
      <c r="DA1207" s="1"/>
      <c r="DB1207" s="1"/>
      <c r="DC1207" s="1"/>
      <c r="DD1207" s="1"/>
      <c r="DE1207" s="1"/>
      <c r="DF1207" s="1"/>
      <c r="DG1207" s="1"/>
      <c r="DH1207" s="1"/>
      <c r="DI1207" s="1"/>
      <c r="DJ1207" s="1"/>
      <c r="DK1207" s="1"/>
      <c r="DL1207" s="1"/>
      <c r="DM1207" s="1"/>
      <c r="DN1207" s="1"/>
      <c r="DO1207" s="1"/>
      <c r="DP1207" s="1"/>
      <c r="DQ1207" s="1"/>
      <c r="DR1207" s="1"/>
      <c r="DS1207" s="1"/>
      <c r="DT1207" s="1"/>
      <c r="DU1207" s="1"/>
      <c r="DV1207" s="1"/>
      <c r="DW1207" s="1"/>
      <c r="DX1207" s="1"/>
      <c r="DY1207" s="1"/>
      <c r="DZ1207" s="1"/>
      <c r="EA1207" s="1"/>
      <c r="EB1207" s="1"/>
      <c r="EC1207" s="1"/>
      <c r="ED1207" s="1"/>
      <c r="EE1207" s="1"/>
      <c r="EF1207" s="1"/>
      <c r="EG1207" s="1"/>
      <c r="EH1207" s="1"/>
      <c r="EI1207" s="1"/>
      <c r="EJ1207" s="1"/>
      <c r="EK1207" s="1"/>
      <c r="EL1207" s="1"/>
      <c r="EM1207" s="1"/>
      <c r="EN1207" s="1"/>
      <c r="EO1207" s="1"/>
      <c r="EP1207" s="1"/>
      <c r="EQ1207" s="1"/>
      <c r="ER1207" s="1"/>
      <c r="ES1207" s="1"/>
      <c r="ET1207" s="1"/>
      <c r="EU1207" s="1"/>
      <c r="EV1207" s="1"/>
      <c r="EW1207" s="1"/>
      <c r="EX1207" s="1"/>
      <c r="EY1207" s="1"/>
      <c r="EZ1207" s="1"/>
      <c r="FA1207" s="1"/>
      <c r="FB1207" s="1"/>
      <c r="FC1207" s="1"/>
      <c r="FD1207" s="1"/>
      <c r="FE1207" s="1"/>
      <c r="FF1207" s="1"/>
      <c r="FG1207" s="1"/>
      <c r="FH1207" s="1"/>
      <c r="FI1207" s="1"/>
      <c r="FJ1207" s="1"/>
      <c r="FK1207" s="1"/>
      <c r="FL1207" s="1"/>
      <c r="FM1207" s="1"/>
      <c r="FN1207" s="1"/>
      <c r="FO1207" s="1"/>
      <c r="FP1207" s="1"/>
      <c r="FQ1207" s="1"/>
      <c r="FR1207" s="1"/>
      <c r="FS1207" s="1"/>
      <c r="FT1207" s="1"/>
      <c r="FU1207" s="1"/>
      <c r="FV1207" s="1"/>
      <c r="FW1207" s="1"/>
      <c r="FX1207" s="1"/>
      <c r="FY1207" s="1"/>
      <c r="FZ1207" s="1"/>
      <c r="GA1207" s="1"/>
      <c r="GB1207" s="1"/>
      <c r="GC1207" s="1"/>
      <c r="GD1207" s="1"/>
      <c r="GE1207" s="1"/>
      <c r="GF1207" s="1"/>
      <c r="GG1207" s="1"/>
      <c r="GH1207" s="1"/>
      <c r="GI1207" s="1"/>
      <c r="GJ1207" s="1"/>
      <c r="GK1207" s="1"/>
      <c r="GL1207" s="1"/>
      <c r="GM1207" s="1"/>
      <c r="GN1207" s="1"/>
      <c r="GO1207" s="1"/>
      <c r="GP1207" s="1"/>
      <c r="GQ1207" s="1"/>
      <c r="GR1207" s="1"/>
      <c r="GS1207" s="1"/>
      <c r="GT1207" s="1"/>
      <c r="GU1207" s="1"/>
      <c r="GV1207" s="1"/>
      <c r="GW1207" s="1"/>
      <c r="GX1207" s="1"/>
      <c r="GY1207" s="1"/>
      <c r="GZ1207" s="1"/>
      <c r="HA1207" s="1"/>
      <c r="HB1207" s="1"/>
      <c r="HC1207" s="1"/>
      <c r="HD1207" s="1"/>
      <c r="HE1207" s="1"/>
      <c r="HF1207" s="1"/>
      <c r="HG1207" s="1"/>
      <c r="HH1207" s="1"/>
      <c r="HI1207" s="1"/>
      <c r="HJ1207" s="1"/>
      <c r="HK1207" s="1"/>
      <c r="HL1207" s="1"/>
    </row>
    <row r="1208" spans="1:220" x14ac:dyDescent="0.2">
      <c r="A1208" s="63">
        <f t="shared" si="326"/>
        <v>43183</v>
      </c>
      <c r="B1208" s="12">
        <f t="shared" ca="1" si="314"/>
        <v>68538607.98355639</v>
      </c>
      <c r="C1208" s="71">
        <f t="shared" si="315"/>
        <v>61407492.399999999</v>
      </c>
      <c r="D1208" s="65">
        <f ca="1">IF(A1208&lt;$B$1,VLOOKUP(A1208,[1]DI!$A$4:$B$15000,2,FALSE),0)</f>
        <v>0</v>
      </c>
      <c r="E1208" s="11">
        <f t="shared" ca="1" si="316"/>
        <v>1</v>
      </c>
      <c r="F1208" s="64">
        <f ca="1">(TRUNC(PRODUCT($E$16:$E1207),16))</f>
        <v>1.44581245044562</v>
      </c>
      <c r="G1208" s="64">
        <f t="shared" ca="1" si="317"/>
        <v>1.34121351552386</v>
      </c>
      <c r="H1208" s="64">
        <f t="shared" ca="1" si="318"/>
        <v>1.07798828</v>
      </c>
      <c r="I1208" s="65">
        <f t="shared" si="327"/>
        <v>3.7499999999999999E-2</v>
      </c>
      <c r="J1208" s="66">
        <f t="shared" si="319"/>
        <v>42843</v>
      </c>
      <c r="K1208" s="13">
        <f t="shared" si="325"/>
        <v>340</v>
      </c>
      <c r="L1208" s="9">
        <f t="shared" si="320"/>
        <v>1.0353802519999999</v>
      </c>
      <c r="M1208" s="69">
        <f t="shared" ca="1" si="321"/>
        <v>1.116127777</v>
      </c>
      <c r="N1208" s="68">
        <f t="shared" si="322"/>
        <v>0</v>
      </c>
      <c r="O1208" s="64">
        <f t="shared" ca="1" si="323"/>
        <v>7131115.5835563904</v>
      </c>
      <c r="P1208" s="70">
        <f t="shared" si="324"/>
        <v>0</v>
      </c>
      <c r="Q1208" s="67"/>
      <c r="R1208" s="66"/>
      <c r="S1208" s="66"/>
      <c r="T1208" s="66"/>
      <c r="U1208" s="66"/>
      <c r="V1208" s="6"/>
      <c r="W1208" s="6"/>
      <c r="X1208" s="6"/>
      <c r="Y1208" s="7"/>
      <c r="Z1208" s="1"/>
      <c r="AA1208" s="6"/>
      <c r="AB1208" s="7"/>
      <c r="AC1208" s="7"/>
      <c r="AD1208" s="7"/>
      <c r="AE1208" s="6"/>
      <c r="AF1208" s="8"/>
      <c r="AG1208" s="6"/>
      <c r="AH1208" s="1"/>
      <c r="AI1208" s="18"/>
      <c r="AJ1208" s="19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  <c r="CG1208" s="1"/>
      <c r="CH1208" s="1"/>
      <c r="CI1208" s="1"/>
      <c r="CJ1208" s="1"/>
      <c r="CK1208" s="1"/>
      <c r="CL1208" s="1"/>
      <c r="CM1208" s="1"/>
      <c r="CN1208" s="1"/>
      <c r="CO1208" s="1"/>
      <c r="CP1208" s="1"/>
      <c r="CQ1208" s="1"/>
      <c r="CR1208" s="1"/>
      <c r="CS1208" s="1"/>
      <c r="CT1208" s="1"/>
      <c r="CU1208" s="1"/>
      <c r="CV1208" s="1"/>
      <c r="CW1208" s="1"/>
      <c r="CX1208" s="1"/>
      <c r="CY1208" s="1"/>
      <c r="CZ1208" s="1"/>
      <c r="DA1208" s="1"/>
      <c r="DB1208" s="1"/>
      <c r="DC1208" s="1"/>
      <c r="DD1208" s="1"/>
      <c r="DE1208" s="1"/>
      <c r="DF1208" s="1"/>
      <c r="DG1208" s="1"/>
      <c r="DH1208" s="1"/>
      <c r="DI1208" s="1"/>
      <c r="DJ1208" s="1"/>
      <c r="DK1208" s="1"/>
      <c r="DL1208" s="1"/>
      <c r="DM1208" s="1"/>
      <c r="DN1208" s="1"/>
      <c r="DO1208" s="1"/>
      <c r="DP1208" s="1"/>
      <c r="DQ1208" s="1"/>
      <c r="DR1208" s="1"/>
      <c r="DS1208" s="1"/>
      <c r="DT1208" s="1"/>
      <c r="DU1208" s="1"/>
      <c r="DV1208" s="1"/>
      <c r="DW1208" s="1"/>
      <c r="DX1208" s="1"/>
      <c r="DY1208" s="1"/>
      <c r="DZ1208" s="1"/>
      <c r="EA1208" s="1"/>
      <c r="EB1208" s="1"/>
      <c r="EC1208" s="1"/>
      <c r="ED1208" s="1"/>
      <c r="EE1208" s="1"/>
      <c r="EF1208" s="1"/>
      <c r="EG1208" s="1"/>
      <c r="EH1208" s="1"/>
      <c r="EI1208" s="1"/>
      <c r="EJ1208" s="1"/>
      <c r="EK1208" s="1"/>
      <c r="EL1208" s="1"/>
      <c r="EM1208" s="1"/>
      <c r="EN1208" s="1"/>
      <c r="EO1208" s="1"/>
      <c r="EP1208" s="1"/>
      <c r="EQ1208" s="1"/>
      <c r="ER1208" s="1"/>
      <c r="ES1208" s="1"/>
      <c r="ET1208" s="1"/>
      <c r="EU1208" s="1"/>
      <c r="EV1208" s="1"/>
      <c r="EW1208" s="1"/>
      <c r="EX1208" s="1"/>
      <c r="EY1208" s="1"/>
      <c r="EZ1208" s="1"/>
      <c r="FA1208" s="1"/>
      <c r="FB1208" s="1"/>
      <c r="FC1208" s="1"/>
      <c r="FD1208" s="1"/>
      <c r="FE1208" s="1"/>
      <c r="FF1208" s="1"/>
      <c r="FG1208" s="1"/>
      <c r="FH1208" s="1"/>
      <c r="FI1208" s="1"/>
      <c r="FJ1208" s="1"/>
      <c r="FK1208" s="1"/>
      <c r="FL1208" s="1"/>
      <c r="FM1208" s="1"/>
      <c r="FN1208" s="1"/>
      <c r="FO1208" s="1"/>
      <c r="FP1208" s="1"/>
      <c r="FQ1208" s="1"/>
      <c r="FR1208" s="1"/>
      <c r="FS1208" s="1"/>
      <c r="FT1208" s="1"/>
      <c r="FU1208" s="1"/>
      <c r="FV1208" s="1"/>
      <c r="FW1208" s="1"/>
      <c r="FX1208" s="1"/>
      <c r="FY1208" s="1"/>
      <c r="FZ1208" s="1"/>
      <c r="GA1208" s="1"/>
      <c r="GB1208" s="1"/>
      <c r="GC1208" s="1"/>
      <c r="GD1208" s="1"/>
      <c r="GE1208" s="1"/>
      <c r="GF1208" s="1"/>
      <c r="GG1208" s="1"/>
      <c r="GH1208" s="1"/>
      <c r="GI1208" s="1"/>
      <c r="GJ1208" s="1"/>
      <c r="GK1208" s="1"/>
      <c r="GL1208" s="1"/>
      <c r="GM1208" s="1"/>
      <c r="GN1208" s="1"/>
      <c r="GO1208" s="1"/>
      <c r="GP1208" s="1"/>
      <c r="GQ1208" s="1"/>
      <c r="GR1208" s="1"/>
      <c r="GS1208" s="1"/>
      <c r="GT1208" s="1"/>
      <c r="GU1208" s="1"/>
      <c r="GV1208" s="1"/>
      <c r="GW1208" s="1"/>
      <c r="GX1208" s="1"/>
      <c r="GY1208" s="1"/>
      <c r="GZ1208" s="1"/>
      <c r="HA1208" s="1"/>
      <c r="HB1208" s="1"/>
      <c r="HC1208" s="1"/>
      <c r="HD1208" s="1"/>
      <c r="HE1208" s="1"/>
      <c r="HF1208" s="1"/>
      <c r="HG1208" s="1"/>
      <c r="HH1208" s="1"/>
      <c r="HI1208" s="1"/>
      <c r="HJ1208" s="1"/>
      <c r="HK1208" s="1"/>
      <c r="HL1208" s="1"/>
    </row>
    <row r="1209" spans="1:220" x14ac:dyDescent="0.2">
      <c r="A1209" s="63">
        <f t="shared" si="326"/>
        <v>43184</v>
      </c>
      <c r="B1209" s="12">
        <f t="shared" ca="1" si="314"/>
        <v>68545617.157553911</v>
      </c>
      <c r="C1209" s="71">
        <f t="shared" si="315"/>
        <v>61407492.399999999</v>
      </c>
      <c r="D1209" s="65">
        <f ca="1">IF(A1209&lt;$B$1,VLOOKUP(A1209,[1]DI!$A$4:$B$15000,2,FALSE),0)</f>
        <v>0</v>
      </c>
      <c r="E1209" s="11">
        <f t="shared" ca="1" si="316"/>
        <v>1</v>
      </c>
      <c r="F1209" s="64">
        <f ca="1">(TRUNC(PRODUCT($E$16:$E1208),16))</f>
        <v>1.44581245044562</v>
      </c>
      <c r="G1209" s="64">
        <f t="shared" ca="1" si="317"/>
        <v>1.34121351552386</v>
      </c>
      <c r="H1209" s="64">
        <f t="shared" ca="1" si="318"/>
        <v>1.07798828</v>
      </c>
      <c r="I1209" s="65">
        <f t="shared" si="327"/>
        <v>3.7499999999999999E-2</v>
      </c>
      <c r="J1209" s="66">
        <f t="shared" si="319"/>
        <v>42843</v>
      </c>
      <c r="K1209" s="13">
        <f t="shared" si="325"/>
        <v>341</v>
      </c>
      <c r="L1209" s="9">
        <f t="shared" si="320"/>
        <v>1.0354861360000001</v>
      </c>
      <c r="M1209" s="69">
        <f t="shared" ca="1" si="321"/>
        <v>1.1162419189999999</v>
      </c>
      <c r="N1209" s="68">
        <f t="shared" si="322"/>
        <v>0</v>
      </c>
      <c r="O1209" s="64">
        <f t="shared" ca="1" si="323"/>
        <v>7138124.7575539099</v>
      </c>
      <c r="P1209" s="70">
        <f t="shared" si="324"/>
        <v>0</v>
      </c>
      <c r="Q1209" s="67"/>
      <c r="R1209" s="66"/>
      <c r="S1209" s="66"/>
      <c r="T1209" s="66"/>
      <c r="U1209" s="66"/>
      <c r="V1209" s="6"/>
      <c r="W1209" s="6"/>
      <c r="X1209" s="6"/>
      <c r="Y1209" s="7"/>
      <c r="Z1209" s="1"/>
      <c r="AA1209" s="6"/>
      <c r="AB1209" s="7"/>
      <c r="AC1209" s="7"/>
      <c r="AD1209" s="7"/>
      <c r="AE1209" s="6"/>
      <c r="AF1209" s="8"/>
      <c r="AG1209" s="6"/>
      <c r="AH1209" s="1"/>
      <c r="AI1209" s="18"/>
      <c r="AJ1209" s="19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  <c r="CG1209" s="1"/>
      <c r="CH1209" s="1"/>
      <c r="CI1209" s="1"/>
      <c r="CJ1209" s="1"/>
      <c r="CK1209" s="1"/>
      <c r="CL1209" s="1"/>
      <c r="CM1209" s="1"/>
      <c r="CN1209" s="1"/>
      <c r="CO1209" s="1"/>
      <c r="CP1209" s="1"/>
      <c r="CQ1209" s="1"/>
      <c r="CR1209" s="1"/>
      <c r="CS1209" s="1"/>
      <c r="CT1209" s="1"/>
      <c r="CU1209" s="1"/>
      <c r="CV1209" s="1"/>
      <c r="CW1209" s="1"/>
      <c r="CX1209" s="1"/>
      <c r="CY1209" s="1"/>
      <c r="CZ1209" s="1"/>
      <c r="DA1209" s="1"/>
      <c r="DB1209" s="1"/>
      <c r="DC1209" s="1"/>
      <c r="DD1209" s="1"/>
      <c r="DE1209" s="1"/>
      <c r="DF1209" s="1"/>
      <c r="DG1209" s="1"/>
      <c r="DH1209" s="1"/>
      <c r="DI1209" s="1"/>
      <c r="DJ1209" s="1"/>
      <c r="DK1209" s="1"/>
      <c r="DL1209" s="1"/>
      <c r="DM1209" s="1"/>
      <c r="DN1209" s="1"/>
      <c r="DO1209" s="1"/>
      <c r="DP1209" s="1"/>
      <c r="DQ1209" s="1"/>
      <c r="DR1209" s="1"/>
      <c r="DS1209" s="1"/>
      <c r="DT1209" s="1"/>
      <c r="DU1209" s="1"/>
      <c r="DV1209" s="1"/>
      <c r="DW1209" s="1"/>
      <c r="DX1209" s="1"/>
      <c r="DY1209" s="1"/>
      <c r="DZ1209" s="1"/>
      <c r="EA1209" s="1"/>
      <c r="EB1209" s="1"/>
      <c r="EC1209" s="1"/>
      <c r="ED1209" s="1"/>
      <c r="EE1209" s="1"/>
      <c r="EF1209" s="1"/>
      <c r="EG1209" s="1"/>
      <c r="EH1209" s="1"/>
      <c r="EI1209" s="1"/>
      <c r="EJ1209" s="1"/>
      <c r="EK1209" s="1"/>
      <c r="EL1209" s="1"/>
      <c r="EM1209" s="1"/>
      <c r="EN1209" s="1"/>
      <c r="EO1209" s="1"/>
      <c r="EP1209" s="1"/>
      <c r="EQ1209" s="1"/>
      <c r="ER1209" s="1"/>
      <c r="ES1209" s="1"/>
      <c r="ET1209" s="1"/>
      <c r="EU1209" s="1"/>
      <c r="EV1209" s="1"/>
      <c r="EW1209" s="1"/>
      <c r="EX1209" s="1"/>
      <c r="EY1209" s="1"/>
      <c r="EZ1209" s="1"/>
      <c r="FA1209" s="1"/>
      <c r="FB1209" s="1"/>
      <c r="FC1209" s="1"/>
      <c r="FD1209" s="1"/>
      <c r="FE1209" s="1"/>
      <c r="FF1209" s="1"/>
      <c r="FG1209" s="1"/>
      <c r="FH1209" s="1"/>
      <c r="FI1209" s="1"/>
      <c r="FJ1209" s="1"/>
      <c r="FK1209" s="1"/>
      <c r="FL1209" s="1"/>
      <c r="FM1209" s="1"/>
      <c r="FN1209" s="1"/>
      <c r="FO1209" s="1"/>
      <c r="FP1209" s="1"/>
      <c r="FQ1209" s="1"/>
      <c r="FR1209" s="1"/>
      <c r="FS1209" s="1"/>
      <c r="FT1209" s="1"/>
      <c r="FU1209" s="1"/>
      <c r="FV1209" s="1"/>
      <c r="FW1209" s="1"/>
      <c r="FX1209" s="1"/>
      <c r="FY1209" s="1"/>
      <c r="FZ1209" s="1"/>
      <c r="GA1209" s="1"/>
      <c r="GB1209" s="1"/>
      <c r="GC1209" s="1"/>
      <c r="GD1209" s="1"/>
      <c r="GE1209" s="1"/>
      <c r="GF1209" s="1"/>
      <c r="GG1209" s="1"/>
      <c r="GH1209" s="1"/>
      <c r="GI1209" s="1"/>
      <c r="GJ1209" s="1"/>
      <c r="GK1209" s="1"/>
      <c r="GL1209" s="1"/>
      <c r="GM1209" s="1"/>
      <c r="GN1209" s="1"/>
      <c r="GO1209" s="1"/>
      <c r="GP1209" s="1"/>
      <c r="GQ1209" s="1"/>
      <c r="GR1209" s="1"/>
      <c r="GS1209" s="1"/>
      <c r="GT1209" s="1"/>
      <c r="GU1209" s="1"/>
      <c r="GV1209" s="1"/>
      <c r="GW1209" s="1"/>
      <c r="GX1209" s="1"/>
      <c r="GY1209" s="1"/>
      <c r="GZ1209" s="1"/>
      <c r="HA1209" s="1"/>
      <c r="HB1209" s="1"/>
      <c r="HC1209" s="1"/>
      <c r="HD1209" s="1"/>
      <c r="HE1209" s="1"/>
      <c r="HF1209" s="1"/>
      <c r="HG1209" s="1"/>
      <c r="HH1209" s="1"/>
      <c r="HI1209" s="1"/>
      <c r="HJ1209" s="1"/>
      <c r="HK1209" s="1"/>
      <c r="HL1209" s="1"/>
    </row>
    <row r="1210" spans="1:220" x14ac:dyDescent="0.2">
      <c r="A1210" s="63">
        <f t="shared" si="326"/>
        <v>43185</v>
      </c>
      <c r="B1210" s="12">
        <f t="shared" ca="1" si="314"/>
        <v>68552627.068441331</v>
      </c>
      <c r="C1210" s="71">
        <f t="shared" si="315"/>
        <v>61407492.399999999</v>
      </c>
      <c r="D1210" s="65">
        <f ca="1">IF(A1210&lt;$B$1,VLOOKUP(A1210,[1]DI!$A$4:$B$15000,2,FALSE),0)</f>
        <v>6.3899999999999998E-2</v>
      </c>
      <c r="E1210" s="11">
        <f t="shared" ca="1" si="316"/>
        <v>1.0002458299999999</v>
      </c>
      <c r="F1210" s="64">
        <f ca="1">(TRUNC(PRODUCT($E$16:$E1209),16))</f>
        <v>1.44581245044562</v>
      </c>
      <c r="G1210" s="64">
        <f t="shared" ca="1" si="317"/>
        <v>1.34121351552386</v>
      </c>
      <c r="H1210" s="64">
        <f t="shared" ca="1" si="318"/>
        <v>1.07798828</v>
      </c>
      <c r="I1210" s="65">
        <f t="shared" si="327"/>
        <v>3.7499999999999999E-2</v>
      </c>
      <c r="J1210" s="66">
        <f t="shared" si="319"/>
        <v>42843</v>
      </c>
      <c r="K1210" s="13">
        <f t="shared" si="325"/>
        <v>342</v>
      </c>
      <c r="L1210" s="9">
        <f t="shared" si="320"/>
        <v>1.0355920320000001</v>
      </c>
      <c r="M1210" s="69">
        <f t="shared" ca="1" si="321"/>
        <v>1.1163560729999999</v>
      </c>
      <c r="N1210" s="68">
        <f t="shared" si="322"/>
        <v>0</v>
      </c>
      <c r="O1210" s="64">
        <f t="shared" ca="1" si="323"/>
        <v>7145134.6684413403</v>
      </c>
      <c r="P1210" s="70">
        <f t="shared" si="324"/>
        <v>0</v>
      </c>
      <c r="Q1210" s="67"/>
      <c r="R1210" s="66"/>
      <c r="S1210" s="66"/>
      <c r="T1210" s="66"/>
      <c r="U1210" s="66"/>
      <c r="V1210" s="6"/>
      <c r="W1210" s="6"/>
      <c r="X1210" s="6"/>
      <c r="Y1210" s="7"/>
      <c r="Z1210" s="1"/>
      <c r="AA1210" s="6"/>
      <c r="AB1210" s="7"/>
      <c r="AC1210" s="7"/>
      <c r="AD1210" s="7"/>
      <c r="AE1210" s="6"/>
      <c r="AF1210" s="8"/>
      <c r="AG1210" s="6"/>
      <c r="AH1210" s="1"/>
      <c r="AI1210" s="18"/>
      <c r="AJ1210" s="19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  <c r="DC1210" s="1"/>
      <c r="DD1210" s="1"/>
      <c r="DE1210" s="1"/>
      <c r="DF1210" s="1"/>
      <c r="DG1210" s="1"/>
      <c r="DH1210" s="1"/>
      <c r="DI1210" s="1"/>
      <c r="DJ1210" s="1"/>
      <c r="DK1210" s="1"/>
      <c r="DL1210" s="1"/>
      <c r="DM1210" s="1"/>
      <c r="DN1210" s="1"/>
      <c r="DO1210" s="1"/>
      <c r="DP1210" s="1"/>
      <c r="DQ1210" s="1"/>
      <c r="DR1210" s="1"/>
      <c r="DS1210" s="1"/>
      <c r="DT1210" s="1"/>
      <c r="DU1210" s="1"/>
      <c r="DV1210" s="1"/>
      <c r="DW1210" s="1"/>
      <c r="DX1210" s="1"/>
      <c r="DY1210" s="1"/>
      <c r="DZ1210" s="1"/>
      <c r="EA1210" s="1"/>
      <c r="EB1210" s="1"/>
      <c r="EC1210" s="1"/>
      <c r="ED1210" s="1"/>
      <c r="EE1210" s="1"/>
      <c r="EF1210" s="1"/>
      <c r="EG1210" s="1"/>
      <c r="EH1210" s="1"/>
      <c r="EI1210" s="1"/>
      <c r="EJ1210" s="1"/>
      <c r="EK1210" s="1"/>
      <c r="EL1210" s="1"/>
      <c r="EM1210" s="1"/>
      <c r="EN1210" s="1"/>
      <c r="EO1210" s="1"/>
      <c r="EP1210" s="1"/>
      <c r="EQ1210" s="1"/>
      <c r="ER1210" s="1"/>
      <c r="ES1210" s="1"/>
      <c r="ET1210" s="1"/>
      <c r="EU1210" s="1"/>
      <c r="EV1210" s="1"/>
      <c r="EW1210" s="1"/>
      <c r="EX1210" s="1"/>
      <c r="EY1210" s="1"/>
      <c r="EZ1210" s="1"/>
      <c r="FA1210" s="1"/>
      <c r="FB1210" s="1"/>
      <c r="FC1210" s="1"/>
      <c r="FD1210" s="1"/>
      <c r="FE1210" s="1"/>
      <c r="FF1210" s="1"/>
      <c r="FG1210" s="1"/>
      <c r="FH1210" s="1"/>
      <c r="FI1210" s="1"/>
      <c r="FJ1210" s="1"/>
      <c r="FK1210" s="1"/>
      <c r="FL1210" s="1"/>
      <c r="FM1210" s="1"/>
      <c r="FN1210" s="1"/>
      <c r="FO1210" s="1"/>
      <c r="FP1210" s="1"/>
      <c r="FQ1210" s="1"/>
      <c r="FR1210" s="1"/>
      <c r="FS1210" s="1"/>
      <c r="FT1210" s="1"/>
      <c r="FU1210" s="1"/>
      <c r="FV1210" s="1"/>
      <c r="FW1210" s="1"/>
      <c r="FX1210" s="1"/>
      <c r="FY1210" s="1"/>
      <c r="FZ1210" s="1"/>
      <c r="GA1210" s="1"/>
      <c r="GB1210" s="1"/>
      <c r="GC1210" s="1"/>
      <c r="GD1210" s="1"/>
      <c r="GE1210" s="1"/>
      <c r="GF1210" s="1"/>
      <c r="GG1210" s="1"/>
      <c r="GH1210" s="1"/>
      <c r="GI1210" s="1"/>
      <c r="GJ1210" s="1"/>
      <c r="GK1210" s="1"/>
      <c r="GL1210" s="1"/>
      <c r="GM1210" s="1"/>
      <c r="GN1210" s="1"/>
      <c r="GO1210" s="1"/>
      <c r="GP1210" s="1"/>
      <c r="GQ1210" s="1"/>
      <c r="GR1210" s="1"/>
      <c r="GS1210" s="1"/>
      <c r="GT1210" s="1"/>
      <c r="GU1210" s="1"/>
      <c r="GV1210" s="1"/>
      <c r="GW1210" s="1"/>
      <c r="GX1210" s="1"/>
      <c r="GY1210" s="1"/>
      <c r="GZ1210" s="1"/>
      <c r="HA1210" s="1"/>
      <c r="HB1210" s="1"/>
      <c r="HC1210" s="1"/>
      <c r="HD1210" s="1"/>
      <c r="HE1210" s="1"/>
      <c r="HF1210" s="1"/>
      <c r="HG1210" s="1"/>
      <c r="HH1210" s="1"/>
      <c r="HI1210" s="1"/>
      <c r="HJ1210" s="1"/>
      <c r="HK1210" s="1"/>
      <c r="HL1210" s="1"/>
    </row>
    <row r="1211" spans="1:220" x14ac:dyDescent="0.2">
      <c r="A1211" s="63">
        <f t="shared" si="326"/>
        <v>43186</v>
      </c>
      <c r="B1211" s="12">
        <f t="shared" ca="1" si="314"/>
        <v>68576491.616582781</v>
      </c>
      <c r="C1211" s="71">
        <f t="shared" si="315"/>
        <v>61407492.399999999</v>
      </c>
      <c r="D1211" s="65">
        <f ca="1">IF(A1211&lt;$B$1,VLOOKUP(A1211,[1]DI!$A$4:$B$15000,2,FALSE),0)</f>
        <v>6.3899999999999998E-2</v>
      </c>
      <c r="E1211" s="11">
        <f t="shared" ca="1" si="316"/>
        <v>1.0002458299999999</v>
      </c>
      <c r="F1211" s="64">
        <f ca="1">(TRUNC(PRODUCT($E$16:$E1210),16))</f>
        <v>1.4461678745203199</v>
      </c>
      <c r="G1211" s="64">
        <f t="shared" ca="1" si="317"/>
        <v>1.34121351552386</v>
      </c>
      <c r="H1211" s="64">
        <f t="shared" ca="1" si="318"/>
        <v>1.07825328</v>
      </c>
      <c r="I1211" s="65">
        <f t="shared" si="327"/>
        <v>3.7499999999999999E-2</v>
      </c>
      <c r="J1211" s="66">
        <f t="shared" si="319"/>
        <v>42843</v>
      </c>
      <c r="K1211" s="13">
        <f t="shared" si="325"/>
        <v>343</v>
      </c>
      <c r="L1211" s="9">
        <f t="shared" si="320"/>
        <v>1.035697938</v>
      </c>
      <c r="M1211" s="69">
        <f t="shared" ca="1" si="321"/>
        <v>1.1167446990000001</v>
      </c>
      <c r="N1211" s="68">
        <f t="shared" si="322"/>
        <v>0</v>
      </c>
      <c r="O1211" s="64">
        <f t="shared" ca="1" si="323"/>
        <v>7168999.21658279</v>
      </c>
      <c r="P1211" s="70">
        <f t="shared" si="324"/>
        <v>0</v>
      </c>
      <c r="Q1211" s="67"/>
      <c r="R1211" s="66"/>
      <c r="S1211" s="66"/>
      <c r="T1211" s="66"/>
      <c r="U1211" s="66"/>
      <c r="V1211" s="6"/>
      <c r="W1211" s="6"/>
      <c r="X1211" s="6"/>
      <c r="Y1211" s="7"/>
      <c r="Z1211" s="1"/>
      <c r="AA1211" s="6"/>
      <c r="AB1211" s="7"/>
      <c r="AC1211" s="7"/>
      <c r="AD1211" s="7"/>
      <c r="AE1211" s="6"/>
      <c r="AF1211" s="8"/>
      <c r="AG1211" s="6"/>
      <c r="AH1211" s="1"/>
      <c r="AI1211" s="18"/>
      <c r="AJ1211" s="19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  <c r="DC1211" s="1"/>
      <c r="DD1211" s="1"/>
      <c r="DE1211" s="1"/>
      <c r="DF1211" s="1"/>
      <c r="DG1211" s="1"/>
      <c r="DH1211" s="1"/>
      <c r="DI1211" s="1"/>
      <c r="DJ1211" s="1"/>
      <c r="DK1211" s="1"/>
      <c r="DL1211" s="1"/>
      <c r="DM1211" s="1"/>
      <c r="DN1211" s="1"/>
      <c r="DO1211" s="1"/>
      <c r="DP1211" s="1"/>
      <c r="DQ1211" s="1"/>
      <c r="DR1211" s="1"/>
      <c r="DS1211" s="1"/>
      <c r="DT1211" s="1"/>
      <c r="DU1211" s="1"/>
      <c r="DV1211" s="1"/>
      <c r="DW1211" s="1"/>
      <c r="DX1211" s="1"/>
      <c r="DY1211" s="1"/>
      <c r="DZ1211" s="1"/>
      <c r="EA1211" s="1"/>
      <c r="EB1211" s="1"/>
      <c r="EC1211" s="1"/>
      <c r="ED1211" s="1"/>
      <c r="EE1211" s="1"/>
      <c r="EF1211" s="1"/>
      <c r="EG1211" s="1"/>
      <c r="EH1211" s="1"/>
      <c r="EI1211" s="1"/>
      <c r="EJ1211" s="1"/>
      <c r="EK1211" s="1"/>
      <c r="EL1211" s="1"/>
      <c r="EM1211" s="1"/>
      <c r="EN1211" s="1"/>
      <c r="EO1211" s="1"/>
      <c r="EP1211" s="1"/>
      <c r="EQ1211" s="1"/>
      <c r="ER1211" s="1"/>
      <c r="ES1211" s="1"/>
      <c r="ET1211" s="1"/>
      <c r="EU1211" s="1"/>
      <c r="EV1211" s="1"/>
      <c r="EW1211" s="1"/>
      <c r="EX1211" s="1"/>
      <c r="EY1211" s="1"/>
      <c r="EZ1211" s="1"/>
      <c r="FA1211" s="1"/>
      <c r="FB1211" s="1"/>
      <c r="FC1211" s="1"/>
      <c r="FD1211" s="1"/>
      <c r="FE1211" s="1"/>
      <c r="FF1211" s="1"/>
      <c r="FG1211" s="1"/>
      <c r="FH1211" s="1"/>
      <c r="FI1211" s="1"/>
      <c r="FJ1211" s="1"/>
      <c r="FK1211" s="1"/>
      <c r="FL1211" s="1"/>
      <c r="FM1211" s="1"/>
      <c r="FN1211" s="1"/>
      <c r="FO1211" s="1"/>
      <c r="FP1211" s="1"/>
      <c r="FQ1211" s="1"/>
      <c r="FR1211" s="1"/>
      <c r="FS1211" s="1"/>
      <c r="FT1211" s="1"/>
      <c r="FU1211" s="1"/>
      <c r="FV1211" s="1"/>
      <c r="FW1211" s="1"/>
      <c r="FX1211" s="1"/>
      <c r="FY1211" s="1"/>
      <c r="FZ1211" s="1"/>
      <c r="GA1211" s="1"/>
      <c r="GB1211" s="1"/>
      <c r="GC1211" s="1"/>
      <c r="GD1211" s="1"/>
      <c r="GE1211" s="1"/>
      <c r="GF1211" s="1"/>
      <c r="GG1211" s="1"/>
      <c r="GH1211" s="1"/>
      <c r="GI1211" s="1"/>
      <c r="GJ1211" s="1"/>
      <c r="GK1211" s="1"/>
      <c r="GL1211" s="1"/>
      <c r="GM1211" s="1"/>
      <c r="GN1211" s="1"/>
      <c r="GO1211" s="1"/>
      <c r="GP1211" s="1"/>
      <c r="GQ1211" s="1"/>
      <c r="GR1211" s="1"/>
      <c r="GS1211" s="1"/>
      <c r="GT1211" s="1"/>
      <c r="GU1211" s="1"/>
      <c r="GV1211" s="1"/>
      <c r="GW1211" s="1"/>
      <c r="GX1211" s="1"/>
      <c r="GY1211" s="1"/>
      <c r="GZ1211" s="1"/>
      <c r="HA1211" s="1"/>
      <c r="HB1211" s="1"/>
      <c r="HC1211" s="1"/>
      <c r="HD1211" s="1"/>
      <c r="HE1211" s="1"/>
      <c r="HF1211" s="1"/>
      <c r="HG1211" s="1"/>
      <c r="HH1211" s="1"/>
      <c r="HI1211" s="1"/>
      <c r="HJ1211" s="1"/>
      <c r="HK1211" s="1"/>
      <c r="HL1211" s="1"/>
    </row>
    <row r="1212" spans="1:220" x14ac:dyDescent="0.2">
      <c r="A1212" s="63">
        <f t="shared" si="326"/>
        <v>43187</v>
      </c>
      <c r="B1212" s="12">
        <f t="shared" ca="1" si="314"/>
        <v>68600364.761773154</v>
      </c>
      <c r="C1212" s="71">
        <f t="shared" si="315"/>
        <v>61407492.399999999</v>
      </c>
      <c r="D1212" s="65">
        <f ca="1">IF(A1212&lt;$B$1,VLOOKUP(A1212,[1]DI!$A$4:$B$15000,2,FALSE),0)</f>
        <v>6.3899999999999998E-2</v>
      </c>
      <c r="E1212" s="11">
        <f t="shared" ca="1" si="316"/>
        <v>1.0002458299999999</v>
      </c>
      <c r="F1212" s="64">
        <f ca="1">(TRUNC(PRODUCT($E$16:$E1211),16))</f>
        <v>1.4465233859689099</v>
      </c>
      <c r="G1212" s="64">
        <f t="shared" ca="1" si="317"/>
        <v>1.34121351552386</v>
      </c>
      <c r="H1212" s="64">
        <f t="shared" ca="1" si="318"/>
        <v>1.07851835</v>
      </c>
      <c r="I1212" s="65">
        <f t="shared" si="327"/>
        <v>3.7499999999999999E-2</v>
      </c>
      <c r="J1212" s="66">
        <f t="shared" si="319"/>
        <v>42843</v>
      </c>
      <c r="K1212" s="13">
        <f t="shared" si="325"/>
        <v>344</v>
      </c>
      <c r="L1212" s="9">
        <f t="shared" si="320"/>
        <v>1.0358038549999999</v>
      </c>
      <c r="M1212" s="69">
        <f t="shared" ca="1" si="321"/>
        <v>1.117133465</v>
      </c>
      <c r="N1212" s="68">
        <f t="shared" si="322"/>
        <v>0</v>
      </c>
      <c r="O1212" s="64">
        <f t="shared" ca="1" si="323"/>
        <v>7192872.3617731603</v>
      </c>
      <c r="P1212" s="70">
        <f t="shared" si="324"/>
        <v>0</v>
      </c>
      <c r="Q1212" s="67"/>
      <c r="R1212" s="66"/>
      <c r="S1212" s="66"/>
      <c r="T1212" s="66"/>
      <c r="U1212" s="66"/>
      <c r="V1212" s="6"/>
      <c r="W1212" s="6"/>
      <c r="X1212" s="6"/>
      <c r="Y1212" s="7"/>
      <c r="Z1212" s="1"/>
      <c r="AA1212" s="6"/>
      <c r="AB1212" s="7"/>
      <c r="AC1212" s="7"/>
      <c r="AD1212" s="7"/>
      <c r="AE1212" s="6"/>
      <c r="AF1212" s="8"/>
      <c r="AG1212" s="6"/>
      <c r="AH1212" s="1"/>
      <c r="AI1212" s="18"/>
      <c r="AJ1212" s="19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  <c r="DC1212" s="1"/>
      <c r="DD1212" s="1"/>
      <c r="DE1212" s="1"/>
      <c r="DF1212" s="1"/>
      <c r="DG1212" s="1"/>
      <c r="DH1212" s="1"/>
      <c r="DI1212" s="1"/>
      <c r="DJ1212" s="1"/>
      <c r="DK1212" s="1"/>
      <c r="DL1212" s="1"/>
      <c r="DM1212" s="1"/>
      <c r="DN1212" s="1"/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/>
      <c r="DZ1212" s="1"/>
      <c r="EA1212" s="1"/>
      <c r="EB1212" s="1"/>
      <c r="EC1212" s="1"/>
      <c r="ED1212" s="1"/>
      <c r="EE1212" s="1"/>
      <c r="EF1212" s="1"/>
      <c r="EG1212" s="1"/>
      <c r="EH1212" s="1"/>
      <c r="EI1212" s="1"/>
      <c r="EJ1212" s="1"/>
      <c r="EK1212" s="1"/>
      <c r="EL1212" s="1"/>
      <c r="EM1212" s="1"/>
      <c r="EN1212" s="1"/>
      <c r="EO1212" s="1"/>
      <c r="EP1212" s="1"/>
      <c r="EQ1212" s="1"/>
      <c r="ER1212" s="1"/>
      <c r="ES1212" s="1"/>
      <c r="ET1212" s="1"/>
      <c r="EU1212" s="1"/>
      <c r="EV1212" s="1"/>
      <c r="EW1212" s="1"/>
      <c r="EX1212" s="1"/>
      <c r="EY1212" s="1"/>
      <c r="EZ1212" s="1"/>
      <c r="FA1212" s="1"/>
      <c r="FB1212" s="1"/>
      <c r="FC1212" s="1"/>
      <c r="FD1212" s="1"/>
      <c r="FE1212" s="1"/>
      <c r="FF1212" s="1"/>
      <c r="FG1212" s="1"/>
      <c r="FH1212" s="1"/>
      <c r="FI1212" s="1"/>
      <c r="FJ1212" s="1"/>
      <c r="FK1212" s="1"/>
      <c r="FL1212" s="1"/>
      <c r="FM1212" s="1"/>
      <c r="FN1212" s="1"/>
      <c r="FO1212" s="1"/>
      <c r="FP1212" s="1"/>
      <c r="FQ1212" s="1"/>
      <c r="FR1212" s="1"/>
      <c r="FS1212" s="1"/>
      <c r="FT1212" s="1"/>
      <c r="FU1212" s="1"/>
      <c r="FV1212" s="1"/>
      <c r="FW1212" s="1"/>
      <c r="FX1212" s="1"/>
      <c r="FY1212" s="1"/>
      <c r="FZ1212" s="1"/>
      <c r="GA1212" s="1"/>
      <c r="GB1212" s="1"/>
      <c r="GC1212" s="1"/>
      <c r="GD1212" s="1"/>
      <c r="GE1212" s="1"/>
      <c r="GF1212" s="1"/>
      <c r="GG1212" s="1"/>
      <c r="GH1212" s="1"/>
      <c r="GI1212" s="1"/>
      <c r="GJ1212" s="1"/>
      <c r="GK1212" s="1"/>
      <c r="GL1212" s="1"/>
      <c r="GM1212" s="1"/>
      <c r="GN1212" s="1"/>
      <c r="GO1212" s="1"/>
      <c r="GP1212" s="1"/>
      <c r="GQ1212" s="1"/>
      <c r="GR1212" s="1"/>
      <c r="GS1212" s="1"/>
      <c r="GT1212" s="1"/>
      <c r="GU1212" s="1"/>
      <c r="GV1212" s="1"/>
      <c r="GW1212" s="1"/>
      <c r="GX1212" s="1"/>
      <c r="GY1212" s="1"/>
      <c r="GZ1212" s="1"/>
      <c r="HA1212" s="1"/>
      <c r="HB1212" s="1"/>
      <c r="HC1212" s="1"/>
      <c r="HD1212" s="1"/>
      <c r="HE1212" s="1"/>
      <c r="HF1212" s="1"/>
      <c r="HG1212" s="1"/>
      <c r="HH1212" s="1"/>
      <c r="HI1212" s="1"/>
      <c r="HJ1212" s="1"/>
      <c r="HK1212" s="1"/>
      <c r="HL1212" s="1"/>
    </row>
    <row r="1213" spans="1:220" x14ac:dyDescent="0.2">
      <c r="A1213" s="63">
        <f t="shared" si="326"/>
        <v>43188</v>
      </c>
      <c r="B1213" s="12">
        <f t="shared" ca="1" si="314"/>
        <v>68624245.889937565</v>
      </c>
      <c r="C1213" s="71">
        <f t="shared" si="315"/>
        <v>61407492.399999999</v>
      </c>
      <c r="D1213" s="65">
        <f ca="1">IF(A1213&lt;$B$1,VLOOKUP(A1213,[1]DI!$A$4:$B$15000,2,FALSE),0)</f>
        <v>6.3899999999999998E-2</v>
      </c>
      <c r="E1213" s="11">
        <f t="shared" ca="1" si="316"/>
        <v>1.0002458299999999</v>
      </c>
      <c r="F1213" s="64">
        <f ca="1">(TRUNC(PRODUCT($E$16:$E1212),16))</f>
        <v>1.44687898481288</v>
      </c>
      <c r="G1213" s="64">
        <f t="shared" ca="1" si="317"/>
        <v>1.34121351552386</v>
      </c>
      <c r="H1213" s="64">
        <f t="shared" ca="1" si="318"/>
        <v>1.07878348</v>
      </c>
      <c r="I1213" s="65">
        <f t="shared" si="327"/>
        <v>3.7499999999999999E-2</v>
      </c>
      <c r="J1213" s="66">
        <f t="shared" si="319"/>
        <v>42843</v>
      </c>
      <c r="K1213" s="13">
        <f t="shared" si="325"/>
        <v>345</v>
      </c>
      <c r="L1213" s="9">
        <f t="shared" si="320"/>
        <v>1.0359097829999999</v>
      </c>
      <c r="M1213" s="69">
        <f t="shared" ca="1" si="321"/>
        <v>1.117522361</v>
      </c>
      <c r="N1213" s="68">
        <f t="shared" si="322"/>
        <v>0</v>
      </c>
      <c r="O1213" s="64">
        <f t="shared" ca="1" si="323"/>
        <v>7216753.4899375597</v>
      </c>
      <c r="P1213" s="70">
        <f t="shared" si="324"/>
        <v>0</v>
      </c>
      <c r="Q1213" s="67"/>
      <c r="R1213" s="66"/>
      <c r="S1213" s="66"/>
      <c r="T1213" s="66"/>
      <c r="U1213" s="66"/>
      <c r="V1213" s="6"/>
      <c r="W1213" s="6"/>
      <c r="X1213" s="6"/>
      <c r="Y1213" s="7"/>
      <c r="Z1213" s="1"/>
      <c r="AA1213" s="6"/>
      <c r="AB1213" s="7"/>
      <c r="AC1213" s="7"/>
      <c r="AD1213" s="7"/>
      <c r="AE1213" s="6"/>
      <c r="AF1213" s="8"/>
      <c r="AG1213" s="6"/>
      <c r="AH1213" s="1"/>
      <c r="AI1213" s="18"/>
      <c r="AJ1213" s="19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  <c r="DC1213" s="1"/>
      <c r="DD1213" s="1"/>
      <c r="DE1213" s="1"/>
      <c r="DF1213" s="1"/>
      <c r="DG1213" s="1"/>
      <c r="DH1213" s="1"/>
      <c r="DI1213" s="1"/>
      <c r="DJ1213" s="1"/>
      <c r="DK1213" s="1"/>
      <c r="DL1213" s="1"/>
      <c r="DM1213" s="1"/>
      <c r="DN1213" s="1"/>
      <c r="DO1213" s="1"/>
      <c r="DP1213" s="1"/>
      <c r="DQ1213" s="1"/>
      <c r="DR1213" s="1"/>
      <c r="DS1213" s="1"/>
      <c r="DT1213" s="1"/>
      <c r="DU1213" s="1"/>
      <c r="DV1213" s="1"/>
      <c r="DW1213" s="1"/>
      <c r="DX1213" s="1"/>
      <c r="DY1213" s="1"/>
      <c r="DZ1213" s="1"/>
      <c r="EA1213" s="1"/>
      <c r="EB1213" s="1"/>
      <c r="EC1213" s="1"/>
      <c r="ED1213" s="1"/>
      <c r="EE1213" s="1"/>
      <c r="EF1213" s="1"/>
      <c r="EG1213" s="1"/>
      <c r="EH1213" s="1"/>
      <c r="EI1213" s="1"/>
      <c r="EJ1213" s="1"/>
      <c r="EK1213" s="1"/>
      <c r="EL1213" s="1"/>
      <c r="EM1213" s="1"/>
      <c r="EN1213" s="1"/>
      <c r="EO1213" s="1"/>
      <c r="EP1213" s="1"/>
      <c r="EQ1213" s="1"/>
      <c r="ER1213" s="1"/>
      <c r="ES1213" s="1"/>
      <c r="ET1213" s="1"/>
      <c r="EU1213" s="1"/>
      <c r="EV1213" s="1"/>
      <c r="EW1213" s="1"/>
      <c r="EX1213" s="1"/>
      <c r="EY1213" s="1"/>
      <c r="EZ1213" s="1"/>
      <c r="FA1213" s="1"/>
      <c r="FB1213" s="1"/>
      <c r="FC1213" s="1"/>
      <c r="FD1213" s="1"/>
      <c r="FE1213" s="1"/>
      <c r="FF1213" s="1"/>
      <c r="FG1213" s="1"/>
      <c r="FH1213" s="1"/>
      <c r="FI1213" s="1"/>
      <c r="FJ1213" s="1"/>
      <c r="FK1213" s="1"/>
      <c r="FL1213" s="1"/>
      <c r="FM1213" s="1"/>
      <c r="FN1213" s="1"/>
      <c r="FO1213" s="1"/>
      <c r="FP1213" s="1"/>
      <c r="FQ1213" s="1"/>
      <c r="FR1213" s="1"/>
      <c r="FS1213" s="1"/>
      <c r="FT1213" s="1"/>
      <c r="FU1213" s="1"/>
      <c r="FV1213" s="1"/>
      <c r="FW1213" s="1"/>
      <c r="FX1213" s="1"/>
      <c r="FY1213" s="1"/>
      <c r="FZ1213" s="1"/>
      <c r="GA1213" s="1"/>
      <c r="GB1213" s="1"/>
      <c r="GC1213" s="1"/>
      <c r="GD1213" s="1"/>
      <c r="GE1213" s="1"/>
      <c r="GF1213" s="1"/>
      <c r="GG1213" s="1"/>
      <c r="GH1213" s="1"/>
      <c r="GI1213" s="1"/>
      <c r="GJ1213" s="1"/>
      <c r="GK1213" s="1"/>
      <c r="GL1213" s="1"/>
      <c r="GM1213" s="1"/>
      <c r="GN1213" s="1"/>
      <c r="GO1213" s="1"/>
      <c r="GP1213" s="1"/>
      <c r="GQ1213" s="1"/>
      <c r="GR1213" s="1"/>
      <c r="GS1213" s="1"/>
      <c r="GT1213" s="1"/>
      <c r="GU1213" s="1"/>
      <c r="GV1213" s="1"/>
      <c r="GW1213" s="1"/>
      <c r="GX1213" s="1"/>
      <c r="GY1213" s="1"/>
      <c r="GZ1213" s="1"/>
      <c r="HA1213" s="1"/>
      <c r="HB1213" s="1"/>
      <c r="HC1213" s="1"/>
      <c r="HD1213" s="1"/>
      <c r="HE1213" s="1"/>
      <c r="HF1213" s="1"/>
      <c r="HG1213" s="1"/>
      <c r="HH1213" s="1"/>
      <c r="HI1213" s="1"/>
      <c r="HJ1213" s="1"/>
      <c r="HK1213" s="1"/>
      <c r="HL1213" s="1"/>
    </row>
    <row r="1214" spans="1:220" x14ac:dyDescent="0.2">
      <c r="A1214" s="63">
        <f t="shared" si="326"/>
        <v>43189</v>
      </c>
      <c r="B1214" s="12">
        <f t="shared" ca="1" si="314"/>
        <v>68648135.553743392</v>
      </c>
      <c r="C1214" s="71">
        <f t="shared" si="315"/>
        <v>61407492.399999999</v>
      </c>
      <c r="D1214" s="65">
        <f ca="1">IF(A1214&lt;$B$1,VLOOKUP(A1214,[1]DI!$A$4:$B$15000,2,FALSE),0)</f>
        <v>0</v>
      </c>
      <c r="E1214" s="11">
        <f t="shared" ca="1" si="316"/>
        <v>1</v>
      </c>
      <c r="F1214" s="64">
        <f ca="1">(TRUNC(PRODUCT($E$16:$E1213),16))</f>
        <v>1.4472346710737201</v>
      </c>
      <c r="G1214" s="64">
        <f t="shared" ca="1" si="317"/>
        <v>1.34121351552386</v>
      </c>
      <c r="H1214" s="64">
        <f t="shared" ca="1" si="318"/>
        <v>1.0790486800000001</v>
      </c>
      <c r="I1214" s="65">
        <f t="shared" si="327"/>
        <v>3.7499999999999999E-2</v>
      </c>
      <c r="J1214" s="66">
        <f t="shared" si="319"/>
        <v>42843</v>
      </c>
      <c r="K1214" s="13">
        <f t="shared" si="325"/>
        <v>346</v>
      </c>
      <c r="L1214" s="9">
        <f t="shared" si="320"/>
        <v>1.0360157210000001</v>
      </c>
      <c r="M1214" s="69">
        <f t="shared" ca="1" si="321"/>
        <v>1.117911396</v>
      </c>
      <c r="N1214" s="68">
        <f t="shared" si="322"/>
        <v>0</v>
      </c>
      <c r="O1214" s="64">
        <f t="shared" ca="1" si="323"/>
        <v>7240643.15374339</v>
      </c>
      <c r="P1214" s="70">
        <f t="shared" si="324"/>
        <v>0</v>
      </c>
      <c r="Q1214" s="67"/>
      <c r="R1214" s="66"/>
      <c r="S1214" s="66"/>
      <c r="T1214" s="66"/>
      <c r="U1214" s="66"/>
      <c r="V1214" s="6"/>
      <c r="W1214" s="6"/>
      <c r="X1214" s="6"/>
      <c r="Y1214" s="7"/>
      <c r="Z1214" s="1"/>
      <c r="AA1214" s="6"/>
      <c r="AB1214" s="7"/>
      <c r="AC1214" s="7"/>
      <c r="AD1214" s="7"/>
      <c r="AE1214" s="6"/>
      <c r="AF1214" s="8"/>
      <c r="AG1214" s="6"/>
      <c r="AH1214" s="1"/>
      <c r="AI1214" s="18"/>
      <c r="AJ1214" s="19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  <c r="DC1214" s="1"/>
      <c r="DD1214" s="1"/>
      <c r="DE1214" s="1"/>
      <c r="DF1214" s="1"/>
      <c r="DG1214" s="1"/>
      <c r="DH1214" s="1"/>
      <c r="DI1214" s="1"/>
      <c r="DJ1214" s="1"/>
      <c r="DK1214" s="1"/>
      <c r="DL1214" s="1"/>
      <c r="DM1214" s="1"/>
      <c r="DN1214" s="1"/>
      <c r="DO1214" s="1"/>
      <c r="DP1214" s="1"/>
      <c r="DQ1214" s="1"/>
      <c r="DR1214" s="1"/>
      <c r="DS1214" s="1"/>
      <c r="DT1214" s="1"/>
      <c r="DU1214" s="1"/>
      <c r="DV1214" s="1"/>
      <c r="DW1214" s="1"/>
      <c r="DX1214" s="1"/>
      <c r="DY1214" s="1"/>
      <c r="DZ1214" s="1"/>
      <c r="EA1214" s="1"/>
      <c r="EB1214" s="1"/>
      <c r="EC1214" s="1"/>
      <c r="ED1214" s="1"/>
      <c r="EE1214" s="1"/>
      <c r="EF1214" s="1"/>
      <c r="EG1214" s="1"/>
      <c r="EH1214" s="1"/>
      <c r="EI1214" s="1"/>
      <c r="EJ1214" s="1"/>
      <c r="EK1214" s="1"/>
      <c r="EL1214" s="1"/>
      <c r="EM1214" s="1"/>
      <c r="EN1214" s="1"/>
      <c r="EO1214" s="1"/>
      <c r="EP1214" s="1"/>
      <c r="EQ1214" s="1"/>
      <c r="ER1214" s="1"/>
      <c r="ES1214" s="1"/>
      <c r="ET1214" s="1"/>
      <c r="EU1214" s="1"/>
      <c r="EV1214" s="1"/>
      <c r="EW1214" s="1"/>
      <c r="EX1214" s="1"/>
      <c r="EY1214" s="1"/>
      <c r="EZ1214" s="1"/>
      <c r="FA1214" s="1"/>
      <c r="FB1214" s="1"/>
      <c r="FC1214" s="1"/>
      <c r="FD1214" s="1"/>
      <c r="FE1214" s="1"/>
      <c r="FF1214" s="1"/>
      <c r="FG1214" s="1"/>
      <c r="FH1214" s="1"/>
      <c r="FI1214" s="1"/>
      <c r="FJ1214" s="1"/>
      <c r="FK1214" s="1"/>
      <c r="FL1214" s="1"/>
      <c r="FM1214" s="1"/>
      <c r="FN1214" s="1"/>
      <c r="FO1214" s="1"/>
      <c r="FP1214" s="1"/>
      <c r="FQ1214" s="1"/>
      <c r="FR1214" s="1"/>
      <c r="FS1214" s="1"/>
      <c r="FT1214" s="1"/>
      <c r="FU1214" s="1"/>
      <c r="FV1214" s="1"/>
      <c r="FW1214" s="1"/>
      <c r="FX1214" s="1"/>
      <c r="FY1214" s="1"/>
      <c r="FZ1214" s="1"/>
      <c r="GA1214" s="1"/>
      <c r="GB1214" s="1"/>
      <c r="GC1214" s="1"/>
      <c r="GD1214" s="1"/>
      <c r="GE1214" s="1"/>
      <c r="GF1214" s="1"/>
      <c r="GG1214" s="1"/>
      <c r="GH1214" s="1"/>
      <c r="GI1214" s="1"/>
      <c r="GJ1214" s="1"/>
      <c r="GK1214" s="1"/>
      <c r="GL1214" s="1"/>
      <c r="GM1214" s="1"/>
      <c r="GN1214" s="1"/>
      <c r="GO1214" s="1"/>
      <c r="GP1214" s="1"/>
      <c r="GQ1214" s="1"/>
      <c r="GR1214" s="1"/>
      <c r="GS1214" s="1"/>
      <c r="GT1214" s="1"/>
      <c r="GU1214" s="1"/>
      <c r="GV1214" s="1"/>
      <c r="GW1214" s="1"/>
      <c r="GX1214" s="1"/>
      <c r="GY1214" s="1"/>
      <c r="GZ1214" s="1"/>
      <c r="HA1214" s="1"/>
      <c r="HB1214" s="1"/>
      <c r="HC1214" s="1"/>
      <c r="HD1214" s="1"/>
      <c r="HE1214" s="1"/>
      <c r="HF1214" s="1"/>
      <c r="HG1214" s="1"/>
      <c r="HH1214" s="1"/>
      <c r="HI1214" s="1"/>
      <c r="HJ1214" s="1"/>
      <c r="HK1214" s="1"/>
      <c r="HL1214" s="1"/>
    </row>
    <row r="1215" spans="1:220" x14ac:dyDescent="0.2">
      <c r="A1215" s="63">
        <f t="shared" si="326"/>
        <v>43190</v>
      </c>
      <c r="B1215" s="12">
        <f t="shared" ca="1" si="314"/>
        <v>68655155.965312019</v>
      </c>
      <c r="C1215" s="71">
        <f t="shared" si="315"/>
        <v>61407492.399999999</v>
      </c>
      <c r="D1215" s="65">
        <f ca="1">IF(A1215&lt;$B$1,VLOOKUP(A1215,[1]DI!$A$4:$B$15000,2,FALSE),0)</f>
        <v>0</v>
      </c>
      <c r="E1215" s="11">
        <f t="shared" ca="1" si="316"/>
        <v>1</v>
      </c>
      <c r="F1215" s="64">
        <f ca="1">(TRUNC(PRODUCT($E$16:$E1214),16))</f>
        <v>1.4472346710737201</v>
      </c>
      <c r="G1215" s="64">
        <f t="shared" ca="1" si="317"/>
        <v>1.34121351552386</v>
      </c>
      <c r="H1215" s="64">
        <f t="shared" ca="1" si="318"/>
        <v>1.0790486800000001</v>
      </c>
      <c r="I1215" s="65">
        <f t="shared" si="327"/>
        <v>3.7499999999999999E-2</v>
      </c>
      <c r="J1215" s="66">
        <f t="shared" si="319"/>
        <v>42843</v>
      </c>
      <c r="K1215" s="13">
        <f t="shared" si="325"/>
        <v>347</v>
      </c>
      <c r="L1215" s="9">
        <f t="shared" si="320"/>
        <v>1.0361216710000001</v>
      </c>
      <c r="M1215" s="69">
        <f t="shared" ca="1" si="321"/>
        <v>1.118025721</v>
      </c>
      <c r="N1215" s="68">
        <f t="shared" si="322"/>
        <v>0</v>
      </c>
      <c r="O1215" s="64">
        <f t="shared" ca="1" si="323"/>
        <v>7247663.5653120195</v>
      </c>
      <c r="P1215" s="70">
        <f t="shared" si="324"/>
        <v>0</v>
      </c>
      <c r="Q1215" s="67"/>
      <c r="R1215" s="66"/>
      <c r="S1215" s="66"/>
      <c r="T1215" s="66"/>
      <c r="U1215" s="66"/>
      <c r="V1215" s="6"/>
      <c r="W1215" s="6"/>
      <c r="X1215" s="6"/>
      <c r="Y1215" s="7"/>
      <c r="Z1215" s="1"/>
      <c r="AA1215" s="6"/>
      <c r="AB1215" s="7"/>
      <c r="AC1215" s="7"/>
      <c r="AD1215" s="7"/>
      <c r="AE1215" s="6"/>
      <c r="AF1215" s="8"/>
      <c r="AG1215" s="6"/>
      <c r="AH1215" s="1"/>
      <c r="AI1215" s="18"/>
      <c r="AJ1215" s="19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  <c r="DC1215" s="1"/>
      <c r="DD1215" s="1"/>
      <c r="DE1215" s="1"/>
      <c r="DF1215" s="1"/>
      <c r="DG1215" s="1"/>
      <c r="DH1215" s="1"/>
      <c r="DI1215" s="1"/>
      <c r="DJ1215" s="1"/>
      <c r="DK1215" s="1"/>
      <c r="DL1215" s="1"/>
      <c r="DM1215" s="1"/>
      <c r="DN1215" s="1"/>
      <c r="DO1215" s="1"/>
      <c r="DP1215" s="1"/>
      <c r="DQ1215" s="1"/>
      <c r="DR1215" s="1"/>
      <c r="DS1215" s="1"/>
      <c r="DT1215" s="1"/>
      <c r="DU1215" s="1"/>
      <c r="DV1215" s="1"/>
      <c r="DW1215" s="1"/>
      <c r="DX1215" s="1"/>
      <c r="DY1215" s="1"/>
      <c r="DZ1215" s="1"/>
      <c r="EA1215" s="1"/>
      <c r="EB1215" s="1"/>
      <c r="EC1215" s="1"/>
      <c r="ED1215" s="1"/>
      <c r="EE1215" s="1"/>
      <c r="EF1215" s="1"/>
      <c r="EG1215" s="1"/>
      <c r="EH1215" s="1"/>
      <c r="EI1215" s="1"/>
      <c r="EJ1215" s="1"/>
      <c r="EK1215" s="1"/>
      <c r="EL1215" s="1"/>
      <c r="EM1215" s="1"/>
      <c r="EN1215" s="1"/>
      <c r="EO1215" s="1"/>
      <c r="EP1215" s="1"/>
      <c r="EQ1215" s="1"/>
      <c r="ER1215" s="1"/>
      <c r="ES1215" s="1"/>
      <c r="ET1215" s="1"/>
      <c r="EU1215" s="1"/>
      <c r="EV1215" s="1"/>
      <c r="EW1215" s="1"/>
      <c r="EX1215" s="1"/>
      <c r="EY1215" s="1"/>
      <c r="EZ1215" s="1"/>
      <c r="FA1215" s="1"/>
      <c r="FB1215" s="1"/>
      <c r="FC1215" s="1"/>
      <c r="FD1215" s="1"/>
      <c r="FE1215" s="1"/>
      <c r="FF1215" s="1"/>
      <c r="FG1215" s="1"/>
      <c r="FH1215" s="1"/>
      <c r="FI1215" s="1"/>
      <c r="FJ1215" s="1"/>
      <c r="FK1215" s="1"/>
      <c r="FL1215" s="1"/>
      <c r="FM1215" s="1"/>
      <c r="FN1215" s="1"/>
      <c r="FO1215" s="1"/>
      <c r="FP1215" s="1"/>
      <c r="FQ1215" s="1"/>
      <c r="FR1215" s="1"/>
      <c r="FS1215" s="1"/>
      <c r="FT1215" s="1"/>
      <c r="FU1215" s="1"/>
      <c r="FV1215" s="1"/>
      <c r="FW1215" s="1"/>
      <c r="FX1215" s="1"/>
      <c r="FY1215" s="1"/>
      <c r="FZ1215" s="1"/>
      <c r="GA1215" s="1"/>
      <c r="GB1215" s="1"/>
      <c r="GC1215" s="1"/>
      <c r="GD1215" s="1"/>
      <c r="GE1215" s="1"/>
      <c r="GF1215" s="1"/>
      <c r="GG1215" s="1"/>
      <c r="GH1215" s="1"/>
      <c r="GI1215" s="1"/>
      <c r="GJ1215" s="1"/>
      <c r="GK1215" s="1"/>
      <c r="GL1215" s="1"/>
      <c r="GM1215" s="1"/>
      <c r="GN1215" s="1"/>
      <c r="GO1215" s="1"/>
      <c r="GP1215" s="1"/>
      <c r="GQ1215" s="1"/>
      <c r="GR1215" s="1"/>
      <c r="GS1215" s="1"/>
      <c r="GT1215" s="1"/>
      <c r="GU1215" s="1"/>
      <c r="GV1215" s="1"/>
      <c r="GW1215" s="1"/>
      <c r="GX1215" s="1"/>
      <c r="GY1215" s="1"/>
      <c r="GZ1215" s="1"/>
      <c r="HA1215" s="1"/>
      <c r="HB1215" s="1"/>
      <c r="HC1215" s="1"/>
      <c r="HD1215" s="1"/>
      <c r="HE1215" s="1"/>
      <c r="HF1215" s="1"/>
      <c r="HG1215" s="1"/>
      <c r="HH1215" s="1"/>
      <c r="HI1215" s="1"/>
      <c r="HJ1215" s="1"/>
      <c r="HK1215" s="1"/>
      <c r="HL1215" s="1"/>
    </row>
    <row r="1216" spans="1:220" x14ac:dyDescent="0.2">
      <c r="A1216" s="63">
        <f t="shared" si="326"/>
        <v>43191</v>
      </c>
      <c r="B1216" s="12">
        <f t="shared" ca="1" si="314"/>
        <v>68662177.052363053</v>
      </c>
      <c r="C1216" s="71">
        <f t="shared" si="315"/>
        <v>61407492.399999999</v>
      </c>
      <c r="D1216" s="65">
        <f ca="1">IF(A1216&lt;$B$1,VLOOKUP(A1216,[1]DI!$A$4:$B$15000,2,FALSE),0)</f>
        <v>0</v>
      </c>
      <c r="E1216" s="11">
        <f t="shared" ca="1" si="316"/>
        <v>1</v>
      </c>
      <c r="F1216" s="64">
        <f ca="1">(TRUNC(PRODUCT($E$16:$E1215),16))</f>
        <v>1.4472346710737201</v>
      </c>
      <c r="G1216" s="64">
        <f t="shared" ca="1" si="317"/>
        <v>1.34121351552386</v>
      </c>
      <c r="H1216" s="64">
        <f t="shared" ca="1" si="318"/>
        <v>1.0790486800000001</v>
      </c>
      <c r="I1216" s="65">
        <f t="shared" si="327"/>
        <v>3.7499999999999999E-2</v>
      </c>
      <c r="J1216" s="66">
        <f t="shared" si="319"/>
        <v>42843</v>
      </c>
      <c r="K1216" s="13">
        <f t="shared" si="325"/>
        <v>348</v>
      </c>
      <c r="L1216" s="9">
        <f t="shared" si="320"/>
        <v>1.036227631</v>
      </c>
      <c r="M1216" s="69">
        <f t="shared" ca="1" si="321"/>
        <v>1.118140057</v>
      </c>
      <c r="N1216" s="68">
        <f t="shared" si="322"/>
        <v>0</v>
      </c>
      <c r="O1216" s="64">
        <f t="shared" ca="1" si="323"/>
        <v>7254684.65236306</v>
      </c>
      <c r="P1216" s="70">
        <f t="shared" si="324"/>
        <v>0</v>
      </c>
      <c r="Q1216" s="67"/>
      <c r="R1216" s="66"/>
      <c r="S1216" s="66"/>
      <c r="T1216" s="66"/>
      <c r="U1216" s="66"/>
      <c r="V1216" s="6"/>
      <c r="W1216" s="6"/>
      <c r="X1216" s="6"/>
      <c r="Y1216" s="7"/>
      <c r="Z1216" s="1"/>
      <c r="AA1216" s="6"/>
      <c r="AB1216" s="7"/>
      <c r="AC1216" s="7"/>
      <c r="AD1216" s="7"/>
      <c r="AE1216" s="6"/>
      <c r="AF1216" s="8"/>
      <c r="AG1216" s="6"/>
      <c r="AH1216" s="1"/>
      <c r="AI1216" s="18"/>
      <c r="AJ1216" s="19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  <c r="DC1216" s="1"/>
      <c r="DD1216" s="1"/>
      <c r="DE1216" s="1"/>
      <c r="DF1216" s="1"/>
      <c r="DG1216" s="1"/>
      <c r="DH1216" s="1"/>
      <c r="DI1216" s="1"/>
      <c r="DJ1216" s="1"/>
      <c r="DK1216" s="1"/>
      <c r="DL1216" s="1"/>
      <c r="DM1216" s="1"/>
      <c r="DN1216" s="1"/>
      <c r="DO1216" s="1"/>
      <c r="DP1216" s="1"/>
      <c r="DQ1216" s="1"/>
      <c r="DR1216" s="1"/>
      <c r="DS1216" s="1"/>
      <c r="DT1216" s="1"/>
      <c r="DU1216" s="1"/>
      <c r="DV1216" s="1"/>
      <c r="DW1216" s="1"/>
      <c r="DX1216" s="1"/>
      <c r="DY1216" s="1"/>
      <c r="DZ1216" s="1"/>
      <c r="EA1216" s="1"/>
      <c r="EB1216" s="1"/>
      <c r="EC1216" s="1"/>
      <c r="ED1216" s="1"/>
      <c r="EE1216" s="1"/>
      <c r="EF1216" s="1"/>
      <c r="EG1216" s="1"/>
      <c r="EH1216" s="1"/>
      <c r="EI1216" s="1"/>
      <c r="EJ1216" s="1"/>
      <c r="EK1216" s="1"/>
      <c r="EL1216" s="1"/>
      <c r="EM1216" s="1"/>
      <c r="EN1216" s="1"/>
      <c r="EO1216" s="1"/>
      <c r="EP1216" s="1"/>
      <c r="EQ1216" s="1"/>
      <c r="ER1216" s="1"/>
      <c r="ES1216" s="1"/>
      <c r="ET1216" s="1"/>
      <c r="EU1216" s="1"/>
      <c r="EV1216" s="1"/>
      <c r="EW1216" s="1"/>
      <c r="EX1216" s="1"/>
      <c r="EY1216" s="1"/>
      <c r="EZ1216" s="1"/>
      <c r="FA1216" s="1"/>
      <c r="FB1216" s="1"/>
      <c r="FC1216" s="1"/>
      <c r="FD1216" s="1"/>
      <c r="FE1216" s="1"/>
      <c r="FF1216" s="1"/>
      <c r="FG1216" s="1"/>
      <c r="FH1216" s="1"/>
      <c r="FI1216" s="1"/>
      <c r="FJ1216" s="1"/>
      <c r="FK1216" s="1"/>
      <c r="FL1216" s="1"/>
      <c r="FM1216" s="1"/>
      <c r="FN1216" s="1"/>
      <c r="FO1216" s="1"/>
      <c r="FP1216" s="1"/>
      <c r="FQ1216" s="1"/>
      <c r="FR1216" s="1"/>
      <c r="FS1216" s="1"/>
      <c r="FT1216" s="1"/>
      <c r="FU1216" s="1"/>
      <c r="FV1216" s="1"/>
      <c r="FW1216" s="1"/>
      <c r="FX1216" s="1"/>
      <c r="FY1216" s="1"/>
      <c r="FZ1216" s="1"/>
      <c r="GA1216" s="1"/>
      <c r="GB1216" s="1"/>
      <c r="GC1216" s="1"/>
      <c r="GD1216" s="1"/>
      <c r="GE1216" s="1"/>
      <c r="GF1216" s="1"/>
      <c r="GG1216" s="1"/>
      <c r="GH1216" s="1"/>
      <c r="GI1216" s="1"/>
      <c r="GJ1216" s="1"/>
      <c r="GK1216" s="1"/>
      <c r="GL1216" s="1"/>
      <c r="GM1216" s="1"/>
      <c r="GN1216" s="1"/>
      <c r="GO1216" s="1"/>
      <c r="GP1216" s="1"/>
      <c r="GQ1216" s="1"/>
      <c r="GR1216" s="1"/>
      <c r="GS1216" s="1"/>
      <c r="GT1216" s="1"/>
      <c r="GU1216" s="1"/>
      <c r="GV1216" s="1"/>
      <c r="GW1216" s="1"/>
      <c r="GX1216" s="1"/>
      <c r="GY1216" s="1"/>
      <c r="GZ1216" s="1"/>
      <c r="HA1216" s="1"/>
      <c r="HB1216" s="1"/>
      <c r="HC1216" s="1"/>
      <c r="HD1216" s="1"/>
      <c r="HE1216" s="1"/>
      <c r="HF1216" s="1"/>
      <c r="HG1216" s="1"/>
      <c r="HH1216" s="1"/>
      <c r="HI1216" s="1"/>
      <c r="HJ1216" s="1"/>
      <c r="HK1216" s="1"/>
      <c r="HL1216" s="1"/>
    </row>
    <row r="1217" spans="1:220" x14ac:dyDescent="0.2">
      <c r="A1217" s="63">
        <f t="shared" si="326"/>
        <v>43192</v>
      </c>
      <c r="B1217" s="12">
        <f t="shared" ca="1" si="314"/>
        <v>68669198.87630403</v>
      </c>
      <c r="C1217" s="71">
        <f t="shared" si="315"/>
        <v>61407492.399999999</v>
      </c>
      <c r="D1217" s="65">
        <f ca="1">IF(A1217&lt;$B$1,VLOOKUP(A1217,[1]DI!$A$4:$B$15000,2,FALSE),0)</f>
        <v>6.3899999999999998E-2</v>
      </c>
      <c r="E1217" s="11">
        <f t="shared" ca="1" si="316"/>
        <v>1.0002458299999999</v>
      </c>
      <c r="F1217" s="64">
        <f ca="1">(TRUNC(PRODUCT($E$16:$E1216),16))</f>
        <v>1.4472346710737201</v>
      </c>
      <c r="G1217" s="64">
        <f t="shared" ca="1" si="317"/>
        <v>1.34121351552386</v>
      </c>
      <c r="H1217" s="64">
        <f t="shared" ca="1" si="318"/>
        <v>1.0790486800000001</v>
      </c>
      <c r="I1217" s="65">
        <f t="shared" si="327"/>
        <v>3.7499999999999999E-2</v>
      </c>
      <c r="J1217" s="66">
        <f t="shared" si="319"/>
        <v>42843</v>
      </c>
      <c r="K1217" s="13">
        <f t="shared" si="325"/>
        <v>349</v>
      </c>
      <c r="L1217" s="9">
        <f t="shared" si="320"/>
        <v>1.036333602</v>
      </c>
      <c r="M1217" s="69">
        <f t="shared" ca="1" si="321"/>
        <v>1.1182544050000001</v>
      </c>
      <c r="N1217" s="68">
        <f t="shared" si="322"/>
        <v>0</v>
      </c>
      <c r="O1217" s="64">
        <f t="shared" ca="1" si="323"/>
        <v>7261706.47630403</v>
      </c>
      <c r="P1217" s="70">
        <f t="shared" si="324"/>
        <v>0</v>
      </c>
      <c r="Q1217" s="67"/>
      <c r="R1217" s="66"/>
      <c r="S1217" s="66"/>
      <c r="T1217" s="66"/>
      <c r="U1217" s="66"/>
      <c r="V1217" s="6"/>
      <c r="W1217" s="6"/>
      <c r="X1217" s="6"/>
      <c r="Y1217" s="7"/>
      <c r="Z1217" s="1"/>
      <c r="AA1217" s="6"/>
      <c r="AB1217" s="7"/>
      <c r="AC1217" s="7"/>
      <c r="AD1217" s="7"/>
      <c r="AE1217" s="6"/>
      <c r="AF1217" s="8"/>
      <c r="AG1217" s="6"/>
      <c r="AH1217" s="1"/>
      <c r="AI1217" s="18"/>
      <c r="AJ1217" s="19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  <c r="DC1217" s="1"/>
      <c r="DD1217" s="1"/>
      <c r="DE1217" s="1"/>
      <c r="DF1217" s="1"/>
      <c r="DG1217" s="1"/>
      <c r="DH1217" s="1"/>
      <c r="DI1217" s="1"/>
      <c r="DJ1217" s="1"/>
      <c r="DK1217" s="1"/>
      <c r="DL1217" s="1"/>
      <c r="DM1217" s="1"/>
      <c r="DN1217" s="1"/>
      <c r="DO1217" s="1"/>
      <c r="DP1217" s="1"/>
      <c r="DQ1217" s="1"/>
      <c r="DR1217" s="1"/>
      <c r="DS1217" s="1"/>
      <c r="DT1217" s="1"/>
      <c r="DU1217" s="1"/>
      <c r="DV1217" s="1"/>
      <c r="DW1217" s="1"/>
      <c r="DX1217" s="1"/>
      <c r="DY1217" s="1"/>
      <c r="DZ1217" s="1"/>
      <c r="EA1217" s="1"/>
      <c r="EB1217" s="1"/>
      <c r="EC1217" s="1"/>
      <c r="ED1217" s="1"/>
      <c r="EE1217" s="1"/>
      <c r="EF1217" s="1"/>
      <c r="EG1217" s="1"/>
      <c r="EH1217" s="1"/>
      <c r="EI1217" s="1"/>
      <c r="EJ1217" s="1"/>
      <c r="EK1217" s="1"/>
      <c r="EL1217" s="1"/>
      <c r="EM1217" s="1"/>
      <c r="EN1217" s="1"/>
      <c r="EO1217" s="1"/>
      <c r="EP1217" s="1"/>
      <c r="EQ1217" s="1"/>
      <c r="ER1217" s="1"/>
      <c r="ES1217" s="1"/>
      <c r="ET1217" s="1"/>
      <c r="EU1217" s="1"/>
      <c r="EV1217" s="1"/>
      <c r="EW1217" s="1"/>
      <c r="EX1217" s="1"/>
      <c r="EY1217" s="1"/>
      <c r="EZ1217" s="1"/>
      <c r="FA1217" s="1"/>
      <c r="FB1217" s="1"/>
      <c r="FC1217" s="1"/>
      <c r="FD1217" s="1"/>
      <c r="FE1217" s="1"/>
      <c r="FF1217" s="1"/>
      <c r="FG1217" s="1"/>
      <c r="FH1217" s="1"/>
      <c r="FI1217" s="1"/>
      <c r="FJ1217" s="1"/>
      <c r="FK1217" s="1"/>
      <c r="FL1217" s="1"/>
      <c r="FM1217" s="1"/>
      <c r="FN1217" s="1"/>
      <c r="FO1217" s="1"/>
      <c r="FP1217" s="1"/>
      <c r="FQ1217" s="1"/>
      <c r="FR1217" s="1"/>
      <c r="FS1217" s="1"/>
      <c r="FT1217" s="1"/>
      <c r="FU1217" s="1"/>
      <c r="FV1217" s="1"/>
      <c r="FW1217" s="1"/>
      <c r="FX1217" s="1"/>
      <c r="FY1217" s="1"/>
      <c r="FZ1217" s="1"/>
      <c r="GA1217" s="1"/>
      <c r="GB1217" s="1"/>
      <c r="GC1217" s="1"/>
      <c r="GD1217" s="1"/>
      <c r="GE1217" s="1"/>
      <c r="GF1217" s="1"/>
      <c r="GG1217" s="1"/>
      <c r="GH1217" s="1"/>
      <c r="GI1217" s="1"/>
      <c r="GJ1217" s="1"/>
      <c r="GK1217" s="1"/>
      <c r="GL1217" s="1"/>
      <c r="GM1217" s="1"/>
      <c r="GN1217" s="1"/>
      <c r="GO1217" s="1"/>
      <c r="GP1217" s="1"/>
      <c r="GQ1217" s="1"/>
      <c r="GR1217" s="1"/>
      <c r="GS1217" s="1"/>
      <c r="GT1217" s="1"/>
      <c r="GU1217" s="1"/>
      <c r="GV1217" s="1"/>
      <c r="GW1217" s="1"/>
      <c r="GX1217" s="1"/>
      <c r="GY1217" s="1"/>
      <c r="GZ1217" s="1"/>
      <c r="HA1217" s="1"/>
      <c r="HB1217" s="1"/>
      <c r="HC1217" s="1"/>
      <c r="HD1217" s="1"/>
      <c r="HE1217" s="1"/>
      <c r="HF1217" s="1"/>
      <c r="HG1217" s="1"/>
      <c r="HH1217" s="1"/>
      <c r="HI1217" s="1"/>
      <c r="HJ1217" s="1"/>
      <c r="HK1217" s="1"/>
      <c r="HL1217" s="1"/>
    </row>
    <row r="1218" spans="1:220" x14ac:dyDescent="0.2">
      <c r="A1218" s="63">
        <f t="shared" si="326"/>
        <v>43193</v>
      </c>
      <c r="B1218" s="12">
        <f t="shared" ca="1" si="314"/>
        <v>68693103.953390434</v>
      </c>
      <c r="C1218" s="71">
        <f t="shared" si="315"/>
        <v>61407492.399999999</v>
      </c>
      <c r="D1218" s="65">
        <f ca="1">IF(A1218&lt;$B$1,VLOOKUP(A1218,[1]DI!$A$4:$B$15000,2,FALSE),0)</f>
        <v>6.3899999999999998E-2</v>
      </c>
      <c r="E1218" s="11">
        <f t="shared" ca="1" si="316"/>
        <v>1.0002458299999999</v>
      </c>
      <c r="F1218" s="64">
        <f ca="1">(TRUNC(PRODUCT($E$16:$E1217),16))</f>
        <v>1.44759044477291</v>
      </c>
      <c r="G1218" s="64">
        <f t="shared" ca="1" si="317"/>
        <v>1.34121351552386</v>
      </c>
      <c r="H1218" s="64">
        <f t="shared" ca="1" si="318"/>
        <v>1.07931394</v>
      </c>
      <c r="I1218" s="65">
        <f t="shared" si="327"/>
        <v>3.7499999999999999E-2</v>
      </c>
      <c r="J1218" s="66">
        <f t="shared" si="319"/>
        <v>42843</v>
      </c>
      <c r="K1218" s="13">
        <f t="shared" si="325"/>
        <v>350</v>
      </c>
      <c r="L1218" s="9">
        <f t="shared" si="320"/>
        <v>1.036439584</v>
      </c>
      <c r="M1218" s="69">
        <f t="shared" ca="1" si="321"/>
        <v>1.1186436909999999</v>
      </c>
      <c r="N1218" s="68">
        <f t="shared" si="322"/>
        <v>0</v>
      </c>
      <c r="O1218" s="64">
        <f t="shared" ca="1" si="323"/>
        <v>7285611.5533904396</v>
      </c>
      <c r="P1218" s="70">
        <f t="shared" si="324"/>
        <v>0</v>
      </c>
      <c r="Q1218" s="67"/>
      <c r="R1218" s="66"/>
      <c r="S1218" s="66"/>
      <c r="T1218" s="66"/>
      <c r="U1218" s="66"/>
      <c r="V1218" s="6"/>
      <c r="W1218" s="6"/>
      <c r="X1218" s="6"/>
      <c r="Y1218" s="7"/>
      <c r="Z1218" s="1"/>
      <c r="AA1218" s="6"/>
      <c r="AB1218" s="7"/>
      <c r="AC1218" s="7"/>
      <c r="AD1218" s="7"/>
      <c r="AE1218" s="6"/>
      <c r="AF1218" s="8"/>
      <c r="AG1218" s="6"/>
      <c r="AH1218" s="1"/>
      <c r="AI1218" s="18"/>
      <c r="AJ1218" s="19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  <c r="DC1218" s="1"/>
      <c r="DD1218" s="1"/>
      <c r="DE1218" s="1"/>
      <c r="DF1218" s="1"/>
      <c r="DG1218" s="1"/>
      <c r="DH1218" s="1"/>
      <c r="DI1218" s="1"/>
      <c r="DJ1218" s="1"/>
      <c r="DK1218" s="1"/>
      <c r="DL1218" s="1"/>
      <c r="DM1218" s="1"/>
      <c r="DN1218" s="1"/>
      <c r="DO1218" s="1"/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1"/>
      <c r="EA1218" s="1"/>
      <c r="EB1218" s="1"/>
      <c r="EC1218" s="1"/>
      <c r="ED1218" s="1"/>
      <c r="EE1218" s="1"/>
      <c r="EF1218" s="1"/>
      <c r="EG1218" s="1"/>
      <c r="EH1218" s="1"/>
      <c r="EI1218" s="1"/>
      <c r="EJ1218" s="1"/>
      <c r="EK1218" s="1"/>
      <c r="EL1218" s="1"/>
      <c r="EM1218" s="1"/>
      <c r="EN1218" s="1"/>
      <c r="EO1218" s="1"/>
      <c r="EP1218" s="1"/>
      <c r="EQ1218" s="1"/>
      <c r="ER1218" s="1"/>
      <c r="ES1218" s="1"/>
      <c r="ET1218" s="1"/>
      <c r="EU1218" s="1"/>
      <c r="EV1218" s="1"/>
      <c r="EW1218" s="1"/>
      <c r="EX1218" s="1"/>
      <c r="EY1218" s="1"/>
      <c r="EZ1218" s="1"/>
      <c r="FA1218" s="1"/>
      <c r="FB1218" s="1"/>
      <c r="FC1218" s="1"/>
      <c r="FD1218" s="1"/>
      <c r="FE1218" s="1"/>
      <c r="FF1218" s="1"/>
      <c r="FG1218" s="1"/>
      <c r="FH1218" s="1"/>
      <c r="FI1218" s="1"/>
      <c r="FJ1218" s="1"/>
      <c r="FK1218" s="1"/>
      <c r="FL1218" s="1"/>
      <c r="FM1218" s="1"/>
      <c r="FN1218" s="1"/>
      <c r="FO1218" s="1"/>
      <c r="FP1218" s="1"/>
      <c r="FQ1218" s="1"/>
      <c r="FR1218" s="1"/>
      <c r="FS1218" s="1"/>
      <c r="FT1218" s="1"/>
      <c r="FU1218" s="1"/>
      <c r="FV1218" s="1"/>
      <c r="FW1218" s="1"/>
      <c r="FX1218" s="1"/>
      <c r="FY1218" s="1"/>
      <c r="FZ1218" s="1"/>
      <c r="GA1218" s="1"/>
      <c r="GB1218" s="1"/>
      <c r="GC1218" s="1"/>
      <c r="GD1218" s="1"/>
      <c r="GE1218" s="1"/>
      <c r="GF1218" s="1"/>
      <c r="GG1218" s="1"/>
      <c r="GH1218" s="1"/>
      <c r="GI1218" s="1"/>
      <c r="GJ1218" s="1"/>
      <c r="GK1218" s="1"/>
      <c r="GL1218" s="1"/>
      <c r="GM1218" s="1"/>
      <c r="GN1218" s="1"/>
      <c r="GO1218" s="1"/>
      <c r="GP1218" s="1"/>
      <c r="GQ1218" s="1"/>
      <c r="GR1218" s="1"/>
      <c r="GS1218" s="1"/>
      <c r="GT1218" s="1"/>
      <c r="GU1218" s="1"/>
      <c r="GV1218" s="1"/>
      <c r="GW1218" s="1"/>
      <c r="GX1218" s="1"/>
      <c r="GY1218" s="1"/>
      <c r="GZ1218" s="1"/>
      <c r="HA1218" s="1"/>
      <c r="HB1218" s="1"/>
      <c r="HC1218" s="1"/>
      <c r="HD1218" s="1"/>
      <c r="HE1218" s="1"/>
      <c r="HF1218" s="1"/>
      <c r="HG1218" s="1"/>
      <c r="HH1218" s="1"/>
      <c r="HI1218" s="1"/>
      <c r="HJ1218" s="1"/>
      <c r="HK1218" s="1"/>
      <c r="HL1218" s="1"/>
    </row>
    <row r="1219" spans="1:220" x14ac:dyDescent="0.2">
      <c r="A1219" s="63">
        <f t="shared" si="326"/>
        <v>43194</v>
      </c>
      <c r="B1219" s="12">
        <f t="shared" ca="1" si="314"/>
        <v>68717017.627525821</v>
      </c>
      <c r="C1219" s="71">
        <f t="shared" si="315"/>
        <v>61407492.399999999</v>
      </c>
      <c r="D1219" s="65">
        <f ca="1">IF(A1219&lt;$B$1,VLOOKUP(A1219,[1]DI!$A$4:$B$15000,2,FALSE),0)</f>
        <v>6.3899999999999998E-2</v>
      </c>
      <c r="E1219" s="11">
        <f t="shared" ca="1" si="316"/>
        <v>1.0002458299999999</v>
      </c>
      <c r="F1219" s="64">
        <f ca="1">(TRUNC(PRODUCT($E$16:$E1218),16))</f>
        <v>1.44794630593195</v>
      </c>
      <c r="G1219" s="64">
        <f t="shared" ca="1" si="317"/>
        <v>1.34121351552386</v>
      </c>
      <c r="H1219" s="64">
        <f t="shared" ca="1" si="318"/>
        <v>1.07957927</v>
      </c>
      <c r="I1219" s="65">
        <f t="shared" si="327"/>
        <v>3.7499999999999999E-2</v>
      </c>
      <c r="J1219" s="66">
        <f t="shared" si="319"/>
        <v>42843</v>
      </c>
      <c r="K1219" s="13">
        <f t="shared" si="325"/>
        <v>351</v>
      </c>
      <c r="L1219" s="9">
        <f t="shared" si="320"/>
        <v>1.0365455770000001</v>
      </c>
      <c r="M1219" s="69">
        <f t="shared" ca="1" si="321"/>
        <v>1.1190331170000001</v>
      </c>
      <c r="N1219" s="68">
        <f t="shared" si="322"/>
        <v>0</v>
      </c>
      <c r="O1219" s="64">
        <f t="shared" ca="1" si="323"/>
        <v>7309525.22752582</v>
      </c>
      <c r="P1219" s="70">
        <f t="shared" si="324"/>
        <v>0</v>
      </c>
      <c r="Q1219" s="67"/>
      <c r="R1219" s="66"/>
      <c r="S1219" s="66"/>
      <c r="T1219" s="66"/>
      <c r="U1219" s="66"/>
      <c r="V1219" s="6"/>
      <c r="W1219" s="6"/>
      <c r="X1219" s="6"/>
      <c r="Y1219" s="7"/>
      <c r="Z1219" s="1"/>
      <c r="AA1219" s="6"/>
      <c r="AB1219" s="7"/>
      <c r="AC1219" s="7"/>
      <c r="AD1219" s="7"/>
      <c r="AE1219" s="6"/>
      <c r="AF1219" s="8"/>
      <c r="AG1219" s="6"/>
      <c r="AH1219" s="1"/>
      <c r="AI1219" s="18"/>
      <c r="AJ1219" s="19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  <c r="DC1219" s="1"/>
      <c r="DD1219" s="1"/>
      <c r="DE1219" s="1"/>
      <c r="DF1219" s="1"/>
      <c r="DG1219" s="1"/>
      <c r="DH1219" s="1"/>
      <c r="DI1219" s="1"/>
      <c r="DJ1219" s="1"/>
      <c r="DK1219" s="1"/>
      <c r="DL1219" s="1"/>
      <c r="DM1219" s="1"/>
      <c r="DN1219" s="1"/>
      <c r="DO1219" s="1"/>
      <c r="DP1219" s="1"/>
      <c r="DQ1219" s="1"/>
      <c r="DR1219" s="1"/>
      <c r="DS1219" s="1"/>
      <c r="DT1219" s="1"/>
      <c r="DU1219" s="1"/>
      <c r="DV1219" s="1"/>
      <c r="DW1219" s="1"/>
      <c r="DX1219" s="1"/>
      <c r="DY1219" s="1"/>
      <c r="DZ1219" s="1"/>
      <c r="EA1219" s="1"/>
      <c r="EB1219" s="1"/>
      <c r="EC1219" s="1"/>
      <c r="ED1219" s="1"/>
      <c r="EE1219" s="1"/>
      <c r="EF1219" s="1"/>
      <c r="EG1219" s="1"/>
      <c r="EH1219" s="1"/>
      <c r="EI1219" s="1"/>
      <c r="EJ1219" s="1"/>
      <c r="EK1219" s="1"/>
      <c r="EL1219" s="1"/>
      <c r="EM1219" s="1"/>
      <c r="EN1219" s="1"/>
      <c r="EO1219" s="1"/>
      <c r="EP1219" s="1"/>
      <c r="EQ1219" s="1"/>
      <c r="ER1219" s="1"/>
      <c r="ES1219" s="1"/>
      <c r="ET1219" s="1"/>
      <c r="EU1219" s="1"/>
      <c r="EV1219" s="1"/>
      <c r="EW1219" s="1"/>
      <c r="EX1219" s="1"/>
      <c r="EY1219" s="1"/>
      <c r="EZ1219" s="1"/>
      <c r="FA1219" s="1"/>
      <c r="FB1219" s="1"/>
      <c r="FC1219" s="1"/>
      <c r="FD1219" s="1"/>
      <c r="FE1219" s="1"/>
      <c r="FF1219" s="1"/>
      <c r="FG1219" s="1"/>
      <c r="FH1219" s="1"/>
      <c r="FI1219" s="1"/>
      <c r="FJ1219" s="1"/>
      <c r="FK1219" s="1"/>
      <c r="FL1219" s="1"/>
      <c r="FM1219" s="1"/>
      <c r="FN1219" s="1"/>
      <c r="FO1219" s="1"/>
      <c r="FP1219" s="1"/>
      <c r="FQ1219" s="1"/>
      <c r="FR1219" s="1"/>
      <c r="FS1219" s="1"/>
      <c r="FT1219" s="1"/>
      <c r="FU1219" s="1"/>
      <c r="FV1219" s="1"/>
      <c r="FW1219" s="1"/>
      <c r="FX1219" s="1"/>
      <c r="FY1219" s="1"/>
      <c r="FZ1219" s="1"/>
      <c r="GA1219" s="1"/>
      <c r="GB1219" s="1"/>
      <c r="GC1219" s="1"/>
      <c r="GD1219" s="1"/>
      <c r="GE1219" s="1"/>
      <c r="GF1219" s="1"/>
      <c r="GG1219" s="1"/>
      <c r="GH1219" s="1"/>
      <c r="GI1219" s="1"/>
      <c r="GJ1219" s="1"/>
      <c r="GK1219" s="1"/>
      <c r="GL1219" s="1"/>
      <c r="GM1219" s="1"/>
      <c r="GN1219" s="1"/>
      <c r="GO1219" s="1"/>
      <c r="GP1219" s="1"/>
      <c r="GQ1219" s="1"/>
      <c r="GR1219" s="1"/>
      <c r="GS1219" s="1"/>
      <c r="GT1219" s="1"/>
      <c r="GU1219" s="1"/>
      <c r="GV1219" s="1"/>
      <c r="GW1219" s="1"/>
      <c r="GX1219" s="1"/>
      <c r="GY1219" s="1"/>
      <c r="GZ1219" s="1"/>
      <c r="HA1219" s="1"/>
      <c r="HB1219" s="1"/>
      <c r="HC1219" s="1"/>
      <c r="HD1219" s="1"/>
      <c r="HE1219" s="1"/>
      <c r="HF1219" s="1"/>
      <c r="HG1219" s="1"/>
      <c r="HH1219" s="1"/>
      <c r="HI1219" s="1"/>
      <c r="HJ1219" s="1"/>
      <c r="HK1219" s="1"/>
      <c r="HL1219" s="1"/>
    </row>
    <row r="1220" spans="1:220" x14ac:dyDescent="0.2">
      <c r="A1220" s="63">
        <f t="shared" si="326"/>
        <v>43195</v>
      </c>
      <c r="B1220" s="12">
        <f t="shared" ca="1" si="314"/>
        <v>68740939.284635186</v>
      </c>
      <c r="C1220" s="71">
        <f t="shared" si="315"/>
        <v>61407492.399999999</v>
      </c>
      <c r="D1220" s="65">
        <f ca="1">IF(A1220&lt;$B$1,VLOOKUP(A1220,[1]DI!$A$4:$B$15000,2,FALSE),0)</f>
        <v>6.3899999999999998E-2</v>
      </c>
      <c r="E1220" s="11">
        <f t="shared" ca="1" si="316"/>
        <v>1.0002458299999999</v>
      </c>
      <c r="F1220" s="64">
        <f ca="1">(TRUNC(PRODUCT($E$16:$E1219),16))</f>
        <v>1.4483022545723301</v>
      </c>
      <c r="G1220" s="64">
        <f t="shared" ca="1" si="317"/>
        <v>1.34121351552386</v>
      </c>
      <c r="H1220" s="64">
        <f t="shared" ca="1" si="318"/>
        <v>1.07984466</v>
      </c>
      <c r="I1220" s="65">
        <f t="shared" si="327"/>
        <v>3.7499999999999999E-2</v>
      </c>
      <c r="J1220" s="66">
        <f t="shared" si="319"/>
        <v>42843</v>
      </c>
      <c r="K1220" s="13">
        <f t="shared" si="325"/>
        <v>352</v>
      </c>
      <c r="L1220" s="9">
        <f t="shared" si="320"/>
        <v>1.03665158</v>
      </c>
      <c r="M1220" s="69">
        <f t="shared" ca="1" si="321"/>
        <v>1.1194226730000001</v>
      </c>
      <c r="N1220" s="68">
        <f t="shared" si="322"/>
        <v>0</v>
      </c>
      <c r="O1220" s="64">
        <f t="shared" ca="1" si="323"/>
        <v>7333446.8846351895</v>
      </c>
      <c r="P1220" s="70">
        <f t="shared" si="324"/>
        <v>0</v>
      </c>
      <c r="Q1220" s="67"/>
      <c r="R1220" s="66"/>
      <c r="S1220" s="66"/>
      <c r="T1220" s="66"/>
      <c r="U1220" s="66"/>
      <c r="V1220" s="6"/>
      <c r="W1220" s="6"/>
      <c r="X1220" s="6"/>
      <c r="Y1220" s="7"/>
      <c r="Z1220" s="1"/>
      <c r="AA1220" s="6"/>
      <c r="AB1220" s="7"/>
      <c r="AC1220" s="7"/>
      <c r="AD1220" s="7"/>
      <c r="AE1220" s="6"/>
      <c r="AF1220" s="8"/>
      <c r="AG1220" s="6"/>
      <c r="AH1220" s="1"/>
      <c r="AI1220" s="18"/>
      <c r="AJ1220" s="19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s="1"/>
      <c r="DJ1220" s="1"/>
      <c r="DK1220" s="1"/>
      <c r="DL1220" s="1"/>
      <c r="DM1220" s="1"/>
      <c r="DN1220" s="1"/>
      <c r="DO1220" s="1"/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1"/>
      <c r="EA1220" s="1"/>
      <c r="EB1220" s="1"/>
      <c r="EC1220" s="1"/>
      <c r="ED1220" s="1"/>
      <c r="EE1220" s="1"/>
      <c r="EF1220" s="1"/>
      <c r="EG1220" s="1"/>
      <c r="EH1220" s="1"/>
      <c r="EI1220" s="1"/>
      <c r="EJ1220" s="1"/>
      <c r="EK1220" s="1"/>
      <c r="EL1220" s="1"/>
      <c r="EM1220" s="1"/>
      <c r="EN1220" s="1"/>
      <c r="EO1220" s="1"/>
      <c r="EP1220" s="1"/>
      <c r="EQ1220" s="1"/>
      <c r="ER1220" s="1"/>
      <c r="ES1220" s="1"/>
      <c r="ET1220" s="1"/>
      <c r="EU1220" s="1"/>
      <c r="EV1220" s="1"/>
      <c r="EW1220" s="1"/>
      <c r="EX1220" s="1"/>
      <c r="EY1220" s="1"/>
      <c r="EZ1220" s="1"/>
      <c r="FA1220" s="1"/>
      <c r="FB1220" s="1"/>
      <c r="FC1220" s="1"/>
      <c r="FD1220" s="1"/>
      <c r="FE1220" s="1"/>
      <c r="FF1220" s="1"/>
      <c r="FG1220" s="1"/>
      <c r="FH1220" s="1"/>
      <c r="FI1220" s="1"/>
      <c r="FJ1220" s="1"/>
      <c r="FK1220" s="1"/>
      <c r="FL1220" s="1"/>
      <c r="FM1220" s="1"/>
      <c r="FN1220" s="1"/>
      <c r="FO1220" s="1"/>
      <c r="FP1220" s="1"/>
      <c r="FQ1220" s="1"/>
      <c r="FR1220" s="1"/>
      <c r="FS1220" s="1"/>
      <c r="FT1220" s="1"/>
      <c r="FU1220" s="1"/>
      <c r="FV1220" s="1"/>
      <c r="FW1220" s="1"/>
      <c r="FX1220" s="1"/>
      <c r="FY1220" s="1"/>
      <c r="FZ1220" s="1"/>
      <c r="GA1220" s="1"/>
      <c r="GB1220" s="1"/>
      <c r="GC1220" s="1"/>
      <c r="GD1220" s="1"/>
      <c r="GE1220" s="1"/>
      <c r="GF1220" s="1"/>
      <c r="GG1220" s="1"/>
      <c r="GH1220" s="1"/>
      <c r="GI1220" s="1"/>
      <c r="GJ1220" s="1"/>
      <c r="GK1220" s="1"/>
      <c r="GL1220" s="1"/>
      <c r="GM1220" s="1"/>
      <c r="GN1220" s="1"/>
      <c r="GO1220" s="1"/>
      <c r="GP1220" s="1"/>
      <c r="GQ1220" s="1"/>
      <c r="GR1220" s="1"/>
      <c r="GS1220" s="1"/>
      <c r="GT1220" s="1"/>
      <c r="GU1220" s="1"/>
      <c r="GV1220" s="1"/>
      <c r="GW1220" s="1"/>
      <c r="GX1220" s="1"/>
      <c r="GY1220" s="1"/>
      <c r="GZ1220" s="1"/>
      <c r="HA1220" s="1"/>
      <c r="HB1220" s="1"/>
      <c r="HC1220" s="1"/>
      <c r="HD1220" s="1"/>
      <c r="HE1220" s="1"/>
      <c r="HF1220" s="1"/>
      <c r="HG1220" s="1"/>
      <c r="HH1220" s="1"/>
      <c r="HI1220" s="1"/>
      <c r="HJ1220" s="1"/>
      <c r="HK1220" s="1"/>
      <c r="HL1220" s="1"/>
    </row>
    <row r="1221" spans="1:220" x14ac:dyDescent="0.2">
      <c r="A1221" s="63">
        <f t="shared" si="326"/>
        <v>43196</v>
      </c>
      <c r="B1221" s="12">
        <f t="shared" ca="1" si="314"/>
        <v>68764869.600200981</v>
      </c>
      <c r="C1221" s="71">
        <f t="shared" si="315"/>
        <v>61407492.399999999</v>
      </c>
      <c r="D1221" s="65">
        <f ca="1">IF(A1221&lt;$B$1,VLOOKUP(A1221,[1]DI!$A$4:$B$15000,2,FALSE),0)</f>
        <v>6.3899999999999998E-2</v>
      </c>
      <c r="E1221" s="11">
        <f t="shared" ca="1" si="316"/>
        <v>1.0002458299999999</v>
      </c>
      <c r="F1221" s="64">
        <f ca="1">(TRUNC(PRODUCT($E$16:$E1220),16))</f>
        <v>1.4486582907155801</v>
      </c>
      <c r="G1221" s="64">
        <f t="shared" ca="1" si="317"/>
        <v>1.34121351552386</v>
      </c>
      <c r="H1221" s="64">
        <f t="shared" ca="1" si="318"/>
        <v>1.0801101200000001</v>
      </c>
      <c r="I1221" s="65">
        <f t="shared" si="327"/>
        <v>3.7499999999999999E-2</v>
      </c>
      <c r="J1221" s="66">
        <f t="shared" si="319"/>
        <v>42843</v>
      </c>
      <c r="K1221" s="13">
        <f t="shared" si="325"/>
        <v>353</v>
      </c>
      <c r="L1221" s="9">
        <f t="shared" si="320"/>
        <v>1.0367575950000001</v>
      </c>
      <c r="M1221" s="69">
        <f t="shared" ca="1" si="321"/>
        <v>1.11981237</v>
      </c>
      <c r="N1221" s="68">
        <f t="shared" si="322"/>
        <v>0</v>
      </c>
      <c r="O1221" s="64">
        <f t="shared" ca="1" si="323"/>
        <v>7357377.2002009898</v>
      </c>
      <c r="P1221" s="70">
        <f t="shared" si="324"/>
        <v>0</v>
      </c>
      <c r="Q1221" s="67"/>
      <c r="R1221" s="66"/>
      <c r="S1221" s="66"/>
      <c r="T1221" s="66"/>
      <c r="U1221" s="66"/>
      <c r="V1221" s="6"/>
      <c r="W1221" s="6"/>
      <c r="X1221" s="6"/>
      <c r="Y1221" s="7"/>
      <c r="Z1221" s="1"/>
      <c r="AA1221" s="6"/>
      <c r="AB1221" s="7"/>
      <c r="AC1221" s="7"/>
      <c r="AD1221" s="7"/>
      <c r="AE1221" s="6"/>
      <c r="AF1221" s="8"/>
      <c r="AG1221" s="6"/>
      <c r="AH1221" s="1"/>
      <c r="AI1221" s="18"/>
      <c r="AJ1221" s="19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  <c r="DC1221" s="1"/>
      <c r="DD1221" s="1"/>
      <c r="DE1221" s="1"/>
      <c r="DF1221" s="1"/>
      <c r="DG1221" s="1"/>
      <c r="DH1221" s="1"/>
      <c r="DI1221" s="1"/>
      <c r="DJ1221" s="1"/>
      <c r="DK1221" s="1"/>
      <c r="DL1221" s="1"/>
      <c r="DM1221" s="1"/>
      <c r="DN1221" s="1"/>
      <c r="DO1221" s="1"/>
      <c r="DP1221" s="1"/>
      <c r="DQ1221" s="1"/>
      <c r="DR1221" s="1"/>
      <c r="DS1221" s="1"/>
      <c r="DT1221" s="1"/>
      <c r="DU1221" s="1"/>
      <c r="DV1221" s="1"/>
      <c r="DW1221" s="1"/>
      <c r="DX1221" s="1"/>
      <c r="DY1221" s="1"/>
      <c r="DZ1221" s="1"/>
      <c r="EA1221" s="1"/>
      <c r="EB1221" s="1"/>
      <c r="EC1221" s="1"/>
      <c r="ED1221" s="1"/>
      <c r="EE1221" s="1"/>
      <c r="EF1221" s="1"/>
      <c r="EG1221" s="1"/>
      <c r="EH1221" s="1"/>
      <c r="EI1221" s="1"/>
      <c r="EJ1221" s="1"/>
      <c r="EK1221" s="1"/>
      <c r="EL1221" s="1"/>
      <c r="EM1221" s="1"/>
      <c r="EN1221" s="1"/>
      <c r="EO1221" s="1"/>
      <c r="EP1221" s="1"/>
      <c r="EQ1221" s="1"/>
      <c r="ER1221" s="1"/>
      <c r="ES1221" s="1"/>
      <c r="ET1221" s="1"/>
      <c r="EU1221" s="1"/>
      <c r="EV1221" s="1"/>
      <c r="EW1221" s="1"/>
      <c r="EX1221" s="1"/>
      <c r="EY1221" s="1"/>
      <c r="EZ1221" s="1"/>
      <c r="FA1221" s="1"/>
      <c r="FB1221" s="1"/>
      <c r="FC1221" s="1"/>
      <c r="FD1221" s="1"/>
      <c r="FE1221" s="1"/>
      <c r="FF1221" s="1"/>
      <c r="FG1221" s="1"/>
      <c r="FH1221" s="1"/>
      <c r="FI1221" s="1"/>
      <c r="FJ1221" s="1"/>
      <c r="FK1221" s="1"/>
      <c r="FL1221" s="1"/>
      <c r="FM1221" s="1"/>
      <c r="FN1221" s="1"/>
      <c r="FO1221" s="1"/>
      <c r="FP1221" s="1"/>
      <c r="FQ1221" s="1"/>
      <c r="FR1221" s="1"/>
      <c r="FS1221" s="1"/>
      <c r="FT1221" s="1"/>
      <c r="FU1221" s="1"/>
      <c r="FV1221" s="1"/>
      <c r="FW1221" s="1"/>
      <c r="FX1221" s="1"/>
      <c r="FY1221" s="1"/>
      <c r="FZ1221" s="1"/>
      <c r="GA1221" s="1"/>
      <c r="GB1221" s="1"/>
      <c r="GC1221" s="1"/>
      <c r="GD1221" s="1"/>
      <c r="GE1221" s="1"/>
      <c r="GF1221" s="1"/>
      <c r="GG1221" s="1"/>
      <c r="GH1221" s="1"/>
      <c r="GI1221" s="1"/>
      <c r="GJ1221" s="1"/>
      <c r="GK1221" s="1"/>
      <c r="GL1221" s="1"/>
      <c r="GM1221" s="1"/>
      <c r="GN1221" s="1"/>
      <c r="GO1221" s="1"/>
      <c r="GP1221" s="1"/>
      <c r="GQ1221" s="1"/>
      <c r="GR1221" s="1"/>
      <c r="GS1221" s="1"/>
      <c r="GT1221" s="1"/>
      <c r="GU1221" s="1"/>
      <c r="GV1221" s="1"/>
      <c r="GW1221" s="1"/>
      <c r="GX1221" s="1"/>
      <c r="GY1221" s="1"/>
      <c r="GZ1221" s="1"/>
      <c r="HA1221" s="1"/>
      <c r="HB1221" s="1"/>
      <c r="HC1221" s="1"/>
      <c r="HD1221" s="1"/>
      <c r="HE1221" s="1"/>
      <c r="HF1221" s="1"/>
      <c r="HG1221" s="1"/>
      <c r="HH1221" s="1"/>
      <c r="HI1221" s="1"/>
      <c r="HJ1221" s="1"/>
      <c r="HK1221" s="1"/>
      <c r="HL1221" s="1"/>
    </row>
    <row r="1222" spans="1:220" x14ac:dyDescent="0.2">
      <c r="A1222" s="63">
        <f t="shared" si="326"/>
        <v>43197</v>
      </c>
      <c r="B1222" s="12">
        <f t="shared" ca="1" si="314"/>
        <v>68788807.898740798</v>
      </c>
      <c r="C1222" s="71">
        <f t="shared" si="315"/>
        <v>61407492.399999999</v>
      </c>
      <c r="D1222" s="65">
        <f ca="1">IF(A1222&lt;$B$1,VLOOKUP(A1222,[1]DI!$A$4:$B$15000,2,FALSE),0)</f>
        <v>0</v>
      </c>
      <c r="E1222" s="11">
        <f t="shared" ca="1" si="316"/>
        <v>1</v>
      </c>
      <c r="F1222" s="64">
        <f ca="1">(TRUNC(PRODUCT($E$16:$E1221),16))</f>
        <v>1.44901441438318</v>
      </c>
      <c r="G1222" s="64">
        <f t="shared" ca="1" si="317"/>
        <v>1.34121351552386</v>
      </c>
      <c r="H1222" s="64">
        <f t="shared" ca="1" si="318"/>
        <v>1.08037564</v>
      </c>
      <c r="I1222" s="65">
        <f t="shared" si="327"/>
        <v>3.7499999999999999E-2</v>
      </c>
      <c r="J1222" s="66">
        <f t="shared" si="319"/>
        <v>42843</v>
      </c>
      <c r="K1222" s="13">
        <f t="shared" si="325"/>
        <v>354</v>
      </c>
      <c r="L1222" s="9">
        <f t="shared" si="320"/>
        <v>1.0368636200000001</v>
      </c>
      <c r="M1222" s="69">
        <f t="shared" ca="1" si="321"/>
        <v>1.120202197</v>
      </c>
      <c r="N1222" s="68">
        <f t="shared" si="322"/>
        <v>0</v>
      </c>
      <c r="O1222" s="64">
        <f t="shared" ca="1" si="323"/>
        <v>7381315.4987407997</v>
      </c>
      <c r="P1222" s="70">
        <f t="shared" si="324"/>
        <v>0</v>
      </c>
      <c r="Q1222" s="67"/>
      <c r="R1222" s="66"/>
      <c r="S1222" s="66"/>
      <c r="T1222" s="66"/>
      <c r="U1222" s="66"/>
      <c r="V1222" s="6"/>
      <c r="W1222" s="6"/>
      <c r="X1222" s="6"/>
      <c r="Y1222" s="7"/>
      <c r="Z1222" s="1"/>
      <c r="AA1222" s="6"/>
      <c r="AB1222" s="7"/>
      <c r="AC1222" s="7"/>
      <c r="AD1222" s="7"/>
      <c r="AE1222" s="6"/>
      <c r="AF1222" s="8"/>
      <c r="AG1222" s="6"/>
      <c r="AH1222" s="1"/>
      <c r="AI1222" s="18"/>
      <c r="AJ1222" s="19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  <c r="DC1222" s="1"/>
      <c r="DD1222" s="1"/>
      <c r="DE1222" s="1"/>
      <c r="DF1222" s="1"/>
      <c r="DG1222" s="1"/>
      <c r="DH1222" s="1"/>
      <c r="DI1222" s="1"/>
      <c r="DJ1222" s="1"/>
      <c r="DK1222" s="1"/>
      <c r="DL1222" s="1"/>
      <c r="DM1222" s="1"/>
      <c r="DN1222" s="1"/>
      <c r="DO1222" s="1"/>
      <c r="DP1222" s="1"/>
      <c r="DQ1222" s="1"/>
      <c r="DR1222" s="1"/>
      <c r="DS1222" s="1"/>
      <c r="DT1222" s="1"/>
      <c r="DU1222" s="1"/>
      <c r="DV1222" s="1"/>
      <c r="DW1222" s="1"/>
      <c r="DX1222" s="1"/>
      <c r="DY1222" s="1"/>
      <c r="DZ1222" s="1"/>
      <c r="EA1222" s="1"/>
      <c r="EB1222" s="1"/>
      <c r="EC1222" s="1"/>
      <c r="ED1222" s="1"/>
      <c r="EE1222" s="1"/>
      <c r="EF1222" s="1"/>
      <c r="EG1222" s="1"/>
      <c r="EH1222" s="1"/>
      <c r="EI1222" s="1"/>
      <c r="EJ1222" s="1"/>
      <c r="EK1222" s="1"/>
      <c r="EL1222" s="1"/>
      <c r="EM1222" s="1"/>
      <c r="EN1222" s="1"/>
      <c r="EO1222" s="1"/>
      <c r="EP1222" s="1"/>
      <c r="EQ1222" s="1"/>
      <c r="ER1222" s="1"/>
      <c r="ES1222" s="1"/>
      <c r="ET1222" s="1"/>
      <c r="EU1222" s="1"/>
      <c r="EV1222" s="1"/>
      <c r="EW1222" s="1"/>
      <c r="EX1222" s="1"/>
      <c r="EY1222" s="1"/>
      <c r="EZ1222" s="1"/>
      <c r="FA1222" s="1"/>
      <c r="FB1222" s="1"/>
      <c r="FC1222" s="1"/>
      <c r="FD1222" s="1"/>
      <c r="FE1222" s="1"/>
      <c r="FF1222" s="1"/>
      <c r="FG1222" s="1"/>
      <c r="FH1222" s="1"/>
      <c r="FI1222" s="1"/>
      <c r="FJ1222" s="1"/>
      <c r="FK1222" s="1"/>
      <c r="FL1222" s="1"/>
      <c r="FM1222" s="1"/>
      <c r="FN1222" s="1"/>
      <c r="FO1222" s="1"/>
      <c r="FP1222" s="1"/>
      <c r="FQ1222" s="1"/>
      <c r="FR1222" s="1"/>
      <c r="FS1222" s="1"/>
      <c r="FT1222" s="1"/>
      <c r="FU1222" s="1"/>
      <c r="FV1222" s="1"/>
      <c r="FW1222" s="1"/>
      <c r="FX1222" s="1"/>
      <c r="FY1222" s="1"/>
      <c r="FZ1222" s="1"/>
      <c r="GA1222" s="1"/>
      <c r="GB1222" s="1"/>
      <c r="GC1222" s="1"/>
      <c r="GD1222" s="1"/>
      <c r="GE1222" s="1"/>
      <c r="GF1222" s="1"/>
      <c r="GG1222" s="1"/>
      <c r="GH1222" s="1"/>
      <c r="GI1222" s="1"/>
      <c r="GJ1222" s="1"/>
      <c r="GK1222" s="1"/>
      <c r="GL1222" s="1"/>
      <c r="GM1222" s="1"/>
      <c r="GN1222" s="1"/>
      <c r="GO1222" s="1"/>
      <c r="GP1222" s="1"/>
      <c r="GQ1222" s="1"/>
      <c r="GR1222" s="1"/>
      <c r="GS1222" s="1"/>
      <c r="GT1222" s="1"/>
      <c r="GU1222" s="1"/>
      <c r="GV1222" s="1"/>
      <c r="GW1222" s="1"/>
      <c r="GX1222" s="1"/>
      <c r="GY1222" s="1"/>
      <c r="GZ1222" s="1"/>
      <c r="HA1222" s="1"/>
      <c r="HB1222" s="1"/>
      <c r="HC1222" s="1"/>
      <c r="HD1222" s="1"/>
      <c r="HE1222" s="1"/>
      <c r="HF1222" s="1"/>
      <c r="HG1222" s="1"/>
      <c r="HH1222" s="1"/>
      <c r="HI1222" s="1"/>
      <c r="HJ1222" s="1"/>
      <c r="HK1222" s="1"/>
      <c r="HL1222" s="1"/>
    </row>
    <row r="1223" spans="1:220" x14ac:dyDescent="0.2">
      <c r="A1223" s="63">
        <f t="shared" si="326"/>
        <v>43198</v>
      </c>
      <c r="B1223" s="12">
        <f t="shared" ca="1" si="314"/>
        <v>68795842.67966266</v>
      </c>
      <c r="C1223" s="71">
        <f t="shared" si="315"/>
        <v>61407492.399999999</v>
      </c>
      <c r="D1223" s="65">
        <f ca="1">IF(A1223&lt;$B$1,VLOOKUP(A1223,[1]DI!$A$4:$B$15000,2,FALSE),0)</f>
        <v>0</v>
      </c>
      <c r="E1223" s="11">
        <f t="shared" ca="1" si="316"/>
        <v>1</v>
      </c>
      <c r="F1223" s="64">
        <f ca="1">(TRUNC(PRODUCT($E$16:$E1222),16))</f>
        <v>1.44901441438318</v>
      </c>
      <c r="G1223" s="64">
        <f t="shared" ca="1" si="317"/>
        <v>1.34121351552386</v>
      </c>
      <c r="H1223" s="64">
        <f t="shared" ca="1" si="318"/>
        <v>1.08037564</v>
      </c>
      <c r="I1223" s="65">
        <f t="shared" si="327"/>
        <v>3.7499999999999999E-2</v>
      </c>
      <c r="J1223" s="66">
        <f t="shared" si="319"/>
        <v>42843</v>
      </c>
      <c r="K1223" s="13">
        <f t="shared" si="325"/>
        <v>355</v>
      </c>
      <c r="L1223" s="9">
        <f t="shared" si="320"/>
        <v>1.0369696559999999</v>
      </c>
      <c r="M1223" s="69">
        <f t="shared" ca="1" si="321"/>
        <v>1.120316756</v>
      </c>
      <c r="N1223" s="68">
        <f t="shared" si="322"/>
        <v>0</v>
      </c>
      <c r="O1223" s="64">
        <f t="shared" ca="1" si="323"/>
        <v>7388350.2796626603</v>
      </c>
      <c r="P1223" s="70">
        <f t="shared" si="324"/>
        <v>0</v>
      </c>
      <c r="Q1223" s="67"/>
      <c r="R1223" s="66"/>
      <c r="S1223" s="66"/>
      <c r="T1223" s="66"/>
      <c r="U1223" s="66"/>
      <c r="V1223" s="6"/>
      <c r="W1223" s="6"/>
      <c r="X1223" s="6"/>
      <c r="Y1223" s="7"/>
      <c r="Z1223" s="1"/>
      <c r="AA1223" s="6"/>
      <c r="AB1223" s="7"/>
      <c r="AC1223" s="7"/>
      <c r="AD1223" s="7"/>
      <c r="AE1223" s="6"/>
      <c r="AF1223" s="8"/>
      <c r="AG1223" s="6"/>
      <c r="AH1223" s="1"/>
      <c r="AI1223" s="18"/>
      <c r="AJ1223" s="19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  <c r="DC1223" s="1"/>
      <c r="DD1223" s="1"/>
      <c r="DE1223" s="1"/>
      <c r="DF1223" s="1"/>
      <c r="DG1223" s="1"/>
      <c r="DH1223" s="1"/>
      <c r="DI1223" s="1"/>
      <c r="DJ1223" s="1"/>
      <c r="DK1223" s="1"/>
      <c r="DL1223" s="1"/>
      <c r="DM1223" s="1"/>
      <c r="DN1223" s="1"/>
      <c r="DO1223" s="1"/>
      <c r="DP1223" s="1"/>
      <c r="DQ1223" s="1"/>
      <c r="DR1223" s="1"/>
      <c r="DS1223" s="1"/>
      <c r="DT1223" s="1"/>
      <c r="DU1223" s="1"/>
      <c r="DV1223" s="1"/>
      <c r="DW1223" s="1"/>
      <c r="DX1223" s="1"/>
      <c r="DY1223" s="1"/>
      <c r="DZ1223" s="1"/>
      <c r="EA1223" s="1"/>
      <c r="EB1223" s="1"/>
      <c r="EC1223" s="1"/>
      <c r="ED1223" s="1"/>
      <c r="EE1223" s="1"/>
      <c r="EF1223" s="1"/>
      <c r="EG1223" s="1"/>
      <c r="EH1223" s="1"/>
      <c r="EI1223" s="1"/>
      <c r="EJ1223" s="1"/>
      <c r="EK1223" s="1"/>
      <c r="EL1223" s="1"/>
      <c r="EM1223" s="1"/>
      <c r="EN1223" s="1"/>
      <c r="EO1223" s="1"/>
      <c r="EP1223" s="1"/>
      <c r="EQ1223" s="1"/>
      <c r="ER1223" s="1"/>
      <c r="ES1223" s="1"/>
      <c r="ET1223" s="1"/>
      <c r="EU1223" s="1"/>
      <c r="EV1223" s="1"/>
      <c r="EW1223" s="1"/>
      <c r="EX1223" s="1"/>
      <c r="EY1223" s="1"/>
      <c r="EZ1223" s="1"/>
      <c r="FA1223" s="1"/>
      <c r="FB1223" s="1"/>
      <c r="FC1223" s="1"/>
      <c r="FD1223" s="1"/>
      <c r="FE1223" s="1"/>
      <c r="FF1223" s="1"/>
      <c r="FG1223" s="1"/>
      <c r="FH1223" s="1"/>
      <c r="FI1223" s="1"/>
      <c r="FJ1223" s="1"/>
      <c r="FK1223" s="1"/>
      <c r="FL1223" s="1"/>
      <c r="FM1223" s="1"/>
      <c r="FN1223" s="1"/>
      <c r="FO1223" s="1"/>
      <c r="FP1223" s="1"/>
      <c r="FQ1223" s="1"/>
      <c r="FR1223" s="1"/>
      <c r="FS1223" s="1"/>
      <c r="FT1223" s="1"/>
      <c r="FU1223" s="1"/>
      <c r="FV1223" s="1"/>
      <c r="FW1223" s="1"/>
      <c r="FX1223" s="1"/>
      <c r="FY1223" s="1"/>
      <c r="FZ1223" s="1"/>
      <c r="GA1223" s="1"/>
      <c r="GB1223" s="1"/>
      <c r="GC1223" s="1"/>
      <c r="GD1223" s="1"/>
      <c r="GE1223" s="1"/>
      <c r="GF1223" s="1"/>
      <c r="GG1223" s="1"/>
      <c r="GH1223" s="1"/>
      <c r="GI1223" s="1"/>
      <c r="GJ1223" s="1"/>
      <c r="GK1223" s="1"/>
      <c r="GL1223" s="1"/>
      <c r="GM1223" s="1"/>
      <c r="GN1223" s="1"/>
      <c r="GO1223" s="1"/>
      <c r="GP1223" s="1"/>
      <c r="GQ1223" s="1"/>
      <c r="GR1223" s="1"/>
      <c r="GS1223" s="1"/>
      <c r="GT1223" s="1"/>
      <c r="GU1223" s="1"/>
      <c r="GV1223" s="1"/>
      <c r="GW1223" s="1"/>
      <c r="GX1223" s="1"/>
      <c r="GY1223" s="1"/>
      <c r="GZ1223" s="1"/>
      <c r="HA1223" s="1"/>
      <c r="HB1223" s="1"/>
      <c r="HC1223" s="1"/>
      <c r="HD1223" s="1"/>
      <c r="HE1223" s="1"/>
      <c r="HF1223" s="1"/>
      <c r="HG1223" s="1"/>
      <c r="HH1223" s="1"/>
      <c r="HI1223" s="1"/>
      <c r="HJ1223" s="1"/>
      <c r="HK1223" s="1"/>
      <c r="HL1223" s="1"/>
    </row>
    <row r="1224" spans="1:220" x14ac:dyDescent="0.2">
      <c r="A1224" s="63">
        <f t="shared" si="326"/>
        <v>43199</v>
      </c>
      <c r="B1224" s="12">
        <f t="shared" ref="B1224:B1287" ca="1" si="328">(C1224+O1224+Q1224+R1224)</f>
        <v>68802878.136066929</v>
      </c>
      <c r="C1224" s="71">
        <f t="shared" ref="C1224:C1287" si="329">(C1223-P1223)</f>
        <v>61407492.399999999</v>
      </c>
      <c r="D1224" s="65">
        <f ca="1">IF(A1224&lt;$B$1,VLOOKUP(A1224,[1]DI!$A$4:$B$15000,2,FALSE),0)</f>
        <v>6.3899999999999998E-2</v>
      </c>
      <c r="E1224" s="11">
        <f t="shared" ref="E1224:E1287" ca="1" si="330">IF(A1224&lt;A$13,1,ROUND(((1+D1224)^(1/252)),8))</f>
        <v>1.0002458299999999</v>
      </c>
      <c r="F1224" s="64">
        <f ca="1">(TRUNC(PRODUCT($E$16:$E1223),16))</f>
        <v>1.44901441438318</v>
      </c>
      <c r="G1224" s="64">
        <f t="shared" ref="G1224:G1287" ca="1" si="331">IF(N1223&gt;0,F1223,G1223)</f>
        <v>1.34121351552386</v>
      </c>
      <c r="H1224" s="64">
        <f t="shared" ref="H1224:H1287" ca="1" si="332">ROUND(F1224/G1224,8)</f>
        <v>1.08037564</v>
      </c>
      <c r="I1224" s="65">
        <f t="shared" si="327"/>
        <v>3.7499999999999999E-2</v>
      </c>
      <c r="J1224" s="66">
        <f t="shared" ref="J1224:J1287" si="333">IF(N1223&gt;0,VLOOKUP(N1223,W$16:AG$52,2),J1223)</f>
        <v>42843</v>
      </c>
      <c r="K1224" s="13">
        <f t="shared" si="325"/>
        <v>356</v>
      </c>
      <c r="L1224" s="9">
        <f t="shared" ref="L1224:L1287" si="334">ROUND((I1224+1)^(K1224/360),9)</f>
        <v>1.037075703</v>
      </c>
      <c r="M1224" s="69">
        <f t="shared" ref="M1224:M1287" ca="1" si="335">ROUND(H1224*L1224,9)</f>
        <v>1.1204313260000001</v>
      </c>
      <c r="N1224" s="68">
        <f t="shared" ref="N1224:N1287" si="336">IF(VLOOKUP(A1224,X$16:AE$52,8)=VLOOKUP(A1223,X$16:AE$52,8),0,VLOOKUP(A1224,X$16:AE$52,8))</f>
        <v>0</v>
      </c>
      <c r="O1224" s="64">
        <f t="shared" ref="O1224:O1287" ca="1" si="337">TRUNC(((M1224-1)*C1224),8)</f>
        <v>7395385.73606693</v>
      </c>
      <c r="P1224" s="70">
        <f t="shared" ref="P1224:P1287" si="338">IF(N1224&gt;0,VLOOKUP(N1224,$W$16:$AB$52,6),0)</f>
        <v>0</v>
      </c>
      <c r="Q1224" s="67"/>
      <c r="R1224" s="66"/>
      <c r="S1224" s="66"/>
      <c r="T1224" s="66"/>
      <c r="U1224" s="66"/>
      <c r="V1224" s="6"/>
      <c r="W1224" s="6"/>
      <c r="X1224" s="6"/>
      <c r="Y1224" s="7"/>
      <c r="Z1224" s="1"/>
      <c r="AA1224" s="6"/>
      <c r="AB1224" s="7"/>
      <c r="AC1224" s="7"/>
      <c r="AD1224" s="7"/>
      <c r="AE1224" s="6"/>
      <c r="AF1224" s="8"/>
      <c r="AG1224" s="6"/>
      <c r="AH1224" s="1"/>
      <c r="AI1224" s="18"/>
      <c r="AJ1224" s="19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  <c r="DC1224" s="1"/>
      <c r="DD1224" s="1"/>
      <c r="DE1224" s="1"/>
      <c r="DF1224" s="1"/>
      <c r="DG1224" s="1"/>
      <c r="DH1224" s="1"/>
      <c r="DI1224" s="1"/>
      <c r="DJ1224" s="1"/>
      <c r="DK1224" s="1"/>
      <c r="DL1224" s="1"/>
      <c r="DM1224" s="1"/>
      <c r="DN1224" s="1"/>
      <c r="DO1224" s="1"/>
      <c r="DP1224" s="1"/>
      <c r="DQ1224" s="1"/>
      <c r="DR1224" s="1"/>
      <c r="DS1224" s="1"/>
      <c r="DT1224" s="1"/>
      <c r="DU1224" s="1"/>
      <c r="DV1224" s="1"/>
      <c r="DW1224" s="1"/>
      <c r="DX1224" s="1"/>
      <c r="DY1224" s="1"/>
      <c r="DZ1224" s="1"/>
      <c r="EA1224" s="1"/>
      <c r="EB1224" s="1"/>
      <c r="EC1224" s="1"/>
      <c r="ED1224" s="1"/>
      <c r="EE1224" s="1"/>
      <c r="EF1224" s="1"/>
      <c r="EG1224" s="1"/>
      <c r="EH1224" s="1"/>
      <c r="EI1224" s="1"/>
      <c r="EJ1224" s="1"/>
      <c r="EK1224" s="1"/>
      <c r="EL1224" s="1"/>
      <c r="EM1224" s="1"/>
      <c r="EN1224" s="1"/>
      <c r="EO1224" s="1"/>
      <c r="EP1224" s="1"/>
      <c r="EQ1224" s="1"/>
      <c r="ER1224" s="1"/>
      <c r="ES1224" s="1"/>
      <c r="ET1224" s="1"/>
      <c r="EU1224" s="1"/>
      <c r="EV1224" s="1"/>
      <c r="EW1224" s="1"/>
      <c r="EX1224" s="1"/>
      <c r="EY1224" s="1"/>
      <c r="EZ1224" s="1"/>
      <c r="FA1224" s="1"/>
      <c r="FB1224" s="1"/>
      <c r="FC1224" s="1"/>
      <c r="FD1224" s="1"/>
      <c r="FE1224" s="1"/>
      <c r="FF1224" s="1"/>
      <c r="FG1224" s="1"/>
      <c r="FH1224" s="1"/>
      <c r="FI1224" s="1"/>
      <c r="FJ1224" s="1"/>
      <c r="FK1224" s="1"/>
      <c r="FL1224" s="1"/>
      <c r="FM1224" s="1"/>
      <c r="FN1224" s="1"/>
      <c r="FO1224" s="1"/>
      <c r="FP1224" s="1"/>
      <c r="FQ1224" s="1"/>
      <c r="FR1224" s="1"/>
      <c r="FS1224" s="1"/>
      <c r="FT1224" s="1"/>
      <c r="FU1224" s="1"/>
      <c r="FV1224" s="1"/>
      <c r="FW1224" s="1"/>
      <c r="FX1224" s="1"/>
      <c r="FY1224" s="1"/>
      <c r="FZ1224" s="1"/>
      <c r="GA1224" s="1"/>
      <c r="GB1224" s="1"/>
      <c r="GC1224" s="1"/>
      <c r="GD1224" s="1"/>
      <c r="GE1224" s="1"/>
      <c r="GF1224" s="1"/>
      <c r="GG1224" s="1"/>
      <c r="GH1224" s="1"/>
      <c r="GI1224" s="1"/>
      <c r="GJ1224" s="1"/>
      <c r="GK1224" s="1"/>
      <c r="GL1224" s="1"/>
      <c r="GM1224" s="1"/>
      <c r="GN1224" s="1"/>
      <c r="GO1224" s="1"/>
      <c r="GP1224" s="1"/>
      <c r="GQ1224" s="1"/>
      <c r="GR1224" s="1"/>
      <c r="GS1224" s="1"/>
      <c r="GT1224" s="1"/>
      <c r="GU1224" s="1"/>
      <c r="GV1224" s="1"/>
      <c r="GW1224" s="1"/>
      <c r="GX1224" s="1"/>
      <c r="GY1224" s="1"/>
      <c r="GZ1224" s="1"/>
      <c r="HA1224" s="1"/>
      <c r="HB1224" s="1"/>
      <c r="HC1224" s="1"/>
      <c r="HD1224" s="1"/>
      <c r="HE1224" s="1"/>
      <c r="HF1224" s="1"/>
      <c r="HG1224" s="1"/>
      <c r="HH1224" s="1"/>
      <c r="HI1224" s="1"/>
      <c r="HJ1224" s="1"/>
      <c r="HK1224" s="1"/>
      <c r="HL1224" s="1"/>
    </row>
    <row r="1225" spans="1:220" x14ac:dyDescent="0.2">
      <c r="A1225" s="63">
        <f t="shared" si="326"/>
        <v>43200</v>
      </c>
      <c r="B1225" s="12">
        <f t="shared" ca="1" si="328"/>
        <v>68826830.005662546</v>
      </c>
      <c r="C1225" s="71">
        <f t="shared" si="329"/>
        <v>61407492.399999999</v>
      </c>
      <c r="D1225" s="65">
        <f ca="1">IF(A1225&lt;$B$1,VLOOKUP(A1225,[1]DI!$A$4:$B$15000,2,FALSE),0)</f>
        <v>6.3899999999999998E-2</v>
      </c>
      <c r="E1225" s="11">
        <f t="shared" ca="1" si="330"/>
        <v>1.0002458299999999</v>
      </c>
      <c r="F1225" s="64">
        <f ca="1">(TRUNC(PRODUCT($E$16:$E1224),16))</f>
        <v>1.4493706255966701</v>
      </c>
      <c r="G1225" s="64">
        <f t="shared" ca="1" si="331"/>
        <v>1.34121351552386</v>
      </c>
      <c r="H1225" s="64">
        <f t="shared" ca="1" si="332"/>
        <v>1.0806412299999999</v>
      </c>
      <c r="I1225" s="65">
        <f t="shared" si="327"/>
        <v>3.7499999999999999E-2</v>
      </c>
      <c r="J1225" s="66">
        <f t="shared" si="333"/>
        <v>42843</v>
      </c>
      <c r="K1225" s="13">
        <f t="shared" ref="K1225:K1288" si="339">A1225-J1225</f>
        <v>357</v>
      </c>
      <c r="L1225" s="9">
        <f t="shared" si="334"/>
        <v>1.037181761</v>
      </c>
      <c r="M1225" s="69">
        <f t="shared" ca="1" si="335"/>
        <v>1.1208213739999999</v>
      </c>
      <c r="N1225" s="68">
        <f t="shared" si="336"/>
        <v>0</v>
      </c>
      <c r="O1225" s="64">
        <f t="shared" ca="1" si="337"/>
        <v>7419337.6056625498</v>
      </c>
      <c r="P1225" s="70">
        <f t="shared" si="338"/>
        <v>0</v>
      </c>
      <c r="Q1225" s="67"/>
      <c r="R1225" s="66"/>
      <c r="S1225" s="66"/>
      <c r="T1225" s="66"/>
      <c r="U1225" s="66"/>
      <c r="V1225" s="6"/>
      <c r="W1225" s="6"/>
      <c r="X1225" s="6"/>
      <c r="Y1225" s="7"/>
      <c r="Z1225" s="1"/>
      <c r="AA1225" s="6"/>
      <c r="AB1225" s="7"/>
      <c r="AC1225" s="7"/>
      <c r="AD1225" s="7"/>
      <c r="AE1225" s="6"/>
      <c r="AF1225" s="8"/>
      <c r="AG1225" s="6"/>
      <c r="AH1225" s="1"/>
      <c r="AI1225" s="18"/>
      <c r="AJ1225" s="19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s="1"/>
      <c r="DJ1225" s="1"/>
      <c r="DK1225" s="1"/>
      <c r="DL1225" s="1"/>
      <c r="DM1225" s="1"/>
      <c r="DN1225" s="1"/>
      <c r="DO1225" s="1"/>
      <c r="DP1225" s="1"/>
      <c r="DQ1225" s="1"/>
      <c r="DR1225" s="1"/>
      <c r="DS1225" s="1"/>
      <c r="DT1225" s="1"/>
      <c r="DU1225" s="1"/>
      <c r="DV1225" s="1"/>
      <c r="DW1225" s="1"/>
      <c r="DX1225" s="1"/>
      <c r="DY1225" s="1"/>
      <c r="DZ1225" s="1"/>
      <c r="EA1225" s="1"/>
      <c r="EB1225" s="1"/>
      <c r="EC1225" s="1"/>
      <c r="ED1225" s="1"/>
      <c r="EE1225" s="1"/>
      <c r="EF1225" s="1"/>
      <c r="EG1225" s="1"/>
      <c r="EH1225" s="1"/>
      <c r="EI1225" s="1"/>
      <c r="EJ1225" s="1"/>
      <c r="EK1225" s="1"/>
      <c r="EL1225" s="1"/>
      <c r="EM1225" s="1"/>
      <c r="EN1225" s="1"/>
      <c r="EO1225" s="1"/>
      <c r="EP1225" s="1"/>
      <c r="EQ1225" s="1"/>
      <c r="ER1225" s="1"/>
      <c r="ES1225" s="1"/>
      <c r="ET1225" s="1"/>
      <c r="EU1225" s="1"/>
      <c r="EV1225" s="1"/>
      <c r="EW1225" s="1"/>
      <c r="EX1225" s="1"/>
      <c r="EY1225" s="1"/>
      <c r="EZ1225" s="1"/>
      <c r="FA1225" s="1"/>
      <c r="FB1225" s="1"/>
      <c r="FC1225" s="1"/>
      <c r="FD1225" s="1"/>
      <c r="FE1225" s="1"/>
      <c r="FF1225" s="1"/>
      <c r="FG1225" s="1"/>
      <c r="FH1225" s="1"/>
      <c r="FI1225" s="1"/>
      <c r="FJ1225" s="1"/>
      <c r="FK1225" s="1"/>
      <c r="FL1225" s="1"/>
      <c r="FM1225" s="1"/>
      <c r="FN1225" s="1"/>
      <c r="FO1225" s="1"/>
      <c r="FP1225" s="1"/>
      <c r="FQ1225" s="1"/>
      <c r="FR1225" s="1"/>
      <c r="FS1225" s="1"/>
      <c r="FT1225" s="1"/>
      <c r="FU1225" s="1"/>
      <c r="FV1225" s="1"/>
      <c r="FW1225" s="1"/>
      <c r="FX1225" s="1"/>
      <c r="FY1225" s="1"/>
      <c r="FZ1225" s="1"/>
      <c r="GA1225" s="1"/>
      <c r="GB1225" s="1"/>
      <c r="GC1225" s="1"/>
      <c r="GD1225" s="1"/>
      <c r="GE1225" s="1"/>
      <c r="GF1225" s="1"/>
      <c r="GG1225" s="1"/>
      <c r="GH1225" s="1"/>
      <c r="GI1225" s="1"/>
      <c r="GJ1225" s="1"/>
      <c r="GK1225" s="1"/>
      <c r="GL1225" s="1"/>
      <c r="GM1225" s="1"/>
      <c r="GN1225" s="1"/>
      <c r="GO1225" s="1"/>
      <c r="GP1225" s="1"/>
      <c r="GQ1225" s="1"/>
      <c r="GR1225" s="1"/>
      <c r="GS1225" s="1"/>
      <c r="GT1225" s="1"/>
      <c r="GU1225" s="1"/>
      <c r="GV1225" s="1"/>
      <c r="GW1225" s="1"/>
      <c r="GX1225" s="1"/>
      <c r="GY1225" s="1"/>
      <c r="GZ1225" s="1"/>
      <c r="HA1225" s="1"/>
      <c r="HB1225" s="1"/>
      <c r="HC1225" s="1"/>
      <c r="HD1225" s="1"/>
      <c r="HE1225" s="1"/>
      <c r="HF1225" s="1"/>
      <c r="HG1225" s="1"/>
      <c r="HH1225" s="1"/>
      <c r="HI1225" s="1"/>
      <c r="HJ1225" s="1"/>
      <c r="HK1225" s="1"/>
      <c r="HL1225" s="1"/>
    </row>
    <row r="1226" spans="1:220" x14ac:dyDescent="0.2">
      <c r="A1226" s="63">
        <f t="shared" si="326"/>
        <v>43201</v>
      </c>
      <c r="B1226" s="12">
        <f t="shared" ca="1" si="328"/>
        <v>68850790.472307131</v>
      </c>
      <c r="C1226" s="71">
        <f t="shared" si="329"/>
        <v>61407492.399999999</v>
      </c>
      <c r="D1226" s="65">
        <f ca="1">IF(A1226&lt;$B$1,VLOOKUP(A1226,[1]DI!$A$4:$B$15000,2,FALSE),0)</f>
        <v>6.3899999999999998E-2</v>
      </c>
      <c r="E1226" s="11">
        <f t="shared" ca="1" si="330"/>
        <v>1.0002458299999999</v>
      </c>
      <c r="F1226" s="64">
        <f ca="1">(TRUNC(PRODUCT($E$16:$E1225),16))</f>
        <v>1.4497269243775599</v>
      </c>
      <c r="G1226" s="64">
        <f t="shared" ca="1" si="331"/>
        <v>1.34121351552386</v>
      </c>
      <c r="H1226" s="64">
        <f t="shared" ca="1" si="332"/>
        <v>1.0809068900000001</v>
      </c>
      <c r="I1226" s="65">
        <f t="shared" si="327"/>
        <v>3.7499999999999999E-2</v>
      </c>
      <c r="J1226" s="66">
        <f t="shared" si="333"/>
        <v>42843</v>
      </c>
      <c r="K1226" s="13">
        <f t="shared" si="339"/>
        <v>358</v>
      </c>
      <c r="L1226" s="9">
        <f t="shared" si="334"/>
        <v>1.0372878299999999</v>
      </c>
      <c r="M1226" s="69">
        <f t="shared" ca="1" si="335"/>
        <v>1.1212115620000001</v>
      </c>
      <c r="N1226" s="68">
        <f t="shared" si="336"/>
        <v>0</v>
      </c>
      <c r="O1226" s="64">
        <f t="shared" ca="1" si="337"/>
        <v>7443298.0723071303</v>
      </c>
      <c r="P1226" s="70">
        <f t="shared" si="338"/>
        <v>0</v>
      </c>
      <c r="Q1226" s="67"/>
      <c r="R1226" s="66"/>
      <c r="S1226" s="66"/>
      <c r="T1226" s="66"/>
      <c r="U1226" s="66"/>
      <c r="V1226" s="6"/>
      <c r="W1226" s="6"/>
      <c r="X1226" s="6"/>
      <c r="Y1226" s="7"/>
      <c r="Z1226" s="1"/>
      <c r="AA1226" s="6"/>
      <c r="AB1226" s="7"/>
      <c r="AC1226" s="7"/>
      <c r="AD1226" s="7"/>
      <c r="AE1226" s="6"/>
      <c r="AF1226" s="8"/>
      <c r="AG1226" s="6"/>
      <c r="AH1226" s="1"/>
      <c r="AI1226" s="18"/>
      <c r="AJ1226" s="19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  <c r="DC1226" s="1"/>
      <c r="DD1226" s="1"/>
      <c r="DE1226" s="1"/>
      <c r="DF1226" s="1"/>
      <c r="DG1226" s="1"/>
      <c r="DH1226" s="1"/>
      <c r="DI1226" s="1"/>
      <c r="DJ1226" s="1"/>
      <c r="DK1226" s="1"/>
      <c r="DL1226" s="1"/>
      <c r="DM1226" s="1"/>
      <c r="DN1226" s="1"/>
      <c r="DO1226" s="1"/>
      <c r="DP1226" s="1"/>
      <c r="DQ1226" s="1"/>
      <c r="DR1226" s="1"/>
      <c r="DS1226" s="1"/>
      <c r="DT1226" s="1"/>
      <c r="DU1226" s="1"/>
      <c r="DV1226" s="1"/>
      <c r="DW1226" s="1"/>
      <c r="DX1226" s="1"/>
      <c r="DY1226" s="1"/>
      <c r="DZ1226" s="1"/>
      <c r="EA1226" s="1"/>
      <c r="EB1226" s="1"/>
      <c r="EC1226" s="1"/>
      <c r="ED1226" s="1"/>
      <c r="EE1226" s="1"/>
      <c r="EF1226" s="1"/>
      <c r="EG1226" s="1"/>
      <c r="EH1226" s="1"/>
      <c r="EI1226" s="1"/>
      <c r="EJ1226" s="1"/>
      <c r="EK1226" s="1"/>
      <c r="EL1226" s="1"/>
      <c r="EM1226" s="1"/>
      <c r="EN1226" s="1"/>
      <c r="EO1226" s="1"/>
      <c r="EP1226" s="1"/>
      <c r="EQ1226" s="1"/>
      <c r="ER1226" s="1"/>
      <c r="ES1226" s="1"/>
      <c r="ET1226" s="1"/>
      <c r="EU1226" s="1"/>
      <c r="EV1226" s="1"/>
      <c r="EW1226" s="1"/>
      <c r="EX1226" s="1"/>
      <c r="EY1226" s="1"/>
      <c r="EZ1226" s="1"/>
      <c r="FA1226" s="1"/>
      <c r="FB1226" s="1"/>
      <c r="FC1226" s="1"/>
      <c r="FD1226" s="1"/>
      <c r="FE1226" s="1"/>
      <c r="FF1226" s="1"/>
      <c r="FG1226" s="1"/>
      <c r="FH1226" s="1"/>
      <c r="FI1226" s="1"/>
      <c r="FJ1226" s="1"/>
      <c r="FK1226" s="1"/>
      <c r="FL1226" s="1"/>
      <c r="FM1226" s="1"/>
      <c r="FN1226" s="1"/>
      <c r="FO1226" s="1"/>
      <c r="FP1226" s="1"/>
      <c r="FQ1226" s="1"/>
      <c r="FR1226" s="1"/>
      <c r="FS1226" s="1"/>
      <c r="FT1226" s="1"/>
      <c r="FU1226" s="1"/>
      <c r="FV1226" s="1"/>
      <c r="FW1226" s="1"/>
      <c r="FX1226" s="1"/>
      <c r="FY1226" s="1"/>
      <c r="FZ1226" s="1"/>
      <c r="GA1226" s="1"/>
      <c r="GB1226" s="1"/>
      <c r="GC1226" s="1"/>
      <c r="GD1226" s="1"/>
      <c r="GE1226" s="1"/>
      <c r="GF1226" s="1"/>
      <c r="GG1226" s="1"/>
      <c r="GH1226" s="1"/>
      <c r="GI1226" s="1"/>
      <c r="GJ1226" s="1"/>
      <c r="GK1226" s="1"/>
      <c r="GL1226" s="1"/>
      <c r="GM1226" s="1"/>
      <c r="GN1226" s="1"/>
      <c r="GO1226" s="1"/>
      <c r="GP1226" s="1"/>
      <c r="GQ1226" s="1"/>
      <c r="GR1226" s="1"/>
      <c r="GS1226" s="1"/>
      <c r="GT1226" s="1"/>
      <c r="GU1226" s="1"/>
      <c r="GV1226" s="1"/>
      <c r="GW1226" s="1"/>
      <c r="GX1226" s="1"/>
      <c r="GY1226" s="1"/>
      <c r="GZ1226" s="1"/>
      <c r="HA1226" s="1"/>
      <c r="HB1226" s="1"/>
      <c r="HC1226" s="1"/>
      <c r="HD1226" s="1"/>
      <c r="HE1226" s="1"/>
      <c r="HF1226" s="1"/>
      <c r="HG1226" s="1"/>
      <c r="HH1226" s="1"/>
      <c r="HI1226" s="1"/>
      <c r="HJ1226" s="1"/>
      <c r="HK1226" s="1"/>
      <c r="HL1226" s="1"/>
    </row>
    <row r="1227" spans="1:220" x14ac:dyDescent="0.2">
      <c r="A1227" s="63">
        <f t="shared" si="326"/>
        <v>43202</v>
      </c>
      <c r="B1227" s="12">
        <f t="shared" ca="1" si="328"/>
        <v>68874758.9833332</v>
      </c>
      <c r="C1227" s="71">
        <f t="shared" si="329"/>
        <v>61407492.399999999</v>
      </c>
      <c r="D1227" s="65">
        <f ca="1">IF(A1227&lt;$B$1,VLOOKUP(A1227,[1]DI!$A$4:$B$15000,2,FALSE),0)</f>
        <v>6.3899999999999998E-2</v>
      </c>
      <c r="E1227" s="11">
        <f t="shared" ca="1" si="330"/>
        <v>1.0002458299999999</v>
      </c>
      <c r="F1227" s="64">
        <f ca="1">(TRUNC(PRODUCT($E$16:$E1226),16))</f>
        <v>1.4500833107473801</v>
      </c>
      <c r="G1227" s="64">
        <f t="shared" ca="1" si="331"/>
        <v>1.34121351552386</v>
      </c>
      <c r="H1227" s="64">
        <f t="shared" ca="1" si="332"/>
        <v>1.0811726100000001</v>
      </c>
      <c r="I1227" s="65">
        <f t="shared" si="327"/>
        <v>3.7499999999999999E-2</v>
      </c>
      <c r="J1227" s="66">
        <f t="shared" si="333"/>
        <v>42843</v>
      </c>
      <c r="K1227" s="13">
        <f t="shared" si="339"/>
        <v>359</v>
      </c>
      <c r="L1227" s="9">
        <f t="shared" si="334"/>
        <v>1.03739391</v>
      </c>
      <c r="M1227" s="69">
        <f t="shared" ca="1" si="335"/>
        <v>1.1216018809999999</v>
      </c>
      <c r="N1227" s="68">
        <f t="shared" si="336"/>
        <v>0</v>
      </c>
      <c r="O1227" s="64">
        <f t="shared" ca="1" si="337"/>
        <v>7467266.5833331998</v>
      </c>
      <c r="P1227" s="70">
        <f t="shared" si="338"/>
        <v>0</v>
      </c>
      <c r="Q1227" s="67"/>
      <c r="R1227" s="66"/>
      <c r="S1227" s="66"/>
      <c r="T1227" s="66"/>
      <c r="U1227" s="66"/>
      <c r="V1227" s="6"/>
      <c r="W1227" s="6"/>
      <c r="X1227" s="6"/>
      <c r="Y1227" s="7"/>
      <c r="Z1227" s="1"/>
      <c r="AA1227" s="6"/>
      <c r="AB1227" s="7"/>
      <c r="AC1227" s="7"/>
      <c r="AD1227" s="7"/>
      <c r="AE1227" s="6"/>
      <c r="AF1227" s="8"/>
      <c r="AG1227" s="6"/>
      <c r="AH1227" s="1"/>
      <c r="AI1227" s="18"/>
      <c r="AJ1227" s="19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  <c r="DC1227" s="1"/>
      <c r="DD1227" s="1"/>
      <c r="DE1227" s="1"/>
      <c r="DF1227" s="1"/>
      <c r="DG1227" s="1"/>
      <c r="DH1227" s="1"/>
      <c r="DI1227" s="1"/>
      <c r="DJ1227" s="1"/>
      <c r="DK1227" s="1"/>
      <c r="DL1227" s="1"/>
      <c r="DM1227" s="1"/>
      <c r="DN1227" s="1"/>
      <c r="DO1227" s="1"/>
      <c r="DP1227" s="1"/>
      <c r="DQ1227" s="1"/>
      <c r="DR1227" s="1"/>
      <c r="DS1227" s="1"/>
      <c r="DT1227" s="1"/>
      <c r="DU1227" s="1"/>
      <c r="DV1227" s="1"/>
      <c r="DW1227" s="1"/>
      <c r="DX1227" s="1"/>
      <c r="DY1227" s="1"/>
      <c r="DZ1227" s="1"/>
      <c r="EA1227" s="1"/>
      <c r="EB1227" s="1"/>
      <c r="EC1227" s="1"/>
      <c r="ED1227" s="1"/>
      <c r="EE1227" s="1"/>
      <c r="EF1227" s="1"/>
      <c r="EG1227" s="1"/>
      <c r="EH1227" s="1"/>
      <c r="EI1227" s="1"/>
      <c r="EJ1227" s="1"/>
      <c r="EK1227" s="1"/>
      <c r="EL1227" s="1"/>
      <c r="EM1227" s="1"/>
      <c r="EN1227" s="1"/>
      <c r="EO1227" s="1"/>
      <c r="EP1227" s="1"/>
      <c r="EQ1227" s="1"/>
      <c r="ER1227" s="1"/>
      <c r="ES1227" s="1"/>
      <c r="ET1227" s="1"/>
      <c r="EU1227" s="1"/>
      <c r="EV1227" s="1"/>
      <c r="EW1227" s="1"/>
      <c r="EX1227" s="1"/>
      <c r="EY1227" s="1"/>
      <c r="EZ1227" s="1"/>
      <c r="FA1227" s="1"/>
      <c r="FB1227" s="1"/>
      <c r="FC1227" s="1"/>
      <c r="FD1227" s="1"/>
      <c r="FE1227" s="1"/>
      <c r="FF1227" s="1"/>
      <c r="FG1227" s="1"/>
      <c r="FH1227" s="1"/>
      <c r="FI1227" s="1"/>
      <c r="FJ1227" s="1"/>
      <c r="FK1227" s="1"/>
      <c r="FL1227" s="1"/>
      <c r="FM1227" s="1"/>
      <c r="FN1227" s="1"/>
      <c r="FO1227" s="1"/>
      <c r="FP1227" s="1"/>
      <c r="FQ1227" s="1"/>
      <c r="FR1227" s="1"/>
      <c r="FS1227" s="1"/>
      <c r="FT1227" s="1"/>
      <c r="FU1227" s="1"/>
      <c r="FV1227" s="1"/>
      <c r="FW1227" s="1"/>
      <c r="FX1227" s="1"/>
      <c r="FY1227" s="1"/>
      <c r="FZ1227" s="1"/>
      <c r="GA1227" s="1"/>
      <c r="GB1227" s="1"/>
      <c r="GC1227" s="1"/>
      <c r="GD1227" s="1"/>
      <c r="GE1227" s="1"/>
      <c r="GF1227" s="1"/>
      <c r="GG1227" s="1"/>
      <c r="GH1227" s="1"/>
      <c r="GI1227" s="1"/>
      <c r="GJ1227" s="1"/>
      <c r="GK1227" s="1"/>
      <c r="GL1227" s="1"/>
      <c r="GM1227" s="1"/>
      <c r="GN1227" s="1"/>
      <c r="GO1227" s="1"/>
      <c r="GP1227" s="1"/>
      <c r="GQ1227" s="1"/>
      <c r="GR1227" s="1"/>
      <c r="GS1227" s="1"/>
      <c r="GT1227" s="1"/>
      <c r="GU1227" s="1"/>
      <c r="GV1227" s="1"/>
      <c r="GW1227" s="1"/>
      <c r="GX1227" s="1"/>
      <c r="GY1227" s="1"/>
      <c r="GZ1227" s="1"/>
      <c r="HA1227" s="1"/>
      <c r="HB1227" s="1"/>
      <c r="HC1227" s="1"/>
      <c r="HD1227" s="1"/>
      <c r="HE1227" s="1"/>
      <c r="HF1227" s="1"/>
      <c r="HG1227" s="1"/>
      <c r="HH1227" s="1"/>
      <c r="HI1227" s="1"/>
      <c r="HJ1227" s="1"/>
      <c r="HK1227" s="1"/>
      <c r="HL1227" s="1"/>
    </row>
    <row r="1228" spans="1:220" x14ac:dyDescent="0.2">
      <c r="A1228" s="63">
        <f t="shared" si="326"/>
        <v>43203</v>
      </c>
      <c r="B1228" s="12">
        <f t="shared" ca="1" si="328"/>
        <v>68898735.477333292</v>
      </c>
      <c r="C1228" s="71">
        <f t="shared" si="329"/>
        <v>61407492.399999999</v>
      </c>
      <c r="D1228" s="65">
        <f ca="1">IF(A1228&lt;$B$1,VLOOKUP(A1228,[1]DI!$A$4:$B$15000,2,FALSE),0)</f>
        <v>6.3899999999999998E-2</v>
      </c>
      <c r="E1228" s="11">
        <f t="shared" ca="1" si="330"/>
        <v>1.0002458299999999</v>
      </c>
      <c r="F1228" s="64">
        <f ca="1">(TRUNC(PRODUCT($E$16:$E1227),16))</f>
        <v>1.45043978472766</v>
      </c>
      <c r="G1228" s="64">
        <f t="shared" ca="1" si="331"/>
        <v>1.34121351552386</v>
      </c>
      <c r="H1228" s="64">
        <f t="shared" ca="1" si="332"/>
        <v>1.08143839</v>
      </c>
      <c r="I1228" s="65">
        <f t="shared" si="327"/>
        <v>3.7499999999999999E-2</v>
      </c>
      <c r="J1228" s="66">
        <f t="shared" si="333"/>
        <v>42843</v>
      </c>
      <c r="K1228" s="13">
        <f t="shared" si="339"/>
        <v>360</v>
      </c>
      <c r="L1228" s="9">
        <f t="shared" si="334"/>
        <v>1.0375000000000001</v>
      </c>
      <c r="M1228" s="69">
        <f t="shared" ca="1" si="335"/>
        <v>1.1219923300000001</v>
      </c>
      <c r="N1228" s="68">
        <f t="shared" si="336"/>
        <v>0</v>
      </c>
      <c r="O1228" s="64">
        <f t="shared" ca="1" si="337"/>
        <v>7491243.0773333004</v>
      </c>
      <c r="P1228" s="70">
        <f t="shared" si="338"/>
        <v>0</v>
      </c>
      <c r="Q1228" s="67"/>
      <c r="R1228" s="66"/>
      <c r="S1228" s="66"/>
      <c r="T1228" s="66"/>
      <c r="U1228" s="66"/>
      <c r="V1228" s="6"/>
      <c r="W1228" s="6"/>
      <c r="X1228" s="6"/>
      <c r="Y1228" s="7"/>
      <c r="Z1228" s="1"/>
      <c r="AA1228" s="6"/>
      <c r="AB1228" s="7"/>
      <c r="AC1228" s="7"/>
      <c r="AD1228" s="7"/>
      <c r="AE1228" s="6"/>
      <c r="AF1228" s="8"/>
      <c r="AG1228" s="6"/>
      <c r="AH1228" s="1"/>
      <c r="AI1228" s="18"/>
      <c r="AJ1228" s="19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  <c r="DC1228" s="1"/>
      <c r="DD1228" s="1"/>
      <c r="DE1228" s="1"/>
      <c r="DF1228" s="1"/>
      <c r="DG1228" s="1"/>
      <c r="DH1228" s="1"/>
      <c r="DI1228" s="1"/>
      <c r="DJ1228" s="1"/>
      <c r="DK1228" s="1"/>
      <c r="DL1228" s="1"/>
      <c r="DM1228" s="1"/>
      <c r="DN1228" s="1"/>
      <c r="DO1228" s="1"/>
      <c r="DP1228" s="1"/>
      <c r="DQ1228" s="1"/>
      <c r="DR1228" s="1"/>
      <c r="DS1228" s="1"/>
      <c r="DT1228" s="1"/>
      <c r="DU1228" s="1"/>
      <c r="DV1228" s="1"/>
      <c r="DW1228" s="1"/>
      <c r="DX1228" s="1"/>
      <c r="DY1228" s="1"/>
      <c r="DZ1228" s="1"/>
      <c r="EA1228" s="1"/>
      <c r="EB1228" s="1"/>
      <c r="EC1228" s="1"/>
      <c r="ED1228" s="1"/>
      <c r="EE1228" s="1"/>
      <c r="EF1228" s="1"/>
      <c r="EG1228" s="1"/>
      <c r="EH1228" s="1"/>
      <c r="EI1228" s="1"/>
      <c r="EJ1228" s="1"/>
      <c r="EK1228" s="1"/>
      <c r="EL1228" s="1"/>
      <c r="EM1228" s="1"/>
      <c r="EN1228" s="1"/>
      <c r="EO1228" s="1"/>
      <c r="EP1228" s="1"/>
      <c r="EQ1228" s="1"/>
      <c r="ER1228" s="1"/>
      <c r="ES1228" s="1"/>
      <c r="ET1228" s="1"/>
      <c r="EU1228" s="1"/>
      <c r="EV1228" s="1"/>
      <c r="EW1228" s="1"/>
      <c r="EX1228" s="1"/>
      <c r="EY1228" s="1"/>
      <c r="EZ1228" s="1"/>
      <c r="FA1228" s="1"/>
      <c r="FB1228" s="1"/>
      <c r="FC1228" s="1"/>
      <c r="FD1228" s="1"/>
      <c r="FE1228" s="1"/>
      <c r="FF1228" s="1"/>
      <c r="FG1228" s="1"/>
      <c r="FH1228" s="1"/>
      <c r="FI1228" s="1"/>
      <c r="FJ1228" s="1"/>
      <c r="FK1228" s="1"/>
      <c r="FL1228" s="1"/>
      <c r="FM1228" s="1"/>
      <c r="FN1228" s="1"/>
      <c r="FO1228" s="1"/>
      <c r="FP1228" s="1"/>
      <c r="FQ1228" s="1"/>
      <c r="FR1228" s="1"/>
      <c r="FS1228" s="1"/>
      <c r="FT1228" s="1"/>
      <c r="FU1228" s="1"/>
      <c r="FV1228" s="1"/>
      <c r="FW1228" s="1"/>
      <c r="FX1228" s="1"/>
      <c r="FY1228" s="1"/>
      <c r="FZ1228" s="1"/>
      <c r="GA1228" s="1"/>
      <c r="GB1228" s="1"/>
      <c r="GC1228" s="1"/>
      <c r="GD1228" s="1"/>
      <c r="GE1228" s="1"/>
      <c r="GF1228" s="1"/>
      <c r="GG1228" s="1"/>
      <c r="GH1228" s="1"/>
      <c r="GI1228" s="1"/>
      <c r="GJ1228" s="1"/>
      <c r="GK1228" s="1"/>
      <c r="GL1228" s="1"/>
      <c r="GM1228" s="1"/>
      <c r="GN1228" s="1"/>
      <c r="GO1228" s="1"/>
      <c r="GP1228" s="1"/>
      <c r="GQ1228" s="1"/>
      <c r="GR1228" s="1"/>
      <c r="GS1228" s="1"/>
      <c r="GT1228" s="1"/>
      <c r="GU1228" s="1"/>
      <c r="GV1228" s="1"/>
      <c r="GW1228" s="1"/>
      <c r="GX1228" s="1"/>
      <c r="GY1228" s="1"/>
      <c r="GZ1228" s="1"/>
      <c r="HA1228" s="1"/>
      <c r="HB1228" s="1"/>
      <c r="HC1228" s="1"/>
      <c r="HD1228" s="1"/>
      <c r="HE1228" s="1"/>
      <c r="HF1228" s="1"/>
      <c r="HG1228" s="1"/>
      <c r="HH1228" s="1"/>
      <c r="HI1228" s="1"/>
      <c r="HJ1228" s="1"/>
      <c r="HK1228" s="1"/>
      <c r="HL1228" s="1"/>
    </row>
    <row r="1229" spans="1:220" x14ac:dyDescent="0.2">
      <c r="A1229" s="63">
        <f t="shared" si="326"/>
        <v>43204</v>
      </c>
      <c r="B1229" s="12">
        <f t="shared" ca="1" si="328"/>
        <v>68922720.568382323</v>
      </c>
      <c r="C1229" s="71">
        <f t="shared" si="329"/>
        <v>61407492.399999999</v>
      </c>
      <c r="D1229" s="65">
        <f ca="1">IF(A1229&lt;$B$1,VLOOKUP(A1229,[1]DI!$A$4:$B$15000,2,FALSE),0)</f>
        <v>0</v>
      </c>
      <c r="E1229" s="11">
        <f t="shared" ca="1" si="330"/>
        <v>1</v>
      </c>
      <c r="F1229" s="64">
        <f ca="1">(TRUNC(PRODUCT($E$16:$E1228),16))</f>
        <v>1.45079634633994</v>
      </c>
      <c r="G1229" s="64">
        <f t="shared" ca="1" si="331"/>
        <v>1.34121351552386</v>
      </c>
      <c r="H1229" s="64">
        <f t="shared" ca="1" si="332"/>
        <v>1.0817042400000001</v>
      </c>
      <c r="I1229" s="65">
        <f t="shared" si="327"/>
        <v>3.7499999999999999E-2</v>
      </c>
      <c r="J1229" s="66">
        <f t="shared" si="333"/>
        <v>42843</v>
      </c>
      <c r="K1229" s="13">
        <f t="shared" si="339"/>
        <v>361</v>
      </c>
      <c r="L1229" s="9">
        <f t="shared" si="334"/>
        <v>1.0376061009999999</v>
      </c>
      <c r="M1229" s="69">
        <f t="shared" ca="1" si="335"/>
        <v>1.1223829190000001</v>
      </c>
      <c r="N1229" s="68">
        <f t="shared" si="336"/>
        <v>0</v>
      </c>
      <c r="O1229" s="64">
        <f t="shared" ca="1" si="337"/>
        <v>7515228.1683823196</v>
      </c>
      <c r="P1229" s="70">
        <f t="shared" si="338"/>
        <v>0</v>
      </c>
      <c r="Q1229" s="67"/>
      <c r="R1229" s="66"/>
      <c r="S1229" s="66"/>
      <c r="T1229" s="66"/>
      <c r="U1229" s="66"/>
      <c r="V1229" s="6"/>
      <c r="W1229" s="6"/>
      <c r="X1229" s="6"/>
      <c r="Y1229" s="7"/>
      <c r="Z1229" s="1"/>
      <c r="AA1229" s="6"/>
      <c r="AB1229" s="7"/>
      <c r="AC1229" s="7"/>
      <c r="AD1229" s="7"/>
      <c r="AE1229" s="6"/>
      <c r="AF1229" s="8"/>
      <c r="AG1229" s="6"/>
      <c r="AH1229" s="1"/>
      <c r="AI1229" s="18"/>
      <c r="AJ1229" s="19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  <c r="DC1229" s="1"/>
      <c r="DD1229" s="1"/>
      <c r="DE1229" s="1"/>
      <c r="DF1229" s="1"/>
      <c r="DG1229" s="1"/>
      <c r="DH1229" s="1"/>
      <c r="DI1229" s="1"/>
      <c r="DJ1229" s="1"/>
      <c r="DK1229" s="1"/>
      <c r="DL1229" s="1"/>
      <c r="DM1229" s="1"/>
      <c r="DN1229" s="1"/>
      <c r="DO1229" s="1"/>
      <c r="DP1229" s="1"/>
      <c r="DQ1229" s="1"/>
      <c r="DR1229" s="1"/>
      <c r="DS1229" s="1"/>
      <c r="DT1229" s="1"/>
      <c r="DU1229" s="1"/>
      <c r="DV1229" s="1"/>
      <c r="DW1229" s="1"/>
      <c r="DX1229" s="1"/>
      <c r="DY1229" s="1"/>
      <c r="DZ1229" s="1"/>
      <c r="EA1229" s="1"/>
      <c r="EB1229" s="1"/>
      <c r="EC1229" s="1"/>
      <c r="ED1229" s="1"/>
      <c r="EE1229" s="1"/>
      <c r="EF1229" s="1"/>
      <c r="EG1229" s="1"/>
      <c r="EH1229" s="1"/>
      <c r="EI1229" s="1"/>
      <c r="EJ1229" s="1"/>
      <c r="EK1229" s="1"/>
      <c r="EL1229" s="1"/>
      <c r="EM1229" s="1"/>
      <c r="EN1229" s="1"/>
      <c r="EO1229" s="1"/>
      <c r="EP1229" s="1"/>
      <c r="EQ1229" s="1"/>
      <c r="ER1229" s="1"/>
      <c r="ES1229" s="1"/>
      <c r="ET1229" s="1"/>
      <c r="EU1229" s="1"/>
      <c r="EV1229" s="1"/>
      <c r="EW1229" s="1"/>
      <c r="EX1229" s="1"/>
      <c r="EY1229" s="1"/>
      <c r="EZ1229" s="1"/>
      <c r="FA1229" s="1"/>
      <c r="FB1229" s="1"/>
      <c r="FC1229" s="1"/>
      <c r="FD1229" s="1"/>
      <c r="FE1229" s="1"/>
      <c r="FF1229" s="1"/>
      <c r="FG1229" s="1"/>
      <c r="FH1229" s="1"/>
      <c r="FI1229" s="1"/>
      <c r="FJ1229" s="1"/>
      <c r="FK1229" s="1"/>
      <c r="FL1229" s="1"/>
      <c r="FM1229" s="1"/>
      <c r="FN1229" s="1"/>
      <c r="FO1229" s="1"/>
      <c r="FP1229" s="1"/>
      <c r="FQ1229" s="1"/>
      <c r="FR1229" s="1"/>
      <c r="FS1229" s="1"/>
      <c r="FT1229" s="1"/>
      <c r="FU1229" s="1"/>
      <c r="FV1229" s="1"/>
      <c r="FW1229" s="1"/>
      <c r="FX1229" s="1"/>
      <c r="FY1229" s="1"/>
      <c r="FZ1229" s="1"/>
      <c r="GA1229" s="1"/>
      <c r="GB1229" s="1"/>
      <c r="GC1229" s="1"/>
      <c r="GD1229" s="1"/>
      <c r="GE1229" s="1"/>
      <c r="GF1229" s="1"/>
      <c r="GG1229" s="1"/>
      <c r="GH1229" s="1"/>
      <c r="GI1229" s="1"/>
      <c r="GJ1229" s="1"/>
      <c r="GK1229" s="1"/>
      <c r="GL1229" s="1"/>
      <c r="GM1229" s="1"/>
      <c r="GN1229" s="1"/>
      <c r="GO1229" s="1"/>
      <c r="GP1229" s="1"/>
      <c r="GQ1229" s="1"/>
      <c r="GR1229" s="1"/>
      <c r="GS1229" s="1"/>
      <c r="GT1229" s="1"/>
      <c r="GU1229" s="1"/>
      <c r="GV1229" s="1"/>
      <c r="GW1229" s="1"/>
      <c r="GX1229" s="1"/>
      <c r="GY1229" s="1"/>
      <c r="GZ1229" s="1"/>
      <c r="HA1229" s="1"/>
      <c r="HB1229" s="1"/>
      <c r="HC1229" s="1"/>
      <c r="HD1229" s="1"/>
      <c r="HE1229" s="1"/>
      <c r="HF1229" s="1"/>
      <c r="HG1229" s="1"/>
      <c r="HH1229" s="1"/>
      <c r="HI1229" s="1"/>
      <c r="HJ1229" s="1"/>
      <c r="HK1229" s="1"/>
      <c r="HL1229" s="1"/>
    </row>
    <row r="1230" spans="1:220" x14ac:dyDescent="0.2">
      <c r="A1230" s="63">
        <f t="shared" si="326"/>
        <v>43205</v>
      </c>
      <c r="B1230" s="12">
        <f t="shared" ca="1" si="328"/>
        <v>68929769.043174967</v>
      </c>
      <c r="C1230" s="71">
        <f t="shared" si="329"/>
        <v>61407492.399999999</v>
      </c>
      <c r="D1230" s="65">
        <f ca="1">IF(A1230&lt;$B$1,VLOOKUP(A1230,[1]DI!$A$4:$B$15000,2,FALSE),0)</f>
        <v>0</v>
      </c>
      <c r="E1230" s="11">
        <f t="shared" ca="1" si="330"/>
        <v>1</v>
      </c>
      <c r="F1230" s="64">
        <f ca="1">(TRUNC(PRODUCT($E$16:$E1229),16))</f>
        <v>1.45079634633994</v>
      </c>
      <c r="G1230" s="64">
        <f t="shared" ca="1" si="331"/>
        <v>1.34121351552386</v>
      </c>
      <c r="H1230" s="64">
        <f t="shared" ca="1" si="332"/>
        <v>1.0817042400000001</v>
      </c>
      <c r="I1230" s="65">
        <f t="shared" si="327"/>
        <v>3.7499999999999999E-2</v>
      </c>
      <c r="J1230" s="66">
        <f t="shared" si="333"/>
        <v>42843</v>
      </c>
      <c r="K1230" s="13">
        <f t="shared" si="339"/>
        <v>362</v>
      </c>
      <c r="L1230" s="9">
        <f t="shared" si="334"/>
        <v>1.037712213</v>
      </c>
      <c r="M1230" s="69">
        <f t="shared" ca="1" si="335"/>
        <v>1.1224977009999999</v>
      </c>
      <c r="N1230" s="68">
        <f t="shared" si="336"/>
        <v>0</v>
      </c>
      <c r="O1230" s="64">
        <f t="shared" ca="1" si="337"/>
        <v>7522276.6431749696</v>
      </c>
      <c r="P1230" s="70">
        <f t="shared" si="338"/>
        <v>0</v>
      </c>
      <c r="Q1230" s="67"/>
      <c r="R1230" s="66"/>
      <c r="S1230" s="66"/>
      <c r="T1230" s="66"/>
      <c r="U1230" s="66"/>
      <c r="V1230" s="6"/>
      <c r="W1230" s="6"/>
      <c r="X1230" s="6"/>
      <c r="Y1230" s="7"/>
      <c r="Z1230" s="1"/>
      <c r="AA1230" s="6"/>
      <c r="AB1230" s="7"/>
      <c r="AC1230" s="7"/>
      <c r="AD1230" s="7"/>
      <c r="AE1230" s="6"/>
      <c r="AF1230" s="8"/>
      <c r="AG1230" s="6"/>
      <c r="AH1230" s="1"/>
      <c r="AI1230" s="18"/>
      <c r="AJ1230" s="19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  <c r="DC1230" s="1"/>
      <c r="DD1230" s="1"/>
      <c r="DE1230" s="1"/>
      <c r="DF1230" s="1"/>
      <c r="DG1230" s="1"/>
      <c r="DH1230" s="1"/>
      <c r="DI1230" s="1"/>
      <c r="DJ1230" s="1"/>
      <c r="DK1230" s="1"/>
      <c r="DL1230" s="1"/>
      <c r="DM1230" s="1"/>
      <c r="DN1230" s="1"/>
      <c r="DO1230" s="1"/>
      <c r="DP1230" s="1"/>
      <c r="DQ1230" s="1"/>
      <c r="DR1230" s="1"/>
      <c r="DS1230" s="1"/>
      <c r="DT1230" s="1"/>
      <c r="DU1230" s="1"/>
      <c r="DV1230" s="1"/>
      <c r="DW1230" s="1"/>
      <c r="DX1230" s="1"/>
      <c r="DY1230" s="1"/>
      <c r="DZ1230" s="1"/>
      <c r="EA1230" s="1"/>
      <c r="EB1230" s="1"/>
      <c r="EC1230" s="1"/>
      <c r="ED1230" s="1"/>
      <c r="EE1230" s="1"/>
      <c r="EF1230" s="1"/>
      <c r="EG1230" s="1"/>
      <c r="EH1230" s="1"/>
      <c r="EI1230" s="1"/>
      <c r="EJ1230" s="1"/>
      <c r="EK1230" s="1"/>
      <c r="EL1230" s="1"/>
      <c r="EM1230" s="1"/>
      <c r="EN1230" s="1"/>
      <c r="EO1230" s="1"/>
      <c r="EP1230" s="1"/>
      <c r="EQ1230" s="1"/>
      <c r="ER1230" s="1"/>
      <c r="ES1230" s="1"/>
      <c r="ET1230" s="1"/>
      <c r="EU1230" s="1"/>
      <c r="EV1230" s="1"/>
      <c r="EW1230" s="1"/>
      <c r="EX1230" s="1"/>
      <c r="EY1230" s="1"/>
      <c r="EZ1230" s="1"/>
      <c r="FA1230" s="1"/>
      <c r="FB1230" s="1"/>
      <c r="FC1230" s="1"/>
      <c r="FD1230" s="1"/>
      <c r="FE1230" s="1"/>
      <c r="FF1230" s="1"/>
      <c r="FG1230" s="1"/>
      <c r="FH1230" s="1"/>
      <c r="FI1230" s="1"/>
      <c r="FJ1230" s="1"/>
      <c r="FK1230" s="1"/>
      <c r="FL1230" s="1"/>
      <c r="FM1230" s="1"/>
      <c r="FN1230" s="1"/>
      <c r="FO1230" s="1"/>
      <c r="FP1230" s="1"/>
      <c r="FQ1230" s="1"/>
      <c r="FR1230" s="1"/>
      <c r="FS1230" s="1"/>
      <c r="FT1230" s="1"/>
      <c r="FU1230" s="1"/>
      <c r="FV1230" s="1"/>
      <c r="FW1230" s="1"/>
      <c r="FX1230" s="1"/>
      <c r="FY1230" s="1"/>
      <c r="FZ1230" s="1"/>
      <c r="GA1230" s="1"/>
      <c r="GB1230" s="1"/>
      <c r="GC1230" s="1"/>
      <c r="GD1230" s="1"/>
      <c r="GE1230" s="1"/>
      <c r="GF1230" s="1"/>
      <c r="GG1230" s="1"/>
      <c r="GH1230" s="1"/>
      <c r="GI1230" s="1"/>
      <c r="GJ1230" s="1"/>
      <c r="GK1230" s="1"/>
      <c r="GL1230" s="1"/>
      <c r="GM1230" s="1"/>
      <c r="GN1230" s="1"/>
      <c r="GO1230" s="1"/>
      <c r="GP1230" s="1"/>
      <c r="GQ1230" s="1"/>
      <c r="GR1230" s="1"/>
      <c r="GS1230" s="1"/>
      <c r="GT1230" s="1"/>
      <c r="GU1230" s="1"/>
      <c r="GV1230" s="1"/>
      <c r="GW1230" s="1"/>
      <c r="GX1230" s="1"/>
      <c r="GY1230" s="1"/>
      <c r="GZ1230" s="1"/>
      <c r="HA1230" s="1"/>
      <c r="HB1230" s="1"/>
      <c r="HC1230" s="1"/>
      <c r="HD1230" s="1"/>
      <c r="HE1230" s="1"/>
      <c r="HF1230" s="1"/>
      <c r="HG1230" s="1"/>
      <c r="HH1230" s="1"/>
      <c r="HI1230" s="1"/>
      <c r="HJ1230" s="1"/>
      <c r="HK1230" s="1"/>
      <c r="HL1230" s="1"/>
    </row>
    <row r="1231" spans="1:220" x14ac:dyDescent="0.2">
      <c r="A1231" s="63">
        <f t="shared" si="326"/>
        <v>43206</v>
      </c>
      <c r="B1231" s="12">
        <f t="shared" ca="1" si="328"/>
        <v>68936818.193450034</v>
      </c>
      <c r="C1231" s="71">
        <f t="shared" si="329"/>
        <v>61407492.399999999</v>
      </c>
      <c r="D1231" s="65">
        <f ca="1">IF(A1231&lt;$B$1,VLOOKUP(A1231,[1]DI!$A$4:$B$15000,2,FALSE),0)</f>
        <v>6.3899999999999998E-2</v>
      </c>
      <c r="E1231" s="11">
        <f t="shared" ca="1" si="330"/>
        <v>1.0002458299999999</v>
      </c>
      <c r="F1231" s="64">
        <f ca="1">(TRUNC(PRODUCT($E$16:$E1230),16))</f>
        <v>1.45079634633994</v>
      </c>
      <c r="G1231" s="64">
        <f t="shared" ca="1" si="331"/>
        <v>1.34121351552386</v>
      </c>
      <c r="H1231" s="64">
        <f t="shared" ca="1" si="332"/>
        <v>1.0817042400000001</v>
      </c>
      <c r="I1231" s="65">
        <f t="shared" si="327"/>
        <v>3.7499999999999999E-2</v>
      </c>
      <c r="J1231" s="66">
        <f t="shared" si="333"/>
        <v>42843</v>
      </c>
      <c r="K1231" s="13">
        <f t="shared" si="339"/>
        <v>363</v>
      </c>
      <c r="L1231" s="9">
        <f t="shared" si="334"/>
        <v>1.037818336</v>
      </c>
      <c r="M1231" s="69">
        <f t="shared" ca="1" si="335"/>
        <v>1.122612494</v>
      </c>
      <c r="N1231" s="68">
        <f t="shared" si="336"/>
        <v>0</v>
      </c>
      <c r="O1231" s="64">
        <f t="shared" ca="1" si="337"/>
        <v>7529325.7934500398</v>
      </c>
      <c r="P1231" s="70">
        <f t="shared" si="338"/>
        <v>0</v>
      </c>
      <c r="Q1231" s="67"/>
      <c r="R1231" s="66"/>
      <c r="S1231" s="66"/>
      <c r="T1231" s="66"/>
      <c r="U1231" s="66"/>
      <c r="V1231" s="6"/>
      <c r="W1231" s="6"/>
      <c r="X1231" s="6"/>
      <c r="Y1231" s="7"/>
      <c r="Z1231" s="1"/>
      <c r="AA1231" s="6"/>
      <c r="AB1231" s="7"/>
      <c r="AC1231" s="7"/>
      <c r="AD1231" s="7"/>
      <c r="AE1231" s="6"/>
      <c r="AF1231" s="8"/>
      <c r="AG1231" s="6"/>
      <c r="AH1231" s="1"/>
      <c r="AI1231" s="18"/>
      <c r="AJ1231" s="19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  <c r="DC1231" s="1"/>
      <c r="DD1231" s="1"/>
      <c r="DE1231" s="1"/>
      <c r="DF1231" s="1"/>
      <c r="DG1231" s="1"/>
      <c r="DH1231" s="1"/>
      <c r="DI1231" s="1"/>
      <c r="DJ1231" s="1"/>
      <c r="DK1231" s="1"/>
      <c r="DL1231" s="1"/>
      <c r="DM1231" s="1"/>
      <c r="DN1231" s="1"/>
      <c r="DO1231" s="1"/>
      <c r="DP1231" s="1"/>
      <c r="DQ1231" s="1"/>
      <c r="DR1231" s="1"/>
      <c r="DS1231" s="1"/>
      <c r="DT1231" s="1"/>
      <c r="DU1231" s="1"/>
      <c r="DV1231" s="1"/>
      <c r="DW1231" s="1"/>
      <c r="DX1231" s="1"/>
      <c r="DY1231" s="1"/>
      <c r="DZ1231" s="1"/>
      <c r="EA1231" s="1"/>
      <c r="EB1231" s="1"/>
      <c r="EC1231" s="1"/>
      <c r="ED1231" s="1"/>
      <c r="EE1231" s="1"/>
      <c r="EF1231" s="1"/>
      <c r="EG1231" s="1"/>
      <c r="EH1231" s="1"/>
      <c r="EI1231" s="1"/>
      <c r="EJ1231" s="1"/>
      <c r="EK1231" s="1"/>
      <c r="EL1231" s="1"/>
      <c r="EM1231" s="1"/>
      <c r="EN1231" s="1"/>
      <c r="EO1231" s="1"/>
      <c r="EP1231" s="1"/>
      <c r="EQ1231" s="1"/>
      <c r="ER1231" s="1"/>
      <c r="ES1231" s="1"/>
      <c r="ET1231" s="1"/>
      <c r="EU1231" s="1"/>
      <c r="EV1231" s="1"/>
      <c r="EW1231" s="1"/>
      <c r="EX1231" s="1"/>
      <c r="EY1231" s="1"/>
      <c r="EZ1231" s="1"/>
      <c r="FA1231" s="1"/>
      <c r="FB1231" s="1"/>
      <c r="FC1231" s="1"/>
      <c r="FD1231" s="1"/>
      <c r="FE1231" s="1"/>
      <c r="FF1231" s="1"/>
      <c r="FG1231" s="1"/>
      <c r="FH1231" s="1"/>
      <c r="FI1231" s="1"/>
      <c r="FJ1231" s="1"/>
      <c r="FK1231" s="1"/>
      <c r="FL1231" s="1"/>
      <c r="FM1231" s="1"/>
      <c r="FN1231" s="1"/>
      <c r="FO1231" s="1"/>
      <c r="FP1231" s="1"/>
      <c r="FQ1231" s="1"/>
      <c r="FR1231" s="1"/>
      <c r="FS1231" s="1"/>
      <c r="FT1231" s="1"/>
      <c r="FU1231" s="1"/>
      <c r="FV1231" s="1"/>
      <c r="FW1231" s="1"/>
      <c r="FX1231" s="1"/>
      <c r="FY1231" s="1"/>
      <c r="FZ1231" s="1"/>
      <c r="GA1231" s="1"/>
      <c r="GB1231" s="1"/>
      <c r="GC1231" s="1"/>
      <c r="GD1231" s="1"/>
      <c r="GE1231" s="1"/>
      <c r="GF1231" s="1"/>
      <c r="GG1231" s="1"/>
      <c r="GH1231" s="1"/>
      <c r="GI1231" s="1"/>
      <c r="GJ1231" s="1"/>
      <c r="GK1231" s="1"/>
      <c r="GL1231" s="1"/>
      <c r="GM1231" s="1"/>
      <c r="GN1231" s="1"/>
      <c r="GO1231" s="1"/>
      <c r="GP1231" s="1"/>
      <c r="GQ1231" s="1"/>
      <c r="GR1231" s="1"/>
      <c r="GS1231" s="1"/>
      <c r="GT1231" s="1"/>
      <c r="GU1231" s="1"/>
      <c r="GV1231" s="1"/>
      <c r="GW1231" s="1"/>
      <c r="GX1231" s="1"/>
      <c r="GY1231" s="1"/>
      <c r="GZ1231" s="1"/>
      <c r="HA1231" s="1"/>
      <c r="HB1231" s="1"/>
      <c r="HC1231" s="1"/>
      <c r="HD1231" s="1"/>
      <c r="HE1231" s="1"/>
      <c r="HF1231" s="1"/>
      <c r="HG1231" s="1"/>
      <c r="HH1231" s="1"/>
      <c r="HI1231" s="1"/>
      <c r="HJ1231" s="1"/>
      <c r="HK1231" s="1"/>
      <c r="HL1231" s="1"/>
    </row>
    <row r="1232" spans="1:220" x14ac:dyDescent="0.2">
      <c r="A1232" s="63">
        <f t="shared" si="326"/>
        <v>43207</v>
      </c>
      <c r="B1232" s="12">
        <f t="shared" ca="1" si="328"/>
        <v>68960816.916962385</v>
      </c>
      <c r="C1232" s="71">
        <f t="shared" si="329"/>
        <v>61407492.399999999</v>
      </c>
      <c r="D1232" s="65">
        <f ca="1">IF(A1232&lt;$B$1,VLOOKUP(A1232,[1]DI!$A$4:$B$15000,2,FALSE),0)</f>
        <v>6.3899999999999998E-2</v>
      </c>
      <c r="E1232" s="11">
        <f t="shared" ca="1" si="330"/>
        <v>1.0002458299999999</v>
      </c>
      <c r="F1232" s="64">
        <f ca="1">(TRUNC(PRODUCT($E$16:$E1231),16))</f>
        <v>1.4511529956057601</v>
      </c>
      <c r="G1232" s="64">
        <f t="shared" ca="1" si="331"/>
        <v>1.34121351552386</v>
      </c>
      <c r="H1232" s="64">
        <f t="shared" ca="1" si="332"/>
        <v>1.08197016</v>
      </c>
      <c r="I1232" s="65">
        <f t="shared" si="327"/>
        <v>3.7499999999999999E-2</v>
      </c>
      <c r="J1232" s="66">
        <f t="shared" si="333"/>
        <v>42843</v>
      </c>
      <c r="K1232" s="13">
        <f t="shared" si="339"/>
        <v>364</v>
      </c>
      <c r="L1232" s="9">
        <f t="shared" si="334"/>
        <v>1.0379244700000001</v>
      </c>
      <c r="M1232" s="69">
        <f t="shared" ca="1" si="335"/>
        <v>1.1230033049999999</v>
      </c>
      <c r="N1232" s="68">
        <f t="shared" si="336"/>
        <v>0</v>
      </c>
      <c r="O1232" s="64">
        <f t="shared" ca="1" si="337"/>
        <v>7553324.5169623801</v>
      </c>
      <c r="P1232" s="70">
        <f t="shared" si="338"/>
        <v>0</v>
      </c>
      <c r="Q1232" s="67"/>
      <c r="R1232" s="66"/>
      <c r="S1232" s="66"/>
      <c r="T1232" s="66"/>
      <c r="U1232" s="66"/>
      <c r="V1232" s="6"/>
      <c r="W1232" s="6"/>
      <c r="X1232" s="6"/>
      <c r="Y1232" s="7"/>
      <c r="Z1232" s="1"/>
      <c r="AA1232" s="6"/>
      <c r="AB1232" s="7"/>
      <c r="AC1232" s="7"/>
      <c r="AD1232" s="7"/>
      <c r="AE1232" s="6"/>
      <c r="AF1232" s="8"/>
      <c r="AG1232" s="6"/>
      <c r="AH1232" s="1"/>
      <c r="AI1232" s="18"/>
      <c r="AJ1232" s="19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s="1"/>
      <c r="DJ1232" s="1"/>
      <c r="DK1232" s="1"/>
      <c r="DL1232" s="1"/>
      <c r="DM1232" s="1"/>
      <c r="DN1232" s="1"/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1"/>
      <c r="EA1232" s="1"/>
      <c r="EB1232" s="1"/>
      <c r="EC1232" s="1"/>
      <c r="ED1232" s="1"/>
      <c r="EE1232" s="1"/>
      <c r="EF1232" s="1"/>
      <c r="EG1232" s="1"/>
      <c r="EH1232" s="1"/>
      <c r="EI1232" s="1"/>
      <c r="EJ1232" s="1"/>
      <c r="EK1232" s="1"/>
      <c r="EL1232" s="1"/>
      <c r="EM1232" s="1"/>
      <c r="EN1232" s="1"/>
      <c r="EO1232" s="1"/>
      <c r="EP1232" s="1"/>
      <c r="EQ1232" s="1"/>
      <c r="ER1232" s="1"/>
      <c r="ES1232" s="1"/>
      <c r="ET1232" s="1"/>
      <c r="EU1232" s="1"/>
      <c r="EV1232" s="1"/>
      <c r="EW1232" s="1"/>
      <c r="EX1232" s="1"/>
      <c r="EY1232" s="1"/>
      <c r="EZ1232" s="1"/>
      <c r="FA1232" s="1"/>
      <c r="FB1232" s="1"/>
      <c r="FC1232" s="1"/>
      <c r="FD1232" s="1"/>
      <c r="FE1232" s="1"/>
      <c r="FF1232" s="1"/>
      <c r="FG1232" s="1"/>
      <c r="FH1232" s="1"/>
      <c r="FI1232" s="1"/>
      <c r="FJ1232" s="1"/>
      <c r="FK1232" s="1"/>
      <c r="FL1232" s="1"/>
      <c r="FM1232" s="1"/>
      <c r="FN1232" s="1"/>
      <c r="FO1232" s="1"/>
      <c r="FP1232" s="1"/>
      <c r="FQ1232" s="1"/>
      <c r="FR1232" s="1"/>
      <c r="FS1232" s="1"/>
      <c r="FT1232" s="1"/>
      <c r="FU1232" s="1"/>
      <c r="FV1232" s="1"/>
      <c r="FW1232" s="1"/>
      <c r="FX1232" s="1"/>
      <c r="FY1232" s="1"/>
      <c r="FZ1232" s="1"/>
      <c r="GA1232" s="1"/>
      <c r="GB1232" s="1"/>
      <c r="GC1232" s="1"/>
      <c r="GD1232" s="1"/>
      <c r="GE1232" s="1"/>
      <c r="GF1232" s="1"/>
      <c r="GG1232" s="1"/>
      <c r="GH1232" s="1"/>
      <c r="GI1232" s="1"/>
      <c r="GJ1232" s="1"/>
      <c r="GK1232" s="1"/>
      <c r="GL1232" s="1"/>
      <c r="GM1232" s="1"/>
      <c r="GN1232" s="1"/>
      <c r="GO1232" s="1"/>
      <c r="GP1232" s="1"/>
      <c r="GQ1232" s="1"/>
      <c r="GR1232" s="1"/>
      <c r="GS1232" s="1"/>
      <c r="GT1232" s="1"/>
      <c r="GU1232" s="1"/>
      <c r="GV1232" s="1"/>
      <c r="GW1232" s="1"/>
      <c r="GX1232" s="1"/>
      <c r="GY1232" s="1"/>
      <c r="GZ1232" s="1"/>
      <c r="HA1232" s="1"/>
      <c r="HB1232" s="1"/>
      <c r="HC1232" s="1"/>
      <c r="HD1232" s="1"/>
      <c r="HE1232" s="1"/>
      <c r="HF1232" s="1"/>
      <c r="HG1232" s="1"/>
      <c r="HH1232" s="1"/>
      <c r="HI1232" s="1"/>
      <c r="HJ1232" s="1"/>
      <c r="HK1232" s="1"/>
      <c r="HL1232" s="1"/>
    </row>
    <row r="1233" spans="1:220" x14ac:dyDescent="0.2">
      <c r="A1233" s="63">
        <f t="shared" si="326"/>
        <v>43208</v>
      </c>
      <c r="B1233" s="12">
        <f t="shared" ca="1" si="328"/>
        <v>68984823.62344873</v>
      </c>
      <c r="C1233" s="71">
        <f t="shared" si="329"/>
        <v>61407492.399999999</v>
      </c>
      <c r="D1233" s="65">
        <f ca="1">IF(A1233&lt;$B$1,VLOOKUP(A1233,[1]DI!$A$4:$B$15000,2,FALSE),0)</f>
        <v>6.3899999999999998E-2</v>
      </c>
      <c r="E1233" s="11">
        <f t="shared" ca="1" si="330"/>
        <v>1.0002458299999999</v>
      </c>
      <c r="F1233" s="64">
        <f ca="1">(TRUNC(PRODUCT($E$16:$E1232),16))</f>
        <v>1.4515097325466699</v>
      </c>
      <c r="G1233" s="64">
        <f t="shared" ca="1" si="331"/>
        <v>1.34121351552386</v>
      </c>
      <c r="H1233" s="64">
        <f t="shared" ca="1" si="332"/>
        <v>1.08223614</v>
      </c>
      <c r="I1233" s="65">
        <f t="shared" si="327"/>
        <v>3.7499999999999999E-2</v>
      </c>
      <c r="J1233" s="66">
        <f t="shared" si="333"/>
        <v>42843</v>
      </c>
      <c r="K1233" s="13">
        <f t="shared" si="339"/>
        <v>365</v>
      </c>
      <c r="L1233" s="9">
        <f t="shared" si="334"/>
        <v>1.038030615</v>
      </c>
      <c r="M1233" s="69">
        <f t="shared" ca="1" si="335"/>
        <v>1.1233942459999999</v>
      </c>
      <c r="N1233" s="68">
        <f t="shared" si="336"/>
        <v>0</v>
      </c>
      <c r="O1233" s="64">
        <f t="shared" ca="1" si="337"/>
        <v>7577331.2234487301</v>
      </c>
      <c r="P1233" s="70">
        <f t="shared" si="338"/>
        <v>0</v>
      </c>
      <c r="Q1233" s="67"/>
      <c r="R1233" s="66"/>
      <c r="S1233" s="66"/>
      <c r="T1233" s="66"/>
      <c r="U1233" s="66"/>
      <c r="V1233" s="6"/>
      <c r="W1233" s="6"/>
      <c r="X1233" s="6"/>
      <c r="Y1233" s="7"/>
      <c r="Z1233" s="1"/>
      <c r="AA1233" s="6"/>
      <c r="AB1233" s="7"/>
      <c r="AC1233" s="7"/>
      <c r="AD1233" s="7"/>
      <c r="AE1233" s="6"/>
      <c r="AF1233" s="8"/>
      <c r="AG1233" s="6"/>
      <c r="AH1233" s="1"/>
      <c r="AI1233" s="18"/>
      <c r="AJ1233" s="19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  <c r="DC1233" s="1"/>
      <c r="DD1233" s="1"/>
      <c r="DE1233" s="1"/>
      <c r="DF1233" s="1"/>
      <c r="DG1233" s="1"/>
      <c r="DH1233" s="1"/>
      <c r="DI1233" s="1"/>
      <c r="DJ1233" s="1"/>
      <c r="DK1233" s="1"/>
      <c r="DL1233" s="1"/>
      <c r="DM1233" s="1"/>
      <c r="DN1233" s="1"/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1"/>
      <c r="EA1233" s="1"/>
      <c r="EB1233" s="1"/>
      <c r="EC1233" s="1"/>
      <c r="ED1233" s="1"/>
      <c r="EE1233" s="1"/>
      <c r="EF1233" s="1"/>
      <c r="EG1233" s="1"/>
      <c r="EH1233" s="1"/>
      <c r="EI1233" s="1"/>
      <c r="EJ1233" s="1"/>
      <c r="EK1233" s="1"/>
      <c r="EL1233" s="1"/>
      <c r="EM1233" s="1"/>
      <c r="EN1233" s="1"/>
      <c r="EO1233" s="1"/>
      <c r="EP1233" s="1"/>
      <c r="EQ1233" s="1"/>
      <c r="ER1233" s="1"/>
      <c r="ES1233" s="1"/>
      <c r="ET1233" s="1"/>
      <c r="EU1233" s="1"/>
      <c r="EV1233" s="1"/>
      <c r="EW1233" s="1"/>
      <c r="EX1233" s="1"/>
      <c r="EY1233" s="1"/>
      <c r="EZ1233" s="1"/>
      <c r="FA1233" s="1"/>
      <c r="FB1233" s="1"/>
      <c r="FC1233" s="1"/>
      <c r="FD1233" s="1"/>
      <c r="FE1233" s="1"/>
      <c r="FF1233" s="1"/>
      <c r="FG1233" s="1"/>
      <c r="FH1233" s="1"/>
      <c r="FI1233" s="1"/>
      <c r="FJ1233" s="1"/>
      <c r="FK1233" s="1"/>
      <c r="FL1233" s="1"/>
      <c r="FM1233" s="1"/>
      <c r="FN1233" s="1"/>
      <c r="FO1233" s="1"/>
      <c r="FP1233" s="1"/>
      <c r="FQ1233" s="1"/>
      <c r="FR1233" s="1"/>
      <c r="FS1233" s="1"/>
      <c r="FT1233" s="1"/>
      <c r="FU1233" s="1"/>
      <c r="FV1233" s="1"/>
      <c r="FW1233" s="1"/>
      <c r="FX1233" s="1"/>
      <c r="FY1233" s="1"/>
      <c r="FZ1233" s="1"/>
      <c r="GA1233" s="1"/>
      <c r="GB1233" s="1"/>
      <c r="GC1233" s="1"/>
      <c r="GD1233" s="1"/>
      <c r="GE1233" s="1"/>
      <c r="GF1233" s="1"/>
      <c r="GG1233" s="1"/>
      <c r="GH1233" s="1"/>
      <c r="GI1233" s="1"/>
      <c r="GJ1233" s="1"/>
      <c r="GK1233" s="1"/>
      <c r="GL1233" s="1"/>
      <c r="GM1233" s="1"/>
      <c r="GN1233" s="1"/>
      <c r="GO1233" s="1"/>
      <c r="GP1233" s="1"/>
      <c r="GQ1233" s="1"/>
      <c r="GR1233" s="1"/>
      <c r="GS1233" s="1"/>
      <c r="GT1233" s="1"/>
      <c r="GU1233" s="1"/>
      <c r="GV1233" s="1"/>
      <c r="GW1233" s="1"/>
      <c r="GX1233" s="1"/>
      <c r="GY1233" s="1"/>
      <c r="GZ1233" s="1"/>
      <c r="HA1233" s="1"/>
      <c r="HB1233" s="1"/>
      <c r="HC1233" s="1"/>
      <c r="HD1233" s="1"/>
      <c r="HE1233" s="1"/>
      <c r="HF1233" s="1"/>
      <c r="HG1233" s="1"/>
      <c r="HH1233" s="1"/>
      <c r="HI1233" s="1"/>
      <c r="HJ1233" s="1"/>
      <c r="HK1233" s="1"/>
      <c r="HL1233" s="1"/>
    </row>
    <row r="1234" spans="1:220" x14ac:dyDescent="0.2">
      <c r="A1234" s="63">
        <f t="shared" ref="A1234:A1297" si="340">(A1233+1)</f>
        <v>43209</v>
      </c>
      <c r="B1234" s="12">
        <f t="shared" ca="1" si="328"/>
        <v>69008838.312909082</v>
      </c>
      <c r="C1234" s="71">
        <f t="shared" si="329"/>
        <v>61407492.399999999</v>
      </c>
      <c r="D1234" s="65">
        <f ca="1">IF(A1234&lt;$B$1,VLOOKUP(A1234,[1]DI!$A$4:$B$15000,2,FALSE),0)</f>
        <v>6.3899999999999998E-2</v>
      </c>
      <c r="E1234" s="11">
        <f t="shared" ca="1" si="330"/>
        <v>1.0002458299999999</v>
      </c>
      <c r="F1234" s="64">
        <f ca="1">(TRUNC(PRODUCT($E$16:$E1233),16))</f>
        <v>1.45186655718422</v>
      </c>
      <c r="G1234" s="64">
        <f t="shared" ca="1" si="331"/>
        <v>1.34121351552386</v>
      </c>
      <c r="H1234" s="64">
        <f t="shared" ca="1" si="332"/>
        <v>1.0825021800000001</v>
      </c>
      <c r="I1234" s="65">
        <f t="shared" ref="I1234:I1297" si="341">I1233</f>
        <v>3.7499999999999999E-2</v>
      </c>
      <c r="J1234" s="66">
        <f t="shared" si="333"/>
        <v>42843</v>
      </c>
      <c r="K1234" s="13">
        <f t="shared" si="339"/>
        <v>366</v>
      </c>
      <c r="L1234" s="9">
        <f t="shared" si="334"/>
        <v>1.0381367699999999</v>
      </c>
      <c r="M1234" s="69">
        <f t="shared" ca="1" si="335"/>
        <v>1.1237853170000001</v>
      </c>
      <c r="N1234" s="68">
        <f t="shared" si="336"/>
        <v>0</v>
      </c>
      <c r="O1234" s="64">
        <f t="shared" ca="1" si="337"/>
        <v>7601345.9129090896</v>
      </c>
      <c r="P1234" s="70">
        <f t="shared" si="338"/>
        <v>0</v>
      </c>
      <c r="Q1234" s="67"/>
      <c r="R1234" s="66"/>
      <c r="S1234" s="66"/>
      <c r="T1234" s="66"/>
      <c r="U1234" s="66"/>
      <c r="V1234" s="6"/>
      <c r="W1234" s="6"/>
      <c r="X1234" s="6"/>
      <c r="Y1234" s="7"/>
      <c r="Z1234" s="1"/>
      <c r="AA1234" s="6"/>
      <c r="AB1234" s="7"/>
      <c r="AC1234" s="7"/>
      <c r="AD1234" s="7"/>
      <c r="AE1234" s="6"/>
      <c r="AF1234" s="8"/>
      <c r="AG1234" s="6"/>
      <c r="AH1234" s="1"/>
      <c r="AI1234" s="18"/>
      <c r="AJ1234" s="19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  <c r="DC1234" s="1"/>
      <c r="DD1234" s="1"/>
      <c r="DE1234" s="1"/>
      <c r="DF1234" s="1"/>
      <c r="DG1234" s="1"/>
      <c r="DH1234" s="1"/>
      <c r="DI1234" s="1"/>
      <c r="DJ1234" s="1"/>
      <c r="DK1234" s="1"/>
      <c r="DL1234" s="1"/>
      <c r="DM1234" s="1"/>
      <c r="DN1234" s="1"/>
      <c r="DO1234" s="1"/>
      <c r="DP1234" s="1"/>
      <c r="DQ1234" s="1"/>
      <c r="DR1234" s="1"/>
      <c r="DS1234" s="1"/>
      <c r="DT1234" s="1"/>
      <c r="DU1234" s="1"/>
      <c r="DV1234" s="1"/>
      <c r="DW1234" s="1"/>
      <c r="DX1234" s="1"/>
      <c r="DY1234" s="1"/>
      <c r="DZ1234" s="1"/>
      <c r="EA1234" s="1"/>
      <c r="EB1234" s="1"/>
      <c r="EC1234" s="1"/>
      <c r="ED1234" s="1"/>
      <c r="EE1234" s="1"/>
      <c r="EF1234" s="1"/>
      <c r="EG1234" s="1"/>
      <c r="EH1234" s="1"/>
      <c r="EI1234" s="1"/>
      <c r="EJ1234" s="1"/>
      <c r="EK1234" s="1"/>
      <c r="EL1234" s="1"/>
      <c r="EM1234" s="1"/>
      <c r="EN1234" s="1"/>
      <c r="EO1234" s="1"/>
      <c r="EP1234" s="1"/>
      <c r="EQ1234" s="1"/>
      <c r="ER1234" s="1"/>
      <c r="ES1234" s="1"/>
      <c r="ET1234" s="1"/>
      <c r="EU1234" s="1"/>
      <c r="EV1234" s="1"/>
      <c r="EW1234" s="1"/>
      <c r="EX1234" s="1"/>
      <c r="EY1234" s="1"/>
      <c r="EZ1234" s="1"/>
      <c r="FA1234" s="1"/>
      <c r="FB1234" s="1"/>
      <c r="FC1234" s="1"/>
      <c r="FD1234" s="1"/>
      <c r="FE1234" s="1"/>
      <c r="FF1234" s="1"/>
      <c r="FG1234" s="1"/>
      <c r="FH1234" s="1"/>
      <c r="FI1234" s="1"/>
      <c r="FJ1234" s="1"/>
      <c r="FK1234" s="1"/>
      <c r="FL1234" s="1"/>
      <c r="FM1234" s="1"/>
      <c r="FN1234" s="1"/>
      <c r="FO1234" s="1"/>
      <c r="FP1234" s="1"/>
      <c r="FQ1234" s="1"/>
      <c r="FR1234" s="1"/>
      <c r="FS1234" s="1"/>
      <c r="FT1234" s="1"/>
      <c r="FU1234" s="1"/>
      <c r="FV1234" s="1"/>
      <c r="FW1234" s="1"/>
      <c r="FX1234" s="1"/>
      <c r="FY1234" s="1"/>
      <c r="FZ1234" s="1"/>
      <c r="GA1234" s="1"/>
      <c r="GB1234" s="1"/>
      <c r="GC1234" s="1"/>
      <c r="GD1234" s="1"/>
      <c r="GE1234" s="1"/>
      <c r="GF1234" s="1"/>
      <c r="GG1234" s="1"/>
      <c r="GH1234" s="1"/>
      <c r="GI1234" s="1"/>
      <c r="GJ1234" s="1"/>
      <c r="GK1234" s="1"/>
      <c r="GL1234" s="1"/>
      <c r="GM1234" s="1"/>
      <c r="GN1234" s="1"/>
      <c r="GO1234" s="1"/>
      <c r="GP1234" s="1"/>
      <c r="GQ1234" s="1"/>
      <c r="GR1234" s="1"/>
      <c r="GS1234" s="1"/>
      <c r="GT1234" s="1"/>
      <c r="GU1234" s="1"/>
      <c r="GV1234" s="1"/>
      <c r="GW1234" s="1"/>
      <c r="GX1234" s="1"/>
      <c r="GY1234" s="1"/>
      <c r="GZ1234" s="1"/>
      <c r="HA1234" s="1"/>
      <c r="HB1234" s="1"/>
      <c r="HC1234" s="1"/>
      <c r="HD1234" s="1"/>
      <c r="HE1234" s="1"/>
      <c r="HF1234" s="1"/>
      <c r="HG1234" s="1"/>
      <c r="HH1234" s="1"/>
      <c r="HI1234" s="1"/>
      <c r="HJ1234" s="1"/>
      <c r="HK1234" s="1"/>
      <c r="HL1234" s="1"/>
    </row>
    <row r="1235" spans="1:220" x14ac:dyDescent="0.2">
      <c r="A1235" s="63">
        <f t="shared" si="340"/>
        <v>43210</v>
      </c>
      <c r="B1235" s="12">
        <f t="shared" ca="1" si="328"/>
        <v>69032861.72223337</v>
      </c>
      <c r="C1235" s="71">
        <f t="shared" si="329"/>
        <v>61407492.399999999</v>
      </c>
      <c r="D1235" s="65">
        <f ca="1">IF(A1235&lt;$B$1,VLOOKUP(A1235,[1]DI!$A$4:$B$15000,2,FALSE),0)</f>
        <v>6.3899999999999998E-2</v>
      </c>
      <c r="E1235" s="11">
        <f t="shared" ca="1" si="330"/>
        <v>1.0002458299999999</v>
      </c>
      <c r="F1235" s="64">
        <f ca="1">(TRUNC(PRODUCT($E$16:$E1234),16))</f>
        <v>1.4522234695399701</v>
      </c>
      <c r="G1235" s="64">
        <f t="shared" ca="1" si="331"/>
        <v>1.34121351552386</v>
      </c>
      <c r="H1235" s="64">
        <f t="shared" ca="1" si="332"/>
        <v>1.08276829</v>
      </c>
      <c r="I1235" s="65">
        <f t="shared" si="341"/>
        <v>3.7499999999999999E-2</v>
      </c>
      <c r="J1235" s="66">
        <f t="shared" si="333"/>
        <v>42843</v>
      </c>
      <c r="K1235" s="13">
        <f t="shared" si="339"/>
        <v>367</v>
      </c>
      <c r="L1235" s="9">
        <f t="shared" si="334"/>
        <v>1.0382429369999999</v>
      </c>
      <c r="M1235" s="69">
        <f t="shared" ca="1" si="335"/>
        <v>1.12417653</v>
      </c>
      <c r="N1235" s="68">
        <f t="shared" si="336"/>
        <v>0</v>
      </c>
      <c r="O1235" s="64">
        <f t="shared" ca="1" si="337"/>
        <v>7625369.3222333696</v>
      </c>
      <c r="P1235" s="70">
        <f t="shared" si="338"/>
        <v>0</v>
      </c>
      <c r="Q1235" s="67"/>
      <c r="R1235" s="66"/>
      <c r="S1235" s="66"/>
      <c r="T1235" s="66"/>
      <c r="U1235" s="66"/>
      <c r="V1235" s="6"/>
      <c r="W1235" s="6"/>
      <c r="X1235" s="6"/>
      <c r="Y1235" s="7"/>
      <c r="Z1235" s="1"/>
      <c r="AA1235" s="6"/>
      <c r="AB1235" s="7"/>
      <c r="AC1235" s="7"/>
      <c r="AD1235" s="7"/>
      <c r="AE1235" s="6"/>
      <c r="AF1235" s="8"/>
      <c r="AG1235" s="6"/>
      <c r="AH1235" s="1"/>
      <c r="AI1235" s="18"/>
      <c r="AJ1235" s="19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  <c r="DC1235" s="1"/>
      <c r="DD1235" s="1"/>
      <c r="DE1235" s="1"/>
      <c r="DF1235" s="1"/>
      <c r="DG1235" s="1"/>
      <c r="DH1235" s="1"/>
      <c r="DI1235" s="1"/>
      <c r="DJ1235" s="1"/>
      <c r="DK1235" s="1"/>
      <c r="DL1235" s="1"/>
      <c r="DM1235" s="1"/>
      <c r="DN1235" s="1"/>
      <c r="DO1235" s="1"/>
      <c r="DP1235" s="1"/>
      <c r="DQ1235" s="1"/>
      <c r="DR1235" s="1"/>
      <c r="DS1235" s="1"/>
      <c r="DT1235" s="1"/>
      <c r="DU1235" s="1"/>
      <c r="DV1235" s="1"/>
      <c r="DW1235" s="1"/>
      <c r="DX1235" s="1"/>
      <c r="DY1235" s="1"/>
      <c r="DZ1235" s="1"/>
      <c r="EA1235" s="1"/>
      <c r="EB1235" s="1"/>
      <c r="EC1235" s="1"/>
      <c r="ED1235" s="1"/>
      <c r="EE1235" s="1"/>
      <c r="EF1235" s="1"/>
      <c r="EG1235" s="1"/>
      <c r="EH1235" s="1"/>
      <c r="EI1235" s="1"/>
      <c r="EJ1235" s="1"/>
      <c r="EK1235" s="1"/>
      <c r="EL1235" s="1"/>
      <c r="EM1235" s="1"/>
      <c r="EN1235" s="1"/>
      <c r="EO1235" s="1"/>
      <c r="EP1235" s="1"/>
      <c r="EQ1235" s="1"/>
      <c r="ER1235" s="1"/>
      <c r="ES1235" s="1"/>
      <c r="ET1235" s="1"/>
      <c r="EU1235" s="1"/>
      <c r="EV1235" s="1"/>
      <c r="EW1235" s="1"/>
      <c r="EX1235" s="1"/>
      <c r="EY1235" s="1"/>
      <c r="EZ1235" s="1"/>
      <c r="FA1235" s="1"/>
      <c r="FB1235" s="1"/>
      <c r="FC1235" s="1"/>
      <c r="FD1235" s="1"/>
      <c r="FE1235" s="1"/>
      <c r="FF1235" s="1"/>
      <c r="FG1235" s="1"/>
      <c r="FH1235" s="1"/>
      <c r="FI1235" s="1"/>
      <c r="FJ1235" s="1"/>
      <c r="FK1235" s="1"/>
      <c r="FL1235" s="1"/>
      <c r="FM1235" s="1"/>
      <c r="FN1235" s="1"/>
      <c r="FO1235" s="1"/>
      <c r="FP1235" s="1"/>
      <c r="FQ1235" s="1"/>
      <c r="FR1235" s="1"/>
      <c r="FS1235" s="1"/>
      <c r="FT1235" s="1"/>
      <c r="FU1235" s="1"/>
      <c r="FV1235" s="1"/>
      <c r="FW1235" s="1"/>
      <c r="FX1235" s="1"/>
      <c r="FY1235" s="1"/>
      <c r="FZ1235" s="1"/>
      <c r="GA1235" s="1"/>
      <c r="GB1235" s="1"/>
      <c r="GC1235" s="1"/>
      <c r="GD1235" s="1"/>
      <c r="GE1235" s="1"/>
      <c r="GF1235" s="1"/>
      <c r="GG1235" s="1"/>
      <c r="GH1235" s="1"/>
      <c r="GI1235" s="1"/>
      <c r="GJ1235" s="1"/>
      <c r="GK1235" s="1"/>
      <c r="GL1235" s="1"/>
      <c r="GM1235" s="1"/>
      <c r="GN1235" s="1"/>
      <c r="GO1235" s="1"/>
      <c r="GP1235" s="1"/>
      <c r="GQ1235" s="1"/>
      <c r="GR1235" s="1"/>
      <c r="GS1235" s="1"/>
      <c r="GT1235" s="1"/>
      <c r="GU1235" s="1"/>
      <c r="GV1235" s="1"/>
      <c r="GW1235" s="1"/>
      <c r="GX1235" s="1"/>
      <c r="GY1235" s="1"/>
      <c r="GZ1235" s="1"/>
      <c r="HA1235" s="1"/>
      <c r="HB1235" s="1"/>
      <c r="HC1235" s="1"/>
      <c r="HD1235" s="1"/>
      <c r="HE1235" s="1"/>
      <c r="HF1235" s="1"/>
      <c r="HG1235" s="1"/>
      <c r="HH1235" s="1"/>
      <c r="HI1235" s="1"/>
      <c r="HJ1235" s="1"/>
      <c r="HK1235" s="1"/>
      <c r="HL1235" s="1"/>
    </row>
    <row r="1236" spans="1:220" x14ac:dyDescent="0.2">
      <c r="A1236" s="63">
        <f t="shared" si="340"/>
        <v>43211</v>
      </c>
      <c r="B1236" s="12">
        <f t="shared" ca="1" si="328"/>
        <v>69056893.667199105</v>
      </c>
      <c r="C1236" s="71">
        <f t="shared" si="329"/>
        <v>61407492.399999999</v>
      </c>
      <c r="D1236" s="65">
        <f ca="1">IF(A1236&lt;$B$1,VLOOKUP(A1236,[1]DI!$A$4:$B$15000,2,FALSE),0)</f>
        <v>0</v>
      </c>
      <c r="E1236" s="11">
        <f t="shared" ca="1" si="330"/>
        <v>1</v>
      </c>
      <c r="F1236" s="64">
        <f ca="1">(TRUNC(PRODUCT($E$16:$E1235),16))</f>
        <v>1.45258046963549</v>
      </c>
      <c r="G1236" s="64">
        <f t="shared" ca="1" si="331"/>
        <v>1.34121351552386</v>
      </c>
      <c r="H1236" s="64">
        <f t="shared" ca="1" si="332"/>
        <v>1.0830344700000001</v>
      </c>
      <c r="I1236" s="65">
        <f t="shared" si="341"/>
        <v>3.7499999999999999E-2</v>
      </c>
      <c r="J1236" s="66">
        <f t="shared" si="333"/>
        <v>42843</v>
      </c>
      <c r="K1236" s="13">
        <f t="shared" si="339"/>
        <v>368</v>
      </c>
      <c r="L1236" s="9">
        <f t="shared" si="334"/>
        <v>1.0383491140000001</v>
      </c>
      <c r="M1236" s="69">
        <f t="shared" ca="1" si="335"/>
        <v>1.124567882</v>
      </c>
      <c r="N1236" s="68">
        <f t="shared" si="336"/>
        <v>0</v>
      </c>
      <c r="O1236" s="64">
        <f t="shared" ca="1" si="337"/>
        <v>7649401.2671991</v>
      </c>
      <c r="P1236" s="70">
        <f t="shared" si="338"/>
        <v>0</v>
      </c>
      <c r="Q1236" s="67"/>
      <c r="R1236" s="66"/>
      <c r="S1236" s="66"/>
      <c r="T1236" s="66"/>
      <c r="U1236" s="66"/>
      <c r="V1236" s="6"/>
      <c r="W1236" s="6"/>
      <c r="X1236" s="6"/>
      <c r="Y1236" s="7"/>
      <c r="Z1236" s="1"/>
      <c r="AA1236" s="6"/>
      <c r="AB1236" s="7"/>
      <c r="AC1236" s="7"/>
      <c r="AD1236" s="7"/>
      <c r="AE1236" s="6"/>
      <c r="AF1236" s="8"/>
      <c r="AG1236" s="6"/>
      <c r="AH1236" s="1"/>
      <c r="AI1236" s="18"/>
      <c r="AJ1236" s="19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  <c r="DC1236" s="1"/>
      <c r="DD1236" s="1"/>
      <c r="DE1236" s="1"/>
      <c r="DF1236" s="1"/>
      <c r="DG1236" s="1"/>
      <c r="DH1236" s="1"/>
      <c r="DI1236" s="1"/>
      <c r="DJ1236" s="1"/>
      <c r="DK1236" s="1"/>
      <c r="DL1236" s="1"/>
      <c r="DM1236" s="1"/>
      <c r="DN1236" s="1"/>
      <c r="DO1236" s="1"/>
      <c r="DP1236" s="1"/>
      <c r="DQ1236" s="1"/>
      <c r="DR1236" s="1"/>
      <c r="DS1236" s="1"/>
      <c r="DT1236" s="1"/>
      <c r="DU1236" s="1"/>
      <c r="DV1236" s="1"/>
      <c r="DW1236" s="1"/>
      <c r="DX1236" s="1"/>
      <c r="DY1236" s="1"/>
      <c r="DZ1236" s="1"/>
      <c r="EA1236" s="1"/>
      <c r="EB1236" s="1"/>
      <c r="EC1236" s="1"/>
      <c r="ED1236" s="1"/>
      <c r="EE1236" s="1"/>
      <c r="EF1236" s="1"/>
      <c r="EG1236" s="1"/>
      <c r="EH1236" s="1"/>
      <c r="EI1236" s="1"/>
      <c r="EJ1236" s="1"/>
      <c r="EK1236" s="1"/>
      <c r="EL1236" s="1"/>
      <c r="EM1236" s="1"/>
      <c r="EN1236" s="1"/>
      <c r="EO1236" s="1"/>
      <c r="EP1236" s="1"/>
      <c r="EQ1236" s="1"/>
      <c r="ER1236" s="1"/>
      <c r="ES1236" s="1"/>
      <c r="ET1236" s="1"/>
      <c r="EU1236" s="1"/>
      <c r="EV1236" s="1"/>
      <c r="EW1236" s="1"/>
      <c r="EX1236" s="1"/>
      <c r="EY1236" s="1"/>
      <c r="EZ1236" s="1"/>
      <c r="FA1236" s="1"/>
      <c r="FB1236" s="1"/>
      <c r="FC1236" s="1"/>
      <c r="FD1236" s="1"/>
      <c r="FE1236" s="1"/>
      <c r="FF1236" s="1"/>
      <c r="FG1236" s="1"/>
      <c r="FH1236" s="1"/>
      <c r="FI1236" s="1"/>
      <c r="FJ1236" s="1"/>
      <c r="FK1236" s="1"/>
      <c r="FL1236" s="1"/>
      <c r="FM1236" s="1"/>
      <c r="FN1236" s="1"/>
      <c r="FO1236" s="1"/>
      <c r="FP1236" s="1"/>
      <c r="FQ1236" s="1"/>
      <c r="FR1236" s="1"/>
      <c r="FS1236" s="1"/>
      <c r="FT1236" s="1"/>
      <c r="FU1236" s="1"/>
      <c r="FV1236" s="1"/>
      <c r="FW1236" s="1"/>
      <c r="FX1236" s="1"/>
      <c r="FY1236" s="1"/>
      <c r="FZ1236" s="1"/>
      <c r="GA1236" s="1"/>
      <c r="GB1236" s="1"/>
      <c r="GC1236" s="1"/>
      <c r="GD1236" s="1"/>
      <c r="GE1236" s="1"/>
      <c r="GF1236" s="1"/>
      <c r="GG1236" s="1"/>
      <c r="GH1236" s="1"/>
      <c r="GI1236" s="1"/>
      <c r="GJ1236" s="1"/>
      <c r="GK1236" s="1"/>
      <c r="GL1236" s="1"/>
      <c r="GM1236" s="1"/>
      <c r="GN1236" s="1"/>
      <c r="GO1236" s="1"/>
      <c r="GP1236" s="1"/>
      <c r="GQ1236" s="1"/>
      <c r="GR1236" s="1"/>
      <c r="GS1236" s="1"/>
      <c r="GT1236" s="1"/>
      <c r="GU1236" s="1"/>
      <c r="GV1236" s="1"/>
      <c r="GW1236" s="1"/>
      <c r="GX1236" s="1"/>
      <c r="GY1236" s="1"/>
      <c r="GZ1236" s="1"/>
      <c r="HA1236" s="1"/>
      <c r="HB1236" s="1"/>
      <c r="HC1236" s="1"/>
      <c r="HD1236" s="1"/>
      <c r="HE1236" s="1"/>
      <c r="HF1236" s="1"/>
      <c r="HG1236" s="1"/>
      <c r="HH1236" s="1"/>
      <c r="HI1236" s="1"/>
      <c r="HJ1236" s="1"/>
      <c r="HK1236" s="1"/>
      <c r="HL1236" s="1"/>
    </row>
    <row r="1237" spans="1:220" x14ac:dyDescent="0.2">
      <c r="A1237" s="63">
        <f t="shared" si="340"/>
        <v>43212</v>
      </c>
      <c r="B1237" s="12">
        <f t="shared" ca="1" si="328"/>
        <v>69063955.897270054</v>
      </c>
      <c r="C1237" s="71">
        <f t="shared" si="329"/>
        <v>61407492.399999999</v>
      </c>
      <c r="D1237" s="65">
        <f ca="1">IF(A1237&lt;$B$1,VLOOKUP(A1237,[1]DI!$A$4:$B$15000,2,FALSE),0)</f>
        <v>0</v>
      </c>
      <c r="E1237" s="11">
        <f t="shared" ca="1" si="330"/>
        <v>1</v>
      </c>
      <c r="F1237" s="64">
        <f ca="1">(TRUNC(PRODUCT($E$16:$E1236),16))</f>
        <v>1.45258046963549</v>
      </c>
      <c r="G1237" s="64">
        <f t="shared" ca="1" si="331"/>
        <v>1.34121351552386</v>
      </c>
      <c r="H1237" s="64">
        <f t="shared" ca="1" si="332"/>
        <v>1.0830344700000001</v>
      </c>
      <c r="I1237" s="65">
        <f t="shared" si="341"/>
        <v>3.7499999999999999E-2</v>
      </c>
      <c r="J1237" s="66">
        <f t="shared" si="333"/>
        <v>42843</v>
      </c>
      <c r="K1237" s="13">
        <f t="shared" si="339"/>
        <v>369</v>
      </c>
      <c r="L1237" s="9">
        <f t="shared" si="334"/>
        <v>1.038455302</v>
      </c>
      <c r="M1237" s="69">
        <f t="shared" ca="1" si="335"/>
        <v>1.1246828879999999</v>
      </c>
      <c r="N1237" s="68">
        <f t="shared" si="336"/>
        <v>0</v>
      </c>
      <c r="O1237" s="64">
        <f t="shared" ca="1" si="337"/>
        <v>7656463.4972700505</v>
      </c>
      <c r="P1237" s="70">
        <f t="shared" si="338"/>
        <v>0</v>
      </c>
      <c r="Q1237" s="67"/>
      <c r="R1237" s="66"/>
      <c r="S1237" s="66"/>
      <c r="T1237" s="66"/>
      <c r="U1237" s="66"/>
      <c r="V1237" s="6"/>
      <c r="W1237" s="6"/>
      <c r="X1237" s="6"/>
      <c r="Y1237" s="7"/>
      <c r="Z1237" s="1"/>
      <c r="AA1237" s="6"/>
      <c r="AB1237" s="7"/>
      <c r="AC1237" s="7"/>
      <c r="AD1237" s="7"/>
      <c r="AE1237" s="6"/>
      <c r="AF1237" s="8"/>
      <c r="AG1237" s="6"/>
      <c r="AH1237" s="1"/>
      <c r="AI1237" s="18"/>
      <c r="AJ1237" s="19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  <c r="DC1237" s="1"/>
      <c r="DD1237" s="1"/>
      <c r="DE1237" s="1"/>
      <c r="DF1237" s="1"/>
      <c r="DG1237" s="1"/>
      <c r="DH1237" s="1"/>
      <c r="DI1237" s="1"/>
      <c r="DJ1237" s="1"/>
      <c r="DK1237" s="1"/>
      <c r="DL1237" s="1"/>
      <c r="DM1237" s="1"/>
      <c r="DN1237" s="1"/>
      <c r="DO1237" s="1"/>
      <c r="DP1237" s="1"/>
      <c r="DQ1237" s="1"/>
      <c r="DR1237" s="1"/>
      <c r="DS1237" s="1"/>
      <c r="DT1237" s="1"/>
      <c r="DU1237" s="1"/>
      <c r="DV1237" s="1"/>
      <c r="DW1237" s="1"/>
      <c r="DX1237" s="1"/>
      <c r="DY1237" s="1"/>
      <c r="DZ1237" s="1"/>
      <c r="EA1237" s="1"/>
      <c r="EB1237" s="1"/>
      <c r="EC1237" s="1"/>
      <c r="ED1237" s="1"/>
      <c r="EE1237" s="1"/>
      <c r="EF1237" s="1"/>
      <c r="EG1237" s="1"/>
      <c r="EH1237" s="1"/>
      <c r="EI1237" s="1"/>
      <c r="EJ1237" s="1"/>
      <c r="EK1237" s="1"/>
      <c r="EL1237" s="1"/>
      <c r="EM1237" s="1"/>
      <c r="EN1237" s="1"/>
      <c r="EO1237" s="1"/>
      <c r="EP1237" s="1"/>
      <c r="EQ1237" s="1"/>
      <c r="ER1237" s="1"/>
      <c r="ES1237" s="1"/>
      <c r="ET1237" s="1"/>
      <c r="EU1237" s="1"/>
      <c r="EV1237" s="1"/>
      <c r="EW1237" s="1"/>
      <c r="EX1237" s="1"/>
      <c r="EY1237" s="1"/>
      <c r="EZ1237" s="1"/>
      <c r="FA1237" s="1"/>
      <c r="FB1237" s="1"/>
      <c r="FC1237" s="1"/>
      <c r="FD1237" s="1"/>
      <c r="FE1237" s="1"/>
      <c r="FF1237" s="1"/>
      <c r="FG1237" s="1"/>
      <c r="FH1237" s="1"/>
      <c r="FI1237" s="1"/>
      <c r="FJ1237" s="1"/>
      <c r="FK1237" s="1"/>
      <c r="FL1237" s="1"/>
      <c r="FM1237" s="1"/>
      <c r="FN1237" s="1"/>
      <c r="FO1237" s="1"/>
      <c r="FP1237" s="1"/>
      <c r="FQ1237" s="1"/>
      <c r="FR1237" s="1"/>
      <c r="FS1237" s="1"/>
      <c r="FT1237" s="1"/>
      <c r="FU1237" s="1"/>
      <c r="FV1237" s="1"/>
      <c r="FW1237" s="1"/>
      <c r="FX1237" s="1"/>
      <c r="FY1237" s="1"/>
      <c r="FZ1237" s="1"/>
      <c r="GA1237" s="1"/>
      <c r="GB1237" s="1"/>
      <c r="GC1237" s="1"/>
      <c r="GD1237" s="1"/>
      <c r="GE1237" s="1"/>
      <c r="GF1237" s="1"/>
      <c r="GG1237" s="1"/>
      <c r="GH1237" s="1"/>
      <c r="GI1237" s="1"/>
      <c r="GJ1237" s="1"/>
      <c r="GK1237" s="1"/>
      <c r="GL1237" s="1"/>
      <c r="GM1237" s="1"/>
      <c r="GN1237" s="1"/>
      <c r="GO1237" s="1"/>
      <c r="GP1237" s="1"/>
      <c r="GQ1237" s="1"/>
      <c r="GR1237" s="1"/>
      <c r="GS1237" s="1"/>
      <c r="GT1237" s="1"/>
      <c r="GU1237" s="1"/>
      <c r="GV1237" s="1"/>
      <c r="GW1237" s="1"/>
      <c r="GX1237" s="1"/>
      <c r="GY1237" s="1"/>
      <c r="GZ1237" s="1"/>
      <c r="HA1237" s="1"/>
      <c r="HB1237" s="1"/>
      <c r="HC1237" s="1"/>
      <c r="HD1237" s="1"/>
      <c r="HE1237" s="1"/>
      <c r="HF1237" s="1"/>
      <c r="HG1237" s="1"/>
      <c r="HH1237" s="1"/>
      <c r="HI1237" s="1"/>
      <c r="HJ1237" s="1"/>
      <c r="HK1237" s="1"/>
      <c r="HL1237" s="1"/>
    </row>
    <row r="1238" spans="1:220" x14ac:dyDescent="0.2">
      <c r="A1238" s="63">
        <f t="shared" si="340"/>
        <v>43213</v>
      </c>
      <c r="B1238" s="12">
        <f t="shared" ca="1" si="328"/>
        <v>69071018.802823424</v>
      </c>
      <c r="C1238" s="71">
        <f t="shared" si="329"/>
        <v>61407492.399999999</v>
      </c>
      <c r="D1238" s="65">
        <f ca="1">IF(A1238&lt;$B$1,VLOOKUP(A1238,[1]DI!$A$4:$B$15000,2,FALSE),0)</f>
        <v>6.3899999999999998E-2</v>
      </c>
      <c r="E1238" s="11">
        <f t="shared" ca="1" si="330"/>
        <v>1.0002458299999999</v>
      </c>
      <c r="F1238" s="64">
        <f ca="1">(TRUNC(PRODUCT($E$16:$E1237),16))</f>
        <v>1.45258046963549</v>
      </c>
      <c r="G1238" s="64">
        <f t="shared" ca="1" si="331"/>
        <v>1.34121351552386</v>
      </c>
      <c r="H1238" s="64">
        <f t="shared" ca="1" si="332"/>
        <v>1.0830344700000001</v>
      </c>
      <c r="I1238" s="65">
        <f t="shared" si="341"/>
        <v>3.7499999999999999E-2</v>
      </c>
      <c r="J1238" s="66">
        <f t="shared" si="333"/>
        <v>42843</v>
      </c>
      <c r="K1238" s="13">
        <f t="shared" si="339"/>
        <v>370</v>
      </c>
      <c r="L1238" s="9">
        <f t="shared" si="334"/>
        <v>1.038561501</v>
      </c>
      <c r="M1238" s="69">
        <f t="shared" ca="1" si="335"/>
        <v>1.1247979050000001</v>
      </c>
      <c r="N1238" s="68">
        <f t="shared" si="336"/>
        <v>0</v>
      </c>
      <c r="O1238" s="64">
        <f t="shared" ca="1" si="337"/>
        <v>7663526.4028234296</v>
      </c>
      <c r="P1238" s="70">
        <f t="shared" si="338"/>
        <v>0</v>
      </c>
      <c r="Q1238" s="67"/>
      <c r="R1238" s="66"/>
      <c r="S1238" s="66"/>
      <c r="T1238" s="66"/>
      <c r="U1238" s="66"/>
      <c r="V1238" s="6"/>
      <c r="W1238" s="6"/>
      <c r="X1238" s="6"/>
      <c r="Y1238" s="7"/>
      <c r="Z1238" s="1"/>
      <c r="AA1238" s="6"/>
      <c r="AB1238" s="7"/>
      <c r="AC1238" s="7"/>
      <c r="AD1238" s="7"/>
      <c r="AE1238" s="6"/>
      <c r="AF1238" s="8"/>
      <c r="AG1238" s="6"/>
      <c r="AH1238" s="1"/>
      <c r="AI1238" s="18"/>
      <c r="AJ1238" s="19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  <c r="DC1238" s="1"/>
      <c r="DD1238" s="1"/>
      <c r="DE1238" s="1"/>
      <c r="DF1238" s="1"/>
      <c r="DG1238" s="1"/>
      <c r="DH1238" s="1"/>
      <c r="DI1238" s="1"/>
      <c r="DJ1238" s="1"/>
      <c r="DK1238" s="1"/>
      <c r="DL1238" s="1"/>
      <c r="DM1238" s="1"/>
      <c r="DN1238" s="1"/>
      <c r="DO1238" s="1"/>
      <c r="DP1238" s="1"/>
      <c r="DQ1238" s="1"/>
      <c r="DR1238" s="1"/>
      <c r="DS1238" s="1"/>
      <c r="DT1238" s="1"/>
      <c r="DU1238" s="1"/>
      <c r="DV1238" s="1"/>
      <c r="DW1238" s="1"/>
      <c r="DX1238" s="1"/>
      <c r="DY1238" s="1"/>
      <c r="DZ1238" s="1"/>
      <c r="EA1238" s="1"/>
      <c r="EB1238" s="1"/>
      <c r="EC1238" s="1"/>
      <c r="ED1238" s="1"/>
      <c r="EE1238" s="1"/>
      <c r="EF1238" s="1"/>
      <c r="EG1238" s="1"/>
      <c r="EH1238" s="1"/>
      <c r="EI1238" s="1"/>
      <c r="EJ1238" s="1"/>
      <c r="EK1238" s="1"/>
      <c r="EL1238" s="1"/>
      <c r="EM1238" s="1"/>
      <c r="EN1238" s="1"/>
      <c r="EO1238" s="1"/>
      <c r="EP1238" s="1"/>
      <c r="EQ1238" s="1"/>
      <c r="ER1238" s="1"/>
      <c r="ES1238" s="1"/>
      <c r="ET1238" s="1"/>
      <c r="EU1238" s="1"/>
      <c r="EV1238" s="1"/>
      <c r="EW1238" s="1"/>
      <c r="EX1238" s="1"/>
      <c r="EY1238" s="1"/>
      <c r="EZ1238" s="1"/>
      <c r="FA1238" s="1"/>
      <c r="FB1238" s="1"/>
      <c r="FC1238" s="1"/>
      <c r="FD1238" s="1"/>
      <c r="FE1238" s="1"/>
      <c r="FF1238" s="1"/>
      <c r="FG1238" s="1"/>
      <c r="FH1238" s="1"/>
      <c r="FI1238" s="1"/>
      <c r="FJ1238" s="1"/>
      <c r="FK1238" s="1"/>
      <c r="FL1238" s="1"/>
      <c r="FM1238" s="1"/>
      <c r="FN1238" s="1"/>
      <c r="FO1238" s="1"/>
      <c r="FP1238" s="1"/>
      <c r="FQ1238" s="1"/>
      <c r="FR1238" s="1"/>
      <c r="FS1238" s="1"/>
      <c r="FT1238" s="1"/>
      <c r="FU1238" s="1"/>
      <c r="FV1238" s="1"/>
      <c r="FW1238" s="1"/>
      <c r="FX1238" s="1"/>
      <c r="FY1238" s="1"/>
      <c r="FZ1238" s="1"/>
      <c r="GA1238" s="1"/>
      <c r="GB1238" s="1"/>
      <c r="GC1238" s="1"/>
      <c r="GD1238" s="1"/>
      <c r="GE1238" s="1"/>
      <c r="GF1238" s="1"/>
      <c r="GG1238" s="1"/>
      <c r="GH1238" s="1"/>
      <c r="GI1238" s="1"/>
      <c r="GJ1238" s="1"/>
      <c r="GK1238" s="1"/>
      <c r="GL1238" s="1"/>
      <c r="GM1238" s="1"/>
      <c r="GN1238" s="1"/>
      <c r="GO1238" s="1"/>
      <c r="GP1238" s="1"/>
      <c r="GQ1238" s="1"/>
      <c r="GR1238" s="1"/>
      <c r="GS1238" s="1"/>
      <c r="GT1238" s="1"/>
      <c r="GU1238" s="1"/>
      <c r="GV1238" s="1"/>
      <c r="GW1238" s="1"/>
      <c r="GX1238" s="1"/>
      <c r="GY1238" s="1"/>
      <c r="GZ1238" s="1"/>
      <c r="HA1238" s="1"/>
      <c r="HB1238" s="1"/>
      <c r="HC1238" s="1"/>
      <c r="HD1238" s="1"/>
      <c r="HE1238" s="1"/>
      <c r="HF1238" s="1"/>
      <c r="HG1238" s="1"/>
      <c r="HH1238" s="1"/>
      <c r="HI1238" s="1"/>
      <c r="HJ1238" s="1"/>
      <c r="HK1238" s="1"/>
      <c r="HL1238" s="1"/>
    </row>
    <row r="1239" spans="1:220" x14ac:dyDescent="0.2">
      <c r="A1239" s="63">
        <f t="shared" si="340"/>
        <v>43214</v>
      </c>
      <c r="B1239" s="12">
        <f t="shared" ca="1" si="328"/>
        <v>69095063.766177535</v>
      </c>
      <c r="C1239" s="71">
        <f t="shared" si="329"/>
        <v>61407492.399999999</v>
      </c>
      <c r="D1239" s="65">
        <f ca="1">IF(A1239&lt;$B$1,VLOOKUP(A1239,[1]DI!$A$4:$B$15000,2,FALSE),0)</f>
        <v>6.3899999999999998E-2</v>
      </c>
      <c r="E1239" s="11">
        <f t="shared" ca="1" si="330"/>
        <v>1.0002458299999999</v>
      </c>
      <c r="F1239" s="64">
        <f ca="1">(TRUNC(PRODUCT($E$16:$E1238),16))</f>
        <v>1.45293755749234</v>
      </c>
      <c r="G1239" s="64">
        <f t="shared" ca="1" si="331"/>
        <v>1.34121351552386</v>
      </c>
      <c r="H1239" s="64">
        <f t="shared" ca="1" si="332"/>
        <v>1.0833007100000001</v>
      </c>
      <c r="I1239" s="65">
        <f t="shared" si="341"/>
        <v>3.7499999999999999E-2</v>
      </c>
      <c r="J1239" s="66">
        <f t="shared" si="333"/>
        <v>42843</v>
      </c>
      <c r="K1239" s="13">
        <f t="shared" si="339"/>
        <v>371</v>
      </c>
      <c r="L1239" s="9">
        <f t="shared" si="334"/>
        <v>1.038667711</v>
      </c>
      <c r="M1239" s="69">
        <f t="shared" ca="1" si="335"/>
        <v>1.1251894689999999</v>
      </c>
      <c r="N1239" s="68">
        <f t="shared" si="336"/>
        <v>0</v>
      </c>
      <c r="O1239" s="64">
        <f t="shared" ca="1" si="337"/>
        <v>7687571.36617753</v>
      </c>
      <c r="P1239" s="70">
        <f t="shared" si="338"/>
        <v>0</v>
      </c>
      <c r="Q1239" s="67"/>
      <c r="R1239" s="66"/>
      <c r="S1239" s="66"/>
      <c r="T1239" s="66"/>
      <c r="U1239" s="66"/>
      <c r="V1239" s="6"/>
      <c r="W1239" s="6"/>
      <c r="X1239" s="6"/>
      <c r="Y1239" s="7"/>
      <c r="Z1239" s="1"/>
      <c r="AA1239" s="6"/>
      <c r="AB1239" s="7"/>
      <c r="AC1239" s="7"/>
      <c r="AD1239" s="7"/>
      <c r="AE1239" s="6"/>
      <c r="AF1239" s="8"/>
      <c r="AG1239" s="6"/>
      <c r="AH1239" s="1"/>
      <c r="AI1239" s="18"/>
      <c r="AJ1239" s="19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  <c r="DC1239" s="1"/>
      <c r="DD1239" s="1"/>
      <c r="DE1239" s="1"/>
      <c r="DF1239" s="1"/>
      <c r="DG1239" s="1"/>
      <c r="DH1239" s="1"/>
      <c r="DI1239" s="1"/>
      <c r="DJ1239" s="1"/>
      <c r="DK1239" s="1"/>
      <c r="DL1239" s="1"/>
      <c r="DM1239" s="1"/>
      <c r="DN1239" s="1"/>
      <c r="DO1239" s="1"/>
      <c r="DP1239" s="1"/>
      <c r="DQ1239" s="1"/>
      <c r="DR1239" s="1"/>
      <c r="DS1239" s="1"/>
      <c r="DT1239" s="1"/>
      <c r="DU1239" s="1"/>
      <c r="DV1239" s="1"/>
      <c r="DW1239" s="1"/>
      <c r="DX1239" s="1"/>
      <c r="DY1239" s="1"/>
      <c r="DZ1239" s="1"/>
      <c r="EA1239" s="1"/>
      <c r="EB1239" s="1"/>
      <c r="EC1239" s="1"/>
      <c r="ED1239" s="1"/>
      <c r="EE1239" s="1"/>
      <c r="EF1239" s="1"/>
      <c r="EG1239" s="1"/>
      <c r="EH1239" s="1"/>
      <c r="EI1239" s="1"/>
      <c r="EJ1239" s="1"/>
      <c r="EK1239" s="1"/>
      <c r="EL1239" s="1"/>
      <c r="EM1239" s="1"/>
      <c r="EN1239" s="1"/>
      <c r="EO1239" s="1"/>
      <c r="EP1239" s="1"/>
      <c r="EQ1239" s="1"/>
      <c r="ER1239" s="1"/>
      <c r="ES1239" s="1"/>
      <c r="ET1239" s="1"/>
      <c r="EU1239" s="1"/>
      <c r="EV1239" s="1"/>
      <c r="EW1239" s="1"/>
      <c r="EX1239" s="1"/>
      <c r="EY1239" s="1"/>
      <c r="EZ1239" s="1"/>
      <c r="FA1239" s="1"/>
      <c r="FB1239" s="1"/>
      <c r="FC1239" s="1"/>
      <c r="FD1239" s="1"/>
      <c r="FE1239" s="1"/>
      <c r="FF1239" s="1"/>
      <c r="FG1239" s="1"/>
      <c r="FH1239" s="1"/>
      <c r="FI1239" s="1"/>
      <c r="FJ1239" s="1"/>
      <c r="FK1239" s="1"/>
      <c r="FL1239" s="1"/>
      <c r="FM1239" s="1"/>
      <c r="FN1239" s="1"/>
      <c r="FO1239" s="1"/>
      <c r="FP1239" s="1"/>
      <c r="FQ1239" s="1"/>
      <c r="FR1239" s="1"/>
      <c r="FS1239" s="1"/>
      <c r="FT1239" s="1"/>
      <c r="FU1239" s="1"/>
      <c r="FV1239" s="1"/>
      <c r="FW1239" s="1"/>
      <c r="FX1239" s="1"/>
      <c r="FY1239" s="1"/>
      <c r="FZ1239" s="1"/>
      <c r="GA1239" s="1"/>
      <c r="GB1239" s="1"/>
      <c r="GC1239" s="1"/>
      <c r="GD1239" s="1"/>
      <c r="GE1239" s="1"/>
      <c r="GF1239" s="1"/>
      <c r="GG1239" s="1"/>
      <c r="GH1239" s="1"/>
      <c r="GI1239" s="1"/>
      <c r="GJ1239" s="1"/>
      <c r="GK1239" s="1"/>
      <c r="GL1239" s="1"/>
      <c r="GM1239" s="1"/>
      <c r="GN1239" s="1"/>
      <c r="GO1239" s="1"/>
      <c r="GP1239" s="1"/>
      <c r="GQ1239" s="1"/>
      <c r="GR1239" s="1"/>
      <c r="GS1239" s="1"/>
      <c r="GT1239" s="1"/>
      <c r="GU1239" s="1"/>
      <c r="GV1239" s="1"/>
      <c r="GW1239" s="1"/>
      <c r="GX1239" s="1"/>
      <c r="GY1239" s="1"/>
      <c r="GZ1239" s="1"/>
      <c r="HA1239" s="1"/>
      <c r="HB1239" s="1"/>
      <c r="HC1239" s="1"/>
      <c r="HD1239" s="1"/>
      <c r="HE1239" s="1"/>
      <c r="HF1239" s="1"/>
      <c r="HG1239" s="1"/>
      <c r="HH1239" s="1"/>
      <c r="HI1239" s="1"/>
      <c r="HJ1239" s="1"/>
      <c r="HK1239" s="1"/>
      <c r="HL1239" s="1"/>
    </row>
    <row r="1240" spans="1:220" x14ac:dyDescent="0.2">
      <c r="A1240" s="63">
        <f t="shared" si="340"/>
        <v>43215</v>
      </c>
      <c r="B1240" s="12">
        <f t="shared" ca="1" si="328"/>
        <v>69119117.326580584</v>
      </c>
      <c r="C1240" s="71">
        <f t="shared" si="329"/>
        <v>61407492.399999999</v>
      </c>
      <c r="D1240" s="65">
        <f ca="1">IF(A1240&lt;$B$1,VLOOKUP(A1240,[1]DI!$A$4:$B$15000,2,FALSE),0)</f>
        <v>6.3899999999999998E-2</v>
      </c>
      <c r="E1240" s="11">
        <f t="shared" ca="1" si="330"/>
        <v>1.0002458299999999</v>
      </c>
      <c r="F1240" s="64">
        <f ca="1">(TRUNC(PRODUCT($E$16:$E1239),16))</f>
        <v>1.4532947331321</v>
      </c>
      <c r="G1240" s="64">
        <f t="shared" ca="1" si="331"/>
        <v>1.34121351552386</v>
      </c>
      <c r="H1240" s="64">
        <f t="shared" ca="1" si="332"/>
        <v>1.08356702</v>
      </c>
      <c r="I1240" s="65">
        <f t="shared" si="341"/>
        <v>3.7499999999999999E-2</v>
      </c>
      <c r="J1240" s="66">
        <f t="shared" si="333"/>
        <v>42843</v>
      </c>
      <c r="K1240" s="13">
        <f t="shared" si="339"/>
        <v>372</v>
      </c>
      <c r="L1240" s="9">
        <f t="shared" si="334"/>
        <v>1.0387739309999999</v>
      </c>
      <c r="M1240" s="69">
        <f t="shared" ca="1" si="335"/>
        <v>1.125581173</v>
      </c>
      <c r="N1240" s="68">
        <f t="shared" si="336"/>
        <v>0</v>
      </c>
      <c r="O1240" s="64">
        <f t="shared" ca="1" si="337"/>
        <v>7711624.9265805902</v>
      </c>
      <c r="P1240" s="70">
        <f t="shared" si="338"/>
        <v>0</v>
      </c>
      <c r="Q1240" s="67"/>
      <c r="R1240" s="66"/>
      <c r="S1240" s="66"/>
      <c r="T1240" s="66"/>
      <c r="U1240" s="66"/>
      <c r="V1240" s="6"/>
      <c r="W1240" s="6"/>
      <c r="X1240" s="6"/>
      <c r="Y1240" s="7"/>
      <c r="Z1240" s="1"/>
      <c r="AA1240" s="6"/>
      <c r="AB1240" s="7"/>
      <c r="AC1240" s="7"/>
      <c r="AD1240" s="7"/>
      <c r="AE1240" s="6"/>
      <c r="AF1240" s="8"/>
      <c r="AG1240" s="6"/>
      <c r="AH1240" s="1"/>
      <c r="AI1240" s="18"/>
      <c r="AJ1240" s="19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  <c r="DC1240" s="1"/>
      <c r="DD1240" s="1"/>
      <c r="DE1240" s="1"/>
      <c r="DF1240" s="1"/>
      <c r="DG1240" s="1"/>
      <c r="DH1240" s="1"/>
      <c r="DI1240" s="1"/>
      <c r="DJ1240" s="1"/>
      <c r="DK1240" s="1"/>
      <c r="DL1240" s="1"/>
      <c r="DM1240" s="1"/>
      <c r="DN1240" s="1"/>
      <c r="DO1240" s="1"/>
      <c r="DP1240" s="1"/>
      <c r="DQ1240" s="1"/>
      <c r="DR1240" s="1"/>
      <c r="DS1240" s="1"/>
      <c r="DT1240" s="1"/>
      <c r="DU1240" s="1"/>
      <c r="DV1240" s="1"/>
      <c r="DW1240" s="1"/>
      <c r="DX1240" s="1"/>
      <c r="DY1240" s="1"/>
      <c r="DZ1240" s="1"/>
      <c r="EA1240" s="1"/>
      <c r="EB1240" s="1"/>
      <c r="EC1240" s="1"/>
      <c r="ED1240" s="1"/>
      <c r="EE1240" s="1"/>
      <c r="EF1240" s="1"/>
      <c r="EG1240" s="1"/>
      <c r="EH1240" s="1"/>
      <c r="EI1240" s="1"/>
      <c r="EJ1240" s="1"/>
      <c r="EK1240" s="1"/>
      <c r="EL1240" s="1"/>
      <c r="EM1240" s="1"/>
      <c r="EN1240" s="1"/>
      <c r="EO1240" s="1"/>
      <c r="EP1240" s="1"/>
      <c r="EQ1240" s="1"/>
      <c r="ER1240" s="1"/>
      <c r="ES1240" s="1"/>
      <c r="ET1240" s="1"/>
      <c r="EU1240" s="1"/>
      <c r="EV1240" s="1"/>
      <c r="EW1240" s="1"/>
      <c r="EX1240" s="1"/>
      <c r="EY1240" s="1"/>
      <c r="EZ1240" s="1"/>
      <c r="FA1240" s="1"/>
      <c r="FB1240" s="1"/>
      <c r="FC1240" s="1"/>
      <c r="FD1240" s="1"/>
      <c r="FE1240" s="1"/>
      <c r="FF1240" s="1"/>
      <c r="FG1240" s="1"/>
      <c r="FH1240" s="1"/>
      <c r="FI1240" s="1"/>
      <c r="FJ1240" s="1"/>
      <c r="FK1240" s="1"/>
      <c r="FL1240" s="1"/>
      <c r="FM1240" s="1"/>
      <c r="FN1240" s="1"/>
      <c r="FO1240" s="1"/>
      <c r="FP1240" s="1"/>
      <c r="FQ1240" s="1"/>
      <c r="FR1240" s="1"/>
      <c r="FS1240" s="1"/>
      <c r="FT1240" s="1"/>
      <c r="FU1240" s="1"/>
      <c r="FV1240" s="1"/>
      <c r="FW1240" s="1"/>
      <c r="FX1240" s="1"/>
      <c r="FY1240" s="1"/>
      <c r="FZ1240" s="1"/>
      <c r="GA1240" s="1"/>
      <c r="GB1240" s="1"/>
      <c r="GC1240" s="1"/>
      <c r="GD1240" s="1"/>
      <c r="GE1240" s="1"/>
      <c r="GF1240" s="1"/>
      <c r="GG1240" s="1"/>
      <c r="GH1240" s="1"/>
      <c r="GI1240" s="1"/>
      <c r="GJ1240" s="1"/>
      <c r="GK1240" s="1"/>
      <c r="GL1240" s="1"/>
      <c r="GM1240" s="1"/>
      <c r="GN1240" s="1"/>
      <c r="GO1240" s="1"/>
      <c r="GP1240" s="1"/>
      <c r="GQ1240" s="1"/>
      <c r="GR1240" s="1"/>
      <c r="GS1240" s="1"/>
      <c r="GT1240" s="1"/>
      <c r="GU1240" s="1"/>
      <c r="GV1240" s="1"/>
      <c r="GW1240" s="1"/>
      <c r="GX1240" s="1"/>
      <c r="GY1240" s="1"/>
      <c r="GZ1240" s="1"/>
      <c r="HA1240" s="1"/>
      <c r="HB1240" s="1"/>
      <c r="HC1240" s="1"/>
      <c r="HD1240" s="1"/>
      <c r="HE1240" s="1"/>
      <c r="HF1240" s="1"/>
      <c r="HG1240" s="1"/>
      <c r="HH1240" s="1"/>
      <c r="HI1240" s="1"/>
      <c r="HJ1240" s="1"/>
      <c r="HK1240" s="1"/>
      <c r="HL1240" s="1"/>
    </row>
    <row r="1241" spans="1:220" x14ac:dyDescent="0.2">
      <c r="A1241" s="63">
        <f t="shared" si="340"/>
        <v>43216</v>
      </c>
      <c r="B1241" s="12">
        <f t="shared" ca="1" si="328"/>
        <v>69143178.992772624</v>
      </c>
      <c r="C1241" s="71">
        <f t="shared" si="329"/>
        <v>61407492.399999999</v>
      </c>
      <c r="D1241" s="65">
        <f ca="1">IF(A1241&lt;$B$1,VLOOKUP(A1241,[1]DI!$A$4:$B$15000,2,FALSE),0)</f>
        <v>6.3899999999999998E-2</v>
      </c>
      <c r="E1241" s="11">
        <f t="shared" ca="1" si="330"/>
        <v>1.0002458299999999</v>
      </c>
      <c r="F1241" s="64">
        <f ca="1">(TRUNC(PRODUCT($E$16:$E1240),16))</f>
        <v>1.4536519965763499</v>
      </c>
      <c r="G1241" s="64">
        <f t="shared" ca="1" si="331"/>
        <v>1.34121351552386</v>
      </c>
      <c r="H1241" s="64">
        <f t="shared" ca="1" si="332"/>
        <v>1.0838333899999999</v>
      </c>
      <c r="I1241" s="65">
        <f t="shared" si="341"/>
        <v>3.7499999999999999E-2</v>
      </c>
      <c r="J1241" s="66">
        <f t="shared" si="333"/>
        <v>42843</v>
      </c>
      <c r="K1241" s="13">
        <f t="shared" si="339"/>
        <v>373</v>
      </c>
      <c r="L1241" s="9">
        <f t="shared" si="334"/>
        <v>1.038880163</v>
      </c>
      <c r="M1241" s="69">
        <f t="shared" ca="1" si="335"/>
        <v>1.125973009</v>
      </c>
      <c r="N1241" s="68">
        <f t="shared" si="336"/>
        <v>0</v>
      </c>
      <c r="O1241" s="64">
        <f t="shared" ca="1" si="337"/>
        <v>7735686.59277263</v>
      </c>
      <c r="P1241" s="70">
        <f t="shared" si="338"/>
        <v>0</v>
      </c>
      <c r="Q1241" s="67"/>
      <c r="R1241" s="66"/>
      <c r="S1241" s="66"/>
      <c r="T1241" s="66"/>
      <c r="U1241" s="66"/>
      <c r="V1241" s="6"/>
      <c r="W1241" s="6"/>
      <c r="X1241" s="6"/>
      <c r="Y1241" s="7"/>
      <c r="Z1241" s="1"/>
      <c r="AA1241" s="6"/>
      <c r="AB1241" s="7"/>
      <c r="AC1241" s="7"/>
      <c r="AD1241" s="7"/>
      <c r="AE1241" s="6"/>
      <c r="AF1241" s="8"/>
      <c r="AG1241" s="6"/>
      <c r="AH1241" s="1"/>
      <c r="AI1241" s="18"/>
      <c r="AJ1241" s="19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  <c r="DC1241" s="1"/>
      <c r="DD1241" s="1"/>
      <c r="DE1241" s="1"/>
      <c r="DF1241" s="1"/>
      <c r="DG1241" s="1"/>
      <c r="DH1241" s="1"/>
      <c r="DI1241" s="1"/>
      <c r="DJ1241" s="1"/>
      <c r="DK1241" s="1"/>
      <c r="DL1241" s="1"/>
      <c r="DM1241" s="1"/>
      <c r="DN1241" s="1"/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/>
      <c r="DZ1241" s="1"/>
      <c r="EA1241" s="1"/>
      <c r="EB1241" s="1"/>
      <c r="EC1241" s="1"/>
      <c r="ED1241" s="1"/>
      <c r="EE1241" s="1"/>
      <c r="EF1241" s="1"/>
      <c r="EG1241" s="1"/>
      <c r="EH1241" s="1"/>
      <c r="EI1241" s="1"/>
      <c r="EJ1241" s="1"/>
      <c r="EK1241" s="1"/>
      <c r="EL1241" s="1"/>
      <c r="EM1241" s="1"/>
      <c r="EN1241" s="1"/>
      <c r="EO1241" s="1"/>
      <c r="EP1241" s="1"/>
      <c r="EQ1241" s="1"/>
      <c r="ER1241" s="1"/>
      <c r="ES1241" s="1"/>
      <c r="ET1241" s="1"/>
      <c r="EU1241" s="1"/>
      <c r="EV1241" s="1"/>
      <c r="EW1241" s="1"/>
      <c r="EX1241" s="1"/>
      <c r="EY1241" s="1"/>
      <c r="EZ1241" s="1"/>
      <c r="FA1241" s="1"/>
      <c r="FB1241" s="1"/>
      <c r="FC1241" s="1"/>
      <c r="FD1241" s="1"/>
      <c r="FE1241" s="1"/>
      <c r="FF1241" s="1"/>
      <c r="FG1241" s="1"/>
      <c r="FH1241" s="1"/>
      <c r="FI1241" s="1"/>
      <c r="FJ1241" s="1"/>
      <c r="FK1241" s="1"/>
      <c r="FL1241" s="1"/>
      <c r="FM1241" s="1"/>
      <c r="FN1241" s="1"/>
      <c r="FO1241" s="1"/>
      <c r="FP1241" s="1"/>
      <c r="FQ1241" s="1"/>
      <c r="FR1241" s="1"/>
      <c r="FS1241" s="1"/>
      <c r="FT1241" s="1"/>
      <c r="FU1241" s="1"/>
      <c r="FV1241" s="1"/>
      <c r="FW1241" s="1"/>
      <c r="FX1241" s="1"/>
      <c r="FY1241" s="1"/>
      <c r="FZ1241" s="1"/>
      <c r="GA1241" s="1"/>
      <c r="GB1241" s="1"/>
      <c r="GC1241" s="1"/>
      <c r="GD1241" s="1"/>
      <c r="GE1241" s="1"/>
      <c r="GF1241" s="1"/>
      <c r="GG1241" s="1"/>
      <c r="GH1241" s="1"/>
      <c r="GI1241" s="1"/>
      <c r="GJ1241" s="1"/>
      <c r="GK1241" s="1"/>
      <c r="GL1241" s="1"/>
      <c r="GM1241" s="1"/>
      <c r="GN1241" s="1"/>
      <c r="GO1241" s="1"/>
      <c r="GP1241" s="1"/>
      <c r="GQ1241" s="1"/>
      <c r="GR1241" s="1"/>
      <c r="GS1241" s="1"/>
      <c r="GT1241" s="1"/>
      <c r="GU1241" s="1"/>
      <c r="GV1241" s="1"/>
      <c r="GW1241" s="1"/>
      <c r="GX1241" s="1"/>
      <c r="GY1241" s="1"/>
      <c r="GZ1241" s="1"/>
      <c r="HA1241" s="1"/>
      <c r="HB1241" s="1"/>
      <c r="HC1241" s="1"/>
      <c r="HD1241" s="1"/>
      <c r="HE1241" s="1"/>
      <c r="HF1241" s="1"/>
      <c r="HG1241" s="1"/>
      <c r="HH1241" s="1"/>
      <c r="HI1241" s="1"/>
      <c r="HJ1241" s="1"/>
      <c r="HK1241" s="1"/>
      <c r="HL1241" s="1"/>
    </row>
    <row r="1242" spans="1:220" x14ac:dyDescent="0.2">
      <c r="A1242" s="63">
        <f t="shared" si="340"/>
        <v>43217</v>
      </c>
      <c r="B1242" s="12">
        <f t="shared" ca="1" si="328"/>
        <v>69167249.256013602</v>
      </c>
      <c r="C1242" s="71">
        <f t="shared" si="329"/>
        <v>61407492.399999999</v>
      </c>
      <c r="D1242" s="65">
        <f ca="1">IF(A1242&lt;$B$1,VLOOKUP(A1242,[1]DI!$A$4:$B$15000,2,FALSE),0)</f>
        <v>6.3899999999999998E-2</v>
      </c>
      <c r="E1242" s="11">
        <f t="shared" ca="1" si="330"/>
        <v>1.0002458299999999</v>
      </c>
      <c r="F1242" s="64">
        <f ca="1">(TRUNC(PRODUCT($E$16:$E1241),16))</f>
        <v>1.45400934784666</v>
      </c>
      <c r="G1242" s="64">
        <f t="shared" ca="1" si="331"/>
        <v>1.34121351552386</v>
      </c>
      <c r="H1242" s="64">
        <f t="shared" ca="1" si="332"/>
        <v>1.08409983</v>
      </c>
      <c r="I1242" s="65">
        <f t="shared" si="341"/>
        <v>3.7499999999999999E-2</v>
      </c>
      <c r="J1242" s="66">
        <f t="shared" si="333"/>
        <v>42843</v>
      </c>
      <c r="K1242" s="13">
        <f t="shared" si="339"/>
        <v>374</v>
      </c>
      <c r="L1242" s="9">
        <f t="shared" si="334"/>
        <v>1.0389864049999999</v>
      </c>
      <c r="M1242" s="69">
        <f t="shared" ca="1" si="335"/>
        <v>1.1263649849999999</v>
      </c>
      <c r="N1242" s="68">
        <f t="shared" si="336"/>
        <v>0</v>
      </c>
      <c r="O1242" s="64">
        <f t="shared" ca="1" si="337"/>
        <v>7759756.85601361</v>
      </c>
      <c r="P1242" s="70">
        <f t="shared" si="338"/>
        <v>0</v>
      </c>
      <c r="Q1242" s="67"/>
      <c r="R1242" s="66"/>
      <c r="S1242" s="66"/>
      <c r="T1242" s="66"/>
      <c r="U1242" s="66"/>
      <c r="V1242" s="6"/>
      <c r="W1242" s="6"/>
      <c r="X1242" s="6"/>
      <c r="Y1242" s="7"/>
      <c r="Z1242" s="1"/>
      <c r="AA1242" s="6"/>
      <c r="AB1242" s="7"/>
      <c r="AC1242" s="7"/>
      <c r="AD1242" s="7"/>
      <c r="AE1242" s="6"/>
      <c r="AF1242" s="8"/>
      <c r="AG1242" s="6"/>
      <c r="AH1242" s="1"/>
      <c r="AI1242" s="18"/>
      <c r="AJ1242" s="19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  <c r="DC1242" s="1"/>
      <c r="DD1242" s="1"/>
      <c r="DE1242" s="1"/>
      <c r="DF1242" s="1"/>
      <c r="DG1242" s="1"/>
      <c r="DH1242" s="1"/>
      <c r="DI1242" s="1"/>
      <c r="DJ1242" s="1"/>
      <c r="DK1242" s="1"/>
      <c r="DL1242" s="1"/>
      <c r="DM1242" s="1"/>
      <c r="DN1242" s="1"/>
      <c r="DO1242" s="1"/>
      <c r="DP1242" s="1"/>
      <c r="DQ1242" s="1"/>
      <c r="DR1242" s="1"/>
      <c r="DS1242" s="1"/>
      <c r="DT1242" s="1"/>
      <c r="DU1242" s="1"/>
      <c r="DV1242" s="1"/>
      <c r="DW1242" s="1"/>
      <c r="DX1242" s="1"/>
      <c r="DY1242" s="1"/>
      <c r="DZ1242" s="1"/>
      <c r="EA1242" s="1"/>
      <c r="EB1242" s="1"/>
      <c r="EC1242" s="1"/>
      <c r="ED1242" s="1"/>
      <c r="EE1242" s="1"/>
      <c r="EF1242" s="1"/>
      <c r="EG1242" s="1"/>
      <c r="EH1242" s="1"/>
      <c r="EI1242" s="1"/>
      <c r="EJ1242" s="1"/>
      <c r="EK1242" s="1"/>
      <c r="EL1242" s="1"/>
      <c r="EM1242" s="1"/>
      <c r="EN1242" s="1"/>
      <c r="EO1242" s="1"/>
      <c r="EP1242" s="1"/>
      <c r="EQ1242" s="1"/>
      <c r="ER1242" s="1"/>
      <c r="ES1242" s="1"/>
      <c r="ET1242" s="1"/>
      <c r="EU1242" s="1"/>
      <c r="EV1242" s="1"/>
      <c r="EW1242" s="1"/>
      <c r="EX1242" s="1"/>
      <c r="EY1242" s="1"/>
      <c r="EZ1242" s="1"/>
      <c r="FA1242" s="1"/>
      <c r="FB1242" s="1"/>
      <c r="FC1242" s="1"/>
      <c r="FD1242" s="1"/>
      <c r="FE1242" s="1"/>
      <c r="FF1242" s="1"/>
      <c r="FG1242" s="1"/>
      <c r="FH1242" s="1"/>
      <c r="FI1242" s="1"/>
      <c r="FJ1242" s="1"/>
      <c r="FK1242" s="1"/>
      <c r="FL1242" s="1"/>
      <c r="FM1242" s="1"/>
      <c r="FN1242" s="1"/>
      <c r="FO1242" s="1"/>
      <c r="FP1242" s="1"/>
      <c r="FQ1242" s="1"/>
      <c r="FR1242" s="1"/>
      <c r="FS1242" s="1"/>
      <c r="FT1242" s="1"/>
      <c r="FU1242" s="1"/>
      <c r="FV1242" s="1"/>
      <c r="FW1242" s="1"/>
      <c r="FX1242" s="1"/>
      <c r="FY1242" s="1"/>
      <c r="FZ1242" s="1"/>
      <c r="GA1242" s="1"/>
      <c r="GB1242" s="1"/>
      <c r="GC1242" s="1"/>
      <c r="GD1242" s="1"/>
      <c r="GE1242" s="1"/>
      <c r="GF1242" s="1"/>
      <c r="GG1242" s="1"/>
      <c r="GH1242" s="1"/>
      <c r="GI1242" s="1"/>
      <c r="GJ1242" s="1"/>
      <c r="GK1242" s="1"/>
      <c r="GL1242" s="1"/>
      <c r="GM1242" s="1"/>
      <c r="GN1242" s="1"/>
      <c r="GO1242" s="1"/>
      <c r="GP1242" s="1"/>
      <c r="GQ1242" s="1"/>
      <c r="GR1242" s="1"/>
      <c r="GS1242" s="1"/>
      <c r="GT1242" s="1"/>
      <c r="GU1242" s="1"/>
      <c r="GV1242" s="1"/>
      <c r="GW1242" s="1"/>
      <c r="GX1242" s="1"/>
      <c r="GY1242" s="1"/>
      <c r="GZ1242" s="1"/>
      <c r="HA1242" s="1"/>
      <c r="HB1242" s="1"/>
      <c r="HC1242" s="1"/>
      <c r="HD1242" s="1"/>
      <c r="HE1242" s="1"/>
      <c r="HF1242" s="1"/>
      <c r="HG1242" s="1"/>
      <c r="HH1242" s="1"/>
      <c r="HI1242" s="1"/>
      <c r="HJ1242" s="1"/>
      <c r="HK1242" s="1"/>
      <c r="HL1242" s="1"/>
    </row>
    <row r="1243" spans="1:220" x14ac:dyDescent="0.2">
      <c r="A1243" s="63">
        <f t="shared" si="340"/>
        <v>43218</v>
      </c>
      <c r="B1243" s="12">
        <f t="shared" ca="1" si="328"/>
        <v>69191328.300526008</v>
      </c>
      <c r="C1243" s="71">
        <f t="shared" si="329"/>
        <v>61407492.399999999</v>
      </c>
      <c r="D1243" s="65">
        <f ca="1">IF(A1243&lt;$B$1,VLOOKUP(A1243,[1]DI!$A$4:$B$15000,2,FALSE),0)</f>
        <v>0</v>
      </c>
      <c r="E1243" s="11">
        <f t="shared" ca="1" si="330"/>
        <v>1</v>
      </c>
      <c r="F1243" s="64">
        <f ca="1">(TRUNC(PRODUCT($E$16:$E1242),16))</f>
        <v>1.4543667869646399</v>
      </c>
      <c r="G1243" s="64">
        <f t="shared" ca="1" si="331"/>
        <v>1.34121351552386</v>
      </c>
      <c r="H1243" s="64">
        <f t="shared" ca="1" si="332"/>
        <v>1.0843663400000001</v>
      </c>
      <c r="I1243" s="65">
        <f t="shared" si="341"/>
        <v>3.7499999999999999E-2</v>
      </c>
      <c r="J1243" s="66">
        <f t="shared" si="333"/>
        <v>42843</v>
      </c>
      <c r="K1243" s="13">
        <f t="shared" si="339"/>
        <v>375</v>
      </c>
      <c r="L1243" s="9">
        <f t="shared" si="334"/>
        <v>1.039092659</v>
      </c>
      <c r="M1243" s="69">
        <f t="shared" ca="1" si="335"/>
        <v>1.126757104</v>
      </c>
      <c r="N1243" s="68">
        <f t="shared" si="336"/>
        <v>0</v>
      </c>
      <c r="O1243" s="64">
        <f t="shared" ca="1" si="337"/>
        <v>7783835.9005260104</v>
      </c>
      <c r="P1243" s="70">
        <f t="shared" si="338"/>
        <v>0</v>
      </c>
      <c r="Q1243" s="67"/>
      <c r="R1243" s="66"/>
      <c r="S1243" s="66"/>
      <c r="T1243" s="66"/>
      <c r="U1243" s="66"/>
      <c r="V1243" s="6"/>
      <c r="W1243" s="6"/>
      <c r="X1243" s="6"/>
      <c r="Y1243" s="7"/>
      <c r="Z1243" s="1"/>
      <c r="AA1243" s="6"/>
      <c r="AB1243" s="7"/>
      <c r="AC1243" s="7"/>
      <c r="AD1243" s="7"/>
      <c r="AE1243" s="6"/>
      <c r="AF1243" s="8"/>
      <c r="AG1243" s="6"/>
      <c r="AH1243" s="1"/>
      <c r="AI1243" s="18"/>
      <c r="AJ1243" s="19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  <c r="DC1243" s="1"/>
      <c r="DD1243" s="1"/>
      <c r="DE1243" s="1"/>
      <c r="DF1243" s="1"/>
      <c r="DG1243" s="1"/>
      <c r="DH1243" s="1"/>
      <c r="DI1243" s="1"/>
      <c r="DJ1243" s="1"/>
      <c r="DK1243" s="1"/>
      <c r="DL1243" s="1"/>
      <c r="DM1243" s="1"/>
      <c r="DN1243" s="1"/>
      <c r="DO1243" s="1"/>
      <c r="DP1243" s="1"/>
      <c r="DQ1243" s="1"/>
      <c r="DR1243" s="1"/>
      <c r="DS1243" s="1"/>
      <c r="DT1243" s="1"/>
      <c r="DU1243" s="1"/>
      <c r="DV1243" s="1"/>
      <c r="DW1243" s="1"/>
      <c r="DX1243" s="1"/>
      <c r="DY1243" s="1"/>
      <c r="DZ1243" s="1"/>
      <c r="EA1243" s="1"/>
      <c r="EB1243" s="1"/>
      <c r="EC1243" s="1"/>
      <c r="ED1243" s="1"/>
      <c r="EE1243" s="1"/>
      <c r="EF1243" s="1"/>
      <c r="EG1243" s="1"/>
      <c r="EH1243" s="1"/>
      <c r="EI1243" s="1"/>
      <c r="EJ1243" s="1"/>
      <c r="EK1243" s="1"/>
      <c r="EL1243" s="1"/>
      <c r="EM1243" s="1"/>
      <c r="EN1243" s="1"/>
      <c r="EO1243" s="1"/>
      <c r="EP1243" s="1"/>
      <c r="EQ1243" s="1"/>
      <c r="ER1243" s="1"/>
      <c r="ES1243" s="1"/>
      <c r="ET1243" s="1"/>
      <c r="EU1243" s="1"/>
      <c r="EV1243" s="1"/>
      <c r="EW1243" s="1"/>
      <c r="EX1243" s="1"/>
      <c r="EY1243" s="1"/>
      <c r="EZ1243" s="1"/>
      <c r="FA1243" s="1"/>
      <c r="FB1243" s="1"/>
      <c r="FC1243" s="1"/>
      <c r="FD1243" s="1"/>
      <c r="FE1243" s="1"/>
      <c r="FF1243" s="1"/>
      <c r="FG1243" s="1"/>
      <c r="FH1243" s="1"/>
      <c r="FI1243" s="1"/>
      <c r="FJ1243" s="1"/>
      <c r="FK1243" s="1"/>
      <c r="FL1243" s="1"/>
      <c r="FM1243" s="1"/>
      <c r="FN1243" s="1"/>
      <c r="FO1243" s="1"/>
      <c r="FP1243" s="1"/>
      <c r="FQ1243" s="1"/>
      <c r="FR1243" s="1"/>
      <c r="FS1243" s="1"/>
      <c r="FT1243" s="1"/>
      <c r="FU1243" s="1"/>
      <c r="FV1243" s="1"/>
      <c r="FW1243" s="1"/>
      <c r="FX1243" s="1"/>
      <c r="FY1243" s="1"/>
      <c r="FZ1243" s="1"/>
      <c r="GA1243" s="1"/>
      <c r="GB1243" s="1"/>
      <c r="GC1243" s="1"/>
      <c r="GD1243" s="1"/>
      <c r="GE1243" s="1"/>
      <c r="GF1243" s="1"/>
      <c r="GG1243" s="1"/>
      <c r="GH1243" s="1"/>
      <c r="GI1243" s="1"/>
      <c r="GJ1243" s="1"/>
      <c r="GK1243" s="1"/>
      <c r="GL1243" s="1"/>
      <c r="GM1243" s="1"/>
      <c r="GN1243" s="1"/>
      <c r="GO1243" s="1"/>
      <c r="GP1243" s="1"/>
      <c r="GQ1243" s="1"/>
      <c r="GR1243" s="1"/>
      <c r="GS1243" s="1"/>
      <c r="GT1243" s="1"/>
      <c r="GU1243" s="1"/>
      <c r="GV1243" s="1"/>
      <c r="GW1243" s="1"/>
      <c r="GX1243" s="1"/>
      <c r="GY1243" s="1"/>
      <c r="GZ1243" s="1"/>
      <c r="HA1243" s="1"/>
      <c r="HB1243" s="1"/>
      <c r="HC1243" s="1"/>
      <c r="HD1243" s="1"/>
      <c r="HE1243" s="1"/>
      <c r="HF1243" s="1"/>
      <c r="HG1243" s="1"/>
      <c r="HH1243" s="1"/>
      <c r="HI1243" s="1"/>
      <c r="HJ1243" s="1"/>
      <c r="HK1243" s="1"/>
      <c r="HL1243" s="1"/>
    </row>
    <row r="1244" spans="1:220" x14ac:dyDescent="0.2">
      <c r="A1244" s="63">
        <f t="shared" si="340"/>
        <v>43219</v>
      </c>
      <c r="B1244" s="12">
        <f t="shared" ca="1" si="328"/>
        <v>69198404.224467754</v>
      </c>
      <c r="C1244" s="71">
        <f t="shared" si="329"/>
        <v>61407492.399999999</v>
      </c>
      <c r="D1244" s="65">
        <f ca="1">IF(A1244&lt;$B$1,VLOOKUP(A1244,[1]DI!$A$4:$B$15000,2,FALSE),0)</f>
        <v>0</v>
      </c>
      <c r="E1244" s="11">
        <f t="shared" ca="1" si="330"/>
        <v>1</v>
      </c>
      <c r="F1244" s="64">
        <f ca="1">(TRUNC(PRODUCT($E$16:$E1243),16))</f>
        <v>1.4543667869646399</v>
      </c>
      <c r="G1244" s="64">
        <f t="shared" ca="1" si="331"/>
        <v>1.34121351552386</v>
      </c>
      <c r="H1244" s="64">
        <f t="shared" ca="1" si="332"/>
        <v>1.0843663400000001</v>
      </c>
      <c r="I1244" s="65">
        <f t="shared" si="341"/>
        <v>3.7499999999999999E-2</v>
      </c>
      <c r="J1244" s="66">
        <f t="shared" si="333"/>
        <v>42843</v>
      </c>
      <c r="K1244" s="13">
        <f t="shared" si="339"/>
        <v>376</v>
      </c>
      <c r="L1244" s="9">
        <f t="shared" si="334"/>
        <v>1.0391989230000001</v>
      </c>
      <c r="M1244" s="69">
        <f t="shared" ca="1" si="335"/>
        <v>1.1268723329999999</v>
      </c>
      <c r="N1244" s="68">
        <f t="shared" si="336"/>
        <v>0</v>
      </c>
      <c r="O1244" s="64">
        <f t="shared" ca="1" si="337"/>
        <v>7790911.8244677596</v>
      </c>
      <c r="P1244" s="70">
        <f t="shared" si="338"/>
        <v>0</v>
      </c>
      <c r="Q1244" s="67"/>
      <c r="R1244" s="66"/>
      <c r="S1244" s="66"/>
      <c r="T1244" s="66"/>
      <c r="U1244" s="66"/>
      <c r="V1244" s="6"/>
      <c r="W1244" s="6"/>
      <c r="X1244" s="6"/>
      <c r="Y1244" s="7"/>
      <c r="Z1244" s="1"/>
      <c r="AA1244" s="6"/>
      <c r="AB1244" s="7"/>
      <c r="AC1244" s="7"/>
      <c r="AD1244" s="7"/>
      <c r="AE1244" s="6"/>
      <c r="AF1244" s="8"/>
      <c r="AG1244" s="6"/>
      <c r="AH1244" s="1"/>
      <c r="AI1244" s="18"/>
      <c r="AJ1244" s="19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  <c r="DC1244" s="1"/>
      <c r="DD1244" s="1"/>
      <c r="DE1244" s="1"/>
      <c r="DF1244" s="1"/>
      <c r="DG1244" s="1"/>
      <c r="DH1244" s="1"/>
      <c r="DI1244" s="1"/>
      <c r="DJ1244" s="1"/>
      <c r="DK1244" s="1"/>
      <c r="DL1244" s="1"/>
      <c r="DM1244" s="1"/>
      <c r="DN1244" s="1"/>
      <c r="DO1244" s="1"/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1"/>
      <c r="EA1244" s="1"/>
      <c r="EB1244" s="1"/>
      <c r="EC1244" s="1"/>
      <c r="ED1244" s="1"/>
      <c r="EE1244" s="1"/>
      <c r="EF1244" s="1"/>
      <c r="EG1244" s="1"/>
      <c r="EH1244" s="1"/>
      <c r="EI1244" s="1"/>
      <c r="EJ1244" s="1"/>
      <c r="EK1244" s="1"/>
      <c r="EL1244" s="1"/>
      <c r="EM1244" s="1"/>
      <c r="EN1244" s="1"/>
      <c r="EO1244" s="1"/>
      <c r="EP1244" s="1"/>
      <c r="EQ1244" s="1"/>
      <c r="ER1244" s="1"/>
      <c r="ES1244" s="1"/>
      <c r="ET1244" s="1"/>
      <c r="EU1244" s="1"/>
      <c r="EV1244" s="1"/>
      <c r="EW1244" s="1"/>
      <c r="EX1244" s="1"/>
      <c r="EY1244" s="1"/>
      <c r="EZ1244" s="1"/>
      <c r="FA1244" s="1"/>
      <c r="FB1244" s="1"/>
      <c r="FC1244" s="1"/>
      <c r="FD1244" s="1"/>
      <c r="FE1244" s="1"/>
      <c r="FF1244" s="1"/>
      <c r="FG1244" s="1"/>
      <c r="FH1244" s="1"/>
      <c r="FI1244" s="1"/>
      <c r="FJ1244" s="1"/>
      <c r="FK1244" s="1"/>
      <c r="FL1244" s="1"/>
      <c r="FM1244" s="1"/>
      <c r="FN1244" s="1"/>
      <c r="FO1244" s="1"/>
      <c r="FP1244" s="1"/>
      <c r="FQ1244" s="1"/>
      <c r="FR1244" s="1"/>
      <c r="FS1244" s="1"/>
      <c r="FT1244" s="1"/>
      <c r="FU1244" s="1"/>
      <c r="FV1244" s="1"/>
      <c r="FW1244" s="1"/>
      <c r="FX1244" s="1"/>
      <c r="FY1244" s="1"/>
      <c r="FZ1244" s="1"/>
      <c r="GA1244" s="1"/>
      <c r="GB1244" s="1"/>
      <c r="GC1244" s="1"/>
      <c r="GD1244" s="1"/>
      <c r="GE1244" s="1"/>
      <c r="GF1244" s="1"/>
      <c r="GG1244" s="1"/>
      <c r="GH1244" s="1"/>
      <c r="GI1244" s="1"/>
      <c r="GJ1244" s="1"/>
      <c r="GK1244" s="1"/>
      <c r="GL1244" s="1"/>
      <c r="GM1244" s="1"/>
      <c r="GN1244" s="1"/>
      <c r="GO1244" s="1"/>
      <c r="GP1244" s="1"/>
      <c r="GQ1244" s="1"/>
      <c r="GR1244" s="1"/>
      <c r="GS1244" s="1"/>
      <c r="GT1244" s="1"/>
      <c r="GU1244" s="1"/>
      <c r="GV1244" s="1"/>
      <c r="GW1244" s="1"/>
      <c r="GX1244" s="1"/>
      <c r="GY1244" s="1"/>
      <c r="GZ1244" s="1"/>
      <c r="HA1244" s="1"/>
      <c r="HB1244" s="1"/>
      <c r="HC1244" s="1"/>
      <c r="HD1244" s="1"/>
      <c r="HE1244" s="1"/>
      <c r="HF1244" s="1"/>
      <c r="HG1244" s="1"/>
      <c r="HH1244" s="1"/>
      <c r="HI1244" s="1"/>
      <c r="HJ1244" s="1"/>
      <c r="HK1244" s="1"/>
      <c r="HL1244" s="1"/>
    </row>
    <row r="1245" spans="1:220" x14ac:dyDescent="0.2">
      <c r="A1245" s="63">
        <f t="shared" si="340"/>
        <v>43220</v>
      </c>
      <c r="B1245" s="12">
        <f t="shared" ca="1" si="328"/>
        <v>69205480.885299429</v>
      </c>
      <c r="C1245" s="71">
        <f t="shared" si="329"/>
        <v>61407492.399999999</v>
      </c>
      <c r="D1245" s="65">
        <f ca="1">IF(A1245&lt;$B$1,VLOOKUP(A1245,[1]DI!$A$4:$B$15000,2,FALSE),0)</f>
        <v>6.3899999999999998E-2</v>
      </c>
      <c r="E1245" s="11">
        <f t="shared" ca="1" si="330"/>
        <v>1.0002458299999999</v>
      </c>
      <c r="F1245" s="64">
        <f ca="1">(TRUNC(PRODUCT($E$16:$E1244),16))</f>
        <v>1.4543667869646399</v>
      </c>
      <c r="G1245" s="64">
        <f t="shared" ca="1" si="331"/>
        <v>1.34121351552386</v>
      </c>
      <c r="H1245" s="64">
        <f t="shared" ca="1" si="332"/>
        <v>1.0843663400000001</v>
      </c>
      <c r="I1245" s="65">
        <f t="shared" si="341"/>
        <v>3.7499999999999999E-2</v>
      </c>
      <c r="J1245" s="66">
        <f t="shared" si="333"/>
        <v>42843</v>
      </c>
      <c r="K1245" s="13">
        <f t="shared" si="339"/>
        <v>377</v>
      </c>
      <c r="L1245" s="9">
        <f t="shared" si="334"/>
        <v>1.0393051980000001</v>
      </c>
      <c r="M1245" s="69">
        <f t="shared" ca="1" si="335"/>
        <v>1.1269875739999999</v>
      </c>
      <c r="N1245" s="68">
        <f t="shared" si="336"/>
        <v>0</v>
      </c>
      <c r="O1245" s="64">
        <f t="shared" ca="1" si="337"/>
        <v>7797988.4852994299</v>
      </c>
      <c r="P1245" s="70">
        <f t="shared" si="338"/>
        <v>0</v>
      </c>
      <c r="Q1245" s="67"/>
      <c r="R1245" s="66"/>
      <c r="S1245" s="66"/>
      <c r="T1245" s="66"/>
      <c r="U1245" s="66"/>
      <c r="V1245" s="6"/>
      <c r="W1245" s="6"/>
      <c r="X1245" s="6"/>
      <c r="Y1245" s="7"/>
      <c r="Z1245" s="1"/>
      <c r="AA1245" s="6"/>
      <c r="AB1245" s="7"/>
      <c r="AC1245" s="7"/>
      <c r="AD1245" s="7"/>
      <c r="AE1245" s="6"/>
      <c r="AF1245" s="8"/>
      <c r="AG1245" s="6"/>
      <c r="AH1245" s="1"/>
      <c r="AI1245" s="18"/>
      <c r="AJ1245" s="19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  <c r="DC1245" s="1"/>
      <c r="DD1245" s="1"/>
      <c r="DE1245" s="1"/>
      <c r="DF1245" s="1"/>
      <c r="DG1245" s="1"/>
      <c r="DH1245" s="1"/>
      <c r="DI1245" s="1"/>
      <c r="DJ1245" s="1"/>
      <c r="DK1245" s="1"/>
      <c r="DL1245" s="1"/>
      <c r="DM1245" s="1"/>
      <c r="DN1245" s="1"/>
      <c r="DO1245" s="1"/>
      <c r="DP1245" s="1"/>
      <c r="DQ1245" s="1"/>
      <c r="DR1245" s="1"/>
      <c r="DS1245" s="1"/>
      <c r="DT1245" s="1"/>
      <c r="DU1245" s="1"/>
      <c r="DV1245" s="1"/>
      <c r="DW1245" s="1"/>
      <c r="DX1245" s="1"/>
      <c r="DY1245" s="1"/>
      <c r="DZ1245" s="1"/>
      <c r="EA1245" s="1"/>
      <c r="EB1245" s="1"/>
      <c r="EC1245" s="1"/>
      <c r="ED1245" s="1"/>
      <c r="EE1245" s="1"/>
      <c r="EF1245" s="1"/>
      <c r="EG1245" s="1"/>
      <c r="EH1245" s="1"/>
      <c r="EI1245" s="1"/>
      <c r="EJ1245" s="1"/>
      <c r="EK1245" s="1"/>
      <c r="EL1245" s="1"/>
      <c r="EM1245" s="1"/>
      <c r="EN1245" s="1"/>
      <c r="EO1245" s="1"/>
      <c r="EP1245" s="1"/>
      <c r="EQ1245" s="1"/>
      <c r="ER1245" s="1"/>
      <c r="ES1245" s="1"/>
      <c r="ET1245" s="1"/>
      <c r="EU1245" s="1"/>
      <c r="EV1245" s="1"/>
      <c r="EW1245" s="1"/>
      <c r="EX1245" s="1"/>
      <c r="EY1245" s="1"/>
      <c r="EZ1245" s="1"/>
      <c r="FA1245" s="1"/>
      <c r="FB1245" s="1"/>
      <c r="FC1245" s="1"/>
      <c r="FD1245" s="1"/>
      <c r="FE1245" s="1"/>
      <c r="FF1245" s="1"/>
      <c r="FG1245" s="1"/>
      <c r="FH1245" s="1"/>
      <c r="FI1245" s="1"/>
      <c r="FJ1245" s="1"/>
      <c r="FK1245" s="1"/>
      <c r="FL1245" s="1"/>
      <c r="FM1245" s="1"/>
      <c r="FN1245" s="1"/>
      <c r="FO1245" s="1"/>
      <c r="FP1245" s="1"/>
      <c r="FQ1245" s="1"/>
      <c r="FR1245" s="1"/>
      <c r="FS1245" s="1"/>
      <c r="FT1245" s="1"/>
      <c r="FU1245" s="1"/>
      <c r="FV1245" s="1"/>
      <c r="FW1245" s="1"/>
      <c r="FX1245" s="1"/>
      <c r="FY1245" s="1"/>
      <c r="FZ1245" s="1"/>
      <c r="GA1245" s="1"/>
      <c r="GB1245" s="1"/>
      <c r="GC1245" s="1"/>
      <c r="GD1245" s="1"/>
      <c r="GE1245" s="1"/>
      <c r="GF1245" s="1"/>
      <c r="GG1245" s="1"/>
      <c r="GH1245" s="1"/>
      <c r="GI1245" s="1"/>
      <c r="GJ1245" s="1"/>
      <c r="GK1245" s="1"/>
      <c r="GL1245" s="1"/>
      <c r="GM1245" s="1"/>
      <c r="GN1245" s="1"/>
      <c r="GO1245" s="1"/>
      <c r="GP1245" s="1"/>
      <c r="GQ1245" s="1"/>
      <c r="GR1245" s="1"/>
      <c r="GS1245" s="1"/>
      <c r="GT1245" s="1"/>
      <c r="GU1245" s="1"/>
      <c r="GV1245" s="1"/>
      <c r="GW1245" s="1"/>
      <c r="GX1245" s="1"/>
      <c r="GY1245" s="1"/>
      <c r="GZ1245" s="1"/>
      <c r="HA1245" s="1"/>
      <c r="HB1245" s="1"/>
      <c r="HC1245" s="1"/>
      <c r="HD1245" s="1"/>
      <c r="HE1245" s="1"/>
      <c r="HF1245" s="1"/>
      <c r="HG1245" s="1"/>
      <c r="HH1245" s="1"/>
      <c r="HI1245" s="1"/>
      <c r="HJ1245" s="1"/>
      <c r="HK1245" s="1"/>
      <c r="HL1245" s="1"/>
    </row>
    <row r="1246" spans="1:220" x14ac:dyDescent="0.2">
      <c r="A1246" s="63">
        <f t="shared" si="340"/>
        <v>43221</v>
      </c>
      <c r="B1246" s="12">
        <f t="shared" ca="1" si="328"/>
        <v>69229572.825385243</v>
      </c>
      <c r="C1246" s="71">
        <f t="shared" si="329"/>
        <v>61407492.399999999</v>
      </c>
      <c r="D1246" s="65">
        <f ca="1">IF(A1246&lt;$B$1,VLOOKUP(A1246,[1]DI!$A$4:$B$15000,2,FALSE),0)</f>
        <v>0</v>
      </c>
      <c r="E1246" s="11">
        <f t="shared" ca="1" si="330"/>
        <v>1</v>
      </c>
      <c r="F1246" s="64">
        <f ca="1">(TRUNC(PRODUCT($E$16:$E1245),16))</f>
        <v>1.45472431395188</v>
      </c>
      <c r="G1246" s="64">
        <f t="shared" ca="1" si="331"/>
        <v>1.34121351552386</v>
      </c>
      <c r="H1246" s="64">
        <f t="shared" ca="1" si="332"/>
        <v>1.0846329100000001</v>
      </c>
      <c r="I1246" s="65">
        <f t="shared" si="341"/>
        <v>3.7499999999999999E-2</v>
      </c>
      <c r="J1246" s="66">
        <f t="shared" si="333"/>
        <v>42843</v>
      </c>
      <c r="K1246" s="13">
        <f t="shared" si="339"/>
        <v>378</v>
      </c>
      <c r="L1246" s="9">
        <f t="shared" si="334"/>
        <v>1.0394114839999999</v>
      </c>
      <c r="M1246" s="69">
        <f t="shared" ca="1" si="335"/>
        <v>1.127379903</v>
      </c>
      <c r="N1246" s="68">
        <f t="shared" si="336"/>
        <v>0</v>
      </c>
      <c r="O1246" s="64">
        <f t="shared" ca="1" si="337"/>
        <v>7822080.4253852405</v>
      </c>
      <c r="P1246" s="70">
        <f t="shared" si="338"/>
        <v>0</v>
      </c>
      <c r="Q1246" s="67"/>
      <c r="R1246" s="66"/>
      <c r="S1246" s="66"/>
      <c r="T1246" s="66"/>
      <c r="U1246" s="66"/>
      <c r="V1246" s="6"/>
      <c r="W1246" s="6"/>
      <c r="X1246" s="6"/>
      <c r="Y1246" s="7"/>
      <c r="Z1246" s="1"/>
      <c r="AA1246" s="6"/>
      <c r="AB1246" s="7"/>
      <c r="AC1246" s="7"/>
      <c r="AD1246" s="7"/>
      <c r="AE1246" s="6"/>
      <c r="AF1246" s="8"/>
      <c r="AG1246" s="6"/>
      <c r="AH1246" s="1"/>
      <c r="AI1246" s="18"/>
      <c r="AJ1246" s="19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  <c r="CN1246" s="1"/>
      <c r="CO1246" s="1"/>
      <c r="CP1246" s="1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  <c r="DC1246" s="1"/>
      <c r="DD1246" s="1"/>
      <c r="DE1246" s="1"/>
      <c r="DF1246" s="1"/>
      <c r="DG1246" s="1"/>
      <c r="DH1246" s="1"/>
      <c r="DI1246" s="1"/>
      <c r="DJ1246" s="1"/>
      <c r="DK1246" s="1"/>
      <c r="DL1246" s="1"/>
      <c r="DM1246" s="1"/>
      <c r="DN1246" s="1"/>
      <c r="DO1246" s="1"/>
      <c r="DP1246" s="1"/>
      <c r="DQ1246" s="1"/>
      <c r="DR1246" s="1"/>
      <c r="DS1246" s="1"/>
      <c r="DT1246" s="1"/>
      <c r="DU1246" s="1"/>
      <c r="DV1246" s="1"/>
      <c r="DW1246" s="1"/>
      <c r="DX1246" s="1"/>
      <c r="DY1246" s="1"/>
      <c r="DZ1246" s="1"/>
      <c r="EA1246" s="1"/>
      <c r="EB1246" s="1"/>
      <c r="EC1246" s="1"/>
      <c r="ED1246" s="1"/>
      <c r="EE1246" s="1"/>
      <c r="EF1246" s="1"/>
      <c r="EG1246" s="1"/>
      <c r="EH1246" s="1"/>
      <c r="EI1246" s="1"/>
      <c r="EJ1246" s="1"/>
      <c r="EK1246" s="1"/>
      <c r="EL1246" s="1"/>
      <c r="EM1246" s="1"/>
      <c r="EN1246" s="1"/>
      <c r="EO1246" s="1"/>
      <c r="EP1246" s="1"/>
      <c r="EQ1246" s="1"/>
      <c r="ER1246" s="1"/>
      <c r="ES1246" s="1"/>
      <c r="ET1246" s="1"/>
      <c r="EU1246" s="1"/>
      <c r="EV1246" s="1"/>
      <c r="EW1246" s="1"/>
      <c r="EX1246" s="1"/>
      <c r="EY1246" s="1"/>
      <c r="EZ1246" s="1"/>
      <c r="FA1246" s="1"/>
      <c r="FB1246" s="1"/>
      <c r="FC1246" s="1"/>
      <c r="FD1246" s="1"/>
      <c r="FE1246" s="1"/>
      <c r="FF1246" s="1"/>
      <c r="FG1246" s="1"/>
      <c r="FH1246" s="1"/>
      <c r="FI1246" s="1"/>
      <c r="FJ1246" s="1"/>
      <c r="FK1246" s="1"/>
      <c r="FL1246" s="1"/>
      <c r="FM1246" s="1"/>
      <c r="FN1246" s="1"/>
      <c r="FO1246" s="1"/>
      <c r="FP1246" s="1"/>
      <c r="FQ1246" s="1"/>
      <c r="FR1246" s="1"/>
      <c r="FS1246" s="1"/>
      <c r="FT1246" s="1"/>
      <c r="FU1246" s="1"/>
      <c r="FV1246" s="1"/>
      <c r="FW1246" s="1"/>
      <c r="FX1246" s="1"/>
      <c r="FY1246" s="1"/>
      <c r="FZ1246" s="1"/>
      <c r="GA1246" s="1"/>
      <c r="GB1246" s="1"/>
      <c r="GC1246" s="1"/>
      <c r="GD1246" s="1"/>
      <c r="GE1246" s="1"/>
      <c r="GF1246" s="1"/>
      <c r="GG1246" s="1"/>
      <c r="GH1246" s="1"/>
      <c r="GI1246" s="1"/>
      <c r="GJ1246" s="1"/>
      <c r="GK1246" s="1"/>
      <c r="GL1246" s="1"/>
      <c r="GM1246" s="1"/>
      <c r="GN1246" s="1"/>
      <c r="GO1246" s="1"/>
      <c r="GP1246" s="1"/>
      <c r="GQ1246" s="1"/>
      <c r="GR1246" s="1"/>
      <c r="GS1246" s="1"/>
      <c r="GT1246" s="1"/>
      <c r="GU1246" s="1"/>
      <c r="GV1246" s="1"/>
      <c r="GW1246" s="1"/>
      <c r="GX1246" s="1"/>
      <c r="GY1246" s="1"/>
      <c r="GZ1246" s="1"/>
      <c r="HA1246" s="1"/>
      <c r="HB1246" s="1"/>
      <c r="HC1246" s="1"/>
      <c r="HD1246" s="1"/>
      <c r="HE1246" s="1"/>
      <c r="HF1246" s="1"/>
      <c r="HG1246" s="1"/>
      <c r="HH1246" s="1"/>
      <c r="HI1246" s="1"/>
      <c r="HJ1246" s="1"/>
      <c r="HK1246" s="1"/>
      <c r="HL1246" s="1"/>
    </row>
    <row r="1247" spans="1:220" x14ac:dyDescent="0.2">
      <c r="A1247" s="63">
        <f t="shared" si="340"/>
        <v>43222</v>
      </c>
      <c r="B1247" s="12">
        <f t="shared" ca="1" si="328"/>
        <v>69236652.617999017</v>
      </c>
      <c r="C1247" s="71">
        <f t="shared" si="329"/>
        <v>61407492.399999999</v>
      </c>
      <c r="D1247" s="65">
        <f ca="1">IF(A1247&lt;$B$1,VLOOKUP(A1247,[1]DI!$A$4:$B$15000,2,FALSE),0)</f>
        <v>6.3899999999999998E-2</v>
      </c>
      <c r="E1247" s="11">
        <f t="shared" ca="1" si="330"/>
        <v>1.0002458299999999</v>
      </c>
      <c r="F1247" s="64">
        <f ca="1">(TRUNC(PRODUCT($E$16:$E1246),16))</f>
        <v>1.45472431395188</v>
      </c>
      <c r="G1247" s="64">
        <f t="shared" ca="1" si="331"/>
        <v>1.34121351552386</v>
      </c>
      <c r="H1247" s="64">
        <f t="shared" ca="1" si="332"/>
        <v>1.0846329100000001</v>
      </c>
      <c r="I1247" s="65">
        <f t="shared" si="341"/>
        <v>3.7499999999999999E-2</v>
      </c>
      <c r="J1247" s="66">
        <f t="shared" si="333"/>
        <v>42843</v>
      </c>
      <c r="K1247" s="13">
        <f t="shared" si="339"/>
        <v>379</v>
      </c>
      <c r="L1247" s="9">
        <f t="shared" si="334"/>
        <v>1.0395177799999999</v>
      </c>
      <c r="M1247" s="69">
        <f t="shared" ca="1" si="335"/>
        <v>1.1274951950000001</v>
      </c>
      <c r="N1247" s="68">
        <f t="shared" si="336"/>
        <v>0</v>
      </c>
      <c r="O1247" s="64">
        <f t="shared" ca="1" si="337"/>
        <v>7829160.2179990197</v>
      </c>
      <c r="P1247" s="70">
        <f t="shared" si="338"/>
        <v>0</v>
      </c>
      <c r="Q1247" s="67"/>
      <c r="R1247" s="66"/>
      <c r="S1247" s="66"/>
      <c r="T1247" s="66"/>
      <c r="U1247" s="66"/>
      <c r="V1247" s="6"/>
      <c r="W1247" s="6"/>
      <c r="X1247" s="6"/>
      <c r="Y1247" s="7"/>
      <c r="Z1247" s="1"/>
      <c r="AA1247" s="6"/>
      <c r="AB1247" s="7"/>
      <c r="AC1247" s="7"/>
      <c r="AD1247" s="7"/>
      <c r="AE1247" s="6"/>
      <c r="AF1247" s="8"/>
      <c r="AG1247" s="6"/>
      <c r="AH1247" s="1"/>
      <c r="AI1247" s="18"/>
      <c r="AJ1247" s="19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  <c r="CN1247" s="1"/>
      <c r="CO1247" s="1"/>
      <c r="CP1247" s="1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  <c r="DC1247" s="1"/>
      <c r="DD1247" s="1"/>
      <c r="DE1247" s="1"/>
      <c r="DF1247" s="1"/>
      <c r="DG1247" s="1"/>
      <c r="DH1247" s="1"/>
      <c r="DI1247" s="1"/>
      <c r="DJ1247" s="1"/>
      <c r="DK1247" s="1"/>
      <c r="DL1247" s="1"/>
      <c r="DM1247" s="1"/>
      <c r="DN1247" s="1"/>
      <c r="DO1247" s="1"/>
      <c r="DP1247" s="1"/>
      <c r="DQ1247" s="1"/>
      <c r="DR1247" s="1"/>
      <c r="DS1247" s="1"/>
      <c r="DT1247" s="1"/>
      <c r="DU1247" s="1"/>
      <c r="DV1247" s="1"/>
      <c r="DW1247" s="1"/>
      <c r="DX1247" s="1"/>
      <c r="DY1247" s="1"/>
      <c r="DZ1247" s="1"/>
      <c r="EA1247" s="1"/>
      <c r="EB1247" s="1"/>
      <c r="EC1247" s="1"/>
      <c r="ED1247" s="1"/>
      <c r="EE1247" s="1"/>
      <c r="EF1247" s="1"/>
      <c r="EG1247" s="1"/>
      <c r="EH1247" s="1"/>
      <c r="EI1247" s="1"/>
      <c r="EJ1247" s="1"/>
      <c r="EK1247" s="1"/>
      <c r="EL1247" s="1"/>
      <c r="EM1247" s="1"/>
      <c r="EN1247" s="1"/>
      <c r="EO1247" s="1"/>
      <c r="EP1247" s="1"/>
      <c r="EQ1247" s="1"/>
      <c r="ER1247" s="1"/>
      <c r="ES1247" s="1"/>
      <c r="ET1247" s="1"/>
      <c r="EU1247" s="1"/>
      <c r="EV1247" s="1"/>
      <c r="EW1247" s="1"/>
      <c r="EX1247" s="1"/>
      <c r="EY1247" s="1"/>
      <c r="EZ1247" s="1"/>
      <c r="FA1247" s="1"/>
      <c r="FB1247" s="1"/>
      <c r="FC1247" s="1"/>
      <c r="FD1247" s="1"/>
      <c r="FE1247" s="1"/>
      <c r="FF1247" s="1"/>
      <c r="FG1247" s="1"/>
      <c r="FH1247" s="1"/>
      <c r="FI1247" s="1"/>
      <c r="FJ1247" s="1"/>
      <c r="FK1247" s="1"/>
      <c r="FL1247" s="1"/>
      <c r="FM1247" s="1"/>
      <c r="FN1247" s="1"/>
      <c r="FO1247" s="1"/>
      <c r="FP1247" s="1"/>
      <c r="FQ1247" s="1"/>
      <c r="FR1247" s="1"/>
      <c r="FS1247" s="1"/>
      <c r="FT1247" s="1"/>
      <c r="FU1247" s="1"/>
      <c r="FV1247" s="1"/>
      <c r="FW1247" s="1"/>
      <c r="FX1247" s="1"/>
      <c r="FY1247" s="1"/>
      <c r="FZ1247" s="1"/>
      <c r="GA1247" s="1"/>
      <c r="GB1247" s="1"/>
      <c r="GC1247" s="1"/>
      <c r="GD1247" s="1"/>
      <c r="GE1247" s="1"/>
      <c r="GF1247" s="1"/>
      <c r="GG1247" s="1"/>
      <c r="GH1247" s="1"/>
      <c r="GI1247" s="1"/>
      <c r="GJ1247" s="1"/>
      <c r="GK1247" s="1"/>
      <c r="GL1247" s="1"/>
      <c r="GM1247" s="1"/>
      <c r="GN1247" s="1"/>
      <c r="GO1247" s="1"/>
      <c r="GP1247" s="1"/>
      <c r="GQ1247" s="1"/>
      <c r="GR1247" s="1"/>
      <c r="GS1247" s="1"/>
      <c r="GT1247" s="1"/>
      <c r="GU1247" s="1"/>
      <c r="GV1247" s="1"/>
      <c r="GW1247" s="1"/>
      <c r="GX1247" s="1"/>
      <c r="GY1247" s="1"/>
      <c r="GZ1247" s="1"/>
      <c r="HA1247" s="1"/>
      <c r="HB1247" s="1"/>
      <c r="HC1247" s="1"/>
      <c r="HD1247" s="1"/>
      <c r="HE1247" s="1"/>
      <c r="HF1247" s="1"/>
      <c r="HG1247" s="1"/>
      <c r="HH1247" s="1"/>
      <c r="HI1247" s="1"/>
      <c r="HJ1247" s="1"/>
      <c r="HK1247" s="1"/>
      <c r="HL1247" s="1"/>
    </row>
    <row r="1248" spans="1:220" x14ac:dyDescent="0.2">
      <c r="A1248" s="63">
        <f t="shared" si="340"/>
        <v>43223</v>
      </c>
      <c r="B1248" s="12">
        <f t="shared" ca="1" si="328"/>
        <v>69260755.058766022</v>
      </c>
      <c r="C1248" s="71">
        <f t="shared" si="329"/>
        <v>61407492.399999999</v>
      </c>
      <c r="D1248" s="65">
        <f ca="1">IF(A1248&lt;$B$1,VLOOKUP(A1248,[1]DI!$A$4:$B$15000,2,FALSE),0)</f>
        <v>6.3899999999999998E-2</v>
      </c>
      <c r="E1248" s="11">
        <f t="shared" ca="1" si="330"/>
        <v>1.0002458299999999</v>
      </c>
      <c r="F1248" s="64">
        <f ca="1">(TRUNC(PRODUCT($E$16:$E1247),16))</f>
        <v>1.4550819288299801</v>
      </c>
      <c r="G1248" s="64">
        <f t="shared" ca="1" si="331"/>
        <v>1.34121351552386</v>
      </c>
      <c r="H1248" s="64">
        <f t="shared" ca="1" si="332"/>
        <v>1.0848995400000001</v>
      </c>
      <c r="I1248" s="65">
        <f t="shared" si="341"/>
        <v>3.7499999999999999E-2</v>
      </c>
      <c r="J1248" s="66">
        <f t="shared" si="333"/>
        <v>42843</v>
      </c>
      <c r="K1248" s="13">
        <f t="shared" si="339"/>
        <v>380</v>
      </c>
      <c r="L1248" s="9">
        <f t="shared" si="334"/>
        <v>1.0396240880000001</v>
      </c>
      <c r="M1248" s="69">
        <f t="shared" ca="1" si="335"/>
        <v>1.1278876950000001</v>
      </c>
      <c r="N1248" s="68">
        <f t="shared" si="336"/>
        <v>0</v>
      </c>
      <c r="O1248" s="64">
        <f t="shared" ca="1" si="337"/>
        <v>7853262.6587660201</v>
      </c>
      <c r="P1248" s="70">
        <f t="shared" si="338"/>
        <v>0</v>
      </c>
      <c r="Q1248" s="67"/>
      <c r="R1248" s="66"/>
      <c r="S1248" s="66"/>
      <c r="T1248" s="66"/>
      <c r="U1248" s="66"/>
      <c r="V1248" s="6"/>
      <c r="W1248" s="6"/>
      <c r="X1248" s="6"/>
      <c r="Y1248" s="7"/>
      <c r="Z1248" s="1"/>
      <c r="AA1248" s="6"/>
      <c r="AB1248" s="7"/>
      <c r="AC1248" s="7"/>
      <c r="AD1248" s="7"/>
      <c r="AE1248" s="6"/>
      <c r="AF1248" s="8"/>
      <c r="AG1248" s="6"/>
      <c r="AH1248" s="1"/>
      <c r="AI1248" s="18"/>
      <c r="AJ1248" s="19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  <c r="CN1248" s="1"/>
      <c r="CO1248" s="1"/>
      <c r="CP1248" s="1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  <c r="DC1248" s="1"/>
      <c r="DD1248" s="1"/>
      <c r="DE1248" s="1"/>
      <c r="DF1248" s="1"/>
      <c r="DG1248" s="1"/>
      <c r="DH1248" s="1"/>
      <c r="DI1248" s="1"/>
      <c r="DJ1248" s="1"/>
      <c r="DK1248" s="1"/>
      <c r="DL1248" s="1"/>
      <c r="DM1248" s="1"/>
      <c r="DN1248" s="1"/>
      <c r="DO1248" s="1"/>
      <c r="DP1248" s="1"/>
      <c r="DQ1248" s="1"/>
      <c r="DR1248" s="1"/>
      <c r="DS1248" s="1"/>
      <c r="DT1248" s="1"/>
      <c r="DU1248" s="1"/>
      <c r="DV1248" s="1"/>
      <c r="DW1248" s="1"/>
      <c r="DX1248" s="1"/>
      <c r="DY1248" s="1"/>
      <c r="DZ1248" s="1"/>
      <c r="EA1248" s="1"/>
      <c r="EB1248" s="1"/>
      <c r="EC1248" s="1"/>
      <c r="ED1248" s="1"/>
      <c r="EE1248" s="1"/>
      <c r="EF1248" s="1"/>
      <c r="EG1248" s="1"/>
      <c r="EH1248" s="1"/>
      <c r="EI1248" s="1"/>
      <c r="EJ1248" s="1"/>
      <c r="EK1248" s="1"/>
      <c r="EL1248" s="1"/>
      <c r="EM1248" s="1"/>
      <c r="EN1248" s="1"/>
      <c r="EO1248" s="1"/>
      <c r="EP1248" s="1"/>
      <c r="EQ1248" s="1"/>
      <c r="ER1248" s="1"/>
      <c r="ES1248" s="1"/>
      <c r="ET1248" s="1"/>
      <c r="EU1248" s="1"/>
      <c r="EV1248" s="1"/>
      <c r="EW1248" s="1"/>
      <c r="EX1248" s="1"/>
      <c r="EY1248" s="1"/>
      <c r="EZ1248" s="1"/>
      <c r="FA1248" s="1"/>
      <c r="FB1248" s="1"/>
      <c r="FC1248" s="1"/>
      <c r="FD1248" s="1"/>
      <c r="FE1248" s="1"/>
      <c r="FF1248" s="1"/>
      <c r="FG1248" s="1"/>
      <c r="FH1248" s="1"/>
      <c r="FI1248" s="1"/>
      <c r="FJ1248" s="1"/>
      <c r="FK1248" s="1"/>
      <c r="FL1248" s="1"/>
      <c r="FM1248" s="1"/>
      <c r="FN1248" s="1"/>
      <c r="FO1248" s="1"/>
      <c r="FP1248" s="1"/>
      <c r="FQ1248" s="1"/>
      <c r="FR1248" s="1"/>
      <c r="FS1248" s="1"/>
      <c r="FT1248" s="1"/>
      <c r="FU1248" s="1"/>
      <c r="FV1248" s="1"/>
      <c r="FW1248" s="1"/>
      <c r="FX1248" s="1"/>
      <c r="FY1248" s="1"/>
      <c r="FZ1248" s="1"/>
      <c r="GA1248" s="1"/>
      <c r="GB1248" s="1"/>
      <c r="GC1248" s="1"/>
      <c r="GD1248" s="1"/>
      <c r="GE1248" s="1"/>
      <c r="GF1248" s="1"/>
      <c r="GG1248" s="1"/>
      <c r="GH1248" s="1"/>
      <c r="GI1248" s="1"/>
      <c r="GJ1248" s="1"/>
      <c r="GK1248" s="1"/>
      <c r="GL1248" s="1"/>
      <c r="GM1248" s="1"/>
      <c r="GN1248" s="1"/>
      <c r="GO1248" s="1"/>
      <c r="GP1248" s="1"/>
      <c r="GQ1248" s="1"/>
      <c r="GR1248" s="1"/>
      <c r="GS1248" s="1"/>
      <c r="GT1248" s="1"/>
      <c r="GU1248" s="1"/>
      <c r="GV1248" s="1"/>
      <c r="GW1248" s="1"/>
      <c r="GX1248" s="1"/>
      <c r="GY1248" s="1"/>
      <c r="GZ1248" s="1"/>
      <c r="HA1248" s="1"/>
      <c r="HB1248" s="1"/>
      <c r="HC1248" s="1"/>
      <c r="HD1248" s="1"/>
      <c r="HE1248" s="1"/>
      <c r="HF1248" s="1"/>
      <c r="HG1248" s="1"/>
      <c r="HH1248" s="1"/>
      <c r="HI1248" s="1"/>
      <c r="HJ1248" s="1"/>
      <c r="HK1248" s="1"/>
      <c r="HL1248" s="1"/>
    </row>
    <row r="1249" spans="1:220" x14ac:dyDescent="0.2">
      <c r="A1249" s="63">
        <f t="shared" si="340"/>
        <v>43224</v>
      </c>
      <c r="B1249" s="12">
        <f t="shared" ca="1" si="328"/>
        <v>69284866.096581951</v>
      </c>
      <c r="C1249" s="71">
        <f t="shared" si="329"/>
        <v>61407492.399999999</v>
      </c>
      <c r="D1249" s="65">
        <f ca="1">IF(A1249&lt;$B$1,VLOOKUP(A1249,[1]DI!$A$4:$B$15000,2,FALSE),0)</f>
        <v>6.3899999999999998E-2</v>
      </c>
      <c r="E1249" s="11">
        <f t="shared" ca="1" si="330"/>
        <v>1.0002458299999999</v>
      </c>
      <c r="F1249" s="64">
        <f ca="1">(TRUNC(PRODUCT($E$16:$E1248),16))</f>
        <v>1.45543963162055</v>
      </c>
      <c r="G1249" s="64">
        <f t="shared" ca="1" si="331"/>
        <v>1.34121351552386</v>
      </c>
      <c r="H1249" s="64">
        <f t="shared" ca="1" si="332"/>
        <v>1.0851662399999999</v>
      </c>
      <c r="I1249" s="65">
        <f t="shared" si="341"/>
        <v>3.7499999999999999E-2</v>
      </c>
      <c r="J1249" s="66">
        <f t="shared" si="333"/>
        <v>42843</v>
      </c>
      <c r="K1249" s="13">
        <f t="shared" si="339"/>
        <v>381</v>
      </c>
      <c r="L1249" s="9">
        <f t="shared" si="334"/>
        <v>1.0397304060000001</v>
      </c>
      <c r="M1249" s="69">
        <f t="shared" ca="1" si="335"/>
        <v>1.1282803349999999</v>
      </c>
      <c r="N1249" s="68">
        <f t="shared" si="336"/>
        <v>0</v>
      </c>
      <c r="O1249" s="64">
        <f t="shared" ca="1" si="337"/>
        <v>7877373.6965819504</v>
      </c>
      <c r="P1249" s="70">
        <f t="shared" si="338"/>
        <v>0</v>
      </c>
      <c r="Q1249" s="67"/>
      <c r="R1249" s="66"/>
      <c r="S1249" s="66"/>
      <c r="T1249" s="66"/>
      <c r="U1249" s="66"/>
      <c r="V1249" s="6"/>
      <c r="W1249" s="6"/>
      <c r="X1249" s="6"/>
      <c r="Y1249" s="7"/>
      <c r="Z1249" s="1"/>
      <c r="AA1249" s="6"/>
      <c r="AB1249" s="7"/>
      <c r="AC1249" s="7"/>
      <c r="AD1249" s="7"/>
      <c r="AE1249" s="6"/>
      <c r="AF1249" s="8"/>
      <c r="AG1249" s="6"/>
      <c r="AH1249" s="1"/>
      <c r="AI1249" s="18"/>
      <c r="AJ1249" s="19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  <c r="CO1249" s="1"/>
      <c r="CP1249" s="1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  <c r="DC1249" s="1"/>
      <c r="DD1249" s="1"/>
      <c r="DE1249" s="1"/>
      <c r="DF1249" s="1"/>
      <c r="DG1249" s="1"/>
      <c r="DH1249" s="1"/>
      <c r="DI1249" s="1"/>
      <c r="DJ1249" s="1"/>
      <c r="DK1249" s="1"/>
      <c r="DL1249" s="1"/>
      <c r="DM1249" s="1"/>
      <c r="DN1249" s="1"/>
      <c r="DO1249" s="1"/>
      <c r="DP1249" s="1"/>
      <c r="DQ1249" s="1"/>
      <c r="DR1249" s="1"/>
      <c r="DS1249" s="1"/>
      <c r="DT1249" s="1"/>
      <c r="DU1249" s="1"/>
      <c r="DV1249" s="1"/>
      <c r="DW1249" s="1"/>
      <c r="DX1249" s="1"/>
      <c r="DY1249" s="1"/>
      <c r="DZ1249" s="1"/>
      <c r="EA1249" s="1"/>
      <c r="EB1249" s="1"/>
      <c r="EC1249" s="1"/>
      <c r="ED1249" s="1"/>
      <c r="EE1249" s="1"/>
      <c r="EF1249" s="1"/>
      <c r="EG1249" s="1"/>
      <c r="EH1249" s="1"/>
      <c r="EI1249" s="1"/>
      <c r="EJ1249" s="1"/>
      <c r="EK1249" s="1"/>
      <c r="EL1249" s="1"/>
      <c r="EM1249" s="1"/>
      <c r="EN1249" s="1"/>
      <c r="EO1249" s="1"/>
      <c r="EP1249" s="1"/>
      <c r="EQ1249" s="1"/>
      <c r="ER1249" s="1"/>
      <c r="ES1249" s="1"/>
      <c r="ET1249" s="1"/>
      <c r="EU1249" s="1"/>
      <c r="EV1249" s="1"/>
      <c r="EW1249" s="1"/>
      <c r="EX1249" s="1"/>
      <c r="EY1249" s="1"/>
      <c r="EZ1249" s="1"/>
      <c r="FA1249" s="1"/>
      <c r="FB1249" s="1"/>
      <c r="FC1249" s="1"/>
      <c r="FD1249" s="1"/>
      <c r="FE1249" s="1"/>
      <c r="FF1249" s="1"/>
      <c r="FG1249" s="1"/>
      <c r="FH1249" s="1"/>
      <c r="FI1249" s="1"/>
      <c r="FJ1249" s="1"/>
      <c r="FK1249" s="1"/>
      <c r="FL1249" s="1"/>
      <c r="FM1249" s="1"/>
      <c r="FN1249" s="1"/>
      <c r="FO1249" s="1"/>
      <c r="FP1249" s="1"/>
      <c r="FQ1249" s="1"/>
      <c r="FR1249" s="1"/>
      <c r="FS1249" s="1"/>
      <c r="FT1249" s="1"/>
      <c r="FU1249" s="1"/>
      <c r="FV1249" s="1"/>
      <c r="FW1249" s="1"/>
      <c r="FX1249" s="1"/>
      <c r="FY1249" s="1"/>
      <c r="FZ1249" s="1"/>
      <c r="GA1249" s="1"/>
      <c r="GB1249" s="1"/>
      <c r="GC1249" s="1"/>
      <c r="GD1249" s="1"/>
      <c r="GE1249" s="1"/>
      <c r="GF1249" s="1"/>
      <c r="GG1249" s="1"/>
      <c r="GH1249" s="1"/>
      <c r="GI1249" s="1"/>
      <c r="GJ1249" s="1"/>
      <c r="GK1249" s="1"/>
      <c r="GL1249" s="1"/>
      <c r="GM1249" s="1"/>
      <c r="GN1249" s="1"/>
      <c r="GO1249" s="1"/>
      <c r="GP1249" s="1"/>
      <c r="GQ1249" s="1"/>
      <c r="GR1249" s="1"/>
      <c r="GS1249" s="1"/>
      <c r="GT1249" s="1"/>
      <c r="GU1249" s="1"/>
      <c r="GV1249" s="1"/>
      <c r="GW1249" s="1"/>
      <c r="GX1249" s="1"/>
      <c r="GY1249" s="1"/>
      <c r="GZ1249" s="1"/>
      <c r="HA1249" s="1"/>
      <c r="HB1249" s="1"/>
      <c r="HC1249" s="1"/>
      <c r="HD1249" s="1"/>
      <c r="HE1249" s="1"/>
      <c r="HF1249" s="1"/>
      <c r="HG1249" s="1"/>
      <c r="HH1249" s="1"/>
      <c r="HI1249" s="1"/>
      <c r="HJ1249" s="1"/>
      <c r="HK1249" s="1"/>
      <c r="HL1249" s="1"/>
    </row>
    <row r="1250" spans="1:220" x14ac:dyDescent="0.2">
      <c r="A1250" s="63">
        <f t="shared" si="340"/>
        <v>43225</v>
      </c>
      <c r="B1250" s="12">
        <f t="shared" ca="1" si="328"/>
        <v>69308985.915669292</v>
      </c>
      <c r="C1250" s="71">
        <f t="shared" si="329"/>
        <v>61407492.399999999</v>
      </c>
      <c r="D1250" s="65">
        <f ca="1">IF(A1250&lt;$B$1,VLOOKUP(A1250,[1]DI!$A$4:$B$15000,2,FALSE),0)</f>
        <v>0</v>
      </c>
      <c r="E1250" s="11">
        <f t="shared" ca="1" si="330"/>
        <v>1</v>
      </c>
      <c r="F1250" s="64">
        <f ca="1">(TRUNC(PRODUCT($E$16:$E1249),16))</f>
        <v>1.4557974223451899</v>
      </c>
      <c r="G1250" s="64">
        <f t="shared" ca="1" si="331"/>
        <v>1.34121351552386</v>
      </c>
      <c r="H1250" s="64">
        <f t="shared" ca="1" si="332"/>
        <v>1.08543301</v>
      </c>
      <c r="I1250" s="65">
        <f t="shared" si="341"/>
        <v>3.7499999999999999E-2</v>
      </c>
      <c r="J1250" s="66">
        <f t="shared" si="333"/>
        <v>42843</v>
      </c>
      <c r="K1250" s="13">
        <f t="shared" si="339"/>
        <v>382</v>
      </c>
      <c r="L1250" s="9">
        <f t="shared" si="334"/>
        <v>1.039836736</v>
      </c>
      <c r="M1250" s="69">
        <f t="shared" ca="1" si="335"/>
        <v>1.128673118</v>
      </c>
      <c r="N1250" s="68">
        <f t="shared" si="336"/>
        <v>0</v>
      </c>
      <c r="O1250" s="64">
        <f t="shared" ca="1" si="337"/>
        <v>7901493.5156693002</v>
      </c>
      <c r="P1250" s="70">
        <f t="shared" si="338"/>
        <v>0</v>
      </c>
      <c r="Q1250" s="67"/>
      <c r="R1250" s="66"/>
      <c r="S1250" s="66"/>
      <c r="T1250" s="66"/>
      <c r="U1250" s="66"/>
      <c r="V1250" s="6"/>
      <c r="W1250" s="6"/>
      <c r="X1250" s="6"/>
      <c r="Y1250" s="7"/>
      <c r="Z1250" s="1"/>
      <c r="AA1250" s="6"/>
      <c r="AB1250" s="7"/>
      <c r="AC1250" s="7"/>
      <c r="AD1250" s="7"/>
      <c r="AE1250" s="6"/>
      <c r="AF1250" s="8"/>
      <c r="AG1250" s="6"/>
      <c r="AH1250" s="1"/>
      <c r="AI1250" s="18"/>
      <c r="AJ1250" s="19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  <c r="CO1250" s="1"/>
      <c r="CP1250" s="1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  <c r="DC1250" s="1"/>
      <c r="DD1250" s="1"/>
      <c r="DE1250" s="1"/>
      <c r="DF1250" s="1"/>
      <c r="DG1250" s="1"/>
      <c r="DH1250" s="1"/>
      <c r="DI1250" s="1"/>
      <c r="DJ1250" s="1"/>
      <c r="DK1250" s="1"/>
      <c r="DL1250" s="1"/>
      <c r="DM1250" s="1"/>
      <c r="DN1250" s="1"/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/>
      <c r="DZ1250" s="1"/>
      <c r="EA1250" s="1"/>
      <c r="EB1250" s="1"/>
      <c r="EC1250" s="1"/>
      <c r="ED1250" s="1"/>
      <c r="EE1250" s="1"/>
      <c r="EF1250" s="1"/>
      <c r="EG1250" s="1"/>
      <c r="EH1250" s="1"/>
      <c r="EI1250" s="1"/>
      <c r="EJ1250" s="1"/>
      <c r="EK1250" s="1"/>
      <c r="EL1250" s="1"/>
      <c r="EM1250" s="1"/>
      <c r="EN1250" s="1"/>
      <c r="EO1250" s="1"/>
      <c r="EP1250" s="1"/>
      <c r="EQ1250" s="1"/>
      <c r="ER1250" s="1"/>
      <c r="ES1250" s="1"/>
      <c r="ET1250" s="1"/>
      <c r="EU1250" s="1"/>
      <c r="EV1250" s="1"/>
      <c r="EW1250" s="1"/>
      <c r="EX1250" s="1"/>
      <c r="EY1250" s="1"/>
      <c r="EZ1250" s="1"/>
      <c r="FA1250" s="1"/>
      <c r="FB1250" s="1"/>
      <c r="FC1250" s="1"/>
      <c r="FD1250" s="1"/>
      <c r="FE1250" s="1"/>
      <c r="FF1250" s="1"/>
      <c r="FG1250" s="1"/>
      <c r="FH1250" s="1"/>
      <c r="FI1250" s="1"/>
      <c r="FJ1250" s="1"/>
      <c r="FK1250" s="1"/>
      <c r="FL1250" s="1"/>
      <c r="FM1250" s="1"/>
      <c r="FN1250" s="1"/>
      <c r="FO1250" s="1"/>
      <c r="FP1250" s="1"/>
      <c r="FQ1250" s="1"/>
      <c r="FR1250" s="1"/>
      <c r="FS1250" s="1"/>
      <c r="FT1250" s="1"/>
      <c r="FU1250" s="1"/>
      <c r="FV1250" s="1"/>
      <c r="FW1250" s="1"/>
      <c r="FX1250" s="1"/>
      <c r="FY1250" s="1"/>
      <c r="FZ1250" s="1"/>
      <c r="GA1250" s="1"/>
      <c r="GB1250" s="1"/>
      <c r="GC1250" s="1"/>
      <c r="GD1250" s="1"/>
      <c r="GE1250" s="1"/>
      <c r="GF1250" s="1"/>
      <c r="GG1250" s="1"/>
      <c r="GH1250" s="1"/>
      <c r="GI1250" s="1"/>
      <c r="GJ1250" s="1"/>
      <c r="GK1250" s="1"/>
      <c r="GL1250" s="1"/>
      <c r="GM1250" s="1"/>
      <c r="GN1250" s="1"/>
      <c r="GO1250" s="1"/>
      <c r="GP1250" s="1"/>
      <c r="GQ1250" s="1"/>
      <c r="GR1250" s="1"/>
      <c r="GS1250" s="1"/>
      <c r="GT1250" s="1"/>
      <c r="GU1250" s="1"/>
      <c r="GV1250" s="1"/>
      <c r="GW1250" s="1"/>
      <c r="GX1250" s="1"/>
      <c r="GY1250" s="1"/>
      <c r="GZ1250" s="1"/>
      <c r="HA1250" s="1"/>
      <c r="HB1250" s="1"/>
      <c r="HC1250" s="1"/>
      <c r="HD1250" s="1"/>
      <c r="HE1250" s="1"/>
      <c r="HF1250" s="1"/>
      <c r="HG1250" s="1"/>
      <c r="HH1250" s="1"/>
      <c r="HI1250" s="1"/>
      <c r="HJ1250" s="1"/>
      <c r="HK1250" s="1"/>
      <c r="HL1250" s="1"/>
    </row>
    <row r="1251" spans="1:220" x14ac:dyDescent="0.2">
      <c r="A1251" s="63">
        <f t="shared" si="340"/>
        <v>43226</v>
      </c>
      <c r="B1251" s="12">
        <f t="shared" ca="1" si="328"/>
        <v>69316073.875479564</v>
      </c>
      <c r="C1251" s="71">
        <f t="shared" si="329"/>
        <v>61407492.399999999</v>
      </c>
      <c r="D1251" s="65">
        <f ca="1">IF(A1251&lt;$B$1,VLOOKUP(A1251,[1]DI!$A$4:$B$15000,2,FALSE),0)</f>
        <v>0</v>
      </c>
      <c r="E1251" s="11">
        <f t="shared" ca="1" si="330"/>
        <v>1</v>
      </c>
      <c r="F1251" s="64">
        <f ca="1">(TRUNC(PRODUCT($E$16:$E1250),16))</f>
        <v>1.4557974223451899</v>
      </c>
      <c r="G1251" s="64">
        <f t="shared" ca="1" si="331"/>
        <v>1.34121351552386</v>
      </c>
      <c r="H1251" s="64">
        <f t="shared" ca="1" si="332"/>
        <v>1.08543301</v>
      </c>
      <c r="I1251" s="65">
        <f t="shared" si="341"/>
        <v>3.7499999999999999E-2</v>
      </c>
      <c r="J1251" s="66">
        <f t="shared" si="333"/>
        <v>42843</v>
      </c>
      <c r="K1251" s="13">
        <f t="shared" si="339"/>
        <v>383</v>
      </c>
      <c r="L1251" s="9">
        <f t="shared" si="334"/>
        <v>1.0399430759999999</v>
      </c>
      <c r="M1251" s="69">
        <f t="shared" ca="1" si="335"/>
        <v>1.128788543</v>
      </c>
      <c r="N1251" s="68">
        <f t="shared" si="336"/>
        <v>0</v>
      </c>
      <c r="O1251" s="64">
        <f t="shared" ca="1" si="337"/>
        <v>7908581.4754795702</v>
      </c>
      <c r="P1251" s="70">
        <f t="shared" si="338"/>
        <v>0</v>
      </c>
      <c r="Q1251" s="67"/>
      <c r="R1251" s="66"/>
      <c r="S1251" s="66"/>
      <c r="T1251" s="66"/>
      <c r="U1251" s="66"/>
      <c r="V1251" s="6"/>
      <c r="W1251" s="6"/>
      <c r="X1251" s="6"/>
      <c r="Y1251" s="7"/>
      <c r="Z1251" s="1"/>
      <c r="AA1251" s="6"/>
      <c r="AB1251" s="7"/>
      <c r="AC1251" s="7"/>
      <c r="AD1251" s="7"/>
      <c r="AE1251" s="6"/>
      <c r="AF1251" s="8"/>
      <c r="AG1251" s="6"/>
      <c r="AH1251" s="1"/>
      <c r="AI1251" s="18"/>
      <c r="AJ1251" s="19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  <c r="CN1251" s="1"/>
      <c r="CO1251" s="1"/>
      <c r="CP1251" s="1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  <c r="DC1251" s="1"/>
      <c r="DD1251" s="1"/>
      <c r="DE1251" s="1"/>
      <c r="DF1251" s="1"/>
      <c r="DG1251" s="1"/>
      <c r="DH1251" s="1"/>
      <c r="DI1251" s="1"/>
      <c r="DJ1251" s="1"/>
      <c r="DK1251" s="1"/>
      <c r="DL1251" s="1"/>
      <c r="DM1251" s="1"/>
      <c r="DN1251" s="1"/>
      <c r="DO1251" s="1"/>
      <c r="DP1251" s="1"/>
      <c r="DQ1251" s="1"/>
      <c r="DR1251" s="1"/>
      <c r="DS1251" s="1"/>
      <c r="DT1251" s="1"/>
      <c r="DU1251" s="1"/>
      <c r="DV1251" s="1"/>
      <c r="DW1251" s="1"/>
      <c r="DX1251" s="1"/>
      <c r="DY1251" s="1"/>
      <c r="DZ1251" s="1"/>
      <c r="EA1251" s="1"/>
      <c r="EB1251" s="1"/>
      <c r="EC1251" s="1"/>
      <c r="ED1251" s="1"/>
      <c r="EE1251" s="1"/>
      <c r="EF1251" s="1"/>
      <c r="EG1251" s="1"/>
      <c r="EH1251" s="1"/>
      <c r="EI1251" s="1"/>
      <c r="EJ1251" s="1"/>
      <c r="EK1251" s="1"/>
      <c r="EL1251" s="1"/>
      <c r="EM1251" s="1"/>
      <c r="EN1251" s="1"/>
      <c r="EO1251" s="1"/>
      <c r="EP1251" s="1"/>
      <c r="EQ1251" s="1"/>
      <c r="ER1251" s="1"/>
      <c r="ES1251" s="1"/>
      <c r="ET1251" s="1"/>
      <c r="EU1251" s="1"/>
      <c r="EV1251" s="1"/>
      <c r="EW1251" s="1"/>
      <c r="EX1251" s="1"/>
      <c r="EY1251" s="1"/>
      <c r="EZ1251" s="1"/>
      <c r="FA1251" s="1"/>
      <c r="FB1251" s="1"/>
      <c r="FC1251" s="1"/>
      <c r="FD1251" s="1"/>
      <c r="FE1251" s="1"/>
      <c r="FF1251" s="1"/>
      <c r="FG1251" s="1"/>
      <c r="FH1251" s="1"/>
      <c r="FI1251" s="1"/>
      <c r="FJ1251" s="1"/>
      <c r="FK1251" s="1"/>
      <c r="FL1251" s="1"/>
      <c r="FM1251" s="1"/>
      <c r="FN1251" s="1"/>
      <c r="FO1251" s="1"/>
      <c r="FP1251" s="1"/>
      <c r="FQ1251" s="1"/>
      <c r="FR1251" s="1"/>
      <c r="FS1251" s="1"/>
      <c r="FT1251" s="1"/>
      <c r="FU1251" s="1"/>
      <c r="FV1251" s="1"/>
      <c r="FW1251" s="1"/>
      <c r="FX1251" s="1"/>
      <c r="FY1251" s="1"/>
      <c r="FZ1251" s="1"/>
      <c r="GA1251" s="1"/>
      <c r="GB1251" s="1"/>
      <c r="GC1251" s="1"/>
      <c r="GD1251" s="1"/>
      <c r="GE1251" s="1"/>
      <c r="GF1251" s="1"/>
      <c r="GG1251" s="1"/>
      <c r="GH1251" s="1"/>
      <c r="GI1251" s="1"/>
      <c r="GJ1251" s="1"/>
      <c r="GK1251" s="1"/>
      <c r="GL1251" s="1"/>
      <c r="GM1251" s="1"/>
      <c r="GN1251" s="1"/>
      <c r="GO1251" s="1"/>
      <c r="GP1251" s="1"/>
      <c r="GQ1251" s="1"/>
      <c r="GR1251" s="1"/>
      <c r="GS1251" s="1"/>
      <c r="GT1251" s="1"/>
      <c r="GU1251" s="1"/>
      <c r="GV1251" s="1"/>
      <c r="GW1251" s="1"/>
      <c r="GX1251" s="1"/>
      <c r="GY1251" s="1"/>
      <c r="GZ1251" s="1"/>
      <c r="HA1251" s="1"/>
      <c r="HB1251" s="1"/>
      <c r="HC1251" s="1"/>
      <c r="HD1251" s="1"/>
      <c r="HE1251" s="1"/>
      <c r="HF1251" s="1"/>
      <c r="HG1251" s="1"/>
      <c r="HH1251" s="1"/>
      <c r="HI1251" s="1"/>
      <c r="HJ1251" s="1"/>
      <c r="HK1251" s="1"/>
      <c r="HL1251" s="1"/>
    </row>
    <row r="1252" spans="1:220" x14ac:dyDescent="0.2">
      <c r="A1252" s="63">
        <f t="shared" si="340"/>
        <v>43227</v>
      </c>
      <c r="B1252" s="12">
        <f t="shared" ca="1" si="328"/>
        <v>69323162.57217975</v>
      </c>
      <c r="C1252" s="71">
        <f t="shared" si="329"/>
        <v>61407492.399999999</v>
      </c>
      <c r="D1252" s="65">
        <f ca="1">IF(A1252&lt;$B$1,VLOOKUP(A1252,[1]DI!$A$4:$B$15000,2,FALSE),0)</f>
        <v>6.3899999999999998E-2</v>
      </c>
      <c r="E1252" s="11">
        <f t="shared" ca="1" si="330"/>
        <v>1.0002458299999999</v>
      </c>
      <c r="F1252" s="64">
        <f ca="1">(TRUNC(PRODUCT($E$16:$E1251),16))</f>
        <v>1.4557974223451899</v>
      </c>
      <c r="G1252" s="64">
        <f t="shared" ca="1" si="331"/>
        <v>1.34121351552386</v>
      </c>
      <c r="H1252" s="64">
        <f t="shared" ca="1" si="332"/>
        <v>1.08543301</v>
      </c>
      <c r="I1252" s="65">
        <f t="shared" si="341"/>
        <v>3.7499999999999999E-2</v>
      </c>
      <c r="J1252" s="66">
        <f t="shared" si="333"/>
        <v>42843</v>
      </c>
      <c r="K1252" s="13">
        <f t="shared" si="339"/>
        <v>384</v>
      </c>
      <c r="L1252" s="9">
        <f t="shared" si="334"/>
        <v>1.040049427</v>
      </c>
      <c r="M1252" s="69">
        <f t="shared" ca="1" si="335"/>
        <v>1.12890398</v>
      </c>
      <c r="N1252" s="68">
        <f t="shared" si="336"/>
        <v>0</v>
      </c>
      <c r="O1252" s="64">
        <f t="shared" ca="1" si="337"/>
        <v>7915670.1721797502</v>
      </c>
      <c r="P1252" s="70">
        <f t="shared" si="338"/>
        <v>0</v>
      </c>
      <c r="Q1252" s="67"/>
      <c r="R1252" s="66"/>
      <c r="S1252" s="66"/>
      <c r="T1252" s="66"/>
      <c r="U1252" s="66"/>
      <c r="V1252" s="6"/>
      <c r="W1252" s="6"/>
      <c r="X1252" s="6"/>
      <c r="Y1252" s="7"/>
      <c r="Z1252" s="1"/>
      <c r="AA1252" s="6"/>
      <c r="AB1252" s="7"/>
      <c r="AC1252" s="7"/>
      <c r="AD1252" s="7"/>
      <c r="AE1252" s="6"/>
      <c r="AF1252" s="8"/>
      <c r="AG1252" s="6"/>
      <c r="AH1252" s="1"/>
      <c r="AI1252" s="18"/>
      <c r="AJ1252" s="19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  <c r="CO1252" s="1"/>
      <c r="CP1252" s="1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  <c r="DC1252" s="1"/>
      <c r="DD1252" s="1"/>
      <c r="DE1252" s="1"/>
      <c r="DF1252" s="1"/>
      <c r="DG1252" s="1"/>
      <c r="DH1252" s="1"/>
      <c r="DI1252" s="1"/>
      <c r="DJ1252" s="1"/>
      <c r="DK1252" s="1"/>
      <c r="DL1252" s="1"/>
      <c r="DM1252" s="1"/>
      <c r="DN1252" s="1"/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1"/>
      <c r="EA1252" s="1"/>
      <c r="EB1252" s="1"/>
      <c r="EC1252" s="1"/>
      <c r="ED1252" s="1"/>
      <c r="EE1252" s="1"/>
      <c r="EF1252" s="1"/>
      <c r="EG1252" s="1"/>
      <c r="EH1252" s="1"/>
      <c r="EI1252" s="1"/>
      <c r="EJ1252" s="1"/>
      <c r="EK1252" s="1"/>
      <c r="EL1252" s="1"/>
      <c r="EM1252" s="1"/>
      <c r="EN1252" s="1"/>
      <c r="EO1252" s="1"/>
      <c r="EP1252" s="1"/>
      <c r="EQ1252" s="1"/>
      <c r="ER1252" s="1"/>
      <c r="ES1252" s="1"/>
      <c r="ET1252" s="1"/>
      <c r="EU1252" s="1"/>
      <c r="EV1252" s="1"/>
      <c r="EW1252" s="1"/>
      <c r="EX1252" s="1"/>
      <c r="EY1252" s="1"/>
      <c r="EZ1252" s="1"/>
      <c r="FA1252" s="1"/>
      <c r="FB1252" s="1"/>
      <c r="FC1252" s="1"/>
      <c r="FD1252" s="1"/>
      <c r="FE1252" s="1"/>
      <c r="FF1252" s="1"/>
      <c r="FG1252" s="1"/>
      <c r="FH1252" s="1"/>
      <c r="FI1252" s="1"/>
      <c r="FJ1252" s="1"/>
      <c r="FK1252" s="1"/>
      <c r="FL1252" s="1"/>
      <c r="FM1252" s="1"/>
      <c r="FN1252" s="1"/>
      <c r="FO1252" s="1"/>
      <c r="FP1252" s="1"/>
      <c r="FQ1252" s="1"/>
      <c r="FR1252" s="1"/>
      <c r="FS1252" s="1"/>
      <c r="FT1252" s="1"/>
      <c r="FU1252" s="1"/>
      <c r="FV1252" s="1"/>
      <c r="FW1252" s="1"/>
      <c r="FX1252" s="1"/>
      <c r="FY1252" s="1"/>
      <c r="FZ1252" s="1"/>
      <c r="GA1252" s="1"/>
      <c r="GB1252" s="1"/>
      <c r="GC1252" s="1"/>
      <c r="GD1252" s="1"/>
      <c r="GE1252" s="1"/>
      <c r="GF1252" s="1"/>
      <c r="GG1252" s="1"/>
      <c r="GH1252" s="1"/>
      <c r="GI1252" s="1"/>
      <c r="GJ1252" s="1"/>
      <c r="GK1252" s="1"/>
      <c r="GL1252" s="1"/>
      <c r="GM1252" s="1"/>
      <c r="GN1252" s="1"/>
      <c r="GO1252" s="1"/>
      <c r="GP1252" s="1"/>
      <c r="GQ1252" s="1"/>
      <c r="GR1252" s="1"/>
      <c r="GS1252" s="1"/>
      <c r="GT1252" s="1"/>
      <c r="GU1252" s="1"/>
      <c r="GV1252" s="1"/>
      <c r="GW1252" s="1"/>
      <c r="GX1252" s="1"/>
      <c r="GY1252" s="1"/>
      <c r="GZ1252" s="1"/>
      <c r="HA1252" s="1"/>
      <c r="HB1252" s="1"/>
      <c r="HC1252" s="1"/>
      <c r="HD1252" s="1"/>
      <c r="HE1252" s="1"/>
      <c r="HF1252" s="1"/>
      <c r="HG1252" s="1"/>
      <c r="HH1252" s="1"/>
      <c r="HI1252" s="1"/>
      <c r="HJ1252" s="1"/>
      <c r="HK1252" s="1"/>
      <c r="HL1252" s="1"/>
    </row>
    <row r="1253" spans="1:220" x14ac:dyDescent="0.2">
      <c r="A1253" s="63">
        <f t="shared" si="340"/>
        <v>43228</v>
      </c>
      <c r="B1253" s="12">
        <f t="shared" ca="1" si="328"/>
        <v>69347295.348248005</v>
      </c>
      <c r="C1253" s="71">
        <f t="shared" si="329"/>
        <v>61407492.399999999</v>
      </c>
      <c r="D1253" s="65">
        <f ca="1">IF(A1253&lt;$B$1,VLOOKUP(A1253,[1]DI!$A$4:$B$15000,2,FALSE),0)</f>
        <v>6.3899999999999998E-2</v>
      </c>
      <c r="E1253" s="11">
        <f t="shared" ca="1" si="330"/>
        <v>1.0002458299999999</v>
      </c>
      <c r="F1253" s="64">
        <f ca="1">(TRUNC(PRODUCT($E$16:$E1252),16))</f>
        <v>1.4561553010255199</v>
      </c>
      <c r="G1253" s="64">
        <f t="shared" ca="1" si="331"/>
        <v>1.34121351552386</v>
      </c>
      <c r="H1253" s="64">
        <f t="shared" ca="1" si="332"/>
        <v>1.08569984</v>
      </c>
      <c r="I1253" s="65">
        <f t="shared" si="341"/>
        <v>3.7499999999999999E-2</v>
      </c>
      <c r="J1253" s="66">
        <f t="shared" si="333"/>
        <v>42843</v>
      </c>
      <c r="K1253" s="13">
        <f t="shared" si="339"/>
        <v>385</v>
      </c>
      <c r="L1253" s="9">
        <f t="shared" si="334"/>
        <v>1.0401557889999999</v>
      </c>
      <c r="M1253" s="69">
        <f t="shared" ca="1" si="335"/>
        <v>1.1292969740000001</v>
      </c>
      <c r="N1253" s="68">
        <f t="shared" si="336"/>
        <v>0</v>
      </c>
      <c r="O1253" s="64">
        <f t="shared" ca="1" si="337"/>
        <v>7939802.9482479999</v>
      </c>
      <c r="P1253" s="70">
        <f t="shared" si="338"/>
        <v>0</v>
      </c>
      <c r="Q1253" s="67"/>
      <c r="R1253" s="66"/>
      <c r="S1253" s="66"/>
      <c r="T1253" s="66"/>
      <c r="U1253" s="66"/>
      <c r="V1253" s="6"/>
      <c r="W1253" s="6"/>
      <c r="X1253" s="6"/>
      <c r="Y1253" s="7"/>
      <c r="Z1253" s="1"/>
      <c r="AA1253" s="6"/>
      <c r="AB1253" s="7"/>
      <c r="AC1253" s="7"/>
      <c r="AD1253" s="7"/>
      <c r="AE1253" s="6"/>
      <c r="AF1253" s="8"/>
      <c r="AG1253" s="6"/>
      <c r="AH1253" s="1"/>
      <c r="AI1253" s="18"/>
      <c r="AJ1253" s="19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s="1"/>
      <c r="DP1253" s="1"/>
      <c r="DQ1253" s="1"/>
      <c r="DR1253" s="1"/>
      <c r="DS1253" s="1"/>
      <c r="DT1253" s="1"/>
      <c r="DU1253" s="1"/>
      <c r="DV1253" s="1"/>
      <c r="DW1253" s="1"/>
      <c r="DX1253" s="1"/>
      <c r="DY1253" s="1"/>
      <c r="DZ1253" s="1"/>
      <c r="EA1253" s="1"/>
      <c r="EB1253" s="1"/>
      <c r="EC1253" s="1"/>
      <c r="ED1253" s="1"/>
      <c r="EE1253" s="1"/>
      <c r="EF1253" s="1"/>
      <c r="EG1253" s="1"/>
      <c r="EH1253" s="1"/>
      <c r="EI1253" s="1"/>
      <c r="EJ1253" s="1"/>
      <c r="EK1253" s="1"/>
      <c r="EL1253" s="1"/>
      <c r="EM1253" s="1"/>
      <c r="EN1253" s="1"/>
      <c r="EO1253" s="1"/>
      <c r="EP1253" s="1"/>
      <c r="EQ1253" s="1"/>
      <c r="ER1253" s="1"/>
      <c r="ES1253" s="1"/>
      <c r="ET1253" s="1"/>
      <c r="EU1253" s="1"/>
      <c r="EV1253" s="1"/>
      <c r="EW1253" s="1"/>
      <c r="EX1253" s="1"/>
      <c r="EY1253" s="1"/>
      <c r="EZ1253" s="1"/>
      <c r="FA1253" s="1"/>
      <c r="FB1253" s="1"/>
      <c r="FC1253" s="1"/>
      <c r="FD1253" s="1"/>
      <c r="FE1253" s="1"/>
      <c r="FF1253" s="1"/>
      <c r="FG1253" s="1"/>
      <c r="FH1253" s="1"/>
      <c r="FI1253" s="1"/>
      <c r="FJ1253" s="1"/>
      <c r="FK1253" s="1"/>
      <c r="FL1253" s="1"/>
      <c r="FM1253" s="1"/>
      <c r="FN1253" s="1"/>
      <c r="FO1253" s="1"/>
      <c r="FP1253" s="1"/>
      <c r="FQ1253" s="1"/>
      <c r="FR1253" s="1"/>
      <c r="FS1253" s="1"/>
      <c r="FT1253" s="1"/>
      <c r="FU1253" s="1"/>
      <c r="FV1253" s="1"/>
      <c r="FW1253" s="1"/>
      <c r="FX1253" s="1"/>
      <c r="FY1253" s="1"/>
      <c r="FZ1253" s="1"/>
      <c r="GA1253" s="1"/>
      <c r="GB1253" s="1"/>
      <c r="GC1253" s="1"/>
      <c r="GD1253" s="1"/>
      <c r="GE1253" s="1"/>
      <c r="GF1253" s="1"/>
      <c r="GG1253" s="1"/>
      <c r="GH1253" s="1"/>
      <c r="GI1253" s="1"/>
      <c r="GJ1253" s="1"/>
      <c r="GK1253" s="1"/>
      <c r="GL1253" s="1"/>
      <c r="GM1253" s="1"/>
      <c r="GN1253" s="1"/>
      <c r="GO1253" s="1"/>
      <c r="GP1253" s="1"/>
      <c r="GQ1253" s="1"/>
      <c r="GR1253" s="1"/>
      <c r="GS1253" s="1"/>
      <c r="GT1253" s="1"/>
      <c r="GU1253" s="1"/>
      <c r="GV1253" s="1"/>
      <c r="GW1253" s="1"/>
      <c r="GX1253" s="1"/>
      <c r="GY1253" s="1"/>
      <c r="GZ1253" s="1"/>
      <c r="HA1253" s="1"/>
      <c r="HB1253" s="1"/>
      <c r="HC1253" s="1"/>
      <c r="HD1253" s="1"/>
      <c r="HE1253" s="1"/>
      <c r="HF1253" s="1"/>
      <c r="HG1253" s="1"/>
      <c r="HH1253" s="1"/>
      <c r="HI1253" s="1"/>
      <c r="HJ1253" s="1"/>
      <c r="HK1253" s="1"/>
      <c r="HL1253" s="1"/>
    </row>
    <row r="1254" spans="1:220" x14ac:dyDescent="0.2">
      <c r="A1254" s="63">
        <f t="shared" si="340"/>
        <v>43229</v>
      </c>
      <c r="B1254" s="12">
        <f t="shared" ca="1" si="328"/>
        <v>69371436.782772675</v>
      </c>
      <c r="C1254" s="71">
        <f t="shared" si="329"/>
        <v>61407492.399999999</v>
      </c>
      <c r="D1254" s="65">
        <f ca="1">IF(A1254&lt;$B$1,VLOOKUP(A1254,[1]DI!$A$4:$B$15000,2,FALSE),0)</f>
        <v>6.3899999999999998E-2</v>
      </c>
      <c r="E1254" s="11">
        <f t="shared" ca="1" si="330"/>
        <v>1.0002458299999999</v>
      </c>
      <c r="F1254" s="64">
        <f ca="1">(TRUNC(PRODUCT($E$16:$E1253),16))</f>
        <v>1.45651326768317</v>
      </c>
      <c r="G1254" s="64">
        <f t="shared" ca="1" si="331"/>
        <v>1.34121351552386</v>
      </c>
      <c r="H1254" s="64">
        <f t="shared" ca="1" si="332"/>
        <v>1.0859667399999999</v>
      </c>
      <c r="I1254" s="65">
        <f t="shared" si="341"/>
        <v>3.7499999999999999E-2</v>
      </c>
      <c r="J1254" s="66">
        <f t="shared" si="333"/>
        <v>42843</v>
      </c>
      <c r="K1254" s="13">
        <f t="shared" si="339"/>
        <v>386</v>
      </c>
      <c r="L1254" s="9">
        <f t="shared" si="334"/>
        <v>1.0402621620000001</v>
      </c>
      <c r="M1254" s="69">
        <f t="shared" ca="1" si="335"/>
        <v>1.129690109</v>
      </c>
      <c r="N1254" s="68">
        <f t="shared" si="336"/>
        <v>0</v>
      </c>
      <c r="O1254" s="64">
        <f t="shared" ca="1" si="337"/>
        <v>7963944.3827726701</v>
      </c>
      <c r="P1254" s="70">
        <f t="shared" si="338"/>
        <v>0</v>
      </c>
      <c r="Q1254" s="67"/>
      <c r="R1254" s="66"/>
      <c r="S1254" s="66"/>
      <c r="T1254" s="66"/>
      <c r="U1254" s="66"/>
      <c r="V1254" s="6"/>
      <c r="W1254" s="6"/>
      <c r="X1254" s="6"/>
      <c r="Y1254" s="7"/>
      <c r="Z1254" s="1"/>
      <c r="AA1254" s="6"/>
      <c r="AB1254" s="7"/>
      <c r="AC1254" s="7"/>
      <c r="AD1254" s="7"/>
      <c r="AE1254" s="6"/>
      <c r="AF1254" s="8"/>
      <c r="AG1254" s="6"/>
      <c r="AH1254" s="1"/>
      <c r="AI1254" s="18"/>
      <c r="AJ1254" s="19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  <c r="DC1254" s="1"/>
      <c r="DD1254" s="1"/>
      <c r="DE1254" s="1"/>
      <c r="DF1254" s="1"/>
      <c r="DG1254" s="1"/>
      <c r="DH1254" s="1"/>
      <c r="DI1254" s="1"/>
      <c r="DJ1254" s="1"/>
      <c r="DK1254" s="1"/>
      <c r="DL1254" s="1"/>
      <c r="DM1254" s="1"/>
      <c r="DN1254" s="1"/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1"/>
      <c r="EA1254" s="1"/>
      <c r="EB1254" s="1"/>
      <c r="EC1254" s="1"/>
      <c r="ED1254" s="1"/>
      <c r="EE1254" s="1"/>
      <c r="EF1254" s="1"/>
      <c r="EG1254" s="1"/>
      <c r="EH1254" s="1"/>
      <c r="EI1254" s="1"/>
      <c r="EJ1254" s="1"/>
      <c r="EK1254" s="1"/>
      <c r="EL1254" s="1"/>
      <c r="EM1254" s="1"/>
      <c r="EN1254" s="1"/>
      <c r="EO1254" s="1"/>
      <c r="EP1254" s="1"/>
      <c r="EQ1254" s="1"/>
      <c r="ER1254" s="1"/>
      <c r="ES1254" s="1"/>
      <c r="ET1254" s="1"/>
      <c r="EU1254" s="1"/>
      <c r="EV1254" s="1"/>
      <c r="EW1254" s="1"/>
      <c r="EX1254" s="1"/>
      <c r="EY1254" s="1"/>
      <c r="EZ1254" s="1"/>
      <c r="FA1254" s="1"/>
      <c r="FB1254" s="1"/>
      <c r="FC1254" s="1"/>
      <c r="FD1254" s="1"/>
      <c r="FE1254" s="1"/>
      <c r="FF1254" s="1"/>
      <c r="FG1254" s="1"/>
      <c r="FH1254" s="1"/>
      <c r="FI1254" s="1"/>
      <c r="FJ1254" s="1"/>
      <c r="FK1254" s="1"/>
      <c r="FL1254" s="1"/>
      <c r="FM1254" s="1"/>
      <c r="FN1254" s="1"/>
      <c r="FO1254" s="1"/>
      <c r="FP1254" s="1"/>
      <c r="FQ1254" s="1"/>
      <c r="FR1254" s="1"/>
      <c r="FS1254" s="1"/>
      <c r="FT1254" s="1"/>
      <c r="FU1254" s="1"/>
      <c r="FV1254" s="1"/>
      <c r="FW1254" s="1"/>
      <c r="FX1254" s="1"/>
      <c r="FY1254" s="1"/>
      <c r="FZ1254" s="1"/>
      <c r="GA1254" s="1"/>
      <c r="GB1254" s="1"/>
      <c r="GC1254" s="1"/>
      <c r="GD1254" s="1"/>
      <c r="GE1254" s="1"/>
      <c r="GF1254" s="1"/>
      <c r="GG1254" s="1"/>
      <c r="GH1254" s="1"/>
      <c r="GI1254" s="1"/>
      <c r="GJ1254" s="1"/>
      <c r="GK1254" s="1"/>
      <c r="GL1254" s="1"/>
      <c r="GM1254" s="1"/>
      <c r="GN1254" s="1"/>
      <c r="GO1254" s="1"/>
      <c r="GP1254" s="1"/>
      <c r="GQ1254" s="1"/>
      <c r="GR1254" s="1"/>
      <c r="GS1254" s="1"/>
      <c r="GT1254" s="1"/>
      <c r="GU1254" s="1"/>
      <c r="GV1254" s="1"/>
      <c r="GW1254" s="1"/>
      <c r="GX1254" s="1"/>
      <c r="GY1254" s="1"/>
      <c r="GZ1254" s="1"/>
      <c r="HA1254" s="1"/>
      <c r="HB1254" s="1"/>
      <c r="HC1254" s="1"/>
      <c r="HD1254" s="1"/>
      <c r="HE1254" s="1"/>
      <c r="HF1254" s="1"/>
      <c r="HG1254" s="1"/>
      <c r="HH1254" s="1"/>
      <c r="HI1254" s="1"/>
      <c r="HJ1254" s="1"/>
      <c r="HK1254" s="1"/>
      <c r="HL1254" s="1"/>
    </row>
    <row r="1255" spans="1:220" x14ac:dyDescent="0.2">
      <c r="A1255" s="63">
        <f t="shared" si="340"/>
        <v>43230</v>
      </c>
      <c r="B1255" s="12">
        <f t="shared" ca="1" si="328"/>
        <v>69395586.261678845</v>
      </c>
      <c r="C1255" s="71">
        <f t="shared" si="329"/>
        <v>61407492.399999999</v>
      </c>
      <c r="D1255" s="65">
        <f ca="1">IF(A1255&lt;$B$1,VLOOKUP(A1255,[1]DI!$A$4:$B$15000,2,FALSE),0)</f>
        <v>6.3899999999999998E-2</v>
      </c>
      <c r="E1255" s="11">
        <f t="shared" ca="1" si="330"/>
        <v>1.0002458299999999</v>
      </c>
      <c r="F1255" s="64">
        <f ca="1">(TRUNC(PRODUCT($E$16:$E1254),16))</f>
        <v>1.45687132233977</v>
      </c>
      <c r="G1255" s="64">
        <f t="shared" ca="1" si="331"/>
        <v>1.34121351552386</v>
      </c>
      <c r="H1255" s="64">
        <f t="shared" ca="1" si="332"/>
        <v>1.0862337</v>
      </c>
      <c r="I1255" s="65">
        <f t="shared" si="341"/>
        <v>3.7499999999999999E-2</v>
      </c>
      <c r="J1255" s="66">
        <f t="shared" si="333"/>
        <v>42843</v>
      </c>
      <c r="K1255" s="13">
        <f t="shared" si="339"/>
        <v>387</v>
      </c>
      <c r="L1255" s="9">
        <f t="shared" si="334"/>
        <v>1.0403685460000001</v>
      </c>
      <c r="M1255" s="69">
        <f t="shared" ca="1" si="335"/>
        <v>1.1300833749999999</v>
      </c>
      <c r="N1255" s="68">
        <f t="shared" si="336"/>
        <v>0</v>
      </c>
      <c r="O1255" s="64">
        <f t="shared" ca="1" si="337"/>
        <v>7988093.8616788397</v>
      </c>
      <c r="P1255" s="70">
        <f t="shared" si="338"/>
        <v>0</v>
      </c>
      <c r="Q1255" s="67"/>
      <c r="R1255" s="66"/>
      <c r="S1255" s="66"/>
      <c r="T1255" s="66"/>
      <c r="U1255" s="66"/>
      <c r="V1255" s="6"/>
      <c r="W1255" s="6"/>
      <c r="X1255" s="6"/>
      <c r="Y1255" s="7"/>
      <c r="Z1255" s="1"/>
      <c r="AA1255" s="6"/>
      <c r="AB1255" s="7"/>
      <c r="AC1255" s="7"/>
      <c r="AD1255" s="7"/>
      <c r="AE1255" s="6"/>
      <c r="AF1255" s="8"/>
      <c r="AG1255" s="6"/>
      <c r="AH1255" s="1"/>
      <c r="AI1255" s="18"/>
      <c r="AJ1255" s="19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s="1"/>
      <c r="DJ1255" s="1"/>
      <c r="DK1255" s="1"/>
      <c r="DL1255" s="1"/>
      <c r="DM1255" s="1"/>
      <c r="DN1255" s="1"/>
      <c r="DO1255" s="1"/>
      <c r="DP1255" s="1"/>
      <c r="DQ1255" s="1"/>
      <c r="DR1255" s="1"/>
      <c r="DS1255" s="1"/>
      <c r="DT1255" s="1"/>
      <c r="DU1255" s="1"/>
      <c r="DV1255" s="1"/>
      <c r="DW1255" s="1"/>
      <c r="DX1255" s="1"/>
      <c r="DY1255" s="1"/>
      <c r="DZ1255" s="1"/>
      <c r="EA1255" s="1"/>
      <c r="EB1255" s="1"/>
      <c r="EC1255" s="1"/>
      <c r="ED1255" s="1"/>
      <c r="EE1255" s="1"/>
      <c r="EF1255" s="1"/>
      <c r="EG1255" s="1"/>
      <c r="EH1255" s="1"/>
      <c r="EI1255" s="1"/>
      <c r="EJ1255" s="1"/>
      <c r="EK1255" s="1"/>
      <c r="EL1255" s="1"/>
      <c r="EM1255" s="1"/>
      <c r="EN1255" s="1"/>
      <c r="EO1255" s="1"/>
      <c r="EP1255" s="1"/>
      <c r="EQ1255" s="1"/>
      <c r="ER1255" s="1"/>
      <c r="ES1255" s="1"/>
      <c r="ET1255" s="1"/>
      <c r="EU1255" s="1"/>
      <c r="EV1255" s="1"/>
      <c r="EW1255" s="1"/>
      <c r="EX1255" s="1"/>
      <c r="EY1255" s="1"/>
      <c r="EZ1255" s="1"/>
      <c r="FA1255" s="1"/>
      <c r="FB1255" s="1"/>
      <c r="FC1255" s="1"/>
      <c r="FD1255" s="1"/>
      <c r="FE1255" s="1"/>
      <c r="FF1255" s="1"/>
      <c r="FG1255" s="1"/>
      <c r="FH1255" s="1"/>
      <c r="FI1255" s="1"/>
      <c r="FJ1255" s="1"/>
      <c r="FK1255" s="1"/>
      <c r="FL1255" s="1"/>
      <c r="FM1255" s="1"/>
      <c r="FN1255" s="1"/>
      <c r="FO1255" s="1"/>
      <c r="FP1255" s="1"/>
      <c r="FQ1255" s="1"/>
      <c r="FR1255" s="1"/>
      <c r="FS1255" s="1"/>
      <c r="FT1255" s="1"/>
      <c r="FU1255" s="1"/>
      <c r="FV1255" s="1"/>
      <c r="FW1255" s="1"/>
      <c r="FX1255" s="1"/>
      <c r="FY1255" s="1"/>
      <c r="FZ1255" s="1"/>
      <c r="GA1255" s="1"/>
      <c r="GB1255" s="1"/>
      <c r="GC1255" s="1"/>
      <c r="GD1255" s="1"/>
      <c r="GE1255" s="1"/>
      <c r="GF1255" s="1"/>
      <c r="GG1255" s="1"/>
      <c r="GH1255" s="1"/>
      <c r="GI1255" s="1"/>
      <c r="GJ1255" s="1"/>
      <c r="GK1255" s="1"/>
      <c r="GL1255" s="1"/>
      <c r="GM1255" s="1"/>
      <c r="GN1255" s="1"/>
      <c r="GO1255" s="1"/>
      <c r="GP1255" s="1"/>
      <c r="GQ1255" s="1"/>
      <c r="GR1255" s="1"/>
      <c r="GS1255" s="1"/>
      <c r="GT1255" s="1"/>
      <c r="GU1255" s="1"/>
      <c r="GV1255" s="1"/>
      <c r="GW1255" s="1"/>
      <c r="GX1255" s="1"/>
      <c r="GY1255" s="1"/>
      <c r="GZ1255" s="1"/>
      <c r="HA1255" s="1"/>
      <c r="HB1255" s="1"/>
      <c r="HC1255" s="1"/>
      <c r="HD1255" s="1"/>
      <c r="HE1255" s="1"/>
      <c r="HF1255" s="1"/>
      <c r="HG1255" s="1"/>
      <c r="HH1255" s="1"/>
      <c r="HI1255" s="1"/>
      <c r="HJ1255" s="1"/>
      <c r="HK1255" s="1"/>
      <c r="HL1255" s="1"/>
    </row>
    <row r="1256" spans="1:220" x14ac:dyDescent="0.2">
      <c r="A1256" s="63">
        <f t="shared" si="340"/>
        <v>43231</v>
      </c>
      <c r="B1256" s="12">
        <f t="shared" ca="1" si="328"/>
        <v>69419744.399041444</v>
      </c>
      <c r="C1256" s="71">
        <f t="shared" si="329"/>
        <v>61407492.399999999</v>
      </c>
      <c r="D1256" s="65">
        <f ca="1">IF(A1256&lt;$B$1,VLOOKUP(A1256,[1]DI!$A$4:$B$15000,2,FALSE),0)</f>
        <v>6.3899999999999998E-2</v>
      </c>
      <c r="E1256" s="11">
        <f t="shared" ca="1" si="330"/>
        <v>1.0002458299999999</v>
      </c>
      <c r="F1256" s="64">
        <f ca="1">(TRUNC(PRODUCT($E$16:$E1255),16))</f>
        <v>1.45722946501694</v>
      </c>
      <c r="G1256" s="64">
        <f t="shared" ca="1" si="331"/>
        <v>1.34121351552386</v>
      </c>
      <c r="H1256" s="64">
        <f t="shared" ca="1" si="332"/>
        <v>1.08650073</v>
      </c>
      <c r="I1256" s="65">
        <f t="shared" si="341"/>
        <v>3.7499999999999999E-2</v>
      </c>
      <c r="J1256" s="66">
        <f t="shared" si="333"/>
        <v>42843</v>
      </c>
      <c r="K1256" s="13">
        <f t="shared" si="339"/>
        <v>388</v>
      </c>
      <c r="L1256" s="9">
        <f t="shared" si="334"/>
        <v>1.04047494</v>
      </c>
      <c r="M1256" s="69">
        <f t="shared" ca="1" si="335"/>
        <v>1.1304767819999999</v>
      </c>
      <c r="N1256" s="68">
        <f t="shared" si="336"/>
        <v>0</v>
      </c>
      <c r="O1256" s="64">
        <f t="shared" ca="1" si="337"/>
        <v>8012251.9990414502</v>
      </c>
      <c r="P1256" s="70">
        <f t="shared" si="338"/>
        <v>0</v>
      </c>
      <c r="Q1256" s="67"/>
      <c r="R1256" s="66"/>
      <c r="S1256" s="66"/>
      <c r="T1256" s="66"/>
      <c r="U1256" s="66"/>
      <c r="V1256" s="6"/>
      <c r="W1256" s="6"/>
      <c r="X1256" s="6"/>
      <c r="Y1256" s="7"/>
      <c r="Z1256" s="1"/>
      <c r="AA1256" s="6"/>
      <c r="AB1256" s="7"/>
      <c r="AC1256" s="7"/>
      <c r="AD1256" s="7"/>
      <c r="AE1256" s="6"/>
      <c r="AF1256" s="8"/>
      <c r="AG1256" s="6"/>
      <c r="AH1256" s="1"/>
      <c r="AI1256" s="18"/>
      <c r="AJ1256" s="19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  <c r="CO1256" s="1"/>
      <c r="CP1256" s="1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s="1"/>
      <c r="DK1256" s="1"/>
      <c r="DL1256" s="1"/>
      <c r="DM1256" s="1"/>
      <c r="DN1256" s="1"/>
      <c r="DO1256" s="1"/>
      <c r="DP1256" s="1"/>
      <c r="DQ1256" s="1"/>
      <c r="DR1256" s="1"/>
      <c r="DS1256" s="1"/>
      <c r="DT1256" s="1"/>
      <c r="DU1256" s="1"/>
      <c r="DV1256" s="1"/>
      <c r="DW1256" s="1"/>
      <c r="DX1256" s="1"/>
      <c r="DY1256" s="1"/>
      <c r="DZ1256" s="1"/>
      <c r="EA1256" s="1"/>
      <c r="EB1256" s="1"/>
      <c r="EC1256" s="1"/>
      <c r="ED1256" s="1"/>
      <c r="EE1256" s="1"/>
      <c r="EF1256" s="1"/>
      <c r="EG1256" s="1"/>
      <c r="EH1256" s="1"/>
      <c r="EI1256" s="1"/>
      <c r="EJ1256" s="1"/>
      <c r="EK1256" s="1"/>
      <c r="EL1256" s="1"/>
      <c r="EM1256" s="1"/>
      <c r="EN1256" s="1"/>
      <c r="EO1256" s="1"/>
      <c r="EP1256" s="1"/>
      <c r="EQ1256" s="1"/>
      <c r="ER1256" s="1"/>
      <c r="ES1256" s="1"/>
      <c r="ET1256" s="1"/>
      <c r="EU1256" s="1"/>
      <c r="EV1256" s="1"/>
      <c r="EW1256" s="1"/>
      <c r="EX1256" s="1"/>
      <c r="EY1256" s="1"/>
      <c r="EZ1256" s="1"/>
      <c r="FA1256" s="1"/>
      <c r="FB1256" s="1"/>
      <c r="FC1256" s="1"/>
      <c r="FD1256" s="1"/>
      <c r="FE1256" s="1"/>
      <c r="FF1256" s="1"/>
      <c r="FG1256" s="1"/>
      <c r="FH1256" s="1"/>
      <c r="FI1256" s="1"/>
      <c r="FJ1256" s="1"/>
      <c r="FK1256" s="1"/>
      <c r="FL1256" s="1"/>
      <c r="FM1256" s="1"/>
      <c r="FN1256" s="1"/>
      <c r="FO1256" s="1"/>
      <c r="FP1256" s="1"/>
      <c r="FQ1256" s="1"/>
      <c r="FR1256" s="1"/>
      <c r="FS1256" s="1"/>
      <c r="FT1256" s="1"/>
      <c r="FU1256" s="1"/>
      <c r="FV1256" s="1"/>
      <c r="FW1256" s="1"/>
      <c r="FX1256" s="1"/>
      <c r="FY1256" s="1"/>
      <c r="FZ1256" s="1"/>
      <c r="GA1256" s="1"/>
      <c r="GB1256" s="1"/>
      <c r="GC1256" s="1"/>
      <c r="GD1256" s="1"/>
      <c r="GE1256" s="1"/>
      <c r="GF1256" s="1"/>
      <c r="GG1256" s="1"/>
      <c r="GH1256" s="1"/>
      <c r="GI1256" s="1"/>
      <c r="GJ1256" s="1"/>
      <c r="GK1256" s="1"/>
      <c r="GL1256" s="1"/>
      <c r="GM1256" s="1"/>
      <c r="GN1256" s="1"/>
      <c r="GO1256" s="1"/>
      <c r="GP1256" s="1"/>
      <c r="GQ1256" s="1"/>
      <c r="GR1256" s="1"/>
      <c r="GS1256" s="1"/>
      <c r="GT1256" s="1"/>
      <c r="GU1256" s="1"/>
      <c r="GV1256" s="1"/>
      <c r="GW1256" s="1"/>
      <c r="GX1256" s="1"/>
      <c r="GY1256" s="1"/>
      <c r="GZ1256" s="1"/>
      <c r="HA1256" s="1"/>
      <c r="HB1256" s="1"/>
      <c r="HC1256" s="1"/>
      <c r="HD1256" s="1"/>
      <c r="HE1256" s="1"/>
      <c r="HF1256" s="1"/>
      <c r="HG1256" s="1"/>
      <c r="HH1256" s="1"/>
      <c r="HI1256" s="1"/>
      <c r="HJ1256" s="1"/>
      <c r="HK1256" s="1"/>
      <c r="HL1256" s="1"/>
    </row>
    <row r="1257" spans="1:220" x14ac:dyDescent="0.2">
      <c r="A1257" s="63">
        <f t="shared" si="340"/>
        <v>43232</v>
      </c>
      <c r="B1257" s="12">
        <f t="shared" ca="1" si="328"/>
        <v>69443911.25626798</v>
      </c>
      <c r="C1257" s="71">
        <f t="shared" si="329"/>
        <v>61407492.399999999</v>
      </c>
      <c r="D1257" s="65">
        <f ca="1">IF(A1257&lt;$B$1,VLOOKUP(A1257,[1]DI!$A$4:$B$15000,2,FALSE),0)</f>
        <v>0</v>
      </c>
      <c r="E1257" s="11">
        <f t="shared" ca="1" si="330"/>
        <v>1</v>
      </c>
      <c r="F1257" s="64">
        <f ca="1">(TRUNC(PRODUCT($E$16:$E1256),16))</f>
        <v>1.4575876957363201</v>
      </c>
      <c r="G1257" s="64">
        <f t="shared" ca="1" si="331"/>
        <v>1.34121351552386</v>
      </c>
      <c r="H1257" s="64">
        <f t="shared" ca="1" si="332"/>
        <v>1.0867678300000001</v>
      </c>
      <c r="I1257" s="65">
        <f t="shared" si="341"/>
        <v>3.7499999999999999E-2</v>
      </c>
      <c r="J1257" s="66">
        <f t="shared" si="333"/>
        <v>42843</v>
      </c>
      <c r="K1257" s="13">
        <f t="shared" si="339"/>
        <v>389</v>
      </c>
      <c r="L1257" s="9">
        <f t="shared" si="334"/>
        <v>1.040581346</v>
      </c>
      <c r="M1257" s="69">
        <f t="shared" ca="1" si="335"/>
        <v>1.1308703309999999</v>
      </c>
      <c r="N1257" s="68">
        <f t="shared" si="336"/>
        <v>0</v>
      </c>
      <c r="O1257" s="64">
        <f t="shared" ca="1" si="337"/>
        <v>8036418.8562679803</v>
      </c>
      <c r="P1257" s="70">
        <f t="shared" si="338"/>
        <v>0</v>
      </c>
      <c r="Q1257" s="67"/>
      <c r="R1257" s="66"/>
      <c r="S1257" s="66"/>
      <c r="T1257" s="66"/>
      <c r="U1257" s="66"/>
      <c r="V1257" s="6"/>
      <c r="W1257" s="6"/>
      <c r="X1257" s="6"/>
      <c r="Y1257" s="7"/>
      <c r="Z1257" s="1"/>
      <c r="AA1257" s="6"/>
      <c r="AB1257" s="7"/>
      <c r="AC1257" s="7"/>
      <c r="AD1257" s="7"/>
      <c r="AE1257" s="6"/>
      <c r="AF1257" s="8"/>
      <c r="AG1257" s="6"/>
      <c r="AH1257" s="1"/>
      <c r="AI1257" s="18"/>
      <c r="AJ1257" s="19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/>
      <c r="DK1257" s="1"/>
      <c r="DL1257" s="1"/>
      <c r="DM1257" s="1"/>
      <c r="DN1257" s="1"/>
      <c r="DO1257" s="1"/>
      <c r="DP1257" s="1"/>
      <c r="DQ1257" s="1"/>
      <c r="DR1257" s="1"/>
      <c r="DS1257" s="1"/>
      <c r="DT1257" s="1"/>
      <c r="DU1257" s="1"/>
      <c r="DV1257" s="1"/>
      <c r="DW1257" s="1"/>
      <c r="DX1257" s="1"/>
      <c r="DY1257" s="1"/>
      <c r="DZ1257" s="1"/>
      <c r="EA1257" s="1"/>
      <c r="EB1257" s="1"/>
      <c r="EC1257" s="1"/>
      <c r="ED1257" s="1"/>
      <c r="EE1257" s="1"/>
      <c r="EF1257" s="1"/>
      <c r="EG1257" s="1"/>
      <c r="EH1257" s="1"/>
      <c r="EI1257" s="1"/>
      <c r="EJ1257" s="1"/>
      <c r="EK1257" s="1"/>
      <c r="EL1257" s="1"/>
      <c r="EM1257" s="1"/>
      <c r="EN1257" s="1"/>
      <c r="EO1257" s="1"/>
      <c r="EP1257" s="1"/>
      <c r="EQ1257" s="1"/>
      <c r="ER1257" s="1"/>
      <c r="ES1257" s="1"/>
      <c r="ET1257" s="1"/>
      <c r="EU1257" s="1"/>
      <c r="EV1257" s="1"/>
      <c r="EW1257" s="1"/>
      <c r="EX1257" s="1"/>
      <c r="EY1257" s="1"/>
      <c r="EZ1257" s="1"/>
      <c r="FA1257" s="1"/>
      <c r="FB1257" s="1"/>
      <c r="FC1257" s="1"/>
      <c r="FD1257" s="1"/>
      <c r="FE1257" s="1"/>
      <c r="FF1257" s="1"/>
      <c r="FG1257" s="1"/>
      <c r="FH1257" s="1"/>
      <c r="FI1257" s="1"/>
      <c r="FJ1257" s="1"/>
      <c r="FK1257" s="1"/>
      <c r="FL1257" s="1"/>
      <c r="FM1257" s="1"/>
      <c r="FN1257" s="1"/>
      <c r="FO1257" s="1"/>
      <c r="FP1257" s="1"/>
      <c r="FQ1257" s="1"/>
      <c r="FR1257" s="1"/>
      <c r="FS1257" s="1"/>
      <c r="FT1257" s="1"/>
      <c r="FU1257" s="1"/>
      <c r="FV1257" s="1"/>
      <c r="FW1257" s="1"/>
      <c r="FX1257" s="1"/>
      <c r="FY1257" s="1"/>
      <c r="FZ1257" s="1"/>
      <c r="GA1257" s="1"/>
      <c r="GB1257" s="1"/>
      <c r="GC1257" s="1"/>
      <c r="GD1257" s="1"/>
      <c r="GE1257" s="1"/>
      <c r="GF1257" s="1"/>
      <c r="GG1257" s="1"/>
      <c r="GH1257" s="1"/>
      <c r="GI1257" s="1"/>
      <c r="GJ1257" s="1"/>
      <c r="GK1257" s="1"/>
      <c r="GL1257" s="1"/>
      <c r="GM1257" s="1"/>
      <c r="GN1257" s="1"/>
      <c r="GO1257" s="1"/>
      <c r="GP1257" s="1"/>
      <c r="GQ1257" s="1"/>
      <c r="GR1257" s="1"/>
      <c r="GS1257" s="1"/>
      <c r="GT1257" s="1"/>
      <c r="GU1257" s="1"/>
      <c r="GV1257" s="1"/>
      <c r="GW1257" s="1"/>
      <c r="GX1257" s="1"/>
      <c r="GY1257" s="1"/>
      <c r="GZ1257" s="1"/>
      <c r="HA1257" s="1"/>
      <c r="HB1257" s="1"/>
      <c r="HC1257" s="1"/>
      <c r="HD1257" s="1"/>
      <c r="HE1257" s="1"/>
      <c r="HF1257" s="1"/>
      <c r="HG1257" s="1"/>
      <c r="HH1257" s="1"/>
      <c r="HI1257" s="1"/>
      <c r="HJ1257" s="1"/>
      <c r="HK1257" s="1"/>
      <c r="HL1257" s="1"/>
    </row>
    <row r="1258" spans="1:220" x14ac:dyDescent="0.2">
      <c r="A1258" s="63">
        <f t="shared" si="340"/>
        <v>43233</v>
      </c>
      <c r="B1258" s="12">
        <f t="shared" ca="1" si="328"/>
        <v>69451013.032764047</v>
      </c>
      <c r="C1258" s="71">
        <f t="shared" si="329"/>
        <v>61407492.399999999</v>
      </c>
      <c r="D1258" s="65">
        <f ca="1">IF(A1258&lt;$B$1,VLOOKUP(A1258,[1]DI!$A$4:$B$15000,2,FALSE),0)</f>
        <v>0</v>
      </c>
      <c r="E1258" s="11">
        <f t="shared" ca="1" si="330"/>
        <v>1</v>
      </c>
      <c r="F1258" s="64">
        <f ca="1">(TRUNC(PRODUCT($E$16:$E1257),16))</f>
        <v>1.4575876957363201</v>
      </c>
      <c r="G1258" s="64">
        <f t="shared" ca="1" si="331"/>
        <v>1.34121351552386</v>
      </c>
      <c r="H1258" s="64">
        <f t="shared" ca="1" si="332"/>
        <v>1.0867678300000001</v>
      </c>
      <c r="I1258" s="65">
        <f t="shared" si="341"/>
        <v>3.7499999999999999E-2</v>
      </c>
      <c r="J1258" s="66">
        <f t="shared" si="333"/>
        <v>42843</v>
      </c>
      <c r="K1258" s="13">
        <f t="shared" si="339"/>
        <v>390</v>
      </c>
      <c r="L1258" s="9">
        <f t="shared" si="334"/>
        <v>1.0406877619999999</v>
      </c>
      <c r="M1258" s="69">
        <f t="shared" ca="1" si="335"/>
        <v>1.130985981</v>
      </c>
      <c r="N1258" s="68">
        <f t="shared" si="336"/>
        <v>0</v>
      </c>
      <c r="O1258" s="64">
        <f t="shared" ca="1" si="337"/>
        <v>8043520.6327640498</v>
      </c>
      <c r="P1258" s="70">
        <f t="shared" si="338"/>
        <v>0</v>
      </c>
      <c r="Q1258" s="67"/>
      <c r="R1258" s="66"/>
      <c r="S1258" s="66"/>
      <c r="T1258" s="66"/>
      <c r="U1258" s="66"/>
      <c r="V1258" s="6"/>
      <c r="W1258" s="6"/>
      <c r="X1258" s="6"/>
      <c r="Y1258" s="7"/>
      <c r="Z1258" s="1"/>
      <c r="AA1258" s="6"/>
      <c r="AB1258" s="7"/>
      <c r="AC1258" s="7"/>
      <c r="AD1258" s="7"/>
      <c r="AE1258" s="6"/>
      <c r="AF1258" s="8"/>
      <c r="AG1258" s="6"/>
      <c r="AH1258" s="1"/>
      <c r="AI1258" s="18"/>
      <c r="AJ1258" s="19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s="1"/>
      <c r="DK1258" s="1"/>
      <c r="DL1258" s="1"/>
      <c r="DM1258" s="1"/>
      <c r="DN1258" s="1"/>
      <c r="DO1258" s="1"/>
      <c r="DP1258" s="1"/>
      <c r="DQ1258" s="1"/>
      <c r="DR1258" s="1"/>
      <c r="DS1258" s="1"/>
      <c r="DT1258" s="1"/>
      <c r="DU1258" s="1"/>
      <c r="DV1258" s="1"/>
      <c r="DW1258" s="1"/>
      <c r="DX1258" s="1"/>
      <c r="DY1258" s="1"/>
      <c r="DZ1258" s="1"/>
      <c r="EA1258" s="1"/>
      <c r="EB1258" s="1"/>
      <c r="EC1258" s="1"/>
      <c r="ED1258" s="1"/>
      <c r="EE1258" s="1"/>
      <c r="EF1258" s="1"/>
      <c r="EG1258" s="1"/>
      <c r="EH1258" s="1"/>
      <c r="EI1258" s="1"/>
      <c r="EJ1258" s="1"/>
      <c r="EK1258" s="1"/>
      <c r="EL1258" s="1"/>
      <c r="EM1258" s="1"/>
      <c r="EN1258" s="1"/>
      <c r="EO1258" s="1"/>
      <c r="EP1258" s="1"/>
      <c r="EQ1258" s="1"/>
      <c r="ER1258" s="1"/>
      <c r="ES1258" s="1"/>
      <c r="ET1258" s="1"/>
      <c r="EU1258" s="1"/>
      <c r="EV1258" s="1"/>
      <c r="EW1258" s="1"/>
      <c r="EX1258" s="1"/>
      <c r="EY1258" s="1"/>
      <c r="EZ1258" s="1"/>
      <c r="FA1258" s="1"/>
      <c r="FB1258" s="1"/>
      <c r="FC1258" s="1"/>
      <c r="FD1258" s="1"/>
      <c r="FE1258" s="1"/>
      <c r="FF1258" s="1"/>
      <c r="FG1258" s="1"/>
      <c r="FH1258" s="1"/>
      <c r="FI1258" s="1"/>
      <c r="FJ1258" s="1"/>
      <c r="FK1258" s="1"/>
      <c r="FL1258" s="1"/>
      <c r="FM1258" s="1"/>
      <c r="FN1258" s="1"/>
      <c r="FO1258" s="1"/>
      <c r="FP1258" s="1"/>
      <c r="FQ1258" s="1"/>
      <c r="FR1258" s="1"/>
      <c r="FS1258" s="1"/>
      <c r="FT1258" s="1"/>
      <c r="FU1258" s="1"/>
      <c r="FV1258" s="1"/>
      <c r="FW1258" s="1"/>
      <c r="FX1258" s="1"/>
      <c r="FY1258" s="1"/>
      <c r="FZ1258" s="1"/>
      <c r="GA1258" s="1"/>
      <c r="GB1258" s="1"/>
      <c r="GC1258" s="1"/>
      <c r="GD1258" s="1"/>
      <c r="GE1258" s="1"/>
      <c r="GF1258" s="1"/>
      <c r="GG1258" s="1"/>
      <c r="GH1258" s="1"/>
      <c r="GI1258" s="1"/>
      <c r="GJ1258" s="1"/>
      <c r="GK1258" s="1"/>
      <c r="GL1258" s="1"/>
      <c r="GM1258" s="1"/>
      <c r="GN1258" s="1"/>
      <c r="GO1258" s="1"/>
      <c r="GP1258" s="1"/>
      <c r="GQ1258" s="1"/>
      <c r="GR1258" s="1"/>
      <c r="GS1258" s="1"/>
      <c r="GT1258" s="1"/>
      <c r="GU1258" s="1"/>
      <c r="GV1258" s="1"/>
      <c r="GW1258" s="1"/>
      <c r="GX1258" s="1"/>
      <c r="GY1258" s="1"/>
      <c r="GZ1258" s="1"/>
      <c r="HA1258" s="1"/>
      <c r="HB1258" s="1"/>
      <c r="HC1258" s="1"/>
      <c r="HD1258" s="1"/>
      <c r="HE1258" s="1"/>
      <c r="HF1258" s="1"/>
      <c r="HG1258" s="1"/>
      <c r="HH1258" s="1"/>
      <c r="HI1258" s="1"/>
      <c r="HJ1258" s="1"/>
      <c r="HK1258" s="1"/>
      <c r="HL1258" s="1"/>
    </row>
    <row r="1259" spans="1:220" x14ac:dyDescent="0.2">
      <c r="A1259" s="63">
        <f t="shared" si="340"/>
        <v>43234</v>
      </c>
      <c r="B1259" s="12">
        <f t="shared" ca="1" si="328"/>
        <v>69458115.484742522</v>
      </c>
      <c r="C1259" s="71">
        <f t="shared" si="329"/>
        <v>61407492.399999999</v>
      </c>
      <c r="D1259" s="65">
        <f ca="1">IF(A1259&lt;$B$1,VLOOKUP(A1259,[1]DI!$A$4:$B$15000,2,FALSE),0)</f>
        <v>6.3899999999999998E-2</v>
      </c>
      <c r="E1259" s="11">
        <f t="shared" ca="1" si="330"/>
        <v>1.0002458299999999</v>
      </c>
      <c r="F1259" s="64">
        <f ca="1">(TRUNC(PRODUCT($E$16:$E1258),16))</f>
        <v>1.4575876957363201</v>
      </c>
      <c r="G1259" s="64">
        <f t="shared" ca="1" si="331"/>
        <v>1.34121351552386</v>
      </c>
      <c r="H1259" s="64">
        <f t="shared" ca="1" si="332"/>
        <v>1.0867678300000001</v>
      </c>
      <c r="I1259" s="65">
        <f t="shared" si="341"/>
        <v>3.7499999999999999E-2</v>
      </c>
      <c r="J1259" s="66">
        <f t="shared" si="333"/>
        <v>42843</v>
      </c>
      <c r="K1259" s="13">
        <f t="shared" si="339"/>
        <v>391</v>
      </c>
      <c r="L1259" s="9">
        <f t="shared" si="334"/>
        <v>1.0407941890000001</v>
      </c>
      <c r="M1259" s="69">
        <f t="shared" ca="1" si="335"/>
        <v>1.131101642</v>
      </c>
      <c r="N1259" s="68">
        <f t="shared" si="336"/>
        <v>0</v>
      </c>
      <c r="O1259" s="64">
        <f t="shared" ca="1" si="337"/>
        <v>8050623.08474252</v>
      </c>
      <c r="P1259" s="70">
        <f t="shared" si="338"/>
        <v>0</v>
      </c>
      <c r="Q1259" s="67"/>
      <c r="R1259" s="66"/>
      <c r="S1259" s="66"/>
      <c r="T1259" s="66"/>
      <c r="U1259" s="66"/>
      <c r="V1259" s="6"/>
      <c r="W1259" s="6"/>
      <c r="X1259" s="6"/>
      <c r="Y1259" s="7"/>
      <c r="Z1259" s="1"/>
      <c r="AA1259" s="6"/>
      <c r="AB1259" s="7"/>
      <c r="AC1259" s="7"/>
      <c r="AD1259" s="7"/>
      <c r="AE1259" s="6"/>
      <c r="AF1259" s="8"/>
      <c r="AG1259" s="6"/>
      <c r="AH1259" s="1"/>
      <c r="AI1259" s="18"/>
      <c r="AJ1259" s="19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  <c r="CO1259" s="1"/>
      <c r="CP1259" s="1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  <c r="DC1259" s="1"/>
      <c r="DD1259" s="1"/>
      <c r="DE1259" s="1"/>
      <c r="DF1259" s="1"/>
      <c r="DG1259" s="1"/>
      <c r="DH1259" s="1"/>
      <c r="DI1259" s="1"/>
      <c r="DJ1259" s="1"/>
      <c r="DK1259" s="1"/>
      <c r="DL1259" s="1"/>
      <c r="DM1259" s="1"/>
      <c r="DN1259" s="1"/>
      <c r="DO1259" s="1"/>
      <c r="DP1259" s="1"/>
      <c r="DQ1259" s="1"/>
      <c r="DR1259" s="1"/>
      <c r="DS1259" s="1"/>
      <c r="DT1259" s="1"/>
      <c r="DU1259" s="1"/>
      <c r="DV1259" s="1"/>
      <c r="DW1259" s="1"/>
      <c r="DX1259" s="1"/>
      <c r="DY1259" s="1"/>
      <c r="DZ1259" s="1"/>
      <c r="EA1259" s="1"/>
      <c r="EB1259" s="1"/>
      <c r="EC1259" s="1"/>
      <c r="ED1259" s="1"/>
      <c r="EE1259" s="1"/>
      <c r="EF1259" s="1"/>
      <c r="EG1259" s="1"/>
      <c r="EH1259" s="1"/>
      <c r="EI1259" s="1"/>
      <c r="EJ1259" s="1"/>
      <c r="EK1259" s="1"/>
      <c r="EL1259" s="1"/>
      <c r="EM1259" s="1"/>
      <c r="EN1259" s="1"/>
      <c r="EO1259" s="1"/>
      <c r="EP1259" s="1"/>
      <c r="EQ1259" s="1"/>
      <c r="ER1259" s="1"/>
      <c r="ES1259" s="1"/>
      <c r="ET1259" s="1"/>
      <c r="EU1259" s="1"/>
      <c r="EV1259" s="1"/>
      <c r="EW1259" s="1"/>
      <c r="EX1259" s="1"/>
      <c r="EY1259" s="1"/>
      <c r="EZ1259" s="1"/>
      <c r="FA1259" s="1"/>
      <c r="FB1259" s="1"/>
      <c r="FC1259" s="1"/>
      <c r="FD1259" s="1"/>
      <c r="FE1259" s="1"/>
      <c r="FF1259" s="1"/>
      <c r="FG1259" s="1"/>
      <c r="FH1259" s="1"/>
      <c r="FI1259" s="1"/>
      <c r="FJ1259" s="1"/>
      <c r="FK1259" s="1"/>
      <c r="FL1259" s="1"/>
      <c r="FM1259" s="1"/>
      <c r="FN1259" s="1"/>
      <c r="FO1259" s="1"/>
      <c r="FP1259" s="1"/>
      <c r="FQ1259" s="1"/>
      <c r="FR1259" s="1"/>
      <c r="FS1259" s="1"/>
      <c r="FT1259" s="1"/>
      <c r="FU1259" s="1"/>
      <c r="FV1259" s="1"/>
      <c r="FW1259" s="1"/>
      <c r="FX1259" s="1"/>
      <c r="FY1259" s="1"/>
      <c r="FZ1259" s="1"/>
      <c r="GA1259" s="1"/>
      <c r="GB1259" s="1"/>
      <c r="GC1259" s="1"/>
      <c r="GD1259" s="1"/>
      <c r="GE1259" s="1"/>
      <c r="GF1259" s="1"/>
      <c r="GG1259" s="1"/>
      <c r="GH1259" s="1"/>
      <c r="GI1259" s="1"/>
      <c r="GJ1259" s="1"/>
      <c r="GK1259" s="1"/>
      <c r="GL1259" s="1"/>
      <c r="GM1259" s="1"/>
      <c r="GN1259" s="1"/>
      <c r="GO1259" s="1"/>
      <c r="GP1259" s="1"/>
      <c r="GQ1259" s="1"/>
      <c r="GR1259" s="1"/>
      <c r="GS1259" s="1"/>
      <c r="GT1259" s="1"/>
      <c r="GU1259" s="1"/>
      <c r="GV1259" s="1"/>
      <c r="GW1259" s="1"/>
      <c r="GX1259" s="1"/>
      <c r="GY1259" s="1"/>
      <c r="GZ1259" s="1"/>
      <c r="HA1259" s="1"/>
      <c r="HB1259" s="1"/>
      <c r="HC1259" s="1"/>
      <c r="HD1259" s="1"/>
      <c r="HE1259" s="1"/>
      <c r="HF1259" s="1"/>
      <c r="HG1259" s="1"/>
      <c r="HH1259" s="1"/>
      <c r="HI1259" s="1"/>
      <c r="HJ1259" s="1"/>
      <c r="HK1259" s="1"/>
      <c r="HL1259" s="1"/>
    </row>
    <row r="1260" spans="1:220" x14ac:dyDescent="0.2">
      <c r="A1260" s="63">
        <f t="shared" si="340"/>
        <v>43235</v>
      </c>
      <c r="B1260" s="12">
        <f t="shared" ca="1" si="328"/>
        <v>69482295.360357434</v>
      </c>
      <c r="C1260" s="71">
        <f t="shared" si="329"/>
        <v>61407492.399999999</v>
      </c>
      <c r="D1260" s="65">
        <f ca="1">IF(A1260&lt;$B$1,VLOOKUP(A1260,[1]DI!$A$4:$B$15000,2,FALSE),0)</f>
        <v>6.3899999999999998E-2</v>
      </c>
      <c r="E1260" s="11">
        <f t="shared" ca="1" si="330"/>
        <v>1.0002458299999999</v>
      </c>
      <c r="F1260" s="64">
        <f ca="1">(TRUNC(PRODUCT($E$16:$E1259),16))</f>
        <v>1.45794601451957</v>
      </c>
      <c r="G1260" s="64">
        <f t="shared" ca="1" si="331"/>
        <v>1.34121351552386</v>
      </c>
      <c r="H1260" s="64">
        <f t="shared" ca="1" si="332"/>
        <v>1.08703499</v>
      </c>
      <c r="I1260" s="65">
        <f t="shared" si="341"/>
        <v>3.7499999999999999E-2</v>
      </c>
      <c r="J1260" s="66">
        <f t="shared" si="333"/>
        <v>42843</v>
      </c>
      <c r="K1260" s="13">
        <f t="shared" si="339"/>
        <v>392</v>
      </c>
      <c r="L1260" s="9">
        <f t="shared" si="334"/>
        <v>1.0409006270000001</v>
      </c>
      <c r="M1260" s="69">
        <f t="shared" ca="1" si="335"/>
        <v>1.131495403</v>
      </c>
      <c r="N1260" s="68">
        <f t="shared" si="336"/>
        <v>0</v>
      </c>
      <c r="O1260" s="64">
        <f t="shared" ca="1" si="337"/>
        <v>8074802.9603574304</v>
      </c>
      <c r="P1260" s="70">
        <f t="shared" si="338"/>
        <v>0</v>
      </c>
      <c r="Q1260" s="67"/>
      <c r="R1260" s="66"/>
      <c r="S1260" s="66"/>
      <c r="T1260" s="66"/>
      <c r="U1260" s="66"/>
      <c r="V1260" s="6"/>
      <c r="W1260" s="6"/>
      <c r="X1260" s="6"/>
      <c r="Y1260" s="7"/>
      <c r="Z1260" s="1"/>
      <c r="AA1260" s="6"/>
      <c r="AB1260" s="7"/>
      <c r="AC1260" s="7"/>
      <c r="AD1260" s="7"/>
      <c r="AE1260" s="6"/>
      <c r="AF1260" s="8"/>
      <c r="AG1260" s="6"/>
      <c r="AH1260" s="1"/>
      <c r="AI1260" s="18"/>
      <c r="AJ1260" s="19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  <c r="CN1260" s="1"/>
      <c r="CO1260" s="1"/>
      <c r="CP1260" s="1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  <c r="DC1260" s="1"/>
      <c r="DD1260" s="1"/>
      <c r="DE1260" s="1"/>
      <c r="DF1260" s="1"/>
      <c r="DG1260" s="1"/>
      <c r="DH1260" s="1"/>
      <c r="DI1260" s="1"/>
      <c r="DJ1260" s="1"/>
      <c r="DK1260" s="1"/>
      <c r="DL1260" s="1"/>
      <c r="DM1260" s="1"/>
      <c r="DN1260" s="1"/>
      <c r="DO1260" s="1"/>
      <c r="DP1260" s="1"/>
      <c r="DQ1260" s="1"/>
      <c r="DR1260" s="1"/>
      <c r="DS1260" s="1"/>
      <c r="DT1260" s="1"/>
      <c r="DU1260" s="1"/>
      <c r="DV1260" s="1"/>
      <c r="DW1260" s="1"/>
      <c r="DX1260" s="1"/>
      <c r="DY1260" s="1"/>
      <c r="DZ1260" s="1"/>
      <c r="EA1260" s="1"/>
      <c r="EB1260" s="1"/>
      <c r="EC1260" s="1"/>
      <c r="ED1260" s="1"/>
      <c r="EE1260" s="1"/>
      <c r="EF1260" s="1"/>
      <c r="EG1260" s="1"/>
      <c r="EH1260" s="1"/>
      <c r="EI1260" s="1"/>
      <c r="EJ1260" s="1"/>
      <c r="EK1260" s="1"/>
      <c r="EL1260" s="1"/>
      <c r="EM1260" s="1"/>
      <c r="EN1260" s="1"/>
      <c r="EO1260" s="1"/>
      <c r="EP1260" s="1"/>
      <c r="EQ1260" s="1"/>
      <c r="ER1260" s="1"/>
      <c r="ES1260" s="1"/>
      <c r="ET1260" s="1"/>
      <c r="EU1260" s="1"/>
      <c r="EV1260" s="1"/>
      <c r="EW1260" s="1"/>
      <c r="EX1260" s="1"/>
      <c r="EY1260" s="1"/>
      <c r="EZ1260" s="1"/>
      <c r="FA1260" s="1"/>
      <c r="FB1260" s="1"/>
      <c r="FC1260" s="1"/>
      <c r="FD1260" s="1"/>
      <c r="FE1260" s="1"/>
      <c r="FF1260" s="1"/>
      <c r="FG1260" s="1"/>
      <c r="FH1260" s="1"/>
      <c r="FI1260" s="1"/>
      <c r="FJ1260" s="1"/>
      <c r="FK1260" s="1"/>
      <c r="FL1260" s="1"/>
      <c r="FM1260" s="1"/>
      <c r="FN1260" s="1"/>
      <c r="FO1260" s="1"/>
      <c r="FP1260" s="1"/>
      <c r="FQ1260" s="1"/>
      <c r="FR1260" s="1"/>
      <c r="FS1260" s="1"/>
      <c r="FT1260" s="1"/>
      <c r="FU1260" s="1"/>
      <c r="FV1260" s="1"/>
      <c r="FW1260" s="1"/>
      <c r="FX1260" s="1"/>
      <c r="FY1260" s="1"/>
      <c r="FZ1260" s="1"/>
      <c r="GA1260" s="1"/>
      <c r="GB1260" s="1"/>
      <c r="GC1260" s="1"/>
      <c r="GD1260" s="1"/>
      <c r="GE1260" s="1"/>
      <c r="GF1260" s="1"/>
      <c r="GG1260" s="1"/>
      <c r="GH1260" s="1"/>
      <c r="GI1260" s="1"/>
      <c r="GJ1260" s="1"/>
      <c r="GK1260" s="1"/>
      <c r="GL1260" s="1"/>
      <c r="GM1260" s="1"/>
      <c r="GN1260" s="1"/>
      <c r="GO1260" s="1"/>
      <c r="GP1260" s="1"/>
      <c r="GQ1260" s="1"/>
      <c r="GR1260" s="1"/>
      <c r="GS1260" s="1"/>
      <c r="GT1260" s="1"/>
      <c r="GU1260" s="1"/>
      <c r="GV1260" s="1"/>
      <c r="GW1260" s="1"/>
      <c r="GX1260" s="1"/>
      <c r="GY1260" s="1"/>
      <c r="GZ1260" s="1"/>
      <c r="HA1260" s="1"/>
      <c r="HB1260" s="1"/>
      <c r="HC1260" s="1"/>
      <c r="HD1260" s="1"/>
      <c r="HE1260" s="1"/>
      <c r="HF1260" s="1"/>
      <c r="HG1260" s="1"/>
      <c r="HH1260" s="1"/>
      <c r="HI1260" s="1"/>
      <c r="HJ1260" s="1"/>
      <c r="HK1260" s="1"/>
      <c r="HL1260" s="1"/>
    </row>
    <row r="1261" spans="1:220" x14ac:dyDescent="0.2">
      <c r="A1261" s="63">
        <f t="shared" si="340"/>
        <v>43236</v>
      </c>
      <c r="B1261" s="12">
        <f t="shared" ca="1" si="328"/>
        <v>69506483.218946368</v>
      </c>
      <c r="C1261" s="71">
        <f t="shared" si="329"/>
        <v>61407492.399999999</v>
      </c>
      <c r="D1261" s="65">
        <f ca="1">IF(A1261&lt;$B$1,VLOOKUP(A1261,[1]DI!$A$4:$B$15000,2,FALSE),0)</f>
        <v>6.3899999999999998E-2</v>
      </c>
      <c r="E1261" s="11">
        <f t="shared" ca="1" si="330"/>
        <v>1.0002458299999999</v>
      </c>
      <c r="F1261" s="64">
        <f ca="1">(TRUNC(PRODUCT($E$16:$E1260),16))</f>
        <v>1.4583044213883201</v>
      </c>
      <c r="G1261" s="64">
        <f t="shared" ca="1" si="331"/>
        <v>1.34121351552386</v>
      </c>
      <c r="H1261" s="64">
        <f t="shared" ca="1" si="332"/>
        <v>1.08730221</v>
      </c>
      <c r="I1261" s="65">
        <f t="shared" si="341"/>
        <v>3.7499999999999999E-2</v>
      </c>
      <c r="J1261" s="66">
        <f t="shared" si="333"/>
        <v>42843</v>
      </c>
      <c r="K1261" s="13">
        <f t="shared" si="339"/>
        <v>393</v>
      </c>
      <c r="L1261" s="9">
        <f t="shared" si="334"/>
        <v>1.0410070760000001</v>
      </c>
      <c r="M1261" s="69">
        <f t="shared" ca="1" si="335"/>
        <v>1.131889294</v>
      </c>
      <c r="N1261" s="68">
        <f t="shared" si="336"/>
        <v>0</v>
      </c>
      <c r="O1261" s="64">
        <f t="shared" ca="1" si="337"/>
        <v>8098990.8189463699</v>
      </c>
      <c r="P1261" s="70">
        <f t="shared" si="338"/>
        <v>0</v>
      </c>
      <c r="Q1261" s="67"/>
      <c r="R1261" s="66"/>
      <c r="S1261" s="66"/>
      <c r="T1261" s="66"/>
      <c r="U1261" s="66"/>
      <c r="V1261" s="6"/>
      <c r="W1261" s="6"/>
      <c r="X1261" s="6"/>
      <c r="Y1261" s="7"/>
      <c r="Z1261" s="1"/>
      <c r="AA1261" s="6"/>
      <c r="AB1261" s="7"/>
      <c r="AC1261" s="7"/>
      <c r="AD1261" s="7"/>
      <c r="AE1261" s="6"/>
      <c r="AF1261" s="8"/>
      <c r="AG1261" s="6"/>
      <c r="AH1261" s="1"/>
      <c r="AI1261" s="18"/>
      <c r="AJ1261" s="19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  <c r="CN1261" s="1"/>
      <c r="CO1261" s="1"/>
      <c r="CP1261" s="1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  <c r="DC1261" s="1"/>
      <c r="DD1261" s="1"/>
      <c r="DE1261" s="1"/>
      <c r="DF1261" s="1"/>
      <c r="DG1261" s="1"/>
      <c r="DH1261" s="1"/>
      <c r="DI1261" s="1"/>
      <c r="DJ1261" s="1"/>
      <c r="DK1261" s="1"/>
      <c r="DL1261" s="1"/>
      <c r="DM1261" s="1"/>
      <c r="DN1261" s="1"/>
      <c r="DO1261" s="1"/>
      <c r="DP1261" s="1"/>
      <c r="DQ1261" s="1"/>
      <c r="DR1261" s="1"/>
      <c r="DS1261" s="1"/>
      <c r="DT1261" s="1"/>
      <c r="DU1261" s="1"/>
      <c r="DV1261" s="1"/>
      <c r="DW1261" s="1"/>
      <c r="DX1261" s="1"/>
      <c r="DY1261" s="1"/>
      <c r="DZ1261" s="1"/>
      <c r="EA1261" s="1"/>
      <c r="EB1261" s="1"/>
      <c r="EC1261" s="1"/>
      <c r="ED1261" s="1"/>
      <c r="EE1261" s="1"/>
      <c r="EF1261" s="1"/>
      <c r="EG1261" s="1"/>
      <c r="EH1261" s="1"/>
      <c r="EI1261" s="1"/>
      <c r="EJ1261" s="1"/>
      <c r="EK1261" s="1"/>
      <c r="EL1261" s="1"/>
      <c r="EM1261" s="1"/>
      <c r="EN1261" s="1"/>
      <c r="EO1261" s="1"/>
      <c r="EP1261" s="1"/>
      <c r="EQ1261" s="1"/>
      <c r="ER1261" s="1"/>
      <c r="ES1261" s="1"/>
      <c r="ET1261" s="1"/>
      <c r="EU1261" s="1"/>
      <c r="EV1261" s="1"/>
      <c r="EW1261" s="1"/>
      <c r="EX1261" s="1"/>
      <c r="EY1261" s="1"/>
      <c r="EZ1261" s="1"/>
      <c r="FA1261" s="1"/>
      <c r="FB1261" s="1"/>
      <c r="FC1261" s="1"/>
      <c r="FD1261" s="1"/>
      <c r="FE1261" s="1"/>
      <c r="FF1261" s="1"/>
      <c r="FG1261" s="1"/>
      <c r="FH1261" s="1"/>
      <c r="FI1261" s="1"/>
      <c r="FJ1261" s="1"/>
      <c r="FK1261" s="1"/>
      <c r="FL1261" s="1"/>
      <c r="FM1261" s="1"/>
      <c r="FN1261" s="1"/>
      <c r="FO1261" s="1"/>
      <c r="FP1261" s="1"/>
      <c r="FQ1261" s="1"/>
      <c r="FR1261" s="1"/>
      <c r="FS1261" s="1"/>
      <c r="FT1261" s="1"/>
      <c r="FU1261" s="1"/>
      <c r="FV1261" s="1"/>
      <c r="FW1261" s="1"/>
      <c r="FX1261" s="1"/>
      <c r="FY1261" s="1"/>
      <c r="FZ1261" s="1"/>
      <c r="GA1261" s="1"/>
      <c r="GB1261" s="1"/>
      <c r="GC1261" s="1"/>
      <c r="GD1261" s="1"/>
      <c r="GE1261" s="1"/>
      <c r="GF1261" s="1"/>
      <c r="GG1261" s="1"/>
      <c r="GH1261" s="1"/>
      <c r="GI1261" s="1"/>
      <c r="GJ1261" s="1"/>
      <c r="GK1261" s="1"/>
      <c r="GL1261" s="1"/>
      <c r="GM1261" s="1"/>
      <c r="GN1261" s="1"/>
      <c r="GO1261" s="1"/>
      <c r="GP1261" s="1"/>
      <c r="GQ1261" s="1"/>
      <c r="GR1261" s="1"/>
      <c r="GS1261" s="1"/>
      <c r="GT1261" s="1"/>
      <c r="GU1261" s="1"/>
      <c r="GV1261" s="1"/>
      <c r="GW1261" s="1"/>
      <c r="GX1261" s="1"/>
      <c r="GY1261" s="1"/>
      <c r="GZ1261" s="1"/>
      <c r="HA1261" s="1"/>
      <c r="HB1261" s="1"/>
      <c r="HC1261" s="1"/>
      <c r="HD1261" s="1"/>
      <c r="HE1261" s="1"/>
      <c r="HF1261" s="1"/>
      <c r="HG1261" s="1"/>
      <c r="HH1261" s="1"/>
      <c r="HI1261" s="1"/>
      <c r="HJ1261" s="1"/>
      <c r="HK1261" s="1"/>
      <c r="HL1261" s="1"/>
    </row>
    <row r="1262" spans="1:220" x14ac:dyDescent="0.2">
      <c r="A1262" s="63">
        <f t="shared" si="340"/>
        <v>43237</v>
      </c>
      <c r="B1262" s="12">
        <f t="shared" ca="1" si="328"/>
        <v>69530679.858806714</v>
      </c>
      <c r="C1262" s="71">
        <f t="shared" si="329"/>
        <v>61407492.399999999</v>
      </c>
      <c r="D1262" s="65">
        <f ca="1">IF(A1262&lt;$B$1,VLOOKUP(A1262,[1]DI!$A$4:$B$15000,2,FALSE),0)</f>
        <v>6.3899999999999998E-2</v>
      </c>
      <c r="E1262" s="11">
        <f t="shared" ca="1" si="330"/>
        <v>1.0002458299999999</v>
      </c>
      <c r="F1262" s="64">
        <f ca="1">(TRUNC(PRODUCT($E$16:$E1261),16))</f>
        <v>1.45866291636423</v>
      </c>
      <c r="G1262" s="64">
        <f t="shared" ca="1" si="331"/>
        <v>1.34121351552386</v>
      </c>
      <c r="H1262" s="64">
        <f t="shared" ca="1" si="332"/>
        <v>1.0875695000000001</v>
      </c>
      <c r="I1262" s="65">
        <f t="shared" si="341"/>
        <v>3.7499999999999999E-2</v>
      </c>
      <c r="J1262" s="66">
        <f t="shared" si="333"/>
        <v>42843</v>
      </c>
      <c r="K1262" s="13">
        <f t="shared" si="339"/>
        <v>394</v>
      </c>
      <c r="L1262" s="9">
        <f t="shared" si="334"/>
        <v>1.0411135359999999</v>
      </c>
      <c r="M1262" s="69">
        <f t="shared" ca="1" si="335"/>
        <v>1.132283328</v>
      </c>
      <c r="N1262" s="68">
        <f t="shared" si="336"/>
        <v>0</v>
      </c>
      <c r="O1262" s="64">
        <f t="shared" ca="1" si="337"/>
        <v>8123187.4588067103</v>
      </c>
      <c r="P1262" s="70">
        <f t="shared" si="338"/>
        <v>0</v>
      </c>
      <c r="Q1262" s="67"/>
      <c r="R1262" s="66"/>
      <c r="S1262" s="66"/>
      <c r="T1262" s="66"/>
      <c r="U1262" s="66"/>
      <c r="V1262" s="6"/>
      <c r="W1262" s="6"/>
      <c r="X1262" s="6"/>
      <c r="Y1262" s="7"/>
      <c r="Z1262" s="1"/>
      <c r="AA1262" s="6"/>
      <c r="AB1262" s="7"/>
      <c r="AC1262" s="7"/>
      <c r="AD1262" s="7"/>
      <c r="AE1262" s="6"/>
      <c r="AF1262" s="8"/>
      <c r="AG1262" s="6"/>
      <c r="AH1262" s="1"/>
      <c r="AI1262" s="18"/>
      <c r="AJ1262" s="19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  <c r="CN1262" s="1"/>
      <c r="CO1262" s="1"/>
      <c r="CP1262" s="1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  <c r="DC1262" s="1"/>
      <c r="DD1262" s="1"/>
      <c r="DE1262" s="1"/>
      <c r="DF1262" s="1"/>
      <c r="DG1262" s="1"/>
      <c r="DH1262" s="1"/>
      <c r="DI1262" s="1"/>
      <c r="DJ1262" s="1"/>
      <c r="DK1262" s="1"/>
      <c r="DL1262" s="1"/>
      <c r="DM1262" s="1"/>
      <c r="DN1262" s="1"/>
      <c r="DO1262" s="1"/>
      <c r="DP1262" s="1"/>
      <c r="DQ1262" s="1"/>
      <c r="DR1262" s="1"/>
      <c r="DS1262" s="1"/>
      <c r="DT1262" s="1"/>
      <c r="DU1262" s="1"/>
      <c r="DV1262" s="1"/>
      <c r="DW1262" s="1"/>
      <c r="DX1262" s="1"/>
      <c r="DY1262" s="1"/>
      <c r="DZ1262" s="1"/>
      <c r="EA1262" s="1"/>
      <c r="EB1262" s="1"/>
      <c r="EC1262" s="1"/>
      <c r="ED1262" s="1"/>
      <c r="EE1262" s="1"/>
      <c r="EF1262" s="1"/>
      <c r="EG1262" s="1"/>
      <c r="EH1262" s="1"/>
      <c r="EI1262" s="1"/>
      <c r="EJ1262" s="1"/>
      <c r="EK1262" s="1"/>
      <c r="EL1262" s="1"/>
      <c r="EM1262" s="1"/>
      <c r="EN1262" s="1"/>
      <c r="EO1262" s="1"/>
      <c r="EP1262" s="1"/>
      <c r="EQ1262" s="1"/>
      <c r="ER1262" s="1"/>
      <c r="ES1262" s="1"/>
      <c r="ET1262" s="1"/>
      <c r="EU1262" s="1"/>
      <c r="EV1262" s="1"/>
      <c r="EW1262" s="1"/>
      <c r="EX1262" s="1"/>
      <c r="EY1262" s="1"/>
      <c r="EZ1262" s="1"/>
      <c r="FA1262" s="1"/>
      <c r="FB1262" s="1"/>
      <c r="FC1262" s="1"/>
      <c r="FD1262" s="1"/>
      <c r="FE1262" s="1"/>
      <c r="FF1262" s="1"/>
      <c r="FG1262" s="1"/>
      <c r="FH1262" s="1"/>
      <c r="FI1262" s="1"/>
      <c r="FJ1262" s="1"/>
      <c r="FK1262" s="1"/>
      <c r="FL1262" s="1"/>
      <c r="FM1262" s="1"/>
      <c r="FN1262" s="1"/>
      <c r="FO1262" s="1"/>
      <c r="FP1262" s="1"/>
      <c r="FQ1262" s="1"/>
      <c r="FR1262" s="1"/>
      <c r="FS1262" s="1"/>
      <c r="FT1262" s="1"/>
      <c r="FU1262" s="1"/>
      <c r="FV1262" s="1"/>
      <c r="FW1262" s="1"/>
      <c r="FX1262" s="1"/>
      <c r="FY1262" s="1"/>
      <c r="FZ1262" s="1"/>
      <c r="GA1262" s="1"/>
      <c r="GB1262" s="1"/>
      <c r="GC1262" s="1"/>
      <c r="GD1262" s="1"/>
      <c r="GE1262" s="1"/>
      <c r="GF1262" s="1"/>
      <c r="GG1262" s="1"/>
      <c r="GH1262" s="1"/>
      <c r="GI1262" s="1"/>
      <c r="GJ1262" s="1"/>
      <c r="GK1262" s="1"/>
      <c r="GL1262" s="1"/>
      <c r="GM1262" s="1"/>
      <c r="GN1262" s="1"/>
      <c r="GO1262" s="1"/>
      <c r="GP1262" s="1"/>
      <c r="GQ1262" s="1"/>
      <c r="GR1262" s="1"/>
      <c r="GS1262" s="1"/>
      <c r="GT1262" s="1"/>
      <c r="GU1262" s="1"/>
      <c r="GV1262" s="1"/>
      <c r="GW1262" s="1"/>
      <c r="GX1262" s="1"/>
      <c r="GY1262" s="1"/>
      <c r="GZ1262" s="1"/>
      <c r="HA1262" s="1"/>
      <c r="HB1262" s="1"/>
      <c r="HC1262" s="1"/>
      <c r="HD1262" s="1"/>
      <c r="HE1262" s="1"/>
      <c r="HF1262" s="1"/>
      <c r="HG1262" s="1"/>
      <c r="HH1262" s="1"/>
      <c r="HI1262" s="1"/>
      <c r="HJ1262" s="1"/>
      <c r="HK1262" s="1"/>
      <c r="HL1262" s="1"/>
    </row>
    <row r="1263" spans="1:220" x14ac:dyDescent="0.2">
      <c r="A1263" s="63">
        <f t="shared" si="340"/>
        <v>43238</v>
      </c>
      <c r="B1263" s="12">
        <f t="shared" ca="1" si="328"/>
        <v>69554885.157123476</v>
      </c>
      <c r="C1263" s="71">
        <f t="shared" si="329"/>
        <v>61407492.399999999</v>
      </c>
      <c r="D1263" s="65">
        <f ca="1">IF(A1263&lt;$B$1,VLOOKUP(A1263,[1]DI!$A$4:$B$15000,2,FALSE),0)</f>
        <v>6.3899999999999998E-2</v>
      </c>
      <c r="E1263" s="11">
        <f t="shared" ca="1" si="330"/>
        <v>1.0002458299999999</v>
      </c>
      <c r="F1263" s="64">
        <f ca="1">(TRUNC(PRODUCT($E$16:$E1262),16))</f>
        <v>1.4590214994689501</v>
      </c>
      <c r="G1263" s="64">
        <f t="shared" ca="1" si="331"/>
        <v>1.34121351552386</v>
      </c>
      <c r="H1263" s="64">
        <f t="shared" ca="1" si="332"/>
        <v>1.0878368599999999</v>
      </c>
      <c r="I1263" s="65">
        <f t="shared" si="341"/>
        <v>3.7499999999999999E-2</v>
      </c>
      <c r="J1263" s="66">
        <f t="shared" si="333"/>
        <v>42843</v>
      </c>
      <c r="K1263" s="13">
        <f t="shared" si="339"/>
        <v>395</v>
      </c>
      <c r="L1263" s="9">
        <f t="shared" si="334"/>
        <v>1.0412200069999999</v>
      </c>
      <c r="M1263" s="69">
        <f t="shared" ca="1" si="335"/>
        <v>1.132677503</v>
      </c>
      <c r="N1263" s="68">
        <f t="shared" si="336"/>
        <v>0</v>
      </c>
      <c r="O1263" s="64">
        <f t="shared" ca="1" si="337"/>
        <v>8147392.7571234796</v>
      </c>
      <c r="P1263" s="70">
        <f t="shared" si="338"/>
        <v>0</v>
      </c>
      <c r="Q1263" s="67"/>
      <c r="R1263" s="66"/>
      <c r="S1263" s="66"/>
      <c r="T1263" s="66"/>
      <c r="U1263" s="66"/>
      <c r="V1263" s="6"/>
      <c r="W1263" s="6"/>
      <c r="X1263" s="6"/>
      <c r="Y1263" s="7"/>
      <c r="Z1263" s="1"/>
      <c r="AA1263" s="6"/>
      <c r="AB1263" s="7"/>
      <c r="AC1263" s="7"/>
      <c r="AD1263" s="7"/>
      <c r="AE1263" s="6"/>
      <c r="AF1263" s="8"/>
      <c r="AG1263" s="6"/>
      <c r="AH1263" s="1"/>
      <c r="AI1263" s="18"/>
      <c r="AJ1263" s="19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  <c r="CO1263" s="1"/>
      <c r="CP1263" s="1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  <c r="DC1263" s="1"/>
      <c r="DD1263" s="1"/>
      <c r="DE1263" s="1"/>
      <c r="DF1263" s="1"/>
      <c r="DG1263" s="1"/>
      <c r="DH1263" s="1"/>
      <c r="DI1263" s="1"/>
      <c r="DJ1263" s="1"/>
      <c r="DK1263" s="1"/>
      <c r="DL1263" s="1"/>
      <c r="DM1263" s="1"/>
      <c r="DN1263" s="1"/>
      <c r="DO1263" s="1"/>
      <c r="DP1263" s="1"/>
      <c r="DQ1263" s="1"/>
      <c r="DR1263" s="1"/>
      <c r="DS1263" s="1"/>
      <c r="DT1263" s="1"/>
      <c r="DU1263" s="1"/>
      <c r="DV1263" s="1"/>
      <c r="DW1263" s="1"/>
      <c r="DX1263" s="1"/>
      <c r="DY1263" s="1"/>
      <c r="DZ1263" s="1"/>
      <c r="EA1263" s="1"/>
      <c r="EB1263" s="1"/>
      <c r="EC1263" s="1"/>
      <c r="ED1263" s="1"/>
      <c r="EE1263" s="1"/>
      <c r="EF1263" s="1"/>
      <c r="EG1263" s="1"/>
      <c r="EH1263" s="1"/>
      <c r="EI1263" s="1"/>
      <c r="EJ1263" s="1"/>
      <c r="EK1263" s="1"/>
      <c r="EL1263" s="1"/>
      <c r="EM1263" s="1"/>
      <c r="EN1263" s="1"/>
      <c r="EO1263" s="1"/>
      <c r="EP1263" s="1"/>
      <c r="EQ1263" s="1"/>
      <c r="ER1263" s="1"/>
      <c r="ES1263" s="1"/>
      <c r="ET1263" s="1"/>
      <c r="EU1263" s="1"/>
      <c r="EV1263" s="1"/>
      <c r="EW1263" s="1"/>
      <c r="EX1263" s="1"/>
      <c r="EY1263" s="1"/>
      <c r="EZ1263" s="1"/>
      <c r="FA1263" s="1"/>
      <c r="FB1263" s="1"/>
      <c r="FC1263" s="1"/>
      <c r="FD1263" s="1"/>
      <c r="FE1263" s="1"/>
      <c r="FF1263" s="1"/>
      <c r="FG1263" s="1"/>
      <c r="FH1263" s="1"/>
      <c r="FI1263" s="1"/>
      <c r="FJ1263" s="1"/>
      <c r="FK1263" s="1"/>
      <c r="FL1263" s="1"/>
      <c r="FM1263" s="1"/>
      <c r="FN1263" s="1"/>
      <c r="FO1263" s="1"/>
      <c r="FP1263" s="1"/>
      <c r="FQ1263" s="1"/>
      <c r="FR1263" s="1"/>
      <c r="FS1263" s="1"/>
      <c r="FT1263" s="1"/>
      <c r="FU1263" s="1"/>
      <c r="FV1263" s="1"/>
      <c r="FW1263" s="1"/>
      <c r="FX1263" s="1"/>
      <c r="FY1263" s="1"/>
      <c r="FZ1263" s="1"/>
      <c r="GA1263" s="1"/>
      <c r="GB1263" s="1"/>
      <c r="GC1263" s="1"/>
      <c r="GD1263" s="1"/>
      <c r="GE1263" s="1"/>
      <c r="GF1263" s="1"/>
      <c r="GG1263" s="1"/>
      <c r="GH1263" s="1"/>
      <c r="GI1263" s="1"/>
      <c r="GJ1263" s="1"/>
      <c r="GK1263" s="1"/>
      <c r="GL1263" s="1"/>
      <c r="GM1263" s="1"/>
      <c r="GN1263" s="1"/>
      <c r="GO1263" s="1"/>
      <c r="GP1263" s="1"/>
      <c r="GQ1263" s="1"/>
      <c r="GR1263" s="1"/>
      <c r="GS1263" s="1"/>
      <c r="GT1263" s="1"/>
      <c r="GU1263" s="1"/>
      <c r="GV1263" s="1"/>
      <c r="GW1263" s="1"/>
      <c r="GX1263" s="1"/>
      <c r="GY1263" s="1"/>
      <c r="GZ1263" s="1"/>
      <c r="HA1263" s="1"/>
      <c r="HB1263" s="1"/>
      <c r="HC1263" s="1"/>
      <c r="HD1263" s="1"/>
      <c r="HE1263" s="1"/>
      <c r="HF1263" s="1"/>
      <c r="HG1263" s="1"/>
      <c r="HH1263" s="1"/>
      <c r="HI1263" s="1"/>
      <c r="HJ1263" s="1"/>
      <c r="HK1263" s="1"/>
      <c r="HL1263" s="1"/>
    </row>
    <row r="1264" spans="1:220" x14ac:dyDescent="0.2">
      <c r="A1264" s="63">
        <f t="shared" si="340"/>
        <v>43239</v>
      </c>
      <c r="B1264" s="12">
        <f t="shared" ca="1" si="328"/>
        <v>69579098.561229244</v>
      </c>
      <c r="C1264" s="71">
        <f t="shared" si="329"/>
        <v>61407492.399999999</v>
      </c>
      <c r="D1264" s="65">
        <f ca="1">IF(A1264&lt;$B$1,VLOOKUP(A1264,[1]DI!$A$4:$B$15000,2,FALSE),0)</f>
        <v>0</v>
      </c>
      <c r="E1264" s="11">
        <f t="shared" ca="1" si="330"/>
        <v>1</v>
      </c>
      <c r="F1264" s="64">
        <f ca="1">(TRUNC(PRODUCT($E$16:$E1263),16))</f>
        <v>1.45938017072417</v>
      </c>
      <c r="G1264" s="64">
        <f t="shared" ca="1" si="331"/>
        <v>1.34121351552386</v>
      </c>
      <c r="H1264" s="64">
        <f t="shared" ca="1" si="332"/>
        <v>1.08810428</v>
      </c>
      <c r="I1264" s="65">
        <f t="shared" si="341"/>
        <v>3.7499999999999999E-2</v>
      </c>
      <c r="J1264" s="66">
        <f t="shared" si="333"/>
        <v>42843</v>
      </c>
      <c r="K1264" s="13">
        <f t="shared" si="339"/>
        <v>396</v>
      </c>
      <c r="L1264" s="9">
        <f t="shared" si="334"/>
        <v>1.041326489</v>
      </c>
      <c r="M1264" s="69">
        <f t="shared" ca="1" si="335"/>
        <v>1.1330718099999999</v>
      </c>
      <c r="N1264" s="68">
        <f t="shared" si="336"/>
        <v>0</v>
      </c>
      <c r="O1264" s="64">
        <f t="shared" ca="1" si="337"/>
        <v>8171606.1612292398</v>
      </c>
      <c r="P1264" s="70">
        <f t="shared" si="338"/>
        <v>0</v>
      </c>
      <c r="Q1264" s="67"/>
      <c r="R1264" s="66"/>
      <c r="S1264" s="66"/>
      <c r="T1264" s="66"/>
      <c r="U1264" s="66"/>
      <c r="V1264" s="6"/>
      <c r="W1264" s="6"/>
      <c r="X1264" s="6"/>
      <c r="Y1264" s="7"/>
      <c r="Z1264" s="1"/>
      <c r="AA1264" s="6"/>
      <c r="AB1264" s="7"/>
      <c r="AC1264" s="7"/>
      <c r="AD1264" s="7"/>
      <c r="AE1264" s="6"/>
      <c r="AF1264" s="8"/>
      <c r="AG1264" s="6"/>
      <c r="AH1264" s="1"/>
      <c r="AI1264" s="18"/>
      <c r="AJ1264" s="19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  <c r="CN1264" s="1"/>
      <c r="CO1264" s="1"/>
      <c r="CP1264" s="1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  <c r="DC1264" s="1"/>
      <c r="DD1264" s="1"/>
      <c r="DE1264" s="1"/>
      <c r="DF1264" s="1"/>
      <c r="DG1264" s="1"/>
      <c r="DH1264" s="1"/>
      <c r="DI1264" s="1"/>
      <c r="DJ1264" s="1"/>
      <c r="DK1264" s="1"/>
      <c r="DL1264" s="1"/>
      <c r="DM1264" s="1"/>
      <c r="DN1264" s="1"/>
      <c r="DO1264" s="1"/>
      <c r="DP1264" s="1"/>
      <c r="DQ1264" s="1"/>
      <c r="DR1264" s="1"/>
      <c r="DS1264" s="1"/>
      <c r="DT1264" s="1"/>
      <c r="DU1264" s="1"/>
      <c r="DV1264" s="1"/>
      <c r="DW1264" s="1"/>
      <c r="DX1264" s="1"/>
      <c r="DY1264" s="1"/>
      <c r="DZ1264" s="1"/>
      <c r="EA1264" s="1"/>
      <c r="EB1264" s="1"/>
      <c r="EC1264" s="1"/>
      <c r="ED1264" s="1"/>
      <c r="EE1264" s="1"/>
      <c r="EF1264" s="1"/>
      <c r="EG1264" s="1"/>
      <c r="EH1264" s="1"/>
      <c r="EI1264" s="1"/>
      <c r="EJ1264" s="1"/>
      <c r="EK1264" s="1"/>
      <c r="EL1264" s="1"/>
      <c r="EM1264" s="1"/>
      <c r="EN1264" s="1"/>
      <c r="EO1264" s="1"/>
      <c r="EP1264" s="1"/>
      <c r="EQ1264" s="1"/>
      <c r="ER1264" s="1"/>
      <c r="ES1264" s="1"/>
      <c r="ET1264" s="1"/>
      <c r="EU1264" s="1"/>
      <c r="EV1264" s="1"/>
      <c r="EW1264" s="1"/>
      <c r="EX1264" s="1"/>
      <c r="EY1264" s="1"/>
      <c r="EZ1264" s="1"/>
      <c r="FA1264" s="1"/>
      <c r="FB1264" s="1"/>
      <c r="FC1264" s="1"/>
      <c r="FD1264" s="1"/>
      <c r="FE1264" s="1"/>
      <c r="FF1264" s="1"/>
      <c r="FG1264" s="1"/>
      <c r="FH1264" s="1"/>
      <c r="FI1264" s="1"/>
      <c r="FJ1264" s="1"/>
      <c r="FK1264" s="1"/>
      <c r="FL1264" s="1"/>
      <c r="FM1264" s="1"/>
      <c r="FN1264" s="1"/>
      <c r="FO1264" s="1"/>
      <c r="FP1264" s="1"/>
      <c r="FQ1264" s="1"/>
      <c r="FR1264" s="1"/>
      <c r="FS1264" s="1"/>
      <c r="FT1264" s="1"/>
      <c r="FU1264" s="1"/>
      <c r="FV1264" s="1"/>
      <c r="FW1264" s="1"/>
      <c r="FX1264" s="1"/>
      <c r="FY1264" s="1"/>
      <c r="FZ1264" s="1"/>
      <c r="GA1264" s="1"/>
      <c r="GB1264" s="1"/>
      <c r="GC1264" s="1"/>
      <c r="GD1264" s="1"/>
      <c r="GE1264" s="1"/>
      <c r="GF1264" s="1"/>
      <c r="GG1264" s="1"/>
      <c r="GH1264" s="1"/>
      <c r="GI1264" s="1"/>
      <c r="GJ1264" s="1"/>
      <c r="GK1264" s="1"/>
      <c r="GL1264" s="1"/>
      <c r="GM1264" s="1"/>
      <c r="GN1264" s="1"/>
      <c r="GO1264" s="1"/>
      <c r="GP1264" s="1"/>
      <c r="GQ1264" s="1"/>
      <c r="GR1264" s="1"/>
      <c r="GS1264" s="1"/>
      <c r="GT1264" s="1"/>
      <c r="GU1264" s="1"/>
      <c r="GV1264" s="1"/>
      <c r="GW1264" s="1"/>
      <c r="GX1264" s="1"/>
      <c r="GY1264" s="1"/>
      <c r="GZ1264" s="1"/>
      <c r="HA1264" s="1"/>
      <c r="HB1264" s="1"/>
      <c r="HC1264" s="1"/>
      <c r="HD1264" s="1"/>
      <c r="HE1264" s="1"/>
      <c r="HF1264" s="1"/>
      <c r="HG1264" s="1"/>
      <c r="HH1264" s="1"/>
      <c r="HI1264" s="1"/>
      <c r="HJ1264" s="1"/>
      <c r="HK1264" s="1"/>
      <c r="HL1264" s="1"/>
    </row>
    <row r="1265" spans="1:220" x14ac:dyDescent="0.2">
      <c r="A1265" s="63">
        <f t="shared" si="340"/>
        <v>43240</v>
      </c>
      <c r="B1265" s="12">
        <f t="shared" ca="1" si="328"/>
        <v>69586214.093003601</v>
      </c>
      <c r="C1265" s="71">
        <f t="shared" si="329"/>
        <v>61407492.399999999</v>
      </c>
      <c r="D1265" s="65">
        <f ca="1">IF(A1265&lt;$B$1,VLOOKUP(A1265,[1]DI!$A$4:$B$15000,2,FALSE),0)</f>
        <v>0</v>
      </c>
      <c r="E1265" s="11">
        <f t="shared" ca="1" si="330"/>
        <v>1</v>
      </c>
      <c r="F1265" s="64">
        <f ca="1">(TRUNC(PRODUCT($E$16:$E1264),16))</f>
        <v>1.45938017072417</v>
      </c>
      <c r="G1265" s="64">
        <f t="shared" ca="1" si="331"/>
        <v>1.34121351552386</v>
      </c>
      <c r="H1265" s="64">
        <f t="shared" ca="1" si="332"/>
        <v>1.08810428</v>
      </c>
      <c r="I1265" s="65">
        <f t="shared" si="341"/>
        <v>3.7499999999999999E-2</v>
      </c>
      <c r="J1265" s="66">
        <f t="shared" si="333"/>
        <v>42843</v>
      </c>
      <c r="K1265" s="13">
        <f t="shared" si="339"/>
        <v>397</v>
      </c>
      <c r="L1265" s="9">
        <f t="shared" si="334"/>
        <v>1.041432981</v>
      </c>
      <c r="M1265" s="69">
        <f t="shared" ca="1" si="335"/>
        <v>1.1331876839999999</v>
      </c>
      <c r="N1265" s="68">
        <f t="shared" si="336"/>
        <v>0</v>
      </c>
      <c r="O1265" s="64">
        <f t="shared" ca="1" si="337"/>
        <v>8178721.6930036005</v>
      </c>
      <c r="P1265" s="70">
        <f t="shared" si="338"/>
        <v>0</v>
      </c>
      <c r="Q1265" s="67"/>
      <c r="R1265" s="66"/>
      <c r="S1265" s="66"/>
      <c r="T1265" s="66"/>
      <c r="U1265" s="66"/>
      <c r="V1265" s="6"/>
      <c r="W1265" s="6"/>
      <c r="X1265" s="6"/>
      <c r="Y1265" s="7"/>
      <c r="Z1265" s="1"/>
      <c r="AA1265" s="6"/>
      <c r="AB1265" s="7"/>
      <c r="AC1265" s="7"/>
      <c r="AD1265" s="7"/>
      <c r="AE1265" s="6"/>
      <c r="AF1265" s="8"/>
      <c r="AG1265" s="6"/>
      <c r="AH1265" s="1"/>
      <c r="AI1265" s="18"/>
      <c r="AJ1265" s="19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  <c r="CN1265" s="1"/>
      <c r="CO1265" s="1"/>
      <c r="CP1265" s="1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  <c r="DC1265" s="1"/>
      <c r="DD1265" s="1"/>
      <c r="DE1265" s="1"/>
      <c r="DF1265" s="1"/>
      <c r="DG1265" s="1"/>
      <c r="DH1265" s="1"/>
      <c r="DI1265" s="1"/>
      <c r="DJ1265" s="1"/>
      <c r="DK1265" s="1"/>
      <c r="DL1265" s="1"/>
      <c r="DM1265" s="1"/>
      <c r="DN1265" s="1"/>
      <c r="DO1265" s="1"/>
      <c r="DP1265" s="1"/>
      <c r="DQ1265" s="1"/>
      <c r="DR1265" s="1"/>
      <c r="DS1265" s="1"/>
      <c r="DT1265" s="1"/>
      <c r="DU1265" s="1"/>
      <c r="DV1265" s="1"/>
      <c r="DW1265" s="1"/>
      <c r="DX1265" s="1"/>
      <c r="DY1265" s="1"/>
      <c r="DZ1265" s="1"/>
      <c r="EA1265" s="1"/>
      <c r="EB1265" s="1"/>
      <c r="EC1265" s="1"/>
      <c r="ED1265" s="1"/>
      <c r="EE1265" s="1"/>
      <c r="EF1265" s="1"/>
      <c r="EG1265" s="1"/>
      <c r="EH1265" s="1"/>
      <c r="EI1265" s="1"/>
      <c r="EJ1265" s="1"/>
      <c r="EK1265" s="1"/>
      <c r="EL1265" s="1"/>
      <c r="EM1265" s="1"/>
      <c r="EN1265" s="1"/>
      <c r="EO1265" s="1"/>
      <c r="EP1265" s="1"/>
      <c r="EQ1265" s="1"/>
      <c r="ER1265" s="1"/>
      <c r="ES1265" s="1"/>
      <c r="ET1265" s="1"/>
      <c r="EU1265" s="1"/>
      <c r="EV1265" s="1"/>
      <c r="EW1265" s="1"/>
      <c r="EX1265" s="1"/>
      <c r="EY1265" s="1"/>
      <c r="EZ1265" s="1"/>
      <c r="FA1265" s="1"/>
      <c r="FB1265" s="1"/>
      <c r="FC1265" s="1"/>
      <c r="FD1265" s="1"/>
      <c r="FE1265" s="1"/>
      <c r="FF1265" s="1"/>
      <c r="FG1265" s="1"/>
      <c r="FH1265" s="1"/>
      <c r="FI1265" s="1"/>
      <c r="FJ1265" s="1"/>
      <c r="FK1265" s="1"/>
      <c r="FL1265" s="1"/>
      <c r="FM1265" s="1"/>
      <c r="FN1265" s="1"/>
      <c r="FO1265" s="1"/>
      <c r="FP1265" s="1"/>
      <c r="FQ1265" s="1"/>
      <c r="FR1265" s="1"/>
      <c r="FS1265" s="1"/>
      <c r="FT1265" s="1"/>
      <c r="FU1265" s="1"/>
      <c r="FV1265" s="1"/>
      <c r="FW1265" s="1"/>
      <c r="FX1265" s="1"/>
      <c r="FY1265" s="1"/>
      <c r="FZ1265" s="1"/>
      <c r="GA1265" s="1"/>
      <c r="GB1265" s="1"/>
      <c r="GC1265" s="1"/>
      <c r="GD1265" s="1"/>
      <c r="GE1265" s="1"/>
      <c r="GF1265" s="1"/>
      <c r="GG1265" s="1"/>
      <c r="GH1265" s="1"/>
      <c r="GI1265" s="1"/>
      <c r="GJ1265" s="1"/>
      <c r="GK1265" s="1"/>
      <c r="GL1265" s="1"/>
      <c r="GM1265" s="1"/>
      <c r="GN1265" s="1"/>
      <c r="GO1265" s="1"/>
      <c r="GP1265" s="1"/>
      <c r="GQ1265" s="1"/>
      <c r="GR1265" s="1"/>
      <c r="GS1265" s="1"/>
      <c r="GT1265" s="1"/>
      <c r="GU1265" s="1"/>
      <c r="GV1265" s="1"/>
      <c r="GW1265" s="1"/>
      <c r="GX1265" s="1"/>
      <c r="GY1265" s="1"/>
      <c r="GZ1265" s="1"/>
      <c r="HA1265" s="1"/>
      <c r="HB1265" s="1"/>
      <c r="HC1265" s="1"/>
      <c r="HD1265" s="1"/>
      <c r="HE1265" s="1"/>
      <c r="HF1265" s="1"/>
      <c r="HG1265" s="1"/>
      <c r="HH1265" s="1"/>
      <c r="HI1265" s="1"/>
      <c r="HJ1265" s="1"/>
      <c r="HK1265" s="1"/>
      <c r="HL1265" s="1"/>
    </row>
    <row r="1266" spans="1:220" x14ac:dyDescent="0.2">
      <c r="A1266" s="63">
        <f t="shared" si="340"/>
        <v>43241</v>
      </c>
      <c r="B1266" s="12">
        <f t="shared" ca="1" si="328"/>
        <v>69593330.423075348</v>
      </c>
      <c r="C1266" s="71">
        <f t="shared" si="329"/>
        <v>61407492.399999999</v>
      </c>
      <c r="D1266" s="65">
        <f ca="1">IF(A1266&lt;$B$1,VLOOKUP(A1266,[1]DI!$A$4:$B$15000,2,FALSE),0)</f>
        <v>6.3899999999999998E-2</v>
      </c>
      <c r="E1266" s="11">
        <f t="shared" ca="1" si="330"/>
        <v>1.0002458299999999</v>
      </c>
      <c r="F1266" s="64">
        <f ca="1">(TRUNC(PRODUCT($E$16:$E1265),16))</f>
        <v>1.45938017072417</v>
      </c>
      <c r="G1266" s="64">
        <f t="shared" ca="1" si="331"/>
        <v>1.34121351552386</v>
      </c>
      <c r="H1266" s="64">
        <f t="shared" ca="1" si="332"/>
        <v>1.08810428</v>
      </c>
      <c r="I1266" s="65">
        <f t="shared" si="341"/>
        <v>3.7499999999999999E-2</v>
      </c>
      <c r="J1266" s="66">
        <f t="shared" si="333"/>
        <v>42843</v>
      </c>
      <c r="K1266" s="13">
        <f t="shared" si="339"/>
        <v>398</v>
      </c>
      <c r="L1266" s="9">
        <f t="shared" si="334"/>
        <v>1.0415394849999999</v>
      </c>
      <c r="M1266" s="69">
        <f t="shared" ca="1" si="335"/>
        <v>1.1333035709999999</v>
      </c>
      <c r="N1266" s="68">
        <f t="shared" si="336"/>
        <v>0</v>
      </c>
      <c r="O1266" s="64">
        <f t="shared" ca="1" si="337"/>
        <v>8185838.0230753496</v>
      </c>
      <c r="P1266" s="70">
        <f t="shared" si="338"/>
        <v>0</v>
      </c>
      <c r="Q1266" s="67"/>
      <c r="R1266" s="66"/>
      <c r="S1266" s="66"/>
      <c r="T1266" s="66"/>
      <c r="U1266" s="66"/>
      <c r="V1266" s="6"/>
      <c r="W1266" s="6"/>
      <c r="X1266" s="6"/>
      <c r="Y1266" s="7"/>
      <c r="Z1266" s="1"/>
      <c r="AA1266" s="6"/>
      <c r="AB1266" s="7"/>
      <c r="AC1266" s="7"/>
      <c r="AD1266" s="7"/>
      <c r="AE1266" s="6"/>
      <c r="AF1266" s="8"/>
      <c r="AG1266" s="6"/>
      <c r="AH1266" s="1"/>
      <c r="AI1266" s="18"/>
      <c r="AJ1266" s="19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  <c r="CN1266" s="1"/>
      <c r="CO1266" s="1"/>
      <c r="CP1266" s="1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  <c r="DC1266" s="1"/>
      <c r="DD1266" s="1"/>
      <c r="DE1266" s="1"/>
      <c r="DF1266" s="1"/>
      <c r="DG1266" s="1"/>
      <c r="DH1266" s="1"/>
      <c r="DI1266" s="1"/>
      <c r="DJ1266" s="1"/>
      <c r="DK1266" s="1"/>
      <c r="DL1266" s="1"/>
      <c r="DM1266" s="1"/>
      <c r="DN1266" s="1"/>
      <c r="DO1266" s="1"/>
      <c r="DP1266" s="1"/>
      <c r="DQ1266" s="1"/>
      <c r="DR1266" s="1"/>
      <c r="DS1266" s="1"/>
      <c r="DT1266" s="1"/>
      <c r="DU1266" s="1"/>
      <c r="DV1266" s="1"/>
      <c r="DW1266" s="1"/>
      <c r="DX1266" s="1"/>
      <c r="DY1266" s="1"/>
      <c r="DZ1266" s="1"/>
      <c r="EA1266" s="1"/>
      <c r="EB1266" s="1"/>
      <c r="EC1266" s="1"/>
      <c r="ED1266" s="1"/>
      <c r="EE1266" s="1"/>
      <c r="EF1266" s="1"/>
      <c r="EG1266" s="1"/>
      <c r="EH1266" s="1"/>
      <c r="EI1266" s="1"/>
      <c r="EJ1266" s="1"/>
      <c r="EK1266" s="1"/>
      <c r="EL1266" s="1"/>
      <c r="EM1266" s="1"/>
      <c r="EN1266" s="1"/>
      <c r="EO1266" s="1"/>
      <c r="EP1266" s="1"/>
      <c r="EQ1266" s="1"/>
      <c r="ER1266" s="1"/>
      <c r="ES1266" s="1"/>
      <c r="ET1266" s="1"/>
      <c r="EU1266" s="1"/>
      <c r="EV1266" s="1"/>
      <c r="EW1266" s="1"/>
      <c r="EX1266" s="1"/>
      <c r="EY1266" s="1"/>
      <c r="EZ1266" s="1"/>
      <c r="FA1266" s="1"/>
      <c r="FB1266" s="1"/>
      <c r="FC1266" s="1"/>
      <c r="FD1266" s="1"/>
      <c r="FE1266" s="1"/>
      <c r="FF1266" s="1"/>
      <c r="FG1266" s="1"/>
      <c r="FH1266" s="1"/>
      <c r="FI1266" s="1"/>
      <c r="FJ1266" s="1"/>
      <c r="FK1266" s="1"/>
      <c r="FL1266" s="1"/>
      <c r="FM1266" s="1"/>
      <c r="FN1266" s="1"/>
      <c r="FO1266" s="1"/>
      <c r="FP1266" s="1"/>
      <c r="FQ1266" s="1"/>
      <c r="FR1266" s="1"/>
      <c r="FS1266" s="1"/>
      <c r="FT1266" s="1"/>
      <c r="FU1266" s="1"/>
      <c r="FV1266" s="1"/>
      <c r="FW1266" s="1"/>
      <c r="FX1266" s="1"/>
      <c r="FY1266" s="1"/>
      <c r="FZ1266" s="1"/>
      <c r="GA1266" s="1"/>
      <c r="GB1266" s="1"/>
      <c r="GC1266" s="1"/>
      <c r="GD1266" s="1"/>
      <c r="GE1266" s="1"/>
      <c r="GF1266" s="1"/>
      <c r="GG1266" s="1"/>
      <c r="GH1266" s="1"/>
      <c r="GI1266" s="1"/>
      <c r="GJ1266" s="1"/>
      <c r="GK1266" s="1"/>
      <c r="GL1266" s="1"/>
      <c r="GM1266" s="1"/>
      <c r="GN1266" s="1"/>
      <c r="GO1266" s="1"/>
      <c r="GP1266" s="1"/>
      <c r="GQ1266" s="1"/>
      <c r="GR1266" s="1"/>
      <c r="GS1266" s="1"/>
      <c r="GT1266" s="1"/>
      <c r="GU1266" s="1"/>
      <c r="GV1266" s="1"/>
      <c r="GW1266" s="1"/>
      <c r="GX1266" s="1"/>
      <c r="GY1266" s="1"/>
      <c r="GZ1266" s="1"/>
      <c r="HA1266" s="1"/>
      <c r="HB1266" s="1"/>
      <c r="HC1266" s="1"/>
      <c r="HD1266" s="1"/>
      <c r="HE1266" s="1"/>
      <c r="HF1266" s="1"/>
      <c r="HG1266" s="1"/>
      <c r="HH1266" s="1"/>
      <c r="HI1266" s="1"/>
      <c r="HJ1266" s="1"/>
      <c r="HK1266" s="1"/>
      <c r="HL1266" s="1"/>
    </row>
    <row r="1267" spans="1:220" x14ac:dyDescent="0.2">
      <c r="A1267" s="63">
        <f t="shared" si="340"/>
        <v>43242</v>
      </c>
      <c r="B1267" s="12">
        <f t="shared" ca="1" si="328"/>
        <v>69617557.459644437</v>
      </c>
      <c r="C1267" s="71">
        <f t="shared" si="329"/>
        <v>61407492.399999999</v>
      </c>
      <c r="D1267" s="65">
        <f ca="1">IF(A1267&lt;$B$1,VLOOKUP(A1267,[1]DI!$A$4:$B$15000,2,FALSE),0)</f>
        <v>6.3899999999999998E-2</v>
      </c>
      <c r="E1267" s="11">
        <f t="shared" ca="1" si="330"/>
        <v>1.0002458299999999</v>
      </c>
      <c r="F1267" s="64">
        <f ca="1">(TRUNC(PRODUCT($E$16:$E1266),16))</f>
        <v>1.45973893015154</v>
      </c>
      <c r="G1267" s="64">
        <f t="shared" ca="1" si="331"/>
        <v>1.34121351552386</v>
      </c>
      <c r="H1267" s="64">
        <f t="shared" ca="1" si="332"/>
        <v>1.08837177</v>
      </c>
      <c r="I1267" s="65">
        <f t="shared" si="341"/>
        <v>3.7499999999999999E-2</v>
      </c>
      <c r="J1267" s="66">
        <f t="shared" si="333"/>
        <v>42843</v>
      </c>
      <c r="K1267" s="13">
        <f t="shared" si="339"/>
        <v>399</v>
      </c>
      <c r="L1267" s="9">
        <f t="shared" si="334"/>
        <v>1.041645999</v>
      </c>
      <c r="M1267" s="69">
        <f t="shared" ca="1" si="335"/>
        <v>1.1336980999999999</v>
      </c>
      <c r="N1267" s="68">
        <f t="shared" si="336"/>
        <v>0</v>
      </c>
      <c r="O1267" s="64">
        <f t="shared" ca="1" si="337"/>
        <v>8210065.0596444402</v>
      </c>
      <c r="P1267" s="70">
        <f t="shared" si="338"/>
        <v>0</v>
      </c>
      <c r="Q1267" s="67"/>
      <c r="R1267" s="66"/>
      <c r="S1267" s="66"/>
      <c r="T1267" s="66"/>
      <c r="U1267" s="66"/>
      <c r="V1267" s="6"/>
      <c r="W1267" s="6"/>
      <c r="X1267" s="6"/>
      <c r="Y1267" s="7"/>
      <c r="Z1267" s="1"/>
      <c r="AA1267" s="6"/>
      <c r="AB1267" s="7"/>
      <c r="AC1267" s="7"/>
      <c r="AD1267" s="7"/>
      <c r="AE1267" s="6"/>
      <c r="AF1267" s="8"/>
      <c r="AG1267" s="6"/>
      <c r="AH1267" s="1"/>
      <c r="AI1267" s="18"/>
      <c r="AJ1267" s="19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  <c r="CN1267" s="1"/>
      <c r="CO1267" s="1"/>
      <c r="CP1267" s="1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  <c r="DC1267" s="1"/>
      <c r="DD1267" s="1"/>
      <c r="DE1267" s="1"/>
      <c r="DF1267" s="1"/>
      <c r="DG1267" s="1"/>
      <c r="DH1267" s="1"/>
      <c r="DI1267" s="1"/>
      <c r="DJ1267" s="1"/>
      <c r="DK1267" s="1"/>
      <c r="DL1267" s="1"/>
      <c r="DM1267" s="1"/>
      <c r="DN1267" s="1"/>
      <c r="DO1267" s="1"/>
      <c r="DP1267" s="1"/>
      <c r="DQ1267" s="1"/>
      <c r="DR1267" s="1"/>
      <c r="DS1267" s="1"/>
      <c r="DT1267" s="1"/>
      <c r="DU1267" s="1"/>
      <c r="DV1267" s="1"/>
      <c r="DW1267" s="1"/>
      <c r="DX1267" s="1"/>
      <c r="DY1267" s="1"/>
      <c r="DZ1267" s="1"/>
      <c r="EA1267" s="1"/>
      <c r="EB1267" s="1"/>
      <c r="EC1267" s="1"/>
      <c r="ED1267" s="1"/>
      <c r="EE1267" s="1"/>
      <c r="EF1267" s="1"/>
      <c r="EG1267" s="1"/>
      <c r="EH1267" s="1"/>
      <c r="EI1267" s="1"/>
      <c r="EJ1267" s="1"/>
      <c r="EK1267" s="1"/>
      <c r="EL1267" s="1"/>
      <c r="EM1267" s="1"/>
      <c r="EN1267" s="1"/>
      <c r="EO1267" s="1"/>
      <c r="EP1267" s="1"/>
      <c r="EQ1267" s="1"/>
      <c r="ER1267" s="1"/>
      <c r="ES1267" s="1"/>
      <c r="ET1267" s="1"/>
      <c r="EU1267" s="1"/>
      <c r="EV1267" s="1"/>
      <c r="EW1267" s="1"/>
      <c r="EX1267" s="1"/>
      <c r="EY1267" s="1"/>
      <c r="EZ1267" s="1"/>
      <c r="FA1267" s="1"/>
      <c r="FB1267" s="1"/>
      <c r="FC1267" s="1"/>
      <c r="FD1267" s="1"/>
      <c r="FE1267" s="1"/>
      <c r="FF1267" s="1"/>
      <c r="FG1267" s="1"/>
      <c r="FH1267" s="1"/>
      <c r="FI1267" s="1"/>
      <c r="FJ1267" s="1"/>
      <c r="FK1267" s="1"/>
      <c r="FL1267" s="1"/>
      <c r="FM1267" s="1"/>
      <c r="FN1267" s="1"/>
      <c r="FO1267" s="1"/>
      <c r="FP1267" s="1"/>
      <c r="FQ1267" s="1"/>
      <c r="FR1267" s="1"/>
      <c r="FS1267" s="1"/>
      <c r="FT1267" s="1"/>
      <c r="FU1267" s="1"/>
      <c r="FV1267" s="1"/>
      <c r="FW1267" s="1"/>
      <c r="FX1267" s="1"/>
      <c r="FY1267" s="1"/>
      <c r="FZ1267" s="1"/>
      <c r="GA1267" s="1"/>
      <c r="GB1267" s="1"/>
      <c r="GC1267" s="1"/>
      <c r="GD1267" s="1"/>
      <c r="GE1267" s="1"/>
      <c r="GF1267" s="1"/>
      <c r="GG1267" s="1"/>
      <c r="GH1267" s="1"/>
      <c r="GI1267" s="1"/>
      <c r="GJ1267" s="1"/>
      <c r="GK1267" s="1"/>
      <c r="GL1267" s="1"/>
      <c r="GM1267" s="1"/>
      <c r="GN1267" s="1"/>
      <c r="GO1267" s="1"/>
      <c r="GP1267" s="1"/>
      <c r="GQ1267" s="1"/>
      <c r="GR1267" s="1"/>
      <c r="GS1267" s="1"/>
      <c r="GT1267" s="1"/>
      <c r="GU1267" s="1"/>
      <c r="GV1267" s="1"/>
      <c r="GW1267" s="1"/>
      <c r="GX1267" s="1"/>
      <c r="GY1267" s="1"/>
      <c r="GZ1267" s="1"/>
      <c r="HA1267" s="1"/>
      <c r="HB1267" s="1"/>
      <c r="HC1267" s="1"/>
      <c r="HD1267" s="1"/>
      <c r="HE1267" s="1"/>
      <c r="HF1267" s="1"/>
      <c r="HG1267" s="1"/>
      <c r="HH1267" s="1"/>
      <c r="HI1267" s="1"/>
      <c r="HJ1267" s="1"/>
      <c r="HK1267" s="1"/>
      <c r="HL1267" s="1"/>
    </row>
    <row r="1268" spans="1:220" x14ac:dyDescent="0.2">
      <c r="A1268" s="63">
        <f t="shared" si="340"/>
        <v>43243</v>
      </c>
      <c r="B1268" s="12">
        <f t="shared" ca="1" si="328"/>
        <v>69641793.154669955</v>
      </c>
      <c r="C1268" s="71">
        <f t="shared" si="329"/>
        <v>61407492.399999999</v>
      </c>
      <c r="D1268" s="65">
        <f ca="1">IF(A1268&lt;$B$1,VLOOKUP(A1268,[1]DI!$A$4:$B$15000,2,FALSE),0)</f>
        <v>6.3899999999999998E-2</v>
      </c>
      <c r="E1268" s="11">
        <f t="shared" ca="1" si="330"/>
        <v>1.0002458299999999</v>
      </c>
      <c r="F1268" s="64">
        <f ca="1">(TRUNC(PRODUCT($E$16:$E1267),16))</f>
        <v>1.46009777777274</v>
      </c>
      <c r="G1268" s="64">
        <f t="shared" ca="1" si="331"/>
        <v>1.34121351552386</v>
      </c>
      <c r="H1268" s="64">
        <f t="shared" ca="1" si="332"/>
        <v>1.0886393299999999</v>
      </c>
      <c r="I1268" s="65">
        <f t="shared" si="341"/>
        <v>3.7499999999999999E-2</v>
      </c>
      <c r="J1268" s="66">
        <f t="shared" si="333"/>
        <v>42843</v>
      </c>
      <c r="K1268" s="13">
        <f t="shared" si="339"/>
        <v>400</v>
      </c>
      <c r="L1268" s="9">
        <f t="shared" si="334"/>
        <v>1.0417525240000001</v>
      </c>
      <c r="M1268" s="69">
        <f t="shared" ca="1" si="335"/>
        <v>1.1340927700000001</v>
      </c>
      <c r="N1268" s="68">
        <f t="shared" si="336"/>
        <v>0</v>
      </c>
      <c r="O1268" s="64">
        <f t="shared" ca="1" si="337"/>
        <v>8234300.7546699503</v>
      </c>
      <c r="P1268" s="70">
        <f t="shared" si="338"/>
        <v>0</v>
      </c>
      <c r="Q1268" s="67"/>
      <c r="R1268" s="66"/>
      <c r="S1268" s="66"/>
      <c r="T1268" s="66"/>
      <c r="U1268" s="66"/>
      <c r="V1268" s="6"/>
      <c r="W1268" s="6"/>
      <c r="X1268" s="6"/>
      <c r="Y1268" s="7"/>
      <c r="Z1268" s="1"/>
      <c r="AA1268" s="6"/>
      <c r="AB1268" s="7"/>
      <c r="AC1268" s="7"/>
      <c r="AD1268" s="7"/>
      <c r="AE1268" s="6"/>
      <c r="AF1268" s="8"/>
      <c r="AG1268" s="6"/>
      <c r="AH1268" s="1"/>
      <c r="AI1268" s="18"/>
      <c r="AJ1268" s="19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  <c r="CN1268" s="1"/>
      <c r="CO1268" s="1"/>
      <c r="CP1268" s="1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  <c r="DC1268" s="1"/>
      <c r="DD1268" s="1"/>
      <c r="DE1268" s="1"/>
      <c r="DF1268" s="1"/>
      <c r="DG1268" s="1"/>
      <c r="DH1268" s="1"/>
      <c r="DI1268" s="1"/>
      <c r="DJ1268" s="1"/>
      <c r="DK1268" s="1"/>
      <c r="DL1268" s="1"/>
      <c r="DM1268" s="1"/>
      <c r="DN1268" s="1"/>
      <c r="DO1268" s="1"/>
      <c r="DP1268" s="1"/>
      <c r="DQ1268" s="1"/>
      <c r="DR1268" s="1"/>
      <c r="DS1268" s="1"/>
      <c r="DT1268" s="1"/>
      <c r="DU1268" s="1"/>
      <c r="DV1268" s="1"/>
      <c r="DW1268" s="1"/>
      <c r="DX1268" s="1"/>
      <c r="DY1268" s="1"/>
      <c r="DZ1268" s="1"/>
      <c r="EA1268" s="1"/>
      <c r="EB1268" s="1"/>
      <c r="EC1268" s="1"/>
      <c r="ED1268" s="1"/>
      <c r="EE1268" s="1"/>
      <c r="EF1268" s="1"/>
      <c r="EG1268" s="1"/>
      <c r="EH1268" s="1"/>
      <c r="EI1268" s="1"/>
      <c r="EJ1268" s="1"/>
      <c r="EK1268" s="1"/>
      <c r="EL1268" s="1"/>
      <c r="EM1268" s="1"/>
      <c r="EN1268" s="1"/>
      <c r="EO1268" s="1"/>
      <c r="EP1268" s="1"/>
      <c r="EQ1268" s="1"/>
      <c r="ER1268" s="1"/>
      <c r="ES1268" s="1"/>
      <c r="ET1268" s="1"/>
      <c r="EU1268" s="1"/>
      <c r="EV1268" s="1"/>
      <c r="EW1268" s="1"/>
      <c r="EX1268" s="1"/>
      <c r="EY1268" s="1"/>
      <c r="EZ1268" s="1"/>
      <c r="FA1268" s="1"/>
      <c r="FB1268" s="1"/>
      <c r="FC1268" s="1"/>
      <c r="FD1268" s="1"/>
      <c r="FE1268" s="1"/>
      <c r="FF1268" s="1"/>
      <c r="FG1268" s="1"/>
      <c r="FH1268" s="1"/>
      <c r="FI1268" s="1"/>
      <c r="FJ1268" s="1"/>
      <c r="FK1268" s="1"/>
      <c r="FL1268" s="1"/>
      <c r="FM1268" s="1"/>
      <c r="FN1268" s="1"/>
      <c r="FO1268" s="1"/>
      <c r="FP1268" s="1"/>
      <c r="FQ1268" s="1"/>
      <c r="FR1268" s="1"/>
      <c r="FS1268" s="1"/>
      <c r="FT1268" s="1"/>
      <c r="FU1268" s="1"/>
      <c r="FV1268" s="1"/>
      <c r="FW1268" s="1"/>
      <c r="FX1268" s="1"/>
      <c r="FY1268" s="1"/>
      <c r="FZ1268" s="1"/>
      <c r="GA1268" s="1"/>
      <c r="GB1268" s="1"/>
      <c r="GC1268" s="1"/>
      <c r="GD1268" s="1"/>
      <c r="GE1268" s="1"/>
      <c r="GF1268" s="1"/>
      <c r="GG1268" s="1"/>
      <c r="GH1268" s="1"/>
      <c r="GI1268" s="1"/>
      <c r="GJ1268" s="1"/>
      <c r="GK1268" s="1"/>
      <c r="GL1268" s="1"/>
      <c r="GM1268" s="1"/>
      <c r="GN1268" s="1"/>
      <c r="GO1268" s="1"/>
      <c r="GP1268" s="1"/>
      <c r="GQ1268" s="1"/>
      <c r="GR1268" s="1"/>
      <c r="GS1268" s="1"/>
      <c r="GT1268" s="1"/>
      <c r="GU1268" s="1"/>
      <c r="GV1268" s="1"/>
      <c r="GW1268" s="1"/>
      <c r="GX1268" s="1"/>
      <c r="GY1268" s="1"/>
      <c r="GZ1268" s="1"/>
      <c r="HA1268" s="1"/>
      <c r="HB1268" s="1"/>
      <c r="HC1268" s="1"/>
      <c r="HD1268" s="1"/>
      <c r="HE1268" s="1"/>
      <c r="HF1268" s="1"/>
      <c r="HG1268" s="1"/>
      <c r="HH1268" s="1"/>
      <c r="HI1268" s="1"/>
      <c r="HJ1268" s="1"/>
      <c r="HK1268" s="1"/>
      <c r="HL1268" s="1"/>
    </row>
    <row r="1269" spans="1:220" x14ac:dyDescent="0.2">
      <c r="A1269" s="63">
        <f t="shared" si="340"/>
        <v>43244</v>
      </c>
      <c r="B1269" s="12">
        <f t="shared" ca="1" si="328"/>
        <v>69666036.955484465</v>
      </c>
      <c r="C1269" s="71">
        <f t="shared" si="329"/>
        <v>61407492.399999999</v>
      </c>
      <c r="D1269" s="65">
        <f ca="1">IF(A1269&lt;$B$1,VLOOKUP(A1269,[1]DI!$A$4:$B$15000,2,FALSE),0)</f>
        <v>6.3899999999999998E-2</v>
      </c>
      <c r="E1269" s="11">
        <f t="shared" ca="1" si="330"/>
        <v>1.0002458299999999</v>
      </c>
      <c r="F1269" s="64">
        <f ca="1">(TRUNC(PRODUCT($E$16:$E1268),16))</f>
        <v>1.46045671360945</v>
      </c>
      <c r="G1269" s="64">
        <f t="shared" ca="1" si="331"/>
        <v>1.34121351552386</v>
      </c>
      <c r="H1269" s="64">
        <f t="shared" ca="1" si="332"/>
        <v>1.0889069499999999</v>
      </c>
      <c r="I1269" s="65">
        <f t="shared" si="341"/>
        <v>3.7499999999999999E-2</v>
      </c>
      <c r="J1269" s="66">
        <f t="shared" si="333"/>
        <v>42843</v>
      </c>
      <c r="K1269" s="13">
        <f t="shared" si="339"/>
        <v>401</v>
      </c>
      <c r="L1269" s="9">
        <f t="shared" si="334"/>
        <v>1.041859061</v>
      </c>
      <c r="M1269" s="69">
        <f t="shared" ca="1" si="335"/>
        <v>1.1344875720000001</v>
      </c>
      <c r="N1269" s="68">
        <f t="shared" si="336"/>
        <v>0</v>
      </c>
      <c r="O1269" s="64">
        <f t="shared" ca="1" si="337"/>
        <v>8258544.5554844597</v>
      </c>
      <c r="P1269" s="70">
        <f t="shared" si="338"/>
        <v>0</v>
      </c>
      <c r="Q1269" s="67"/>
      <c r="R1269" s="66"/>
      <c r="S1269" s="66"/>
      <c r="T1269" s="66"/>
      <c r="U1269" s="66"/>
      <c r="V1269" s="6"/>
      <c r="W1269" s="6"/>
      <c r="X1269" s="6"/>
      <c r="Y1269" s="7"/>
      <c r="Z1269" s="1"/>
      <c r="AA1269" s="6"/>
      <c r="AB1269" s="7"/>
      <c r="AC1269" s="7"/>
      <c r="AD1269" s="7"/>
      <c r="AE1269" s="6"/>
      <c r="AF1269" s="8"/>
      <c r="AG1269" s="6"/>
      <c r="AH1269" s="1"/>
      <c r="AI1269" s="18"/>
      <c r="AJ1269" s="19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  <c r="CO1269" s="1"/>
      <c r="CP1269" s="1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  <c r="DC1269" s="1"/>
      <c r="DD1269" s="1"/>
      <c r="DE1269" s="1"/>
      <c r="DF1269" s="1"/>
      <c r="DG1269" s="1"/>
      <c r="DH1269" s="1"/>
      <c r="DI1269" s="1"/>
      <c r="DJ1269" s="1"/>
      <c r="DK1269" s="1"/>
      <c r="DL1269" s="1"/>
      <c r="DM1269" s="1"/>
      <c r="DN1269" s="1"/>
      <c r="DO1269" s="1"/>
      <c r="DP1269" s="1"/>
      <c r="DQ1269" s="1"/>
      <c r="DR1269" s="1"/>
      <c r="DS1269" s="1"/>
      <c r="DT1269" s="1"/>
      <c r="DU1269" s="1"/>
      <c r="DV1269" s="1"/>
      <c r="DW1269" s="1"/>
      <c r="DX1269" s="1"/>
      <c r="DY1269" s="1"/>
      <c r="DZ1269" s="1"/>
      <c r="EA1269" s="1"/>
      <c r="EB1269" s="1"/>
      <c r="EC1269" s="1"/>
      <c r="ED1269" s="1"/>
      <c r="EE1269" s="1"/>
      <c r="EF1269" s="1"/>
      <c r="EG1269" s="1"/>
      <c r="EH1269" s="1"/>
      <c r="EI1269" s="1"/>
      <c r="EJ1269" s="1"/>
      <c r="EK1269" s="1"/>
      <c r="EL1269" s="1"/>
      <c r="EM1269" s="1"/>
      <c r="EN1269" s="1"/>
      <c r="EO1269" s="1"/>
      <c r="EP1269" s="1"/>
      <c r="EQ1269" s="1"/>
      <c r="ER1269" s="1"/>
      <c r="ES1269" s="1"/>
      <c r="ET1269" s="1"/>
      <c r="EU1269" s="1"/>
      <c r="EV1269" s="1"/>
      <c r="EW1269" s="1"/>
      <c r="EX1269" s="1"/>
      <c r="EY1269" s="1"/>
      <c r="EZ1269" s="1"/>
      <c r="FA1269" s="1"/>
      <c r="FB1269" s="1"/>
      <c r="FC1269" s="1"/>
      <c r="FD1269" s="1"/>
      <c r="FE1269" s="1"/>
      <c r="FF1269" s="1"/>
      <c r="FG1269" s="1"/>
      <c r="FH1269" s="1"/>
      <c r="FI1269" s="1"/>
      <c r="FJ1269" s="1"/>
      <c r="FK1269" s="1"/>
      <c r="FL1269" s="1"/>
      <c r="FM1269" s="1"/>
      <c r="FN1269" s="1"/>
      <c r="FO1269" s="1"/>
      <c r="FP1269" s="1"/>
      <c r="FQ1269" s="1"/>
      <c r="FR1269" s="1"/>
      <c r="FS1269" s="1"/>
      <c r="FT1269" s="1"/>
      <c r="FU1269" s="1"/>
      <c r="FV1269" s="1"/>
      <c r="FW1269" s="1"/>
      <c r="FX1269" s="1"/>
      <c r="FY1269" s="1"/>
      <c r="FZ1269" s="1"/>
      <c r="GA1269" s="1"/>
      <c r="GB1269" s="1"/>
      <c r="GC1269" s="1"/>
      <c r="GD1269" s="1"/>
      <c r="GE1269" s="1"/>
      <c r="GF1269" s="1"/>
      <c r="GG1269" s="1"/>
      <c r="GH1269" s="1"/>
      <c r="GI1269" s="1"/>
      <c r="GJ1269" s="1"/>
      <c r="GK1269" s="1"/>
      <c r="GL1269" s="1"/>
      <c r="GM1269" s="1"/>
      <c r="GN1269" s="1"/>
      <c r="GO1269" s="1"/>
      <c r="GP1269" s="1"/>
      <c r="GQ1269" s="1"/>
      <c r="GR1269" s="1"/>
      <c r="GS1269" s="1"/>
      <c r="GT1269" s="1"/>
      <c r="GU1269" s="1"/>
      <c r="GV1269" s="1"/>
      <c r="GW1269" s="1"/>
      <c r="GX1269" s="1"/>
      <c r="GY1269" s="1"/>
      <c r="GZ1269" s="1"/>
      <c r="HA1269" s="1"/>
      <c r="HB1269" s="1"/>
      <c r="HC1269" s="1"/>
      <c r="HD1269" s="1"/>
      <c r="HE1269" s="1"/>
      <c r="HF1269" s="1"/>
      <c r="HG1269" s="1"/>
      <c r="HH1269" s="1"/>
      <c r="HI1269" s="1"/>
      <c r="HJ1269" s="1"/>
      <c r="HK1269" s="1"/>
      <c r="HL1269" s="1"/>
    </row>
    <row r="1270" spans="1:220" x14ac:dyDescent="0.2">
      <c r="A1270" s="63">
        <f t="shared" si="340"/>
        <v>43245</v>
      </c>
      <c r="B1270" s="12">
        <f t="shared" ca="1" si="328"/>
        <v>69690288.862087965</v>
      </c>
      <c r="C1270" s="71">
        <f t="shared" si="329"/>
        <v>61407492.399999999</v>
      </c>
      <c r="D1270" s="65">
        <f ca="1">IF(A1270&lt;$B$1,VLOOKUP(A1270,[1]DI!$A$4:$B$15000,2,FALSE),0)</f>
        <v>6.3899999999999998E-2</v>
      </c>
      <c r="E1270" s="11">
        <f t="shared" ca="1" si="330"/>
        <v>1.0002458299999999</v>
      </c>
      <c r="F1270" s="64">
        <f ca="1">(TRUNC(PRODUCT($E$16:$E1269),16))</f>
        <v>1.4608157376833499</v>
      </c>
      <c r="G1270" s="64">
        <f t="shared" ca="1" si="331"/>
        <v>1.34121351552386</v>
      </c>
      <c r="H1270" s="64">
        <f t="shared" ca="1" si="332"/>
        <v>1.08917463</v>
      </c>
      <c r="I1270" s="65">
        <f t="shared" si="341"/>
        <v>3.7499999999999999E-2</v>
      </c>
      <c r="J1270" s="66">
        <f t="shared" si="333"/>
        <v>42843</v>
      </c>
      <c r="K1270" s="13">
        <f t="shared" si="339"/>
        <v>402</v>
      </c>
      <c r="L1270" s="9">
        <f t="shared" si="334"/>
        <v>1.0419656079999999</v>
      </c>
      <c r="M1270" s="69">
        <f t="shared" ca="1" si="335"/>
        <v>1.1348825060000001</v>
      </c>
      <c r="N1270" s="68">
        <f t="shared" si="336"/>
        <v>0</v>
      </c>
      <c r="O1270" s="64">
        <f t="shared" ca="1" si="337"/>
        <v>8282796.46208796</v>
      </c>
      <c r="P1270" s="70">
        <f t="shared" si="338"/>
        <v>0</v>
      </c>
      <c r="Q1270" s="67"/>
      <c r="R1270" s="66"/>
      <c r="S1270" s="66"/>
      <c r="T1270" s="66"/>
      <c r="U1270" s="66"/>
      <c r="V1270" s="6"/>
      <c r="W1270" s="6"/>
      <c r="X1270" s="6"/>
      <c r="Y1270" s="7"/>
      <c r="Z1270" s="1"/>
      <c r="AA1270" s="6"/>
      <c r="AB1270" s="7"/>
      <c r="AC1270" s="7"/>
      <c r="AD1270" s="7"/>
      <c r="AE1270" s="6"/>
      <c r="AF1270" s="8"/>
      <c r="AG1270" s="6"/>
      <c r="AH1270" s="1"/>
      <c r="AI1270" s="18"/>
      <c r="AJ1270" s="19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  <c r="CO1270" s="1"/>
      <c r="CP1270" s="1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  <c r="DC1270" s="1"/>
      <c r="DD1270" s="1"/>
      <c r="DE1270" s="1"/>
      <c r="DF1270" s="1"/>
      <c r="DG1270" s="1"/>
      <c r="DH1270" s="1"/>
      <c r="DI1270" s="1"/>
      <c r="DJ1270" s="1"/>
      <c r="DK1270" s="1"/>
      <c r="DL1270" s="1"/>
      <c r="DM1270" s="1"/>
      <c r="DN1270" s="1"/>
      <c r="DO1270" s="1"/>
      <c r="DP1270" s="1"/>
      <c r="DQ1270" s="1"/>
      <c r="DR1270" s="1"/>
      <c r="DS1270" s="1"/>
      <c r="DT1270" s="1"/>
      <c r="DU1270" s="1"/>
      <c r="DV1270" s="1"/>
      <c r="DW1270" s="1"/>
      <c r="DX1270" s="1"/>
      <c r="DY1270" s="1"/>
      <c r="DZ1270" s="1"/>
      <c r="EA1270" s="1"/>
      <c r="EB1270" s="1"/>
      <c r="EC1270" s="1"/>
      <c r="ED1270" s="1"/>
      <c r="EE1270" s="1"/>
      <c r="EF1270" s="1"/>
      <c r="EG1270" s="1"/>
      <c r="EH1270" s="1"/>
      <c r="EI1270" s="1"/>
      <c r="EJ1270" s="1"/>
      <c r="EK1270" s="1"/>
      <c r="EL1270" s="1"/>
      <c r="EM1270" s="1"/>
      <c r="EN1270" s="1"/>
      <c r="EO1270" s="1"/>
      <c r="EP1270" s="1"/>
      <c r="EQ1270" s="1"/>
      <c r="ER1270" s="1"/>
      <c r="ES1270" s="1"/>
      <c r="ET1270" s="1"/>
      <c r="EU1270" s="1"/>
      <c r="EV1270" s="1"/>
      <c r="EW1270" s="1"/>
      <c r="EX1270" s="1"/>
      <c r="EY1270" s="1"/>
      <c r="EZ1270" s="1"/>
      <c r="FA1270" s="1"/>
      <c r="FB1270" s="1"/>
      <c r="FC1270" s="1"/>
      <c r="FD1270" s="1"/>
      <c r="FE1270" s="1"/>
      <c r="FF1270" s="1"/>
      <c r="FG1270" s="1"/>
      <c r="FH1270" s="1"/>
      <c r="FI1270" s="1"/>
      <c r="FJ1270" s="1"/>
      <c r="FK1270" s="1"/>
      <c r="FL1270" s="1"/>
      <c r="FM1270" s="1"/>
      <c r="FN1270" s="1"/>
      <c r="FO1270" s="1"/>
      <c r="FP1270" s="1"/>
      <c r="FQ1270" s="1"/>
      <c r="FR1270" s="1"/>
      <c r="FS1270" s="1"/>
      <c r="FT1270" s="1"/>
      <c r="FU1270" s="1"/>
      <c r="FV1270" s="1"/>
      <c r="FW1270" s="1"/>
      <c r="FX1270" s="1"/>
      <c r="FY1270" s="1"/>
      <c r="FZ1270" s="1"/>
      <c r="GA1270" s="1"/>
      <c r="GB1270" s="1"/>
      <c r="GC1270" s="1"/>
      <c r="GD1270" s="1"/>
      <c r="GE1270" s="1"/>
      <c r="GF1270" s="1"/>
      <c r="GG1270" s="1"/>
      <c r="GH1270" s="1"/>
      <c r="GI1270" s="1"/>
      <c r="GJ1270" s="1"/>
      <c r="GK1270" s="1"/>
      <c r="GL1270" s="1"/>
      <c r="GM1270" s="1"/>
      <c r="GN1270" s="1"/>
      <c r="GO1270" s="1"/>
      <c r="GP1270" s="1"/>
      <c r="GQ1270" s="1"/>
      <c r="GR1270" s="1"/>
      <c r="GS1270" s="1"/>
      <c r="GT1270" s="1"/>
      <c r="GU1270" s="1"/>
      <c r="GV1270" s="1"/>
      <c r="GW1270" s="1"/>
      <c r="GX1270" s="1"/>
      <c r="GY1270" s="1"/>
      <c r="GZ1270" s="1"/>
      <c r="HA1270" s="1"/>
      <c r="HB1270" s="1"/>
      <c r="HC1270" s="1"/>
      <c r="HD1270" s="1"/>
      <c r="HE1270" s="1"/>
      <c r="HF1270" s="1"/>
      <c r="HG1270" s="1"/>
      <c r="HH1270" s="1"/>
      <c r="HI1270" s="1"/>
      <c r="HJ1270" s="1"/>
      <c r="HK1270" s="1"/>
      <c r="HL1270" s="1"/>
    </row>
    <row r="1271" spans="1:220" x14ac:dyDescent="0.2">
      <c r="A1271" s="63">
        <f t="shared" si="340"/>
        <v>43246</v>
      </c>
      <c r="B1271" s="12">
        <f t="shared" ca="1" si="328"/>
        <v>69714549.42714788</v>
      </c>
      <c r="C1271" s="71">
        <f t="shared" si="329"/>
        <v>61407492.399999999</v>
      </c>
      <c r="D1271" s="65">
        <f ca="1">IF(A1271&lt;$B$1,VLOOKUP(A1271,[1]DI!$A$4:$B$15000,2,FALSE),0)</f>
        <v>0</v>
      </c>
      <c r="E1271" s="11">
        <f t="shared" ca="1" si="330"/>
        <v>1</v>
      </c>
      <c r="F1271" s="64">
        <f ca="1">(TRUNC(PRODUCT($E$16:$E1270),16))</f>
        <v>1.4611748500161501</v>
      </c>
      <c r="G1271" s="64">
        <f t="shared" ca="1" si="331"/>
        <v>1.34121351552386</v>
      </c>
      <c r="H1271" s="64">
        <f t="shared" ca="1" si="332"/>
        <v>1.0894423799999999</v>
      </c>
      <c r="I1271" s="65">
        <f t="shared" si="341"/>
        <v>3.7499999999999999E-2</v>
      </c>
      <c r="J1271" s="66">
        <f t="shared" si="333"/>
        <v>42843</v>
      </c>
      <c r="K1271" s="13">
        <f t="shared" si="339"/>
        <v>403</v>
      </c>
      <c r="L1271" s="9">
        <f t="shared" si="334"/>
        <v>1.0420721660000001</v>
      </c>
      <c r="M1271" s="69">
        <f t="shared" ca="1" si="335"/>
        <v>1.135277581</v>
      </c>
      <c r="N1271" s="68">
        <f t="shared" si="336"/>
        <v>0</v>
      </c>
      <c r="O1271" s="64">
        <f t="shared" ca="1" si="337"/>
        <v>8307057.0271478798</v>
      </c>
      <c r="P1271" s="70">
        <f t="shared" si="338"/>
        <v>0</v>
      </c>
      <c r="Q1271" s="67"/>
      <c r="R1271" s="66"/>
      <c r="S1271" s="66"/>
      <c r="T1271" s="66"/>
      <c r="U1271" s="66"/>
      <c r="V1271" s="6"/>
      <c r="W1271" s="6"/>
      <c r="X1271" s="6"/>
      <c r="Y1271" s="7"/>
      <c r="Z1271" s="1"/>
      <c r="AA1271" s="6"/>
      <c r="AB1271" s="7"/>
      <c r="AC1271" s="7"/>
      <c r="AD1271" s="7"/>
      <c r="AE1271" s="6"/>
      <c r="AF1271" s="8"/>
      <c r="AG1271" s="6"/>
      <c r="AH1271" s="1"/>
      <c r="AI1271" s="18"/>
      <c r="AJ1271" s="19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  <c r="CN1271" s="1"/>
      <c r="CO1271" s="1"/>
      <c r="CP1271" s="1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  <c r="DC1271" s="1"/>
      <c r="DD1271" s="1"/>
      <c r="DE1271" s="1"/>
      <c r="DF1271" s="1"/>
      <c r="DG1271" s="1"/>
      <c r="DH1271" s="1"/>
      <c r="DI1271" s="1"/>
      <c r="DJ1271" s="1"/>
      <c r="DK1271" s="1"/>
      <c r="DL1271" s="1"/>
      <c r="DM1271" s="1"/>
      <c r="DN1271" s="1"/>
      <c r="DO1271" s="1"/>
      <c r="DP1271" s="1"/>
      <c r="DQ1271" s="1"/>
      <c r="DR1271" s="1"/>
      <c r="DS1271" s="1"/>
      <c r="DT1271" s="1"/>
      <c r="DU1271" s="1"/>
      <c r="DV1271" s="1"/>
      <c r="DW1271" s="1"/>
      <c r="DX1271" s="1"/>
      <c r="DY1271" s="1"/>
      <c r="DZ1271" s="1"/>
      <c r="EA1271" s="1"/>
      <c r="EB1271" s="1"/>
      <c r="EC1271" s="1"/>
      <c r="ED1271" s="1"/>
      <c r="EE1271" s="1"/>
      <c r="EF1271" s="1"/>
      <c r="EG1271" s="1"/>
      <c r="EH1271" s="1"/>
      <c r="EI1271" s="1"/>
      <c r="EJ1271" s="1"/>
      <c r="EK1271" s="1"/>
      <c r="EL1271" s="1"/>
      <c r="EM1271" s="1"/>
      <c r="EN1271" s="1"/>
      <c r="EO1271" s="1"/>
      <c r="EP1271" s="1"/>
      <c r="EQ1271" s="1"/>
      <c r="ER1271" s="1"/>
      <c r="ES1271" s="1"/>
      <c r="ET1271" s="1"/>
      <c r="EU1271" s="1"/>
      <c r="EV1271" s="1"/>
      <c r="EW1271" s="1"/>
      <c r="EX1271" s="1"/>
      <c r="EY1271" s="1"/>
      <c r="EZ1271" s="1"/>
      <c r="FA1271" s="1"/>
      <c r="FB1271" s="1"/>
      <c r="FC1271" s="1"/>
      <c r="FD1271" s="1"/>
      <c r="FE1271" s="1"/>
      <c r="FF1271" s="1"/>
      <c r="FG1271" s="1"/>
      <c r="FH1271" s="1"/>
      <c r="FI1271" s="1"/>
      <c r="FJ1271" s="1"/>
      <c r="FK1271" s="1"/>
      <c r="FL1271" s="1"/>
      <c r="FM1271" s="1"/>
      <c r="FN1271" s="1"/>
      <c r="FO1271" s="1"/>
      <c r="FP1271" s="1"/>
      <c r="FQ1271" s="1"/>
      <c r="FR1271" s="1"/>
      <c r="FS1271" s="1"/>
      <c r="FT1271" s="1"/>
      <c r="FU1271" s="1"/>
      <c r="FV1271" s="1"/>
      <c r="FW1271" s="1"/>
      <c r="FX1271" s="1"/>
      <c r="FY1271" s="1"/>
      <c r="FZ1271" s="1"/>
      <c r="GA1271" s="1"/>
      <c r="GB1271" s="1"/>
      <c r="GC1271" s="1"/>
      <c r="GD1271" s="1"/>
      <c r="GE1271" s="1"/>
      <c r="GF1271" s="1"/>
      <c r="GG1271" s="1"/>
      <c r="GH1271" s="1"/>
      <c r="GI1271" s="1"/>
      <c r="GJ1271" s="1"/>
      <c r="GK1271" s="1"/>
      <c r="GL1271" s="1"/>
      <c r="GM1271" s="1"/>
      <c r="GN1271" s="1"/>
      <c r="GO1271" s="1"/>
      <c r="GP1271" s="1"/>
      <c r="GQ1271" s="1"/>
      <c r="GR1271" s="1"/>
      <c r="GS1271" s="1"/>
      <c r="GT1271" s="1"/>
      <c r="GU1271" s="1"/>
      <c r="GV1271" s="1"/>
      <c r="GW1271" s="1"/>
      <c r="GX1271" s="1"/>
      <c r="GY1271" s="1"/>
      <c r="GZ1271" s="1"/>
      <c r="HA1271" s="1"/>
      <c r="HB1271" s="1"/>
      <c r="HC1271" s="1"/>
      <c r="HD1271" s="1"/>
      <c r="HE1271" s="1"/>
      <c r="HF1271" s="1"/>
      <c r="HG1271" s="1"/>
      <c r="HH1271" s="1"/>
      <c r="HI1271" s="1"/>
      <c r="HJ1271" s="1"/>
      <c r="HK1271" s="1"/>
      <c r="HL1271" s="1"/>
    </row>
    <row r="1272" spans="1:220" x14ac:dyDescent="0.2">
      <c r="A1272" s="63">
        <f t="shared" si="340"/>
        <v>43247</v>
      </c>
      <c r="B1272" s="12">
        <f t="shared" ca="1" si="328"/>
        <v>69721678.775608033</v>
      </c>
      <c r="C1272" s="71">
        <f t="shared" si="329"/>
        <v>61407492.399999999</v>
      </c>
      <c r="D1272" s="65">
        <f ca="1">IF(A1272&lt;$B$1,VLOOKUP(A1272,[1]DI!$A$4:$B$15000,2,FALSE),0)</f>
        <v>0</v>
      </c>
      <c r="E1272" s="11">
        <f t="shared" ca="1" si="330"/>
        <v>1</v>
      </c>
      <c r="F1272" s="64">
        <f ca="1">(TRUNC(PRODUCT($E$16:$E1271),16))</f>
        <v>1.4611748500161501</v>
      </c>
      <c r="G1272" s="64">
        <f t="shared" ca="1" si="331"/>
        <v>1.34121351552386</v>
      </c>
      <c r="H1272" s="64">
        <f t="shared" ca="1" si="332"/>
        <v>1.0894423799999999</v>
      </c>
      <c r="I1272" s="65">
        <f t="shared" si="341"/>
        <v>3.7499999999999999E-2</v>
      </c>
      <c r="J1272" s="66">
        <f t="shared" si="333"/>
        <v>42843</v>
      </c>
      <c r="K1272" s="13">
        <f t="shared" si="339"/>
        <v>404</v>
      </c>
      <c r="L1272" s="9">
        <f t="shared" si="334"/>
        <v>1.0421787339999999</v>
      </c>
      <c r="M1272" s="69">
        <f t="shared" ca="1" si="335"/>
        <v>1.13539368</v>
      </c>
      <c r="N1272" s="68">
        <f t="shared" si="336"/>
        <v>0</v>
      </c>
      <c r="O1272" s="64">
        <f t="shared" ca="1" si="337"/>
        <v>8314186.3756080298</v>
      </c>
      <c r="P1272" s="70">
        <f t="shared" si="338"/>
        <v>0</v>
      </c>
      <c r="Q1272" s="67"/>
      <c r="R1272" s="66"/>
      <c r="S1272" s="66"/>
      <c r="T1272" s="66"/>
      <c r="U1272" s="66"/>
      <c r="V1272" s="6"/>
      <c r="W1272" s="6"/>
      <c r="X1272" s="6"/>
      <c r="Y1272" s="7"/>
      <c r="Z1272" s="1"/>
      <c r="AA1272" s="6"/>
      <c r="AB1272" s="7"/>
      <c r="AC1272" s="7"/>
      <c r="AD1272" s="7"/>
      <c r="AE1272" s="6"/>
      <c r="AF1272" s="8"/>
      <c r="AG1272" s="6"/>
      <c r="AH1272" s="1"/>
      <c r="AI1272" s="18"/>
      <c r="AJ1272" s="19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1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  <c r="CN1272" s="1"/>
      <c r="CO1272" s="1"/>
      <c r="CP1272" s="1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  <c r="DC1272" s="1"/>
      <c r="DD1272" s="1"/>
      <c r="DE1272" s="1"/>
      <c r="DF1272" s="1"/>
      <c r="DG1272" s="1"/>
      <c r="DH1272" s="1"/>
      <c r="DI1272" s="1"/>
      <c r="DJ1272" s="1"/>
      <c r="DK1272" s="1"/>
      <c r="DL1272" s="1"/>
      <c r="DM1272" s="1"/>
      <c r="DN1272" s="1"/>
      <c r="DO1272" s="1"/>
      <c r="DP1272" s="1"/>
      <c r="DQ1272" s="1"/>
      <c r="DR1272" s="1"/>
      <c r="DS1272" s="1"/>
      <c r="DT1272" s="1"/>
      <c r="DU1272" s="1"/>
      <c r="DV1272" s="1"/>
      <c r="DW1272" s="1"/>
      <c r="DX1272" s="1"/>
      <c r="DY1272" s="1"/>
      <c r="DZ1272" s="1"/>
      <c r="EA1272" s="1"/>
      <c r="EB1272" s="1"/>
      <c r="EC1272" s="1"/>
      <c r="ED1272" s="1"/>
      <c r="EE1272" s="1"/>
      <c r="EF1272" s="1"/>
      <c r="EG1272" s="1"/>
      <c r="EH1272" s="1"/>
      <c r="EI1272" s="1"/>
      <c r="EJ1272" s="1"/>
      <c r="EK1272" s="1"/>
      <c r="EL1272" s="1"/>
      <c r="EM1272" s="1"/>
      <c r="EN1272" s="1"/>
      <c r="EO1272" s="1"/>
      <c r="EP1272" s="1"/>
      <c r="EQ1272" s="1"/>
      <c r="ER1272" s="1"/>
      <c r="ES1272" s="1"/>
      <c r="ET1272" s="1"/>
      <c r="EU1272" s="1"/>
      <c r="EV1272" s="1"/>
      <c r="EW1272" s="1"/>
      <c r="EX1272" s="1"/>
      <c r="EY1272" s="1"/>
      <c r="EZ1272" s="1"/>
      <c r="FA1272" s="1"/>
      <c r="FB1272" s="1"/>
      <c r="FC1272" s="1"/>
      <c r="FD1272" s="1"/>
      <c r="FE1272" s="1"/>
      <c r="FF1272" s="1"/>
      <c r="FG1272" s="1"/>
      <c r="FH1272" s="1"/>
      <c r="FI1272" s="1"/>
      <c r="FJ1272" s="1"/>
      <c r="FK1272" s="1"/>
      <c r="FL1272" s="1"/>
      <c r="FM1272" s="1"/>
      <c r="FN1272" s="1"/>
      <c r="FO1272" s="1"/>
      <c r="FP1272" s="1"/>
      <c r="FQ1272" s="1"/>
      <c r="FR1272" s="1"/>
      <c r="FS1272" s="1"/>
      <c r="FT1272" s="1"/>
      <c r="FU1272" s="1"/>
      <c r="FV1272" s="1"/>
      <c r="FW1272" s="1"/>
      <c r="FX1272" s="1"/>
      <c r="FY1272" s="1"/>
      <c r="FZ1272" s="1"/>
      <c r="GA1272" s="1"/>
      <c r="GB1272" s="1"/>
      <c r="GC1272" s="1"/>
      <c r="GD1272" s="1"/>
      <c r="GE1272" s="1"/>
      <c r="GF1272" s="1"/>
      <c r="GG1272" s="1"/>
      <c r="GH1272" s="1"/>
      <c r="GI1272" s="1"/>
      <c r="GJ1272" s="1"/>
      <c r="GK1272" s="1"/>
      <c r="GL1272" s="1"/>
      <c r="GM1272" s="1"/>
      <c r="GN1272" s="1"/>
      <c r="GO1272" s="1"/>
      <c r="GP1272" s="1"/>
      <c r="GQ1272" s="1"/>
      <c r="GR1272" s="1"/>
      <c r="GS1272" s="1"/>
      <c r="GT1272" s="1"/>
      <c r="GU1272" s="1"/>
      <c r="GV1272" s="1"/>
      <c r="GW1272" s="1"/>
      <c r="GX1272" s="1"/>
      <c r="GY1272" s="1"/>
      <c r="GZ1272" s="1"/>
      <c r="HA1272" s="1"/>
      <c r="HB1272" s="1"/>
      <c r="HC1272" s="1"/>
      <c r="HD1272" s="1"/>
      <c r="HE1272" s="1"/>
      <c r="HF1272" s="1"/>
      <c r="HG1272" s="1"/>
      <c r="HH1272" s="1"/>
      <c r="HI1272" s="1"/>
      <c r="HJ1272" s="1"/>
      <c r="HK1272" s="1"/>
      <c r="HL1272" s="1"/>
    </row>
    <row r="1273" spans="1:220" x14ac:dyDescent="0.2">
      <c r="A1273" s="63">
        <f t="shared" si="340"/>
        <v>43248</v>
      </c>
      <c r="B1273" s="12">
        <f t="shared" ca="1" si="328"/>
        <v>69728808.983773068</v>
      </c>
      <c r="C1273" s="71">
        <f t="shared" si="329"/>
        <v>61407492.399999999</v>
      </c>
      <c r="D1273" s="65">
        <f ca="1">IF(A1273&lt;$B$1,VLOOKUP(A1273,[1]DI!$A$4:$B$15000,2,FALSE),0)</f>
        <v>6.3899999999999998E-2</v>
      </c>
      <c r="E1273" s="11">
        <f t="shared" ca="1" si="330"/>
        <v>1.0002458299999999</v>
      </c>
      <c r="F1273" s="64">
        <f ca="1">(TRUNC(PRODUCT($E$16:$E1272),16))</f>
        <v>1.4611748500161501</v>
      </c>
      <c r="G1273" s="64">
        <f t="shared" ca="1" si="331"/>
        <v>1.34121351552386</v>
      </c>
      <c r="H1273" s="64">
        <f t="shared" ca="1" si="332"/>
        <v>1.0894423799999999</v>
      </c>
      <c r="I1273" s="65">
        <f t="shared" si="341"/>
        <v>3.7499999999999999E-2</v>
      </c>
      <c r="J1273" s="66">
        <f t="shared" si="333"/>
        <v>42843</v>
      </c>
      <c r="K1273" s="13">
        <f t="shared" si="339"/>
        <v>405</v>
      </c>
      <c r="L1273" s="9">
        <f t="shared" si="334"/>
        <v>1.0422853139999999</v>
      </c>
      <c r="M1273" s="69">
        <f t="shared" ca="1" si="335"/>
        <v>1.135509793</v>
      </c>
      <c r="N1273" s="68">
        <f t="shared" si="336"/>
        <v>0</v>
      </c>
      <c r="O1273" s="64">
        <f t="shared" ca="1" si="337"/>
        <v>8321316.58377307</v>
      </c>
      <c r="P1273" s="70">
        <f t="shared" si="338"/>
        <v>0</v>
      </c>
      <c r="Q1273" s="67"/>
      <c r="R1273" s="66"/>
      <c r="S1273" s="66"/>
      <c r="T1273" s="66"/>
      <c r="U1273" s="66"/>
      <c r="V1273" s="6"/>
      <c r="W1273" s="6"/>
      <c r="X1273" s="6"/>
      <c r="Y1273" s="7"/>
      <c r="Z1273" s="1"/>
      <c r="AA1273" s="6"/>
      <c r="AB1273" s="7"/>
      <c r="AC1273" s="7"/>
      <c r="AD1273" s="7"/>
      <c r="AE1273" s="6"/>
      <c r="AF1273" s="8"/>
      <c r="AG1273" s="6"/>
      <c r="AH1273" s="1"/>
      <c r="AI1273" s="18"/>
      <c r="AJ1273" s="19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  <c r="CN1273" s="1"/>
      <c r="CO1273" s="1"/>
      <c r="CP1273" s="1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  <c r="DC1273" s="1"/>
      <c r="DD1273" s="1"/>
      <c r="DE1273" s="1"/>
      <c r="DF1273" s="1"/>
      <c r="DG1273" s="1"/>
      <c r="DH1273" s="1"/>
      <c r="DI1273" s="1"/>
      <c r="DJ1273" s="1"/>
      <c r="DK1273" s="1"/>
      <c r="DL1273" s="1"/>
      <c r="DM1273" s="1"/>
      <c r="DN1273" s="1"/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/>
      <c r="DZ1273" s="1"/>
      <c r="EA1273" s="1"/>
      <c r="EB1273" s="1"/>
      <c r="EC1273" s="1"/>
      <c r="ED1273" s="1"/>
      <c r="EE1273" s="1"/>
      <c r="EF1273" s="1"/>
      <c r="EG1273" s="1"/>
      <c r="EH1273" s="1"/>
      <c r="EI1273" s="1"/>
      <c r="EJ1273" s="1"/>
      <c r="EK1273" s="1"/>
      <c r="EL1273" s="1"/>
      <c r="EM1273" s="1"/>
      <c r="EN1273" s="1"/>
      <c r="EO1273" s="1"/>
      <c r="EP1273" s="1"/>
      <c r="EQ1273" s="1"/>
      <c r="ER1273" s="1"/>
      <c r="ES1273" s="1"/>
      <c r="ET1273" s="1"/>
      <c r="EU1273" s="1"/>
      <c r="EV1273" s="1"/>
      <c r="EW1273" s="1"/>
      <c r="EX1273" s="1"/>
      <c r="EY1273" s="1"/>
      <c r="EZ1273" s="1"/>
      <c r="FA1273" s="1"/>
      <c r="FB1273" s="1"/>
      <c r="FC1273" s="1"/>
      <c r="FD1273" s="1"/>
      <c r="FE1273" s="1"/>
      <c r="FF1273" s="1"/>
      <c r="FG1273" s="1"/>
      <c r="FH1273" s="1"/>
      <c r="FI1273" s="1"/>
      <c r="FJ1273" s="1"/>
      <c r="FK1273" s="1"/>
      <c r="FL1273" s="1"/>
      <c r="FM1273" s="1"/>
      <c r="FN1273" s="1"/>
      <c r="FO1273" s="1"/>
      <c r="FP1273" s="1"/>
      <c r="FQ1273" s="1"/>
      <c r="FR1273" s="1"/>
      <c r="FS1273" s="1"/>
      <c r="FT1273" s="1"/>
      <c r="FU1273" s="1"/>
      <c r="FV1273" s="1"/>
      <c r="FW1273" s="1"/>
      <c r="FX1273" s="1"/>
      <c r="FY1273" s="1"/>
      <c r="FZ1273" s="1"/>
      <c r="GA1273" s="1"/>
      <c r="GB1273" s="1"/>
      <c r="GC1273" s="1"/>
      <c r="GD1273" s="1"/>
      <c r="GE1273" s="1"/>
      <c r="GF1273" s="1"/>
      <c r="GG1273" s="1"/>
      <c r="GH1273" s="1"/>
      <c r="GI1273" s="1"/>
      <c r="GJ1273" s="1"/>
      <c r="GK1273" s="1"/>
      <c r="GL1273" s="1"/>
      <c r="GM1273" s="1"/>
      <c r="GN1273" s="1"/>
      <c r="GO1273" s="1"/>
      <c r="GP1273" s="1"/>
      <c r="GQ1273" s="1"/>
      <c r="GR1273" s="1"/>
      <c r="GS1273" s="1"/>
      <c r="GT1273" s="1"/>
      <c r="GU1273" s="1"/>
      <c r="GV1273" s="1"/>
      <c r="GW1273" s="1"/>
      <c r="GX1273" s="1"/>
      <c r="GY1273" s="1"/>
      <c r="GZ1273" s="1"/>
      <c r="HA1273" s="1"/>
      <c r="HB1273" s="1"/>
      <c r="HC1273" s="1"/>
      <c r="HD1273" s="1"/>
      <c r="HE1273" s="1"/>
      <c r="HF1273" s="1"/>
      <c r="HG1273" s="1"/>
      <c r="HH1273" s="1"/>
      <c r="HI1273" s="1"/>
      <c r="HJ1273" s="1"/>
      <c r="HK1273" s="1"/>
      <c r="HL1273" s="1"/>
    </row>
    <row r="1274" spans="1:220" x14ac:dyDescent="0.2">
      <c r="A1274" s="63">
        <f t="shared" si="340"/>
        <v>43249</v>
      </c>
      <c r="B1274" s="12">
        <f t="shared" ca="1" si="328"/>
        <v>69753083.242703795</v>
      </c>
      <c r="C1274" s="71">
        <f t="shared" si="329"/>
        <v>61407492.399999999</v>
      </c>
      <c r="D1274" s="65">
        <f ca="1">IF(A1274&lt;$B$1,VLOOKUP(A1274,[1]DI!$A$4:$B$15000,2,FALSE),0)</f>
        <v>6.3899999999999998E-2</v>
      </c>
      <c r="E1274" s="11">
        <f t="shared" ca="1" si="330"/>
        <v>1.0002458299999999</v>
      </c>
      <c r="F1274" s="64">
        <f ca="1">(TRUNC(PRODUCT($E$16:$E1273),16))</f>
        <v>1.46153405062953</v>
      </c>
      <c r="G1274" s="64">
        <f t="shared" ca="1" si="331"/>
        <v>1.34121351552386</v>
      </c>
      <c r="H1274" s="64">
        <f t="shared" ca="1" si="332"/>
        <v>1.0897102000000001</v>
      </c>
      <c r="I1274" s="65">
        <f t="shared" si="341"/>
        <v>3.7499999999999999E-2</v>
      </c>
      <c r="J1274" s="66">
        <f t="shared" si="333"/>
        <v>42843</v>
      </c>
      <c r="K1274" s="13">
        <f t="shared" si="339"/>
        <v>406</v>
      </c>
      <c r="L1274" s="9">
        <f t="shared" si="334"/>
        <v>1.0423919049999999</v>
      </c>
      <c r="M1274" s="69">
        <f t="shared" ca="1" si="335"/>
        <v>1.1359050909999999</v>
      </c>
      <c r="N1274" s="68">
        <f t="shared" si="336"/>
        <v>0</v>
      </c>
      <c r="O1274" s="64">
        <f t="shared" ca="1" si="337"/>
        <v>8345590.8427037997</v>
      </c>
      <c r="P1274" s="70">
        <f t="shared" si="338"/>
        <v>0</v>
      </c>
      <c r="Q1274" s="67"/>
      <c r="R1274" s="66"/>
      <c r="S1274" s="66"/>
      <c r="T1274" s="66"/>
      <c r="U1274" s="66"/>
      <c r="V1274" s="6"/>
      <c r="W1274" s="6"/>
      <c r="X1274" s="6"/>
      <c r="Y1274" s="7"/>
      <c r="Z1274" s="1"/>
      <c r="AA1274" s="6"/>
      <c r="AB1274" s="7"/>
      <c r="AC1274" s="7"/>
      <c r="AD1274" s="7"/>
      <c r="AE1274" s="6"/>
      <c r="AF1274" s="8"/>
      <c r="AG1274" s="6"/>
      <c r="AH1274" s="1"/>
      <c r="AI1274" s="18"/>
      <c r="AJ1274" s="19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  <c r="CO1274" s="1"/>
      <c r="CP1274" s="1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  <c r="DC1274" s="1"/>
      <c r="DD1274" s="1"/>
      <c r="DE1274" s="1"/>
      <c r="DF1274" s="1"/>
      <c r="DG1274" s="1"/>
      <c r="DH1274" s="1"/>
      <c r="DI1274" s="1"/>
      <c r="DJ1274" s="1"/>
      <c r="DK1274" s="1"/>
      <c r="DL1274" s="1"/>
      <c r="DM1274" s="1"/>
      <c r="DN1274" s="1"/>
      <c r="DO1274" s="1"/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1"/>
      <c r="EA1274" s="1"/>
      <c r="EB1274" s="1"/>
      <c r="EC1274" s="1"/>
      <c r="ED1274" s="1"/>
      <c r="EE1274" s="1"/>
      <c r="EF1274" s="1"/>
      <c r="EG1274" s="1"/>
      <c r="EH1274" s="1"/>
      <c r="EI1274" s="1"/>
      <c r="EJ1274" s="1"/>
      <c r="EK1274" s="1"/>
      <c r="EL1274" s="1"/>
      <c r="EM1274" s="1"/>
      <c r="EN1274" s="1"/>
      <c r="EO1274" s="1"/>
      <c r="EP1274" s="1"/>
      <c r="EQ1274" s="1"/>
      <c r="ER1274" s="1"/>
      <c r="ES1274" s="1"/>
      <c r="ET1274" s="1"/>
      <c r="EU1274" s="1"/>
      <c r="EV1274" s="1"/>
      <c r="EW1274" s="1"/>
      <c r="EX1274" s="1"/>
      <c r="EY1274" s="1"/>
      <c r="EZ1274" s="1"/>
      <c r="FA1274" s="1"/>
      <c r="FB1274" s="1"/>
      <c r="FC1274" s="1"/>
      <c r="FD1274" s="1"/>
      <c r="FE1274" s="1"/>
      <c r="FF1274" s="1"/>
      <c r="FG1274" s="1"/>
      <c r="FH1274" s="1"/>
      <c r="FI1274" s="1"/>
      <c r="FJ1274" s="1"/>
      <c r="FK1274" s="1"/>
      <c r="FL1274" s="1"/>
      <c r="FM1274" s="1"/>
      <c r="FN1274" s="1"/>
      <c r="FO1274" s="1"/>
      <c r="FP1274" s="1"/>
      <c r="FQ1274" s="1"/>
      <c r="FR1274" s="1"/>
      <c r="FS1274" s="1"/>
      <c r="FT1274" s="1"/>
      <c r="FU1274" s="1"/>
      <c r="FV1274" s="1"/>
      <c r="FW1274" s="1"/>
      <c r="FX1274" s="1"/>
      <c r="FY1274" s="1"/>
      <c r="FZ1274" s="1"/>
      <c r="GA1274" s="1"/>
      <c r="GB1274" s="1"/>
      <c r="GC1274" s="1"/>
      <c r="GD1274" s="1"/>
      <c r="GE1274" s="1"/>
      <c r="GF1274" s="1"/>
      <c r="GG1274" s="1"/>
      <c r="GH1274" s="1"/>
      <c r="GI1274" s="1"/>
      <c r="GJ1274" s="1"/>
      <c r="GK1274" s="1"/>
      <c r="GL1274" s="1"/>
      <c r="GM1274" s="1"/>
      <c r="GN1274" s="1"/>
      <c r="GO1274" s="1"/>
      <c r="GP1274" s="1"/>
      <c r="GQ1274" s="1"/>
      <c r="GR1274" s="1"/>
      <c r="GS1274" s="1"/>
      <c r="GT1274" s="1"/>
      <c r="GU1274" s="1"/>
      <c r="GV1274" s="1"/>
      <c r="GW1274" s="1"/>
      <c r="GX1274" s="1"/>
      <c r="GY1274" s="1"/>
      <c r="GZ1274" s="1"/>
      <c r="HA1274" s="1"/>
      <c r="HB1274" s="1"/>
      <c r="HC1274" s="1"/>
      <c r="HD1274" s="1"/>
      <c r="HE1274" s="1"/>
      <c r="HF1274" s="1"/>
      <c r="HG1274" s="1"/>
      <c r="HH1274" s="1"/>
      <c r="HI1274" s="1"/>
      <c r="HJ1274" s="1"/>
      <c r="HK1274" s="1"/>
      <c r="HL1274" s="1"/>
    </row>
    <row r="1275" spans="1:220" x14ac:dyDescent="0.2">
      <c r="A1275" s="63">
        <f t="shared" si="340"/>
        <v>43250</v>
      </c>
      <c r="B1275" s="12">
        <f t="shared" ca="1" si="328"/>
        <v>69777366.160090968</v>
      </c>
      <c r="C1275" s="71">
        <f t="shared" si="329"/>
        <v>61407492.399999999</v>
      </c>
      <c r="D1275" s="65">
        <f ca="1">IF(A1275&lt;$B$1,VLOOKUP(A1275,[1]DI!$A$4:$B$15000,2,FALSE),0)</f>
        <v>6.3899999999999998E-2</v>
      </c>
      <c r="E1275" s="11">
        <f t="shared" ca="1" si="330"/>
        <v>1.0002458299999999</v>
      </c>
      <c r="F1275" s="64">
        <f ca="1">(TRUNC(PRODUCT($E$16:$E1274),16))</f>
        <v>1.4618933395451901</v>
      </c>
      <c r="G1275" s="64">
        <f t="shared" ca="1" si="331"/>
        <v>1.34121351552386</v>
      </c>
      <c r="H1275" s="64">
        <f t="shared" ca="1" si="332"/>
        <v>1.08997809</v>
      </c>
      <c r="I1275" s="65">
        <f t="shared" si="341"/>
        <v>3.7499999999999999E-2</v>
      </c>
      <c r="J1275" s="66">
        <f t="shared" si="333"/>
        <v>42843</v>
      </c>
      <c r="K1275" s="13">
        <f t="shared" si="339"/>
        <v>407</v>
      </c>
      <c r="L1275" s="9">
        <f t="shared" si="334"/>
        <v>1.042498506</v>
      </c>
      <c r="M1275" s="69">
        <f t="shared" ca="1" si="335"/>
        <v>1.13630053</v>
      </c>
      <c r="N1275" s="68">
        <f t="shared" si="336"/>
        <v>0</v>
      </c>
      <c r="O1275" s="64">
        <f t="shared" ca="1" si="337"/>
        <v>8369873.7600909704</v>
      </c>
      <c r="P1275" s="70">
        <f t="shared" si="338"/>
        <v>0</v>
      </c>
      <c r="Q1275" s="67"/>
      <c r="R1275" s="66"/>
      <c r="S1275" s="66"/>
      <c r="T1275" s="66"/>
      <c r="U1275" s="66"/>
      <c r="V1275" s="6"/>
      <c r="W1275" s="6"/>
      <c r="X1275" s="6"/>
      <c r="Y1275" s="7"/>
      <c r="Z1275" s="1"/>
      <c r="AA1275" s="6"/>
      <c r="AB1275" s="7"/>
      <c r="AC1275" s="7"/>
      <c r="AD1275" s="7"/>
      <c r="AE1275" s="6"/>
      <c r="AF1275" s="8"/>
      <c r="AG1275" s="6"/>
      <c r="AH1275" s="1"/>
      <c r="AI1275" s="18"/>
      <c r="AJ1275" s="19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s="1"/>
      <c r="EF1275" s="1"/>
      <c r="EG1275" s="1"/>
      <c r="EH1275" s="1"/>
      <c r="EI1275" s="1"/>
      <c r="EJ1275" s="1"/>
      <c r="EK1275" s="1"/>
      <c r="EL1275" s="1"/>
      <c r="EM1275" s="1"/>
      <c r="EN1275" s="1"/>
      <c r="EO1275" s="1"/>
      <c r="EP1275" s="1"/>
      <c r="EQ1275" s="1"/>
      <c r="ER1275" s="1"/>
      <c r="ES1275" s="1"/>
      <c r="ET1275" s="1"/>
      <c r="EU1275" s="1"/>
      <c r="EV1275" s="1"/>
      <c r="EW1275" s="1"/>
      <c r="EX1275" s="1"/>
      <c r="EY1275" s="1"/>
      <c r="EZ1275" s="1"/>
      <c r="FA1275" s="1"/>
      <c r="FB1275" s="1"/>
      <c r="FC1275" s="1"/>
      <c r="FD1275" s="1"/>
      <c r="FE1275" s="1"/>
      <c r="FF1275" s="1"/>
      <c r="FG1275" s="1"/>
      <c r="FH1275" s="1"/>
      <c r="FI1275" s="1"/>
      <c r="FJ1275" s="1"/>
      <c r="FK1275" s="1"/>
      <c r="FL1275" s="1"/>
      <c r="FM1275" s="1"/>
      <c r="FN1275" s="1"/>
      <c r="FO1275" s="1"/>
      <c r="FP1275" s="1"/>
      <c r="FQ1275" s="1"/>
      <c r="FR1275" s="1"/>
      <c r="FS1275" s="1"/>
      <c r="FT1275" s="1"/>
      <c r="FU1275" s="1"/>
      <c r="FV1275" s="1"/>
      <c r="FW1275" s="1"/>
      <c r="FX1275" s="1"/>
      <c r="FY1275" s="1"/>
      <c r="FZ1275" s="1"/>
      <c r="GA1275" s="1"/>
      <c r="GB1275" s="1"/>
      <c r="GC1275" s="1"/>
      <c r="GD1275" s="1"/>
      <c r="GE1275" s="1"/>
      <c r="GF1275" s="1"/>
      <c r="GG1275" s="1"/>
      <c r="GH1275" s="1"/>
      <c r="GI1275" s="1"/>
      <c r="GJ1275" s="1"/>
      <c r="GK1275" s="1"/>
      <c r="GL1275" s="1"/>
      <c r="GM1275" s="1"/>
      <c r="GN1275" s="1"/>
      <c r="GO1275" s="1"/>
      <c r="GP1275" s="1"/>
      <c r="GQ1275" s="1"/>
      <c r="GR1275" s="1"/>
      <c r="GS1275" s="1"/>
      <c r="GT1275" s="1"/>
      <c r="GU1275" s="1"/>
      <c r="GV1275" s="1"/>
      <c r="GW1275" s="1"/>
      <c r="GX1275" s="1"/>
      <c r="GY1275" s="1"/>
      <c r="GZ1275" s="1"/>
      <c r="HA1275" s="1"/>
      <c r="HB1275" s="1"/>
      <c r="HC1275" s="1"/>
      <c r="HD1275" s="1"/>
      <c r="HE1275" s="1"/>
      <c r="HF1275" s="1"/>
      <c r="HG1275" s="1"/>
      <c r="HH1275" s="1"/>
      <c r="HI1275" s="1"/>
      <c r="HJ1275" s="1"/>
      <c r="HK1275" s="1"/>
      <c r="HL1275" s="1"/>
    </row>
    <row r="1276" spans="1:220" x14ac:dyDescent="0.2">
      <c r="A1276" s="63">
        <f t="shared" si="340"/>
        <v>43251</v>
      </c>
      <c r="B1276" s="12">
        <f t="shared" ca="1" si="328"/>
        <v>69801656.630599692</v>
      </c>
      <c r="C1276" s="71">
        <f t="shared" si="329"/>
        <v>61407492.399999999</v>
      </c>
      <c r="D1276" s="65">
        <f ca="1">IF(A1276&lt;$B$1,VLOOKUP(A1276,[1]DI!$A$4:$B$15000,2,FALSE),0)</f>
        <v>0</v>
      </c>
      <c r="E1276" s="11">
        <f t="shared" ca="1" si="330"/>
        <v>1</v>
      </c>
      <c r="F1276" s="64">
        <f ca="1">(TRUNC(PRODUCT($E$16:$E1275),16))</f>
        <v>1.46225271678485</v>
      </c>
      <c r="G1276" s="64">
        <f t="shared" ca="1" si="331"/>
        <v>1.34121351552386</v>
      </c>
      <c r="H1276" s="64">
        <f t="shared" ca="1" si="332"/>
        <v>1.0902460300000001</v>
      </c>
      <c r="I1276" s="65">
        <f t="shared" si="341"/>
        <v>3.7499999999999999E-2</v>
      </c>
      <c r="J1276" s="66">
        <f t="shared" si="333"/>
        <v>42843</v>
      </c>
      <c r="K1276" s="13">
        <f t="shared" si="339"/>
        <v>408</v>
      </c>
      <c r="L1276" s="9">
        <f t="shared" si="334"/>
        <v>1.0426051190000001</v>
      </c>
      <c r="M1276" s="69">
        <f t="shared" ca="1" si="335"/>
        <v>1.136696092</v>
      </c>
      <c r="N1276" s="68">
        <f t="shared" si="336"/>
        <v>0</v>
      </c>
      <c r="O1276" s="64">
        <f t="shared" ca="1" si="337"/>
        <v>8394164.2305996995</v>
      </c>
      <c r="P1276" s="70">
        <f t="shared" si="338"/>
        <v>0</v>
      </c>
      <c r="Q1276" s="67"/>
      <c r="R1276" s="66"/>
      <c r="S1276" s="66"/>
      <c r="T1276" s="66"/>
      <c r="U1276" s="66"/>
      <c r="V1276" s="6"/>
      <c r="W1276" s="6"/>
      <c r="X1276" s="6"/>
      <c r="Y1276" s="7"/>
      <c r="Z1276" s="1"/>
      <c r="AA1276" s="6"/>
      <c r="AB1276" s="7"/>
      <c r="AC1276" s="7"/>
      <c r="AD1276" s="7"/>
      <c r="AE1276" s="6"/>
      <c r="AF1276" s="8"/>
      <c r="AG1276" s="6"/>
      <c r="AH1276" s="1"/>
      <c r="AI1276" s="18"/>
      <c r="AJ1276" s="19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  <c r="CN1276" s="1"/>
      <c r="CO1276" s="1"/>
      <c r="CP1276" s="1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  <c r="DC1276" s="1"/>
      <c r="DD1276" s="1"/>
      <c r="DE1276" s="1"/>
      <c r="DF1276" s="1"/>
      <c r="DG1276" s="1"/>
      <c r="DH1276" s="1"/>
      <c r="DI1276" s="1"/>
      <c r="DJ1276" s="1"/>
      <c r="DK1276" s="1"/>
      <c r="DL1276" s="1"/>
      <c r="DM1276" s="1"/>
      <c r="DN1276" s="1"/>
      <c r="DO1276" s="1"/>
      <c r="DP1276" s="1"/>
      <c r="DQ1276" s="1"/>
      <c r="DR1276" s="1"/>
      <c r="DS1276" s="1"/>
      <c r="DT1276" s="1"/>
      <c r="DU1276" s="1"/>
      <c r="DV1276" s="1"/>
      <c r="DW1276" s="1"/>
      <c r="DX1276" s="1"/>
      <c r="DY1276" s="1"/>
      <c r="DZ1276" s="1"/>
      <c r="EA1276" s="1"/>
      <c r="EB1276" s="1"/>
      <c r="EC1276" s="1"/>
      <c r="ED1276" s="1"/>
      <c r="EE1276" s="1"/>
      <c r="EF1276" s="1"/>
      <c r="EG1276" s="1"/>
      <c r="EH1276" s="1"/>
      <c r="EI1276" s="1"/>
      <c r="EJ1276" s="1"/>
      <c r="EK1276" s="1"/>
      <c r="EL1276" s="1"/>
      <c r="EM1276" s="1"/>
      <c r="EN1276" s="1"/>
      <c r="EO1276" s="1"/>
      <c r="EP1276" s="1"/>
      <c r="EQ1276" s="1"/>
      <c r="ER1276" s="1"/>
      <c r="ES1276" s="1"/>
      <c r="ET1276" s="1"/>
      <c r="EU1276" s="1"/>
      <c r="EV1276" s="1"/>
      <c r="EW1276" s="1"/>
      <c r="EX1276" s="1"/>
      <c r="EY1276" s="1"/>
      <c r="EZ1276" s="1"/>
      <c r="FA1276" s="1"/>
      <c r="FB1276" s="1"/>
      <c r="FC1276" s="1"/>
      <c r="FD1276" s="1"/>
      <c r="FE1276" s="1"/>
      <c r="FF1276" s="1"/>
      <c r="FG1276" s="1"/>
      <c r="FH1276" s="1"/>
      <c r="FI1276" s="1"/>
      <c r="FJ1276" s="1"/>
      <c r="FK1276" s="1"/>
      <c r="FL1276" s="1"/>
      <c r="FM1276" s="1"/>
      <c r="FN1276" s="1"/>
      <c r="FO1276" s="1"/>
      <c r="FP1276" s="1"/>
      <c r="FQ1276" s="1"/>
      <c r="FR1276" s="1"/>
      <c r="FS1276" s="1"/>
      <c r="FT1276" s="1"/>
      <c r="FU1276" s="1"/>
      <c r="FV1276" s="1"/>
      <c r="FW1276" s="1"/>
      <c r="FX1276" s="1"/>
      <c r="FY1276" s="1"/>
      <c r="FZ1276" s="1"/>
      <c r="GA1276" s="1"/>
      <c r="GB1276" s="1"/>
      <c r="GC1276" s="1"/>
      <c r="GD1276" s="1"/>
      <c r="GE1276" s="1"/>
      <c r="GF1276" s="1"/>
      <c r="GG1276" s="1"/>
      <c r="GH1276" s="1"/>
      <c r="GI1276" s="1"/>
      <c r="GJ1276" s="1"/>
      <c r="GK1276" s="1"/>
      <c r="GL1276" s="1"/>
      <c r="GM1276" s="1"/>
      <c r="GN1276" s="1"/>
      <c r="GO1276" s="1"/>
      <c r="GP1276" s="1"/>
      <c r="GQ1276" s="1"/>
      <c r="GR1276" s="1"/>
      <c r="GS1276" s="1"/>
      <c r="GT1276" s="1"/>
      <c r="GU1276" s="1"/>
      <c r="GV1276" s="1"/>
      <c r="GW1276" s="1"/>
      <c r="GX1276" s="1"/>
      <c r="GY1276" s="1"/>
      <c r="GZ1276" s="1"/>
      <c r="HA1276" s="1"/>
      <c r="HB1276" s="1"/>
      <c r="HC1276" s="1"/>
      <c r="HD1276" s="1"/>
      <c r="HE1276" s="1"/>
      <c r="HF1276" s="1"/>
      <c r="HG1276" s="1"/>
      <c r="HH1276" s="1"/>
      <c r="HI1276" s="1"/>
      <c r="HJ1276" s="1"/>
      <c r="HK1276" s="1"/>
      <c r="HL1276" s="1"/>
    </row>
    <row r="1277" spans="1:220" x14ac:dyDescent="0.2">
      <c r="A1277" s="63">
        <f t="shared" si="340"/>
        <v>43252</v>
      </c>
      <c r="B1277" s="12">
        <f t="shared" ca="1" si="328"/>
        <v>69808794.944553733</v>
      </c>
      <c r="C1277" s="71">
        <f t="shared" si="329"/>
        <v>61407492.399999999</v>
      </c>
      <c r="D1277" s="65">
        <f ca="1">IF(A1277&lt;$B$1,VLOOKUP(A1277,[1]DI!$A$4:$B$15000,2,FALSE),0)</f>
        <v>6.3899999999999998E-2</v>
      </c>
      <c r="E1277" s="11">
        <f t="shared" ca="1" si="330"/>
        <v>1.0002458299999999</v>
      </c>
      <c r="F1277" s="64">
        <f ca="1">(TRUNC(PRODUCT($E$16:$E1276),16))</f>
        <v>1.46225271678485</v>
      </c>
      <c r="G1277" s="64">
        <f t="shared" ca="1" si="331"/>
        <v>1.34121351552386</v>
      </c>
      <c r="H1277" s="64">
        <f t="shared" ca="1" si="332"/>
        <v>1.0902460300000001</v>
      </c>
      <c r="I1277" s="65">
        <f t="shared" si="341"/>
        <v>3.7499999999999999E-2</v>
      </c>
      <c r="J1277" s="66">
        <f t="shared" si="333"/>
        <v>42843</v>
      </c>
      <c r="K1277" s="13">
        <f t="shared" si="339"/>
        <v>409</v>
      </c>
      <c r="L1277" s="9">
        <f t="shared" si="334"/>
        <v>1.0427117420000001</v>
      </c>
      <c r="M1277" s="69">
        <f t="shared" ca="1" si="335"/>
        <v>1.1368123370000001</v>
      </c>
      <c r="N1277" s="68">
        <f t="shared" si="336"/>
        <v>0</v>
      </c>
      <c r="O1277" s="64">
        <f t="shared" ca="1" si="337"/>
        <v>8401302.54455374</v>
      </c>
      <c r="P1277" s="70">
        <f t="shared" si="338"/>
        <v>0</v>
      </c>
      <c r="Q1277" s="67"/>
      <c r="R1277" s="66"/>
      <c r="S1277" s="66"/>
      <c r="T1277" s="66"/>
      <c r="U1277" s="66"/>
      <c r="V1277" s="6"/>
      <c r="W1277" s="6"/>
      <c r="X1277" s="6"/>
      <c r="Y1277" s="7"/>
      <c r="Z1277" s="1"/>
      <c r="AA1277" s="6"/>
      <c r="AB1277" s="7"/>
      <c r="AC1277" s="7"/>
      <c r="AD1277" s="7"/>
      <c r="AE1277" s="6"/>
      <c r="AF1277" s="8"/>
      <c r="AG1277" s="6"/>
      <c r="AH1277" s="1"/>
      <c r="AI1277" s="18"/>
      <c r="AJ1277" s="19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  <c r="CN1277" s="1"/>
      <c r="CO1277" s="1"/>
      <c r="CP1277" s="1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  <c r="DC1277" s="1"/>
      <c r="DD1277" s="1"/>
      <c r="DE1277" s="1"/>
      <c r="DF1277" s="1"/>
      <c r="DG1277" s="1"/>
      <c r="DH1277" s="1"/>
      <c r="DI1277" s="1"/>
      <c r="DJ1277" s="1"/>
      <c r="DK1277" s="1"/>
      <c r="DL1277" s="1"/>
      <c r="DM1277" s="1"/>
      <c r="DN1277" s="1"/>
      <c r="DO1277" s="1"/>
      <c r="DP1277" s="1"/>
      <c r="DQ1277" s="1"/>
      <c r="DR1277" s="1"/>
      <c r="DS1277" s="1"/>
      <c r="DT1277" s="1"/>
      <c r="DU1277" s="1"/>
      <c r="DV1277" s="1"/>
      <c r="DW1277" s="1"/>
      <c r="DX1277" s="1"/>
      <c r="DY1277" s="1"/>
      <c r="DZ1277" s="1"/>
      <c r="EA1277" s="1"/>
      <c r="EB1277" s="1"/>
      <c r="EC1277" s="1"/>
      <c r="ED1277" s="1"/>
      <c r="EE1277" s="1"/>
      <c r="EF1277" s="1"/>
      <c r="EG1277" s="1"/>
      <c r="EH1277" s="1"/>
      <c r="EI1277" s="1"/>
      <c r="EJ1277" s="1"/>
      <c r="EK1277" s="1"/>
      <c r="EL1277" s="1"/>
      <c r="EM1277" s="1"/>
      <c r="EN1277" s="1"/>
      <c r="EO1277" s="1"/>
      <c r="EP1277" s="1"/>
      <c r="EQ1277" s="1"/>
      <c r="ER1277" s="1"/>
      <c r="ES1277" s="1"/>
      <c r="ET1277" s="1"/>
      <c r="EU1277" s="1"/>
      <c r="EV1277" s="1"/>
      <c r="EW1277" s="1"/>
      <c r="EX1277" s="1"/>
      <c r="EY1277" s="1"/>
      <c r="EZ1277" s="1"/>
      <c r="FA1277" s="1"/>
      <c r="FB1277" s="1"/>
      <c r="FC1277" s="1"/>
      <c r="FD1277" s="1"/>
      <c r="FE1277" s="1"/>
      <c r="FF1277" s="1"/>
      <c r="FG1277" s="1"/>
      <c r="FH1277" s="1"/>
      <c r="FI1277" s="1"/>
      <c r="FJ1277" s="1"/>
      <c r="FK1277" s="1"/>
      <c r="FL1277" s="1"/>
      <c r="FM1277" s="1"/>
      <c r="FN1277" s="1"/>
      <c r="FO1277" s="1"/>
      <c r="FP1277" s="1"/>
      <c r="FQ1277" s="1"/>
      <c r="FR1277" s="1"/>
      <c r="FS1277" s="1"/>
      <c r="FT1277" s="1"/>
      <c r="FU1277" s="1"/>
      <c r="FV1277" s="1"/>
      <c r="FW1277" s="1"/>
      <c r="FX1277" s="1"/>
      <c r="FY1277" s="1"/>
      <c r="FZ1277" s="1"/>
      <c r="GA1277" s="1"/>
      <c r="GB1277" s="1"/>
      <c r="GC1277" s="1"/>
      <c r="GD1277" s="1"/>
      <c r="GE1277" s="1"/>
      <c r="GF1277" s="1"/>
      <c r="GG1277" s="1"/>
      <c r="GH1277" s="1"/>
      <c r="GI1277" s="1"/>
      <c r="GJ1277" s="1"/>
      <c r="GK1277" s="1"/>
      <c r="GL1277" s="1"/>
      <c r="GM1277" s="1"/>
      <c r="GN1277" s="1"/>
      <c r="GO1277" s="1"/>
      <c r="GP1277" s="1"/>
      <c r="GQ1277" s="1"/>
      <c r="GR1277" s="1"/>
      <c r="GS1277" s="1"/>
      <c r="GT1277" s="1"/>
      <c r="GU1277" s="1"/>
      <c r="GV1277" s="1"/>
      <c r="GW1277" s="1"/>
      <c r="GX1277" s="1"/>
      <c r="GY1277" s="1"/>
      <c r="GZ1277" s="1"/>
      <c r="HA1277" s="1"/>
      <c r="HB1277" s="1"/>
      <c r="HC1277" s="1"/>
      <c r="HD1277" s="1"/>
      <c r="HE1277" s="1"/>
      <c r="HF1277" s="1"/>
      <c r="HG1277" s="1"/>
      <c r="HH1277" s="1"/>
      <c r="HI1277" s="1"/>
      <c r="HJ1277" s="1"/>
      <c r="HK1277" s="1"/>
      <c r="HL1277" s="1"/>
    </row>
    <row r="1278" spans="1:220" x14ac:dyDescent="0.2">
      <c r="A1278" s="63">
        <f t="shared" si="340"/>
        <v>43253</v>
      </c>
      <c r="B1278" s="12">
        <f t="shared" ca="1" si="328"/>
        <v>69833097.205301017</v>
      </c>
      <c r="C1278" s="71">
        <f t="shared" si="329"/>
        <v>61407492.399999999</v>
      </c>
      <c r="D1278" s="65">
        <f ca="1">IF(A1278&lt;$B$1,VLOOKUP(A1278,[1]DI!$A$4:$B$15000,2,FALSE),0)</f>
        <v>0</v>
      </c>
      <c r="E1278" s="11">
        <f t="shared" ca="1" si="330"/>
        <v>1</v>
      </c>
      <c r="F1278" s="64">
        <f ca="1">(TRUNC(PRODUCT($E$16:$E1277),16))</f>
        <v>1.4626121823702201</v>
      </c>
      <c r="G1278" s="64">
        <f t="shared" ca="1" si="331"/>
        <v>1.34121351552386</v>
      </c>
      <c r="H1278" s="64">
        <f t="shared" ca="1" si="332"/>
        <v>1.0905140499999999</v>
      </c>
      <c r="I1278" s="65">
        <f t="shared" si="341"/>
        <v>3.7499999999999999E-2</v>
      </c>
      <c r="J1278" s="66">
        <f t="shared" si="333"/>
        <v>42843</v>
      </c>
      <c r="K1278" s="13">
        <f t="shared" si="339"/>
        <v>410</v>
      </c>
      <c r="L1278" s="9">
        <f t="shared" si="334"/>
        <v>1.042818376</v>
      </c>
      <c r="M1278" s="69">
        <f t="shared" ca="1" si="335"/>
        <v>1.137208091</v>
      </c>
      <c r="N1278" s="68">
        <f t="shared" si="336"/>
        <v>0</v>
      </c>
      <c r="O1278" s="64">
        <f t="shared" ca="1" si="337"/>
        <v>8425604.8053010106</v>
      </c>
      <c r="P1278" s="70">
        <f t="shared" si="338"/>
        <v>0</v>
      </c>
      <c r="Q1278" s="67"/>
      <c r="R1278" s="66"/>
      <c r="S1278" s="66"/>
      <c r="T1278" s="66"/>
      <c r="U1278" s="66"/>
      <c r="V1278" s="6"/>
      <c r="W1278" s="6"/>
      <c r="X1278" s="6"/>
      <c r="Y1278" s="7"/>
      <c r="Z1278" s="1"/>
      <c r="AA1278" s="6"/>
      <c r="AB1278" s="7"/>
      <c r="AC1278" s="7"/>
      <c r="AD1278" s="7"/>
      <c r="AE1278" s="6"/>
      <c r="AF1278" s="8"/>
      <c r="AG1278" s="6"/>
      <c r="AH1278" s="1"/>
      <c r="AI1278" s="18"/>
      <c r="AJ1278" s="19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  <c r="CO1278" s="1"/>
      <c r="CP1278" s="1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  <c r="DC1278" s="1"/>
      <c r="DD1278" s="1"/>
      <c r="DE1278" s="1"/>
      <c r="DF1278" s="1"/>
      <c r="DG1278" s="1"/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1"/>
      <c r="EA1278" s="1"/>
      <c r="EB1278" s="1"/>
      <c r="EC1278" s="1"/>
      <c r="ED1278" s="1"/>
      <c r="EE1278" s="1"/>
      <c r="EF1278" s="1"/>
      <c r="EG1278" s="1"/>
      <c r="EH1278" s="1"/>
      <c r="EI1278" s="1"/>
      <c r="EJ1278" s="1"/>
      <c r="EK1278" s="1"/>
      <c r="EL1278" s="1"/>
      <c r="EM1278" s="1"/>
      <c r="EN1278" s="1"/>
      <c r="EO1278" s="1"/>
      <c r="EP1278" s="1"/>
      <c r="EQ1278" s="1"/>
      <c r="ER1278" s="1"/>
      <c r="ES1278" s="1"/>
      <c r="ET1278" s="1"/>
      <c r="EU1278" s="1"/>
      <c r="EV1278" s="1"/>
      <c r="EW1278" s="1"/>
      <c r="EX1278" s="1"/>
      <c r="EY1278" s="1"/>
      <c r="EZ1278" s="1"/>
      <c r="FA1278" s="1"/>
      <c r="FB1278" s="1"/>
      <c r="FC1278" s="1"/>
      <c r="FD1278" s="1"/>
      <c r="FE1278" s="1"/>
      <c r="FF1278" s="1"/>
      <c r="FG1278" s="1"/>
      <c r="FH1278" s="1"/>
      <c r="FI1278" s="1"/>
      <c r="FJ1278" s="1"/>
      <c r="FK1278" s="1"/>
      <c r="FL1278" s="1"/>
      <c r="FM1278" s="1"/>
      <c r="FN1278" s="1"/>
      <c r="FO1278" s="1"/>
      <c r="FP1278" s="1"/>
      <c r="FQ1278" s="1"/>
      <c r="FR1278" s="1"/>
      <c r="FS1278" s="1"/>
      <c r="FT1278" s="1"/>
      <c r="FU1278" s="1"/>
      <c r="FV1278" s="1"/>
      <c r="FW1278" s="1"/>
      <c r="FX1278" s="1"/>
      <c r="FY1278" s="1"/>
      <c r="FZ1278" s="1"/>
      <c r="GA1278" s="1"/>
      <c r="GB1278" s="1"/>
      <c r="GC1278" s="1"/>
      <c r="GD1278" s="1"/>
      <c r="GE1278" s="1"/>
      <c r="GF1278" s="1"/>
      <c r="GG1278" s="1"/>
      <c r="GH1278" s="1"/>
      <c r="GI1278" s="1"/>
      <c r="GJ1278" s="1"/>
      <c r="GK1278" s="1"/>
      <c r="GL1278" s="1"/>
      <c r="GM1278" s="1"/>
      <c r="GN1278" s="1"/>
      <c r="GO1278" s="1"/>
      <c r="GP1278" s="1"/>
      <c r="GQ1278" s="1"/>
      <c r="GR1278" s="1"/>
      <c r="GS1278" s="1"/>
      <c r="GT1278" s="1"/>
      <c r="GU1278" s="1"/>
      <c r="GV1278" s="1"/>
      <c r="GW1278" s="1"/>
      <c r="GX1278" s="1"/>
      <c r="GY1278" s="1"/>
      <c r="GZ1278" s="1"/>
      <c r="HA1278" s="1"/>
      <c r="HB1278" s="1"/>
      <c r="HC1278" s="1"/>
      <c r="HD1278" s="1"/>
      <c r="HE1278" s="1"/>
      <c r="HF1278" s="1"/>
      <c r="HG1278" s="1"/>
      <c r="HH1278" s="1"/>
      <c r="HI1278" s="1"/>
      <c r="HJ1278" s="1"/>
      <c r="HK1278" s="1"/>
      <c r="HL1278" s="1"/>
    </row>
    <row r="1279" spans="1:220" x14ac:dyDescent="0.2">
      <c r="A1279" s="63">
        <f t="shared" si="340"/>
        <v>43254</v>
      </c>
      <c r="B1279" s="12">
        <f t="shared" ca="1" si="328"/>
        <v>69840238.712444648</v>
      </c>
      <c r="C1279" s="71">
        <f t="shared" si="329"/>
        <v>61407492.399999999</v>
      </c>
      <c r="D1279" s="65">
        <f ca="1">IF(A1279&lt;$B$1,VLOOKUP(A1279,[1]DI!$A$4:$B$15000,2,FALSE),0)</f>
        <v>0</v>
      </c>
      <c r="E1279" s="11">
        <f t="shared" ca="1" si="330"/>
        <v>1</v>
      </c>
      <c r="F1279" s="64">
        <f ca="1">(TRUNC(PRODUCT($E$16:$E1278),16))</f>
        <v>1.4626121823702201</v>
      </c>
      <c r="G1279" s="64">
        <f t="shared" ca="1" si="331"/>
        <v>1.34121351552386</v>
      </c>
      <c r="H1279" s="64">
        <f t="shared" ca="1" si="332"/>
        <v>1.0905140499999999</v>
      </c>
      <c r="I1279" s="65">
        <f t="shared" si="341"/>
        <v>3.7499999999999999E-2</v>
      </c>
      <c r="J1279" s="66">
        <f t="shared" si="333"/>
        <v>42843</v>
      </c>
      <c r="K1279" s="13">
        <f t="shared" si="339"/>
        <v>411</v>
      </c>
      <c r="L1279" s="9">
        <f t="shared" si="334"/>
        <v>1.0429250210000001</v>
      </c>
      <c r="M1279" s="69">
        <f t="shared" ca="1" si="335"/>
        <v>1.1373243879999999</v>
      </c>
      <c r="N1279" s="68">
        <f t="shared" si="336"/>
        <v>0</v>
      </c>
      <c r="O1279" s="64">
        <f t="shared" ca="1" si="337"/>
        <v>8432746.3124446496</v>
      </c>
      <c r="P1279" s="70">
        <f t="shared" si="338"/>
        <v>0</v>
      </c>
      <c r="Q1279" s="67"/>
      <c r="R1279" s="66"/>
      <c r="S1279" s="66"/>
      <c r="T1279" s="66"/>
      <c r="U1279" s="66"/>
      <c r="V1279" s="6"/>
      <c r="W1279" s="6"/>
      <c r="X1279" s="6"/>
      <c r="Y1279" s="7"/>
      <c r="Z1279" s="1"/>
      <c r="AA1279" s="6"/>
      <c r="AB1279" s="7"/>
      <c r="AC1279" s="7"/>
      <c r="AD1279" s="7"/>
      <c r="AE1279" s="6"/>
      <c r="AF1279" s="8"/>
      <c r="AG1279" s="6"/>
      <c r="AH1279" s="1"/>
      <c r="AI1279" s="18"/>
      <c r="AJ1279" s="19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  <c r="CN1279" s="1"/>
      <c r="CO1279" s="1"/>
      <c r="CP1279" s="1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  <c r="DC1279" s="1"/>
      <c r="DD1279" s="1"/>
      <c r="DE1279" s="1"/>
      <c r="DF1279" s="1"/>
      <c r="DG1279" s="1"/>
      <c r="DH1279" s="1"/>
      <c r="DI1279" s="1"/>
      <c r="DJ1279" s="1"/>
      <c r="DK1279" s="1"/>
      <c r="DL1279" s="1"/>
      <c r="DM1279" s="1"/>
      <c r="DN1279" s="1"/>
      <c r="DO1279" s="1"/>
      <c r="DP1279" s="1"/>
      <c r="DQ1279" s="1"/>
      <c r="DR1279" s="1"/>
      <c r="DS1279" s="1"/>
      <c r="DT1279" s="1"/>
      <c r="DU1279" s="1"/>
      <c r="DV1279" s="1"/>
      <c r="DW1279" s="1"/>
      <c r="DX1279" s="1"/>
      <c r="DY1279" s="1"/>
      <c r="DZ1279" s="1"/>
      <c r="EA1279" s="1"/>
      <c r="EB1279" s="1"/>
      <c r="EC1279" s="1"/>
      <c r="ED1279" s="1"/>
      <c r="EE1279" s="1"/>
      <c r="EF1279" s="1"/>
      <c r="EG1279" s="1"/>
      <c r="EH1279" s="1"/>
      <c r="EI1279" s="1"/>
      <c r="EJ1279" s="1"/>
      <c r="EK1279" s="1"/>
      <c r="EL1279" s="1"/>
      <c r="EM1279" s="1"/>
      <c r="EN1279" s="1"/>
      <c r="EO1279" s="1"/>
      <c r="EP1279" s="1"/>
      <c r="EQ1279" s="1"/>
      <c r="ER1279" s="1"/>
      <c r="ES1279" s="1"/>
      <c r="ET1279" s="1"/>
      <c r="EU1279" s="1"/>
      <c r="EV1279" s="1"/>
      <c r="EW1279" s="1"/>
      <c r="EX1279" s="1"/>
      <c r="EY1279" s="1"/>
      <c r="EZ1279" s="1"/>
      <c r="FA1279" s="1"/>
      <c r="FB1279" s="1"/>
      <c r="FC1279" s="1"/>
      <c r="FD1279" s="1"/>
      <c r="FE1279" s="1"/>
      <c r="FF1279" s="1"/>
      <c r="FG1279" s="1"/>
      <c r="FH1279" s="1"/>
      <c r="FI1279" s="1"/>
      <c r="FJ1279" s="1"/>
      <c r="FK1279" s="1"/>
      <c r="FL1279" s="1"/>
      <c r="FM1279" s="1"/>
      <c r="FN1279" s="1"/>
      <c r="FO1279" s="1"/>
      <c r="FP1279" s="1"/>
      <c r="FQ1279" s="1"/>
      <c r="FR1279" s="1"/>
      <c r="FS1279" s="1"/>
      <c r="FT1279" s="1"/>
      <c r="FU1279" s="1"/>
      <c r="FV1279" s="1"/>
      <c r="FW1279" s="1"/>
      <c r="FX1279" s="1"/>
      <c r="FY1279" s="1"/>
      <c r="FZ1279" s="1"/>
      <c r="GA1279" s="1"/>
      <c r="GB1279" s="1"/>
      <c r="GC1279" s="1"/>
      <c r="GD1279" s="1"/>
      <c r="GE1279" s="1"/>
      <c r="GF1279" s="1"/>
      <c r="GG1279" s="1"/>
      <c r="GH1279" s="1"/>
      <c r="GI1279" s="1"/>
      <c r="GJ1279" s="1"/>
      <c r="GK1279" s="1"/>
      <c r="GL1279" s="1"/>
      <c r="GM1279" s="1"/>
      <c r="GN1279" s="1"/>
      <c r="GO1279" s="1"/>
      <c r="GP1279" s="1"/>
      <c r="GQ1279" s="1"/>
      <c r="GR1279" s="1"/>
      <c r="GS1279" s="1"/>
      <c r="GT1279" s="1"/>
      <c r="GU1279" s="1"/>
      <c r="GV1279" s="1"/>
      <c r="GW1279" s="1"/>
      <c r="GX1279" s="1"/>
      <c r="GY1279" s="1"/>
      <c r="GZ1279" s="1"/>
      <c r="HA1279" s="1"/>
      <c r="HB1279" s="1"/>
      <c r="HC1279" s="1"/>
      <c r="HD1279" s="1"/>
      <c r="HE1279" s="1"/>
      <c r="HF1279" s="1"/>
      <c r="HG1279" s="1"/>
      <c r="HH1279" s="1"/>
      <c r="HI1279" s="1"/>
      <c r="HJ1279" s="1"/>
      <c r="HK1279" s="1"/>
      <c r="HL1279" s="1"/>
    </row>
    <row r="1280" spans="1:220" x14ac:dyDescent="0.2">
      <c r="A1280" s="63">
        <f t="shared" si="340"/>
        <v>43255</v>
      </c>
      <c r="B1280" s="12">
        <f t="shared" ca="1" si="328"/>
        <v>69847381.0178857</v>
      </c>
      <c r="C1280" s="71">
        <f t="shared" si="329"/>
        <v>61407492.399999999</v>
      </c>
      <c r="D1280" s="65">
        <f ca="1">IF(A1280&lt;$B$1,VLOOKUP(A1280,[1]DI!$A$4:$B$15000,2,FALSE),0)</f>
        <v>6.3899999999999998E-2</v>
      </c>
      <c r="E1280" s="11">
        <f t="shared" ca="1" si="330"/>
        <v>1.0002458299999999</v>
      </c>
      <c r="F1280" s="64">
        <f ca="1">(TRUNC(PRODUCT($E$16:$E1279),16))</f>
        <v>1.4626121823702201</v>
      </c>
      <c r="G1280" s="64">
        <f t="shared" ca="1" si="331"/>
        <v>1.34121351552386</v>
      </c>
      <c r="H1280" s="64">
        <f t="shared" ca="1" si="332"/>
        <v>1.0905140499999999</v>
      </c>
      <c r="I1280" s="65">
        <f t="shared" si="341"/>
        <v>3.7499999999999999E-2</v>
      </c>
      <c r="J1280" s="66">
        <f t="shared" si="333"/>
        <v>42843</v>
      </c>
      <c r="K1280" s="13">
        <f t="shared" si="339"/>
        <v>412</v>
      </c>
      <c r="L1280" s="9">
        <f t="shared" si="334"/>
        <v>1.0430316770000001</v>
      </c>
      <c r="M1280" s="69">
        <f t="shared" ca="1" si="335"/>
        <v>1.137440698</v>
      </c>
      <c r="N1280" s="68">
        <f t="shared" si="336"/>
        <v>0</v>
      </c>
      <c r="O1280" s="64">
        <f t="shared" ca="1" si="337"/>
        <v>8439888.6178856995</v>
      </c>
      <c r="P1280" s="70">
        <f t="shared" si="338"/>
        <v>0</v>
      </c>
      <c r="Q1280" s="67"/>
      <c r="R1280" s="66"/>
      <c r="S1280" s="66"/>
      <c r="T1280" s="66"/>
      <c r="U1280" s="66"/>
      <c r="V1280" s="6"/>
      <c r="W1280" s="6"/>
      <c r="X1280" s="6"/>
      <c r="Y1280" s="7"/>
      <c r="Z1280" s="1"/>
      <c r="AA1280" s="6"/>
      <c r="AB1280" s="7"/>
      <c r="AC1280" s="7"/>
      <c r="AD1280" s="7"/>
      <c r="AE1280" s="6"/>
      <c r="AF1280" s="8"/>
      <c r="AG1280" s="6"/>
      <c r="AH1280" s="1"/>
      <c r="AI1280" s="18"/>
      <c r="AJ1280" s="19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  <c r="CN1280" s="1"/>
      <c r="CO1280" s="1"/>
      <c r="CP1280" s="1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  <c r="DC1280" s="1"/>
      <c r="DD1280" s="1"/>
      <c r="DE1280" s="1"/>
      <c r="DF1280" s="1"/>
      <c r="DG1280" s="1"/>
      <c r="DH1280" s="1"/>
      <c r="DI1280" s="1"/>
      <c r="DJ1280" s="1"/>
      <c r="DK1280" s="1"/>
      <c r="DL1280" s="1"/>
      <c r="DM1280" s="1"/>
      <c r="DN1280" s="1"/>
      <c r="DO1280" s="1"/>
      <c r="DP1280" s="1"/>
      <c r="DQ1280" s="1"/>
      <c r="DR1280" s="1"/>
      <c r="DS1280" s="1"/>
      <c r="DT1280" s="1"/>
      <c r="DU1280" s="1"/>
      <c r="DV1280" s="1"/>
      <c r="DW1280" s="1"/>
      <c r="DX1280" s="1"/>
      <c r="DY1280" s="1"/>
      <c r="DZ1280" s="1"/>
      <c r="EA1280" s="1"/>
      <c r="EB1280" s="1"/>
      <c r="EC1280" s="1"/>
      <c r="ED1280" s="1"/>
      <c r="EE1280" s="1"/>
      <c r="EF1280" s="1"/>
      <c r="EG1280" s="1"/>
      <c r="EH1280" s="1"/>
      <c r="EI1280" s="1"/>
      <c r="EJ1280" s="1"/>
      <c r="EK1280" s="1"/>
      <c r="EL1280" s="1"/>
      <c r="EM1280" s="1"/>
      <c r="EN1280" s="1"/>
      <c r="EO1280" s="1"/>
      <c r="EP1280" s="1"/>
      <c r="EQ1280" s="1"/>
      <c r="ER1280" s="1"/>
      <c r="ES1280" s="1"/>
      <c r="ET1280" s="1"/>
      <c r="EU1280" s="1"/>
      <c r="EV1280" s="1"/>
      <c r="EW1280" s="1"/>
      <c r="EX1280" s="1"/>
      <c r="EY1280" s="1"/>
      <c r="EZ1280" s="1"/>
      <c r="FA1280" s="1"/>
      <c r="FB1280" s="1"/>
      <c r="FC1280" s="1"/>
      <c r="FD1280" s="1"/>
      <c r="FE1280" s="1"/>
      <c r="FF1280" s="1"/>
      <c r="FG1280" s="1"/>
      <c r="FH1280" s="1"/>
      <c r="FI1280" s="1"/>
      <c r="FJ1280" s="1"/>
      <c r="FK1280" s="1"/>
      <c r="FL1280" s="1"/>
      <c r="FM1280" s="1"/>
      <c r="FN1280" s="1"/>
      <c r="FO1280" s="1"/>
      <c r="FP1280" s="1"/>
      <c r="FQ1280" s="1"/>
      <c r="FR1280" s="1"/>
      <c r="FS1280" s="1"/>
      <c r="FT1280" s="1"/>
      <c r="FU1280" s="1"/>
      <c r="FV1280" s="1"/>
      <c r="FW1280" s="1"/>
      <c r="FX1280" s="1"/>
      <c r="FY1280" s="1"/>
      <c r="FZ1280" s="1"/>
      <c r="GA1280" s="1"/>
      <c r="GB1280" s="1"/>
      <c r="GC1280" s="1"/>
      <c r="GD1280" s="1"/>
      <c r="GE1280" s="1"/>
      <c r="GF1280" s="1"/>
      <c r="GG1280" s="1"/>
      <c r="GH1280" s="1"/>
      <c r="GI1280" s="1"/>
      <c r="GJ1280" s="1"/>
      <c r="GK1280" s="1"/>
      <c r="GL1280" s="1"/>
      <c r="GM1280" s="1"/>
      <c r="GN1280" s="1"/>
      <c r="GO1280" s="1"/>
      <c r="GP1280" s="1"/>
      <c r="GQ1280" s="1"/>
      <c r="GR1280" s="1"/>
      <c r="GS1280" s="1"/>
      <c r="GT1280" s="1"/>
      <c r="GU1280" s="1"/>
      <c r="GV1280" s="1"/>
      <c r="GW1280" s="1"/>
      <c r="GX1280" s="1"/>
      <c r="GY1280" s="1"/>
      <c r="GZ1280" s="1"/>
      <c r="HA1280" s="1"/>
      <c r="HB1280" s="1"/>
      <c r="HC1280" s="1"/>
      <c r="HD1280" s="1"/>
      <c r="HE1280" s="1"/>
      <c r="HF1280" s="1"/>
      <c r="HG1280" s="1"/>
      <c r="HH1280" s="1"/>
      <c r="HI1280" s="1"/>
      <c r="HJ1280" s="1"/>
      <c r="HK1280" s="1"/>
      <c r="HL1280" s="1"/>
    </row>
    <row r="1281" spans="1:220" x14ac:dyDescent="0.2">
      <c r="A1281" s="63">
        <f t="shared" si="340"/>
        <v>43256</v>
      </c>
      <c r="B1281" s="12">
        <f t="shared" ca="1" si="328"/>
        <v>69871696.358428851</v>
      </c>
      <c r="C1281" s="71">
        <f t="shared" si="329"/>
        <v>61407492.399999999</v>
      </c>
      <c r="D1281" s="65">
        <f ca="1">IF(A1281&lt;$B$1,VLOOKUP(A1281,[1]DI!$A$4:$B$15000,2,FALSE),0)</f>
        <v>6.3899999999999998E-2</v>
      </c>
      <c r="E1281" s="11">
        <f t="shared" ca="1" si="330"/>
        <v>1.0002458299999999</v>
      </c>
      <c r="F1281" s="64">
        <f ca="1">(TRUNC(PRODUCT($E$16:$E1280),16))</f>
        <v>1.4629717363230099</v>
      </c>
      <c r="G1281" s="64">
        <f t="shared" ca="1" si="331"/>
        <v>1.34121351552386</v>
      </c>
      <c r="H1281" s="64">
        <f t="shared" ca="1" si="332"/>
        <v>1.09078213</v>
      </c>
      <c r="I1281" s="65">
        <f t="shared" si="341"/>
        <v>3.7499999999999999E-2</v>
      </c>
      <c r="J1281" s="66">
        <f t="shared" si="333"/>
        <v>42843</v>
      </c>
      <c r="K1281" s="13">
        <f t="shared" si="339"/>
        <v>413</v>
      </c>
      <c r="L1281" s="9">
        <f t="shared" si="334"/>
        <v>1.0431383439999999</v>
      </c>
      <c r="M1281" s="69">
        <f t="shared" ca="1" si="335"/>
        <v>1.137836665</v>
      </c>
      <c r="N1281" s="68">
        <f t="shared" si="336"/>
        <v>0</v>
      </c>
      <c r="O1281" s="64">
        <f t="shared" ca="1" si="337"/>
        <v>8464203.9584288504</v>
      </c>
      <c r="P1281" s="70">
        <f t="shared" si="338"/>
        <v>0</v>
      </c>
      <c r="Q1281" s="67"/>
      <c r="R1281" s="66"/>
      <c r="S1281" s="66"/>
      <c r="T1281" s="66"/>
      <c r="U1281" s="66"/>
      <c r="V1281" s="6"/>
      <c r="W1281" s="6"/>
      <c r="X1281" s="6"/>
      <c r="Y1281" s="7"/>
      <c r="Z1281" s="1"/>
      <c r="AA1281" s="6"/>
      <c r="AB1281" s="7"/>
      <c r="AC1281" s="7"/>
      <c r="AD1281" s="7"/>
      <c r="AE1281" s="6"/>
      <c r="AF1281" s="8"/>
      <c r="AG1281" s="6"/>
      <c r="AH1281" s="1"/>
      <c r="AI1281" s="18"/>
      <c r="AJ1281" s="19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1"/>
      <c r="EA1281" s="1"/>
      <c r="EB1281" s="1"/>
      <c r="EC1281" s="1"/>
      <c r="ED1281" s="1"/>
      <c r="EE1281" s="1"/>
      <c r="EF1281" s="1"/>
      <c r="EG1281" s="1"/>
      <c r="EH1281" s="1"/>
      <c r="EI1281" s="1"/>
      <c r="EJ1281" s="1"/>
      <c r="EK1281" s="1"/>
      <c r="EL1281" s="1"/>
      <c r="EM1281" s="1"/>
      <c r="EN1281" s="1"/>
      <c r="EO1281" s="1"/>
      <c r="EP1281" s="1"/>
      <c r="EQ1281" s="1"/>
      <c r="ER1281" s="1"/>
      <c r="ES1281" s="1"/>
      <c r="ET1281" s="1"/>
      <c r="EU1281" s="1"/>
      <c r="EV1281" s="1"/>
      <c r="EW1281" s="1"/>
      <c r="EX1281" s="1"/>
      <c r="EY1281" s="1"/>
      <c r="EZ1281" s="1"/>
      <c r="FA1281" s="1"/>
      <c r="FB1281" s="1"/>
      <c r="FC1281" s="1"/>
      <c r="FD1281" s="1"/>
      <c r="FE1281" s="1"/>
      <c r="FF1281" s="1"/>
      <c r="FG1281" s="1"/>
      <c r="FH1281" s="1"/>
      <c r="FI1281" s="1"/>
      <c r="FJ1281" s="1"/>
      <c r="FK1281" s="1"/>
      <c r="FL1281" s="1"/>
      <c r="FM1281" s="1"/>
      <c r="FN1281" s="1"/>
      <c r="FO1281" s="1"/>
      <c r="FP1281" s="1"/>
      <c r="FQ1281" s="1"/>
      <c r="FR1281" s="1"/>
      <c r="FS1281" s="1"/>
      <c r="FT1281" s="1"/>
      <c r="FU1281" s="1"/>
      <c r="FV1281" s="1"/>
      <c r="FW1281" s="1"/>
      <c r="FX1281" s="1"/>
      <c r="FY1281" s="1"/>
      <c r="FZ1281" s="1"/>
      <c r="GA1281" s="1"/>
      <c r="GB1281" s="1"/>
      <c r="GC1281" s="1"/>
      <c r="GD1281" s="1"/>
      <c r="GE1281" s="1"/>
      <c r="GF1281" s="1"/>
      <c r="GG1281" s="1"/>
      <c r="GH1281" s="1"/>
      <c r="GI1281" s="1"/>
      <c r="GJ1281" s="1"/>
      <c r="GK1281" s="1"/>
      <c r="GL1281" s="1"/>
      <c r="GM1281" s="1"/>
      <c r="GN1281" s="1"/>
      <c r="GO1281" s="1"/>
      <c r="GP1281" s="1"/>
      <c r="GQ1281" s="1"/>
      <c r="GR1281" s="1"/>
      <c r="GS1281" s="1"/>
      <c r="GT1281" s="1"/>
      <c r="GU1281" s="1"/>
      <c r="GV1281" s="1"/>
      <c r="GW1281" s="1"/>
      <c r="GX1281" s="1"/>
      <c r="GY1281" s="1"/>
      <c r="GZ1281" s="1"/>
      <c r="HA1281" s="1"/>
      <c r="HB1281" s="1"/>
      <c r="HC1281" s="1"/>
      <c r="HD1281" s="1"/>
      <c r="HE1281" s="1"/>
      <c r="HF1281" s="1"/>
      <c r="HG1281" s="1"/>
      <c r="HH1281" s="1"/>
      <c r="HI1281" s="1"/>
      <c r="HJ1281" s="1"/>
      <c r="HK1281" s="1"/>
      <c r="HL1281" s="1"/>
    </row>
    <row r="1282" spans="1:220" x14ac:dyDescent="0.2">
      <c r="A1282" s="63">
        <f t="shared" si="340"/>
        <v>43257</v>
      </c>
      <c r="B1282" s="12">
        <f t="shared" ca="1" si="328"/>
        <v>69896020.357428417</v>
      </c>
      <c r="C1282" s="71">
        <f t="shared" si="329"/>
        <v>61407492.399999999</v>
      </c>
      <c r="D1282" s="65">
        <f ca="1">IF(A1282&lt;$B$1,VLOOKUP(A1282,[1]DI!$A$4:$B$15000,2,FALSE),0)</f>
        <v>6.3899999999999998E-2</v>
      </c>
      <c r="E1282" s="11">
        <f t="shared" ca="1" si="330"/>
        <v>1.0002458299999999</v>
      </c>
      <c r="F1282" s="64">
        <f ca="1">(TRUNC(PRODUCT($E$16:$E1281),16))</f>
        <v>1.46333137866495</v>
      </c>
      <c r="G1282" s="64">
        <f t="shared" ca="1" si="331"/>
        <v>1.34121351552386</v>
      </c>
      <c r="H1282" s="64">
        <f t="shared" ca="1" si="332"/>
        <v>1.0910502799999999</v>
      </c>
      <c r="I1282" s="65">
        <f t="shared" si="341"/>
        <v>3.7499999999999999E-2</v>
      </c>
      <c r="J1282" s="66">
        <f t="shared" si="333"/>
        <v>42843</v>
      </c>
      <c r="K1282" s="13">
        <f t="shared" si="339"/>
        <v>414</v>
      </c>
      <c r="L1282" s="9">
        <f t="shared" si="334"/>
        <v>1.043245022</v>
      </c>
      <c r="M1282" s="69">
        <f t="shared" ca="1" si="335"/>
        <v>1.1382327729999999</v>
      </c>
      <c r="N1282" s="68">
        <f t="shared" si="336"/>
        <v>0</v>
      </c>
      <c r="O1282" s="64">
        <f t="shared" ca="1" si="337"/>
        <v>8488527.95742842</v>
      </c>
      <c r="P1282" s="70">
        <f t="shared" si="338"/>
        <v>0</v>
      </c>
      <c r="Q1282" s="67"/>
      <c r="R1282" s="66"/>
      <c r="S1282" s="66"/>
      <c r="T1282" s="66"/>
      <c r="U1282" s="66"/>
      <c r="V1282" s="6"/>
      <c r="W1282" s="6"/>
      <c r="X1282" s="6"/>
      <c r="Y1282" s="7"/>
      <c r="Z1282" s="1"/>
      <c r="AA1282" s="6"/>
      <c r="AB1282" s="7"/>
      <c r="AC1282" s="7"/>
      <c r="AD1282" s="7"/>
      <c r="AE1282" s="6"/>
      <c r="AF1282" s="8"/>
      <c r="AG1282" s="6"/>
      <c r="AH1282" s="1"/>
      <c r="AI1282" s="18"/>
      <c r="AJ1282" s="19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  <c r="CN1282" s="1"/>
      <c r="CO1282" s="1"/>
      <c r="CP1282" s="1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  <c r="DC1282" s="1"/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s="1"/>
      <c r="EF1282" s="1"/>
      <c r="EG1282" s="1"/>
      <c r="EH1282" s="1"/>
      <c r="EI1282" s="1"/>
      <c r="EJ1282" s="1"/>
      <c r="EK1282" s="1"/>
      <c r="EL1282" s="1"/>
      <c r="EM1282" s="1"/>
      <c r="EN1282" s="1"/>
      <c r="EO1282" s="1"/>
      <c r="EP1282" s="1"/>
      <c r="EQ1282" s="1"/>
      <c r="ER1282" s="1"/>
      <c r="ES1282" s="1"/>
      <c r="ET1282" s="1"/>
      <c r="EU1282" s="1"/>
      <c r="EV1282" s="1"/>
      <c r="EW1282" s="1"/>
      <c r="EX1282" s="1"/>
      <c r="EY1282" s="1"/>
      <c r="EZ1282" s="1"/>
      <c r="FA1282" s="1"/>
      <c r="FB1282" s="1"/>
      <c r="FC1282" s="1"/>
      <c r="FD1282" s="1"/>
      <c r="FE1282" s="1"/>
      <c r="FF1282" s="1"/>
      <c r="FG1282" s="1"/>
      <c r="FH1282" s="1"/>
      <c r="FI1282" s="1"/>
      <c r="FJ1282" s="1"/>
      <c r="FK1282" s="1"/>
      <c r="FL1282" s="1"/>
      <c r="FM1282" s="1"/>
      <c r="FN1282" s="1"/>
      <c r="FO1282" s="1"/>
      <c r="FP1282" s="1"/>
      <c r="FQ1282" s="1"/>
      <c r="FR1282" s="1"/>
      <c r="FS1282" s="1"/>
      <c r="FT1282" s="1"/>
      <c r="FU1282" s="1"/>
      <c r="FV1282" s="1"/>
      <c r="FW1282" s="1"/>
      <c r="FX1282" s="1"/>
      <c r="FY1282" s="1"/>
      <c r="FZ1282" s="1"/>
      <c r="GA1282" s="1"/>
      <c r="GB1282" s="1"/>
      <c r="GC1282" s="1"/>
      <c r="GD1282" s="1"/>
      <c r="GE1282" s="1"/>
      <c r="GF1282" s="1"/>
      <c r="GG1282" s="1"/>
      <c r="GH1282" s="1"/>
      <c r="GI1282" s="1"/>
      <c r="GJ1282" s="1"/>
      <c r="GK1282" s="1"/>
      <c r="GL1282" s="1"/>
      <c r="GM1282" s="1"/>
      <c r="GN1282" s="1"/>
      <c r="GO1282" s="1"/>
      <c r="GP1282" s="1"/>
      <c r="GQ1282" s="1"/>
      <c r="GR1282" s="1"/>
      <c r="GS1282" s="1"/>
      <c r="GT1282" s="1"/>
      <c r="GU1282" s="1"/>
      <c r="GV1282" s="1"/>
      <c r="GW1282" s="1"/>
      <c r="GX1282" s="1"/>
      <c r="GY1282" s="1"/>
      <c r="GZ1282" s="1"/>
      <c r="HA1282" s="1"/>
      <c r="HB1282" s="1"/>
      <c r="HC1282" s="1"/>
      <c r="HD1282" s="1"/>
      <c r="HE1282" s="1"/>
      <c r="HF1282" s="1"/>
      <c r="HG1282" s="1"/>
      <c r="HH1282" s="1"/>
      <c r="HI1282" s="1"/>
      <c r="HJ1282" s="1"/>
      <c r="HK1282" s="1"/>
      <c r="HL1282" s="1"/>
    </row>
    <row r="1283" spans="1:220" x14ac:dyDescent="0.2">
      <c r="A1283" s="63">
        <f t="shared" si="340"/>
        <v>43258</v>
      </c>
      <c r="B1283" s="12">
        <f t="shared" ca="1" si="328"/>
        <v>69920352.523624495</v>
      </c>
      <c r="C1283" s="71">
        <f t="shared" si="329"/>
        <v>61407492.399999999</v>
      </c>
      <c r="D1283" s="65">
        <f ca="1">IF(A1283&lt;$B$1,VLOOKUP(A1283,[1]DI!$A$4:$B$15000,2,FALSE),0)</f>
        <v>6.3899999999999998E-2</v>
      </c>
      <c r="E1283" s="11">
        <f t="shared" ca="1" si="330"/>
        <v>1.0002458299999999</v>
      </c>
      <c r="F1283" s="64">
        <f ca="1">(TRUNC(PRODUCT($E$16:$E1282),16))</f>
        <v>1.46369110941777</v>
      </c>
      <c r="G1283" s="64">
        <f t="shared" ca="1" si="331"/>
        <v>1.34121351552386</v>
      </c>
      <c r="H1283" s="64">
        <f t="shared" ca="1" si="332"/>
        <v>1.0913184899999999</v>
      </c>
      <c r="I1283" s="65">
        <f t="shared" si="341"/>
        <v>3.7499999999999999E-2</v>
      </c>
      <c r="J1283" s="66">
        <f t="shared" si="333"/>
        <v>42843</v>
      </c>
      <c r="K1283" s="13">
        <f t="shared" si="339"/>
        <v>415</v>
      </c>
      <c r="L1283" s="9">
        <f t="shared" si="334"/>
        <v>1.0433517109999999</v>
      </c>
      <c r="M1283" s="69">
        <f t="shared" ca="1" si="335"/>
        <v>1.1386290139999999</v>
      </c>
      <c r="N1283" s="68">
        <f t="shared" si="336"/>
        <v>0</v>
      </c>
      <c r="O1283" s="64">
        <f t="shared" ca="1" si="337"/>
        <v>8512860.1236244906</v>
      </c>
      <c r="P1283" s="70">
        <f t="shared" si="338"/>
        <v>0</v>
      </c>
      <c r="Q1283" s="67"/>
      <c r="R1283" s="66"/>
      <c r="S1283" s="66"/>
      <c r="T1283" s="66"/>
      <c r="U1283" s="66"/>
      <c r="V1283" s="6"/>
      <c r="W1283" s="6"/>
      <c r="X1283" s="6"/>
      <c r="Y1283" s="7"/>
      <c r="Z1283" s="1"/>
      <c r="AA1283" s="6"/>
      <c r="AB1283" s="7"/>
      <c r="AC1283" s="7"/>
      <c r="AD1283" s="7"/>
      <c r="AE1283" s="6"/>
      <c r="AF1283" s="8"/>
      <c r="AG1283" s="6"/>
      <c r="AH1283" s="1"/>
      <c r="AI1283" s="3"/>
      <c r="AJ1283" s="3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  <c r="CN1283" s="1"/>
      <c r="CO1283" s="1"/>
      <c r="CP1283" s="1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  <c r="DC1283" s="1"/>
      <c r="DD1283" s="1"/>
      <c r="DE1283" s="1"/>
      <c r="DF1283" s="1"/>
      <c r="DG1283" s="1"/>
      <c r="DH1283" s="1"/>
      <c r="DI1283" s="1"/>
      <c r="DJ1283" s="1"/>
      <c r="DK1283" s="1"/>
      <c r="DL1283" s="1"/>
      <c r="DM1283" s="1"/>
      <c r="DN1283" s="1"/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/>
      <c r="DZ1283" s="1"/>
      <c r="EA1283" s="1"/>
      <c r="EB1283" s="1"/>
      <c r="EC1283" s="1"/>
      <c r="ED1283" s="1"/>
      <c r="EE1283" s="1"/>
      <c r="EF1283" s="1"/>
      <c r="EG1283" s="1"/>
      <c r="EH1283" s="1"/>
      <c r="EI1283" s="1"/>
      <c r="EJ1283" s="1"/>
      <c r="EK1283" s="1"/>
      <c r="EL1283" s="1"/>
      <c r="EM1283" s="1"/>
      <c r="EN1283" s="1"/>
      <c r="EO1283" s="1"/>
      <c r="EP1283" s="1"/>
      <c r="EQ1283" s="1"/>
      <c r="ER1283" s="1"/>
      <c r="ES1283" s="1"/>
      <c r="ET1283" s="1"/>
      <c r="EU1283" s="1"/>
      <c r="EV1283" s="1"/>
      <c r="EW1283" s="1"/>
      <c r="EX1283" s="1"/>
      <c r="EY1283" s="1"/>
      <c r="EZ1283" s="1"/>
      <c r="FA1283" s="1"/>
      <c r="FB1283" s="1"/>
      <c r="FC1283" s="1"/>
      <c r="FD1283" s="1"/>
      <c r="FE1283" s="1"/>
      <c r="FF1283" s="1"/>
      <c r="FG1283" s="1"/>
      <c r="FH1283" s="1"/>
      <c r="FI1283" s="1"/>
      <c r="FJ1283" s="1"/>
      <c r="FK1283" s="1"/>
      <c r="FL1283" s="1"/>
      <c r="FM1283" s="1"/>
      <c r="FN1283" s="1"/>
      <c r="FO1283" s="1"/>
      <c r="FP1283" s="1"/>
      <c r="FQ1283" s="1"/>
      <c r="FR1283" s="1"/>
      <c r="FS1283" s="1"/>
      <c r="FT1283" s="1"/>
      <c r="FU1283" s="1"/>
      <c r="FV1283" s="1"/>
      <c r="FW1283" s="1"/>
      <c r="FX1283" s="1"/>
      <c r="FY1283" s="1"/>
      <c r="FZ1283" s="1"/>
      <c r="GA1283" s="1"/>
      <c r="GB1283" s="1"/>
      <c r="GC1283" s="1"/>
      <c r="GD1283" s="1"/>
      <c r="GE1283" s="1"/>
      <c r="GF1283" s="1"/>
      <c r="GG1283" s="1"/>
      <c r="GH1283" s="1"/>
      <c r="GI1283" s="1"/>
      <c r="GJ1283" s="1"/>
      <c r="GK1283" s="1"/>
      <c r="GL1283" s="1"/>
      <c r="GM1283" s="1"/>
      <c r="GN1283" s="1"/>
      <c r="GO1283" s="1"/>
      <c r="GP1283" s="1"/>
      <c r="GQ1283" s="1"/>
      <c r="GR1283" s="1"/>
      <c r="GS1283" s="1"/>
      <c r="GT1283" s="1"/>
      <c r="GU1283" s="1"/>
      <c r="GV1283" s="1"/>
      <c r="GW1283" s="1"/>
      <c r="GX1283" s="1"/>
      <c r="GY1283" s="1"/>
      <c r="GZ1283" s="1"/>
      <c r="HA1283" s="1"/>
      <c r="HB1283" s="1"/>
      <c r="HC1283" s="1"/>
      <c r="HD1283" s="1"/>
      <c r="HE1283" s="1"/>
      <c r="HF1283" s="1"/>
      <c r="HG1283" s="1"/>
      <c r="HH1283" s="1"/>
      <c r="HI1283" s="1"/>
      <c r="HJ1283" s="1"/>
      <c r="HK1283" s="1"/>
      <c r="HL1283" s="1"/>
    </row>
    <row r="1284" spans="1:220" x14ac:dyDescent="0.2">
      <c r="A1284" s="63">
        <f t="shared" si="340"/>
        <v>43259</v>
      </c>
      <c r="B1284" s="12">
        <f t="shared" ca="1" si="328"/>
        <v>69944693.348276988</v>
      </c>
      <c r="C1284" s="71">
        <f t="shared" si="329"/>
        <v>61407492.399999999</v>
      </c>
      <c r="D1284" s="65">
        <f ca="1">IF(A1284&lt;$B$1,VLOOKUP(A1284,[1]DI!$A$4:$B$15000,2,FALSE),0)</f>
        <v>6.3899999999999998E-2</v>
      </c>
      <c r="E1284" s="11">
        <f t="shared" ca="1" si="330"/>
        <v>1.0002458299999999</v>
      </c>
      <c r="F1284" s="64">
        <f ca="1">(TRUNC(PRODUCT($E$16:$E1283),16))</f>
        <v>1.4640509286032</v>
      </c>
      <c r="G1284" s="64">
        <f t="shared" ca="1" si="331"/>
        <v>1.34121351552386</v>
      </c>
      <c r="H1284" s="64">
        <f t="shared" ca="1" si="332"/>
        <v>1.0915867699999999</v>
      </c>
      <c r="I1284" s="65">
        <f t="shared" si="341"/>
        <v>3.7499999999999999E-2</v>
      </c>
      <c r="J1284" s="66">
        <f t="shared" si="333"/>
        <v>42843</v>
      </c>
      <c r="K1284" s="13">
        <f t="shared" si="339"/>
        <v>416</v>
      </c>
      <c r="L1284" s="9">
        <f t="shared" si="334"/>
        <v>1.043458411</v>
      </c>
      <c r="M1284" s="69">
        <f t="shared" ca="1" si="335"/>
        <v>1.1390253960000001</v>
      </c>
      <c r="N1284" s="68">
        <f t="shared" si="336"/>
        <v>0</v>
      </c>
      <c r="O1284" s="64">
        <f t="shared" ca="1" si="337"/>
        <v>8537200.9482769892</v>
      </c>
      <c r="P1284" s="70">
        <f t="shared" si="338"/>
        <v>0</v>
      </c>
      <c r="Q1284" s="67"/>
      <c r="R1284" s="66"/>
      <c r="S1284" s="66"/>
      <c r="T1284" s="66"/>
      <c r="U1284" s="66"/>
      <c r="V1284" s="6"/>
      <c r="W1284" s="6"/>
      <c r="X1284" s="6"/>
      <c r="Y1284" s="7"/>
      <c r="Z1284" s="1"/>
      <c r="AA1284" s="6"/>
      <c r="AB1284" s="7"/>
      <c r="AC1284" s="7"/>
      <c r="AD1284" s="7"/>
      <c r="AE1284" s="6"/>
      <c r="AF1284" s="8"/>
      <c r="AG1284" s="6"/>
      <c r="AH1284" s="1"/>
      <c r="AI1284" s="3"/>
      <c r="AJ1284" s="3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  <c r="CN1284" s="1"/>
      <c r="CO1284" s="1"/>
      <c r="CP1284" s="1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  <c r="DC1284" s="1"/>
      <c r="DD1284" s="1"/>
      <c r="DE1284" s="1"/>
      <c r="DF1284" s="1"/>
      <c r="DG1284" s="1"/>
      <c r="DH1284" s="1"/>
      <c r="DI1284" s="1"/>
      <c r="DJ1284" s="1"/>
      <c r="DK1284" s="1"/>
      <c r="DL1284" s="1"/>
      <c r="DM1284" s="1"/>
      <c r="DN1284" s="1"/>
      <c r="DO1284" s="1"/>
      <c r="DP1284" s="1"/>
      <c r="DQ1284" s="1"/>
      <c r="DR1284" s="1"/>
      <c r="DS1284" s="1"/>
      <c r="DT1284" s="1"/>
      <c r="DU1284" s="1"/>
      <c r="DV1284" s="1"/>
      <c r="DW1284" s="1"/>
      <c r="DX1284" s="1"/>
      <c r="DY1284" s="1"/>
      <c r="DZ1284" s="1"/>
      <c r="EA1284" s="1"/>
      <c r="EB1284" s="1"/>
      <c r="EC1284" s="1"/>
      <c r="ED1284" s="1"/>
      <c r="EE1284" s="1"/>
      <c r="EF1284" s="1"/>
      <c r="EG1284" s="1"/>
      <c r="EH1284" s="1"/>
      <c r="EI1284" s="1"/>
      <c r="EJ1284" s="1"/>
      <c r="EK1284" s="1"/>
      <c r="EL1284" s="1"/>
      <c r="EM1284" s="1"/>
      <c r="EN1284" s="1"/>
      <c r="EO1284" s="1"/>
      <c r="EP1284" s="1"/>
      <c r="EQ1284" s="1"/>
      <c r="ER1284" s="1"/>
      <c r="ES1284" s="1"/>
      <c r="ET1284" s="1"/>
      <c r="EU1284" s="1"/>
      <c r="EV1284" s="1"/>
      <c r="EW1284" s="1"/>
      <c r="EX1284" s="1"/>
      <c r="EY1284" s="1"/>
      <c r="EZ1284" s="1"/>
      <c r="FA1284" s="1"/>
      <c r="FB1284" s="1"/>
      <c r="FC1284" s="1"/>
      <c r="FD1284" s="1"/>
      <c r="FE1284" s="1"/>
      <c r="FF1284" s="1"/>
      <c r="FG1284" s="1"/>
      <c r="FH1284" s="1"/>
      <c r="FI1284" s="1"/>
      <c r="FJ1284" s="1"/>
      <c r="FK1284" s="1"/>
      <c r="FL1284" s="1"/>
      <c r="FM1284" s="1"/>
      <c r="FN1284" s="1"/>
      <c r="FO1284" s="1"/>
      <c r="FP1284" s="1"/>
      <c r="FQ1284" s="1"/>
      <c r="FR1284" s="1"/>
      <c r="FS1284" s="1"/>
      <c r="FT1284" s="1"/>
      <c r="FU1284" s="1"/>
      <c r="FV1284" s="1"/>
      <c r="FW1284" s="1"/>
      <c r="FX1284" s="1"/>
      <c r="FY1284" s="1"/>
      <c r="FZ1284" s="1"/>
      <c r="GA1284" s="1"/>
      <c r="GB1284" s="1"/>
      <c r="GC1284" s="1"/>
      <c r="GD1284" s="1"/>
      <c r="GE1284" s="1"/>
      <c r="GF1284" s="1"/>
      <c r="GG1284" s="1"/>
      <c r="GH1284" s="1"/>
      <c r="GI1284" s="1"/>
      <c r="GJ1284" s="1"/>
      <c r="GK1284" s="1"/>
      <c r="GL1284" s="1"/>
      <c r="GM1284" s="1"/>
      <c r="GN1284" s="1"/>
      <c r="GO1284" s="1"/>
      <c r="GP1284" s="1"/>
      <c r="GQ1284" s="1"/>
      <c r="GR1284" s="1"/>
      <c r="GS1284" s="1"/>
      <c r="GT1284" s="1"/>
      <c r="GU1284" s="1"/>
      <c r="GV1284" s="1"/>
      <c r="GW1284" s="1"/>
      <c r="GX1284" s="1"/>
      <c r="GY1284" s="1"/>
      <c r="GZ1284" s="1"/>
      <c r="HA1284" s="1"/>
      <c r="HB1284" s="1"/>
      <c r="HC1284" s="1"/>
      <c r="HD1284" s="1"/>
      <c r="HE1284" s="1"/>
      <c r="HF1284" s="1"/>
      <c r="HG1284" s="1"/>
      <c r="HH1284" s="1"/>
      <c r="HI1284" s="1"/>
      <c r="HJ1284" s="1"/>
      <c r="HK1284" s="1"/>
      <c r="HL1284" s="1"/>
    </row>
    <row r="1285" spans="1:220" x14ac:dyDescent="0.2">
      <c r="A1285" s="63">
        <f t="shared" si="340"/>
        <v>43260</v>
      </c>
      <c r="B1285" s="12">
        <f t="shared" ca="1" si="328"/>
        <v>69969042.278718486</v>
      </c>
      <c r="C1285" s="71">
        <f t="shared" si="329"/>
        <v>61407492.399999999</v>
      </c>
      <c r="D1285" s="65">
        <f ca="1">IF(A1285&lt;$B$1,VLOOKUP(A1285,[1]DI!$A$4:$B$15000,2,FALSE),0)</f>
        <v>0</v>
      </c>
      <c r="E1285" s="11">
        <f t="shared" ca="1" si="330"/>
        <v>1</v>
      </c>
      <c r="F1285" s="64">
        <f ca="1">(TRUNC(PRODUCT($E$16:$E1284),16))</f>
        <v>1.46441083624298</v>
      </c>
      <c r="G1285" s="64">
        <f t="shared" ca="1" si="331"/>
        <v>1.34121351552386</v>
      </c>
      <c r="H1285" s="64">
        <f t="shared" ca="1" si="332"/>
        <v>1.09185511</v>
      </c>
      <c r="I1285" s="65">
        <f t="shared" si="341"/>
        <v>3.7499999999999999E-2</v>
      </c>
      <c r="J1285" s="66">
        <f t="shared" si="333"/>
        <v>42843</v>
      </c>
      <c r="K1285" s="13">
        <f t="shared" si="339"/>
        <v>417</v>
      </c>
      <c r="L1285" s="9">
        <f t="shared" si="334"/>
        <v>1.0435651210000001</v>
      </c>
      <c r="M1285" s="69">
        <f t="shared" ca="1" si="335"/>
        <v>1.13942191</v>
      </c>
      <c r="N1285" s="68">
        <f t="shared" si="336"/>
        <v>0</v>
      </c>
      <c r="O1285" s="64">
        <f t="shared" ca="1" si="337"/>
        <v>8561549.8787184898</v>
      </c>
      <c r="P1285" s="70">
        <f t="shared" si="338"/>
        <v>0</v>
      </c>
      <c r="Q1285" s="67"/>
      <c r="R1285" s="66"/>
      <c r="S1285" s="66"/>
      <c r="T1285" s="66"/>
      <c r="U1285" s="66"/>
      <c r="V1285" s="6"/>
      <c r="W1285" s="6"/>
      <c r="X1285" s="6"/>
      <c r="Y1285" s="7"/>
      <c r="Z1285" s="1"/>
      <c r="AA1285" s="6"/>
      <c r="AB1285" s="7"/>
      <c r="AC1285" s="7"/>
      <c r="AD1285" s="7"/>
      <c r="AE1285" s="6"/>
      <c r="AF1285" s="8"/>
      <c r="AG1285" s="6"/>
      <c r="AH1285" s="1"/>
      <c r="AI1285" s="3"/>
      <c r="AJ1285" s="3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  <c r="CO1285" s="1"/>
      <c r="CP1285" s="1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s="1"/>
      <c r="EF1285" s="1"/>
      <c r="EG1285" s="1"/>
      <c r="EH1285" s="1"/>
      <c r="EI1285" s="1"/>
      <c r="EJ1285" s="1"/>
      <c r="EK1285" s="1"/>
      <c r="EL1285" s="1"/>
      <c r="EM1285" s="1"/>
      <c r="EN1285" s="1"/>
      <c r="EO1285" s="1"/>
      <c r="EP1285" s="1"/>
      <c r="EQ1285" s="1"/>
      <c r="ER1285" s="1"/>
      <c r="ES1285" s="1"/>
      <c r="ET1285" s="1"/>
      <c r="EU1285" s="1"/>
      <c r="EV1285" s="1"/>
      <c r="EW1285" s="1"/>
      <c r="EX1285" s="1"/>
      <c r="EY1285" s="1"/>
      <c r="EZ1285" s="1"/>
      <c r="FA1285" s="1"/>
      <c r="FB1285" s="1"/>
      <c r="FC1285" s="1"/>
      <c r="FD1285" s="1"/>
      <c r="FE1285" s="1"/>
      <c r="FF1285" s="1"/>
      <c r="FG1285" s="1"/>
      <c r="FH1285" s="1"/>
      <c r="FI1285" s="1"/>
      <c r="FJ1285" s="1"/>
      <c r="FK1285" s="1"/>
      <c r="FL1285" s="1"/>
      <c r="FM1285" s="1"/>
      <c r="FN1285" s="1"/>
      <c r="FO1285" s="1"/>
      <c r="FP1285" s="1"/>
      <c r="FQ1285" s="1"/>
      <c r="FR1285" s="1"/>
      <c r="FS1285" s="1"/>
      <c r="FT1285" s="1"/>
      <c r="FU1285" s="1"/>
      <c r="FV1285" s="1"/>
      <c r="FW1285" s="1"/>
      <c r="FX1285" s="1"/>
      <c r="FY1285" s="1"/>
      <c r="FZ1285" s="1"/>
      <c r="GA1285" s="1"/>
      <c r="GB1285" s="1"/>
      <c r="GC1285" s="1"/>
      <c r="GD1285" s="1"/>
      <c r="GE1285" s="1"/>
      <c r="GF1285" s="1"/>
      <c r="GG1285" s="1"/>
      <c r="GH1285" s="1"/>
      <c r="GI1285" s="1"/>
      <c r="GJ1285" s="1"/>
      <c r="GK1285" s="1"/>
      <c r="GL1285" s="1"/>
      <c r="GM1285" s="1"/>
      <c r="GN1285" s="1"/>
      <c r="GO1285" s="1"/>
      <c r="GP1285" s="1"/>
      <c r="GQ1285" s="1"/>
      <c r="GR1285" s="1"/>
      <c r="GS1285" s="1"/>
      <c r="GT1285" s="1"/>
      <c r="GU1285" s="1"/>
      <c r="GV1285" s="1"/>
      <c r="GW1285" s="1"/>
      <c r="GX1285" s="1"/>
      <c r="GY1285" s="1"/>
      <c r="GZ1285" s="1"/>
      <c r="HA1285" s="1"/>
      <c r="HB1285" s="1"/>
      <c r="HC1285" s="1"/>
      <c r="HD1285" s="1"/>
      <c r="HE1285" s="1"/>
      <c r="HF1285" s="1"/>
      <c r="HG1285" s="1"/>
      <c r="HH1285" s="1"/>
      <c r="HI1285" s="1"/>
      <c r="HJ1285" s="1"/>
      <c r="HK1285" s="1"/>
      <c r="HL1285" s="1"/>
    </row>
    <row r="1286" spans="1:220" x14ac:dyDescent="0.2">
      <c r="A1286" s="63">
        <f t="shared" si="340"/>
        <v>43261</v>
      </c>
      <c r="B1286" s="12">
        <f t="shared" ca="1" si="328"/>
        <v>69976197.786770388</v>
      </c>
      <c r="C1286" s="71">
        <f t="shared" si="329"/>
        <v>61407492.399999999</v>
      </c>
      <c r="D1286" s="65">
        <f ca="1">IF(A1286&lt;$B$1,VLOOKUP(A1286,[1]DI!$A$4:$B$15000,2,FALSE),0)</f>
        <v>0</v>
      </c>
      <c r="E1286" s="11">
        <f t="shared" ca="1" si="330"/>
        <v>1</v>
      </c>
      <c r="F1286" s="64">
        <f ca="1">(TRUNC(PRODUCT($E$16:$E1285),16))</f>
        <v>1.46441083624298</v>
      </c>
      <c r="G1286" s="64">
        <f t="shared" ca="1" si="331"/>
        <v>1.34121351552386</v>
      </c>
      <c r="H1286" s="64">
        <f t="shared" ca="1" si="332"/>
        <v>1.09185511</v>
      </c>
      <c r="I1286" s="65">
        <f t="shared" si="341"/>
        <v>3.7499999999999999E-2</v>
      </c>
      <c r="J1286" s="66">
        <f t="shared" si="333"/>
        <v>42843</v>
      </c>
      <c r="K1286" s="13">
        <f t="shared" si="339"/>
        <v>418</v>
      </c>
      <c r="L1286" s="9">
        <f t="shared" si="334"/>
        <v>1.043671843</v>
      </c>
      <c r="M1286" s="69">
        <f t="shared" ca="1" si="335"/>
        <v>1.139538435</v>
      </c>
      <c r="N1286" s="68">
        <f t="shared" si="336"/>
        <v>0</v>
      </c>
      <c r="O1286" s="64">
        <f t="shared" ca="1" si="337"/>
        <v>8568705.38677039</v>
      </c>
      <c r="P1286" s="70">
        <f t="shared" si="338"/>
        <v>0</v>
      </c>
      <c r="Q1286" s="67"/>
      <c r="R1286" s="66"/>
      <c r="S1286" s="66"/>
      <c r="T1286" s="66"/>
      <c r="U1286" s="66"/>
      <c r="V1286" s="6"/>
      <c r="W1286" s="6"/>
      <c r="X1286" s="6"/>
      <c r="Y1286" s="7"/>
      <c r="Z1286" s="1"/>
      <c r="AA1286" s="6"/>
      <c r="AB1286" s="7"/>
      <c r="AC1286" s="7"/>
      <c r="AD1286" s="7"/>
      <c r="AE1286" s="6"/>
      <c r="AF1286" s="8"/>
      <c r="AG1286" s="6"/>
      <c r="AH1286" s="1"/>
      <c r="AI1286" s="3"/>
      <c r="AJ1286" s="3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  <c r="CN1286" s="1"/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s="1"/>
      <c r="DJ1286" s="1"/>
      <c r="DK1286" s="1"/>
      <c r="DL1286" s="1"/>
      <c r="DM1286" s="1"/>
      <c r="DN1286" s="1"/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/>
      <c r="DZ1286" s="1"/>
      <c r="EA1286" s="1"/>
      <c r="EB1286" s="1"/>
      <c r="EC1286" s="1"/>
      <c r="ED1286" s="1"/>
      <c r="EE1286" s="1"/>
      <c r="EF1286" s="1"/>
      <c r="EG1286" s="1"/>
      <c r="EH1286" s="1"/>
      <c r="EI1286" s="1"/>
      <c r="EJ1286" s="1"/>
      <c r="EK1286" s="1"/>
      <c r="EL1286" s="1"/>
      <c r="EM1286" s="1"/>
      <c r="EN1286" s="1"/>
      <c r="EO1286" s="1"/>
      <c r="EP1286" s="1"/>
      <c r="EQ1286" s="1"/>
      <c r="ER1286" s="1"/>
      <c r="ES1286" s="1"/>
      <c r="ET1286" s="1"/>
      <c r="EU1286" s="1"/>
      <c r="EV1286" s="1"/>
      <c r="EW1286" s="1"/>
      <c r="EX1286" s="1"/>
      <c r="EY1286" s="1"/>
      <c r="EZ1286" s="1"/>
      <c r="FA1286" s="1"/>
      <c r="FB1286" s="1"/>
      <c r="FC1286" s="1"/>
      <c r="FD1286" s="1"/>
      <c r="FE1286" s="1"/>
      <c r="FF1286" s="1"/>
      <c r="FG1286" s="1"/>
      <c r="FH1286" s="1"/>
      <c r="FI1286" s="1"/>
      <c r="FJ1286" s="1"/>
      <c r="FK1286" s="1"/>
      <c r="FL1286" s="1"/>
      <c r="FM1286" s="1"/>
      <c r="FN1286" s="1"/>
      <c r="FO1286" s="1"/>
      <c r="FP1286" s="1"/>
      <c r="FQ1286" s="1"/>
      <c r="FR1286" s="1"/>
      <c r="FS1286" s="1"/>
      <c r="FT1286" s="1"/>
      <c r="FU1286" s="1"/>
      <c r="FV1286" s="1"/>
      <c r="FW1286" s="1"/>
      <c r="FX1286" s="1"/>
      <c r="FY1286" s="1"/>
      <c r="FZ1286" s="1"/>
      <c r="GA1286" s="1"/>
      <c r="GB1286" s="1"/>
      <c r="GC1286" s="1"/>
      <c r="GD1286" s="1"/>
      <c r="GE1286" s="1"/>
      <c r="GF1286" s="1"/>
      <c r="GG1286" s="1"/>
      <c r="GH1286" s="1"/>
      <c r="GI1286" s="1"/>
      <c r="GJ1286" s="1"/>
      <c r="GK1286" s="1"/>
      <c r="GL1286" s="1"/>
      <c r="GM1286" s="1"/>
      <c r="GN1286" s="1"/>
      <c r="GO1286" s="1"/>
      <c r="GP1286" s="1"/>
      <c r="GQ1286" s="1"/>
      <c r="GR1286" s="1"/>
      <c r="GS1286" s="1"/>
      <c r="GT1286" s="1"/>
      <c r="GU1286" s="1"/>
      <c r="GV1286" s="1"/>
      <c r="GW1286" s="1"/>
      <c r="GX1286" s="1"/>
      <c r="GY1286" s="1"/>
      <c r="GZ1286" s="1"/>
      <c r="HA1286" s="1"/>
      <c r="HB1286" s="1"/>
      <c r="HC1286" s="1"/>
      <c r="HD1286" s="1"/>
      <c r="HE1286" s="1"/>
      <c r="HF1286" s="1"/>
      <c r="HG1286" s="1"/>
      <c r="HH1286" s="1"/>
      <c r="HI1286" s="1"/>
      <c r="HJ1286" s="1"/>
      <c r="HK1286" s="1"/>
      <c r="HL1286" s="1"/>
    </row>
    <row r="1287" spans="1:220" x14ac:dyDescent="0.2">
      <c r="A1287" s="63">
        <f t="shared" si="340"/>
        <v>43262</v>
      </c>
      <c r="B1287" s="12">
        <f t="shared" ca="1" si="328"/>
        <v>69983353.970304713</v>
      </c>
      <c r="C1287" s="71">
        <f t="shared" si="329"/>
        <v>61407492.399999999</v>
      </c>
      <c r="D1287" s="65">
        <f ca="1">IF(A1287&lt;$B$1,VLOOKUP(A1287,[1]DI!$A$4:$B$15000,2,FALSE),0)</f>
        <v>6.3899999999999998E-2</v>
      </c>
      <c r="E1287" s="11">
        <f t="shared" ca="1" si="330"/>
        <v>1.0002458299999999</v>
      </c>
      <c r="F1287" s="64">
        <f ca="1">(TRUNC(PRODUCT($E$16:$E1286),16))</f>
        <v>1.46441083624298</v>
      </c>
      <c r="G1287" s="64">
        <f t="shared" ca="1" si="331"/>
        <v>1.34121351552386</v>
      </c>
      <c r="H1287" s="64">
        <f t="shared" ca="1" si="332"/>
        <v>1.09185511</v>
      </c>
      <c r="I1287" s="65">
        <f t="shared" si="341"/>
        <v>3.7499999999999999E-2</v>
      </c>
      <c r="J1287" s="66">
        <f t="shared" si="333"/>
        <v>42843</v>
      </c>
      <c r="K1287" s="13">
        <f t="shared" si="339"/>
        <v>419</v>
      </c>
      <c r="L1287" s="9">
        <f t="shared" si="334"/>
        <v>1.0437785749999999</v>
      </c>
      <c r="M1287" s="69">
        <f t="shared" ca="1" si="335"/>
        <v>1.1396549709999999</v>
      </c>
      <c r="N1287" s="68">
        <f t="shared" si="336"/>
        <v>0</v>
      </c>
      <c r="O1287" s="64">
        <f t="shared" ca="1" si="337"/>
        <v>8575861.5703047104</v>
      </c>
      <c r="P1287" s="70">
        <f t="shared" si="338"/>
        <v>0</v>
      </c>
      <c r="Q1287" s="67"/>
      <c r="R1287" s="66"/>
      <c r="S1287" s="66"/>
      <c r="T1287" s="66"/>
      <c r="U1287" s="66"/>
      <c r="V1287" s="6"/>
      <c r="W1287" s="6"/>
      <c r="X1287" s="6"/>
      <c r="Y1287" s="7"/>
      <c r="Z1287" s="1"/>
      <c r="AA1287" s="6"/>
      <c r="AB1287" s="7"/>
      <c r="AC1287" s="7"/>
      <c r="AD1287" s="7"/>
      <c r="AE1287" s="6"/>
      <c r="AF1287" s="8"/>
      <c r="AG1287" s="6"/>
      <c r="AH1287" s="1"/>
      <c r="AI1287" s="3"/>
      <c r="AJ1287" s="3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  <c r="CN1287" s="1"/>
      <c r="CO1287" s="1"/>
      <c r="CP1287" s="1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  <c r="DC1287" s="1"/>
      <c r="DD1287" s="1"/>
      <c r="DE1287" s="1"/>
      <c r="DF1287" s="1"/>
      <c r="DG1287" s="1"/>
      <c r="DH1287" s="1"/>
      <c r="DI1287" s="1"/>
      <c r="DJ1287" s="1"/>
      <c r="DK1287" s="1"/>
      <c r="DL1287" s="1"/>
      <c r="DM1287" s="1"/>
      <c r="DN1287" s="1"/>
      <c r="DO1287" s="1"/>
      <c r="DP1287" s="1"/>
      <c r="DQ1287" s="1"/>
      <c r="DR1287" s="1"/>
      <c r="DS1287" s="1"/>
      <c r="DT1287" s="1"/>
      <c r="DU1287" s="1"/>
      <c r="DV1287" s="1"/>
      <c r="DW1287" s="1"/>
      <c r="DX1287" s="1"/>
      <c r="DY1287" s="1"/>
      <c r="DZ1287" s="1"/>
      <c r="EA1287" s="1"/>
      <c r="EB1287" s="1"/>
      <c r="EC1287" s="1"/>
      <c r="ED1287" s="1"/>
      <c r="EE1287" s="1"/>
      <c r="EF1287" s="1"/>
      <c r="EG1287" s="1"/>
      <c r="EH1287" s="1"/>
      <c r="EI1287" s="1"/>
      <c r="EJ1287" s="1"/>
      <c r="EK1287" s="1"/>
      <c r="EL1287" s="1"/>
      <c r="EM1287" s="1"/>
      <c r="EN1287" s="1"/>
      <c r="EO1287" s="1"/>
      <c r="EP1287" s="1"/>
      <c r="EQ1287" s="1"/>
      <c r="ER1287" s="1"/>
      <c r="ES1287" s="1"/>
      <c r="ET1287" s="1"/>
      <c r="EU1287" s="1"/>
      <c r="EV1287" s="1"/>
      <c r="EW1287" s="1"/>
      <c r="EX1287" s="1"/>
      <c r="EY1287" s="1"/>
      <c r="EZ1287" s="1"/>
      <c r="FA1287" s="1"/>
      <c r="FB1287" s="1"/>
      <c r="FC1287" s="1"/>
      <c r="FD1287" s="1"/>
      <c r="FE1287" s="1"/>
      <c r="FF1287" s="1"/>
      <c r="FG1287" s="1"/>
      <c r="FH1287" s="1"/>
      <c r="FI1287" s="1"/>
      <c r="FJ1287" s="1"/>
      <c r="FK1287" s="1"/>
      <c r="FL1287" s="1"/>
      <c r="FM1287" s="1"/>
      <c r="FN1287" s="1"/>
      <c r="FO1287" s="1"/>
      <c r="FP1287" s="1"/>
      <c r="FQ1287" s="1"/>
      <c r="FR1287" s="1"/>
      <c r="FS1287" s="1"/>
      <c r="FT1287" s="1"/>
      <c r="FU1287" s="1"/>
      <c r="FV1287" s="1"/>
      <c r="FW1287" s="1"/>
      <c r="FX1287" s="1"/>
      <c r="FY1287" s="1"/>
      <c r="FZ1287" s="1"/>
      <c r="GA1287" s="1"/>
      <c r="GB1287" s="1"/>
      <c r="GC1287" s="1"/>
      <c r="GD1287" s="1"/>
      <c r="GE1287" s="1"/>
      <c r="GF1287" s="1"/>
      <c r="GG1287" s="1"/>
      <c r="GH1287" s="1"/>
      <c r="GI1287" s="1"/>
      <c r="GJ1287" s="1"/>
      <c r="GK1287" s="1"/>
      <c r="GL1287" s="1"/>
      <c r="GM1287" s="1"/>
      <c r="GN1287" s="1"/>
      <c r="GO1287" s="1"/>
      <c r="GP1287" s="1"/>
      <c r="GQ1287" s="1"/>
      <c r="GR1287" s="1"/>
      <c r="GS1287" s="1"/>
      <c r="GT1287" s="1"/>
      <c r="GU1287" s="1"/>
      <c r="GV1287" s="1"/>
      <c r="GW1287" s="1"/>
      <c r="GX1287" s="1"/>
      <c r="GY1287" s="1"/>
      <c r="GZ1287" s="1"/>
      <c r="HA1287" s="1"/>
      <c r="HB1287" s="1"/>
      <c r="HC1287" s="1"/>
      <c r="HD1287" s="1"/>
      <c r="HE1287" s="1"/>
      <c r="HF1287" s="1"/>
      <c r="HG1287" s="1"/>
      <c r="HH1287" s="1"/>
      <c r="HI1287" s="1"/>
      <c r="HJ1287" s="1"/>
      <c r="HK1287" s="1"/>
      <c r="HL1287" s="1"/>
    </row>
    <row r="1288" spans="1:220" x14ac:dyDescent="0.2">
      <c r="A1288" s="63">
        <f t="shared" si="340"/>
        <v>43263</v>
      </c>
      <c r="B1288" s="12">
        <f t="shared" ref="B1288:B1351" ca="1" si="342">(C1288+O1288+Q1288+R1288)</f>
        <v>70007717.331506923</v>
      </c>
      <c r="C1288" s="71">
        <f t="shared" ref="C1288:C1351" si="343">(C1287-P1287)</f>
        <v>61407492.399999999</v>
      </c>
      <c r="D1288" s="65">
        <f ca="1">IF(A1288&lt;$B$1,VLOOKUP(A1288,[1]DI!$A$4:$B$15000,2,FALSE),0)</f>
        <v>6.3899999999999998E-2</v>
      </c>
      <c r="E1288" s="11">
        <f t="shared" ref="E1288:E1351" ca="1" si="344">IF(A1288&lt;A$13,1,ROUND(((1+D1288)^(1/252)),8))</f>
        <v>1.0002458299999999</v>
      </c>
      <c r="F1288" s="64">
        <f ca="1">(TRUNC(PRODUCT($E$16:$E1287),16))</f>
        <v>1.46477083235885</v>
      </c>
      <c r="G1288" s="64">
        <f t="shared" ref="G1288:G1351" ca="1" si="345">IF(N1287&gt;0,F1287,G1287)</f>
        <v>1.34121351552386</v>
      </c>
      <c r="H1288" s="64">
        <f t="shared" ref="H1288:H1351" ca="1" si="346">ROUND(F1288/G1288,8)</f>
        <v>1.0921235300000001</v>
      </c>
      <c r="I1288" s="65">
        <f t="shared" si="341"/>
        <v>3.7499999999999999E-2</v>
      </c>
      <c r="J1288" s="66">
        <f t="shared" ref="J1288:J1351" si="347">IF(N1287&gt;0,VLOOKUP(N1287,W$16:AG$52,2),J1287)</f>
        <v>42843</v>
      </c>
      <c r="K1288" s="13">
        <f t="shared" si="339"/>
        <v>420</v>
      </c>
      <c r="L1288" s="9">
        <f t="shared" ref="L1288:L1351" si="348">ROUND((I1288+1)^(K1288/360),9)</f>
        <v>1.0438853189999999</v>
      </c>
      <c r="M1288" s="69">
        <f t="shared" ref="M1288:M1351" ca="1" si="349">ROUND(H1288*L1288,9)</f>
        <v>1.14005172</v>
      </c>
      <c r="N1288" s="68">
        <f t="shared" ref="N1288:N1351" si="350">IF(VLOOKUP(A1288,X$16:AE$52,8)=VLOOKUP(A1287,X$16:AE$52,8),0,VLOOKUP(A1288,X$16:AE$52,8))</f>
        <v>0</v>
      </c>
      <c r="O1288" s="64">
        <f t="shared" ref="O1288:O1351" ca="1" si="351">TRUNC(((M1288-1)*C1288),8)</f>
        <v>8600224.9315069299</v>
      </c>
      <c r="P1288" s="70">
        <f t="shared" ref="P1288:P1351" si="352">IF(N1288&gt;0,VLOOKUP(N1288,$W$16:$AB$52,6),0)</f>
        <v>0</v>
      </c>
      <c r="Q1288" s="67"/>
      <c r="R1288" s="66"/>
      <c r="S1288" s="66"/>
      <c r="T1288" s="66"/>
      <c r="U1288" s="66"/>
      <c r="V1288" s="6"/>
      <c r="W1288" s="6"/>
      <c r="X1288" s="6"/>
      <c r="Y1288" s="7"/>
      <c r="Z1288" s="1"/>
      <c r="AA1288" s="6"/>
      <c r="AB1288" s="7"/>
      <c r="AC1288" s="7"/>
      <c r="AD1288" s="7"/>
      <c r="AE1288" s="6"/>
      <c r="AF1288" s="8"/>
      <c r="AG1288" s="6"/>
      <c r="AH1288" s="1"/>
      <c r="AI1288" s="3"/>
      <c r="AJ1288" s="3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  <c r="CN1288" s="1"/>
      <c r="CO1288" s="1"/>
      <c r="CP1288" s="1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  <c r="DC1288" s="1"/>
      <c r="DD1288" s="1"/>
      <c r="DE1288" s="1"/>
      <c r="DF1288" s="1"/>
      <c r="DG1288" s="1"/>
      <c r="DH1288" s="1"/>
      <c r="DI1288" s="1"/>
      <c r="DJ1288" s="1"/>
      <c r="DK1288" s="1"/>
      <c r="DL1288" s="1"/>
      <c r="DM1288" s="1"/>
      <c r="DN1288" s="1"/>
      <c r="DO1288" s="1"/>
      <c r="DP1288" s="1"/>
      <c r="DQ1288" s="1"/>
      <c r="DR1288" s="1"/>
      <c r="DS1288" s="1"/>
      <c r="DT1288" s="1"/>
      <c r="DU1288" s="1"/>
      <c r="DV1288" s="1"/>
      <c r="DW1288" s="1"/>
      <c r="DX1288" s="1"/>
      <c r="DY1288" s="1"/>
      <c r="DZ1288" s="1"/>
      <c r="EA1288" s="1"/>
      <c r="EB1288" s="1"/>
      <c r="EC1288" s="1"/>
      <c r="ED1288" s="1"/>
      <c r="EE1288" s="1"/>
      <c r="EF1288" s="1"/>
      <c r="EG1288" s="1"/>
      <c r="EH1288" s="1"/>
      <c r="EI1288" s="1"/>
      <c r="EJ1288" s="1"/>
      <c r="EK1288" s="1"/>
      <c r="EL1288" s="1"/>
      <c r="EM1288" s="1"/>
      <c r="EN1288" s="1"/>
      <c r="EO1288" s="1"/>
      <c r="EP1288" s="1"/>
      <c r="EQ1288" s="1"/>
      <c r="ER1288" s="1"/>
      <c r="ES1288" s="1"/>
      <c r="ET1288" s="1"/>
      <c r="EU1288" s="1"/>
      <c r="EV1288" s="1"/>
      <c r="EW1288" s="1"/>
      <c r="EX1288" s="1"/>
      <c r="EY1288" s="1"/>
      <c r="EZ1288" s="1"/>
      <c r="FA1288" s="1"/>
      <c r="FB1288" s="1"/>
      <c r="FC1288" s="1"/>
      <c r="FD1288" s="1"/>
      <c r="FE1288" s="1"/>
      <c r="FF1288" s="1"/>
      <c r="FG1288" s="1"/>
      <c r="FH1288" s="1"/>
      <c r="FI1288" s="1"/>
      <c r="FJ1288" s="1"/>
      <c r="FK1288" s="1"/>
      <c r="FL1288" s="1"/>
      <c r="FM1288" s="1"/>
      <c r="FN1288" s="1"/>
      <c r="FO1288" s="1"/>
      <c r="FP1288" s="1"/>
      <c r="FQ1288" s="1"/>
      <c r="FR1288" s="1"/>
      <c r="FS1288" s="1"/>
      <c r="FT1288" s="1"/>
      <c r="FU1288" s="1"/>
      <c r="FV1288" s="1"/>
      <c r="FW1288" s="1"/>
      <c r="FX1288" s="1"/>
      <c r="FY1288" s="1"/>
      <c r="FZ1288" s="1"/>
      <c r="GA1288" s="1"/>
      <c r="GB1288" s="1"/>
      <c r="GC1288" s="1"/>
      <c r="GD1288" s="1"/>
      <c r="GE1288" s="1"/>
      <c r="GF1288" s="1"/>
      <c r="GG1288" s="1"/>
      <c r="GH1288" s="1"/>
      <c r="GI1288" s="1"/>
      <c r="GJ1288" s="1"/>
      <c r="GK1288" s="1"/>
      <c r="GL1288" s="1"/>
      <c r="GM1288" s="1"/>
      <c r="GN1288" s="1"/>
      <c r="GO1288" s="1"/>
      <c r="GP1288" s="1"/>
      <c r="GQ1288" s="1"/>
      <c r="GR1288" s="1"/>
      <c r="GS1288" s="1"/>
      <c r="GT1288" s="1"/>
      <c r="GU1288" s="1"/>
      <c r="GV1288" s="1"/>
      <c r="GW1288" s="1"/>
      <c r="GX1288" s="1"/>
      <c r="GY1288" s="1"/>
      <c r="GZ1288" s="1"/>
      <c r="HA1288" s="1"/>
      <c r="HB1288" s="1"/>
      <c r="HC1288" s="1"/>
      <c r="HD1288" s="1"/>
      <c r="HE1288" s="1"/>
      <c r="HF1288" s="1"/>
      <c r="HG1288" s="1"/>
      <c r="HH1288" s="1"/>
      <c r="HI1288" s="1"/>
      <c r="HJ1288" s="1"/>
      <c r="HK1288" s="1"/>
      <c r="HL1288" s="1"/>
    </row>
    <row r="1289" spans="1:220" x14ac:dyDescent="0.2">
      <c r="A1289" s="63">
        <f t="shared" si="340"/>
        <v>43264</v>
      </c>
      <c r="B1289" s="12">
        <f t="shared" ca="1" si="342"/>
        <v>70032088.061608225</v>
      </c>
      <c r="C1289" s="71">
        <f t="shared" si="343"/>
        <v>61407492.399999999</v>
      </c>
      <c r="D1289" s="65">
        <f ca="1">IF(A1289&lt;$B$1,VLOOKUP(A1289,[1]DI!$A$4:$B$15000,2,FALSE),0)</f>
        <v>6.3899999999999998E-2</v>
      </c>
      <c r="E1289" s="11">
        <f t="shared" ca="1" si="344"/>
        <v>1.0002458299999999</v>
      </c>
      <c r="F1289" s="64">
        <f ca="1">(TRUNC(PRODUCT($E$16:$E1288),16))</f>
        <v>1.4651309169725699</v>
      </c>
      <c r="G1289" s="64">
        <f t="shared" ca="1" si="345"/>
        <v>1.34121351552386</v>
      </c>
      <c r="H1289" s="64">
        <f t="shared" ca="1" si="346"/>
        <v>1.092392</v>
      </c>
      <c r="I1289" s="65">
        <f t="shared" si="341"/>
        <v>3.7499999999999999E-2</v>
      </c>
      <c r="J1289" s="66">
        <f t="shared" si="347"/>
        <v>42843</v>
      </c>
      <c r="K1289" s="13">
        <f t="shared" ref="K1289:K1352" si="353">A1289-J1289</f>
        <v>421</v>
      </c>
      <c r="L1289" s="9">
        <f t="shared" si="348"/>
        <v>1.0439920730000001</v>
      </c>
      <c r="M1289" s="69">
        <f t="shared" ca="1" si="349"/>
        <v>1.140448589</v>
      </c>
      <c r="N1289" s="68">
        <f t="shared" si="350"/>
        <v>0</v>
      </c>
      <c r="O1289" s="64">
        <f t="shared" ca="1" si="351"/>
        <v>8624595.6616082191</v>
      </c>
      <c r="P1289" s="70">
        <f t="shared" si="352"/>
        <v>0</v>
      </c>
      <c r="Q1289" s="67"/>
      <c r="R1289" s="66"/>
      <c r="S1289" s="66"/>
      <c r="T1289" s="66"/>
      <c r="U1289" s="66"/>
      <c r="V1289" s="6"/>
      <c r="W1289" s="6"/>
      <c r="X1289" s="6"/>
      <c r="Y1289" s="7"/>
      <c r="Z1289" s="1"/>
      <c r="AA1289" s="6"/>
      <c r="AB1289" s="7"/>
      <c r="AC1289" s="7"/>
      <c r="AD1289" s="7"/>
      <c r="AE1289" s="6"/>
      <c r="AF1289" s="8"/>
      <c r="AG1289" s="6"/>
      <c r="AH1289" s="1"/>
      <c r="AI1289" s="3"/>
      <c r="AJ1289" s="3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  <c r="DC1289" s="1"/>
      <c r="DD1289" s="1"/>
      <c r="DE1289" s="1"/>
      <c r="DF1289" s="1"/>
      <c r="DG1289" s="1"/>
      <c r="DH1289" s="1"/>
      <c r="DI1289" s="1"/>
      <c r="DJ1289" s="1"/>
      <c r="DK1289" s="1"/>
      <c r="DL1289" s="1"/>
      <c r="DM1289" s="1"/>
      <c r="DN1289" s="1"/>
      <c r="DO1289" s="1"/>
      <c r="DP1289" s="1"/>
      <c r="DQ1289" s="1"/>
      <c r="DR1289" s="1"/>
      <c r="DS1289" s="1"/>
      <c r="DT1289" s="1"/>
      <c r="DU1289" s="1"/>
      <c r="DV1289" s="1"/>
      <c r="DW1289" s="1"/>
      <c r="DX1289" s="1"/>
      <c r="DY1289" s="1"/>
      <c r="DZ1289" s="1"/>
      <c r="EA1289" s="1"/>
      <c r="EB1289" s="1"/>
      <c r="EC1289" s="1"/>
      <c r="ED1289" s="1"/>
      <c r="EE1289" s="1"/>
      <c r="EF1289" s="1"/>
      <c r="EG1289" s="1"/>
      <c r="EH1289" s="1"/>
      <c r="EI1289" s="1"/>
      <c r="EJ1289" s="1"/>
      <c r="EK1289" s="1"/>
      <c r="EL1289" s="1"/>
      <c r="EM1289" s="1"/>
      <c r="EN1289" s="1"/>
      <c r="EO1289" s="1"/>
      <c r="EP1289" s="1"/>
      <c r="EQ1289" s="1"/>
      <c r="ER1289" s="1"/>
      <c r="ES1289" s="1"/>
      <c r="ET1289" s="1"/>
      <c r="EU1289" s="1"/>
      <c r="EV1289" s="1"/>
      <c r="EW1289" s="1"/>
      <c r="EX1289" s="1"/>
      <c r="EY1289" s="1"/>
      <c r="EZ1289" s="1"/>
      <c r="FA1289" s="1"/>
      <c r="FB1289" s="1"/>
      <c r="FC1289" s="1"/>
      <c r="FD1289" s="1"/>
      <c r="FE1289" s="1"/>
      <c r="FF1289" s="1"/>
      <c r="FG1289" s="1"/>
      <c r="FH1289" s="1"/>
      <c r="FI1289" s="1"/>
      <c r="FJ1289" s="1"/>
      <c r="FK1289" s="1"/>
      <c r="FL1289" s="1"/>
      <c r="FM1289" s="1"/>
      <c r="FN1289" s="1"/>
      <c r="FO1289" s="1"/>
      <c r="FP1289" s="1"/>
      <c r="FQ1289" s="1"/>
      <c r="FR1289" s="1"/>
      <c r="FS1289" s="1"/>
      <c r="FT1289" s="1"/>
      <c r="FU1289" s="1"/>
      <c r="FV1289" s="1"/>
      <c r="FW1289" s="1"/>
      <c r="FX1289" s="1"/>
      <c r="FY1289" s="1"/>
      <c r="FZ1289" s="1"/>
      <c r="GA1289" s="1"/>
      <c r="GB1289" s="1"/>
      <c r="GC1289" s="1"/>
      <c r="GD1289" s="1"/>
      <c r="GE1289" s="1"/>
      <c r="GF1289" s="1"/>
      <c r="GG1289" s="1"/>
      <c r="GH1289" s="1"/>
      <c r="GI1289" s="1"/>
      <c r="GJ1289" s="1"/>
      <c r="GK1289" s="1"/>
      <c r="GL1289" s="1"/>
      <c r="GM1289" s="1"/>
      <c r="GN1289" s="1"/>
      <c r="GO1289" s="1"/>
      <c r="GP1289" s="1"/>
      <c r="GQ1289" s="1"/>
      <c r="GR1289" s="1"/>
      <c r="GS1289" s="1"/>
      <c r="GT1289" s="1"/>
      <c r="GU1289" s="1"/>
      <c r="GV1289" s="1"/>
      <c r="GW1289" s="1"/>
      <c r="GX1289" s="1"/>
      <c r="GY1289" s="1"/>
      <c r="GZ1289" s="1"/>
      <c r="HA1289" s="1"/>
      <c r="HB1289" s="1"/>
      <c r="HC1289" s="1"/>
      <c r="HD1289" s="1"/>
      <c r="HE1289" s="1"/>
      <c r="HF1289" s="1"/>
      <c r="HG1289" s="1"/>
      <c r="HH1289" s="1"/>
      <c r="HI1289" s="1"/>
      <c r="HJ1289" s="1"/>
      <c r="HK1289" s="1"/>
      <c r="HL1289" s="1"/>
    </row>
    <row r="1290" spans="1:220" x14ac:dyDescent="0.2">
      <c r="A1290" s="63">
        <f t="shared" si="340"/>
        <v>43265</v>
      </c>
      <c r="B1290" s="12">
        <f t="shared" ca="1" si="342"/>
        <v>70056467.511573434</v>
      </c>
      <c r="C1290" s="71">
        <f t="shared" si="343"/>
        <v>61407492.399999999</v>
      </c>
      <c r="D1290" s="65">
        <f ca="1">IF(A1290&lt;$B$1,VLOOKUP(A1290,[1]DI!$A$4:$B$15000,2,FALSE),0)</f>
        <v>6.3899999999999998E-2</v>
      </c>
      <c r="E1290" s="11">
        <f t="shared" ca="1" si="344"/>
        <v>1.0002458299999999</v>
      </c>
      <c r="F1290" s="64">
        <f ca="1">(TRUNC(PRODUCT($E$16:$E1289),16))</f>
        <v>1.46549109010589</v>
      </c>
      <c r="G1290" s="64">
        <f t="shared" ca="1" si="345"/>
        <v>1.34121351552386</v>
      </c>
      <c r="H1290" s="64">
        <f t="shared" ca="1" si="346"/>
        <v>1.09266054</v>
      </c>
      <c r="I1290" s="65">
        <f t="shared" si="341"/>
        <v>3.7499999999999999E-2</v>
      </c>
      <c r="J1290" s="66">
        <f t="shared" si="347"/>
        <v>42843</v>
      </c>
      <c r="K1290" s="13">
        <f t="shared" si="353"/>
        <v>422</v>
      </c>
      <c r="L1290" s="9">
        <f t="shared" si="348"/>
        <v>1.044098838</v>
      </c>
      <c r="M1290" s="69">
        <f t="shared" ca="1" si="349"/>
        <v>1.1408456</v>
      </c>
      <c r="N1290" s="68">
        <f t="shared" si="350"/>
        <v>0</v>
      </c>
      <c r="O1290" s="64">
        <f t="shared" ca="1" si="351"/>
        <v>8648975.1115734391</v>
      </c>
      <c r="P1290" s="70">
        <f t="shared" si="352"/>
        <v>0</v>
      </c>
      <c r="Q1290" s="67"/>
      <c r="R1290" s="66"/>
      <c r="S1290" s="66"/>
      <c r="T1290" s="66"/>
      <c r="U1290" s="66"/>
      <c r="V1290" s="6"/>
      <c r="W1290" s="6"/>
      <c r="X1290" s="6"/>
      <c r="Y1290" s="7"/>
      <c r="Z1290" s="1"/>
      <c r="AA1290" s="6"/>
      <c r="AB1290" s="7"/>
      <c r="AC1290" s="7"/>
      <c r="AD1290" s="7"/>
      <c r="AE1290" s="6"/>
      <c r="AF1290" s="8"/>
      <c r="AG1290" s="6"/>
      <c r="AH1290" s="1"/>
      <c r="AI1290" s="3"/>
      <c r="AJ1290" s="3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  <c r="CN1290" s="1"/>
      <c r="CO1290" s="1"/>
      <c r="CP1290" s="1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  <c r="DC1290" s="1"/>
      <c r="DD1290" s="1"/>
      <c r="DE1290" s="1"/>
      <c r="DF1290" s="1"/>
      <c r="DG1290" s="1"/>
      <c r="DH1290" s="1"/>
      <c r="DI1290" s="1"/>
      <c r="DJ1290" s="1"/>
      <c r="DK1290" s="1"/>
      <c r="DL1290" s="1"/>
      <c r="DM1290" s="1"/>
      <c r="DN1290" s="1"/>
      <c r="DO1290" s="1"/>
      <c r="DP1290" s="1"/>
      <c r="DQ1290" s="1"/>
      <c r="DR1290" s="1"/>
      <c r="DS1290" s="1"/>
      <c r="DT1290" s="1"/>
      <c r="DU1290" s="1"/>
      <c r="DV1290" s="1"/>
      <c r="DW1290" s="1"/>
      <c r="DX1290" s="1"/>
      <c r="DY1290" s="1"/>
      <c r="DZ1290" s="1"/>
      <c r="EA1290" s="1"/>
      <c r="EB1290" s="1"/>
      <c r="EC1290" s="1"/>
      <c r="ED1290" s="1"/>
      <c r="EE1290" s="1"/>
      <c r="EF1290" s="1"/>
      <c r="EG1290" s="1"/>
      <c r="EH1290" s="1"/>
      <c r="EI1290" s="1"/>
      <c r="EJ1290" s="1"/>
      <c r="EK1290" s="1"/>
      <c r="EL1290" s="1"/>
      <c r="EM1290" s="1"/>
      <c r="EN1290" s="1"/>
      <c r="EO1290" s="1"/>
      <c r="EP1290" s="1"/>
      <c r="EQ1290" s="1"/>
      <c r="ER1290" s="1"/>
      <c r="ES1290" s="1"/>
      <c r="ET1290" s="1"/>
      <c r="EU1290" s="1"/>
      <c r="EV1290" s="1"/>
      <c r="EW1290" s="1"/>
      <c r="EX1290" s="1"/>
      <c r="EY1290" s="1"/>
      <c r="EZ1290" s="1"/>
      <c r="FA1290" s="1"/>
      <c r="FB1290" s="1"/>
      <c r="FC1290" s="1"/>
      <c r="FD1290" s="1"/>
      <c r="FE1290" s="1"/>
      <c r="FF1290" s="1"/>
      <c r="FG1290" s="1"/>
      <c r="FH1290" s="1"/>
      <c r="FI1290" s="1"/>
      <c r="FJ1290" s="1"/>
      <c r="FK1290" s="1"/>
      <c r="FL1290" s="1"/>
      <c r="FM1290" s="1"/>
      <c r="FN1290" s="1"/>
      <c r="FO1290" s="1"/>
      <c r="FP1290" s="1"/>
      <c r="FQ1290" s="1"/>
      <c r="FR1290" s="1"/>
      <c r="FS1290" s="1"/>
      <c r="FT1290" s="1"/>
      <c r="FU1290" s="1"/>
      <c r="FV1290" s="1"/>
      <c r="FW1290" s="1"/>
      <c r="FX1290" s="1"/>
      <c r="FY1290" s="1"/>
      <c r="FZ1290" s="1"/>
      <c r="GA1290" s="1"/>
      <c r="GB1290" s="1"/>
      <c r="GC1290" s="1"/>
      <c r="GD1290" s="1"/>
      <c r="GE1290" s="1"/>
      <c r="GF1290" s="1"/>
      <c r="GG1290" s="1"/>
      <c r="GH1290" s="1"/>
      <c r="GI1290" s="1"/>
      <c r="GJ1290" s="1"/>
      <c r="GK1290" s="1"/>
      <c r="GL1290" s="1"/>
      <c r="GM1290" s="1"/>
      <c r="GN1290" s="1"/>
      <c r="GO1290" s="1"/>
      <c r="GP1290" s="1"/>
      <c r="GQ1290" s="1"/>
      <c r="GR1290" s="1"/>
      <c r="GS1290" s="1"/>
      <c r="GT1290" s="1"/>
      <c r="GU1290" s="1"/>
      <c r="GV1290" s="1"/>
      <c r="GW1290" s="1"/>
      <c r="GX1290" s="1"/>
      <c r="GY1290" s="1"/>
      <c r="GZ1290" s="1"/>
      <c r="HA1290" s="1"/>
      <c r="HB1290" s="1"/>
      <c r="HC1290" s="1"/>
      <c r="HD1290" s="1"/>
      <c r="HE1290" s="1"/>
      <c r="HF1290" s="1"/>
      <c r="HG1290" s="1"/>
      <c r="HH1290" s="1"/>
      <c r="HI1290" s="1"/>
      <c r="HJ1290" s="1"/>
      <c r="HK1290" s="1"/>
      <c r="HL1290" s="1"/>
    </row>
    <row r="1291" spans="1:220" x14ac:dyDescent="0.2">
      <c r="A1291" s="63">
        <f t="shared" si="340"/>
        <v>43266</v>
      </c>
      <c r="B1291" s="12">
        <f t="shared" ca="1" si="342"/>
        <v>70080855.742810071</v>
      </c>
      <c r="C1291" s="71">
        <f t="shared" si="343"/>
        <v>61407492.399999999</v>
      </c>
      <c r="D1291" s="65">
        <f ca="1">IF(A1291&lt;$B$1,VLOOKUP(A1291,[1]DI!$A$4:$B$15000,2,FALSE),0)</f>
        <v>6.3899999999999998E-2</v>
      </c>
      <c r="E1291" s="11">
        <f t="shared" ca="1" si="344"/>
        <v>1.0002458299999999</v>
      </c>
      <c r="F1291" s="64">
        <f ca="1">(TRUNC(PRODUCT($E$16:$E1290),16))</f>
        <v>1.46585135178057</v>
      </c>
      <c r="G1291" s="64">
        <f t="shared" ca="1" si="345"/>
        <v>1.34121351552386</v>
      </c>
      <c r="H1291" s="64">
        <f t="shared" ca="1" si="346"/>
        <v>1.09292915</v>
      </c>
      <c r="I1291" s="65">
        <f t="shared" si="341"/>
        <v>3.7499999999999999E-2</v>
      </c>
      <c r="J1291" s="66">
        <f t="shared" si="347"/>
        <v>42843</v>
      </c>
      <c r="K1291" s="13">
        <f t="shared" si="353"/>
        <v>423</v>
      </c>
      <c r="L1291" s="9">
        <f t="shared" si="348"/>
        <v>1.044205614</v>
      </c>
      <c r="M1291" s="69">
        <f t="shared" ca="1" si="349"/>
        <v>1.1412427540000001</v>
      </c>
      <c r="N1291" s="68">
        <f t="shared" si="350"/>
        <v>0</v>
      </c>
      <c r="O1291" s="64">
        <f t="shared" ca="1" si="351"/>
        <v>8673363.3428100701</v>
      </c>
      <c r="P1291" s="70">
        <f t="shared" si="352"/>
        <v>0</v>
      </c>
      <c r="Q1291" s="67"/>
      <c r="R1291" s="66"/>
      <c r="S1291" s="66"/>
      <c r="T1291" s="66"/>
      <c r="U1291" s="66"/>
      <c r="V1291" s="6"/>
      <c r="W1291" s="6"/>
      <c r="X1291" s="6"/>
      <c r="Y1291" s="7"/>
      <c r="Z1291" s="1"/>
      <c r="AA1291" s="6"/>
      <c r="AB1291" s="7"/>
      <c r="AC1291" s="7"/>
      <c r="AD1291" s="7"/>
      <c r="AE1291" s="6"/>
      <c r="AF1291" s="8"/>
      <c r="AG1291" s="6"/>
      <c r="AH1291" s="1"/>
      <c r="AI1291" s="3"/>
      <c r="AJ1291" s="3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s="1"/>
      <c r="DJ1291" s="1"/>
      <c r="DK1291" s="1"/>
      <c r="DL1291" s="1"/>
      <c r="DM1291" s="1"/>
      <c r="DN1291" s="1"/>
      <c r="DO1291" s="1"/>
      <c r="DP1291" s="1"/>
      <c r="DQ1291" s="1"/>
      <c r="DR1291" s="1"/>
      <c r="DS1291" s="1"/>
      <c r="DT1291" s="1"/>
      <c r="DU1291" s="1"/>
      <c r="DV1291" s="1"/>
      <c r="DW1291" s="1"/>
      <c r="DX1291" s="1"/>
      <c r="DY1291" s="1"/>
      <c r="DZ1291" s="1"/>
      <c r="EA1291" s="1"/>
      <c r="EB1291" s="1"/>
      <c r="EC1291" s="1"/>
      <c r="ED1291" s="1"/>
      <c r="EE1291" s="1"/>
      <c r="EF1291" s="1"/>
      <c r="EG1291" s="1"/>
      <c r="EH1291" s="1"/>
      <c r="EI1291" s="1"/>
      <c r="EJ1291" s="1"/>
      <c r="EK1291" s="1"/>
      <c r="EL1291" s="1"/>
      <c r="EM1291" s="1"/>
      <c r="EN1291" s="1"/>
      <c r="EO1291" s="1"/>
      <c r="EP1291" s="1"/>
      <c r="EQ1291" s="1"/>
      <c r="ER1291" s="1"/>
      <c r="ES1291" s="1"/>
      <c r="ET1291" s="1"/>
      <c r="EU1291" s="1"/>
      <c r="EV1291" s="1"/>
      <c r="EW1291" s="1"/>
      <c r="EX1291" s="1"/>
      <c r="EY1291" s="1"/>
      <c r="EZ1291" s="1"/>
      <c r="FA1291" s="1"/>
      <c r="FB1291" s="1"/>
      <c r="FC1291" s="1"/>
      <c r="FD1291" s="1"/>
      <c r="FE1291" s="1"/>
      <c r="FF1291" s="1"/>
      <c r="FG1291" s="1"/>
      <c r="FH1291" s="1"/>
      <c r="FI1291" s="1"/>
      <c r="FJ1291" s="1"/>
      <c r="FK1291" s="1"/>
      <c r="FL1291" s="1"/>
      <c r="FM1291" s="1"/>
      <c r="FN1291" s="1"/>
      <c r="FO1291" s="1"/>
      <c r="FP1291" s="1"/>
      <c r="FQ1291" s="1"/>
      <c r="FR1291" s="1"/>
      <c r="FS1291" s="1"/>
      <c r="FT1291" s="1"/>
      <c r="FU1291" s="1"/>
      <c r="FV1291" s="1"/>
      <c r="FW1291" s="1"/>
      <c r="FX1291" s="1"/>
      <c r="FY1291" s="1"/>
      <c r="FZ1291" s="1"/>
      <c r="GA1291" s="1"/>
      <c r="GB1291" s="1"/>
      <c r="GC1291" s="1"/>
      <c r="GD1291" s="1"/>
      <c r="GE1291" s="1"/>
      <c r="GF1291" s="1"/>
      <c r="GG1291" s="1"/>
      <c r="GH1291" s="1"/>
      <c r="GI1291" s="1"/>
      <c r="GJ1291" s="1"/>
      <c r="GK1291" s="1"/>
      <c r="GL1291" s="1"/>
      <c r="GM1291" s="1"/>
      <c r="GN1291" s="1"/>
      <c r="GO1291" s="1"/>
      <c r="GP1291" s="1"/>
      <c r="GQ1291" s="1"/>
      <c r="GR1291" s="1"/>
      <c r="GS1291" s="1"/>
      <c r="GT1291" s="1"/>
      <c r="GU1291" s="1"/>
      <c r="GV1291" s="1"/>
      <c r="GW1291" s="1"/>
      <c r="GX1291" s="1"/>
      <c r="GY1291" s="1"/>
      <c r="GZ1291" s="1"/>
      <c r="HA1291" s="1"/>
      <c r="HB1291" s="1"/>
      <c r="HC1291" s="1"/>
      <c r="HD1291" s="1"/>
      <c r="HE1291" s="1"/>
      <c r="HF1291" s="1"/>
      <c r="HG1291" s="1"/>
      <c r="HH1291" s="1"/>
      <c r="HI1291" s="1"/>
      <c r="HJ1291" s="1"/>
      <c r="HK1291" s="1"/>
      <c r="HL1291" s="1"/>
    </row>
    <row r="1292" spans="1:220" x14ac:dyDescent="0.2">
      <c r="A1292" s="63">
        <f t="shared" si="340"/>
        <v>43267</v>
      </c>
      <c r="B1292" s="12">
        <f t="shared" ca="1" si="342"/>
        <v>70105252.755318105</v>
      </c>
      <c r="C1292" s="71">
        <f t="shared" si="343"/>
        <v>61407492.399999999</v>
      </c>
      <c r="D1292" s="65">
        <f ca="1">IF(A1292&lt;$B$1,VLOOKUP(A1292,[1]DI!$A$4:$B$15000,2,FALSE),0)</f>
        <v>0</v>
      </c>
      <c r="E1292" s="11">
        <f t="shared" ca="1" si="344"/>
        <v>1</v>
      </c>
      <c r="F1292" s="64">
        <f ca="1">(TRUNC(PRODUCT($E$16:$E1291),16))</f>
        <v>1.46621170201838</v>
      </c>
      <c r="G1292" s="64">
        <f t="shared" ca="1" si="345"/>
        <v>1.34121351552386</v>
      </c>
      <c r="H1292" s="64">
        <f t="shared" ca="1" si="346"/>
        <v>1.09319783</v>
      </c>
      <c r="I1292" s="65">
        <f t="shared" si="341"/>
        <v>3.7499999999999999E-2</v>
      </c>
      <c r="J1292" s="66">
        <f t="shared" si="347"/>
        <v>42843</v>
      </c>
      <c r="K1292" s="13">
        <f t="shared" si="353"/>
        <v>424</v>
      </c>
      <c r="L1292" s="9">
        <f t="shared" si="348"/>
        <v>1.044312401</v>
      </c>
      <c r="M1292" s="69">
        <f t="shared" ca="1" si="349"/>
        <v>1.141640051</v>
      </c>
      <c r="N1292" s="68">
        <f t="shared" si="350"/>
        <v>0</v>
      </c>
      <c r="O1292" s="64">
        <f t="shared" ca="1" si="351"/>
        <v>8697760.3553181104</v>
      </c>
      <c r="P1292" s="70">
        <f t="shared" si="352"/>
        <v>0</v>
      </c>
      <c r="Q1292" s="67"/>
      <c r="R1292" s="66"/>
      <c r="S1292" s="66"/>
      <c r="T1292" s="66"/>
      <c r="U1292" s="66"/>
      <c r="V1292" s="6"/>
      <c r="W1292" s="6"/>
      <c r="X1292" s="6"/>
      <c r="Y1292" s="7"/>
      <c r="Z1292" s="1"/>
      <c r="AA1292" s="6"/>
      <c r="AB1292" s="7"/>
      <c r="AC1292" s="7"/>
      <c r="AD1292" s="7"/>
      <c r="AE1292" s="6"/>
      <c r="AF1292" s="8"/>
      <c r="AG1292" s="6"/>
      <c r="AH1292" s="1"/>
      <c r="AI1292" s="3"/>
      <c r="AJ1292" s="3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s="1"/>
      <c r="DK1292" s="1"/>
      <c r="DL1292" s="1"/>
      <c r="DM1292" s="1"/>
      <c r="DN1292" s="1"/>
      <c r="DO1292" s="1"/>
      <c r="DP1292" s="1"/>
      <c r="DQ1292" s="1"/>
      <c r="DR1292" s="1"/>
      <c r="DS1292" s="1"/>
      <c r="DT1292" s="1"/>
      <c r="DU1292" s="1"/>
      <c r="DV1292" s="1"/>
      <c r="DW1292" s="1"/>
      <c r="DX1292" s="1"/>
      <c r="DY1292" s="1"/>
      <c r="DZ1292" s="1"/>
      <c r="EA1292" s="1"/>
      <c r="EB1292" s="1"/>
      <c r="EC1292" s="1"/>
      <c r="ED1292" s="1"/>
      <c r="EE1292" s="1"/>
      <c r="EF1292" s="1"/>
      <c r="EG1292" s="1"/>
      <c r="EH1292" s="1"/>
      <c r="EI1292" s="1"/>
      <c r="EJ1292" s="1"/>
      <c r="EK1292" s="1"/>
      <c r="EL1292" s="1"/>
      <c r="EM1292" s="1"/>
      <c r="EN1292" s="1"/>
      <c r="EO1292" s="1"/>
      <c r="EP1292" s="1"/>
      <c r="EQ1292" s="1"/>
      <c r="ER1292" s="1"/>
      <c r="ES1292" s="1"/>
      <c r="ET1292" s="1"/>
      <c r="EU1292" s="1"/>
      <c r="EV1292" s="1"/>
      <c r="EW1292" s="1"/>
      <c r="EX1292" s="1"/>
      <c r="EY1292" s="1"/>
      <c r="EZ1292" s="1"/>
      <c r="FA1292" s="1"/>
      <c r="FB1292" s="1"/>
      <c r="FC1292" s="1"/>
      <c r="FD1292" s="1"/>
      <c r="FE1292" s="1"/>
      <c r="FF1292" s="1"/>
      <c r="FG1292" s="1"/>
      <c r="FH1292" s="1"/>
      <c r="FI1292" s="1"/>
      <c r="FJ1292" s="1"/>
      <c r="FK1292" s="1"/>
      <c r="FL1292" s="1"/>
      <c r="FM1292" s="1"/>
      <c r="FN1292" s="1"/>
      <c r="FO1292" s="1"/>
      <c r="FP1292" s="1"/>
      <c r="FQ1292" s="1"/>
      <c r="FR1292" s="1"/>
      <c r="FS1292" s="1"/>
      <c r="FT1292" s="1"/>
      <c r="FU1292" s="1"/>
      <c r="FV1292" s="1"/>
      <c r="FW1292" s="1"/>
      <c r="FX1292" s="1"/>
      <c r="FY1292" s="1"/>
      <c r="FZ1292" s="1"/>
      <c r="GA1292" s="1"/>
      <c r="GB1292" s="1"/>
      <c r="GC1292" s="1"/>
      <c r="GD1292" s="1"/>
      <c r="GE1292" s="1"/>
      <c r="GF1292" s="1"/>
      <c r="GG1292" s="1"/>
      <c r="GH1292" s="1"/>
      <c r="GI1292" s="1"/>
      <c r="GJ1292" s="1"/>
      <c r="GK1292" s="1"/>
      <c r="GL1292" s="1"/>
      <c r="GM1292" s="1"/>
      <c r="GN1292" s="1"/>
      <c r="GO1292" s="1"/>
      <c r="GP1292" s="1"/>
      <c r="GQ1292" s="1"/>
      <c r="GR1292" s="1"/>
      <c r="GS1292" s="1"/>
      <c r="GT1292" s="1"/>
      <c r="GU1292" s="1"/>
      <c r="GV1292" s="1"/>
      <c r="GW1292" s="1"/>
      <c r="GX1292" s="1"/>
      <c r="GY1292" s="1"/>
      <c r="GZ1292" s="1"/>
      <c r="HA1292" s="1"/>
      <c r="HB1292" s="1"/>
      <c r="HC1292" s="1"/>
      <c r="HD1292" s="1"/>
      <c r="HE1292" s="1"/>
      <c r="HF1292" s="1"/>
      <c r="HG1292" s="1"/>
      <c r="HH1292" s="1"/>
      <c r="HI1292" s="1"/>
      <c r="HJ1292" s="1"/>
      <c r="HK1292" s="1"/>
      <c r="HL1292" s="1"/>
    </row>
    <row r="1293" spans="1:220" x14ac:dyDescent="0.2">
      <c r="A1293" s="63">
        <f t="shared" si="340"/>
        <v>43268</v>
      </c>
      <c r="B1293" s="12">
        <f t="shared" ca="1" si="342"/>
        <v>70112422.141463295</v>
      </c>
      <c r="C1293" s="71">
        <f t="shared" si="343"/>
        <v>61407492.399999999</v>
      </c>
      <c r="D1293" s="65">
        <f ca="1">IF(A1293&lt;$B$1,VLOOKUP(A1293,[1]DI!$A$4:$B$15000,2,FALSE),0)</f>
        <v>0</v>
      </c>
      <c r="E1293" s="11">
        <f t="shared" ca="1" si="344"/>
        <v>1</v>
      </c>
      <c r="F1293" s="64">
        <f ca="1">(TRUNC(PRODUCT($E$16:$E1292),16))</f>
        <v>1.46621170201838</v>
      </c>
      <c r="G1293" s="64">
        <f t="shared" ca="1" si="345"/>
        <v>1.34121351552386</v>
      </c>
      <c r="H1293" s="64">
        <f t="shared" ca="1" si="346"/>
        <v>1.09319783</v>
      </c>
      <c r="I1293" s="65">
        <f t="shared" si="341"/>
        <v>3.7499999999999999E-2</v>
      </c>
      <c r="J1293" s="66">
        <f t="shared" si="347"/>
        <v>42843</v>
      </c>
      <c r="K1293" s="13">
        <f t="shared" si="353"/>
        <v>425</v>
      </c>
      <c r="L1293" s="9">
        <f t="shared" si="348"/>
        <v>1.044419199</v>
      </c>
      <c r="M1293" s="69">
        <f t="shared" ca="1" si="349"/>
        <v>1.141756802</v>
      </c>
      <c r="N1293" s="68">
        <f t="shared" si="350"/>
        <v>0</v>
      </c>
      <c r="O1293" s="64">
        <f t="shared" ca="1" si="351"/>
        <v>8704929.7414632998</v>
      </c>
      <c r="P1293" s="70">
        <f t="shared" si="352"/>
        <v>0</v>
      </c>
      <c r="Q1293" s="67"/>
      <c r="R1293" s="66"/>
      <c r="S1293" s="66"/>
      <c r="T1293" s="66"/>
      <c r="U1293" s="66"/>
      <c r="V1293" s="6"/>
      <c r="W1293" s="6"/>
      <c r="X1293" s="6"/>
      <c r="Y1293" s="7"/>
      <c r="Z1293" s="1"/>
      <c r="AA1293" s="6"/>
      <c r="AB1293" s="7"/>
      <c r="AC1293" s="7"/>
      <c r="AD1293" s="7"/>
      <c r="AE1293" s="6"/>
      <c r="AF1293" s="8"/>
      <c r="AG1293" s="6"/>
      <c r="AH1293" s="1"/>
      <c r="AI1293" s="3"/>
      <c r="AJ1293" s="3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  <c r="CO1293" s="1"/>
      <c r="CP1293" s="1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  <c r="DC1293" s="1"/>
      <c r="DD1293" s="1"/>
      <c r="DE1293" s="1"/>
      <c r="DF1293" s="1"/>
      <c r="DG1293" s="1"/>
      <c r="DH1293" s="1"/>
      <c r="DI1293" s="1"/>
      <c r="DJ1293" s="1"/>
      <c r="DK1293" s="1"/>
      <c r="DL1293" s="1"/>
      <c r="DM1293" s="1"/>
      <c r="DN1293" s="1"/>
      <c r="DO1293" s="1"/>
      <c r="DP1293" s="1"/>
      <c r="DQ1293" s="1"/>
      <c r="DR1293" s="1"/>
      <c r="DS1293" s="1"/>
      <c r="DT1293" s="1"/>
      <c r="DU1293" s="1"/>
      <c r="DV1293" s="1"/>
      <c r="DW1293" s="1"/>
      <c r="DX1293" s="1"/>
      <c r="DY1293" s="1"/>
      <c r="DZ1293" s="1"/>
      <c r="EA1293" s="1"/>
      <c r="EB1293" s="1"/>
      <c r="EC1293" s="1"/>
      <c r="ED1293" s="1"/>
      <c r="EE1293" s="1"/>
      <c r="EF1293" s="1"/>
      <c r="EG1293" s="1"/>
      <c r="EH1293" s="1"/>
      <c r="EI1293" s="1"/>
      <c r="EJ1293" s="1"/>
      <c r="EK1293" s="1"/>
      <c r="EL1293" s="1"/>
      <c r="EM1293" s="1"/>
      <c r="EN1293" s="1"/>
      <c r="EO1293" s="1"/>
      <c r="EP1293" s="1"/>
      <c r="EQ1293" s="1"/>
      <c r="ER1293" s="1"/>
      <c r="ES1293" s="1"/>
      <c r="ET1293" s="1"/>
      <c r="EU1293" s="1"/>
      <c r="EV1293" s="1"/>
      <c r="EW1293" s="1"/>
      <c r="EX1293" s="1"/>
      <c r="EY1293" s="1"/>
      <c r="EZ1293" s="1"/>
      <c r="FA1293" s="1"/>
      <c r="FB1293" s="1"/>
      <c r="FC1293" s="1"/>
      <c r="FD1293" s="1"/>
      <c r="FE1293" s="1"/>
      <c r="FF1293" s="1"/>
      <c r="FG1293" s="1"/>
      <c r="FH1293" s="1"/>
      <c r="FI1293" s="1"/>
      <c r="FJ1293" s="1"/>
      <c r="FK1293" s="1"/>
      <c r="FL1293" s="1"/>
      <c r="FM1293" s="1"/>
      <c r="FN1293" s="1"/>
      <c r="FO1293" s="1"/>
      <c r="FP1293" s="1"/>
      <c r="FQ1293" s="1"/>
      <c r="FR1293" s="1"/>
      <c r="FS1293" s="1"/>
      <c r="FT1293" s="1"/>
      <c r="FU1293" s="1"/>
      <c r="FV1293" s="1"/>
      <c r="FW1293" s="1"/>
      <c r="FX1293" s="1"/>
      <c r="FY1293" s="1"/>
      <c r="FZ1293" s="1"/>
      <c r="GA1293" s="1"/>
      <c r="GB1293" s="1"/>
      <c r="GC1293" s="1"/>
      <c r="GD1293" s="1"/>
      <c r="GE1293" s="1"/>
      <c r="GF1293" s="1"/>
      <c r="GG1293" s="1"/>
      <c r="GH1293" s="1"/>
      <c r="GI1293" s="1"/>
      <c r="GJ1293" s="1"/>
      <c r="GK1293" s="1"/>
      <c r="GL1293" s="1"/>
      <c r="GM1293" s="1"/>
      <c r="GN1293" s="1"/>
      <c r="GO1293" s="1"/>
      <c r="GP1293" s="1"/>
      <c r="GQ1293" s="1"/>
      <c r="GR1293" s="1"/>
      <c r="GS1293" s="1"/>
      <c r="GT1293" s="1"/>
      <c r="GU1293" s="1"/>
      <c r="GV1293" s="1"/>
      <c r="GW1293" s="1"/>
      <c r="GX1293" s="1"/>
      <c r="GY1293" s="1"/>
      <c r="GZ1293" s="1"/>
      <c r="HA1293" s="1"/>
      <c r="HB1293" s="1"/>
      <c r="HC1293" s="1"/>
      <c r="HD1293" s="1"/>
      <c r="HE1293" s="1"/>
      <c r="HF1293" s="1"/>
      <c r="HG1293" s="1"/>
      <c r="HH1293" s="1"/>
      <c r="HI1293" s="1"/>
      <c r="HJ1293" s="1"/>
      <c r="HK1293" s="1"/>
      <c r="HL1293" s="1"/>
    </row>
    <row r="1294" spans="1:220" x14ac:dyDescent="0.2">
      <c r="A1294" s="63">
        <f t="shared" si="340"/>
        <v>43269</v>
      </c>
      <c r="B1294" s="12">
        <f t="shared" ca="1" si="342"/>
        <v>70119592.264498413</v>
      </c>
      <c r="C1294" s="71">
        <f t="shared" si="343"/>
        <v>61407492.399999999</v>
      </c>
      <c r="D1294" s="65">
        <f ca="1">IF(A1294&lt;$B$1,VLOOKUP(A1294,[1]DI!$A$4:$B$15000,2,FALSE),0)</f>
        <v>6.3899999999999998E-2</v>
      </c>
      <c r="E1294" s="11">
        <f t="shared" ca="1" si="344"/>
        <v>1.0002458299999999</v>
      </c>
      <c r="F1294" s="64">
        <f ca="1">(TRUNC(PRODUCT($E$16:$E1293),16))</f>
        <v>1.46621170201838</v>
      </c>
      <c r="G1294" s="64">
        <f t="shared" ca="1" si="345"/>
        <v>1.34121351552386</v>
      </c>
      <c r="H1294" s="64">
        <f t="shared" ca="1" si="346"/>
        <v>1.09319783</v>
      </c>
      <c r="I1294" s="65">
        <f t="shared" si="341"/>
        <v>3.7499999999999999E-2</v>
      </c>
      <c r="J1294" s="66">
        <f t="shared" si="347"/>
        <v>42843</v>
      </c>
      <c r="K1294" s="13">
        <f t="shared" si="353"/>
        <v>426</v>
      </c>
      <c r="L1294" s="9">
        <f t="shared" si="348"/>
        <v>1.0445260080000001</v>
      </c>
      <c r="M1294" s="69">
        <f t="shared" ca="1" si="349"/>
        <v>1.141873565</v>
      </c>
      <c r="N1294" s="68">
        <f t="shared" si="350"/>
        <v>0</v>
      </c>
      <c r="O1294" s="64">
        <f t="shared" ca="1" si="351"/>
        <v>8712099.8644984104</v>
      </c>
      <c r="P1294" s="70">
        <f t="shared" si="352"/>
        <v>0</v>
      </c>
      <c r="Q1294" s="67"/>
      <c r="R1294" s="66"/>
      <c r="S1294" s="66"/>
      <c r="T1294" s="66"/>
      <c r="U1294" s="66"/>
      <c r="V1294" s="6"/>
      <c r="W1294" s="6"/>
      <c r="X1294" s="6"/>
      <c r="Y1294" s="7"/>
      <c r="Z1294" s="1"/>
      <c r="AA1294" s="6"/>
      <c r="AB1294" s="7"/>
      <c r="AC1294" s="7"/>
      <c r="AD1294" s="7"/>
      <c r="AE1294" s="6"/>
      <c r="AF1294" s="8"/>
      <c r="AG1294" s="6"/>
      <c r="AH1294" s="1"/>
      <c r="AI1294" s="3"/>
      <c r="AJ1294" s="3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s="1"/>
      <c r="DK1294" s="1"/>
      <c r="DL1294" s="1"/>
      <c r="DM1294" s="1"/>
      <c r="DN1294" s="1"/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s="1"/>
      <c r="EF1294" s="1"/>
      <c r="EG1294" s="1"/>
      <c r="EH1294" s="1"/>
      <c r="EI1294" s="1"/>
      <c r="EJ1294" s="1"/>
      <c r="EK1294" s="1"/>
      <c r="EL1294" s="1"/>
      <c r="EM1294" s="1"/>
      <c r="EN1294" s="1"/>
      <c r="EO1294" s="1"/>
      <c r="EP1294" s="1"/>
      <c r="EQ1294" s="1"/>
      <c r="ER1294" s="1"/>
      <c r="ES1294" s="1"/>
      <c r="ET1294" s="1"/>
      <c r="EU1294" s="1"/>
      <c r="EV1294" s="1"/>
      <c r="EW1294" s="1"/>
      <c r="EX1294" s="1"/>
      <c r="EY1294" s="1"/>
      <c r="EZ1294" s="1"/>
      <c r="FA1294" s="1"/>
      <c r="FB1294" s="1"/>
      <c r="FC1294" s="1"/>
      <c r="FD1294" s="1"/>
      <c r="FE1294" s="1"/>
      <c r="FF1294" s="1"/>
      <c r="FG1294" s="1"/>
      <c r="FH1294" s="1"/>
      <c r="FI1294" s="1"/>
      <c r="FJ1294" s="1"/>
      <c r="FK1294" s="1"/>
      <c r="FL1294" s="1"/>
      <c r="FM1294" s="1"/>
      <c r="FN1294" s="1"/>
      <c r="FO1294" s="1"/>
      <c r="FP1294" s="1"/>
      <c r="FQ1294" s="1"/>
      <c r="FR1294" s="1"/>
      <c r="FS1294" s="1"/>
      <c r="FT1294" s="1"/>
      <c r="FU1294" s="1"/>
      <c r="FV1294" s="1"/>
      <c r="FW1294" s="1"/>
      <c r="FX1294" s="1"/>
      <c r="FY1294" s="1"/>
      <c r="FZ1294" s="1"/>
      <c r="GA1294" s="1"/>
      <c r="GB1294" s="1"/>
      <c r="GC1294" s="1"/>
      <c r="GD1294" s="1"/>
      <c r="GE1294" s="1"/>
      <c r="GF1294" s="1"/>
      <c r="GG1294" s="1"/>
      <c r="GH1294" s="1"/>
      <c r="GI1294" s="1"/>
      <c r="GJ1294" s="1"/>
      <c r="GK1294" s="1"/>
      <c r="GL1294" s="1"/>
      <c r="GM1294" s="1"/>
      <c r="GN1294" s="1"/>
      <c r="GO1294" s="1"/>
      <c r="GP1294" s="1"/>
      <c r="GQ1294" s="1"/>
      <c r="GR1294" s="1"/>
      <c r="GS1294" s="1"/>
      <c r="GT1294" s="1"/>
      <c r="GU1294" s="1"/>
      <c r="GV1294" s="1"/>
      <c r="GW1294" s="1"/>
      <c r="GX1294" s="1"/>
      <c r="GY1294" s="1"/>
      <c r="GZ1294" s="1"/>
      <c r="HA1294" s="1"/>
      <c r="HB1294" s="1"/>
      <c r="HC1294" s="1"/>
      <c r="HD1294" s="1"/>
      <c r="HE1294" s="1"/>
      <c r="HF1294" s="1"/>
      <c r="HG1294" s="1"/>
      <c r="HH1294" s="1"/>
      <c r="HI1294" s="1"/>
      <c r="HJ1294" s="1"/>
      <c r="HK1294" s="1"/>
      <c r="HL1294" s="1"/>
    </row>
    <row r="1295" spans="1:220" x14ac:dyDescent="0.2">
      <c r="A1295" s="63">
        <f t="shared" si="340"/>
        <v>43270</v>
      </c>
      <c r="B1295" s="12">
        <f t="shared" ca="1" si="342"/>
        <v>70144002.356802329</v>
      </c>
      <c r="C1295" s="71">
        <f t="shared" si="343"/>
        <v>61407492.399999999</v>
      </c>
      <c r="D1295" s="65">
        <f ca="1">IF(A1295&lt;$B$1,VLOOKUP(A1295,[1]DI!$A$4:$B$15000,2,FALSE),0)</f>
        <v>6.3899999999999998E-2</v>
      </c>
      <c r="E1295" s="11">
        <f t="shared" ca="1" si="344"/>
        <v>1.0002458299999999</v>
      </c>
      <c r="F1295" s="64">
        <f ca="1">(TRUNC(PRODUCT($E$16:$E1294),16))</f>
        <v>1.4665721408410799</v>
      </c>
      <c r="G1295" s="64">
        <f t="shared" ca="1" si="345"/>
        <v>1.34121351552386</v>
      </c>
      <c r="H1295" s="64">
        <f t="shared" ca="1" si="346"/>
        <v>1.0934665699999999</v>
      </c>
      <c r="I1295" s="65">
        <f t="shared" si="341"/>
        <v>3.7499999999999999E-2</v>
      </c>
      <c r="J1295" s="66">
        <f t="shared" si="347"/>
        <v>42843</v>
      </c>
      <c r="K1295" s="13">
        <f t="shared" si="353"/>
        <v>427</v>
      </c>
      <c r="L1295" s="9">
        <f t="shared" si="348"/>
        <v>1.0446328279999999</v>
      </c>
      <c r="M1295" s="69">
        <f t="shared" ca="1" si="349"/>
        <v>1.142271075</v>
      </c>
      <c r="N1295" s="68">
        <f t="shared" si="350"/>
        <v>0</v>
      </c>
      <c r="O1295" s="64">
        <f t="shared" ca="1" si="351"/>
        <v>8736509.9568023309</v>
      </c>
      <c r="P1295" s="70">
        <f t="shared" si="352"/>
        <v>0</v>
      </c>
      <c r="Q1295" s="67"/>
      <c r="R1295" s="66"/>
      <c r="S1295" s="66"/>
      <c r="T1295" s="66"/>
      <c r="U1295" s="66"/>
      <c r="V1295" s="6"/>
      <c r="W1295" s="6"/>
      <c r="X1295" s="6"/>
      <c r="Y1295" s="7"/>
      <c r="Z1295" s="1"/>
      <c r="AA1295" s="6"/>
      <c r="AB1295" s="7"/>
      <c r="AC1295" s="7"/>
      <c r="AD1295" s="7"/>
      <c r="AE1295" s="6"/>
      <c r="AF1295" s="8"/>
      <c r="AG1295" s="6"/>
      <c r="AH1295" s="1"/>
      <c r="AI1295" s="3"/>
      <c r="AJ1295" s="3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  <c r="CN1295" s="1"/>
      <c r="CO1295" s="1"/>
      <c r="CP1295" s="1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  <c r="DC1295" s="1"/>
      <c r="DD1295" s="1"/>
      <c r="DE1295" s="1"/>
      <c r="DF1295" s="1"/>
      <c r="DG1295" s="1"/>
      <c r="DH1295" s="1"/>
      <c r="DI1295" s="1"/>
      <c r="DJ1295" s="1"/>
      <c r="DK1295" s="1"/>
      <c r="DL1295" s="1"/>
      <c r="DM1295" s="1"/>
      <c r="DN1295" s="1"/>
      <c r="DO1295" s="1"/>
      <c r="DP1295" s="1"/>
      <c r="DQ1295" s="1"/>
      <c r="DR1295" s="1"/>
      <c r="DS1295" s="1"/>
      <c r="DT1295" s="1"/>
      <c r="DU1295" s="1"/>
      <c r="DV1295" s="1"/>
      <c r="DW1295" s="1"/>
      <c r="DX1295" s="1"/>
      <c r="DY1295" s="1"/>
      <c r="DZ1295" s="1"/>
      <c r="EA1295" s="1"/>
      <c r="EB1295" s="1"/>
      <c r="EC1295" s="1"/>
      <c r="ED1295" s="1"/>
      <c r="EE1295" s="1"/>
      <c r="EF1295" s="1"/>
      <c r="EG1295" s="1"/>
      <c r="EH1295" s="1"/>
      <c r="EI1295" s="1"/>
      <c r="EJ1295" s="1"/>
      <c r="EK1295" s="1"/>
      <c r="EL1295" s="1"/>
      <c r="EM1295" s="1"/>
      <c r="EN1295" s="1"/>
      <c r="EO1295" s="1"/>
      <c r="EP1295" s="1"/>
      <c r="EQ1295" s="1"/>
      <c r="ER1295" s="1"/>
      <c r="ES1295" s="1"/>
      <c r="ET1295" s="1"/>
      <c r="EU1295" s="1"/>
      <c r="EV1295" s="1"/>
      <c r="EW1295" s="1"/>
      <c r="EX1295" s="1"/>
      <c r="EY1295" s="1"/>
      <c r="EZ1295" s="1"/>
      <c r="FA1295" s="1"/>
      <c r="FB1295" s="1"/>
      <c r="FC1295" s="1"/>
      <c r="FD1295" s="1"/>
      <c r="FE1295" s="1"/>
      <c r="FF1295" s="1"/>
      <c r="FG1295" s="1"/>
      <c r="FH1295" s="1"/>
      <c r="FI1295" s="1"/>
      <c r="FJ1295" s="1"/>
      <c r="FK1295" s="1"/>
      <c r="FL1295" s="1"/>
      <c r="FM1295" s="1"/>
      <c r="FN1295" s="1"/>
      <c r="FO1295" s="1"/>
      <c r="FP1295" s="1"/>
      <c r="FQ1295" s="1"/>
      <c r="FR1295" s="1"/>
      <c r="FS1295" s="1"/>
      <c r="FT1295" s="1"/>
      <c r="FU1295" s="1"/>
      <c r="FV1295" s="1"/>
      <c r="FW1295" s="1"/>
      <c r="FX1295" s="1"/>
      <c r="FY1295" s="1"/>
      <c r="FZ1295" s="1"/>
      <c r="GA1295" s="1"/>
      <c r="GB1295" s="1"/>
      <c r="GC1295" s="1"/>
      <c r="GD1295" s="1"/>
      <c r="GE1295" s="1"/>
      <c r="GF1295" s="1"/>
      <c r="GG1295" s="1"/>
      <c r="GH1295" s="1"/>
      <c r="GI1295" s="1"/>
      <c r="GJ1295" s="1"/>
      <c r="GK1295" s="1"/>
      <c r="GL1295" s="1"/>
      <c r="GM1295" s="1"/>
      <c r="GN1295" s="1"/>
      <c r="GO1295" s="1"/>
      <c r="GP1295" s="1"/>
      <c r="GQ1295" s="1"/>
      <c r="GR1295" s="1"/>
      <c r="GS1295" s="1"/>
      <c r="GT1295" s="1"/>
      <c r="GU1295" s="1"/>
      <c r="GV1295" s="1"/>
      <c r="GW1295" s="1"/>
      <c r="GX1295" s="1"/>
      <c r="GY1295" s="1"/>
      <c r="GZ1295" s="1"/>
      <c r="HA1295" s="1"/>
      <c r="HB1295" s="1"/>
      <c r="HC1295" s="1"/>
      <c r="HD1295" s="1"/>
      <c r="HE1295" s="1"/>
      <c r="HF1295" s="1"/>
      <c r="HG1295" s="1"/>
      <c r="HH1295" s="1"/>
      <c r="HI1295" s="1"/>
      <c r="HJ1295" s="1"/>
      <c r="HK1295" s="1"/>
      <c r="HL1295" s="1"/>
    </row>
    <row r="1296" spans="1:220" x14ac:dyDescent="0.2">
      <c r="A1296" s="63">
        <f t="shared" si="340"/>
        <v>43271</v>
      </c>
      <c r="B1296" s="12">
        <f t="shared" ca="1" si="342"/>
        <v>70168421.168970168</v>
      </c>
      <c r="C1296" s="71">
        <f t="shared" si="343"/>
        <v>61407492.399999999</v>
      </c>
      <c r="D1296" s="65">
        <f ca="1">IF(A1296&lt;$B$1,VLOOKUP(A1296,[1]DI!$A$4:$B$15000,2,FALSE),0)</f>
        <v>6.3899999999999998E-2</v>
      </c>
      <c r="E1296" s="11">
        <f t="shared" ca="1" si="344"/>
        <v>1.0002458299999999</v>
      </c>
      <c r="F1296" s="64">
        <f ca="1">(TRUNC(PRODUCT($E$16:$E1295),16))</f>
        <v>1.46693266827047</v>
      </c>
      <c r="G1296" s="64">
        <f t="shared" ca="1" si="345"/>
        <v>1.34121351552386</v>
      </c>
      <c r="H1296" s="64">
        <f t="shared" ca="1" si="346"/>
        <v>1.09373538</v>
      </c>
      <c r="I1296" s="65">
        <f t="shared" si="341"/>
        <v>3.7499999999999999E-2</v>
      </c>
      <c r="J1296" s="66">
        <f t="shared" si="347"/>
        <v>42843</v>
      </c>
      <c r="K1296" s="13">
        <f t="shared" si="353"/>
        <v>428</v>
      </c>
      <c r="L1296" s="9">
        <f t="shared" si="348"/>
        <v>1.0447396579999999</v>
      </c>
      <c r="M1296" s="69">
        <f t="shared" ca="1" si="349"/>
        <v>1.142668727</v>
      </c>
      <c r="N1296" s="68">
        <f t="shared" si="350"/>
        <v>0</v>
      </c>
      <c r="O1296" s="64">
        <f t="shared" ca="1" si="351"/>
        <v>8760928.7689701691</v>
      </c>
      <c r="P1296" s="70">
        <f t="shared" si="352"/>
        <v>0</v>
      </c>
      <c r="Q1296" s="67"/>
      <c r="R1296" s="66"/>
      <c r="S1296" s="66"/>
      <c r="T1296" s="66"/>
      <c r="U1296" s="66"/>
      <c r="V1296" s="6"/>
      <c r="W1296" s="6"/>
      <c r="X1296" s="6"/>
      <c r="Y1296" s="7"/>
      <c r="Z1296" s="1"/>
      <c r="AA1296" s="6"/>
      <c r="AB1296" s="7"/>
      <c r="AC1296" s="7"/>
      <c r="AD1296" s="7"/>
      <c r="AE1296" s="6"/>
      <c r="AF1296" s="8"/>
      <c r="AG1296" s="6"/>
      <c r="AH1296" s="1"/>
      <c r="AI1296" s="3"/>
      <c r="AJ1296" s="3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  <c r="CO1296" s="1"/>
      <c r="CP1296" s="1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  <c r="DC1296" s="1"/>
      <c r="DD1296" s="1"/>
      <c r="DE1296" s="1"/>
      <c r="DF1296" s="1"/>
      <c r="DG1296" s="1"/>
      <c r="DH1296" s="1"/>
      <c r="DI1296" s="1"/>
      <c r="DJ1296" s="1"/>
      <c r="DK1296" s="1"/>
      <c r="DL1296" s="1"/>
      <c r="DM1296" s="1"/>
      <c r="DN1296" s="1"/>
      <c r="DO1296" s="1"/>
      <c r="DP1296" s="1"/>
      <c r="DQ1296" s="1"/>
      <c r="DR1296" s="1"/>
      <c r="DS1296" s="1"/>
      <c r="DT1296" s="1"/>
      <c r="DU1296" s="1"/>
      <c r="DV1296" s="1"/>
      <c r="DW1296" s="1"/>
      <c r="DX1296" s="1"/>
      <c r="DY1296" s="1"/>
      <c r="DZ1296" s="1"/>
      <c r="EA1296" s="1"/>
      <c r="EB1296" s="1"/>
      <c r="EC1296" s="1"/>
      <c r="ED1296" s="1"/>
      <c r="EE1296" s="1"/>
      <c r="EF1296" s="1"/>
      <c r="EG1296" s="1"/>
      <c r="EH1296" s="1"/>
      <c r="EI1296" s="1"/>
      <c r="EJ1296" s="1"/>
      <c r="EK1296" s="1"/>
      <c r="EL1296" s="1"/>
      <c r="EM1296" s="1"/>
      <c r="EN1296" s="1"/>
      <c r="EO1296" s="1"/>
      <c r="EP1296" s="1"/>
      <c r="EQ1296" s="1"/>
      <c r="ER1296" s="1"/>
      <c r="ES1296" s="1"/>
      <c r="ET1296" s="1"/>
      <c r="EU1296" s="1"/>
      <c r="EV1296" s="1"/>
      <c r="EW1296" s="1"/>
      <c r="EX1296" s="1"/>
      <c r="EY1296" s="1"/>
      <c r="EZ1296" s="1"/>
      <c r="FA1296" s="1"/>
      <c r="FB1296" s="1"/>
      <c r="FC1296" s="1"/>
      <c r="FD1296" s="1"/>
      <c r="FE1296" s="1"/>
      <c r="FF1296" s="1"/>
      <c r="FG1296" s="1"/>
      <c r="FH1296" s="1"/>
      <c r="FI1296" s="1"/>
      <c r="FJ1296" s="1"/>
      <c r="FK1296" s="1"/>
      <c r="FL1296" s="1"/>
      <c r="FM1296" s="1"/>
      <c r="FN1296" s="1"/>
      <c r="FO1296" s="1"/>
      <c r="FP1296" s="1"/>
      <c r="FQ1296" s="1"/>
      <c r="FR1296" s="1"/>
      <c r="FS1296" s="1"/>
      <c r="FT1296" s="1"/>
      <c r="FU1296" s="1"/>
      <c r="FV1296" s="1"/>
      <c r="FW1296" s="1"/>
      <c r="FX1296" s="1"/>
      <c r="FY1296" s="1"/>
      <c r="FZ1296" s="1"/>
      <c r="GA1296" s="1"/>
      <c r="GB1296" s="1"/>
      <c r="GC1296" s="1"/>
      <c r="GD1296" s="1"/>
      <c r="GE1296" s="1"/>
      <c r="GF1296" s="1"/>
      <c r="GG1296" s="1"/>
      <c r="GH1296" s="1"/>
      <c r="GI1296" s="1"/>
      <c r="GJ1296" s="1"/>
      <c r="GK1296" s="1"/>
      <c r="GL1296" s="1"/>
      <c r="GM1296" s="1"/>
      <c r="GN1296" s="1"/>
      <c r="GO1296" s="1"/>
      <c r="GP1296" s="1"/>
      <c r="GQ1296" s="1"/>
      <c r="GR1296" s="1"/>
      <c r="GS1296" s="1"/>
      <c r="GT1296" s="1"/>
      <c r="GU1296" s="1"/>
      <c r="GV1296" s="1"/>
      <c r="GW1296" s="1"/>
      <c r="GX1296" s="1"/>
      <c r="GY1296" s="1"/>
      <c r="GZ1296" s="1"/>
      <c r="HA1296" s="1"/>
      <c r="HB1296" s="1"/>
      <c r="HC1296" s="1"/>
      <c r="HD1296" s="1"/>
      <c r="HE1296" s="1"/>
      <c r="HF1296" s="1"/>
      <c r="HG1296" s="1"/>
      <c r="HH1296" s="1"/>
      <c r="HI1296" s="1"/>
      <c r="HJ1296" s="1"/>
      <c r="HK1296" s="1"/>
      <c r="HL1296" s="1"/>
    </row>
    <row r="1297" spans="1:220" x14ac:dyDescent="0.2">
      <c r="A1297" s="63">
        <f t="shared" si="340"/>
        <v>43272</v>
      </c>
      <c r="B1297" s="12">
        <f t="shared" ca="1" si="342"/>
        <v>70192848.148334503</v>
      </c>
      <c r="C1297" s="71">
        <f t="shared" si="343"/>
        <v>61407492.399999999</v>
      </c>
      <c r="D1297" s="65">
        <f ca="1">IF(A1297&lt;$B$1,VLOOKUP(A1297,[1]DI!$A$4:$B$15000,2,FALSE),0)</f>
        <v>6.3899999999999998E-2</v>
      </c>
      <c r="E1297" s="11">
        <f t="shared" ca="1" si="344"/>
        <v>1.0002458299999999</v>
      </c>
      <c r="F1297" s="64">
        <f ca="1">(TRUNC(PRODUCT($E$16:$E1296),16))</f>
        <v>1.46729328432831</v>
      </c>
      <c r="G1297" s="64">
        <f t="shared" ca="1" si="345"/>
        <v>1.34121351552386</v>
      </c>
      <c r="H1297" s="64">
        <f t="shared" ca="1" si="346"/>
        <v>1.09400425</v>
      </c>
      <c r="I1297" s="65">
        <f t="shared" si="341"/>
        <v>3.7499999999999999E-2</v>
      </c>
      <c r="J1297" s="66">
        <f t="shared" si="347"/>
        <v>42843</v>
      </c>
      <c r="K1297" s="13">
        <f t="shared" si="353"/>
        <v>429</v>
      </c>
      <c r="L1297" s="9">
        <f t="shared" si="348"/>
        <v>1.0448465</v>
      </c>
      <c r="M1297" s="69">
        <f t="shared" ca="1" si="349"/>
        <v>1.1430665120000001</v>
      </c>
      <c r="N1297" s="68">
        <f t="shared" si="350"/>
        <v>0</v>
      </c>
      <c r="O1297" s="64">
        <f t="shared" ca="1" si="351"/>
        <v>8785355.7483345103</v>
      </c>
      <c r="P1297" s="70">
        <f t="shared" si="352"/>
        <v>0</v>
      </c>
      <c r="Q1297" s="67"/>
      <c r="R1297" s="66"/>
      <c r="S1297" s="66"/>
      <c r="T1297" s="66"/>
      <c r="U1297" s="66"/>
      <c r="V1297" s="6"/>
      <c r="W1297" s="6"/>
      <c r="X1297" s="6"/>
      <c r="Y1297" s="7"/>
      <c r="Z1297" s="1"/>
      <c r="AA1297" s="6"/>
      <c r="AB1297" s="7"/>
      <c r="AC1297" s="7"/>
      <c r="AD1297" s="7"/>
      <c r="AE1297" s="6"/>
      <c r="AF1297" s="8"/>
      <c r="AG1297" s="6"/>
      <c r="AH1297" s="1"/>
      <c r="AI1297" s="3"/>
      <c r="AJ1297" s="3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s="1"/>
      <c r="DJ1297" s="1"/>
      <c r="DK1297" s="1"/>
      <c r="DL1297" s="1"/>
      <c r="DM1297" s="1"/>
      <c r="DN1297" s="1"/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/>
      <c r="EA1297" s="1"/>
      <c r="EB1297" s="1"/>
      <c r="EC1297" s="1"/>
      <c r="ED1297" s="1"/>
      <c r="EE1297" s="1"/>
      <c r="EF1297" s="1"/>
      <c r="EG1297" s="1"/>
      <c r="EH1297" s="1"/>
      <c r="EI1297" s="1"/>
      <c r="EJ1297" s="1"/>
      <c r="EK1297" s="1"/>
      <c r="EL1297" s="1"/>
      <c r="EM1297" s="1"/>
      <c r="EN1297" s="1"/>
      <c r="EO1297" s="1"/>
      <c r="EP1297" s="1"/>
      <c r="EQ1297" s="1"/>
      <c r="ER1297" s="1"/>
      <c r="ES1297" s="1"/>
      <c r="ET1297" s="1"/>
      <c r="EU1297" s="1"/>
      <c r="EV1297" s="1"/>
      <c r="EW1297" s="1"/>
      <c r="EX1297" s="1"/>
      <c r="EY1297" s="1"/>
      <c r="EZ1297" s="1"/>
      <c r="FA1297" s="1"/>
      <c r="FB1297" s="1"/>
      <c r="FC1297" s="1"/>
      <c r="FD1297" s="1"/>
      <c r="FE1297" s="1"/>
      <c r="FF1297" s="1"/>
      <c r="FG1297" s="1"/>
      <c r="FH1297" s="1"/>
      <c r="FI1297" s="1"/>
      <c r="FJ1297" s="1"/>
      <c r="FK1297" s="1"/>
      <c r="FL1297" s="1"/>
      <c r="FM1297" s="1"/>
      <c r="FN1297" s="1"/>
      <c r="FO1297" s="1"/>
      <c r="FP1297" s="1"/>
      <c r="FQ1297" s="1"/>
      <c r="FR1297" s="1"/>
      <c r="FS1297" s="1"/>
      <c r="FT1297" s="1"/>
      <c r="FU1297" s="1"/>
      <c r="FV1297" s="1"/>
      <c r="FW1297" s="1"/>
      <c r="FX1297" s="1"/>
      <c r="FY1297" s="1"/>
      <c r="FZ1297" s="1"/>
      <c r="GA1297" s="1"/>
      <c r="GB1297" s="1"/>
      <c r="GC1297" s="1"/>
      <c r="GD1297" s="1"/>
      <c r="GE1297" s="1"/>
      <c r="GF1297" s="1"/>
      <c r="GG1297" s="1"/>
      <c r="GH1297" s="1"/>
      <c r="GI1297" s="1"/>
      <c r="GJ1297" s="1"/>
      <c r="GK1297" s="1"/>
      <c r="GL1297" s="1"/>
      <c r="GM1297" s="1"/>
      <c r="GN1297" s="1"/>
      <c r="GO1297" s="1"/>
      <c r="GP1297" s="1"/>
      <c r="GQ1297" s="1"/>
      <c r="GR1297" s="1"/>
      <c r="GS1297" s="1"/>
      <c r="GT1297" s="1"/>
      <c r="GU1297" s="1"/>
      <c r="GV1297" s="1"/>
      <c r="GW1297" s="1"/>
      <c r="GX1297" s="1"/>
      <c r="GY1297" s="1"/>
      <c r="GZ1297" s="1"/>
      <c r="HA1297" s="1"/>
      <c r="HB1297" s="1"/>
      <c r="HC1297" s="1"/>
      <c r="HD1297" s="1"/>
      <c r="HE1297" s="1"/>
      <c r="HF1297" s="1"/>
      <c r="HG1297" s="1"/>
      <c r="HH1297" s="1"/>
      <c r="HI1297" s="1"/>
      <c r="HJ1297" s="1"/>
      <c r="HK1297" s="1"/>
      <c r="HL1297" s="1"/>
    </row>
    <row r="1298" spans="1:220" x14ac:dyDescent="0.2">
      <c r="A1298" s="63">
        <f t="shared" ref="A1298:A1361" si="354">(A1297+1)</f>
        <v>43273</v>
      </c>
      <c r="B1298" s="12">
        <f t="shared" ca="1" si="342"/>
        <v>70217283.84756276</v>
      </c>
      <c r="C1298" s="71">
        <f t="shared" si="343"/>
        <v>61407492.399999999</v>
      </c>
      <c r="D1298" s="65">
        <f ca="1">IF(A1298&lt;$B$1,VLOOKUP(A1298,[1]DI!$A$4:$B$15000,2,FALSE),0)</f>
        <v>6.3899999999999998E-2</v>
      </c>
      <c r="E1298" s="11">
        <f t="shared" ca="1" si="344"/>
        <v>1.0002458299999999</v>
      </c>
      <c r="F1298" s="64">
        <f ca="1">(TRUNC(PRODUCT($E$16:$E1297),16))</f>
        <v>1.46765398903639</v>
      </c>
      <c r="G1298" s="64">
        <f t="shared" ca="1" si="345"/>
        <v>1.34121351552386</v>
      </c>
      <c r="H1298" s="64">
        <f t="shared" ca="1" si="346"/>
        <v>1.09427319</v>
      </c>
      <c r="I1298" s="65">
        <f t="shared" ref="I1298:I1361" si="355">I1297</f>
        <v>3.7499999999999999E-2</v>
      </c>
      <c r="J1298" s="66">
        <f t="shared" si="347"/>
        <v>42843</v>
      </c>
      <c r="K1298" s="13">
        <f t="shared" si="353"/>
        <v>430</v>
      </c>
      <c r="L1298" s="9">
        <f t="shared" si="348"/>
        <v>1.0449533529999999</v>
      </c>
      <c r="M1298" s="69">
        <f t="shared" ca="1" si="349"/>
        <v>1.1434644389999999</v>
      </c>
      <c r="N1298" s="68">
        <f t="shared" si="350"/>
        <v>0</v>
      </c>
      <c r="O1298" s="64">
        <f t="shared" ca="1" si="351"/>
        <v>8809791.4475627597</v>
      </c>
      <c r="P1298" s="70">
        <f t="shared" si="352"/>
        <v>0</v>
      </c>
      <c r="Q1298" s="67"/>
      <c r="R1298" s="66"/>
      <c r="S1298" s="66"/>
      <c r="T1298" s="66"/>
      <c r="U1298" s="66"/>
      <c r="V1298" s="6"/>
      <c r="W1298" s="6"/>
      <c r="X1298" s="6"/>
      <c r="Y1298" s="7"/>
      <c r="Z1298" s="1"/>
      <c r="AA1298" s="6"/>
      <c r="AB1298" s="7"/>
      <c r="AC1298" s="7"/>
      <c r="AD1298" s="7"/>
      <c r="AE1298" s="6"/>
      <c r="AF1298" s="8"/>
      <c r="AG1298" s="6"/>
      <c r="AH1298" s="1"/>
      <c r="AI1298" s="3"/>
      <c r="AJ1298" s="3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  <c r="CN1298" s="1"/>
      <c r="CO1298" s="1"/>
      <c r="CP1298" s="1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  <c r="DC1298" s="1"/>
      <c r="DD1298" s="1"/>
      <c r="DE1298" s="1"/>
      <c r="DF1298" s="1"/>
      <c r="DG1298" s="1"/>
      <c r="DH1298" s="1"/>
      <c r="DI1298" s="1"/>
      <c r="DJ1298" s="1"/>
      <c r="DK1298" s="1"/>
      <c r="DL1298" s="1"/>
      <c r="DM1298" s="1"/>
      <c r="DN1298" s="1"/>
      <c r="DO1298" s="1"/>
      <c r="DP1298" s="1"/>
      <c r="DQ1298" s="1"/>
      <c r="DR1298" s="1"/>
      <c r="DS1298" s="1"/>
      <c r="DT1298" s="1"/>
      <c r="DU1298" s="1"/>
      <c r="DV1298" s="1"/>
      <c r="DW1298" s="1"/>
      <c r="DX1298" s="1"/>
      <c r="DY1298" s="1"/>
      <c r="DZ1298" s="1"/>
      <c r="EA1298" s="1"/>
      <c r="EB1298" s="1"/>
      <c r="EC1298" s="1"/>
      <c r="ED1298" s="1"/>
      <c r="EE1298" s="1"/>
      <c r="EF1298" s="1"/>
      <c r="EG1298" s="1"/>
      <c r="EH1298" s="1"/>
      <c r="EI1298" s="1"/>
      <c r="EJ1298" s="1"/>
      <c r="EK1298" s="1"/>
      <c r="EL1298" s="1"/>
      <c r="EM1298" s="1"/>
      <c r="EN1298" s="1"/>
      <c r="EO1298" s="1"/>
      <c r="EP1298" s="1"/>
      <c r="EQ1298" s="1"/>
      <c r="ER1298" s="1"/>
      <c r="ES1298" s="1"/>
      <c r="ET1298" s="1"/>
      <c r="EU1298" s="1"/>
      <c r="EV1298" s="1"/>
      <c r="EW1298" s="1"/>
      <c r="EX1298" s="1"/>
      <c r="EY1298" s="1"/>
      <c r="EZ1298" s="1"/>
      <c r="FA1298" s="1"/>
      <c r="FB1298" s="1"/>
      <c r="FC1298" s="1"/>
      <c r="FD1298" s="1"/>
      <c r="FE1298" s="1"/>
      <c r="FF1298" s="1"/>
      <c r="FG1298" s="1"/>
      <c r="FH1298" s="1"/>
      <c r="FI1298" s="1"/>
      <c r="FJ1298" s="1"/>
      <c r="FK1298" s="1"/>
      <c r="FL1298" s="1"/>
      <c r="FM1298" s="1"/>
      <c r="FN1298" s="1"/>
      <c r="FO1298" s="1"/>
      <c r="FP1298" s="1"/>
      <c r="FQ1298" s="1"/>
      <c r="FR1298" s="1"/>
      <c r="FS1298" s="1"/>
      <c r="FT1298" s="1"/>
      <c r="FU1298" s="1"/>
      <c r="FV1298" s="1"/>
      <c r="FW1298" s="1"/>
      <c r="FX1298" s="1"/>
      <c r="FY1298" s="1"/>
      <c r="FZ1298" s="1"/>
      <c r="GA1298" s="1"/>
      <c r="GB1298" s="1"/>
      <c r="GC1298" s="1"/>
      <c r="GD1298" s="1"/>
      <c r="GE1298" s="1"/>
      <c r="GF1298" s="1"/>
      <c r="GG1298" s="1"/>
      <c r="GH1298" s="1"/>
      <c r="GI1298" s="1"/>
      <c r="GJ1298" s="1"/>
      <c r="GK1298" s="1"/>
      <c r="GL1298" s="1"/>
      <c r="GM1298" s="1"/>
      <c r="GN1298" s="1"/>
      <c r="GO1298" s="1"/>
      <c r="GP1298" s="1"/>
      <c r="GQ1298" s="1"/>
      <c r="GR1298" s="1"/>
      <c r="GS1298" s="1"/>
      <c r="GT1298" s="1"/>
      <c r="GU1298" s="1"/>
      <c r="GV1298" s="1"/>
      <c r="GW1298" s="1"/>
      <c r="GX1298" s="1"/>
      <c r="GY1298" s="1"/>
      <c r="GZ1298" s="1"/>
      <c r="HA1298" s="1"/>
      <c r="HB1298" s="1"/>
      <c r="HC1298" s="1"/>
      <c r="HD1298" s="1"/>
      <c r="HE1298" s="1"/>
      <c r="HF1298" s="1"/>
      <c r="HG1298" s="1"/>
      <c r="HH1298" s="1"/>
      <c r="HI1298" s="1"/>
      <c r="HJ1298" s="1"/>
      <c r="HK1298" s="1"/>
      <c r="HL1298" s="1"/>
    </row>
    <row r="1299" spans="1:220" x14ac:dyDescent="0.2">
      <c r="A1299" s="63">
        <f t="shared" si="354"/>
        <v>43274</v>
      </c>
      <c r="B1299" s="12">
        <f t="shared" ca="1" si="342"/>
        <v>70241727.652580023</v>
      </c>
      <c r="C1299" s="71">
        <f t="shared" si="343"/>
        <v>61407492.399999999</v>
      </c>
      <c r="D1299" s="65">
        <f ca="1">IF(A1299&lt;$B$1,VLOOKUP(A1299,[1]DI!$A$4:$B$15000,2,FALSE),0)</f>
        <v>0</v>
      </c>
      <c r="E1299" s="11">
        <f t="shared" ca="1" si="344"/>
        <v>1</v>
      </c>
      <c r="F1299" s="64">
        <f ca="1">(TRUNC(PRODUCT($E$16:$E1298),16))</f>
        <v>1.4680147824165199</v>
      </c>
      <c r="G1299" s="64">
        <f t="shared" ca="1" si="345"/>
        <v>1.34121351552386</v>
      </c>
      <c r="H1299" s="64">
        <f t="shared" ca="1" si="346"/>
        <v>1.0945421900000001</v>
      </c>
      <c r="I1299" s="65">
        <f t="shared" si="355"/>
        <v>3.7499999999999999E-2</v>
      </c>
      <c r="J1299" s="66">
        <f t="shared" si="347"/>
        <v>42843</v>
      </c>
      <c r="K1299" s="13">
        <f t="shared" si="353"/>
        <v>431</v>
      </c>
      <c r="L1299" s="9">
        <f t="shared" si="348"/>
        <v>1.045060216</v>
      </c>
      <c r="M1299" s="69">
        <f t="shared" ca="1" si="349"/>
        <v>1.1438624980000001</v>
      </c>
      <c r="N1299" s="68">
        <f t="shared" si="350"/>
        <v>0</v>
      </c>
      <c r="O1299" s="64">
        <f t="shared" ca="1" si="351"/>
        <v>8834235.2525800206</v>
      </c>
      <c r="P1299" s="70">
        <f t="shared" si="352"/>
        <v>0</v>
      </c>
      <c r="Q1299" s="67"/>
      <c r="R1299" s="66"/>
      <c r="S1299" s="66"/>
      <c r="T1299" s="66"/>
      <c r="U1299" s="66"/>
      <c r="V1299" s="6"/>
      <c r="W1299" s="6"/>
      <c r="X1299" s="6"/>
      <c r="Y1299" s="7"/>
      <c r="Z1299" s="1"/>
      <c r="AA1299" s="6"/>
      <c r="AB1299" s="7"/>
      <c r="AC1299" s="7"/>
      <c r="AD1299" s="7"/>
      <c r="AE1299" s="6"/>
      <c r="AF1299" s="8"/>
      <c r="AG1299" s="6"/>
      <c r="AH1299" s="1"/>
      <c r="AI1299" s="3"/>
      <c r="AJ1299" s="3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  <c r="CN1299" s="1"/>
      <c r="CO1299" s="1"/>
      <c r="CP1299" s="1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  <c r="DC1299" s="1"/>
      <c r="DD1299" s="1"/>
      <c r="DE1299" s="1"/>
      <c r="DF1299" s="1"/>
      <c r="DG1299" s="1"/>
      <c r="DH1299" s="1"/>
      <c r="DI1299" s="1"/>
      <c r="DJ1299" s="1"/>
      <c r="DK1299" s="1"/>
      <c r="DL1299" s="1"/>
      <c r="DM1299" s="1"/>
      <c r="DN1299" s="1"/>
      <c r="DO1299" s="1"/>
      <c r="DP1299" s="1"/>
      <c r="DQ1299" s="1"/>
      <c r="DR1299" s="1"/>
      <c r="DS1299" s="1"/>
      <c r="DT1299" s="1"/>
      <c r="DU1299" s="1"/>
      <c r="DV1299" s="1"/>
      <c r="DW1299" s="1"/>
      <c r="DX1299" s="1"/>
      <c r="DY1299" s="1"/>
      <c r="DZ1299" s="1"/>
      <c r="EA1299" s="1"/>
      <c r="EB1299" s="1"/>
      <c r="EC1299" s="1"/>
      <c r="ED1299" s="1"/>
      <c r="EE1299" s="1"/>
      <c r="EF1299" s="1"/>
      <c r="EG1299" s="1"/>
      <c r="EH1299" s="1"/>
      <c r="EI1299" s="1"/>
      <c r="EJ1299" s="1"/>
      <c r="EK1299" s="1"/>
      <c r="EL1299" s="1"/>
      <c r="EM1299" s="1"/>
      <c r="EN1299" s="1"/>
      <c r="EO1299" s="1"/>
      <c r="EP1299" s="1"/>
      <c r="EQ1299" s="1"/>
      <c r="ER1299" s="1"/>
      <c r="ES1299" s="1"/>
      <c r="ET1299" s="1"/>
      <c r="EU1299" s="1"/>
      <c r="EV1299" s="1"/>
      <c r="EW1299" s="1"/>
      <c r="EX1299" s="1"/>
      <c r="EY1299" s="1"/>
      <c r="EZ1299" s="1"/>
      <c r="FA1299" s="1"/>
      <c r="FB1299" s="1"/>
      <c r="FC1299" s="1"/>
      <c r="FD1299" s="1"/>
      <c r="FE1299" s="1"/>
      <c r="FF1299" s="1"/>
      <c r="FG1299" s="1"/>
      <c r="FH1299" s="1"/>
      <c r="FI1299" s="1"/>
      <c r="FJ1299" s="1"/>
      <c r="FK1299" s="1"/>
      <c r="FL1299" s="1"/>
      <c r="FM1299" s="1"/>
      <c r="FN1299" s="1"/>
      <c r="FO1299" s="1"/>
      <c r="FP1299" s="1"/>
      <c r="FQ1299" s="1"/>
      <c r="FR1299" s="1"/>
      <c r="FS1299" s="1"/>
      <c r="FT1299" s="1"/>
      <c r="FU1299" s="1"/>
      <c r="FV1299" s="1"/>
      <c r="FW1299" s="1"/>
      <c r="FX1299" s="1"/>
      <c r="FY1299" s="1"/>
      <c r="FZ1299" s="1"/>
      <c r="GA1299" s="1"/>
      <c r="GB1299" s="1"/>
      <c r="GC1299" s="1"/>
      <c r="GD1299" s="1"/>
      <c r="GE1299" s="1"/>
      <c r="GF1299" s="1"/>
      <c r="GG1299" s="1"/>
      <c r="GH1299" s="1"/>
      <c r="GI1299" s="1"/>
      <c r="GJ1299" s="1"/>
      <c r="GK1299" s="1"/>
      <c r="GL1299" s="1"/>
      <c r="GM1299" s="1"/>
      <c r="GN1299" s="1"/>
      <c r="GO1299" s="1"/>
      <c r="GP1299" s="1"/>
      <c r="GQ1299" s="1"/>
      <c r="GR1299" s="1"/>
      <c r="GS1299" s="1"/>
      <c r="GT1299" s="1"/>
      <c r="GU1299" s="1"/>
      <c r="GV1299" s="1"/>
      <c r="GW1299" s="1"/>
      <c r="GX1299" s="1"/>
      <c r="GY1299" s="1"/>
      <c r="GZ1299" s="1"/>
      <c r="HA1299" s="1"/>
      <c r="HB1299" s="1"/>
      <c r="HC1299" s="1"/>
      <c r="HD1299" s="1"/>
      <c r="HE1299" s="1"/>
      <c r="HF1299" s="1"/>
      <c r="HG1299" s="1"/>
      <c r="HH1299" s="1"/>
      <c r="HI1299" s="1"/>
      <c r="HJ1299" s="1"/>
      <c r="HK1299" s="1"/>
      <c r="HL1299" s="1"/>
    </row>
    <row r="1300" spans="1:220" x14ac:dyDescent="0.2">
      <c r="A1300" s="63">
        <f t="shared" si="354"/>
        <v>43275</v>
      </c>
      <c r="B1300" s="12">
        <f t="shared" ca="1" si="342"/>
        <v>70248910.978225976</v>
      </c>
      <c r="C1300" s="71">
        <f t="shared" si="343"/>
        <v>61407492.399999999</v>
      </c>
      <c r="D1300" s="65">
        <f ca="1">IF(A1300&lt;$B$1,VLOOKUP(A1300,[1]DI!$A$4:$B$15000,2,FALSE),0)</f>
        <v>0</v>
      </c>
      <c r="E1300" s="11">
        <f t="shared" ca="1" si="344"/>
        <v>1</v>
      </c>
      <c r="F1300" s="64">
        <f ca="1">(TRUNC(PRODUCT($E$16:$E1299),16))</f>
        <v>1.4680147824165199</v>
      </c>
      <c r="G1300" s="64">
        <f t="shared" ca="1" si="345"/>
        <v>1.34121351552386</v>
      </c>
      <c r="H1300" s="64">
        <f t="shared" ca="1" si="346"/>
        <v>1.0945421900000001</v>
      </c>
      <c r="I1300" s="65">
        <f t="shared" si="355"/>
        <v>3.7499999999999999E-2</v>
      </c>
      <c r="J1300" s="66">
        <f t="shared" si="347"/>
        <v>42843</v>
      </c>
      <c r="K1300" s="13">
        <f t="shared" si="353"/>
        <v>432</v>
      </c>
      <c r="L1300" s="9">
        <f t="shared" si="348"/>
        <v>1.0451670900000001</v>
      </c>
      <c r="M1300" s="69">
        <f t="shared" ca="1" si="349"/>
        <v>1.1439794759999999</v>
      </c>
      <c r="N1300" s="68">
        <f t="shared" si="350"/>
        <v>0</v>
      </c>
      <c r="O1300" s="64">
        <f t="shared" ca="1" si="351"/>
        <v>8841418.5782259796</v>
      </c>
      <c r="P1300" s="70">
        <f t="shared" si="352"/>
        <v>0</v>
      </c>
      <c r="Q1300" s="67"/>
      <c r="R1300" s="66"/>
      <c r="S1300" s="66"/>
      <c r="T1300" s="66"/>
      <c r="U1300" s="66"/>
      <c r="V1300" s="6"/>
      <c r="W1300" s="6"/>
      <c r="X1300" s="6"/>
      <c r="Y1300" s="7"/>
      <c r="Z1300" s="1"/>
      <c r="AA1300" s="6"/>
      <c r="AB1300" s="7"/>
      <c r="AC1300" s="7"/>
      <c r="AD1300" s="7"/>
      <c r="AE1300" s="6"/>
      <c r="AF1300" s="8"/>
      <c r="AG1300" s="6"/>
      <c r="AH1300" s="1"/>
      <c r="AI1300" s="3"/>
      <c r="AJ1300" s="3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  <c r="CN1300" s="1"/>
      <c r="CO1300" s="1"/>
      <c r="CP1300" s="1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  <c r="DC1300" s="1"/>
      <c r="DD1300" s="1"/>
      <c r="DE1300" s="1"/>
      <c r="DF1300" s="1"/>
      <c r="DG1300" s="1"/>
      <c r="DH1300" s="1"/>
      <c r="DI1300" s="1"/>
      <c r="DJ1300" s="1"/>
      <c r="DK1300" s="1"/>
      <c r="DL1300" s="1"/>
      <c r="DM1300" s="1"/>
      <c r="DN1300" s="1"/>
      <c r="DO1300" s="1"/>
      <c r="DP1300" s="1"/>
      <c r="DQ1300" s="1"/>
      <c r="DR1300" s="1"/>
      <c r="DS1300" s="1"/>
      <c r="DT1300" s="1"/>
      <c r="DU1300" s="1"/>
      <c r="DV1300" s="1"/>
      <c r="DW1300" s="1"/>
      <c r="DX1300" s="1"/>
      <c r="DY1300" s="1"/>
      <c r="DZ1300" s="1"/>
      <c r="EA1300" s="1"/>
      <c r="EB1300" s="1"/>
      <c r="EC1300" s="1"/>
      <c r="ED1300" s="1"/>
      <c r="EE1300" s="1"/>
      <c r="EF1300" s="1"/>
      <c r="EG1300" s="1"/>
      <c r="EH1300" s="1"/>
      <c r="EI1300" s="1"/>
      <c r="EJ1300" s="1"/>
      <c r="EK1300" s="1"/>
      <c r="EL1300" s="1"/>
      <c r="EM1300" s="1"/>
      <c r="EN1300" s="1"/>
      <c r="EO1300" s="1"/>
      <c r="EP1300" s="1"/>
      <c r="EQ1300" s="1"/>
      <c r="ER1300" s="1"/>
      <c r="ES1300" s="1"/>
      <c r="ET1300" s="1"/>
      <c r="EU1300" s="1"/>
      <c r="EV1300" s="1"/>
      <c r="EW1300" s="1"/>
      <c r="EX1300" s="1"/>
      <c r="EY1300" s="1"/>
      <c r="EZ1300" s="1"/>
      <c r="FA1300" s="1"/>
      <c r="FB1300" s="1"/>
      <c r="FC1300" s="1"/>
      <c r="FD1300" s="1"/>
      <c r="FE1300" s="1"/>
      <c r="FF1300" s="1"/>
      <c r="FG1300" s="1"/>
      <c r="FH1300" s="1"/>
      <c r="FI1300" s="1"/>
      <c r="FJ1300" s="1"/>
      <c r="FK1300" s="1"/>
      <c r="FL1300" s="1"/>
      <c r="FM1300" s="1"/>
      <c r="FN1300" s="1"/>
      <c r="FO1300" s="1"/>
      <c r="FP1300" s="1"/>
      <c r="FQ1300" s="1"/>
      <c r="FR1300" s="1"/>
      <c r="FS1300" s="1"/>
      <c r="FT1300" s="1"/>
      <c r="FU1300" s="1"/>
      <c r="FV1300" s="1"/>
      <c r="FW1300" s="1"/>
      <c r="FX1300" s="1"/>
      <c r="FY1300" s="1"/>
      <c r="FZ1300" s="1"/>
      <c r="GA1300" s="1"/>
      <c r="GB1300" s="1"/>
      <c r="GC1300" s="1"/>
      <c r="GD1300" s="1"/>
      <c r="GE1300" s="1"/>
      <c r="GF1300" s="1"/>
      <c r="GG1300" s="1"/>
      <c r="GH1300" s="1"/>
      <c r="GI1300" s="1"/>
      <c r="GJ1300" s="1"/>
      <c r="GK1300" s="1"/>
      <c r="GL1300" s="1"/>
      <c r="GM1300" s="1"/>
      <c r="GN1300" s="1"/>
      <c r="GO1300" s="1"/>
      <c r="GP1300" s="1"/>
      <c r="GQ1300" s="1"/>
      <c r="GR1300" s="1"/>
      <c r="GS1300" s="1"/>
      <c r="GT1300" s="1"/>
      <c r="GU1300" s="1"/>
      <c r="GV1300" s="1"/>
      <c r="GW1300" s="1"/>
      <c r="GX1300" s="1"/>
      <c r="GY1300" s="1"/>
      <c r="GZ1300" s="1"/>
      <c r="HA1300" s="1"/>
      <c r="HB1300" s="1"/>
      <c r="HC1300" s="1"/>
      <c r="HD1300" s="1"/>
      <c r="HE1300" s="1"/>
      <c r="HF1300" s="1"/>
      <c r="HG1300" s="1"/>
      <c r="HH1300" s="1"/>
      <c r="HI1300" s="1"/>
      <c r="HJ1300" s="1"/>
      <c r="HK1300" s="1"/>
      <c r="HL1300" s="1"/>
    </row>
    <row r="1301" spans="1:220" x14ac:dyDescent="0.2">
      <c r="A1301" s="63">
        <f t="shared" si="354"/>
        <v>43276</v>
      </c>
      <c r="B1301" s="12">
        <f t="shared" ca="1" si="342"/>
        <v>70256095.10216935</v>
      </c>
      <c r="C1301" s="71">
        <f t="shared" si="343"/>
        <v>61407492.399999999</v>
      </c>
      <c r="D1301" s="65">
        <f ca="1">IF(A1301&lt;$B$1,VLOOKUP(A1301,[1]DI!$A$4:$B$15000,2,FALSE),0)</f>
        <v>6.3899999999999998E-2</v>
      </c>
      <c r="E1301" s="11">
        <f t="shared" ca="1" si="344"/>
        <v>1.0002458299999999</v>
      </c>
      <c r="F1301" s="64">
        <f ca="1">(TRUNC(PRODUCT($E$16:$E1300),16))</f>
        <v>1.4680147824165199</v>
      </c>
      <c r="G1301" s="64">
        <f t="shared" ca="1" si="345"/>
        <v>1.34121351552386</v>
      </c>
      <c r="H1301" s="64">
        <f t="shared" ca="1" si="346"/>
        <v>1.0945421900000001</v>
      </c>
      <c r="I1301" s="65">
        <f t="shared" si="355"/>
        <v>3.7499999999999999E-2</v>
      </c>
      <c r="J1301" s="66">
        <f t="shared" si="347"/>
        <v>42843</v>
      </c>
      <c r="K1301" s="13">
        <f t="shared" si="353"/>
        <v>433</v>
      </c>
      <c r="L1301" s="9">
        <f t="shared" si="348"/>
        <v>1.045273976</v>
      </c>
      <c r="M1301" s="69">
        <f t="shared" ca="1" si="349"/>
        <v>1.144096467</v>
      </c>
      <c r="N1301" s="68">
        <f t="shared" si="350"/>
        <v>0</v>
      </c>
      <c r="O1301" s="64">
        <f t="shared" ca="1" si="351"/>
        <v>8848602.7021693494</v>
      </c>
      <c r="P1301" s="70">
        <f t="shared" si="352"/>
        <v>0</v>
      </c>
      <c r="Q1301" s="67"/>
      <c r="R1301" s="66"/>
      <c r="S1301" s="66"/>
      <c r="T1301" s="66"/>
      <c r="U1301" s="66"/>
      <c r="V1301" s="6"/>
      <c r="W1301" s="6"/>
      <c r="X1301" s="6"/>
      <c r="Y1301" s="7"/>
      <c r="Z1301" s="1"/>
      <c r="AA1301" s="6"/>
      <c r="AB1301" s="7"/>
      <c r="AC1301" s="7"/>
      <c r="AD1301" s="7"/>
      <c r="AE1301" s="6"/>
      <c r="AF1301" s="8"/>
      <c r="AG1301" s="6"/>
      <c r="AH1301" s="1"/>
      <c r="AI1301" s="3"/>
      <c r="AJ1301" s="3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  <c r="DC1301" s="1"/>
      <c r="DD1301" s="1"/>
      <c r="DE1301" s="1"/>
      <c r="DF1301" s="1"/>
      <c r="DG1301" s="1"/>
      <c r="DH1301" s="1"/>
      <c r="DI1301" s="1"/>
      <c r="DJ1301" s="1"/>
      <c r="DK1301" s="1"/>
      <c r="DL1301" s="1"/>
      <c r="DM1301" s="1"/>
      <c r="DN1301" s="1"/>
      <c r="DO1301" s="1"/>
      <c r="DP1301" s="1"/>
      <c r="DQ1301" s="1"/>
      <c r="DR1301" s="1"/>
      <c r="DS1301" s="1"/>
      <c r="DT1301" s="1"/>
      <c r="DU1301" s="1"/>
      <c r="DV1301" s="1"/>
      <c r="DW1301" s="1"/>
      <c r="DX1301" s="1"/>
      <c r="DY1301" s="1"/>
      <c r="DZ1301" s="1"/>
      <c r="EA1301" s="1"/>
      <c r="EB1301" s="1"/>
      <c r="EC1301" s="1"/>
      <c r="ED1301" s="1"/>
      <c r="EE1301" s="1"/>
      <c r="EF1301" s="1"/>
      <c r="EG1301" s="1"/>
      <c r="EH1301" s="1"/>
      <c r="EI1301" s="1"/>
      <c r="EJ1301" s="1"/>
      <c r="EK1301" s="1"/>
      <c r="EL1301" s="1"/>
      <c r="EM1301" s="1"/>
      <c r="EN1301" s="1"/>
      <c r="EO1301" s="1"/>
      <c r="EP1301" s="1"/>
      <c r="EQ1301" s="1"/>
      <c r="ER1301" s="1"/>
      <c r="ES1301" s="1"/>
      <c r="ET1301" s="1"/>
      <c r="EU1301" s="1"/>
      <c r="EV1301" s="1"/>
      <c r="EW1301" s="1"/>
      <c r="EX1301" s="1"/>
      <c r="EY1301" s="1"/>
      <c r="EZ1301" s="1"/>
      <c r="FA1301" s="1"/>
      <c r="FB1301" s="1"/>
      <c r="FC1301" s="1"/>
      <c r="FD1301" s="1"/>
      <c r="FE1301" s="1"/>
      <c r="FF1301" s="1"/>
      <c r="FG1301" s="1"/>
      <c r="FH1301" s="1"/>
      <c r="FI1301" s="1"/>
      <c r="FJ1301" s="1"/>
      <c r="FK1301" s="1"/>
      <c r="FL1301" s="1"/>
      <c r="FM1301" s="1"/>
      <c r="FN1301" s="1"/>
      <c r="FO1301" s="1"/>
      <c r="FP1301" s="1"/>
      <c r="FQ1301" s="1"/>
      <c r="FR1301" s="1"/>
      <c r="FS1301" s="1"/>
      <c r="FT1301" s="1"/>
      <c r="FU1301" s="1"/>
      <c r="FV1301" s="1"/>
      <c r="FW1301" s="1"/>
      <c r="FX1301" s="1"/>
      <c r="FY1301" s="1"/>
      <c r="FZ1301" s="1"/>
      <c r="GA1301" s="1"/>
      <c r="GB1301" s="1"/>
      <c r="GC1301" s="1"/>
      <c r="GD1301" s="1"/>
      <c r="GE1301" s="1"/>
      <c r="GF1301" s="1"/>
      <c r="GG1301" s="1"/>
      <c r="GH1301" s="1"/>
      <c r="GI1301" s="1"/>
      <c r="GJ1301" s="1"/>
      <c r="GK1301" s="1"/>
      <c r="GL1301" s="1"/>
      <c r="GM1301" s="1"/>
      <c r="GN1301" s="1"/>
      <c r="GO1301" s="1"/>
      <c r="GP1301" s="1"/>
      <c r="GQ1301" s="1"/>
      <c r="GR1301" s="1"/>
      <c r="GS1301" s="1"/>
      <c r="GT1301" s="1"/>
      <c r="GU1301" s="1"/>
      <c r="GV1301" s="1"/>
      <c r="GW1301" s="1"/>
      <c r="GX1301" s="1"/>
      <c r="GY1301" s="1"/>
      <c r="GZ1301" s="1"/>
      <c r="HA1301" s="1"/>
      <c r="HB1301" s="1"/>
      <c r="HC1301" s="1"/>
      <c r="HD1301" s="1"/>
      <c r="HE1301" s="1"/>
      <c r="HF1301" s="1"/>
      <c r="HG1301" s="1"/>
      <c r="HH1301" s="1"/>
      <c r="HI1301" s="1"/>
      <c r="HJ1301" s="1"/>
      <c r="HK1301" s="1"/>
      <c r="HL1301" s="1"/>
    </row>
    <row r="1302" spans="1:220" x14ac:dyDescent="0.2">
      <c r="A1302" s="63">
        <f t="shared" si="354"/>
        <v>43277</v>
      </c>
      <c r="B1302" s="12">
        <f t="shared" ca="1" si="342"/>
        <v>70280552.662464902</v>
      </c>
      <c r="C1302" s="71">
        <f t="shared" si="343"/>
        <v>61407492.399999999</v>
      </c>
      <c r="D1302" s="65">
        <f ca="1">IF(A1302&lt;$B$1,VLOOKUP(A1302,[1]DI!$A$4:$B$15000,2,FALSE),0)</f>
        <v>6.3899999999999998E-2</v>
      </c>
      <c r="E1302" s="11">
        <f t="shared" ca="1" si="344"/>
        <v>1.0002458299999999</v>
      </c>
      <c r="F1302" s="64">
        <f ca="1">(TRUNC(PRODUCT($E$16:$E1301),16))</f>
        <v>1.46837566449048</v>
      </c>
      <c r="G1302" s="64">
        <f t="shared" ca="1" si="345"/>
        <v>1.34121351552386</v>
      </c>
      <c r="H1302" s="64">
        <f t="shared" ca="1" si="346"/>
        <v>1.09481126</v>
      </c>
      <c r="I1302" s="65">
        <f t="shared" si="355"/>
        <v>3.7499999999999999E-2</v>
      </c>
      <c r="J1302" s="66">
        <f t="shared" si="347"/>
        <v>42843</v>
      </c>
      <c r="K1302" s="13">
        <f t="shared" si="353"/>
        <v>434</v>
      </c>
      <c r="L1302" s="9">
        <f t="shared" si="348"/>
        <v>1.045380872</v>
      </c>
      <c r="M1302" s="69">
        <f t="shared" ca="1" si="349"/>
        <v>1.14449475</v>
      </c>
      <c r="N1302" s="68">
        <f t="shared" si="350"/>
        <v>0</v>
      </c>
      <c r="O1302" s="64">
        <f t="shared" ca="1" si="351"/>
        <v>8873060.2624648996</v>
      </c>
      <c r="P1302" s="70">
        <f t="shared" si="352"/>
        <v>0</v>
      </c>
      <c r="Q1302" s="67"/>
      <c r="R1302" s="66"/>
      <c r="S1302" s="66"/>
      <c r="T1302" s="66"/>
      <c r="U1302" s="66"/>
      <c r="V1302" s="6"/>
      <c r="W1302" s="6"/>
      <c r="X1302" s="6"/>
      <c r="Y1302" s="7"/>
      <c r="Z1302" s="1"/>
      <c r="AA1302" s="6"/>
      <c r="AB1302" s="7"/>
      <c r="AC1302" s="7"/>
      <c r="AD1302" s="7"/>
      <c r="AE1302" s="6"/>
      <c r="AF1302" s="8"/>
      <c r="AG1302" s="6"/>
      <c r="AH1302" s="1"/>
      <c r="AI1302" s="3"/>
      <c r="AJ1302" s="3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  <c r="CO1302" s="1"/>
      <c r="CP1302" s="1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  <c r="DC1302" s="1"/>
      <c r="DD1302" s="1"/>
      <c r="DE1302" s="1"/>
      <c r="DF1302" s="1"/>
      <c r="DG1302" s="1"/>
      <c r="DH1302" s="1"/>
      <c r="DI1302" s="1"/>
      <c r="DJ1302" s="1"/>
      <c r="DK1302" s="1"/>
      <c r="DL1302" s="1"/>
      <c r="DM1302" s="1"/>
      <c r="DN1302" s="1"/>
      <c r="DO1302" s="1"/>
      <c r="DP1302" s="1"/>
      <c r="DQ1302" s="1"/>
      <c r="DR1302" s="1"/>
      <c r="DS1302" s="1"/>
      <c r="DT1302" s="1"/>
      <c r="DU1302" s="1"/>
      <c r="DV1302" s="1"/>
      <c r="DW1302" s="1"/>
      <c r="DX1302" s="1"/>
      <c r="DY1302" s="1"/>
      <c r="DZ1302" s="1"/>
      <c r="EA1302" s="1"/>
      <c r="EB1302" s="1"/>
      <c r="EC1302" s="1"/>
      <c r="ED1302" s="1"/>
      <c r="EE1302" s="1"/>
      <c r="EF1302" s="1"/>
      <c r="EG1302" s="1"/>
      <c r="EH1302" s="1"/>
      <c r="EI1302" s="1"/>
      <c r="EJ1302" s="1"/>
      <c r="EK1302" s="1"/>
      <c r="EL1302" s="1"/>
      <c r="EM1302" s="1"/>
      <c r="EN1302" s="1"/>
      <c r="EO1302" s="1"/>
      <c r="EP1302" s="1"/>
      <c r="EQ1302" s="1"/>
      <c r="ER1302" s="1"/>
      <c r="ES1302" s="1"/>
      <c r="ET1302" s="1"/>
      <c r="EU1302" s="1"/>
      <c r="EV1302" s="1"/>
      <c r="EW1302" s="1"/>
      <c r="EX1302" s="1"/>
      <c r="EY1302" s="1"/>
      <c r="EZ1302" s="1"/>
      <c r="FA1302" s="1"/>
      <c r="FB1302" s="1"/>
      <c r="FC1302" s="1"/>
      <c r="FD1302" s="1"/>
      <c r="FE1302" s="1"/>
      <c r="FF1302" s="1"/>
      <c r="FG1302" s="1"/>
      <c r="FH1302" s="1"/>
      <c r="FI1302" s="1"/>
      <c r="FJ1302" s="1"/>
      <c r="FK1302" s="1"/>
      <c r="FL1302" s="1"/>
      <c r="FM1302" s="1"/>
      <c r="FN1302" s="1"/>
      <c r="FO1302" s="1"/>
      <c r="FP1302" s="1"/>
      <c r="FQ1302" s="1"/>
      <c r="FR1302" s="1"/>
      <c r="FS1302" s="1"/>
      <c r="FT1302" s="1"/>
      <c r="FU1302" s="1"/>
      <c r="FV1302" s="1"/>
      <c r="FW1302" s="1"/>
      <c r="FX1302" s="1"/>
      <c r="FY1302" s="1"/>
      <c r="FZ1302" s="1"/>
      <c r="GA1302" s="1"/>
      <c r="GB1302" s="1"/>
      <c r="GC1302" s="1"/>
      <c r="GD1302" s="1"/>
      <c r="GE1302" s="1"/>
      <c r="GF1302" s="1"/>
      <c r="GG1302" s="1"/>
      <c r="GH1302" s="1"/>
      <c r="GI1302" s="1"/>
      <c r="GJ1302" s="1"/>
      <c r="GK1302" s="1"/>
      <c r="GL1302" s="1"/>
      <c r="GM1302" s="1"/>
      <c r="GN1302" s="1"/>
      <c r="GO1302" s="1"/>
      <c r="GP1302" s="1"/>
      <c r="GQ1302" s="1"/>
      <c r="GR1302" s="1"/>
      <c r="GS1302" s="1"/>
      <c r="GT1302" s="1"/>
      <c r="GU1302" s="1"/>
      <c r="GV1302" s="1"/>
      <c r="GW1302" s="1"/>
      <c r="GX1302" s="1"/>
      <c r="GY1302" s="1"/>
      <c r="GZ1302" s="1"/>
      <c r="HA1302" s="1"/>
      <c r="HB1302" s="1"/>
      <c r="HC1302" s="1"/>
      <c r="HD1302" s="1"/>
      <c r="HE1302" s="1"/>
      <c r="HF1302" s="1"/>
      <c r="HG1302" s="1"/>
      <c r="HH1302" s="1"/>
      <c r="HI1302" s="1"/>
      <c r="HJ1302" s="1"/>
      <c r="HK1302" s="1"/>
      <c r="HL1302" s="1"/>
    </row>
    <row r="1303" spans="1:220" x14ac:dyDescent="0.2">
      <c r="A1303" s="63">
        <f t="shared" si="354"/>
        <v>43278</v>
      </c>
      <c r="B1303" s="12">
        <f t="shared" ca="1" si="342"/>
        <v>70305018.94262436</v>
      </c>
      <c r="C1303" s="71">
        <f t="shared" si="343"/>
        <v>61407492.399999999</v>
      </c>
      <c r="D1303" s="65">
        <f ca="1">IF(A1303&lt;$B$1,VLOOKUP(A1303,[1]DI!$A$4:$B$15000,2,FALSE),0)</f>
        <v>6.3899999999999998E-2</v>
      </c>
      <c r="E1303" s="11">
        <f t="shared" ca="1" si="344"/>
        <v>1.0002458299999999</v>
      </c>
      <c r="F1303" s="64">
        <f ca="1">(TRUNC(PRODUCT($E$16:$E1302),16))</f>
        <v>1.4687366352800799</v>
      </c>
      <c r="G1303" s="64">
        <f t="shared" ca="1" si="345"/>
        <v>1.34121351552386</v>
      </c>
      <c r="H1303" s="64">
        <f t="shared" ca="1" si="346"/>
        <v>1.0950804000000001</v>
      </c>
      <c r="I1303" s="65">
        <f t="shared" si="355"/>
        <v>3.7499999999999999E-2</v>
      </c>
      <c r="J1303" s="66">
        <f t="shared" si="347"/>
        <v>42843</v>
      </c>
      <c r="K1303" s="13">
        <f t="shared" si="353"/>
        <v>435</v>
      </c>
      <c r="L1303" s="9">
        <f t="shared" si="348"/>
        <v>1.0454877789999999</v>
      </c>
      <c r="M1303" s="69">
        <f t="shared" ca="1" si="349"/>
        <v>1.144893175</v>
      </c>
      <c r="N1303" s="68">
        <f t="shared" si="350"/>
        <v>0</v>
      </c>
      <c r="O1303" s="64">
        <f t="shared" ca="1" si="351"/>
        <v>8897526.5426243693</v>
      </c>
      <c r="P1303" s="70">
        <f t="shared" si="352"/>
        <v>0</v>
      </c>
      <c r="Q1303" s="67"/>
      <c r="R1303" s="66"/>
      <c r="S1303" s="66"/>
      <c r="T1303" s="66"/>
      <c r="U1303" s="66"/>
      <c r="V1303" s="6"/>
      <c r="W1303" s="6"/>
      <c r="X1303" s="6"/>
      <c r="Y1303" s="7"/>
      <c r="Z1303" s="1"/>
      <c r="AA1303" s="6"/>
      <c r="AB1303" s="7"/>
      <c r="AC1303" s="7"/>
      <c r="AD1303" s="7"/>
      <c r="AE1303" s="6"/>
      <c r="AF1303" s="8"/>
      <c r="AG1303" s="6"/>
      <c r="AH1303" s="1"/>
      <c r="AI1303" s="3"/>
      <c r="AJ1303" s="3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  <c r="CN1303" s="1"/>
      <c r="CO1303" s="1"/>
      <c r="CP1303" s="1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  <c r="DC1303" s="1"/>
      <c r="DD1303" s="1"/>
      <c r="DE1303" s="1"/>
      <c r="DF1303" s="1"/>
      <c r="DG1303" s="1"/>
      <c r="DH1303" s="1"/>
      <c r="DI1303" s="1"/>
      <c r="DJ1303" s="1"/>
      <c r="DK1303" s="1"/>
      <c r="DL1303" s="1"/>
      <c r="DM1303" s="1"/>
      <c r="DN1303" s="1"/>
      <c r="DO1303" s="1"/>
      <c r="DP1303" s="1"/>
      <c r="DQ1303" s="1"/>
      <c r="DR1303" s="1"/>
      <c r="DS1303" s="1"/>
      <c r="DT1303" s="1"/>
      <c r="DU1303" s="1"/>
      <c r="DV1303" s="1"/>
      <c r="DW1303" s="1"/>
      <c r="DX1303" s="1"/>
      <c r="DY1303" s="1"/>
      <c r="DZ1303" s="1"/>
      <c r="EA1303" s="1"/>
      <c r="EB1303" s="1"/>
      <c r="EC1303" s="1"/>
      <c r="ED1303" s="1"/>
      <c r="EE1303" s="1"/>
      <c r="EF1303" s="1"/>
      <c r="EG1303" s="1"/>
      <c r="EH1303" s="1"/>
      <c r="EI1303" s="1"/>
      <c r="EJ1303" s="1"/>
      <c r="EK1303" s="1"/>
      <c r="EL1303" s="1"/>
      <c r="EM1303" s="1"/>
      <c r="EN1303" s="1"/>
      <c r="EO1303" s="1"/>
      <c r="EP1303" s="1"/>
      <c r="EQ1303" s="1"/>
      <c r="ER1303" s="1"/>
      <c r="ES1303" s="1"/>
      <c r="ET1303" s="1"/>
      <c r="EU1303" s="1"/>
      <c r="EV1303" s="1"/>
      <c r="EW1303" s="1"/>
      <c r="EX1303" s="1"/>
      <c r="EY1303" s="1"/>
      <c r="EZ1303" s="1"/>
      <c r="FA1303" s="1"/>
      <c r="FB1303" s="1"/>
      <c r="FC1303" s="1"/>
      <c r="FD1303" s="1"/>
      <c r="FE1303" s="1"/>
      <c r="FF1303" s="1"/>
      <c r="FG1303" s="1"/>
      <c r="FH1303" s="1"/>
      <c r="FI1303" s="1"/>
      <c r="FJ1303" s="1"/>
      <c r="FK1303" s="1"/>
      <c r="FL1303" s="1"/>
      <c r="FM1303" s="1"/>
      <c r="FN1303" s="1"/>
      <c r="FO1303" s="1"/>
      <c r="FP1303" s="1"/>
      <c r="FQ1303" s="1"/>
      <c r="FR1303" s="1"/>
      <c r="FS1303" s="1"/>
      <c r="FT1303" s="1"/>
      <c r="FU1303" s="1"/>
      <c r="FV1303" s="1"/>
      <c r="FW1303" s="1"/>
      <c r="FX1303" s="1"/>
      <c r="FY1303" s="1"/>
      <c r="FZ1303" s="1"/>
      <c r="GA1303" s="1"/>
      <c r="GB1303" s="1"/>
      <c r="GC1303" s="1"/>
      <c r="GD1303" s="1"/>
      <c r="GE1303" s="1"/>
      <c r="GF1303" s="1"/>
      <c r="GG1303" s="1"/>
      <c r="GH1303" s="1"/>
      <c r="GI1303" s="1"/>
      <c r="GJ1303" s="1"/>
      <c r="GK1303" s="1"/>
      <c r="GL1303" s="1"/>
      <c r="GM1303" s="1"/>
      <c r="GN1303" s="1"/>
      <c r="GO1303" s="1"/>
      <c r="GP1303" s="1"/>
      <c r="GQ1303" s="1"/>
      <c r="GR1303" s="1"/>
      <c r="GS1303" s="1"/>
      <c r="GT1303" s="1"/>
      <c r="GU1303" s="1"/>
      <c r="GV1303" s="1"/>
      <c r="GW1303" s="1"/>
      <c r="GX1303" s="1"/>
      <c r="GY1303" s="1"/>
      <c r="GZ1303" s="1"/>
      <c r="HA1303" s="1"/>
      <c r="HB1303" s="1"/>
      <c r="HC1303" s="1"/>
      <c r="HD1303" s="1"/>
      <c r="HE1303" s="1"/>
      <c r="HF1303" s="1"/>
      <c r="HG1303" s="1"/>
      <c r="HH1303" s="1"/>
      <c r="HI1303" s="1"/>
      <c r="HJ1303" s="1"/>
      <c r="HK1303" s="1"/>
      <c r="HL1303" s="1"/>
    </row>
    <row r="1304" spans="1:220" x14ac:dyDescent="0.2">
      <c r="A1304" s="63">
        <f t="shared" si="354"/>
        <v>43279</v>
      </c>
      <c r="B1304" s="12">
        <f t="shared" ca="1" si="342"/>
        <v>70329494.065462738</v>
      </c>
      <c r="C1304" s="71">
        <f t="shared" si="343"/>
        <v>61407492.399999999</v>
      </c>
      <c r="D1304" s="65">
        <f ca="1">IF(A1304&lt;$B$1,VLOOKUP(A1304,[1]DI!$A$4:$B$15000,2,FALSE),0)</f>
        <v>6.3899999999999998E-2</v>
      </c>
      <c r="E1304" s="11">
        <f t="shared" ca="1" si="344"/>
        <v>1.0002458299999999</v>
      </c>
      <c r="F1304" s="64">
        <f ca="1">(TRUNC(PRODUCT($E$16:$E1303),16))</f>
        <v>1.4690976948071299</v>
      </c>
      <c r="G1304" s="64">
        <f t="shared" ca="1" si="345"/>
        <v>1.34121351552386</v>
      </c>
      <c r="H1304" s="64">
        <f t="shared" ca="1" si="346"/>
        <v>1.09534961</v>
      </c>
      <c r="I1304" s="65">
        <f t="shared" si="355"/>
        <v>3.7499999999999999E-2</v>
      </c>
      <c r="J1304" s="66">
        <f t="shared" si="347"/>
        <v>42843</v>
      </c>
      <c r="K1304" s="13">
        <f t="shared" si="353"/>
        <v>436</v>
      </c>
      <c r="L1304" s="9">
        <f t="shared" si="348"/>
        <v>1.0455946970000001</v>
      </c>
      <c r="M1304" s="69">
        <f t="shared" ca="1" si="349"/>
        <v>1.1452917439999999</v>
      </c>
      <c r="N1304" s="68">
        <f t="shared" si="350"/>
        <v>0</v>
      </c>
      <c r="O1304" s="64">
        <f t="shared" ca="1" si="351"/>
        <v>8922001.6654627398</v>
      </c>
      <c r="P1304" s="70">
        <f t="shared" si="352"/>
        <v>0</v>
      </c>
      <c r="Q1304" s="67"/>
      <c r="R1304" s="66"/>
      <c r="S1304" s="66"/>
      <c r="T1304" s="66"/>
      <c r="U1304" s="66"/>
      <c r="V1304" s="6"/>
      <c r="W1304" s="6"/>
      <c r="X1304" s="6"/>
      <c r="Y1304" s="7"/>
      <c r="Z1304" s="1"/>
      <c r="AA1304" s="6"/>
      <c r="AB1304" s="7"/>
      <c r="AC1304" s="7"/>
      <c r="AD1304" s="7"/>
      <c r="AE1304" s="6"/>
      <c r="AF1304" s="8"/>
      <c r="AG1304" s="6"/>
      <c r="AH1304" s="1"/>
      <c r="AI1304" s="3"/>
      <c r="AJ1304" s="3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  <c r="CO1304" s="1"/>
      <c r="CP1304" s="1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  <c r="DC1304" s="1"/>
      <c r="DD1304" s="1"/>
      <c r="DE1304" s="1"/>
      <c r="DF1304" s="1"/>
      <c r="DG1304" s="1"/>
      <c r="DH1304" s="1"/>
      <c r="DI1304" s="1"/>
      <c r="DJ1304" s="1"/>
      <c r="DK1304" s="1"/>
      <c r="DL1304" s="1"/>
      <c r="DM1304" s="1"/>
      <c r="DN1304" s="1"/>
      <c r="DO1304" s="1"/>
      <c r="DP1304" s="1"/>
      <c r="DQ1304" s="1"/>
      <c r="DR1304" s="1"/>
      <c r="DS1304" s="1"/>
      <c r="DT1304" s="1"/>
      <c r="DU1304" s="1"/>
      <c r="DV1304" s="1"/>
      <c r="DW1304" s="1"/>
      <c r="DX1304" s="1"/>
      <c r="DY1304" s="1"/>
      <c r="DZ1304" s="1"/>
      <c r="EA1304" s="1"/>
      <c r="EB1304" s="1"/>
      <c r="EC1304" s="1"/>
      <c r="ED1304" s="1"/>
      <c r="EE1304" s="1"/>
      <c r="EF1304" s="1"/>
      <c r="EG1304" s="1"/>
      <c r="EH1304" s="1"/>
      <c r="EI1304" s="1"/>
      <c r="EJ1304" s="1"/>
      <c r="EK1304" s="1"/>
      <c r="EL1304" s="1"/>
      <c r="EM1304" s="1"/>
      <c r="EN1304" s="1"/>
      <c r="EO1304" s="1"/>
      <c r="EP1304" s="1"/>
      <c r="EQ1304" s="1"/>
      <c r="ER1304" s="1"/>
      <c r="ES1304" s="1"/>
      <c r="ET1304" s="1"/>
      <c r="EU1304" s="1"/>
      <c r="EV1304" s="1"/>
      <c r="EW1304" s="1"/>
      <c r="EX1304" s="1"/>
      <c r="EY1304" s="1"/>
      <c r="EZ1304" s="1"/>
      <c r="FA1304" s="1"/>
      <c r="FB1304" s="1"/>
      <c r="FC1304" s="1"/>
      <c r="FD1304" s="1"/>
      <c r="FE1304" s="1"/>
      <c r="FF1304" s="1"/>
      <c r="FG1304" s="1"/>
      <c r="FH1304" s="1"/>
      <c r="FI1304" s="1"/>
      <c r="FJ1304" s="1"/>
      <c r="FK1304" s="1"/>
      <c r="FL1304" s="1"/>
      <c r="FM1304" s="1"/>
      <c r="FN1304" s="1"/>
      <c r="FO1304" s="1"/>
      <c r="FP1304" s="1"/>
      <c r="FQ1304" s="1"/>
      <c r="FR1304" s="1"/>
      <c r="FS1304" s="1"/>
      <c r="FT1304" s="1"/>
      <c r="FU1304" s="1"/>
      <c r="FV1304" s="1"/>
      <c r="FW1304" s="1"/>
      <c r="FX1304" s="1"/>
      <c r="FY1304" s="1"/>
      <c r="FZ1304" s="1"/>
      <c r="GA1304" s="1"/>
      <c r="GB1304" s="1"/>
      <c r="GC1304" s="1"/>
      <c r="GD1304" s="1"/>
      <c r="GE1304" s="1"/>
      <c r="GF1304" s="1"/>
      <c r="GG1304" s="1"/>
      <c r="GH1304" s="1"/>
      <c r="GI1304" s="1"/>
      <c r="GJ1304" s="1"/>
      <c r="GK1304" s="1"/>
      <c r="GL1304" s="1"/>
      <c r="GM1304" s="1"/>
      <c r="GN1304" s="1"/>
      <c r="GO1304" s="1"/>
      <c r="GP1304" s="1"/>
      <c r="GQ1304" s="1"/>
      <c r="GR1304" s="1"/>
      <c r="GS1304" s="1"/>
      <c r="GT1304" s="1"/>
      <c r="GU1304" s="1"/>
      <c r="GV1304" s="1"/>
      <c r="GW1304" s="1"/>
      <c r="GX1304" s="1"/>
      <c r="GY1304" s="1"/>
      <c r="GZ1304" s="1"/>
      <c r="HA1304" s="1"/>
      <c r="HB1304" s="1"/>
      <c r="HC1304" s="1"/>
      <c r="HD1304" s="1"/>
      <c r="HE1304" s="1"/>
      <c r="HF1304" s="1"/>
      <c r="HG1304" s="1"/>
      <c r="HH1304" s="1"/>
      <c r="HI1304" s="1"/>
      <c r="HJ1304" s="1"/>
      <c r="HK1304" s="1"/>
      <c r="HL1304" s="1"/>
    </row>
    <row r="1305" spans="1:220" x14ac:dyDescent="0.2">
      <c r="A1305" s="63">
        <f t="shared" si="354"/>
        <v>43280</v>
      </c>
      <c r="B1305" s="12">
        <f t="shared" ca="1" si="342"/>
        <v>70353977.232682616</v>
      </c>
      <c r="C1305" s="71">
        <f t="shared" si="343"/>
        <v>61407492.399999999</v>
      </c>
      <c r="D1305" s="65">
        <f ca="1">IF(A1305&lt;$B$1,VLOOKUP(A1305,[1]DI!$A$4:$B$15000,2,FALSE),0)</f>
        <v>6.3899999999999998E-2</v>
      </c>
      <c r="E1305" s="11">
        <f t="shared" ca="1" si="344"/>
        <v>1.0002458299999999</v>
      </c>
      <c r="F1305" s="64">
        <f ca="1">(TRUNC(PRODUCT($E$16:$E1304),16))</f>
        <v>1.4694588430934501</v>
      </c>
      <c r="G1305" s="64">
        <f t="shared" ca="1" si="345"/>
        <v>1.34121351552386</v>
      </c>
      <c r="H1305" s="64">
        <f t="shared" ca="1" si="346"/>
        <v>1.09561888</v>
      </c>
      <c r="I1305" s="65">
        <f t="shared" si="355"/>
        <v>3.7499999999999999E-2</v>
      </c>
      <c r="J1305" s="66">
        <f t="shared" si="347"/>
        <v>42843</v>
      </c>
      <c r="K1305" s="13">
        <f t="shared" si="353"/>
        <v>437</v>
      </c>
      <c r="L1305" s="9">
        <f t="shared" si="348"/>
        <v>1.0457016260000001</v>
      </c>
      <c r="M1305" s="69">
        <f t="shared" ca="1" si="349"/>
        <v>1.145690444</v>
      </c>
      <c r="N1305" s="68">
        <f t="shared" si="350"/>
        <v>0</v>
      </c>
      <c r="O1305" s="64">
        <f t="shared" ca="1" si="351"/>
        <v>8946484.8326826207</v>
      </c>
      <c r="P1305" s="70">
        <f t="shared" si="352"/>
        <v>0</v>
      </c>
      <c r="Q1305" s="67"/>
      <c r="R1305" s="66"/>
      <c r="S1305" s="66"/>
      <c r="T1305" s="66"/>
      <c r="U1305" s="66"/>
      <c r="V1305" s="6"/>
      <c r="W1305" s="6"/>
      <c r="X1305" s="6"/>
      <c r="Y1305" s="7"/>
      <c r="Z1305" s="1"/>
      <c r="AA1305" s="6"/>
      <c r="AB1305" s="7"/>
      <c r="AC1305" s="7"/>
      <c r="AD1305" s="7"/>
      <c r="AE1305" s="6"/>
      <c r="AF1305" s="8"/>
      <c r="AG1305" s="6"/>
      <c r="AH1305" s="1"/>
      <c r="AI1305" s="3"/>
      <c r="AJ1305" s="3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  <c r="CN1305" s="1"/>
      <c r="CO1305" s="1"/>
      <c r="CP1305" s="1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  <c r="DC1305" s="1"/>
      <c r="DD1305" s="1"/>
      <c r="DE1305" s="1"/>
      <c r="DF1305" s="1"/>
      <c r="DG1305" s="1"/>
      <c r="DH1305" s="1"/>
      <c r="DI1305" s="1"/>
      <c r="DJ1305" s="1"/>
      <c r="DK1305" s="1"/>
      <c r="DL1305" s="1"/>
      <c r="DM1305" s="1"/>
      <c r="DN1305" s="1"/>
      <c r="DO1305" s="1"/>
      <c r="DP1305" s="1"/>
      <c r="DQ1305" s="1"/>
      <c r="DR1305" s="1"/>
      <c r="DS1305" s="1"/>
      <c r="DT1305" s="1"/>
      <c r="DU1305" s="1"/>
      <c r="DV1305" s="1"/>
      <c r="DW1305" s="1"/>
      <c r="DX1305" s="1"/>
      <c r="DY1305" s="1"/>
      <c r="DZ1305" s="1"/>
      <c r="EA1305" s="1"/>
      <c r="EB1305" s="1"/>
      <c r="EC1305" s="1"/>
      <c r="ED1305" s="1"/>
      <c r="EE1305" s="1"/>
      <c r="EF1305" s="1"/>
      <c r="EG1305" s="1"/>
      <c r="EH1305" s="1"/>
      <c r="EI1305" s="1"/>
      <c r="EJ1305" s="1"/>
      <c r="EK1305" s="1"/>
      <c r="EL1305" s="1"/>
      <c r="EM1305" s="1"/>
      <c r="EN1305" s="1"/>
      <c r="EO1305" s="1"/>
      <c r="EP1305" s="1"/>
      <c r="EQ1305" s="1"/>
      <c r="ER1305" s="1"/>
      <c r="ES1305" s="1"/>
      <c r="ET1305" s="1"/>
      <c r="EU1305" s="1"/>
      <c r="EV1305" s="1"/>
      <c r="EW1305" s="1"/>
      <c r="EX1305" s="1"/>
      <c r="EY1305" s="1"/>
      <c r="EZ1305" s="1"/>
      <c r="FA1305" s="1"/>
      <c r="FB1305" s="1"/>
      <c r="FC1305" s="1"/>
      <c r="FD1305" s="1"/>
      <c r="FE1305" s="1"/>
      <c r="FF1305" s="1"/>
      <c r="FG1305" s="1"/>
      <c r="FH1305" s="1"/>
      <c r="FI1305" s="1"/>
      <c r="FJ1305" s="1"/>
      <c r="FK1305" s="1"/>
      <c r="FL1305" s="1"/>
      <c r="FM1305" s="1"/>
      <c r="FN1305" s="1"/>
      <c r="FO1305" s="1"/>
      <c r="FP1305" s="1"/>
      <c r="FQ1305" s="1"/>
      <c r="FR1305" s="1"/>
      <c r="FS1305" s="1"/>
      <c r="FT1305" s="1"/>
      <c r="FU1305" s="1"/>
      <c r="FV1305" s="1"/>
      <c r="FW1305" s="1"/>
      <c r="FX1305" s="1"/>
      <c r="FY1305" s="1"/>
      <c r="FZ1305" s="1"/>
      <c r="GA1305" s="1"/>
      <c r="GB1305" s="1"/>
      <c r="GC1305" s="1"/>
      <c r="GD1305" s="1"/>
      <c r="GE1305" s="1"/>
      <c r="GF1305" s="1"/>
      <c r="GG1305" s="1"/>
      <c r="GH1305" s="1"/>
      <c r="GI1305" s="1"/>
      <c r="GJ1305" s="1"/>
      <c r="GK1305" s="1"/>
      <c r="GL1305" s="1"/>
      <c r="GM1305" s="1"/>
      <c r="GN1305" s="1"/>
      <c r="GO1305" s="1"/>
      <c r="GP1305" s="1"/>
      <c r="GQ1305" s="1"/>
      <c r="GR1305" s="1"/>
      <c r="GS1305" s="1"/>
      <c r="GT1305" s="1"/>
      <c r="GU1305" s="1"/>
      <c r="GV1305" s="1"/>
      <c r="GW1305" s="1"/>
      <c r="GX1305" s="1"/>
      <c r="GY1305" s="1"/>
      <c r="GZ1305" s="1"/>
      <c r="HA1305" s="1"/>
      <c r="HB1305" s="1"/>
      <c r="HC1305" s="1"/>
      <c r="HD1305" s="1"/>
      <c r="HE1305" s="1"/>
      <c r="HF1305" s="1"/>
      <c r="HG1305" s="1"/>
      <c r="HH1305" s="1"/>
      <c r="HI1305" s="1"/>
      <c r="HJ1305" s="1"/>
      <c r="HK1305" s="1"/>
      <c r="HL1305" s="1"/>
    </row>
    <row r="1306" spans="1:220" x14ac:dyDescent="0.2">
      <c r="A1306" s="63">
        <f t="shared" si="354"/>
        <v>43281</v>
      </c>
      <c r="B1306" s="12">
        <f t="shared" ca="1" si="342"/>
        <v>70378468.56709899</v>
      </c>
      <c r="C1306" s="71">
        <f t="shared" si="343"/>
        <v>61407492.399999999</v>
      </c>
      <c r="D1306" s="65">
        <f ca="1">IF(A1306&lt;$B$1,VLOOKUP(A1306,[1]DI!$A$4:$B$15000,2,FALSE),0)</f>
        <v>0</v>
      </c>
      <c r="E1306" s="11">
        <f t="shared" ca="1" si="344"/>
        <v>1</v>
      </c>
      <c r="F1306" s="64">
        <f ca="1">(TRUNC(PRODUCT($E$16:$E1305),16))</f>
        <v>1.4698200801608401</v>
      </c>
      <c r="G1306" s="64">
        <f t="shared" ca="1" si="345"/>
        <v>1.34121351552386</v>
      </c>
      <c r="H1306" s="64">
        <f t="shared" ca="1" si="346"/>
        <v>1.09588821</v>
      </c>
      <c r="I1306" s="65">
        <f t="shared" si="355"/>
        <v>3.7499999999999999E-2</v>
      </c>
      <c r="J1306" s="66">
        <f t="shared" si="347"/>
        <v>42843</v>
      </c>
      <c r="K1306" s="13">
        <f t="shared" si="353"/>
        <v>438</v>
      </c>
      <c r="L1306" s="9">
        <f t="shared" si="348"/>
        <v>1.0458085660000001</v>
      </c>
      <c r="M1306" s="69">
        <f t="shared" ca="1" si="349"/>
        <v>1.146089277</v>
      </c>
      <c r="N1306" s="68">
        <f t="shared" si="350"/>
        <v>0</v>
      </c>
      <c r="O1306" s="64">
        <f t="shared" ca="1" si="351"/>
        <v>8970976.1670989897</v>
      </c>
      <c r="P1306" s="70">
        <f t="shared" si="352"/>
        <v>0</v>
      </c>
      <c r="Q1306" s="67"/>
      <c r="R1306" s="66"/>
      <c r="S1306" s="66"/>
      <c r="T1306" s="66"/>
      <c r="U1306" s="66"/>
      <c r="V1306" s="6"/>
      <c r="W1306" s="6"/>
      <c r="X1306" s="6"/>
      <c r="Y1306" s="7"/>
      <c r="Z1306" s="1"/>
      <c r="AA1306" s="6"/>
      <c r="AB1306" s="7"/>
      <c r="AC1306" s="7"/>
      <c r="AD1306" s="7"/>
      <c r="AE1306" s="6"/>
      <c r="AF1306" s="8"/>
      <c r="AG1306" s="6"/>
      <c r="AH1306" s="1"/>
      <c r="AI1306" s="3"/>
      <c r="AJ1306" s="3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  <c r="CO1306" s="1"/>
      <c r="CP1306" s="1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  <c r="DC1306" s="1"/>
      <c r="DD1306" s="1"/>
      <c r="DE1306" s="1"/>
      <c r="DF1306" s="1"/>
      <c r="DG1306" s="1"/>
      <c r="DH1306" s="1"/>
      <c r="DI1306" s="1"/>
      <c r="DJ1306" s="1"/>
      <c r="DK1306" s="1"/>
      <c r="DL1306" s="1"/>
      <c r="DM1306" s="1"/>
      <c r="DN1306" s="1"/>
      <c r="DO1306" s="1"/>
      <c r="DP1306" s="1"/>
      <c r="DQ1306" s="1"/>
      <c r="DR1306" s="1"/>
      <c r="DS1306" s="1"/>
      <c r="DT1306" s="1"/>
      <c r="DU1306" s="1"/>
      <c r="DV1306" s="1"/>
      <c r="DW1306" s="1"/>
      <c r="DX1306" s="1"/>
      <c r="DY1306" s="1"/>
      <c r="DZ1306" s="1"/>
      <c r="EA1306" s="1"/>
      <c r="EB1306" s="1"/>
      <c r="EC1306" s="1"/>
      <c r="ED1306" s="1"/>
      <c r="EE1306" s="1"/>
      <c r="EF1306" s="1"/>
      <c r="EG1306" s="1"/>
      <c r="EH1306" s="1"/>
      <c r="EI1306" s="1"/>
      <c r="EJ1306" s="1"/>
      <c r="EK1306" s="1"/>
      <c r="EL1306" s="1"/>
      <c r="EM1306" s="1"/>
      <c r="EN1306" s="1"/>
      <c r="EO1306" s="1"/>
      <c r="EP1306" s="1"/>
      <c r="EQ1306" s="1"/>
      <c r="ER1306" s="1"/>
      <c r="ES1306" s="1"/>
      <c r="ET1306" s="1"/>
      <c r="EU1306" s="1"/>
      <c r="EV1306" s="1"/>
      <c r="EW1306" s="1"/>
      <c r="EX1306" s="1"/>
      <c r="EY1306" s="1"/>
      <c r="EZ1306" s="1"/>
      <c r="FA1306" s="1"/>
      <c r="FB1306" s="1"/>
      <c r="FC1306" s="1"/>
      <c r="FD1306" s="1"/>
      <c r="FE1306" s="1"/>
      <c r="FF1306" s="1"/>
      <c r="FG1306" s="1"/>
      <c r="FH1306" s="1"/>
      <c r="FI1306" s="1"/>
      <c r="FJ1306" s="1"/>
      <c r="FK1306" s="1"/>
      <c r="FL1306" s="1"/>
      <c r="FM1306" s="1"/>
      <c r="FN1306" s="1"/>
      <c r="FO1306" s="1"/>
      <c r="FP1306" s="1"/>
      <c r="FQ1306" s="1"/>
      <c r="FR1306" s="1"/>
      <c r="FS1306" s="1"/>
      <c r="FT1306" s="1"/>
      <c r="FU1306" s="1"/>
      <c r="FV1306" s="1"/>
      <c r="FW1306" s="1"/>
      <c r="FX1306" s="1"/>
      <c r="FY1306" s="1"/>
      <c r="FZ1306" s="1"/>
      <c r="GA1306" s="1"/>
      <c r="GB1306" s="1"/>
      <c r="GC1306" s="1"/>
      <c r="GD1306" s="1"/>
      <c r="GE1306" s="1"/>
      <c r="GF1306" s="1"/>
      <c r="GG1306" s="1"/>
      <c r="GH1306" s="1"/>
      <c r="GI1306" s="1"/>
      <c r="GJ1306" s="1"/>
      <c r="GK1306" s="1"/>
      <c r="GL1306" s="1"/>
      <c r="GM1306" s="1"/>
      <c r="GN1306" s="1"/>
      <c r="GO1306" s="1"/>
      <c r="GP1306" s="1"/>
      <c r="GQ1306" s="1"/>
      <c r="GR1306" s="1"/>
      <c r="GS1306" s="1"/>
      <c r="GT1306" s="1"/>
      <c r="GU1306" s="1"/>
      <c r="GV1306" s="1"/>
      <c r="GW1306" s="1"/>
      <c r="GX1306" s="1"/>
      <c r="GY1306" s="1"/>
      <c r="GZ1306" s="1"/>
      <c r="HA1306" s="1"/>
      <c r="HB1306" s="1"/>
      <c r="HC1306" s="1"/>
      <c r="HD1306" s="1"/>
      <c r="HE1306" s="1"/>
      <c r="HF1306" s="1"/>
      <c r="HG1306" s="1"/>
      <c r="HH1306" s="1"/>
      <c r="HI1306" s="1"/>
      <c r="HJ1306" s="1"/>
      <c r="HK1306" s="1"/>
      <c r="HL1306" s="1"/>
    </row>
    <row r="1307" spans="1:220" x14ac:dyDescent="0.2">
      <c r="A1307" s="63">
        <f t="shared" si="354"/>
        <v>43282</v>
      </c>
      <c r="B1307" s="12">
        <f t="shared" ca="1" si="342"/>
        <v>70385665.95506072</v>
      </c>
      <c r="C1307" s="71">
        <f t="shared" si="343"/>
        <v>61407492.399999999</v>
      </c>
      <c r="D1307" s="65">
        <f ca="1">IF(A1307&lt;$B$1,VLOOKUP(A1307,[1]DI!$A$4:$B$15000,2,FALSE),0)</f>
        <v>0</v>
      </c>
      <c r="E1307" s="11">
        <f t="shared" ca="1" si="344"/>
        <v>1</v>
      </c>
      <c r="F1307" s="64">
        <f ca="1">(TRUNC(PRODUCT($E$16:$E1306),16))</f>
        <v>1.4698200801608401</v>
      </c>
      <c r="G1307" s="64">
        <f t="shared" ca="1" si="345"/>
        <v>1.34121351552386</v>
      </c>
      <c r="H1307" s="64">
        <f t="shared" ca="1" si="346"/>
        <v>1.09588821</v>
      </c>
      <c r="I1307" s="65">
        <f t="shared" si="355"/>
        <v>3.7499999999999999E-2</v>
      </c>
      <c r="J1307" s="66">
        <f t="shared" si="347"/>
        <v>42843</v>
      </c>
      <c r="K1307" s="13">
        <f t="shared" si="353"/>
        <v>439</v>
      </c>
      <c r="L1307" s="9">
        <f t="shared" si="348"/>
        <v>1.0459155170000001</v>
      </c>
      <c r="M1307" s="69">
        <f t="shared" ca="1" si="349"/>
        <v>1.1462064839999999</v>
      </c>
      <c r="N1307" s="68">
        <f t="shared" si="350"/>
        <v>0</v>
      </c>
      <c r="O1307" s="64">
        <f t="shared" ca="1" si="351"/>
        <v>8978173.5550607201</v>
      </c>
      <c r="P1307" s="70">
        <f t="shared" si="352"/>
        <v>0</v>
      </c>
      <c r="Q1307" s="67"/>
      <c r="R1307" s="66"/>
      <c r="S1307" s="66"/>
      <c r="T1307" s="66"/>
      <c r="U1307" s="66"/>
      <c r="V1307" s="6"/>
      <c r="W1307" s="6"/>
      <c r="X1307" s="6"/>
      <c r="Y1307" s="7"/>
      <c r="Z1307" s="1"/>
      <c r="AA1307" s="6"/>
      <c r="AB1307" s="7"/>
      <c r="AC1307" s="7"/>
      <c r="AD1307" s="7"/>
      <c r="AE1307" s="6"/>
      <c r="AF1307" s="8"/>
      <c r="AG1307" s="6"/>
      <c r="AH1307" s="1"/>
      <c r="AI1307" s="3"/>
      <c r="AJ1307" s="3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  <c r="CN1307" s="1"/>
      <c r="CO1307" s="1"/>
      <c r="CP1307" s="1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  <c r="DC1307" s="1"/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1"/>
      <c r="EA1307" s="1"/>
      <c r="EB1307" s="1"/>
      <c r="EC1307" s="1"/>
      <c r="ED1307" s="1"/>
      <c r="EE1307" s="1"/>
      <c r="EF1307" s="1"/>
      <c r="EG1307" s="1"/>
      <c r="EH1307" s="1"/>
      <c r="EI1307" s="1"/>
      <c r="EJ1307" s="1"/>
      <c r="EK1307" s="1"/>
      <c r="EL1307" s="1"/>
      <c r="EM1307" s="1"/>
      <c r="EN1307" s="1"/>
      <c r="EO1307" s="1"/>
      <c r="EP1307" s="1"/>
      <c r="EQ1307" s="1"/>
      <c r="ER1307" s="1"/>
      <c r="ES1307" s="1"/>
      <c r="ET1307" s="1"/>
      <c r="EU1307" s="1"/>
      <c r="EV1307" s="1"/>
      <c r="EW1307" s="1"/>
      <c r="EX1307" s="1"/>
      <c r="EY1307" s="1"/>
      <c r="EZ1307" s="1"/>
      <c r="FA1307" s="1"/>
      <c r="FB1307" s="1"/>
      <c r="FC1307" s="1"/>
      <c r="FD1307" s="1"/>
      <c r="FE1307" s="1"/>
      <c r="FF1307" s="1"/>
      <c r="FG1307" s="1"/>
      <c r="FH1307" s="1"/>
      <c r="FI1307" s="1"/>
      <c r="FJ1307" s="1"/>
      <c r="FK1307" s="1"/>
      <c r="FL1307" s="1"/>
      <c r="FM1307" s="1"/>
      <c r="FN1307" s="1"/>
      <c r="FO1307" s="1"/>
      <c r="FP1307" s="1"/>
      <c r="FQ1307" s="1"/>
      <c r="FR1307" s="1"/>
      <c r="FS1307" s="1"/>
      <c r="FT1307" s="1"/>
      <c r="FU1307" s="1"/>
      <c r="FV1307" s="1"/>
      <c r="FW1307" s="1"/>
      <c r="FX1307" s="1"/>
      <c r="FY1307" s="1"/>
      <c r="FZ1307" s="1"/>
      <c r="GA1307" s="1"/>
      <c r="GB1307" s="1"/>
      <c r="GC1307" s="1"/>
      <c r="GD1307" s="1"/>
      <c r="GE1307" s="1"/>
      <c r="GF1307" s="1"/>
      <c r="GG1307" s="1"/>
      <c r="GH1307" s="1"/>
      <c r="GI1307" s="1"/>
      <c r="GJ1307" s="1"/>
      <c r="GK1307" s="1"/>
      <c r="GL1307" s="1"/>
      <c r="GM1307" s="1"/>
      <c r="GN1307" s="1"/>
      <c r="GO1307" s="1"/>
      <c r="GP1307" s="1"/>
      <c r="GQ1307" s="1"/>
      <c r="GR1307" s="1"/>
      <c r="GS1307" s="1"/>
      <c r="GT1307" s="1"/>
      <c r="GU1307" s="1"/>
      <c r="GV1307" s="1"/>
      <c r="GW1307" s="1"/>
      <c r="GX1307" s="1"/>
      <c r="GY1307" s="1"/>
      <c r="GZ1307" s="1"/>
      <c r="HA1307" s="1"/>
      <c r="HB1307" s="1"/>
      <c r="HC1307" s="1"/>
      <c r="HD1307" s="1"/>
      <c r="HE1307" s="1"/>
      <c r="HF1307" s="1"/>
      <c r="HG1307" s="1"/>
      <c r="HH1307" s="1"/>
      <c r="HI1307" s="1"/>
      <c r="HJ1307" s="1"/>
      <c r="HK1307" s="1"/>
      <c r="HL1307" s="1"/>
    </row>
    <row r="1308" spans="1:220" x14ac:dyDescent="0.2">
      <c r="A1308" s="63">
        <f t="shared" si="354"/>
        <v>43283</v>
      </c>
      <c r="B1308" s="12">
        <f t="shared" ca="1" si="342"/>
        <v>70392864.018504873</v>
      </c>
      <c r="C1308" s="71">
        <f t="shared" si="343"/>
        <v>61407492.399999999</v>
      </c>
      <c r="D1308" s="65">
        <f ca="1">IF(A1308&lt;$B$1,VLOOKUP(A1308,[1]DI!$A$4:$B$15000,2,FALSE),0)</f>
        <v>6.3899999999999998E-2</v>
      </c>
      <c r="E1308" s="11">
        <f t="shared" ca="1" si="344"/>
        <v>1.0002458299999999</v>
      </c>
      <c r="F1308" s="64">
        <f ca="1">(TRUNC(PRODUCT($E$16:$E1307),16))</f>
        <v>1.4698200801608401</v>
      </c>
      <c r="G1308" s="64">
        <f t="shared" ca="1" si="345"/>
        <v>1.34121351552386</v>
      </c>
      <c r="H1308" s="64">
        <f t="shared" ca="1" si="346"/>
        <v>1.09588821</v>
      </c>
      <c r="I1308" s="65">
        <f t="shared" si="355"/>
        <v>3.7499999999999999E-2</v>
      </c>
      <c r="J1308" s="66">
        <f t="shared" si="347"/>
        <v>42843</v>
      </c>
      <c r="K1308" s="13">
        <f t="shared" si="353"/>
        <v>440</v>
      </c>
      <c r="L1308" s="9">
        <f t="shared" si="348"/>
        <v>1.0460224789999999</v>
      </c>
      <c r="M1308" s="69">
        <f t="shared" ca="1" si="349"/>
        <v>1.1463237020000001</v>
      </c>
      <c r="N1308" s="68">
        <f t="shared" si="350"/>
        <v>0</v>
      </c>
      <c r="O1308" s="64">
        <f t="shared" ca="1" si="351"/>
        <v>8985371.6185048707</v>
      </c>
      <c r="P1308" s="70">
        <f t="shared" si="352"/>
        <v>0</v>
      </c>
      <c r="Q1308" s="67"/>
      <c r="R1308" s="66"/>
      <c r="S1308" s="66"/>
      <c r="T1308" s="66"/>
      <c r="U1308" s="66"/>
      <c r="V1308" s="6"/>
      <c r="W1308" s="6"/>
      <c r="X1308" s="6"/>
      <c r="Y1308" s="7"/>
      <c r="Z1308" s="1"/>
      <c r="AA1308" s="6"/>
      <c r="AB1308" s="7"/>
      <c r="AC1308" s="7"/>
      <c r="AD1308" s="7"/>
      <c r="AE1308" s="6"/>
      <c r="AF1308" s="8"/>
      <c r="AG1308" s="6"/>
      <c r="AH1308" s="1"/>
      <c r="AI1308" s="3"/>
      <c r="AJ1308" s="3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  <c r="CN1308" s="1"/>
      <c r="CO1308" s="1"/>
      <c r="CP1308" s="1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  <c r="DC1308" s="1"/>
      <c r="DD1308" s="1"/>
      <c r="DE1308" s="1"/>
      <c r="DF1308" s="1"/>
      <c r="DG1308" s="1"/>
      <c r="DH1308" s="1"/>
      <c r="DI1308" s="1"/>
      <c r="DJ1308" s="1"/>
      <c r="DK1308" s="1"/>
      <c r="DL1308" s="1"/>
      <c r="DM1308" s="1"/>
      <c r="DN1308" s="1"/>
      <c r="DO1308" s="1"/>
      <c r="DP1308" s="1"/>
      <c r="DQ1308" s="1"/>
      <c r="DR1308" s="1"/>
      <c r="DS1308" s="1"/>
      <c r="DT1308" s="1"/>
      <c r="DU1308" s="1"/>
      <c r="DV1308" s="1"/>
      <c r="DW1308" s="1"/>
      <c r="DX1308" s="1"/>
      <c r="DY1308" s="1"/>
      <c r="DZ1308" s="1"/>
      <c r="EA1308" s="1"/>
      <c r="EB1308" s="1"/>
      <c r="EC1308" s="1"/>
      <c r="ED1308" s="1"/>
      <c r="EE1308" s="1"/>
      <c r="EF1308" s="1"/>
      <c r="EG1308" s="1"/>
      <c r="EH1308" s="1"/>
      <c r="EI1308" s="1"/>
      <c r="EJ1308" s="1"/>
      <c r="EK1308" s="1"/>
      <c r="EL1308" s="1"/>
      <c r="EM1308" s="1"/>
      <c r="EN1308" s="1"/>
      <c r="EO1308" s="1"/>
      <c r="EP1308" s="1"/>
      <c r="EQ1308" s="1"/>
      <c r="ER1308" s="1"/>
      <c r="ES1308" s="1"/>
      <c r="ET1308" s="1"/>
      <c r="EU1308" s="1"/>
      <c r="EV1308" s="1"/>
      <c r="EW1308" s="1"/>
      <c r="EX1308" s="1"/>
      <c r="EY1308" s="1"/>
      <c r="EZ1308" s="1"/>
      <c r="FA1308" s="1"/>
      <c r="FB1308" s="1"/>
      <c r="FC1308" s="1"/>
      <c r="FD1308" s="1"/>
      <c r="FE1308" s="1"/>
      <c r="FF1308" s="1"/>
      <c r="FG1308" s="1"/>
      <c r="FH1308" s="1"/>
      <c r="FI1308" s="1"/>
      <c r="FJ1308" s="1"/>
      <c r="FK1308" s="1"/>
      <c r="FL1308" s="1"/>
      <c r="FM1308" s="1"/>
      <c r="FN1308" s="1"/>
      <c r="FO1308" s="1"/>
      <c r="FP1308" s="1"/>
      <c r="FQ1308" s="1"/>
      <c r="FR1308" s="1"/>
      <c r="FS1308" s="1"/>
      <c r="FT1308" s="1"/>
      <c r="FU1308" s="1"/>
      <c r="FV1308" s="1"/>
      <c r="FW1308" s="1"/>
      <c r="FX1308" s="1"/>
      <c r="FY1308" s="1"/>
      <c r="FZ1308" s="1"/>
      <c r="GA1308" s="1"/>
      <c r="GB1308" s="1"/>
      <c r="GC1308" s="1"/>
      <c r="GD1308" s="1"/>
      <c r="GE1308" s="1"/>
      <c r="GF1308" s="1"/>
      <c r="GG1308" s="1"/>
      <c r="GH1308" s="1"/>
      <c r="GI1308" s="1"/>
      <c r="GJ1308" s="1"/>
      <c r="GK1308" s="1"/>
      <c r="GL1308" s="1"/>
      <c r="GM1308" s="1"/>
      <c r="GN1308" s="1"/>
      <c r="GO1308" s="1"/>
      <c r="GP1308" s="1"/>
      <c r="GQ1308" s="1"/>
      <c r="GR1308" s="1"/>
      <c r="GS1308" s="1"/>
      <c r="GT1308" s="1"/>
      <c r="GU1308" s="1"/>
      <c r="GV1308" s="1"/>
      <c r="GW1308" s="1"/>
      <c r="GX1308" s="1"/>
      <c r="GY1308" s="1"/>
      <c r="GZ1308" s="1"/>
      <c r="HA1308" s="1"/>
      <c r="HB1308" s="1"/>
      <c r="HC1308" s="1"/>
      <c r="HD1308" s="1"/>
      <c r="HE1308" s="1"/>
      <c r="HF1308" s="1"/>
      <c r="HG1308" s="1"/>
      <c r="HH1308" s="1"/>
      <c r="HI1308" s="1"/>
      <c r="HJ1308" s="1"/>
      <c r="HK1308" s="1"/>
      <c r="HL1308" s="1"/>
    </row>
    <row r="1309" spans="1:220" x14ac:dyDescent="0.2">
      <c r="A1309" s="63">
        <f t="shared" si="354"/>
        <v>43284</v>
      </c>
      <c r="B1309" s="12">
        <f t="shared" ca="1" si="342"/>
        <v>70417369.169607028</v>
      </c>
      <c r="C1309" s="71">
        <f t="shared" si="343"/>
        <v>61407492.399999999</v>
      </c>
      <c r="D1309" s="65">
        <f ca="1">IF(A1309&lt;$B$1,VLOOKUP(A1309,[1]DI!$A$4:$B$15000,2,FALSE),0)</f>
        <v>6.3899999999999998E-2</v>
      </c>
      <c r="E1309" s="11">
        <f t="shared" ca="1" si="344"/>
        <v>1.0002458299999999</v>
      </c>
      <c r="F1309" s="64">
        <f ca="1">(TRUNC(PRODUCT($E$16:$E1308),16))</f>
        <v>1.47018140603115</v>
      </c>
      <c r="G1309" s="64">
        <f t="shared" ca="1" si="345"/>
        <v>1.34121351552386</v>
      </c>
      <c r="H1309" s="64">
        <f t="shared" ca="1" si="346"/>
        <v>1.0961576099999999</v>
      </c>
      <c r="I1309" s="65">
        <f t="shared" si="355"/>
        <v>3.7499999999999999E-2</v>
      </c>
      <c r="J1309" s="66">
        <f t="shared" si="347"/>
        <v>42843</v>
      </c>
      <c r="K1309" s="13">
        <f t="shared" si="353"/>
        <v>441</v>
      </c>
      <c r="L1309" s="9">
        <f t="shared" si="348"/>
        <v>1.046129452</v>
      </c>
      <c r="M1309" s="69">
        <f t="shared" ca="1" si="349"/>
        <v>1.1467227600000001</v>
      </c>
      <c r="N1309" s="68">
        <f t="shared" si="350"/>
        <v>0</v>
      </c>
      <c r="O1309" s="64">
        <f t="shared" ca="1" si="351"/>
        <v>9009876.7696070299</v>
      </c>
      <c r="P1309" s="70">
        <f t="shared" si="352"/>
        <v>0</v>
      </c>
      <c r="Q1309" s="67"/>
      <c r="R1309" s="66"/>
      <c r="S1309" s="66"/>
      <c r="T1309" s="66"/>
      <c r="U1309" s="66"/>
      <c r="V1309" s="6"/>
      <c r="W1309" s="6"/>
      <c r="X1309" s="6"/>
      <c r="Y1309" s="7"/>
      <c r="Z1309" s="1"/>
      <c r="AA1309" s="6"/>
      <c r="AB1309" s="7"/>
      <c r="AC1309" s="7"/>
      <c r="AD1309" s="7"/>
      <c r="AE1309" s="6"/>
      <c r="AF1309" s="8"/>
      <c r="AG1309" s="6"/>
      <c r="AH1309" s="1"/>
      <c r="AI1309" s="3"/>
      <c r="AJ1309" s="3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  <c r="CN1309" s="1"/>
      <c r="CO1309" s="1"/>
      <c r="CP1309" s="1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s="1"/>
      <c r="DJ1309" s="1"/>
      <c r="DK1309" s="1"/>
      <c r="DL1309" s="1"/>
      <c r="DM1309" s="1"/>
      <c r="DN1309" s="1"/>
      <c r="DO1309" s="1"/>
      <c r="DP1309" s="1"/>
      <c r="DQ1309" s="1"/>
      <c r="DR1309" s="1"/>
      <c r="DS1309" s="1"/>
      <c r="DT1309" s="1"/>
      <c r="DU1309" s="1"/>
      <c r="DV1309" s="1"/>
      <c r="DW1309" s="1"/>
      <c r="DX1309" s="1"/>
      <c r="DY1309" s="1"/>
      <c r="DZ1309" s="1"/>
      <c r="EA1309" s="1"/>
      <c r="EB1309" s="1"/>
      <c r="EC1309" s="1"/>
      <c r="ED1309" s="1"/>
      <c r="EE1309" s="1"/>
      <c r="EF1309" s="1"/>
      <c r="EG1309" s="1"/>
      <c r="EH1309" s="1"/>
      <c r="EI1309" s="1"/>
      <c r="EJ1309" s="1"/>
      <c r="EK1309" s="1"/>
      <c r="EL1309" s="1"/>
      <c r="EM1309" s="1"/>
      <c r="EN1309" s="1"/>
      <c r="EO1309" s="1"/>
      <c r="EP1309" s="1"/>
      <c r="EQ1309" s="1"/>
      <c r="ER1309" s="1"/>
      <c r="ES1309" s="1"/>
      <c r="ET1309" s="1"/>
      <c r="EU1309" s="1"/>
      <c r="EV1309" s="1"/>
      <c r="EW1309" s="1"/>
      <c r="EX1309" s="1"/>
      <c r="EY1309" s="1"/>
      <c r="EZ1309" s="1"/>
      <c r="FA1309" s="1"/>
      <c r="FB1309" s="1"/>
      <c r="FC1309" s="1"/>
      <c r="FD1309" s="1"/>
      <c r="FE1309" s="1"/>
      <c r="FF1309" s="1"/>
      <c r="FG1309" s="1"/>
      <c r="FH1309" s="1"/>
      <c r="FI1309" s="1"/>
      <c r="FJ1309" s="1"/>
      <c r="FK1309" s="1"/>
      <c r="FL1309" s="1"/>
      <c r="FM1309" s="1"/>
      <c r="FN1309" s="1"/>
      <c r="FO1309" s="1"/>
      <c r="FP1309" s="1"/>
      <c r="FQ1309" s="1"/>
      <c r="FR1309" s="1"/>
      <c r="FS1309" s="1"/>
      <c r="FT1309" s="1"/>
      <c r="FU1309" s="1"/>
      <c r="FV1309" s="1"/>
      <c r="FW1309" s="1"/>
      <c r="FX1309" s="1"/>
      <c r="FY1309" s="1"/>
      <c r="FZ1309" s="1"/>
      <c r="GA1309" s="1"/>
      <c r="GB1309" s="1"/>
      <c r="GC1309" s="1"/>
      <c r="GD1309" s="1"/>
      <c r="GE1309" s="1"/>
      <c r="GF1309" s="1"/>
      <c r="GG1309" s="1"/>
      <c r="GH1309" s="1"/>
      <c r="GI1309" s="1"/>
      <c r="GJ1309" s="1"/>
      <c r="GK1309" s="1"/>
      <c r="GL1309" s="1"/>
      <c r="GM1309" s="1"/>
      <c r="GN1309" s="1"/>
      <c r="GO1309" s="1"/>
      <c r="GP1309" s="1"/>
      <c r="GQ1309" s="1"/>
      <c r="GR1309" s="1"/>
      <c r="GS1309" s="1"/>
      <c r="GT1309" s="1"/>
      <c r="GU1309" s="1"/>
      <c r="GV1309" s="1"/>
      <c r="GW1309" s="1"/>
      <c r="GX1309" s="1"/>
      <c r="GY1309" s="1"/>
      <c r="GZ1309" s="1"/>
      <c r="HA1309" s="1"/>
      <c r="HB1309" s="1"/>
      <c r="HC1309" s="1"/>
      <c r="HD1309" s="1"/>
      <c r="HE1309" s="1"/>
      <c r="HF1309" s="1"/>
      <c r="HG1309" s="1"/>
      <c r="HH1309" s="1"/>
      <c r="HI1309" s="1"/>
      <c r="HJ1309" s="1"/>
      <c r="HK1309" s="1"/>
      <c r="HL1309" s="1"/>
    </row>
    <row r="1310" spans="1:220" x14ac:dyDescent="0.2">
      <c r="A1310" s="63">
        <f t="shared" si="354"/>
        <v>43285</v>
      </c>
      <c r="B1310" s="12">
        <f t="shared" ca="1" si="342"/>
        <v>70441883.101980597</v>
      </c>
      <c r="C1310" s="71">
        <f t="shared" si="343"/>
        <v>61407492.399999999</v>
      </c>
      <c r="D1310" s="65">
        <f ca="1">IF(A1310&lt;$B$1,VLOOKUP(A1310,[1]DI!$A$4:$B$15000,2,FALSE),0)</f>
        <v>6.3899999999999998E-2</v>
      </c>
      <c r="E1310" s="11">
        <f t="shared" ca="1" si="344"/>
        <v>1.0002458299999999</v>
      </c>
      <c r="F1310" s="64">
        <f ca="1">(TRUNC(PRODUCT($E$16:$E1309),16))</f>
        <v>1.4705428207261899</v>
      </c>
      <c r="G1310" s="64">
        <f t="shared" ca="1" si="345"/>
        <v>1.34121351552386</v>
      </c>
      <c r="H1310" s="64">
        <f t="shared" ca="1" si="346"/>
        <v>1.09642708</v>
      </c>
      <c r="I1310" s="65">
        <f t="shared" si="355"/>
        <v>3.7499999999999999E-2</v>
      </c>
      <c r="J1310" s="66">
        <f t="shared" si="347"/>
        <v>42843</v>
      </c>
      <c r="K1310" s="13">
        <f t="shared" si="353"/>
        <v>442</v>
      </c>
      <c r="L1310" s="9">
        <f t="shared" si="348"/>
        <v>1.046236436</v>
      </c>
      <c r="M1310" s="69">
        <f t="shared" ca="1" si="349"/>
        <v>1.1471219610000001</v>
      </c>
      <c r="N1310" s="68">
        <f t="shared" si="350"/>
        <v>0</v>
      </c>
      <c r="O1310" s="64">
        <f t="shared" ca="1" si="351"/>
        <v>9034390.7019806001</v>
      </c>
      <c r="P1310" s="70">
        <f t="shared" si="352"/>
        <v>0</v>
      </c>
      <c r="Q1310" s="67"/>
      <c r="R1310" s="66"/>
      <c r="S1310" s="66"/>
      <c r="T1310" s="66"/>
      <c r="U1310" s="66"/>
      <c r="V1310" s="6"/>
      <c r="W1310" s="6"/>
      <c r="X1310" s="6"/>
      <c r="Y1310" s="7"/>
      <c r="Z1310" s="1"/>
      <c r="AA1310" s="6"/>
      <c r="AB1310" s="7"/>
      <c r="AC1310" s="7"/>
      <c r="AD1310" s="7"/>
      <c r="AE1310" s="6"/>
      <c r="AF1310" s="8"/>
      <c r="AG1310" s="6"/>
      <c r="AH1310" s="1"/>
      <c r="AI1310" s="3"/>
      <c r="AJ1310" s="3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  <c r="CN1310" s="1"/>
      <c r="CO1310" s="1"/>
      <c r="CP1310" s="1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s="1"/>
      <c r="DP1310" s="1"/>
      <c r="DQ1310" s="1"/>
      <c r="DR1310" s="1"/>
      <c r="DS1310" s="1"/>
      <c r="DT1310" s="1"/>
      <c r="DU1310" s="1"/>
      <c r="DV1310" s="1"/>
      <c r="DW1310" s="1"/>
      <c r="DX1310" s="1"/>
      <c r="DY1310" s="1"/>
      <c r="DZ1310" s="1"/>
      <c r="EA1310" s="1"/>
      <c r="EB1310" s="1"/>
      <c r="EC1310" s="1"/>
      <c r="ED1310" s="1"/>
      <c r="EE1310" s="1"/>
      <c r="EF1310" s="1"/>
      <c r="EG1310" s="1"/>
      <c r="EH1310" s="1"/>
      <c r="EI1310" s="1"/>
      <c r="EJ1310" s="1"/>
      <c r="EK1310" s="1"/>
      <c r="EL1310" s="1"/>
      <c r="EM1310" s="1"/>
      <c r="EN1310" s="1"/>
      <c r="EO1310" s="1"/>
      <c r="EP1310" s="1"/>
      <c r="EQ1310" s="1"/>
      <c r="ER1310" s="1"/>
      <c r="ES1310" s="1"/>
      <c r="ET1310" s="1"/>
      <c r="EU1310" s="1"/>
      <c r="EV1310" s="1"/>
      <c r="EW1310" s="1"/>
      <c r="EX1310" s="1"/>
      <c r="EY1310" s="1"/>
      <c r="EZ1310" s="1"/>
      <c r="FA1310" s="1"/>
      <c r="FB1310" s="1"/>
      <c r="FC1310" s="1"/>
      <c r="FD1310" s="1"/>
      <c r="FE1310" s="1"/>
      <c r="FF1310" s="1"/>
      <c r="FG1310" s="1"/>
      <c r="FH1310" s="1"/>
      <c r="FI1310" s="1"/>
      <c r="FJ1310" s="1"/>
      <c r="FK1310" s="1"/>
      <c r="FL1310" s="1"/>
      <c r="FM1310" s="1"/>
      <c r="FN1310" s="1"/>
      <c r="FO1310" s="1"/>
      <c r="FP1310" s="1"/>
      <c r="FQ1310" s="1"/>
      <c r="FR1310" s="1"/>
      <c r="FS1310" s="1"/>
      <c r="FT1310" s="1"/>
      <c r="FU1310" s="1"/>
      <c r="FV1310" s="1"/>
      <c r="FW1310" s="1"/>
      <c r="FX1310" s="1"/>
      <c r="FY1310" s="1"/>
      <c r="FZ1310" s="1"/>
      <c r="GA1310" s="1"/>
      <c r="GB1310" s="1"/>
      <c r="GC1310" s="1"/>
      <c r="GD1310" s="1"/>
      <c r="GE1310" s="1"/>
      <c r="GF1310" s="1"/>
      <c r="GG1310" s="1"/>
      <c r="GH1310" s="1"/>
      <c r="GI1310" s="1"/>
      <c r="GJ1310" s="1"/>
      <c r="GK1310" s="1"/>
      <c r="GL1310" s="1"/>
      <c r="GM1310" s="1"/>
      <c r="GN1310" s="1"/>
      <c r="GO1310" s="1"/>
      <c r="GP1310" s="1"/>
      <c r="GQ1310" s="1"/>
      <c r="GR1310" s="1"/>
      <c r="GS1310" s="1"/>
      <c r="GT1310" s="1"/>
      <c r="GU1310" s="1"/>
      <c r="GV1310" s="1"/>
      <c r="GW1310" s="1"/>
      <c r="GX1310" s="1"/>
      <c r="GY1310" s="1"/>
      <c r="GZ1310" s="1"/>
      <c r="HA1310" s="1"/>
      <c r="HB1310" s="1"/>
      <c r="HC1310" s="1"/>
      <c r="HD1310" s="1"/>
      <c r="HE1310" s="1"/>
      <c r="HF1310" s="1"/>
      <c r="HG1310" s="1"/>
      <c r="HH1310" s="1"/>
      <c r="HI1310" s="1"/>
      <c r="HJ1310" s="1"/>
      <c r="HK1310" s="1"/>
      <c r="HL1310" s="1"/>
    </row>
    <row r="1311" spans="1:220" x14ac:dyDescent="0.2">
      <c r="A1311" s="63">
        <f t="shared" si="354"/>
        <v>43286</v>
      </c>
      <c r="B1311" s="12">
        <f t="shared" ca="1" si="342"/>
        <v>70466405.692810595</v>
      </c>
      <c r="C1311" s="71">
        <f t="shared" si="343"/>
        <v>61407492.399999999</v>
      </c>
      <c r="D1311" s="65">
        <f ca="1">IF(A1311&lt;$B$1,VLOOKUP(A1311,[1]DI!$A$4:$B$15000,2,FALSE),0)</f>
        <v>6.3899999999999998E-2</v>
      </c>
      <c r="E1311" s="11">
        <f t="shared" ca="1" si="344"/>
        <v>1.0002458299999999</v>
      </c>
      <c r="F1311" s="64">
        <f ca="1">(TRUNC(PRODUCT($E$16:$E1310),16))</f>
        <v>1.4709043242678099</v>
      </c>
      <c r="G1311" s="64">
        <f t="shared" ca="1" si="345"/>
        <v>1.34121351552386</v>
      </c>
      <c r="H1311" s="64">
        <f t="shared" ca="1" si="346"/>
        <v>1.0966966199999999</v>
      </c>
      <c r="I1311" s="65">
        <f t="shared" si="355"/>
        <v>3.7499999999999999E-2</v>
      </c>
      <c r="J1311" s="66">
        <f t="shared" si="347"/>
        <v>42843</v>
      </c>
      <c r="K1311" s="13">
        <f t="shared" si="353"/>
        <v>443</v>
      </c>
      <c r="L1311" s="9">
        <f t="shared" si="348"/>
        <v>1.0463434300000001</v>
      </c>
      <c r="M1311" s="69">
        <f t="shared" ca="1" si="349"/>
        <v>1.147521303</v>
      </c>
      <c r="N1311" s="68">
        <f t="shared" si="350"/>
        <v>0</v>
      </c>
      <c r="O1311" s="64">
        <f t="shared" ca="1" si="351"/>
        <v>9058913.2928106003</v>
      </c>
      <c r="P1311" s="70">
        <f t="shared" si="352"/>
        <v>0</v>
      </c>
      <c r="Q1311" s="67"/>
      <c r="R1311" s="66"/>
      <c r="S1311" s="66"/>
      <c r="T1311" s="66"/>
      <c r="U1311" s="66"/>
      <c r="V1311" s="6"/>
      <c r="W1311" s="6"/>
      <c r="X1311" s="6"/>
      <c r="Y1311" s="7"/>
      <c r="Z1311" s="1"/>
      <c r="AA1311" s="6"/>
      <c r="AB1311" s="7"/>
      <c r="AC1311" s="7"/>
      <c r="AD1311" s="7"/>
      <c r="AE1311" s="6"/>
      <c r="AF1311" s="8"/>
      <c r="AG1311" s="6"/>
      <c r="AH1311" s="1"/>
      <c r="AI1311" s="3"/>
      <c r="AJ1311" s="3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  <c r="CN1311" s="1"/>
      <c r="CO1311" s="1"/>
      <c r="CP1311" s="1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  <c r="DC1311" s="1"/>
      <c r="DD1311" s="1"/>
      <c r="DE1311" s="1"/>
      <c r="DF1311" s="1"/>
      <c r="DG1311" s="1"/>
      <c r="DH1311" s="1"/>
      <c r="DI1311" s="1"/>
      <c r="DJ1311" s="1"/>
      <c r="DK1311" s="1"/>
      <c r="DL1311" s="1"/>
      <c r="DM1311" s="1"/>
      <c r="DN1311" s="1"/>
      <c r="DO1311" s="1"/>
      <c r="DP1311" s="1"/>
      <c r="DQ1311" s="1"/>
      <c r="DR1311" s="1"/>
      <c r="DS1311" s="1"/>
      <c r="DT1311" s="1"/>
      <c r="DU1311" s="1"/>
      <c r="DV1311" s="1"/>
      <c r="DW1311" s="1"/>
      <c r="DX1311" s="1"/>
      <c r="DY1311" s="1"/>
      <c r="DZ1311" s="1"/>
      <c r="EA1311" s="1"/>
      <c r="EB1311" s="1"/>
      <c r="EC1311" s="1"/>
      <c r="ED1311" s="1"/>
      <c r="EE1311" s="1"/>
      <c r="EF1311" s="1"/>
      <c r="EG1311" s="1"/>
      <c r="EH1311" s="1"/>
      <c r="EI1311" s="1"/>
      <c r="EJ1311" s="1"/>
      <c r="EK1311" s="1"/>
      <c r="EL1311" s="1"/>
      <c r="EM1311" s="1"/>
      <c r="EN1311" s="1"/>
      <c r="EO1311" s="1"/>
      <c r="EP1311" s="1"/>
      <c r="EQ1311" s="1"/>
      <c r="ER1311" s="1"/>
      <c r="ES1311" s="1"/>
      <c r="ET1311" s="1"/>
      <c r="EU1311" s="1"/>
      <c r="EV1311" s="1"/>
      <c r="EW1311" s="1"/>
      <c r="EX1311" s="1"/>
      <c r="EY1311" s="1"/>
      <c r="EZ1311" s="1"/>
      <c r="FA1311" s="1"/>
      <c r="FB1311" s="1"/>
      <c r="FC1311" s="1"/>
      <c r="FD1311" s="1"/>
      <c r="FE1311" s="1"/>
      <c r="FF1311" s="1"/>
      <c r="FG1311" s="1"/>
      <c r="FH1311" s="1"/>
      <c r="FI1311" s="1"/>
      <c r="FJ1311" s="1"/>
      <c r="FK1311" s="1"/>
      <c r="FL1311" s="1"/>
      <c r="FM1311" s="1"/>
      <c r="FN1311" s="1"/>
      <c r="FO1311" s="1"/>
      <c r="FP1311" s="1"/>
      <c r="FQ1311" s="1"/>
      <c r="FR1311" s="1"/>
      <c r="FS1311" s="1"/>
      <c r="FT1311" s="1"/>
      <c r="FU1311" s="1"/>
      <c r="FV1311" s="1"/>
      <c r="FW1311" s="1"/>
      <c r="FX1311" s="1"/>
      <c r="FY1311" s="1"/>
      <c r="FZ1311" s="1"/>
      <c r="GA1311" s="1"/>
      <c r="GB1311" s="1"/>
      <c r="GC1311" s="1"/>
      <c r="GD1311" s="1"/>
      <c r="GE1311" s="1"/>
      <c r="GF1311" s="1"/>
      <c r="GG1311" s="1"/>
      <c r="GH1311" s="1"/>
      <c r="GI1311" s="1"/>
      <c r="GJ1311" s="1"/>
      <c r="GK1311" s="1"/>
      <c r="GL1311" s="1"/>
      <c r="GM1311" s="1"/>
      <c r="GN1311" s="1"/>
      <c r="GO1311" s="1"/>
      <c r="GP1311" s="1"/>
      <c r="GQ1311" s="1"/>
      <c r="GR1311" s="1"/>
      <c r="GS1311" s="1"/>
      <c r="GT1311" s="1"/>
      <c r="GU1311" s="1"/>
      <c r="GV1311" s="1"/>
      <c r="GW1311" s="1"/>
      <c r="GX1311" s="1"/>
      <c r="GY1311" s="1"/>
      <c r="GZ1311" s="1"/>
      <c r="HA1311" s="1"/>
      <c r="HB1311" s="1"/>
      <c r="HC1311" s="1"/>
      <c r="HD1311" s="1"/>
      <c r="HE1311" s="1"/>
      <c r="HF1311" s="1"/>
      <c r="HG1311" s="1"/>
      <c r="HH1311" s="1"/>
      <c r="HI1311" s="1"/>
      <c r="HJ1311" s="1"/>
      <c r="HK1311" s="1"/>
      <c r="HL1311" s="1"/>
    </row>
    <row r="1312" spans="1:220" x14ac:dyDescent="0.2">
      <c r="A1312" s="63">
        <f t="shared" si="354"/>
        <v>43287</v>
      </c>
      <c r="B1312" s="12">
        <f t="shared" ca="1" si="342"/>
        <v>70490936.512244567</v>
      </c>
      <c r="C1312" s="71">
        <f t="shared" si="343"/>
        <v>61407492.399999999</v>
      </c>
      <c r="D1312" s="65">
        <f ca="1">IF(A1312&lt;$B$1,VLOOKUP(A1312,[1]DI!$A$4:$B$15000,2,FALSE),0)</f>
        <v>6.3899999999999998E-2</v>
      </c>
      <c r="E1312" s="11">
        <f t="shared" ca="1" si="344"/>
        <v>1.0002458299999999</v>
      </c>
      <c r="F1312" s="64">
        <f ca="1">(TRUNC(PRODUCT($E$16:$E1311),16))</f>
        <v>1.4712659166778499</v>
      </c>
      <c r="G1312" s="64">
        <f t="shared" ca="1" si="345"/>
        <v>1.34121351552386</v>
      </c>
      <c r="H1312" s="64">
        <f t="shared" ca="1" si="346"/>
        <v>1.0969662200000001</v>
      </c>
      <c r="I1312" s="65">
        <f t="shared" si="355"/>
        <v>3.7499999999999999E-2</v>
      </c>
      <c r="J1312" s="66">
        <f t="shared" si="347"/>
        <v>42843</v>
      </c>
      <c r="K1312" s="13">
        <f t="shared" si="353"/>
        <v>444</v>
      </c>
      <c r="L1312" s="9">
        <f t="shared" si="348"/>
        <v>1.046450436</v>
      </c>
      <c r="M1312" s="69">
        <f t="shared" ca="1" si="349"/>
        <v>1.1479207789999999</v>
      </c>
      <c r="N1312" s="68">
        <f t="shared" si="350"/>
        <v>0</v>
      </c>
      <c r="O1312" s="64">
        <f t="shared" ca="1" si="351"/>
        <v>9083444.1122445706</v>
      </c>
      <c r="P1312" s="70">
        <f t="shared" si="352"/>
        <v>0</v>
      </c>
      <c r="Q1312" s="67"/>
      <c r="R1312" s="66"/>
      <c r="S1312" s="66"/>
      <c r="T1312" s="66"/>
      <c r="U1312" s="66"/>
      <c r="V1312" s="6"/>
      <c r="W1312" s="6"/>
      <c r="X1312" s="6"/>
      <c r="Y1312" s="7"/>
      <c r="Z1312" s="1"/>
      <c r="AA1312" s="6"/>
      <c r="AB1312" s="7"/>
      <c r="AC1312" s="7"/>
      <c r="AD1312" s="7"/>
      <c r="AE1312" s="6"/>
      <c r="AF1312" s="8"/>
      <c r="AG1312" s="6"/>
      <c r="AH1312" s="1"/>
      <c r="AI1312" s="3"/>
      <c r="AJ1312" s="3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  <c r="CN1312" s="1"/>
      <c r="CO1312" s="1"/>
      <c r="CP1312" s="1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  <c r="DC1312" s="1"/>
      <c r="DD1312" s="1"/>
      <c r="DE1312" s="1"/>
      <c r="DF1312" s="1"/>
      <c r="DG1312" s="1"/>
      <c r="DH1312" s="1"/>
      <c r="DI1312" s="1"/>
      <c r="DJ1312" s="1"/>
      <c r="DK1312" s="1"/>
      <c r="DL1312" s="1"/>
      <c r="DM1312" s="1"/>
      <c r="DN1312" s="1"/>
      <c r="DO1312" s="1"/>
      <c r="DP1312" s="1"/>
      <c r="DQ1312" s="1"/>
      <c r="DR1312" s="1"/>
      <c r="DS1312" s="1"/>
      <c r="DT1312" s="1"/>
      <c r="DU1312" s="1"/>
      <c r="DV1312" s="1"/>
      <c r="DW1312" s="1"/>
      <c r="DX1312" s="1"/>
      <c r="DY1312" s="1"/>
      <c r="DZ1312" s="1"/>
      <c r="EA1312" s="1"/>
      <c r="EB1312" s="1"/>
      <c r="EC1312" s="1"/>
      <c r="ED1312" s="1"/>
      <c r="EE1312" s="1"/>
      <c r="EF1312" s="1"/>
      <c r="EG1312" s="1"/>
      <c r="EH1312" s="1"/>
      <c r="EI1312" s="1"/>
      <c r="EJ1312" s="1"/>
      <c r="EK1312" s="1"/>
      <c r="EL1312" s="1"/>
      <c r="EM1312" s="1"/>
      <c r="EN1312" s="1"/>
      <c r="EO1312" s="1"/>
      <c r="EP1312" s="1"/>
      <c r="EQ1312" s="1"/>
      <c r="ER1312" s="1"/>
      <c r="ES1312" s="1"/>
      <c r="ET1312" s="1"/>
      <c r="EU1312" s="1"/>
      <c r="EV1312" s="1"/>
      <c r="EW1312" s="1"/>
      <c r="EX1312" s="1"/>
      <c r="EY1312" s="1"/>
      <c r="EZ1312" s="1"/>
      <c r="FA1312" s="1"/>
      <c r="FB1312" s="1"/>
      <c r="FC1312" s="1"/>
      <c r="FD1312" s="1"/>
      <c r="FE1312" s="1"/>
      <c r="FF1312" s="1"/>
      <c r="FG1312" s="1"/>
      <c r="FH1312" s="1"/>
      <c r="FI1312" s="1"/>
      <c r="FJ1312" s="1"/>
      <c r="FK1312" s="1"/>
      <c r="FL1312" s="1"/>
      <c r="FM1312" s="1"/>
      <c r="FN1312" s="1"/>
      <c r="FO1312" s="1"/>
      <c r="FP1312" s="1"/>
      <c r="FQ1312" s="1"/>
      <c r="FR1312" s="1"/>
      <c r="FS1312" s="1"/>
      <c r="FT1312" s="1"/>
      <c r="FU1312" s="1"/>
      <c r="FV1312" s="1"/>
      <c r="FW1312" s="1"/>
      <c r="FX1312" s="1"/>
      <c r="FY1312" s="1"/>
      <c r="FZ1312" s="1"/>
      <c r="GA1312" s="1"/>
      <c r="GB1312" s="1"/>
      <c r="GC1312" s="1"/>
      <c r="GD1312" s="1"/>
      <c r="GE1312" s="1"/>
      <c r="GF1312" s="1"/>
      <c r="GG1312" s="1"/>
      <c r="GH1312" s="1"/>
      <c r="GI1312" s="1"/>
      <c r="GJ1312" s="1"/>
      <c r="GK1312" s="1"/>
      <c r="GL1312" s="1"/>
      <c r="GM1312" s="1"/>
      <c r="GN1312" s="1"/>
      <c r="GO1312" s="1"/>
      <c r="GP1312" s="1"/>
      <c r="GQ1312" s="1"/>
      <c r="GR1312" s="1"/>
      <c r="GS1312" s="1"/>
      <c r="GT1312" s="1"/>
      <c r="GU1312" s="1"/>
      <c r="GV1312" s="1"/>
      <c r="GW1312" s="1"/>
      <c r="GX1312" s="1"/>
      <c r="GY1312" s="1"/>
      <c r="GZ1312" s="1"/>
      <c r="HA1312" s="1"/>
      <c r="HB1312" s="1"/>
      <c r="HC1312" s="1"/>
      <c r="HD1312" s="1"/>
      <c r="HE1312" s="1"/>
      <c r="HF1312" s="1"/>
      <c r="HG1312" s="1"/>
      <c r="HH1312" s="1"/>
      <c r="HI1312" s="1"/>
      <c r="HJ1312" s="1"/>
      <c r="HK1312" s="1"/>
      <c r="HL1312" s="1"/>
    </row>
    <row r="1313" spans="1:220" x14ac:dyDescent="0.2">
      <c r="A1313" s="63">
        <f t="shared" si="354"/>
        <v>43288</v>
      </c>
      <c r="B1313" s="12">
        <f t="shared" ca="1" si="342"/>
        <v>70515475.498875052</v>
      </c>
      <c r="C1313" s="71">
        <f t="shared" si="343"/>
        <v>61407492.399999999</v>
      </c>
      <c r="D1313" s="65">
        <f ca="1">IF(A1313&lt;$B$1,VLOOKUP(A1313,[1]DI!$A$4:$B$15000,2,FALSE),0)</f>
        <v>0</v>
      </c>
      <c r="E1313" s="11">
        <f t="shared" ca="1" si="344"/>
        <v>1</v>
      </c>
      <c r="F1313" s="64">
        <f ca="1">(TRUNC(PRODUCT($E$16:$E1312),16))</f>
        <v>1.4716275979781399</v>
      </c>
      <c r="G1313" s="64">
        <f t="shared" ca="1" si="345"/>
        <v>1.34121351552386</v>
      </c>
      <c r="H1313" s="64">
        <f t="shared" ca="1" si="346"/>
        <v>1.0972358799999999</v>
      </c>
      <c r="I1313" s="65">
        <f t="shared" si="355"/>
        <v>3.7499999999999999E-2</v>
      </c>
      <c r="J1313" s="66">
        <f t="shared" si="347"/>
        <v>42843</v>
      </c>
      <c r="K1313" s="13">
        <f t="shared" si="353"/>
        <v>445</v>
      </c>
      <c r="L1313" s="9">
        <f t="shared" si="348"/>
        <v>1.0465574529999999</v>
      </c>
      <c r="M1313" s="69">
        <f t="shared" ca="1" si="349"/>
        <v>1.1483203879999999</v>
      </c>
      <c r="N1313" s="68">
        <f t="shared" si="350"/>
        <v>0</v>
      </c>
      <c r="O1313" s="64">
        <f t="shared" ca="1" si="351"/>
        <v>9107983.0988750495</v>
      </c>
      <c r="P1313" s="70">
        <f t="shared" si="352"/>
        <v>0</v>
      </c>
      <c r="Q1313" s="67"/>
      <c r="R1313" s="66"/>
      <c r="S1313" s="66"/>
      <c r="T1313" s="66"/>
      <c r="U1313" s="66"/>
      <c r="V1313" s="6"/>
      <c r="W1313" s="6"/>
      <c r="X1313" s="6"/>
      <c r="Y1313" s="7"/>
      <c r="Z1313" s="1"/>
      <c r="AA1313" s="6"/>
      <c r="AB1313" s="7"/>
      <c r="AC1313" s="7"/>
      <c r="AD1313" s="7"/>
      <c r="AE1313" s="6"/>
      <c r="AF1313" s="8"/>
      <c r="AG1313" s="6"/>
      <c r="AH1313" s="1"/>
      <c r="AI1313" s="3"/>
      <c r="AJ1313" s="3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  <c r="CN1313" s="1"/>
      <c r="CO1313" s="1"/>
      <c r="CP1313" s="1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  <c r="DC1313" s="1"/>
      <c r="DD1313" s="1"/>
      <c r="DE1313" s="1"/>
      <c r="DF1313" s="1"/>
      <c r="DG1313" s="1"/>
      <c r="DH1313" s="1"/>
      <c r="DI1313" s="1"/>
      <c r="DJ1313" s="1"/>
      <c r="DK1313" s="1"/>
      <c r="DL1313" s="1"/>
      <c r="DM1313" s="1"/>
      <c r="DN1313" s="1"/>
      <c r="DO1313" s="1"/>
      <c r="DP1313" s="1"/>
      <c r="DQ1313" s="1"/>
      <c r="DR1313" s="1"/>
      <c r="DS1313" s="1"/>
      <c r="DT1313" s="1"/>
      <c r="DU1313" s="1"/>
      <c r="DV1313" s="1"/>
      <c r="DW1313" s="1"/>
      <c r="DX1313" s="1"/>
      <c r="DY1313" s="1"/>
      <c r="DZ1313" s="1"/>
      <c r="EA1313" s="1"/>
      <c r="EB1313" s="1"/>
      <c r="EC1313" s="1"/>
      <c r="ED1313" s="1"/>
      <c r="EE1313" s="1"/>
      <c r="EF1313" s="1"/>
      <c r="EG1313" s="1"/>
      <c r="EH1313" s="1"/>
      <c r="EI1313" s="1"/>
      <c r="EJ1313" s="1"/>
      <c r="EK1313" s="1"/>
      <c r="EL1313" s="1"/>
      <c r="EM1313" s="1"/>
      <c r="EN1313" s="1"/>
      <c r="EO1313" s="1"/>
      <c r="EP1313" s="1"/>
      <c r="EQ1313" s="1"/>
      <c r="ER1313" s="1"/>
      <c r="ES1313" s="1"/>
      <c r="ET1313" s="1"/>
      <c r="EU1313" s="1"/>
      <c r="EV1313" s="1"/>
      <c r="EW1313" s="1"/>
      <c r="EX1313" s="1"/>
      <c r="EY1313" s="1"/>
      <c r="EZ1313" s="1"/>
      <c r="FA1313" s="1"/>
      <c r="FB1313" s="1"/>
      <c r="FC1313" s="1"/>
      <c r="FD1313" s="1"/>
      <c r="FE1313" s="1"/>
      <c r="FF1313" s="1"/>
      <c r="FG1313" s="1"/>
      <c r="FH1313" s="1"/>
      <c r="FI1313" s="1"/>
      <c r="FJ1313" s="1"/>
      <c r="FK1313" s="1"/>
      <c r="FL1313" s="1"/>
      <c r="FM1313" s="1"/>
      <c r="FN1313" s="1"/>
      <c r="FO1313" s="1"/>
      <c r="FP1313" s="1"/>
      <c r="FQ1313" s="1"/>
      <c r="FR1313" s="1"/>
      <c r="FS1313" s="1"/>
      <c r="FT1313" s="1"/>
      <c r="FU1313" s="1"/>
      <c r="FV1313" s="1"/>
      <c r="FW1313" s="1"/>
      <c r="FX1313" s="1"/>
      <c r="FY1313" s="1"/>
      <c r="FZ1313" s="1"/>
      <c r="GA1313" s="1"/>
      <c r="GB1313" s="1"/>
      <c r="GC1313" s="1"/>
      <c r="GD1313" s="1"/>
      <c r="GE1313" s="1"/>
      <c r="GF1313" s="1"/>
      <c r="GG1313" s="1"/>
      <c r="GH1313" s="1"/>
      <c r="GI1313" s="1"/>
      <c r="GJ1313" s="1"/>
      <c r="GK1313" s="1"/>
      <c r="GL1313" s="1"/>
      <c r="GM1313" s="1"/>
      <c r="GN1313" s="1"/>
      <c r="GO1313" s="1"/>
      <c r="GP1313" s="1"/>
      <c r="GQ1313" s="1"/>
      <c r="GR1313" s="1"/>
      <c r="GS1313" s="1"/>
      <c r="GT1313" s="1"/>
      <c r="GU1313" s="1"/>
      <c r="GV1313" s="1"/>
      <c r="GW1313" s="1"/>
      <c r="GX1313" s="1"/>
      <c r="GY1313" s="1"/>
      <c r="GZ1313" s="1"/>
      <c r="HA1313" s="1"/>
      <c r="HB1313" s="1"/>
      <c r="HC1313" s="1"/>
      <c r="HD1313" s="1"/>
      <c r="HE1313" s="1"/>
      <c r="HF1313" s="1"/>
      <c r="HG1313" s="1"/>
      <c r="HH1313" s="1"/>
      <c r="HI1313" s="1"/>
      <c r="HJ1313" s="1"/>
      <c r="HK1313" s="1"/>
      <c r="HL1313" s="1"/>
    </row>
    <row r="1314" spans="1:220" x14ac:dyDescent="0.2">
      <c r="A1314" s="63">
        <f t="shared" si="354"/>
        <v>43289</v>
      </c>
      <c r="B1314" s="12">
        <f t="shared" ca="1" si="342"/>
        <v>70522686.826337546</v>
      </c>
      <c r="C1314" s="71">
        <f t="shared" si="343"/>
        <v>61407492.399999999</v>
      </c>
      <c r="D1314" s="65">
        <f ca="1">IF(A1314&lt;$B$1,VLOOKUP(A1314,[1]DI!$A$4:$B$15000,2,FALSE),0)</f>
        <v>0</v>
      </c>
      <c r="E1314" s="11">
        <f t="shared" ca="1" si="344"/>
        <v>1</v>
      </c>
      <c r="F1314" s="64">
        <f ca="1">(TRUNC(PRODUCT($E$16:$E1313),16))</f>
        <v>1.4716275979781399</v>
      </c>
      <c r="G1314" s="64">
        <f t="shared" ca="1" si="345"/>
        <v>1.34121351552386</v>
      </c>
      <c r="H1314" s="64">
        <f t="shared" ca="1" si="346"/>
        <v>1.0972358799999999</v>
      </c>
      <c r="I1314" s="65">
        <f t="shared" si="355"/>
        <v>3.7499999999999999E-2</v>
      </c>
      <c r="J1314" s="66">
        <f t="shared" si="347"/>
        <v>42843</v>
      </c>
      <c r="K1314" s="13">
        <f t="shared" si="353"/>
        <v>446</v>
      </c>
      <c r="L1314" s="9">
        <f t="shared" si="348"/>
        <v>1.04666448</v>
      </c>
      <c r="M1314" s="69">
        <f t="shared" ca="1" si="349"/>
        <v>1.148437822</v>
      </c>
      <c r="N1314" s="68">
        <f t="shared" si="350"/>
        <v>0</v>
      </c>
      <c r="O1314" s="64">
        <f t="shared" ca="1" si="351"/>
        <v>9115194.4263375495</v>
      </c>
      <c r="P1314" s="70">
        <f t="shared" si="352"/>
        <v>0</v>
      </c>
      <c r="Q1314" s="67"/>
      <c r="R1314" s="66"/>
      <c r="S1314" s="66"/>
      <c r="T1314" s="66"/>
      <c r="U1314" s="66"/>
      <c r="V1314" s="6"/>
      <c r="W1314" s="6"/>
      <c r="X1314" s="6"/>
      <c r="Y1314" s="7"/>
      <c r="Z1314" s="1"/>
      <c r="AA1314" s="6"/>
      <c r="AB1314" s="7"/>
      <c r="AC1314" s="7"/>
      <c r="AD1314" s="7"/>
      <c r="AE1314" s="6"/>
      <c r="AF1314" s="8"/>
      <c r="AG1314" s="6"/>
      <c r="AH1314" s="1"/>
      <c r="AI1314" s="3"/>
      <c r="AJ1314" s="3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  <c r="CO1314" s="1"/>
      <c r="CP1314" s="1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  <c r="DC1314" s="1"/>
      <c r="DD1314" s="1"/>
      <c r="DE1314" s="1"/>
      <c r="DF1314" s="1"/>
      <c r="DG1314" s="1"/>
      <c r="DH1314" s="1"/>
      <c r="DI1314" s="1"/>
      <c r="DJ1314" s="1"/>
      <c r="DK1314" s="1"/>
      <c r="DL1314" s="1"/>
      <c r="DM1314" s="1"/>
      <c r="DN1314" s="1"/>
      <c r="DO1314" s="1"/>
      <c r="DP1314" s="1"/>
      <c r="DQ1314" s="1"/>
      <c r="DR1314" s="1"/>
      <c r="DS1314" s="1"/>
      <c r="DT1314" s="1"/>
      <c r="DU1314" s="1"/>
      <c r="DV1314" s="1"/>
      <c r="DW1314" s="1"/>
      <c r="DX1314" s="1"/>
      <c r="DY1314" s="1"/>
      <c r="DZ1314" s="1"/>
      <c r="EA1314" s="1"/>
      <c r="EB1314" s="1"/>
      <c r="EC1314" s="1"/>
      <c r="ED1314" s="1"/>
      <c r="EE1314" s="1"/>
      <c r="EF1314" s="1"/>
      <c r="EG1314" s="1"/>
      <c r="EH1314" s="1"/>
      <c r="EI1314" s="1"/>
      <c r="EJ1314" s="1"/>
      <c r="EK1314" s="1"/>
      <c r="EL1314" s="1"/>
      <c r="EM1314" s="1"/>
      <c r="EN1314" s="1"/>
      <c r="EO1314" s="1"/>
      <c r="EP1314" s="1"/>
      <c r="EQ1314" s="1"/>
      <c r="ER1314" s="1"/>
      <c r="ES1314" s="1"/>
      <c r="ET1314" s="1"/>
      <c r="EU1314" s="1"/>
      <c r="EV1314" s="1"/>
      <c r="EW1314" s="1"/>
      <c r="EX1314" s="1"/>
      <c r="EY1314" s="1"/>
      <c r="EZ1314" s="1"/>
      <c r="FA1314" s="1"/>
      <c r="FB1314" s="1"/>
      <c r="FC1314" s="1"/>
      <c r="FD1314" s="1"/>
      <c r="FE1314" s="1"/>
      <c r="FF1314" s="1"/>
      <c r="FG1314" s="1"/>
      <c r="FH1314" s="1"/>
      <c r="FI1314" s="1"/>
      <c r="FJ1314" s="1"/>
      <c r="FK1314" s="1"/>
      <c r="FL1314" s="1"/>
      <c r="FM1314" s="1"/>
      <c r="FN1314" s="1"/>
      <c r="FO1314" s="1"/>
      <c r="FP1314" s="1"/>
      <c r="FQ1314" s="1"/>
      <c r="FR1314" s="1"/>
      <c r="FS1314" s="1"/>
      <c r="FT1314" s="1"/>
      <c r="FU1314" s="1"/>
      <c r="FV1314" s="1"/>
      <c r="FW1314" s="1"/>
      <c r="FX1314" s="1"/>
      <c r="FY1314" s="1"/>
      <c r="FZ1314" s="1"/>
      <c r="GA1314" s="1"/>
      <c r="GB1314" s="1"/>
      <c r="GC1314" s="1"/>
      <c r="GD1314" s="1"/>
      <c r="GE1314" s="1"/>
      <c r="GF1314" s="1"/>
      <c r="GG1314" s="1"/>
      <c r="GH1314" s="1"/>
      <c r="GI1314" s="1"/>
      <c r="GJ1314" s="1"/>
      <c r="GK1314" s="1"/>
      <c r="GL1314" s="1"/>
      <c r="GM1314" s="1"/>
      <c r="GN1314" s="1"/>
      <c r="GO1314" s="1"/>
      <c r="GP1314" s="1"/>
      <c r="GQ1314" s="1"/>
      <c r="GR1314" s="1"/>
      <c r="GS1314" s="1"/>
      <c r="GT1314" s="1"/>
      <c r="GU1314" s="1"/>
      <c r="GV1314" s="1"/>
      <c r="GW1314" s="1"/>
      <c r="GX1314" s="1"/>
      <c r="GY1314" s="1"/>
      <c r="GZ1314" s="1"/>
      <c r="HA1314" s="1"/>
      <c r="HB1314" s="1"/>
      <c r="HC1314" s="1"/>
      <c r="HD1314" s="1"/>
      <c r="HE1314" s="1"/>
      <c r="HF1314" s="1"/>
      <c r="HG1314" s="1"/>
      <c r="HH1314" s="1"/>
      <c r="HI1314" s="1"/>
      <c r="HJ1314" s="1"/>
      <c r="HK1314" s="1"/>
      <c r="HL1314" s="1"/>
    </row>
    <row r="1315" spans="1:220" x14ac:dyDescent="0.2">
      <c r="A1315" s="63">
        <f t="shared" si="354"/>
        <v>43290</v>
      </c>
      <c r="B1315" s="12">
        <f t="shared" ca="1" si="342"/>
        <v>70529898.952097461</v>
      </c>
      <c r="C1315" s="71">
        <f t="shared" si="343"/>
        <v>61407492.399999999</v>
      </c>
      <c r="D1315" s="65">
        <f ca="1">IF(A1315&lt;$B$1,VLOOKUP(A1315,[1]DI!$A$4:$B$15000,2,FALSE),0)</f>
        <v>6.3899999999999998E-2</v>
      </c>
      <c r="E1315" s="11">
        <f t="shared" ca="1" si="344"/>
        <v>1.0002458299999999</v>
      </c>
      <c r="F1315" s="64">
        <f ca="1">(TRUNC(PRODUCT($E$16:$E1314),16))</f>
        <v>1.4716275979781399</v>
      </c>
      <c r="G1315" s="64">
        <f t="shared" ca="1" si="345"/>
        <v>1.34121351552386</v>
      </c>
      <c r="H1315" s="64">
        <f t="shared" ca="1" si="346"/>
        <v>1.0972358799999999</v>
      </c>
      <c r="I1315" s="65">
        <f t="shared" si="355"/>
        <v>3.7499999999999999E-2</v>
      </c>
      <c r="J1315" s="66">
        <f t="shared" si="347"/>
        <v>42843</v>
      </c>
      <c r="K1315" s="13">
        <f t="shared" si="353"/>
        <v>447</v>
      </c>
      <c r="L1315" s="9">
        <f t="shared" si="348"/>
        <v>1.046771519</v>
      </c>
      <c r="M1315" s="69">
        <f t="shared" ca="1" si="349"/>
        <v>1.148555269</v>
      </c>
      <c r="N1315" s="68">
        <f t="shared" si="350"/>
        <v>0</v>
      </c>
      <c r="O1315" s="64">
        <f t="shared" ca="1" si="351"/>
        <v>9122406.5520974603</v>
      </c>
      <c r="P1315" s="70">
        <f t="shared" si="352"/>
        <v>0</v>
      </c>
      <c r="Q1315" s="67"/>
      <c r="R1315" s="66"/>
      <c r="S1315" s="66"/>
      <c r="T1315" s="66"/>
      <c r="U1315" s="66"/>
      <c r="V1315" s="6"/>
      <c r="W1315" s="6"/>
      <c r="X1315" s="6"/>
      <c r="Y1315" s="7"/>
      <c r="Z1315" s="1"/>
      <c r="AA1315" s="6"/>
      <c r="AB1315" s="7"/>
      <c r="AC1315" s="7"/>
      <c r="AD1315" s="7"/>
      <c r="AE1315" s="6"/>
      <c r="AF1315" s="8"/>
      <c r="AG1315" s="6"/>
      <c r="AH1315" s="1"/>
      <c r="AI1315" s="3"/>
      <c r="AJ1315" s="3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  <c r="CN1315" s="1"/>
      <c r="CO1315" s="1"/>
      <c r="CP1315" s="1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  <c r="DC1315" s="1"/>
      <c r="DD1315" s="1"/>
      <c r="DE1315" s="1"/>
      <c r="DF1315" s="1"/>
      <c r="DG1315" s="1"/>
      <c r="DH1315" s="1"/>
      <c r="DI1315" s="1"/>
      <c r="DJ1315" s="1"/>
      <c r="DK1315" s="1"/>
      <c r="DL1315" s="1"/>
      <c r="DM1315" s="1"/>
      <c r="DN1315" s="1"/>
      <c r="DO1315" s="1"/>
      <c r="DP1315" s="1"/>
      <c r="DQ1315" s="1"/>
      <c r="DR1315" s="1"/>
      <c r="DS1315" s="1"/>
      <c r="DT1315" s="1"/>
      <c r="DU1315" s="1"/>
      <c r="DV1315" s="1"/>
      <c r="DW1315" s="1"/>
      <c r="DX1315" s="1"/>
      <c r="DY1315" s="1"/>
      <c r="DZ1315" s="1"/>
      <c r="EA1315" s="1"/>
      <c r="EB1315" s="1"/>
      <c r="EC1315" s="1"/>
      <c r="ED1315" s="1"/>
      <c r="EE1315" s="1"/>
      <c r="EF1315" s="1"/>
      <c r="EG1315" s="1"/>
      <c r="EH1315" s="1"/>
      <c r="EI1315" s="1"/>
      <c r="EJ1315" s="1"/>
      <c r="EK1315" s="1"/>
      <c r="EL1315" s="1"/>
      <c r="EM1315" s="1"/>
      <c r="EN1315" s="1"/>
      <c r="EO1315" s="1"/>
      <c r="EP1315" s="1"/>
      <c r="EQ1315" s="1"/>
      <c r="ER1315" s="1"/>
      <c r="ES1315" s="1"/>
      <c r="ET1315" s="1"/>
      <c r="EU1315" s="1"/>
      <c r="EV1315" s="1"/>
      <c r="EW1315" s="1"/>
      <c r="EX1315" s="1"/>
      <c r="EY1315" s="1"/>
      <c r="EZ1315" s="1"/>
      <c r="FA1315" s="1"/>
      <c r="FB1315" s="1"/>
      <c r="FC1315" s="1"/>
      <c r="FD1315" s="1"/>
      <c r="FE1315" s="1"/>
      <c r="FF1315" s="1"/>
      <c r="FG1315" s="1"/>
      <c r="FH1315" s="1"/>
      <c r="FI1315" s="1"/>
      <c r="FJ1315" s="1"/>
      <c r="FK1315" s="1"/>
      <c r="FL1315" s="1"/>
      <c r="FM1315" s="1"/>
      <c r="FN1315" s="1"/>
      <c r="FO1315" s="1"/>
      <c r="FP1315" s="1"/>
      <c r="FQ1315" s="1"/>
      <c r="FR1315" s="1"/>
      <c r="FS1315" s="1"/>
      <c r="FT1315" s="1"/>
      <c r="FU1315" s="1"/>
      <c r="FV1315" s="1"/>
      <c r="FW1315" s="1"/>
      <c r="FX1315" s="1"/>
      <c r="FY1315" s="1"/>
      <c r="FZ1315" s="1"/>
      <c r="GA1315" s="1"/>
      <c r="GB1315" s="1"/>
      <c r="GC1315" s="1"/>
      <c r="GD1315" s="1"/>
      <c r="GE1315" s="1"/>
      <c r="GF1315" s="1"/>
      <c r="GG1315" s="1"/>
      <c r="GH1315" s="1"/>
      <c r="GI1315" s="1"/>
      <c r="GJ1315" s="1"/>
      <c r="GK1315" s="1"/>
      <c r="GL1315" s="1"/>
      <c r="GM1315" s="1"/>
      <c r="GN1315" s="1"/>
      <c r="GO1315" s="1"/>
      <c r="GP1315" s="1"/>
      <c r="GQ1315" s="1"/>
      <c r="GR1315" s="1"/>
      <c r="GS1315" s="1"/>
      <c r="GT1315" s="1"/>
      <c r="GU1315" s="1"/>
      <c r="GV1315" s="1"/>
      <c r="GW1315" s="1"/>
      <c r="GX1315" s="1"/>
      <c r="GY1315" s="1"/>
      <c r="GZ1315" s="1"/>
      <c r="HA1315" s="1"/>
      <c r="HB1315" s="1"/>
      <c r="HC1315" s="1"/>
      <c r="HD1315" s="1"/>
      <c r="HE1315" s="1"/>
      <c r="HF1315" s="1"/>
      <c r="HG1315" s="1"/>
      <c r="HH1315" s="1"/>
      <c r="HI1315" s="1"/>
      <c r="HJ1315" s="1"/>
      <c r="HK1315" s="1"/>
      <c r="HL1315" s="1"/>
    </row>
    <row r="1316" spans="1:220" x14ac:dyDescent="0.2">
      <c r="A1316" s="63">
        <f t="shared" si="354"/>
        <v>43291</v>
      </c>
      <c r="B1316" s="12">
        <f t="shared" ca="1" si="342"/>
        <v>70554452.308081135</v>
      </c>
      <c r="C1316" s="71">
        <f t="shared" si="343"/>
        <v>61407492.399999999</v>
      </c>
      <c r="D1316" s="65">
        <f ca="1">IF(A1316&lt;$B$1,VLOOKUP(A1316,[1]DI!$A$4:$B$15000,2,FALSE),0)</f>
        <v>6.3899999999999998E-2</v>
      </c>
      <c r="E1316" s="11">
        <f t="shared" ca="1" si="344"/>
        <v>1.0002458299999999</v>
      </c>
      <c r="F1316" s="64">
        <f ca="1">(TRUNC(PRODUCT($E$16:$E1315),16))</f>
        <v>1.47198936819055</v>
      </c>
      <c r="G1316" s="64">
        <f t="shared" ca="1" si="345"/>
        <v>1.34121351552386</v>
      </c>
      <c r="H1316" s="64">
        <f t="shared" ca="1" si="346"/>
        <v>1.09750562</v>
      </c>
      <c r="I1316" s="65">
        <f t="shared" si="355"/>
        <v>3.7499999999999999E-2</v>
      </c>
      <c r="J1316" s="66">
        <f t="shared" si="347"/>
        <v>42843</v>
      </c>
      <c r="K1316" s="13">
        <f t="shared" si="353"/>
        <v>448</v>
      </c>
      <c r="L1316" s="9">
        <f t="shared" si="348"/>
        <v>1.0468785679999999</v>
      </c>
      <c r="M1316" s="69">
        <f t="shared" ca="1" si="349"/>
        <v>1.1489551119999999</v>
      </c>
      <c r="N1316" s="68">
        <f t="shared" si="350"/>
        <v>0</v>
      </c>
      <c r="O1316" s="64">
        <f t="shared" ca="1" si="351"/>
        <v>9146959.9080811404</v>
      </c>
      <c r="P1316" s="70">
        <f t="shared" si="352"/>
        <v>0</v>
      </c>
      <c r="Q1316" s="67"/>
      <c r="R1316" s="66"/>
      <c r="S1316" s="66"/>
      <c r="T1316" s="66"/>
      <c r="U1316" s="66"/>
      <c r="V1316" s="6"/>
      <c r="W1316" s="6"/>
      <c r="X1316" s="6"/>
      <c r="Y1316" s="7"/>
      <c r="Z1316" s="1"/>
      <c r="AA1316" s="6"/>
      <c r="AB1316" s="7"/>
      <c r="AC1316" s="7"/>
      <c r="AD1316" s="7"/>
      <c r="AE1316" s="6"/>
      <c r="AF1316" s="8"/>
      <c r="AG1316" s="6"/>
      <c r="AH1316" s="1"/>
      <c r="AI1316" s="3"/>
      <c r="AJ1316" s="3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  <c r="CO1316" s="1"/>
      <c r="CP1316" s="1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  <c r="DC1316" s="1"/>
      <c r="DD1316" s="1"/>
      <c r="DE1316" s="1"/>
      <c r="DF1316" s="1"/>
      <c r="DG1316" s="1"/>
      <c r="DH1316" s="1"/>
      <c r="DI1316" s="1"/>
      <c r="DJ1316" s="1"/>
      <c r="DK1316" s="1"/>
      <c r="DL1316" s="1"/>
      <c r="DM1316" s="1"/>
      <c r="DN1316" s="1"/>
      <c r="DO1316" s="1"/>
      <c r="DP1316" s="1"/>
      <c r="DQ1316" s="1"/>
      <c r="DR1316" s="1"/>
      <c r="DS1316" s="1"/>
      <c r="DT1316" s="1"/>
      <c r="DU1316" s="1"/>
      <c r="DV1316" s="1"/>
      <c r="DW1316" s="1"/>
      <c r="DX1316" s="1"/>
      <c r="DY1316" s="1"/>
      <c r="DZ1316" s="1"/>
      <c r="EA1316" s="1"/>
      <c r="EB1316" s="1"/>
      <c r="EC1316" s="1"/>
      <c r="ED1316" s="1"/>
      <c r="EE1316" s="1"/>
      <c r="EF1316" s="1"/>
      <c r="EG1316" s="1"/>
      <c r="EH1316" s="1"/>
      <c r="EI1316" s="1"/>
      <c r="EJ1316" s="1"/>
      <c r="EK1316" s="1"/>
      <c r="EL1316" s="1"/>
      <c r="EM1316" s="1"/>
      <c r="EN1316" s="1"/>
      <c r="EO1316" s="1"/>
      <c r="EP1316" s="1"/>
      <c r="EQ1316" s="1"/>
      <c r="ER1316" s="1"/>
      <c r="ES1316" s="1"/>
      <c r="ET1316" s="1"/>
      <c r="EU1316" s="1"/>
      <c r="EV1316" s="1"/>
      <c r="EW1316" s="1"/>
      <c r="EX1316" s="1"/>
      <c r="EY1316" s="1"/>
      <c r="EZ1316" s="1"/>
      <c r="FA1316" s="1"/>
      <c r="FB1316" s="1"/>
      <c r="FC1316" s="1"/>
      <c r="FD1316" s="1"/>
      <c r="FE1316" s="1"/>
      <c r="FF1316" s="1"/>
      <c r="FG1316" s="1"/>
      <c r="FH1316" s="1"/>
      <c r="FI1316" s="1"/>
      <c r="FJ1316" s="1"/>
      <c r="FK1316" s="1"/>
      <c r="FL1316" s="1"/>
      <c r="FM1316" s="1"/>
      <c r="FN1316" s="1"/>
      <c r="FO1316" s="1"/>
      <c r="FP1316" s="1"/>
      <c r="FQ1316" s="1"/>
      <c r="FR1316" s="1"/>
      <c r="FS1316" s="1"/>
      <c r="FT1316" s="1"/>
      <c r="FU1316" s="1"/>
      <c r="FV1316" s="1"/>
      <c r="FW1316" s="1"/>
      <c r="FX1316" s="1"/>
      <c r="FY1316" s="1"/>
      <c r="FZ1316" s="1"/>
      <c r="GA1316" s="1"/>
      <c r="GB1316" s="1"/>
      <c r="GC1316" s="1"/>
      <c r="GD1316" s="1"/>
      <c r="GE1316" s="1"/>
      <c r="GF1316" s="1"/>
      <c r="GG1316" s="1"/>
      <c r="GH1316" s="1"/>
      <c r="GI1316" s="1"/>
      <c r="GJ1316" s="1"/>
      <c r="GK1316" s="1"/>
      <c r="GL1316" s="1"/>
      <c r="GM1316" s="1"/>
      <c r="GN1316" s="1"/>
      <c r="GO1316" s="1"/>
      <c r="GP1316" s="1"/>
      <c r="GQ1316" s="1"/>
      <c r="GR1316" s="1"/>
      <c r="GS1316" s="1"/>
      <c r="GT1316" s="1"/>
      <c r="GU1316" s="1"/>
      <c r="GV1316" s="1"/>
      <c r="GW1316" s="1"/>
      <c r="GX1316" s="1"/>
      <c r="GY1316" s="1"/>
      <c r="GZ1316" s="1"/>
      <c r="HA1316" s="1"/>
      <c r="HB1316" s="1"/>
      <c r="HC1316" s="1"/>
      <c r="HD1316" s="1"/>
      <c r="HE1316" s="1"/>
      <c r="HF1316" s="1"/>
      <c r="HG1316" s="1"/>
      <c r="HH1316" s="1"/>
      <c r="HI1316" s="1"/>
      <c r="HJ1316" s="1"/>
      <c r="HK1316" s="1"/>
      <c r="HL1316" s="1"/>
    </row>
    <row r="1317" spans="1:220" x14ac:dyDescent="0.2">
      <c r="A1317" s="63">
        <f t="shared" si="354"/>
        <v>43292</v>
      </c>
      <c r="B1317" s="12">
        <f t="shared" ca="1" si="342"/>
        <v>70579013.831261337</v>
      </c>
      <c r="C1317" s="71">
        <f t="shared" si="343"/>
        <v>61407492.399999999</v>
      </c>
      <c r="D1317" s="65">
        <f ca="1">IF(A1317&lt;$B$1,VLOOKUP(A1317,[1]DI!$A$4:$B$15000,2,FALSE),0)</f>
        <v>6.3899999999999998E-2</v>
      </c>
      <c r="E1317" s="11">
        <f t="shared" ca="1" si="344"/>
        <v>1.0002458299999999</v>
      </c>
      <c r="F1317" s="64">
        <f ca="1">(TRUNC(PRODUCT($E$16:$E1316),16))</f>
        <v>1.4723512273369399</v>
      </c>
      <c r="G1317" s="64">
        <f t="shared" ca="1" si="345"/>
        <v>1.34121351552386</v>
      </c>
      <c r="H1317" s="64">
        <f t="shared" ca="1" si="346"/>
        <v>1.0977754200000001</v>
      </c>
      <c r="I1317" s="65">
        <f t="shared" si="355"/>
        <v>3.7499999999999999E-2</v>
      </c>
      <c r="J1317" s="66">
        <f t="shared" si="347"/>
        <v>42843</v>
      </c>
      <c r="K1317" s="13">
        <f t="shared" si="353"/>
        <v>449</v>
      </c>
      <c r="L1317" s="9">
        <f t="shared" si="348"/>
        <v>1.0469856280000001</v>
      </c>
      <c r="M1317" s="69">
        <f t="shared" ca="1" si="349"/>
        <v>1.1493550880000001</v>
      </c>
      <c r="N1317" s="68">
        <f t="shared" si="350"/>
        <v>0</v>
      </c>
      <c r="O1317" s="64">
        <f t="shared" ca="1" si="351"/>
        <v>9171521.4312613402</v>
      </c>
      <c r="P1317" s="70">
        <f t="shared" si="352"/>
        <v>0</v>
      </c>
      <c r="Q1317" s="67"/>
      <c r="R1317" s="66"/>
      <c r="S1317" s="66"/>
      <c r="T1317" s="66"/>
      <c r="U1317" s="66"/>
      <c r="V1317" s="6"/>
      <c r="W1317" s="6"/>
      <c r="X1317" s="6"/>
      <c r="Y1317" s="7"/>
      <c r="Z1317" s="1"/>
      <c r="AA1317" s="6"/>
      <c r="AB1317" s="7"/>
      <c r="AC1317" s="7"/>
      <c r="AD1317" s="7"/>
      <c r="AE1317" s="6"/>
      <c r="AF1317" s="8"/>
      <c r="AG1317" s="6"/>
      <c r="AH1317" s="1"/>
      <c r="AI1317" s="3"/>
      <c r="AJ1317" s="3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  <c r="CO1317" s="1"/>
      <c r="CP1317" s="1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  <c r="DC1317" s="1"/>
      <c r="DD1317" s="1"/>
      <c r="DE1317" s="1"/>
      <c r="DF1317" s="1"/>
      <c r="DG1317" s="1"/>
      <c r="DH1317" s="1"/>
      <c r="DI1317" s="1"/>
      <c r="DJ1317" s="1"/>
      <c r="DK1317" s="1"/>
      <c r="DL1317" s="1"/>
      <c r="DM1317" s="1"/>
      <c r="DN1317" s="1"/>
      <c r="DO1317" s="1"/>
      <c r="DP1317" s="1"/>
      <c r="DQ1317" s="1"/>
      <c r="DR1317" s="1"/>
      <c r="DS1317" s="1"/>
      <c r="DT1317" s="1"/>
      <c r="DU1317" s="1"/>
      <c r="DV1317" s="1"/>
      <c r="DW1317" s="1"/>
      <c r="DX1317" s="1"/>
      <c r="DY1317" s="1"/>
      <c r="DZ1317" s="1"/>
      <c r="EA1317" s="1"/>
      <c r="EB1317" s="1"/>
      <c r="EC1317" s="1"/>
      <c r="ED1317" s="1"/>
      <c r="EE1317" s="1"/>
      <c r="EF1317" s="1"/>
      <c r="EG1317" s="1"/>
      <c r="EH1317" s="1"/>
      <c r="EI1317" s="1"/>
      <c r="EJ1317" s="1"/>
      <c r="EK1317" s="1"/>
      <c r="EL1317" s="1"/>
      <c r="EM1317" s="1"/>
      <c r="EN1317" s="1"/>
      <c r="EO1317" s="1"/>
      <c r="EP1317" s="1"/>
      <c r="EQ1317" s="1"/>
      <c r="ER1317" s="1"/>
      <c r="ES1317" s="1"/>
      <c r="ET1317" s="1"/>
      <c r="EU1317" s="1"/>
      <c r="EV1317" s="1"/>
      <c r="EW1317" s="1"/>
      <c r="EX1317" s="1"/>
      <c r="EY1317" s="1"/>
      <c r="EZ1317" s="1"/>
      <c r="FA1317" s="1"/>
      <c r="FB1317" s="1"/>
      <c r="FC1317" s="1"/>
      <c r="FD1317" s="1"/>
      <c r="FE1317" s="1"/>
      <c r="FF1317" s="1"/>
      <c r="FG1317" s="1"/>
      <c r="FH1317" s="1"/>
      <c r="FI1317" s="1"/>
      <c r="FJ1317" s="1"/>
      <c r="FK1317" s="1"/>
      <c r="FL1317" s="1"/>
      <c r="FM1317" s="1"/>
      <c r="FN1317" s="1"/>
      <c r="FO1317" s="1"/>
      <c r="FP1317" s="1"/>
      <c r="FQ1317" s="1"/>
      <c r="FR1317" s="1"/>
      <c r="FS1317" s="1"/>
      <c r="FT1317" s="1"/>
      <c r="FU1317" s="1"/>
      <c r="FV1317" s="1"/>
      <c r="FW1317" s="1"/>
      <c r="FX1317" s="1"/>
      <c r="FY1317" s="1"/>
      <c r="FZ1317" s="1"/>
      <c r="GA1317" s="1"/>
      <c r="GB1317" s="1"/>
      <c r="GC1317" s="1"/>
      <c r="GD1317" s="1"/>
      <c r="GE1317" s="1"/>
      <c r="GF1317" s="1"/>
      <c r="GG1317" s="1"/>
      <c r="GH1317" s="1"/>
      <c r="GI1317" s="1"/>
      <c r="GJ1317" s="1"/>
      <c r="GK1317" s="1"/>
      <c r="GL1317" s="1"/>
      <c r="GM1317" s="1"/>
      <c r="GN1317" s="1"/>
      <c r="GO1317" s="1"/>
      <c r="GP1317" s="1"/>
      <c r="GQ1317" s="1"/>
      <c r="GR1317" s="1"/>
      <c r="GS1317" s="1"/>
      <c r="GT1317" s="1"/>
      <c r="GU1317" s="1"/>
      <c r="GV1317" s="1"/>
      <c r="GW1317" s="1"/>
      <c r="GX1317" s="1"/>
      <c r="GY1317" s="1"/>
      <c r="GZ1317" s="1"/>
      <c r="HA1317" s="1"/>
      <c r="HB1317" s="1"/>
      <c r="HC1317" s="1"/>
      <c r="HD1317" s="1"/>
      <c r="HE1317" s="1"/>
      <c r="HF1317" s="1"/>
      <c r="HG1317" s="1"/>
      <c r="HH1317" s="1"/>
      <c r="HI1317" s="1"/>
      <c r="HJ1317" s="1"/>
      <c r="HK1317" s="1"/>
      <c r="HL1317" s="1"/>
    </row>
    <row r="1318" spans="1:220" x14ac:dyDescent="0.2">
      <c r="A1318" s="63">
        <f t="shared" si="354"/>
        <v>43293</v>
      </c>
      <c r="B1318" s="12">
        <f t="shared" ca="1" si="342"/>
        <v>70603583.521638006</v>
      </c>
      <c r="C1318" s="71">
        <f t="shared" si="343"/>
        <v>61407492.399999999</v>
      </c>
      <c r="D1318" s="65">
        <f ca="1">IF(A1318&lt;$B$1,VLOOKUP(A1318,[1]DI!$A$4:$B$15000,2,FALSE),0)</f>
        <v>6.3899999999999998E-2</v>
      </c>
      <c r="E1318" s="11">
        <f t="shared" ca="1" si="344"/>
        <v>1.0002458299999999</v>
      </c>
      <c r="F1318" s="64">
        <f ca="1">(TRUNC(PRODUCT($E$16:$E1317),16))</f>
        <v>1.47271317543915</v>
      </c>
      <c r="G1318" s="64">
        <f t="shared" ca="1" si="345"/>
        <v>1.34121351552386</v>
      </c>
      <c r="H1318" s="64">
        <f t="shared" ca="1" si="346"/>
        <v>1.09804528</v>
      </c>
      <c r="I1318" s="65">
        <f t="shared" si="355"/>
        <v>3.7499999999999999E-2</v>
      </c>
      <c r="J1318" s="66">
        <f t="shared" si="347"/>
        <v>42843</v>
      </c>
      <c r="K1318" s="13">
        <f t="shared" si="353"/>
        <v>450</v>
      </c>
      <c r="L1318" s="9">
        <f t="shared" si="348"/>
        <v>1.0470927000000001</v>
      </c>
      <c r="M1318" s="69">
        <f t="shared" ca="1" si="349"/>
        <v>1.149755197</v>
      </c>
      <c r="N1318" s="68">
        <f t="shared" si="350"/>
        <v>0</v>
      </c>
      <c r="O1318" s="64">
        <f t="shared" ca="1" si="351"/>
        <v>9196091.121638</v>
      </c>
      <c r="P1318" s="70">
        <f t="shared" si="352"/>
        <v>0</v>
      </c>
      <c r="Q1318" s="67"/>
      <c r="R1318" s="66"/>
      <c r="S1318" s="66"/>
      <c r="T1318" s="66"/>
      <c r="U1318" s="66"/>
      <c r="V1318" s="6"/>
      <c r="W1318" s="6"/>
      <c r="X1318" s="6"/>
      <c r="Y1318" s="7"/>
      <c r="Z1318" s="1"/>
      <c r="AA1318" s="6"/>
      <c r="AB1318" s="7"/>
      <c r="AC1318" s="7"/>
      <c r="AD1318" s="7"/>
      <c r="AE1318" s="6"/>
      <c r="AF1318" s="8"/>
      <c r="AG1318" s="6"/>
      <c r="AH1318" s="1"/>
      <c r="AI1318" s="3"/>
      <c r="AJ1318" s="3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  <c r="CN1318" s="1"/>
      <c r="CO1318" s="1"/>
      <c r="CP1318" s="1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s="1"/>
      <c r="DJ1318" s="1"/>
      <c r="DK1318" s="1"/>
      <c r="DL1318" s="1"/>
      <c r="DM1318" s="1"/>
      <c r="DN1318" s="1"/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/>
      <c r="DZ1318" s="1"/>
      <c r="EA1318" s="1"/>
      <c r="EB1318" s="1"/>
      <c r="EC1318" s="1"/>
      <c r="ED1318" s="1"/>
      <c r="EE1318" s="1"/>
      <c r="EF1318" s="1"/>
      <c r="EG1318" s="1"/>
      <c r="EH1318" s="1"/>
      <c r="EI1318" s="1"/>
      <c r="EJ1318" s="1"/>
      <c r="EK1318" s="1"/>
      <c r="EL1318" s="1"/>
      <c r="EM1318" s="1"/>
      <c r="EN1318" s="1"/>
      <c r="EO1318" s="1"/>
      <c r="EP1318" s="1"/>
      <c r="EQ1318" s="1"/>
      <c r="ER1318" s="1"/>
      <c r="ES1318" s="1"/>
      <c r="ET1318" s="1"/>
      <c r="EU1318" s="1"/>
      <c r="EV1318" s="1"/>
      <c r="EW1318" s="1"/>
      <c r="EX1318" s="1"/>
      <c r="EY1318" s="1"/>
      <c r="EZ1318" s="1"/>
      <c r="FA1318" s="1"/>
      <c r="FB1318" s="1"/>
      <c r="FC1318" s="1"/>
      <c r="FD1318" s="1"/>
      <c r="FE1318" s="1"/>
      <c r="FF1318" s="1"/>
      <c r="FG1318" s="1"/>
      <c r="FH1318" s="1"/>
      <c r="FI1318" s="1"/>
      <c r="FJ1318" s="1"/>
      <c r="FK1318" s="1"/>
      <c r="FL1318" s="1"/>
      <c r="FM1318" s="1"/>
      <c r="FN1318" s="1"/>
      <c r="FO1318" s="1"/>
      <c r="FP1318" s="1"/>
      <c r="FQ1318" s="1"/>
      <c r="FR1318" s="1"/>
      <c r="FS1318" s="1"/>
      <c r="FT1318" s="1"/>
      <c r="FU1318" s="1"/>
      <c r="FV1318" s="1"/>
      <c r="FW1318" s="1"/>
      <c r="FX1318" s="1"/>
      <c r="FY1318" s="1"/>
      <c r="FZ1318" s="1"/>
      <c r="GA1318" s="1"/>
      <c r="GB1318" s="1"/>
      <c r="GC1318" s="1"/>
      <c r="GD1318" s="1"/>
      <c r="GE1318" s="1"/>
      <c r="GF1318" s="1"/>
      <c r="GG1318" s="1"/>
      <c r="GH1318" s="1"/>
      <c r="GI1318" s="1"/>
      <c r="GJ1318" s="1"/>
      <c r="GK1318" s="1"/>
      <c r="GL1318" s="1"/>
      <c r="GM1318" s="1"/>
      <c r="GN1318" s="1"/>
      <c r="GO1318" s="1"/>
      <c r="GP1318" s="1"/>
      <c r="GQ1318" s="1"/>
      <c r="GR1318" s="1"/>
      <c r="GS1318" s="1"/>
      <c r="GT1318" s="1"/>
      <c r="GU1318" s="1"/>
      <c r="GV1318" s="1"/>
      <c r="GW1318" s="1"/>
      <c r="GX1318" s="1"/>
      <c r="GY1318" s="1"/>
      <c r="GZ1318" s="1"/>
      <c r="HA1318" s="1"/>
      <c r="HB1318" s="1"/>
      <c r="HC1318" s="1"/>
      <c r="HD1318" s="1"/>
      <c r="HE1318" s="1"/>
      <c r="HF1318" s="1"/>
      <c r="HG1318" s="1"/>
      <c r="HH1318" s="1"/>
      <c r="HI1318" s="1"/>
      <c r="HJ1318" s="1"/>
      <c r="HK1318" s="1"/>
      <c r="HL1318" s="1"/>
    </row>
    <row r="1319" spans="1:220" x14ac:dyDescent="0.2">
      <c r="A1319" s="63">
        <f t="shared" si="354"/>
        <v>43294</v>
      </c>
      <c r="B1319" s="12">
        <f t="shared" ca="1" si="342"/>
        <v>70628162.607361004</v>
      </c>
      <c r="C1319" s="71">
        <f t="shared" si="343"/>
        <v>61407492.399999999</v>
      </c>
      <c r="D1319" s="65">
        <f ca="1">IF(A1319&lt;$B$1,VLOOKUP(A1319,[1]DI!$A$4:$B$15000,2,FALSE),0)</f>
        <v>6.3899999999999998E-2</v>
      </c>
      <c r="E1319" s="11">
        <f t="shared" ca="1" si="344"/>
        <v>1.0002458299999999</v>
      </c>
      <c r="F1319" s="64">
        <f ca="1">(TRUNC(PRODUCT($E$16:$E1318),16))</f>
        <v>1.47307521251907</v>
      </c>
      <c r="G1319" s="64">
        <f t="shared" ca="1" si="345"/>
        <v>1.34121351552386</v>
      </c>
      <c r="H1319" s="64">
        <f t="shared" ca="1" si="346"/>
        <v>1.0983152199999999</v>
      </c>
      <c r="I1319" s="65">
        <f t="shared" si="355"/>
        <v>3.7499999999999999E-2</v>
      </c>
      <c r="J1319" s="66">
        <f t="shared" si="347"/>
        <v>42843</v>
      </c>
      <c r="K1319" s="13">
        <f t="shared" si="353"/>
        <v>451</v>
      </c>
      <c r="L1319" s="9">
        <f t="shared" si="348"/>
        <v>1.0471997820000001</v>
      </c>
      <c r="M1319" s="69">
        <f t="shared" ca="1" si="349"/>
        <v>1.150155459</v>
      </c>
      <c r="N1319" s="68">
        <f t="shared" si="350"/>
        <v>0</v>
      </c>
      <c r="O1319" s="64">
        <f t="shared" ca="1" si="351"/>
        <v>9220670.2073610108</v>
      </c>
      <c r="P1319" s="70">
        <f t="shared" si="352"/>
        <v>0</v>
      </c>
      <c r="Q1319" s="67"/>
      <c r="R1319" s="66"/>
      <c r="S1319" s="66"/>
      <c r="T1319" s="66"/>
      <c r="U1319" s="66"/>
      <c r="V1319" s="6"/>
      <c r="W1319" s="6"/>
      <c r="X1319" s="6"/>
      <c r="Y1319" s="7"/>
      <c r="Z1319" s="1"/>
      <c r="AA1319" s="6"/>
      <c r="AB1319" s="7"/>
      <c r="AC1319" s="7"/>
      <c r="AD1319" s="7"/>
      <c r="AE1319" s="6"/>
      <c r="AF1319" s="8"/>
      <c r="AG1319" s="6"/>
      <c r="AH1319" s="1"/>
      <c r="AI1319" s="3"/>
      <c r="AJ1319" s="3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  <c r="DC1319" s="1"/>
      <c r="DD1319" s="1"/>
      <c r="DE1319" s="1"/>
      <c r="DF1319" s="1"/>
      <c r="DG1319" s="1"/>
      <c r="DH1319" s="1"/>
      <c r="DI1319" s="1"/>
      <c r="DJ1319" s="1"/>
      <c r="DK1319" s="1"/>
      <c r="DL1319" s="1"/>
      <c r="DM1319" s="1"/>
      <c r="DN1319" s="1"/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/>
      <c r="DZ1319" s="1"/>
      <c r="EA1319" s="1"/>
      <c r="EB1319" s="1"/>
      <c r="EC1319" s="1"/>
      <c r="ED1319" s="1"/>
      <c r="EE1319" s="1"/>
      <c r="EF1319" s="1"/>
      <c r="EG1319" s="1"/>
      <c r="EH1319" s="1"/>
      <c r="EI1319" s="1"/>
      <c r="EJ1319" s="1"/>
      <c r="EK1319" s="1"/>
      <c r="EL1319" s="1"/>
      <c r="EM1319" s="1"/>
      <c r="EN1319" s="1"/>
      <c r="EO1319" s="1"/>
      <c r="EP1319" s="1"/>
      <c r="EQ1319" s="1"/>
      <c r="ER1319" s="1"/>
      <c r="ES1319" s="1"/>
      <c r="ET1319" s="1"/>
      <c r="EU1319" s="1"/>
      <c r="EV1319" s="1"/>
      <c r="EW1319" s="1"/>
      <c r="EX1319" s="1"/>
      <c r="EY1319" s="1"/>
      <c r="EZ1319" s="1"/>
      <c r="FA1319" s="1"/>
      <c r="FB1319" s="1"/>
      <c r="FC1319" s="1"/>
      <c r="FD1319" s="1"/>
      <c r="FE1319" s="1"/>
      <c r="FF1319" s="1"/>
      <c r="FG1319" s="1"/>
      <c r="FH1319" s="1"/>
      <c r="FI1319" s="1"/>
      <c r="FJ1319" s="1"/>
      <c r="FK1319" s="1"/>
      <c r="FL1319" s="1"/>
      <c r="FM1319" s="1"/>
      <c r="FN1319" s="1"/>
      <c r="FO1319" s="1"/>
      <c r="FP1319" s="1"/>
      <c r="FQ1319" s="1"/>
      <c r="FR1319" s="1"/>
      <c r="FS1319" s="1"/>
      <c r="FT1319" s="1"/>
      <c r="FU1319" s="1"/>
      <c r="FV1319" s="1"/>
      <c r="FW1319" s="1"/>
      <c r="FX1319" s="1"/>
      <c r="FY1319" s="1"/>
      <c r="FZ1319" s="1"/>
      <c r="GA1319" s="1"/>
      <c r="GB1319" s="1"/>
      <c r="GC1319" s="1"/>
      <c r="GD1319" s="1"/>
      <c r="GE1319" s="1"/>
      <c r="GF1319" s="1"/>
      <c r="GG1319" s="1"/>
      <c r="GH1319" s="1"/>
      <c r="GI1319" s="1"/>
      <c r="GJ1319" s="1"/>
      <c r="GK1319" s="1"/>
      <c r="GL1319" s="1"/>
      <c r="GM1319" s="1"/>
      <c r="GN1319" s="1"/>
      <c r="GO1319" s="1"/>
      <c r="GP1319" s="1"/>
      <c r="GQ1319" s="1"/>
      <c r="GR1319" s="1"/>
      <c r="GS1319" s="1"/>
      <c r="GT1319" s="1"/>
      <c r="GU1319" s="1"/>
      <c r="GV1319" s="1"/>
      <c r="GW1319" s="1"/>
      <c r="GX1319" s="1"/>
      <c r="GY1319" s="1"/>
      <c r="GZ1319" s="1"/>
      <c r="HA1319" s="1"/>
      <c r="HB1319" s="1"/>
      <c r="HC1319" s="1"/>
      <c r="HD1319" s="1"/>
      <c r="HE1319" s="1"/>
      <c r="HF1319" s="1"/>
      <c r="HG1319" s="1"/>
      <c r="HH1319" s="1"/>
      <c r="HI1319" s="1"/>
      <c r="HJ1319" s="1"/>
      <c r="HK1319" s="1"/>
      <c r="HL1319" s="1"/>
    </row>
    <row r="1320" spans="1:220" x14ac:dyDescent="0.2">
      <c r="A1320" s="63">
        <f t="shared" si="354"/>
        <v>43295</v>
      </c>
      <c r="B1320" s="12">
        <f t="shared" ca="1" si="342"/>
        <v>70652749.860280514</v>
      </c>
      <c r="C1320" s="71">
        <f t="shared" si="343"/>
        <v>61407492.399999999</v>
      </c>
      <c r="D1320" s="65">
        <f ca="1">IF(A1320&lt;$B$1,VLOOKUP(A1320,[1]DI!$A$4:$B$15000,2,FALSE),0)</f>
        <v>0</v>
      </c>
      <c r="E1320" s="11">
        <f t="shared" ca="1" si="344"/>
        <v>1</v>
      </c>
      <c r="F1320" s="64">
        <f ca="1">(TRUNC(PRODUCT($E$16:$E1319),16))</f>
        <v>1.47343733859856</v>
      </c>
      <c r="G1320" s="64">
        <f t="shared" ca="1" si="345"/>
        <v>1.34121351552386</v>
      </c>
      <c r="H1320" s="64">
        <f t="shared" ca="1" si="346"/>
        <v>1.0985852199999999</v>
      </c>
      <c r="I1320" s="65">
        <f t="shared" si="355"/>
        <v>3.7499999999999999E-2</v>
      </c>
      <c r="J1320" s="66">
        <f t="shared" si="347"/>
        <v>42843</v>
      </c>
      <c r="K1320" s="13">
        <f t="shared" si="353"/>
        <v>452</v>
      </c>
      <c r="L1320" s="9">
        <f t="shared" si="348"/>
        <v>1.0473068750000001</v>
      </c>
      <c r="M1320" s="69">
        <f t="shared" ca="1" si="349"/>
        <v>1.150555854</v>
      </c>
      <c r="N1320" s="68">
        <f t="shared" si="350"/>
        <v>0</v>
      </c>
      <c r="O1320" s="64">
        <f t="shared" ca="1" si="351"/>
        <v>9245257.4602805097</v>
      </c>
      <c r="P1320" s="70">
        <f t="shared" si="352"/>
        <v>0</v>
      </c>
      <c r="Q1320" s="67"/>
      <c r="R1320" s="66"/>
      <c r="S1320" s="66"/>
      <c r="T1320" s="66"/>
      <c r="U1320" s="66"/>
      <c r="V1320" s="6"/>
      <c r="W1320" s="6"/>
      <c r="X1320" s="6"/>
      <c r="Y1320" s="7"/>
      <c r="Z1320" s="1"/>
      <c r="AA1320" s="6"/>
      <c r="AB1320" s="7"/>
      <c r="AC1320" s="7"/>
      <c r="AD1320" s="7"/>
      <c r="AE1320" s="6"/>
      <c r="AF1320" s="8"/>
      <c r="AG1320" s="6"/>
      <c r="AH1320" s="1"/>
      <c r="AI1320" s="3"/>
      <c r="AJ1320" s="3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  <c r="CN1320" s="1"/>
      <c r="CO1320" s="1"/>
      <c r="CP1320" s="1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  <c r="DC1320" s="1"/>
      <c r="DD1320" s="1"/>
      <c r="DE1320" s="1"/>
      <c r="DF1320" s="1"/>
      <c r="DG1320" s="1"/>
      <c r="DH1320" s="1"/>
      <c r="DI1320" s="1"/>
      <c r="DJ1320" s="1"/>
      <c r="DK1320" s="1"/>
      <c r="DL1320" s="1"/>
      <c r="DM1320" s="1"/>
      <c r="DN1320" s="1"/>
      <c r="DO1320" s="1"/>
      <c r="DP1320" s="1"/>
      <c r="DQ1320" s="1"/>
      <c r="DR1320" s="1"/>
      <c r="DS1320" s="1"/>
      <c r="DT1320" s="1"/>
      <c r="DU1320" s="1"/>
      <c r="DV1320" s="1"/>
      <c r="DW1320" s="1"/>
      <c r="DX1320" s="1"/>
      <c r="DY1320" s="1"/>
      <c r="DZ1320" s="1"/>
      <c r="EA1320" s="1"/>
      <c r="EB1320" s="1"/>
      <c r="EC1320" s="1"/>
      <c r="ED1320" s="1"/>
      <c r="EE1320" s="1"/>
      <c r="EF1320" s="1"/>
      <c r="EG1320" s="1"/>
      <c r="EH1320" s="1"/>
      <c r="EI1320" s="1"/>
      <c r="EJ1320" s="1"/>
      <c r="EK1320" s="1"/>
      <c r="EL1320" s="1"/>
      <c r="EM1320" s="1"/>
      <c r="EN1320" s="1"/>
      <c r="EO1320" s="1"/>
      <c r="EP1320" s="1"/>
      <c r="EQ1320" s="1"/>
      <c r="ER1320" s="1"/>
      <c r="ES1320" s="1"/>
      <c r="ET1320" s="1"/>
      <c r="EU1320" s="1"/>
      <c r="EV1320" s="1"/>
      <c r="EW1320" s="1"/>
      <c r="EX1320" s="1"/>
      <c r="EY1320" s="1"/>
      <c r="EZ1320" s="1"/>
      <c r="FA1320" s="1"/>
      <c r="FB1320" s="1"/>
      <c r="FC1320" s="1"/>
      <c r="FD1320" s="1"/>
      <c r="FE1320" s="1"/>
      <c r="FF1320" s="1"/>
      <c r="FG1320" s="1"/>
      <c r="FH1320" s="1"/>
      <c r="FI1320" s="1"/>
      <c r="FJ1320" s="1"/>
      <c r="FK1320" s="1"/>
      <c r="FL1320" s="1"/>
      <c r="FM1320" s="1"/>
      <c r="FN1320" s="1"/>
      <c r="FO1320" s="1"/>
      <c r="FP1320" s="1"/>
      <c r="FQ1320" s="1"/>
      <c r="FR1320" s="1"/>
      <c r="FS1320" s="1"/>
      <c r="FT1320" s="1"/>
      <c r="FU1320" s="1"/>
      <c r="FV1320" s="1"/>
      <c r="FW1320" s="1"/>
      <c r="FX1320" s="1"/>
      <c r="FY1320" s="1"/>
      <c r="FZ1320" s="1"/>
      <c r="GA1320" s="1"/>
      <c r="GB1320" s="1"/>
      <c r="GC1320" s="1"/>
      <c r="GD1320" s="1"/>
      <c r="GE1320" s="1"/>
      <c r="GF1320" s="1"/>
      <c r="GG1320" s="1"/>
      <c r="GH1320" s="1"/>
      <c r="GI1320" s="1"/>
      <c r="GJ1320" s="1"/>
      <c r="GK1320" s="1"/>
      <c r="GL1320" s="1"/>
      <c r="GM1320" s="1"/>
      <c r="GN1320" s="1"/>
      <c r="GO1320" s="1"/>
      <c r="GP1320" s="1"/>
      <c r="GQ1320" s="1"/>
      <c r="GR1320" s="1"/>
      <c r="GS1320" s="1"/>
      <c r="GT1320" s="1"/>
      <c r="GU1320" s="1"/>
      <c r="GV1320" s="1"/>
      <c r="GW1320" s="1"/>
      <c r="GX1320" s="1"/>
      <c r="GY1320" s="1"/>
      <c r="GZ1320" s="1"/>
      <c r="HA1320" s="1"/>
      <c r="HB1320" s="1"/>
      <c r="HC1320" s="1"/>
      <c r="HD1320" s="1"/>
      <c r="HE1320" s="1"/>
      <c r="HF1320" s="1"/>
      <c r="HG1320" s="1"/>
      <c r="HH1320" s="1"/>
      <c r="HI1320" s="1"/>
      <c r="HJ1320" s="1"/>
      <c r="HK1320" s="1"/>
      <c r="HL1320" s="1"/>
    </row>
    <row r="1321" spans="1:220" x14ac:dyDescent="0.2">
      <c r="A1321" s="63">
        <f t="shared" si="354"/>
        <v>43296</v>
      </c>
      <c r="B1321" s="12">
        <f t="shared" ca="1" si="342"/>
        <v>70659975.25005877</v>
      </c>
      <c r="C1321" s="71">
        <f t="shared" si="343"/>
        <v>61407492.399999999</v>
      </c>
      <c r="D1321" s="65">
        <f ca="1">IF(A1321&lt;$B$1,VLOOKUP(A1321,[1]DI!$A$4:$B$15000,2,FALSE),0)</f>
        <v>0</v>
      </c>
      <c r="E1321" s="11">
        <f t="shared" ca="1" si="344"/>
        <v>1</v>
      </c>
      <c r="F1321" s="64">
        <f ca="1">(TRUNC(PRODUCT($E$16:$E1320),16))</f>
        <v>1.47343733859856</v>
      </c>
      <c r="G1321" s="64">
        <f t="shared" ca="1" si="345"/>
        <v>1.34121351552386</v>
      </c>
      <c r="H1321" s="64">
        <f t="shared" ca="1" si="346"/>
        <v>1.0985852199999999</v>
      </c>
      <c r="I1321" s="65">
        <f t="shared" si="355"/>
        <v>3.7499999999999999E-2</v>
      </c>
      <c r="J1321" s="66">
        <f t="shared" si="347"/>
        <v>42843</v>
      </c>
      <c r="K1321" s="13">
        <f t="shared" si="353"/>
        <v>453</v>
      </c>
      <c r="L1321" s="9">
        <f t="shared" si="348"/>
        <v>1.0474139790000001</v>
      </c>
      <c r="M1321" s="69">
        <f t="shared" ca="1" si="349"/>
        <v>1.150673517</v>
      </c>
      <c r="N1321" s="68">
        <f t="shared" si="350"/>
        <v>0</v>
      </c>
      <c r="O1321" s="64">
        <f t="shared" ca="1" si="351"/>
        <v>9252482.8500587698</v>
      </c>
      <c r="P1321" s="70">
        <f t="shared" si="352"/>
        <v>0</v>
      </c>
      <c r="Q1321" s="67"/>
      <c r="R1321" s="66"/>
      <c r="S1321" s="66"/>
      <c r="T1321" s="66"/>
      <c r="U1321" s="66"/>
      <c r="V1321" s="6"/>
      <c r="W1321" s="6"/>
      <c r="X1321" s="6"/>
      <c r="Y1321" s="7"/>
      <c r="Z1321" s="1"/>
      <c r="AA1321" s="6"/>
      <c r="AB1321" s="7"/>
      <c r="AC1321" s="7"/>
      <c r="AD1321" s="7"/>
      <c r="AE1321" s="6"/>
      <c r="AF1321" s="8"/>
      <c r="AG1321" s="6"/>
      <c r="AH1321" s="1"/>
      <c r="AI1321" s="3"/>
      <c r="AJ1321" s="3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  <c r="DC1321" s="1"/>
      <c r="DD1321" s="1"/>
      <c r="DE1321" s="1"/>
      <c r="DF1321" s="1"/>
      <c r="DG1321" s="1"/>
      <c r="DH1321" s="1"/>
      <c r="DI1321" s="1"/>
      <c r="DJ1321" s="1"/>
      <c r="DK1321" s="1"/>
      <c r="DL1321" s="1"/>
      <c r="DM1321" s="1"/>
      <c r="DN1321" s="1"/>
      <c r="DO1321" s="1"/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1"/>
      <c r="EA1321" s="1"/>
      <c r="EB1321" s="1"/>
      <c r="EC1321" s="1"/>
      <c r="ED1321" s="1"/>
      <c r="EE1321" s="1"/>
      <c r="EF1321" s="1"/>
      <c r="EG1321" s="1"/>
      <c r="EH1321" s="1"/>
      <c r="EI1321" s="1"/>
      <c r="EJ1321" s="1"/>
      <c r="EK1321" s="1"/>
      <c r="EL1321" s="1"/>
      <c r="EM1321" s="1"/>
      <c r="EN1321" s="1"/>
      <c r="EO1321" s="1"/>
      <c r="EP1321" s="1"/>
      <c r="EQ1321" s="1"/>
      <c r="ER1321" s="1"/>
      <c r="ES1321" s="1"/>
      <c r="ET1321" s="1"/>
      <c r="EU1321" s="1"/>
      <c r="EV1321" s="1"/>
      <c r="EW1321" s="1"/>
      <c r="EX1321" s="1"/>
      <c r="EY1321" s="1"/>
      <c r="EZ1321" s="1"/>
      <c r="FA1321" s="1"/>
      <c r="FB1321" s="1"/>
      <c r="FC1321" s="1"/>
      <c r="FD1321" s="1"/>
      <c r="FE1321" s="1"/>
      <c r="FF1321" s="1"/>
      <c r="FG1321" s="1"/>
      <c r="FH1321" s="1"/>
      <c r="FI1321" s="1"/>
      <c r="FJ1321" s="1"/>
      <c r="FK1321" s="1"/>
      <c r="FL1321" s="1"/>
      <c r="FM1321" s="1"/>
      <c r="FN1321" s="1"/>
      <c r="FO1321" s="1"/>
      <c r="FP1321" s="1"/>
      <c r="FQ1321" s="1"/>
      <c r="FR1321" s="1"/>
      <c r="FS1321" s="1"/>
      <c r="FT1321" s="1"/>
      <c r="FU1321" s="1"/>
      <c r="FV1321" s="1"/>
      <c r="FW1321" s="1"/>
      <c r="FX1321" s="1"/>
      <c r="FY1321" s="1"/>
      <c r="FZ1321" s="1"/>
      <c r="GA1321" s="1"/>
      <c r="GB1321" s="1"/>
      <c r="GC1321" s="1"/>
      <c r="GD1321" s="1"/>
      <c r="GE1321" s="1"/>
      <c r="GF1321" s="1"/>
      <c r="GG1321" s="1"/>
      <c r="GH1321" s="1"/>
      <c r="GI1321" s="1"/>
      <c r="GJ1321" s="1"/>
      <c r="GK1321" s="1"/>
      <c r="GL1321" s="1"/>
      <c r="GM1321" s="1"/>
      <c r="GN1321" s="1"/>
      <c r="GO1321" s="1"/>
      <c r="GP1321" s="1"/>
      <c r="GQ1321" s="1"/>
      <c r="GR1321" s="1"/>
      <c r="GS1321" s="1"/>
      <c r="GT1321" s="1"/>
      <c r="GU1321" s="1"/>
      <c r="GV1321" s="1"/>
      <c r="GW1321" s="1"/>
      <c r="GX1321" s="1"/>
      <c r="GY1321" s="1"/>
      <c r="GZ1321" s="1"/>
      <c r="HA1321" s="1"/>
      <c r="HB1321" s="1"/>
      <c r="HC1321" s="1"/>
      <c r="HD1321" s="1"/>
      <c r="HE1321" s="1"/>
      <c r="HF1321" s="1"/>
      <c r="HG1321" s="1"/>
      <c r="HH1321" s="1"/>
      <c r="HI1321" s="1"/>
      <c r="HJ1321" s="1"/>
      <c r="HK1321" s="1"/>
      <c r="HL1321" s="1"/>
    </row>
    <row r="1322" spans="1:220" x14ac:dyDescent="0.2">
      <c r="A1322" s="63">
        <f t="shared" si="354"/>
        <v>43297</v>
      </c>
      <c r="B1322" s="12">
        <f t="shared" ca="1" si="342"/>
        <v>70667201.37672694</v>
      </c>
      <c r="C1322" s="71">
        <f t="shared" si="343"/>
        <v>61407492.399999999</v>
      </c>
      <c r="D1322" s="65">
        <f ca="1">IF(A1322&lt;$B$1,VLOOKUP(A1322,[1]DI!$A$4:$B$15000,2,FALSE),0)</f>
        <v>6.3899999999999998E-2</v>
      </c>
      <c r="E1322" s="11">
        <f t="shared" ca="1" si="344"/>
        <v>1.0002458299999999</v>
      </c>
      <c r="F1322" s="64">
        <f ca="1">(TRUNC(PRODUCT($E$16:$E1321),16))</f>
        <v>1.47343733859856</v>
      </c>
      <c r="G1322" s="64">
        <f t="shared" ca="1" si="345"/>
        <v>1.34121351552386</v>
      </c>
      <c r="H1322" s="64">
        <f t="shared" ca="1" si="346"/>
        <v>1.0985852199999999</v>
      </c>
      <c r="I1322" s="65">
        <f t="shared" si="355"/>
        <v>3.7499999999999999E-2</v>
      </c>
      <c r="J1322" s="66">
        <f t="shared" si="347"/>
        <v>42843</v>
      </c>
      <c r="K1322" s="13">
        <f t="shared" si="353"/>
        <v>454</v>
      </c>
      <c r="L1322" s="9">
        <f t="shared" si="348"/>
        <v>1.0475210939999999</v>
      </c>
      <c r="M1322" s="69">
        <f t="shared" ca="1" si="349"/>
        <v>1.150791192</v>
      </c>
      <c r="N1322" s="68">
        <f t="shared" si="350"/>
        <v>0</v>
      </c>
      <c r="O1322" s="64">
        <f t="shared" ca="1" si="351"/>
        <v>9259708.9767269399</v>
      </c>
      <c r="P1322" s="70">
        <f t="shared" si="352"/>
        <v>0</v>
      </c>
      <c r="Q1322" s="67"/>
      <c r="R1322" s="66"/>
      <c r="S1322" s="66"/>
      <c r="T1322" s="66"/>
      <c r="U1322" s="66"/>
      <c r="V1322" s="6"/>
      <c r="W1322" s="6"/>
      <c r="X1322" s="6"/>
      <c r="Y1322" s="7"/>
      <c r="Z1322" s="1"/>
      <c r="AA1322" s="6"/>
      <c r="AB1322" s="7"/>
      <c r="AC1322" s="7"/>
      <c r="AD1322" s="7"/>
      <c r="AE1322" s="6"/>
      <c r="AF1322" s="8"/>
      <c r="AG1322" s="6"/>
      <c r="AH1322" s="1"/>
      <c r="AI1322" s="3"/>
      <c r="AJ1322" s="3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  <c r="CO1322" s="1"/>
      <c r="CP1322" s="1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s="1"/>
      <c r="DJ1322" s="1"/>
      <c r="DK1322" s="1"/>
      <c r="DL1322" s="1"/>
      <c r="DM1322" s="1"/>
      <c r="DN1322" s="1"/>
      <c r="DO1322" s="1"/>
      <c r="DP1322" s="1"/>
      <c r="DQ1322" s="1"/>
      <c r="DR1322" s="1"/>
      <c r="DS1322" s="1"/>
      <c r="DT1322" s="1"/>
      <c r="DU1322" s="1"/>
      <c r="DV1322" s="1"/>
      <c r="DW1322" s="1"/>
      <c r="DX1322" s="1"/>
      <c r="DY1322" s="1"/>
      <c r="DZ1322" s="1"/>
      <c r="EA1322" s="1"/>
      <c r="EB1322" s="1"/>
      <c r="EC1322" s="1"/>
      <c r="ED1322" s="1"/>
      <c r="EE1322" s="1"/>
      <c r="EF1322" s="1"/>
      <c r="EG1322" s="1"/>
      <c r="EH1322" s="1"/>
      <c r="EI1322" s="1"/>
      <c r="EJ1322" s="1"/>
      <c r="EK1322" s="1"/>
      <c r="EL1322" s="1"/>
      <c r="EM1322" s="1"/>
      <c r="EN1322" s="1"/>
      <c r="EO1322" s="1"/>
      <c r="EP1322" s="1"/>
      <c r="EQ1322" s="1"/>
      <c r="ER1322" s="1"/>
      <c r="ES1322" s="1"/>
      <c r="ET1322" s="1"/>
      <c r="EU1322" s="1"/>
      <c r="EV1322" s="1"/>
      <c r="EW1322" s="1"/>
      <c r="EX1322" s="1"/>
      <c r="EY1322" s="1"/>
      <c r="EZ1322" s="1"/>
      <c r="FA1322" s="1"/>
      <c r="FB1322" s="1"/>
      <c r="FC1322" s="1"/>
      <c r="FD1322" s="1"/>
      <c r="FE1322" s="1"/>
      <c r="FF1322" s="1"/>
      <c r="FG1322" s="1"/>
      <c r="FH1322" s="1"/>
      <c r="FI1322" s="1"/>
      <c r="FJ1322" s="1"/>
      <c r="FK1322" s="1"/>
      <c r="FL1322" s="1"/>
      <c r="FM1322" s="1"/>
      <c r="FN1322" s="1"/>
      <c r="FO1322" s="1"/>
      <c r="FP1322" s="1"/>
      <c r="FQ1322" s="1"/>
      <c r="FR1322" s="1"/>
      <c r="FS1322" s="1"/>
      <c r="FT1322" s="1"/>
      <c r="FU1322" s="1"/>
      <c r="FV1322" s="1"/>
      <c r="FW1322" s="1"/>
      <c r="FX1322" s="1"/>
      <c r="FY1322" s="1"/>
      <c r="FZ1322" s="1"/>
      <c r="GA1322" s="1"/>
      <c r="GB1322" s="1"/>
      <c r="GC1322" s="1"/>
      <c r="GD1322" s="1"/>
      <c r="GE1322" s="1"/>
      <c r="GF1322" s="1"/>
      <c r="GG1322" s="1"/>
      <c r="GH1322" s="1"/>
      <c r="GI1322" s="1"/>
      <c r="GJ1322" s="1"/>
      <c r="GK1322" s="1"/>
      <c r="GL1322" s="1"/>
      <c r="GM1322" s="1"/>
      <c r="GN1322" s="1"/>
      <c r="GO1322" s="1"/>
      <c r="GP1322" s="1"/>
      <c r="GQ1322" s="1"/>
      <c r="GR1322" s="1"/>
      <c r="GS1322" s="1"/>
      <c r="GT1322" s="1"/>
      <c r="GU1322" s="1"/>
      <c r="GV1322" s="1"/>
      <c r="GW1322" s="1"/>
      <c r="GX1322" s="1"/>
      <c r="GY1322" s="1"/>
      <c r="GZ1322" s="1"/>
      <c r="HA1322" s="1"/>
      <c r="HB1322" s="1"/>
      <c r="HC1322" s="1"/>
      <c r="HD1322" s="1"/>
      <c r="HE1322" s="1"/>
      <c r="HF1322" s="1"/>
      <c r="HG1322" s="1"/>
      <c r="HH1322" s="1"/>
      <c r="HI1322" s="1"/>
      <c r="HJ1322" s="1"/>
      <c r="HK1322" s="1"/>
      <c r="HL1322" s="1"/>
    </row>
    <row r="1323" spans="1:220" x14ac:dyDescent="0.2">
      <c r="A1323" s="63">
        <f t="shared" si="354"/>
        <v>43298</v>
      </c>
      <c r="B1323" s="12">
        <f t="shared" ca="1" si="342"/>
        <v>70691801.832257301</v>
      </c>
      <c r="C1323" s="71">
        <f t="shared" si="343"/>
        <v>61407492.399999999</v>
      </c>
      <c r="D1323" s="65">
        <f ca="1">IF(A1323&lt;$B$1,VLOOKUP(A1323,[1]DI!$A$4:$B$15000,2,FALSE),0)</f>
        <v>6.3899999999999998E-2</v>
      </c>
      <c r="E1323" s="11">
        <f t="shared" ca="1" si="344"/>
        <v>1.0002458299999999</v>
      </c>
      <c r="F1323" s="64">
        <f ca="1">(TRUNC(PRODUCT($E$16:$E1322),16))</f>
        <v>1.4737995536995101</v>
      </c>
      <c r="G1323" s="64">
        <f t="shared" ca="1" si="345"/>
        <v>1.34121351552386</v>
      </c>
      <c r="H1323" s="64">
        <f t="shared" ca="1" si="346"/>
        <v>1.09885528</v>
      </c>
      <c r="I1323" s="65">
        <f t="shared" si="355"/>
        <v>3.7499999999999999E-2</v>
      </c>
      <c r="J1323" s="66">
        <f t="shared" si="347"/>
        <v>42843</v>
      </c>
      <c r="K1323" s="13">
        <f t="shared" si="353"/>
        <v>455</v>
      </c>
      <c r="L1323" s="9">
        <f t="shared" si="348"/>
        <v>1.0476282210000001</v>
      </c>
      <c r="M1323" s="69">
        <f t="shared" ca="1" si="349"/>
        <v>1.151191802</v>
      </c>
      <c r="N1323" s="68">
        <f t="shared" si="350"/>
        <v>0</v>
      </c>
      <c r="O1323" s="64">
        <f t="shared" ca="1" si="351"/>
        <v>9284309.4322573096</v>
      </c>
      <c r="P1323" s="70">
        <f t="shared" si="352"/>
        <v>0</v>
      </c>
      <c r="Q1323" s="67"/>
      <c r="R1323" s="66"/>
      <c r="S1323" s="66"/>
      <c r="T1323" s="66"/>
      <c r="U1323" s="66"/>
      <c r="V1323" s="6"/>
      <c r="W1323" s="6"/>
      <c r="X1323" s="6"/>
      <c r="Y1323" s="7"/>
      <c r="Z1323" s="1"/>
      <c r="AA1323" s="6"/>
      <c r="AB1323" s="7"/>
      <c r="AC1323" s="7"/>
      <c r="AD1323" s="7"/>
      <c r="AE1323" s="6"/>
      <c r="AF1323" s="8"/>
      <c r="AG1323" s="6"/>
      <c r="AH1323" s="1"/>
      <c r="AI1323" s="3"/>
      <c r="AJ1323" s="3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  <c r="CN1323" s="1"/>
      <c r="CO1323" s="1"/>
      <c r="CP1323" s="1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  <c r="DC1323" s="1"/>
      <c r="DD1323" s="1"/>
      <c r="DE1323" s="1"/>
      <c r="DF1323" s="1"/>
      <c r="DG1323" s="1"/>
      <c r="DH1323" s="1"/>
      <c r="DI1323" s="1"/>
      <c r="DJ1323" s="1"/>
      <c r="DK1323" s="1"/>
      <c r="DL1323" s="1"/>
      <c r="DM1323" s="1"/>
      <c r="DN1323" s="1"/>
      <c r="DO1323" s="1"/>
      <c r="DP1323" s="1"/>
      <c r="DQ1323" s="1"/>
      <c r="DR1323" s="1"/>
      <c r="DS1323" s="1"/>
      <c r="DT1323" s="1"/>
      <c r="DU1323" s="1"/>
      <c r="DV1323" s="1"/>
      <c r="DW1323" s="1"/>
      <c r="DX1323" s="1"/>
      <c r="DY1323" s="1"/>
      <c r="DZ1323" s="1"/>
      <c r="EA1323" s="1"/>
      <c r="EB1323" s="1"/>
      <c r="EC1323" s="1"/>
      <c r="ED1323" s="1"/>
      <c r="EE1323" s="1"/>
      <c r="EF1323" s="1"/>
      <c r="EG1323" s="1"/>
      <c r="EH1323" s="1"/>
      <c r="EI1323" s="1"/>
      <c r="EJ1323" s="1"/>
      <c r="EK1323" s="1"/>
      <c r="EL1323" s="1"/>
      <c r="EM1323" s="1"/>
      <c r="EN1323" s="1"/>
      <c r="EO1323" s="1"/>
      <c r="EP1323" s="1"/>
      <c r="EQ1323" s="1"/>
      <c r="ER1323" s="1"/>
      <c r="ES1323" s="1"/>
      <c r="ET1323" s="1"/>
      <c r="EU1323" s="1"/>
      <c r="EV1323" s="1"/>
      <c r="EW1323" s="1"/>
      <c r="EX1323" s="1"/>
      <c r="EY1323" s="1"/>
      <c r="EZ1323" s="1"/>
      <c r="FA1323" s="1"/>
      <c r="FB1323" s="1"/>
      <c r="FC1323" s="1"/>
      <c r="FD1323" s="1"/>
      <c r="FE1323" s="1"/>
      <c r="FF1323" s="1"/>
      <c r="FG1323" s="1"/>
      <c r="FH1323" s="1"/>
      <c r="FI1323" s="1"/>
      <c r="FJ1323" s="1"/>
      <c r="FK1323" s="1"/>
      <c r="FL1323" s="1"/>
      <c r="FM1323" s="1"/>
      <c r="FN1323" s="1"/>
      <c r="FO1323" s="1"/>
      <c r="FP1323" s="1"/>
      <c r="FQ1323" s="1"/>
      <c r="FR1323" s="1"/>
      <c r="FS1323" s="1"/>
      <c r="FT1323" s="1"/>
      <c r="FU1323" s="1"/>
      <c r="FV1323" s="1"/>
      <c r="FW1323" s="1"/>
      <c r="FX1323" s="1"/>
      <c r="FY1323" s="1"/>
      <c r="FZ1323" s="1"/>
      <c r="GA1323" s="1"/>
      <c r="GB1323" s="1"/>
      <c r="GC1323" s="1"/>
      <c r="GD1323" s="1"/>
      <c r="GE1323" s="1"/>
      <c r="GF1323" s="1"/>
      <c r="GG1323" s="1"/>
      <c r="GH1323" s="1"/>
      <c r="GI1323" s="1"/>
      <c r="GJ1323" s="1"/>
      <c r="GK1323" s="1"/>
      <c r="GL1323" s="1"/>
      <c r="GM1323" s="1"/>
      <c r="GN1323" s="1"/>
      <c r="GO1323" s="1"/>
      <c r="GP1323" s="1"/>
      <c r="GQ1323" s="1"/>
      <c r="GR1323" s="1"/>
      <c r="GS1323" s="1"/>
      <c r="GT1323" s="1"/>
      <c r="GU1323" s="1"/>
      <c r="GV1323" s="1"/>
      <c r="GW1323" s="1"/>
      <c r="GX1323" s="1"/>
      <c r="GY1323" s="1"/>
      <c r="GZ1323" s="1"/>
      <c r="HA1323" s="1"/>
      <c r="HB1323" s="1"/>
      <c r="HC1323" s="1"/>
      <c r="HD1323" s="1"/>
      <c r="HE1323" s="1"/>
      <c r="HF1323" s="1"/>
      <c r="HG1323" s="1"/>
      <c r="HH1323" s="1"/>
      <c r="HI1323" s="1"/>
      <c r="HJ1323" s="1"/>
      <c r="HK1323" s="1"/>
      <c r="HL1323" s="1"/>
    </row>
    <row r="1324" spans="1:220" x14ac:dyDescent="0.2">
      <c r="A1324" s="63">
        <f t="shared" si="354"/>
        <v>43299</v>
      </c>
      <c r="B1324" s="12">
        <f t="shared" ca="1" si="342"/>
        <v>70716411.069059074</v>
      </c>
      <c r="C1324" s="71">
        <f t="shared" si="343"/>
        <v>61407492.399999999</v>
      </c>
      <c r="D1324" s="65">
        <f ca="1">IF(A1324&lt;$B$1,VLOOKUP(A1324,[1]DI!$A$4:$B$15000,2,FALSE),0)</f>
        <v>6.3899999999999998E-2</v>
      </c>
      <c r="E1324" s="11">
        <f t="shared" ca="1" si="344"/>
        <v>1.0002458299999999</v>
      </c>
      <c r="F1324" s="64">
        <f ca="1">(TRUNC(PRODUCT($E$16:$E1323),16))</f>
        <v>1.4741618578438</v>
      </c>
      <c r="G1324" s="64">
        <f t="shared" ca="1" si="345"/>
        <v>1.34121351552386</v>
      </c>
      <c r="H1324" s="64">
        <f t="shared" ca="1" si="346"/>
        <v>1.0991254100000001</v>
      </c>
      <c r="I1324" s="65">
        <f t="shared" si="355"/>
        <v>3.7499999999999999E-2</v>
      </c>
      <c r="J1324" s="66">
        <f t="shared" si="347"/>
        <v>42843</v>
      </c>
      <c r="K1324" s="13">
        <f t="shared" si="353"/>
        <v>456</v>
      </c>
      <c r="L1324" s="9">
        <f t="shared" si="348"/>
        <v>1.0477353579999999</v>
      </c>
      <c r="M1324" s="69">
        <f t="shared" ca="1" si="349"/>
        <v>1.1515925549999999</v>
      </c>
      <c r="N1324" s="68">
        <f t="shared" si="350"/>
        <v>0</v>
      </c>
      <c r="O1324" s="64">
        <f t="shared" ca="1" si="351"/>
        <v>9308918.6690590791</v>
      </c>
      <c r="P1324" s="70">
        <f t="shared" si="352"/>
        <v>0</v>
      </c>
      <c r="Q1324" s="67"/>
      <c r="R1324" s="66"/>
      <c r="S1324" s="66"/>
      <c r="T1324" s="66"/>
      <c r="U1324" s="66"/>
      <c r="V1324" s="6"/>
      <c r="W1324" s="6"/>
      <c r="X1324" s="6"/>
      <c r="Y1324" s="7"/>
      <c r="Z1324" s="1"/>
      <c r="AA1324" s="6"/>
      <c r="AB1324" s="7"/>
      <c r="AC1324" s="7"/>
      <c r="AD1324" s="7"/>
      <c r="AE1324" s="6"/>
      <c r="AF1324" s="8"/>
      <c r="AG1324" s="6"/>
      <c r="AH1324" s="1"/>
      <c r="AI1324" s="3"/>
      <c r="AJ1324" s="3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  <c r="CN1324" s="1"/>
      <c r="CO1324" s="1"/>
      <c r="CP1324" s="1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  <c r="DC1324" s="1"/>
      <c r="DD1324" s="1"/>
      <c r="DE1324" s="1"/>
      <c r="DF1324" s="1"/>
      <c r="DG1324" s="1"/>
      <c r="DH1324" s="1"/>
      <c r="DI1324" s="1"/>
      <c r="DJ1324" s="1"/>
      <c r="DK1324" s="1"/>
      <c r="DL1324" s="1"/>
      <c r="DM1324" s="1"/>
      <c r="DN1324" s="1"/>
      <c r="DO1324" s="1"/>
      <c r="DP1324" s="1"/>
      <c r="DQ1324" s="1"/>
      <c r="DR1324" s="1"/>
      <c r="DS1324" s="1"/>
      <c r="DT1324" s="1"/>
      <c r="DU1324" s="1"/>
      <c r="DV1324" s="1"/>
      <c r="DW1324" s="1"/>
      <c r="DX1324" s="1"/>
      <c r="DY1324" s="1"/>
      <c r="DZ1324" s="1"/>
      <c r="EA1324" s="1"/>
      <c r="EB1324" s="1"/>
      <c r="EC1324" s="1"/>
      <c r="ED1324" s="1"/>
      <c r="EE1324" s="1"/>
      <c r="EF1324" s="1"/>
      <c r="EG1324" s="1"/>
      <c r="EH1324" s="1"/>
      <c r="EI1324" s="1"/>
      <c r="EJ1324" s="1"/>
      <c r="EK1324" s="1"/>
      <c r="EL1324" s="1"/>
      <c r="EM1324" s="1"/>
      <c r="EN1324" s="1"/>
      <c r="EO1324" s="1"/>
      <c r="EP1324" s="1"/>
      <c r="EQ1324" s="1"/>
      <c r="ER1324" s="1"/>
      <c r="ES1324" s="1"/>
      <c r="ET1324" s="1"/>
      <c r="EU1324" s="1"/>
      <c r="EV1324" s="1"/>
      <c r="EW1324" s="1"/>
      <c r="EX1324" s="1"/>
      <c r="EY1324" s="1"/>
      <c r="EZ1324" s="1"/>
      <c r="FA1324" s="1"/>
      <c r="FB1324" s="1"/>
      <c r="FC1324" s="1"/>
      <c r="FD1324" s="1"/>
      <c r="FE1324" s="1"/>
      <c r="FF1324" s="1"/>
      <c r="FG1324" s="1"/>
      <c r="FH1324" s="1"/>
      <c r="FI1324" s="1"/>
      <c r="FJ1324" s="1"/>
      <c r="FK1324" s="1"/>
      <c r="FL1324" s="1"/>
      <c r="FM1324" s="1"/>
      <c r="FN1324" s="1"/>
      <c r="FO1324" s="1"/>
      <c r="FP1324" s="1"/>
      <c r="FQ1324" s="1"/>
      <c r="FR1324" s="1"/>
      <c r="FS1324" s="1"/>
      <c r="FT1324" s="1"/>
      <c r="FU1324" s="1"/>
      <c r="FV1324" s="1"/>
      <c r="FW1324" s="1"/>
      <c r="FX1324" s="1"/>
      <c r="FY1324" s="1"/>
      <c r="FZ1324" s="1"/>
      <c r="GA1324" s="1"/>
      <c r="GB1324" s="1"/>
      <c r="GC1324" s="1"/>
      <c r="GD1324" s="1"/>
      <c r="GE1324" s="1"/>
      <c r="GF1324" s="1"/>
      <c r="GG1324" s="1"/>
      <c r="GH1324" s="1"/>
      <c r="GI1324" s="1"/>
      <c r="GJ1324" s="1"/>
      <c r="GK1324" s="1"/>
      <c r="GL1324" s="1"/>
      <c r="GM1324" s="1"/>
      <c r="GN1324" s="1"/>
      <c r="GO1324" s="1"/>
      <c r="GP1324" s="1"/>
      <c r="GQ1324" s="1"/>
      <c r="GR1324" s="1"/>
      <c r="GS1324" s="1"/>
      <c r="GT1324" s="1"/>
      <c r="GU1324" s="1"/>
      <c r="GV1324" s="1"/>
      <c r="GW1324" s="1"/>
      <c r="GX1324" s="1"/>
      <c r="GY1324" s="1"/>
      <c r="GZ1324" s="1"/>
      <c r="HA1324" s="1"/>
      <c r="HB1324" s="1"/>
      <c r="HC1324" s="1"/>
      <c r="HD1324" s="1"/>
      <c r="HE1324" s="1"/>
      <c r="HF1324" s="1"/>
      <c r="HG1324" s="1"/>
      <c r="HH1324" s="1"/>
      <c r="HI1324" s="1"/>
      <c r="HJ1324" s="1"/>
      <c r="HK1324" s="1"/>
      <c r="HL1324" s="1"/>
    </row>
    <row r="1325" spans="1:220" x14ac:dyDescent="0.2">
      <c r="A1325" s="63">
        <f t="shared" si="354"/>
        <v>43300</v>
      </c>
      <c r="B1325" s="12">
        <f t="shared" ca="1" si="342"/>
        <v>70741029.087132275</v>
      </c>
      <c r="C1325" s="71">
        <f t="shared" si="343"/>
        <v>61407492.399999999</v>
      </c>
      <c r="D1325" s="65">
        <f ca="1">IF(A1325&lt;$B$1,VLOOKUP(A1325,[1]DI!$A$4:$B$15000,2,FALSE),0)</f>
        <v>6.3899999999999998E-2</v>
      </c>
      <c r="E1325" s="11">
        <f t="shared" ca="1" si="344"/>
        <v>1.0002458299999999</v>
      </c>
      <c r="F1325" s="64">
        <f ca="1">(TRUNC(PRODUCT($E$16:$E1324),16))</f>
        <v>1.4745242510533101</v>
      </c>
      <c r="G1325" s="64">
        <f t="shared" ca="1" si="345"/>
        <v>1.34121351552386</v>
      </c>
      <c r="H1325" s="64">
        <f t="shared" ca="1" si="346"/>
        <v>1.09939561</v>
      </c>
      <c r="I1325" s="65">
        <f t="shared" si="355"/>
        <v>3.7499999999999999E-2</v>
      </c>
      <c r="J1325" s="66">
        <f t="shared" si="347"/>
        <v>42843</v>
      </c>
      <c r="K1325" s="13">
        <f t="shared" si="353"/>
        <v>457</v>
      </c>
      <c r="L1325" s="9">
        <f t="shared" si="348"/>
        <v>1.0478425060000001</v>
      </c>
      <c r="M1325" s="69">
        <f t="shared" ca="1" si="349"/>
        <v>1.1519934510000001</v>
      </c>
      <c r="N1325" s="68">
        <f t="shared" si="350"/>
        <v>0</v>
      </c>
      <c r="O1325" s="64">
        <f t="shared" ca="1" si="351"/>
        <v>9333536.6871322803</v>
      </c>
      <c r="P1325" s="70">
        <f t="shared" si="352"/>
        <v>0</v>
      </c>
      <c r="Q1325" s="67"/>
      <c r="R1325" s="66"/>
      <c r="S1325" s="66"/>
      <c r="T1325" s="66"/>
      <c r="U1325" s="66"/>
      <c r="V1325" s="6"/>
      <c r="W1325" s="6"/>
      <c r="X1325" s="6"/>
      <c r="Y1325" s="7"/>
      <c r="Z1325" s="1"/>
      <c r="AA1325" s="6"/>
      <c r="AB1325" s="7"/>
      <c r="AC1325" s="7"/>
      <c r="AD1325" s="7"/>
      <c r="AE1325" s="6"/>
      <c r="AF1325" s="8"/>
      <c r="AG1325" s="6"/>
      <c r="AH1325" s="1"/>
      <c r="AI1325" s="3"/>
      <c r="AJ1325" s="3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  <c r="CO1325" s="1"/>
      <c r="CP1325" s="1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  <c r="DC1325" s="1"/>
      <c r="DD1325" s="1"/>
      <c r="DE1325" s="1"/>
      <c r="DF1325" s="1"/>
      <c r="DG1325" s="1"/>
      <c r="DH1325" s="1"/>
      <c r="DI1325" s="1"/>
      <c r="DJ1325" s="1"/>
      <c r="DK1325" s="1"/>
      <c r="DL1325" s="1"/>
      <c r="DM1325" s="1"/>
      <c r="DN1325" s="1"/>
      <c r="DO1325" s="1"/>
      <c r="DP1325" s="1"/>
      <c r="DQ1325" s="1"/>
      <c r="DR1325" s="1"/>
      <c r="DS1325" s="1"/>
      <c r="DT1325" s="1"/>
      <c r="DU1325" s="1"/>
      <c r="DV1325" s="1"/>
      <c r="DW1325" s="1"/>
      <c r="DX1325" s="1"/>
      <c r="DY1325" s="1"/>
      <c r="DZ1325" s="1"/>
      <c r="EA1325" s="1"/>
      <c r="EB1325" s="1"/>
      <c r="EC1325" s="1"/>
      <c r="ED1325" s="1"/>
      <c r="EE1325" s="1"/>
      <c r="EF1325" s="1"/>
      <c r="EG1325" s="1"/>
      <c r="EH1325" s="1"/>
      <c r="EI1325" s="1"/>
      <c r="EJ1325" s="1"/>
      <c r="EK1325" s="1"/>
      <c r="EL1325" s="1"/>
      <c r="EM1325" s="1"/>
      <c r="EN1325" s="1"/>
      <c r="EO1325" s="1"/>
      <c r="EP1325" s="1"/>
      <c r="EQ1325" s="1"/>
      <c r="ER1325" s="1"/>
      <c r="ES1325" s="1"/>
      <c r="ET1325" s="1"/>
      <c r="EU1325" s="1"/>
      <c r="EV1325" s="1"/>
      <c r="EW1325" s="1"/>
      <c r="EX1325" s="1"/>
      <c r="EY1325" s="1"/>
      <c r="EZ1325" s="1"/>
      <c r="FA1325" s="1"/>
      <c r="FB1325" s="1"/>
      <c r="FC1325" s="1"/>
      <c r="FD1325" s="1"/>
      <c r="FE1325" s="1"/>
      <c r="FF1325" s="1"/>
      <c r="FG1325" s="1"/>
      <c r="FH1325" s="1"/>
      <c r="FI1325" s="1"/>
      <c r="FJ1325" s="1"/>
      <c r="FK1325" s="1"/>
      <c r="FL1325" s="1"/>
      <c r="FM1325" s="1"/>
      <c r="FN1325" s="1"/>
      <c r="FO1325" s="1"/>
      <c r="FP1325" s="1"/>
      <c r="FQ1325" s="1"/>
      <c r="FR1325" s="1"/>
      <c r="FS1325" s="1"/>
      <c r="FT1325" s="1"/>
      <c r="FU1325" s="1"/>
      <c r="FV1325" s="1"/>
      <c r="FW1325" s="1"/>
      <c r="FX1325" s="1"/>
      <c r="FY1325" s="1"/>
      <c r="FZ1325" s="1"/>
      <c r="GA1325" s="1"/>
      <c r="GB1325" s="1"/>
      <c r="GC1325" s="1"/>
      <c r="GD1325" s="1"/>
      <c r="GE1325" s="1"/>
      <c r="GF1325" s="1"/>
      <c r="GG1325" s="1"/>
      <c r="GH1325" s="1"/>
      <c r="GI1325" s="1"/>
      <c r="GJ1325" s="1"/>
      <c r="GK1325" s="1"/>
      <c r="GL1325" s="1"/>
      <c r="GM1325" s="1"/>
      <c r="GN1325" s="1"/>
      <c r="GO1325" s="1"/>
      <c r="GP1325" s="1"/>
      <c r="GQ1325" s="1"/>
      <c r="GR1325" s="1"/>
      <c r="GS1325" s="1"/>
      <c r="GT1325" s="1"/>
      <c r="GU1325" s="1"/>
      <c r="GV1325" s="1"/>
      <c r="GW1325" s="1"/>
      <c r="GX1325" s="1"/>
      <c r="GY1325" s="1"/>
      <c r="GZ1325" s="1"/>
      <c r="HA1325" s="1"/>
      <c r="HB1325" s="1"/>
      <c r="HC1325" s="1"/>
      <c r="HD1325" s="1"/>
      <c r="HE1325" s="1"/>
      <c r="HF1325" s="1"/>
      <c r="HG1325" s="1"/>
      <c r="HH1325" s="1"/>
      <c r="HI1325" s="1"/>
      <c r="HJ1325" s="1"/>
      <c r="HK1325" s="1"/>
      <c r="HL1325" s="1"/>
    </row>
    <row r="1326" spans="1:220" x14ac:dyDescent="0.2">
      <c r="A1326" s="63">
        <f t="shared" si="354"/>
        <v>43301</v>
      </c>
      <c r="B1326" s="12">
        <f t="shared" ca="1" si="342"/>
        <v>70765655.272401959</v>
      </c>
      <c r="C1326" s="71">
        <f t="shared" si="343"/>
        <v>61407492.399999999</v>
      </c>
      <c r="D1326" s="65">
        <f ca="1">IF(A1326&lt;$B$1,VLOOKUP(A1326,[1]DI!$A$4:$B$15000,2,FALSE),0)</f>
        <v>6.3899999999999998E-2</v>
      </c>
      <c r="E1326" s="11">
        <f t="shared" ca="1" si="344"/>
        <v>1.0002458299999999</v>
      </c>
      <c r="F1326" s="64">
        <f ca="1">(TRUNC(PRODUCT($E$16:$E1325),16))</f>
        <v>1.47488673334995</v>
      </c>
      <c r="G1326" s="64">
        <f t="shared" ca="1" si="345"/>
        <v>1.34121351552386</v>
      </c>
      <c r="H1326" s="64">
        <f t="shared" ca="1" si="346"/>
        <v>1.0996658699999999</v>
      </c>
      <c r="I1326" s="65">
        <f t="shared" si="355"/>
        <v>3.7499999999999999E-2</v>
      </c>
      <c r="J1326" s="66">
        <f t="shared" si="347"/>
        <v>42843</v>
      </c>
      <c r="K1326" s="13">
        <f t="shared" si="353"/>
        <v>458</v>
      </c>
      <c r="L1326" s="9">
        <f t="shared" si="348"/>
        <v>1.047949665</v>
      </c>
      <c r="M1326" s="69">
        <f t="shared" ca="1" si="349"/>
        <v>1.1523944800000001</v>
      </c>
      <c r="N1326" s="68">
        <f t="shared" si="350"/>
        <v>0</v>
      </c>
      <c r="O1326" s="64">
        <f t="shared" ca="1" si="351"/>
        <v>9358162.8724019602</v>
      </c>
      <c r="P1326" s="70">
        <f t="shared" si="352"/>
        <v>0</v>
      </c>
      <c r="Q1326" s="67"/>
      <c r="R1326" s="66"/>
      <c r="S1326" s="66"/>
      <c r="T1326" s="66"/>
      <c r="U1326" s="66"/>
      <c r="V1326" s="6"/>
      <c r="W1326" s="6"/>
      <c r="X1326" s="6"/>
      <c r="Y1326" s="7"/>
      <c r="Z1326" s="1"/>
      <c r="AA1326" s="6"/>
      <c r="AB1326" s="7"/>
      <c r="AC1326" s="7"/>
      <c r="AD1326" s="7"/>
      <c r="AE1326" s="6"/>
      <c r="AF1326" s="8"/>
      <c r="AG1326" s="6"/>
      <c r="AH1326" s="1"/>
      <c r="AI1326" s="3"/>
      <c r="AJ1326" s="3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s="1"/>
      <c r="EF1326" s="1"/>
      <c r="EG1326" s="1"/>
      <c r="EH1326" s="1"/>
      <c r="EI1326" s="1"/>
      <c r="EJ1326" s="1"/>
      <c r="EK1326" s="1"/>
      <c r="EL1326" s="1"/>
      <c r="EM1326" s="1"/>
      <c r="EN1326" s="1"/>
      <c r="EO1326" s="1"/>
      <c r="EP1326" s="1"/>
      <c r="EQ1326" s="1"/>
      <c r="ER1326" s="1"/>
      <c r="ES1326" s="1"/>
      <c r="ET1326" s="1"/>
      <c r="EU1326" s="1"/>
      <c r="EV1326" s="1"/>
      <c r="EW1326" s="1"/>
      <c r="EX1326" s="1"/>
      <c r="EY1326" s="1"/>
      <c r="EZ1326" s="1"/>
      <c r="FA1326" s="1"/>
      <c r="FB1326" s="1"/>
      <c r="FC1326" s="1"/>
      <c r="FD1326" s="1"/>
      <c r="FE1326" s="1"/>
      <c r="FF1326" s="1"/>
      <c r="FG1326" s="1"/>
      <c r="FH1326" s="1"/>
      <c r="FI1326" s="1"/>
      <c r="FJ1326" s="1"/>
      <c r="FK1326" s="1"/>
      <c r="FL1326" s="1"/>
      <c r="FM1326" s="1"/>
      <c r="FN1326" s="1"/>
      <c r="FO1326" s="1"/>
      <c r="FP1326" s="1"/>
      <c r="FQ1326" s="1"/>
      <c r="FR1326" s="1"/>
      <c r="FS1326" s="1"/>
      <c r="FT1326" s="1"/>
      <c r="FU1326" s="1"/>
      <c r="FV1326" s="1"/>
      <c r="FW1326" s="1"/>
      <c r="FX1326" s="1"/>
      <c r="FY1326" s="1"/>
      <c r="FZ1326" s="1"/>
      <c r="GA1326" s="1"/>
      <c r="GB1326" s="1"/>
      <c r="GC1326" s="1"/>
      <c r="GD1326" s="1"/>
      <c r="GE1326" s="1"/>
      <c r="GF1326" s="1"/>
      <c r="GG1326" s="1"/>
      <c r="GH1326" s="1"/>
      <c r="GI1326" s="1"/>
      <c r="GJ1326" s="1"/>
      <c r="GK1326" s="1"/>
      <c r="GL1326" s="1"/>
      <c r="GM1326" s="1"/>
      <c r="GN1326" s="1"/>
      <c r="GO1326" s="1"/>
      <c r="GP1326" s="1"/>
      <c r="GQ1326" s="1"/>
      <c r="GR1326" s="1"/>
      <c r="GS1326" s="1"/>
      <c r="GT1326" s="1"/>
      <c r="GU1326" s="1"/>
      <c r="GV1326" s="1"/>
      <c r="GW1326" s="1"/>
      <c r="GX1326" s="1"/>
      <c r="GY1326" s="1"/>
      <c r="GZ1326" s="1"/>
      <c r="HA1326" s="1"/>
      <c r="HB1326" s="1"/>
      <c r="HC1326" s="1"/>
      <c r="HD1326" s="1"/>
      <c r="HE1326" s="1"/>
      <c r="HF1326" s="1"/>
      <c r="HG1326" s="1"/>
      <c r="HH1326" s="1"/>
      <c r="HI1326" s="1"/>
      <c r="HJ1326" s="1"/>
      <c r="HK1326" s="1"/>
      <c r="HL1326" s="1"/>
    </row>
    <row r="1327" spans="1:220" x14ac:dyDescent="0.2">
      <c r="A1327" s="63">
        <f t="shared" si="354"/>
        <v>43302</v>
      </c>
      <c r="B1327" s="12">
        <f t="shared" ca="1" si="342"/>
        <v>70790290.853017956</v>
      </c>
      <c r="C1327" s="71">
        <f t="shared" si="343"/>
        <v>61407492.399999999</v>
      </c>
      <c r="D1327" s="65">
        <f ca="1">IF(A1327&lt;$B$1,VLOOKUP(A1327,[1]DI!$A$4:$B$15000,2,FALSE),0)</f>
        <v>0</v>
      </c>
      <c r="E1327" s="11">
        <f t="shared" ca="1" si="344"/>
        <v>1</v>
      </c>
      <c r="F1327" s="64">
        <f ca="1">(TRUNC(PRODUCT($E$16:$E1326),16))</f>
        <v>1.4752493047556099</v>
      </c>
      <c r="G1327" s="64">
        <f t="shared" ca="1" si="345"/>
        <v>1.34121351552386</v>
      </c>
      <c r="H1327" s="64">
        <f t="shared" ca="1" si="346"/>
        <v>1.0999362100000001</v>
      </c>
      <c r="I1327" s="65">
        <f t="shared" si="355"/>
        <v>3.7499999999999999E-2</v>
      </c>
      <c r="J1327" s="66">
        <f t="shared" si="347"/>
        <v>42843</v>
      </c>
      <c r="K1327" s="13">
        <f t="shared" si="353"/>
        <v>459</v>
      </c>
      <c r="L1327" s="9">
        <f t="shared" si="348"/>
        <v>1.048056834</v>
      </c>
      <c r="M1327" s="69">
        <f t="shared" ca="1" si="349"/>
        <v>1.1527956619999999</v>
      </c>
      <c r="N1327" s="68">
        <f t="shared" si="350"/>
        <v>0</v>
      </c>
      <c r="O1327" s="64">
        <f t="shared" ca="1" si="351"/>
        <v>9382798.4530179594</v>
      </c>
      <c r="P1327" s="70">
        <f t="shared" si="352"/>
        <v>0</v>
      </c>
      <c r="Q1327" s="67"/>
      <c r="R1327" s="66"/>
      <c r="S1327" s="66"/>
      <c r="T1327" s="66"/>
      <c r="U1327" s="66"/>
      <c r="V1327" s="6"/>
      <c r="W1327" s="6"/>
      <c r="X1327" s="6"/>
      <c r="Y1327" s="7"/>
      <c r="Z1327" s="1"/>
      <c r="AA1327" s="6"/>
      <c r="AB1327" s="7"/>
      <c r="AC1327" s="7"/>
      <c r="AD1327" s="7"/>
      <c r="AE1327" s="6"/>
      <c r="AF1327" s="8"/>
      <c r="AG1327" s="6"/>
      <c r="AH1327" s="1"/>
      <c r="AI1327" s="3"/>
      <c r="AJ1327" s="3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  <c r="CO1327" s="1"/>
      <c r="CP1327" s="1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/>
      <c r="DX1327" s="1"/>
      <c r="DY1327" s="1"/>
      <c r="DZ1327" s="1"/>
      <c r="EA1327" s="1"/>
      <c r="EB1327" s="1"/>
      <c r="EC1327" s="1"/>
      <c r="ED1327" s="1"/>
      <c r="EE1327" s="1"/>
      <c r="EF1327" s="1"/>
      <c r="EG1327" s="1"/>
      <c r="EH1327" s="1"/>
      <c r="EI1327" s="1"/>
      <c r="EJ1327" s="1"/>
      <c r="EK1327" s="1"/>
      <c r="EL1327" s="1"/>
      <c r="EM1327" s="1"/>
      <c r="EN1327" s="1"/>
      <c r="EO1327" s="1"/>
      <c r="EP1327" s="1"/>
      <c r="EQ1327" s="1"/>
      <c r="ER1327" s="1"/>
      <c r="ES1327" s="1"/>
      <c r="ET1327" s="1"/>
      <c r="EU1327" s="1"/>
      <c r="EV1327" s="1"/>
      <c r="EW1327" s="1"/>
      <c r="EX1327" s="1"/>
      <c r="EY1327" s="1"/>
      <c r="EZ1327" s="1"/>
      <c r="FA1327" s="1"/>
      <c r="FB1327" s="1"/>
      <c r="FC1327" s="1"/>
      <c r="FD1327" s="1"/>
      <c r="FE1327" s="1"/>
      <c r="FF1327" s="1"/>
      <c r="FG1327" s="1"/>
      <c r="FH1327" s="1"/>
      <c r="FI1327" s="1"/>
      <c r="FJ1327" s="1"/>
      <c r="FK1327" s="1"/>
      <c r="FL1327" s="1"/>
      <c r="FM1327" s="1"/>
      <c r="FN1327" s="1"/>
      <c r="FO1327" s="1"/>
      <c r="FP1327" s="1"/>
      <c r="FQ1327" s="1"/>
      <c r="FR1327" s="1"/>
      <c r="FS1327" s="1"/>
      <c r="FT1327" s="1"/>
      <c r="FU1327" s="1"/>
      <c r="FV1327" s="1"/>
      <c r="FW1327" s="1"/>
      <c r="FX1327" s="1"/>
      <c r="FY1327" s="1"/>
      <c r="FZ1327" s="1"/>
      <c r="GA1327" s="1"/>
      <c r="GB1327" s="1"/>
      <c r="GC1327" s="1"/>
      <c r="GD1327" s="1"/>
      <c r="GE1327" s="1"/>
      <c r="GF1327" s="1"/>
      <c r="GG1327" s="1"/>
      <c r="GH1327" s="1"/>
      <c r="GI1327" s="1"/>
      <c r="GJ1327" s="1"/>
      <c r="GK1327" s="1"/>
      <c r="GL1327" s="1"/>
      <c r="GM1327" s="1"/>
      <c r="GN1327" s="1"/>
      <c r="GO1327" s="1"/>
      <c r="GP1327" s="1"/>
      <c r="GQ1327" s="1"/>
      <c r="GR1327" s="1"/>
      <c r="GS1327" s="1"/>
      <c r="GT1327" s="1"/>
      <c r="GU1327" s="1"/>
      <c r="GV1327" s="1"/>
      <c r="GW1327" s="1"/>
      <c r="GX1327" s="1"/>
      <c r="GY1327" s="1"/>
      <c r="GZ1327" s="1"/>
      <c r="HA1327" s="1"/>
      <c r="HB1327" s="1"/>
      <c r="HC1327" s="1"/>
      <c r="HD1327" s="1"/>
      <c r="HE1327" s="1"/>
      <c r="HF1327" s="1"/>
      <c r="HG1327" s="1"/>
      <c r="HH1327" s="1"/>
      <c r="HI1327" s="1"/>
      <c r="HJ1327" s="1"/>
      <c r="HK1327" s="1"/>
      <c r="HL1327" s="1"/>
    </row>
    <row r="1328" spans="1:220" x14ac:dyDescent="0.2">
      <c r="A1328" s="63">
        <f t="shared" si="354"/>
        <v>43303</v>
      </c>
      <c r="B1328" s="12">
        <f t="shared" ca="1" si="342"/>
        <v>70797530.305111989</v>
      </c>
      <c r="C1328" s="71">
        <f t="shared" si="343"/>
        <v>61407492.399999999</v>
      </c>
      <c r="D1328" s="65">
        <f ca="1">IF(A1328&lt;$B$1,VLOOKUP(A1328,[1]DI!$A$4:$B$15000,2,FALSE),0)</f>
        <v>0</v>
      </c>
      <c r="E1328" s="11">
        <f t="shared" ca="1" si="344"/>
        <v>1</v>
      </c>
      <c r="F1328" s="64">
        <f ca="1">(TRUNC(PRODUCT($E$16:$E1327),16))</f>
        <v>1.4752493047556099</v>
      </c>
      <c r="G1328" s="64">
        <f t="shared" ca="1" si="345"/>
        <v>1.34121351552386</v>
      </c>
      <c r="H1328" s="64">
        <f t="shared" ca="1" si="346"/>
        <v>1.0999362100000001</v>
      </c>
      <c r="I1328" s="65">
        <f t="shared" si="355"/>
        <v>3.7499999999999999E-2</v>
      </c>
      <c r="J1328" s="66">
        <f t="shared" si="347"/>
        <v>42843</v>
      </c>
      <c r="K1328" s="13">
        <f t="shared" si="353"/>
        <v>460</v>
      </c>
      <c r="L1328" s="9">
        <f t="shared" si="348"/>
        <v>1.048164015</v>
      </c>
      <c r="M1328" s="69">
        <f t="shared" ca="1" si="349"/>
        <v>1.152913554</v>
      </c>
      <c r="N1328" s="68">
        <f t="shared" si="350"/>
        <v>0</v>
      </c>
      <c r="O1328" s="64">
        <f t="shared" ca="1" si="351"/>
        <v>9390037.9051119909</v>
      </c>
      <c r="P1328" s="70">
        <f t="shared" si="352"/>
        <v>0</v>
      </c>
      <c r="Q1328" s="67"/>
      <c r="R1328" s="66"/>
      <c r="S1328" s="66"/>
      <c r="T1328" s="66"/>
      <c r="U1328" s="66"/>
      <c r="V1328" s="6"/>
      <c r="W1328" s="6"/>
      <c r="X1328" s="6"/>
      <c r="Y1328" s="7"/>
      <c r="Z1328" s="1"/>
      <c r="AA1328" s="6"/>
      <c r="AB1328" s="7"/>
      <c r="AC1328" s="7"/>
      <c r="AD1328" s="7"/>
      <c r="AE1328" s="6"/>
      <c r="AF1328" s="8"/>
      <c r="AG1328" s="6"/>
      <c r="AH1328" s="1"/>
      <c r="AI1328" s="3"/>
      <c r="AJ1328" s="3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  <c r="DC1328" s="1"/>
      <c r="DD1328" s="1"/>
      <c r="DE1328" s="1"/>
      <c r="DF1328" s="1"/>
      <c r="DG1328" s="1"/>
      <c r="DH1328" s="1"/>
      <c r="DI1328" s="1"/>
      <c r="DJ1328" s="1"/>
      <c r="DK1328" s="1"/>
      <c r="DL1328" s="1"/>
      <c r="DM1328" s="1"/>
      <c r="DN1328" s="1"/>
      <c r="DO1328" s="1"/>
      <c r="DP1328" s="1"/>
      <c r="DQ1328" s="1"/>
      <c r="DR1328" s="1"/>
      <c r="DS1328" s="1"/>
      <c r="DT1328" s="1"/>
      <c r="DU1328" s="1"/>
      <c r="DV1328" s="1"/>
      <c r="DW1328" s="1"/>
      <c r="DX1328" s="1"/>
      <c r="DY1328" s="1"/>
      <c r="DZ1328" s="1"/>
      <c r="EA1328" s="1"/>
      <c r="EB1328" s="1"/>
      <c r="EC1328" s="1"/>
      <c r="ED1328" s="1"/>
      <c r="EE1328" s="1"/>
      <c r="EF1328" s="1"/>
      <c r="EG1328" s="1"/>
      <c r="EH1328" s="1"/>
      <c r="EI1328" s="1"/>
      <c r="EJ1328" s="1"/>
      <c r="EK1328" s="1"/>
      <c r="EL1328" s="1"/>
      <c r="EM1328" s="1"/>
      <c r="EN1328" s="1"/>
      <c r="EO1328" s="1"/>
      <c r="EP1328" s="1"/>
      <c r="EQ1328" s="1"/>
      <c r="ER1328" s="1"/>
      <c r="ES1328" s="1"/>
      <c r="ET1328" s="1"/>
      <c r="EU1328" s="1"/>
      <c r="EV1328" s="1"/>
      <c r="EW1328" s="1"/>
      <c r="EX1328" s="1"/>
      <c r="EY1328" s="1"/>
      <c r="EZ1328" s="1"/>
      <c r="FA1328" s="1"/>
      <c r="FB1328" s="1"/>
      <c r="FC1328" s="1"/>
      <c r="FD1328" s="1"/>
      <c r="FE1328" s="1"/>
      <c r="FF1328" s="1"/>
      <c r="FG1328" s="1"/>
      <c r="FH1328" s="1"/>
      <c r="FI1328" s="1"/>
      <c r="FJ1328" s="1"/>
      <c r="FK1328" s="1"/>
      <c r="FL1328" s="1"/>
      <c r="FM1328" s="1"/>
      <c r="FN1328" s="1"/>
      <c r="FO1328" s="1"/>
      <c r="FP1328" s="1"/>
      <c r="FQ1328" s="1"/>
      <c r="FR1328" s="1"/>
      <c r="FS1328" s="1"/>
      <c r="FT1328" s="1"/>
      <c r="FU1328" s="1"/>
      <c r="FV1328" s="1"/>
      <c r="FW1328" s="1"/>
      <c r="FX1328" s="1"/>
      <c r="FY1328" s="1"/>
      <c r="FZ1328" s="1"/>
      <c r="GA1328" s="1"/>
      <c r="GB1328" s="1"/>
      <c r="GC1328" s="1"/>
      <c r="GD1328" s="1"/>
      <c r="GE1328" s="1"/>
      <c r="GF1328" s="1"/>
      <c r="GG1328" s="1"/>
      <c r="GH1328" s="1"/>
      <c r="GI1328" s="1"/>
      <c r="GJ1328" s="1"/>
      <c r="GK1328" s="1"/>
      <c r="GL1328" s="1"/>
      <c r="GM1328" s="1"/>
      <c r="GN1328" s="1"/>
      <c r="GO1328" s="1"/>
      <c r="GP1328" s="1"/>
      <c r="GQ1328" s="1"/>
      <c r="GR1328" s="1"/>
      <c r="GS1328" s="1"/>
      <c r="GT1328" s="1"/>
      <c r="GU1328" s="1"/>
      <c r="GV1328" s="1"/>
      <c r="GW1328" s="1"/>
      <c r="GX1328" s="1"/>
      <c r="GY1328" s="1"/>
      <c r="GZ1328" s="1"/>
      <c r="HA1328" s="1"/>
      <c r="HB1328" s="1"/>
      <c r="HC1328" s="1"/>
      <c r="HD1328" s="1"/>
      <c r="HE1328" s="1"/>
      <c r="HF1328" s="1"/>
      <c r="HG1328" s="1"/>
      <c r="HH1328" s="1"/>
      <c r="HI1328" s="1"/>
      <c r="HJ1328" s="1"/>
      <c r="HK1328" s="1"/>
      <c r="HL1328" s="1"/>
    </row>
    <row r="1329" spans="1:220" x14ac:dyDescent="0.2">
      <c r="A1329" s="63">
        <f t="shared" si="354"/>
        <v>43304</v>
      </c>
      <c r="B1329" s="12">
        <f t="shared" ca="1" si="342"/>
        <v>70804770.494095922</v>
      </c>
      <c r="C1329" s="71">
        <f t="shared" si="343"/>
        <v>61407492.399999999</v>
      </c>
      <c r="D1329" s="65">
        <f ca="1">IF(A1329&lt;$B$1,VLOOKUP(A1329,[1]DI!$A$4:$B$15000,2,FALSE),0)</f>
        <v>6.3899999999999998E-2</v>
      </c>
      <c r="E1329" s="11">
        <f t="shared" ca="1" si="344"/>
        <v>1.0002458299999999</v>
      </c>
      <c r="F1329" s="64">
        <f ca="1">(TRUNC(PRODUCT($E$16:$E1328),16))</f>
        <v>1.4752493047556099</v>
      </c>
      <c r="G1329" s="64">
        <f t="shared" ca="1" si="345"/>
        <v>1.34121351552386</v>
      </c>
      <c r="H1329" s="64">
        <f t="shared" ca="1" si="346"/>
        <v>1.0999362100000001</v>
      </c>
      <c r="I1329" s="65">
        <f t="shared" si="355"/>
        <v>3.7499999999999999E-2</v>
      </c>
      <c r="J1329" s="66">
        <f t="shared" si="347"/>
        <v>42843</v>
      </c>
      <c r="K1329" s="13">
        <f t="shared" si="353"/>
        <v>461</v>
      </c>
      <c r="L1329" s="9">
        <f t="shared" si="348"/>
        <v>1.048271207</v>
      </c>
      <c r="M1329" s="69">
        <f t="shared" ca="1" si="349"/>
        <v>1.1530314580000001</v>
      </c>
      <c r="N1329" s="68">
        <f t="shared" si="350"/>
        <v>0</v>
      </c>
      <c r="O1329" s="64">
        <f t="shared" ca="1" si="351"/>
        <v>9397278.0940959193</v>
      </c>
      <c r="P1329" s="70">
        <f t="shared" si="352"/>
        <v>0</v>
      </c>
      <c r="Q1329" s="67"/>
      <c r="R1329" s="66"/>
      <c r="S1329" s="66"/>
      <c r="T1329" s="66"/>
      <c r="U1329" s="66"/>
      <c r="V1329" s="6"/>
      <c r="W1329" s="6"/>
      <c r="X1329" s="6"/>
      <c r="Y1329" s="7"/>
      <c r="Z1329" s="1"/>
      <c r="AA1329" s="6"/>
      <c r="AB1329" s="7"/>
      <c r="AC1329" s="7"/>
      <c r="AD1329" s="7"/>
      <c r="AE1329" s="6"/>
      <c r="AF1329" s="8"/>
      <c r="AG1329" s="6"/>
      <c r="AH1329" s="1"/>
      <c r="AI1329" s="3"/>
      <c r="AJ1329" s="3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  <c r="CO1329" s="1"/>
      <c r="CP1329" s="1"/>
      <c r="CQ1329" s="1"/>
      <c r="CR1329" s="1"/>
      <c r="CS1329" s="1"/>
      <c r="CT1329" s="1"/>
      <c r="CU1329" s="1"/>
      <c r="CV1329" s="1"/>
      <c r="CW1329" s="1"/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/>
      <c r="DU1329" s="1"/>
      <c r="DV1329" s="1"/>
      <c r="DW1329" s="1"/>
      <c r="DX1329" s="1"/>
      <c r="DY1329" s="1"/>
      <c r="DZ1329" s="1"/>
      <c r="EA1329" s="1"/>
      <c r="EB1329" s="1"/>
      <c r="EC1329" s="1"/>
      <c r="ED1329" s="1"/>
      <c r="EE1329" s="1"/>
      <c r="EF1329" s="1"/>
      <c r="EG1329" s="1"/>
      <c r="EH1329" s="1"/>
      <c r="EI1329" s="1"/>
      <c r="EJ1329" s="1"/>
      <c r="EK1329" s="1"/>
      <c r="EL1329" s="1"/>
      <c r="EM1329" s="1"/>
      <c r="EN1329" s="1"/>
      <c r="EO1329" s="1"/>
      <c r="EP1329" s="1"/>
      <c r="EQ1329" s="1"/>
      <c r="ER1329" s="1"/>
      <c r="ES1329" s="1"/>
      <c r="ET1329" s="1"/>
      <c r="EU1329" s="1"/>
      <c r="EV1329" s="1"/>
      <c r="EW1329" s="1"/>
      <c r="EX1329" s="1"/>
      <c r="EY1329" s="1"/>
      <c r="EZ1329" s="1"/>
      <c r="FA1329" s="1"/>
      <c r="FB1329" s="1"/>
      <c r="FC1329" s="1"/>
      <c r="FD1329" s="1"/>
      <c r="FE1329" s="1"/>
      <c r="FF1329" s="1"/>
      <c r="FG1329" s="1"/>
      <c r="FH1329" s="1"/>
      <c r="FI1329" s="1"/>
      <c r="FJ1329" s="1"/>
      <c r="FK1329" s="1"/>
      <c r="FL1329" s="1"/>
      <c r="FM1329" s="1"/>
      <c r="FN1329" s="1"/>
      <c r="FO1329" s="1"/>
      <c r="FP1329" s="1"/>
      <c r="FQ1329" s="1"/>
      <c r="FR1329" s="1"/>
      <c r="FS1329" s="1"/>
      <c r="FT1329" s="1"/>
      <c r="FU1329" s="1"/>
      <c r="FV1329" s="1"/>
      <c r="FW1329" s="1"/>
      <c r="FX1329" s="1"/>
      <c r="FY1329" s="1"/>
      <c r="FZ1329" s="1"/>
      <c r="GA1329" s="1"/>
      <c r="GB1329" s="1"/>
      <c r="GC1329" s="1"/>
      <c r="GD1329" s="1"/>
      <c r="GE1329" s="1"/>
      <c r="GF1329" s="1"/>
      <c r="GG1329" s="1"/>
      <c r="GH1329" s="1"/>
      <c r="GI1329" s="1"/>
      <c r="GJ1329" s="1"/>
      <c r="GK1329" s="1"/>
      <c r="GL1329" s="1"/>
      <c r="GM1329" s="1"/>
      <c r="GN1329" s="1"/>
      <c r="GO1329" s="1"/>
      <c r="GP1329" s="1"/>
      <c r="GQ1329" s="1"/>
      <c r="GR1329" s="1"/>
      <c r="GS1329" s="1"/>
      <c r="GT1329" s="1"/>
      <c r="GU1329" s="1"/>
      <c r="GV1329" s="1"/>
      <c r="GW1329" s="1"/>
      <c r="GX1329" s="1"/>
      <c r="GY1329" s="1"/>
      <c r="GZ1329" s="1"/>
      <c r="HA1329" s="1"/>
      <c r="HB1329" s="1"/>
      <c r="HC1329" s="1"/>
      <c r="HD1329" s="1"/>
      <c r="HE1329" s="1"/>
      <c r="HF1329" s="1"/>
      <c r="HG1329" s="1"/>
      <c r="HH1329" s="1"/>
      <c r="HI1329" s="1"/>
      <c r="HJ1329" s="1"/>
      <c r="HK1329" s="1"/>
      <c r="HL1329" s="1"/>
    </row>
    <row r="1330" spans="1:220" x14ac:dyDescent="0.2">
      <c r="A1330" s="63">
        <f t="shared" si="354"/>
        <v>43305</v>
      </c>
      <c r="B1330" s="12">
        <f t="shared" ca="1" si="342"/>
        <v>70829418.724655375</v>
      </c>
      <c r="C1330" s="71">
        <f t="shared" si="343"/>
        <v>61407492.399999999</v>
      </c>
      <c r="D1330" s="65">
        <f ca="1">IF(A1330&lt;$B$1,VLOOKUP(A1330,[1]DI!$A$4:$B$15000,2,FALSE),0)</f>
        <v>6.3899999999999998E-2</v>
      </c>
      <c r="E1330" s="11">
        <f t="shared" ca="1" si="344"/>
        <v>1.0002458299999999</v>
      </c>
      <c r="F1330" s="64">
        <f ca="1">(TRUNC(PRODUCT($E$16:$E1329),16))</f>
        <v>1.47561196529219</v>
      </c>
      <c r="G1330" s="64">
        <f t="shared" ca="1" si="345"/>
        <v>1.34121351552386</v>
      </c>
      <c r="H1330" s="64">
        <f t="shared" ca="1" si="346"/>
        <v>1.1002065999999999</v>
      </c>
      <c r="I1330" s="65">
        <f t="shared" si="355"/>
        <v>3.7499999999999999E-2</v>
      </c>
      <c r="J1330" s="66">
        <f t="shared" si="347"/>
        <v>42843</v>
      </c>
      <c r="K1330" s="13">
        <f t="shared" si="353"/>
        <v>462</v>
      </c>
      <c r="L1330" s="9">
        <f t="shared" si="348"/>
        <v>1.04837841</v>
      </c>
      <c r="M1330" s="69">
        <f t="shared" ca="1" si="349"/>
        <v>1.1534328460000001</v>
      </c>
      <c r="N1330" s="68">
        <f t="shared" si="350"/>
        <v>0</v>
      </c>
      <c r="O1330" s="64">
        <f t="shared" ca="1" si="351"/>
        <v>9421926.3246553708</v>
      </c>
      <c r="P1330" s="70">
        <f t="shared" si="352"/>
        <v>0</v>
      </c>
      <c r="Q1330" s="67"/>
      <c r="R1330" s="66"/>
      <c r="S1330" s="66"/>
      <c r="T1330" s="66"/>
      <c r="U1330" s="66"/>
      <c r="V1330" s="6"/>
      <c r="W1330" s="6"/>
      <c r="X1330" s="6"/>
      <c r="Y1330" s="7"/>
      <c r="Z1330" s="1"/>
      <c r="AA1330" s="6"/>
      <c r="AB1330" s="7"/>
      <c r="AC1330" s="7"/>
      <c r="AD1330" s="7"/>
      <c r="AE1330" s="6"/>
      <c r="AF1330" s="8"/>
      <c r="AG1330" s="6"/>
      <c r="AH1330" s="1"/>
      <c r="AI1330" s="3"/>
      <c r="AJ1330" s="3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  <c r="CO1330" s="1"/>
      <c r="CP1330" s="1"/>
      <c r="CQ1330" s="1"/>
      <c r="CR1330" s="1"/>
      <c r="CS1330" s="1"/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s="1"/>
      <c r="DJ1330" s="1"/>
      <c r="DK1330" s="1"/>
      <c r="DL1330" s="1"/>
      <c r="DM1330" s="1"/>
      <c r="DN1330" s="1"/>
      <c r="DO1330" s="1"/>
      <c r="DP1330" s="1"/>
      <c r="DQ1330" s="1"/>
      <c r="DR1330" s="1"/>
      <c r="DS1330" s="1"/>
      <c r="DT1330" s="1"/>
      <c r="DU1330" s="1"/>
      <c r="DV1330" s="1"/>
      <c r="DW1330" s="1"/>
      <c r="DX1330" s="1"/>
      <c r="DY1330" s="1"/>
      <c r="DZ1330" s="1"/>
      <c r="EA1330" s="1"/>
      <c r="EB1330" s="1"/>
      <c r="EC1330" s="1"/>
      <c r="ED1330" s="1"/>
      <c r="EE1330" s="1"/>
      <c r="EF1330" s="1"/>
      <c r="EG1330" s="1"/>
      <c r="EH1330" s="1"/>
      <c r="EI1330" s="1"/>
      <c r="EJ1330" s="1"/>
      <c r="EK1330" s="1"/>
      <c r="EL1330" s="1"/>
      <c r="EM1330" s="1"/>
      <c r="EN1330" s="1"/>
      <c r="EO1330" s="1"/>
      <c r="EP1330" s="1"/>
      <c r="EQ1330" s="1"/>
      <c r="ER1330" s="1"/>
      <c r="ES1330" s="1"/>
      <c r="ET1330" s="1"/>
      <c r="EU1330" s="1"/>
      <c r="EV1330" s="1"/>
      <c r="EW1330" s="1"/>
      <c r="EX1330" s="1"/>
      <c r="EY1330" s="1"/>
      <c r="EZ1330" s="1"/>
      <c r="FA1330" s="1"/>
      <c r="FB1330" s="1"/>
      <c r="FC1330" s="1"/>
      <c r="FD1330" s="1"/>
      <c r="FE1330" s="1"/>
      <c r="FF1330" s="1"/>
      <c r="FG1330" s="1"/>
      <c r="FH1330" s="1"/>
      <c r="FI1330" s="1"/>
      <c r="FJ1330" s="1"/>
      <c r="FK1330" s="1"/>
      <c r="FL1330" s="1"/>
      <c r="FM1330" s="1"/>
      <c r="FN1330" s="1"/>
      <c r="FO1330" s="1"/>
      <c r="FP1330" s="1"/>
      <c r="FQ1330" s="1"/>
      <c r="FR1330" s="1"/>
      <c r="FS1330" s="1"/>
      <c r="FT1330" s="1"/>
      <c r="FU1330" s="1"/>
      <c r="FV1330" s="1"/>
      <c r="FW1330" s="1"/>
      <c r="FX1330" s="1"/>
      <c r="FY1330" s="1"/>
      <c r="FZ1330" s="1"/>
      <c r="GA1330" s="1"/>
      <c r="GB1330" s="1"/>
      <c r="GC1330" s="1"/>
      <c r="GD1330" s="1"/>
      <c r="GE1330" s="1"/>
      <c r="GF1330" s="1"/>
      <c r="GG1330" s="1"/>
      <c r="GH1330" s="1"/>
      <c r="GI1330" s="1"/>
      <c r="GJ1330" s="1"/>
      <c r="GK1330" s="1"/>
      <c r="GL1330" s="1"/>
      <c r="GM1330" s="1"/>
      <c r="GN1330" s="1"/>
      <c r="GO1330" s="1"/>
      <c r="GP1330" s="1"/>
      <c r="GQ1330" s="1"/>
      <c r="GR1330" s="1"/>
      <c r="GS1330" s="1"/>
      <c r="GT1330" s="1"/>
      <c r="GU1330" s="1"/>
      <c r="GV1330" s="1"/>
      <c r="GW1330" s="1"/>
      <c r="GX1330" s="1"/>
      <c r="GY1330" s="1"/>
      <c r="GZ1330" s="1"/>
      <c r="HA1330" s="1"/>
      <c r="HB1330" s="1"/>
      <c r="HC1330" s="1"/>
      <c r="HD1330" s="1"/>
      <c r="HE1330" s="1"/>
      <c r="HF1330" s="1"/>
      <c r="HG1330" s="1"/>
      <c r="HH1330" s="1"/>
      <c r="HI1330" s="1"/>
      <c r="HJ1330" s="1"/>
      <c r="HK1330" s="1"/>
      <c r="HL1330" s="1"/>
    </row>
    <row r="1331" spans="1:220" x14ac:dyDescent="0.2">
      <c r="A1331" s="63">
        <f t="shared" si="354"/>
        <v>43306</v>
      </c>
      <c r="B1331" s="12">
        <f t="shared" ca="1" si="342"/>
        <v>70854076.350561157</v>
      </c>
      <c r="C1331" s="71">
        <f t="shared" si="343"/>
        <v>61407492.399999999</v>
      </c>
      <c r="D1331" s="65">
        <f ca="1">IF(A1331&lt;$B$1,VLOOKUP(A1331,[1]DI!$A$4:$B$15000,2,FALSE),0)</f>
        <v>6.3899999999999998E-2</v>
      </c>
      <c r="E1331" s="11">
        <f t="shared" ca="1" si="344"/>
        <v>1.0002458299999999</v>
      </c>
      <c r="F1331" s="64">
        <f ca="1">(TRUNC(PRODUCT($E$16:$E1330),16))</f>
        <v>1.47597471498162</v>
      </c>
      <c r="G1331" s="64">
        <f t="shared" ca="1" si="345"/>
        <v>1.34121351552386</v>
      </c>
      <c r="H1331" s="64">
        <f t="shared" ca="1" si="346"/>
        <v>1.1004770699999999</v>
      </c>
      <c r="I1331" s="65">
        <f t="shared" si="355"/>
        <v>3.7499999999999999E-2</v>
      </c>
      <c r="J1331" s="66">
        <f t="shared" si="347"/>
        <v>42843</v>
      </c>
      <c r="K1331" s="13">
        <f t="shared" si="353"/>
        <v>463</v>
      </c>
      <c r="L1331" s="9">
        <f t="shared" si="348"/>
        <v>1.048485624</v>
      </c>
      <c r="M1331" s="69">
        <f t="shared" ca="1" si="349"/>
        <v>1.1538343870000001</v>
      </c>
      <c r="N1331" s="68">
        <f t="shared" si="350"/>
        <v>0</v>
      </c>
      <c r="O1331" s="64">
        <f t="shared" ca="1" si="351"/>
        <v>9446583.9505611602</v>
      </c>
      <c r="P1331" s="70">
        <f t="shared" si="352"/>
        <v>0</v>
      </c>
      <c r="Q1331" s="67"/>
      <c r="R1331" s="66"/>
      <c r="S1331" s="66"/>
      <c r="T1331" s="66"/>
      <c r="U1331" s="66"/>
      <c r="V1331" s="6"/>
      <c r="W1331" s="6"/>
      <c r="X1331" s="6"/>
      <c r="Y1331" s="7"/>
      <c r="Z1331" s="1"/>
      <c r="AA1331" s="6"/>
      <c r="AB1331" s="7"/>
      <c r="AC1331" s="7"/>
      <c r="AD1331" s="7"/>
      <c r="AE1331" s="6"/>
      <c r="AF1331" s="8"/>
      <c r="AG1331" s="6"/>
      <c r="AH1331" s="1"/>
      <c r="AI1331" s="3"/>
      <c r="AJ1331" s="3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s="1"/>
      <c r="CJ1331" s="1"/>
      <c r="CK1331" s="1"/>
      <c r="CL1331" s="1"/>
      <c r="CM1331" s="1"/>
      <c r="CN1331" s="1"/>
      <c r="CO1331" s="1"/>
      <c r="CP1331" s="1"/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/>
      <c r="DZ1331" s="1"/>
      <c r="EA1331" s="1"/>
      <c r="EB1331" s="1"/>
      <c r="EC1331" s="1"/>
      <c r="ED1331" s="1"/>
      <c r="EE1331" s="1"/>
      <c r="EF1331" s="1"/>
      <c r="EG1331" s="1"/>
      <c r="EH1331" s="1"/>
      <c r="EI1331" s="1"/>
      <c r="EJ1331" s="1"/>
      <c r="EK1331" s="1"/>
      <c r="EL1331" s="1"/>
      <c r="EM1331" s="1"/>
      <c r="EN1331" s="1"/>
      <c r="EO1331" s="1"/>
      <c r="EP1331" s="1"/>
      <c r="EQ1331" s="1"/>
      <c r="ER1331" s="1"/>
      <c r="ES1331" s="1"/>
      <c r="ET1331" s="1"/>
      <c r="EU1331" s="1"/>
      <c r="EV1331" s="1"/>
      <c r="EW1331" s="1"/>
      <c r="EX1331" s="1"/>
      <c r="EY1331" s="1"/>
      <c r="EZ1331" s="1"/>
      <c r="FA1331" s="1"/>
      <c r="FB1331" s="1"/>
      <c r="FC1331" s="1"/>
      <c r="FD1331" s="1"/>
      <c r="FE1331" s="1"/>
      <c r="FF1331" s="1"/>
      <c r="FG1331" s="1"/>
      <c r="FH1331" s="1"/>
      <c r="FI1331" s="1"/>
      <c r="FJ1331" s="1"/>
      <c r="FK1331" s="1"/>
      <c r="FL1331" s="1"/>
      <c r="FM1331" s="1"/>
      <c r="FN1331" s="1"/>
      <c r="FO1331" s="1"/>
      <c r="FP1331" s="1"/>
      <c r="FQ1331" s="1"/>
      <c r="FR1331" s="1"/>
      <c r="FS1331" s="1"/>
      <c r="FT1331" s="1"/>
      <c r="FU1331" s="1"/>
      <c r="FV1331" s="1"/>
      <c r="FW1331" s="1"/>
      <c r="FX1331" s="1"/>
      <c r="FY1331" s="1"/>
      <c r="FZ1331" s="1"/>
      <c r="GA1331" s="1"/>
      <c r="GB1331" s="1"/>
      <c r="GC1331" s="1"/>
      <c r="GD1331" s="1"/>
      <c r="GE1331" s="1"/>
      <c r="GF1331" s="1"/>
      <c r="GG1331" s="1"/>
      <c r="GH1331" s="1"/>
      <c r="GI1331" s="1"/>
      <c r="GJ1331" s="1"/>
      <c r="GK1331" s="1"/>
      <c r="GL1331" s="1"/>
      <c r="GM1331" s="1"/>
      <c r="GN1331" s="1"/>
      <c r="GO1331" s="1"/>
      <c r="GP1331" s="1"/>
      <c r="GQ1331" s="1"/>
      <c r="GR1331" s="1"/>
      <c r="GS1331" s="1"/>
      <c r="GT1331" s="1"/>
      <c r="GU1331" s="1"/>
      <c r="GV1331" s="1"/>
      <c r="GW1331" s="1"/>
      <c r="GX1331" s="1"/>
      <c r="GY1331" s="1"/>
      <c r="GZ1331" s="1"/>
      <c r="HA1331" s="1"/>
      <c r="HB1331" s="1"/>
      <c r="HC1331" s="1"/>
      <c r="HD1331" s="1"/>
      <c r="HE1331" s="1"/>
      <c r="HF1331" s="1"/>
      <c r="HG1331" s="1"/>
      <c r="HH1331" s="1"/>
      <c r="HI1331" s="1"/>
      <c r="HJ1331" s="1"/>
      <c r="HK1331" s="1"/>
      <c r="HL1331" s="1"/>
    </row>
    <row r="1332" spans="1:220" x14ac:dyDescent="0.2">
      <c r="A1332" s="63">
        <f t="shared" si="354"/>
        <v>43307</v>
      </c>
      <c r="B1332" s="12">
        <f t="shared" ca="1" si="342"/>
        <v>70878742.143663436</v>
      </c>
      <c r="C1332" s="71">
        <f t="shared" si="343"/>
        <v>61407492.399999999</v>
      </c>
      <c r="D1332" s="65">
        <f ca="1">IF(A1332&lt;$B$1,VLOOKUP(A1332,[1]DI!$A$4:$B$15000,2,FALSE),0)</f>
        <v>6.3899999999999998E-2</v>
      </c>
      <c r="E1332" s="11">
        <f t="shared" ca="1" si="344"/>
        <v>1.0002458299999999</v>
      </c>
      <c r="F1332" s="64">
        <f ca="1">(TRUNC(PRODUCT($E$16:$E1331),16))</f>
        <v>1.4763375538458099</v>
      </c>
      <c r="G1332" s="64">
        <f t="shared" ca="1" si="345"/>
        <v>1.34121351552386</v>
      </c>
      <c r="H1332" s="64">
        <f t="shared" ca="1" si="346"/>
        <v>1.1007476</v>
      </c>
      <c r="I1332" s="65">
        <f t="shared" si="355"/>
        <v>3.7499999999999999E-2</v>
      </c>
      <c r="J1332" s="66">
        <f t="shared" si="347"/>
        <v>42843</v>
      </c>
      <c r="K1332" s="13">
        <f t="shared" si="353"/>
        <v>464</v>
      </c>
      <c r="L1332" s="9">
        <f t="shared" si="348"/>
        <v>1.048592848</v>
      </c>
      <c r="M1332" s="69">
        <f t="shared" ca="1" si="349"/>
        <v>1.154236061</v>
      </c>
      <c r="N1332" s="68">
        <f t="shared" si="350"/>
        <v>0</v>
      </c>
      <c r="O1332" s="64">
        <f t="shared" ca="1" si="351"/>
        <v>9471249.7436634395</v>
      </c>
      <c r="P1332" s="70">
        <f t="shared" si="352"/>
        <v>0</v>
      </c>
      <c r="Q1332" s="67"/>
      <c r="R1332" s="66"/>
      <c r="S1332" s="66"/>
      <c r="T1332" s="66"/>
      <c r="U1332" s="66"/>
      <c r="V1332" s="6"/>
      <c r="W1332" s="6"/>
      <c r="X1332" s="6"/>
      <c r="Y1332" s="7"/>
      <c r="Z1332" s="1"/>
      <c r="AA1332" s="6"/>
      <c r="AB1332" s="7"/>
      <c r="AC1332" s="7"/>
      <c r="AD1332" s="7"/>
      <c r="AE1332" s="6"/>
      <c r="AF1332" s="8"/>
      <c r="AG1332" s="6"/>
      <c r="AH1332" s="1"/>
      <c r="AI1332" s="3"/>
      <c r="AJ1332" s="3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/>
      <c r="CK1332" s="1"/>
      <c r="CL1332" s="1"/>
      <c r="CM1332" s="1"/>
      <c r="CN1332" s="1"/>
      <c r="CO1332" s="1"/>
      <c r="CP1332" s="1"/>
      <c r="CQ1332" s="1"/>
      <c r="CR1332" s="1"/>
      <c r="CS1332" s="1"/>
      <c r="CT1332" s="1"/>
      <c r="CU1332" s="1"/>
      <c r="CV1332" s="1"/>
      <c r="CW1332" s="1"/>
      <c r="CX1332" s="1"/>
      <c r="CY1332" s="1"/>
      <c r="CZ1332" s="1"/>
      <c r="DA1332" s="1"/>
      <c r="DB1332" s="1"/>
      <c r="DC1332" s="1"/>
      <c r="DD1332" s="1"/>
      <c r="DE1332" s="1"/>
      <c r="DF1332" s="1"/>
      <c r="DG1332" s="1"/>
      <c r="DH1332" s="1"/>
      <c r="DI1332" s="1"/>
      <c r="DJ1332" s="1"/>
      <c r="DK1332" s="1"/>
      <c r="DL1332" s="1"/>
      <c r="DM1332" s="1"/>
      <c r="DN1332" s="1"/>
      <c r="DO1332" s="1"/>
      <c r="DP1332" s="1"/>
      <c r="DQ1332" s="1"/>
      <c r="DR1332" s="1"/>
      <c r="DS1332" s="1"/>
      <c r="DT1332" s="1"/>
      <c r="DU1332" s="1"/>
      <c r="DV1332" s="1"/>
      <c r="DW1332" s="1"/>
      <c r="DX1332" s="1"/>
      <c r="DY1332" s="1"/>
      <c r="DZ1332" s="1"/>
      <c r="EA1332" s="1"/>
      <c r="EB1332" s="1"/>
      <c r="EC1332" s="1"/>
      <c r="ED1332" s="1"/>
      <c r="EE1332" s="1"/>
      <c r="EF1332" s="1"/>
      <c r="EG1332" s="1"/>
      <c r="EH1332" s="1"/>
      <c r="EI1332" s="1"/>
      <c r="EJ1332" s="1"/>
      <c r="EK1332" s="1"/>
      <c r="EL1332" s="1"/>
      <c r="EM1332" s="1"/>
      <c r="EN1332" s="1"/>
      <c r="EO1332" s="1"/>
      <c r="EP1332" s="1"/>
      <c r="EQ1332" s="1"/>
      <c r="ER1332" s="1"/>
      <c r="ES1332" s="1"/>
      <c r="ET1332" s="1"/>
      <c r="EU1332" s="1"/>
      <c r="EV1332" s="1"/>
      <c r="EW1332" s="1"/>
      <c r="EX1332" s="1"/>
      <c r="EY1332" s="1"/>
      <c r="EZ1332" s="1"/>
      <c r="FA1332" s="1"/>
      <c r="FB1332" s="1"/>
      <c r="FC1332" s="1"/>
      <c r="FD1332" s="1"/>
      <c r="FE1332" s="1"/>
      <c r="FF1332" s="1"/>
      <c r="FG1332" s="1"/>
      <c r="FH1332" s="1"/>
      <c r="FI1332" s="1"/>
      <c r="FJ1332" s="1"/>
      <c r="FK1332" s="1"/>
      <c r="FL1332" s="1"/>
      <c r="FM1332" s="1"/>
      <c r="FN1332" s="1"/>
      <c r="FO1332" s="1"/>
      <c r="FP1332" s="1"/>
      <c r="FQ1332" s="1"/>
      <c r="FR1332" s="1"/>
      <c r="FS1332" s="1"/>
      <c r="FT1332" s="1"/>
      <c r="FU1332" s="1"/>
      <c r="FV1332" s="1"/>
      <c r="FW1332" s="1"/>
      <c r="FX1332" s="1"/>
      <c r="FY1332" s="1"/>
      <c r="FZ1332" s="1"/>
      <c r="GA1332" s="1"/>
      <c r="GB1332" s="1"/>
      <c r="GC1332" s="1"/>
      <c r="GD1332" s="1"/>
      <c r="GE1332" s="1"/>
      <c r="GF1332" s="1"/>
      <c r="GG1332" s="1"/>
      <c r="GH1332" s="1"/>
      <c r="GI1332" s="1"/>
      <c r="GJ1332" s="1"/>
      <c r="GK1332" s="1"/>
      <c r="GL1332" s="1"/>
      <c r="GM1332" s="1"/>
      <c r="GN1332" s="1"/>
      <c r="GO1332" s="1"/>
      <c r="GP1332" s="1"/>
      <c r="GQ1332" s="1"/>
      <c r="GR1332" s="1"/>
      <c r="GS1332" s="1"/>
      <c r="GT1332" s="1"/>
      <c r="GU1332" s="1"/>
      <c r="GV1332" s="1"/>
      <c r="GW1332" s="1"/>
      <c r="GX1332" s="1"/>
      <c r="GY1332" s="1"/>
      <c r="GZ1332" s="1"/>
      <c r="HA1332" s="1"/>
      <c r="HB1332" s="1"/>
      <c r="HC1332" s="1"/>
      <c r="HD1332" s="1"/>
      <c r="HE1332" s="1"/>
      <c r="HF1332" s="1"/>
      <c r="HG1332" s="1"/>
      <c r="HH1332" s="1"/>
      <c r="HI1332" s="1"/>
      <c r="HJ1332" s="1"/>
      <c r="HK1332" s="1"/>
      <c r="HL1332" s="1"/>
    </row>
    <row r="1333" spans="1:220" x14ac:dyDescent="0.2">
      <c r="A1333" s="63">
        <f t="shared" si="354"/>
        <v>43308</v>
      </c>
      <c r="B1333" s="12">
        <f t="shared" ca="1" si="342"/>
        <v>70903416.103962198</v>
      </c>
      <c r="C1333" s="71">
        <f t="shared" si="343"/>
        <v>61407492.399999999</v>
      </c>
      <c r="D1333" s="65">
        <f ca="1">IF(A1333&lt;$B$1,VLOOKUP(A1333,[1]DI!$A$4:$B$15000,2,FALSE),0)</f>
        <v>6.3899999999999998E-2</v>
      </c>
      <c r="E1333" s="11">
        <f t="shared" ca="1" si="344"/>
        <v>1.0002458299999999</v>
      </c>
      <c r="F1333" s="64">
        <f ca="1">(TRUNC(PRODUCT($E$16:$E1332),16))</f>
        <v>1.47670048190667</v>
      </c>
      <c r="G1333" s="64">
        <f t="shared" ca="1" si="345"/>
        <v>1.34121351552386</v>
      </c>
      <c r="H1333" s="64">
        <f t="shared" ca="1" si="346"/>
        <v>1.10101819</v>
      </c>
      <c r="I1333" s="65">
        <f t="shared" si="355"/>
        <v>3.7499999999999999E-2</v>
      </c>
      <c r="J1333" s="66">
        <f t="shared" si="347"/>
        <v>42843</v>
      </c>
      <c r="K1333" s="13">
        <f t="shared" si="353"/>
        <v>465</v>
      </c>
      <c r="L1333" s="9">
        <f t="shared" si="348"/>
        <v>1.048700084</v>
      </c>
      <c r="M1333" s="69">
        <f t="shared" ca="1" si="349"/>
        <v>1.154637868</v>
      </c>
      <c r="N1333" s="68">
        <f t="shared" si="350"/>
        <v>0</v>
      </c>
      <c r="O1333" s="64">
        <f t="shared" ca="1" si="351"/>
        <v>9495923.7039621994</v>
      </c>
      <c r="P1333" s="70">
        <f t="shared" si="352"/>
        <v>0</v>
      </c>
      <c r="Q1333" s="67"/>
      <c r="R1333" s="66"/>
      <c r="S1333" s="66"/>
      <c r="T1333" s="66"/>
      <c r="U1333" s="66"/>
      <c r="V1333" s="6"/>
      <c r="W1333" s="6"/>
      <c r="X1333" s="6"/>
      <c r="Y1333" s="7"/>
      <c r="Z1333" s="1"/>
      <c r="AA1333" s="6"/>
      <c r="AB1333" s="7"/>
      <c r="AC1333" s="7"/>
      <c r="AD1333" s="7"/>
      <c r="AE1333" s="6"/>
      <c r="AF1333" s="8"/>
      <c r="AG1333" s="6"/>
      <c r="AH1333" s="1"/>
      <c r="AI1333" s="3"/>
      <c r="AJ1333" s="3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/>
      <c r="DP1333" s="1"/>
      <c r="DQ1333" s="1"/>
      <c r="DR1333" s="1"/>
      <c r="DS1333" s="1"/>
      <c r="DT1333" s="1"/>
      <c r="DU1333" s="1"/>
      <c r="DV1333" s="1"/>
      <c r="DW1333" s="1"/>
      <c r="DX1333" s="1"/>
      <c r="DY1333" s="1"/>
      <c r="DZ1333" s="1"/>
      <c r="EA1333" s="1"/>
      <c r="EB1333" s="1"/>
      <c r="EC1333" s="1"/>
      <c r="ED1333" s="1"/>
      <c r="EE1333" s="1"/>
      <c r="EF1333" s="1"/>
      <c r="EG1333" s="1"/>
      <c r="EH1333" s="1"/>
      <c r="EI1333" s="1"/>
      <c r="EJ1333" s="1"/>
      <c r="EK1333" s="1"/>
      <c r="EL1333" s="1"/>
      <c r="EM1333" s="1"/>
      <c r="EN1333" s="1"/>
      <c r="EO1333" s="1"/>
      <c r="EP1333" s="1"/>
      <c r="EQ1333" s="1"/>
      <c r="ER1333" s="1"/>
      <c r="ES1333" s="1"/>
      <c r="ET1333" s="1"/>
      <c r="EU1333" s="1"/>
      <c r="EV1333" s="1"/>
      <c r="EW1333" s="1"/>
      <c r="EX1333" s="1"/>
      <c r="EY1333" s="1"/>
      <c r="EZ1333" s="1"/>
      <c r="FA1333" s="1"/>
      <c r="FB1333" s="1"/>
      <c r="FC1333" s="1"/>
      <c r="FD1333" s="1"/>
      <c r="FE1333" s="1"/>
      <c r="FF1333" s="1"/>
      <c r="FG1333" s="1"/>
      <c r="FH1333" s="1"/>
      <c r="FI1333" s="1"/>
      <c r="FJ1333" s="1"/>
      <c r="FK1333" s="1"/>
      <c r="FL1333" s="1"/>
      <c r="FM1333" s="1"/>
      <c r="FN1333" s="1"/>
      <c r="FO1333" s="1"/>
      <c r="FP1333" s="1"/>
      <c r="FQ1333" s="1"/>
      <c r="FR1333" s="1"/>
      <c r="FS1333" s="1"/>
      <c r="FT1333" s="1"/>
      <c r="FU1333" s="1"/>
      <c r="FV1333" s="1"/>
      <c r="FW1333" s="1"/>
      <c r="FX1333" s="1"/>
      <c r="FY1333" s="1"/>
      <c r="FZ1333" s="1"/>
      <c r="GA1333" s="1"/>
      <c r="GB1333" s="1"/>
      <c r="GC1333" s="1"/>
      <c r="GD1333" s="1"/>
      <c r="GE1333" s="1"/>
      <c r="GF1333" s="1"/>
      <c r="GG1333" s="1"/>
      <c r="GH1333" s="1"/>
      <c r="GI1333" s="1"/>
      <c r="GJ1333" s="1"/>
      <c r="GK1333" s="1"/>
      <c r="GL1333" s="1"/>
      <c r="GM1333" s="1"/>
      <c r="GN1333" s="1"/>
      <c r="GO1333" s="1"/>
      <c r="GP1333" s="1"/>
      <c r="GQ1333" s="1"/>
      <c r="GR1333" s="1"/>
      <c r="GS1333" s="1"/>
      <c r="GT1333" s="1"/>
      <c r="GU1333" s="1"/>
      <c r="GV1333" s="1"/>
      <c r="GW1333" s="1"/>
      <c r="GX1333" s="1"/>
      <c r="GY1333" s="1"/>
      <c r="GZ1333" s="1"/>
      <c r="HA1333" s="1"/>
      <c r="HB1333" s="1"/>
      <c r="HC1333" s="1"/>
      <c r="HD1333" s="1"/>
      <c r="HE1333" s="1"/>
      <c r="HF1333" s="1"/>
      <c r="HG1333" s="1"/>
      <c r="HH1333" s="1"/>
      <c r="HI1333" s="1"/>
      <c r="HJ1333" s="1"/>
      <c r="HK1333" s="1"/>
      <c r="HL1333" s="1"/>
    </row>
    <row r="1334" spans="1:220" x14ac:dyDescent="0.2">
      <c r="A1334" s="63">
        <f t="shared" si="354"/>
        <v>43309</v>
      </c>
      <c r="B1334" s="12">
        <f t="shared" ca="1" si="342"/>
        <v>70928099.582422286</v>
      </c>
      <c r="C1334" s="71">
        <f t="shared" si="343"/>
        <v>61407492.399999999</v>
      </c>
      <c r="D1334" s="65">
        <f ca="1">IF(A1334&lt;$B$1,VLOOKUP(A1334,[1]DI!$A$4:$B$15000,2,FALSE),0)</f>
        <v>0</v>
      </c>
      <c r="E1334" s="11">
        <f t="shared" ca="1" si="344"/>
        <v>1</v>
      </c>
      <c r="F1334" s="64">
        <f ca="1">(TRUNC(PRODUCT($E$16:$E1333),16))</f>
        <v>1.47706349918613</v>
      </c>
      <c r="G1334" s="64">
        <f t="shared" ca="1" si="345"/>
        <v>1.34121351552386</v>
      </c>
      <c r="H1334" s="64">
        <f t="shared" ca="1" si="346"/>
        <v>1.1012888599999999</v>
      </c>
      <c r="I1334" s="65">
        <f t="shared" si="355"/>
        <v>3.7499999999999999E-2</v>
      </c>
      <c r="J1334" s="66">
        <f t="shared" si="347"/>
        <v>42843</v>
      </c>
      <c r="K1334" s="13">
        <f t="shared" si="353"/>
        <v>466</v>
      </c>
      <c r="L1334" s="9">
        <f t="shared" si="348"/>
        <v>1.0488073309999999</v>
      </c>
      <c r="M1334" s="69">
        <f t="shared" ca="1" si="349"/>
        <v>1.15503983</v>
      </c>
      <c r="N1334" s="68">
        <f t="shared" si="350"/>
        <v>0</v>
      </c>
      <c r="O1334" s="64">
        <f t="shared" ca="1" si="351"/>
        <v>9520607.1824222896</v>
      </c>
      <c r="P1334" s="70">
        <f t="shared" si="352"/>
        <v>0</v>
      </c>
      <c r="Q1334" s="67"/>
      <c r="R1334" s="66"/>
      <c r="S1334" s="66"/>
      <c r="T1334" s="66"/>
      <c r="U1334" s="66"/>
      <c r="V1334" s="6"/>
      <c r="W1334" s="6"/>
      <c r="X1334" s="6"/>
      <c r="Y1334" s="7"/>
      <c r="Z1334" s="1"/>
      <c r="AA1334" s="6"/>
      <c r="AB1334" s="7"/>
      <c r="AC1334" s="7"/>
      <c r="AD1334" s="7"/>
      <c r="AE1334" s="6"/>
      <c r="AF1334" s="8"/>
      <c r="AG1334" s="6"/>
      <c r="AH1334" s="1"/>
      <c r="AI1334" s="3"/>
      <c r="AJ1334" s="3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  <c r="CO1334" s="1"/>
      <c r="CP1334" s="1"/>
      <c r="CQ1334" s="1"/>
      <c r="CR1334" s="1"/>
      <c r="CS1334" s="1"/>
      <c r="CT1334" s="1"/>
      <c r="CU1334" s="1"/>
      <c r="CV1334" s="1"/>
      <c r="CW1334" s="1"/>
      <c r="CX1334" s="1"/>
      <c r="CY1334" s="1"/>
      <c r="CZ1334" s="1"/>
      <c r="DA1334" s="1"/>
      <c r="DB1334" s="1"/>
      <c r="DC1334" s="1"/>
      <c r="DD1334" s="1"/>
      <c r="DE1334" s="1"/>
      <c r="DF1334" s="1"/>
      <c r="DG1334" s="1"/>
      <c r="DH1334" s="1"/>
      <c r="DI1334" s="1"/>
      <c r="DJ1334" s="1"/>
      <c r="DK1334" s="1"/>
      <c r="DL1334" s="1"/>
      <c r="DM1334" s="1"/>
      <c r="DN1334" s="1"/>
      <c r="DO1334" s="1"/>
      <c r="DP1334" s="1"/>
      <c r="DQ1334" s="1"/>
      <c r="DR1334" s="1"/>
      <c r="DS1334" s="1"/>
      <c r="DT1334" s="1"/>
      <c r="DU1334" s="1"/>
      <c r="DV1334" s="1"/>
      <c r="DW1334" s="1"/>
      <c r="DX1334" s="1"/>
      <c r="DY1334" s="1"/>
      <c r="DZ1334" s="1"/>
      <c r="EA1334" s="1"/>
      <c r="EB1334" s="1"/>
      <c r="EC1334" s="1"/>
      <c r="ED1334" s="1"/>
      <c r="EE1334" s="1"/>
      <c r="EF1334" s="1"/>
      <c r="EG1334" s="1"/>
      <c r="EH1334" s="1"/>
      <c r="EI1334" s="1"/>
      <c r="EJ1334" s="1"/>
      <c r="EK1334" s="1"/>
      <c r="EL1334" s="1"/>
      <c r="EM1334" s="1"/>
      <c r="EN1334" s="1"/>
      <c r="EO1334" s="1"/>
      <c r="EP1334" s="1"/>
      <c r="EQ1334" s="1"/>
      <c r="ER1334" s="1"/>
      <c r="ES1334" s="1"/>
      <c r="ET1334" s="1"/>
      <c r="EU1334" s="1"/>
      <c r="EV1334" s="1"/>
      <c r="EW1334" s="1"/>
      <c r="EX1334" s="1"/>
      <c r="EY1334" s="1"/>
      <c r="EZ1334" s="1"/>
      <c r="FA1334" s="1"/>
      <c r="FB1334" s="1"/>
      <c r="FC1334" s="1"/>
      <c r="FD1334" s="1"/>
      <c r="FE1334" s="1"/>
      <c r="FF1334" s="1"/>
      <c r="FG1334" s="1"/>
      <c r="FH1334" s="1"/>
      <c r="FI1334" s="1"/>
      <c r="FJ1334" s="1"/>
      <c r="FK1334" s="1"/>
      <c r="FL1334" s="1"/>
      <c r="FM1334" s="1"/>
      <c r="FN1334" s="1"/>
      <c r="FO1334" s="1"/>
      <c r="FP1334" s="1"/>
      <c r="FQ1334" s="1"/>
      <c r="FR1334" s="1"/>
      <c r="FS1334" s="1"/>
      <c r="FT1334" s="1"/>
      <c r="FU1334" s="1"/>
      <c r="FV1334" s="1"/>
      <c r="FW1334" s="1"/>
      <c r="FX1334" s="1"/>
      <c r="FY1334" s="1"/>
      <c r="FZ1334" s="1"/>
      <c r="GA1334" s="1"/>
      <c r="GB1334" s="1"/>
      <c r="GC1334" s="1"/>
      <c r="GD1334" s="1"/>
      <c r="GE1334" s="1"/>
      <c r="GF1334" s="1"/>
      <c r="GG1334" s="1"/>
      <c r="GH1334" s="1"/>
      <c r="GI1334" s="1"/>
      <c r="GJ1334" s="1"/>
      <c r="GK1334" s="1"/>
      <c r="GL1334" s="1"/>
      <c r="GM1334" s="1"/>
      <c r="GN1334" s="1"/>
      <c r="GO1334" s="1"/>
      <c r="GP1334" s="1"/>
      <c r="GQ1334" s="1"/>
      <c r="GR1334" s="1"/>
      <c r="GS1334" s="1"/>
      <c r="GT1334" s="1"/>
      <c r="GU1334" s="1"/>
      <c r="GV1334" s="1"/>
      <c r="GW1334" s="1"/>
      <c r="GX1334" s="1"/>
      <c r="GY1334" s="1"/>
      <c r="GZ1334" s="1"/>
      <c r="HA1334" s="1"/>
      <c r="HB1334" s="1"/>
      <c r="HC1334" s="1"/>
      <c r="HD1334" s="1"/>
      <c r="HE1334" s="1"/>
      <c r="HF1334" s="1"/>
      <c r="HG1334" s="1"/>
      <c r="HH1334" s="1"/>
      <c r="HI1334" s="1"/>
      <c r="HJ1334" s="1"/>
      <c r="HK1334" s="1"/>
      <c r="HL1334" s="1"/>
    </row>
    <row r="1335" spans="1:220" x14ac:dyDescent="0.2">
      <c r="A1335" s="63">
        <f t="shared" si="354"/>
        <v>43310</v>
      </c>
      <c r="B1335" s="12">
        <f t="shared" ca="1" si="342"/>
        <v>70935353.096832082</v>
      </c>
      <c r="C1335" s="71">
        <f t="shared" si="343"/>
        <v>61407492.399999999</v>
      </c>
      <c r="D1335" s="65">
        <f ca="1">IF(A1335&lt;$B$1,VLOOKUP(A1335,[1]DI!$A$4:$B$15000,2,FALSE),0)</f>
        <v>0</v>
      </c>
      <c r="E1335" s="11">
        <f t="shared" ca="1" si="344"/>
        <v>1</v>
      </c>
      <c r="F1335" s="64">
        <f ca="1">(TRUNC(PRODUCT($E$16:$E1334),16))</f>
        <v>1.47706349918613</v>
      </c>
      <c r="G1335" s="64">
        <f t="shared" ca="1" si="345"/>
        <v>1.34121351552386</v>
      </c>
      <c r="H1335" s="64">
        <f t="shared" ca="1" si="346"/>
        <v>1.1012888599999999</v>
      </c>
      <c r="I1335" s="65">
        <f t="shared" si="355"/>
        <v>3.7499999999999999E-2</v>
      </c>
      <c r="J1335" s="66">
        <f t="shared" si="347"/>
        <v>42843</v>
      </c>
      <c r="K1335" s="13">
        <f t="shared" si="353"/>
        <v>467</v>
      </c>
      <c r="L1335" s="9">
        <f t="shared" si="348"/>
        <v>1.0489145879999999</v>
      </c>
      <c r="M1335" s="69">
        <f t="shared" ca="1" si="349"/>
        <v>1.1551579510000001</v>
      </c>
      <c r="N1335" s="68">
        <f t="shared" si="350"/>
        <v>0</v>
      </c>
      <c r="O1335" s="64">
        <f t="shared" ca="1" si="351"/>
        <v>9527860.6968320794</v>
      </c>
      <c r="P1335" s="70">
        <f t="shared" si="352"/>
        <v>0</v>
      </c>
      <c r="Q1335" s="67"/>
      <c r="R1335" s="66"/>
      <c r="S1335" s="66"/>
      <c r="T1335" s="66"/>
      <c r="U1335" s="66"/>
      <c r="V1335" s="6"/>
      <c r="W1335" s="6"/>
      <c r="X1335" s="6"/>
      <c r="Y1335" s="7"/>
      <c r="Z1335" s="1"/>
      <c r="AA1335" s="6"/>
      <c r="AB1335" s="7"/>
      <c r="AC1335" s="7"/>
      <c r="AD1335" s="7"/>
      <c r="AE1335" s="6"/>
      <c r="AF1335" s="8"/>
      <c r="AG1335" s="6"/>
      <c r="AH1335" s="1"/>
      <c r="AI1335" s="3"/>
      <c r="AJ1335" s="3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/>
      <c r="CK1335" s="1"/>
      <c r="CL1335" s="1"/>
      <c r="CM1335" s="1"/>
      <c r="CN1335" s="1"/>
      <c r="CO1335" s="1"/>
      <c r="CP1335" s="1"/>
      <c r="CQ1335" s="1"/>
      <c r="CR1335" s="1"/>
      <c r="CS1335" s="1"/>
      <c r="CT1335" s="1"/>
      <c r="CU1335" s="1"/>
      <c r="CV1335" s="1"/>
      <c r="CW1335" s="1"/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s="1"/>
      <c r="DK1335" s="1"/>
      <c r="DL1335" s="1"/>
      <c r="DM1335" s="1"/>
      <c r="DN1335" s="1"/>
      <c r="DO1335" s="1"/>
      <c r="DP1335" s="1"/>
      <c r="DQ1335" s="1"/>
      <c r="DR1335" s="1"/>
      <c r="DS1335" s="1"/>
      <c r="DT1335" s="1"/>
      <c r="DU1335" s="1"/>
      <c r="DV1335" s="1"/>
      <c r="DW1335" s="1"/>
      <c r="DX1335" s="1"/>
      <c r="DY1335" s="1"/>
      <c r="DZ1335" s="1"/>
      <c r="EA1335" s="1"/>
      <c r="EB1335" s="1"/>
      <c r="EC1335" s="1"/>
      <c r="ED1335" s="1"/>
      <c r="EE1335" s="1"/>
      <c r="EF1335" s="1"/>
      <c r="EG1335" s="1"/>
      <c r="EH1335" s="1"/>
      <c r="EI1335" s="1"/>
      <c r="EJ1335" s="1"/>
      <c r="EK1335" s="1"/>
      <c r="EL1335" s="1"/>
      <c r="EM1335" s="1"/>
      <c r="EN1335" s="1"/>
      <c r="EO1335" s="1"/>
      <c r="EP1335" s="1"/>
      <c r="EQ1335" s="1"/>
      <c r="ER1335" s="1"/>
      <c r="ES1335" s="1"/>
      <c r="ET1335" s="1"/>
      <c r="EU1335" s="1"/>
      <c r="EV1335" s="1"/>
      <c r="EW1335" s="1"/>
      <c r="EX1335" s="1"/>
      <c r="EY1335" s="1"/>
      <c r="EZ1335" s="1"/>
      <c r="FA1335" s="1"/>
      <c r="FB1335" s="1"/>
      <c r="FC1335" s="1"/>
      <c r="FD1335" s="1"/>
      <c r="FE1335" s="1"/>
      <c r="FF1335" s="1"/>
      <c r="FG1335" s="1"/>
      <c r="FH1335" s="1"/>
      <c r="FI1335" s="1"/>
      <c r="FJ1335" s="1"/>
      <c r="FK1335" s="1"/>
      <c r="FL1335" s="1"/>
      <c r="FM1335" s="1"/>
      <c r="FN1335" s="1"/>
      <c r="FO1335" s="1"/>
      <c r="FP1335" s="1"/>
      <c r="FQ1335" s="1"/>
      <c r="FR1335" s="1"/>
      <c r="FS1335" s="1"/>
      <c r="FT1335" s="1"/>
      <c r="FU1335" s="1"/>
      <c r="FV1335" s="1"/>
      <c r="FW1335" s="1"/>
      <c r="FX1335" s="1"/>
      <c r="FY1335" s="1"/>
      <c r="FZ1335" s="1"/>
      <c r="GA1335" s="1"/>
      <c r="GB1335" s="1"/>
      <c r="GC1335" s="1"/>
      <c r="GD1335" s="1"/>
      <c r="GE1335" s="1"/>
      <c r="GF1335" s="1"/>
      <c r="GG1335" s="1"/>
      <c r="GH1335" s="1"/>
      <c r="GI1335" s="1"/>
      <c r="GJ1335" s="1"/>
      <c r="GK1335" s="1"/>
      <c r="GL1335" s="1"/>
      <c r="GM1335" s="1"/>
      <c r="GN1335" s="1"/>
      <c r="GO1335" s="1"/>
      <c r="GP1335" s="1"/>
      <c r="GQ1335" s="1"/>
      <c r="GR1335" s="1"/>
      <c r="GS1335" s="1"/>
      <c r="GT1335" s="1"/>
      <c r="GU1335" s="1"/>
      <c r="GV1335" s="1"/>
      <c r="GW1335" s="1"/>
      <c r="GX1335" s="1"/>
      <c r="GY1335" s="1"/>
      <c r="GZ1335" s="1"/>
      <c r="HA1335" s="1"/>
      <c r="HB1335" s="1"/>
      <c r="HC1335" s="1"/>
      <c r="HD1335" s="1"/>
      <c r="HE1335" s="1"/>
      <c r="HF1335" s="1"/>
      <c r="HG1335" s="1"/>
      <c r="HH1335" s="1"/>
      <c r="HI1335" s="1"/>
      <c r="HJ1335" s="1"/>
      <c r="HK1335" s="1"/>
      <c r="HL1335" s="1"/>
    </row>
    <row r="1336" spans="1:220" x14ac:dyDescent="0.2">
      <c r="A1336" s="63">
        <f t="shared" si="354"/>
        <v>43311</v>
      </c>
      <c r="B1336" s="12">
        <f t="shared" ca="1" si="342"/>
        <v>70942607.409539253</v>
      </c>
      <c r="C1336" s="71">
        <f t="shared" si="343"/>
        <v>61407492.399999999</v>
      </c>
      <c r="D1336" s="65">
        <f ca="1">IF(A1336&lt;$B$1,VLOOKUP(A1336,[1]DI!$A$4:$B$15000,2,FALSE),0)</f>
        <v>6.3899999999999998E-2</v>
      </c>
      <c r="E1336" s="11">
        <f t="shared" ca="1" si="344"/>
        <v>1.0002458299999999</v>
      </c>
      <c r="F1336" s="64">
        <f ca="1">(TRUNC(PRODUCT($E$16:$E1335),16))</f>
        <v>1.47706349918613</v>
      </c>
      <c r="G1336" s="64">
        <f t="shared" ca="1" si="345"/>
        <v>1.34121351552386</v>
      </c>
      <c r="H1336" s="64">
        <f t="shared" ca="1" si="346"/>
        <v>1.1012888599999999</v>
      </c>
      <c r="I1336" s="65">
        <f t="shared" si="355"/>
        <v>3.7499999999999999E-2</v>
      </c>
      <c r="J1336" s="66">
        <f t="shared" si="347"/>
        <v>42843</v>
      </c>
      <c r="K1336" s="13">
        <f t="shared" si="353"/>
        <v>468</v>
      </c>
      <c r="L1336" s="9">
        <f t="shared" si="348"/>
        <v>1.0490218570000001</v>
      </c>
      <c r="M1336" s="69">
        <f t="shared" ca="1" si="349"/>
        <v>1.1552760849999999</v>
      </c>
      <c r="N1336" s="68">
        <f t="shared" si="350"/>
        <v>0</v>
      </c>
      <c r="O1336" s="64">
        <f t="shared" ca="1" si="351"/>
        <v>9535115.0095392503</v>
      </c>
      <c r="P1336" s="70">
        <f t="shared" si="352"/>
        <v>0</v>
      </c>
      <c r="Q1336" s="67"/>
      <c r="R1336" s="66"/>
      <c r="S1336" s="66"/>
      <c r="T1336" s="66"/>
      <c r="U1336" s="66"/>
      <c r="V1336" s="6"/>
      <c r="W1336" s="6"/>
      <c r="X1336" s="6"/>
      <c r="Y1336" s="7"/>
      <c r="Z1336" s="1"/>
      <c r="AA1336" s="6"/>
      <c r="AB1336" s="7"/>
      <c r="AC1336" s="7"/>
      <c r="AD1336" s="7"/>
      <c r="AE1336" s="6"/>
      <c r="AF1336" s="8"/>
      <c r="AG1336" s="6"/>
      <c r="AH1336" s="1"/>
      <c r="AI1336" s="3"/>
      <c r="AJ1336" s="3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1"/>
      <c r="EA1336" s="1"/>
      <c r="EB1336" s="1"/>
      <c r="EC1336" s="1"/>
      <c r="ED1336" s="1"/>
      <c r="EE1336" s="1"/>
      <c r="EF1336" s="1"/>
      <c r="EG1336" s="1"/>
      <c r="EH1336" s="1"/>
      <c r="EI1336" s="1"/>
      <c r="EJ1336" s="1"/>
      <c r="EK1336" s="1"/>
      <c r="EL1336" s="1"/>
      <c r="EM1336" s="1"/>
      <c r="EN1336" s="1"/>
      <c r="EO1336" s="1"/>
      <c r="EP1336" s="1"/>
      <c r="EQ1336" s="1"/>
      <c r="ER1336" s="1"/>
      <c r="ES1336" s="1"/>
      <c r="ET1336" s="1"/>
      <c r="EU1336" s="1"/>
      <c r="EV1336" s="1"/>
      <c r="EW1336" s="1"/>
      <c r="EX1336" s="1"/>
      <c r="EY1336" s="1"/>
      <c r="EZ1336" s="1"/>
      <c r="FA1336" s="1"/>
      <c r="FB1336" s="1"/>
      <c r="FC1336" s="1"/>
      <c r="FD1336" s="1"/>
      <c r="FE1336" s="1"/>
      <c r="FF1336" s="1"/>
      <c r="FG1336" s="1"/>
      <c r="FH1336" s="1"/>
      <c r="FI1336" s="1"/>
      <c r="FJ1336" s="1"/>
      <c r="FK1336" s="1"/>
      <c r="FL1336" s="1"/>
      <c r="FM1336" s="1"/>
      <c r="FN1336" s="1"/>
      <c r="FO1336" s="1"/>
      <c r="FP1336" s="1"/>
      <c r="FQ1336" s="1"/>
      <c r="FR1336" s="1"/>
      <c r="FS1336" s="1"/>
      <c r="FT1336" s="1"/>
      <c r="FU1336" s="1"/>
      <c r="FV1336" s="1"/>
      <c r="FW1336" s="1"/>
      <c r="FX1336" s="1"/>
      <c r="FY1336" s="1"/>
      <c r="FZ1336" s="1"/>
      <c r="GA1336" s="1"/>
      <c r="GB1336" s="1"/>
      <c r="GC1336" s="1"/>
      <c r="GD1336" s="1"/>
      <c r="GE1336" s="1"/>
      <c r="GF1336" s="1"/>
      <c r="GG1336" s="1"/>
      <c r="GH1336" s="1"/>
      <c r="GI1336" s="1"/>
      <c r="GJ1336" s="1"/>
      <c r="GK1336" s="1"/>
      <c r="GL1336" s="1"/>
      <c r="GM1336" s="1"/>
      <c r="GN1336" s="1"/>
      <c r="GO1336" s="1"/>
      <c r="GP1336" s="1"/>
      <c r="GQ1336" s="1"/>
      <c r="GR1336" s="1"/>
      <c r="GS1336" s="1"/>
      <c r="GT1336" s="1"/>
      <c r="GU1336" s="1"/>
      <c r="GV1336" s="1"/>
      <c r="GW1336" s="1"/>
      <c r="GX1336" s="1"/>
      <c r="GY1336" s="1"/>
      <c r="GZ1336" s="1"/>
      <c r="HA1336" s="1"/>
      <c r="HB1336" s="1"/>
      <c r="HC1336" s="1"/>
      <c r="HD1336" s="1"/>
      <c r="HE1336" s="1"/>
      <c r="HF1336" s="1"/>
      <c r="HG1336" s="1"/>
      <c r="HH1336" s="1"/>
      <c r="HI1336" s="1"/>
      <c r="HJ1336" s="1"/>
      <c r="HK1336" s="1"/>
      <c r="HL1336" s="1"/>
    </row>
    <row r="1337" spans="1:220" x14ac:dyDescent="0.2">
      <c r="A1337" s="63">
        <f t="shared" si="354"/>
        <v>43312</v>
      </c>
      <c r="B1337" s="12">
        <f t="shared" ca="1" si="342"/>
        <v>70967304.029202715</v>
      </c>
      <c r="C1337" s="71">
        <f t="shared" si="343"/>
        <v>61407492.399999999</v>
      </c>
      <c r="D1337" s="65">
        <f ca="1">IF(A1337&lt;$B$1,VLOOKUP(A1337,[1]DI!$A$4:$B$15000,2,FALSE),0)</f>
        <v>6.3899999999999998E-2</v>
      </c>
      <c r="E1337" s="11">
        <f t="shared" ca="1" si="344"/>
        <v>1.0002458299999999</v>
      </c>
      <c r="F1337" s="64">
        <f ca="1">(TRUNC(PRODUCT($E$16:$E1336),16))</f>
        <v>1.47742660570614</v>
      </c>
      <c r="G1337" s="64">
        <f t="shared" ca="1" si="345"/>
        <v>1.34121351552386</v>
      </c>
      <c r="H1337" s="64">
        <f t="shared" ca="1" si="346"/>
        <v>1.1015595899999999</v>
      </c>
      <c r="I1337" s="65">
        <f t="shared" si="355"/>
        <v>3.7499999999999999E-2</v>
      </c>
      <c r="J1337" s="66">
        <f t="shared" si="347"/>
        <v>42843</v>
      </c>
      <c r="K1337" s="13">
        <f t="shared" si="353"/>
        <v>469</v>
      </c>
      <c r="L1337" s="9">
        <f t="shared" si="348"/>
        <v>1.0491291359999999</v>
      </c>
      <c r="M1337" s="69">
        <f t="shared" ca="1" si="349"/>
        <v>1.155678261</v>
      </c>
      <c r="N1337" s="68">
        <f t="shared" si="350"/>
        <v>0</v>
      </c>
      <c r="O1337" s="64">
        <f t="shared" ca="1" si="351"/>
        <v>9559811.6292027198</v>
      </c>
      <c r="P1337" s="70">
        <f t="shared" si="352"/>
        <v>0</v>
      </c>
      <c r="Q1337" s="67"/>
      <c r="R1337" s="66"/>
      <c r="S1337" s="66"/>
      <c r="T1337" s="66"/>
      <c r="U1337" s="66"/>
      <c r="V1337" s="6"/>
      <c r="W1337" s="6"/>
      <c r="X1337" s="6"/>
      <c r="Y1337" s="7"/>
      <c r="Z1337" s="1"/>
      <c r="AA1337" s="6"/>
      <c r="AB1337" s="7"/>
      <c r="AC1337" s="7"/>
      <c r="AD1337" s="7"/>
      <c r="AE1337" s="6"/>
      <c r="AF1337" s="8"/>
      <c r="AG1337" s="6"/>
      <c r="AH1337" s="1"/>
      <c r="AI1337" s="3"/>
      <c r="AJ1337" s="3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  <c r="EI1337" s="1"/>
      <c r="EJ1337" s="1"/>
      <c r="EK1337" s="1"/>
      <c r="EL1337" s="1"/>
      <c r="EM1337" s="1"/>
      <c r="EN1337" s="1"/>
      <c r="EO1337" s="1"/>
      <c r="EP1337" s="1"/>
      <c r="EQ1337" s="1"/>
      <c r="ER1337" s="1"/>
      <c r="ES1337" s="1"/>
      <c r="ET1337" s="1"/>
      <c r="EU1337" s="1"/>
      <c r="EV1337" s="1"/>
      <c r="EW1337" s="1"/>
      <c r="EX1337" s="1"/>
      <c r="EY1337" s="1"/>
      <c r="EZ1337" s="1"/>
      <c r="FA1337" s="1"/>
      <c r="FB1337" s="1"/>
      <c r="FC1337" s="1"/>
      <c r="FD1337" s="1"/>
      <c r="FE1337" s="1"/>
      <c r="FF1337" s="1"/>
      <c r="FG1337" s="1"/>
      <c r="FH1337" s="1"/>
      <c r="FI1337" s="1"/>
      <c r="FJ1337" s="1"/>
      <c r="FK1337" s="1"/>
      <c r="FL1337" s="1"/>
      <c r="FM1337" s="1"/>
      <c r="FN1337" s="1"/>
      <c r="FO1337" s="1"/>
      <c r="FP1337" s="1"/>
      <c r="FQ1337" s="1"/>
      <c r="FR1337" s="1"/>
      <c r="FS1337" s="1"/>
      <c r="FT1337" s="1"/>
      <c r="FU1337" s="1"/>
      <c r="FV1337" s="1"/>
      <c r="FW1337" s="1"/>
      <c r="FX1337" s="1"/>
      <c r="FY1337" s="1"/>
      <c r="FZ1337" s="1"/>
      <c r="GA1337" s="1"/>
      <c r="GB1337" s="1"/>
      <c r="GC1337" s="1"/>
      <c r="GD1337" s="1"/>
      <c r="GE1337" s="1"/>
      <c r="GF1337" s="1"/>
      <c r="GG1337" s="1"/>
      <c r="GH1337" s="1"/>
      <c r="GI1337" s="1"/>
      <c r="GJ1337" s="1"/>
      <c r="GK1337" s="1"/>
      <c r="GL1337" s="1"/>
      <c r="GM1337" s="1"/>
      <c r="GN1337" s="1"/>
      <c r="GO1337" s="1"/>
      <c r="GP1337" s="1"/>
      <c r="GQ1337" s="1"/>
      <c r="GR1337" s="1"/>
      <c r="GS1337" s="1"/>
      <c r="GT1337" s="1"/>
      <c r="GU1337" s="1"/>
      <c r="GV1337" s="1"/>
      <c r="GW1337" s="1"/>
      <c r="GX1337" s="1"/>
      <c r="GY1337" s="1"/>
      <c r="GZ1337" s="1"/>
      <c r="HA1337" s="1"/>
      <c r="HB1337" s="1"/>
      <c r="HC1337" s="1"/>
      <c r="HD1337" s="1"/>
      <c r="HE1337" s="1"/>
      <c r="HF1337" s="1"/>
      <c r="HG1337" s="1"/>
      <c r="HH1337" s="1"/>
      <c r="HI1337" s="1"/>
      <c r="HJ1337" s="1"/>
      <c r="HK1337" s="1"/>
      <c r="HL1337" s="1"/>
    </row>
    <row r="1338" spans="1:220" x14ac:dyDescent="0.2">
      <c r="A1338" s="63">
        <f t="shared" si="354"/>
        <v>43313</v>
      </c>
      <c r="B1338" s="12">
        <f t="shared" ca="1" si="342"/>
        <v>70992008.877470165</v>
      </c>
      <c r="C1338" s="71">
        <f t="shared" si="343"/>
        <v>61407492.399999999</v>
      </c>
      <c r="D1338" s="65">
        <f ca="1">IF(A1338&lt;$B$1,VLOOKUP(A1338,[1]DI!$A$4:$B$15000,2,FALSE),0)</f>
        <v>6.3899999999999998E-2</v>
      </c>
      <c r="E1338" s="11">
        <f t="shared" ca="1" si="344"/>
        <v>1.0002458299999999</v>
      </c>
      <c r="F1338" s="64">
        <f ca="1">(TRUNC(PRODUCT($E$16:$E1337),16))</f>
        <v>1.4777898014886199</v>
      </c>
      <c r="G1338" s="64">
        <f t="shared" ca="1" si="345"/>
        <v>1.34121351552386</v>
      </c>
      <c r="H1338" s="64">
        <f t="shared" ca="1" si="346"/>
        <v>1.10183038</v>
      </c>
      <c r="I1338" s="65">
        <f t="shared" si="355"/>
        <v>3.7499999999999999E-2</v>
      </c>
      <c r="J1338" s="66">
        <f t="shared" si="347"/>
        <v>42843</v>
      </c>
      <c r="K1338" s="13">
        <f t="shared" si="353"/>
        <v>470</v>
      </c>
      <c r="L1338" s="9">
        <f t="shared" si="348"/>
        <v>1.0492364270000001</v>
      </c>
      <c r="M1338" s="69">
        <f t="shared" ca="1" si="349"/>
        <v>1.1560805709999999</v>
      </c>
      <c r="N1338" s="68">
        <f t="shared" si="350"/>
        <v>0</v>
      </c>
      <c r="O1338" s="64">
        <f t="shared" ca="1" si="351"/>
        <v>9584516.4774701595</v>
      </c>
      <c r="P1338" s="70">
        <f t="shared" si="352"/>
        <v>0</v>
      </c>
      <c r="Q1338" s="67"/>
      <c r="R1338" s="66"/>
      <c r="S1338" s="66"/>
      <c r="T1338" s="66"/>
      <c r="U1338" s="66"/>
      <c r="V1338" s="6"/>
      <c r="W1338" s="6"/>
      <c r="X1338" s="6"/>
      <c r="Y1338" s="7"/>
      <c r="Z1338" s="1"/>
      <c r="AA1338" s="6"/>
      <c r="AB1338" s="7"/>
      <c r="AC1338" s="7"/>
      <c r="AD1338" s="7"/>
      <c r="AE1338" s="6"/>
      <c r="AF1338" s="8"/>
      <c r="AG1338" s="6"/>
      <c r="AH1338" s="1"/>
      <c r="AI1338" s="3"/>
      <c r="AJ1338" s="3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s="1"/>
      <c r="CJ1338" s="1"/>
      <c r="CK1338" s="1"/>
      <c r="CL1338" s="1"/>
      <c r="CM1338" s="1"/>
      <c r="CN1338" s="1"/>
      <c r="CO1338" s="1"/>
      <c r="CP1338" s="1"/>
      <c r="CQ1338" s="1"/>
      <c r="CR1338" s="1"/>
      <c r="CS1338" s="1"/>
      <c r="CT1338" s="1"/>
      <c r="CU1338" s="1"/>
      <c r="CV1338" s="1"/>
      <c r="CW1338" s="1"/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s="1"/>
      <c r="DJ1338" s="1"/>
      <c r="DK1338" s="1"/>
      <c r="DL1338" s="1"/>
      <c r="DM1338" s="1"/>
      <c r="DN1338" s="1"/>
      <c r="DO1338" s="1"/>
      <c r="DP1338" s="1"/>
      <c r="DQ1338" s="1"/>
      <c r="DR1338" s="1"/>
      <c r="DS1338" s="1"/>
      <c r="DT1338" s="1"/>
      <c r="DU1338" s="1"/>
      <c r="DV1338" s="1"/>
      <c r="DW1338" s="1"/>
      <c r="DX1338" s="1"/>
      <c r="DY1338" s="1"/>
      <c r="DZ1338" s="1"/>
      <c r="EA1338" s="1"/>
      <c r="EB1338" s="1"/>
      <c r="EC1338" s="1"/>
      <c r="ED1338" s="1"/>
      <c r="EE1338" s="1"/>
      <c r="EF1338" s="1"/>
      <c r="EG1338" s="1"/>
      <c r="EH1338" s="1"/>
      <c r="EI1338" s="1"/>
      <c r="EJ1338" s="1"/>
      <c r="EK1338" s="1"/>
      <c r="EL1338" s="1"/>
      <c r="EM1338" s="1"/>
      <c r="EN1338" s="1"/>
      <c r="EO1338" s="1"/>
      <c r="EP1338" s="1"/>
      <c r="EQ1338" s="1"/>
      <c r="ER1338" s="1"/>
      <c r="ES1338" s="1"/>
      <c r="ET1338" s="1"/>
      <c r="EU1338" s="1"/>
      <c r="EV1338" s="1"/>
      <c r="EW1338" s="1"/>
      <c r="EX1338" s="1"/>
      <c r="EY1338" s="1"/>
      <c r="EZ1338" s="1"/>
      <c r="FA1338" s="1"/>
      <c r="FB1338" s="1"/>
      <c r="FC1338" s="1"/>
      <c r="FD1338" s="1"/>
      <c r="FE1338" s="1"/>
      <c r="FF1338" s="1"/>
      <c r="FG1338" s="1"/>
      <c r="FH1338" s="1"/>
      <c r="FI1338" s="1"/>
      <c r="FJ1338" s="1"/>
      <c r="FK1338" s="1"/>
      <c r="FL1338" s="1"/>
      <c r="FM1338" s="1"/>
      <c r="FN1338" s="1"/>
      <c r="FO1338" s="1"/>
      <c r="FP1338" s="1"/>
      <c r="FQ1338" s="1"/>
      <c r="FR1338" s="1"/>
      <c r="FS1338" s="1"/>
      <c r="FT1338" s="1"/>
      <c r="FU1338" s="1"/>
      <c r="FV1338" s="1"/>
      <c r="FW1338" s="1"/>
      <c r="FX1338" s="1"/>
      <c r="FY1338" s="1"/>
      <c r="FZ1338" s="1"/>
      <c r="GA1338" s="1"/>
      <c r="GB1338" s="1"/>
      <c r="GC1338" s="1"/>
      <c r="GD1338" s="1"/>
      <c r="GE1338" s="1"/>
      <c r="GF1338" s="1"/>
      <c r="GG1338" s="1"/>
      <c r="GH1338" s="1"/>
      <c r="GI1338" s="1"/>
      <c r="GJ1338" s="1"/>
      <c r="GK1338" s="1"/>
      <c r="GL1338" s="1"/>
      <c r="GM1338" s="1"/>
      <c r="GN1338" s="1"/>
      <c r="GO1338" s="1"/>
      <c r="GP1338" s="1"/>
      <c r="GQ1338" s="1"/>
      <c r="GR1338" s="1"/>
      <c r="GS1338" s="1"/>
      <c r="GT1338" s="1"/>
      <c r="GU1338" s="1"/>
      <c r="GV1338" s="1"/>
      <c r="GW1338" s="1"/>
      <c r="GX1338" s="1"/>
      <c r="GY1338" s="1"/>
      <c r="GZ1338" s="1"/>
      <c r="HA1338" s="1"/>
      <c r="HB1338" s="1"/>
      <c r="HC1338" s="1"/>
      <c r="HD1338" s="1"/>
      <c r="HE1338" s="1"/>
      <c r="HF1338" s="1"/>
      <c r="HG1338" s="1"/>
      <c r="HH1338" s="1"/>
      <c r="HI1338" s="1"/>
      <c r="HJ1338" s="1"/>
      <c r="HK1338" s="1"/>
      <c r="HL1338" s="1"/>
    </row>
    <row r="1339" spans="1:220" x14ac:dyDescent="0.2">
      <c r="A1339" s="63">
        <f t="shared" si="354"/>
        <v>43314</v>
      </c>
      <c r="B1339" s="12">
        <f t="shared" ca="1" si="342"/>
        <v>71016723.121083945</v>
      </c>
      <c r="C1339" s="71">
        <f t="shared" si="343"/>
        <v>61407492.399999999</v>
      </c>
      <c r="D1339" s="65">
        <f ca="1">IF(A1339&lt;$B$1,VLOOKUP(A1339,[1]DI!$A$4:$B$15000,2,FALSE),0)</f>
        <v>6.3899999999999998E-2</v>
      </c>
      <c r="E1339" s="11">
        <f t="shared" ca="1" si="344"/>
        <v>1.0002458299999999</v>
      </c>
      <c r="F1339" s="64">
        <f ca="1">(TRUNC(PRODUCT($E$16:$E1338),16))</f>
        <v>1.4781530865555199</v>
      </c>
      <c r="G1339" s="64">
        <f t="shared" ca="1" si="345"/>
        <v>1.34121351552386</v>
      </c>
      <c r="H1339" s="64">
        <f t="shared" ca="1" si="346"/>
        <v>1.10210125</v>
      </c>
      <c r="I1339" s="65">
        <f t="shared" si="355"/>
        <v>3.7499999999999999E-2</v>
      </c>
      <c r="J1339" s="66">
        <f t="shared" si="347"/>
        <v>42843</v>
      </c>
      <c r="K1339" s="13">
        <f t="shared" si="353"/>
        <v>471</v>
      </c>
      <c r="L1339" s="9">
        <f t="shared" si="348"/>
        <v>1.049343728</v>
      </c>
      <c r="M1339" s="69">
        <f t="shared" ca="1" si="349"/>
        <v>1.1564830340000001</v>
      </c>
      <c r="N1339" s="68">
        <f t="shared" si="350"/>
        <v>0</v>
      </c>
      <c r="O1339" s="64">
        <f t="shared" ca="1" si="351"/>
        <v>9609230.7210839503</v>
      </c>
      <c r="P1339" s="70">
        <f t="shared" si="352"/>
        <v>0</v>
      </c>
      <c r="Q1339" s="67"/>
      <c r="R1339" s="66"/>
      <c r="S1339" s="66"/>
      <c r="T1339" s="66"/>
      <c r="U1339" s="66"/>
      <c r="V1339" s="6"/>
      <c r="W1339" s="6"/>
      <c r="X1339" s="6"/>
      <c r="Y1339" s="7"/>
      <c r="Z1339" s="1"/>
      <c r="AA1339" s="6"/>
      <c r="AB1339" s="7"/>
      <c r="AC1339" s="7"/>
      <c r="AD1339" s="7"/>
      <c r="AE1339" s="6"/>
      <c r="AF1339" s="8"/>
      <c r="AG1339" s="6"/>
      <c r="AH1339" s="1"/>
      <c r="AI1339" s="3"/>
      <c r="AJ1339" s="3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  <c r="CO1339" s="1"/>
      <c r="CP1339" s="1"/>
      <c r="CQ1339" s="1"/>
      <c r="CR1339" s="1"/>
      <c r="CS1339" s="1"/>
      <c r="CT1339" s="1"/>
      <c r="CU1339" s="1"/>
      <c r="CV1339" s="1"/>
      <c r="CW1339" s="1"/>
      <c r="CX1339" s="1"/>
      <c r="CY1339" s="1"/>
      <c r="CZ1339" s="1"/>
      <c r="DA1339" s="1"/>
      <c r="DB1339" s="1"/>
      <c r="DC1339" s="1"/>
      <c r="DD1339" s="1"/>
      <c r="DE1339" s="1"/>
      <c r="DF1339" s="1"/>
      <c r="DG1339" s="1"/>
      <c r="DH1339" s="1"/>
      <c r="DI1339" s="1"/>
      <c r="DJ1339" s="1"/>
      <c r="DK1339" s="1"/>
      <c r="DL1339" s="1"/>
      <c r="DM1339" s="1"/>
      <c r="DN1339" s="1"/>
      <c r="DO1339" s="1"/>
      <c r="DP1339" s="1"/>
      <c r="DQ1339" s="1"/>
      <c r="DR1339" s="1"/>
      <c r="DS1339" s="1"/>
      <c r="DT1339" s="1"/>
      <c r="DU1339" s="1"/>
      <c r="DV1339" s="1"/>
      <c r="DW1339" s="1"/>
      <c r="DX1339" s="1"/>
      <c r="DY1339" s="1"/>
      <c r="DZ1339" s="1"/>
      <c r="EA1339" s="1"/>
      <c r="EB1339" s="1"/>
      <c r="EC1339" s="1"/>
      <c r="ED1339" s="1"/>
      <c r="EE1339" s="1"/>
      <c r="EF1339" s="1"/>
      <c r="EG1339" s="1"/>
      <c r="EH1339" s="1"/>
      <c r="EI1339" s="1"/>
      <c r="EJ1339" s="1"/>
      <c r="EK1339" s="1"/>
      <c r="EL1339" s="1"/>
      <c r="EM1339" s="1"/>
      <c r="EN1339" s="1"/>
      <c r="EO1339" s="1"/>
      <c r="EP1339" s="1"/>
      <c r="EQ1339" s="1"/>
      <c r="ER1339" s="1"/>
      <c r="ES1339" s="1"/>
      <c r="ET1339" s="1"/>
      <c r="EU1339" s="1"/>
      <c r="EV1339" s="1"/>
      <c r="EW1339" s="1"/>
      <c r="EX1339" s="1"/>
      <c r="EY1339" s="1"/>
      <c r="EZ1339" s="1"/>
      <c r="FA1339" s="1"/>
      <c r="FB1339" s="1"/>
      <c r="FC1339" s="1"/>
      <c r="FD1339" s="1"/>
      <c r="FE1339" s="1"/>
      <c r="FF1339" s="1"/>
      <c r="FG1339" s="1"/>
      <c r="FH1339" s="1"/>
      <c r="FI1339" s="1"/>
      <c r="FJ1339" s="1"/>
      <c r="FK1339" s="1"/>
      <c r="FL1339" s="1"/>
      <c r="FM1339" s="1"/>
      <c r="FN1339" s="1"/>
      <c r="FO1339" s="1"/>
      <c r="FP1339" s="1"/>
      <c r="FQ1339" s="1"/>
      <c r="FR1339" s="1"/>
      <c r="FS1339" s="1"/>
      <c r="FT1339" s="1"/>
      <c r="FU1339" s="1"/>
      <c r="FV1339" s="1"/>
      <c r="FW1339" s="1"/>
      <c r="FX1339" s="1"/>
      <c r="FY1339" s="1"/>
      <c r="FZ1339" s="1"/>
      <c r="GA1339" s="1"/>
      <c r="GB1339" s="1"/>
      <c r="GC1339" s="1"/>
      <c r="GD1339" s="1"/>
      <c r="GE1339" s="1"/>
      <c r="GF1339" s="1"/>
      <c r="GG1339" s="1"/>
      <c r="GH1339" s="1"/>
      <c r="GI1339" s="1"/>
      <c r="GJ1339" s="1"/>
      <c r="GK1339" s="1"/>
      <c r="GL1339" s="1"/>
      <c r="GM1339" s="1"/>
      <c r="GN1339" s="1"/>
      <c r="GO1339" s="1"/>
      <c r="GP1339" s="1"/>
      <c r="GQ1339" s="1"/>
      <c r="GR1339" s="1"/>
      <c r="GS1339" s="1"/>
      <c r="GT1339" s="1"/>
      <c r="GU1339" s="1"/>
      <c r="GV1339" s="1"/>
      <c r="GW1339" s="1"/>
      <c r="GX1339" s="1"/>
      <c r="GY1339" s="1"/>
      <c r="GZ1339" s="1"/>
      <c r="HA1339" s="1"/>
      <c r="HB1339" s="1"/>
      <c r="HC1339" s="1"/>
      <c r="HD1339" s="1"/>
      <c r="HE1339" s="1"/>
      <c r="HF1339" s="1"/>
      <c r="HG1339" s="1"/>
      <c r="HH1339" s="1"/>
      <c r="HI1339" s="1"/>
      <c r="HJ1339" s="1"/>
      <c r="HK1339" s="1"/>
      <c r="HL1339" s="1"/>
    </row>
    <row r="1340" spans="1:220" x14ac:dyDescent="0.2">
      <c r="A1340" s="63">
        <f t="shared" si="354"/>
        <v>43315</v>
      </c>
      <c r="B1340" s="12">
        <f t="shared" ca="1" si="342"/>
        <v>71041445.65470919</v>
      </c>
      <c r="C1340" s="71">
        <f t="shared" si="343"/>
        <v>61407492.399999999</v>
      </c>
      <c r="D1340" s="65">
        <f ca="1">IF(A1340&lt;$B$1,VLOOKUP(A1340,[1]DI!$A$4:$B$15000,2,FALSE),0)</f>
        <v>6.3899999999999998E-2</v>
      </c>
      <c r="E1340" s="11">
        <f t="shared" ca="1" si="344"/>
        <v>1.0002458299999999</v>
      </c>
      <c r="F1340" s="64">
        <f ca="1">(TRUNC(PRODUCT($E$16:$E1339),16))</f>
        <v>1.47851646092879</v>
      </c>
      <c r="G1340" s="64">
        <f t="shared" ca="1" si="345"/>
        <v>1.34121351552386</v>
      </c>
      <c r="H1340" s="64">
        <f t="shared" ca="1" si="346"/>
        <v>1.1023721799999999</v>
      </c>
      <c r="I1340" s="65">
        <f t="shared" si="355"/>
        <v>3.7499999999999999E-2</v>
      </c>
      <c r="J1340" s="66">
        <f t="shared" si="347"/>
        <v>42843</v>
      </c>
      <c r="K1340" s="13">
        <f t="shared" si="353"/>
        <v>472</v>
      </c>
      <c r="L1340" s="9">
        <f t="shared" si="348"/>
        <v>1.049451041</v>
      </c>
      <c r="M1340" s="69">
        <f t="shared" ca="1" si="349"/>
        <v>1.1568856320000001</v>
      </c>
      <c r="N1340" s="68">
        <f t="shared" si="350"/>
        <v>0</v>
      </c>
      <c r="O1340" s="64">
        <f t="shared" ca="1" si="351"/>
        <v>9633953.2547091991</v>
      </c>
      <c r="P1340" s="70">
        <f t="shared" si="352"/>
        <v>0</v>
      </c>
      <c r="Q1340" s="67"/>
      <c r="R1340" s="66"/>
      <c r="S1340" s="66"/>
      <c r="T1340" s="66"/>
      <c r="U1340" s="66"/>
      <c r="V1340" s="6"/>
      <c r="W1340" s="6"/>
      <c r="X1340" s="6"/>
      <c r="Y1340" s="7"/>
      <c r="Z1340" s="1"/>
      <c r="AA1340" s="6"/>
      <c r="AB1340" s="7"/>
      <c r="AC1340" s="7"/>
      <c r="AD1340" s="7"/>
      <c r="AE1340" s="6"/>
      <c r="AF1340" s="8"/>
      <c r="AG1340" s="6"/>
      <c r="AH1340" s="1"/>
      <c r="AI1340" s="3"/>
      <c r="AJ1340" s="3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/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s="1"/>
      <c r="DK1340" s="1"/>
      <c r="DL1340" s="1"/>
      <c r="DM1340" s="1"/>
      <c r="DN1340" s="1"/>
      <c r="DO1340" s="1"/>
      <c r="DP1340" s="1"/>
      <c r="DQ1340" s="1"/>
      <c r="DR1340" s="1"/>
      <c r="DS1340" s="1"/>
      <c r="DT1340" s="1"/>
      <c r="DU1340" s="1"/>
      <c r="DV1340" s="1"/>
      <c r="DW1340" s="1"/>
      <c r="DX1340" s="1"/>
      <c r="DY1340" s="1"/>
      <c r="DZ1340" s="1"/>
      <c r="EA1340" s="1"/>
      <c r="EB1340" s="1"/>
      <c r="EC1340" s="1"/>
      <c r="ED1340" s="1"/>
      <c r="EE1340" s="1"/>
      <c r="EF1340" s="1"/>
      <c r="EG1340" s="1"/>
      <c r="EH1340" s="1"/>
      <c r="EI1340" s="1"/>
      <c r="EJ1340" s="1"/>
      <c r="EK1340" s="1"/>
      <c r="EL1340" s="1"/>
      <c r="EM1340" s="1"/>
      <c r="EN1340" s="1"/>
      <c r="EO1340" s="1"/>
      <c r="EP1340" s="1"/>
      <c r="EQ1340" s="1"/>
      <c r="ER1340" s="1"/>
      <c r="ES1340" s="1"/>
      <c r="ET1340" s="1"/>
      <c r="EU1340" s="1"/>
      <c r="EV1340" s="1"/>
      <c r="EW1340" s="1"/>
      <c r="EX1340" s="1"/>
      <c r="EY1340" s="1"/>
      <c r="EZ1340" s="1"/>
      <c r="FA1340" s="1"/>
      <c r="FB1340" s="1"/>
      <c r="FC1340" s="1"/>
      <c r="FD1340" s="1"/>
      <c r="FE1340" s="1"/>
      <c r="FF1340" s="1"/>
      <c r="FG1340" s="1"/>
      <c r="FH1340" s="1"/>
      <c r="FI1340" s="1"/>
      <c r="FJ1340" s="1"/>
      <c r="FK1340" s="1"/>
      <c r="FL1340" s="1"/>
      <c r="FM1340" s="1"/>
      <c r="FN1340" s="1"/>
      <c r="FO1340" s="1"/>
      <c r="FP1340" s="1"/>
      <c r="FQ1340" s="1"/>
      <c r="FR1340" s="1"/>
      <c r="FS1340" s="1"/>
      <c r="FT1340" s="1"/>
      <c r="FU1340" s="1"/>
      <c r="FV1340" s="1"/>
      <c r="FW1340" s="1"/>
      <c r="FX1340" s="1"/>
      <c r="FY1340" s="1"/>
      <c r="FZ1340" s="1"/>
      <c r="GA1340" s="1"/>
      <c r="GB1340" s="1"/>
      <c r="GC1340" s="1"/>
      <c r="GD1340" s="1"/>
      <c r="GE1340" s="1"/>
      <c r="GF1340" s="1"/>
      <c r="GG1340" s="1"/>
      <c r="GH1340" s="1"/>
      <c r="GI1340" s="1"/>
      <c r="GJ1340" s="1"/>
      <c r="GK1340" s="1"/>
      <c r="GL1340" s="1"/>
      <c r="GM1340" s="1"/>
      <c r="GN1340" s="1"/>
      <c r="GO1340" s="1"/>
      <c r="GP1340" s="1"/>
      <c r="GQ1340" s="1"/>
      <c r="GR1340" s="1"/>
      <c r="GS1340" s="1"/>
      <c r="GT1340" s="1"/>
      <c r="GU1340" s="1"/>
      <c r="GV1340" s="1"/>
      <c r="GW1340" s="1"/>
      <c r="GX1340" s="1"/>
      <c r="GY1340" s="1"/>
      <c r="GZ1340" s="1"/>
      <c r="HA1340" s="1"/>
      <c r="HB1340" s="1"/>
      <c r="HC1340" s="1"/>
      <c r="HD1340" s="1"/>
      <c r="HE1340" s="1"/>
      <c r="HF1340" s="1"/>
      <c r="HG1340" s="1"/>
      <c r="HH1340" s="1"/>
      <c r="HI1340" s="1"/>
      <c r="HJ1340" s="1"/>
      <c r="HK1340" s="1"/>
      <c r="HL1340" s="1"/>
    </row>
    <row r="1341" spans="1:220" x14ac:dyDescent="0.2">
      <c r="A1341" s="63">
        <f t="shared" si="354"/>
        <v>43316</v>
      </c>
      <c r="B1341" s="12">
        <f t="shared" ca="1" si="342"/>
        <v>71066176.294123441</v>
      </c>
      <c r="C1341" s="71">
        <f t="shared" si="343"/>
        <v>61407492.399999999</v>
      </c>
      <c r="D1341" s="65">
        <f ca="1">IF(A1341&lt;$B$1,VLOOKUP(A1341,[1]DI!$A$4:$B$15000,2,FALSE),0)</f>
        <v>0</v>
      </c>
      <c r="E1341" s="11">
        <f t="shared" ca="1" si="344"/>
        <v>1</v>
      </c>
      <c r="F1341" s="64">
        <f ca="1">(TRUNC(PRODUCT($E$16:$E1340),16))</f>
        <v>1.4788799246303801</v>
      </c>
      <c r="G1341" s="64">
        <f t="shared" ca="1" si="345"/>
        <v>1.34121351552386</v>
      </c>
      <c r="H1341" s="64">
        <f t="shared" ca="1" si="346"/>
        <v>1.1026431699999999</v>
      </c>
      <c r="I1341" s="65">
        <f t="shared" si="355"/>
        <v>3.7499999999999999E-2</v>
      </c>
      <c r="J1341" s="66">
        <f t="shared" si="347"/>
        <v>42843</v>
      </c>
      <c r="K1341" s="13">
        <f t="shared" si="353"/>
        <v>473</v>
      </c>
      <c r="L1341" s="9">
        <f t="shared" si="348"/>
        <v>1.0495583639999999</v>
      </c>
      <c r="M1341" s="69">
        <f t="shared" ca="1" si="349"/>
        <v>1.1572883620000001</v>
      </c>
      <c r="N1341" s="68">
        <f t="shared" si="350"/>
        <v>0</v>
      </c>
      <c r="O1341" s="64">
        <f t="shared" ca="1" si="351"/>
        <v>9658683.8941234499</v>
      </c>
      <c r="P1341" s="70">
        <f t="shared" si="352"/>
        <v>0</v>
      </c>
      <c r="Q1341" s="67"/>
      <c r="R1341" s="66"/>
      <c r="S1341" s="66"/>
      <c r="T1341" s="66"/>
      <c r="U1341" s="66"/>
      <c r="V1341" s="6"/>
      <c r="W1341" s="6"/>
      <c r="X1341" s="6"/>
      <c r="Y1341" s="7"/>
      <c r="Z1341" s="1"/>
      <c r="AA1341" s="6"/>
      <c r="AB1341" s="7"/>
      <c r="AC1341" s="7"/>
      <c r="AD1341" s="7"/>
      <c r="AE1341" s="6"/>
      <c r="AF1341" s="8"/>
      <c r="AG1341" s="6"/>
      <c r="AH1341" s="1"/>
      <c r="AI1341" s="3"/>
      <c r="AJ1341" s="3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  <c r="CO1341" s="1"/>
      <c r="CP1341" s="1"/>
      <c r="CQ1341" s="1"/>
      <c r="CR1341" s="1"/>
      <c r="CS1341" s="1"/>
      <c r="CT1341" s="1"/>
      <c r="CU1341" s="1"/>
      <c r="CV1341" s="1"/>
      <c r="CW1341" s="1"/>
      <c r="CX1341" s="1"/>
      <c r="CY1341" s="1"/>
      <c r="CZ1341" s="1"/>
      <c r="DA1341" s="1"/>
      <c r="DB1341" s="1"/>
      <c r="DC1341" s="1"/>
      <c r="DD1341" s="1"/>
      <c r="DE1341" s="1"/>
      <c r="DF1341" s="1"/>
      <c r="DG1341" s="1"/>
      <c r="DH1341" s="1"/>
      <c r="DI1341" s="1"/>
      <c r="DJ1341" s="1"/>
      <c r="DK1341" s="1"/>
      <c r="DL1341" s="1"/>
      <c r="DM1341" s="1"/>
      <c r="DN1341" s="1"/>
      <c r="DO1341" s="1"/>
      <c r="DP1341" s="1"/>
      <c r="DQ1341" s="1"/>
      <c r="DR1341" s="1"/>
      <c r="DS1341" s="1"/>
      <c r="DT1341" s="1"/>
      <c r="DU1341" s="1"/>
      <c r="DV1341" s="1"/>
      <c r="DW1341" s="1"/>
      <c r="DX1341" s="1"/>
      <c r="DY1341" s="1"/>
      <c r="DZ1341" s="1"/>
      <c r="EA1341" s="1"/>
      <c r="EB1341" s="1"/>
      <c r="EC1341" s="1"/>
      <c r="ED1341" s="1"/>
      <c r="EE1341" s="1"/>
      <c r="EF1341" s="1"/>
      <c r="EG1341" s="1"/>
      <c r="EH1341" s="1"/>
      <c r="EI1341" s="1"/>
      <c r="EJ1341" s="1"/>
      <c r="EK1341" s="1"/>
      <c r="EL1341" s="1"/>
      <c r="EM1341" s="1"/>
      <c r="EN1341" s="1"/>
      <c r="EO1341" s="1"/>
      <c r="EP1341" s="1"/>
      <c r="EQ1341" s="1"/>
      <c r="ER1341" s="1"/>
      <c r="ES1341" s="1"/>
      <c r="ET1341" s="1"/>
      <c r="EU1341" s="1"/>
      <c r="EV1341" s="1"/>
      <c r="EW1341" s="1"/>
      <c r="EX1341" s="1"/>
      <c r="EY1341" s="1"/>
      <c r="EZ1341" s="1"/>
      <c r="FA1341" s="1"/>
      <c r="FB1341" s="1"/>
      <c r="FC1341" s="1"/>
      <c r="FD1341" s="1"/>
      <c r="FE1341" s="1"/>
      <c r="FF1341" s="1"/>
      <c r="FG1341" s="1"/>
      <c r="FH1341" s="1"/>
      <c r="FI1341" s="1"/>
      <c r="FJ1341" s="1"/>
      <c r="FK1341" s="1"/>
      <c r="FL1341" s="1"/>
      <c r="FM1341" s="1"/>
      <c r="FN1341" s="1"/>
      <c r="FO1341" s="1"/>
      <c r="FP1341" s="1"/>
      <c r="FQ1341" s="1"/>
      <c r="FR1341" s="1"/>
      <c r="FS1341" s="1"/>
      <c r="FT1341" s="1"/>
      <c r="FU1341" s="1"/>
      <c r="FV1341" s="1"/>
      <c r="FW1341" s="1"/>
      <c r="FX1341" s="1"/>
      <c r="FY1341" s="1"/>
      <c r="FZ1341" s="1"/>
      <c r="GA1341" s="1"/>
      <c r="GB1341" s="1"/>
      <c r="GC1341" s="1"/>
      <c r="GD1341" s="1"/>
      <c r="GE1341" s="1"/>
      <c r="GF1341" s="1"/>
      <c r="GG1341" s="1"/>
      <c r="GH1341" s="1"/>
      <c r="GI1341" s="1"/>
      <c r="GJ1341" s="1"/>
      <c r="GK1341" s="1"/>
      <c r="GL1341" s="1"/>
      <c r="GM1341" s="1"/>
      <c r="GN1341" s="1"/>
      <c r="GO1341" s="1"/>
      <c r="GP1341" s="1"/>
      <c r="GQ1341" s="1"/>
      <c r="GR1341" s="1"/>
      <c r="GS1341" s="1"/>
      <c r="GT1341" s="1"/>
      <c r="GU1341" s="1"/>
      <c r="GV1341" s="1"/>
      <c r="GW1341" s="1"/>
      <c r="GX1341" s="1"/>
      <c r="GY1341" s="1"/>
      <c r="GZ1341" s="1"/>
      <c r="HA1341" s="1"/>
      <c r="HB1341" s="1"/>
      <c r="HC1341" s="1"/>
      <c r="HD1341" s="1"/>
      <c r="HE1341" s="1"/>
      <c r="HF1341" s="1"/>
      <c r="HG1341" s="1"/>
      <c r="HH1341" s="1"/>
      <c r="HI1341" s="1"/>
      <c r="HJ1341" s="1"/>
      <c r="HK1341" s="1"/>
      <c r="HL1341" s="1"/>
    </row>
    <row r="1342" spans="1:220" x14ac:dyDescent="0.2">
      <c r="A1342" s="63">
        <f t="shared" si="354"/>
        <v>43317</v>
      </c>
      <c r="B1342" s="12">
        <f t="shared" ca="1" si="342"/>
        <v>71073443.993663967</v>
      </c>
      <c r="C1342" s="71">
        <f t="shared" si="343"/>
        <v>61407492.399999999</v>
      </c>
      <c r="D1342" s="65">
        <f ca="1">IF(A1342&lt;$B$1,VLOOKUP(A1342,[1]DI!$A$4:$B$15000,2,FALSE),0)</f>
        <v>0</v>
      </c>
      <c r="E1342" s="11">
        <f t="shared" ca="1" si="344"/>
        <v>1</v>
      </c>
      <c r="F1342" s="64">
        <f ca="1">(TRUNC(PRODUCT($E$16:$E1341),16))</f>
        <v>1.4788799246303801</v>
      </c>
      <c r="G1342" s="64">
        <f t="shared" ca="1" si="345"/>
        <v>1.34121351552386</v>
      </c>
      <c r="H1342" s="64">
        <f t="shared" ca="1" si="346"/>
        <v>1.1026431699999999</v>
      </c>
      <c r="I1342" s="65">
        <f t="shared" si="355"/>
        <v>3.7499999999999999E-2</v>
      </c>
      <c r="J1342" s="66">
        <f t="shared" si="347"/>
        <v>42843</v>
      </c>
      <c r="K1342" s="13">
        <f t="shared" si="353"/>
        <v>474</v>
      </c>
      <c r="L1342" s="9">
        <f t="shared" si="348"/>
        <v>1.049665699</v>
      </c>
      <c r="M1342" s="69">
        <f t="shared" ca="1" si="349"/>
        <v>1.1574067139999999</v>
      </c>
      <c r="N1342" s="68">
        <f t="shared" si="350"/>
        <v>0</v>
      </c>
      <c r="O1342" s="64">
        <f t="shared" ca="1" si="351"/>
        <v>9665951.59366397</v>
      </c>
      <c r="P1342" s="70">
        <f t="shared" si="352"/>
        <v>0</v>
      </c>
      <c r="Q1342" s="67"/>
      <c r="R1342" s="66"/>
      <c r="S1342" s="66"/>
      <c r="T1342" s="66"/>
      <c r="U1342" s="66"/>
      <c r="V1342" s="6"/>
      <c r="W1342" s="6"/>
      <c r="X1342" s="6"/>
      <c r="Y1342" s="7"/>
      <c r="Z1342" s="1"/>
      <c r="AA1342" s="6"/>
      <c r="AB1342" s="7"/>
      <c r="AC1342" s="7"/>
      <c r="AD1342" s="7"/>
      <c r="AE1342" s="6"/>
      <c r="AF1342" s="8"/>
      <c r="AG1342" s="6"/>
      <c r="AH1342" s="1"/>
      <c r="AI1342" s="3"/>
      <c r="AJ1342" s="3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s="1"/>
      <c r="CJ1342" s="1"/>
      <c r="CK1342" s="1"/>
      <c r="CL1342" s="1"/>
      <c r="CM1342" s="1"/>
      <c r="CN1342" s="1"/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s="1"/>
      <c r="DJ1342" s="1"/>
      <c r="DK1342" s="1"/>
      <c r="DL1342" s="1"/>
      <c r="DM1342" s="1"/>
      <c r="DN1342" s="1"/>
      <c r="DO1342" s="1"/>
      <c r="DP1342" s="1"/>
      <c r="DQ1342" s="1"/>
      <c r="DR1342" s="1"/>
      <c r="DS1342" s="1"/>
      <c r="DT1342" s="1"/>
      <c r="DU1342" s="1"/>
      <c r="DV1342" s="1"/>
      <c r="DW1342" s="1"/>
      <c r="DX1342" s="1"/>
      <c r="DY1342" s="1"/>
      <c r="DZ1342" s="1"/>
      <c r="EA1342" s="1"/>
      <c r="EB1342" s="1"/>
      <c r="EC1342" s="1"/>
      <c r="ED1342" s="1"/>
      <c r="EE1342" s="1"/>
      <c r="EF1342" s="1"/>
      <c r="EG1342" s="1"/>
      <c r="EH1342" s="1"/>
      <c r="EI1342" s="1"/>
      <c r="EJ1342" s="1"/>
      <c r="EK1342" s="1"/>
      <c r="EL1342" s="1"/>
      <c r="EM1342" s="1"/>
      <c r="EN1342" s="1"/>
      <c r="EO1342" s="1"/>
      <c r="EP1342" s="1"/>
      <c r="EQ1342" s="1"/>
      <c r="ER1342" s="1"/>
      <c r="ES1342" s="1"/>
      <c r="ET1342" s="1"/>
      <c r="EU1342" s="1"/>
      <c r="EV1342" s="1"/>
      <c r="EW1342" s="1"/>
      <c r="EX1342" s="1"/>
      <c r="EY1342" s="1"/>
      <c r="EZ1342" s="1"/>
      <c r="FA1342" s="1"/>
      <c r="FB1342" s="1"/>
      <c r="FC1342" s="1"/>
      <c r="FD1342" s="1"/>
      <c r="FE1342" s="1"/>
      <c r="FF1342" s="1"/>
      <c r="FG1342" s="1"/>
      <c r="FH1342" s="1"/>
      <c r="FI1342" s="1"/>
      <c r="FJ1342" s="1"/>
      <c r="FK1342" s="1"/>
      <c r="FL1342" s="1"/>
      <c r="FM1342" s="1"/>
      <c r="FN1342" s="1"/>
      <c r="FO1342" s="1"/>
      <c r="FP1342" s="1"/>
      <c r="FQ1342" s="1"/>
      <c r="FR1342" s="1"/>
      <c r="FS1342" s="1"/>
      <c r="FT1342" s="1"/>
      <c r="FU1342" s="1"/>
      <c r="FV1342" s="1"/>
      <c r="FW1342" s="1"/>
      <c r="FX1342" s="1"/>
      <c r="FY1342" s="1"/>
      <c r="FZ1342" s="1"/>
      <c r="GA1342" s="1"/>
      <c r="GB1342" s="1"/>
      <c r="GC1342" s="1"/>
      <c r="GD1342" s="1"/>
      <c r="GE1342" s="1"/>
      <c r="GF1342" s="1"/>
      <c r="GG1342" s="1"/>
      <c r="GH1342" s="1"/>
      <c r="GI1342" s="1"/>
      <c r="GJ1342" s="1"/>
      <c r="GK1342" s="1"/>
      <c r="GL1342" s="1"/>
      <c r="GM1342" s="1"/>
      <c r="GN1342" s="1"/>
      <c r="GO1342" s="1"/>
      <c r="GP1342" s="1"/>
      <c r="GQ1342" s="1"/>
      <c r="GR1342" s="1"/>
      <c r="GS1342" s="1"/>
      <c r="GT1342" s="1"/>
      <c r="GU1342" s="1"/>
      <c r="GV1342" s="1"/>
      <c r="GW1342" s="1"/>
      <c r="GX1342" s="1"/>
      <c r="GY1342" s="1"/>
      <c r="GZ1342" s="1"/>
      <c r="HA1342" s="1"/>
      <c r="HB1342" s="1"/>
      <c r="HC1342" s="1"/>
      <c r="HD1342" s="1"/>
      <c r="HE1342" s="1"/>
      <c r="HF1342" s="1"/>
      <c r="HG1342" s="1"/>
      <c r="HH1342" s="1"/>
      <c r="HI1342" s="1"/>
      <c r="HJ1342" s="1"/>
      <c r="HK1342" s="1"/>
      <c r="HL1342" s="1"/>
    </row>
    <row r="1343" spans="1:220" x14ac:dyDescent="0.2">
      <c r="A1343" s="63">
        <f t="shared" si="354"/>
        <v>43318</v>
      </c>
      <c r="B1343" s="12">
        <f t="shared" ca="1" si="342"/>
        <v>71080712.368686914</v>
      </c>
      <c r="C1343" s="71">
        <f t="shared" si="343"/>
        <v>61407492.399999999</v>
      </c>
      <c r="D1343" s="65">
        <f ca="1">IF(A1343&lt;$B$1,VLOOKUP(A1343,[1]DI!$A$4:$B$15000,2,FALSE),0)</f>
        <v>6.3899999999999998E-2</v>
      </c>
      <c r="E1343" s="11">
        <f t="shared" ca="1" si="344"/>
        <v>1.0002458299999999</v>
      </c>
      <c r="F1343" s="64">
        <f ca="1">(TRUNC(PRODUCT($E$16:$E1342),16))</f>
        <v>1.4788799246303801</v>
      </c>
      <c r="G1343" s="64">
        <f t="shared" ca="1" si="345"/>
        <v>1.34121351552386</v>
      </c>
      <c r="H1343" s="64">
        <f t="shared" ca="1" si="346"/>
        <v>1.1026431699999999</v>
      </c>
      <c r="I1343" s="65">
        <f t="shared" si="355"/>
        <v>3.7499999999999999E-2</v>
      </c>
      <c r="J1343" s="66">
        <f t="shared" si="347"/>
        <v>42843</v>
      </c>
      <c r="K1343" s="13">
        <f t="shared" si="353"/>
        <v>475</v>
      </c>
      <c r="L1343" s="9">
        <f t="shared" si="348"/>
        <v>1.0497730439999999</v>
      </c>
      <c r="M1343" s="69">
        <f t="shared" ca="1" si="349"/>
        <v>1.1575250770000001</v>
      </c>
      <c r="N1343" s="68">
        <f t="shared" si="350"/>
        <v>0</v>
      </c>
      <c r="O1343" s="64">
        <f t="shared" ca="1" si="351"/>
        <v>9673219.9686869197</v>
      </c>
      <c r="P1343" s="70">
        <f t="shared" si="352"/>
        <v>0</v>
      </c>
      <c r="Q1343" s="67"/>
      <c r="R1343" s="66"/>
      <c r="S1343" s="66"/>
      <c r="T1343" s="66"/>
      <c r="U1343" s="66"/>
      <c r="V1343" s="6"/>
      <c r="W1343" s="6"/>
      <c r="X1343" s="6"/>
      <c r="Y1343" s="7"/>
      <c r="Z1343" s="1"/>
      <c r="AA1343" s="6"/>
      <c r="AB1343" s="7"/>
      <c r="AC1343" s="7"/>
      <c r="AD1343" s="7"/>
      <c r="AE1343" s="6"/>
      <c r="AF1343" s="8"/>
      <c r="AG1343" s="6"/>
      <c r="AH1343" s="1"/>
      <c r="AI1343" s="3"/>
      <c r="AJ1343" s="3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s="1"/>
      <c r="CJ1343" s="1"/>
      <c r="CK1343" s="1"/>
      <c r="CL1343" s="1"/>
      <c r="CM1343" s="1"/>
      <c r="CN1343" s="1"/>
      <c r="CO1343" s="1"/>
      <c r="CP1343" s="1"/>
      <c r="CQ1343" s="1"/>
      <c r="CR1343" s="1"/>
      <c r="CS1343" s="1"/>
      <c r="CT1343" s="1"/>
      <c r="CU1343" s="1"/>
      <c r="CV1343" s="1"/>
      <c r="CW1343" s="1"/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s="1"/>
      <c r="DJ1343" s="1"/>
      <c r="DK1343" s="1"/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/>
      <c r="DZ1343" s="1"/>
      <c r="EA1343" s="1"/>
      <c r="EB1343" s="1"/>
      <c r="EC1343" s="1"/>
      <c r="ED1343" s="1"/>
      <c r="EE1343" s="1"/>
      <c r="EF1343" s="1"/>
      <c r="EG1343" s="1"/>
      <c r="EH1343" s="1"/>
      <c r="EI1343" s="1"/>
      <c r="EJ1343" s="1"/>
      <c r="EK1343" s="1"/>
      <c r="EL1343" s="1"/>
      <c r="EM1343" s="1"/>
      <c r="EN1343" s="1"/>
      <c r="EO1343" s="1"/>
      <c r="EP1343" s="1"/>
      <c r="EQ1343" s="1"/>
      <c r="ER1343" s="1"/>
      <c r="ES1343" s="1"/>
      <c r="ET1343" s="1"/>
      <c r="EU1343" s="1"/>
      <c r="EV1343" s="1"/>
      <c r="EW1343" s="1"/>
      <c r="EX1343" s="1"/>
      <c r="EY1343" s="1"/>
      <c r="EZ1343" s="1"/>
      <c r="FA1343" s="1"/>
      <c r="FB1343" s="1"/>
      <c r="FC1343" s="1"/>
      <c r="FD1343" s="1"/>
      <c r="FE1343" s="1"/>
      <c r="FF1343" s="1"/>
      <c r="FG1343" s="1"/>
      <c r="FH1343" s="1"/>
      <c r="FI1343" s="1"/>
      <c r="FJ1343" s="1"/>
      <c r="FK1343" s="1"/>
      <c r="FL1343" s="1"/>
      <c r="FM1343" s="1"/>
      <c r="FN1343" s="1"/>
      <c r="FO1343" s="1"/>
      <c r="FP1343" s="1"/>
      <c r="FQ1343" s="1"/>
      <c r="FR1343" s="1"/>
      <c r="FS1343" s="1"/>
      <c r="FT1343" s="1"/>
      <c r="FU1343" s="1"/>
      <c r="FV1343" s="1"/>
      <c r="FW1343" s="1"/>
      <c r="FX1343" s="1"/>
      <c r="FY1343" s="1"/>
      <c r="FZ1343" s="1"/>
      <c r="GA1343" s="1"/>
      <c r="GB1343" s="1"/>
      <c r="GC1343" s="1"/>
      <c r="GD1343" s="1"/>
      <c r="GE1343" s="1"/>
      <c r="GF1343" s="1"/>
      <c r="GG1343" s="1"/>
      <c r="GH1343" s="1"/>
      <c r="GI1343" s="1"/>
      <c r="GJ1343" s="1"/>
      <c r="GK1343" s="1"/>
      <c r="GL1343" s="1"/>
      <c r="GM1343" s="1"/>
      <c r="GN1343" s="1"/>
      <c r="GO1343" s="1"/>
      <c r="GP1343" s="1"/>
      <c r="GQ1343" s="1"/>
      <c r="GR1343" s="1"/>
      <c r="GS1343" s="1"/>
      <c r="GT1343" s="1"/>
      <c r="GU1343" s="1"/>
      <c r="GV1343" s="1"/>
      <c r="GW1343" s="1"/>
      <c r="GX1343" s="1"/>
      <c r="GY1343" s="1"/>
      <c r="GZ1343" s="1"/>
      <c r="HA1343" s="1"/>
      <c r="HB1343" s="1"/>
      <c r="HC1343" s="1"/>
      <c r="HD1343" s="1"/>
      <c r="HE1343" s="1"/>
      <c r="HF1343" s="1"/>
      <c r="HG1343" s="1"/>
      <c r="HH1343" s="1"/>
      <c r="HI1343" s="1"/>
      <c r="HJ1343" s="1"/>
      <c r="HK1343" s="1"/>
      <c r="HL1343" s="1"/>
    </row>
    <row r="1344" spans="1:220" x14ac:dyDescent="0.2">
      <c r="A1344" s="63">
        <f t="shared" si="354"/>
        <v>43319</v>
      </c>
      <c r="B1344" s="12">
        <f t="shared" ca="1" si="342"/>
        <v>71105456.886194438</v>
      </c>
      <c r="C1344" s="71">
        <f t="shared" si="343"/>
        <v>61407492.399999999</v>
      </c>
      <c r="D1344" s="65">
        <f ca="1">IF(A1344&lt;$B$1,VLOOKUP(A1344,[1]DI!$A$4:$B$15000,2,FALSE),0)</f>
        <v>6.3899999999999998E-2</v>
      </c>
      <c r="E1344" s="11">
        <f t="shared" ca="1" si="344"/>
        <v>1.0002458299999999</v>
      </c>
      <c r="F1344" s="64">
        <f ca="1">(TRUNC(PRODUCT($E$16:$E1343),16))</f>
        <v>1.4792434776822501</v>
      </c>
      <c r="G1344" s="64">
        <f t="shared" ca="1" si="345"/>
        <v>1.34121351552386</v>
      </c>
      <c r="H1344" s="64">
        <f t="shared" ca="1" si="346"/>
        <v>1.1029142300000001</v>
      </c>
      <c r="I1344" s="65">
        <f t="shared" si="355"/>
        <v>3.7499999999999999E-2</v>
      </c>
      <c r="J1344" s="66">
        <f t="shared" si="347"/>
        <v>42843</v>
      </c>
      <c r="K1344" s="13">
        <f t="shared" si="353"/>
        <v>476</v>
      </c>
      <c r="L1344" s="9">
        <f t="shared" si="348"/>
        <v>1.0498803999999999</v>
      </c>
      <c r="M1344" s="69">
        <f t="shared" ca="1" si="349"/>
        <v>1.1579280329999999</v>
      </c>
      <c r="N1344" s="68">
        <f t="shared" si="350"/>
        <v>0</v>
      </c>
      <c r="O1344" s="64">
        <f t="shared" ca="1" si="351"/>
        <v>9697964.4861944392</v>
      </c>
      <c r="P1344" s="70">
        <f t="shared" si="352"/>
        <v>0</v>
      </c>
      <c r="Q1344" s="67"/>
      <c r="R1344" s="66"/>
      <c r="S1344" s="66"/>
      <c r="T1344" s="66"/>
      <c r="U1344" s="66"/>
      <c r="V1344" s="6"/>
      <c r="W1344" s="6"/>
      <c r="X1344" s="6"/>
      <c r="Y1344" s="7"/>
      <c r="Z1344" s="1"/>
      <c r="AA1344" s="6"/>
      <c r="AB1344" s="7"/>
      <c r="AC1344" s="7"/>
      <c r="AD1344" s="7"/>
      <c r="AE1344" s="6"/>
      <c r="AF1344" s="8"/>
      <c r="AG1344" s="6"/>
      <c r="AH1344" s="1"/>
      <c r="AI1344" s="3"/>
      <c r="AJ1344" s="3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s="1"/>
      <c r="CJ1344" s="1"/>
      <c r="CK1344" s="1"/>
      <c r="CL1344" s="1"/>
      <c r="CM1344" s="1"/>
      <c r="CN1344" s="1"/>
      <c r="CO1344" s="1"/>
      <c r="CP1344" s="1"/>
      <c r="CQ1344" s="1"/>
      <c r="CR1344" s="1"/>
      <c r="CS1344" s="1"/>
      <c r="CT1344" s="1"/>
      <c r="CU1344" s="1"/>
      <c r="CV1344" s="1"/>
      <c r="CW1344" s="1"/>
      <c r="CX1344" s="1"/>
      <c r="CY1344" s="1"/>
      <c r="CZ1344" s="1"/>
      <c r="DA1344" s="1"/>
      <c r="DB1344" s="1"/>
      <c r="DC1344" s="1"/>
      <c r="DD1344" s="1"/>
      <c r="DE1344" s="1"/>
      <c r="DF1344" s="1"/>
      <c r="DG1344" s="1"/>
      <c r="DH1344" s="1"/>
      <c r="DI1344" s="1"/>
      <c r="DJ1344" s="1"/>
      <c r="DK1344" s="1"/>
      <c r="DL1344" s="1"/>
      <c r="DM1344" s="1"/>
      <c r="DN1344" s="1"/>
      <c r="DO1344" s="1"/>
      <c r="DP1344" s="1"/>
      <c r="DQ1344" s="1"/>
      <c r="DR1344" s="1"/>
      <c r="DS1344" s="1"/>
      <c r="DT1344" s="1"/>
      <c r="DU1344" s="1"/>
      <c r="DV1344" s="1"/>
      <c r="DW1344" s="1"/>
      <c r="DX1344" s="1"/>
      <c r="DY1344" s="1"/>
      <c r="DZ1344" s="1"/>
      <c r="EA1344" s="1"/>
      <c r="EB1344" s="1"/>
      <c r="EC1344" s="1"/>
      <c r="ED1344" s="1"/>
      <c r="EE1344" s="1"/>
      <c r="EF1344" s="1"/>
      <c r="EG1344" s="1"/>
      <c r="EH1344" s="1"/>
      <c r="EI1344" s="1"/>
      <c r="EJ1344" s="1"/>
      <c r="EK1344" s="1"/>
      <c r="EL1344" s="1"/>
      <c r="EM1344" s="1"/>
      <c r="EN1344" s="1"/>
      <c r="EO1344" s="1"/>
      <c r="EP1344" s="1"/>
      <c r="EQ1344" s="1"/>
      <c r="ER1344" s="1"/>
      <c r="ES1344" s="1"/>
      <c r="ET1344" s="1"/>
      <c r="EU1344" s="1"/>
      <c r="EV1344" s="1"/>
      <c r="EW1344" s="1"/>
      <c r="EX1344" s="1"/>
      <c r="EY1344" s="1"/>
      <c r="EZ1344" s="1"/>
      <c r="FA1344" s="1"/>
      <c r="FB1344" s="1"/>
      <c r="FC1344" s="1"/>
      <c r="FD1344" s="1"/>
      <c r="FE1344" s="1"/>
      <c r="FF1344" s="1"/>
      <c r="FG1344" s="1"/>
      <c r="FH1344" s="1"/>
      <c r="FI1344" s="1"/>
      <c r="FJ1344" s="1"/>
      <c r="FK1344" s="1"/>
      <c r="FL1344" s="1"/>
      <c r="FM1344" s="1"/>
      <c r="FN1344" s="1"/>
      <c r="FO1344" s="1"/>
      <c r="FP1344" s="1"/>
      <c r="FQ1344" s="1"/>
      <c r="FR1344" s="1"/>
      <c r="FS1344" s="1"/>
      <c r="FT1344" s="1"/>
      <c r="FU1344" s="1"/>
      <c r="FV1344" s="1"/>
      <c r="FW1344" s="1"/>
      <c r="FX1344" s="1"/>
      <c r="FY1344" s="1"/>
      <c r="FZ1344" s="1"/>
      <c r="GA1344" s="1"/>
      <c r="GB1344" s="1"/>
      <c r="GC1344" s="1"/>
      <c r="GD1344" s="1"/>
      <c r="GE1344" s="1"/>
      <c r="GF1344" s="1"/>
      <c r="GG1344" s="1"/>
      <c r="GH1344" s="1"/>
      <c r="GI1344" s="1"/>
      <c r="GJ1344" s="1"/>
      <c r="GK1344" s="1"/>
      <c r="GL1344" s="1"/>
      <c r="GM1344" s="1"/>
      <c r="GN1344" s="1"/>
      <c r="GO1344" s="1"/>
      <c r="GP1344" s="1"/>
      <c r="GQ1344" s="1"/>
      <c r="GR1344" s="1"/>
      <c r="GS1344" s="1"/>
      <c r="GT1344" s="1"/>
      <c r="GU1344" s="1"/>
      <c r="GV1344" s="1"/>
      <c r="GW1344" s="1"/>
      <c r="GX1344" s="1"/>
      <c r="GY1344" s="1"/>
      <c r="GZ1344" s="1"/>
      <c r="HA1344" s="1"/>
      <c r="HB1344" s="1"/>
      <c r="HC1344" s="1"/>
      <c r="HD1344" s="1"/>
      <c r="HE1344" s="1"/>
      <c r="HF1344" s="1"/>
      <c r="HG1344" s="1"/>
      <c r="HH1344" s="1"/>
      <c r="HI1344" s="1"/>
      <c r="HJ1344" s="1"/>
      <c r="HK1344" s="1"/>
      <c r="HL1344" s="1"/>
    </row>
    <row r="1345" spans="1:220" x14ac:dyDescent="0.2">
      <c r="A1345" s="63">
        <f t="shared" si="354"/>
        <v>43320</v>
      </c>
      <c r="B1345" s="12">
        <f t="shared" ca="1" si="342"/>
        <v>71130210.307788372</v>
      </c>
      <c r="C1345" s="71">
        <f t="shared" si="343"/>
        <v>61407492.399999999</v>
      </c>
      <c r="D1345" s="65">
        <f ca="1">IF(A1345&lt;$B$1,VLOOKUP(A1345,[1]DI!$A$4:$B$15000,2,FALSE),0)</f>
        <v>6.3899999999999998E-2</v>
      </c>
      <c r="E1345" s="11">
        <f t="shared" ca="1" si="344"/>
        <v>1.0002458299999999</v>
      </c>
      <c r="F1345" s="64">
        <f ca="1">(TRUNC(PRODUCT($E$16:$E1344),16))</f>
        <v>1.4796071201063701</v>
      </c>
      <c r="G1345" s="64">
        <f t="shared" ca="1" si="345"/>
        <v>1.34121351552386</v>
      </c>
      <c r="H1345" s="64">
        <f t="shared" ca="1" si="346"/>
        <v>1.1031853599999999</v>
      </c>
      <c r="I1345" s="65">
        <f t="shared" si="355"/>
        <v>3.7499999999999999E-2</v>
      </c>
      <c r="J1345" s="66">
        <f t="shared" si="347"/>
        <v>42843</v>
      </c>
      <c r="K1345" s="13">
        <f t="shared" si="353"/>
        <v>477</v>
      </c>
      <c r="L1345" s="9">
        <f t="shared" si="348"/>
        <v>1.049987768</v>
      </c>
      <c r="M1345" s="69">
        <f t="shared" ca="1" si="349"/>
        <v>1.158331134</v>
      </c>
      <c r="N1345" s="68">
        <f t="shared" si="350"/>
        <v>0</v>
      </c>
      <c r="O1345" s="64">
        <f t="shared" ca="1" si="351"/>
        <v>9722717.9077883791</v>
      </c>
      <c r="P1345" s="70">
        <f t="shared" si="352"/>
        <v>0</v>
      </c>
      <c r="Q1345" s="67"/>
      <c r="R1345" s="66"/>
      <c r="S1345" s="66"/>
      <c r="T1345" s="66"/>
      <c r="U1345" s="66"/>
      <c r="V1345" s="6"/>
      <c r="W1345" s="6"/>
      <c r="X1345" s="6"/>
      <c r="Y1345" s="7"/>
      <c r="Z1345" s="1"/>
      <c r="AA1345" s="6"/>
      <c r="AB1345" s="7"/>
      <c r="AC1345" s="7"/>
      <c r="AD1345" s="7"/>
      <c r="AE1345" s="6"/>
      <c r="AF1345" s="8"/>
      <c r="AG1345" s="6"/>
      <c r="AH1345" s="1"/>
      <c r="AI1345" s="3"/>
      <c r="AJ1345" s="3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1"/>
      <c r="CC1345" s="1"/>
      <c r="CD1345" s="1"/>
      <c r="CE1345" s="1"/>
      <c r="CF1345" s="1"/>
      <c r="CG1345" s="1"/>
      <c r="CH1345" s="1"/>
      <c r="CI1345" s="1"/>
      <c r="CJ1345" s="1"/>
      <c r="CK1345" s="1"/>
      <c r="CL1345" s="1"/>
      <c r="CM1345" s="1"/>
      <c r="CN1345" s="1"/>
      <c r="CO1345" s="1"/>
      <c r="CP1345" s="1"/>
      <c r="CQ1345" s="1"/>
      <c r="CR1345" s="1"/>
      <c r="CS1345" s="1"/>
      <c r="CT1345" s="1"/>
      <c r="CU1345" s="1"/>
      <c r="CV1345" s="1"/>
      <c r="CW1345" s="1"/>
      <c r="CX1345" s="1"/>
      <c r="CY1345" s="1"/>
      <c r="CZ1345" s="1"/>
      <c r="DA1345" s="1"/>
      <c r="DB1345" s="1"/>
      <c r="DC1345" s="1"/>
      <c r="DD1345" s="1"/>
      <c r="DE1345" s="1"/>
      <c r="DF1345" s="1"/>
      <c r="DG1345" s="1"/>
      <c r="DH1345" s="1"/>
      <c r="DI1345" s="1"/>
      <c r="DJ1345" s="1"/>
      <c r="DK1345" s="1"/>
      <c r="DL1345" s="1"/>
      <c r="DM1345" s="1"/>
      <c r="DN1345" s="1"/>
      <c r="DO1345" s="1"/>
      <c r="DP1345" s="1"/>
      <c r="DQ1345" s="1"/>
      <c r="DR1345" s="1"/>
      <c r="DS1345" s="1"/>
      <c r="DT1345" s="1"/>
      <c r="DU1345" s="1"/>
      <c r="DV1345" s="1"/>
      <c r="DW1345" s="1"/>
      <c r="DX1345" s="1"/>
      <c r="DY1345" s="1"/>
      <c r="DZ1345" s="1"/>
      <c r="EA1345" s="1"/>
      <c r="EB1345" s="1"/>
      <c r="EC1345" s="1"/>
      <c r="ED1345" s="1"/>
      <c r="EE1345" s="1"/>
      <c r="EF1345" s="1"/>
      <c r="EG1345" s="1"/>
      <c r="EH1345" s="1"/>
      <c r="EI1345" s="1"/>
      <c r="EJ1345" s="1"/>
      <c r="EK1345" s="1"/>
      <c r="EL1345" s="1"/>
      <c r="EM1345" s="1"/>
      <c r="EN1345" s="1"/>
      <c r="EO1345" s="1"/>
      <c r="EP1345" s="1"/>
      <c r="EQ1345" s="1"/>
      <c r="ER1345" s="1"/>
      <c r="ES1345" s="1"/>
      <c r="ET1345" s="1"/>
      <c r="EU1345" s="1"/>
      <c r="EV1345" s="1"/>
      <c r="EW1345" s="1"/>
      <c r="EX1345" s="1"/>
      <c r="EY1345" s="1"/>
      <c r="EZ1345" s="1"/>
      <c r="FA1345" s="1"/>
      <c r="FB1345" s="1"/>
      <c r="FC1345" s="1"/>
      <c r="FD1345" s="1"/>
      <c r="FE1345" s="1"/>
      <c r="FF1345" s="1"/>
      <c r="FG1345" s="1"/>
      <c r="FH1345" s="1"/>
      <c r="FI1345" s="1"/>
      <c r="FJ1345" s="1"/>
      <c r="FK1345" s="1"/>
      <c r="FL1345" s="1"/>
      <c r="FM1345" s="1"/>
      <c r="FN1345" s="1"/>
      <c r="FO1345" s="1"/>
      <c r="FP1345" s="1"/>
      <c r="FQ1345" s="1"/>
      <c r="FR1345" s="1"/>
      <c r="FS1345" s="1"/>
      <c r="FT1345" s="1"/>
      <c r="FU1345" s="1"/>
      <c r="FV1345" s="1"/>
      <c r="FW1345" s="1"/>
      <c r="FX1345" s="1"/>
      <c r="FY1345" s="1"/>
      <c r="FZ1345" s="1"/>
      <c r="GA1345" s="1"/>
      <c r="GB1345" s="1"/>
      <c r="GC1345" s="1"/>
      <c r="GD1345" s="1"/>
      <c r="GE1345" s="1"/>
      <c r="GF1345" s="1"/>
      <c r="GG1345" s="1"/>
      <c r="GH1345" s="1"/>
      <c r="GI1345" s="1"/>
      <c r="GJ1345" s="1"/>
      <c r="GK1345" s="1"/>
      <c r="GL1345" s="1"/>
      <c r="GM1345" s="1"/>
      <c r="GN1345" s="1"/>
      <c r="GO1345" s="1"/>
      <c r="GP1345" s="1"/>
      <c r="GQ1345" s="1"/>
      <c r="GR1345" s="1"/>
      <c r="GS1345" s="1"/>
      <c r="GT1345" s="1"/>
      <c r="GU1345" s="1"/>
      <c r="GV1345" s="1"/>
      <c r="GW1345" s="1"/>
      <c r="GX1345" s="1"/>
      <c r="GY1345" s="1"/>
      <c r="GZ1345" s="1"/>
      <c r="HA1345" s="1"/>
      <c r="HB1345" s="1"/>
      <c r="HC1345" s="1"/>
      <c r="HD1345" s="1"/>
      <c r="HE1345" s="1"/>
      <c r="HF1345" s="1"/>
      <c r="HG1345" s="1"/>
      <c r="HH1345" s="1"/>
      <c r="HI1345" s="1"/>
      <c r="HJ1345" s="1"/>
      <c r="HK1345" s="1"/>
      <c r="HL1345" s="1"/>
    </row>
    <row r="1346" spans="1:220" x14ac:dyDescent="0.2">
      <c r="A1346" s="63">
        <f t="shared" si="354"/>
        <v>43321</v>
      </c>
      <c r="B1346" s="12">
        <f t="shared" ca="1" si="342"/>
        <v>71154972.449246243</v>
      </c>
      <c r="C1346" s="71">
        <f t="shared" si="343"/>
        <v>61407492.399999999</v>
      </c>
      <c r="D1346" s="65">
        <f ca="1">IF(A1346&lt;$B$1,VLOOKUP(A1346,[1]DI!$A$4:$B$15000,2,FALSE),0)</f>
        <v>6.3899999999999998E-2</v>
      </c>
      <c r="E1346" s="11">
        <f t="shared" ca="1" si="344"/>
        <v>1.0002458299999999</v>
      </c>
      <c r="F1346" s="64">
        <f ca="1">(TRUNC(PRODUCT($E$16:$E1345),16))</f>
        <v>1.4799708519246999</v>
      </c>
      <c r="G1346" s="64">
        <f t="shared" ca="1" si="345"/>
        <v>1.34121351552386</v>
      </c>
      <c r="H1346" s="64">
        <f t="shared" ca="1" si="346"/>
        <v>1.1034565599999999</v>
      </c>
      <c r="I1346" s="65">
        <f t="shared" si="355"/>
        <v>3.7499999999999999E-2</v>
      </c>
      <c r="J1346" s="66">
        <f t="shared" si="347"/>
        <v>42843</v>
      </c>
      <c r="K1346" s="13">
        <f t="shared" si="353"/>
        <v>478</v>
      </c>
      <c r="L1346" s="9">
        <f t="shared" si="348"/>
        <v>1.0500951460000001</v>
      </c>
      <c r="M1346" s="69">
        <f t="shared" ca="1" si="349"/>
        <v>1.158734377</v>
      </c>
      <c r="N1346" s="68">
        <f t="shared" si="350"/>
        <v>0</v>
      </c>
      <c r="O1346" s="64">
        <f t="shared" ca="1" si="351"/>
        <v>9747480.0492462404</v>
      </c>
      <c r="P1346" s="70">
        <f t="shared" si="352"/>
        <v>0</v>
      </c>
      <c r="Q1346" s="67"/>
      <c r="R1346" s="66"/>
      <c r="S1346" s="66"/>
      <c r="T1346" s="66"/>
      <c r="U1346" s="66"/>
      <c r="V1346" s="6"/>
      <c r="W1346" s="6"/>
      <c r="X1346" s="6"/>
      <c r="Y1346" s="7"/>
      <c r="Z1346" s="1"/>
      <c r="AA1346" s="6"/>
      <c r="AB1346" s="7"/>
      <c r="AC1346" s="7"/>
      <c r="AD1346" s="7"/>
      <c r="AE1346" s="6"/>
      <c r="AF1346" s="8"/>
      <c r="AG1346" s="6"/>
      <c r="AH1346" s="1"/>
      <c r="AI1346" s="3"/>
      <c r="AJ1346" s="3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1"/>
      <c r="CH1346" s="1"/>
      <c r="CI1346" s="1"/>
      <c r="CJ1346" s="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/>
      <c r="DK1346" s="1"/>
      <c r="DL1346" s="1"/>
      <c r="DM1346" s="1"/>
      <c r="DN1346" s="1"/>
      <c r="DO1346" s="1"/>
      <c r="DP1346" s="1"/>
      <c r="DQ1346" s="1"/>
      <c r="DR1346" s="1"/>
      <c r="DS1346" s="1"/>
      <c r="DT1346" s="1"/>
      <c r="DU1346" s="1"/>
      <c r="DV1346" s="1"/>
      <c r="DW1346" s="1"/>
      <c r="DX1346" s="1"/>
      <c r="DY1346" s="1"/>
      <c r="DZ1346" s="1"/>
      <c r="EA1346" s="1"/>
      <c r="EB1346" s="1"/>
      <c r="EC1346" s="1"/>
      <c r="ED1346" s="1"/>
      <c r="EE1346" s="1"/>
      <c r="EF1346" s="1"/>
      <c r="EG1346" s="1"/>
      <c r="EH1346" s="1"/>
      <c r="EI1346" s="1"/>
      <c r="EJ1346" s="1"/>
      <c r="EK1346" s="1"/>
      <c r="EL1346" s="1"/>
      <c r="EM1346" s="1"/>
      <c r="EN1346" s="1"/>
      <c r="EO1346" s="1"/>
      <c r="EP1346" s="1"/>
      <c r="EQ1346" s="1"/>
      <c r="ER1346" s="1"/>
      <c r="ES1346" s="1"/>
      <c r="ET1346" s="1"/>
      <c r="EU1346" s="1"/>
      <c r="EV1346" s="1"/>
      <c r="EW1346" s="1"/>
      <c r="EX1346" s="1"/>
      <c r="EY1346" s="1"/>
      <c r="EZ1346" s="1"/>
      <c r="FA1346" s="1"/>
      <c r="FB1346" s="1"/>
      <c r="FC1346" s="1"/>
      <c r="FD1346" s="1"/>
      <c r="FE1346" s="1"/>
      <c r="FF1346" s="1"/>
      <c r="FG1346" s="1"/>
      <c r="FH1346" s="1"/>
      <c r="FI1346" s="1"/>
      <c r="FJ1346" s="1"/>
      <c r="FK1346" s="1"/>
      <c r="FL1346" s="1"/>
      <c r="FM1346" s="1"/>
      <c r="FN1346" s="1"/>
      <c r="FO1346" s="1"/>
      <c r="FP1346" s="1"/>
      <c r="FQ1346" s="1"/>
      <c r="FR1346" s="1"/>
      <c r="FS1346" s="1"/>
      <c r="FT1346" s="1"/>
      <c r="FU1346" s="1"/>
      <c r="FV1346" s="1"/>
      <c r="FW1346" s="1"/>
      <c r="FX1346" s="1"/>
      <c r="FY1346" s="1"/>
      <c r="FZ1346" s="1"/>
      <c r="GA1346" s="1"/>
      <c r="GB1346" s="1"/>
      <c r="GC1346" s="1"/>
      <c r="GD1346" s="1"/>
      <c r="GE1346" s="1"/>
      <c r="GF1346" s="1"/>
      <c r="GG1346" s="1"/>
      <c r="GH1346" s="1"/>
      <c r="GI1346" s="1"/>
      <c r="GJ1346" s="1"/>
      <c r="GK1346" s="1"/>
      <c r="GL1346" s="1"/>
      <c r="GM1346" s="1"/>
      <c r="GN1346" s="1"/>
      <c r="GO1346" s="1"/>
      <c r="GP1346" s="1"/>
      <c r="GQ1346" s="1"/>
      <c r="GR1346" s="1"/>
      <c r="GS1346" s="1"/>
      <c r="GT1346" s="1"/>
      <c r="GU1346" s="1"/>
      <c r="GV1346" s="1"/>
      <c r="GW1346" s="1"/>
      <c r="GX1346" s="1"/>
      <c r="GY1346" s="1"/>
      <c r="GZ1346" s="1"/>
      <c r="HA1346" s="1"/>
      <c r="HB1346" s="1"/>
      <c r="HC1346" s="1"/>
      <c r="HD1346" s="1"/>
      <c r="HE1346" s="1"/>
      <c r="HF1346" s="1"/>
      <c r="HG1346" s="1"/>
      <c r="HH1346" s="1"/>
      <c r="HI1346" s="1"/>
      <c r="HJ1346" s="1"/>
      <c r="HK1346" s="1"/>
      <c r="HL1346" s="1"/>
    </row>
    <row r="1347" spans="1:220" x14ac:dyDescent="0.2">
      <c r="A1347" s="63">
        <f t="shared" si="354"/>
        <v>43322</v>
      </c>
      <c r="B1347" s="12">
        <f t="shared" ca="1" si="342"/>
        <v>71179742.880715564</v>
      </c>
      <c r="C1347" s="71">
        <f t="shared" si="343"/>
        <v>61407492.399999999</v>
      </c>
      <c r="D1347" s="65">
        <f ca="1">IF(A1347&lt;$B$1,VLOOKUP(A1347,[1]DI!$A$4:$B$15000,2,FALSE),0)</f>
        <v>6.3899999999999998E-2</v>
      </c>
      <c r="E1347" s="11">
        <f t="shared" ca="1" si="344"/>
        <v>1.0002458299999999</v>
      </c>
      <c r="F1347" s="64">
        <f ca="1">(TRUNC(PRODUCT($E$16:$E1346),16))</f>
        <v>1.48033467315923</v>
      </c>
      <c r="G1347" s="64">
        <f t="shared" ca="1" si="345"/>
        <v>1.34121351552386</v>
      </c>
      <c r="H1347" s="64">
        <f t="shared" ca="1" si="346"/>
        <v>1.10372782</v>
      </c>
      <c r="I1347" s="65">
        <f t="shared" si="355"/>
        <v>3.7499999999999999E-2</v>
      </c>
      <c r="J1347" s="66">
        <f t="shared" si="347"/>
        <v>42843</v>
      </c>
      <c r="K1347" s="13">
        <f t="shared" si="353"/>
        <v>479</v>
      </c>
      <c r="L1347" s="9">
        <f t="shared" si="348"/>
        <v>1.0502025349999999</v>
      </c>
      <c r="M1347" s="69">
        <f t="shared" ca="1" si="349"/>
        <v>1.1591377549999999</v>
      </c>
      <c r="N1347" s="68">
        <f t="shared" si="350"/>
        <v>0</v>
      </c>
      <c r="O1347" s="64">
        <f t="shared" ca="1" si="351"/>
        <v>9772250.4807155598</v>
      </c>
      <c r="P1347" s="70">
        <f t="shared" si="352"/>
        <v>0</v>
      </c>
      <c r="Q1347" s="67"/>
      <c r="R1347" s="66"/>
      <c r="S1347" s="66"/>
      <c r="T1347" s="66"/>
      <c r="U1347" s="66"/>
      <c r="V1347" s="6"/>
      <c r="W1347" s="6"/>
      <c r="X1347" s="6"/>
      <c r="Y1347" s="7"/>
      <c r="Z1347" s="1"/>
      <c r="AA1347" s="6"/>
      <c r="AB1347" s="7"/>
      <c r="AC1347" s="7"/>
      <c r="AD1347" s="7"/>
      <c r="AE1347" s="6"/>
      <c r="AF1347" s="8"/>
      <c r="AG1347" s="6"/>
      <c r="AH1347" s="1"/>
      <c r="AI1347" s="3"/>
      <c r="AJ1347" s="3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s="1"/>
      <c r="CC1347" s="1"/>
      <c r="CD1347" s="1"/>
      <c r="CE1347" s="1"/>
      <c r="CF1347" s="1"/>
      <c r="CG1347" s="1"/>
      <c r="CH1347" s="1"/>
      <c r="CI1347" s="1"/>
      <c r="CJ1347" s="1"/>
      <c r="CK1347" s="1"/>
      <c r="CL1347" s="1"/>
      <c r="CM1347" s="1"/>
      <c r="CN1347" s="1"/>
      <c r="CO1347" s="1"/>
      <c r="CP1347" s="1"/>
      <c r="CQ1347" s="1"/>
      <c r="CR1347" s="1"/>
      <c r="CS1347" s="1"/>
      <c r="CT1347" s="1"/>
      <c r="CU1347" s="1"/>
      <c r="CV1347" s="1"/>
      <c r="CW1347" s="1"/>
      <c r="CX1347" s="1"/>
      <c r="CY1347" s="1"/>
      <c r="CZ1347" s="1"/>
      <c r="DA1347" s="1"/>
      <c r="DB1347" s="1"/>
      <c r="DC1347" s="1"/>
      <c r="DD1347" s="1"/>
      <c r="DE1347" s="1"/>
      <c r="DF1347" s="1"/>
      <c r="DG1347" s="1"/>
      <c r="DH1347" s="1"/>
      <c r="DI1347" s="1"/>
      <c r="DJ1347" s="1"/>
      <c r="DK1347" s="1"/>
      <c r="DL1347" s="1"/>
      <c r="DM1347" s="1"/>
      <c r="DN1347" s="1"/>
      <c r="DO1347" s="1"/>
      <c r="DP1347" s="1"/>
      <c r="DQ1347" s="1"/>
      <c r="DR1347" s="1"/>
      <c r="DS1347" s="1"/>
      <c r="DT1347" s="1"/>
      <c r="DU1347" s="1"/>
      <c r="DV1347" s="1"/>
      <c r="DW1347" s="1"/>
      <c r="DX1347" s="1"/>
      <c r="DY1347" s="1"/>
      <c r="DZ1347" s="1"/>
      <c r="EA1347" s="1"/>
      <c r="EB1347" s="1"/>
      <c r="EC1347" s="1"/>
      <c r="ED1347" s="1"/>
      <c r="EE1347" s="1"/>
      <c r="EF1347" s="1"/>
      <c r="EG1347" s="1"/>
      <c r="EH1347" s="1"/>
      <c r="EI1347" s="1"/>
      <c r="EJ1347" s="1"/>
      <c r="EK1347" s="1"/>
      <c r="EL1347" s="1"/>
      <c r="EM1347" s="1"/>
      <c r="EN1347" s="1"/>
      <c r="EO1347" s="1"/>
      <c r="EP1347" s="1"/>
      <c r="EQ1347" s="1"/>
      <c r="ER1347" s="1"/>
      <c r="ES1347" s="1"/>
      <c r="ET1347" s="1"/>
      <c r="EU1347" s="1"/>
      <c r="EV1347" s="1"/>
      <c r="EW1347" s="1"/>
      <c r="EX1347" s="1"/>
      <c r="EY1347" s="1"/>
      <c r="EZ1347" s="1"/>
      <c r="FA1347" s="1"/>
      <c r="FB1347" s="1"/>
      <c r="FC1347" s="1"/>
      <c r="FD1347" s="1"/>
      <c r="FE1347" s="1"/>
      <c r="FF1347" s="1"/>
      <c r="FG1347" s="1"/>
      <c r="FH1347" s="1"/>
      <c r="FI1347" s="1"/>
      <c r="FJ1347" s="1"/>
      <c r="FK1347" s="1"/>
      <c r="FL1347" s="1"/>
      <c r="FM1347" s="1"/>
      <c r="FN1347" s="1"/>
      <c r="FO1347" s="1"/>
      <c r="FP1347" s="1"/>
      <c r="FQ1347" s="1"/>
      <c r="FR1347" s="1"/>
      <c r="FS1347" s="1"/>
      <c r="FT1347" s="1"/>
      <c r="FU1347" s="1"/>
      <c r="FV1347" s="1"/>
      <c r="FW1347" s="1"/>
      <c r="FX1347" s="1"/>
      <c r="FY1347" s="1"/>
      <c r="FZ1347" s="1"/>
      <c r="GA1347" s="1"/>
      <c r="GB1347" s="1"/>
      <c r="GC1347" s="1"/>
      <c r="GD1347" s="1"/>
      <c r="GE1347" s="1"/>
      <c r="GF1347" s="1"/>
      <c r="GG1347" s="1"/>
      <c r="GH1347" s="1"/>
      <c r="GI1347" s="1"/>
      <c r="GJ1347" s="1"/>
      <c r="GK1347" s="1"/>
      <c r="GL1347" s="1"/>
      <c r="GM1347" s="1"/>
      <c r="GN1347" s="1"/>
      <c r="GO1347" s="1"/>
      <c r="GP1347" s="1"/>
      <c r="GQ1347" s="1"/>
      <c r="GR1347" s="1"/>
      <c r="GS1347" s="1"/>
      <c r="GT1347" s="1"/>
      <c r="GU1347" s="1"/>
      <c r="GV1347" s="1"/>
      <c r="GW1347" s="1"/>
      <c r="GX1347" s="1"/>
      <c r="GY1347" s="1"/>
      <c r="GZ1347" s="1"/>
      <c r="HA1347" s="1"/>
      <c r="HB1347" s="1"/>
      <c r="HC1347" s="1"/>
      <c r="HD1347" s="1"/>
      <c r="HE1347" s="1"/>
      <c r="HF1347" s="1"/>
      <c r="HG1347" s="1"/>
      <c r="HH1347" s="1"/>
      <c r="HI1347" s="1"/>
      <c r="HJ1347" s="1"/>
      <c r="HK1347" s="1"/>
      <c r="HL1347" s="1"/>
    </row>
    <row r="1348" spans="1:220" x14ac:dyDescent="0.2">
      <c r="A1348" s="63">
        <f t="shared" si="354"/>
        <v>43323</v>
      </c>
      <c r="B1348" s="12">
        <f t="shared" ca="1" si="342"/>
        <v>71204522.15486379</v>
      </c>
      <c r="C1348" s="71">
        <f t="shared" si="343"/>
        <v>61407492.399999999</v>
      </c>
      <c r="D1348" s="65">
        <f ca="1">IF(A1348&lt;$B$1,VLOOKUP(A1348,[1]DI!$A$4:$B$15000,2,FALSE),0)</f>
        <v>0</v>
      </c>
      <c r="E1348" s="11">
        <f t="shared" ca="1" si="344"/>
        <v>1</v>
      </c>
      <c r="F1348" s="64">
        <f ca="1">(TRUNC(PRODUCT($E$16:$E1347),16))</f>
        <v>1.48069858383193</v>
      </c>
      <c r="G1348" s="64">
        <f t="shared" ca="1" si="345"/>
        <v>1.34121351552386</v>
      </c>
      <c r="H1348" s="64">
        <f t="shared" ca="1" si="346"/>
        <v>1.1039991499999999</v>
      </c>
      <c r="I1348" s="65">
        <f t="shared" si="355"/>
        <v>3.7499999999999999E-2</v>
      </c>
      <c r="J1348" s="66">
        <f t="shared" si="347"/>
        <v>42843</v>
      </c>
      <c r="K1348" s="13">
        <f t="shared" si="353"/>
        <v>480</v>
      </c>
      <c r="L1348" s="9">
        <f t="shared" si="348"/>
        <v>1.0503099360000001</v>
      </c>
      <c r="M1348" s="69">
        <f t="shared" ca="1" si="349"/>
        <v>1.159541277</v>
      </c>
      <c r="N1348" s="68">
        <f t="shared" si="350"/>
        <v>0</v>
      </c>
      <c r="O1348" s="64">
        <f t="shared" ca="1" si="351"/>
        <v>9797029.7548637893</v>
      </c>
      <c r="P1348" s="70">
        <f t="shared" si="352"/>
        <v>0</v>
      </c>
      <c r="Q1348" s="67"/>
      <c r="R1348" s="66"/>
      <c r="S1348" s="66"/>
      <c r="T1348" s="66"/>
      <c r="U1348" s="66"/>
      <c r="V1348" s="6"/>
      <c r="W1348" s="6"/>
      <c r="X1348" s="6"/>
      <c r="Y1348" s="7"/>
      <c r="Z1348" s="1"/>
      <c r="AA1348" s="6"/>
      <c r="AB1348" s="7"/>
      <c r="AC1348" s="7"/>
      <c r="AD1348" s="7"/>
      <c r="AE1348" s="6"/>
      <c r="AF1348" s="8"/>
      <c r="AG1348" s="6"/>
      <c r="AH1348" s="1"/>
      <c r="AI1348" s="3"/>
      <c r="AJ1348" s="3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  <c r="CO1348" s="1"/>
      <c r="CP1348" s="1"/>
      <c r="CQ1348" s="1"/>
      <c r="CR1348" s="1"/>
      <c r="CS1348" s="1"/>
      <c r="CT1348" s="1"/>
      <c r="CU1348" s="1"/>
      <c r="CV1348" s="1"/>
      <c r="CW1348" s="1"/>
      <c r="CX1348" s="1"/>
      <c r="CY1348" s="1"/>
      <c r="CZ1348" s="1"/>
      <c r="DA1348" s="1"/>
      <c r="DB1348" s="1"/>
      <c r="DC1348" s="1"/>
      <c r="DD1348" s="1"/>
      <c r="DE1348" s="1"/>
      <c r="DF1348" s="1"/>
      <c r="DG1348" s="1"/>
      <c r="DH1348" s="1"/>
      <c r="DI1348" s="1"/>
      <c r="DJ1348" s="1"/>
      <c r="DK1348" s="1"/>
      <c r="DL1348" s="1"/>
      <c r="DM1348" s="1"/>
      <c r="DN1348" s="1"/>
      <c r="DO1348" s="1"/>
      <c r="DP1348" s="1"/>
      <c r="DQ1348" s="1"/>
      <c r="DR1348" s="1"/>
      <c r="DS1348" s="1"/>
      <c r="DT1348" s="1"/>
      <c r="DU1348" s="1"/>
      <c r="DV1348" s="1"/>
      <c r="DW1348" s="1"/>
      <c r="DX1348" s="1"/>
      <c r="DY1348" s="1"/>
      <c r="DZ1348" s="1"/>
      <c r="EA1348" s="1"/>
      <c r="EB1348" s="1"/>
      <c r="EC1348" s="1"/>
      <c r="ED1348" s="1"/>
      <c r="EE1348" s="1"/>
      <c r="EF1348" s="1"/>
      <c r="EG1348" s="1"/>
      <c r="EH1348" s="1"/>
      <c r="EI1348" s="1"/>
      <c r="EJ1348" s="1"/>
      <c r="EK1348" s="1"/>
      <c r="EL1348" s="1"/>
      <c r="EM1348" s="1"/>
      <c r="EN1348" s="1"/>
      <c r="EO1348" s="1"/>
      <c r="EP1348" s="1"/>
      <c r="EQ1348" s="1"/>
      <c r="ER1348" s="1"/>
      <c r="ES1348" s="1"/>
      <c r="ET1348" s="1"/>
      <c r="EU1348" s="1"/>
      <c r="EV1348" s="1"/>
      <c r="EW1348" s="1"/>
      <c r="EX1348" s="1"/>
      <c r="EY1348" s="1"/>
      <c r="EZ1348" s="1"/>
      <c r="FA1348" s="1"/>
      <c r="FB1348" s="1"/>
      <c r="FC1348" s="1"/>
      <c r="FD1348" s="1"/>
      <c r="FE1348" s="1"/>
      <c r="FF1348" s="1"/>
      <c r="FG1348" s="1"/>
      <c r="FH1348" s="1"/>
      <c r="FI1348" s="1"/>
      <c r="FJ1348" s="1"/>
      <c r="FK1348" s="1"/>
      <c r="FL1348" s="1"/>
      <c r="FM1348" s="1"/>
      <c r="FN1348" s="1"/>
      <c r="FO1348" s="1"/>
      <c r="FP1348" s="1"/>
      <c r="FQ1348" s="1"/>
      <c r="FR1348" s="1"/>
      <c r="FS1348" s="1"/>
      <c r="FT1348" s="1"/>
      <c r="FU1348" s="1"/>
      <c r="FV1348" s="1"/>
      <c r="FW1348" s="1"/>
      <c r="FX1348" s="1"/>
      <c r="FY1348" s="1"/>
      <c r="FZ1348" s="1"/>
      <c r="GA1348" s="1"/>
      <c r="GB1348" s="1"/>
      <c r="GC1348" s="1"/>
      <c r="GD1348" s="1"/>
      <c r="GE1348" s="1"/>
      <c r="GF1348" s="1"/>
      <c r="GG1348" s="1"/>
      <c r="GH1348" s="1"/>
      <c r="GI1348" s="1"/>
      <c r="GJ1348" s="1"/>
      <c r="GK1348" s="1"/>
      <c r="GL1348" s="1"/>
      <c r="GM1348" s="1"/>
      <c r="GN1348" s="1"/>
      <c r="GO1348" s="1"/>
      <c r="GP1348" s="1"/>
      <c r="GQ1348" s="1"/>
      <c r="GR1348" s="1"/>
      <c r="GS1348" s="1"/>
      <c r="GT1348" s="1"/>
      <c r="GU1348" s="1"/>
      <c r="GV1348" s="1"/>
      <c r="GW1348" s="1"/>
      <c r="GX1348" s="1"/>
      <c r="GY1348" s="1"/>
      <c r="GZ1348" s="1"/>
      <c r="HA1348" s="1"/>
      <c r="HB1348" s="1"/>
      <c r="HC1348" s="1"/>
      <c r="HD1348" s="1"/>
      <c r="HE1348" s="1"/>
      <c r="HF1348" s="1"/>
      <c r="HG1348" s="1"/>
      <c r="HH1348" s="1"/>
      <c r="HI1348" s="1"/>
      <c r="HJ1348" s="1"/>
      <c r="HK1348" s="1"/>
      <c r="HL1348" s="1"/>
    </row>
    <row r="1349" spans="1:220" x14ac:dyDescent="0.2">
      <c r="A1349" s="63">
        <f t="shared" si="354"/>
        <v>43324</v>
      </c>
      <c r="B1349" s="12">
        <f t="shared" ca="1" si="342"/>
        <v>71211803.916720077</v>
      </c>
      <c r="C1349" s="71">
        <f t="shared" si="343"/>
        <v>61407492.399999999</v>
      </c>
      <c r="D1349" s="65">
        <f ca="1">IF(A1349&lt;$B$1,VLOOKUP(A1349,[1]DI!$A$4:$B$15000,2,FALSE),0)</f>
        <v>0</v>
      </c>
      <c r="E1349" s="11">
        <f t="shared" ca="1" si="344"/>
        <v>1</v>
      </c>
      <c r="F1349" s="64">
        <f ca="1">(TRUNC(PRODUCT($E$16:$E1348),16))</f>
        <v>1.48069858383193</v>
      </c>
      <c r="G1349" s="64">
        <f t="shared" ca="1" si="345"/>
        <v>1.34121351552386</v>
      </c>
      <c r="H1349" s="64">
        <f t="shared" ca="1" si="346"/>
        <v>1.1039991499999999</v>
      </c>
      <c r="I1349" s="65">
        <f t="shared" si="355"/>
        <v>3.7499999999999999E-2</v>
      </c>
      <c r="J1349" s="66">
        <f t="shared" si="347"/>
        <v>42843</v>
      </c>
      <c r="K1349" s="13">
        <f t="shared" si="353"/>
        <v>481</v>
      </c>
      <c r="L1349" s="9">
        <f t="shared" si="348"/>
        <v>1.050417347</v>
      </c>
      <c r="M1349" s="69">
        <f t="shared" ca="1" si="349"/>
        <v>1.1596598579999999</v>
      </c>
      <c r="N1349" s="68">
        <f t="shared" si="350"/>
        <v>0</v>
      </c>
      <c r="O1349" s="64">
        <f t="shared" ca="1" si="351"/>
        <v>9804311.5167200807</v>
      </c>
      <c r="P1349" s="70">
        <f t="shared" si="352"/>
        <v>0</v>
      </c>
      <c r="Q1349" s="67"/>
      <c r="R1349" s="66"/>
      <c r="S1349" s="66"/>
      <c r="T1349" s="66"/>
      <c r="U1349" s="66"/>
      <c r="V1349" s="6"/>
      <c r="W1349" s="6"/>
      <c r="X1349" s="6"/>
      <c r="Y1349" s="7"/>
      <c r="Z1349" s="1"/>
      <c r="AA1349" s="6"/>
      <c r="AB1349" s="7"/>
      <c r="AC1349" s="7"/>
      <c r="AD1349" s="7"/>
      <c r="AE1349" s="6"/>
      <c r="AF1349" s="8"/>
      <c r="AG1349" s="6"/>
      <c r="AH1349" s="1"/>
      <c r="AI1349" s="3"/>
      <c r="AJ1349" s="3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/>
      <c r="CK1349" s="1"/>
      <c r="CL1349" s="1"/>
      <c r="CM1349" s="1"/>
      <c r="CN1349" s="1"/>
      <c r="CO1349" s="1"/>
      <c r="CP1349" s="1"/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s="1"/>
      <c r="DJ1349" s="1"/>
      <c r="DK1349" s="1"/>
      <c r="DL1349" s="1"/>
      <c r="DM1349" s="1"/>
      <c r="DN1349" s="1"/>
      <c r="DO1349" s="1"/>
      <c r="DP1349" s="1"/>
      <c r="DQ1349" s="1"/>
      <c r="DR1349" s="1"/>
      <c r="DS1349" s="1"/>
      <c r="DT1349" s="1"/>
      <c r="DU1349" s="1"/>
      <c r="DV1349" s="1"/>
      <c r="DW1349" s="1"/>
      <c r="DX1349" s="1"/>
      <c r="DY1349" s="1"/>
      <c r="DZ1349" s="1"/>
      <c r="EA1349" s="1"/>
      <c r="EB1349" s="1"/>
      <c r="EC1349" s="1"/>
      <c r="ED1349" s="1"/>
      <c r="EE1349" s="1"/>
      <c r="EF1349" s="1"/>
      <c r="EG1349" s="1"/>
      <c r="EH1349" s="1"/>
      <c r="EI1349" s="1"/>
      <c r="EJ1349" s="1"/>
      <c r="EK1349" s="1"/>
      <c r="EL1349" s="1"/>
      <c r="EM1349" s="1"/>
      <c r="EN1349" s="1"/>
      <c r="EO1349" s="1"/>
      <c r="EP1349" s="1"/>
      <c r="EQ1349" s="1"/>
      <c r="ER1349" s="1"/>
      <c r="ES1349" s="1"/>
      <c r="ET1349" s="1"/>
      <c r="EU1349" s="1"/>
      <c r="EV1349" s="1"/>
      <c r="EW1349" s="1"/>
      <c r="EX1349" s="1"/>
      <c r="EY1349" s="1"/>
      <c r="EZ1349" s="1"/>
      <c r="FA1349" s="1"/>
      <c r="FB1349" s="1"/>
      <c r="FC1349" s="1"/>
      <c r="FD1349" s="1"/>
      <c r="FE1349" s="1"/>
      <c r="FF1349" s="1"/>
      <c r="FG1349" s="1"/>
      <c r="FH1349" s="1"/>
      <c r="FI1349" s="1"/>
      <c r="FJ1349" s="1"/>
      <c r="FK1349" s="1"/>
      <c r="FL1349" s="1"/>
      <c r="FM1349" s="1"/>
      <c r="FN1349" s="1"/>
      <c r="FO1349" s="1"/>
      <c r="FP1349" s="1"/>
      <c r="FQ1349" s="1"/>
      <c r="FR1349" s="1"/>
      <c r="FS1349" s="1"/>
      <c r="FT1349" s="1"/>
      <c r="FU1349" s="1"/>
      <c r="FV1349" s="1"/>
      <c r="FW1349" s="1"/>
      <c r="FX1349" s="1"/>
      <c r="FY1349" s="1"/>
      <c r="FZ1349" s="1"/>
      <c r="GA1349" s="1"/>
      <c r="GB1349" s="1"/>
      <c r="GC1349" s="1"/>
      <c r="GD1349" s="1"/>
      <c r="GE1349" s="1"/>
      <c r="GF1349" s="1"/>
      <c r="GG1349" s="1"/>
      <c r="GH1349" s="1"/>
      <c r="GI1349" s="1"/>
      <c r="GJ1349" s="1"/>
      <c r="GK1349" s="1"/>
      <c r="GL1349" s="1"/>
      <c r="GM1349" s="1"/>
      <c r="GN1349" s="1"/>
      <c r="GO1349" s="1"/>
      <c r="GP1349" s="1"/>
      <c r="GQ1349" s="1"/>
      <c r="GR1349" s="1"/>
      <c r="GS1349" s="1"/>
      <c r="GT1349" s="1"/>
      <c r="GU1349" s="1"/>
      <c r="GV1349" s="1"/>
      <c r="GW1349" s="1"/>
      <c r="GX1349" s="1"/>
      <c r="GY1349" s="1"/>
      <c r="GZ1349" s="1"/>
      <c r="HA1349" s="1"/>
      <c r="HB1349" s="1"/>
      <c r="HC1349" s="1"/>
      <c r="HD1349" s="1"/>
      <c r="HE1349" s="1"/>
      <c r="HF1349" s="1"/>
      <c r="HG1349" s="1"/>
      <c r="HH1349" s="1"/>
      <c r="HI1349" s="1"/>
      <c r="HJ1349" s="1"/>
      <c r="HK1349" s="1"/>
      <c r="HL1349" s="1"/>
    </row>
    <row r="1350" spans="1:220" x14ac:dyDescent="0.2">
      <c r="A1350" s="63">
        <f t="shared" si="354"/>
        <v>43325</v>
      </c>
      <c r="B1350" s="12">
        <f t="shared" ca="1" si="342"/>
        <v>71219086.47687377</v>
      </c>
      <c r="C1350" s="71">
        <f t="shared" si="343"/>
        <v>61407492.399999999</v>
      </c>
      <c r="D1350" s="65">
        <f ca="1">IF(A1350&lt;$B$1,VLOOKUP(A1350,[1]DI!$A$4:$B$15000,2,FALSE),0)</f>
        <v>6.3899999999999998E-2</v>
      </c>
      <c r="E1350" s="11">
        <f t="shared" ca="1" si="344"/>
        <v>1.0002458299999999</v>
      </c>
      <c r="F1350" s="64">
        <f ca="1">(TRUNC(PRODUCT($E$16:$E1349),16))</f>
        <v>1.48069858383193</v>
      </c>
      <c r="G1350" s="64">
        <f t="shared" ca="1" si="345"/>
        <v>1.34121351552386</v>
      </c>
      <c r="H1350" s="64">
        <f t="shared" ca="1" si="346"/>
        <v>1.1039991499999999</v>
      </c>
      <c r="I1350" s="65">
        <f t="shared" si="355"/>
        <v>3.7499999999999999E-2</v>
      </c>
      <c r="J1350" s="66">
        <f t="shared" si="347"/>
        <v>42843</v>
      </c>
      <c r="K1350" s="13">
        <f t="shared" si="353"/>
        <v>482</v>
      </c>
      <c r="L1350" s="9">
        <f t="shared" si="348"/>
        <v>1.0505247689999999</v>
      </c>
      <c r="M1350" s="69">
        <f t="shared" ca="1" si="349"/>
        <v>1.1597784520000001</v>
      </c>
      <c r="N1350" s="68">
        <f t="shared" si="350"/>
        <v>0</v>
      </c>
      <c r="O1350" s="64">
        <f t="shared" ca="1" si="351"/>
        <v>9811594.07687377</v>
      </c>
      <c r="P1350" s="70">
        <f t="shared" si="352"/>
        <v>0</v>
      </c>
      <c r="Q1350" s="67"/>
      <c r="R1350" s="66"/>
      <c r="S1350" s="66"/>
      <c r="T1350" s="66"/>
      <c r="U1350" s="66"/>
      <c r="V1350" s="6"/>
      <c r="W1350" s="6"/>
      <c r="X1350" s="6"/>
      <c r="Y1350" s="7"/>
      <c r="Z1350" s="1"/>
      <c r="AA1350" s="6"/>
      <c r="AB1350" s="7"/>
      <c r="AC1350" s="7"/>
      <c r="AD1350" s="7"/>
      <c r="AE1350" s="6"/>
      <c r="AF1350" s="8"/>
      <c r="AG1350" s="6"/>
      <c r="AH1350" s="1"/>
      <c r="AI1350" s="3"/>
      <c r="AJ1350" s="3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  <c r="CO1350" s="1"/>
      <c r="CP1350" s="1"/>
      <c r="CQ1350" s="1"/>
      <c r="CR1350" s="1"/>
      <c r="CS1350" s="1"/>
      <c r="CT1350" s="1"/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s="1"/>
      <c r="DJ1350" s="1"/>
      <c r="DK1350" s="1"/>
      <c r="DL1350" s="1"/>
      <c r="DM1350" s="1"/>
      <c r="DN1350" s="1"/>
      <c r="DO1350" s="1"/>
      <c r="DP1350" s="1"/>
      <c r="DQ1350" s="1"/>
      <c r="DR1350" s="1"/>
      <c r="DS1350" s="1"/>
      <c r="DT1350" s="1"/>
      <c r="DU1350" s="1"/>
      <c r="DV1350" s="1"/>
      <c r="DW1350" s="1"/>
      <c r="DX1350" s="1"/>
      <c r="DY1350" s="1"/>
      <c r="DZ1350" s="1"/>
      <c r="EA1350" s="1"/>
      <c r="EB1350" s="1"/>
      <c r="EC1350" s="1"/>
      <c r="ED1350" s="1"/>
      <c r="EE1350" s="1"/>
      <c r="EF1350" s="1"/>
      <c r="EG1350" s="1"/>
      <c r="EH1350" s="1"/>
      <c r="EI1350" s="1"/>
      <c r="EJ1350" s="1"/>
      <c r="EK1350" s="1"/>
      <c r="EL1350" s="1"/>
      <c r="EM1350" s="1"/>
      <c r="EN1350" s="1"/>
      <c r="EO1350" s="1"/>
      <c r="EP1350" s="1"/>
      <c r="EQ1350" s="1"/>
      <c r="ER1350" s="1"/>
      <c r="ES1350" s="1"/>
      <c r="ET1350" s="1"/>
      <c r="EU1350" s="1"/>
      <c r="EV1350" s="1"/>
      <c r="EW1350" s="1"/>
      <c r="EX1350" s="1"/>
      <c r="EY1350" s="1"/>
      <c r="EZ1350" s="1"/>
      <c r="FA1350" s="1"/>
      <c r="FB1350" s="1"/>
      <c r="FC1350" s="1"/>
      <c r="FD1350" s="1"/>
      <c r="FE1350" s="1"/>
      <c r="FF1350" s="1"/>
      <c r="FG1350" s="1"/>
      <c r="FH1350" s="1"/>
      <c r="FI1350" s="1"/>
      <c r="FJ1350" s="1"/>
      <c r="FK1350" s="1"/>
      <c r="FL1350" s="1"/>
      <c r="FM1350" s="1"/>
      <c r="FN1350" s="1"/>
      <c r="FO1350" s="1"/>
      <c r="FP1350" s="1"/>
      <c r="FQ1350" s="1"/>
      <c r="FR1350" s="1"/>
      <c r="FS1350" s="1"/>
      <c r="FT1350" s="1"/>
      <c r="FU1350" s="1"/>
      <c r="FV1350" s="1"/>
      <c r="FW1350" s="1"/>
      <c r="FX1350" s="1"/>
      <c r="FY1350" s="1"/>
      <c r="FZ1350" s="1"/>
      <c r="GA1350" s="1"/>
      <c r="GB1350" s="1"/>
      <c r="GC1350" s="1"/>
      <c r="GD1350" s="1"/>
      <c r="GE1350" s="1"/>
      <c r="GF1350" s="1"/>
      <c r="GG1350" s="1"/>
      <c r="GH1350" s="1"/>
      <c r="GI1350" s="1"/>
      <c r="GJ1350" s="1"/>
      <c r="GK1350" s="1"/>
      <c r="GL1350" s="1"/>
      <c r="GM1350" s="1"/>
      <c r="GN1350" s="1"/>
      <c r="GO1350" s="1"/>
      <c r="GP1350" s="1"/>
      <c r="GQ1350" s="1"/>
      <c r="GR1350" s="1"/>
      <c r="GS1350" s="1"/>
      <c r="GT1350" s="1"/>
      <c r="GU1350" s="1"/>
      <c r="GV1350" s="1"/>
      <c r="GW1350" s="1"/>
      <c r="GX1350" s="1"/>
      <c r="GY1350" s="1"/>
      <c r="GZ1350" s="1"/>
      <c r="HA1350" s="1"/>
      <c r="HB1350" s="1"/>
      <c r="HC1350" s="1"/>
      <c r="HD1350" s="1"/>
      <c r="HE1350" s="1"/>
      <c r="HF1350" s="1"/>
      <c r="HG1350" s="1"/>
      <c r="HH1350" s="1"/>
      <c r="HI1350" s="1"/>
      <c r="HJ1350" s="1"/>
      <c r="HK1350" s="1"/>
      <c r="HL1350" s="1"/>
    </row>
    <row r="1351" spans="1:220" x14ac:dyDescent="0.2">
      <c r="A1351" s="63">
        <f t="shared" si="354"/>
        <v>43326</v>
      </c>
      <c r="B1351" s="12">
        <f t="shared" ca="1" si="342"/>
        <v>71243879.69052276</v>
      </c>
      <c r="C1351" s="71">
        <f t="shared" si="343"/>
        <v>61407492.399999999</v>
      </c>
      <c r="D1351" s="65">
        <f ca="1">IF(A1351&lt;$B$1,VLOOKUP(A1351,[1]DI!$A$4:$B$15000,2,FALSE),0)</f>
        <v>6.3899999999999998E-2</v>
      </c>
      <c r="E1351" s="11">
        <f t="shared" ca="1" si="344"/>
        <v>1.0002458299999999</v>
      </c>
      <c r="F1351" s="64">
        <f ca="1">(TRUNC(PRODUCT($E$16:$E1350),16))</f>
        <v>1.4810625839648</v>
      </c>
      <c r="G1351" s="64">
        <f t="shared" ca="1" si="345"/>
        <v>1.34121351552386</v>
      </c>
      <c r="H1351" s="64">
        <f t="shared" ca="1" si="346"/>
        <v>1.1042705500000001</v>
      </c>
      <c r="I1351" s="65">
        <f t="shared" si="355"/>
        <v>3.7499999999999999E-2</v>
      </c>
      <c r="J1351" s="66">
        <f t="shared" si="347"/>
        <v>42843</v>
      </c>
      <c r="K1351" s="13">
        <f t="shared" si="353"/>
        <v>483</v>
      </c>
      <c r="L1351" s="9">
        <f t="shared" si="348"/>
        <v>1.0506322029999999</v>
      </c>
      <c r="M1351" s="69">
        <f t="shared" ca="1" si="349"/>
        <v>1.160182201</v>
      </c>
      <c r="N1351" s="68">
        <f t="shared" si="350"/>
        <v>0</v>
      </c>
      <c r="O1351" s="64">
        <f t="shared" ca="1" si="351"/>
        <v>9836387.2905227691</v>
      </c>
      <c r="P1351" s="70">
        <f t="shared" si="352"/>
        <v>0</v>
      </c>
      <c r="Q1351" s="67"/>
      <c r="R1351" s="66"/>
      <c r="S1351" s="66"/>
      <c r="T1351" s="66"/>
      <c r="U1351" s="66"/>
      <c r="V1351" s="6"/>
      <c r="W1351" s="6"/>
      <c r="X1351" s="6"/>
      <c r="Y1351" s="7"/>
      <c r="Z1351" s="1"/>
      <c r="AA1351" s="6"/>
      <c r="AB1351" s="7"/>
      <c r="AC1351" s="7"/>
      <c r="AD1351" s="7"/>
      <c r="AE1351" s="6"/>
      <c r="AF1351" s="8"/>
      <c r="AG1351" s="6"/>
      <c r="AH1351" s="1"/>
      <c r="AI1351" s="3"/>
      <c r="AJ1351" s="3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s="1"/>
      <c r="CC1351" s="1"/>
      <c r="CD1351" s="1"/>
      <c r="CE1351" s="1"/>
      <c r="CF1351" s="1"/>
      <c r="CG1351" s="1"/>
      <c r="CH1351" s="1"/>
      <c r="CI1351" s="1"/>
      <c r="CJ1351" s="1"/>
      <c r="CK1351" s="1"/>
      <c r="CL1351" s="1"/>
      <c r="CM1351" s="1"/>
      <c r="CN1351" s="1"/>
      <c r="CO1351" s="1"/>
      <c r="CP1351" s="1"/>
      <c r="CQ1351" s="1"/>
      <c r="CR1351" s="1"/>
      <c r="CS1351" s="1"/>
      <c r="CT1351" s="1"/>
      <c r="CU1351" s="1"/>
      <c r="CV1351" s="1"/>
      <c r="CW1351" s="1"/>
      <c r="CX1351" s="1"/>
      <c r="CY1351" s="1"/>
      <c r="CZ1351" s="1"/>
      <c r="DA1351" s="1"/>
      <c r="DB1351" s="1"/>
      <c r="DC1351" s="1"/>
      <c r="DD1351" s="1"/>
      <c r="DE1351" s="1"/>
      <c r="DF1351" s="1"/>
      <c r="DG1351" s="1"/>
      <c r="DH1351" s="1"/>
      <c r="DI1351" s="1"/>
      <c r="DJ1351" s="1"/>
      <c r="DK1351" s="1"/>
      <c r="DL1351" s="1"/>
      <c r="DM1351" s="1"/>
      <c r="DN1351" s="1"/>
      <c r="DO1351" s="1"/>
      <c r="DP1351" s="1"/>
      <c r="DQ1351" s="1"/>
      <c r="DR1351" s="1"/>
      <c r="DS1351" s="1"/>
      <c r="DT1351" s="1"/>
      <c r="DU1351" s="1"/>
      <c r="DV1351" s="1"/>
      <c r="DW1351" s="1"/>
      <c r="DX1351" s="1"/>
      <c r="DY1351" s="1"/>
      <c r="DZ1351" s="1"/>
      <c r="EA1351" s="1"/>
      <c r="EB1351" s="1"/>
      <c r="EC1351" s="1"/>
      <c r="ED1351" s="1"/>
      <c r="EE1351" s="1"/>
      <c r="EF1351" s="1"/>
      <c r="EG1351" s="1"/>
      <c r="EH1351" s="1"/>
      <c r="EI1351" s="1"/>
      <c r="EJ1351" s="1"/>
      <c r="EK1351" s="1"/>
      <c r="EL1351" s="1"/>
      <c r="EM1351" s="1"/>
      <c r="EN1351" s="1"/>
      <c r="EO1351" s="1"/>
      <c r="EP1351" s="1"/>
      <c r="EQ1351" s="1"/>
      <c r="ER1351" s="1"/>
      <c r="ES1351" s="1"/>
      <c r="ET1351" s="1"/>
      <c r="EU1351" s="1"/>
      <c r="EV1351" s="1"/>
      <c r="EW1351" s="1"/>
      <c r="EX1351" s="1"/>
      <c r="EY1351" s="1"/>
      <c r="EZ1351" s="1"/>
      <c r="FA1351" s="1"/>
      <c r="FB1351" s="1"/>
      <c r="FC1351" s="1"/>
      <c r="FD1351" s="1"/>
      <c r="FE1351" s="1"/>
      <c r="FF1351" s="1"/>
      <c r="FG1351" s="1"/>
      <c r="FH1351" s="1"/>
      <c r="FI1351" s="1"/>
      <c r="FJ1351" s="1"/>
      <c r="FK1351" s="1"/>
      <c r="FL1351" s="1"/>
      <c r="FM1351" s="1"/>
      <c r="FN1351" s="1"/>
      <c r="FO1351" s="1"/>
      <c r="FP1351" s="1"/>
      <c r="FQ1351" s="1"/>
      <c r="FR1351" s="1"/>
      <c r="FS1351" s="1"/>
      <c r="FT1351" s="1"/>
      <c r="FU1351" s="1"/>
      <c r="FV1351" s="1"/>
      <c r="FW1351" s="1"/>
      <c r="FX1351" s="1"/>
      <c r="FY1351" s="1"/>
      <c r="FZ1351" s="1"/>
      <c r="GA1351" s="1"/>
      <c r="GB1351" s="1"/>
      <c r="GC1351" s="1"/>
      <c r="GD1351" s="1"/>
      <c r="GE1351" s="1"/>
      <c r="GF1351" s="1"/>
      <c r="GG1351" s="1"/>
      <c r="GH1351" s="1"/>
      <c r="GI1351" s="1"/>
      <c r="GJ1351" s="1"/>
      <c r="GK1351" s="1"/>
      <c r="GL1351" s="1"/>
      <c r="GM1351" s="1"/>
      <c r="GN1351" s="1"/>
      <c r="GO1351" s="1"/>
      <c r="GP1351" s="1"/>
      <c r="GQ1351" s="1"/>
      <c r="GR1351" s="1"/>
      <c r="GS1351" s="1"/>
      <c r="GT1351" s="1"/>
      <c r="GU1351" s="1"/>
      <c r="GV1351" s="1"/>
      <c r="GW1351" s="1"/>
      <c r="GX1351" s="1"/>
      <c r="GY1351" s="1"/>
      <c r="GZ1351" s="1"/>
      <c r="HA1351" s="1"/>
      <c r="HB1351" s="1"/>
      <c r="HC1351" s="1"/>
      <c r="HD1351" s="1"/>
      <c r="HE1351" s="1"/>
      <c r="HF1351" s="1"/>
      <c r="HG1351" s="1"/>
      <c r="HH1351" s="1"/>
      <c r="HI1351" s="1"/>
      <c r="HJ1351" s="1"/>
      <c r="HK1351" s="1"/>
      <c r="HL1351" s="1"/>
    </row>
    <row r="1352" spans="1:220" x14ac:dyDescent="0.2">
      <c r="A1352" s="63">
        <f t="shared" si="354"/>
        <v>43327</v>
      </c>
      <c r="B1352" s="12">
        <f t="shared" ref="B1352:B1415" ca="1" si="356">(C1352+O1352+Q1352+R1352)</f>
        <v>71268681.009960771</v>
      </c>
      <c r="C1352" s="71">
        <f t="shared" ref="C1352:C1415" si="357">(C1351-P1351)</f>
        <v>61407492.399999999</v>
      </c>
      <c r="D1352" s="65">
        <f ca="1">IF(A1352&lt;$B$1,VLOOKUP(A1352,[1]DI!$A$4:$B$15000,2,FALSE),0)</f>
        <v>6.3899999999999998E-2</v>
      </c>
      <c r="E1352" s="11">
        <f t="shared" ref="E1352:E1415" ca="1" si="358">IF(A1352&lt;A$13,1,ROUND(((1+D1352)^(1/252)),8))</f>
        <v>1.0002458299999999</v>
      </c>
      <c r="F1352" s="64">
        <f ca="1">(TRUNC(PRODUCT($E$16:$E1351),16))</f>
        <v>1.4814266735798101</v>
      </c>
      <c r="G1352" s="64">
        <f t="shared" ref="G1352:G1415" ca="1" si="359">IF(N1351&gt;0,F1351,G1351)</f>
        <v>1.34121351552386</v>
      </c>
      <c r="H1352" s="64">
        <f t="shared" ref="H1352:H1415" ca="1" si="360">ROUND(F1352/G1352,8)</f>
        <v>1.1045420100000001</v>
      </c>
      <c r="I1352" s="65">
        <f t="shared" si="355"/>
        <v>3.7499999999999999E-2</v>
      </c>
      <c r="J1352" s="66">
        <f t="shared" ref="J1352:J1415" si="361">IF(N1351&gt;0,VLOOKUP(N1351,W$16:AG$52,2),J1351)</f>
        <v>42843</v>
      </c>
      <c r="K1352" s="13">
        <f t="shared" si="353"/>
        <v>484</v>
      </c>
      <c r="L1352" s="9">
        <f t="shared" ref="L1352:L1415" si="362">ROUND((I1352+1)^(K1352/360),9)</f>
        <v>1.0507396470000001</v>
      </c>
      <c r="M1352" s="69">
        <f t="shared" ref="M1352:M1415" ca="1" si="363">ROUND(H1352*L1352,9)</f>
        <v>1.160586082</v>
      </c>
      <c r="N1352" s="68">
        <f t="shared" ref="N1352:N1415" si="364">IF(VLOOKUP(A1352,X$16:AE$52,8)=VLOOKUP(A1351,X$16:AE$52,8),0,VLOOKUP(A1352,X$16:AE$52,8))</f>
        <v>0</v>
      </c>
      <c r="O1352" s="64">
        <f t="shared" ref="O1352:O1415" ca="1" si="365">TRUNC(((M1352-1)*C1352),8)</f>
        <v>9861188.6099607795</v>
      </c>
      <c r="P1352" s="70">
        <f t="shared" ref="P1352:P1415" si="366">IF(N1352&gt;0,VLOOKUP(N1352,$W$16:$AB$52,6),0)</f>
        <v>0</v>
      </c>
      <c r="Q1352" s="67"/>
      <c r="R1352" s="66"/>
      <c r="S1352" s="66"/>
      <c r="T1352" s="66"/>
      <c r="U1352" s="66"/>
      <c r="V1352" s="6"/>
      <c r="W1352" s="6"/>
      <c r="X1352" s="6"/>
      <c r="Y1352" s="7"/>
      <c r="Z1352" s="1"/>
      <c r="AA1352" s="6"/>
      <c r="AB1352" s="7"/>
      <c r="AC1352" s="7"/>
      <c r="AD1352" s="7"/>
      <c r="AE1352" s="6"/>
      <c r="AF1352" s="8"/>
      <c r="AG1352" s="6"/>
      <c r="AH1352" s="1"/>
      <c r="AI1352" s="3"/>
      <c r="AJ1352" s="3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s="1"/>
      <c r="CJ1352" s="1"/>
      <c r="CK1352" s="1"/>
      <c r="CL1352" s="1"/>
      <c r="CM1352" s="1"/>
      <c r="CN1352" s="1"/>
      <c r="CO1352" s="1"/>
      <c r="CP1352" s="1"/>
      <c r="CQ1352" s="1"/>
      <c r="CR1352" s="1"/>
      <c r="CS1352" s="1"/>
      <c r="CT1352" s="1"/>
      <c r="CU1352" s="1"/>
      <c r="CV1352" s="1"/>
      <c r="CW1352" s="1"/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s="1"/>
      <c r="DJ1352" s="1"/>
      <c r="DK1352" s="1"/>
      <c r="DL1352" s="1"/>
      <c r="DM1352" s="1"/>
      <c r="DN1352" s="1"/>
      <c r="DO1352" s="1"/>
      <c r="DP1352" s="1"/>
      <c r="DQ1352" s="1"/>
      <c r="DR1352" s="1"/>
      <c r="DS1352" s="1"/>
      <c r="DT1352" s="1"/>
      <c r="DU1352" s="1"/>
      <c r="DV1352" s="1"/>
      <c r="DW1352" s="1"/>
      <c r="DX1352" s="1"/>
      <c r="DY1352" s="1"/>
      <c r="DZ1352" s="1"/>
      <c r="EA1352" s="1"/>
      <c r="EB1352" s="1"/>
      <c r="EC1352" s="1"/>
      <c r="ED1352" s="1"/>
      <c r="EE1352" s="1"/>
      <c r="EF1352" s="1"/>
      <c r="EG1352" s="1"/>
      <c r="EH1352" s="1"/>
      <c r="EI1352" s="1"/>
      <c r="EJ1352" s="1"/>
      <c r="EK1352" s="1"/>
      <c r="EL1352" s="1"/>
      <c r="EM1352" s="1"/>
      <c r="EN1352" s="1"/>
      <c r="EO1352" s="1"/>
      <c r="EP1352" s="1"/>
      <c r="EQ1352" s="1"/>
      <c r="ER1352" s="1"/>
      <c r="ES1352" s="1"/>
      <c r="ET1352" s="1"/>
      <c r="EU1352" s="1"/>
      <c r="EV1352" s="1"/>
      <c r="EW1352" s="1"/>
      <c r="EX1352" s="1"/>
      <c r="EY1352" s="1"/>
      <c r="EZ1352" s="1"/>
      <c r="FA1352" s="1"/>
      <c r="FB1352" s="1"/>
      <c r="FC1352" s="1"/>
      <c r="FD1352" s="1"/>
      <c r="FE1352" s="1"/>
      <c r="FF1352" s="1"/>
      <c r="FG1352" s="1"/>
      <c r="FH1352" s="1"/>
      <c r="FI1352" s="1"/>
      <c r="FJ1352" s="1"/>
      <c r="FK1352" s="1"/>
      <c r="FL1352" s="1"/>
      <c r="FM1352" s="1"/>
      <c r="FN1352" s="1"/>
      <c r="FO1352" s="1"/>
      <c r="FP1352" s="1"/>
      <c r="FQ1352" s="1"/>
      <c r="FR1352" s="1"/>
      <c r="FS1352" s="1"/>
      <c r="FT1352" s="1"/>
      <c r="FU1352" s="1"/>
      <c r="FV1352" s="1"/>
      <c r="FW1352" s="1"/>
      <c r="FX1352" s="1"/>
      <c r="FY1352" s="1"/>
      <c r="FZ1352" s="1"/>
      <c r="GA1352" s="1"/>
      <c r="GB1352" s="1"/>
      <c r="GC1352" s="1"/>
      <c r="GD1352" s="1"/>
      <c r="GE1352" s="1"/>
      <c r="GF1352" s="1"/>
      <c r="GG1352" s="1"/>
      <c r="GH1352" s="1"/>
      <c r="GI1352" s="1"/>
      <c r="GJ1352" s="1"/>
      <c r="GK1352" s="1"/>
      <c r="GL1352" s="1"/>
      <c r="GM1352" s="1"/>
      <c r="GN1352" s="1"/>
      <c r="GO1352" s="1"/>
      <c r="GP1352" s="1"/>
      <c r="GQ1352" s="1"/>
      <c r="GR1352" s="1"/>
      <c r="GS1352" s="1"/>
      <c r="GT1352" s="1"/>
      <c r="GU1352" s="1"/>
      <c r="GV1352" s="1"/>
      <c r="GW1352" s="1"/>
      <c r="GX1352" s="1"/>
      <c r="GY1352" s="1"/>
      <c r="GZ1352" s="1"/>
      <c r="HA1352" s="1"/>
      <c r="HB1352" s="1"/>
      <c r="HC1352" s="1"/>
      <c r="HD1352" s="1"/>
      <c r="HE1352" s="1"/>
      <c r="HF1352" s="1"/>
      <c r="HG1352" s="1"/>
      <c r="HH1352" s="1"/>
      <c r="HI1352" s="1"/>
      <c r="HJ1352" s="1"/>
      <c r="HK1352" s="1"/>
      <c r="HL1352" s="1"/>
    </row>
    <row r="1353" spans="1:220" x14ac:dyDescent="0.2">
      <c r="A1353" s="63">
        <f t="shared" si="354"/>
        <v>43328</v>
      </c>
      <c r="B1353" s="12">
        <f t="shared" ca="1" si="356"/>
        <v>71293491.172077686</v>
      </c>
      <c r="C1353" s="71">
        <f t="shared" si="357"/>
        <v>61407492.399999999</v>
      </c>
      <c r="D1353" s="65">
        <f ca="1">IF(A1353&lt;$B$1,VLOOKUP(A1353,[1]DI!$A$4:$B$15000,2,FALSE),0)</f>
        <v>6.3899999999999998E-2</v>
      </c>
      <c r="E1353" s="11">
        <f t="shared" ca="1" si="358"/>
        <v>1.0002458299999999</v>
      </c>
      <c r="F1353" s="64">
        <f ca="1">(TRUNC(PRODUCT($E$16:$E1352),16))</f>
        <v>1.48179085269898</v>
      </c>
      <c r="G1353" s="64">
        <f t="shared" ca="1" si="359"/>
        <v>1.34121351552386</v>
      </c>
      <c r="H1353" s="64">
        <f t="shared" ca="1" si="360"/>
        <v>1.1048135400000001</v>
      </c>
      <c r="I1353" s="65">
        <f t="shared" si="355"/>
        <v>3.7499999999999999E-2</v>
      </c>
      <c r="J1353" s="66">
        <f t="shared" si="361"/>
        <v>42843</v>
      </c>
      <c r="K1353" s="13">
        <f t="shared" ref="K1353:K1416" si="367">A1353-J1353</f>
        <v>485</v>
      </c>
      <c r="L1353" s="9">
        <f t="shared" si="362"/>
        <v>1.0508471020000001</v>
      </c>
      <c r="M1353" s="69">
        <f t="shared" ca="1" si="363"/>
        <v>1.1609901069999999</v>
      </c>
      <c r="N1353" s="68">
        <f t="shared" si="364"/>
        <v>0</v>
      </c>
      <c r="O1353" s="64">
        <f t="shared" ca="1" si="365"/>
        <v>9885998.7720776796</v>
      </c>
      <c r="P1353" s="70">
        <f t="shared" si="366"/>
        <v>0</v>
      </c>
      <c r="Q1353" s="67"/>
      <c r="R1353" s="66"/>
      <c r="S1353" s="66"/>
      <c r="T1353" s="66"/>
      <c r="U1353" s="66"/>
      <c r="V1353" s="6"/>
      <c r="W1353" s="6"/>
      <c r="X1353" s="6"/>
      <c r="Y1353" s="7"/>
      <c r="Z1353" s="1"/>
      <c r="AA1353" s="6"/>
      <c r="AB1353" s="7"/>
      <c r="AC1353" s="7"/>
      <c r="AD1353" s="7"/>
      <c r="AE1353" s="6"/>
      <c r="AF1353" s="8"/>
      <c r="AG1353" s="6"/>
      <c r="AH1353" s="1"/>
      <c r="AI1353" s="3"/>
      <c r="AJ1353" s="3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  <c r="CG1353" s="1"/>
      <c r="CH1353" s="1"/>
      <c r="CI1353" s="1"/>
      <c r="CJ1353" s="1"/>
      <c r="CK1353" s="1"/>
      <c r="CL1353" s="1"/>
      <c r="CM1353" s="1"/>
      <c r="CN1353" s="1"/>
      <c r="CO1353" s="1"/>
      <c r="CP1353" s="1"/>
      <c r="CQ1353" s="1"/>
      <c r="CR1353" s="1"/>
      <c r="CS1353" s="1"/>
      <c r="CT1353" s="1"/>
      <c r="CU1353" s="1"/>
      <c r="CV1353" s="1"/>
      <c r="CW1353" s="1"/>
      <c r="CX1353" s="1"/>
      <c r="CY1353" s="1"/>
      <c r="CZ1353" s="1"/>
      <c r="DA1353" s="1"/>
      <c r="DB1353" s="1"/>
      <c r="DC1353" s="1"/>
      <c r="DD1353" s="1"/>
      <c r="DE1353" s="1"/>
      <c r="DF1353" s="1"/>
      <c r="DG1353" s="1"/>
      <c r="DH1353" s="1"/>
      <c r="DI1353" s="1"/>
      <c r="DJ1353" s="1"/>
      <c r="DK1353" s="1"/>
      <c r="DL1353" s="1"/>
      <c r="DM1353" s="1"/>
      <c r="DN1353" s="1"/>
      <c r="DO1353" s="1"/>
      <c r="DP1353" s="1"/>
      <c r="DQ1353" s="1"/>
      <c r="DR1353" s="1"/>
      <c r="DS1353" s="1"/>
      <c r="DT1353" s="1"/>
      <c r="DU1353" s="1"/>
      <c r="DV1353" s="1"/>
      <c r="DW1353" s="1"/>
      <c r="DX1353" s="1"/>
      <c r="DY1353" s="1"/>
      <c r="DZ1353" s="1"/>
      <c r="EA1353" s="1"/>
      <c r="EB1353" s="1"/>
      <c r="EC1353" s="1"/>
      <c r="ED1353" s="1"/>
      <c r="EE1353" s="1"/>
      <c r="EF1353" s="1"/>
      <c r="EG1353" s="1"/>
      <c r="EH1353" s="1"/>
      <c r="EI1353" s="1"/>
      <c r="EJ1353" s="1"/>
      <c r="EK1353" s="1"/>
      <c r="EL1353" s="1"/>
      <c r="EM1353" s="1"/>
      <c r="EN1353" s="1"/>
      <c r="EO1353" s="1"/>
      <c r="EP1353" s="1"/>
      <c r="EQ1353" s="1"/>
      <c r="ER1353" s="1"/>
      <c r="ES1353" s="1"/>
      <c r="ET1353" s="1"/>
      <c r="EU1353" s="1"/>
      <c r="EV1353" s="1"/>
      <c r="EW1353" s="1"/>
      <c r="EX1353" s="1"/>
      <c r="EY1353" s="1"/>
      <c r="EZ1353" s="1"/>
      <c r="FA1353" s="1"/>
      <c r="FB1353" s="1"/>
      <c r="FC1353" s="1"/>
      <c r="FD1353" s="1"/>
      <c r="FE1353" s="1"/>
      <c r="FF1353" s="1"/>
      <c r="FG1353" s="1"/>
      <c r="FH1353" s="1"/>
      <c r="FI1353" s="1"/>
      <c r="FJ1353" s="1"/>
      <c r="FK1353" s="1"/>
      <c r="FL1353" s="1"/>
      <c r="FM1353" s="1"/>
      <c r="FN1353" s="1"/>
      <c r="FO1353" s="1"/>
      <c r="FP1353" s="1"/>
      <c r="FQ1353" s="1"/>
      <c r="FR1353" s="1"/>
      <c r="FS1353" s="1"/>
      <c r="FT1353" s="1"/>
      <c r="FU1353" s="1"/>
      <c r="FV1353" s="1"/>
      <c r="FW1353" s="1"/>
      <c r="FX1353" s="1"/>
      <c r="FY1353" s="1"/>
      <c r="FZ1353" s="1"/>
      <c r="GA1353" s="1"/>
      <c r="GB1353" s="1"/>
      <c r="GC1353" s="1"/>
      <c r="GD1353" s="1"/>
      <c r="GE1353" s="1"/>
      <c r="GF1353" s="1"/>
      <c r="GG1353" s="1"/>
      <c r="GH1353" s="1"/>
      <c r="GI1353" s="1"/>
      <c r="GJ1353" s="1"/>
      <c r="GK1353" s="1"/>
      <c r="GL1353" s="1"/>
      <c r="GM1353" s="1"/>
      <c r="GN1353" s="1"/>
      <c r="GO1353" s="1"/>
      <c r="GP1353" s="1"/>
      <c r="GQ1353" s="1"/>
      <c r="GR1353" s="1"/>
      <c r="GS1353" s="1"/>
      <c r="GT1353" s="1"/>
      <c r="GU1353" s="1"/>
      <c r="GV1353" s="1"/>
      <c r="GW1353" s="1"/>
      <c r="GX1353" s="1"/>
      <c r="GY1353" s="1"/>
      <c r="GZ1353" s="1"/>
      <c r="HA1353" s="1"/>
      <c r="HB1353" s="1"/>
      <c r="HC1353" s="1"/>
      <c r="HD1353" s="1"/>
      <c r="HE1353" s="1"/>
      <c r="HF1353" s="1"/>
      <c r="HG1353" s="1"/>
      <c r="HH1353" s="1"/>
      <c r="HI1353" s="1"/>
      <c r="HJ1353" s="1"/>
      <c r="HK1353" s="1"/>
      <c r="HL1353" s="1"/>
    </row>
    <row r="1354" spans="1:220" x14ac:dyDescent="0.2">
      <c r="A1354" s="63">
        <f t="shared" si="354"/>
        <v>43329</v>
      </c>
      <c r="B1354" s="12">
        <f t="shared" ca="1" si="356"/>
        <v>71318310.176873505</v>
      </c>
      <c r="C1354" s="71">
        <f t="shared" si="357"/>
        <v>61407492.399999999</v>
      </c>
      <c r="D1354" s="65">
        <f ca="1">IF(A1354&lt;$B$1,VLOOKUP(A1354,[1]DI!$A$4:$B$15000,2,FALSE),0)</f>
        <v>6.3899999999999998E-2</v>
      </c>
      <c r="E1354" s="11">
        <f t="shared" ca="1" si="358"/>
        <v>1.0002458299999999</v>
      </c>
      <c r="F1354" s="64">
        <f ca="1">(TRUNC(PRODUCT($E$16:$E1353),16))</f>
        <v>1.4821551213443001</v>
      </c>
      <c r="G1354" s="64">
        <f t="shared" ca="1" si="359"/>
        <v>1.34121351552386</v>
      </c>
      <c r="H1354" s="64">
        <f t="shared" ca="1" si="360"/>
        <v>1.1050851399999999</v>
      </c>
      <c r="I1354" s="65">
        <f t="shared" si="355"/>
        <v>3.7499999999999999E-2</v>
      </c>
      <c r="J1354" s="66">
        <f t="shared" si="361"/>
        <v>42843</v>
      </c>
      <c r="K1354" s="13">
        <f t="shared" si="367"/>
        <v>486</v>
      </c>
      <c r="L1354" s="9">
        <f t="shared" si="362"/>
        <v>1.0509545680000001</v>
      </c>
      <c r="M1354" s="69">
        <f t="shared" ca="1" si="363"/>
        <v>1.161394276</v>
      </c>
      <c r="N1354" s="68">
        <f t="shared" si="364"/>
        <v>0</v>
      </c>
      <c r="O1354" s="64">
        <f t="shared" ca="1" si="365"/>
        <v>9910817.7768734992</v>
      </c>
      <c r="P1354" s="70">
        <f t="shared" si="366"/>
        <v>0</v>
      </c>
      <c r="Q1354" s="67"/>
      <c r="R1354" s="66"/>
      <c r="S1354" s="66"/>
      <c r="T1354" s="66"/>
      <c r="U1354" s="66"/>
      <c r="V1354" s="6"/>
      <c r="W1354" s="6"/>
      <c r="X1354" s="6"/>
      <c r="Y1354" s="7"/>
      <c r="Z1354" s="1"/>
      <c r="AA1354" s="6"/>
      <c r="AB1354" s="7"/>
      <c r="AC1354" s="7"/>
      <c r="AD1354" s="7"/>
      <c r="AE1354" s="6"/>
      <c r="AF1354" s="8"/>
      <c r="AG1354" s="6"/>
      <c r="AH1354" s="1"/>
      <c r="AI1354" s="3"/>
      <c r="AJ1354" s="3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s="1"/>
      <c r="CJ1354" s="1"/>
      <c r="CK1354" s="1"/>
      <c r="CL1354" s="1"/>
      <c r="CM1354" s="1"/>
      <c r="CN1354" s="1"/>
      <c r="CO1354" s="1"/>
      <c r="CP1354" s="1"/>
      <c r="CQ1354" s="1"/>
      <c r="CR1354" s="1"/>
      <c r="CS1354" s="1"/>
      <c r="CT1354" s="1"/>
      <c r="CU1354" s="1"/>
      <c r="CV1354" s="1"/>
      <c r="CW1354" s="1"/>
      <c r="CX1354" s="1"/>
      <c r="CY1354" s="1"/>
      <c r="CZ1354" s="1"/>
      <c r="DA1354" s="1"/>
      <c r="DB1354" s="1"/>
      <c r="DC1354" s="1"/>
      <c r="DD1354" s="1"/>
      <c r="DE1354" s="1"/>
      <c r="DF1354" s="1"/>
      <c r="DG1354" s="1"/>
      <c r="DH1354" s="1"/>
      <c r="DI1354" s="1"/>
      <c r="DJ1354" s="1"/>
      <c r="DK1354" s="1"/>
      <c r="DL1354" s="1"/>
      <c r="DM1354" s="1"/>
      <c r="DN1354" s="1"/>
      <c r="DO1354" s="1"/>
      <c r="DP1354" s="1"/>
      <c r="DQ1354" s="1"/>
      <c r="DR1354" s="1"/>
      <c r="DS1354" s="1"/>
      <c r="DT1354" s="1"/>
      <c r="DU1354" s="1"/>
      <c r="DV1354" s="1"/>
      <c r="DW1354" s="1"/>
      <c r="DX1354" s="1"/>
      <c r="DY1354" s="1"/>
      <c r="DZ1354" s="1"/>
      <c r="EA1354" s="1"/>
      <c r="EB1354" s="1"/>
      <c r="EC1354" s="1"/>
      <c r="ED1354" s="1"/>
      <c r="EE1354" s="1"/>
      <c r="EF1354" s="1"/>
      <c r="EG1354" s="1"/>
      <c r="EH1354" s="1"/>
      <c r="EI1354" s="1"/>
      <c r="EJ1354" s="1"/>
      <c r="EK1354" s="1"/>
      <c r="EL1354" s="1"/>
      <c r="EM1354" s="1"/>
      <c r="EN1354" s="1"/>
      <c r="EO1354" s="1"/>
      <c r="EP1354" s="1"/>
      <c r="EQ1354" s="1"/>
      <c r="ER1354" s="1"/>
      <c r="ES1354" s="1"/>
      <c r="ET1354" s="1"/>
      <c r="EU1354" s="1"/>
      <c r="EV1354" s="1"/>
      <c r="EW1354" s="1"/>
      <c r="EX1354" s="1"/>
      <c r="EY1354" s="1"/>
      <c r="EZ1354" s="1"/>
      <c r="FA1354" s="1"/>
      <c r="FB1354" s="1"/>
      <c r="FC1354" s="1"/>
      <c r="FD1354" s="1"/>
      <c r="FE1354" s="1"/>
      <c r="FF1354" s="1"/>
      <c r="FG1354" s="1"/>
      <c r="FH1354" s="1"/>
      <c r="FI1354" s="1"/>
      <c r="FJ1354" s="1"/>
      <c r="FK1354" s="1"/>
      <c r="FL1354" s="1"/>
      <c r="FM1354" s="1"/>
      <c r="FN1354" s="1"/>
      <c r="FO1354" s="1"/>
      <c r="FP1354" s="1"/>
      <c r="FQ1354" s="1"/>
      <c r="FR1354" s="1"/>
      <c r="FS1354" s="1"/>
      <c r="FT1354" s="1"/>
      <c r="FU1354" s="1"/>
      <c r="FV1354" s="1"/>
      <c r="FW1354" s="1"/>
      <c r="FX1354" s="1"/>
      <c r="FY1354" s="1"/>
      <c r="FZ1354" s="1"/>
      <c r="GA1354" s="1"/>
      <c r="GB1354" s="1"/>
      <c r="GC1354" s="1"/>
      <c r="GD1354" s="1"/>
      <c r="GE1354" s="1"/>
      <c r="GF1354" s="1"/>
      <c r="GG1354" s="1"/>
      <c r="GH1354" s="1"/>
      <c r="GI1354" s="1"/>
      <c r="GJ1354" s="1"/>
      <c r="GK1354" s="1"/>
      <c r="GL1354" s="1"/>
      <c r="GM1354" s="1"/>
      <c r="GN1354" s="1"/>
      <c r="GO1354" s="1"/>
      <c r="GP1354" s="1"/>
      <c r="GQ1354" s="1"/>
      <c r="GR1354" s="1"/>
      <c r="GS1354" s="1"/>
      <c r="GT1354" s="1"/>
      <c r="GU1354" s="1"/>
      <c r="GV1354" s="1"/>
      <c r="GW1354" s="1"/>
      <c r="GX1354" s="1"/>
      <c r="GY1354" s="1"/>
      <c r="GZ1354" s="1"/>
      <c r="HA1354" s="1"/>
      <c r="HB1354" s="1"/>
      <c r="HC1354" s="1"/>
      <c r="HD1354" s="1"/>
      <c r="HE1354" s="1"/>
      <c r="HF1354" s="1"/>
      <c r="HG1354" s="1"/>
      <c r="HH1354" s="1"/>
      <c r="HI1354" s="1"/>
      <c r="HJ1354" s="1"/>
      <c r="HK1354" s="1"/>
      <c r="HL1354" s="1"/>
    </row>
    <row r="1355" spans="1:220" x14ac:dyDescent="0.2">
      <c r="A1355" s="63">
        <f t="shared" si="354"/>
        <v>43330</v>
      </c>
      <c r="B1355" s="12">
        <f t="shared" ca="1" si="356"/>
        <v>71343137.410273299</v>
      </c>
      <c r="C1355" s="71">
        <f t="shared" si="357"/>
        <v>61407492.399999999</v>
      </c>
      <c r="D1355" s="65">
        <f ca="1">IF(A1355&lt;$B$1,VLOOKUP(A1355,[1]DI!$A$4:$B$15000,2,FALSE),0)</f>
        <v>0</v>
      </c>
      <c r="E1355" s="11">
        <f t="shared" ca="1" si="358"/>
        <v>1</v>
      </c>
      <c r="F1355" s="64">
        <f ca="1">(TRUNC(PRODUCT($E$16:$E1354),16))</f>
        <v>1.4825194795377801</v>
      </c>
      <c r="G1355" s="64">
        <f t="shared" ca="1" si="359"/>
        <v>1.34121351552386</v>
      </c>
      <c r="H1355" s="64">
        <f t="shared" ca="1" si="360"/>
        <v>1.1053568</v>
      </c>
      <c r="I1355" s="65">
        <f t="shared" si="355"/>
        <v>3.7499999999999999E-2</v>
      </c>
      <c r="J1355" s="66">
        <f t="shared" si="361"/>
        <v>42843</v>
      </c>
      <c r="K1355" s="13">
        <f t="shared" si="367"/>
        <v>487</v>
      </c>
      <c r="L1355" s="9">
        <f t="shared" si="362"/>
        <v>1.0510620449999999</v>
      </c>
      <c r="M1355" s="69">
        <f t="shared" ca="1" si="363"/>
        <v>1.1617985790000001</v>
      </c>
      <c r="N1355" s="68">
        <f t="shared" si="364"/>
        <v>0</v>
      </c>
      <c r="O1355" s="64">
        <f t="shared" ca="1" si="365"/>
        <v>9935645.0102733001</v>
      </c>
      <c r="P1355" s="70">
        <f t="shared" si="366"/>
        <v>0</v>
      </c>
      <c r="Q1355" s="67"/>
      <c r="R1355" s="66"/>
      <c r="S1355" s="66"/>
      <c r="T1355" s="66"/>
      <c r="U1355" s="66"/>
      <c r="V1355" s="6"/>
      <c r="W1355" s="6"/>
      <c r="X1355" s="6"/>
      <c r="Y1355" s="7"/>
      <c r="Z1355" s="1"/>
      <c r="AA1355" s="6"/>
      <c r="AB1355" s="7"/>
      <c r="AC1355" s="7"/>
      <c r="AD1355" s="7"/>
      <c r="AE1355" s="6"/>
      <c r="AF1355" s="8"/>
      <c r="AG1355" s="6"/>
      <c r="AH1355" s="1"/>
      <c r="AI1355" s="3"/>
      <c r="AJ1355" s="3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s="1"/>
      <c r="CJ1355" s="1"/>
      <c r="CK1355" s="1"/>
      <c r="CL1355" s="1"/>
      <c r="CM1355" s="1"/>
      <c r="CN1355" s="1"/>
      <c r="CO1355" s="1"/>
      <c r="CP1355" s="1"/>
      <c r="CQ1355" s="1"/>
      <c r="CR1355" s="1"/>
      <c r="CS1355" s="1"/>
      <c r="CT1355" s="1"/>
      <c r="CU1355" s="1"/>
      <c r="CV1355" s="1"/>
      <c r="CW1355" s="1"/>
      <c r="CX1355" s="1"/>
      <c r="CY1355" s="1"/>
      <c r="CZ1355" s="1"/>
      <c r="DA1355" s="1"/>
      <c r="DB1355" s="1"/>
      <c r="DC1355" s="1"/>
      <c r="DD1355" s="1"/>
      <c r="DE1355" s="1"/>
      <c r="DF1355" s="1"/>
      <c r="DG1355" s="1"/>
      <c r="DH1355" s="1"/>
      <c r="DI1355" s="1"/>
      <c r="DJ1355" s="1"/>
      <c r="DK1355" s="1"/>
      <c r="DL1355" s="1"/>
      <c r="DM1355" s="1"/>
      <c r="DN1355" s="1"/>
      <c r="DO1355" s="1"/>
      <c r="DP1355" s="1"/>
      <c r="DQ1355" s="1"/>
      <c r="DR1355" s="1"/>
      <c r="DS1355" s="1"/>
      <c r="DT1355" s="1"/>
      <c r="DU1355" s="1"/>
      <c r="DV1355" s="1"/>
      <c r="DW1355" s="1"/>
      <c r="DX1355" s="1"/>
      <c r="DY1355" s="1"/>
      <c r="DZ1355" s="1"/>
      <c r="EA1355" s="1"/>
      <c r="EB1355" s="1"/>
      <c r="EC1355" s="1"/>
      <c r="ED1355" s="1"/>
      <c r="EE1355" s="1"/>
      <c r="EF1355" s="1"/>
      <c r="EG1355" s="1"/>
      <c r="EH1355" s="1"/>
      <c r="EI1355" s="1"/>
      <c r="EJ1355" s="1"/>
      <c r="EK1355" s="1"/>
      <c r="EL1355" s="1"/>
      <c r="EM1355" s="1"/>
      <c r="EN1355" s="1"/>
      <c r="EO1355" s="1"/>
      <c r="EP1355" s="1"/>
      <c r="EQ1355" s="1"/>
      <c r="ER1355" s="1"/>
      <c r="ES1355" s="1"/>
      <c r="ET1355" s="1"/>
      <c r="EU1355" s="1"/>
      <c r="EV1355" s="1"/>
      <c r="EW1355" s="1"/>
      <c r="EX1355" s="1"/>
      <c r="EY1355" s="1"/>
      <c r="EZ1355" s="1"/>
      <c r="FA1355" s="1"/>
      <c r="FB1355" s="1"/>
      <c r="FC1355" s="1"/>
      <c r="FD1355" s="1"/>
      <c r="FE1355" s="1"/>
      <c r="FF1355" s="1"/>
      <c r="FG1355" s="1"/>
      <c r="FH1355" s="1"/>
      <c r="FI1355" s="1"/>
      <c r="FJ1355" s="1"/>
      <c r="FK1355" s="1"/>
      <c r="FL1355" s="1"/>
      <c r="FM1355" s="1"/>
      <c r="FN1355" s="1"/>
      <c r="FO1355" s="1"/>
      <c r="FP1355" s="1"/>
      <c r="FQ1355" s="1"/>
      <c r="FR1355" s="1"/>
      <c r="FS1355" s="1"/>
      <c r="FT1355" s="1"/>
      <c r="FU1355" s="1"/>
      <c r="FV1355" s="1"/>
      <c r="FW1355" s="1"/>
      <c r="FX1355" s="1"/>
      <c r="FY1355" s="1"/>
      <c r="FZ1355" s="1"/>
      <c r="GA1355" s="1"/>
      <c r="GB1355" s="1"/>
      <c r="GC1355" s="1"/>
      <c r="GD1355" s="1"/>
      <c r="GE1355" s="1"/>
      <c r="GF1355" s="1"/>
      <c r="GG1355" s="1"/>
      <c r="GH1355" s="1"/>
      <c r="GI1355" s="1"/>
      <c r="GJ1355" s="1"/>
      <c r="GK1355" s="1"/>
      <c r="GL1355" s="1"/>
      <c r="GM1355" s="1"/>
      <c r="GN1355" s="1"/>
      <c r="GO1355" s="1"/>
      <c r="GP1355" s="1"/>
      <c r="GQ1355" s="1"/>
      <c r="GR1355" s="1"/>
      <c r="GS1355" s="1"/>
      <c r="GT1355" s="1"/>
      <c r="GU1355" s="1"/>
      <c r="GV1355" s="1"/>
      <c r="GW1355" s="1"/>
      <c r="GX1355" s="1"/>
      <c r="GY1355" s="1"/>
      <c r="GZ1355" s="1"/>
      <c r="HA1355" s="1"/>
      <c r="HB1355" s="1"/>
      <c r="HC1355" s="1"/>
      <c r="HD1355" s="1"/>
      <c r="HE1355" s="1"/>
      <c r="HF1355" s="1"/>
      <c r="HG1355" s="1"/>
      <c r="HH1355" s="1"/>
      <c r="HI1355" s="1"/>
      <c r="HJ1355" s="1"/>
      <c r="HK1355" s="1"/>
      <c r="HL1355" s="1"/>
    </row>
    <row r="1356" spans="1:220" x14ac:dyDescent="0.2">
      <c r="A1356" s="63">
        <f t="shared" si="354"/>
        <v>43331</v>
      </c>
      <c r="B1356" s="12">
        <f t="shared" ca="1" si="356"/>
        <v>71350433.418667823</v>
      </c>
      <c r="C1356" s="71">
        <f t="shared" si="357"/>
        <v>61407492.399999999</v>
      </c>
      <c r="D1356" s="65">
        <f ca="1">IF(A1356&lt;$B$1,VLOOKUP(A1356,[1]DI!$A$4:$B$15000,2,FALSE),0)</f>
        <v>0</v>
      </c>
      <c r="E1356" s="11">
        <f t="shared" ca="1" si="358"/>
        <v>1</v>
      </c>
      <c r="F1356" s="64">
        <f ca="1">(TRUNC(PRODUCT($E$16:$E1355),16))</f>
        <v>1.4825194795377801</v>
      </c>
      <c r="G1356" s="64">
        <f t="shared" ca="1" si="359"/>
        <v>1.34121351552386</v>
      </c>
      <c r="H1356" s="64">
        <f t="shared" ca="1" si="360"/>
        <v>1.1053568</v>
      </c>
      <c r="I1356" s="65">
        <f t="shared" si="355"/>
        <v>3.7499999999999999E-2</v>
      </c>
      <c r="J1356" s="66">
        <f t="shared" si="361"/>
        <v>42843</v>
      </c>
      <c r="K1356" s="13">
        <f t="shared" si="367"/>
        <v>488</v>
      </c>
      <c r="L1356" s="9">
        <f t="shared" si="362"/>
        <v>1.051169534</v>
      </c>
      <c r="M1356" s="69">
        <f t="shared" ca="1" si="363"/>
        <v>1.1619173920000001</v>
      </c>
      <c r="N1356" s="68">
        <f t="shared" si="364"/>
        <v>0</v>
      </c>
      <c r="O1356" s="64">
        <f t="shared" ca="1" si="365"/>
        <v>9942941.0186678302</v>
      </c>
      <c r="P1356" s="70">
        <f t="shared" si="366"/>
        <v>0</v>
      </c>
      <c r="Q1356" s="67"/>
      <c r="R1356" s="66"/>
      <c r="S1356" s="66"/>
      <c r="T1356" s="66"/>
      <c r="U1356" s="66"/>
      <c r="V1356" s="6"/>
      <c r="W1356" s="6"/>
      <c r="X1356" s="6"/>
      <c r="Y1356" s="7"/>
      <c r="Z1356" s="1"/>
      <c r="AA1356" s="6"/>
      <c r="AB1356" s="7"/>
      <c r="AC1356" s="7"/>
      <c r="AD1356" s="7"/>
      <c r="AE1356" s="6"/>
      <c r="AF1356" s="8"/>
      <c r="AG1356" s="6"/>
      <c r="AH1356" s="1"/>
      <c r="AI1356" s="3"/>
      <c r="AJ1356" s="3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/>
      <c r="CK1356" s="1"/>
      <c r="CL1356" s="1"/>
      <c r="CM1356" s="1"/>
      <c r="CN1356" s="1"/>
      <c r="CO1356" s="1"/>
      <c r="CP1356" s="1"/>
      <c r="CQ1356" s="1"/>
      <c r="CR1356" s="1"/>
      <c r="CS1356" s="1"/>
      <c r="CT1356" s="1"/>
      <c r="CU1356" s="1"/>
      <c r="CV1356" s="1"/>
      <c r="CW1356" s="1"/>
      <c r="CX1356" s="1"/>
      <c r="CY1356" s="1"/>
      <c r="CZ1356" s="1"/>
      <c r="DA1356" s="1"/>
      <c r="DB1356" s="1"/>
      <c r="DC1356" s="1"/>
      <c r="DD1356" s="1"/>
      <c r="DE1356" s="1"/>
      <c r="DF1356" s="1"/>
      <c r="DG1356" s="1"/>
      <c r="DH1356" s="1"/>
      <c r="DI1356" s="1"/>
      <c r="DJ1356" s="1"/>
      <c r="DK1356" s="1"/>
      <c r="DL1356" s="1"/>
      <c r="DM1356" s="1"/>
      <c r="DN1356" s="1"/>
      <c r="DO1356" s="1"/>
      <c r="DP1356" s="1"/>
      <c r="DQ1356" s="1"/>
      <c r="DR1356" s="1"/>
      <c r="DS1356" s="1"/>
      <c r="DT1356" s="1"/>
      <c r="DU1356" s="1"/>
      <c r="DV1356" s="1"/>
      <c r="DW1356" s="1"/>
      <c r="DX1356" s="1"/>
      <c r="DY1356" s="1"/>
      <c r="DZ1356" s="1"/>
      <c r="EA1356" s="1"/>
      <c r="EB1356" s="1"/>
      <c r="EC1356" s="1"/>
      <c r="ED1356" s="1"/>
      <c r="EE1356" s="1"/>
      <c r="EF1356" s="1"/>
      <c r="EG1356" s="1"/>
      <c r="EH1356" s="1"/>
      <c r="EI1356" s="1"/>
      <c r="EJ1356" s="1"/>
      <c r="EK1356" s="1"/>
      <c r="EL1356" s="1"/>
      <c r="EM1356" s="1"/>
      <c r="EN1356" s="1"/>
      <c r="EO1356" s="1"/>
      <c r="EP1356" s="1"/>
      <c r="EQ1356" s="1"/>
      <c r="ER1356" s="1"/>
      <c r="ES1356" s="1"/>
      <c r="ET1356" s="1"/>
      <c r="EU1356" s="1"/>
      <c r="EV1356" s="1"/>
      <c r="EW1356" s="1"/>
      <c r="EX1356" s="1"/>
      <c r="EY1356" s="1"/>
      <c r="EZ1356" s="1"/>
      <c r="FA1356" s="1"/>
      <c r="FB1356" s="1"/>
      <c r="FC1356" s="1"/>
      <c r="FD1356" s="1"/>
      <c r="FE1356" s="1"/>
      <c r="FF1356" s="1"/>
      <c r="FG1356" s="1"/>
      <c r="FH1356" s="1"/>
      <c r="FI1356" s="1"/>
      <c r="FJ1356" s="1"/>
      <c r="FK1356" s="1"/>
      <c r="FL1356" s="1"/>
      <c r="FM1356" s="1"/>
      <c r="FN1356" s="1"/>
      <c r="FO1356" s="1"/>
      <c r="FP1356" s="1"/>
      <c r="FQ1356" s="1"/>
      <c r="FR1356" s="1"/>
      <c r="FS1356" s="1"/>
      <c r="FT1356" s="1"/>
      <c r="FU1356" s="1"/>
      <c r="FV1356" s="1"/>
      <c r="FW1356" s="1"/>
      <c r="FX1356" s="1"/>
      <c r="FY1356" s="1"/>
      <c r="FZ1356" s="1"/>
      <c r="GA1356" s="1"/>
      <c r="GB1356" s="1"/>
      <c r="GC1356" s="1"/>
      <c r="GD1356" s="1"/>
      <c r="GE1356" s="1"/>
      <c r="GF1356" s="1"/>
      <c r="GG1356" s="1"/>
      <c r="GH1356" s="1"/>
      <c r="GI1356" s="1"/>
      <c r="GJ1356" s="1"/>
      <c r="GK1356" s="1"/>
      <c r="GL1356" s="1"/>
      <c r="GM1356" s="1"/>
      <c r="GN1356" s="1"/>
      <c r="GO1356" s="1"/>
      <c r="GP1356" s="1"/>
      <c r="GQ1356" s="1"/>
      <c r="GR1356" s="1"/>
      <c r="GS1356" s="1"/>
      <c r="GT1356" s="1"/>
      <c r="GU1356" s="1"/>
      <c r="GV1356" s="1"/>
      <c r="GW1356" s="1"/>
      <c r="GX1356" s="1"/>
      <c r="GY1356" s="1"/>
      <c r="GZ1356" s="1"/>
      <c r="HA1356" s="1"/>
      <c r="HB1356" s="1"/>
      <c r="HC1356" s="1"/>
      <c r="HD1356" s="1"/>
      <c r="HE1356" s="1"/>
      <c r="HF1356" s="1"/>
      <c r="HG1356" s="1"/>
      <c r="HH1356" s="1"/>
      <c r="HI1356" s="1"/>
      <c r="HJ1356" s="1"/>
      <c r="HK1356" s="1"/>
      <c r="HL1356" s="1"/>
    </row>
    <row r="1357" spans="1:220" x14ac:dyDescent="0.2">
      <c r="A1357" s="63">
        <f t="shared" si="354"/>
        <v>43332</v>
      </c>
      <c r="B1357" s="12">
        <f t="shared" ca="1" si="356"/>
        <v>71357730.163952246</v>
      </c>
      <c r="C1357" s="71">
        <f t="shared" si="357"/>
        <v>61407492.399999999</v>
      </c>
      <c r="D1357" s="65">
        <f ca="1">IF(A1357&lt;$B$1,VLOOKUP(A1357,[1]DI!$A$4:$B$15000,2,FALSE),0)</f>
        <v>6.3899999999999998E-2</v>
      </c>
      <c r="E1357" s="11">
        <f t="shared" ca="1" si="358"/>
        <v>1.0002458299999999</v>
      </c>
      <c r="F1357" s="64">
        <f ca="1">(TRUNC(PRODUCT($E$16:$E1356),16))</f>
        <v>1.4825194795377801</v>
      </c>
      <c r="G1357" s="64">
        <f t="shared" ca="1" si="359"/>
        <v>1.34121351552386</v>
      </c>
      <c r="H1357" s="64">
        <f t="shared" ca="1" si="360"/>
        <v>1.1053568</v>
      </c>
      <c r="I1357" s="65">
        <f t="shared" si="355"/>
        <v>3.7499999999999999E-2</v>
      </c>
      <c r="J1357" s="66">
        <f t="shared" si="361"/>
        <v>42843</v>
      </c>
      <c r="K1357" s="13">
        <f t="shared" si="367"/>
        <v>489</v>
      </c>
      <c r="L1357" s="9">
        <f t="shared" si="362"/>
        <v>1.0512770330000001</v>
      </c>
      <c r="M1357" s="69">
        <f t="shared" ca="1" si="363"/>
        <v>1.162036217</v>
      </c>
      <c r="N1357" s="68">
        <f t="shared" si="364"/>
        <v>0</v>
      </c>
      <c r="O1357" s="64">
        <f t="shared" ca="1" si="365"/>
        <v>9950237.7639522497</v>
      </c>
      <c r="P1357" s="70">
        <f t="shared" si="366"/>
        <v>0</v>
      </c>
      <c r="Q1357" s="67"/>
      <c r="R1357" s="66"/>
      <c r="S1357" s="66"/>
      <c r="T1357" s="66"/>
      <c r="U1357" s="66"/>
      <c r="V1357" s="6"/>
      <c r="W1357" s="6"/>
      <c r="X1357" s="6"/>
      <c r="Y1357" s="7"/>
      <c r="Z1357" s="1"/>
      <c r="AA1357" s="6"/>
      <c r="AB1357" s="7"/>
      <c r="AC1357" s="7"/>
      <c r="AD1357" s="7"/>
      <c r="AE1357" s="6"/>
      <c r="AF1357" s="8"/>
      <c r="AG1357" s="6"/>
      <c r="AH1357" s="1"/>
      <c r="AI1357" s="3"/>
      <c r="AJ1357" s="3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  <c r="DP1357" s="1"/>
      <c r="DQ1357" s="1"/>
      <c r="DR1357" s="1"/>
      <c r="DS1357" s="1"/>
      <c r="DT1357" s="1"/>
      <c r="DU1357" s="1"/>
      <c r="DV1357" s="1"/>
      <c r="DW1357" s="1"/>
      <c r="DX1357" s="1"/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  <c r="EI1357" s="1"/>
      <c r="EJ1357" s="1"/>
      <c r="EK1357" s="1"/>
      <c r="EL1357" s="1"/>
      <c r="EM1357" s="1"/>
      <c r="EN1357" s="1"/>
      <c r="EO1357" s="1"/>
      <c r="EP1357" s="1"/>
      <c r="EQ1357" s="1"/>
      <c r="ER1357" s="1"/>
      <c r="ES1357" s="1"/>
      <c r="ET1357" s="1"/>
      <c r="EU1357" s="1"/>
      <c r="EV1357" s="1"/>
      <c r="EW1357" s="1"/>
      <c r="EX1357" s="1"/>
      <c r="EY1357" s="1"/>
      <c r="EZ1357" s="1"/>
      <c r="FA1357" s="1"/>
      <c r="FB1357" s="1"/>
      <c r="FC1357" s="1"/>
      <c r="FD1357" s="1"/>
      <c r="FE1357" s="1"/>
      <c r="FF1357" s="1"/>
      <c r="FG1357" s="1"/>
      <c r="FH1357" s="1"/>
      <c r="FI1357" s="1"/>
      <c r="FJ1357" s="1"/>
      <c r="FK1357" s="1"/>
      <c r="FL1357" s="1"/>
      <c r="FM1357" s="1"/>
      <c r="FN1357" s="1"/>
      <c r="FO1357" s="1"/>
      <c r="FP1357" s="1"/>
      <c r="FQ1357" s="1"/>
      <c r="FR1357" s="1"/>
      <c r="FS1357" s="1"/>
      <c r="FT1357" s="1"/>
      <c r="FU1357" s="1"/>
      <c r="FV1357" s="1"/>
      <c r="FW1357" s="1"/>
      <c r="FX1357" s="1"/>
      <c r="FY1357" s="1"/>
      <c r="FZ1357" s="1"/>
      <c r="GA1357" s="1"/>
      <c r="GB1357" s="1"/>
      <c r="GC1357" s="1"/>
      <c r="GD1357" s="1"/>
      <c r="GE1357" s="1"/>
      <c r="GF1357" s="1"/>
      <c r="GG1357" s="1"/>
      <c r="GH1357" s="1"/>
      <c r="GI1357" s="1"/>
      <c r="GJ1357" s="1"/>
      <c r="GK1357" s="1"/>
      <c r="GL1357" s="1"/>
      <c r="GM1357" s="1"/>
      <c r="GN1357" s="1"/>
      <c r="GO1357" s="1"/>
      <c r="GP1357" s="1"/>
      <c r="GQ1357" s="1"/>
      <c r="GR1357" s="1"/>
      <c r="GS1357" s="1"/>
      <c r="GT1357" s="1"/>
      <c r="GU1357" s="1"/>
      <c r="GV1357" s="1"/>
      <c r="GW1357" s="1"/>
      <c r="GX1357" s="1"/>
      <c r="GY1357" s="1"/>
      <c r="GZ1357" s="1"/>
      <c r="HA1357" s="1"/>
      <c r="HB1357" s="1"/>
      <c r="HC1357" s="1"/>
      <c r="HD1357" s="1"/>
      <c r="HE1357" s="1"/>
      <c r="HF1357" s="1"/>
      <c r="HG1357" s="1"/>
      <c r="HH1357" s="1"/>
      <c r="HI1357" s="1"/>
      <c r="HJ1357" s="1"/>
      <c r="HK1357" s="1"/>
      <c r="HL1357" s="1"/>
    </row>
    <row r="1358" spans="1:220" x14ac:dyDescent="0.2">
      <c r="A1358" s="63">
        <f t="shared" si="354"/>
        <v>43333</v>
      </c>
      <c r="B1358" s="12">
        <f t="shared" ca="1" si="356"/>
        <v>71382571.336852819</v>
      </c>
      <c r="C1358" s="71">
        <f t="shared" si="357"/>
        <v>61407492.399999999</v>
      </c>
      <c r="D1358" s="65">
        <f ca="1">IF(A1358&lt;$B$1,VLOOKUP(A1358,[1]DI!$A$4:$B$15000,2,FALSE),0)</f>
        <v>6.3899999999999998E-2</v>
      </c>
      <c r="E1358" s="11">
        <f t="shared" ca="1" si="358"/>
        <v>1.0002458299999999</v>
      </c>
      <c r="F1358" s="64">
        <f ca="1">(TRUNC(PRODUCT($E$16:$E1357),16))</f>
        <v>1.48288392730143</v>
      </c>
      <c r="G1358" s="64">
        <f t="shared" ca="1" si="359"/>
        <v>1.34121351552386</v>
      </c>
      <c r="H1358" s="64">
        <f t="shared" ca="1" si="360"/>
        <v>1.1056285299999999</v>
      </c>
      <c r="I1358" s="65">
        <f t="shared" si="355"/>
        <v>3.7499999999999999E-2</v>
      </c>
      <c r="J1358" s="66">
        <f t="shared" si="361"/>
        <v>42843</v>
      </c>
      <c r="K1358" s="13">
        <f t="shared" si="367"/>
        <v>490</v>
      </c>
      <c r="L1358" s="9">
        <f t="shared" si="362"/>
        <v>1.0513845429999999</v>
      </c>
      <c r="M1358" s="69">
        <f t="shared" ca="1" si="363"/>
        <v>1.162440747</v>
      </c>
      <c r="N1358" s="68">
        <f t="shared" si="364"/>
        <v>0</v>
      </c>
      <c r="O1358" s="64">
        <f t="shared" ca="1" si="365"/>
        <v>9975078.9368528202</v>
      </c>
      <c r="P1358" s="70">
        <f t="shared" si="366"/>
        <v>0</v>
      </c>
      <c r="Q1358" s="67"/>
      <c r="R1358" s="66"/>
      <c r="S1358" s="66"/>
      <c r="T1358" s="66"/>
      <c r="U1358" s="66"/>
      <c r="V1358" s="6"/>
      <c r="W1358" s="6"/>
      <c r="X1358" s="6"/>
      <c r="Y1358" s="7"/>
      <c r="Z1358" s="1"/>
      <c r="AA1358" s="6"/>
      <c r="AB1358" s="7"/>
      <c r="AC1358" s="7"/>
      <c r="AD1358" s="7"/>
      <c r="AE1358" s="6"/>
      <c r="AF1358" s="8"/>
      <c r="AG1358" s="6"/>
      <c r="AH1358" s="1"/>
      <c r="AI1358" s="3"/>
      <c r="AJ1358" s="3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  <c r="EI1358" s="1"/>
      <c r="EJ1358" s="1"/>
      <c r="EK1358" s="1"/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  <c r="EV1358" s="1"/>
      <c r="EW1358" s="1"/>
      <c r="EX1358" s="1"/>
      <c r="EY1358" s="1"/>
      <c r="EZ1358" s="1"/>
      <c r="FA1358" s="1"/>
      <c r="FB1358" s="1"/>
      <c r="FC1358" s="1"/>
      <c r="FD1358" s="1"/>
      <c r="FE1358" s="1"/>
      <c r="FF1358" s="1"/>
      <c r="FG1358" s="1"/>
      <c r="FH1358" s="1"/>
      <c r="FI1358" s="1"/>
      <c r="FJ1358" s="1"/>
      <c r="FK1358" s="1"/>
      <c r="FL1358" s="1"/>
      <c r="FM1358" s="1"/>
      <c r="FN1358" s="1"/>
      <c r="FO1358" s="1"/>
      <c r="FP1358" s="1"/>
      <c r="FQ1358" s="1"/>
      <c r="FR1358" s="1"/>
      <c r="FS1358" s="1"/>
      <c r="FT1358" s="1"/>
      <c r="FU1358" s="1"/>
      <c r="FV1358" s="1"/>
      <c r="FW1358" s="1"/>
      <c r="FX1358" s="1"/>
      <c r="FY1358" s="1"/>
      <c r="FZ1358" s="1"/>
      <c r="GA1358" s="1"/>
      <c r="GB1358" s="1"/>
      <c r="GC1358" s="1"/>
      <c r="GD1358" s="1"/>
      <c r="GE1358" s="1"/>
      <c r="GF1358" s="1"/>
      <c r="GG1358" s="1"/>
      <c r="GH1358" s="1"/>
      <c r="GI1358" s="1"/>
      <c r="GJ1358" s="1"/>
      <c r="GK1358" s="1"/>
      <c r="GL1358" s="1"/>
      <c r="GM1358" s="1"/>
      <c r="GN1358" s="1"/>
      <c r="GO1358" s="1"/>
      <c r="GP1358" s="1"/>
      <c r="GQ1358" s="1"/>
      <c r="GR1358" s="1"/>
      <c r="GS1358" s="1"/>
      <c r="GT1358" s="1"/>
      <c r="GU1358" s="1"/>
      <c r="GV1358" s="1"/>
      <c r="GW1358" s="1"/>
      <c r="GX1358" s="1"/>
      <c r="GY1358" s="1"/>
      <c r="GZ1358" s="1"/>
      <c r="HA1358" s="1"/>
      <c r="HB1358" s="1"/>
      <c r="HC1358" s="1"/>
      <c r="HD1358" s="1"/>
      <c r="HE1358" s="1"/>
      <c r="HF1358" s="1"/>
      <c r="HG1358" s="1"/>
      <c r="HH1358" s="1"/>
      <c r="HI1358" s="1"/>
      <c r="HJ1358" s="1"/>
      <c r="HK1358" s="1"/>
      <c r="HL1358" s="1"/>
    </row>
    <row r="1359" spans="1:220" x14ac:dyDescent="0.2">
      <c r="A1359" s="63">
        <f t="shared" si="354"/>
        <v>43334</v>
      </c>
      <c r="B1359" s="12">
        <f t="shared" ca="1" si="356"/>
        <v>71407421.352432311</v>
      </c>
      <c r="C1359" s="71">
        <f t="shared" si="357"/>
        <v>61407492.399999999</v>
      </c>
      <c r="D1359" s="65">
        <f ca="1">IF(A1359&lt;$B$1,VLOOKUP(A1359,[1]DI!$A$4:$B$15000,2,FALSE),0)</f>
        <v>6.3899999999999998E-2</v>
      </c>
      <c r="E1359" s="11">
        <f t="shared" ca="1" si="358"/>
        <v>1.0002458299999999</v>
      </c>
      <c r="F1359" s="64">
        <f ca="1">(TRUNC(PRODUCT($E$16:$E1358),16))</f>
        <v>1.4832484646572801</v>
      </c>
      <c r="G1359" s="64">
        <f t="shared" ca="1" si="359"/>
        <v>1.34121351552386</v>
      </c>
      <c r="H1359" s="64">
        <f t="shared" ca="1" si="360"/>
        <v>1.1059003300000001</v>
      </c>
      <c r="I1359" s="65">
        <f t="shared" si="355"/>
        <v>3.7499999999999999E-2</v>
      </c>
      <c r="J1359" s="66">
        <f t="shared" si="361"/>
        <v>42843</v>
      </c>
      <c r="K1359" s="13">
        <f t="shared" si="367"/>
        <v>491</v>
      </c>
      <c r="L1359" s="9">
        <f t="shared" si="362"/>
        <v>1.0514920640000001</v>
      </c>
      <c r="M1359" s="69">
        <f t="shared" ca="1" si="363"/>
        <v>1.1628454210000001</v>
      </c>
      <c r="N1359" s="68">
        <f t="shared" si="364"/>
        <v>0</v>
      </c>
      <c r="O1359" s="64">
        <f t="shared" ca="1" si="365"/>
        <v>9999928.9524323102</v>
      </c>
      <c r="P1359" s="70">
        <f t="shared" si="366"/>
        <v>0</v>
      </c>
      <c r="Q1359" s="67"/>
      <c r="R1359" s="66"/>
      <c r="S1359" s="66"/>
      <c r="T1359" s="66"/>
      <c r="U1359" s="66"/>
      <c r="V1359" s="6"/>
      <c r="W1359" s="6"/>
      <c r="X1359" s="6"/>
      <c r="Y1359" s="7"/>
      <c r="Z1359" s="1"/>
      <c r="AA1359" s="6"/>
      <c r="AB1359" s="7"/>
      <c r="AC1359" s="7"/>
      <c r="AD1359" s="7"/>
      <c r="AE1359" s="6"/>
      <c r="AF1359" s="8"/>
      <c r="AG1359" s="6"/>
      <c r="AH1359" s="1"/>
      <c r="AI1359" s="3"/>
      <c r="AJ1359" s="3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s="1"/>
      <c r="EK1359" s="1"/>
      <c r="EL1359" s="1"/>
      <c r="EM1359" s="1"/>
      <c r="EN1359" s="1"/>
      <c r="EO1359" s="1"/>
      <c r="EP1359" s="1"/>
      <c r="EQ1359" s="1"/>
      <c r="ER1359" s="1"/>
      <c r="ES1359" s="1"/>
      <c r="ET1359" s="1"/>
      <c r="EU1359" s="1"/>
      <c r="EV1359" s="1"/>
      <c r="EW1359" s="1"/>
      <c r="EX1359" s="1"/>
      <c r="EY1359" s="1"/>
      <c r="EZ1359" s="1"/>
      <c r="FA1359" s="1"/>
      <c r="FB1359" s="1"/>
      <c r="FC1359" s="1"/>
      <c r="FD1359" s="1"/>
      <c r="FE1359" s="1"/>
      <c r="FF1359" s="1"/>
      <c r="FG1359" s="1"/>
      <c r="FH1359" s="1"/>
      <c r="FI1359" s="1"/>
      <c r="FJ1359" s="1"/>
      <c r="FK1359" s="1"/>
      <c r="FL1359" s="1"/>
      <c r="FM1359" s="1"/>
      <c r="FN1359" s="1"/>
      <c r="FO1359" s="1"/>
      <c r="FP1359" s="1"/>
      <c r="FQ1359" s="1"/>
      <c r="FR1359" s="1"/>
      <c r="FS1359" s="1"/>
      <c r="FT1359" s="1"/>
      <c r="FU1359" s="1"/>
      <c r="FV1359" s="1"/>
      <c r="FW1359" s="1"/>
      <c r="FX1359" s="1"/>
      <c r="FY1359" s="1"/>
      <c r="FZ1359" s="1"/>
      <c r="GA1359" s="1"/>
      <c r="GB1359" s="1"/>
      <c r="GC1359" s="1"/>
      <c r="GD1359" s="1"/>
      <c r="GE1359" s="1"/>
      <c r="GF1359" s="1"/>
      <c r="GG1359" s="1"/>
      <c r="GH1359" s="1"/>
      <c r="GI1359" s="1"/>
      <c r="GJ1359" s="1"/>
      <c r="GK1359" s="1"/>
      <c r="GL1359" s="1"/>
      <c r="GM1359" s="1"/>
      <c r="GN1359" s="1"/>
      <c r="GO1359" s="1"/>
      <c r="GP1359" s="1"/>
      <c r="GQ1359" s="1"/>
      <c r="GR1359" s="1"/>
      <c r="GS1359" s="1"/>
      <c r="GT1359" s="1"/>
      <c r="GU1359" s="1"/>
      <c r="GV1359" s="1"/>
      <c r="GW1359" s="1"/>
      <c r="GX1359" s="1"/>
      <c r="GY1359" s="1"/>
      <c r="GZ1359" s="1"/>
      <c r="HA1359" s="1"/>
      <c r="HB1359" s="1"/>
      <c r="HC1359" s="1"/>
      <c r="HD1359" s="1"/>
      <c r="HE1359" s="1"/>
      <c r="HF1359" s="1"/>
      <c r="HG1359" s="1"/>
      <c r="HH1359" s="1"/>
      <c r="HI1359" s="1"/>
      <c r="HJ1359" s="1"/>
      <c r="HK1359" s="1"/>
      <c r="HL1359" s="1"/>
    </row>
    <row r="1360" spans="1:220" x14ac:dyDescent="0.2">
      <c r="A1360" s="63">
        <f t="shared" si="354"/>
        <v>43335</v>
      </c>
      <c r="B1360" s="12">
        <f t="shared" ca="1" si="356"/>
        <v>71432279.5352083</v>
      </c>
      <c r="C1360" s="71">
        <f t="shared" si="357"/>
        <v>61407492.399999999</v>
      </c>
      <c r="D1360" s="65">
        <f ca="1">IF(A1360&lt;$B$1,VLOOKUP(A1360,[1]DI!$A$4:$B$15000,2,FALSE),0)</f>
        <v>6.3899999999999998E-2</v>
      </c>
      <c r="E1360" s="11">
        <f t="shared" ca="1" si="358"/>
        <v>1.0002458299999999</v>
      </c>
      <c r="F1360" s="64">
        <f ca="1">(TRUNC(PRODUCT($E$16:$E1359),16))</f>
        <v>1.48361309162735</v>
      </c>
      <c r="G1360" s="64">
        <f t="shared" ca="1" si="359"/>
        <v>1.34121351552386</v>
      </c>
      <c r="H1360" s="64">
        <f t="shared" ca="1" si="360"/>
        <v>1.1061721900000001</v>
      </c>
      <c r="I1360" s="65">
        <f t="shared" si="355"/>
        <v>3.7499999999999999E-2</v>
      </c>
      <c r="J1360" s="66">
        <f t="shared" si="361"/>
        <v>42843</v>
      </c>
      <c r="K1360" s="13">
        <f t="shared" si="367"/>
        <v>492</v>
      </c>
      <c r="L1360" s="9">
        <f t="shared" si="362"/>
        <v>1.051599596</v>
      </c>
      <c r="M1360" s="69">
        <f t="shared" ca="1" si="363"/>
        <v>1.1632502280000001</v>
      </c>
      <c r="N1360" s="68">
        <f t="shared" si="364"/>
        <v>0</v>
      </c>
      <c r="O1360" s="64">
        <f t="shared" ca="1" si="365"/>
        <v>10024787.135208299</v>
      </c>
      <c r="P1360" s="70">
        <f t="shared" si="366"/>
        <v>0</v>
      </c>
      <c r="Q1360" s="67"/>
      <c r="R1360" s="66"/>
      <c r="S1360" s="66"/>
      <c r="T1360" s="66"/>
      <c r="U1360" s="66"/>
      <c r="V1360" s="6"/>
      <c r="W1360" s="6"/>
      <c r="X1360" s="6"/>
      <c r="Y1360" s="7"/>
      <c r="Z1360" s="1"/>
      <c r="AA1360" s="6"/>
      <c r="AB1360" s="7"/>
      <c r="AC1360" s="7"/>
      <c r="AD1360" s="7"/>
      <c r="AE1360" s="6"/>
      <c r="AF1360" s="8"/>
      <c r="AG1360" s="6"/>
      <c r="AH1360" s="1"/>
      <c r="AI1360" s="3"/>
      <c r="AJ1360" s="3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s="1"/>
      <c r="EK1360" s="1"/>
      <c r="EL1360" s="1"/>
      <c r="EM1360" s="1"/>
      <c r="EN1360" s="1"/>
      <c r="EO1360" s="1"/>
      <c r="EP1360" s="1"/>
      <c r="EQ1360" s="1"/>
      <c r="ER1360" s="1"/>
      <c r="ES1360" s="1"/>
      <c r="ET1360" s="1"/>
      <c r="EU1360" s="1"/>
      <c r="EV1360" s="1"/>
      <c r="EW1360" s="1"/>
      <c r="EX1360" s="1"/>
      <c r="EY1360" s="1"/>
      <c r="EZ1360" s="1"/>
      <c r="FA1360" s="1"/>
      <c r="FB1360" s="1"/>
      <c r="FC1360" s="1"/>
      <c r="FD1360" s="1"/>
      <c r="FE1360" s="1"/>
      <c r="FF1360" s="1"/>
      <c r="FG1360" s="1"/>
      <c r="FH1360" s="1"/>
      <c r="FI1360" s="1"/>
      <c r="FJ1360" s="1"/>
      <c r="FK1360" s="1"/>
      <c r="FL1360" s="1"/>
      <c r="FM1360" s="1"/>
      <c r="FN1360" s="1"/>
      <c r="FO1360" s="1"/>
      <c r="FP1360" s="1"/>
      <c r="FQ1360" s="1"/>
      <c r="FR1360" s="1"/>
      <c r="FS1360" s="1"/>
      <c r="FT1360" s="1"/>
      <c r="FU1360" s="1"/>
      <c r="FV1360" s="1"/>
      <c r="FW1360" s="1"/>
      <c r="FX1360" s="1"/>
      <c r="FY1360" s="1"/>
      <c r="FZ1360" s="1"/>
      <c r="GA1360" s="1"/>
      <c r="GB1360" s="1"/>
      <c r="GC1360" s="1"/>
      <c r="GD1360" s="1"/>
      <c r="GE1360" s="1"/>
      <c r="GF1360" s="1"/>
      <c r="GG1360" s="1"/>
      <c r="GH1360" s="1"/>
      <c r="GI1360" s="1"/>
      <c r="GJ1360" s="1"/>
      <c r="GK1360" s="1"/>
      <c r="GL1360" s="1"/>
      <c r="GM1360" s="1"/>
      <c r="GN1360" s="1"/>
      <c r="GO1360" s="1"/>
      <c r="GP1360" s="1"/>
      <c r="GQ1360" s="1"/>
      <c r="GR1360" s="1"/>
      <c r="GS1360" s="1"/>
      <c r="GT1360" s="1"/>
      <c r="GU1360" s="1"/>
      <c r="GV1360" s="1"/>
      <c r="GW1360" s="1"/>
      <c r="GX1360" s="1"/>
      <c r="GY1360" s="1"/>
      <c r="GZ1360" s="1"/>
      <c r="HA1360" s="1"/>
      <c r="HB1360" s="1"/>
      <c r="HC1360" s="1"/>
      <c r="HD1360" s="1"/>
      <c r="HE1360" s="1"/>
      <c r="HF1360" s="1"/>
      <c r="HG1360" s="1"/>
      <c r="HH1360" s="1"/>
      <c r="HI1360" s="1"/>
      <c r="HJ1360" s="1"/>
      <c r="HK1360" s="1"/>
      <c r="HL1360" s="1"/>
    </row>
    <row r="1361" spans="1:220" x14ac:dyDescent="0.2">
      <c r="A1361" s="63">
        <f t="shared" si="354"/>
        <v>43336</v>
      </c>
      <c r="B1361" s="12">
        <f t="shared" ca="1" si="356"/>
        <v>71457146.622070596</v>
      </c>
      <c r="C1361" s="71">
        <f t="shared" si="357"/>
        <v>61407492.399999999</v>
      </c>
      <c r="D1361" s="65">
        <f ca="1">IF(A1361&lt;$B$1,VLOOKUP(A1361,[1]DI!$A$4:$B$15000,2,FALSE),0)</f>
        <v>6.3899999999999998E-2</v>
      </c>
      <c r="E1361" s="11">
        <f t="shared" ca="1" si="358"/>
        <v>1.0002458299999999</v>
      </c>
      <c r="F1361" s="64">
        <f ca="1">(TRUNC(PRODUCT($E$16:$E1360),16))</f>
        <v>1.4839778082336601</v>
      </c>
      <c r="G1361" s="64">
        <f t="shared" ca="1" si="359"/>
        <v>1.34121351552386</v>
      </c>
      <c r="H1361" s="64">
        <f t="shared" ca="1" si="360"/>
        <v>1.1064441199999999</v>
      </c>
      <c r="I1361" s="65">
        <f t="shared" si="355"/>
        <v>3.7499999999999999E-2</v>
      </c>
      <c r="J1361" s="66">
        <f t="shared" si="361"/>
        <v>42843</v>
      </c>
      <c r="K1361" s="13">
        <f t="shared" si="367"/>
        <v>493</v>
      </c>
      <c r="L1361" s="9">
        <f t="shared" si="362"/>
        <v>1.0517071389999999</v>
      </c>
      <c r="M1361" s="69">
        <f t="shared" ca="1" si="363"/>
        <v>1.1636551799999999</v>
      </c>
      <c r="N1361" s="68">
        <f t="shared" si="364"/>
        <v>0</v>
      </c>
      <c r="O1361" s="64">
        <f t="shared" ca="1" si="365"/>
        <v>10049654.222070601</v>
      </c>
      <c r="P1361" s="70">
        <f t="shared" si="366"/>
        <v>0</v>
      </c>
      <c r="Q1361" s="67"/>
      <c r="R1361" s="66"/>
      <c r="S1361" s="66"/>
      <c r="T1361" s="66"/>
      <c r="U1361" s="66"/>
      <c r="V1361" s="6"/>
      <c r="W1361" s="6"/>
      <c r="X1361" s="6"/>
      <c r="Y1361" s="7"/>
      <c r="Z1361" s="1"/>
      <c r="AA1361" s="6"/>
      <c r="AB1361" s="7"/>
      <c r="AC1361" s="7"/>
      <c r="AD1361" s="7"/>
      <c r="AE1361" s="6"/>
      <c r="AF1361" s="8"/>
      <c r="AG1361" s="6"/>
      <c r="AH1361" s="1"/>
      <c r="AI1361" s="3"/>
      <c r="AJ1361" s="3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s="1"/>
      <c r="EF1361" s="1"/>
      <c r="EG1361" s="1"/>
      <c r="EH1361" s="1"/>
      <c r="EI1361" s="1"/>
      <c r="EJ1361" s="1"/>
      <c r="EK1361" s="1"/>
      <c r="EL1361" s="1"/>
      <c r="EM1361" s="1"/>
      <c r="EN1361" s="1"/>
      <c r="EO1361" s="1"/>
      <c r="EP1361" s="1"/>
      <c r="EQ1361" s="1"/>
      <c r="ER1361" s="1"/>
      <c r="ES1361" s="1"/>
      <c r="ET1361" s="1"/>
      <c r="EU1361" s="1"/>
      <c r="EV1361" s="1"/>
      <c r="EW1361" s="1"/>
      <c r="EX1361" s="1"/>
      <c r="EY1361" s="1"/>
      <c r="EZ1361" s="1"/>
      <c r="FA1361" s="1"/>
      <c r="FB1361" s="1"/>
      <c r="FC1361" s="1"/>
      <c r="FD1361" s="1"/>
      <c r="FE1361" s="1"/>
      <c r="FF1361" s="1"/>
      <c r="FG1361" s="1"/>
      <c r="FH1361" s="1"/>
      <c r="FI1361" s="1"/>
      <c r="FJ1361" s="1"/>
      <c r="FK1361" s="1"/>
      <c r="FL1361" s="1"/>
      <c r="FM1361" s="1"/>
      <c r="FN1361" s="1"/>
      <c r="FO1361" s="1"/>
      <c r="FP1361" s="1"/>
      <c r="FQ1361" s="1"/>
      <c r="FR1361" s="1"/>
      <c r="FS1361" s="1"/>
      <c r="FT1361" s="1"/>
      <c r="FU1361" s="1"/>
      <c r="FV1361" s="1"/>
      <c r="FW1361" s="1"/>
      <c r="FX1361" s="1"/>
      <c r="FY1361" s="1"/>
      <c r="FZ1361" s="1"/>
      <c r="GA1361" s="1"/>
      <c r="GB1361" s="1"/>
      <c r="GC1361" s="1"/>
      <c r="GD1361" s="1"/>
      <c r="GE1361" s="1"/>
      <c r="GF1361" s="1"/>
      <c r="GG1361" s="1"/>
      <c r="GH1361" s="1"/>
      <c r="GI1361" s="1"/>
      <c r="GJ1361" s="1"/>
      <c r="GK1361" s="1"/>
      <c r="GL1361" s="1"/>
      <c r="GM1361" s="1"/>
      <c r="GN1361" s="1"/>
      <c r="GO1361" s="1"/>
      <c r="GP1361" s="1"/>
      <c r="GQ1361" s="1"/>
      <c r="GR1361" s="1"/>
      <c r="GS1361" s="1"/>
      <c r="GT1361" s="1"/>
      <c r="GU1361" s="1"/>
      <c r="GV1361" s="1"/>
      <c r="GW1361" s="1"/>
      <c r="GX1361" s="1"/>
      <c r="GY1361" s="1"/>
      <c r="GZ1361" s="1"/>
      <c r="HA1361" s="1"/>
      <c r="HB1361" s="1"/>
      <c r="HC1361" s="1"/>
      <c r="HD1361" s="1"/>
      <c r="HE1361" s="1"/>
      <c r="HF1361" s="1"/>
      <c r="HG1361" s="1"/>
      <c r="HH1361" s="1"/>
      <c r="HI1361" s="1"/>
      <c r="HJ1361" s="1"/>
      <c r="HK1361" s="1"/>
      <c r="HL1361" s="1"/>
    </row>
    <row r="1362" spans="1:220" x14ac:dyDescent="0.2">
      <c r="A1362" s="63">
        <f t="shared" ref="A1362:A1425" si="368">(A1361+1)</f>
        <v>43337</v>
      </c>
      <c r="B1362" s="12">
        <f t="shared" ca="1" si="356"/>
        <v>71482022.613019407</v>
      </c>
      <c r="C1362" s="71">
        <f t="shared" si="357"/>
        <v>61407492.399999999</v>
      </c>
      <c r="D1362" s="65">
        <f ca="1">IF(A1362&lt;$B$1,VLOOKUP(A1362,[1]DI!$A$4:$B$15000,2,FALSE),0)</f>
        <v>0</v>
      </c>
      <c r="E1362" s="11">
        <f t="shared" ca="1" si="358"/>
        <v>1</v>
      </c>
      <c r="F1362" s="64">
        <f ca="1">(TRUNC(PRODUCT($E$16:$E1361),16))</f>
        <v>1.4843426144982601</v>
      </c>
      <c r="G1362" s="64">
        <f t="shared" ca="1" si="359"/>
        <v>1.34121351552386</v>
      </c>
      <c r="H1362" s="64">
        <f t="shared" ca="1" si="360"/>
        <v>1.10671612</v>
      </c>
      <c r="I1362" s="65">
        <f t="shared" ref="I1362:I1425" si="369">I1361</f>
        <v>3.7499999999999999E-2</v>
      </c>
      <c r="J1362" s="66">
        <f t="shared" si="361"/>
        <v>42843</v>
      </c>
      <c r="K1362" s="13">
        <f t="shared" si="367"/>
        <v>494</v>
      </c>
      <c r="L1362" s="9">
        <f t="shared" si="362"/>
        <v>1.0518146939999999</v>
      </c>
      <c r="M1362" s="69">
        <f t="shared" ca="1" si="363"/>
        <v>1.1640602769999999</v>
      </c>
      <c r="N1362" s="68">
        <f t="shared" si="364"/>
        <v>0</v>
      </c>
      <c r="O1362" s="64">
        <f t="shared" ca="1" si="365"/>
        <v>10074530.213019401</v>
      </c>
      <c r="P1362" s="70">
        <f t="shared" si="366"/>
        <v>0</v>
      </c>
      <c r="Q1362" s="67"/>
      <c r="R1362" s="66"/>
      <c r="S1362" s="66"/>
      <c r="T1362" s="66"/>
      <c r="U1362" s="66"/>
      <c r="V1362" s="6"/>
      <c r="W1362" s="6"/>
      <c r="X1362" s="6"/>
      <c r="Y1362" s="7"/>
      <c r="Z1362" s="1"/>
      <c r="AA1362" s="6"/>
      <c r="AB1362" s="7"/>
      <c r="AC1362" s="7"/>
      <c r="AD1362" s="7"/>
      <c r="AE1362" s="6"/>
      <c r="AF1362" s="8"/>
      <c r="AG1362" s="6"/>
      <c r="AH1362" s="1"/>
      <c r="AI1362" s="3"/>
      <c r="AJ1362" s="3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s="1"/>
      <c r="EK1362" s="1"/>
      <c r="EL1362" s="1"/>
      <c r="EM1362" s="1"/>
      <c r="EN1362" s="1"/>
      <c r="EO1362" s="1"/>
      <c r="EP1362" s="1"/>
      <c r="EQ1362" s="1"/>
      <c r="ER1362" s="1"/>
      <c r="ES1362" s="1"/>
      <c r="ET1362" s="1"/>
      <c r="EU1362" s="1"/>
      <c r="EV1362" s="1"/>
      <c r="EW1362" s="1"/>
      <c r="EX1362" s="1"/>
      <c r="EY1362" s="1"/>
      <c r="EZ1362" s="1"/>
      <c r="FA1362" s="1"/>
      <c r="FB1362" s="1"/>
      <c r="FC1362" s="1"/>
      <c r="FD1362" s="1"/>
      <c r="FE1362" s="1"/>
      <c r="FF1362" s="1"/>
      <c r="FG1362" s="1"/>
      <c r="FH1362" s="1"/>
      <c r="FI1362" s="1"/>
      <c r="FJ1362" s="1"/>
      <c r="FK1362" s="1"/>
      <c r="FL1362" s="1"/>
      <c r="FM1362" s="1"/>
      <c r="FN1362" s="1"/>
      <c r="FO1362" s="1"/>
      <c r="FP1362" s="1"/>
      <c r="FQ1362" s="1"/>
      <c r="FR1362" s="1"/>
      <c r="FS1362" s="1"/>
      <c r="FT1362" s="1"/>
      <c r="FU1362" s="1"/>
      <c r="FV1362" s="1"/>
      <c r="FW1362" s="1"/>
      <c r="FX1362" s="1"/>
      <c r="FY1362" s="1"/>
      <c r="FZ1362" s="1"/>
      <c r="GA1362" s="1"/>
      <c r="GB1362" s="1"/>
      <c r="GC1362" s="1"/>
      <c r="GD1362" s="1"/>
      <c r="GE1362" s="1"/>
      <c r="GF1362" s="1"/>
      <c r="GG1362" s="1"/>
      <c r="GH1362" s="1"/>
      <c r="GI1362" s="1"/>
      <c r="GJ1362" s="1"/>
      <c r="GK1362" s="1"/>
      <c r="GL1362" s="1"/>
      <c r="GM1362" s="1"/>
      <c r="GN1362" s="1"/>
      <c r="GO1362" s="1"/>
      <c r="GP1362" s="1"/>
      <c r="GQ1362" s="1"/>
      <c r="GR1362" s="1"/>
      <c r="GS1362" s="1"/>
      <c r="GT1362" s="1"/>
      <c r="GU1362" s="1"/>
      <c r="GV1362" s="1"/>
      <c r="GW1362" s="1"/>
      <c r="GX1362" s="1"/>
      <c r="GY1362" s="1"/>
      <c r="GZ1362" s="1"/>
      <c r="HA1362" s="1"/>
      <c r="HB1362" s="1"/>
      <c r="HC1362" s="1"/>
      <c r="HD1362" s="1"/>
      <c r="HE1362" s="1"/>
      <c r="HF1362" s="1"/>
      <c r="HG1362" s="1"/>
      <c r="HH1362" s="1"/>
      <c r="HI1362" s="1"/>
      <c r="HJ1362" s="1"/>
      <c r="HK1362" s="1"/>
      <c r="HL1362" s="1"/>
    </row>
    <row r="1363" spans="1:220" x14ac:dyDescent="0.2">
      <c r="A1363" s="63">
        <f t="shared" si="368"/>
        <v>43338</v>
      </c>
      <c r="B1363" s="12">
        <f t="shared" ca="1" si="356"/>
        <v>71489332.806544691</v>
      </c>
      <c r="C1363" s="71">
        <f t="shared" si="357"/>
        <v>61407492.399999999</v>
      </c>
      <c r="D1363" s="65">
        <f ca="1">IF(A1363&lt;$B$1,VLOOKUP(A1363,[1]DI!$A$4:$B$15000,2,FALSE),0)</f>
        <v>0</v>
      </c>
      <c r="E1363" s="11">
        <f t="shared" ca="1" si="358"/>
        <v>1</v>
      </c>
      <c r="F1363" s="64">
        <f ca="1">(TRUNC(PRODUCT($E$16:$E1362),16))</f>
        <v>1.4843426144982601</v>
      </c>
      <c r="G1363" s="64">
        <f t="shared" ca="1" si="359"/>
        <v>1.34121351552386</v>
      </c>
      <c r="H1363" s="64">
        <f t="shared" ca="1" si="360"/>
        <v>1.10671612</v>
      </c>
      <c r="I1363" s="65">
        <f t="shared" si="369"/>
        <v>3.7499999999999999E-2</v>
      </c>
      <c r="J1363" s="66">
        <f t="shared" si="361"/>
        <v>42843</v>
      </c>
      <c r="K1363" s="13">
        <f t="shared" si="367"/>
        <v>495</v>
      </c>
      <c r="L1363" s="9">
        <f t="shared" si="362"/>
        <v>1.0519222589999999</v>
      </c>
      <c r="M1363" s="69">
        <f t="shared" ca="1" si="363"/>
        <v>1.164179321</v>
      </c>
      <c r="N1363" s="68">
        <f t="shared" si="364"/>
        <v>0</v>
      </c>
      <c r="O1363" s="64">
        <f t="shared" ca="1" si="365"/>
        <v>10081840.4065447</v>
      </c>
      <c r="P1363" s="70">
        <f t="shared" si="366"/>
        <v>0</v>
      </c>
      <c r="Q1363" s="67"/>
      <c r="R1363" s="66"/>
      <c r="S1363" s="66"/>
      <c r="T1363" s="66"/>
      <c r="U1363" s="66"/>
      <c r="V1363" s="6"/>
      <c r="W1363" s="6"/>
      <c r="X1363" s="6"/>
      <c r="Y1363" s="7"/>
      <c r="Z1363" s="1"/>
      <c r="AA1363" s="6"/>
      <c r="AB1363" s="7"/>
      <c r="AC1363" s="7"/>
      <c r="AD1363" s="7"/>
      <c r="AE1363" s="6"/>
      <c r="AF1363" s="8"/>
      <c r="AG1363" s="6"/>
      <c r="AH1363" s="1"/>
      <c r="AI1363" s="3"/>
      <c r="AJ1363" s="3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1"/>
      <c r="FD1363" s="1"/>
      <c r="FE1363" s="1"/>
      <c r="FF1363" s="1"/>
      <c r="FG1363" s="1"/>
      <c r="FH1363" s="1"/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1"/>
      <c r="FW1363" s="1"/>
      <c r="FX1363" s="1"/>
      <c r="FY1363" s="1"/>
      <c r="FZ1363" s="1"/>
      <c r="GA1363" s="1"/>
      <c r="GB1363" s="1"/>
      <c r="GC1363" s="1"/>
      <c r="GD1363" s="1"/>
      <c r="GE1363" s="1"/>
      <c r="GF1363" s="1"/>
      <c r="GG1363" s="1"/>
      <c r="GH1363" s="1"/>
      <c r="GI1363" s="1"/>
      <c r="GJ1363" s="1"/>
      <c r="GK1363" s="1"/>
      <c r="GL1363" s="1"/>
      <c r="GM1363" s="1"/>
      <c r="GN1363" s="1"/>
      <c r="GO1363" s="1"/>
      <c r="GP1363" s="1"/>
      <c r="GQ1363" s="1"/>
      <c r="GR1363" s="1"/>
      <c r="GS1363" s="1"/>
      <c r="GT1363" s="1"/>
      <c r="GU1363" s="1"/>
      <c r="GV1363" s="1"/>
      <c r="GW1363" s="1"/>
      <c r="GX1363" s="1"/>
      <c r="GY1363" s="1"/>
      <c r="GZ1363" s="1"/>
      <c r="HA1363" s="1"/>
      <c r="HB1363" s="1"/>
      <c r="HC1363" s="1"/>
      <c r="HD1363" s="1"/>
      <c r="HE1363" s="1"/>
      <c r="HF1363" s="1"/>
      <c r="HG1363" s="1"/>
      <c r="HH1363" s="1"/>
      <c r="HI1363" s="1"/>
      <c r="HJ1363" s="1"/>
      <c r="HK1363" s="1"/>
      <c r="HL1363" s="1"/>
    </row>
    <row r="1364" spans="1:220" x14ac:dyDescent="0.2">
      <c r="A1364" s="63">
        <f t="shared" si="368"/>
        <v>43339</v>
      </c>
      <c r="B1364" s="12">
        <f t="shared" ca="1" si="356"/>
        <v>71496643.7369598</v>
      </c>
      <c r="C1364" s="71">
        <f t="shared" si="357"/>
        <v>61407492.399999999</v>
      </c>
      <c r="D1364" s="65">
        <f ca="1">IF(A1364&lt;$B$1,VLOOKUP(A1364,[1]DI!$A$4:$B$15000,2,FALSE),0)</f>
        <v>6.3899999999999998E-2</v>
      </c>
      <c r="E1364" s="11">
        <f t="shared" ca="1" si="358"/>
        <v>1.0002458299999999</v>
      </c>
      <c r="F1364" s="64">
        <f ca="1">(TRUNC(PRODUCT($E$16:$E1363),16))</f>
        <v>1.4843426144982601</v>
      </c>
      <c r="G1364" s="64">
        <f t="shared" ca="1" si="359"/>
        <v>1.34121351552386</v>
      </c>
      <c r="H1364" s="64">
        <f t="shared" ca="1" si="360"/>
        <v>1.10671612</v>
      </c>
      <c r="I1364" s="65">
        <f t="shared" si="369"/>
        <v>3.7499999999999999E-2</v>
      </c>
      <c r="J1364" s="66">
        <f t="shared" si="361"/>
        <v>42843</v>
      </c>
      <c r="K1364" s="13">
        <f t="shared" si="367"/>
        <v>496</v>
      </c>
      <c r="L1364" s="9">
        <f t="shared" si="362"/>
        <v>1.0520298349999999</v>
      </c>
      <c r="M1364" s="69">
        <f t="shared" ca="1" si="363"/>
        <v>1.1642983769999999</v>
      </c>
      <c r="N1364" s="68">
        <f t="shared" si="364"/>
        <v>0</v>
      </c>
      <c r="O1364" s="64">
        <f t="shared" ca="1" si="365"/>
        <v>10089151.3369598</v>
      </c>
      <c r="P1364" s="70">
        <f t="shared" si="366"/>
        <v>0</v>
      </c>
      <c r="Q1364" s="67"/>
      <c r="R1364" s="66"/>
      <c r="S1364" s="66"/>
      <c r="T1364" s="66"/>
      <c r="U1364" s="66"/>
      <c r="V1364" s="6"/>
      <c r="W1364" s="6"/>
      <c r="X1364" s="6"/>
      <c r="Y1364" s="7"/>
      <c r="Z1364" s="1"/>
      <c r="AA1364" s="6"/>
      <c r="AB1364" s="7"/>
      <c r="AC1364" s="7"/>
      <c r="AD1364" s="7"/>
      <c r="AE1364" s="6"/>
      <c r="AF1364" s="8"/>
      <c r="AG1364" s="6"/>
      <c r="AH1364" s="1"/>
      <c r="AI1364" s="3"/>
      <c r="AJ1364" s="3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  <c r="EI1364" s="1"/>
      <c r="EJ1364" s="1"/>
      <c r="EK1364" s="1"/>
      <c r="EL1364" s="1"/>
      <c r="EM1364" s="1"/>
      <c r="EN1364" s="1"/>
      <c r="EO1364" s="1"/>
      <c r="EP1364" s="1"/>
      <c r="EQ1364" s="1"/>
      <c r="ER1364" s="1"/>
      <c r="ES1364" s="1"/>
      <c r="ET1364" s="1"/>
      <c r="EU1364" s="1"/>
      <c r="EV1364" s="1"/>
      <c r="EW1364" s="1"/>
      <c r="EX1364" s="1"/>
      <c r="EY1364" s="1"/>
      <c r="EZ1364" s="1"/>
      <c r="FA1364" s="1"/>
      <c r="FB1364" s="1"/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1"/>
      <c r="FP1364" s="1"/>
      <c r="FQ1364" s="1"/>
      <c r="FR1364" s="1"/>
      <c r="FS1364" s="1"/>
      <c r="FT1364" s="1"/>
      <c r="FU1364" s="1"/>
      <c r="FV1364" s="1"/>
      <c r="FW1364" s="1"/>
      <c r="FX1364" s="1"/>
      <c r="FY1364" s="1"/>
      <c r="FZ1364" s="1"/>
      <c r="GA1364" s="1"/>
      <c r="GB1364" s="1"/>
      <c r="GC1364" s="1"/>
      <c r="GD1364" s="1"/>
      <c r="GE1364" s="1"/>
      <c r="GF1364" s="1"/>
      <c r="GG1364" s="1"/>
      <c r="GH1364" s="1"/>
      <c r="GI1364" s="1"/>
      <c r="GJ1364" s="1"/>
      <c r="GK1364" s="1"/>
      <c r="GL1364" s="1"/>
      <c r="GM1364" s="1"/>
      <c r="GN1364" s="1"/>
      <c r="GO1364" s="1"/>
      <c r="GP1364" s="1"/>
      <c r="GQ1364" s="1"/>
      <c r="GR1364" s="1"/>
      <c r="GS1364" s="1"/>
      <c r="GT1364" s="1"/>
      <c r="GU1364" s="1"/>
      <c r="GV1364" s="1"/>
      <c r="GW1364" s="1"/>
      <c r="GX1364" s="1"/>
      <c r="GY1364" s="1"/>
      <c r="GZ1364" s="1"/>
      <c r="HA1364" s="1"/>
      <c r="HB1364" s="1"/>
      <c r="HC1364" s="1"/>
      <c r="HD1364" s="1"/>
      <c r="HE1364" s="1"/>
      <c r="HF1364" s="1"/>
      <c r="HG1364" s="1"/>
      <c r="HH1364" s="1"/>
      <c r="HI1364" s="1"/>
      <c r="HJ1364" s="1"/>
      <c r="HK1364" s="1"/>
      <c r="HL1364" s="1"/>
    </row>
    <row r="1365" spans="1:220" x14ac:dyDescent="0.2">
      <c r="A1365" s="63">
        <f t="shared" si="368"/>
        <v>43340</v>
      </c>
      <c r="B1365" s="12">
        <f t="shared" ca="1" si="356"/>
        <v>71521532.991926998</v>
      </c>
      <c r="C1365" s="71">
        <f t="shared" si="357"/>
        <v>61407492.399999999</v>
      </c>
      <c r="D1365" s="65">
        <f ca="1">IF(A1365&lt;$B$1,VLOOKUP(A1365,[1]DI!$A$4:$B$15000,2,FALSE),0)</f>
        <v>6.3899999999999998E-2</v>
      </c>
      <c r="E1365" s="11">
        <f t="shared" ca="1" si="358"/>
        <v>1.0002458299999999</v>
      </c>
      <c r="F1365" s="64">
        <f ca="1">(TRUNC(PRODUCT($E$16:$E1364),16))</f>
        <v>1.4847075104431799</v>
      </c>
      <c r="G1365" s="64">
        <f t="shared" ca="1" si="359"/>
        <v>1.34121351552386</v>
      </c>
      <c r="H1365" s="64">
        <f t="shared" ca="1" si="360"/>
        <v>1.1069881800000001</v>
      </c>
      <c r="I1365" s="65">
        <f t="shared" si="369"/>
        <v>3.7499999999999999E-2</v>
      </c>
      <c r="J1365" s="66">
        <f t="shared" si="361"/>
        <v>42843</v>
      </c>
      <c r="K1365" s="13">
        <f t="shared" si="367"/>
        <v>497</v>
      </c>
      <c r="L1365" s="9">
        <f t="shared" si="362"/>
        <v>1.0521374219999999</v>
      </c>
      <c r="M1365" s="69">
        <f t="shared" ca="1" si="363"/>
        <v>1.1647036900000001</v>
      </c>
      <c r="N1365" s="68">
        <f t="shared" si="364"/>
        <v>0</v>
      </c>
      <c r="O1365" s="64">
        <f t="shared" ca="1" si="365"/>
        <v>10114040.591926999</v>
      </c>
      <c r="P1365" s="70">
        <f t="shared" si="366"/>
        <v>0</v>
      </c>
      <c r="Q1365" s="67"/>
      <c r="R1365" s="66"/>
      <c r="S1365" s="66"/>
      <c r="T1365" s="66"/>
      <c r="U1365" s="66"/>
      <c r="V1365" s="6"/>
      <c r="W1365" s="6"/>
      <c r="X1365" s="6"/>
      <c r="Y1365" s="7"/>
      <c r="Z1365" s="1"/>
      <c r="AA1365" s="6"/>
      <c r="AB1365" s="7"/>
      <c r="AC1365" s="7"/>
      <c r="AD1365" s="7"/>
      <c r="AE1365" s="6"/>
      <c r="AF1365" s="8"/>
      <c r="AG1365" s="6"/>
      <c r="AH1365" s="1"/>
      <c r="AI1365" s="3"/>
      <c r="AJ1365" s="3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1"/>
      <c r="ET1365" s="1"/>
      <c r="EU1365" s="1"/>
      <c r="EV1365" s="1"/>
      <c r="EW1365" s="1"/>
      <c r="EX1365" s="1"/>
      <c r="EY1365" s="1"/>
      <c r="EZ1365" s="1"/>
      <c r="FA1365" s="1"/>
      <c r="FB1365" s="1"/>
      <c r="FC1365" s="1"/>
      <c r="FD1365" s="1"/>
      <c r="FE1365" s="1"/>
      <c r="FF1365" s="1"/>
      <c r="FG1365" s="1"/>
      <c r="FH1365" s="1"/>
      <c r="FI1365" s="1"/>
      <c r="FJ1365" s="1"/>
      <c r="FK1365" s="1"/>
      <c r="FL1365" s="1"/>
      <c r="FM1365" s="1"/>
      <c r="FN1365" s="1"/>
      <c r="FO1365" s="1"/>
      <c r="FP1365" s="1"/>
      <c r="FQ1365" s="1"/>
      <c r="FR1365" s="1"/>
      <c r="FS1365" s="1"/>
      <c r="FT1365" s="1"/>
      <c r="FU1365" s="1"/>
      <c r="FV1365" s="1"/>
      <c r="FW1365" s="1"/>
      <c r="FX1365" s="1"/>
      <c r="FY1365" s="1"/>
      <c r="FZ1365" s="1"/>
      <c r="GA1365" s="1"/>
      <c r="GB1365" s="1"/>
      <c r="GC1365" s="1"/>
      <c r="GD1365" s="1"/>
      <c r="GE1365" s="1"/>
      <c r="GF1365" s="1"/>
      <c r="GG1365" s="1"/>
      <c r="GH1365" s="1"/>
      <c r="GI1365" s="1"/>
      <c r="GJ1365" s="1"/>
      <c r="GK1365" s="1"/>
      <c r="GL1365" s="1"/>
      <c r="GM1365" s="1"/>
      <c r="GN1365" s="1"/>
      <c r="GO1365" s="1"/>
      <c r="GP1365" s="1"/>
      <c r="GQ1365" s="1"/>
      <c r="GR1365" s="1"/>
      <c r="GS1365" s="1"/>
      <c r="GT1365" s="1"/>
      <c r="GU1365" s="1"/>
      <c r="GV1365" s="1"/>
      <c r="GW1365" s="1"/>
      <c r="GX1365" s="1"/>
      <c r="GY1365" s="1"/>
      <c r="GZ1365" s="1"/>
      <c r="HA1365" s="1"/>
      <c r="HB1365" s="1"/>
      <c r="HC1365" s="1"/>
      <c r="HD1365" s="1"/>
      <c r="HE1365" s="1"/>
      <c r="HF1365" s="1"/>
      <c r="HG1365" s="1"/>
      <c r="HH1365" s="1"/>
      <c r="HI1365" s="1"/>
      <c r="HJ1365" s="1"/>
      <c r="HK1365" s="1"/>
      <c r="HL1365" s="1"/>
    </row>
    <row r="1366" spans="1:220" x14ac:dyDescent="0.2">
      <c r="A1366" s="63">
        <f t="shared" si="368"/>
        <v>43341</v>
      </c>
      <c r="B1366" s="12">
        <f t="shared" ca="1" si="356"/>
        <v>71546431.089572996</v>
      </c>
      <c r="C1366" s="71">
        <f t="shared" si="357"/>
        <v>61407492.399999999</v>
      </c>
      <c r="D1366" s="65">
        <f ca="1">IF(A1366&lt;$B$1,VLOOKUP(A1366,[1]DI!$A$4:$B$15000,2,FALSE),0)</f>
        <v>6.3899999999999998E-2</v>
      </c>
      <c r="E1366" s="11">
        <f t="shared" ca="1" si="358"/>
        <v>1.0002458299999999</v>
      </c>
      <c r="F1366" s="64">
        <f ca="1">(TRUNC(PRODUCT($E$16:$E1365),16))</f>
        <v>1.48507249609047</v>
      </c>
      <c r="G1366" s="64">
        <f t="shared" ca="1" si="359"/>
        <v>1.34121351552386</v>
      </c>
      <c r="H1366" s="64">
        <f t="shared" ca="1" si="360"/>
        <v>1.10726031</v>
      </c>
      <c r="I1366" s="65">
        <f t="shared" si="369"/>
        <v>3.7499999999999999E-2</v>
      </c>
      <c r="J1366" s="66">
        <f t="shared" si="361"/>
        <v>42843</v>
      </c>
      <c r="K1366" s="13">
        <f t="shared" si="367"/>
        <v>498</v>
      </c>
      <c r="L1366" s="9">
        <f t="shared" si="362"/>
        <v>1.05224502</v>
      </c>
      <c r="M1366" s="69">
        <f t="shared" ca="1" si="363"/>
        <v>1.1651091469999999</v>
      </c>
      <c r="N1366" s="68">
        <f t="shared" si="364"/>
        <v>0</v>
      </c>
      <c r="O1366" s="64">
        <f t="shared" ca="1" si="365"/>
        <v>10138938.689572999</v>
      </c>
      <c r="P1366" s="70">
        <f t="shared" si="366"/>
        <v>0</v>
      </c>
      <c r="Q1366" s="67"/>
      <c r="R1366" s="66"/>
      <c r="S1366" s="66"/>
      <c r="T1366" s="66"/>
      <c r="U1366" s="66"/>
      <c r="V1366" s="6"/>
      <c r="W1366" s="6"/>
      <c r="X1366" s="6"/>
      <c r="Y1366" s="7"/>
      <c r="Z1366" s="1"/>
      <c r="AA1366" s="6"/>
      <c r="AB1366" s="7"/>
      <c r="AC1366" s="7"/>
      <c r="AD1366" s="7"/>
      <c r="AE1366" s="6"/>
      <c r="AF1366" s="8"/>
      <c r="AG1366" s="6"/>
      <c r="AH1366" s="1"/>
      <c r="AI1366" s="3"/>
      <c r="AJ1366" s="3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s="1"/>
      <c r="EK1366" s="1"/>
      <c r="EL1366" s="1"/>
      <c r="EM1366" s="1"/>
      <c r="EN1366" s="1"/>
      <c r="EO1366" s="1"/>
      <c r="EP1366" s="1"/>
      <c r="EQ1366" s="1"/>
      <c r="ER1366" s="1"/>
      <c r="ES1366" s="1"/>
      <c r="ET1366" s="1"/>
      <c r="EU1366" s="1"/>
      <c r="EV1366" s="1"/>
      <c r="EW1366" s="1"/>
      <c r="EX1366" s="1"/>
      <c r="EY1366" s="1"/>
      <c r="EZ1366" s="1"/>
      <c r="FA1366" s="1"/>
      <c r="FB1366" s="1"/>
      <c r="FC1366" s="1"/>
      <c r="FD1366" s="1"/>
      <c r="FE1366" s="1"/>
      <c r="FF1366" s="1"/>
      <c r="FG1366" s="1"/>
      <c r="FH1366" s="1"/>
      <c r="FI1366" s="1"/>
      <c r="FJ1366" s="1"/>
      <c r="FK1366" s="1"/>
      <c r="FL1366" s="1"/>
      <c r="FM1366" s="1"/>
      <c r="FN1366" s="1"/>
      <c r="FO1366" s="1"/>
      <c r="FP1366" s="1"/>
      <c r="FQ1366" s="1"/>
      <c r="FR1366" s="1"/>
      <c r="FS1366" s="1"/>
      <c r="FT1366" s="1"/>
      <c r="FU1366" s="1"/>
      <c r="FV1366" s="1"/>
      <c r="FW1366" s="1"/>
      <c r="FX1366" s="1"/>
      <c r="FY1366" s="1"/>
      <c r="FZ1366" s="1"/>
      <c r="GA1366" s="1"/>
      <c r="GB1366" s="1"/>
      <c r="GC1366" s="1"/>
      <c r="GD1366" s="1"/>
      <c r="GE1366" s="1"/>
      <c r="GF1366" s="1"/>
      <c r="GG1366" s="1"/>
      <c r="GH1366" s="1"/>
      <c r="GI1366" s="1"/>
      <c r="GJ1366" s="1"/>
      <c r="GK1366" s="1"/>
      <c r="GL1366" s="1"/>
      <c r="GM1366" s="1"/>
      <c r="GN1366" s="1"/>
      <c r="GO1366" s="1"/>
      <c r="GP1366" s="1"/>
      <c r="GQ1366" s="1"/>
      <c r="GR1366" s="1"/>
      <c r="GS1366" s="1"/>
      <c r="GT1366" s="1"/>
      <c r="GU1366" s="1"/>
      <c r="GV1366" s="1"/>
      <c r="GW1366" s="1"/>
      <c r="GX1366" s="1"/>
      <c r="GY1366" s="1"/>
      <c r="GZ1366" s="1"/>
      <c r="HA1366" s="1"/>
      <c r="HB1366" s="1"/>
      <c r="HC1366" s="1"/>
      <c r="HD1366" s="1"/>
      <c r="HE1366" s="1"/>
      <c r="HF1366" s="1"/>
      <c r="HG1366" s="1"/>
      <c r="HH1366" s="1"/>
      <c r="HI1366" s="1"/>
      <c r="HJ1366" s="1"/>
      <c r="HK1366" s="1"/>
      <c r="HL1366" s="1"/>
    </row>
    <row r="1367" spans="1:220" x14ac:dyDescent="0.2">
      <c r="A1367" s="63">
        <f t="shared" si="368"/>
        <v>43342</v>
      </c>
      <c r="B1367" s="12">
        <f t="shared" ca="1" si="356"/>
        <v>71571338.091305405</v>
      </c>
      <c r="C1367" s="71">
        <f t="shared" si="357"/>
        <v>61407492.399999999</v>
      </c>
      <c r="D1367" s="65">
        <f ca="1">IF(A1367&lt;$B$1,VLOOKUP(A1367,[1]DI!$A$4:$B$15000,2,FALSE),0)</f>
        <v>6.3899999999999998E-2</v>
      </c>
      <c r="E1367" s="11">
        <f t="shared" ca="1" si="358"/>
        <v>1.0002458299999999</v>
      </c>
      <c r="F1367" s="64">
        <f ca="1">(TRUNC(PRODUCT($E$16:$E1366),16))</f>
        <v>1.4854375714621899</v>
      </c>
      <c r="G1367" s="64">
        <f t="shared" ca="1" si="359"/>
        <v>1.34121351552386</v>
      </c>
      <c r="H1367" s="64">
        <f t="shared" ca="1" si="360"/>
        <v>1.10753251</v>
      </c>
      <c r="I1367" s="65">
        <f t="shared" si="369"/>
        <v>3.7499999999999999E-2</v>
      </c>
      <c r="J1367" s="66">
        <f t="shared" si="361"/>
        <v>42843</v>
      </c>
      <c r="K1367" s="13">
        <f t="shared" si="367"/>
        <v>499</v>
      </c>
      <c r="L1367" s="9">
        <f t="shared" si="362"/>
        <v>1.052352629</v>
      </c>
      <c r="M1367" s="69">
        <f t="shared" ca="1" si="363"/>
        <v>1.165514749</v>
      </c>
      <c r="N1367" s="68">
        <f t="shared" si="364"/>
        <v>0</v>
      </c>
      <c r="O1367" s="64">
        <f t="shared" ca="1" si="365"/>
        <v>10163845.691305401</v>
      </c>
      <c r="P1367" s="70">
        <f t="shared" si="366"/>
        <v>0</v>
      </c>
      <c r="Q1367" s="67"/>
      <c r="R1367" s="66"/>
      <c r="S1367" s="66"/>
      <c r="T1367" s="66"/>
      <c r="U1367" s="66"/>
      <c r="V1367" s="6"/>
      <c r="W1367" s="6"/>
      <c r="X1367" s="6"/>
      <c r="Y1367" s="7"/>
      <c r="Z1367" s="1"/>
      <c r="AA1367" s="6"/>
      <c r="AB1367" s="7"/>
      <c r="AC1367" s="7"/>
      <c r="AD1367" s="7"/>
      <c r="AE1367" s="6"/>
      <c r="AF1367" s="8"/>
      <c r="AG1367" s="6"/>
      <c r="AH1367" s="1"/>
      <c r="AI1367" s="3"/>
      <c r="AJ1367" s="3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  <c r="EI1367" s="1"/>
      <c r="EJ1367" s="1"/>
      <c r="EK1367" s="1"/>
      <c r="EL1367" s="1"/>
      <c r="EM1367" s="1"/>
      <c r="EN1367" s="1"/>
      <c r="EO1367" s="1"/>
      <c r="EP1367" s="1"/>
      <c r="EQ1367" s="1"/>
      <c r="ER1367" s="1"/>
      <c r="ES1367" s="1"/>
      <c r="ET1367" s="1"/>
      <c r="EU1367" s="1"/>
      <c r="EV1367" s="1"/>
      <c r="EW1367" s="1"/>
      <c r="EX1367" s="1"/>
      <c r="EY1367" s="1"/>
      <c r="EZ1367" s="1"/>
      <c r="FA1367" s="1"/>
      <c r="FB1367" s="1"/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1"/>
      <c r="FP1367" s="1"/>
      <c r="FQ1367" s="1"/>
      <c r="FR1367" s="1"/>
      <c r="FS1367" s="1"/>
      <c r="FT1367" s="1"/>
      <c r="FU1367" s="1"/>
      <c r="FV1367" s="1"/>
      <c r="FW1367" s="1"/>
      <c r="FX1367" s="1"/>
      <c r="FY1367" s="1"/>
      <c r="FZ1367" s="1"/>
      <c r="GA1367" s="1"/>
      <c r="GB1367" s="1"/>
      <c r="GC1367" s="1"/>
      <c r="GD1367" s="1"/>
      <c r="GE1367" s="1"/>
      <c r="GF1367" s="1"/>
      <c r="GG1367" s="1"/>
      <c r="GH1367" s="1"/>
      <c r="GI1367" s="1"/>
      <c r="GJ1367" s="1"/>
      <c r="GK1367" s="1"/>
      <c r="GL1367" s="1"/>
      <c r="GM1367" s="1"/>
      <c r="GN1367" s="1"/>
      <c r="GO1367" s="1"/>
      <c r="GP1367" s="1"/>
      <c r="GQ1367" s="1"/>
      <c r="GR1367" s="1"/>
      <c r="GS1367" s="1"/>
      <c r="GT1367" s="1"/>
      <c r="GU1367" s="1"/>
      <c r="GV1367" s="1"/>
      <c r="GW1367" s="1"/>
      <c r="GX1367" s="1"/>
      <c r="GY1367" s="1"/>
      <c r="GZ1367" s="1"/>
      <c r="HA1367" s="1"/>
      <c r="HB1367" s="1"/>
      <c r="HC1367" s="1"/>
      <c r="HD1367" s="1"/>
      <c r="HE1367" s="1"/>
      <c r="HF1367" s="1"/>
      <c r="HG1367" s="1"/>
      <c r="HH1367" s="1"/>
      <c r="HI1367" s="1"/>
      <c r="HJ1367" s="1"/>
      <c r="HK1367" s="1"/>
      <c r="HL1367" s="1"/>
    </row>
    <row r="1368" spans="1:220" x14ac:dyDescent="0.2">
      <c r="A1368" s="63">
        <f t="shared" si="368"/>
        <v>43343</v>
      </c>
      <c r="B1368" s="12">
        <f t="shared" ca="1" si="356"/>
        <v>71596253.321641803</v>
      </c>
      <c r="C1368" s="71">
        <f t="shared" si="357"/>
        <v>61407492.399999999</v>
      </c>
      <c r="D1368" s="65">
        <f ca="1">IF(A1368&lt;$B$1,VLOOKUP(A1368,[1]DI!$A$4:$B$15000,2,FALSE),0)</f>
        <v>6.3899999999999998E-2</v>
      </c>
      <c r="E1368" s="11">
        <f t="shared" ca="1" si="358"/>
        <v>1.0002458299999999</v>
      </c>
      <c r="F1368" s="64">
        <f ca="1">(TRUNC(PRODUCT($E$16:$E1367),16))</f>
        <v>1.4858027365803801</v>
      </c>
      <c r="G1368" s="64">
        <f t="shared" ca="1" si="359"/>
        <v>1.34121351552386</v>
      </c>
      <c r="H1368" s="64">
        <f t="shared" ca="1" si="360"/>
        <v>1.10780477</v>
      </c>
      <c r="I1368" s="65">
        <f t="shared" si="369"/>
        <v>3.7499999999999999E-2</v>
      </c>
      <c r="J1368" s="66">
        <f t="shared" si="361"/>
        <v>42843</v>
      </c>
      <c r="K1368" s="13">
        <f t="shared" si="367"/>
        <v>500</v>
      </c>
      <c r="L1368" s="9">
        <f t="shared" si="362"/>
        <v>1.05246025</v>
      </c>
      <c r="M1368" s="69">
        <f t="shared" ca="1" si="363"/>
        <v>1.165920485</v>
      </c>
      <c r="N1368" s="68">
        <f t="shared" si="364"/>
        <v>0</v>
      </c>
      <c r="O1368" s="64">
        <f t="shared" ca="1" si="365"/>
        <v>10188760.921641801</v>
      </c>
      <c r="P1368" s="70">
        <f t="shared" si="366"/>
        <v>0</v>
      </c>
      <c r="Q1368" s="67"/>
      <c r="R1368" s="66"/>
      <c r="S1368" s="66"/>
      <c r="T1368" s="66"/>
      <c r="U1368" s="66"/>
      <c r="V1368" s="6"/>
      <c r="W1368" s="6"/>
      <c r="X1368" s="6"/>
      <c r="Y1368" s="7"/>
      <c r="Z1368" s="1"/>
      <c r="AA1368" s="6"/>
      <c r="AB1368" s="7"/>
      <c r="AC1368" s="7"/>
      <c r="AD1368" s="7"/>
      <c r="AE1368" s="6"/>
      <c r="AF1368" s="8"/>
      <c r="AG1368" s="6"/>
      <c r="AH1368" s="1"/>
      <c r="AI1368" s="3"/>
      <c r="AJ1368" s="3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  <c r="EI1368" s="1"/>
      <c r="EJ1368" s="1"/>
      <c r="EK1368" s="1"/>
      <c r="EL1368" s="1"/>
      <c r="EM1368" s="1"/>
      <c r="EN1368" s="1"/>
      <c r="EO1368" s="1"/>
      <c r="EP1368" s="1"/>
      <c r="EQ1368" s="1"/>
      <c r="ER1368" s="1"/>
      <c r="ES1368" s="1"/>
      <c r="ET1368" s="1"/>
      <c r="EU1368" s="1"/>
      <c r="EV1368" s="1"/>
      <c r="EW1368" s="1"/>
      <c r="EX1368" s="1"/>
      <c r="EY1368" s="1"/>
      <c r="EZ1368" s="1"/>
      <c r="FA1368" s="1"/>
      <c r="FB1368" s="1"/>
      <c r="FC1368" s="1"/>
      <c r="FD1368" s="1"/>
      <c r="FE1368" s="1"/>
      <c r="FF1368" s="1"/>
      <c r="FG1368" s="1"/>
      <c r="FH1368" s="1"/>
      <c r="FI1368" s="1"/>
      <c r="FJ1368" s="1"/>
      <c r="FK1368" s="1"/>
      <c r="FL1368" s="1"/>
      <c r="FM1368" s="1"/>
      <c r="FN1368" s="1"/>
      <c r="FO1368" s="1"/>
      <c r="FP1368" s="1"/>
      <c r="FQ1368" s="1"/>
      <c r="FR1368" s="1"/>
      <c r="FS1368" s="1"/>
      <c r="FT1368" s="1"/>
      <c r="FU1368" s="1"/>
      <c r="FV1368" s="1"/>
      <c r="FW1368" s="1"/>
      <c r="FX1368" s="1"/>
      <c r="FY1368" s="1"/>
      <c r="FZ1368" s="1"/>
      <c r="GA1368" s="1"/>
      <c r="GB1368" s="1"/>
      <c r="GC1368" s="1"/>
      <c r="GD1368" s="1"/>
      <c r="GE1368" s="1"/>
      <c r="GF1368" s="1"/>
      <c r="GG1368" s="1"/>
      <c r="GH1368" s="1"/>
      <c r="GI1368" s="1"/>
      <c r="GJ1368" s="1"/>
      <c r="GK1368" s="1"/>
      <c r="GL1368" s="1"/>
      <c r="GM1368" s="1"/>
      <c r="GN1368" s="1"/>
      <c r="GO1368" s="1"/>
      <c r="GP1368" s="1"/>
      <c r="GQ1368" s="1"/>
      <c r="GR1368" s="1"/>
      <c r="GS1368" s="1"/>
      <c r="GT1368" s="1"/>
      <c r="GU1368" s="1"/>
      <c r="GV1368" s="1"/>
      <c r="GW1368" s="1"/>
      <c r="GX1368" s="1"/>
      <c r="GY1368" s="1"/>
      <c r="GZ1368" s="1"/>
      <c r="HA1368" s="1"/>
      <c r="HB1368" s="1"/>
      <c r="HC1368" s="1"/>
      <c r="HD1368" s="1"/>
      <c r="HE1368" s="1"/>
      <c r="HF1368" s="1"/>
      <c r="HG1368" s="1"/>
      <c r="HH1368" s="1"/>
      <c r="HI1368" s="1"/>
      <c r="HJ1368" s="1"/>
      <c r="HK1368" s="1"/>
      <c r="HL1368" s="1"/>
    </row>
    <row r="1369" spans="1:220" x14ac:dyDescent="0.2">
      <c r="A1369" s="63">
        <f t="shared" si="368"/>
        <v>43344</v>
      </c>
      <c r="B1369" s="12">
        <f t="shared" ca="1" si="356"/>
        <v>71621178.070139498</v>
      </c>
      <c r="C1369" s="71">
        <f t="shared" si="357"/>
        <v>61407492.399999999</v>
      </c>
      <c r="D1369" s="65">
        <f ca="1">IF(A1369&lt;$B$1,VLOOKUP(A1369,[1]DI!$A$4:$B$15000,2,FALSE),0)</f>
        <v>0</v>
      </c>
      <c r="E1369" s="11">
        <f t="shared" ca="1" si="358"/>
        <v>1</v>
      </c>
      <c r="F1369" s="64">
        <f ca="1">(TRUNC(PRODUCT($E$16:$E1368),16))</f>
        <v>1.48616799146711</v>
      </c>
      <c r="G1369" s="64">
        <f t="shared" ca="1" si="359"/>
        <v>1.34121351552386</v>
      </c>
      <c r="H1369" s="64">
        <f t="shared" ca="1" si="360"/>
        <v>1.10807711</v>
      </c>
      <c r="I1369" s="65">
        <f t="shared" si="369"/>
        <v>3.7499999999999999E-2</v>
      </c>
      <c r="J1369" s="66">
        <f t="shared" si="361"/>
        <v>42843</v>
      </c>
      <c r="K1369" s="13">
        <f t="shared" si="367"/>
        <v>501</v>
      </c>
      <c r="L1369" s="9">
        <f t="shared" si="362"/>
        <v>1.0525678810000001</v>
      </c>
      <c r="M1369" s="69">
        <f t="shared" ca="1" si="363"/>
        <v>1.166326376</v>
      </c>
      <c r="N1369" s="68">
        <f t="shared" si="364"/>
        <v>0</v>
      </c>
      <c r="O1369" s="64">
        <f t="shared" ca="1" si="365"/>
        <v>10213685.670139501</v>
      </c>
      <c r="P1369" s="70">
        <f t="shared" si="366"/>
        <v>0</v>
      </c>
      <c r="Q1369" s="67"/>
      <c r="R1369" s="66"/>
      <c r="S1369" s="66"/>
      <c r="T1369" s="66"/>
      <c r="U1369" s="66"/>
      <c r="V1369" s="6"/>
      <c r="W1369" s="6"/>
      <c r="X1369" s="6"/>
      <c r="Y1369" s="7"/>
      <c r="Z1369" s="1"/>
      <c r="AA1369" s="6"/>
      <c r="AB1369" s="7"/>
      <c r="AC1369" s="7"/>
      <c r="AD1369" s="7"/>
      <c r="AE1369" s="6"/>
      <c r="AF1369" s="8"/>
      <c r="AG1369" s="6"/>
      <c r="AH1369" s="1"/>
      <c r="AI1369" s="3"/>
      <c r="AJ1369" s="3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  <c r="EI1369" s="1"/>
      <c r="EJ1369" s="1"/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1"/>
      <c r="EW1369" s="1"/>
      <c r="EX1369" s="1"/>
      <c r="EY1369" s="1"/>
      <c r="EZ1369" s="1"/>
      <c r="FA1369" s="1"/>
      <c r="FB1369" s="1"/>
      <c r="FC1369" s="1"/>
      <c r="FD1369" s="1"/>
      <c r="FE1369" s="1"/>
      <c r="FF1369" s="1"/>
      <c r="FG1369" s="1"/>
      <c r="FH1369" s="1"/>
      <c r="FI1369" s="1"/>
      <c r="FJ1369" s="1"/>
      <c r="FK1369" s="1"/>
      <c r="FL1369" s="1"/>
      <c r="FM1369" s="1"/>
      <c r="FN1369" s="1"/>
      <c r="FO1369" s="1"/>
      <c r="FP1369" s="1"/>
      <c r="FQ1369" s="1"/>
      <c r="FR1369" s="1"/>
      <c r="FS1369" s="1"/>
      <c r="FT1369" s="1"/>
      <c r="FU1369" s="1"/>
      <c r="FV1369" s="1"/>
      <c r="FW1369" s="1"/>
      <c r="FX1369" s="1"/>
      <c r="FY1369" s="1"/>
      <c r="FZ1369" s="1"/>
      <c r="GA1369" s="1"/>
      <c r="GB1369" s="1"/>
      <c r="GC1369" s="1"/>
      <c r="GD1369" s="1"/>
      <c r="GE1369" s="1"/>
      <c r="GF1369" s="1"/>
      <c r="GG1369" s="1"/>
      <c r="GH1369" s="1"/>
      <c r="GI1369" s="1"/>
      <c r="GJ1369" s="1"/>
      <c r="GK1369" s="1"/>
      <c r="GL1369" s="1"/>
      <c r="GM1369" s="1"/>
      <c r="GN1369" s="1"/>
      <c r="GO1369" s="1"/>
      <c r="GP1369" s="1"/>
      <c r="GQ1369" s="1"/>
      <c r="GR1369" s="1"/>
      <c r="GS1369" s="1"/>
      <c r="GT1369" s="1"/>
      <c r="GU1369" s="1"/>
      <c r="GV1369" s="1"/>
      <c r="GW1369" s="1"/>
      <c r="GX1369" s="1"/>
      <c r="GY1369" s="1"/>
      <c r="GZ1369" s="1"/>
      <c r="HA1369" s="1"/>
      <c r="HB1369" s="1"/>
      <c r="HC1369" s="1"/>
      <c r="HD1369" s="1"/>
      <c r="HE1369" s="1"/>
      <c r="HF1369" s="1"/>
      <c r="HG1369" s="1"/>
      <c r="HH1369" s="1"/>
      <c r="HI1369" s="1"/>
      <c r="HJ1369" s="1"/>
      <c r="HK1369" s="1"/>
      <c r="HL1369" s="1"/>
    </row>
    <row r="1370" spans="1:220" x14ac:dyDescent="0.2">
      <c r="A1370" s="63">
        <f t="shared" si="368"/>
        <v>43345</v>
      </c>
      <c r="B1370" s="12">
        <f t="shared" ca="1" si="356"/>
        <v>71628502.448795602</v>
      </c>
      <c r="C1370" s="71">
        <f t="shared" si="357"/>
        <v>61407492.399999999</v>
      </c>
      <c r="D1370" s="65">
        <f ca="1">IF(A1370&lt;$B$1,VLOOKUP(A1370,[1]DI!$A$4:$B$15000,2,FALSE),0)</f>
        <v>0</v>
      </c>
      <c r="E1370" s="11">
        <f t="shared" ca="1" si="358"/>
        <v>1</v>
      </c>
      <c r="F1370" s="64">
        <f ca="1">(TRUNC(PRODUCT($E$16:$E1369),16))</f>
        <v>1.48616799146711</v>
      </c>
      <c r="G1370" s="64">
        <f t="shared" ca="1" si="359"/>
        <v>1.34121351552386</v>
      </c>
      <c r="H1370" s="64">
        <f t="shared" ca="1" si="360"/>
        <v>1.10807711</v>
      </c>
      <c r="I1370" s="65">
        <f t="shared" si="369"/>
        <v>3.7499999999999999E-2</v>
      </c>
      <c r="J1370" s="66">
        <f t="shared" si="361"/>
        <v>42843</v>
      </c>
      <c r="K1370" s="13">
        <f t="shared" si="367"/>
        <v>502</v>
      </c>
      <c r="L1370" s="9">
        <f t="shared" si="362"/>
        <v>1.052675523</v>
      </c>
      <c r="M1370" s="69">
        <f t="shared" ca="1" si="363"/>
        <v>1.1664456510000001</v>
      </c>
      <c r="N1370" s="68">
        <f t="shared" si="364"/>
        <v>0</v>
      </c>
      <c r="O1370" s="64">
        <f t="shared" ca="1" si="365"/>
        <v>10221010.048795599</v>
      </c>
      <c r="P1370" s="70">
        <f t="shared" si="366"/>
        <v>0</v>
      </c>
      <c r="Q1370" s="67"/>
      <c r="R1370" s="66"/>
      <c r="S1370" s="66"/>
      <c r="T1370" s="66"/>
      <c r="U1370" s="66"/>
      <c r="V1370" s="6"/>
      <c r="W1370" s="6"/>
      <c r="X1370" s="6"/>
      <c r="Y1370" s="7"/>
      <c r="Z1370" s="1"/>
      <c r="AA1370" s="6"/>
      <c r="AB1370" s="7"/>
      <c r="AC1370" s="7"/>
      <c r="AD1370" s="7"/>
      <c r="AE1370" s="6"/>
      <c r="AF1370" s="8"/>
      <c r="AG1370" s="6"/>
      <c r="AH1370" s="1"/>
      <c r="AI1370" s="3"/>
      <c r="AJ1370" s="3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s="1"/>
      <c r="EK1370" s="1"/>
      <c r="EL1370" s="1"/>
      <c r="EM1370" s="1"/>
      <c r="EN1370" s="1"/>
      <c r="EO1370" s="1"/>
      <c r="EP1370" s="1"/>
      <c r="EQ1370" s="1"/>
      <c r="ER1370" s="1"/>
      <c r="ES1370" s="1"/>
      <c r="ET1370" s="1"/>
      <c r="EU1370" s="1"/>
      <c r="EV1370" s="1"/>
      <c r="EW1370" s="1"/>
      <c r="EX1370" s="1"/>
      <c r="EY1370" s="1"/>
      <c r="EZ1370" s="1"/>
      <c r="FA1370" s="1"/>
      <c r="FB1370" s="1"/>
      <c r="FC1370" s="1"/>
      <c r="FD1370" s="1"/>
      <c r="FE1370" s="1"/>
      <c r="FF1370" s="1"/>
      <c r="FG1370" s="1"/>
      <c r="FH1370" s="1"/>
      <c r="FI1370" s="1"/>
      <c r="FJ1370" s="1"/>
      <c r="FK1370" s="1"/>
      <c r="FL1370" s="1"/>
      <c r="FM1370" s="1"/>
      <c r="FN1370" s="1"/>
      <c r="FO1370" s="1"/>
      <c r="FP1370" s="1"/>
      <c r="FQ1370" s="1"/>
      <c r="FR1370" s="1"/>
      <c r="FS1370" s="1"/>
      <c r="FT1370" s="1"/>
      <c r="FU1370" s="1"/>
      <c r="FV1370" s="1"/>
      <c r="FW1370" s="1"/>
      <c r="FX1370" s="1"/>
      <c r="FY1370" s="1"/>
      <c r="FZ1370" s="1"/>
      <c r="GA1370" s="1"/>
      <c r="GB1370" s="1"/>
      <c r="GC1370" s="1"/>
      <c r="GD1370" s="1"/>
      <c r="GE1370" s="1"/>
      <c r="GF1370" s="1"/>
      <c r="GG1370" s="1"/>
      <c r="GH1370" s="1"/>
      <c r="GI1370" s="1"/>
      <c r="GJ1370" s="1"/>
      <c r="GK1370" s="1"/>
      <c r="GL1370" s="1"/>
      <c r="GM1370" s="1"/>
      <c r="GN1370" s="1"/>
      <c r="GO1370" s="1"/>
      <c r="GP1370" s="1"/>
      <c r="GQ1370" s="1"/>
      <c r="GR1370" s="1"/>
      <c r="GS1370" s="1"/>
      <c r="GT1370" s="1"/>
      <c r="GU1370" s="1"/>
      <c r="GV1370" s="1"/>
      <c r="GW1370" s="1"/>
      <c r="GX1370" s="1"/>
      <c r="GY1370" s="1"/>
      <c r="GZ1370" s="1"/>
      <c r="HA1370" s="1"/>
      <c r="HB1370" s="1"/>
      <c r="HC1370" s="1"/>
      <c r="HD1370" s="1"/>
      <c r="HE1370" s="1"/>
      <c r="HF1370" s="1"/>
      <c r="HG1370" s="1"/>
      <c r="HH1370" s="1"/>
      <c r="HI1370" s="1"/>
      <c r="HJ1370" s="1"/>
      <c r="HK1370" s="1"/>
      <c r="HL1370" s="1"/>
    </row>
    <row r="1371" spans="1:220" x14ac:dyDescent="0.2">
      <c r="A1371" s="63">
        <f t="shared" si="368"/>
        <v>43346</v>
      </c>
      <c r="B1371" s="12">
        <f t="shared" ca="1" si="356"/>
        <v>71635827.625748992</v>
      </c>
      <c r="C1371" s="71">
        <f t="shared" si="357"/>
        <v>61407492.399999999</v>
      </c>
      <c r="D1371" s="65">
        <f ca="1">IF(A1371&lt;$B$1,VLOOKUP(A1371,[1]DI!$A$4:$B$15000,2,FALSE),0)</f>
        <v>6.3899999999999998E-2</v>
      </c>
      <c r="E1371" s="11">
        <f t="shared" ca="1" si="358"/>
        <v>1.0002458299999999</v>
      </c>
      <c r="F1371" s="64">
        <f ca="1">(TRUNC(PRODUCT($E$16:$E1370),16))</f>
        <v>1.48616799146711</v>
      </c>
      <c r="G1371" s="64">
        <f t="shared" ca="1" si="359"/>
        <v>1.34121351552386</v>
      </c>
      <c r="H1371" s="64">
        <f t="shared" ca="1" si="360"/>
        <v>1.10807711</v>
      </c>
      <c r="I1371" s="65">
        <f t="shared" si="369"/>
        <v>3.7499999999999999E-2</v>
      </c>
      <c r="J1371" s="66">
        <f t="shared" si="361"/>
        <v>42843</v>
      </c>
      <c r="K1371" s="13">
        <f t="shared" si="367"/>
        <v>503</v>
      </c>
      <c r="L1371" s="9">
        <f t="shared" si="362"/>
        <v>1.0527831759999999</v>
      </c>
      <c r="M1371" s="69">
        <f t="shared" ca="1" si="363"/>
        <v>1.1665649389999999</v>
      </c>
      <c r="N1371" s="68">
        <f t="shared" si="364"/>
        <v>0</v>
      </c>
      <c r="O1371" s="64">
        <f t="shared" ca="1" si="365"/>
        <v>10228335.225749001</v>
      </c>
      <c r="P1371" s="70">
        <f t="shared" si="366"/>
        <v>0</v>
      </c>
      <c r="Q1371" s="67"/>
      <c r="R1371" s="66"/>
      <c r="S1371" s="66"/>
      <c r="T1371" s="66"/>
      <c r="U1371" s="66"/>
      <c r="V1371" s="6"/>
      <c r="W1371" s="6"/>
      <c r="X1371" s="6"/>
      <c r="Y1371" s="7"/>
      <c r="Z1371" s="1"/>
      <c r="AA1371" s="6"/>
      <c r="AB1371" s="7"/>
      <c r="AC1371" s="7"/>
      <c r="AD1371" s="7"/>
      <c r="AE1371" s="6"/>
      <c r="AF1371" s="8"/>
      <c r="AG1371" s="6"/>
      <c r="AH1371" s="1"/>
      <c r="AI1371" s="3"/>
      <c r="AJ1371" s="3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  <c r="EI1371" s="1"/>
      <c r="EJ1371" s="1"/>
      <c r="EK1371" s="1"/>
      <c r="EL1371" s="1"/>
      <c r="EM1371" s="1"/>
      <c r="EN1371" s="1"/>
      <c r="EO1371" s="1"/>
      <c r="EP1371" s="1"/>
      <c r="EQ1371" s="1"/>
      <c r="ER1371" s="1"/>
      <c r="ES1371" s="1"/>
      <c r="ET1371" s="1"/>
      <c r="EU1371" s="1"/>
      <c r="EV1371" s="1"/>
      <c r="EW1371" s="1"/>
      <c r="EX1371" s="1"/>
      <c r="EY1371" s="1"/>
      <c r="EZ1371" s="1"/>
      <c r="FA1371" s="1"/>
      <c r="FB1371" s="1"/>
      <c r="FC1371" s="1"/>
      <c r="FD1371" s="1"/>
      <c r="FE1371" s="1"/>
      <c r="FF1371" s="1"/>
      <c r="FG1371" s="1"/>
      <c r="FH1371" s="1"/>
      <c r="FI1371" s="1"/>
      <c r="FJ1371" s="1"/>
      <c r="FK1371" s="1"/>
      <c r="FL1371" s="1"/>
      <c r="FM1371" s="1"/>
      <c r="FN1371" s="1"/>
      <c r="FO1371" s="1"/>
      <c r="FP1371" s="1"/>
      <c r="FQ1371" s="1"/>
      <c r="FR1371" s="1"/>
      <c r="FS1371" s="1"/>
      <c r="FT1371" s="1"/>
      <c r="FU1371" s="1"/>
      <c r="FV1371" s="1"/>
      <c r="FW1371" s="1"/>
      <c r="FX1371" s="1"/>
      <c r="FY1371" s="1"/>
      <c r="FZ1371" s="1"/>
      <c r="GA1371" s="1"/>
      <c r="GB1371" s="1"/>
      <c r="GC1371" s="1"/>
      <c r="GD1371" s="1"/>
      <c r="GE1371" s="1"/>
      <c r="GF1371" s="1"/>
      <c r="GG1371" s="1"/>
      <c r="GH1371" s="1"/>
      <c r="GI1371" s="1"/>
      <c r="GJ1371" s="1"/>
      <c r="GK1371" s="1"/>
      <c r="GL1371" s="1"/>
      <c r="GM1371" s="1"/>
      <c r="GN1371" s="1"/>
      <c r="GO1371" s="1"/>
      <c r="GP1371" s="1"/>
      <c r="GQ1371" s="1"/>
      <c r="GR1371" s="1"/>
      <c r="GS1371" s="1"/>
      <c r="GT1371" s="1"/>
      <c r="GU1371" s="1"/>
      <c r="GV1371" s="1"/>
      <c r="GW1371" s="1"/>
      <c r="GX1371" s="1"/>
      <c r="GY1371" s="1"/>
      <c r="GZ1371" s="1"/>
      <c r="HA1371" s="1"/>
      <c r="HB1371" s="1"/>
      <c r="HC1371" s="1"/>
      <c r="HD1371" s="1"/>
      <c r="HE1371" s="1"/>
      <c r="HF1371" s="1"/>
      <c r="HG1371" s="1"/>
      <c r="HH1371" s="1"/>
      <c r="HI1371" s="1"/>
      <c r="HJ1371" s="1"/>
      <c r="HK1371" s="1"/>
      <c r="HL1371" s="1"/>
    </row>
    <row r="1372" spans="1:220" x14ac:dyDescent="0.2">
      <c r="A1372" s="63">
        <f t="shared" si="368"/>
        <v>43347</v>
      </c>
      <c r="B1372" s="12">
        <f t="shared" ca="1" si="356"/>
        <v>71660765.69967249</v>
      </c>
      <c r="C1372" s="71">
        <f t="shared" si="357"/>
        <v>61407492.399999999</v>
      </c>
      <c r="D1372" s="65">
        <f ca="1">IF(A1372&lt;$B$1,VLOOKUP(A1372,[1]DI!$A$4:$B$15000,2,FALSE),0)</f>
        <v>6.3899999999999998E-2</v>
      </c>
      <c r="E1372" s="11">
        <f t="shared" ca="1" si="358"/>
        <v>1.0002458299999999</v>
      </c>
      <c r="F1372" s="64">
        <f ca="1">(TRUNC(PRODUCT($E$16:$E1371),16))</f>
        <v>1.4865333361444599</v>
      </c>
      <c r="G1372" s="64">
        <f t="shared" ca="1" si="359"/>
        <v>1.34121351552386</v>
      </c>
      <c r="H1372" s="64">
        <f t="shared" ca="1" si="360"/>
        <v>1.10834951</v>
      </c>
      <c r="I1372" s="65">
        <f t="shared" si="369"/>
        <v>3.7499999999999999E-2</v>
      </c>
      <c r="J1372" s="66">
        <f t="shared" si="361"/>
        <v>42843</v>
      </c>
      <c r="K1372" s="13">
        <f t="shared" si="367"/>
        <v>504</v>
      </c>
      <c r="L1372" s="9">
        <f t="shared" si="362"/>
        <v>1.0528908400000001</v>
      </c>
      <c r="M1372" s="69">
        <f t="shared" ca="1" si="363"/>
        <v>1.1669710470000001</v>
      </c>
      <c r="N1372" s="68">
        <f t="shared" si="364"/>
        <v>0</v>
      </c>
      <c r="O1372" s="64">
        <f t="shared" ca="1" si="365"/>
        <v>10253273.299672499</v>
      </c>
      <c r="P1372" s="70">
        <f t="shared" si="366"/>
        <v>0</v>
      </c>
      <c r="Q1372" s="67"/>
      <c r="R1372" s="66"/>
      <c r="S1372" s="66"/>
      <c r="T1372" s="66"/>
      <c r="U1372" s="66"/>
      <c r="V1372" s="6"/>
      <c r="W1372" s="6"/>
      <c r="X1372" s="6"/>
      <c r="Y1372" s="7"/>
      <c r="Z1372" s="1"/>
      <c r="AA1372" s="6"/>
      <c r="AB1372" s="7"/>
      <c r="AC1372" s="7"/>
      <c r="AD1372" s="7"/>
      <c r="AE1372" s="6"/>
      <c r="AF1372" s="8"/>
      <c r="AG1372" s="6"/>
      <c r="AH1372" s="1"/>
      <c r="AI1372" s="3"/>
      <c r="AJ1372" s="3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  <c r="DP1372" s="1"/>
      <c r="DQ1372" s="1"/>
      <c r="DR1372" s="1"/>
      <c r="DS1372" s="1"/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  <c r="EI1372" s="1"/>
      <c r="EJ1372" s="1"/>
      <c r="EK1372" s="1"/>
      <c r="EL1372" s="1"/>
      <c r="EM1372" s="1"/>
      <c r="EN1372" s="1"/>
      <c r="EO1372" s="1"/>
      <c r="EP1372" s="1"/>
      <c r="EQ1372" s="1"/>
      <c r="ER1372" s="1"/>
      <c r="ES1372" s="1"/>
      <c r="ET1372" s="1"/>
      <c r="EU1372" s="1"/>
      <c r="EV1372" s="1"/>
      <c r="EW1372" s="1"/>
      <c r="EX1372" s="1"/>
      <c r="EY1372" s="1"/>
      <c r="EZ1372" s="1"/>
      <c r="FA1372" s="1"/>
      <c r="FB1372" s="1"/>
      <c r="FC1372" s="1"/>
      <c r="FD1372" s="1"/>
      <c r="FE1372" s="1"/>
      <c r="FF1372" s="1"/>
      <c r="FG1372" s="1"/>
      <c r="FH1372" s="1"/>
      <c r="FI1372" s="1"/>
      <c r="FJ1372" s="1"/>
      <c r="FK1372" s="1"/>
      <c r="FL1372" s="1"/>
      <c r="FM1372" s="1"/>
      <c r="FN1372" s="1"/>
      <c r="FO1372" s="1"/>
      <c r="FP1372" s="1"/>
      <c r="FQ1372" s="1"/>
      <c r="FR1372" s="1"/>
      <c r="FS1372" s="1"/>
      <c r="FT1372" s="1"/>
      <c r="FU1372" s="1"/>
      <c r="FV1372" s="1"/>
      <c r="FW1372" s="1"/>
      <c r="FX1372" s="1"/>
      <c r="FY1372" s="1"/>
      <c r="FZ1372" s="1"/>
      <c r="GA1372" s="1"/>
      <c r="GB1372" s="1"/>
      <c r="GC1372" s="1"/>
      <c r="GD1372" s="1"/>
      <c r="GE1372" s="1"/>
      <c r="GF1372" s="1"/>
      <c r="GG1372" s="1"/>
      <c r="GH1372" s="1"/>
      <c r="GI1372" s="1"/>
      <c r="GJ1372" s="1"/>
      <c r="GK1372" s="1"/>
      <c r="GL1372" s="1"/>
      <c r="GM1372" s="1"/>
      <c r="GN1372" s="1"/>
      <c r="GO1372" s="1"/>
      <c r="GP1372" s="1"/>
      <c r="GQ1372" s="1"/>
      <c r="GR1372" s="1"/>
      <c r="GS1372" s="1"/>
      <c r="GT1372" s="1"/>
      <c r="GU1372" s="1"/>
      <c r="GV1372" s="1"/>
      <c r="GW1372" s="1"/>
      <c r="GX1372" s="1"/>
      <c r="GY1372" s="1"/>
      <c r="GZ1372" s="1"/>
      <c r="HA1372" s="1"/>
      <c r="HB1372" s="1"/>
      <c r="HC1372" s="1"/>
      <c r="HD1372" s="1"/>
      <c r="HE1372" s="1"/>
      <c r="HF1372" s="1"/>
      <c r="HG1372" s="1"/>
      <c r="HH1372" s="1"/>
      <c r="HI1372" s="1"/>
      <c r="HJ1372" s="1"/>
      <c r="HK1372" s="1"/>
      <c r="HL1372" s="1"/>
    </row>
    <row r="1373" spans="1:220" x14ac:dyDescent="0.2">
      <c r="A1373" s="63">
        <f t="shared" si="368"/>
        <v>43348</v>
      </c>
      <c r="B1373" s="12">
        <f t="shared" ca="1" si="356"/>
        <v>71685712.002200097</v>
      </c>
      <c r="C1373" s="71">
        <f t="shared" si="357"/>
        <v>61407492.399999999</v>
      </c>
      <c r="D1373" s="65">
        <f ca="1">IF(A1373&lt;$B$1,VLOOKUP(A1373,[1]DI!$A$4:$B$15000,2,FALSE),0)</f>
        <v>6.3899999999999998E-2</v>
      </c>
      <c r="E1373" s="11">
        <f t="shared" ca="1" si="358"/>
        <v>1.0002458299999999</v>
      </c>
      <c r="F1373" s="64">
        <f ca="1">(TRUNC(PRODUCT($E$16:$E1372),16))</f>
        <v>1.4868987706344801</v>
      </c>
      <c r="G1373" s="64">
        <f t="shared" ca="1" si="359"/>
        <v>1.34121351552386</v>
      </c>
      <c r="H1373" s="64">
        <f t="shared" ca="1" si="360"/>
        <v>1.10862197</v>
      </c>
      <c r="I1373" s="65">
        <f t="shared" si="369"/>
        <v>3.7499999999999999E-2</v>
      </c>
      <c r="J1373" s="66">
        <f t="shared" si="361"/>
        <v>42843</v>
      </c>
      <c r="K1373" s="13">
        <f t="shared" si="367"/>
        <v>505</v>
      </c>
      <c r="L1373" s="9">
        <f t="shared" si="362"/>
        <v>1.0529985159999999</v>
      </c>
      <c r="M1373" s="69">
        <f t="shared" ca="1" si="363"/>
        <v>1.167377289</v>
      </c>
      <c r="N1373" s="68">
        <f t="shared" si="364"/>
        <v>0</v>
      </c>
      <c r="O1373" s="64">
        <f t="shared" ca="1" si="365"/>
        <v>10278219.6022001</v>
      </c>
      <c r="P1373" s="70">
        <f t="shared" si="366"/>
        <v>0</v>
      </c>
      <c r="Q1373" s="67"/>
      <c r="R1373" s="66"/>
      <c r="S1373" s="66"/>
      <c r="T1373" s="66"/>
      <c r="U1373" s="66"/>
      <c r="V1373" s="6"/>
      <c r="W1373" s="6"/>
      <c r="X1373" s="6"/>
      <c r="Y1373" s="7"/>
      <c r="Z1373" s="1"/>
      <c r="AA1373" s="6"/>
      <c r="AB1373" s="7"/>
      <c r="AC1373" s="7"/>
      <c r="AD1373" s="7"/>
      <c r="AE1373" s="6"/>
      <c r="AF1373" s="8"/>
      <c r="AG1373" s="6"/>
      <c r="AH1373" s="1"/>
      <c r="AI1373" s="3"/>
      <c r="AJ1373" s="3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s="1"/>
      <c r="EN1373" s="1"/>
      <c r="EO1373" s="1"/>
      <c r="EP1373" s="1"/>
      <c r="EQ1373" s="1"/>
      <c r="ER1373" s="1"/>
      <c r="ES1373" s="1"/>
      <c r="ET1373" s="1"/>
      <c r="EU1373" s="1"/>
      <c r="EV1373" s="1"/>
      <c r="EW1373" s="1"/>
      <c r="EX1373" s="1"/>
      <c r="EY1373" s="1"/>
      <c r="EZ1373" s="1"/>
      <c r="FA1373" s="1"/>
      <c r="FB1373" s="1"/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s="1"/>
      <c r="FW1373" s="1"/>
      <c r="FX1373" s="1"/>
      <c r="FY1373" s="1"/>
      <c r="FZ1373" s="1"/>
      <c r="GA1373" s="1"/>
      <c r="GB1373" s="1"/>
      <c r="GC1373" s="1"/>
      <c r="GD1373" s="1"/>
      <c r="GE1373" s="1"/>
      <c r="GF1373" s="1"/>
      <c r="GG1373" s="1"/>
      <c r="GH1373" s="1"/>
      <c r="GI1373" s="1"/>
      <c r="GJ1373" s="1"/>
      <c r="GK1373" s="1"/>
      <c r="GL1373" s="1"/>
      <c r="GM1373" s="1"/>
      <c r="GN1373" s="1"/>
      <c r="GO1373" s="1"/>
      <c r="GP1373" s="1"/>
      <c r="GQ1373" s="1"/>
      <c r="GR1373" s="1"/>
      <c r="GS1373" s="1"/>
      <c r="GT1373" s="1"/>
      <c r="GU1373" s="1"/>
      <c r="GV1373" s="1"/>
      <c r="GW1373" s="1"/>
      <c r="GX1373" s="1"/>
      <c r="GY1373" s="1"/>
      <c r="GZ1373" s="1"/>
      <c r="HA1373" s="1"/>
      <c r="HB1373" s="1"/>
      <c r="HC1373" s="1"/>
      <c r="HD1373" s="1"/>
      <c r="HE1373" s="1"/>
      <c r="HF1373" s="1"/>
      <c r="HG1373" s="1"/>
      <c r="HH1373" s="1"/>
      <c r="HI1373" s="1"/>
      <c r="HJ1373" s="1"/>
      <c r="HK1373" s="1"/>
      <c r="HL1373" s="1"/>
    </row>
    <row r="1374" spans="1:220" x14ac:dyDescent="0.2">
      <c r="A1374" s="63">
        <f t="shared" si="368"/>
        <v>43349</v>
      </c>
      <c r="B1374" s="12">
        <f t="shared" ca="1" si="356"/>
        <v>71710667.147406593</v>
      </c>
      <c r="C1374" s="71">
        <f t="shared" si="357"/>
        <v>61407492.399999999</v>
      </c>
      <c r="D1374" s="65">
        <f ca="1">IF(A1374&lt;$B$1,VLOOKUP(A1374,[1]DI!$A$4:$B$15000,2,FALSE),0)</f>
        <v>6.3899999999999998E-2</v>
      </c>
      <c r="E1374" s="11">
        <f t="shared" ca="1" si="358"/>
        <v>1.0002458299999999</v>
      </c>
      <c r="F1374" s="64">
        <f ca="1">(TRUNC(PRODUCT($E$16:$E1373),16))</f>
        <v>1.48726429495926</v>
      </c>
      <c r="G1374" s="64">
        <f t="shared" ca="1" si="359"/>
        <v>1.34121351552386</v>
      </c>
      <c r="H1374" s="64">
        <f t="shared" ca="1" si="360"/>
        <v>1.1088944999999999</v>
      </c>
      <c r="I1374" s="65">
        <f t="shared" si="369"/>
        <v>3.7499999999999999E-2</v>
      </c>
      <c r="J1374" s="66">
        <f t="shared" si="361"/>
        <v>42843</v>
      </c>
      <c r="K1374" s="13">
        <f t="shared" si="367"/>
        <v>506</v>
      </c>
      <c r="L1374" s="9">
        <f t="shared" si="362"/>
        <v>1.0531062019999999</v>
      </c>
      <c r="M1374" s="69">
        <f t="shared" ca="1" si="363"/>
        <v>1.1677836749999999</v>
      </c>
      <c r="N1374" s="68">
        <f t="shared" si="364"/>
        <v>0</v>
      </c>
      <c r="O1374" s="64">
        <f t="shared" ca="1" si="365"/>
        <v>10303174.7474066</v>
      </c>
      <c r="P1374" s="70">
        <f t="shared" si="366"/>
        <v>0</v>
      </c>
      <c r="Q1374" s="67"/>
      <c r="R1374" s="66"/>
      <c r="S1374" s="66"/>
      <c r="T1374" s="66"/>
      <c r="U1374" s="66"/>
      <c r="V1374" s="6"/>
      <c r="W1374" s="6"/>
      <c r="X1374" s="6"/>
      <c r="Y1374" s="7"/>
      <c r="Z1374" s="1"/>
      <c r="AA1374" s="6"/>
      <c r="AB1374" s="7"/>
      <c r="AC1374" s="7"/>
      <c r="AD1374" s="7"/>
      <c r="AE1374" s="6"/>
      <c r="AF1374" s="8"/>
      <c r="AG1374" s="6"/>
      <c r="AH1374" s="1"/>
      <c r="AI1374" s="3"/>
      <c r="AJ1374" s="3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  <c r="EI1374" s="1"/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  <c r="EV1374" s="1"/>
      <c r="EW1374" s="1"/>
      <c r="EX1374" s="1"/>
      <c r="EY1374" s="1"/>
      <c r="EZ1374" s="1"/>
      <c r="FA1374" s="1"/>
      <c r="FB1374" s="1"/>
      <c r="FC1374" s="1"/>
      <c r="FD1374" s="1"/>
      <c r="FE1374" s="1"/>
      <c r="FF1374" s="1"/>
      <c r="FG1374" s="1"/>
      <c r="FH1374" s="1"/>
      <c r="FI1374" s="1"/>
      <c r="FJ1374" s="1"/>
      <c r="FK1374" s="1"/>
      <c r="FL1374" s="1"/>
      <c r="FM1374" s="1"/>
      <c r="FN1374" s="1"/>
      <c r="FO1374" s="1"/>
      <c r="FP1374" s="1"/>
      <c r="FQ1374" s="1"/>
      <c r="FR1374" s="1"/>
      <c r="FS1374" s="1"/>
      <c r="FT1374" s="1"/>
      <c r="FU1374" s="1"/>
      <c r="FV1374" s="1"/>
      <c r="FW1374" s="1"/>
      <c r="FX1374" s="1"/>
      <c r="FY1374" s="1"/>
      <c r="FZ1374" s="1"/>
      <c r="GA1374" s="1"/>
      <c r="GB1374" s="1"/>
      <c r="GC1374" s="1"/>
      <c r="GD1374" s="1"/>
      <c r="GE1374" s="1"/>
      <c r="GF1374" s="1"/>
      <c r="GG1374" s="1"/>
      <c r="GH1374" s="1"/>
      <c r="GI1374" s="1"/>
      <c r="GJ1374" s="1"/>
      <c r="GK1374" s="1"/>
      <c r="GL1374" s="1"/>
      <c r="GM1374" s="1"/>
      <c r="GN1374" s="1"/>
      <c r="GO1374" s="1"/>
      <c r="GP1374" s="1"/>
      <c r="GQ1374" s="1"/>
      <c r="GR1374" s="1"/>
      <c r="GS1374" s="1"/>
      <c r="GT1374" s="1"/>
      <c r="GU1374" s="1"/>
      <c r="GV1374" s="1"/>
      <c r="GW1374" s="1"/>
      <c r="GX1374" s="1"/>
      <c r="GY1374" s="1"/>
      <c r="GZ1374" s="1"/>
      <c r="HA1374" s="1"/>
      <c r="HB1374" s="1"/>
      <c r="HC1374" s="1"/>
      <c r="HD1374" s="1"/>
      <c r="HE1374" s="1"/>
      <c r="HF1374" s="1"/>
      <c r="HG1374" s="1"/>
      <c r="HH1374" s="1"/>
      <c r="HI1374" s="1"/>
      <c r="HJ1374" s="1"/>
      <c r="HK1374" s="1"/>
      <c r="HL1374" s="1"/>
    </row>
    <row r="1375" spans="1:220" x14ac:dyDescent="0.2">
      <c r="A1375" s="63">
        <f t="shared" si="368"/>
        <v>43350</v>
      </c>
      <c r="B1375" s="12">
        <f t="shared" ca="1" si="356"/>
        <v>71735631.196699396</v>
      </c>
      <c r="C1375" s="71">
        <f t="shared" si="357"/>
        <v>61407492.399999999</v>
      </c>
      <c r="D1375" s="65">
        <f ca="1">IF(A1375&lt;$B$1,VLOOKUP(A1375,[1]DI!$A$4:$B$15000,2,FALSE),0)</f>
        <v>0</v>
      </c>
      <c r="E1375" s="11">
        <f t="shared" ca="1" si="358"/>
        <v>1</v>
      </c>
      <c r="F1375" s="64">
        <f ca="1">(TRUNC(PRODUCT($E$16:$E1374),16))</f>
        <v>1.48762990914089</v>
      </c>
      <c r="G1375" s="64">
        <f t="shared" ca="1" si="359"/>
        <v>1.34121351552386</v>
      </c>
      <c r="H1375" s="64">
        <f t="shared" ca="1" si="360"/>
        <v>1.1091671000000001</v>
      </c>
      <c r="I1375" s="65">
        <f t="shared" si="369"/>
        <v>3.7499999999999999E-2</v>
      </c>
      <c r="J1375" s="66">
        <f t="shared" si="361"/>
        <v>42843</v>
      </c>
      <c r="K1375" s="13">
        <f t="shared" si="367"/>
        <v>507</v>
      </c>
      <c r="L1375" s="9">
        <f t="shared" si="362"/>
        <v>1.053213899</v>
      </c>
      <c r="M1375" s="69">
        <f t="shared" ca="1" si="363"/>
        <v>1.168190206</v>
      </c>
      <c r="N1375" s="68">
        <f t="shared" si="364"/>
        <v>0</v>
      </c>
      <c r="O1375" s="64">
        <f t="shared" ca="1" si="365"/>
        <v>10328138.796699399</v>
      </c>
      <c r="P1375" s="70">
        <f t="shared" si="366"/>
        <v>0</v>
      </c>
      <c r="Q1375" s="67"/>
      <c r="R1375" s="66"/>
      <c r="S1375" s="66"/>
      <c r="T1375" s="66"/>
      <c r="U1375" s="66"/>
      <c r="V1375" s="6"/>
      <c r="W1375" s="6"/>
      <c r="X1375" s="6"/>
      <c r="Y1375" s="7"/>
      <c r="Z1375" s="1"/>
      <c r="AA1375" s="6"/>
      <c r="AB1375" s="7"/>
      <c r="AC1375" s="7"/>
      <c r="AD1375" s="7"/>
      <c r="AE1375" s="6"/>
      <c r="AF1375" s="8"/>
      <c r="AG1375" s="6"/>
      <c r="AH1375" s="1"/>
      <c r="AI1375" s="3"/>
      <c r="AJ1375" s="3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  <c r="EI1375" s="1"/>
      <c r="EJ1375" s="1"/>
      <c r="EK1375" s="1"/>
      <c r="EL1375" s="1"/>
      <c r="EM1375" s="1"/>
      <c r="EN1375" s="1"/>
      <c r="EO1375" s="1"/>
      <c r="EP1375" s="1"/>
      <c r="EQ1375" s="1"/>
      <c r="ER1375" s="1"/>
      <c r="ES1375" s="1"/>
      <c r="ET1375" s="1"/>
      <c r="EU1375" s="1"/>
      <c r="EV1375" s="1"/>
      <c r="EW1375" s="1"/>
      <c r="EX1375" s="1"/>
      <c r="EY1375" s="1"/>
      <c r="EZ1375" s="1"/>
      <c r="FA1375" s="1"/>
      <c r="FB1375" s="1"/>
      <c r="FC1375" s="1"/>
      <c r="FD1375" s="1"/>
      <c r="FE1375" s="1"/>
      <c r="FF1375" s="1"/>
      <c r="FG1375" s="1"/>
      <c r="FH1375" s="1"/>
      <c r="FI1375" s="1"/>
      <c r="FJ1375" s="1"/>
      <c r="FK1375" s="1"/>
      <c r="FL1375" s="1"/>
      <c r="FM1375" s="1"/>
      <c r="FN1375" s="1"/>
      <c r="FO1375" s="1"/>
      <c r="FP1375" s="1"/>
      <c r="FQ1375" s="1"/>
      <c r="FR1375" s="1"/>
      <c r="FS1375" s="1"/>
      <c r="FT1375" s="1"/>
      <c r="FU1375" s="1"/>
      <c r="FV1375" s="1"/>
      <c r="FW1375" s="1"/>
      <c r="FX1375" s="1"/>
      <c r="FY1375" s="1"/>
      <c r="FZ1375" s="1"/>
      <c r="GA1375" s="1"/>
      <c r="GB1375" s="1"/>
      <c r="GC1375" s="1"/>
      <c r="GD1375" s="1"/>
      <c r="GE1375" s="1"/>
      <c r="GF1375" s="1"/>
      <c r="GG1375" s="1"/>
      <c r="GH1375" s="1"/>
      <c r="GI1375" s="1"/>
      <c r="GJ1375" s="1"/>
      <c r="GK1375" s="1"/>
      <c r="GL1375" s="1"/>
      <c r="GM1375" s="1"/>
      <c r="GN1375" s="1"/>
      <c r="GO1375" s="1"/>
      <c r="GP1375" s="1"/>
      <c r="GQ1375" s="1"/>
      <c r="GR1375" s="1"/>
      <c r="GS1375" s="1"/>
      <c r="GT1375" s="1"/>
      <c r="GU1375" s="1"/>
      <c r="GV1375" s="1"/>
      <c r="GW1375" s="1"/>
      <c r="GX1375" s="1"/>
      <c r="GY1375" s="1"/>
      <c r="GZ1375" s="1"/>
      <c r="HA1375" s="1"/>
      <c r="HB1375" s="1"/>
      <c r="HC1375" s="1"/>
      <c r="HD1375" s="1"/>
      <c r="HE1375" s="1"/>
      <c r="HF1375" s="1"/>
      <c r="HG1375" s="1"/>
      <c r="HH1375" s="1"/>
      <c r="HI1375" s="1"/>
      <c r="HJ1375" s="1"/>
      <c r="HK1375" s="1"/>
      <c r="HL1375" s="1"/>
    </row>
    <row r="1376" spans="1:220" x14ac:dyDescent="0.2">
      <c r="A1376" s="63">
        <f t="shared" si="368"/>
        <v>43351</v>
      </c>
      <c r="B1376" s="12">
        <f t="shared" ca="1" si="356"/>
        <v>71742967.304186493</v>
      </c>
      <c r="C1376" s="71">
        <f t="shared" si="357"/>
        <v>61407492.399999999</v>
      </c>
      <c r="D1376" s="65">
        <f ca="1">IF(A1376&lt;$B$1,VLOOKUP(A1376,[1]DI!$A$4:$B$15000,2,FALSE),0)</f>
        <v>0</v>
      </c>
      <c r="E1376" s="11">
        <f t="shared" ca="1" si="358"/>
        <v>1</v>
      </c>
      <c r="F1376" s="64">
        <f ca="1">(TRUNC(PRODUCT($E$16:$E1375),16))</f>
        <v>1.48762990914089</v>
      </c>
      <c r="G1376" s="64">
        <f t="shared" ca="1" si="359"/>
        <v>1.34121351552386</v>
      </c>
      <c r="H1376" s="64">
        <f t="shared" ca="1" si="360"/>
        <v>1.1091671000000001</v>
      </c>
      <c r="I1376" s="65">
        <f t="shared" si="369"/>
        <v>3.7499999999999999E-2</v>
      </c>
      <c r="J1376" s="66">
        <f t="shared" si="361"/>
        <v>42843</v>
      </c>
      <c r="K1376" s="13">
        <f t="shared" si="367"/>
        <v>508</v>
      </c>
      <c r="L1376" s="9">
        <f t="shared" si="362"/>
        <v>1.053321607</v>
      </c>
      <c r="M1376" s="69">
        <f t="shared" ca="1" si="363"/>
        <v>1.1683096719999999</v>
      </c>
      <c r="N1376" s="68">
        <f t="shared" si="364"/>
        <v>0</v>
      </c>
      <c r="O1376" s="64">
        <f t="shared" ca="1" si="365"/>
        <v>10335474.9041865</v>
      </c>
      <c r="P1376" s="70">
        <f t="shared" si="366"/>
        <v>0</v>
      </c>
      <c r="Q1376" s="67"/>
      <c r="R1376" s="66"/>
      <c r="S1376" s="66"/>
      <c r="T1376" s="66"/>
      <c r="U1376" s="66"/>
      <c r="V1376" s="6"/>
      <c r="W1376" s="6"/>
      <c r="X1376" s="6"/>
      <c r="Y1376" s="7"/>
      <c r="Z1376" s="1"/>
      <c r="AA1376" s="6"/>
      <c r="AB1376" s="7"/>
      <c r="AC1376" s="7"/>
      <c r="AD1376" s="7"/>
      <c r="AE1376" s="6"/>
      <c r="AF1376" s="8"/>
      <c r="AG1376" s="6"/>
      <c r="AH1376" s="1"/>
      <c r="AI1376" s="3"/>
      <c r="AJ1376" s="3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1"/>
      <c r="EA1376" s="1"/>
      <c r="EB1376" s="1"/>
      <c r="EC1376" s="1"/>
      <c r="ED1376" s="1"/>
      <c r="EE1376" s="1"/>
      <c r="EF1376" s="1"/>
      <c r="EG1376" s="1"/>
      <c r="EH1376" s="1"/>
      <c r="EI1376" s="1"/>
      <c r="EJ1376" s="1"/>
      <c r="EK1376" s="1"/>
      <c r="EL1376" s="1"/>
      <c r="EM1376" s="1"/>
      <c r="EN1376" s="1"/>
      <c r="EO1376" s="1"/>
      <c r="EP1376" s="1"/>
      <c r="EQ1376" s="1"/>
      <c r="ER1376" s="1"/>
      <c r="ES1376" s="1"/>
      <c r="ET1376" s="1"/>
      <c r="EU1376" s="1"/>
      <c r="EV1376" s="1"/>
      <c r="EW1376" s="1"/>
      <c r="EX1376" s="1"/>
      <c r="EY1376" s="1"/>
      <c r="EZ1376" s="1"/>
      <c r="FA1376" s="1"/>
      <c r="FB1376" s="1"/>
      <c r="FC1376" s="1"/>
      <c r="FD1376" s="1"/>
      <c r="FE1376" s="1"/>
      <c r="FF1376" s="1"/>
      <c r="FG1376" s="1"/>
      <c r="FH1376" s="1"/>
      <c r="FI1376" s="1"/>
      <c r="FJ1376" s="1"/>
      <c r="FK1376" s="1"/>
      <c r="FL1376" s="1"/>
      <c r="FM1376" s="1"/>
      <c r="FN1376" s="1"/>
      <c r="FO1376" s="1"/>
      <c r="FP1376" s="1"/>
      <c r="FQ1376" s="1"/>
      <c r="FR1376" s="1"/>
      <c r="FS1376" s="1"/>
      <c r="FT1376" s="1"/>
      <c r="FU1376" s="1"/>
      <c r="FV1376" s="1"/>
      <c r="FW1376" s="1"/>
      <c r="FX1376" s="1"/>
      <c r="FY1376" s="1"/>
      <c r="FZ1376" s="1"/>
      <c r="GA1376" s="1"/>
      <c r="GB1376" s="1"/>
      <c r="GC1376" s="1"/>
      <c r="GD1376" s="1"/>
      <c r="GE1376" s="1"/>
      <c r="GF1376" s="1"/>
      <c r="GG1376" s="1"/>
      <c r="GH1376" s="1"/>
      <c r="GI1376" s="1"/>
      <c r="GJ1376" s="1"/>
      <c r="GK1376" s="1"/>
      <c r="GL1376" s="1"/>
      <c r="GM1376" s="1"/>
      <c r="GN1376" s="1"/>
      <c r="GO1376" s="1"/>
      <c r="GP1376" s="1"/>
      <c r="GQ1376" s="1"/>
      <c r="GR1376" s="1"/>
      <c r="GS1376" s="1"/>
      <c r="GT1376" s="1"/>
      <c r="GU1376" s="1"/>
      <c r="GV1376" s="1"/>
      <c r="GW1376" s="1"/>
      <c r="GX1376" s="1"/>
      <c r="GY1376" s="1"/>
      <c r="GZ1376" s="1"/>
      <c r="HA1376" s="1"/>
      <c r="HB1376" s="1"/>
      <c r="HC1376" s="1"/>
      <c r="HD1376" s="1"/>
      <c r="HE1376" s="1"/>
      <c r="HF1376" s="1"/>
      <c r="HG1376" s="1"/>
      <c r="HH1376" s="1"/>
      <c r="HI1376" s="1"/>
      <c r="HJ1376" s="1"/>
      <c r="HK1376" s="1"/>
      <c r="HL1376" s="1"/>
    </row>
    <row r="1377" spans="1:220" x14ac:dyDescent="0.2">
      <c r="A1377" s="63">
        <f t="shared" si="368"/>
        <v>43352</v>
      </c>
      <c r="B1377" s="12">
        <f t="shared" ca="1" si="356"/>
        <v>71750304.271378398</v>
      </c>
      <c r="C1377" s="71">
        <f t="shared" si="357"/>
        <v>61407492.399999999</v>
      </c>
      <c r="D1377" s="65">
        <f ca="1">IF(A1377&lt;$B$1,VLOOKUP(A1377,[1]DI!$A$4:$B$15000,2,FALSE),0)</f>
        <v>0</v>
      </c>
      <c r="E1377" s="11">
        <f t="shared" ca="1" si="358"/>
        <v>1</v>
      </c>
      <c r="F1377" s="64">
        <f ca="1">(TRUNC(PRODUCT($E$16:$E1376),16))</f>
        <v>1.48762990914089</v>
      </c>
      <c r="G1377" s="64">
        <f t="shared" ca="1" si="359"/>
        <v>1.34121351552386</v>
      </c>
      <c r="H1377" s="64">
        <f t="shared" ca="1" si="360"/>
        <v>1.1091671000000001</v>
      </c>
      <c r="I1377" s="65">
        <f t="shared" si="369"/>
        <v>3.7499999999999999E-2</v>
      </c>
      <c r="J1377" s="66">
        <f t="shared" si="361"/>
        <v>42843</v>
      </c>
      <c r="K1377" s="13">
        <f t="shared" si="367"/>
        <v>509</v>
      </c>
      <c r="L1377" s="9">
        <f t="shared" si="362"/>
        <v>1.0534293269999999</v>
      </c>
      <c r="M1377" s="69">
        <f t="shared" ca="1" si="363"/>
        <v>1.1684291520000001</v>
      </c>
      <c r="N1377" s="68">
        <f t="shared" si="364"/>
        <v>0</v>
      </c>
      <c r="O1377" s="64">
        <f t="shared" ca="1" si="365"/>
        <v>10342811.871378399</v>
      </c>
      <c r="P1377" s="70">
        <f t="shared" si="366"/>
        <v>0</v>
      </c>
      <c r="Q1377" s="67"/>
      <c r="R1377" s="66"/>
      <c r="S1377" s="66"/>
      <c r="T1377" s="66"/>
      <c r="U1377" s="66"/>
      <c r="V1377" s="6"/>
      <c r="W1377" s="6"/>
      <c r="X1377" s="6"/>
      <c r="Y1377" s="7"/>
      <c r="Z1377" s="1"/>
      <c r="AA1377" s="6"/>
      <c r="AB1377" s="7"/>
      <c r="AC1377" s="7"/>
      <c r="AD1377" s="7"/>
      <c r="AE1377" s="6"/>
      <c r="AF1377" s="8"/>
      <c r="AG1377" s="6"/>
      <c r="AH1377" s="1"/>
      <c r="AI1377" s="3"/>
      <c r="AJ1377" s="3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  <c r="EI1377" s="1"/>
      <c r="EJ1377" s="1"/>
      <c r="EK1377" s="1"/>
      <c r="EL1377" s="1"/>
      <c r="EM1377" s="1"/>
      <c r="EN1377" s="1"/>
      <c r="EO1377" s="1"/>
      <c r="EP1377" s="1"/>
      <c r="EQ1377" s="1"/>
      <c r="ER1377" s="1"/>
      <c r="ES1377" s="1"/>
      <c r="ET1377" s="1"/>
      <c r="EU1377" s="1"/>
      <c r="EV1377" s="1"/>
      <c r="EW1377" s="1"/>
      <c r="EX1377" s="1"/>
      <c r="EY1377" s="1"/>
      <c r="EZ1377" s="1"/>
      <c r="FA1377" s="1"/>
      <c r="FB1377" s="1"/>
      <c r="FC1377" s="1"/>
      <c r="FD1377" s="1"/>
      <c r="FE1377" s="1"/>
      <c r="FF1377" s="1"/>
      <c r="FG1377" s="1"/>
      <c r="FH1377" s="1"/>
      <c r="FI1377" s="1"/>
      <c r="FJ1377" s="1"/>
      <c r="FK1377" s="1"/>
      <c r="FL1377" s="1"/>
      <c r="FM1377" s="1"/>
      <c r="FN1377" s="1"/>
      <c r="FO1377" s="1"/>
      <c r="FP1377" s="1"/>
      <c r="FQ1377" s="1"/>
      <c r="FR1377" s="1"/>
      <c r="FS1377" s="1"/>
      <c r="FT1377" s="1"/>
      <c r="FU1377" s="1"/>
      <c r="FV1377" s="1"/>
      <c r="FW1377" s="1"/>
      <c r="FX1377" s="1"/>
      <c r="FY1377" s="1"/>
      <c r="FZ1377" s="1"/>
      <c r="GA1377" s="1"/>
      <c r="GB1377" s="1"/>
      <c r="GC1377" s="1"/>
      <c r="GD1377" s="1"/>
      <c r="GE1377" s="1"/>
      <c r="GF1377" s="1"/>
      <c r="GG1377" s="1"/>
      <c r="GH1377" s="1"/>
      <c r="GI1377" s="1"/>
      <c r="GJ1377" s="1"/>
      <c r="GK1377" s="1"/>
      <c r="GL1377" s="1"/>
      <c r="GM1377" s="1"/>
      <c r="GN1377" s="1"/>
      <c r="GO1377" s="1"/>
      <c r="GP1377" s="1"/>
      <c r="GQ1377" s="1"/>
      <c r="GR1377" s="1"/>
      <c r="GS1377" s="1"/>
      <c r="GT1377" s="1"/>
      <c r="GU1377" s="1"/>
      <c r="GV1377" s="1"/>
      <c r="GW1377" s="1"/>
      <c r="GX1377" s="1"/>
      <c r="GY1377" s="1"/>
      <c r="GZ1377" s="1"/>
      <c r="HA1377" s="1"/>
      <c r="HB1377" s="1"/>
      <c r="HC1377" s="1"/>
      <c r="HD1377" s="1"/>
      <c r="HE1377" s="1"/>
      <c r="HF1377" s="1"/>
      <c r="HG1377" s="1"/>
      <c r="HH1377" s="1"/>
      <c r="HI1377" s="1"/>
      <c r="HJ1377" s="1"/>
      <c r="HK1377" s="1"/>
      <c r="HL1377" s="1"/>
    </row>
    <row r="1378" spans="1:220" x14ac:dyDescent="0.2">
      <c r="A1378" s="63">
        <f t="shared" si="368"/>
        <v>43353</v>
      </c>
      <c r="B1378" s="12">
        <f t="shared" ca="1" si="356"/>
        <v>71757641.852645293</v>
      </c>
      <c r="C1378" s="71">
        <f t="shared" si="357"/>
        <v>61407492.399999999</v>
      </c>
      <c r="D1378" s="65">
        <f ca="1">IF(A1378&lt;$B$1,VLOOKUP(A1378,[1]DI!$A$4:$B$15000,2,FALSE),0)</f>
        <v>6.3899999999999998E-2</v>
      </c>
      <c r="E1378" s="11">
        <f t="shared" ca="1" si="358"/>
        <v>1.0002458299999999</v>
      </c>
      <c r="F1378" s="64">
        <f ca="1">(TRUNC(PRODUCT($E$16:$E1377),16))</f>
        <v>1.48762990914089</v>
      </c>
      <c r="G1378" s="64">
        <f t="shared" ca="1" si="359"/>
        <v>1.34121351552386</v>
      </c>
      <c r="H1378" s="64">
        <f t="shared" ca="1" si="360"/>
        <v>1.1091671000000001</v>
      </c>
      <c r="I1378" s="65">
        <f t="shared" si="369"/>
        <v>3.7499999999999999E-2</v>
      </c>
      <c r="J1378" s="66">
        <f t="shared" si="361"/>
        <v>42843</v>
      </c>
      <c r="K1378" s="13">
        <f t="shared" si="367"/>
        <v>510</v>
      </c>
      <c r="L1378" s="9">
        <f t="shared" si="362"/>
        <v>1.053537057</v>
      </c>
      <c r="M1378" s="69">
        <f t="shared" ca="1" si="363"/>
        <v>1.168548642</v>
      </c>
      <c r="N1378" s="68">
        <f t="shared" si="364"/>
        <v>0</v>
      </c>
      <c r="O1378" s="64">
        <f t="shared" ca="1" si="365"/>
        <v>10350149.4526453</v>
      </c>
      <c r="P1378" s="70">
        <f t="shared" si="366"/>
        <v>0</v>
      </c>
      <c r="Q1378" s="67"/>
      <c r="R1378" s="66"/>
      <c r="S1378" s="66"/>
      <c r="T1378" s="66"/>
      <c r="U1378" s="66"/>
      <c r="V1378" s="6"/>
      <c r="W1378" s="6"/>
      <c r="X1378" s="6"/>
      <c r="Y1378" s="7"/>
      <c r="Z1378" s="1"/>
      <c r="AA1378" s="6"/>
      <c r="AB1378" s="7"/>
      <c r="AC1378" s="7"/>
      <c r="AD1378" s="7"/>
      <c r="AE1378" s="6"/>
      <c r="AF1378" s="8"/>
      <c r="AG1378" s="6"/>
      <c r="AH1378" s="1"/>
      <c r="AI1378" s="3"/>
      <c r="AJ1378" s="3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  <c r="DP1378" s="1"/>
      <c r="DQ1378" s="1"/>
      <c r="DR1378" s="1"/>
      <c r="DS1378" s="1"/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s="1"/>
      <c r="EF1378" s="1"/>
      <c r="EG1378" s="1"/>
      <c r="EH1378" s="1"/>
      <c r="EI1378" s="1"/>
      <c r="EJ1378" s="1"/>
      <c r="EK1378" s="1"/>
      <c r="EL1378" s="1"/>
      <c r="EM1378" s="1"/>
      <c r="EN1378" s="1"/>
      <c r="EO1378" s="1"/>
      <c r="EP1378" s="1"/>
      <c r="EQ1378" s="1"/>
      <c r="ER1378" s="1"/>
      <c r="ES1378" s="1"/>
      <c r="ET1378" s="1"/>
      <c r="EU1378" s="1"/>
      <c r="EV1378" s="1"/>
      <c r="EW1378" s="1"/>
      <c r="EX1378" s="1"/>
      <c r="EY1378" s="1"/>
      <c r="EZ1378" s="1"/>
      <c r="FA1378" s="1"/>
      <c r="FB1378" s="1"/>
      <c r="FC1378" s="1"/>
      <c r="FD1378" s="1"/>
      <c r="FE1378" s="1"/>
      <c r="FF1378" s="1"/>
      <c r="FG1378" s="1"/>
      <c r="FH1378" s="1"/>
      <c r="FI1378" s="1"/>
      <c r="FJ1378" s="1"/>
      <c r="FK1378" s="1"/>
      <c r="FL1378" s="1"/>
      <c r="FM1378" s="1"/>
      <c r="FN1378" s="1"/>
      <c r="FO1378" s="1"/>
      <c r="FP1378" s="1"/>
      <c r="FQ1378" s="1"/>
      <c r="FR1378" s="1"/>
      <c r="FS1378" s="1"/>
      <c r="FT1378" s="1"/>
      <c r="FU1378" s="1"/>
      <c r="FV1378" s="1"/>
      <c r="FW1378" s="1"/>
      <c r="FX1378" s="1"/>
      <c r="FY1378" s="1"/>
      <c r="FZ1378" s="1"/>
      <c r="GA1378" s="1"/>
      <c r="GB1378" s="1"/>
      <c r="GC1378" s="1"/>
      <c r="GD1378" s="1"/>
      <c r="GE1378" s="1"/>
      <c r="GF1378" s="1"/>
      <c r="GG1378" s="1"/>
      <c r="GH1378" s="1"/>
      <c r="GI1378" s="1"/>
      <c r="GJ1378" s="1"/>
      <c r="GK1378" s="1"/>
      <c r="GL1378" s="1"/>
      <c r="GM1378" s="1"/>
      <c r="GN1378" s="1"/>
      <c r="GO1378" s="1"/>
      <c r="GP1378" s="1"/>
      <c r="GQ1378" s="1"/>
      <c r="GR1378" s="1"/>
      <c r="GS1378" s="1"/>
      <c r="GT1378" s="1"/>
      <c r="GU1378" s="1"/>
      <c r="GV1378" s="1"/>
      <c r="GW1378" s="1"/>
      <c r="GX1378" s="1"/>
      <c r="GY1378" s="1"/>
      <c r="GZ1378" s="1"/>
      <c r="HA1378" s="1"/>
      <c r="HB1378" s="1"/>
      <c r="HC1378" s="1"/>
      <c r="HD1378" s="1"/>
      <c r="HE1378" s="1"/>
      <c r="HF1378" s="1"/>
      <c r="HG1378" s="1"/>
      <c r="HH1378" s="1"/>
      <c r="HI1378" s="1"/>
      <c r="HJ1378" s="1"/>
      <c r="HK1378" s="1"/>
      <c r="HL1378" s="1"/>
    </row>
    <row r="1379" spans="1:220" x14ac:dyDescent="0.2">
      <c r="A1379" s="63">
        <f t="shared" si="368"/>
        <v>43354</v>
      </c>
      <c r="B1379" s="12">
        <f t="shared" ca="1" si="356"/>
        <v>71782622.420553595</v>
      </c>
      <c r="C1379" s="71">
        <f t="shared" si="357"/>
        <v>61407492.399999999</v>
      </c>
      <c r="D1379" s="65">
        <f ca="1">IF(A1379&lt;$B$1,VLOOKUP(A1379,[1]DI!$A$4:$B$15000,2,FALSE),0)</f>
        <v>6.3899999999999998E-2</v>
      </c>
      <c r="E1379" s="11">
        <f t="shared" ca="1" si="358"/>
        <v>1.0002458299999999</v>
      </c>
      <c r="F1379" s="64">
        <f ca="1">(TRUNC(PRODUCT($E$16:$E1378),16))</f>
        <v>1.48799561320146</v>
      </c>
      <c r="G1379" s="64">
        <f t="shared" ca="1" si="359"/>
        <v>1.34121351552386</v>
      </c>
      <c r="H1379" s="64">
        <f t="shared" ca="1" si="360"/>
        <v>1.10943977</v>
      </c>
      <c r="I1379" s="65">
        <f t="shared" si="369"/>
        <v>3.7499999999999999E-2</v>
      </c>
      <c r="J1379" s="66">
        <f t="shared" si="361"/>
        <v>42843</v>
      </c>
      <c r="K1379" s="13">
        <f t="shared" si="367"/>
        <v>511</v>
      </c>
      <c r="L1379" s="9">
        <f t="shared" si="362"/>
        <v>1.0536447980000001</v>
      </c>
      <c r="M1379" s="69">
        <f t="shared" ca="1" si="363"/>
        <v>1.1689554419999999</v>
      </c>
      <c r="N1379" s="68">
        <f t="shared" si="364"/>
        <v>0</v>
      </c>
      <c r="O1379" s="64">
        <f t="shared" ca="1" si="365"/>
        <v>10375130.0205536</v>
      </c>
      <c r="P1379" s="70">
        <f t="shared" si="366"/>
        <v>0</v>
      </c>
      <c r="Q1379" s="67"/>
      <c r="R1379" s="66"/>
      <c r="S1379" s="66"/>
      <c r="T1379" s="66"/>
      <c r="U1379" s="66"/>
      <c r="V1379" s="6"/>
      <c r="W1379" s="6"/>
      <c r="X1379" s="6"/>
      <c r="Y1379" s="7"/>
      <c r="Z1379" s="1"/>
      <c r="AA1379" s="6"/>
      <c r="AB1379" s="7"/>
      <c r="AC1379" s="7"/>
      <c r="AD1379" s="7"/>
      <c r="AE1379" s="6"/>
      <c r="AF1379" s="8"/>
      <c r="AG1379" s="6"/>
      <c r="AH1379" s="1"/>
      <c r="AI1379" s="3"/>
      <c r="AJ1379" s="3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  <c r="DP1379" s="1"/>
      <c r="DQ1379" s="1"/>
      <c r="DR1379" s="1"/>
      <c r="DS1379" s="1"/>
      <c r="DT1379" s="1"/>
      <c r="DU1379" s="1"/>
      <c r="DV1379" s="1"/>
      <c r="DW1379" s="1"/>
      <c r="DX1379" s="1"/>
      <c r="DY1379" s="1"/>
      <c r="DZ1379" s="1"/>
      <c r="EA1379" s="1"/>
      <c r="EB1379" s="1"/>
      <c r="EC1379" s="1"/>
      <c r="ED1379" s="1"/>
      <c r="EE1379" s="1"/>
      <c r="EF1379" s="1"/>
      <c r="EG1379" s="1"/>
      <c r="EH1379" s="1"/>
      <c r="EI1379" s="1"/>
      <c r="EJ1379" s="1"/>
      <c r="EK1379" s="1"/>
      <c r="EL1379" s="1"/>
      <c r="EM1379" s="1"/>
      <c r="EN1379" s="1"/>
      <c r="EO1379" s="1"/>
      <c r="EP1379" s="1"/>
      <c r="EQ1379" s="1"/>
      <c r="ER1379" s="1"/>
      <c r="ES1379" s="1"/>
      <c r="ET1379" s="1"/>
      <c r="EU1379" s="1"/>
      <c r="EV1379" s="1"/>
      <c r="EW1379" s="1"/>
      <c r="EX1379" s="1"/>
      <c r="EY1379" s="1"/>
      <c r="EZ1379" s="1"/>
      <c r="FA1379" s="1"/>
      <c r="FB1379" s="1"/>
      <c r="FC1379" s="1"/>
      <c r="FD1379" s="1"/>
      <c r="FE1379" s="1"/>
      <c r="FF1379" s="1"/>
      <c r="FG1379" s="1"/>
      <c r="FH1379" s="1"/>
      <c r="FI1379" s="1"/>
      <c r="FJ1379" s="1"/>
      <c r="FK1379" s="1"/>
      <c r="FL1379" s="1"/>
      <c r="FM1379" s="1"/>
      <c r="FN1379" s="1"/>
      <c r="FO1379" s="1"/>
      <c r="FP1379" s="1"/>
      <c r="FQ1379" s="1"/>
      <c r="FR1379" s="1"/>
      <c r="FS1379" s="1"/>
      <c r="FT1379" s="1"/>
      <c r="FU1379" s="1"/>
      <c r="FV1379" s="1"/>
      <c r="FW1379" s="1"/>
      <c r="FX1379" s="1"/>
      <c r="FY1379" s="1"/>
      <c r="FZ1379" s="1"/>
      <c r="GA1379" s="1"/>
      <c r="GB1379" s="1"/>
      <c r="GC1379" s="1"/>
      <c r="GD1379" s="1"/>
      <c r="GE1379" s="1"/>
      <c r="GF1379" s="1"/>
      <c r="GG1379" s="1"/>
      <c r="GH1379" s="1"/>
      <c r="GI1379" s="1"/>
      <c r="GJ1379" s="1"/>
      <c r="GK1379" s="1"/>
      <c r="GL1379" s="1"/>
      <c r="GM1379" s="1"/>
      <c r="GN1379" s="1"/>
      <c r="GO1379" s="1"/>
      <c r="GP1379" s="1"/>
      <c r="GQ1379" s="1"/>
      <c r="GR1379" s="1"/>
      <c r="GS1379" s="1"/>
      <c r="GT1379" s="1"/>
      <c r="GU1379" s="1"/>
      <c r="GV1379" s="1"/>
      <c r="GW1379" s="1"/>
      <c r="GX1379" s="1"/>
      <c r="GY1379" s="1"/>
      <c r="GZ1379" s="1"/>
      <c r="HA1379" s="1"/>
      <c r="HB1379" s="1"/>
      <c r="HC1379" s="1"/>
      <c r="HD1379" s="1"/>
      <c r="HE1379" s="1"/>
      <c r="HF1379" s="1"/>
      <c r="HG1379" s="1"/>
      <c r="HH1379" s="1"/>
      <c r="HI1379" s="1"/>
      <c r="HJ1379" s="1"/>
      <c r="HK1379" s="1"/>
      <c r="HL1379" s="1"/>
    </row>
    <row r="1380" spans="1:220" x14ac:dyDescent="0.2">
      <c r="A1380" s="63">
        <f t="shared" si="368"/>
        <v>43355</v>
      </c>
      <c r="B1380" s="12">
        <f t="shared" ca="1" si="356"/>
        <v>71807611.278473392</v>
      </c>
      <c r="C1380" s="71">
        <f t="shared" si="357"/>
        <v>61407492.399999999</v>
      </c>
      <c r="D1380" s="65">
        <f ca="1">IF(A1380&lt;$B$1,VLOOKUP(A1380,[1]DI!$A$4:$B$15000,2,FALSE),0)</f>
        <v>6.3899999999999998E-2</v>
      </c>
      <c r="E1380" s="11">
        <f t="shared" ca="1" si="358"/>
        <v>1.0002458299999999</v>
      </c>
      <c r="F1380" s="64">
        <f ca="1">(TRUNC(PRODUCT($E$16:$E1379),16))</f>
        <v>1.48836140716305</v>
      </c>
      <c r="G1380" s="64">
        <f t="shared" ca="1" si="359"/>
        <v>1.34121351552386</v>
      </c>
      <c r="H1380" s="64">
        <f t="shared" ca="1" si="360"/>
        <v>1.1097125000000001</v>
      </c>
      <c r="I1380" s="65">
        <f t="shared" si="369"/>
        <v>3.7499999999999999E-2</v>
      </c>
      <c r="J1380" s="66">
        <f t="shared" si="361"/>
        <v>42843</v>
      </c>
      <c r="K1380" s="13">
        <f t="shared" si="367"/>
        <v>512</v>
      </c>
      <c r="L1380" s="9">
        <f t="shared" si="362"/>
        <v>1.05375255</v>
      </c>
      <c r="M1380" s="69">
        <f t="shared" ca="1" si="363"/>
        <v>1.1693623769999999</v>
      </c>
      <c r="N1380" s="68">
        <f t="shared" si="364"/>
        <v>0</v>
      </c>
      <c r="O1380" s="64">
        <f t="shared" ca="1" si="365"/>
        <v>10400118.878473399</v>
      </c>
      <c r="P1380" s="70">
        <f t="shared" si="366"/>
        <v>0</v>
      </c>
      <c r="Q1380" s="67"/>
      <c r="R1380" s="66"/>
      <c r="S1380" s="66"/>
      <c r="T1380" s="66"/>
      <c r="U1380" s="66"/>
      <c r="V1380" s="6"/>
      <c r="W1380" s="6"/>
      <c r="X1380" s="6"/>
      <c r="Y1380" s="7"/>
      <c r="Z1380" s="1"/>
      <c r="AA1380" s="6"/>
      <c r="AB1380" s="7"/>
      <c r="AC1380" s="7"/>
      <c r="AD1380" s="7"/>
      <c r="AE1380" s="6"/>
      <c r="AF1380" s="8"/>
      <c r="AG1380" s="6"/>
      <c r="AH1380" s="1"/>
      <c r="AI1380" s="3"/>
      <c r="AJ1380" s="3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s="1"/>
      <c r="EF1380" s="1"/>
      <c r="EG1380" s="1"/>
      <c r="EH1380" s="1"/>
      <c r="EI1380" s="1"/>
      <c r="EJ1380" s="1"/>
      <c r="EK1380" s="1"/>
      <c r="EL1380" s="1"/>
      <c r="EM1380" s="1"/>
      <c r="EN1380" s="1"/>
      <c r="EO1380" s="1"/>
      <c r="EP1380" s="1"/>
      <c r="EQ1380" s="1"/>
      <c r="ER1380" s="1"/>
      <c r="ES1380" s="1"/>
      <c r="ET1380" s="1"/>
      <c r="EU1380" s="1"/>
      <c r="EV1380" s="1"/>
      <c r="EW1380" s="1"/>
      <c r="EX1380" s="1"/>
      <c r="EY1380" s="1"/>
      <c r="EZ1380" s="1"/>
      <c r="FA1380" s="1"/>
      <c r="FB1380" s="1"/>
      <c r="FC1380" s="1"/>
      <c r="FD1380" s="1"/>
      <c r="FE1380" s="1"/>
      <c r="FF1380" s="1"/>
      <c r="FG1380" s="1"/>
      <c r="FH1380" s="1"/>
      <c r="FI1380" s="1"/>
      <c r="FJ1380" s="1"/>
      <c r="FK1380" s="1"/>
      <c r="FL1380" s="1"/>
      <c r="FM1380" s="1"/>
      <c r="FN1380" s="1"/>
      <c r="FO1380" s="1"/>
      <c r="FP1380" s="1"/>
      <c r="FQ1380" s="1"/>
      <c r="FR1380" s="1"/>
      <c r="FS1380" s="1"/>
      <c r="FT1380" s="1"/>
      <c r="FU1380" s="1"/>
      <c r="FV1380" s="1"/>
      <c r="FW1380" s="1"/>
      <c r="FX1380" s="1"/>
      <c r="FY1380" s="1"/>
      <c r="FZ1380" s="1"/>
      <c r="GA1380" s="1"/>
      <c r="GB1380" s="1"/>
      <c r="GC1380" s="1"/>
      <c r="GD1380" s="1"/>
      <c r="GE1380" s="1"/>
      <c r="GF1380" s="1"/>
      <c r="GG1380" s="1"/>
      <c r="GH1380" s="1"/>
      <c r="GI1380" s="1"/>
      <c r="GJ1380" s="1"/>
      <c r="GK1380" s="1"/>
      <c r="GL1380" s="1"/>
      <c r="GM1380" s="1"/>
      <c r="GN1380" s="1"/>
      <c r="GO1380" s="1"/>
      <c r="GP1380" s="1"/>
      <c r="GQ1380" s="1"/>
      <c r="GR1380" s="1"/>
      <c r="GS1380" s="1"/>
      <c r="GT1380" s="1"/>
      <c r="GU1380" s="1"/>
      <c r="GV1380" s="1"/>
      <c r="GW1380" s="1"/>
      <c r="GX1380" s="1"/>
      <c r="GY1380" s="1"/>
      <c r="GZ1380" s="1"/>
      <c r="HA1380" s="1"/>
      <c r="HB1380" s="1"/>
      <c r="HC1380" s="1"/>
      <c r="HD1380" s="1"/>
      <c r="HE1380" s="1"/>
      <c r="HF1380" s="1"/>
      <c r="HG1380" s="1"/>
      <c r="HH1380" s="1"/>
      <c r="HI1380" s="1"/>
      <c r="HJ1380" s="1"/>
      <c r="HK1380" s="1"/>
      <c r="HL1380" s="1"/>
    </row>
    <row r="1381" spans="1:220" x14ac:dyDescent="0.2">
      <c r="A1381" s="63">
        <f t="shared" si="368"/>
        <v>43356</v>
      </c>
      <c r="B1381" s="12">
        <f t="shared" ca="1" si="356"/>
        <v>71832609.0404796</v>
      </c>
      <c r="C1381" s="71">
        <f t="shared" si="357"/>
        <v>61407492.399999999</v>
      </c>
      <c r="D1381" s="65">
        <f ca="1">IF(A1381&lt;$B$1,VLOOKUP(A1381,[1]DI!$A$4:$B$15000,2,FALSE),0)</f>
        <v>6.3899999999999998E-2</v>
      </c>
      <c r="E1381" s="11">
        <f t="shared" ca="1" si="358"/>
        <v>1.0002458299999999</v>
      </c>
      <c r="F1381" s="64">
        <f ca="1">(TRUNC(PRODUCT($E$16:$E1380),16))</f>
        <v>1.48872729104777</v>
      </c>
      <c r="G1381" s="64">
        <f t="shared" ca="1" si="359"/>
        <v>1.34121351552386</v>
      </c>
      <c r="H1381" s="64">
        <f t="shared" ca="1" si="360"/>
        <v>1.1099853</v>
      </c>
      <c r="I1381" s="65">
        <f t="shared" si="369"/>
        <v>3.7499999999999999E-2</v>
      </c>
      <c r="J1381" s="66">
        <f t="shared" si="361"/>
        <v>42843</v>
      </c>
      <c r="K1381" s="13">
        <f t="shared" si="367"/>
        <v>513</v>
      </c>
      <c r="L1381" s="9">
        <f t="shared" si="362"/>
        <v>1.053860314</v>
      </c>
      <c r="M1381" s="69">
        <f t="shared" ca="1" si="363"/>
        <v>1.1697694569999999</v>
      </c>
      <c r="N1381" s="68">
        <f t="shared" si="364"/>
        <v>0</v>
      </c>
      <c r="O1381" s="64">
        <f t="shared" ca="1" si="365"/>
        <v>10425116.6404796</v>
      </c>
      <c r="P1381" s="70">
        <f t="shared" si="366"/>
        <v>0</v>
      </c>
      <c r="Q1381" s="67"/>
      <c r="R1381" s="66"/>
      <c r="S1381" s="66"/>
      <c r="T1381" s="66"/>
      <c r="U1381" s="66"/>
      <c r="V1381" s="6"/>
      <c r="W1381" s="6"/>
      <c r="X1381" s="6"/>
      <c r="Y1381" s="7"/>
      <c r="Z1381" s="1"/>
      <c r="AA1381" s="6"/>
      <c r="AB1381" s="7"/>
      <c r="AC1381" s="7"/>
      <c r="AD1381" s="7"/>
      <c r="AE1381" s="6"/>
      <c r="AF1381" s="8"/>
      <c r="AG1381" s="6"/>
      <c r="AH1381" s="1"/>
      <c r="AI1381" s="3"/>
      <c r="AJ1381" s="3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s="1"/>
      <c r="EF1381" s="1"/>
      <c r="EG1381" s="1"/>
      <c r="EH1381" s="1"/>
      <c r="EI1381" s="1"/>
      <c r="EJ1381" s="1"/>
      <c r="EK1381" s="1"/>
      <c r="EL1381" s="1"/>
      <c r="EM1381" s="1"/>
      <c r="EN1381" s="1"/>
      <c r="EO1381" s="1"/>
      <c r="EP1381" s="1"/>
      <c r="EQ1381" s="1"/>
      <c r="ER1381" s="1"/>
      <c r="ES1381" s="1"/>
      <c r="ET1381" s="1"/>
      <c r="EU1381" s="1"/>
      <c r="EV1381" s="1"/>
      <c r="EW1381" s="1"/>
      <c r="EX1381" s="1"/>
      <c r="EY1381" s="1"/>
      <c r="EZ1381" s="1"/>
      <c r="FA1381" s="1"/>
      <c r="FB1381" s="1"/>
      <c r="FC1381" s="1"/>
      <c r="FD1381" s="1"/>
      <c r="FE1381" s="1"/>
      <c r="FF1381" s="1"/>
      <c r="FG1381" s="1"/>
      <c r="FH1381" s="1"/>
      <c r="FI1381" s="1"/>
      <c r="FJ1381" s="1"/>
      <c r="FK1381" s="1"/>
      <c r="FL1381" s="1"/>
      <c r="FM1381" s="1"/>
      <c r="FN1381" s="1"/>
      <c r="FO1381" s="1"/>
      <c r="FP1381" s="1"/>
      <c r="FQ1381" s="1"/>
      <c r="FR1381" s="1"/>
      <c r="FS1381" s="1"/>
      <c r="FT1381" s="1"/>
      <c r="FU1381" s="1"/>
      <c r="FV1381" s="1"/>
      <c r="FW1381" s="1"/>
      <c r="FX1381" s="1"/>
      <c r="FY1381" s="1"/>
      <c r="FZ1381" s="1"/>
      <c r="GA1381" s="1"/>
      <c r="GB1381" s="1"/>
      <c r="GC1381" s="1"/>
      <c r="GD1381" s="1"/>
      <c r="GE1381" s="1"/>
      <c r="GF1381" s="1"/>
      <c r="GG1381" s="1"/>
      <c r="GH1381" s="1"/>
      <c r="GI1381" s="1"/>
      <c r="GJ1381" s="1"/>
      <c r="GK1381" s="1"/>
      <c r="GL1381" s="1"/>
      <c r="GM1381" s="1"/>
      <c r="GN1381" s="1"/>
      <c r="GO1381" s="1"/>
      <c r="GP1381" s="1"/>
      <c r="GQ1381" s="1"/>
      <c r="GR1381" s="1"/>
      <c r="GS1381" s="1"/>
      <c r="GT1381" s="1"/>
      <c r="GU1381" s="1"/>
      <c r="GV1381" s="1"/>
      <c r="GW1381" s="1"/>
      <c r="GX1381" s="1"/>
      <c r="GY1381" s="1"/>
      <c r="GZ1381" s="1"/>
      <c r="HA1381" s="1"/>
      <c r="HB1381" s="1"/>
      <c r="HC1381" s="1"/>
      <c r="HD1381" s="1"/>
      <c r="HE1381" s="1"/>
      <c r="HF1381" s="1"/>
      <c r="HG1381" s="1"/>
      <c r="HH1381" s="1"/>
      <c r="HI1381" s="1"/>
      <c r="HJ1381" s="1"/>
      <c r="HK1381" s="1"/>
      <c r="HL1381" s="1"/>
    </row>
    <row r="1382" spans="1:220" x14ac:dyDescent="0.2">
      <c r="A1382" s="63">
        <f t="shared" si="368"/>
        <v>43357</v>
      </c>
      <c r="B1382" s="12">
        <f t="shared" ca="1" si="356"/>
        <v>71857615.645164698</v>
      </c>
      <c r="C1382" s="71">
        <f t="shared" si="357"/>
        <v>61407492.399999999</v>
      </c>
      <c r="D1382" s="65">
        <f ca="1">IF(A1382&lt;$B$1,VLOOKUP(A1382,[1]DI!$A$4:$B$15000,2,FALSE),0)</f>
        <v>6.3899999999999998E-2</v>
      </c>
      <c r="E1382" s="11">
        <f t="shared" ca="1" si="358"/>
        <v>1.0002458299999999</v>
      </c>
      <c r="F1382" s="64">
        <f ca="1">(TRUNC(PRODUCT($E$16:$E1381),16))</f>
        <v>1.48909326487773</v>
      </c>
      <c r="G1382" s="64">
        <f t="shared" ca="1" si="359"/>
        <v>1.34121351552386</v>
      </c>
      <c r="H1382" s="64">
        <f t="shared" ca="1" si="360"/>
        <v>1.11025817</v>
      </c>
      <c r="I1382" s="65">
        <f t="shared" si="369"/>
        <v>3.7499999999999999E-2</v>
      </c>
      <c r="J1382" s="66">
        <f t="shared" si="361"/>
        <v>42843</v>
      </c>
      <c r="K1382" s="13">
        <f t="shared" si="367"/>
        <v>514</v>
      </c>
      <c r="L1382" s="9">
        <f t="shared" si="362"/>
        <v>1.053968088</v>
      </c>
      <c r="M1382" s="69">
        <f t="shared" ca="1" si="363"/>
        <v>1.1701766810000001</v>
      </c>
      <c r="N1382" s="68">
        <f t="shared" si="364"/>
        <v>0</v>
      </c>
      <c r="O1382" s="64">
        <f t="shared" ca="1" si="365"/>
        <v>10450123.2451647</v>
      </c>
      <c r="P1382" s="70">
        <f t="shared" si="366"/>
        <v>0</v>
      </c>
      <c r="Q1382" s="67"/>
      <c r="R1382" s="66"/>
      <c r="S1382" s="66"/>
      <c r="T1382" s="66"/>
      <c r="U1382" s="66"/>
      <c r="V1382" s="6"/>
      <c r="W1382" s="6"/>
      <c r="X1382" s="6"/>
      <c r="Y1382" s="7"/>
      <c r="Z1382" s="1"/>
      <c r="AA1382" s="6"/>
      <c r="AB1382" s="7"/>
      <c r="AC1382" s="7"/>
      <c r="AD1382" s="7"/>
      <c r="AE1382" s="6"/>
      <c r="AF1382" s="8"/>
      <c r="AG1382" s="6"/>
      <c r="AH1382" s="1"/>
      <c r="AI1382" s="3"/>
      <c r="AJ1382" s="3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  <c r="EI1382" s="1"/>
      <c r="EJ1382" s="1"/>
      <c r="EK1382" s="1"/>
      <c r="EL1382" s="1"/>
      <c r="EM1382" s="1"/>
      <c r="EN1382" s="1"/>
      <c r="EO1382" s="1"/>
      <c r="EP1382" s="1"/>
      <c r="EQ1382" s="1"/>
      <c r="ER1382" s="1"/>
      <c r="ES1382" s="1"/>
      <c r="ET1382" s="1"/>
      <c r="EU1382" s="1"/>
      <c r="EV1382" s="1"/>
      <c r="EW1382" s="1"/>
      <c r="EX1382" s="1"/>
      <c r="EY1382" s="1"/>
      <c r="EZ1382" s="1"/>
      <c r="FA1382" s="1"/>
      <c r="FB1382" s="1"/>
      <c r="FC1382" s="1"/>
      <c r="FD1382" s="1"/>
      <c r="FE1382" s="1"/>
      <c r="FF1382" s="1"/>
      <c r="FG1382" s="1"/>
      <c r="FH1382" s="1"/>
      <c r="FI1382" s="1"/>
      <c r="FJ1382" s="1"/>
      <c r="FK1382" s="1"/>
      <c r="FL1382" s="1"/>
      <c r="FM1382" s="1"/>
      <c r="FN1382" s="1"/>
      <c r="FO1382" s="1"/>
      <c r="FP1382" s="1"/>
      <c r="FQ1382" s="1"/>
      <c r="FR1382" s="1"/>
      <c r="FS1382" s="1"/>
      <c r="FT1382" s="1"/>
      <c r="FU1382" s="1"/>
      <c r="FV1382" s="1"/>
      <c r="FW1382" s="1"/>
      <c r="FX1382" s="1"/>
      <c r="FY1382" s="1"/>
      <c r="FZ1382" s="1"/>
      <c r="GA1382" s="1"/>
      <c r="GB1382" s="1"/>
      <c r="GC1382" s="1"/>
      <c r="GD1382" s="1"/>
      <c r="GE1382" s="1"/>
      <c r="GF1382" s="1"/>
      <c r="GG1382" s="1"/>
      <c r="GH1382" s="1"/>
      <c r="GI1382" s="1"/>
      <c r="GJ1382" s="1"/>
      <c r="GK1382" s="1"/>
      <c r="GL1382" s="1"/>
      <c r="GM1382" s="1"/>
      <c r="GN1382" s="1"/>
      <c r="GO1382" s="1"/>
      <c r="GP1382" s="1"/>
      <c r="GQ1382" s="1"/>
      <c r="GR1382" s="1"/>
      <c r="GS1382" s="1"/>
      <c r="GT1382" s="1"/>
      <c r="GU1382" s="1"/>
      <c r="GV1382" s="1"/>
      <c r="GW1382" s="1"/>
      <c r="GX1382" s="1"/>
      <c r="GY1382" s="1"/>
      <c r="GZ1382" s="1"/>
      <c r="HA1382" s="1"/>
      <c r="HB1382" s="1"/>
      <c r="HC1382" s="1"/>
      <c r="HD1382" s="1"/>
      <c r="HE1382" s="1"/>
      <c r="HF1382" s="1"/>
      <c r="HG1382" s="1"/>
      <c r="HH1382" s="1"/>
      <c r="HI1382" s="1"/>
      <c r="HJ1382" s="1"/>
      <c r="HK1382" s="1"/>
      <c r="HL1382" s="1"/>
    </row>
    <row r="1383" spans="1:220" x14ac:dyDescent="0.2">
      <c r="A1383" s="63">
        <f t="shared" si="368"/>
        <v>43358</v>
      </c>
      <c r="B1383" s="12">
        <f t="shared" ca="1" si="356"/>
        <v>71882631.153936192</v>
      </c>
      <c r="C1383" s="71">
        <f t="shared" si="357"/>
        <v>61407492.399999999</v>
      </c>
      <c r="D1383" s="65">
        <f ca="1">IF(A1383&lt;$B$1,VLOOKUP(A1383,[1]DI!$A$4:$B$15000,2,FALSE),0)</f>
        <v>0</v>
      </c>
      <c r="E1383" s="11">
        <f t="shared" ca="1" si="358"/>
        <v>1</v>
      </c>
      <c r="F1383" s="64">
        <f ca="1">(TRUNC(PRODUCT($E$16:$E1382),16))</f>
        <v>1.4894593286750399</v>
      </c>
      <c r="G1383" s="64">
        <f t="shared" ca="1" si="359"/>
        <v>1.34121351552386</v>
      </c>
      <c r="H1383" s="64">
        <f t="shared" ca="1" si="360"/>
        <v>1.1105311099999999</v>
      </c>
      <c r="I1383" s="65">
        <f t="shared" si="369"/>
        <v>3.7499999999999999E-2</v>
      </c>
      <c r="J1383" s="66">
        <f t="shared" si="361"/>
        <v>42843</v>
      </c>
      <c r="K1383" s="13">
        <f t="shared" si="367"/>
        <v>515</v>
      </c>
      <c r="L1383" s="9">
        <f t="shared" si="362"/>
        <v>1.054075874</v>
      </c>
      <c r="M1383" s="69">
        <f t="shared" ca="1" si="363"/>
        <v>1.17058405</v>
      </c>
      <c r="N1383" s="68">
        <f t="shared" si="364"/>
        <v>0</v>
      </c>
      <c r="O1383" s="64">
        <f t="shared" ca="1" si="365"/>
        <v>10475138.753936199</v>
      </c>
      <c r="P1383" s="70">
        <f t="shared" si="366"/>
        <v>0</v>
      </c>
      <c r="Q1383" s="67"/>
      <c r="R1383" s="66"/>
      <c r="S1383" s="66"/>
      <c r="T1383" s="66"/>
      <c r="U1383" s="66"/>
      <c r="V1383" s="6"/>
      <c r="W1383" s="6"/>
      <c r="X1383" s="6"/>
      <c r="Y1383" s="7"/>
      <c r="Z1383" s="1"/>
      <c r="AA1383" s="6"/>
      <c r="AB1383" s="7"/>
      <c r="AC1383" s="7"/>
      <c r="AD1383" s="7"/>
      <c r="AE1383" s="6"/>
      <c r="AF1383" s="8"/>
      <c r="AG1383" s="6"/>
      <c r="AH1383" s="1"/>
      <c r="AI1383" s="3"/>
      <c r="AJ1383" s="3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1"/>
      <c r="EW1383" s="1"/>
      <c r="EX1383" s="1"/>
      <c r="EY1383" s="1"/>
      <c r="EZ1383" s="1"/>
      <c r="FA1383" s="1"/>
      <c r="FB1383" s="1"/>
      <c r="FC1383" s="1"/>
      <c r="FD1383" s="1"/>
      <c r="FE1383" s="1"/>
      <c r="FF1383" s="1"/>
      <c r="FG1383" s="1"/>
      <c r="FH1383" s="1"/>
      <c r="FI1383" s="1"/>
      <c r="FJ1383" s="1"/>
      <c r="FK1383" s="1"/>
      <c r="FL1383" s="1"/>
      <c r="FM1383" s="1"/>
      <c r="FN1383" s="1"/>
      <c r="FO1383" s="1"/>
      <c r="FP1383" s="1"/>
      <c r="FQ1383" s="1"/>
      <c r="FR1383" s="1"/>
      <c r="FS1383" s="1"/>
      <c r="FT1383" s="1"/>
      <c r="FU1383" s="1"/>
      <c r="FV1383" s="1"/>
      <c r="FW1383" s="1"/>
      <c r="FX1383" s="1"/>
      <c r="FY1383" s="1"/>
      <c r="FZ1383" s="1"/>
      <c r="GA1383" s="1"/>
      <c r="GB1383" s="1"/>
      <c r="GC1383" s="1"/>
      <c r="GD1383" s="1"/>
      <c r="GE1383" s="1"/>
      <c r="GF1383" s="1"/>
      <c r="GG1383" s="1"/>
      <c r="GH1383" s="1"/>
      <c r="GI1383" s="1"/>
      <c r="GJ1383" s="1"/>
      <c r="GK1383" s="1"/>
      <c r="GL1383" s="1"/>
      <c r="GM1383" s="1"/>
      <c r="GN1383" s="1"/>
      <c r="GO1383" s="1"/>
      <c r="GP1383" s="1"/>
      <c r="GQ1383" s="1"/>
      <c r="GR1383" s="1"/>
      <c r="GS1383" s="1"/>
      <c r="GT1383" s="1"/>
      <c r="GU1383" s="1"/>
      <c r="GV1383" s="1"/>
      <c r="GW1383" s="1"/>
      <c r="GX1383" s="1"/>
      <c r="GY1383" s="1"/>
      <c r="GZ1383" s="1"/>
      <c r="HA1383" s="1"/>
      <c r="HB1383" s="1"/>
      <c r="HC1383" s="1"/>
      <c r="HD1383" s="1"/>
      <c r="HE1383" s="1"/>
      <c r="HF1383" s="1"/>
      <c r="HG1383" s="1"/>
      <c r="HH1383" s="1"/>
      <c r="HI1383" s="1"/>
      <c r="HJ1383" s="1"/>
      <c r="HK1383" s="1"/>
      <c r="HL1383" s="1"/>
    </row>
    <row r="1384" spans="1:220" x14ac:dyDescent="0.2">
      <c r="A1384" s="63">
        <f t="shared" si="368"/>
        <v>43359</v>
      </c>
      <c r="B1384" s="12">
        <f t="shared" ca="1" si="356"/>
        <v>71889982.306258902</v>
      </c>
      <c r="C1384" s="71">
        <f t="shared" si="357"/>
        <v>61407492.399999999</v>
      </c>
      <c r="D1384" s="65">
        <f ca="1">IF(A1384&lt;$B$1,VLOOKUP(A1384,[1]DI!$A$4:$B$15000,2,FALSE),0)</f>
        <v>0</v>
      </c>
      <c r="E1384" s="11">
        <f t="shared" ca="1" si="358"/>
        <v>1</v>
      </c>
      <c r="F1384" s="64">
        <f ca="1">(TRUNC(PRODUCT($E$16:$E1383),16))</f>
        <v>1.4894593286750399</v>
      </c>
      <c r="G1384" s="64">
        <f t="shared" ca="1" si="359"/>
        <v>1.34121351552386</v>
      </c>
      <c r="H1384" s="64">
        <f t="shared" ca="1" si="360"/>
        <v>1.1105311099999999</v>
      </c>
      <c r="I1384" s="65">
        <f t="shared" si="369"/>
        <v>3.7499999999999999E-2</v>
      </c>
      <c r="J1384" s="66">
        <f t="shared" si="361"/>
        <v>42843</v>
      </c>
      <c r="K1384" s="13">
        <f t="shared" si="367"/>
        <v>516</v>
      </c>
      <c r="L1384" s="9">
        <f t="shared" si="362"/>
        <v>1.05418367</v>
      </c>
      <c r="M1384" s="69">
        <f t="shared" ca="1" si="363"/>
        <v>1.170703761</v>
      </c>
      <c r="N1384" s="68">
        <f t="shared" si="364"/>
        <v>0</v>
      </c>
      <c r="O1384" s="64">
        <f t="shared" ca="1" si="365"/>
        <v>10482489.9062589</v>
      </c>
      <c r="P1384" s="70">
        <f t="shared" si="366"/>
        <v>0</v>
      </c>
      <c r="Q1384" s="67"/>
      <c r="R1384" s="66"/>
      <c r="S1384" s="66"/>
      <c r="T1384" s="66"/>
      <c r="U1384" s="66"/>
      <c r="V1384" s="6"/>
      <c r="W1384" s="6"/>
      <c r="X1384" s="6"/>
      <c r="Y1384" s="7"/>
      <c r="Z1384" s="1"/>
      <c r="AA1384" s="6"/>
      <c r="AB1384" s="7"/>
      <c r="AC1384" s="7"/>
      <c r="AD1384" s="7"/>
      <c r="AE1384" s="6"/>
      <c r="AF1384" s="8"/>
      <c r="AG1384" s="6"/>
      <c r="AH1384" s="1"/>
      <c r="AI1384" s="3"/>
      <c r="AJ1384" s="3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  <c r="DP1384" s="1"/>
      <c r="DQ1384" s="1"/>
      <c r="DR1384" s="1"/>
      <c r="DS1384" s="1"/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  <c r="EI1384" s="1"/>
      <c r="EJ1384" s="1"/>
      <c r="EK1384" s="1"/>
      <c r="EL1384" s="1"/>
      <c r="EM1384" s="1"/>
      <c r="EN1384" s="1"/>
      <c r="EO1384" s="1"/>
      <c r="EP1384" s="1"/>
      <c r="EQ1384" s="1"/>
      <c r="ER1384" s="1"/>
      <c r="ES1384" s="1"/>
      <c r="ET1384" s="1"/>
      <c r="EU1384" s="1"/>
      <c r="EV1384" s="1"/>
      <c r="EW1384" s="1"/>
      <c r="EX1384" s="1"/>
      <c r="EY1384" s="1"/>
      <c r="EZ1384" s="1"/>
      <c r="FA1384" s="1"/>
      <c r="FB1384" s="1"/>
      <c r="FC1384" s="1"/>
      <c r="FD1384" s="1"/>
      <c r="FE1384" s="1"/>
      <c r="FF1384" s="1"/>
      <c r="FG1384" s="1"/>
      <c r="FH1384" s="1"/>
      <c r="FI1384" s="1"/>
      <c r="FJ1384" s="1"/>
      <c r="FK1384" s="1"/>
      <c r="FL1384" s="1"/>
      <c r="FM1384" s="1"/>
      <c r="FN1384" s="1"/>
      <c r="FO1384" s="1"/>
      <c r="FP1384" s="1"/>
      <c r="FQ1384" s="1"/>
      <c r="FR1384" s="1"/>
      <c r="FS1384" s="1"/>
      <c r="FT1384" s="1"/>
      <c r="FU1384" s="1"/>
      <c r="FV1384" s="1"/>
      <c r="FW1384" s="1"/>
      <c r="FX1384" s="1"/>
      <c r="FY1384" s="1"/>
      <c r="FZ1384" s="1"/>
      <c r="GA1384" s="1"/>
      <c r="GB1384" s="1"/>
      <c r="GC1384" s="1"/>
      <c r="GD1384" s="1"/>
      <c r="GE1384" s="1"/>
      <c r="GF1384" s="1"/>
      <c r="GG1384" s="1"/>
      <c r="GH1384" s="1"/>
      <c r="GI1384" s="1"/>
      <c r="GJ1384" s="1"/>
      <c r="GK1384" s="1"/>
      <c r="GL1384" s="1"/>
      <c r="GM1384" s="1"/>
      <c r="GN1384" s="1"/>
      <c r="GO1384" s="1"/>
      <c r="GP1384" s="1"/>
      <c r="GQ1384" s="1"/>
      <c r="GR1384" s="1"/>
      <c r="GS1384" s="1"/>
      <c r="GT1384" s="1"/>
      <c r="GU1384" s="1"/>
      <c r="GV1384" s="1"/>
      <c r="GW1384" s="1"/>
      <c r="GX1384" s="1"/>
      <c r="GY1384" s="1"/>
      <c r="GZ1384" s="1"/>
      <c r="HA1384" s="1"/>
      <c r="HB1384" s="1"/>
      <c r="HC1384" s="1"/>
      <c r="HD1384" s="1"/>
      <c r="HE1384" s="1"/>
      <c r="HF1384" s="1"/>
      <c r="HG1384" s="1"/>
      <c r="HH1384" s="1"/>
      <c r="HI1384" s="1"/>
      <c r="HJ1384" s="1"/>
      <c r="HK1384" s="1"/>
      <c r="HL1384" s="1"/>
    </row>
    <row r="1385" spans="1:220" x14ac:dyDescent="0.2">
      <c r="A1385" s="63">
        <f t="shared" si="368"/>
        <v>43360</v>
      </c>
      <c r="B1385" s="12">
        <f t="shared" ca="1" si="356"/>
        <v>71897334.195471495</v>
      </c>
      <c r="C1385" s="71">
        <f t="shared" si="357"/>
        <v>61407492.399999999</v>
      </c>
      <c r="D1385" s="65">
        <f ca="1">IF(A1385&lt;$B$1,VLOOKUP(A1385,[1]DI!$A$4:$B$15000,2,FALSE),0)</f>
        <v>6.3899999999999998E-2</v>
      </c>
      <c r="E1385" s="11">
        <f t="shared" ca="1" si="358"/>
        <v>1.0002458299999999</v>
      </c>
      <c r="F1385" s="64">
        <f ca="1">(TRUNC(PRODUCT($E$16:$E1384),16))</f>
        <v>1.4894593286750399</v>
      </c>
      <c r="G1385" s="64">
        <f t="shared" ca="1" si="359"/>
        <v>1.34121351552386</v>
      </c>
      <c r="H1385" s="64">
        <f t="shared" ca="1" si="360"/>
        <v>1.1105311099999999</v>
      </c>
      <c r="I1385" s="65">
        <f t="shared" si="369"/>
        <v>3.7499999999999999E-2</v>
      </c>
      <c r="J1385" s="66">
        <f t="shared" si="361"/>
        <v>42843</v>
      </c>
      <c r="K1385" s="13">
        <f t="shared" si="367"/>
        <v>517</v>
      </c>
      <c r="L1385" s="9">
        <f t="shared" si="362"/>
        <v>1.054291477</v>
      </c>
      <c r="M1385" s="69">
        <f t="shared" ca="1" si="363"/>
        <v>1.170823484</v>
      </c>
      <c r="N1385" s="68">
        <f t="shared" si="364"/>
        <v>0</v>
      </c>
      <c r="O1385" s="64">
        <f t="shared" ca="1" si="365"/>
        <v>10489841.795471501</v>
      </c>
      <c r="P1385" s="70">
        <f t="shared" si="366"/>
        <v>0</v>
      </c>
      <c r="Q1385" s="67"/>
      <c r="R1385" s="66"/>
      <c r="S1385" s="66"/>
      <c r="T1385" s="66"/>
      <c r="U1385" s="66"/>
      <c r="V1385" s="6"/>
      <c r="W1385" s="6"/>
      <c r="X1385" s="6"/>
      <c r="Y1385" s="7"/>
      <c r="Z1385" s="1"/>
      <c r="AA1385" s="6"/>
      <c r="AB1385" s="7"/>
      <c r="AC1385" s="7"/>
      <c r="AD1385" s="7"/>
      <c r="AE1385" s="6"/>
      <c r="AF1385" s="8"/>
      <c r="AG1385" s="6"/>
      <c r="AH1385" s="1"/>
      <c r="AI1385" s="3"/>
      <c r="AJ1385" s="3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  <c r="EX1385" s="1"/>
      <c r="EY1385" s="1"/>
      <c r="EZ1385" s="1"/>
      <c r="FA1385" s="1"/>
      <c r="FB1385" s="1"/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1"/>
      <c r="FP1385" s="1"/>
      <c r="FQ1385" s="1"/>
      <c r="FR1385" s="1"/>
      <c r="FS1385" s="1"/>
      <c r="FT1385" s="1"/>
      <c r="FU1385" s="1"/>
      <c r="FV1385" s="1"/>
      <c r="FW1385" s="1"/>
      <c r="FX1385" s="1"/>
      <c r="FY1385" s="1"/>
      <c r="FZ1385" s="1"/>
      <c r="GA1385" s="1"/>
      <c r="GB1385" s="1"/>
      <c r="GC1385" s="1"/>
      <c r="GD1385" s="1"/>
      <c r="GE1385" s="1"/>
      <c r="GF1385" s="1"/>
      <c r="GG1385" s="1"/>
      <c r="GH1385" s="1"/>
      <c r="GI1385" s="1"/>
      <c r="GJ1385" s="1"/>
      <c r="GK1385" s="1"/>
      <c r="GL1385" s="1"/>
      <c r="GM1385" s="1"/>
      <c r="GN1385" s="1"/>
      <c r="GO1385" s="1"/>
      <c r="GP1385" s="1"/>
      <c r="GQ1385" s="1"/>
      <c r="GR1385" s="1"/>
      <c r="GS1385" s="1"/>
      <c r="GT1385" s="1"/>
      <c r="GU1385" s="1"/>
      <c r="GV1385" s="1"/>
      <c r="GW1385" s="1"/>
      <c r="GX1385" s="1"/>
      <c r="GY1385" s="1"/>
      <c r="GZ1385" s="1"/>
      <c r="HA1385" s="1"/>
      <c r="HB1385" s="1"/>
      <c r="HC1385" s="1"/>
      <c r="HD1385" s="1"/>
      <c r="HE1385" s="1"/>
      <c r="HF1385" s="1"/>
      <c r="HG1385" s="1"/>
      <c r="HH1385" s="1"/>
      <c r="HI1385" s="1"/>
      <c r="HJ1385" s="1"/>
      <c r="HK1385" s="1"/>
      <c r="HL1385" s="1"/>
    </row>
    <row r="1386" spans="1:220" x14ac:dyDescent="0.2">
      <c r="A1386" s="63">
        <f t="shared" si="368"/>
        <v>43361</v>
      </c>
      <c r="B1386" s="12">
        <f t="shared" ca="1" si="356"/>
        <v>71922363.152483895</v>
      </c>
      <c r="C1386" s="71">
        <f t="shared" si="357"/>
        <v>61407492.399999999</v>
      </c>
      <c r="D1386" s="65">
        <f ca="1">IF(A1386&lt;$B$1,VLOOKUP(A1386,[1]DI!$A$4:$B$15000,2,FALSE),0)</f>
        <v>6.3899999999999998E-2</v>
      </c>
      <c r="E1386" s="11">
        <f t="shared" ca="1" si="358"/>
        <v>1.0002458299999999</v>
      </c>
      <c r="F1386" s="64">
        <f ca="1">(TRUNC(PRODUCT($E$16:$E1385),16))</f>
        <v>1.4898254824618</v>
      </c>
      <c r="G1386" s="64">
        <f t="shared" ca="1" si="359"/>
        <v>1.34121351552386</v>
      </c>
      <c r="H1386" s="64">
        <f t="shared" ca="1" si="360"/>
        <v>1.1108041099999999</v>
      </c>
      <c r="I1386" s="65">
        <f t="shared" si="369"/>
        <v>3.7499999999999999E-2</v>
      </c>
      <c r="J1386" s="66">
        <f t="shared" si="361"/>
        <v>42843</v>
      </c>
      <c r="K1386" s="13">
        <f t="shared" si="367"/>
        <v>518</v>
      </c>
      <c r="L1386" s="9">
        <f t="shared" si="362"/>
        <v>1.0543992959999999</v>
      </c>
      <c r="M1386" s="69">
        <f t="shared" ca="1" si="363"/>
        <v>1.1712310720000001</v>
      </c>
      <c r="N1386" s="68">
        <f t="shared" si="364"/>
        <v>0</v>
      </c>
      <c r="O1386" s="64">
        <f t="shared" ca="1" si="365"/>
        <v>10514870.752483901</v>
      </c>
      <c r="P1386" s="70">
        <f t="shared" si="366"/>
        <v>0</v>
      </c>
      <c r="Q1386" s="67"/>
      <c r="R1386" s="66"/>
      <c r="S1386" s="66"/>
      <c r="T1386" s="66"/>
      <c r="U1386" s="66"/>
      <c r="V1386" s="6"/>
      <c r="W1386" s="6"/>
      <c r="X1386" s="6"/>
      <c r="Y1386" s="7"/>
      <c r="Z1386" s="1"/>
      <c r="AA1386" s="6"/>
      <c r="AB1386" s="7"/>
      <c r="AC1386" s="7"/>
      <c r="AD1386" s="7"/>
      <c r="AE1386" s="6"/>
      <c r="AF1386" s="8"/>
      <c r="AG1386" s="6"/>
      <c r="AH1386" s="1"/>
      <c r="AI1386" s="3"/>
      <c r="AJ1386" s="3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s="1"/>
      <c r="EK1386" s="1"/>
      <c r="EL1386" s="1"/>
      <c r="EM1386" s="1"/>
      <c r="EN1386" s="1"/>
      <c r="EO1386" s="1"/>
      <c r="EP1386" s="1"/>
      <c r="EQ1386" s="1"/>
      <c r="ER1386" s="1"/>
      <c r="ES1386" s="1"/>
      <c r="ET1386" s="1"/>
      <c r="EU1386" s="1"/>
      <c r="EV1386" s="1"/>
      <c r="EW1386" s="1"/>
      <c r="EX1386" s="1"/>
      <c r="EY1386" s="1"/>
      <c r="EZ1386" s="1"/>
      <c r="FA1386" s="1"/>
      <c r="FB1386" s="1"/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1"/>
      <c r="FP1386" s="1"/>
      <c r="FQ1386" s="1"/>
      <c r="FR1386" s="1"/>
      <c r="FS1386" s="1"/>
      <c r="FT1386" s="1"/>
      <c r="FU1386" s="1"/>
      <c r="FV1386" s="1"/>
      <c r="FW1386" s="1"/>
      <c r="FX1386" s="1"/>
      <c r="FY1386" s="1"/>
      <c r="FZ1386" s="1"/>
      <c r="GA1386" s="1"/>
      <c r="GB1386" s="1"/>
      <c r="GC1386" s="1"/>
      <c r="GD1386" s="1"/>
      <c r="GE1386" s="1"/>
      <c r="GF1386" s="1"/>
      <c r="GG1386" s="1"/>
      <c r="GH1386" s="1"/>
      <c r="GI1386" s="1"/>
      <c r="GJ1386" s="1"/>
      <c r="GK1386" s="1"/>
      <c r="GL1386" s="1"/>
      <c r="GM1386" s="1"/>
      <c r="GN1386" s="1"/>
      <c r="GO1386" s="1"/>
      <c r="GP1386" s="1"/>
      <c r="GQ1386" s="1"/>
      <c r="GR1386" s="1"/>
      <c r="GS1386" s="1"/>
      <c r="GT1386" s="1"/>
      <c r="GU1386" s="1"/>
      <c r="GV1386" s="1"/>
      <c r="GW1386" s="1"/>
      <c r="GX1386" s="1"/>
      <c r="GY1386" s="1"/>
      <c r="GZ1386" s="1"/>
      <c r="HA1386" s="1"/>
      <c r="HB1386" s="1"/>
      <c r="HC1386" s="1"/>
      <c r="HD1386" s="1"/>
      <c r="HE1386" s="1"/>
      <c r="HF1386" s="1"/>
      <c r="HG1386" s="1"/>
      <c r="HH1386" s="1"/>
      <c r="HI1386" s="1"/>
      <c r="HJ1386" s="1"/>
      <c r="HK1386" s="1"/>
      <c r="HL1386" s="1"/>
    </row>
    <row r="1387" spans="1:220" x14ac:dyDescent="0.2">
      <c r="A1387" s="63">
        <f t="shared" si="368"/>
        <v>43362</v>
      </c>
      <c r="B1387" s="12">
        <f t="shared" ca="1" si="356"/>
        <v>71947400.890767604</v>
      </c>
      <c r="C1387" s="71">
        <f t="shared" si="357"/>
        <v>61407492.399999999</v>
      </c>
      <c r="D1387" s="65">
        <f ca="1">IF(A1387&lt;$B$1,VLOOKUP(A1387,[1]DI!$A$4:$B$15000,2,FALSE),0)</f>
        <v>6.3899999999999998E-2</v>
      </c>
      <c r="E1387" s="11">
        <f t="shared" ca="1" si="358"/>
        <v>1.0002458299999999</v>
      </c>
      <c r="F1387" s="64">
        <f ca="1">(TRUNC(PRODUCT($E$16:$E1386),16))</f>
        <v>1.4901917262601601</v>
      </c>
      <c r="G1387" s="64">
        <f t="shared" ca="1" si="359"/>
        <v>1.34121351552386</v>
      </c>
      <c r="H1387" s="64">
        <f t="shared" ca="1" si="360"/>
        <v>1.1110771800000001</v>
      </c>
      <c r="I1387" s="65">
        <f t="shared" si="369"/>
        <v>3.7499999999999999E-2</v>
      </c>
      <c r="J1387" s="66">
        <f t="shared" si="361"/>
        <v>42843</v>
      </c>
      <c r="K1387" s="13">
        <f t="shared" si="367"/>
        <v>519</v>
      </c>
      <c r="L1387" s="9">
        <f t="shared" si="362"/>
        <v>1.054507125</v>
      </c>
      <c r="M1387" s="69">
        <f t="shared" ca="1" si="363"/>
        <v>1.171638803</v>
      </c>
      <c r="N1387" s="68">
        <f t="shared" si="364"/>
        <v>0</v>
      </c>
      <c r="O1387" s="64">
        <f t="shared" ca="1" si="365"/>
        <v>10539908.4907676</v>
      </c>
      <c r="P1387" s="70">
        <f t="shared" si="366"/>
        <v>0</v>
      </c>
      <c r="Q1387" s="67"/>
      <c r="R1387" s="66"/>
      <c r="S1387" s="66"/>
      <c r="T1387" s="66"/>
      <c r="U1387" s="66"/>
      <c r="V1387" s="6"/>
      <c r="W1387" s="6"/>
      <c r="X1387" s="6"/>
      <c r="Y1387" s="7"/>
      <c r="Z1387" s="1"/>
      <c r="AA1387" s="6"/>
      <c r="AB1387" s="7"/>
      <c r="AC1387" s="7"/>
      <c r="AD1387" s="7"/>
      <c r="AE1387" s="6"/>
      <c r="AF1387" s="8"/>
      <c r="AG1387" s="6"/>
      <c r="AH1387" s="1"/>
      <c r="AI1387" s="3"/>
      <c r="AJ1387" s="3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  <c r="EV1387" s="1"/>
      <c r="EW1387" s="1"/>
      <c r="EX1387" s="1"/>
      <c r="EY1387" s="1"/>
      <c r="EZ1387" s="1"/>
      <c r="FA1387" s="1"/>
      <c r="FB1387" s="1"/>
      <c r="FC1387" s="1"/>
      <c r="FD1387" s="1"/>
      <c r="FE1387" s="1"/>
      <c r="FF1387" s="1"/>
      <c r="FG1387" s="1"/>
      <c r="FH1387" s="1"/>
      <c r="FI1387" s="1"/>
      <c r="FJ1387" s="1"/>
      <c r="FK1387" s="1"/>
      <c r="FL1387" s="1"/>
      <c r="FM1387" s="1"/>
      <c r="FN1387" s="1"/>
      <c r="FO1387" s="1"/>
      <c r="FP1387" s="1"/>
      <c r="FQ1387" s="1"/>
      <c r="FR1387" s="1"/>
      <c r="FS1387" s="1"/>
      <c r="FT1387" s="1"/>
      <c r="FU1387" s="1"/>
      <c r="FV1387" s="1"/>
      <c r="FW1387" s="1"/>
      <c r="FX1387" s="1"/>
      <c r="FY1387" s="1"/>
      <c r="FZ1387" s="1"/>
      <c r="GA1387" s="1"/>
      <c r="GB1387" s="1"/>
      <c r="GC1387" s="1"/>
      <c r="GD1387" s="1"/>
      <c r="GE1387" s="1"/>
      <c r="GF1387" s="1"/>
      <c r="GG1387" s="1"/>
      <c r="GH1387" s="1"/>
      <c r="GI1387" s="1"/>
      <c r="GJ1387" s="1"/>
      <c r="GK1387" s="1"/>
      <c r="GL1387" s="1"/>
      <c r="GM1387" s="1"/>
      <c r="GN1387" s="1"/>
      <c r="GO1387" s="1"/>
      <c r="GP1387" s="1"/>
      <c r="GQ1387" s="1"/>
      <c r="GR1387" s="1"/>
      <c r="GS1387" s="1"/>
      <c r="GT1387" s="1"/>
      <c r="GU1387" s="1"/>
      <c r="GV1387" s="1"/>
      <c r="GW1387" s="1"/>
      <c r="GX1387" s="1"/>
      <c r="GY1387" s="1"/>
      <c r="GZ1387" s="1"/>
      <c r="HA1387" s="1"/>
      <c r="HB1387" s="1"/>
      <c r="HC1387" s="1"/>
      <c r="HD1387" s="1"/>
      <c r="HE1387" s="1"/>
      <c r="HF1387" s="1"/>
      <c r="HG1387" s="1"/>
      <c r="HH1387" s="1"/>
      <c r="HI1387" s="1"/>
      <c r="HJ1387" s="1"/>
      <c r="HK1387" s="1"/>
      <c r="HL1387" s="1"/>
    </row>
    <row r="1388" spans="1:220" x14ac:dyDescent="0.2">
      <c r="A1388" s="63">
        <f t="shared" si="368"/>
        <v>43363</v>
      </c>
      <c r="B1388" s="12">
        <f t="shared" ca="1" si="356"/>
        <v>71972446.919062793</v>
      </c>
      <c r="C1388" s="71">
        <f t="shared" si="357"/>
        <v>61407492.399999999</v>
      </c>
      <c r="D1388" s="65">
        <f ca="1">IF(A1388&lt;$B$1,VLOOKUP(A1388,[1]DI!$A$4:$B$15000,2,FALSE),0)</f>
        <v>6.3899999999999998E-2</v>
      </c>
      <c r="E1388" s="11">
        <f t="shared" ca="1" si="358"/>
        <v>1.0002458299999999</v>
      </c>
      <c r="F1388" s="64">
        <f ca="1">(TRUNC(PRODUCT($E$16:$E1387),16))</f>
        <v>1.4905580600922199</v>
      </c>
      <c r="G1388" s="64">
        <f t="shared" ca="1" si="359"/>
        <v>1.34121351552386</v>
      </c>
      <c r="H1388" s="64">
        <f t="shared" ca="1" si="360"/>
        <v>1.11135031</v>
      </c>
      <c r="I1388" s="65">
        <f t="shared" si="369"/>
        <v>3.7499999999999999E-2</v>
      </c>
      <c r="J1388" s="66">
        <f t="shared" si="361"/>
        <v>42843</v>
      </c>
      <c r="K1388" s="13">
        <f t="shared" si="367"/>
        <v>520</v>
      </c>
      <c r="L1388" s="9">
        <f t="shared" si="362"/>
        <v>1.0546149659999999</v>
      </c>
      <c r="M1388" s="69">
        <f t="shared" ca="1" si="363"/>
        <v>1.172046669</v>
      </c>
      <c r="N1388" s="68">
        <f t="shared" si="364"/>
        <v>0</v>
      </c>
      <c r="O1388" s="64">
        <f t="shared" ca="1" si="365"/>
        <v>10564954.5190628</v>
      </c>
      <c r="P1388" s="70">
        <f t="shared" si="366"/>
        <v>0</v>
      </c>
      <c r="Q1388" s="67"/>
      <c r="R1388" s="66"/>
      <c r="S1388" s="66"/>
      <c r="T1388" s="66"/>
      <c r="U1388" s="66"/>
      <c r="V1388" s="6"/>
      <c r="W1388" s="6"/>
      <c r="X1388" s="6"/>
      <c r="Y1388" s="7"/>
      <c r="Z1388" s="1"/>
      <c r="AA1388" s="6"/>
      <c r="AB1388" s="7"/>
      <c r="AC1388" s="7"/>
      <c r="AD1388" s="7"/>
      <c r="AE1388" s="6"/>
      <c r="AF1388" s="8"/>
      <c r="AG1388" s="6"/>
      <c r="AH1388" s="1"/>
      <c r="AI1388" s="3"/>
      <c r="AJ1388" s="3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1"/>
      <c r="EW1388" s="1"/>
      <c r="EX1388" s="1"/>
      <c r="EY1388" s="1"/>
      <c r="EZ1388" s="1"/>
      <c r="FA1388" s="1"/>
      <c r="FB1388" s="1"/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1"/>
      <c r="FW1388" s="1"/>
      <c r="FX1388" s="1"/>
      <c r="FY1388" s="1"/>
      <c r="FZ1388" s="1"/>
      <c r="GA1388" s="1"/>
      <c r="GB1388" s="1"/>
      <c r="GC1388" s="1"/>
      <c r="GD1388" s="1"/>
      <c r="GE1388" s="1"/>
      <c r="GF1388" s="1"/>
      <c r="GG1388" s="1"/>
      <c r="GH1388" s="1"/>
      <c r="GI1388" s="1"/>
      <c r="GJ1388" s="1"/>
      <c r="GK1388" s="1"/>
      <c r="GL1388" s="1"/>
      <c r="GM1388" s="1"/>
      <c r="GN1388" s="1"/>
      <c r="GO1388" s="1"/>
      <c r="GP1388" s="1"/>
      <c r="GQ1388" s="1"/>
      <c r="GR1388" s="1"/>
      <c r="GS1388" s="1"/>
      <c r="GT1388" s="1"/>
      <c r="GU1388" s="1"/>
      <c r="GV1388" s="1"/>
      <c r="GW1388" s="1"/>
      <c r="GX1388" s="1"/>
      <c r="GY1388" s="1"/>
      <c r="GZ1388" s="1"/>
      <c r="HA1388" s="1"/>
      <c r="HB1388" s="1"/>
      <c r="HC1388" s="1"/>
      <c r="HD1388" s="1"/>
      <c r="HE1388" s="1"/>
      <c r="HF1388" s="1"/>
      <c r="HG1388" s="1"/>
      <c r="HH1388" s="1"/>
      <c r="HI1388" s="1"/>
      <c r="HJ1388" s="1"/>
      <c r="HK1388" s="1"/>
      <c r="HL1388" s="1"/>
    </row>
    <row r="1389" spans="1:220" x14ac:dyDescent="0.2">
      <c r="A1389" s="63">
        <f t="shared" si="368"/>
        <v>43364</v>
      </c>
      <c r="B1389" s="12">
        <f t="shared" ca="1" si="356"/>
        <v>71997502.465519294</v>
      </c>
      <c r="C1389" s="71">
        <f t="shared" si="357"/>
        <v>61407492.399999999</v>
      </c>
      <c r="D1389" s="65">
        <f ca="1">IF(A1389&lt;$B$1,VLOOKUP(A1389,[1]DI!$A$4:$B$15000,2,FALSE),0)</f>
        <v>6.3899999999999998E-2</v>
      </c>
      <c r="E1389" s="11">
        <f t="shared" ca="1" si="358"/>
        <v>1.0002458299999999</v>
      </c>
      <c r="F1389" s="64">
        <f ca="1">(TRUNC(PRODUCT($E$16:$E1388),16))</f>
        <v>1.4909244839801401</v>
      </c>
      <c r="G1389" s="64">
        <f t="shared" ca="1" si="359"/>
        <v>1.34121351552386</v>
      </c>
      <c r="H1389" s="64">
        <f t="shared" ca="1" si="360"/>
        <v>1.11162352</v>
      </c>
      <c r="I1389" s="65">
        <f t="shared" si="369"/>
        <v>3.7499999999999999E-2</v>
      </c>
      <c r="J1389" s="66">
        <f t="shared" si="361"/>
        <v>42843</v>
      </c>
      <c r="K1389" s="13">
        <f t="shared" si="367"/>
        <v>521</v>
      </c>
      <c r="L1389" s="9">
        <f t="shared" si="362"/>
        <v>1.054722817</v>
      </c>
      <c r="M1389" s="69">
        <f t="shared" ca="1" si="363"/>
        <v>1.1724546899999999</v>
      </c>
      <c r="N1389" s="68">
        <f t="shared" si="364"/>
        <v>0</v>
      </c>
      <c r="O1389" s="64">
        <f t="shared" ca="1" si="365"/>
        <v>10590010.065519299</v>
      </c>
      <c r="P1389" s="70">
        <f t="shared" si="366"/>
        <v>0</v>
      </c>
      <c r="Q1389" s="67"/>
      <c r="R1389" s="66"/>
      <c r="S1389" s="66"/>
      <c r="T1389" s="66"/>
      <c r="U1389" s="66"/>
      <c r="V1389" s="6"/>
      <c r="W1389" s="6"/>
      <c r="X1389" s="6"/>
      <c r="Y1389" s="7"/>
      <c r="Z1389" s="1"/>
      <c r="AA1389" s="6"/>
      <c r="AB1389" s="7"/>
      <c r="AC1389" s="7"/>
      <c r="AD1389" s="7"/>
      <c r="AE1389" s="6"/>
      <c r="AF1389" s="8"/>
      <c r="AG1389" s="6"/>
      <c r="AH1389" s="1"/>
      <c r="AI1389" s="3"/>
      <c r="AJ1389" s="3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  <c r="EI1389" s="1"/>
      <c r="EJ1389" s="1"/>
      <c r="EK1389" s="1"/>
      <c r="EL1389" s="1"/>
      <c r="EM1389" s="1"/>
      <c r="EN1389" s="1"/>
      <c r="EO1389" s="1"/>
      <c r="EP1389" s="1"/>
      <c r="EQ1389" s="1"/>
      <c r="ER1389" s="1"/>
      <c r="ES1389" s="1"/>
      <c r="ET1389" s="1"/>
      <c r="EU1389" s="1"/>
      <c r="EV1389" s="1"/>
      <c r="EW1389" s="1"/>
      <c r="EX1389" s="1"/>
      <c r="EY1389" s="1"/>
      <c r="EZ1389" s="1"/>
      <c r="FA1389" s="1"/>
      <c r="FB1389" s="1"/>
      <c r="FC1389" s="1"/>
      <c r="FD1389" s="1"/>
      <c r="FE1389" s="1"/>
      <c r="FF1389" s="1"/>
      <c r="FG1389" s="1"/>
      <c r="FH1389" s="1"/>
      <c r="FI1389" s="1"/>
      <c r="FJ1389" s="1"/>
      <c r="FK1389" s="1"/>
      <c r="FL1389" s="1"/>
      <c r="FM1389" s="1"/>
      <c r="FN1389" s="1"/>
      <c r="FO1389" s="1"/>
      <c r="FP1389" s="1"/>
      <c r="FQ1389" s="1"/>
      <c r="FR1389" s="1"/>
      <c r="FS1389" s="1"/>
      <c r="FT1389" s="1"/>
      <c r="FU1389" s="1"/>
      <c r="FV1389" s="1"/>
      <c r="FW1389" s="1"/>
      <c r="FX1389" s="1"/>
      <c r="FY1389" s="1"/>
      <c r="FZ1389" s="1"/>
      <c r="GA1389" s="1"/>
      <c r="GB1389" s="1"/>
      <c r="GC1389" s="1"/>
      <c r="GD1389" s="1"/>
      <c r="GE1389" s="1"/>
      <c r="GF1389" s="1"/>
      <c r="GG1389" s="1"/>
      <c r="GH1389" s="1"/>
      <c r="GI1389" s="1"/>
      <c r="GJ1389" s="1"/>
      <c r="GK1389" s="1"/>
      <c r="GL1389" s="1"/>
      <c r="GM1389" s="1"/>
      <c r="GN1389" s="1"/>
      <c r="GO1389" s="1"/>
      <c r="GP1389" s="1"/>
      <c r="GQ1389" s="1"/>
      <c r="GR1389" s="1"/>
      <c r="GS1389" s="1"/>
      <c r="GT1389" s="1"/>
      <c r="GU1389" s="1"/>
      <c r="GV1389" s="1"/>
      <c r="GW1389" s="1"/>
      <c r="GX1389" s="1"/>
      <c r="GY1389" s="1"/>
      <c r="GZ1389" s="1"/>
      <c r="HA1389" s="1"/>
      <c r="HB1389" s="1"/>
      <c r="HC1389" s="1"/>
      <c r="HD1389" s="1"/>
      <c r="HE1389" s="1"/>
      <c r="HF1389" s="1"/>
      <c r="HG1389" s="1"/>
      <c r="HH1389" s="1"/>
      <c r="HI1389" s="1"/>
      <c r="HJ1389" s="1"/>
      <c r="HK1389" s="1"/>
      <c r="HL1389" s="1"/>
    </row>
    <row r="1390" spans="1:220" x14ac:dyDescent="0.2">
      <c r="A1390" s="63">
        <f t="shared" si="368"/>
        <v>43365</v>
      </c>
      <c r="B1390" s="12">
        <f t="shared" ca="1" si="356"/>
        <v>72022566.363394901</v>
      </c>
      <c r="C1390" s="71">
        <f t="shared" si="357"/>
        <v>61407492.399999999</v>
      </c>
      <c r="D1390" s="65">
        <f ca="1">IF(A1390&lt;$B$1,VLOOKUP(A1390,[1]DI!$A$4:$B$15000,2,FALSE),0)</f>
        <v>0</v>
      </c>
      <c r="E1390" s="11">
        <f t="shared" ca="1" si="358"/>
        <v>1</v>
      </c>
      <c r="F1390" s="64">
        <f ca="1">(TRUNC(PRODUCT($E$16:$E1389),16))</f>
        <v>1.49129099794603</v>
      </c>
      <c r="G1390" s="64">
        <f t="shared" ca="1" si="359"/>
        <v>1.34121351552386</v>
      </c>
      <c r="H1390" s="64">
        <f t="shared" ca="1" si="360"/>
        <v>1.1118967900000001</v>
      </c>
      <c r="I1390" s="65">
        <f t="shared" si="369"/>
        <v>3.7499999999999999E-2</v>
      </c>
      <c r="J1390" s="66">
        <f t="shared" si="361"/>
        <v>42843</v>
      </c>
      <c r="K1390" s="13">
        <f t="shared" si="367"/>
        <v>522</v>
      </c>
      <c r="L1390" s="9">
        <f t="shared" si="362"/>
        <v>1.05483068</v>
      </c>
      <c r="M1390" s="69">
        <f t="shared" ca="1" si="363"/>
        <v>1.172862847</v>
      </c>
      <c r="N1390" s="68">
        <f t="shared" si="364"/>
        <v>0</v>
      </c>
      <c r="O1390" s="64">
        <f t="shared" ca="1" si="365"/>
        <v>10615073.963394901</v>
      </c>
      <c r="P1390" s="70">
        <f t="shared" si="366"/>
        <v>0</v>
      </c>
      <c r="Q1390" s="67"/>
      <c r="R1390" s="66"/>
      <c r="S1390" s="66"/>
      <c r="T1390" s="66"/>
      <c r="U1390" s="66"/>
      <c r="V1390" s="6"/>
      <c r="W1390" s="6"/>
      <c r="X1390" s="6"/>
      <c r="Y1390" s="7"/>
      <c r="Z1390" s="1"/>
      <c r="AA1390" s="6"/>
      <c r="AB1390" s="7"/>
      <c r="AC1390" s="7"/>
      <c r="AD1390" s="7"/>
      <c r="AE1390" s="6"/>
      <c r="AF1390" s="8"/>
      <c r="AG1390" s="6"/>
      <c r="AH1390" s="1"/>
      <c r="AI1390" s="3"/>
      <c r="AJ1390" s="3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1"/>
      <c r="EW1390" s="1"/>
      <c r="EX1390" s="1"/>
      <c r="EY1390" s="1"/>
      <c r="EZ1390" s="1"/>
      <c r="FA1390" s="1"/>
      <c r="FB1390" s="1"/>
      <c r="FC1390" s="1"/>
      <c r="FD1390" s="1"/>
      <c r="FE1390" s="1"/>
      <c r="FF1390" s="1"/>
      <c r="FG1390" s="1"/>
      <c r="FH1390" s="1"/>
      <c r="FI1390" s="1"/>
      <c r="FJ1390" s="1"/>
      <c r="FK1390" s="1"/>
      <c r="FL1390" s="1"/>
      <c r="FM1390" s="1"/>
      <c r="FN1390" s="1"/>
      <c r="FO1390" s="1"/>
      <c r="FP1390" s="1"/>
      <c r="FQ1390" s="1"/>
      <c r="FR1390" s="1"/>
      <c r="FS1390" s="1"/>
      <c r="FT1390" s="1"/>
      <c r="FU1390" s="1"/>
      <c r="FV1390" s="1"/>
      <c r="FW1390" s="1"/>
      <c r="FX1390" s="1"/>
      <c r="FY1390" s="1"/>
      <c r="FZ1390" s="1"/>
      <c r="GA1390" s="1"/>
      <c r="GB1390" s="1"/>
      <c r="GC1390" s="1"/>
      <c r="GD1390" s="1"/>
      <c r="GE1390" s="1"/>
      <c r="GF1390" s="1"/>
      <c r="GG1390" s="1"/>
      <c r="GH1390" s="1"/>
      <c r="GI1390" s="1"/>
      <c r="GJ1390" s="1"/>
      <c r="GK1390" s="1"/>
      <c r="GL1390" s="1"/>
      <c r="GM1390" s="1"/>
      <c r="GN1390" s="1"/>
      <c r="GO1390" s="1"/>
      <c r="GP1390" s="1"/>
      <c r="GQ1390" s="1"/>
      <c r="GR1390" s="1"/>
      <c r="GS1390" s="1"/>
      <c r="GT1390" s="1"/>
      <c r="GU1390" s="1"/>
      <c r="GV1390" s="1"/>
      <c r="GW1390" s="1"/>
      <c r="GX1390" s="1"/>
      <c r="GY1390" s="1"/>
      <c r="GZ1390" s="1"/>
      <c r="HA1390" s="1"/>
      <c r="HB1390" s="1"/>
      <c r="HC1390" s="1"/>
      <c r="HD1390" s="1"/>
      <c r="HE1390" s="1"/>
      <c r="HF1390" s="1"/>
      <c r="HG1390" s="1"/>
      <c r="HH1390" s="1"/>
      <c r="HI1390" s="1"/>
      <c r="HJ1390" s="1"/>
      <c r="HK1390" s="1"/>
      <c r="HL1390" s="1"/>
    </row>
    <row r="1391" spans="1:220" x14ac:dyDescent="0.2">
      <c r="A1391" s="63">
        <f t="shared" si="368"/>
        <v>43366</v>
      </c>
      <c r="B1391" s="12">
        <f t="shared" ca="1" si="356"/>
        <v>72029931.823663294</v>
      </c>
      <c r="C1391" s="71">
        <f t="shared" si="357"/>
        <v>61407492.399999999</v>
      </c>
      <c r="D1391" s="65">
        <f ca="1">IF(A1391&lt;$B$1,VLOOKUP(A1391,[1]DI!$A$4:$B$15000,2,FALSE),0)</f>
        <v>0</v>
      </c>
      <c r="E1391" s="11">
        <f t="shared" ca="1" si="358"/>
        <v>1</v>
      </c>
      <c r="F1391" s="64">
        <f ca="1">(TRUNC(PRODUCT($E$16:$E1390),16))</f>
        <v>1.49129099794603</v>
      </c>
      <c r="G1391" s="64">
        <f t="shared" ca="1" si="359"/>
        <v>1.34121351552386</v>
      </c>
      <c r="H1391" s="64">
        <f t="shared" ca="1" si="360"/>
        <v>1.1118967900000001</v>
      </c>
      <c r="I1391" s="65">
        <f t="shared" si="369"/>
        <v>3.7499999999999999E-2</v>
      </c>
      <c r="J1391" s="66">
        <f t="shared" si="361"/>
        <v>42843</v>
      </c>
      <c r="K1391" s="13">
        <f t="shared" si="367"/>
        <v>523</v>
      </c>
      <c r="L1391" s="9">
        <f t="shared" si="362"/>
        <v>1.0549385529999999</v>
      </c>
      <c r="M1391" s="69">
        <f t="shared" ca="1" si="363"/>
        <v>1.1729827909999999</v>
      </c>
      <c r="N1391" s="68">
        <f t="shared" si="364"/>
        <v>0</v>
      </c>
      <c r="O1391" s="64">
        <f t="shared" ca="1" si="365"/>
        <v>10622439.4236633</v>
      </c>
      <c r="P1391" s="70">
        <f t="shared" si="366"/>
        <v>0</v>
      </c>
      <c r="Q1391" s="67"/>
      <c r="R1391" s="66"/>
      <c r="S1391" s="66"/>
      <c r="T1391" s="66"/>
      <c r="U1391" s="66"/>
      <c r="V1391" s="6"/>
      <c r="W1391" s="6"/>
      <c r="X1391" s="6"/>
      <c r="Y1391" s="7"/>
      <c r="Z1391" s="1"/>
      <c r="AA1391" s="6"/>
      <c r="AB1391" s="7"/>
      <c r="AC1391" s="7"/>
      <c r="AD1391" s="7"/>
      <c r="AE1391" s="6"/>
      <c r="AF1391" s="8"/>
      <c r="AG1391" s="6"/>
      <c r="AH1391" s="1"/>
      <c r="AI1391" s="3"/>
      <c r="AJ1391" s="3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  <c r="EI1391" s="1"/>
      <c r="EJ1391" s="1"/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1"/>
      <c r="EW1391" s="1"/>
      <c r="EX1391" s="1"/>
      <c r="EY1391" s="1"/>
      <c r="EZ1391" s="1"/>
      <c r="FA1391" s="1"/>
      <c r="FB1391" s="1"/>
      <c r="FC1391" s="1"/>
      <c r="FD1391" s="1"/>
      <c r="FE1391" s="1"/>
      <c r="FF1391" s="1"/>
      <c r="FG1391" s="1"/>
      <c r="FH1391" s="1"/>
      <c r="FI1391" s="1"/>
      <c r="FJ1391" s="1"/>
      <c r="FK1391" s="1"/>
      <c r="FL1391" s="1"/>
      <c r="FM1391" s="1"/>
      <c r="FN1391" s="1"/>
      <c r="FO1391" s="1"/>
      <c r="FP1391" s="1"/>
      <c r="FQ1391" s="1"/>
      <c r="FR1391" s="1"/>
      <c r="FS1391" s="1"/>
      <c r="FT1391" s="1"/>
      <c r="FU1391" s="1"/>
      <c r="FV1391" s="1"/>
      <c r="FW1391" s="1"/>
      <c r="FX1391" s="1"/>
      <c r="FY1391" s="1"/>
      <c r="FZ1391" s="1"/>
      <c r="GA1391" s="1"/>
      <c r="GB1391" s="1"/>
      <c r="GC1391" s="1"/>
      <c r="GD1391" s="1"/>
      <c r="GE1391" s="1"/>
      <c r="GF1391" s="1"/>
      <c r="GG1391" s="1"/>
      <c r="GH1391" s="1"/>
      <c r="GI1391" s="1"/>
      <c r="GJ1391" s="1"/>
      <c r="GK1391" s="1"/>
      <c r="GL1391" s="1"/>
      <c r="GM1391" s="1"/>
      <c r="GN1391" s="1"/>
      <c r="GO1391" s="1"/>
      <c r="GP1391" s="1"/>
      <c r="GQ1391" s="1"/>
      <c r="GR1391" s="1"/>
      <c r="GS1391" s="1"/>
      <c r="GT1391" s="1"/>
      <c r="GU1391" s="1"/>
      <c r="GV1391" s="1"/>
      <c r="GW1391" s="1"/>
      <c r="GX1391" s="1"/>
      <c r="GY1391" s="1"/>
      <c r="GZ1391" s="1"/>
      <c r="HA1391" s="1"/>
      <c r="HB1391" s="1"/>
      <c r="HC1391" s="1"/>
      <c r="HD1391" s="1"/>
      <c r="HE1391" s="1"/>
      <c r="HF1391" s="1"/>
      <c r="HG1391" s="1"/>
      <c r="HH1391" s="1"/>
      <c r="HI1391" s="1"/>
      <c r="HJ1391" s="1"/>
      <c r="HK1391" s="1"/>
      <c r="HL1391" s="1"/>
    </row>
    <row r="1392" spans="1:220" x14ac:dyDescent="0.2">
      <c r="A1392" s="63">
        <f t="shared" si="368"/>
        <v>43367</v>
      </c>
      <c r="B1392" s="12">
        <f t="shared" ca="1" si="356"/>
        <v>72037298.082229093</v>
      </c>
      <c r="C1392" s="71">
        <f t="shared" si="357"/>
        <v>61407492.399999999</v>
      </c>
      <c r="D1392" s="65">
        <f ca="1">IF(A1392&lt;$B$1,VLOOKUP(A1392,[1]DI!$A$4:$B$15000,2,FALSE),0)</f>
        <v>6.3899999999999998E-2</v>
      </c>
      <c r="E1392" s="11">
        <f t="shared" ca="1" si="358"/>
        <v>1.0002458299999999</v>
      </c>
      <c r="F1392" s="64">
        <f ca="1">(TRUNC(PRODUCT($E$16:$E1391),16))</f>
        <v>1.49129099794603</v>
      </c>
      <c r="G1392" s="64">
        <f t="shared" ca="1" si="359"/>
        <v>1.34121351552386</v>
      </c>
      <c r="H1392" s="64">
        <f t="shared" ca="1" si="360"/>
        <v>1.1118967900000001</v>
      </c>
      <c r="I1392" s="65">
        <f t="shared" si="369"/>
        <v>3.7499999999999999E-2</v>
      </c>
      <c r="J1392" s="66">
        <f t="shared" si="361"/>
        <v>42843</v>
      </c>
      <c r="K1392" s="13">
        <f t="shared" si="367"/>
        <v>524</v>
      </c>
      <c r="L1392" s="9">
        <f t="shared" si="362"/>
        <v>1.055046438</v>
      </c>
      <c r="M1392" s="69">
        <f t="shared" ca="1" si="363"/>
        <v>1.173102748</v>
      </c>
      <c r="N1392" s="68">
        <f t="shared" si="364"/>
        <v>0</v>
      </c>
      <c r="O1392" s="64">
        <f t="shared" ca="1" si="365"/>
        <v>10629805.6822291</v>
      </c>
      <c r="P1392" s="70">
        <f t="shared" si="366"/>
        <v>0</v>
      </c>
      <c r="Q1392" s="67"/>
      <c r="R1392" s="66"/>
      <c r="S1392" s="66"/>
      <c r="T1392" s="66"/>
      <c r="U1392" s="66"/>
      <c r="V1392" s="6"/>
      <c r="W1392" s="6"/>
      <c r="X1392" s="6"/>
      <c r="Y1392" s="7"/>
      <c r="Z1392" s="1"/>
      <c r="AA1392" s="6"/>
      <c r="AB1392" s="7"/>
      <c r="AC1392" s="7"/>
      <c r="AD1392" s="7"/>
      <c r="AE1392" s="6"/>
      <c r="AF1392" s="8"/>
      <c r="AG1392" s="6"/>
      <c r="AH1392" s="1"/>
      <c r="AI1392" s="3"/>
      <c r="AJ1392" s="3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/>
      <c r="EM1392" s="1"/>
      <c r="EN1392" s="1"/>
      <c r="EO1392" s="1"/>
      <c r="EP1392" s="1"/>
      <c r="EQ1392" s="1"/>
      <c r="ER1392" s="1"/>
      <c r="ES1392" s="1"/>
      <c r="ET1392" s="1"/>
      <c r="EU1392" s="1"/>
      <c r="EV1392" s="1"/>
      <c r="EW1392" s="1"/>
      <c r="EX1392" s="1"/>
      <c r="EY1392" s="1"/>
      <c r="EZ1392" s="1"/>
      <c r="FA1392" s="1"/>
      <c r="FB1392" s="1"/>
      <c r="FC1392" s="1"/>
      <c r="FD1392" s="1"/>
      <c r="FE1392" s="1"/>
      <c r="FF1392" s="1"/>
      <c r="FG1392" s="1"/>
      <c r="FH1392" s="1"/>
      <c r="FI1392" s="1"/>
      <c r="FJ1392" s="1"/>
      <c r="FK1392" s="1"/>
      <c r="FL1392" s="1"/>
      <c r="FM1392" s="1"/>
      <c r="FN1392" s="1"/>
      <c r="FO1392" s="1"/>
      <c r="FP1392" s="1"/>
      <c r="FQ1392" s="1"/>
      <c r="FR1392" s="1"/>
      <c r="FS1392" s="1"/>
      <c r="FT1392" s="1"/>
      <c r="FU1392" s="1"/>
      <c r="FV1392" s="1"/>
      <c r="FW1392" s="1"/>
      <c r="FX1392" s="1"/>
      <c r="FY1392" s="1"/>
      <c r="FZ1392" s="1"/>
      <c r="GA1392" s="1"/>
      <c r="GB1392" s="1"/>
      <c r="GC1392" s="1"/>
      <c r="GD1392" s="1"/>
      <c r="GE1392" s="1"/>
      <c r="GF1392" s="1"/>
      <c r="GG1392" s="1"/>
      <c r="GH1392" s="1"/>
      <c r="GI1392" s="1"/>
      <c r="GJ1392" s="1"/>
      <c r="GK1392" s="1"/>
      <c r="GL1392" s="1"/>
      <c r="GM1392" s="1"/>
      <c r="GN1392" s="1"/>
      <c r="GO1392" s="1"/>
      <c r="GP1392" s="1"/>
      <c r="GQ1392" s="1"/>
      <c r="GR1392" s="1"/>
      <c r="GS1392" s="1"/>
      <c r="GT1392" s="1"/>
      <c r="GU1392" s="1"/>
      <c r="GV1392" s="1"/>
      <c r="GW1392" s="1"/>
      <c r="GX1392" s="1"/>
      <c r="GY1392" s="1"/>
      <c r="GZ1392" s="1"/>
      <c r="HA1392" s="1"/>
      <c r="HB1392" s="1"/>
      <c r="HC1392" s="1"/>
      <c r="HD1392" s="1"/>
      <c r="HE1392" s="1"/>
      <c r="HF1392" s="1"/>
      <c r="HG1392" s="1"/>
      <c r="HH1392" s="1"/>
      <c r="HI1392" s="1"/>
      <c r="HJ1392" s="1"/>
      <c r="HK1392" s="1"/>
      <c r="HL1392" s="1"/>
    </row>
    <row r="1393" spans="1:220" x14ac:dyDescent="0.2">
      <c r="A1393" s="63">
        <f t="shared" si="368"/>
        <v>43368</v>
      </c>
      <c r="B1393" s="12">
        <f t="shared" ca="1" si="356"/>
        <v>72062375.305530503</v>
      </c>
      <c r="C1393" s="71">
        <f t="shared" si="357"/>
        <v>61407492.399999999</v>
      </c>
      <c r="D1393" s="65">
        <f ca="1">IF(A1393&lt;$B$1,VLOOKUP(A1393,[1]DI!$A$4:$B$15000,2,FALSE),0)</f>
        <v>6.3899999999999998E-2</v>
      </c>
      <c r="E1393" s="11">
        <f t="shared" ca="1" si="358"/>
        <v>1.0002458299999999</v>
      </c>
      <c r="F1393" s="64">
        <f ca="1">(TRUNC(PRODUCT($E$16:$E1392),16))</f>
        <v>1.49165760201206</v>
      </c>
      <c r="G1393" s="64">
        <f t="shared" ca="1" si="359"/>
        <v>1.34121351552386</v>
      </c>
      <c r="H1393" s="64">
        <f t="shared" ca="1" si="360"/>
        <v>1.11217012</v>
      </c>
      <c r="I1393" s="65">
        <f t="shared" si="369"/>
        <v>3.7499999999999999E-2</v>
      </c>
      <c r="J1393" s="66">
        <f t="shared" si="361"/>
        <v>42843</v>
      </c>
      <c r="K1393" s="13">
        <f t="shared" si="367"/>
        <v>525</v>
      </c>
      <c r="L1393" s="9">
        <f t="shared" si="362"/>
        <v>1.055154334</v>
      </c>
      <c r="M1393" s="69">
        <f t="shared" ca="1" si="363"/>
        <v>1.1735111220000001</v>
      </c>
      <c r="N1393" s="68">
        <f t="shared" si="364"/>
        <v>0</v>
      </c>
      <c r="O1393" s="64">
        <f t="shared" ca="1" si="365"/>
        <v>10654882.905530499</v>
      </c>
      <c r="P1393" s="70">
        <f t="shared" si="366"/>
        <v>0</v>
      </c>
      <c r="Q1393" s="67"/>
      <c r="R1393" s="66"/>
      <c r="S1393" s="66"/>
      <c r="T1393" s="66"/>
      <c r="U1393" s="66"/>
      <c r="V1393" s="6"/>
      <c r="W1393" s="6"/>
      <c r="X1393" s="6"/>
      <c r="Y1393" s="7"/>
      <c r="Z1393" s="1"/>
      <c r="AA1393" s="6"/>
      <c r="AB1393" s="7"/>
      <c r="AC1393" s="7"/>
      <c r="AD1393" s="7"/>
      <c r="AE1393" s="6"/>
      <c r="AF1393" s="8"/>
      <c r="AG1393" s="6"/>
      <c r="AH1393" s="1"/>
      <c r="AI1393" s="3"/>
      <c r="AJ1393" s="3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1"/>
      <c r="FD1393" s="1"/>
      <c r="FE1393" s="1"/>
      <c r="FF1393" s="1"/>
      <c r="FG1393" s="1"/>
      <c r="FH1393" s="1"/>
      <c r="FI1393" s="1"/>
      <c r="FJ1393" s="1"/>
      <c r="FK1393" s="1"/>
      <c r="FL1393" s="1"/>
      <c r="FM1393" s="1"/>
      <c r="FN1393" s="1"/>
      <c r="FO1393" s="1"/>
      <c r="FP1393" s="1"/>
      <c r="FQ1393" s="1"/>
      <c r="FR1393" s="1"/>
      <c r="FS1393" s="1"/>
      <c r="FT1393" s="1"/>
      <c r="FU1393" s="1"/>
      <c r="FV1393" s="1"/>
      <c r="FW1393" s="1"/>
      <c r="FX1393" s="1"/>
      <c r="FY1393" s="1"/>
      <c r="FZ1393" s="1"/>
      <c r="GA1393" s="1"/>
      <c r="GB1393" s="1"/>
      <c r="GC1393" s="1"/>
      <c r="GD1393" s="1"/>
      <c r="GE1393" s="1"/>
      <c r="GF1393" s="1"/>
      <c r="GG1393" s="1"/>
      <c r="GH1393" s="1"/>
      <c r="GI1393" s="1"/>
      <c r="GJ1393" s="1"/>
      <c r="GK1393" s="1"/>
      <c r="GL1393" s="1"/>
      <c r="GM1393" s="1"/>
      <c r="GN1393" s="1"/>
      <c r="GO1393" s="1"/>
      <c r="GP1393" s="1"/>
      <c r="GQ1393" s="1"/>
      <c r="GR1393" s="1"/>
      <c r="GS1393" s="1"/>
      <c r="GT1393" s="1"/>
      <c r="GU1393" s="1"/>
      <c r="GV1393" s="1"/>
      <c r="GW1393" s="1"/>
      <c r="GX1393" s="1"/>
      <c r="GY1393" s="1"/>
      <c r="GZ1393" s="1"/>
      <c r="HA1393" s="1"/>
      <c r="HB1393" s="1"/>
      <c r="HC1393" s="1"/>
      <c r="HD1393" s="1"/>
      <c r="HE1393" s="1"/>
      <c r="HF1393" s="1"/>
      <c r="HG1393" s="1"/>
      <c r="HH1393" s="1"/>
      <c r="HI1393" s="1"/>
      <c r="HJ1393" s="1"/>
      <c r="HK1393" s="1"/>
      <c r="HL1393" s="1"/>
    </row>
    <row r="1394" spans="1:220" x14ac:dyDescent="0.2">
      <c r="A1394" s="63">
        <f t="shared" si="368"/>
        <v>43369</v>
      </c>
      <c r="B1394" s="12">
        <f t="shared" ca="1" si="356"/>
        <v>72087462.046993196</v>
      </c>
      <c r="C1394" s="71">
        <f t="shared" si="357"/>
        <v>61407492.399999999</v>
      </c>
      <c r="D1394" s="65">
        <f ca="1">IF(A1394&lt;$B$1,VLOOKUP(A1394,[1]DI!$A$4:$B$15000,2,FALSE),0)</f>
        <v>6.3899999999999998E-2</v>
      </c>
      <c r="E1394" s="11">
        <f t="shared" ca="1" si="358"/>
        <v>1.0002458299999999</v>
      </c>
      <c r="F1394" s="64">
        <f ca="1">(TRUNC(PRODUCT($E$16:$E1393),16))</f>
        <v>1.49202429620036</v>
      </c>
      <c r="G1394" s="64">
        <f t="shared" ca="1" si="359"/>
        <v>1.34121351552386</v>
      </c>
      <c r="H1394" s="64">
        <f t="shared" ca="1" si="360"/>
        <v>1.11244353</v>
      </c>
      <c r="I1394" s="65">
        <f t="shared" si="369"/>
        <v>3.7499999999999999E-2</v>
      </c>
      <c r="J1394" s="66">
        <f t="shared" si="361"/>
        <v>42843</v>
      </c>
      <c r="K1394" s="13">
        <f t="shared" si="367"/>
        <v>526</v>
      </c>
      <c r="L1394" s="9">
        <f t="shared" si="362"/>
        <v>1.05526224</v>
      </c>
      <c r="M1394" s="69">
        <f t="shared" ca="1" si="363"/>
        <v>1.1739196510000001</v>
      </c>
      <c r="N1394" s="68">
        <f t="shared" si="364"/>
        <v>0</v>
      </c>
      <c r="O1394" s="64">
        <f t="shared" ca="1" si="365"/>
        <v>10679969.646993199</v>
      </c>
      <c r="P1394" s="70">
        <f t="shared" si="366"/>
        <v>0</v>
      </c>
      <c r="Q1394" s="67"/>
      <c r="R1394" s="66"/>
      <c r="S1394" s="66"/>
      <c r="T1394" s="66"/>
      <c r="U1394" s="66"/>
      <c r="V1394" s="6"/>
      <c r="W1394" s="6"/>
      <c r="X1394" s="6"/>
      <c r="Y1394" s="7"/>
      <c r="Z1394" s="1"/>
      <c r="AA1394" s="6"/>
      <c r="AB1394" s="7"/>
      <c r="AC1394" s="7"/>
      <c r="AD1394" s="7"/>
      <c r="AE1394" s="6"/>
      <c r="AF1394" s="8"/>
      <c r="AG1394" s="6"/>
      <c r="AH1394" s="1"/>
      <c r="AI1394" s="3"/>
      <c r="AJ1394" s="3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1"/>
      <c r="EW1394" s="1"/>
      <c r="EX1394" s="1"/>
      <c r="EY1394" s="1"/>
      <c r="EZ1394" s="1"/>
      <c r="FA1394" s="1"/>
      <c r="FB1394" s="1"/>
      <c r="FC1394" s="1"/>
      <c r="FD1394" s="1"/>
      <c r="FE1394" s="1"/>
      <c r="FF1394" s="1"/>
      <c r="FG1394" s="1"/>
      <c r="FH1394" s="1"/>
      <c r="FI1394" s="1"/>
      <c r="FJ1394" s="1"/>
      <c r="FK1394" s="1"/>
      <c r="FL1394" s="1"/>
      <c r="FM1394" s="1"/>
      <c r="FN1394" s="1"/>
      <c r="FO1394" s="1"/>
      <c r="FP1394" s="1"/>
      <c r="FQ1394" s="1"/>
      <c r="FR1394" s="1"/>
      <c r="FS1394" s="1"/>
      <c r="FT1394" s="1"/>
      <c r="FU1394" s="1"/>
      <c r="FV1394" s="1"/>
      <c r="FW1394" s="1"/>
      <c r="FX1394" s="1"/>
      <c r="FY1394" s="1"/>
      <c r="FZ1394" s="1"/>
      <c r="GA1394" s="1"/>
      <c r="GB1394" s="1"/>
      <c r="GC1394" s="1"/>
      <c r="GD1394" s="1"/>
      <c r="GE1394" s="1"/>
      <c r="GF1394" s="1"/>
      <c r="GG1394" s="1"/>
      <c r="GH1394" s="1"/>
      <c r="GI1394" s="1"/>
      <c r="GJ1394" s="1"/>
      <c r="GK1394" s="1"/>
      <c r="GL1394" s="1"/>
      <c r="GM1394" s="1"/>
      <c r="GN1394" s="1"/>
      <c r="GO1394" s="1"/>
      <c r="GP1394" s="1"/>
      <c r="GQ1394" s="1"/>
      <c r="GR1394" s="1"/>
      <c r="GS1394" s="1"/>
      <c r="GT1394" s="1"/>
      <c r="GU1394" s="1"/>
      <c r="GV1394" s="1"/>
      <c r="GW1394" s="1"/>
      <c r="GX1394" s="1"/>
      <c r="GY1394" s="1"/>
      <c r="GZ1394" s="1"/>
      <c r="HA1394" s="1"/>
      <c r="HB1394" s="1"/>
      <c r="HC1394" s="1"/>
      <c r="HD1394" s="1"/>
      <c r="HE1394" s="1"/>
      <c r="HF1394" s="1"/>
      <c r="HG1394" s="1"/>
      <c r="HH1394" s="1"/>
      <c r="HI1394" s="1"/>
      <c r="HJ1394" s="1"/>
      <c r="HK1394" s="1"/>
      <c r="HL1394" s="1"/>
    </row>
    <row r="1395" spans="1:220" x14ac:dyDescent="0.2">
      <c r="A1395" s="63">
        <f t="shared" si="368"/>
        <v>43370</v>
      </c>
      <c r="B1395" s="12">
        <f t="shared" ca="1" si="356"/>
        <v>72112557.139874801</v>
      </c>
      <c r="C1395" s="71">
        <f t="shared" si="357"/>
        <v>61407492.399999999</v>
      </c>
      <c r="D1395" s="65">
        <f ca="1">IF(A1395&lt;$B$1,VLOOKUP(A1395,[1]DI!$A$4:$B$15000,2,FALSE),0)</f>
        <v>6.3899999999999998E-2</v>
      </c>
      <c r="E1395" s="11">
        <f t="shared" ca="1" si="358"/>
        <v>1.0002458299999999</v>
      </c>
      <c r="F1395" s="64">
        <f ca="1">(TRUNC(PRODUCT($E$16:$E1394),16))</f>
        <v>1.4923910805331</v>
      </c>
      <c r="G1395" s="64">
        <f t="shared" ca="1" si="359"/>
        <v>1.34121351552386</v>
      </c>
      <c r="H1395" s="64">
        <f t="shared" ca="1" si="360"/>
        <v>1.112717</v>
      </c>
      <c r="I1395" s="65">
        <f t="shared" si="369"/>
        <v>3.7499999999999999E-2</v>
      </c>
      <c r="J1395" s="66">
        <f t="shared" si="361"/>
        <v>42843</v>
      </c>
      <c r="K1395" s="13">
        <f t="shared" si="367"/>
        <v>527</v>
      </c>
      <c r="L1395" s="9">
        <f t="shared" si="362"/>
        <v>1.0553701579999999</v>
      </c>
      <c r="M1395" s="69">
        <f t="shared" ca="1" si="363"/>
        <v>1.174328316</v>
      </c>
      <c r="N1395" s="68">
        <f t="shared" si="364"/>
        <v>0</v>
      </c>
      <c r="O1395" s="64">
        <f t="shared" ca="1" si="365"/>
        <v>10705064.739874801</v>
      </c>
      <c r="P1395" s="70">
        <f t="shared" si="366"/>
        <v>0</v>
      </c>
      <c r="Q1395" s="67"/>
      <c r="R1395" s="66"/>
      <c r="S1395" s="66"/>
      <c r="T1395" s="66"/>
      <c r="U1395" s="66"/>
      <c r="V1395" s="6"/>
      <c r="W1395" s="6"/>
      <c r="X1395" s="6"/>
      <c r="Y1395" s="7"/>
      <c r="Z1395" s="1"/>
      <c r="AA1395" s="6"/>
      <c r="AB1395" s="7"/>
      <c r="AC1395" s="7"/>
      <c r="AD1395" s="7"/>
      <c r="AE1395" s="6"/>
      <c r="AF1395" s="8"/>
      <c r="AG1395" s="6"/>
      <c r="AH1395" s="1"/>
      <c r="AI1395" s="3"/>
      <c r="AJ1395" s="3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  <c r="EI1395" s="1"/>
      <c r="EJ1395" s="1"/>
      <c r="EK1395" s="1"/>
      <c r="EL1395" s="1"/>
      <c r="EM1395" s="1"/>
      <c r="EN1395" s="1"/>
      <c r="EO1395" s="1"/>
      <c r="EP1395" s="1"/>
      <c r="EQ1395" s="1"/>
      <c r="ER1395" s="1"/>
      <c r="ES1395" s="1"/>
      <c r="ET1395" s="1"/>
      <c r="EU1395" s="1"/>
      <c r="EV1395" s="1"/>
      <c r="EW1395" s="1"/>
      <c r="EX1395" s="1"/>
      <c r="EY1395" s="1"/>
      <c r="EZ1395" s="1"/>
      <c r="FA1395" s="1"/>
      <c r="FB1395" s="1"/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1"/>
      <c r="FP1395" s="1"/>
      <c r="FQ1395" s="1"/>
      <c r="FR1395" s="1"/>
      <c r="FS1395" s="1"/>
      <c r="FT1395" s="1"/>
      <c r="FU1395" s="1"/>
      <c r="FV1395" s="1"/>
      <c r="FW1395" s="1"/>
      <c r="FX1395" s="1"/>
      <c r="FY1395" s="1"/>
      <c r="FZ1395" s="1"/>
      <c r="GA1395" s="1"/>
      <c r="GB1395" s="1"/>
      <c r="GC1395" s="1"/>
      <c r="GD1395" s="1"/>
      <c r="GE1395" s="1"/>
      <c r="GF1395" s="1"/>
      <c r="GG1395" s="1"/>
      <c r="GH1395" s="1"/>
      <c r="GI1395" s="1"/>
      <c r="GJ1395" s="1"/>
      <c r="GK1395" s="1"/>
      <c r="GL1395" s="1"/>
      <c r="GM1395" s="1"/>
      <c r="GN1395" s="1"/>
      <c r="GO1395" s="1"/>
      <c r="GP1395" s="1"/>
      <c r="GQ1395" s="1"/>
      <c r="GR1395" s="1"/>
      <c r="GS1395" s="1"/>
      <c r="GT1395" s="1"/>
      <c r="GU1395" s="1"/>
      <c r="GV1395" s="1"/>
      <c r="GW1395" s="1"/>
      <c r="GX1395" s="1"/>
      <c r="GY1395" s="1"/>
      <c r="GZ1395" s="1"/>
      <c r="HA1395" s="1"/>
      <c r="HB1395" s="1"/>
      <c r="HC1395" s="1"/>
      <c r="HD1395" s="1"/>
      <c r="HE1395" s="1"/>
      <c r="HF1395" s="1"/>
      <c r="HG1395" s="1"/>
      <c r="HH1395" s="1"/>
      <c r="HI1395" s="1"/>
      <c r="HJ1395" s="1"/>
      <c r="HK1395" s="1"/>
      <c r="HL1395" s="1"/>
    </row>
    <row r="1396" spans="1:220" x14ac:dyDescent="0.2">
      <c r="A1396" s="63">
        <f t="shared" si="368"/>
        <v>43371</v>
      </c>
      <c r="B1396" s="12">
        <f t="shared" ca="1" si="356"/>
        <v>72137661.136842802</v>
      </c>
      <c r="C1396" s="71">
        <f t="shared" si="357"/>
        <v>61407492.399999999</v>
      </c>
      <c r="D1396" s="65">
        <f ca="1">IF(A1396&lt;$B$1,VLOOKUP(A1396,[1]DI!$A$4:$B$15000,2,FALSE),0)</f>
        <v>6.3899999999999998E-2</v>
      </c>
      <c r="E1396" s="11">
        <f t="shared" ca="1" si="358"/>
        <v>1.0002458299999999</v>
      </c>
      <c r="F1396" s="64">
        <f ca="1">(TRUNC(PRODUCT($E$16:$E1395),16))</f>
        <v>1.4927579550324199</v>
      </c>
      <c r="G1396" s="64">
        <f t="shared" ca="1" si="359"/>
        <v>1.34121351552386</v>
      </c>
      <c r="H1396" s="64">
        <f t="shared" ca="1" si="360"/>
        <v>1.11299054</v>
      </c>
      <c r="I1396" s="65">
        <f t="shared" si="369"/>
        <v>3.7499999999999999E-2</v>
      </c>
      <c r="J1396" s="66">
        <f t="shared" si="361"/>
        <v>42843</v>
      </c>
      <c r="K1396" s="13">
        <f t="shared" si="367"/>
        <v>528</v>
      </c>
      <c r="L1396" s="9">
        <f t="shared" si="362"/>
        <v>1.055478087</v>
      </c>
      <c r="M1396" s="69">
        <f t="shared" ca="1" si="363"/>
        <v>1.1747371259999999</v>
      </c>
      <c r="N1396" s="68">
        <f t="shared" si="364"/>
        <v>0</v>
      </c>
      <c r="O1396" s="64">
        <f t="shared" ca="1" si="365"/>
        <v>10730168.7368428</v>
      </c>
      <c r="P1396" s="70">
        <f t="shared" si="366"/>
        <v>0</v>
      </c>
      <c r="Q1396" s="67"/>
      <c r="R1396" s="66"/>
      <c r="S1396" s="66"/>
      <c r="T1396" s="66"/>
      <c r="U1396" s="66"/>
      <c r="V1396" s="6"/>
      <c r="W1396" s="6"/>
      <c r="X1396" s="6"/>
      <c r="Y1396" s="7"/>
      <c r="Z1396" s="1"/>
      <c r="AA1396" s="6"/>
      <c r="AB1396" s="7"/>
      <c r="AC1396" s="7"/>
      <c r="AD1396" s="7"/>
      <c r="AE1396" s="6"/>
      <c r="AF1396" s="8"/>
      <c r="AG1396" s="6"/>
      <c r="AH1396" s="1"/>
      <c r="AI1396" s="3"/>
      <c r="AJ1396" s="3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  <c r="DP1396" s="1"/>
      <c r="DQ1396" s="1"/>
      <c r="DR1396" s="1"/>
      <c r="DS1396" s="1"/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s="1"/>
      <c r="EF1396" s="1"/>
      <c r="EG1396" s="1"/>
      <c r="EH1396" s="1"/>
      <c r="EI1396" s="1"/>
      <c r="EJ1396" s="1"/>
      <c r="EK1396" s="1"/>
      <c r="EL1396" s="1"/>
      <c r="EM1396" s="1"/>
      <c r="EN1396" s="1"/>
      <c r="EO1396" s="1"/>
      <c r="EP1396" s="1"/>
      <c r="EQ1396" s="1"/>
      <c r="ER1396" s="1"/>
      <c r="ES1396" s="1"/>
      <c r="ET1396" s="1"/>
      <c r="EU1396" s="1"/>
      <c r="EV1396" s="1"/>
      <c r="EW1396" s="1"/>
      <c r="EX1396" s="1"/>
      <c r="EY1396" s="1"/>
      <c r="EZ1396" s="1"/>
      <c r="FA1396" s="1"/>
      <c r="FB1396" s="1"/>
      <c r="FC1396" s="1"/>
      <c r="FD1396" s="1"/>
      <c r="FE1396" s="1"/>
      <c r="FF1396" s="1"/>
      <c r="FG1396" s="1"/>
      <c r="FH1396" s="1"/>
      <c r="FI1396" s="1"/>
      <c r="FJ1396" s="1"/>
      <c r="FK1396" s="1"/>
      <c r="FL1396" s="1"/>
      <c r="FM1396" s="1"/>
      <c r="FN1396" s="1"/>
      <c r="FO1396" s="1"/>
      <c r="FP1396" s="1"/>
      <c r="FQ1396" s="1"/>
      <c r="FR1396" s="1"/>
      <c r="FS1396" s="1"/>
      <c r="FT1396" s="1"/>
      <c r="FU1396" s="1"/>
      <c r="FV1396" s="1"/>
      <c r="FW1396" s="1"/>
      <c r="FX1396" s="1"/>
      <c r="FY1396" s="1"/>
      <c r="FZ1396" s="1"/>
      <c r="GA1396" s="1"/>
      <c r="GB1396" s="1"/>
      <c r="GC1396" s="1"/>
      <c r="GD1396" s="1"/>
      <c r="GE1396" s="1"/>
      <c r="GF1396" s="1"/>
      <c r="GG1396" s="1"/>
      <c r="GH1396" s="1"/>
      <c r="GI1396" s="1"/>
      <c r="GJ1396" s="1"/>
      <c r="GK1396" s="1"/>
      <c r="GL1396" s="1"/>
      <c r="GM1396" s="1"/>
      <c r="GN1396" s="1"/>
      <c r="GO1396" s="1"/>
      <c r="GP1396" s="1"/>
      <c r="GQ1396" s="1"/>
      <c r="GR1396" s="1"/>
      <c r="GS1396" s="1"/>
      <c r="GT1396" s="1"/>
      <c r="GU1396" s="1"/>
      <c r="GV1396" s="1"/>
      <c r="GW1396" s="1"/>
      <c r="GX1396" s="1"/>
      <c r="GY1396" s="1"/>
      <c r="GZ1396" s="1"/>
      <c r="HA1396" s="1"/>
      <c r="HB1396" s="1"/>
      <c r="HC1396" s="1"/>
      <c r="HD1396" s="1"/>
      <c r="HE1396" s="1"/>
      <c r="HF1396" s="1"/>
      <c r="HG1396" s="1"/>
      <c r="HH1396" s="1"/>
      <c r="HI1396" s="1"/>
      <c r="HJ1396" s="1"/>
      <c r="HK1396" s="1"/>
      <c r="HL1396" s="1"/>
    </row>
    <row r="1397" spans="1:220" x14ac:dyDescent="0.2">
      <c r="A1397" s="63">
        <f t="shared" si="368"/>
        <v>43372</v>
      </c>
      <c r="B1397" s="12">
        <f t="shared" ca="1" si="356"/>
        <v>72162774.037897304</v>
      </c>
      <c r="C1397" s="71">
        <f t="shared" si="357"/>
        <v>61407492.399999999</v>
      </c>
      <c r="D1397" s="65">
        <f ca="1">IF(A1397&lt;$B$1,VLOOKUP(A1397,[1]DI!$A$4:$B$15000,2,FALSE),0)</f>
        <v>0</v>
      </c>
      <c r="E1397" s="11">
        <f t="shared" ca="1" si="358"/>
        <v>1</v>
      </c>
      <c r="F1397" s="64">
        <f ca="1">(TRUNC(PRODUCT($E$16:$E1396),16))</f>
        <v>1.4931249197205101</v>
      </c>
      <c r="G1397" s="64">
        <f t="shared" ca="1" si="359"/>
        <v>1.34121351552386</v>
      </c>
      <c r="H1397" s="64">
        <f t="shared" ca="1" si="360"/>
        <v>1.11326415</v>
      </c>
      <c r="I1397" s="65">
        <f t="shared" si="369"/>
        <v>3.7499999999999999E-2</v>
      </c>
      <c r="J1397" s="66">
        <f t="shared" si="361"/>
        <v>42843</v>
      </c>
      <c r="K1397" s="13">
        <f t="shared" si="367"/>
        <v>529</v>
      </c>
      <c r="L1397" s="9">
        <f t="shared" si="362"/>
        <v>1.0555860269999999</v>
      </c>
      <c r="M1397" s="69">
        <f t="shared" ca="1" si="363"/>
        <v>1.1751460810000001</v>
      </c>
      <c r="N1397" s="68">
        <f t="shared" si="364"/>
        <v>0</v>
      </c>
      <c r="O1397" s="64">
        <f t="shared" ca="1" si="365"/>
        <v>10755281.6378973</v>
      </c>
      <c r="P1397" s="70">
        <f t="shared" si="366"/>
        <v>0</v>
      </c>
      <c r="Q1397" s="67"/>
      <c r="R1397" s="66"/>
      <c r="S1397" s="66"/>
      <c r="T1397" s="66"/>
      <c r="U1397" s="66"/>
      <c r="V1397" s="6"/>
      <c r="W1397" s="6"/>
      <c r="X1397" s="6"/>
      <c r="Y1397" s="7"/>
      <c r="Z1397" s="1"/>
      <c r="AA1397" s="6"/>
      <c r="AB1397" s="7"/>
      <c r="AC1397" s="7"/>
      <c r="AD1397" s="7"/>
      <c r="AE1397" s="6"/>
      <c r="AF1397" s="8"/>
      <c r="AG1397" s="6"/>
      <c r="AH1397" s="1"/>
      <c r="AI1397" s="3"/>
      <c r="AJ1397" s="3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1"/>
      <c r="EW1397" s="1"/>
      <c r="EX1397" s="1"/>
      <c r="EY1397" s="1"/>
      <c r="EZ1397" s="1"/>
      <c r="FA1397" s="1"/>
      <c r="FB1397" s="1"/>
      <c r="FC1397" s="1"/>
      <c r="FD1397" s="1"/>
      <c r="FE1397" s="1"/>
      <c r="FF1397" s="1"/>
      <c r="FG1397" s="1"/>
      <c r="FH1397" s="1"/>
      <c r="FI1397" s="1"/>
      <c r="FJ1397" s="1"/>
      <c r="FK1397" s="1"/>
      <c r="FL1397" s="1"/>
      <c r="FM1397" s="1"/>
      <c r="FN1397" s="1"/>
      <c r="FO1397" s="1"/>
      <c r="FP1397" s="1"/>
      <c r="FQ1397" s="1"/>
      <c r="FR1397" s="1"/>
      <c r="FS1397" s="1"/>
      <c r="FT1397" s="1"/>
      <c r="FU1397" s="1"/>
      <c r="FV1397" s="1"/>
      <c r="FW1397" s="1"/>
      <c r="FX1397" s="1"/>
      <c r="FY1397" s="1"/>
      <c r="FZ1397" s="1"/>
      <c r="GA1397" s="1"/>
      <c r="GB1397" s="1"/>
      <c r="GC1397" s="1"/>
      <c r="GD1397" s="1"/>
      <c r="GE1397" s="1"/>
      <c r="GF1397" s="1"/>
      <c r="GG1397" s="1"/>
      <c r="GH1397" s="1"/>
      <c r="GI1397" s="1"/>
      <c r="GJ1397" s="1"/>
      <c r="GK1397" s="1"/>
      <c r="GL1397" s="1"/>
      <c r="GM1397" s="1"/>
      <c r="GN1397" s="1"/>
      <c r="GO1397" s="1"/>
      <c r="GP1397" s="1"/>
      <c r="GQ1397" s="1"/>
      <c r="GR1397" s="1"/>
      <c r="GS1397" s="1"/>
      <c r="GT1397" s="1"/>
      <c r="GU1397" s="1"/>
      <c r="GV1397" s="1"/>
      <c r="GW1397" s="1"/>
      <c r="GX1397" s="1"/>
      <c r="GY1397" s="1"/>
      <c r="GZ1397" s="1"/>
      <c r="HA1397" s="1"/>
      <c r="HB1397" s="1"/>
      <c r="HC1397" s="1"/>
      <c r="HD1397" s="1"/>
      <c r="HE1397" s="1"/>
      <c r="HF1397" s="1"/>
      <c r="HG1397" s="1"/>
      <c r="HH1397" s="1"/>
      <c r="HI1397" s="1"/>
      <c r="HJ1397" s="1"/>
      <c r="HK1397" s="1"/>
      <c r="HL1397" s="1"/>
    </row>
    <row r="1398" spans="1:220" x14ac:dyDescent="0.2">
      <c r="A1398" s="63">
        <f t="shared" si="368"/>
        <v>43373</v>
      </c>
      <c r="B1398" s="12">
        <f t="shared" ca="1" si="356"/>
        <v>72170153.867518902</v>
      </c>
      <c r="C1398" s="71">
        <f t="shared" si="357"/>
        <v>61407492.399999999</v>
      </c>
      <c r="D1398" s="65">
        <f ca="1">IF(A1398&lt;$B$1,VLOOKUP(A1398,[1]DI!$A$4:$B$15000,2,FALSE),0)</f>
        <v>0</v>
      </c>
      <c r="E1398" s="11">
        <f t="shared" ca="1" si="358"/>
        <v>1</v>
      </c>
      <c r="F1398" s="64">
        <f ca="1">(TRUNC(PRODUCT($E$16:$E1397),16))</f>
        <v>1.4931249197205101</v>
      </c>
      <c r="G1398" s="64">
        <f t="shared" ca="1" si="359"/>
        <v>1.34121351552386</v>
      </c>
      <c r="H1398" s="64">
        <f t="shared" ca="1" si="360"/>
        <v>1.11326415</v>
      </c>
      <c r="I1398" s="65">
        <f t="shared" si="369"/>
        <v>3.7499999999999999E-2</v>
      </c>
      <c r="J1398" s="66">
        <f t="shared" si="361"/>
        <v>42843</v>
      </c>
      <c r="K1398" s="13">
        <f t="shared" si="367"/>
        <v>530</v>
      </c>
      <c r="L1398" s="9">
        <f t="shared" si="362"/>
        <v>1.0556939780000001</v>
      </c>
      <c r="M1398" s="69">
        <f t="shared" ca="1" si="363"/>
        <v>1.175266259</v>
      </c>
      <c r="N1398" s="68">
        <f t="shared" si="364"/>
        <v>0</v>
      </c>
      <c r="O1398" s="64">
        <f t="shared" ca="1" si="365"/>
        <v>10762661.4675189</v>
      </c>
      <c r="P1398" s="70">
        <f t="shared" si="366"/>
        <v>0</v>
      </c>
      <c r="Q1398" s="67"/>
      <c r="R1398" s="66"/>
      <c r="S1398" s="66"/>
      <c r="T1398" s="66"/>
      <c r="U1398" s="66"/>
      <c r="V1398" s="6"/>
      <c r="W1398" s="6"/>
      <c r="X1398" s="6"/>
      <c r="Y1398" s="7"/>
      <c r="Z1398" s="1"/>
      <c r="AA1398" s="6"/>
      <c r="AB1398" s="7"/>
      <c r="AC1398" s="7"/>
      <c r="AD1398" s="7"/>
      <c r="AE1398" s="6"/>
      <c r="AF1398" s="8"/>
      <c r="AG1398" s="6"/>
      <c r="AH1398" s="1"/>
      <c r="AI1398" s="3"/>
      <c r="AJ1398" s="3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  <c r="EI1398" s="1"/>
      <c r="EJ1398" s="1"/>
      <c r="EK1398" s="1"/>
      <c r="EL1398" s="1"/>
      <c r="EM1398" s="1"/>
      <c r="EN1398" s="1"/>
      <c r="EO1398" s="1"/>
      <c r="EP1398" s="1"/>
      <c r="EQ1398" s="1"/>
      <c r="ER1398" s="1"/>
      <c r="ES1398" s="1"/>
      <c r="ET1398" s="1"/>
      <c r="EU1398" s="1"/>
      <c r="EV1398" s="1"/>
      <c r="EW1398" s="1"/>
      <c r="EX1398" s="1"/>
      <c r="EY1398" s="1"/>
      <c r="EZ1398" s="1"/>
      <c r="FA1398" s="1"/>
      <c r="FB1398" s="1"/>
      <c r="FC1398" s="1"/>
      <c r="FD1398" s="1"/>
      <c r="FE1398" s="1"/>
      <c r="FF1398" s="1"/>
      <c r="FG1398" s="1"/>
      <c r="FH1398" s="1"/>
      <c r="FI1398" s="1"/>
      <c r="FJ1398" s="1"/>
      <c r="FK1398" s="1"/>
      <c r="FL1398" s="1"/>
      <c r="FM1398" s="1"/>
      <c r="FN1398" s="1"/>
      <c r="FO1398" s="1"/>
      <c r="FP1398" s="1"/>
      <c r="FQ1398" s="1"/>
      <c r="FR1398" s="1"/>
      <c r="FS1398" s="1"/>
      <c r="FT1398" s="1"/>
      <c r="FU1398" s="1"/>
      <c r="FV1398" s="1"/>
      <c r="FW1398" s="1"/>
      <c r="FX1398" s="1"/>
      <c r="FY1398" s="1"/>
      <c r="FZ1398" s="1"/>
      <c r="GA1398" s="1"/>
      <c r="GB1398" s="1"/>
      <c r="GC1398" s="1"/>
      <c r="GD1398" s="1"/>
      <c r="GE1398" s="1"/>
      <c r="GF1398" s="1"/>
      <c r="GG1398" s="1"/>
      <c r="GH1398" s="1"/>
      <c r="GI1398" s="1"/>
      <c r="GJ1398" s="1"/>
      <c r="GK1398" s="1"/>
      <c r="GL1398" s="1"/>
      <c r="GM1398" s="1"/>
      <c r="GN1398" s="1"/>
      <c r="GO1398" s="1"/>
      <c r="GP1398" s="1"/>
      <c r="GQ1398" s="1"/>
      <c r="GR1398" s="1"/>
      <c r="GS1398" s="1"/>
      <c r="GT1398" s="1"/>
      <c r="GU1398" s="1"/>
      <c r="GV1398" s="1"/>
      <c r="GW1398" s="1"/>
      <c r="GX1398" s="1"/>
      <c r="GY1398" s="1"/>
      <c r="GZ1398" s="1"/>
      <c r="HA1398" s="1"/>
      <c r="HB1398" s="1"/>
      <c r="HC1398" s="1"/>
      <c r="HD1398" s="1"/>
      <c r="HE1398" s="1"/>
      <c r="HF1398" s="1"/>
      <c r="HG1398" s="1"/>
      <c r="HH1398" s="1"/>
      <c r="HI1398" s="1"/>
      <c r="HJ1398" s="1"/>
      <c r="HK1398" s="1"/>
      <c r="HL1398" s="1"/>
    </row>
    <row r="1399" spans="1:220" x14ac:dyDescent="0.2">
      <c r="A1399" s="63">
        <f t="shared" si="368"/>
        <v>43374</v>
      </c>
      <c r="B1399" s="12">
        <f t="shared" ca="1" si="356"/>
        <v>72177534.372622997</v>
      </c>
      <c r="C1399" s="71">
        <f t="shared" si="357"/>
        <v>61407492.399999999</v>
      </c>
      <c r="D1399" s="65">
        <f ca="1">IF(A1399&lt;$B$1,VLOOKUP(A1399,[1]DI!$A$4:$B$15000,2,FALSE),0)</f>
        <v>6.4000000000000001E-2</v>
      </c>
      <c r="E1399" s="11">
        <f t="shared" ca="1" si="358"/>
        <v>1.0002462000000001</v>
      </c>
      <c r="F1399" s="64">
        <f ca="1">(TRUNC(PRODUCT($E$16:$E1398),16))</f>
        <v>1.4931249197205101</v>
      </c>
      <c r="G1399" s="64">
        <f t="shared" ca="1" si="359"/>
        <v>1.34121351552386</v>
      </c>
      <c r="H1399" s="64">
        <f t="shared" ca="1" si="360"/>
        <v>1.11326415</v>
      </c>
      <c r="I1399" s="65">
        <f t="shared" si="369"/>
        <v>3.7499999999999999E-2</v>
      </c>
      <c r="J1399" s="66">
        <f t="shared" si="361"/>
        <v>42843</v>
      </c>
      <c r="K1399" s="13">
        <f t="shared" si="367"/>
        <v>531</v>
      </c>
      <c r="L1399" s="9">
        <f t="shared" si="362"/>
        <v>1.055801939</v>
      </c>
      <c r="M1399" s="69">
        <f t="shared" ca="1" si="363"/>
        <v>1.175386448</v>
      </c>
      <c r="N1399" s="68">
        <f t="shared" si="364"/>
        <v>0</v>
      </c>
      <c r="O1399" s="64">
        <f t="shared" ca="1" si="365"/>
        <v>10770041.972623</v>
      </c>
      <c r="P1399" s="70">
        <f t="shared" si="366"/>
        <v>0</v>
      </c>
      <c r="Q1399" s="67"/>
      <c r="R1399" s="66"/>
      <c r="S1399" s="66"/>
      <c r="T1399" s="66"/>
      <c r="U1399" s="66"/>
      <c r="V1399" s="6"/>
      <c r="W1399" s="6"/>
      <c r="X1399" s="6"/>
      <c r="Y1399" s="7"/>
      <c r="Z1399" s="1"/>
      <c r="AA1399" s="6"/>
      <c r="AB1399" s="7"/>
      <c r="AC1399" s="7"/>
      <c r="AD1399" s="7"/>
      <c r="AE1399" s="6"/>
      <c r="AF1399" s="8"/>
      <c r="AG1399" s="6"/>
      <c r="AH1399" s="1"/>
      <c r="AI1399" s="3"/>
      <c r="AJ1399" s="3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s="1"/>
      <c r="EK1399" s="1"/>
      <c r="EL1399" s="1"/>
      <c r="EM1399" s="1"/>
      <c r="EN1399" s="1"/>
      <c r="EO1399" s="1"/>
      <c r="EP1399" s="1"/>
      <c r="EQ1399" s="1"/>
      <c r="ER1399" s="1"/>
      <c r="ES1399" s="1"/>
      <c r="ET1399" s="1"/>
      <c r="EU1399" s="1"/>
      <c r="EV1399" s="1"/>
      <c r="EW1399" s="1"/>
      <c r="EX1399" s="1"/>
      <c r="EY1399" s="1"/>
      <c r="EZ1399" s="1"/>
      <c r="FA1399" s="1"/>
      <c r="FB1399" s="1"/>
      <c r="FC1399" s="1"/>
      <c r="FD1399" s="1"/>
      <c r="FE1399" s="1"/>
      <c r="FF1399" s="1"/>
      <c r="FG1399" s="1"/>
      <c r="FH1399" s="1"/>
      <c r="FI1399" s="1"/>
      <c r="FJ1399" s="1"/>
      <c r="FK1399" s="1"/>
      <c r="FL1399" s="1"/>
      <c r="FM1399" s="1"/>
      <c r="FN1399" s="1"/>
      <c r="FO1399" s="1"/>
      <c r="FP1399" s="1"/>
      <c r="FQ1399" s="1"/>
      <c r="FR1399" s="1"/>
      <c r="FS1399" s="1"/>
      <c r="FT1399" s="1"/>
      <c r="FU1399" s="1"/>
      <c r="FV1399" s="1"/>
      <c r="FW1399" s="1"/>
      <c r="FX1399" s="1"/>
      <c r="FY1399" s="1"/>
      <c r="FZ1399" s="1"/>
      <c r="GA1399" s="1"/>
      <c r="GB1399" s="1"/>
      <c r="GC1399" s="1"/>
      <c r="GD1399" s="1"/>
      <c r="GE1399" s="1"/>
      <c r="GF1399" s="1"/>
      <c r="GG1399" s="1"/>
      <c r="GH1399" s="1"/>
      <c r="GI1399" s="1"/>
      <c r="GJ1399" s="1"/>
      <c r="GK1399" s="1"/>
      <c r="GL1399" s="1"/>
      <c r="GM1399" s="1"/>
      <c r="GN1399" s="1"/>
      <c r="GO1399" s="1"/>
      <c r="GP1399" s="1"/>
      <c r="GQ1399" s="1"/>
      <c r="GR1399" s="1"/>
      <c r="GS1399" s="1"/>
      <c r="GT1399" s="1"/>
      <c r="GU1399" s="1"/>
      <c r="GV1399" s="1"/>
      <c r="GW1399" s="1"/>
      <c r="GX1399" s="1"/>
      <c r="GY1399" s="1"/>
      <c r="GZ1399" s="1"/>
      <c r="HA1399" s="1"/>
      <c r="HB1399" s="1"/>
      <c r="HC1399" s="1"/>
      <c r="HD1399" s="1"/>
      <c r="HE1399" s="1"/>
      <c r="HF1399" s="1"/>
      <c r="HG1399" s="1"/>
      <c r="HH1399" s="1"/>
      <c r="HI1399" s="1"/>
      <c r="HJ1399" s="1"/>
      <c r="HK1399" s="1"/>
      <c r="HL1399" s="1"/>
    </row>
    <row r="1400" spans="1:220" x14ac:dyDescent="0.2">
      <c r="A1400" s="63">
        <f t="shared" si="368"/>
        <v>43375</v>
      </c>
      <c r="B1400" s="12">
        <f t="shared" ca="1" si="356"/>
        <v>72202687.249954998</v>
      </c>
      <c r="C1400" s="71">
        <f t="shared" si="357"/>
        <v>61407492.399999999</v>
      </c>
      <c r="D1400" s="65">
        <f ca="1">IF(A1400&lt;$B$1,VLOOKUP(A1400,[1]DI!$A$4:$B$15000,2,FALSE),0)</f>
        <v>6.4000000000000001E-2</v>
      </c>
      <c r="E1400" s="11">
        <f t="shared" ca="1" si="358"/>
        <v>1.0002462000000001</v>
      </c>
      <c r="F1400" s="64">
        <f ca="1">(TRUNC(PRODUCT($E$16:$E1399),16))</f>
        <v>1.49349252707574</v>
      </c>
      <c r="G1400" s="64">
        <f t="shared" ca="1" si="359"/>
        <v>1.34121351552386</v>
      </c>
      <c r="H1400" s="64">
        <f t="shared" ca="1" si="360"/>
        <v>1.1135382300000001</v>
      </c>
      <c r="I1400" s="65">
        <f t="shared" si="369"/>
        <v>3.7499999999999999E-2</v>
      </c>
      <c r="J1400" s="66">
        <f t="shared" si="361"/>
        <v>42843</v>
      </c>
      <c r="K1400" s="13">
        <f t="shared" si="367"/>
        <v>532</v>
      </c>
      <c r="L1400" s="9">
        <f t="shared" si="362"/>
        <v>1.055909912</v>
      </c>
      <c r="M1400" s="69">
        <f t="shared" ca="1" si="363"/>
        <v>1.1757960540000001</v>
      </c>
      <c r="N1400" s="68">
        <f t="shared" si="364"/>
        <v>0</v>
      </c>
      <c r="O1400" s="64">
        <f t="shared" ca="1" si="365"/>
        <v>10795194.849955</v>
      </c>
      <c r="P1400" s="70">
        <f t="shared" si="366"/>
        <v>0</v>
      </c>
      <c r="Q1400" s="67"/>
      <c r="R1400" s="66"/>
      <c r="S1400" s="66"/>
      <c r="T1400" s="66"/>
      <c r="U1400" s="66"/>
      <c r="V1400" s="6"/>
      <c r="W1400" s="6"/>
      <c r="X1400" s="6"/>
      <c r="Y1400" s="7"/>
      <c r="Z1400" s="1"/>
      <c r="AA1400" s="6"/>
      <c r="AB1400" s="7"/>
      <c r="AC1400" s="7"/>
      <c r="AD1400" s="7"/>
      <c r="AE1400" s="6"/>
      <c r="AF1400" s="8"/>
      <c r="AG1400" s="6"/>
      <c r="AH1400" s="1"/>
      <c r="AI1400" s="3"/>
      <c r="AJ1400" s="3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s="1"/>
      <c r="EK1400" s="1"/>
      <c r="EL1400" s="1"/>
      <c r="EM1400" s="1"/>
      <c r="EN1400" s="1"/>
      <c r="EO1400" s="1"/>
      <c r="EP1400" s="1"/>
      <c r="EQ1400" s="1"/>
      <c r="ER1400" s="1"/>
      <c r="ES1400" s="1"/>
      <c r="ET1400" s="1"/>
      <c r="EU1400" s="1"/>
      <c r="EV1400" s="1"/>
      <c r="EW1400" s="1"/>
      <c r="EX1400" s="1"/>
      <c r="EY1400" s="1"/>
      <c r="EZ1400" s="1"/>
      <c r="FA1400" s="1"/>
      <c r="FB1400" s="1"/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1"/>
      <c r="FP1400" s="1"/>
      <c r="FQ1400" s="1"/>
      <c r="FR1400" s="1"/>
      <c r="FS1400" s="1"/>
      <c r="FT1400" s="1"/>
      <c r="FU1400" s="1"/>
      <c r="FV1400" s="1"/>
      <c r="FW1400" s="1"/>
      <c r="FX1400" s="1"/>
      <c r="FY1400" s="1"/>
      <c r="FZ1400" s="1"/>
      <c r="GA1400" s="1"/>
      <c r="GB1400" s="1"/>
      <c r="GC1400" s="1"/>
      <c r="GD1400" s="1"/>
      <c r="GE1400" s="1"/>
      <c r="GF1400" s="1"/>
      <c r="GG1400" s="1"/>
      <c r="GH1400" s="1"/>
      <c r="GI1400" s="1"/>
      <c r="GJ1400" s="1"/>
      <c r="GK1400" s="1"/>
      <c r="GL1400" s="1"/>
      <c r="GM1400" s="1"/>
      <c r="GN1400" s="1"/>
      <c r="GO1400" s="1"/>
      <c r="GP1400" s="1"/>
      <c r="GQ1400" s="1"/>
      <c r="GR1400" s="1"/>
      <c r="GS1400" s="1"/>
      <c r="GT1400" s="1"/>
      <c r="GU1400" s="1"/>
      <c r="GV1400" s="1"/>
      <c r="GW1400" s="1"/>
      <c r="GX1400" s="1"/>
      <c r="GY1400" s="1"/>
      <c r="GZ1400" s="1"/>
      <c r="HA1400" s="1"/>
      <c r="HB1400" s="1"/>
      <c r="HC1400" s="1"/>
      <c r="HD1400" s="1"/>
      <c r="HE1400" s="1"/>
      <c r="HF1400" s="1"/>
      <c r="HG1400" s="1"/>
      <c r="HH1400" s="1"/>
      <c r="HI1400" s="1"/>
      <c r="HJ1400" s="1"/>
      <c r="HK1400" s="1"/>
      <c r="HL1400" s="1"/>
    </row>
    <row r="1401" spans="1:220" x14ac:dyDescent="0.2">
      <c r="A1401" s="63">
        <f t="shared" si="368"/>
        <v>43376</v>
      </c>
      <c r="B1401" s="12">
        <f t="shared" ca="1" si="356"/>
        <v>72227849.768263295</v>
      </c>
      <c r="C1401" s="71">
        <f t="shared" si="357"/>
        <v>61407492.399999999</v>
      </c>
      <c r="D1401" s="65">
        <f ca="1">IF(A1401&lt;$B$1,VLOOKUP(A1401,[1]DI!$A$4:$B$15000,2,FALSE),0)</f>
        <v>6.4000000000000001E-2</v>
      </c>
      <c r="E1401" s="11">
        <f t="shared" ca="1" si="358"/>
        <v>1.0002462000000001</v>
      </c>
      <c r="F1401" s="64">
        <f ca="1">(TRUNC(PRODUCT($E$16:$E1400),16))</f>
        <v>1.4938602249359101</v>
      </c>
      <c r="G1401" s="64">
        <f t="shared" ca="1" si="359"/>
        <v>1.34121351552386</v>
      </c>
      <c r="H1401" s="64">
        <f t="shared" ca="1" si="360"/>
        <v>1.1138123900000001</v>
      </c>
      <c r="I1401" s="65">
        <f t="shared" si="369"/>
        <v>3.7499999999999999E-2</v>
      </c>
      <c r="J1401" s="66">
        <f t="shared" si="361"/>
        <v>42843</v>
      </c>
      <c r="K1401" s="13">
        <f t="shared" si="367"/>
        <v>533</v>
      </c>
      <c r="L1401" s="9">
        <f t="shared" si="362"/>
        <v>1.056017896</v>
      </c>
      <c r="M1401" s="69">
        <f t="shared" ca="1" si="363"/>
        <v>1.176205817</v>
      </c>
      <c r="N1401" s="68">
        <f t="shared" si="364"/>
        <v>0</v>
      </c>
      <c r="O1401" s="64">
        <f t="shared" ca="1" si="365"/>
        <v>10820357.368263301</v>
      </c>
      <c r="P1401" s="70">
        <f t="shared" si="366"/>
        <v>0</v>
      </c>
      <c r="Q1401" s="67"/>
      <c r="R1401" s="66"/>
      <c r="S1401" s="66"/>
      <c r="T1401" s="66"/>
      <c r="U1401" s="66"/>
      <c r="V1401" s="6"/>
      <c r="W1401" s="6"/>
      <c r="X1401" s="6"/>
      <c r="Y1401" s="7"/>
      <c r="Z1401" s="1"/>
      <c r="AA1401" s="6"/>
      <c r="AB1401" s="7"/>
      <c r="AC1401" s="7"/>
      <c r="AD1401" s="7"/>
      <c r="AE1401" s="6"/>
      <c r="AF1401" s="8"/>
      <c r="AG1401" s="6"/>
      <c r="AH1401" s="1"/>
      <c r="AI1401" s="3"/>
      <c r="AJ1401" s="3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1"/>
      <c r="EU1401" s="1"/>
      <c r="EV1401" s="1"/>
      <c r="EW1401" s="1"/>
      <c r="EX1401" s="1"/>
      <c r="EY1401" s="1"/>
      <c r="EZ1401" s="1"/>
      <c r="FA1401" s="1"/>
      <c r="FB1401" s="1"/>
      <c r="FC1401" s="1"/>
      <c r="FD1401" s="1"/>
      <c r="FE1401" s="1"/>
      <c r="FF1401" s="1"/>
      <c r="FG1401" s="1"/>
      <c r="FH1401" s="1"/>
      <c r="FI1401" s="1"/>
      <c r="FJ1401" s="1"/>
      <c r="FK1401" s="1"/>
      <c r="FL1401" s="1"/>
      <c r="FM1401" s="1"/>
      <c r="FN1401" s="1"/>
      <c r="FO1401" s="1"/>
      <c r="FP1401" s="1"/>
      <c r="FQ1401" s="1"/>
      <c r="FR1401" s="1"/>
      <c r="FS1401" s="1"/>
      <c r="FT1401" s="1"/>
      <c r="FU1401" s="1"/>
      <c r="FV1401" s="1"/>
      <c r="FW1401" s="1"/>
      <c r="FX1401" s="1"/>
      <c r="FY1401" s="1"/>
      <c r="FZ1401" s="1"/>
      <c r="GA1401" s="1"/>
      <c r="GB1401" s="1"/>
      <c r="GC1401" s="1"/>
      <c r="GD1401" s="1"/>
      <c r="GE1401" s="1"/>
      <c r="GF1401" s="1"/>
      <c r="GG1401" s="1"/>
      <c r="GH1401" s="1"/>
      <c r="GI1401" s="1"/>
      <c r="GJ1401" s="1"/>
      <c r="GK1401" s="1"/>
      <c r="GL1401" s="1"/>
      <c r="GM1401" s="1"/>
      <c r="GN1401" s="1"/>
      <c r="GO1401" s="1"/>
      <c r="GP1401" s="1"/>
      <c r="GQ1401" s="1"/>
      <c r="GR1401" s="1"/>
      <c r="GS1401" s="1"/>
      <c r="GT1401" s="1"/>
      <c r="GU1401" s="1"/>
      <c r="GV1401" s="1"/>
      <c r="GW1401" s="1"/>
      <c r="GX1401" s="1"/>
      <c r="GY1401" s="1"/>
      <c r="GZ1401" s="1"/>
      <c r="HA1401" s="1"/>
      <c r="HB1401" s="1"/>
      <c r="HC1401" s="1"/>
      <c r="HD1401" s="1"/>
      <c r="HE1401" s="1"/>
      <c r="HF1401" s="1"/>
      <c r="HG1401" s="1"/>
      <c r="HH1401" s="1"/>
      <c r="HI1401" s="1"/>
      <c r="HJ1401" s="1"/>
      <c r="HK1401" s="1"/>
      <c r="HL1401" s="1"/>
    </row>
    <row r="1402" spans="1:220" x14ac:dyDescent="0.2">
      <c r="A1402" s="63">
        <f t="shared" si="368"/>
        <v>43377</v>
      </c>
      <c r="B1402" s="12">
        <f t="shared" ca="1" si="356"/>
        <v>72253020.515175596</v>
      </c>
      <c r="C1402" s="71">
        <f t="shared" si="357"/>
        <v>61407492.399999999</v>
      </c>
      <c r="D1402" s="65">
        <f ca="1">IF(A1402&lt;$B$1,VLOOKUP(A1402,[1]DI!$A$4:$B$15000,2,FALSE),0)</f>
        <v>6.4000000000000001E-2</v>
      </c>
      <c r="E1402" s="11">
        <f t="shared" ca="1" si="358"/>
        <v>1.0002462000000001</v>
      </c>
      <c r="F1402" s="64">
        <f ca="1">(TRUNC(PRODUCT($E$16:$E1401),16))</f>
        <v>1.4942280133232899</v>
      </c>
      <c r="G1402" s="64">
        <f t="shared" ca="1" si="359"/>
        <v>1.34121351552386</v>
      </c>
      <c r="H1402" s="64">
        <f t="shared" ca="1" si="360"/>
        <v>1.11408661</v>
      </c>
      <c r="I1402" s="65">
        <f t="shared" si="369"/>
        <v>3.7499999999999999E-2</v>
      </c>
      <c r="J1402" s="66">
        <f t="shared" si="361"/>
        <v>42843</v>
      </c>
      <c r="K1402" s="13">
        <f t="shared" si="367"/>
        <v>534</v>
      </c>
      <c r="L1402" s="9">
        <f t="shared" si="362"/>
        <v>1.056125891</v>
      </c>
      <c r="M1402" s="69">
        <f t="shared" ca="1" si="363"/>
        <v>1.176615714</v>
      </c>
      <c r="N1402" s="68">
        <f t="shared" si="364"/>
        <v>0</v>
      </c>
      <c r="O1402" s="64">
        <f t="shared" ca="1" si="365"/>
        <v>10845528.115175599</v>
      </c>
      <c r="P1402" s="70">
        <f t="shared" si="366"/>
        <v>0</v>
      </c>
      <c r="Q1402" s="67"/>
      <c r="R1402" s="66"/>
      <c r="S1402" s="66"/>
      <c r="T1402" s="66"/>
      <c r="U1402" s="66"/>
      <c r="V1402" s="6"/>
      <c r="W1402" s="6"/>
      <c r="X1402" s="6"/>
      <c r="Y1402" s="7"/>
      <c r="Z1402" s="1"/>
      <c r="AA1402" s="6"/>
      <c r="AB1402" s="7"/>
      <c r="AC1402" s="7"/>
      <c r="AD1402" s="7"/>
      <c r="AE1402" s="6"/>
      <c r="AF1402" s="8"/>
      <c r="AG1402" s="6"/>
      <c r="AH1402" s="1"/>
      <c r="AI1402" s="3"/>
      <c r="AJ1402" s="3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s="1"/>
      <c r="EK1402" s="1"/>
      <c r="EL1402" s="1"/>
      <c r="EM1402" s="1"/>
      <c r="EN1402" s="1"/>
      <c r="EO1402" s="1"/>
      <c r="EP1402" s="1"/>
      <c r="EQ1402" s="1"/>
      <c r="ER1402" s="1"/>
      <c r="ES1402" s="1"/>
      <c r="ET1402" s="1"/>
      <c r="EU1402" s="1"/>
      <c r="EV1402" s="1"/>
      <c r="EW1402" s="1"/>
      <c r="EX1402" s="1"/>
      <c r="EY1402" s="1"/>
      <c r="EZ1402" s="1"/>
      <c r="FA1402" s="1"/>
      <c r="FB1402" s="1"/>
      <c r="FC1402" s="1"/>
      <c r="FD1402" s="1"/>
      <c r="FE1402" s="1"/>
      <c r="FF1402" s="1"/>
      <c r="FG1402" s="1"/>
      <c r="FH1402" s="1"/>
      <c r="FI1402" s="1"/>
      <c r="FJ1402" s="1"/>
      <c r="FK1402" s="1"/>
      <c r="FL1402" s="1"/>
      <c r="FM1402" s="1"/>
      <c r="FN1402" s="1"/>
      <c r="FO1402" s="1"/>
      <c r="FP1402" s="1"/>
      <c r="FQ1402" s="1"/>
      <c r="FR1402" s="1"/>
      <c r="FS1402" s="1"/>
      <c r="FT1402" s="1"/>
      <c r="FU1402" s="1"/>
      <c r="FV1402" s="1"/>
      <c r="FW1402" s="1"/>
      <c r="FX1402" s="1"/>
      <c r="FY1402" s="1"/>
      <c r="FZ1402" s="1"/>
      <c r="GA1402" s="1"/>
      <c r="GB1402" s="1"/>
      <c r="GC1402" s="1"/>
      <c r="GD1402" s="1"/>
      <c r="GE1402" s="1"/>
      <c r="GF1402" s="1"/>
      <c r="GG1402" s="1"/>
      <c r="GH1402" s="1"/>
      <c r="GI1402" s="1"/>
      <c r="GJ1402" s="1"/>
      <c r="GK1402" s="1"/>
      <c r="GL1402" s="1"/>
      <c r="GM1402" s="1"/>
      <c r="GN1402" s="1"/>
      <c r="GO1402" s="1"/>
      <c r="GP1402" s="1"/>
      <c r="GQ1402" s="1"/>
      <c r="GR1402" s="1"/>
      <c r="GS1402" s="1"/>
      <c r="GT1402" s="1"/>
      <c r="GU1402" s="1"/>
      <c r="GV1402" s="1"/>
      <c r="GW1402" s="1"/>
      <c r="GX1402" s="1"/>
      <c r="GY1402" s="1"/>
      <c r="GZ1402" s="1"/>
      <c r="HA1402" s="1"/>
      <c r="HB1402" s="1"/>
      <c r="HC1402" s="1"/>
      <c r="HD1402" s="1"/>
      <c r="HE1402" s="1"/>
      <c r="HF1402" s="1"/>
      <c r="HG1402" s="1"/>
      <c r="HH1402" s="1"/>
      <c r="HI1402" s="1"/>
      <c r="HJ1402" s="1"/>
      <c r="HK1402" s="1"/>
      <c r="HL1402" s="1"/>
    </row>
    <row r="1403" spans="1:220" x14ac:dyDescent="0.2">
      <c r="A1403" s="63">
        <f t="shared" si="368"/>
        <v>43378</v>
      </c>
      <c r="B1403" s="12">
        <f t="shared" ca="1" si="356"/>
        <v>72278199.552099302</v>
      </c>
      <c r="C1403" s="71">
        <f t="shared" si="357"/>
        <v>61407492.399999999</v>
      </c>
      <c r="D1403" s="65">
        <f ca="1">IF(A1403&lt;$B$1,VLOOKUP(A1403,[1]DI!$A$4:$B$15000,2,FALSE),0)</f>
        <v>6.4000000000000001E-2</v>
      </c>
      <c r="E1403" s="11">
        <f t="shared" ca="1" si="358"/>
        <v>1.0002462000000001</v>
      </c>
      <c r="F1403" s="64">
        <f ca="1">(TRUNC(PRODUCT($E$16:$E1402),16))</f>
        <v>1.4945958922601701</v>
      </c>
      <c r="G1403" s="64">
        <f t="shared" ca="1" si="359"/>
        <v>1.34121351552386</v>
      </c>
      <c r="H1403" s="64">
        <f t="shared" ca="1" si="360"/>
        <v>1.1143608899999999</v>
      </c>
      <c r="I1403" s="65">
        <f t="shared" si="369"/>
        <v>3.7499999999999999E-2</v>
      </c>
      <c r="J1403" s="66">
        <f t="shared" si="361"/>
        <v>42843</v>
      </c>
      <c r="K1403" s="13">
        <f t="shared" si="367"/>
        <v>535</v>
      </c>
      <c r="L1403" s="9">
        <f t="shared" si="362"/>
        <v>1.056233897</v>
      </c>
      <c r="M1403" s="69">
        <f t="shared" ca="1" si="363"/>
        <v>1.177025746</v>
      </c>
      <c r="N1403" s="68">
        <f t="shared" si="364"/>
        <v>0</v>
      </c>
      <c r="O1403" s="64">
        <f t="shared" ca="1" si="365"/>
        <v>10870707.1520993</v>
      </c>
      <c r="P1403" s="70">
        <f t="shared" si="366"/>
        <v>0</v>
      </c>
      <c r="Q1403" s="67"/>
      <c r="R1403" s="66"/>
      <c r="S1403" s="66"/>
      <c r="T1403" s="66"/>
      <c r="U1403" s="66"/>
      <c r="V1403" s="6"/>
      <c r="W1403" s="6"/>
      <c r="X1403" s="6"/>
      <c r="Y1403" s="7"/>
      <c r="Z1403" s="1"/>
      <c r="AA1403" s="6"/>
      <c r="AB1403" s="7"/>
      <c r="AC1403" s="7"/>
      <c r="AD1403" s="7"/>
      <c r="AE1403" s="6"/>
      <c r="AF1403" s="8"/>
      <c r="AG1403" s="6"/>
      <c r="AH1403" s="1"/>
      <c r="AI1403" s="3"/>
      <c r="AJ1403" s="3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s="1"/>
      <c r="EN1403" s="1"/>
      <c r="EO1403" s="1"/>
      <c r="EP1403" s="1"/>
      <c r="EQ1403" s="1"/>
      <c r="ER1403" s="1"/>
      <c r="ES1403" s="1"/>
      <c r="ET1403" s="1"/>
      <c r="EU1403" s="1"/>
      <c r="EV1403" s="1"/>
      <c r="EW1403" s="1"/>
      <c r="EX1403" s="1"/>
      <c r="EY1403" s="1"/>
      <c r="EZ1403" s="1"/>
      <c r="FA1403" s="1"/>
      <c r="FB1403" s="1"/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1"/>
      <c r="FP1403" s="1"/>
      <c r="FQ1403" s="1"/>
      <c r="FR1403" s="1"/>
      <c r="FS1403" s="1"/>
      <c r="FT1403" s="1"/>
      <c r="FU1403" s="1"/>
      <c r="FV1403" s="1"/>
      <c r="FW1403" s="1"/>
      <c r="FX1403" s="1"/>
      <c r="FY1403" s="1"/>
      <c r="FZ1403" s="1"/>
      <c r="GA1403" s="1"/>
      <c r="GB1403" s="1"/>
      <c r="GC1403" s="1"/>
      <c r="GD1403" s="1"/>
      <c r="GE1403" s="1"/>
      <c r="GF1403" s="1"/>
      <c r="GG1403" s="1"/>
      <c r="GH1403" s="1"/>
      <c r="GI1403" s="1"/>
      <c r="GJ1403" s="1"/>
      <c r="GK1403" s="1"/>
      <c r="GL1403" s="1"/>
      <c r="GM1403" s="1"/>
      <c r="GN1403" s="1"/>
      <c r="GO1403" s="1"/>
      <c r="GP1403" s="1"/>
      <c r="GQ1403" s="1"/>
      <c r="GR1403" s="1"/>
      <c r="GS1403" s="1"/>
      <c r="GT1403" s="1"/>
      <c r="GU1403" s="1"/>
      <c r="GV1403" s="1"/>
      <c r="GW1403" s="1"/>
      <c r="GX1403" s="1"/>
      <c r="GY1403" s="1"/>
      <c r="GZ1403" s="1"/>
      <c r="HA1403" s="1"/>
      <c r="HB1403" s="1"/>
      <c r="HC1403" s="1"/>
      <c r="HD1403" s="1"/>
      <c r="HE1403" s="1"/>
      <c r="HF1403" s="1"/>
      <c r="HG1403" s="1"/>
      <c r="HH1403" s="1"/>
      <c r="HI1403" s="1"/>
      <c r="HJ1403" s="1"/>
      <c r="HK1403" s="1"/>
      <c r="HL1403" s="1"/>
    </row>
    <row r="1404" spans="1:220" x14ac:dyDescent="0.2">
      <c r="A1404" s="63">
        <f t="shared" si="368"/>
        <v>43379</v>
      </c>
      <c r="B1404" s="12">
        <f t="shared" ca="1" si="356"/>
        <v>72303388.107184395</v>
      </c>
      <c r="C1404" s="71">
        <f t="shared" si="357"/>
        <v>61407492.399999999</v>
      </c>
      <c r="D1404" s="65">
        <f ca="1">IF(A1404&lt;$B$1,VLOOKUP(A1404,[1]DI!$A$4:$B$15000,2,FALSE),0)</f>
        <v>0</v>
      </c>
      <c r="E1404" s="11">
        <f t="shared" ca="1" si="358"/>
        <v>1</v>
      </c>
      <c r="F1404" s="64">
        <f ca="1">(TRUNC(PRODUCT($E$16:$E1403),16))</f>
        <v>1.4949638617688401</v>
      </c>
      <c r="G1404" s="64">
        <f t="shared" ca="1" si="359"/>
        <v>1.34121351552386</v>
      </c>
      <c r="H1404" s="64">
        <f t="shared" ca="1" si="360"/>
        <v>1.1146352500000001</v>
      </c>
      <c r="I1404" s="65">
        <f t="shared" si="369"/>
        <v>3.7499999999999999E-2</v>
      </c>
      <c r="J1404" s="66">
        <f t="shared" si="361"/>
        <v>42843</v>
      </c>
      <c r="K1404" s="13">
        <f t="shared" si="367"/>
        <v>536</v>
      </c>
      <c r="L1404" s="9">
        <f t="shared" si="362"/>
        <v>1.0563419140000001</v>
      </c>
      <c r="M1404" s="69">
        <f t="shared" ca="1" si="363"/>
        <v>1.1774359329999999</v>
      </c>
      <c r="N1404" s="68">
        <f t="shared" si="364"/>
        <v>0</v>
      </c>
      <c r="O1404" s="64">
        <f t="shared" ca="1" si="365"/>
        <v>10895895.7071844</v>
      </c>
      <c r="P1404" s="70">
        <f t="shared" si="366"/>
        <v>0</v>
      </c>
      <c r="Q1404" s="67"/>
      <c r="R1404" s="66"/>
      <c r="S1404" s="66"/>
      <c r="T1404" s="66"/>
      <c r="U1404" s="66"/>
      <c r="V1404" s="6"/>
      <c r="W1404" s="6"/>
      <c r="X1404" s="6"/>
      <c r="Y1404" s="7"/>
      <c r="Z1404" s="1"/>
      <c r="AA1404" s="6"/>
      <c r="AB1404" s="7"/>
      <c r="AC1404" s="7"/>
      <c r="AD1404" s="7"/>
      <c r="AE1404" s="6"/>
      <c r="AF1404" s="8"/>
      <c r="AG1404" s="6"/>
      <c r="AH1404" s="1"/>
      <c r="AI1404" s="3"/>
      <c r="AJ1404" s="3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s="1"/>
      <c r="EN1404" s="1"/>
      <c r="EO1404" s="1"/>
      <c r="EP1404" s="1"/>
      <c r="EQ1404" s="1"/>
      <c r="ER1404" s="1"/>
      <c r="ES1404" s="1"/>
      <c r="ET1404" s="1"/>
      <c r="EU1404" s="1"/>
      <c r="EV1404" s="1"/>
      <c r="EW1404" s="1"/>
      <c r="EX1404" s="1"/>
      <c r="EY1404" s="1"/>
      <c r="EZ1404" s="1"/>
      <c r="FA1404" s="1"/>
      <c r="FB1404" s="1"/>
      <c r="FC1404" s="1"/>
      <c r="FD1404" s="1"/>
      <c r="FE1404" s="1"/>
      <c r="FF1404" s="1"/>
      <c r="FG1404" s="1"/>
      <c r="FH1404" s="1"/>
      <c r="FI1404" s="1"/>
      <c r="FJ1404" s="1"/>
      <c r="FK1404" s="1"/>
      <c r="FL1404" s="1"/>
      <c r="FM1404" s="1"/>
      <c r="FN1404" s="1"/>
      <c r="FO1404" s="1"/>
      <c r="FP1404" s="1"/>
      <c r="FQ1404" s="1"/>
      <c r="FR1404" s="1"/>
      <c r="FS1404" s="1"/>
      <c r="FT1404" s="1"/>
      <c r="FU1404" s="1"/>
      <c r="FV1404" s="1"/>
      <c r="FW1404" s="1"/>
      <c r="FX1404" s="1"/>
      <c r="FY1404" s="1"/>
      <c r="FZ1404" s="1"/>
      <c r="GA1404" s="1"/>
      <c r="GB1404" s="1"/>
      <c r="GC1404" s="1"/>
      <c r="GD1404" s="1"/>
      <c r="GE1404" s="1"/>
      <c r="GF1404" s="1"/>
      <c r="GG1404" s="1"/>
      <c r="GH1404" s="1"/>
      <c r="GI1404" s="1"/>
      <c r="GJ1404" s="1"/>
      <c r="GK1404" s="1"/>
      <c r="GL1404" s="1"/>
      <c r="GM1404" s="1"/>
      <c r="GN1404" s="1"/>
      <c r="GO1404" s="1"/>
      <c r="GP1404" s="1"/>
      <c r="GQ1404" s="1"/>
      <c r="GR1404" s="1"/>
      <c r="GS1404" s="1"/>
      <c r="GT1404" s="1"/>
      <c r="GU1404" s="1"/>
      <c r="GV1404" s="1"/>
      <c r="GW1404" s="1"/>
      <c r="GX1404" s="1"/>
      <c r="GY1404" s="1"/>
      <c r="GZ1404" s="1"/>
      <c r="HA1404" s="1"/>
      <c r="HB1404" s="1"/>
      <c r="HC1404" s="1"/>
      <c r="HD1404" s="1"/>
      <c r="HE1404" s="1"/>
      <c r="HF1404" s="1"/>
      <c r="HG1404" s="1"/>
      <c r="HH1404" s="1"/>
      <c r="HI1404" s="1"/>
      <c r="HJ1404" s="1"/>
      <c r="HK1404" s="1"/>
      <c r="HL1404" s="1"/>
    </row>
    <row r="1405" spans="1:220" x14ac:dyDescent="0.2">
      <c r="A1405" s="63">
        <f t="shared" si="368"/>
        <v>43380</v>
      </c>
      <c r="B1405" s="12">
        <f t="shared" ca="1" si="356"/>
        <v>72310782.367566794</v>
      </c>
      <c r="C1405" s="71">
        <f t="shared" si="357"/>
        <v>61407492.399999999</v>
      </c>
      <c r="D1405" s="65">
        <f ca="1">IF(A1405&lt;$B$1,VLOOKUP(A1405,[1]DI!$A$4:$B$15000,2,FALSE),0)</f>
        <v>0</v>
      </c>
      <c r="E1405" s="11">
        <f t="shared" ca="1" si="358"/>
        <v>1</v>
      </c>
      <c r="F1405" s="64">
        <f ca="1">(TRUNC(PRODUCT($E$16:$E1404),16))</f>
        <v>1.4949638617688401</v>
      </c>
      <c r="G1405" s="64">
        <f t="shared" ca="1" si="359"/>
        <v>1.34121351552386</v>
      </c>
      <c r="H1405" s="64">
        <f t="shared" ca="1" si="360"/>
        <v>1.1146352500000001</v>
      </c>
      <c r="I1405" s="65">
        <f t="shared" si="369"/>
        <v>3.7499999999999999E-2</v>
      </c>
      <c r="J1405" s="66">
        <f t="shared" si="361"/>
        <v>42843</v>
      </c>
      <c r="K1405" s="13">
        <f t="shared" si="367"/>
        <v>537</v>
      </c>
      <c r="L1405" s="9">
        <f t="shared" si="362"/>
        <v>1.0564499430000001</v>
      </c>
      <c r="M1405" s="69">
        <f t="shared" ca="1" si="363"/>
        <v>1.177556346</v>
      </c>
      <c r="N1405" s="68">
        <f t="shared" si="364"/>
        <v>0</v>
      </c>
      <c r="O1405" s="64">
        <f t="shared" ca="1" si="365"/>
        <v>10903289.967566799</v>
      </c>
      <c r="P1405" s="70">
        <f t="shared" si="366"/>
        <v>0</v>
      </c>
      <c r="Q1405" s="67"/>
      <c r="R1405" s="66"/>
      <c r="S1405" s="66"/>
      <c r="T1405" s="66"/>
      <c r="U1405" s="66"/>
      <c r="V1405" s="6"/>
      <c r="W1405" s="6"/>
      <c r="X1405" s="6"/>
      <c r="Y1405" s="7"/>
      <c r="Z1405" s="1"/>
      <c r="AA1405" s="6"/>
      <c r="AB1405" s="7"/>
      <c r="AC1405" s="7"/>
      <c r="AD1405" s="7"/>
      <c r="AE1405" s="6"/>
      <c r="AF1405" s="8"/>
      <c r="AG1405" s="6"/>
      <c r="AH1405" s="1"/>
      <c r="AI1405" s="3"/>
      <c r="AJ1405" s="3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s="1"/>
      <c r="EN1405" s="1"/>
      <c r="EO1405" s="1"/>
      <c r="EP1405" s="1"/>
      <c r="EQ1405" s="1"/>
      <c r="ER1405" s="1"/>
      <c r="ES1405" s="1"/>
      <c r="ET1405" s="1"/>
      <c r="EU1405" s="1"/>
      <c r="EV1405" s="1"/>
      <c r="EW1405" s="1"/>
      <c r="EX1405" s="1"/>
      <c r="EY1405" s="1"/>
      <c r="EZ1405" s="1"/>
      <c r="FA1405" s="1"/>
      <c r="FB1405" s="1"/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1"/>
      <c r="FP1405" s="1"/>
      <c r="FQ1405" s="1"/>
      <c r="FR1405" s="1"/>
      <c r="FS1405" s="1"/>
      <c r="FT1405" s="1"/>
      <c r="FU1405" s="1"/>
      <c r="FV1405" s="1"/>
      <c r="FW1405" s="1"/>
      <c r="FX1405" s="1"/>
      <c r="FY1405" s="1"/>
      <c r="FZ1405" s="1"/>
      <c r="GA1405" s="1"/>
      <c r="GB1405" s="1"/>
      <c r="GC1405" s="1"/>
      <c r="GD1405" s="1"/>
      <c r="GE1405" s="1"/>
      <c r="GF1405" s="1"/>
      <c r="GG1405" s="1"/>
      <c r="GH1405" s="1"/>
      <c r="GI1405" s="1"/>
      <c r="GJ1405" s="1"/>
      <c r="GK1405" s="1"/>
      <c r="GL1405" s="1"/>
      <c r="GM1405" s="1"/>
      <c r="GN1405" s="1"/>
      <c r="GO1405" s="1"/>
      <c r="GP1405" s="1"/>
      <c r="GQ1405" s="1"/>
      <c r="GR1405" s="1"/>
      <c r="GS1405" s="1"/>
      <c r="GT1405" s="1"/>
      <c r="GU1405" s="1"/>
      <c r="GV1405" s="1"/>
      <c r="GW1405" s="1"/>
      <c r="GX1405" s="1"/>
      <c r="GY1405" s="1"/>
      <c r="GZ1405" s="1"/>
      <c r="HA1405" s="1"/>
      <c r="HB1405" s="1"/>
      <c r="HC1405" s="1"/>
      <c r="HD1405" s="1"/>
      <c r="HE1405" s="1"/>
      <c r="HF1405" s="1"/>
      <c r="HG1405" s="1"/>
      <c r="HH1405" s="1"/>
      <c r="HI1405" s="1"/>
      <c r="HJ1405" s="1"/>
      <c r="HK1405" s="1"/>
      <c r="HL1405" s="1"/>
    </row>
    <row r="1406" spans="1:220" x14ac:dyDescent="0.2">
      <c r="A1406" s="63">
        <f t="shared" si="368"/>
        <v>43381</v>
      </c>
      <c r="B1406" s="12">
        <f t="shared" ca="1" si="356"/>
        <v>72318177.303431496</v>
      </c>
      <c r="C1406" s="71">
        <f t="shared" si="357"/>
        <v>61407492.399999999</v>
      </c>
      <c r="D1406" s="65">
        <f ca="1">IF(A1406&lt;$B$1,VLOOKUP(A1406,[1]DI!$A$4:$B$15000,2,FALSE),0)</f>
        <v>6.4000000000000001E-2</v>
      </c>
      <c r="E1406" s="11">
        <f t="shared" ca="1" si="358"/>
        <v>1.0002462000000001</v>
      </c>
      <c r="F1406" s="64">
        <f ca="1">(TRUNC(PRODUCT($E$16:$E1405),16))</f>
        <v>1.4949638617688401</v>
      </c>
      <c r="G1406" s="64">
        <f t="shared" ca="1" si="359"/>
        <v>1.34121351552386</v>
      </c>
      <c r="H1406" s="64">
        <f t="shared" ca="1" si="360"/>
        <v>1.1146352500000001</v>
      </c>
      <c r="I1406" s="65">
        <f t="shared" si="369"/>
        <v>3.7499999999999999E-2</v>
      </c>
      <c r="J1406" s="66">
        <f t="shared" si="361"/>
        <v>42843</v>
      </c>
      <c r="K1406" s="13">
        <f t="shared" si="367"/>
        <v>538</v>
      </c>
      <c r="L1406" s="9">
        <f t="shared" si="362"/>
        <v>1.056557982</v>
      </c>
      <c r="M1406" s="69">
        <f t="shared" ca="1" si="363"/>
        <v>1.1776767699999999</v>
      </c>
      <c r="N1406" s="68">
        <f t="shared" si="364"/>
        <v>0</v>
      </c>
      <c r="O1406" s="64">
        <f t="shared" ca="1" si="365"/>
        <v>10910684.903431499</v>
      </c>
      <c r="P1406" s="70">
        <f t="shared" si="366"/>
        <v>0</v>
      </c>
      <c r="Q1406" s="67"/>
      <c r="R1406" s="66"/>
      <c r="S1406" s="66"/>
      <c r="T1406" s="66"/>
      <c r="U1406" s="66"/>
      <c r="V1406" s="6"/>
      <c r="W1406" s="6"/>
      <c r="X1406" s="6"/>
      <c r="Y1406" s="7"/>
      <c r="Z1406" s="1"/>
      <c r="AA1406" s="6"/>
      <c r="AB1406" s="7"/>
      <c r="AC1406" s="7"/>
      <c r="AD1406" s="7"/>
      <c r="AE1406" s="6"/>
      <c r="AF1406" s="8"/>
      <c r="AG1406" s="6"/>
      <c r="AH1406" s="1"/>
      <c r="AI1406" s="3"/>
      <c r="AJ1406" s="3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1"/>
      <c r="EW1406" s="1"/>
      <c r="EX1406" s="1"/>
      <c r="EY1406" s="1"/>
      <c r="EZ1406" s="1"/>
      <c r="FA1406" s="1"/>
      <c r="FB1406" s="1"/>
      <c r="FC1406" s="1"/>
      <c r="FD1406" s="1"/>
      <c r="FE1406" s="1"/>
      <c r="FF1406" s="1"/>
      <c r="FG1406" s="1"/>
      <c r="FH1406" s="1"/>
      <c r="FI1406" s="1"/>
      <c r="FJ1406" s="1"/>
      <c r="FK1406" s="1"/>
      <c r="FL1406" s="1"/>
      <c r="FM1406" s="1"/>
      <c r="FN1406" s="1"/>
      <c r="FO1406" s="1"/>
      <c r="FP1406" s="1"/>
      <c r="FQ1406" s="1"/>
      <c r="FR1406" s="1"/>
      <c r="FS1406" s="1"/>
      <c r="FT1406" s="1"/>
      <c r="FU1406" s="1"/>
      <c r="FV1406" s="1"/>
      <c r="FW1406" s="1"/>
      <c r="FX1406" s="1"/>
      <c r="FY1406" s="1"/>
      <c r="FZ1406" s="1"/>
      <c r="GA1406" s="1"/>
      <c r="GB1406" s="1"/>
      <c r="GC1406" s="1"/>
      <c r="GD1406" s="1"/>
      <c r="GE1406" s="1"/>
      <c r="GF1406" s="1"/>
      <c r="GG1406" s="1"/>
      <c r="GH1406" s="1"/>
      <c r="GI1406" s="1"/>
      <c r="GJ1406" s="1"/>
      <c r="GK1406" s="1"/>
      <c r="GL1406" s="1"/>
      <c r="GM1406" s="1"/>
      <c r="GN1406" s="1"/>
      <c r="GO1406" s="1"/>
      <c r="GP1406" s="1"/>
      <c r="GQ1406" s="1"/>
      <c r="GR1406" s="1"/>
      <c r="GS1406" s="1"/>
      <c r="GT1406" s="1"/>
      <c r="GU1406" s="1"/>
      <c r="GV1406" s="1"/>
      <c r="GW1406" s="1"/>
      <c r="GX1406" s="1"/>
      <c r="GY1406" s="1"/>
      <c r="GZ1406" s="1"/>
      <c r="HA1406" s="1"/>
      <c r="HB1406" s="1"/>
      <c r="HC1406" s="1"/>
      <c r="HD1406" s="1"/>
      <c r="HE1406" s="1"/>
      <c r="HF1406" s="1"/>
      <c r="HG1406" s="1"/>
      <c r="HH1406" s="1"/>
      <c r="HI1406" s="1"/>
      <c r="HJ1406" s="1"/>
      <c r="HK1406" s="1"/>
      <c r="HL1406" s="1"/>
    </row>
    <row r="1407" spans="1:220" x14ac:dyDescent="0.2">
      <c r="A1407" s="63">
        <f t="shared" si="368"/>
        <v>43382</v>
      </c>
      <c r="B1407" s="12">
        <f t="shared" ca="1" si="356"/>
        <v>72343379.368165001</v>
      </c>
      <c r="C1407" s="71">
        <f t="shared" si="357"/>
        <v>61407492.399999999</v>
      </c>
      <c r="D1407" s="65">
        <f ca="1">IF(A1407&lt;$B$1,VLOOKUP(A1407,[1]DI!$A$4:$B$15000,2,FALSE),0)</f>
        <v>6.4000000000000001E-2</v>
      </c>
      <c r="E1407" s="11">
        <f t="shared" ca="1" si="358"/>
        <v>1.0002462000000001</v>
      </c>
      <c r="F1407" s="64">
        <f ca="1">(TRUNC(PRODUCT($E$16:$E1406),16))</f>
        <v>1.4953319218716099</v>
      </c>
      <c r="G1407" s="64">
        <f t="shared" ca="1" si="359"/>
        <v>1.34121351552386</v>
      </c>
      <c r="H1407" s="64">
        <f t="shared" ca="1" si="360"/>
        <v>1.1149096700000001</v>
      </c>
      <c r="I1407" s="65">
        <f t="shared" si="369"/>
        <v>3.7499999999999999E-2</v>
      </c>
      <c r="J1407" s="66">
        <f t="shared" si="361"/>
        <v>42843</v>
      </c>
      <c r="K1407" s="13">
        <f t="shared" si="367"/>
        <v>539</v>
      </c>
      <c r="L1407" s="9">
        <f t="shared" si="362"/>
        <v>1.0566660320000001</v>
      </c>
      <c r="M1407" s="69">
        <f t="shared" ca="1" si="363"/>
        <v>1.1780871770000001</v>
      </c>
      <c r="N1407" s="68">
        <f t="shared" si="364"/>
        <v>0</v>
      </c>
      <c r="O1407" s="64">
        <f t="shared" ca="1" si="365"/>
        <v>10935886.968165001</v>
      </c>
      <c r="P1407" s="70">
        <f t="shared" si="366"/>
        <v>0</v>
      </c>
      <c r="Q1407" s="67"/>
      <c r="R1407" s="66"/>
      <c r="S1407" s="66"/>
      <c r="T1407" s="66"/>
      <c r="U1407" s="66"/>
      <c r="V1407" s="6"/>
      <c r="W1407" s="6"/>
      <c r="X1407" s="6"/>
      <c r="Y1407" s="7"/>
      <c r="Z1407" s="1"/>
      <c r="AA1407" s="6"/>
      <c r="AB1407" s="7"/>
      <c r="AC1407" s="7"/>
      <c r="AD1407" s="7"/>
      <c r="AE1407" s="6"/>
      <c r="AF1407" s="8"/>
      <c r="AG1407" s="6"/>
      <c r="AH1407" s="1"/>
      <c r="AI1407" s="3"/>
      <c r="AJ1407" s="3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  <c r="EI1407" s="1"/>
      <c r="EJ1407" s="1"/>
      <c r="EK1407" s="1"/>
      <c r="EL1407" s="1"/>
      <c r="EM1407" s="1"/>
      <c r="EN1407" s="1"/>
      <c r="EO1407" s="1"/>
      <c r="EP1407" s="1"/>
      <c r="EQ1407" s="1"/>
      <c r="ER1407" s="1"/>
      <c r="ES1407" s="1"/>
      <c r="ET1407" s="1"/>
      <c r="EU1407" s="1"/>
      <c r="EV1407" s="1"/>
      <c r="EW1407" s="1"/>
      <c r="EX1407" s="1"/>
      <c r="EY1407" s="1"/>
      <c r="EZ1407" s="1"/>
      <c r="FA1407" s="1"/>
      <c r="FB1407" s="1"/>
      <c r="FC1407" s="1"/>
      <c r="FD1407" s="1"/>
      <c r="FE1407" s="1"/>
      <c r="FF1407" s="1"/>
      <c r="FG1407" s="1"/>
      <c r="FH1407" s="1"/>
      <c r="FI1407" s="1"/>
      <c r="FJ1407" s="1"/>
      <c r="FK1407" s="1"/>
      <c r="FL1407" s="1"/>
      <c r="FM1407" s="1"/>
      <c r="FN1407" s="1"/>
      <c r="FO1407" s="1"/>
      <c r="FP1407" s="1"/>
      <c r="FQ1407" s="1"/>
      <c r="FR1407" s="1"/>
      <c r="FS1407" s="1"/>
      <c r="FT1407" s="1"/>
      <c r="FU1407" s="1"/>
      <c r="FV1407" s="1"/>
      <c r="FW1407" s="1"/>
      <c r="FX1407" s="1"/>
      <c r="FY1407" s="1"/>
      <c r="FZ1407" s="1"/>
      <c r="GA1407" s="1"/>
      <c r="GB1407" s="1"/>
      <c r="GC1407" s="1"/>
      <c r="GD1407" s="1"/>
      <c r="GE1407" s="1"/>
      <c r="GF1407" s="1"/>
      <c r="GG1407" s="1"/>
      <c r="GH1407" s="1"/>
      <c r="GI1407" s="1"/>
      <c r="GJ1407" s="1"/>
      <c r="GK1407" s="1"/>
      <c r="GL1407" s="1"/>
      <c r="GM1407" s="1"/>
      <c r="GN1407" s="1"/>
      <c r="GO1407" s="1"/>
      <c r="GP1407" s="1"/>
      <c r="GQ1407" s="1"/>
      <c r="GR1407" s="1"/>
      <c r="GS1407" s="1"/>
      <c r="GT1407" s="1"/>
      <c r="GU1407" s="1"/>
      <c r="GV1407" s="1"/>
      <c r="GW1407" s="1"/>
      <c r="GX1407" s="1"/>
      <c r="GY1407" s="1"/>
      <c r="GZ1407" s="1"/>
      <c r="HA1407" s="1"/>
      <c r="HB1407" s="1"/>
      <c r="HC1407" s="1"/>
      <c r="HD1407" s="1"/>
      <c r="HE1407" s="1"/>
      <c r="HF1407" s="1"/>
      <c r="HG1407" s="1"/>
      <c r="HH1407" s="1"/>
      <c r="HI1407" s="1"/>
      <c r="HJ1407" s="1"/>
      <c r="HK1407" s="1"/>
      <c r="HL1407" s="1"/>
    </row>
    <row r="1408" spans="1:220" x14ac:dyDescent="0.2">
      <c r="A1408" s="63">
        <f t="shared" si="368"/>
        <v>43383</v>
      </c>
      <c r="B1408" s="12">
        <f t="shared" ca="1" si="356"/>
        <v>72368590.336984798</v>
      </c>
      <c r="C1408" s="71">
        <f t="shared" si="357"/>
        <v>61407492.399999999</v>
      </c>
      <c r="D1408" s="65">
        <f ca="1">IF(A1408&lt;$B$1,VLOOKUP(A1408,[1]DI!$A$4:$B$15000,2,FALSE),0)</f>
        <v>6.4000000000000001E-2</v>
      </c>
      <c r="E1408" s="11">
        <f t="shared" ca="1" si="358"/>
        <v>1.0002462000000001</v>
      </c>
      <c r="F1408" s="64">
        <f ca="1">(TRUNC(PRODUCT($E$16:$E1407),16))</f>
        <v>1.4957000725907801</v>
      </c>
      <c r="G1408" s="64">
        <f t="shared" ca="1" si="359"/>
        <v>1.34121351552386</v>
      </c>
      <c r="H1408" s="64">
        <f t="shared" ca="1" si="360"/>
        <v>1.1151841600000001</v>
      </c>
      <c r="I1408" s="65">
        <f t="shared" si="369"/>
        <v>3.7499999999999999E-2</v>
      </c>
      <c r="J1408" s="66">
        <f t="shared" si="361"/>
        <v>42843</v>
      </c>
      <c r="K1408" s="13">
        <f t="shared" si="367"/>
        <v>540</v>
      </c>
      <c r="L1408" s="9">
        <f t="shared" si="362"/>
        <v>1.056774093</v>
      </c>
      <c r="M1408" s="69">
        <f t="shared" ca="1" si="363"/>
        <v>1.178497729</v>
      </c>
      <c r="N1408" s="68">
        <f t="shared" si="364"/>
        <v>0</v>
      </c>
      <c r="O1408" s="64">
        <f t="shared" ca="1" si="365"/>
        <v>10961097.9369848</v>
      </c>
      <c r="P1408" s="70">
        <f t="shared" si="366"/>
        <v>0</v>
      </c>
      <c r="Q1408" s="67"/>
      <c r="R1408" s="66"/>
      <c r="S1408" s="66"/>
      <c r="T1408" s="66"/>
      <c r="U1408" s="66"/>
      <c r="V1408" s="6"/>
      <c r="W1408" s="6"/>
      <c r="X1408" s="6"/>
      <c r="Y1408" s="7"/>
      <c r="Z1408" s="1"/>
      <c r="AA1408" s="6"/>
      <c r="AB1408" s="7"/>
      <c r="AC1408" s="7"/>
      <c r="AD1408" s="7"/>
      <c r="AE1408" s="6"/>
      <c r="AF1408" s="8"/>
      <c r="AG1408" s="6"/>
      <c r="AH1408" s="1"/>
      <c r="AI1408" s="3"/>
      <c r="AJ1408" s="3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  <c r="EI1408" s="1"/>
      <c r="EJ1408" s="1"/>
      <c r="EK1408" s="1"/>
      <c r="EL1408" s="1"/>
      <c r="EM1408" s="1"/>
      <c r="EN1408" s="1"/>
      <c r="EO1408" s="1"/>
      <c r="EP1408" s="1"/>
      <c r="EQ1408" s="1"/>
      <c r="ER1408" s="1"/>
      <c r="ES1408" s="1"/>
      <c r="ET1408" s="1"/>
      <c r="EU1408" s="1"/>
      <c r="EV1408" s="1"/>
      <c r="EW1408" s="1"/>
      <c r="EX1408" s="1"/>
      <c r="EY1408" s="1"/>
      <c r="EZ1408" s="1"/>
      <c r="FA1408" s="1"/>
      <c r="FB1408" s="1"/>
      <c r="FC1408" s="1"/>
      <c r="FD1408" s="1"/>
      <c r="FE1408" s="1"/>
      <c r="FF1408" s="1"/>
      <c r="FG1408" s="1"/>
      <c r="FH1408" s="1"/>
      <c r="FI1408" s="1"/>
      <c r="FJ1408" s="1"/>
      <c r="FK1408" s="1"/>
      <c r="FL1408" s="1"/>
      <c r="FM1408" s="1"/>
      <c r="FN1408" s="1"/>
      <c r="FO1408" s="1"/>
      <c r="FP1408" s="1"/>
      <c r="FQ1408" s="1"/>
      <c r="FR1408" s="1"/>
      <c r="FS1408" s="1"/>
      <c r="FT1408" s="1"/>
      <c r="FU1408" s="1"/>
      <c r="FV1408" s="1"/>
      <c r="FW1408" s="1"/>
      <c r="FX1408" s="1"/>
      <c r="FY1408" s="1"/>
      <c r="FZ1408" s="1"/>
      <c r="GA1408" s="1"/>
      <c r="GB1408" s="1"/>
      <c r="GC1408" s="1"/>
      <c r="GD1408" s="1"/>
      <c r="GE1408" s="1"/>
      <c r="GF1408" s="1"/>
      <c r="GG1408" s="1"/>
      <c r="GH1408" s="1"/>
      <c r="GI1408" s="1"/>
      <c r="GJ1408" s="1"/>
      <c r="GK1408" s="1"/>
      <c r="GL1408" s="1"/>
      <c r="GM1408" s="1"/>
      <c r="GN1408" s="1"/>
      <c r="GO1408" s="1"/>
      <c r="GP1408" s="1"/>
      <c r="GQ1408" s="1"/>
      <c r="GR1408" s="1"/>
      <c r="GS1408" s="1"/>
      <c r="GT1408" s="1"/>
      <c r="GU1408" s="1"/>
      <c r="GV1408" s="1"/>
      <c r="GW1408" s="1"/>
      <c r="GX1408" s="1"/>
      <c r="GY1408" s="1"/>
      <c r="GZ1408" s="1"/>
      <c r="HA1408" s="1"/>
      <c r="HB1408" s="1"/>
      <c r="HC1408" s="1"/>
      <c r="HD1408" s="1"/>
      <c r="HE1408" s="1"/>
      <c r="HF1408" s="1"/>
      <c r="HG1408" s="1"/>
      <c r="HH1408" s="1"/>
      <c r="HI1408" s="1"/>
      <c r="HJ1408" s="1"/>
      <c r="HK1408" s="1"/>
      <c r="HL1408" s="1"/>
    </row>
    <row r="1409" spans="1:220" x14ac:dyDescent="0.2">
      <c r="A1409" s="63">
        <f t="shared" si="368"/>
        <v>43384</v>
      </c>
      <c r="B1409" s="12">
        <f t="shared" ca="1" si="356"/>
        <v>72393810.3327059</v>
      </c>
      <c r="C1409" s="71">
        <f t="shared" si="357"/>
        <v>61407492.399999999</v>
      </c>
      <c r="D1409" s="65">
        <f ca="1">IF(A1409&lt;$B$1,VLOOKUP(A1409,[1]DI!$A$4:$B$15000,2,FALSE),0)</f>
        <v>6.4000000000000001E-2</v>
      </c>
      <c r="E1409" s="11">
        <f t="shared" ca="1" si="358"/>
        <v>1.0002462000000001</v>
      </c>
      <c r="F1409" s="64">
        <f ca="1">(TRUNC(PRODUCT($E$16:$E1408),16))</f>
        <v>1.4960683139486499</v>
      </c>
      <c r="G1409" s="64">
        <f t="shared" ca="1" si="359"/>
        <v>1.34121351552386</v>
      </c>
      <c r="H1409" s="64">
        <f t="shared" ca="1" si="360"/>
        <v>1.1154587199999999</v>
      </c>
      <c r="I1409" s="65">
        <f t="shared" si="369"/>
        <v>3.7499999999999999E-2</v>
      </c>
      <c r="J1409" s="66">
        <f t="shared" si="361"/>
        <v>42843</v>
      </c>
      <c r="K1409" s="13">
        <f t="shared" si="367"/>
        <v>541</v>
      </c>
      <c r="L1409" s="9">
        <f t="shared" si="362"/>
        <v>1.0568821660000001</v>
      </c>
      <c r="M1409" s="69">
        <f t="shared" ca="1" si="363"/>
        <v>1.178908428</v>
      </c>
      <c r="N1409" s="68">
        <f t="shared" si="364"/>
        <v>0</v>
      </c>
      <c r="O1409" s="64">
        <f t="shared" ca="1" si="365"/>
        <v>10986317.9327059</v>
      </c>
      <c r="P1409" s="70">
        <f t="shared" si="366"/>
        <v>0</v>
      </c>
      <c r="Q1409" s="67"/>
      <c r="R1409" s="66"/>
      <c r="S1409" s="66"/>
      <c r="T1409" s="66"/>
      <c r="U1409" s="66"/>
      <c r="V1409" s="6"/>
      <c r="W1409" s="6"/>
      <c r="X1409" s="6"/>
      <c r="Y1409" s="7"/>
      <c r="Z1409" s="1"/>
      <c r="AA1409" s="6"/>
      <c r="AB1409" s="7"/>
      <c r="AC1409" s="7"/>
      <c r="AD1409" s="7"/>
      <c r="AE1409" s="6"/>
      <c r="AF1409" s="8"/>
      <c r="AG1409" s="6"/>
      <c r="AH1409" s="1"/>
      <c r="AI1409" s="3"/>
      <c r="AJ1409" s="3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  <c r="EX1409" s="1"/>
      <c r="EY1409" s="1"/>
      <c r="EZ1409" s="1"/>
      <c r="FA1409" s="1"/>
      <c r="FB1409" s="1"/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1"/>
      <c r="FP1409" s="1"/>
      <c r="FQ1409" s="1"/>
      <c r="FR1409" s="1"/>
      <c r="FS1409" s="1"/>
      <c r="FT1409" s="1"/>
      <c r="FU1409" s="1"/>
      <c r="FV1409" s="1"/>
      <c r="FW1409" s="1"/>
      <c r="FX1409" s="1"/>
      <c r="FY1409" s="1"/>
      <c r="FZ1409" s="1"/>
      <c r="GA1409" s="1"/>
      <c r="GB1409" s="1"/>
      <c r="GC1409" s="1"/>
      <c r="GD1409" s="1"/>
      <c r="GE1409" s="1"/>
      <c r="GF1409" s="1"/>
      <c r="GG1409" s="1"/>
      <c r="GH1409" s="1"/>
      <c r="GI1409" s="1"/>
      <c r="GJ1409" s="1"/>
      <c r="GK1409" s="1"/>
      <c r="GL1409" s="1"/>
      <c r="GM1409" s="1"/>
      <c r="GN1409" s="1"/>
      <c r="GO1409" s="1"/>
      <c r="GP1409" s="1"/>
      <c r="GQ1409" s="1"/>
      <c r="GR1409" s="1"/>
      <c r="GS1409" s="1"/>
      <c r="GT1409" s="1"/>
      <c r="GU1409" s="1"/>
      <c r="GV1409" s="1"/>
      <c r="GW1409" s="1"/>
      <c r="GX1409" s="1"/>
      <c r="GY1409" s="1"/>
      <c r="GZ1409" s="1"/>
      <c r="HA1409" s="1"/>
      <c r="HB1409" s="1"/>
      <c r="HC1409" s="1"/>
      <c r="HD1409" s="1"/>
      <c r="HE1409" s="1"/>
      <c r="HF1409" s="1"/>
      <c r="HG1409" s="1"/>
      <c r="HH1409" s="1"/>
      <c r="HI1409" s="1"/>
      <c r="HJ1409" s="1"/>
      <c r="HK1409" s="1"/>
      <c r="HL1409" s="1"/>
    </row>
    <row r="1410" spans="1:220" x14ac:dyDescent="0.2">
      <c r="A1410" s="63">
        <f t="shared" si="368"/>
        <v>43385</v>
      </c>
      <c r="B1410" s="12">
        <f t="shared" ca="1" si="356"/>
        <v>72419039.171105996</v>
      </c>
      <c r="C1410" s="71">
        <f t="shared" si="357"/>
        <v>61407492.399999999</v>
      </c>
      <c r="D1410" s="65">
        <f ca="1">IF(A1410&lt;$B$1,VLOOKUP(A1410,[1]DI!$A$4:$B$15000,2,FALSE),0)</f>
        <v>0</v>
      </c>
      <c r="E1410" s="11">
        <f t="shared" ca="1" si="358"/>
        <v>1</v>
      </c>
      <c r="F1410" s="64">
        <f ca="1">(TRUNC(PRODUCT($E$16:$E1409),16))</f>
        <v>1.49643664596754</v>
      </c>
      <c r="G1410" s="64">
        <f t="shared" ca="1" si="359"/>
        <v>1.34121351552386</v>
      </c>
      <c r="H1410" s="64">
        <f t="shared" ca="1" si="360"/>
        <v>1.11573335</v>
      </c>
      <c r="I1410" s="65">
        <f t="shared" si="369"/>
        <v>3.7499999999999999E-2</v>
      </c>
      <c r="J1410" s="66">
        <f t="shared" si="361"/>
        <v>42843</v>
      </c>
      <c r="K1410" s="13">
        <f t="shared" si="367"/>
        <v>542</v>
      </c>
      <c r="L1410" s="9">
        <f t="shared" si="362"/>
        <v>1.056990249</v>
      </c>
      <c r="M1410" s="69">
        <f t="shared" ca="1" si="363"/>
        <v>1.179319271</v>
      </c>
      <c r="N1410" s="68">
        <f t="shared" si="364"/>
        <v>0</v>
      </c>
      <c r="O1410" s="64">
        <f t="shared" ca="1" si="365"/>
        <v>11011546.771105999</v>
      </c>
      <c r="P1410" s="70">
        <f t="shared" si="366"/>
        <v>0</v>
      </c>
      <c r="Q1410" s="67"/>
      <c r="R1410" s="66"/>
      <c r="S1410" s="66"/>
      <c r="T1410" s="66"/>
      <c r="U1410" s="66"/>
      <c r="V1410" s="6"/>
      <c r="W1410" s="6"/>
      <c r="X1410" s="6"/>
      <c r="Y1410" s="7"/>
      <c r="Z1410" s="1"/>
      <c r="AA1410" s="6"/>
      <c r="AB1410" s="7"/>
      <c r="AC1410" s="7"/>
      <c r="AD1410" s="7"/>
      <c r="AE1410" s="6"/>
      <c r="AF1410" s="8"/>
      <c r="AG1410" s="6"/>
      <c r="AH1410" s="1"/>
      <c r="AI1410" s="3"/>
      <c r="AJ1410" s="3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s="1"/>
      <c r="EK1410" s="1"/>
      <c r="EL1410" s="1"/>
      <c r="EM1410" s="1"/>
      <c r="EN1410" s="1"/>
      <c r="EO1410" s="1"/>
      <c r="EP1410" s="1"/>
      <c r="EQ1410" s="1"/>
      <c r="ER1410" s="1"/>
      <c r="ES1410" s="1"/>
      <c r="ET1410" s="1"/>
      <c r="EU1410" s="1"/>
      <c r="EV1410" s="1"/>
      <c r="EW1410" s="1"/>
      <c r="EX1410" s="1"/>
      <c r="EY1410" s="1"/>
      <c r="EZ1410" s="1"/>
      <c r="FA1410" s="1"/>
      <c r="FB1410" s="1"/>
      <c r="FC1410" s="1"/>
      <c r="FD1410" s="1"/>
      <c r="FE1410" s="1"/>
      <c r="FF1410" s="1"/>
      <c r="FG1410" s="1"/>
      <c r="FH1410" s="1"/>
      <c r="FI1410" s="1"/>
      <c r="FJ1410" s="1"/>
      <c r="FK1410" s="1"/>
      <c r="FL1410" s="1"/>
      <c r="FM1410" s="1"/>
      <c r="FN1410" s="1"/>
      <c r="FO1410" s="1"/>
      <c r="FP1410" s="1"/>
      <c r="FQ1410" s="1"/>
      <c r="FR1410" s="1"/>
      <c r="FS1410" s="1"/>
      <c r="FT1410" s="1"/>
      <c r="FU1410" s="1"/>
      <c r="FV1410" s="1"/>
      <c r="FW1410" s="1"/>
      <c r="FX1410" s="1"/>
      <c r="FY1410" s="1"/>
      <c r="FZ1410" s="1"/>
      <c r="GA1410" s="1"/>
      <c r="GB1410" s="1"/>
      <c r="GC1410" s="1"/>
      <c r="GD1410" s="1"/>
      <c r="GE1410" s="1"/>
      <c r="GF1410" s="1"/>
      <c r="GG1410" s="1"/>
      <c r="GH1410" s="1"/>
      <c r="GI1410" s="1"/>
      <c r="GJ1410" s="1"/>
      <c r="GK1410" s="1"/>
      <c r="GL1410" s="1"/>
      <c r="GM1410" s="1"/>
      <c r="GN1410" s="1"/>
      <c r="GO1410" s="1"/>
      <c r="GP1410" s="1"/>
      <c r="GQ1410" s="1"/>
      <c r="GR1410" s="1"/>
      <c r="GS1410" s="1"/>
      <c r="GT1410" s="1"/>
      <c r="GU1410" s="1"/>
      <c r="GV1410" s="1"/>
      <c r="GW1410" s="1"/>
      <c r="GX1410" s="1"/>
      <c r="GY1410" s="1"/>
      <c r="GZ1410" s="1"/>
      <c r="HA1410" s="1"/>
      <c r="HB1410" s="1"/>
      <c r="HC1410" s="1"/>
      <c r="HD1410" s="1"/>
      <c r="HE1410" s="1"/>
      <c r="HF1410" s="1"/>
      <c r="HG1410" s="1"/>
      <c r="HH1410" s="1"/>
      <c r="HI1410" s="1"/>
      <c r="HJ1410" s="1"/>
      <c r="HK1410" s="1"/>
      <c r="HL1410" s="1"/>
    </row>
    <row r="1411" spans="1:220" x14ac:dyDescent="0.2">
      <c r="A1411" s="63">
        <f t="shared" si="368"/>
        <v>43386</v>
      </c>
      <c r="B1411" s="12">
        <f t="shared" ca="1" si="356"/>
        <v>72426445.283134401</v>
      </c>
      <c r="C1411" s="71">
        <f t="shared" si="357"/>
        <v>61407492.399999999</v>
      </c>
      <c r="D1411" s="65">
        <f ca="1">IF(A1411&lt;$B$1,VLOOKUP(A1411,[1]DI!$A$4:$B$15000,2,FALSE),0)</f>
        <v>0</v>
      </c>
      <c r="E1411" s="11">
        <f t="shared" ca="1" si="358"/>
        <v>1</v>
      </c>
      <c r="F1411" s="64">
        <f ca="1">(TRUNC(PRODUCT($E$16:$E1410),16))</f>
        <v>1.49643664596754</v>
      </c>
      <c r="G1411" s="64">
        <f t="shared" ca="1" si="359"/>
        <v>1.34121351552386</v>
      </c>
      <c r="H1411" s="64">
        <f t="shared" ca="1" si="360"/>
        <v>1.11573335</v>
      </c>
      <c r="I1411" s="65">
        <f t="shared" si="369"/>
        <v>3.7499999999999999E-2</v>
      </c>
      <c r="J1411" s="66">
        <f t="shared" si="361"/>
        <v>42843</v>
      </c>
      <c r="K1411" s="13">
        <f t="shared" si="367"/>
        <v>543</v>
      </c>
      <c r="L1411" s="9">
        <f t="shared" si="362"/>
        <v>1.0570983439999999</v>
      </c>
      <c r="M1411" s="69">
        <f t="shared" ca="1" si="363"/>
        <v>1.1794398770000001</v>
      </c>
      <c r="N1411" s="68">
        <f t="shared" si="364"/>
        <v>0</v>
      </c>
      <c r="O1411" s="64">
        <f t="shared" ca="1" si="365"/>
        <v>11018952.8831344</v>
      </c>
      <c r="P1411" s="70">
        <f t="shared" si="366"/>
        <v>0</v>
      </c>
      <c r="Q1411" s="67"/>
      <c r="R1411" s="66"/>
      <c r="S1411" s="66"/>
      <c r="T1411" s="66"/>
      <c r="U1411" s="66"/>
      <c r="V1411" s="6"/>
      <c r="W1411" s="6"/>
      <c r="X1411" s="6"/>
      <c r="Y1411" s="7"/>
      <c r="Z1411" s="1"/>
      <c r="AA1411" s="6"/>
      <c r="AB1411" s="7"/>
      <c r="AC1411" s="7"/>
      <c r="AD1411" s="7"/>
      <c r="AE1411" s="6"/>
      <c r="AF1411" s="8"/>
      <c r="AG1411" s="6"/>
      <c r="AH1411" s="1"/>
      <c r="AI1411" s="3"/>
      <c r="AJ1411" s="3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  <c r="EI1411" s="1"/>
      <c r="EJ1411" s="1"/>
      <c r="EK1411" s="1"/>
      <c r="EL1411" s="1"/>
      <c r="EM1411" s="1"/>
      <c r="EN1411" s="1"/>
      <c r="EO1411" s="1"/>
      <c r="EP1411" s="1"/>
      <c r="EQ1411" s="1"/>
      <c r="ER1411" s="1"/>
      <c r="ES1411" s="1"/>
      <c r="ET1411" s="1"/>
      <c r="EU1411" s="1"/>
      <c r="EV1411" s="1"/>
      <c r="EW1411" s="1"/>
      <c r="EX1411" s="1"/>
      <c r="EY1411" s="1"/>
      <c r="EZ1411" s="1"/>
      <c r="FA1411" s="1"/>
      <c r="FB1411" s="1"/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1"/>
      <c r="FP1411" s="1"/>
      <c r="FQ1411" s="1"/>
      <c r="FR1411" s="1"/>
      <c r="FS1411" s="1"/>
      <c r="FT1411" s="1"/>
      <c r="FU1411" s="1"/>
      <c r="FV1411" s="1"/>
      <c r="FW1411" s="1"/>
      <c r="FX1411" s="1"/>
      <c r="FY1411" s="1"/>
      <c r="FZ1411" s="1"/>
      <c r="GA1411" s="1"/>
      <c r="GB1411" s="1"/>
      <c r="GC1411" s="1"/>
      <c r="GD1411" s="1"/>
      <c r="GE1411" s="1"/>
      <c r="GF1411" s="1"/>
      <c r="GG1411" s="1"/>
      <c r="GH1411" s="1"/>
      <c r="GI1411" s="1"/>
      <c r="GJ1411" s="1"/>
      <c r="GK1411" s="1"/>
      <c r="GL1411" s="1"/>
      <c r="GM1411" s="1"/>
      <c r="GN1411" s="1"/>
      <c r="GO1411" s="1"/>
      <c r="GP1411" s="1"/>
      <c r="GQ1411" s="1"/>
      <c r="GR1411" s="1"/>
      <c r="GS1411" s="1"/>
      <c r="GT1411" s="1"/>
      <c r="GU1411" s="1"/>
      <c r="GV1411" s="1"/>
      <c r="GW1411" s="1"/>
      <c r="GX1411" s="1"/>
      <c r="GY1411" s="1"/>
      <c r="GZ1411" s="1"/>
      <c r="HA1411" s="1"/>
      <c r="HB1411" s="1"/>
      <c r="HC1411" s="1"/>
      <c r="HD1411" s="1"/>
      <c r="HE1411" s="1"/>
      <c r="HF1411" s="1"/>
      <c r="HG1411" s="1"/>
      <c r="HH1411" s="1"/>
      <c r="HI1411" s="1"/>
      <c r="HJ1411" s="1"/>
      <c r="HK1411" s="1"/>
      <c r="HL1411" s="1"/>
    </row>
    <row r="1412" spans="1:220" x14ac:dyDescent="0.2">
      <c r="A1412" s="63">
        <f t="shared" si="368"/>
        <v>43387</v>
      </c>
      <c r="B1412" s="12">
        <f t="shared" ca="1" si="356"/>
        <v>72433852.009237796</v>
      </c>
      <c r="C1412" s="71">
        <f t="shared" si="357"/>
        <v>61407492.399999999</v>
      </c>
      <c r="D1412" s="65">
        <f ca="1">IF(A1412&lt;$B$1,VLOOKUP(A1412,[1]DI!$A$4:$B$15000,2,FALSE),0)</f>
        <v>0</v>
      </c>
      <c r="E1412" s="11">
        <f t="shared" ca="1" si="358"/>
        <v>1</v>
      </c>
      <c r="F1412" s="64">
        <f ca="1">(TRUNC(PRODUCT($E$16:$E1411),16))</f>
        <v>1.49643664596754</v>
      </c>
      <c r="G1412" s="64">
        <f t="shared" ca="1" si="359"/>
        <v>1.34121351552386</v>
      </c>
      <c r="H1412" s="64">
        <f t="shared" ca="1" si="360"/>
        <v>1.11573335</v>
      </c>
      <c r="I1412" s="65">
        <f t="shared" si="369"/>
        <v>3.7499999999999999E-2</v>
      </c>
      <c r="J1412" s="66">
        <f t="shared" si="361"/>
        <v>42843</v>
      </c>
      <c r="K1412" s="13">
        <f t="shared" si="367"/>
        <v>544</v>
      </c>
      <c r="L1412" s="9">
        <f t="shared" si="362"/>
        <v>1.0572064489999999</v>
      </c>
      <c r="M1412" s="69">
        <f t="shared" ca="1" si="363"/>
        <v>1.1795604930000001</v>
      </c>
      <c r="N1412" s="68">
        <f t="shared" si="364"/>
        <v>0</v>
      </c>
      <c r="O1412" s="64">
        <f t="shared" ca="1" si="365"/>
        <v>11026359.609237799</v>
      </c>
      <c r="P1412" s="70">
        <f t="shared" si="366"/>
        <v>0</v>
      </c>
      <c r="Q1412" s="67"/>
      <c r="R1412" s="66"/>
      <c r="S1412" s="66"/>
      <c r="T1412" s="66"/>
      <c r="U1412" s="66"/>
      <c r="V1412" s="6"/>
      <c r="W1412" s="6"/>
      <c r="X1412" s="6"/>
      <c r="Y1412" s="7"/>
      <c r="Z1412" s="1"/>
      <c r="AA1412" s="6"/>
      <c r="AB1412" s="7"/>
      <c r="AC1412" s="7"/>
      <c r="AD1412" s="7"/>
      <c r="AE1412" s="6"/>
      <c r="AF1412" s="8"/>
      <c r="AG1412" s="6"/>
      <c r="AH1412" s="1"/>
      <c r="AI1412" s="3"/>
      <c r="AJ1412" s="3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  <c r="EI1412" s="1"/>
      <c r="EJ1412" s="1"/>
      <c r="EK1412" s="1"/>
      <c r="EL1412" s="1"/>
      <c r="EM1412" s="1"/>
      <c r="EN1412" s="1"/>
      <c r="EO1412" s="1"/>
      <c r="EP1412" s="1"/>
      <c r="EQ1412" s="1"/>
      <c r="ER1412" s="1"/>
      <c r="ES1412" s="1"/>
      <c r="ET1412" s="1"/>
      <c r="EU1412" s="1"/>
      <c r="EV1412" s="1"/>
      <c r="EW1412" s="1"/>
      <c r="EX1412" s="1"/>
      <c r="EY1412" s="1"/>
      <c r="EZ1412" s="1"/>
      <c r="FA1412" s="1"/>
      <c r="FB1412" s="1"/>
      <c r="FC1412" s="1"/>
      <c r="FD1412" s="1"/>
      <c r="FE1412" s="1"/>
      <c r="FF1412" s="1"/>
      <c r="FG1412" s="1"/>
      <c r="FH1412" s="1"/>
      <c r="FI1412" s="1"/>
      <c r="FJ1412" s="1"/>
      <c r="FK1412" s="1"/>
      <c r="FL1412" s="1"/>
      <c r="FM1412" s="1"/>
      <c r="FN1412" s="1"/>
      <c r="FO1412" s="1"/>
      <c r="FP1412" s="1"/>
      <c r="FQ1412" s="1"/>
      <c r="FR1412" s="1"/>
      <c r="FS1412" s="1"/>
      <c r="FT1412" s="1"/>
      <c r="FU1412" s="1"/>
      <c r="FV1412" s="1"/>
      <c r="FW1412" s="1"/>
      <c r="FX1412" s="1"/>
      <c r="FY1412" s="1"/>
      <c r="FZ1412" s="1"/>
      <c r="GA1412" s="1"/>
      <c r="GB1412" s="1"/>
      <c r="GC1412" s="1"/>
      <c r="GD1412" s="1"/>
      <c r="GE1412" s="1"/>
      <c r="GF1412" s="1"/>
      <c r="GG1412" s="1"/>
      <c r="GH1412" s="1"/>
      <c r="GI1412" s="1"/>
      <c r="GJ1412" s="1"/>
      <c r="GK1412" s="1"/>
      <c r="GL1412" s="1"/>
      <c r="GM1412" s="1"/>
      <c r="GN1412" s="1"/>
      <c r="GO1412" s="1"/>
      <c r="GP1412" s="1"/>
      <c r="GQ1412" s="1"/>
      <c r="GR1412" s="1"/>
      <c r="GS1412" s="1"/>
      <c r="GT1412" s="1"/>
      <c r="GU1412" s="1"/>
      <c r="GV1412" s="1"/>
      <c r="GW1412" s="1"/>
      <c r="GX1412" s="1"/>
      <c r="GY1412" s="1"/>
      <c r="GZ1412" s="1"/>
      <c r="HA1412" s="1"/>
      <c r="HB1412" s="1"/>
      <c r="HC1412" s="1"/>
      <c r="HD1412" s="1"/>
      <c r="HE1412" s="1"/>
      <c r="HF1412" s="1"/>
      <c r="HG1412" s="1"/>
      <c r="HH1412" s="1"/>
      <c r="HI1412" s="1"/>
      <c r="HJ1412" s="1"/>
      <c r="HK1412" s="1"/>
      <c r="HL1412" s="1"/>
    </row>
    <row r="1413" spans="1:220" x14ac:dyDescent="0.2">
      <c r="A1413" s="63">
        <f t="shared" si="368"/>
        <v>43388</v>
      </c>
      <c r="B1413" s="12">
        <f t="shared" ca="1" si="356"/>
        <v>72441259.595045999</v>
      </c>
      <c r="C1413" s="71">
        <f t="shared" si="357"/>
        <v>61407492.399999999</v>
      </c>
      <c r="D1413" s="65">
        <f ca="1">IF(A1413&lt;$B$1,VLOOKUP(A1413,[1]DI!$A$4:$B$15000,2,FALSE),0)</f>
        <v>6.4000000000000001E-2</v>
      </c>
      <c r="E1413" s="11">
        <f t="shared" ca="1" si="358"/>
        <v>1.0002462000000001</v>
      </c>
      <c r="F1413" s="64">
        <f ca="1">(TRUNC(PRODUCT($E$16:$E1412),16))</f>
        <v>1.49643664596754</v>
      </c>
      <c r="G1413" s="64">
        <f t="shared" ca="1" si="359"/>
        <v>1.34121351552386</v>
      </c>
      <c r="H1413" s="64">
        <f t="shared" ca="1" si="360"/>
        <v>1.11573335</v>
      </c>
      <c r="I1413" s="65">
        <f t="shared" si="369"/>
        <v>3.7499999999999999E-2</v>
      </c>
      <c r="J1413" s="66">
        <f t="shared" si="361"/>
        <v>42843</v>
      </c>
      <c r="K1413" s="13">
        <f t="shared" si="367"/>
        <v>545</v>
      </c>
      <c r="L1413" s="9">
        <f t="shared" si="362"/>
        <v>1.0573145660000001</v>
      </c>
      <c r="M1413" s="69">
        <f t="shared" ca="1" si="363"/>
        <v>1.1796811229999999</v>
      </c>
      <c r="N1413" s="68">
        <f t="shared" si="364"/>
        <v>0</v>
      </c>
      <c r="O1413" s="64">
        <f t="shared" ca="1" si="365"/>
        <v>11033767.195046</v>
      </c>
      <c r="P1413" s="70">
        <f t="shared" si="366"/>
        <v>0</v>
      </c>
      <c r="Q1413" s="67"/>
      <c r="R1413" s="66"/>
      <c r="S1413" s="66"/>
      <c r="T1413" s="66"/>
      <c r="U1413" s="66"/>
      <c r="V1413" s="6"/>
      <c r="W1413" s="6"/>
      <c r="X1413" s="6"/>
      <c r="Y1413" s="7"/>
      <c r="Z1413" s="1"/>
      <c r="AA1413" s="6"/>
      <c r="AB1413" s="7"/>
      <c r="AC1413" s="7"/>
      <c r="AD1413" s="7"/>
      <c r="AE1413" s="6"/>
      <c r="AF1413" s="8"/>
      <c r="AG1413" s="6"/>
      <c r="AH1413" s="1"/>
      <c r="AI1413" s="3"/>
      <c r="AJ1413" s="3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1"/>
      <c r="ET1413" s="1"/>
      <c r="EU1413" s="1"/>
      <c r="EV1413" s="1"/>
      <c r="EW1413" s="1"/>
      <c r="EX1413" s="1"/>
      <c r="EY1413" s="1"/>
      <c r="EZ1413" s="1"/>
      <c r="FA1413" s="1"/>
      <c r="FB1413" s="1"/>
      <c r="FC1413" s="1"/>
      <c r="FD1413" s="1"/>
      <c r="FE1413" s="1"/>
      <c r="FF1413" s="1"/>
      <c r="FG1413" s="1"/>
      <c r="FH1413" s="1"/>
      <c r="FI1413" s="1"/>
      <c r="FJ1413" s="1"/>
      <c r="FK1413" s="1"/>
      <c r="FL1413" s="1"/>
      <c r="FM1413" s="1"/>
      <c r="FN1413" s="1"/>
      <c r="FO1413" s="1"/>
      <c r="FP1413" s="1"/>
      <c r="FQ1413" s="1"/>
      <c r="FR1413" s="1"/>
      <c r="FS1413" s="1"/>
      <c r="FT1413" s="1"/>
      <c r="FU1413" s="1"/>
      <c r="FV1413" s="1"/>
      <c r="FW1413" s="1"/>
      <c r="FX1413" s="1"/>
      <c r="FY1413" s="1"/>
      <c r="FZ1413" s="1"/>
      <c r="GA1413" s="1"/>
      <c r="GB1413" s="1"/>
      <c r="GC1413" s="1"/>
      <c r="GD1413" s="1"/>
      <c r="GE1413" s="1"/>
      <c r="GF1413" s="1"/>
      <c r="GG1413" s="1"/>
      <c r="GH1413" s="1"/>
      <c r="GI1413" s="1"/>
      <c r="GJ1413" s="1"/>
      <c r="GK1413" s="1"/>
      <c r="GL1413" s="1"/>
      <c r="GM1413" s="1"/>
      <c r="GN1413" s="1"/>
      <c r="GO1413" s="1"/>
      <c r="GP1413" s="1"/>
      <c r="GQ1413" s="1"/>
      <c r="GR1413" s="1"/>
      <c r="GS1413" s="1"/>
      <c r="GT1413" s="1"/>
      <c r="GU1413" s="1"/>
      <c r="GV1413" s="1"/>
      <c r="GW1413" s="1"/>
      <c r="GX1413" s="1"/>
      <c r="GY1413" s="1"/>
      <c r="GZ1413" s="1"/>
      <c r="HA1413" s="1"/>
      <c r="HB1413" s="1"/>
      <c r="HC1413" s="1"/>
      <c r="HD1413" s="1"/>
      <c r="HE1413" s="1"/>
      <c r="HF1413" s="1"/>
      <c r="HG1413" s="1"/>
      <c r="HH1413" s="1"/>
      <c r="HI1413" s="1"/>
      <c r="HJ1413" s="1"/>
      <c r="HK1413" s="1"/>
      <c r="HL1413" s="1"/>
    </row>
    <row r="1414" spans="1:220" x14ac:dyDescent="0.2">
      <c r="A1414" s="63">
        <f t="shared" si="368"/>
        <v>43389</v>
      </c>
      <c r="B1414" s="12">
        <f t="shared" ca="1" si="356"/>
        <v>72466504.460801601</v>
      </c>
      <c r="C1414" s="71">
        <f t="shared" si="357"/>
        <v>61407492.399999999</v>
      </c>
      <c r="D1414" s="65">
        <f ca="1">IF(A1414&lt;$B$1,VLOOKUP(A1414,[1]DI!$A$4:$B$15000,2,FALSE),0)</f>
        <v>6.4000000000000001E-2</v>
      </c>
      <c r="E1414" s="11">
        <f t="shared" ca="1" si="358"/>
        <v>1.0002462000000001</v>
      </c>
      <c r="F1414" s="64">
        <f ca="1">(TRUNC(PRODUCT($E$16:$E1413),16))</f>
        <v>1.49680506866978</v>
      </c>
      <c r="G1414" s="64">
        <f t="shared" ca="1" si="359"/>
        <v>1.34121351552386</v>
      </c>
      <c r="H1414" s="64">
        <f t="shared" ca="1" si="360"/>
        <v>1.1160080400000001</v>
      </c>
      <c r="I1414" s="65">
        <f t="shared" si="369"/>
        <v>3.7499999999999999E-2</v>
      </c>
      <c r="J1414" s="66">
        <f t="shared" si="361"/>
        <v>42843</v>
      </c>
      <c r="K1414" s="13">
        <f t="shared" si="367"/>
        <v>546</v>
      </c>
      <c r="L1414" s="9">
        <f t="shared" si="362"/>
        <v>1.0574226929999999</v>
      </c>
      <c r="M1414" s="69">
        <f t="shared" ca="1" si="363"/>
        <v>1.180092227</v>
      </c>
      <c r="N1414" s="68">
        <f t="shared" si="364"/>
        <v>0</v>
      </c>
      <c r="O1414" s="64">
        <f t="shared" ca="1" si="365"/>
        <v>11059012.060801599</v>
      </c>
      <c r="P1414" s="70">
        <f t="shared" si="366"/>
        <v>0</v>
      </c>
      <c r="Q1414" s="67"/>
      <c r="R1414" s="66"/>
      <c r="S1414" s="66"/>
      <c r="T1414" s="66"/>
      <c r="U1414" s="66"/>
      <c r="V1414" s="6"/>
      <c r="W1414" s="6"/>
      <c r="X1414" s="6"/>
      <c r="Y1414" s="7"/>
      <c r="Z1414" s="1"/>
      <c r="AA1414" s="6"/>
      <c r="AB1414" s="7"/>
      <c r="AC1414" s="7"/>
      <c r="AD1414" s="7"/>
      <c r="AE1414" s="6"/>
      <c r="AF1414" s="8"/>
      <c r="AG1414" s="6"/>
      <c r="AH1414" s="1"/>
      <c r="AI1414" s="3"/>
      <c r="AJ1414" s="3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  <c r="EI1414" s="1"/>
      <c r="EJ1414" s="1"/>
      <c r="EK1414" s="1"/>
      <c r="EL1414" s="1"/>
      <c r="EM1414" s="1"/>
      <c r="EN1414" s="1"/>
      <c r="EO1414" s="1"/>
      <c r="EP1414" s="1"/>
      <c r="EQ1414" s="1"/>
      <c r="ER1414" s="1"/>
      <c r="ES1414" s="1"/>
      <c r="ET1414" s="1"/>
      <c r="EU1414" s="1"/>
      <c r="EV1414" s="1"/>
      <c r="EW1414" s="1"/>
      <c r="EX1414" s="1"/>
      <c r="EY1414" s="1"/>
      <c r="EZ1414" s="1"/>
      <c r="FA1414" s="1"/>
      <c r="FB1414" s="1"/>
      <c r="FC1414" s="1"/>
      <c r="FD1414" s="1"/>
      <c r="FE1414" s="1"/>
      <c r="FF1414" s="1"/>
      <c r="FG1414" s="1"/>
      <c r="FH1414" s="1"/>
      <c r="FI1414" s="1"/>
      <c r="FJ1414" s="1"/>
      <c r="FK1414" s="1"/>
      <c r="FL1414" s="1"/>
      <c r="FM1414" s="1"/>
      <c r="FN1414" s="1"/>
      <c r="FO1414" s="1"/>
      <c r="FP1414" s="1"/>
      <c r="FQ1414" s="1"/>
      <c r="FR1414" s="1"/>
      <c r="FS1414" s="1"/>
      <c r="FT1414" s="1"/>
      <c r="FU1414" s="1"/>
      <c r="FV1414" s="1"/>
      <c r="FW1414" s="1"/>
      <c r="FX1414" s="1"/>
      <c r="FY1414" s="1"/>
      <c r="FZ1414" s="1"/>
      <c r="GA1414" s="1"/>
      <c r="GB1414" s="1"/>
      <c r="GC1414" s="1"/>
      <c r="GD1414" s="1"/>
      <c r="GE1414" s="1"/>
      <c r="GF1414" s="1"/>
      <c r="GG1414" s="1"/>
      <c r="GH1414" s="1"/>
      <c r="GI1414" s="1"/>
      <c r="GJ1414" s="1"/>
      <c r="GK1414" s="1"/>
      <c r="GL1414" s="1"/>
      <c r="GM1414" s="1"/>
      <c r="GN1414" s="1"/>
      <c r="GO1414" s="1"/>
      <c r="GP1414" s="1"/>
      <c r="GQ1414" s="1"/>
      <c r="GR1414" s="1"/>
      <c r="GS1414" s="1"/>
      <c r="GT1414" s="1"/>
      <c r="GU1414" s="1"/>
      <c r="GV1414" s="1"/>
      <c r="GW1414" s="1"/>
      <c r="GX1414" s="1"/>
      <c r="GY1414" s="1"/>
      <c r="GZ1414" s="1"/>
      <c r="HA1414" s="1"/>
      <c r="HB1414" s="1"/>
      <c r="HC1414" s="1"/>
      <c r="HD1414" s="1"/>
      <c r="HE1414" s="1"/>
      <c r="HF1414" s="1"/>
      <c r="HG1414" s="1"/>
      <c r="HH1414" s="1"/>
      <c r="HI1414" s="1"/>
      <c r="HJ1414" s="1"/>
      <c r="HK1414" s="1"/>
      <c r="HL1414" s="1"/>
    </row>
    <row r="1415" spans="1:220" x14ac:dyDescent="0.2">
      <c r="A1415" s="63">
        <f t="shared" si="368"/>
        <v>43390</v>
      </c>
      <c r="B1415" s="12">
        <f t="shared" ca="1" si="356"/>
        <v>72491758.353458598</v>
      </c>
      <c r="C1415" s="71">
        <f t="shared" si="357"/>
        <v>61407492.399999999</v>
      </c>
      <c r="D1415" s="65">
        <f ca="1">IF(A1415&lt;$B$1,VLOOKUP(A1415,[1]DI!$A$4:$B$15000,2,FALSE),0)</f>
        <v>6.4000000000000001E-2</v>
      </c>
      <c r="E1415" s="11">
        <f t="shared" ca="1" si="358"/>
        <v>1.0002462000000001</v>
      </c>
      <c r="F1415" s="64">
        <f ca="1">(TRUNC(PRODUCT($E$16:$E1414),16))</f>
        <v>1.4971735820776899</v>
      </c>
      <c r="G1415" s="64">
        <f t="shared" ca="1" si="359"/>
        <v>1.34121351552386</v>
      </c>
      <c r="H1415" s="64">
        <f t="shared" ca="1" si="360"/>
        <v>1.1162828</v>
      </c>
      <c r="I1415" s="65">
        <f t="shared" si="369"/>
        <v>3.7499999999999999E-2</v>
      </c>
      <c r="J1415" s="66">
        <f t="shared" si="361"/>
        <v>42843</v>
      </c>
      <c r="K1415" s="13">
        <f t="shared" si="367"/>
        <v>547</v>
      </c>
      <c r="L1415" s="9">
        <f t="shared" si="362"/>
        <v>1.0575308320000001</v>
      </c>
      <c r="M1415" s="69">
        <f t="shared" ca="1" si="363"/>
        <v>1.1805034780000001</v>
      </c>
      <c r="N1415" s="68">
        <f t="shared" si="364"/>
        <v>0</v>
      </c>
      <c r="O1415" s="64">
        <f t="shared" ca="1" si="365"/>
        <v>11084265.9534586</v>
      </c>
      <c r="P1415" s="70">
        <f t="shared" si="366"/>
        <v>0</v>
      </c>
      <c r="Q1415" s="67"/>
      <c r="R1415" s="66"/>
      <c r="S1415" s="66"/>
      <c r="T1415" s="66"/>
      <c r="U1415" s="66"/>
      <c r="V1415" s="6"/>
      <c r="W1415" s="6"/>
      <c r="X1415" s="6"/>
      <c r="Y1415" s="7"/>
      <c r="Z1415" s="1"/>
      <c r="AA1415" s="6"/>
      <c r="AB1415" s="7"/>
      <c r="AC1415" s="7"/>
      <c r="AD1415" s="7"/>
      <c r="AE1415" s="6"/>
      <c r="AF1415" s="8"/>
      <c r="AG1415" s="6"/>
      <c r="AH1415" s="1"/>
      <c r="AI1415" s="3"/>
      <c r="AJ1415" s="3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s="1"/>
      <c r="EK1415" s="1"/>
      <c r="EL1415" s="1"/>
      <c r="EM1415" s="1"/>
      <c r="EN1415" s="1"/>
      <c r="EO1415" s="1"/>
      <c r="EP1415" s="1"/>
      <c r="EQ1415" s="1"/>
      <c r="ER1415" s="1"/>
      <c r="ES1415" s="1"/>
      <c r="ET1415" s="1"/>
      <c r="EU1415" s="1"/>
      <c r="EV1415" s="1"/>
      <c r="EW1415" s="1"/>
      <c r="EX1415" s="1"/>
      <c r="EY1415" s="1"/>
      <c r="EZ1415" s="1"/>
      <c r="FA1415" s="1"/>
      <c r="FB1415" s="1"/>
      <c r="FC1415" s="1"/>
      <c r="FD1415" s="1"/>
      <c r="FE1415" s="1"/>
      <c r="FF1415" s="1"/>
      <c r="FG1415" s="1"/>
      <c r="FH1415" s="1"/>
      <c r="FI1415" s="1"/>
      <c r="FJ1415" s="1"/>
      <c r="FK1415" s="1"/>
      <c r="FL1415" s="1"/>
      <c r="FM1415" s="1"/>
      <c r="FN1415" s="1"/>
      <c r="FO1415" s="1"/>
      <c r="FP1415" s="1"/>
      <c r="FQ1415" s="1"/>
      <c r="FR1415" s="1"/>
      <c r="FS1415" s="1"/>
      <c r="FT1415" s="1"/>
      <c r="FU1415" s="1"/>
      <c r="FV1415" s="1"/>
      <c r="FW1415" s="1"/>
      <c r="FX1415" s="1"/>
      <c r="FY1415" s="1"/>
      <c r="FZ1415" s="1"/>
      <c r="GA1415" s="1"/>
      <c r="GB1415" s="1"/>
      <c r="GC1415" s="1"/>
      <c r="GD1415" s="1"/>
      <c r="GE1415" s="1"/>
      <c r="GF1415" s="1"/>
      <c r="GG1415" s="1"/>
      <c r="GH1415" s="1"/>
      <c r="GI1415" s="1"/>
      <c r="GJ1415" s="1"/>
      <c r="GK1415" s="1"/>
      <c r="GL1415" s="1"/>
      <c r="GM1415" s="1"/>
      <c r="GN1415" s="1"/>
      <c r="GO1415" s="1"/>
      <c r="GP1415" s="1"/>
      <c r="GQ1415" s="1"/>
      <c r="GR1415" s="1"/>
      <c r="GS1415" s="1"/>
      <c r="GT1415" s="1"/>
      <c r="GU1415" s="1"/>
      <c r="GV1415" s="1"/>
      <c r="GW1415" s="1"/>
      <c r="GX1415" s="1"/>
      <c r="GY1415" s="1"/>
      <c r="GZ1415" s="1"/>
      <c r="HA1415" s="1"/>
      <c r="HB1415" s="1"/>
      <c r="HC1415" s="1"/>
      <c r="HD1415" s="1"/>
      <c r="HE1415" s="1"/>
      <c r="HF1415" s="1"/>
      <c r="HG1415" s="1"/>
      <c r="HH1415" s="1"/>
      <c r="HI1415" s="1"/>
      <c r="HJ1415" s="1"/>
      <c r="HK1415" s="1"/>
      <c r="HL1415" s="1"/>
    </row>
    <row r="1416" spans="1:220" x14ac:dyDescent="0.2">
      <c r="A1416" s="63">
        <f t="shared" si="368"/>
        <v>43391</v>
      </c>
      <c r="B1416" s="12">
        <f t="shared" ref="B1416:B1462" ca="1" si="370">(C1416+O1416+Q1416+R1416)</f>
        <v>72517021.211609498</v>
      </c>
      <c r="C1416" s="71">
        <f t="shared" ref="C1416:C1462" si="371">(C1415-P1415)</f>
        <v>61407492.399999999</v>
      </c>
      <c r="D1416" s="65">
        <f ca="1">IF(A1416&lt;$B$1,VLOOKUP(A1416,[1]DI!$A$4:$B$15000,2,FALSE),0)</f>
        <v>6.4000000000000001E-2</v>
      </c>
      <c r="E1416" s="11">
        <f t="shared" ref="E1416:E1462" ca="1" si="372">IF(A1416&lt;A$13,1,ROUND(((1+D1416)^(1/252)),8))</f>
        <v>1.0002462000000001</v>
      </c>
      <c r="F1416" s="64">
        <f ca="1">(TRUNC(PRODUCT($E$16:$E1415),16))</f>
        <v>1.49754218621359</v>
      </c>
      <c r="G1416" s="64">
        <f t="shared" ref="G1416:G1462" ca="1" si="373">IF(N1415&gt;0,F1415,G1415)</f>
        <v>1.34121351552386</v>
      </c>
      <c r="H1416" s="64">
        <f t="shared" ref="H1416:H1462" ca="1" si="374">ROUND(F1416/G1416,8)</f>
        <v>1.11655763</v>
      </c>
      <c r="I1416" s="65">
        <f t="shared" si="369"/>
        <v>3.7499999999999999E-2</v>
      </c>
      <c r="J1416" s="66">
        <f t="shared" ref="J1416:J1462" si="375">IF(N1415&gt;0,VLOOKUP(N1415,W$16:AG$52,2),J1415)</f>
        <v>42843</v>
      </c>
      <c r="K1416" s="13">
        <f t="shared" si="367"/>
        <v>548</v>
      </c>
      <c r="L1416" s="9">
        <f t="shared" ref="L1416:L1462" si="376">ROUND((I1416+1)^(K1416/360),9)</f>
        <v>1.0576389820000001</v>
      </c>
      <c r="M1416" s="69">
        <f t="shared" ref="M1416:M1462" ca="1" si="377">ROUND(H1416*L1416,9)</f>
        <v>1.180914875</v>
      </c>
      <c r="N1416" s="68">
        <f t="shared" ref="N1416:N1461" si="378">IF(VLOOKUP(A1416,X$16:AE$52,8)=VLOOKUP(A1415,X$16:AE$52,8),0,VLOOKUP(A1416,X$16:AE$52,8))</f>
        <v>0</v>
      </c>
      <c r="O1416" s="64">
        <f t="shared" ref="O1416:O1462" ca="1" si="379">TRUNC(((M1416-1)*C1416),8)</f>
        <v>11109528.811609499</v>
      </c>
      <c r="P1416" s="70">
        <f t="shared" ref="P1416:P1462" si="380">IF(N1416&gt;0,VLOOKUP(N1416,$W$16:$AB$52,6),0)</f>
        <v>0</v>
      </c>
      <c r="Q1416" s="67"/>
      <c r="R1416" s="66"/>
      <c r="S1416" s="66"/>
      <c r="T1416" s="66"/>
      <c r="U1416" s="66"/>
      <c r="V1416" s="6"/>
      <c r="W1416" s="6"/>
      <c r="X1416" s="6"/>
      <c r="Y1416" s="7"/>
      <c r="Z1416" s="1"/>
      <c r="AA1416" s="6"/>
      <c r="AB1416" s="7"/>
      <c r="AC1416" s="7"/>
      <c r="AD1416" s="7"/>
      <c r="AE1416" s="6"/>
      <c r="AF1416" s="8"/>
      <c r="AG1416" s="6"/>
      <c r="AH1416" s="1"/>
      <c r="AI1416" s="3"/>
      <c r="AJ1416" s="3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s="1"/>
      <c r="EF1416" s="1"/>
      <c r="EG1416" s="1"/>
      <c r="EH1416" s="1"/>
      <c r="EI1416" s="1"/>
      <c r="EJ1416" s="1"/>
      <c r="EK1416" s="1"/>
      <c r="EL1416" s="1"/>
      <c r="EM1416" s="1"/>
      <c r="EN1416" s="1"/>
      <c r="EO1416" s="1"/>
      <c r="EP1416" s="1"/>
      <c r="EQ1416" s="1"/>
      <c r="ER1416" s="1"/>
      <c r="ES1416" s="1"/>
      <c r="ET1416" s="1"/>
      <c r="EU1416" s="1"/>
      <c r="EV1416" s="1"/>
      <c r="EW1416" s="1"/>
      <c r="EX1416" s="1"/>
      <c r="EY1416" s="1"/>
      <c r="EZ1416" s="1"/>
      <c r="FA1416" s="1"/>
      <c r="FB1416" s="1"/>
      <c r="FC1416" s="1"/>
      <c r="FD1416" s="1"/>
      <c r="FE1416" s="1"/>
      <c r="FF1416" s="1"/>
      <c r="FG1416" s="1"/>
      <c r="FH1416" s="1"/>
      <c r="FI1416" s="1"/>
      <c r="FJ1416" s="1"/>
      <c r="FK1416" s="1"/>
      <c r="FL1416" s="1"/>
      <c r="FM1416" s="1"/>
      <c r="FN1416" s="1"/>
      <c r="FO1416" s="1"/>
      <c r="FP1416" s="1"/>
      <c r="FQ1416" s="1"/>
      <c r="FR1416" s="1"/>
      <c r="FS1416" s="1"/>
      <c r="FT1416" s="1"/>
      <c r="FU1416" s="1"/>
      <c r="FV1416" s="1"/>
      <c r="FW1416" s="1"/>
      <c r="FX1416" s="1"/>
      <c r="FY1416" s="1"/>
      <c r="FZ1416" s="1"/>
      <c r="GA1416" s="1"/>
      <c r="GB1416" s="1"/>
      <c r="GC1416" s="1"/>
      <c r="GD1416" s="1"/>
      <c r="GE1416" s="1"/>
      <c r="GF1416" s="1"/>
      <c r="GG1416" s="1"/>
      <c r="GH1416" s="1"/>
      <c r="GI1416" s="1"/>
      <c r="GJ1416" s="1"/>
      <c r="GK1416" s="1"/>
      <c r="GL1416" s="1"/>
      <c r="GM1416" s="1"/>
      <c r="GN1416" s="1"/>
      <c r="GO1416" s="1"/>
      <c r="GP1416" s="1"/>
      <c r="GQ1416" s="1"/>
      <c r="GR1416" s="1"/>
      <c r="GS1416" s="1"/>
      <c r="GT1416" s="1"/>
      <c r="GU1416" s="1"/>
      <c r="GV1416" s="1"/>
      <c r="GW1416" s="1"/>
      <c r="GX1416" s="1"/>
      <c r="GY1416" s="1"/>
      <c r="GZ1416" s="1"/>
      <c r="HA1416" s="1"/>
      <c r="HB1416" s="1"/>
      <c r="HC1416" s="1"/>
      <c r="HD1416" s="1"/>
      <c r="HE1416" s="1"/>
      <c r="HF1416" s="1"/>
      <c r="HG1416" s="1"/>
      <c r="HH1416" s="1"/>
      <c r="HI1416" s="1"/>
      <c r="HJ1416" s="1"/>
      <c r="HK1416" s="1"/>
      <c r="HL1416" s="1"/>
    </row>
    <row r="1417" spans="1:220" x14ac:dyDescent="0.2">
      <c r="A1417" s="63">
        <f t="shared" si="368"/>
        <v>43392</v>
      </c>
      <c r="B1417" s="12">
        <f t="shared" ca="1" si="370"/>
        <v>72542292.973846704</v>
      </c>
      <c r="C1417" s="71">
        <f t="shared" si="371"/>
        <v>61407492.399999999</v>
      </c>
      <c r="D1417" s="65">
        <f ca="1">IF(A1417&lt;$B$1,VLOOKUP(A1417,[1]DI!$A$4:$B$15000,2,FALSE),0)</f>
        <v>6.4000000000000001E-2</v>
      </c>
      <c r="E1417" s="11">
        <f t="shared" ca="1" si="372"/>
        <v>1.0002462000000001</v>
      </c>
      <c r="F1417" s="64">
        <f ca="1">(TRUNC(PRODUCT($E$16:$E1416),16))</f>
        <v>1.4979108810998401</v>
      </c>
      <c r="G1417" s="64">
        <f t="shared" ca="1" si="373"/>
        <v>1.34121351552386</v>
      </c>
      <c r="H1417" s="64">
        <f t="shared" ca="1" si="374"/>
        <v>1.1168325299999999</v>
      </c>
      <c r="I1417" s="65">
        <f t="shared" si="369"/>
        <v>3.7499999999999999E-2</v>
      </c>
      <c r="J1417" s="66">
        <f t="shared" si="375"/>
        <v>42843</v>
      </c>
      <c r="K1417" s="13">
        <f t="shared" ref="K1417:K1480" si="381">A1417-J1417</f>
        <v>549</v>
      </c>
      <c r="L1417" s="9">
        <f t="shared" si="376"/>
        <v>1.057747142</v>
      </c>
      <c r="M1417" s="69">
        <f t="shared" ca="1" si="377"/>
        <v>1.181326417</v>
      </c>
      <c r="N1417" s="68">
        <f t="shared" si="378"/>
        <v>0</v>
      </c>
      <c r="O1417" s="64">
        <f t="shared" ca="1" si="379"/>
        <v>11134800.5738467</v>
      </c>
      <c r="P1417" s="70">
        <f t="shared" si="380"/>
        <v>0</v>
      </c>
      <c r="Q1417" s="67"/>
      <c r="R1417" s="66"/>
      <c r="S1417" s="66"/>
      <c r="T1417" s="66"/>
      <c r="U1417" s="66"/>
      <c r="V1417" s="6"/>
      <c r="W1417" s="6"/>
      <c r="X1417" s="6"/>
      <c r="Y1417" s="7"/>
      <c r="Z1417" s="1"/>
      <c r="AA1417" s="6"/>
      <c r="AB1417" s="7"/>
      <c r="AC1417" s="7"/>
      <c r="AD1417" s="7"/>
      <c r="AE1417" s="6"/>
      <c r="AF1417" s="8"/>
      <c r="AG1417" s="6"/>
      <c r="AH1417" s="1"/>
      <c r="AI1417" s="3"/>
      <c r="AJ1417" s="3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1"/>
      <c r="EA1417" s="1"/>
      <c r="EB1417" s="1"/>
      <c r="EC1417" s="1"/>
      <c r="ED1417" s="1"/>
      <c r="EE1417" s="1"/>
      <c r="EF1417" s="1"/>
      <c r="EG1417" s="1"/>
      <c r="EH1417" s="1"/>
      <c r="EI1417" s="1"/>
      <c r="EJ1417" s="1"/>
      <c r="EK1417" s="1"/>
      <c r="EL1417" s="1"/>
      <c r="EM1417" s="1"/>
      <c r="EN1417" s="1"/>
      <c r="EO1417" s="1"/>
      <c r="EP1417" s="1"/>
      <c r="EQ1417" s="1"/>
      <c r="ER1417" s="1"/>
      <c r="ES1417" s="1"/>
      <c r="ET1417" s="1"/>
      <c r="EU1417" s="1"/>
      <c r="EV1417" s="1"/>
      <c r="EW1417" s="1"/>
      <c r="EX1417" s="1"/>
      <c r="EY1417" s="1"/>
      <c r="EZ1417" s="1"/>
      <c r="FA1417" s="1"/>
      <c r="FB1417" s="1"/>
      <c r="FC1417" s="1"/>
      <c r="FD1417" s="1"/>
      <c r="FE1417" s="1"/>
      <c r="FF1417" s="1"/>
      <c r="FG1417" s="1"/>
      <c r="FH1417" s="1"/>
      <c r="FI1417" s="1"/>
      <c r="FJ1417" s="1"/>
      <c r="FK1417" s="1"/>
      <c r="FL1417" s="1"/>
      <c r="FM1417" s="1"/>
      <c r="FN1417" s="1"/>
      <c r="FO1417" s="1"/>
      <c r="FP1417" s="1"/>
      <c r="FQ1417" s="1"/>
      <c r="FR1417" s="1"/>
      <c r="FS1417" s="1"/>
      <c r="FT1417" s="1"/>
      <c r="FU1417" s="1"/>
      <c r="FV1417" s="1"/>
      <c r="FW1417" s="1"/>
      <c r="FX1417" s="1"/>
      <c r="FY1417" s="1"/>
      <c r="FZ1417" s="1"/>
      <c r="GA1417" s="1"/>
      <c r="GB1417" s="1"/>
      <c r="GC1417" s="1"/>
      <c r="GD1417" s="1"/>
      <c r="GE1417" s="1"/>
      <c r="GF1417" s="1"/>
      <c r="GG1417" s="1"/>
      <c r="GH1417" s="1"/>
      <c r="GI1417" s="1"/>
      <c r="GJ1417" s="1"/>
      <c r="GK1417" s="1"/>
      <c r="GL1417" s="1"/>
      <c r="GM1417" s="1"/>
      <c r="GN1417" s="1"/>
      <c r="GO1417" s="1"/>
      <c r="GP1417" s="1"/>
      <c r="GQ1417" s="1"/>
      <c r="GR1417" s="1"/>
      <c r="GS1417" s="1"/>
      <c r="GT1417" s="1"/>
      <c r="GU1417" s="1"/>
      <c r="GV1417" s="1"/>
      <c r="GW1417" s="1"/>
      <c r="GX1417" s="1"/>
      <c r="GY1417" s="1"/>
      <c r="GZ1417" s="1"/>
      <c r="HA1417" s="1"/>
      <c r="HB1417" s="1"/>
      <c r="HC1417" s="1"/>
      <c r="HD1417" s="1"/>
      <c r="HE1417" s="1"/>
      <c r="HF1417" s="1"/>
      <c r="HG1417" s="1"/>
      <c r="HH1417" s="1"/>
      <c r="HI1417" s="1"/>
      <c r="HJ1417" s="1"/>
      <c r="HK1417" s="1"/>
      <c r="HL1417" s="1"/>
    </row>
    <row r="1418" spans="1:220" x14ac:dyDescent="0.2">
      <c r="A1418" s="63">
        <f t="shared" si="368"/>
        <v>43393</v>
      </c>
      <c r="B1418" s="12">
        <f t="shared" ca="1" si="370"/>
        <v>72567573.087503001</v>
      </c>
      <c r="C1418" s="71">
        <f t="shared" si="371"/>
        <v>61407492.399999999</v>
      </c>
      <c r="D1418" s="65">
        <f ca="1">IF(A1418&lt;$B$1,VLOOKUP(A1418,[1]DI!$A$4:$B$15000,2,FALSE),0)</f>
        <v>0</v>
      </c>
      <c r="E1418" s="11">
        <f t="shared" ca="1" si="372"/>
        <v>1</v>
      </c>
      <c r="F1418" s="64">
        <f ca="1">(TRUNC(PRODUCT($E$16:$E1417),16))</f>
        <v>1.4982796667587699</v>
      </c>
      <c r="G1418" s="64">
        <f t="shared" ca="1" si="373"/>
        <v>1.34121351552386</v>
      </c>
      <c r="H1418" s="64">
        <f t="shared" ca="1" si="374"/>
        <v>1.11710749</v>
      </c>
      <c r="I1418" s="65">
        <f t="shared" si="369"/>
        <v>3.7499999999999999E-2</v>
      </c>
      <c r="J1418" s="66">
        <f t="shared" si="375"/>
        <v>42843</v>
      </c>
      <c r="K1418" s="13">
        <f t="shared" si="381"/>
        <v>550</v>
      </c>
      <c r="L1418" s="9">
        <f t="shared" si="376"/>
        <v>1.057855314</v>
      </c>
      <c r="M1418" s="69">
        <f t="shared" ca="1" si="377"/>
        <v>1.181738095</v>
      </c>
      <c r="N1418" s="68">
        <f t="shared" si="378"/>
        <v>0</v>
      </c>
      <c r="O1418" s="64">
        <f t="shared" ca="1" si="379"/>
        <v>11160080.687503001</v>
      </c>
      <c r="P1418" s="70">
        <f t="shared" si="380"/>
        <v>0</v>
      </c>
      <c r="Q1418" s="67"/>
      <c r="R1418" s="66"/>
      <c r="S1418" s="66"/>
      <c r="T1418" s="66"/>
      <c r="U1418" s="66"/>
      <c r="V1418" s="6"/>
      <c r="W1418" s="6"/>
      <c r="X1418" s="6"/>
      <c r="Y1418" s="7"/>
      <c r="Z1418" s="1"/>
      <c r="AA1418" s="6"/>
      <c r="AB1418" s="7"/>
      <c r="AC1418" s="7"/>
      <c r="AD1418" s="7"/>
      <c r="AE1418" s="6"/>
      <c r="AF1418" s="8"/>
      <c r="AG1418" s="6"/>
      <c r="AH1418" s="1"/>
      <c r="AI1418" s="3"/>
      <c r="AJ1418" s="3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s="1"/>
      <c r="EN1418" s="1"/>
      <c r="EO1418" s="1"/>
      <c r="EP1418" s="1"/>
      <c r="EQ1418" s="1"/>
      <c r="ER1418" s="1"/>
      <c r="ES1418" s="1"/>
      <c r="ET1418" s="1"/>
      <c r="EU1418" s="1"/>
      <c r="EV1418" s="1"/>
      <c r="EW1418" s="1"/>
      <c r="EX1418" s="1"/>
      <c r="EY1418" s="1"/>
      <c r="EZ1418" s="1"/>
      <c r="FA1418" s="1"/>
      <c r="FB1418" s="1"/>
      <c r="FC1418" s="1"/>
      <c r="FD1418" s="1"/>
      <c r="FE1418" s="1"/>
      <c r="FF1418" s="1"/>
      <c r="FG1418" s="1"/>
      <c r="FH1418" s="1"/>
      <c r="FI1418" s="1"/>
      <c r="FJ1418" s="1"/>
      <c r="FK1418" s="1"/>
      <c r="FL1418" s="1"/>
      <c r="FM1418" s="1"/>
      <c r="FN1418" s="1"/>
      <c r="FO1418" s="1"/>
      <c r="FP1418" s="1"/>
      <c r="FQ1418" s="1"/>
      <c r="FR1418" s="1"/>
      <c r="FS1418" s="1"/>
      <c r="FT1418" s="1"/>
      <c r="FU1418" s="1"/>
      <c r="FV1418" s="1"/>
      <c r="FW1418" s="1"/>
      <c r="FX1418" s="1"/>
      <c r="FY1418" s="1"/>
      <c r="FZ1418" s="1"/>
      <c r="GA1418" s="1"/>
      <c r="GB1418" s="1"/>
      <c r="GC1418" s="1"/>
      <c r="GD1418" s="1"/>
      <c r="GE1418" s="1"/>
      <c r="GF1418" s="1"/>
      <c r="GG1418" s="1"/>
      <c r="GH1418" s="1"/>
      <c r="GI1418" s="1"/>
      <c r="GJ1418" s="1"/>
      <c r="GK1418" s="1"/>
      <c r="GL1418" s="1"/>
      <c r="GM1418" s="1"/>
      <c r="GN1418" s="1"/>
      <c r="GO1418" s="1"/>
      <c r="GP1418" s="1"/>
      <c r="GQ1418" s="1"/>
      <c r="GR1418" s="1"/>
      <c r="GS1418" s="1"/>
      <c r="GT1418" s="1"/>
      <c r="GU1418" s="1"/>
      <c r="GV1418" s="1"/>
      <c r="GW1418" s="1"/>
      <c r="GX1418" s="1"/>
      <c r="GY1418" s="1"/>
      <c r="GZ1418" s="1"/>
      <c r="HA1418" s="1"/>
      <c r="HB1418" s="1"/>
      <c r="HC1418" s="1"/>
      <c r="HD1418" s="1"/>
      <c r="HE1418" s="1"/>
      <c r="HF1418" s="1"/>
      <c r="HG1418" s="1"/>
      <c r="HH1418" s="1"/>
      <c r="HI1418" s="1"/>
      <c r="HJ1418" s="1"/>
      <c r="HK1418" s="1"/>
      <c r="HL1418" s="1"/>
    </row>
    <row r="1419" spans="1:220" x14ac:dyDescent="0.2">
      <c r="A1419" s="63">
        <f t="shared" si="368"/>
        <v>43394</v>
      </c>
      <c r="B1419" s="12">
        <f t="shared" ca="1" si="370"/>
        <v>72574994.305774495</v>
      </c>
      <c r="C1419" s="71">
        <f t="shared" si="371"/>
        <v>61407492.399999999</v>
      </c>
      <c r="D1419" s="65">
        <f ca="1">IF(A1419&lt;$B$1,VLOOKUP(A1419,[1]DI!$A$4:$B$15000,2,FALSE),0)</f>
        <v>0</v>
      </c>
      <c r="E1419" s="11">
        <f t="shared" ca="1" si="372"/>
        <v>1</v>
      </c>
      <c r="F1419" s="64">
        <f ca="1">(TRUNC(PRODUCT($E$16:$E1418),16))</f>
        <v>1.4982796667587699</v>
      </c>
      <c r="G1419" s="64">
        <f t="shared" ca="1" si="373"/>
        <v>1.34121351552386</v>
      </c>
      <c r="H1419" s="64">
        <f t="shared" ca="1" si="374"/>
        <v>1.11710749</v>
      </c>
      <c r="I1419" s="65">
        <f t="shared" si="369"/>
        <v>3.7499999999999999E-2</v>
      </c>
      <c r="J1419" s="66">
        <f t="shared" si="375"/>
        <v>42843</v>
      </c>
      <c r="K1419" s="13">
        <f t="shared" si="381"/>
        <v>551</v>
      </c>
      <c r="L1419" s="9">
        <f t="shared" si="376"/>
        <v>1.057963497</v>
      </c>
      <c r="M1419" s="69">
        <f t="shared" ca="1" si="377"/>
        <v>1.181858947</v>
      </c>
      <c r="N1419" s="68">
        <f t="shared" si="378"/>
        <v>0</v>
      </c>
      <c r="O1419" s="64">
        <f t="shared" ca="1" si="379"/>
        <v>11167501.9057745</v>
      </c>
      <c r="P1419" s="70">
        <f t="shared" si="380"/>
        <v>0</v>
      </c>
      <c r="Q1419" s="67"/>
      <c r="R1419" s="66"/>
      <c r="S1419" s="66"/>
      <c r="T1419" s="66"/>
      <c r="U1419" s="66"/>
      <c r="V1419" s="6"/>
      <c r="W1419" s="6"/>
      <c r="X1419" s="6"/>
      <c r="Y1419" s="7"/>
      <c r="Z1419" s="1"/>
      <c r="AA1419" s="6"/>
      <c r="AB1419" s="7"/>
      <c r="AC1419" s="7"/>
      <c r="AD1419" s="7"/>
      <c r="AE1419" s="6"/>
      <c r="AF1419" s="8"/>
      <c r="AG1419" s="6"/>
      <c r="AH1419" s="1"/>
      <c r="AI1419" s="3"/>
      <c r="AJ1419" s="3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s="1"/>
      <c r="EK1419" s="1"/>
      <c r="EL1419" s="1"/>
      <c r="EM1419" s="1"/>
      <c r="EN1419" s="1"/>
      <c r="EO1419" s="1"/>
      <c r="EP1419" s="1"/>
      <c r="EQ1419" s="1"/>
      <c r="ER1419" s="1"/>
      <c r="ES1419" s="1"/>
      <c r="ET1419" s="1"/>
      <c r="EU1419" s="1"/>
      <c r="EV1419" s="1"/>
      <c r="EW1419" s="1"/>
      <c r="EX1419" s="1"/>
      <c r="EY1419" s="1"/>
      <c r="EZ1419" s="1"/>
      <c r="FA1419" s="1"/>
      <c r="FB1419" s="1"/>
      <c r="FC1419" s="1"/>
      <c r="FD1419" s="1"/>
      <c r="FE1419" s="1"/>
      <c r="FF1419" s="1"/>
      <c r="FG1419" s="1"/>
      <c r="FH1419" s="1"/>
      <c r="FI1419" s="1"/>
      <c r="FJ1419" s="1"/>
      <c r="FK1419" s="1"/>
      <c r="FL1419" s="1"/>
      <c r="FM1419" s="1"/>
      <c r="FN1419" s="1"/>
      <c r="FO1419" s="1"/>
      <c r="FP1419" s="1"/>
      <c r="FQ1419" s="1"/>
      <c r="FR1419" s="1"/>
      <c r="FS1419" s="1"/>
      <c r="FT1419" s="1"/>
      <c r="FU1419" s="1"/>
      <c r="FV1419" s="1"/>
      <c r="FW1419" s="1"/>
      <c r="FX1419" s="1"/>
      <c r="FY1419" s="1"/>
      <c r="FZ1419" s="1"/>
      <c r="GA1419" s="1"/>
      <c r="GB1419" s="1"/>
      <c r="GC1419" s="1"/>
      <c r="GD1419" s="1"/>
      <c r="GE1419" s="1"/>
      <c r="GF1419" s="1"/>
      <c r="GG1419" s="1"/>
      <c r="GH1419" s="1"/>
      <c r="GI1419" s="1"/>
      <c r="GJ1419" s="1"/>
      <c r="GK1419" s="1"/>
      <c r="GL1419" s="1"/>
      <c r="GM1419" s="1"/>
      <c r="GN1419" s="1"/>
      <c r="GO1419" s="1"/>
      <c r="GP1419" s="1"/>
      <c r="GQ1419" s="1"/>
      <c r="GR1419" s="1"/>
      <c r="GS1419" s="1"/>
      <c r="GT1419" s="1"/>
      <c r="GU1419" s="1"/>
      <c r="GV1419" s="1"/>
      <c r="GW1419" s="1"/>
      <c r="GX1419" s="1"/>
      <c r="GY1419" s="1"/>
      <c r="GZ1419" s="1"/>
      <c r="HA1419" s="1"/>
      <c r="HB1419" s="1"/>
      <c r="HC1419" s="1"/>
      <c r="HD1419" s="1"/>
      <c r="HE1419" s="1"/>
      <c r="HF1419" s="1"/>
      <c r="HG1419" s="1"/>
      <c r="HH1419" s="1"/>
      <c r="HI1419" s="1"/>
      <c r="HJ1419" s="1"/>
      <c r="HK1419" s="1"/>
      <c r="HL1419" s="1"/>
    </row>
    <row r="1420" spans="1:220" x14ac:dyDescent="0.2">
      <c r="A1420" s="63">
        <f t="shared" si="368"/>
        <v>43395</v>
      </c>
      <c r="B1420" s="12">
        <f t="shared" ca="1" si="370"/>
        <v>72582416.260935903</v>
      </c>
      <c r="C1420" s="71">
        <f t="shared" si="371"/>
        <v>61407492.399999999</v>
      </c>
      <c r="D1420" s="65">
        <f ca="1">IF(A1420&lt;$B$1,VLOOKUP(A1420,[1]DI!$A$4:$B$15000,2,FALSE),0)</f>
        <v>6.4000000000000001E-2</v>
      </c>
      <c r="E1420" s="11">
        <f t="shared" ca="1" si="372"/>
        <v>1.0002462000000001</v>
      </c>
      <c r="F1420" s="64">
        <f ca="1">(TRUNC(PRODUCT($E$16:$E1419),16))</f>
        <v>1.4982796667587699</v>
      </c>
      <c r="G1420" s="64">
        <f t="shared" ca="1" si="373"/>
        <v>1.34121351552386</v>
      </c>
      <c r="H1420" s="64">
        <f t="shared" ca="1" si="374"/>
        <v>1.11710749</v>
      </c>
      <c r="I1420" s="65">
        <f t="shared" si="369"/>
        <v>3.7499999999999999E-2</v>
      </c>
      <c r="J1420" s="66">
        <f t="shared" si="375"/>
        <v>42843</v>
      </c>
      <c r="K1420" s="13">
        <f t="shared" si="381"/>
        <v>552</v>
      </c>
      <c r="L1420" s="9">
        <f t="shared" si="376"/>
        <v>1.0580716910000001</v>
      </c>
      <c r="M1420" s="69">
        <f t="shared" ca="1" si="377"/>
        <v>1.1819798109999999</v>
      </c>
      <c r="N1420" s="68">
        <f t="shared" si="378"/>
        <v>0</v>
      </c>
      <c r="O1420" s="64">
        <f t="shared" ca="1" si="379"/>
        <v>11174923.8609359</v>
      </c>
      <c r="P1420" s="70">
        <f t="shared" si="380"/>
        <v>0</v>
      </c>
      <c r="Q1420" s="67"/>
      <c r="R1420" s="66"/>
      <c r="S1420" s="66"/>
      <c r="T1420" s="66"/>
      <c r="U1420" s="66"/>
      <c r="V1420" s="6"/>
      <c r="W1420" s="6"/>
      <c r="X1420" s="6"/>
      <c r="Y1420" s="7"/>
      <c r="Z1420" s="1"/>
      <c r="AA1420" s="6"/>
      <c r="AB1420" s="7"/>
      <c r="AC1420" s="7"/>
      <c r="AD1420" s="7"/>
      <c r="AE1420" s="6"/>
      <c r="AF1420" s="8"/>
      <c r="AG1420" s="6"/>
      <c r="AH1420" s="1"/>
      <c r="AI1420" s="3"/>
      <c r="AJ1420" s="3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s="1"/>
      <c r="EK1420" s="1"/>
      <c r="EL1420" s="1"/>
      <c r="EM1420" s="1"/>
      <c r="EN1420" s="1"/>
      <c r="EO1420" s="1"/>
      <c r="EP1420" s="1"/>
      <c r="EQ1420" s="1"/>
      <c r="ER1420" s="1"/>
      <c r="ES1420" s="1"/>
      <c r="ET1420" s="1"/>
      <c r="EU1420" s="1"/>
      <c r="EV1420" s="1"/>
      <c r="EW1420" s="1"/>
      <c r="EX1420" s="1"/>
      <c r="EY1420" s="1"/>
      <c r="EZ1420" s="1"/>
      <c r="FA1420" s="1"/>
      <c r="FB1420" s="1"/>
      <c r="FC1420" s="1"/>
      <c r="FD1420" s="1"/>
      <c r="FE1420" s="1"/>
      <c r="FF1420" s="1"/>
      <c r="FG1420" s="1"/>
      <c r="FH1420" s="1"/>
      <c r="FI1420" s="1"/>
      <c r="FJ1420" s="1"/>
      <c r="FK1420" s="1"/>
      <c r="FL1420" s="1"/>
      <c r="FM1420" s="1"/>
      <c r="FN1420" s="1"/>
      <c r="FO1420" s="1"/>
      <c r="FP1420" s="1"/>
      <c r="FQ1420" s="1"/>
      <c r="FR1420" s="1"/>
      <c r="FS1420" s="1"/>
      <c r="FT1420" s="1"/>
      <c r="FU1420" s="1"/>
      <c r="FV1420" s="1"/>
      <c r="FW1420" s="1"/>
      <c r="FX1420" s="1"/>
      <c r="FY1420" s="1"/>
      <c r="FZ1420" s="1"/>
      <c r="GA1420" s="1"/>
      <c r="GB1420" s="1"/>
      <c r="GC1420" s="1"/>
      <c r="GD1420" s="1"/>
      <c r="GE1420" s="1"/>
      <c r="GF1420" s="1"/>
      <c r="GG1420" s="1"/>
      <c r="GH1420" s="1"/>
      <c r="GI1420" s="1"/>
      <c r="GJ1420" s="1"/>
      <c r="GK1420" s="1"/>
      <c r="GL1420" s="1"/>
      <c r="GM1420" s="1"/>
      <c r="GN1420" s="1"/>
      <c r="GO1420" s="1"/>
      <c r="GP1420" s="1"/>
      <c r="GQ1420" s="1"/>
      <c r="GR1420" s="1"/>
      <c r="GS1420" s="1"/>
      <c r="GT1420" s="1"/>
      <c r="GU1420" s="1"/>
      <c r="GV1420" s="1"/>
      <c r="GW1420" s="1"/>
      <c r="GX1420" s="1"/>
      <c r="GY1420" s="1"/>
      <c r="GZ1420" s="1"/>
      <c r="HA1420" s="1"/>
      <c r="HB1420" s="1"/>
      <c r="HC1420" s="1"/>
      <c r="HD1420" s="1"/>
      <c r="HE1420" s="1"/>
      <c r="HF1420" s="1"/>
      <c r="HG1420" s="1"/>
      <c r="HH1420" s="1"/>
      <c r="HI1420" s="1"/>
      <c r="HJ1420" s="1"/>
      <c r="HK1420" s="1"/>
      <c r="HL1420" s="1"/>
    </row>
    <row r="1421" spans="1:220" x14ac:dyDescent="0.2">
      <c r="A1421" s="63">
        <f t="shared" si="368"/>
        <v>43396</v>
      </c>
      <c r="B1421" s="12">
        <f t="shared" ca="1" si="370"/>
        <v>72607710.498315394</v>
      </c>
      <c r="C1421" s="71">
        <f t="shared" si="371"/>
        <v>61407492.399999999</v>
      </c>
      <c r="D1421" s="65">
        <f ca="1">IF(A1421&lt;$B$1,VLOOKUP(A1421,[1]DI!$A$4:$B$15000,2,FALSE),0)</f>
        <v>6.4000000000000001E-2</v>
      </c>
      <c r="E1421" s="11">
        <f t="shared" ca="1" si="372"/>
        <v>1.0002462000000001</v>
      </c>
      <c r="F1421" s="64">
        <f ca="1">(TRUNC(PRODUCT($E$16:$E1420),16))</f>
        <v>1.4986485432127199</v>
      </c>
      <c r="G1421" s="64">
        <f t="shared" ca="1" si="373"/>
        <v>1.34121351552386</v>
      </c>
      <c r="H1421" s="64">
        <f t="shared" ca="1" si="374"/>
        <v>1.11738252</v>
      </c>
      <c r="I1421" s="65">
        <f t="shared" si="369"/>
        <v>3.7499999999999999E-2</v>
      </c>
      <c r="J1421" s="66">
        <f t="shared" si="375"/>
        <v>42843</v>
      </c>
      <c r="K1421" s="13">
        <f t="shared" si="381"/>
        <v>553</v>
      </c>
      <c r="L1421" s="9">
        <f t="shared" si="376"/>
        <v>1.058179896</v>
      </c>
      <c r="M1421" s="69">
        <f t="shared" ca="1" si="377"/>
        <v>1.182391719</v>
      </c>
      <c r="N1421" s="68">
        <f t="shared" si="378"/>
        <v>0</v>
      </c>
      <c r="O1421" s="64">
        <f t="shared" ca="1" si="379"/>
        <v>11200218.098315399</v>
      </c>
      <c r="P1421" s="70">
        <f t="shared" si="380"/>
        <v>0</v>
      </c>
      <c r="Q1421" s="67"/>
      <c r="R1421" s="66"/>
      <c r="S1421" s="66"/>
      <c r="T1421" s="66"/>
      <c r="U1421" s="66"/>
      <c r="V1421" s="6"/>
      <c r="W1421" s="6"/>
      <c r="X1421" s="6"/>
      <c r="Y1421" s="7"/>
      <c r="Z1421" s="1"/>
      <c r="AA1421" s="6"/>
      <c r="AB1421" s="7"/>
      <c r="AC1421" s="7"/>
      <c r="AD1421" s="7"/>
      <c r="AE1421" s="6"/>
      <c r="AF1421" s="8"/>
      <c r="AG1421" s="6"/>
      <c r="AH1421" s="1"/>
      <c r="AI1421" s="3"/>
      <c r="AJ1421" s="3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  <c r="EI1421" s="1"/>
      <c r="EJ1421" s="1"/>
      <c r="EK1421" s="1"/>
      <c r="EL1421" s="1"/>
      <c r="EM1421" s="1"/>
      <c r="EN1421" s="1"/>
      <c r="EO1421" s="1"/>
      <c r="EP1421" s="1"/>
      <c r="EQ1421" s="1"/>
      <c r="ER1421" s="1"/>
      <c r="ES1421" s="1"/>
      <c r="ET1421" s="1"/>
      <c r="EU1421" s="1"/>
      <c r="EV1421" s="1"/>
      <c r="EW1421" s="1"/>
      <c r="EX1421" s="1"/>
      <c r="EY1421" s="1"/>
      <c r="EZ1421" s="1"/>
      <c r="FA1421" s="1"/>
      <c r="FB1421" s="1"/>
      <c r="FC1421" s="1"/>
      <c r="FD1421" s="1"/>
      <c r="FE1421" s="1"/>
      <c r="FF1421" s="1"/>
      <c r="FG1421" s="1"/>
      <c r="FH1421" s="1"/>
      <c r="FI1421" s="1"/>
      <c r="FJ1421" s="1"/>
      <c r="FK1421" s="1"/>
      <c r="FL1421" s="1"/>
      <c r="FM1421" s="1"/>
      <c r="FN1421" s="1"/>
      <c r="FO1421" s="1"/>
      <c r="FP1421" s="1"/>
      <c r="FQ1421" s="1"/>
      <c r="FR1421" s="1"/>
      <c r="FS1421" s="1"/>
      <c r="FT1421" s="1"/>
      <c r="FU1421" s="1"/>
      <c r="FV1421" s="1"/>
      <c r="FW1421" s="1"/>
      <c r="FX1421" s="1"/>
      <c r="FY1421" s="1"/>
      <c r="FZ1421" s="1"/>
      <c r="GA1421" s="1"/>
      <c r="GB1421" s="1"/>
      <c r="GC1421" s="1"/>
      <c r="GD1421" s="1"/>
      <c r="GE1421" s="1"/>
      <c r="GF1421" s="1"/>
      <c r="GG1421" s="1"/>
      <c r="GH1421" s="1"/>
      <c r="GI1421" s="1"/>
      <c r="GJ1421" s="1"/>
      <c r="GK1421" s="1"/>
      <c r="GL1421" s="1"/>
      <c r="GM1421" s="1"/>
      <c r="GN1421" s="1"/>
      <c r="GO1421" s="1"/>
      <c r="GP1421" s="1"/>
      <c r="GQ1421" s="1"/>
      <c r="GR1421" s="1"/>
      <c r="GS1421" s="1"/>
      <c r="GT1421" s="1"/>
      <c r="GU1421" s="1"/>
      <c r="GV1421" s="1"/>
      <c r="GW1421" s="1"/>
      <c r="GX1421" s="1"/>
      <c r="GY1421" s="1"/>
      <c r="GZ1421" s="1"/>
      <c r="HA1421" s="1"/>
      <c r="HB1421" s="1"/>
      <c r="HC1421" s="1"/>
      <c r="HD1421" s="1"/>
      <c r="HE1421" s="1"/>
      <c r="HF1421" s="1"/>
      <c r="HG1421" s="1"/>
      <c r="HH1421" s="1"/>
      <c r="HI1421" s="1"/>
      <c r="HJ1421" s="1"/>
      <c r="HK1421" s="1"/>
      <c r="HL1421" s="1"/>
    </row>
    <row r="1422" spans="1:220" x14ac:dyDescent="0.2">
      <c r="A1422" s="63">
        <f t="shared" si="368"/>
        <v>43397</v>
      </c>
      <c r="B1422" s="12">
        <f t="shared" ca="1" si="370"/>
        <v>72633013.701188803</v>
      </c>
      <c r="C1422" s="71">
        <f t="shared" si="371"/>
        <v>61407492.399999999</v>
      </c>
      <c r="D1422" s="65">
        <f ca="1">IF(A1422&lt;$B$1,VLOOKUP(A1422,[1]DI!$A$4:$B$15000,2,FALSE),0)</f>
        <v>6.4000000000000001E-2</v>
      </c>
      <c r="E1422" s="11">
        <f t="shared" ca="1" si="372"/>
        <v>1.0002462000000001</v>
      </c>
      <c r="F1422" s="64">
        <f ca="1">(TRUNC(PRODUCT($E$16:$E1421),16))</f>
        <v>1.49901751048406</v>
      </c>
      <c r="G1422" s="64">
        <f t="shared" ca="1" si="373"/>
        <v>1.34121351552386</v>
      </c>
      <c r="H1422" s="64">
        <f t="shared" ca="1" si="374"/>
        <v>1.1176576199999999</v>
      </c>
      <c r="I1422" s="65">
        <f t="shared" si="369"/>
        <v>3.7499999999999999E-2</v>
      </c>
      <c r="J1422" s="66">
        <f t="shared" si="375"/>
        <v>42843</v>
      </c>
      <c r="K1422" s="13">
        <f t="shared" si="381"/>
        <v>554</v>
      </c>
      <c r="L1422" s="9">
        <f t="shared" si="376"/>
        <v>1.0582881120000001</v>
      </c>
      <c r="M1422" s="69">
        <f t="shared" ca="1" si="377"/>
        <v>1.1828037730000001</v>
      </c>
      <c r="N1422" s="68">
        <f t="shared" si="378"/>
        <v>0</v>
      </c>
      <c r="O1422" s="64">
        <f t="shared" ca="1" si="379"/>
        <v>11225521.3011888</v>
      </c>
      <c r="P1422" s="70">
        <f t="shared" si="380"/>
        <v>0</v>
      </c>
      <c r="Q1422" s="67"/>
      <c r="R1422" s="66"/>
      <c r="S1422" s="66"/>
      <c r="T1422" s="66"/>
      <c r="U1422" s="66"/>
      <c r="V1422" s="6"/>
      <c r="W1422" s="6"/>
      <c r="X1422" s="6"/>
      <c r="Y1422" s="7"/>
      <c r="Z1422" s="1"/>
      <c r="AA1422" s="6"/>
      <c r="AB1422" s="7"/>
      <c r="AC1422" s="7"/>
      <c r="AD1422" s="7"/>
      <c r="AE1422" s="6"/>
      <c r="AF1422" s="8"/>
      <c r="AG1422" s="6"/>
      <c r="AH1422" s="1"/>
      <c r="AI1422" s="3"/>
      <c r="AJ1422" s="3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s="1"/>
      <c r="EN1422" s="1"/>
      <c r="EO1422" s="1"/>
      <c r="EP1422" s="1"/>
      <c r="EQ1422" s="1"/>
      <c r="ER1422" s="1"/>
      <c r="ES1422" s="1"/>
      <c r="ET1422" s="1"/>
      <c r="EU1422" s="1"/>
      <c r="EV1422" s="1"/>
      <c r="EW1422" s="1"/>
      <c r="EX1422" s="1"/>
      <c r="EY1422" s="1"/>
      <c r="EZ1422" s="1"/>
      <c r="FA1422" s="1"/>
      <c r="FB1422" s="1"/>
      <c r="FC1422" s="1"/>
      <c r="FD1422" s="1"/>
      <c r="FE1422" s="1"/>
      <c r="FF1422" s="1"/>
      <c r="FG1422" s="1"/>
      <c r="FH1422" s="1"/>
      <c r="FI1422" s="1"/>
      <c r="FJ1422" s="1"/>
      <c r="FK1422" s="1"/>
      <c r="FL1422" s="1"/>
      <c r="FM1422" s="1"/>
      <c r="FN1422" s="1"/>
      <c r="FO1422" s="1"/>
      <c r="FP1422" s="1"/>
      <c r="FQ1422" s="1"/>
      <c r="FR1422" s="1"/>
      <c r="FS1422" s="1"/>
      <c r="FT1422" s="1"/>
      <c r="FU1422" s="1"/>
      <c r="FV1422" s="1"/>
      <c r="FW1422" s="1"/>
      <c r="FX1422" s="1"/>
      <c r="FY1422" s="1"/>
      <c r="FZ1422" s="1"/>
      <c r="GA1422" s="1"/>
      <c r="GB1422" s="1"/>
      <c r="GC1422" s="1"/>
      <c r="GD1422" s="1"/>
      <c r="GE1422" s="1"/>
      <c r="GF1422" s="1"/>
      <c r="GG1422" s="1"/>
      <c r="GH1422" s="1"/>
      <c r="GI1422" s="1"/>
      <c r="GJ1422" s="1"/>
      <c r="GK1422" s="1"/>
      <c r="GL1422" s="1"/>
      <c r="GM1422" s="1"/>
      <c r="GN1422" s="1"/>
      <c r="GO1422" s="1"/>
      <c r="GP1422" s="1"/>
      <c r="GQ1422" s="1"/>
      <c r="GR1422" s="1"/>
      <c r="GS1422" s="1"/>
      <c r="GT1422" s="1"/>
      <c r="GU1422" s="1"/>
      <c r="GV1422" s="1"/>
      <c r="GW1422" s="1"/>
      <c r="GX1422" s="1"/>
      <c r="GY1422" s="1"/>
      <c r="GZ1422" s="1"/>
      <c r="HA1422" s="1"/>
      <c r="HB1422" s="1"/>
      <c r="HC1422" s="1"/>
      <c r="HD1422" s="1"/>
      <c r="HE1422" s="1"/>
      <c r="HF1422" s="1"/>
      <c r="HG1422" s="1"/>
      <c r="HH1422" s="1"/>
      <c r="HI1422" s="1"/>
      <c r="HJ1422" s="1"/>
      <c r="HK1422" s="1"/>
      <c r="HL1422" s="1"/>
    </row>
    <row r="1423" spans="1:220" x14ac:dyDescent="0.2">
      <c r="A1423" s="63">
        <f t="shared" si="368"/>
        <v>43398</v>
      </c>
      <c r="B1423" s="12">
        <f t="shared" ca="1" si="370"/>
        <v>72658325.808148593</v>
      </c>
      <c r="C1423" s="71">
        <f t="shared" si="371"/>
        <v>61407492.399999999</v>
      </c>
      <c r="D1423" s="65">
        <f ca="1">IF(A1423&lt;$B$1,VLOOKUP(A1423,[1]DI!$A$4:$B$15000,2,FALSE),0)</f>
        <v>6.4000000000000001E-2</v>
      </c>
      <c r="E1423" s="11">
        <f t="shared" ca="1" si="372"/>
        <v>1.0002462000000001</v>
      </c>
      <c r="F1423" s="64">
        <f ca="1">(TRUNC(PRODUCT($E$16:$E1422),16))</f>
        <v>1.49938656859514</v>
      </c>
      <c r="G1423" s="64">
        <f t="shared" ca="1" si="373"/>
        <v>1.34121351552386</v>
      </c>
      <c r="H1423" s="64">
        <f t="shared" ca="1" si="374"/>
        <v>1.11793279</v>
      </c>
      <c r="I1423" s="65">
        <f t="shared" si="369"/>
        <v>3.7499999999999999E-2</v>
      </c>
      <c r="J1423" s="66">
        <f t="shared" si="375"/>
        <v>42843</v>
      </c>
      <c r="K1423" s="13">
        <f t="shared" si="381"/>
        <v>555</v>
      </c>
      <c r="L1423" s="9">
        <f t="shared" si="376"/>
        <v>1.058396339</v>
      </c>
      <c r="M1423" s="69">
        <f t="shared" ca="1" si="377"/>
        <v>1.1832159719999999</v>
      </c>
      <c r="N1423" s="68">
        <f t="shared" si="378"/>
        <v>0</v>
      </c>
      <c r="O1423" s="64">
        <f t="shared" ca="1" si="379"/>
        <v>11250833.4081486</v>
      </c>
      <c r="P1423" s="70">
        <f t="shared" si="380"/>
        <v>0</v>
      </c>
      <c r="Q1423" s="67"/>
      <c r="R1423" s="66"/>
      <c r="S1423" s="66"/>
      <c r="T1423" s="66"/>
      <c r="U1423" s="66"/>
      <c r="V1423" s="6"/>
      <c r="W1423" s="6"/>
      <c r="X1423" s="6"/>
      <c r="Y1423" s="7"/>
      <c r="Z1423" s="1"/>
      <c r="AA1423" s="6"/>
      <c r="AB1423" s="7"/>
      <c r="AC1423" s="7"/>
      <c r="AD1423" s="7"/>
      <c r="AE1423" s="6"/>
      <c r="AF1423" s="8"/>
      <c r="AG1423" s="6"/>
      <c r="AH1423" s="1"/>
      <c r="AI1423" s="3"/>
      <c r="AJ1423" s="3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s="1"/>
      <c r="EK1423" s="1"/>
      <c r="EL1423" s="1"/>
      <c r="EM1423" s="1"/>
      <c r="EN1423" s="1"/>
      <c r="EO1423" s="1"/>
      <c r="EP1423" s="1"/>
      <c r="EQ1423" s="1"/>
      <c r="ER1423" s="1"/>
      <c r="ES1423" s="1"/>
      <c r="ET1423" s="1"/>
      <c r="EU1423" s="1"/>
      <c r="EV1423" s="1"/>
      <c r="EW1423" s="1"/>
      <c r="EX1423" s="1"/>
      <c r="EY1423" s="1"/>
      <c r="EZ1423" s="1"/>
      <c r="FA1423" s="1"/>
      <c r="FB1423" s="1"/>
      <c r="FC1423" s="1"/>
      <c r="FD1423" s="1"/>
      <c r="FE1423" s="1"/>
      <c r="FF1423" s="1"/>
      <c r="FG1423" s="1"/>
      <c r="FH1423" s="1"/>
      <c r="FI1423" s="1"/>
      <c r="FJ1423" s="1"/>
      <c r="FK1423" s="1"/>
      <c r="FL1423" s="1"/>
      <c r="FM1423" s="1"/>
      <c r="FN1423" s="1"/>
      <c r="FO1423" s="1"/>
      <c r="FP1423" s="1"/>
      <c r="FQ1423" s="1"/>
      <c r="FR1423" s="1"/>
      <c r="FS1423" s="1"/>
      <c r="FT1423" s="1"/>
      <c r="FU1423" s="1"/>
      <c r="FV1423" s="1"/>
      <c r="FW1423" s="1"/>
      <c r="FX1423" s="1"/>
      <c r="FY1423" s="1"/>
      <c r="FZ1423" s="1"/>
      <c r="GA1423" s="1"/>
      <c r="GB1423" s="1"/>
      <c r="GC1423" s="1"/>
      <c r="GD1423" s="1"/>
      <c r="GE1423" s="1"/>
      <c r="GF1423" s="1"/>
      <c r="GG1423" s="1"/>
      <c r="GH1423" s="1"/>
      <c r="GI1423" s="1"/>
      <c r="GJ1423" s="1"/>
      <c r="GK1423" s="1"/>
      <c r="GL1423" s="1"/>
      <c r="GM1423" s="1"/>
      <c r="GN1423" s="1"/>
      <c r="GO1423" s="1"/>
      <c r="GP1423" s="1"/>
      <c r="GQ1423" s="1"/>
      <c r="GR1423" s="1"/>
      <c r="GS1423" s="1"/>
      <c r="GT1423" s="1"/>
      <c r="GU1423" s="1"/>
      <c r="GV1423" s="1"/>
      <c r="GW1423" s="1"/>
      <c r="GX1423" s="1"/>
      <c r="GY1423" s="1"/>
      <c r="GZ1423" s="1"/>
      <c r="HA1423" s="1"/>
      <c r="HB1423" s="1"/>
      <c r="HC1423" s="1"/>
      <c r="HD1423" s="1"/>
      <c r="HE1423" s="1"/>
      <c r="HF1423" s="1"/>
      <c r="HG1423" s="1"/>
      <c r="HH1423" s="1"/>
      <c r="HI1423" s="1"/>
      <c r="HJ1423" s="1"/>
      <c r="HK1423" s="1"/>
      <c r="HL1423" s="1"/>
    </row>
    <row r="1424" spans="1:220" x14ac:dyDescent="0.2">
      <c r="A1424" s="63">
        <f t="shared" si="368"/>
        <v>43399</v>
      </c>
      <c r="B1424" s="12">
        <f t="shared" ca="1" si="370"/>
        <v>72683647.003417298</v>
      </c>
      <c r="C1424" s="71">
        <f t="shared" si="371"/>
        <v>61407492.399999999</v>
      </c>
      <c r="D1424" s="65">
        <f ca="1">IF(A1424&lt;$B$1,VLOOKUP(A1424,[1]DI!$A$4:$B$15000,2,FALSE),0)</f>
        <v>6.4000000000000001E-2</v>
      </c>
      <c r="E1424" s="11">
        <f t="shared" ca="1" si="372"/>
        <v>1.0002462000000001</v>
      </c>
      <c r="F1424" s="64">
        <f ca="1">(TRUNC(PRODUCT($E$16:$E1423),16))</f>
        <v>1.49975571756833</v>
      </c>
      <c r="G1424" s="64">
        <f t="shared" ca="1" si="373"/>
        <v>1.34121351552386</v>
      </c>
      <c r="H1424" s="64">
        <f t="shared" ca="1" si="374"/>
        <v>1.1182080299999999</v>
      </c>
      <c r="I1424" s="65">
        <f t="shared" si="369"/>
        <v>3.7499999999999999E-2</v>
      </c>
      <c r="J1424" s="66">
        <f t="shared" si="375"/>
        <v>42843</v>
      </c>
      <c r="K1424" s="13">
        <f t="shared" si="381"/>
        <v>556</v>
      </c>
      <c r="L1424" s="9">
        <f t="shared" si="376"/>
        <v>1.058504578</v>
      </c>
      <c r="M1424" s="69">
        <f t="shared" ca="1" si="377"/>
        <v>1.1836283190000001</v>
      </c>
      <c r="N1424" s="68">
        <f t="shared" si="378"/>
        <v>0</v>
      </c>
      <c r="O1424" s="64">
        <f t="shared" ca="1" si="379"/>
        <v>11276154.6034173</v>
      </c>
      <c r="P1424" s="70">
        <f t="shared" si="380"/>
        <v>0</v>
      </c>
      <c r="Q1424" s="67"/>
      <c r="R1424" s="66"/>
      <c r="S1424" s="66"/>
      <c r="T1424" s="66"/>
      <c r="U1424" s="66"/>
      <c r="V1424" s="6"/>
      <c r="W1424" s="6"/>
      <c r="X1424" s="6"/>
      <c r="Y1424" s="7"/>
      <c r="Z1424" s="1"/>
      <c r="AA1424" s="6"/>
      <c r="AB1424" s="7"/>
      <c r="AC1424" s="7"/>
      <c r="AD1424" s="7"/>
      <c r="AE1424" s="6"/>
      <c r="AF1424" s="8"/>
      <c r="AG1424" s="6"/>
      <c r="AH1424" s="1"/>
      <c r="AI1424" s="3"/>
      <c r="AJ1424" s="3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1"/>
      <c r="EW1424" s="1"/>
      <c r="EX1424" s="1"/>
      <c r="EY1424" s="1"/>
      <c r="EZ1424" s="1"/>
      <c r="FA1424" s="1"/>
      <c r="FB1424" s="1"/>
      <c r="FC1424" s="1"/>
      <c r="FD1424" s="1"/>
      <c r="FE1424" s="1"/>
      <c r="FF1424" s="1"/>
      <c r="FG1424" s="1"/>
      <c r="FH1424" s="1"/>
      <c r="FI1424" s="1"/>
      <c r="FJ1424" s="1"/>
      <c r="FK1424" s="1"/>
      <c r="FL1424" s="1"/>
      <c r="FM1424" s="1"/>
      <c r="FN1424" s="1"/>
      <c r="FO1424" s="1"/>
      <c r="FP1424" s="1"/>
      <c r="FQ1424" s="1"/>
      <c r="FR1424" s="1"/>
      <c r="FS1424" s="1"/>
      <c r="FT1424" s="1"/>
      <c r="FU1424" s="1"/>
      <c r="FV1424" s="1"/>
      <c r="FW1424" s="1"/>
      <c r="FX1424" s="1"/>
      <c r="FY1424" s="1"/>
      <c r="FZ1424" s="1"/>
      <c r="GA1424" s="1"/>
      <c r="GB1424" s="1"/>
      <c r="GC1424" s="1"/>
      <c r="GD1424" s="1"/>
      <c r="GE1424" s="1"/>
      <c r="GF1424" s="1"/>
      <c r="GG1424" s="1"/>
      <c r="GH1424" s="1"/>
      <c r="GI1424" s="1"/>
      <c r="GJ1424" s="1"/>
      <c r="GK1424" s="1"/>
      <c r="GL1424" s="1"/>
      <c r="GM1424" s="1"/>
      <c r="GN1424" s="1"/>
      <c r="GO1424" s="1"/>
      <c r="GP1424" s="1"/>
      <c r="GQ1424" s="1"/>
      <c r="GR1424" s="1"/>
      <c r="GS1424" s="1"/>
      <c r="GT1424" s="1"/>
      <c r="GU1424" s="1"/>
      <c r="GV1424" s="1"/>
      <c r="GW1424" s="1"/>
      <c r="GX1424" s="1"/>
      <c r="GY1424" s="1"/>
      <c r="GZ1424" s="1"/>
      <c r="HA1424" s="1"/>
      <c r="HB1424" s="1"/>
      <c r="HC1424" s="1"/>
      <c r="HD1424" s="1"/>
      <c r="HE1424" s="1"/>
      <c r="HF1424" s="1"/>
      <c r="HG1424" s="1"/>
      <c r="HH1424" s="1"/>
      <c r="HI1424" s="1"/>
      <c r="HJ1424" s="1"/>
      <c r="HK1424" s="1"/>
      <c r="HL1424" s="1"/>
    </row>
    <row r="1425" spans="1:220" x14ac:dyDescent="0.2">
      <c r="A1425" s="63">
        <f t="shared" si="368"/>
        <v>43400</v>
      </c>
      <c r="B1425" s="12">
        <f t="shared" ca="1" si="370"/>
        <v>72708976.427289903</v>
      </c>
      <c r="C1425" s="71">
        <f t="shared" si="371"/>
        <v>61407492.399999999</v>
      </c>
      <c r="D1425" s="65">
        <f ca="1">IF(A1425&lt;$B$1,VLOOKUP(A1425,[1]DI!$A$4:$B$15000,2,FALSE),0)</f>
        <v>0</v>
      </c>
      <c r="E1425" s="11">
        <f t="shared" ca="1" si="372"/>
        <v>1</v>
      </c>
      <c r="F1425" s="64">
        <f ca="1">(TRUNC(PRODUCT($E$16:$E1424),16))</f>
        <v>1.500124957426</v>
      </c>
      <c r="G1425" s="64">
        <f t="shared" ca="1" si="373"/>
        <v>1.34121351552386</v>
      </c>
      <c r="H1425" s="64">
        <f t="shared" ca="1" si="374"/>
        <v>1.1184833300000001</v>
      </c>
      <c r="I1425" s="65">
        <f t="shared" si="369"/>
        <v>3.7499999999999999E-2</v>
      </c>
      <c r="J1425" s="66">
        <f t="shared" si="375"/>
        <v>42843</v>
      </c>
      <c r="K1425" s="13">
        <f t="shared" si="381"/>
        <v>557</v>
      </c>
      <c r="L1425" s="9">
        <f t="shared" si="376"/>
        <v>1.0586128269999999</v>
      </c>
      <c r="M1425" s="69">
        <f t="shared" ca="1" si="377"/>
        <v>1.1840408</v>
      </c>
      <c r="N1425" s="68">
        <f t="shared" si="378"/>
        <v>0</v>
      </c>
      <c r="O1425" s="64">
        <f t="shared" ca="1" si="379"/>
        <v>11301484.027289901</v>
      </c>
      <c r="P1425" s="70">
        <f t="shared" si="380"/>
        <v>0</v>
      </c>
      <c r="Q1425" s="67"/>
      <c r="R1425" s="66"/>
      <c r="S1425" s="66"/>
      <c r="T1425" s="66"/>
      <c r="U1425" s="66"/>
      <c r="V1425" s="6"/>
      <c r="W1425" s="6"/>
      <c r="X1425" s="6"/>
      <c r="Y1425" s="7"/>
      <c r="Z1425" s="1"/>
      <c r="AA1425" s="6"/>
      <c r="AB1425" s="7"/>
      <c r="AC1425" s="7"/>
      <c r="AD1425" s="7"/>
      <c r="AE1425" s="6"/>
      <c r="AF1425" s="8"/>
      <c r="AG1425" s="6"/>
      <c r="AH1425" s="1"/>
      <c r="AI1425" s="3"/>
      <c r="AJ1425" s="3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  <c r="EI1425" s="1"/>
      <c r="EJ1425" s="1"/>
      <c r="EK1425" s="1"/>
      <c r="EL1425" s="1"/>
      <c r="EM1425" s="1"/>
      <c r="EN1425" s="1"/>
      <c r="EO1425" s="1"/>
      <c r="EP1425" s="1"/>
      <c r="EQ1425" s="1"/>
      <c r="ER1425" s="1"/>
      <c r="ES1425" s="1"/>
      <c r="ET1425" s="1"/>
      <c r="EU1425" s="1"/>
      <c r="EV1425" s="1"/>
      <c r="EW1425" s="1"/>
      <c r="EX1425" s="1"/>
      <c r="EY1425" s="1"/>
      <c r="EZ1425" s="1"/>
      <c r="FA1425" s="1"/>
      <c r="FB1425" s="1"/>
      <c r="FC1425" s="1"/>
      <c r="FD1425" s="1"/>
      <c r="FE1425" s="1"/>
      <c r="FF1425" s="1"/>
      <c r="FG1425" s="1"/>
      <c r="FH1425" s="1"/>
      <c r="FI1425" s="1"/>
      <c r="FJ1425" s="1"/>
      <c r="FK1425" s="1"/>
      <c r="FL1425" s="1"/>
      <c r="FM1425" s="1"/>
      <c r="FN1425" s="1"/>
      <c r="FO1425" s="1"/>
      <c r="FP1425" s="1"/>
      <c r="FQ1425" s="1"/>
      <c r="FR1425" s="1"/>
      <c r="FS1425" s="1"/>
      <c r="FT1425" s="1"/>
      <c r="FU1425" s="1"/>
      <c r="FV1425" s="1"/>
      <c r="FW1425" s="1"/>
      <c r="FX1425" s="1"/>
      <c r="FY1425" s="1"/>
      <c r="FZ1425" s="1"/>
      <c r="GA1425" s="1"/>
      <c r="GB1425" s="1"/>
      <c r="GC1425" s="1"/>
      <c r="GD1425" s="1"/>
      <c r="GE1425" s="1"/>
      <c r="GF1425" s="1"/>
      <c r="GG1425" s="1"/>
      <c r="GH1425" s="1"/>
      <c r="GI1425" s="1"/>
      <c r="GJ1425" s="1"/>
      <c r="GK1425" s="1"/>
      <c r="GL1425" s="1"/>
      <c r="GM1425" s="1"/>
      <c r="GN1425" s="1"/>
      <c r="GO1425" s="1"/>
      <c r="GP1425" s="1"/>
      <c r="GQ1425" s="1"/>
      <c r="GR1425" s="1"/>
      <c r="GS1425" s="1"/>
      <c r="GT1425" s="1"/>
      <c r="GU1425" s="1"/>
      <c r="GV1425" s="1"/>
      <c r="GW1425" s="1"/>
      <c r="GX1425" s="1"/>
      <c r="GY1425" s="1"/>
      <c r="GZ1425" s="1"/>
      <c r="HA1425" s="1"/>
      <c r="HB1425" s="1"/>
      <c r="HC1425" s="1"/>
      <c r="HD1425" s="1"/>
      <c r="HE1425" s="1"/>
      <c r="HF1425" s="1"/>
      <c r="HG1425" s="1"/>
      <c r="HH1425" s="1"/>
      <c r="HI1425" s="1"/>
      <c r="HJ1425" s="1"/>
      <c r="HK1425" s="1"/>
      <c r="HL1425" s="1"/>
    </row>
    <row r="1426" spans="1:220" x14ac:dyDescent="0.2">
      <c r="A1426" s="63">
        <f t="shared" ref="A1426:A1489" si="382">(A1425+1)</f>
        <v>43401</v>
      </c>
      <c r="B1426" s="12">
        <f t="shared" ca="1" si="370"/>
        <v>72716412.076322198</v>
      </c>
      <c r="C1426" s="71">
        <f t="shared" si="371"/>
        <v>61407492.399999999</v>
      </c>
      <c r="D1426" s="65">
        <f ca="1">IF(A1426&lt;$B$1,VLOOKUP(A1426,[1]DI!$A$4:$B$15000,2,FALSE),0)</f>
        <v>0</v>
      </c>
      <c r="E1426" s="11">
        <f t="shared" ca="1" si="372"/>
        <v>1</v>
      </c>
      <c r="F1426" s="64">
        <f ca="1">(TRUNC(PRODUCT($E$16:$E1425),16))</f>
        <v>1.500124957426</v>
      </c>
      <c r="G1426" s="64">
        <f t="shared" ca="1" si="373"/>
        <v>1.34121351552386</v>
      </c>
      <c r="H1426" s="64">
        <f t="shared" ca="1" si="374"/>
        <v>1.1184833300000001</v>
      </c>
      <c r="I1426" s="65">
        <f t="shared" ref="I1426:I1489" si="383">I1425</f>
        <v>3.7499999999999999E-2</v>
      </c>
      <c r="J1426" s="66">
        <f t="shared" si="375"/>
        <v>42843</v>
      </c>
      <c r="K1426" s="13">
        <f t="shared" si="381"/>
        <v>558</v>
      </c>
      <c r="L1426" s="9">
        <f t="shared" si="376"/>
        <v>1.0587210869999999</v>
      </c>
      <c r="M1426" s="69">
        <f t="shared" ca="1" si="377"/>
        <v>1.1841618869999999</v>
      </c>
      <c r="N1426" s="68">
        <f t="shared" si="378"/>
        <v>0</v>
      </c>
      <c r="O1426" s="64">
        <f t="shared" ca="1" si="379"/>
        <v>11308919.676322199</v>
      </c>
      <c r="P1426" s="70">
        <f t="shared" si="380"/>
        <v>0</v>
      </c>
      <c r="Q1426" s="67"/>
      <c r="R1426" s="66"/>
      <c r="S1426" s="66"/>
      <c r="T1426" s="66"/>
      <c r="U1426" s="66"/>
      <c r="V1426" s="6"/>
      <c r="W1426" s="6"/>
      <c r="X1426" s="6"/>
      <c r="Y1426" s="7"/>
      <c r="Z1426" s="1"/>
      <c r="AA1426" s="6"/>
      <c r="AB1426" s="7"/>
      <c r="AC1426" s="7"/>
      <c r="AD1426" s="7"/>
      <c r="AE1426" s="6"/>
      <c r="AF1426" s="8"/>
      <c r="AG1426" s="6"/>
      <c r="AH1426" s="1"/>
      <c r="AI1426" s="3"/>
      <c r="AJ1426" s="3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s="1"/>
      <c r="EF1426" s="1"/>
      <c r="EG1426" s="1"/>
      <c r="EH1426" s="1"/>
      <c r="EI1426" s="1"/>
      <c r="EJ1426" s="1"/>
      <c r="EK1426" s="1"/>
      <c r="EL1426" s="1"/>
      <c r="EM1426" s="1"/>
      <c r="EN1426" s="1"/>
      <c r="EO1426" s="1"/>
      <c r="EP1426" s="1"/>
      <c r="EQ1426" s="1"/>
      <c r="ER1426" s="1"/>
      <c r="ES1426" s="1"/>
      <c r="ET1426" s="1"/>
      <c r="EU1426" s="1"/>
      <c r="EV1426" s="1"/>
      <c r="EW1426" s="1"/>
      <c r="EX1426" s="1"/>
      <c r="EY1426" s="1"/>
      <c r="EZ1426" s="1"/>
      <c r="FA1426" s="1"/>
      <c r="FB1426" s="1"/>
      <c r="FC1426" s="1"/>
      <c r="FD1426" s="1"/>
      <c r="FE1426" s="1"/>
      <c r="FF1426" s="1"/>
      <c r="FG1426" s="1"/>
      <c r="FH1426" s="1"/>
      <c r="FI1426" s="1"/>
      <c r="FJ1426" s="1"/>
      <c r="FK1426" s="1"/>
      <c r="FL1426" s="1"/>
      <c r="FM1426" s="1"/>
      <c r="FN1426" s="1"/>
      <c r="FO1426" s="1"/>
      <c r="FP1426" s="1"/>
      <c r="FQ1426" s="1"/>
      <c r="FR1426" s="1"/>
      <c r="FS1426" s="1"/>
      <c r="FT1426" s="1"/>
      <c r="FU1426" s="1"/>
      <c r="FV1426" s="1"/>
      <c r="FW1426" s="1"/>
      <c r="FX1426" s="1"/>
      <c r="FY1426" s="1"/>
      <c r="FZ1426" s="1"/>
      <c r="GA1426" s="1"/>
      <c r="GB1426" s="1"/>
      <c r="GC1426" s="1"/>
      <c r="GD1426" s="1"/>
      <c r="GE1426" s="1"/>
      <c r="GF1426" s="1"/>
      <c r="GG1426" s="1"/>
      <c r="GH1426" s="1"/>
      <c r="GI1426" s="1"/>
      <c r="GJ1426" s="1"/>
      <c r="GK1426" s="1"/>
      <c r="GL1426" s="1"/>
      <c r="GM1426" s="1"/>
      <c r="GN1426" s="1"/>
      <c r="GO1426" s="1"/>
      <c r="GP1426" s="1"/>
      <c r="GQ1426" s="1"/>
      <c r="GR1426" s="1"/>
      <c r="GS1426" s="1"/>
      <c r="GT1426" s="1"/>
      <c r="GU1426" s="1"/>
      <c r="GV1426" s="1"/>
      <c r="GW1426" s="1"/>
      <c r="GX1426" s="1"/>
      <c r="GY1426" s="1"/>
      <c r="GZ1426" s="1"/>
      <c r="HA1426" s="1"/>
      <c r="HB1426" s="1"/>
      <c r="HC1426" s="1"/>
      <c r="HD1426" s="1"/>
      <c r="HE1426" s="1"/>
      <c r="HF1426" s="1"/>
      <c r="HG1426" s="1"/>
      <c r="HH1426" s="1"/>
      <c r="HI1426" s="1"/>
      <c r="HJ1426" s="1"/>
      <c r="HK1426" s="1"/>
      <c r="HL1426" s="1"/>
    </row>
    <row r="1427" spans="1:220" x14ac:dyDescent="0.2">
      <c r="A1427" s="63">
        <f t="shared" si="382"/>
        <v>43402</v>
      </c>
      <c r="B1427" s="12">
        <f t="shared" ca="1" si="370"/>
        <v>72723848.523651794</v>
      </c>
      <c r="C1427" s="71">
        <f t="shared" si="371"/>
        <v>61407492.399999999</v>
      </c>
      <c r="D1427" s="65">
        <f ca="1">IF(A1427&lt;$B$1,VLOOKUP(A1427,[1]DI!$A$4:$B$15000,2,FALSE),0)</f>
        <v>6.4000000000000001E-2</v>
      </c>
      <c r="E1427" s="11">
        <f t="shared" ca="1" si="372"/>
        <v>1.0002462000000001</v>
      </c>
      <c r="F1427" s="64">
        <f ca="1">(TRUNC(PRODUCT($E$16:$E1426),16))</f>
        <v>1.500124957426</v>
      </c>
      <c r="G1427" s="64">
        <f t="shared" ca="1" si="373"/>
        <v>1.34121351552386</v>
      </c>
      <c r="H1427" s="64">
        <f t="shared" ca="1" si="374"/>
        <v>1.1184833300000001</v>
      </c>
      <c r="I1427" s="65">
        <f t="shared" si="383"/>
        <v>3.7499999999999999E-2</v>
      </c>
      <c r="J1427" s="66">
        <f t="shared" si="375"/>
        <v>42843</v>
      </c>
      <c r="K1427" s="13">
        <f t="shared" si="381"/>
        <v>559</v>
      </c>
      <c r="L1427" s="9">
        <f t="shared" si="376"/>
        <v>1.058829359</v>
      </c>
      <c r="M1427" s="69">
        <f t="shared" ca="1" si="377"/>
        <v>1.184282987</v>
      </c>
      <c r="N1427" s="68">
        <f t="shared" si="378"/>
        <v>0</v>
      </c>
      <c r="O1427" s="64">
        <f t="shared" ca="1" si="379"/>
        <v>11316356.123651801</v>
      </c>
      <c r="P1427" s="70">
        <f t="shared" si="380"/>
        <v>0</v>
      </c>
      <c r="Q1427" s="67"/>
      <c r="R1427" s="66"/>
      <c r="S1427" s="66"/>
      <c r="T1427" s="66"/>
      <c r="U1427" s="66"/>
      <c r="V1427" s="6"/>
      <c r="W1427" s="6"/>
      <c r="X1427" s="6"/>
      <c r="Y1427" s="7"/>
      <c r="Z1427" s="1"/>
      <c r="AA1427" s="6"/>
      <c r="AB1427" s="7"/>
      <c r="AC1427" s="7"/>
      <c r="AD1427" s="7"/>
      <c r="AE1427" s="6"/>
      <c r="AF1427" s="8"/>
      <c r="AG1427" s="6"/>
      <c r="AH1427" s="1"/>
      <c r="AI1427" s="3"/>
      <c r="AJ1427" s="3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  <c r="EI1427" s="1"/>
      <c r="EJ1427" s="1"/>
      <c r="EK1427" s="1"/>
      <c r="EL1427" s="1"/>
      <c r="EM1427" s="1"/>
      <c r="EN1427" s="1"/>
      <c r="EO1427" s="1"/>
      <c r="EP1427" s="1"/>
      <c r="EQ1427" s="1"/>
      <c r="ER1427" s="1"/>
      <c r="ES1427" s="1"/>
      <c r="ET1427" s="1"/>
      <c r="EU1427" s="1"/>
      <c r="EV1427" s="1"/>
      <c r="EW1427" s="1"/>
      <c r="EX1427" s="1"/>
      <c r="EY1427" s="1"/>
      <c r="EZ1427" s="1"/>
      <c r="FA1427" s="1"/>
      <c r="FB1427" s="1"/>
      <c r="FC1427" s="1"/>
      <c r="FD1427" s="1"/>
      <c r="FE1427" s="1"/>
      <c r="FF1427" s="1"/>
      <c r="FG1427" s="1"/>
      <c r="FH1427" s="1"/>
      <c r="FI1427" s="1"/>
      <c r="FJ1427" s="1"/>
      <c r="FK1427" s="1"/>
      <c r="FL1427" s="1"/>
      <c r="FM1427" s="1"/>
      <c r="FN1427" s="1"/>
      <c r="FO1427" s="1"/>
      <c r="FP1427" s="1"/>
      <c r="FQ1427" s="1"/>
      <c r="FR1427" s="1"/>
      <c r="FS1427" s="1"/>
      <c r="FT1427" s="1"/>
      <c r="FU1427" s="1"/>
      <c r="FV1427" s="1"/>
      <c r="FW1427" s="1"/>
      <c r="FX1427" s="1"/>
      <c r="FY1427" s="1"/>
      <c r="FZ1427" s="1"/>
      <c r="GA1427" s="1"/>
      <c r="GB1427" s="1"/>
      <c r="GC1427" s="1"/>
      <c r="GD1427" s="1"/>
      <c r="GE1427" s="1"/>
      <c r="GF1427" s="1"/>
      <c r="GG1427" s="1"/>
      <c r="GH1427" s="1"/>
      <c r="GI1427" s="1"/>
      <c r="GJ1427" s="1"/>
      <c r="GK1427" s="1"/>
      <c r="GL1427" s="1"/>
      <c r="GM1427" s="1"/>
      <c r="GN1427" s="1"/>
      <c r="GO1427" s="1"/>
      <c r="GP1427" s="1"/>
      <c r="GQ1427" s="1"/>
      <c r="GR1427" s="1"/>
      <c r="GS1427" s="1"/>
      <c r="GT1427" s="1"/>
      <c r="GU1427" s="1"/>
      <c r="GV1427" s="1"/>
      <c r="GW1427" s="1"/>
      <c r="GX1427" s="1"/>
      <c r="GY1427" s="1"/>
      <c r="GZ1427" s="1"/>
      <c r="HA1427" s="1"/>
      <c r="HB1427" s="1"/>
      <c r="HC1427" s="1"/>
      <c r="HD1427" s="1"/>
      <c r="HE1427" s="1"/>
      <c r="HF1427" s="1"/>
      <c r="HG1427" s="1"/>
      <c r="HH1427" s="1"/>
      <c r="HI1427" s="1"/>
      <c r="HJ1427" s="1"/>
      <c r="HK1427" s="1"/>
      <c r="HL1427" s="1"/>
    </row>
    <row r="1428" spans="1:220" x14ac:dyDescent="0.2">
      <c r="A1428" s="63">
        <f t="shared" si="382"/>
        <v>43403</v>
      </c>
      <c r="B1428" s="12">
        <f t="shared" ca="1" si="370"/>
        <v>72749192.132655203</v>
      </c>
      <c r="C1428" s="71">
        <f t="shared" si="371"/>
        <v>61407492.399999999</v>
      </c>
      <c r="D1428" s="65">
        <f ca="1">IF(A1428&lt;$B$1,VLOOKUP(A1428,[1]DI!$A$4:$B$15000,2,FALSE),0)</f>
        <v>6.4000000000000001E-2</v>
      </c>
      <c r="E1428" s="11">
        <f t="shared" ca="1" si="372"/>
        <v>1.0002462000000001</v>
      </c>
      <c r="F1428" s="64">
        <f ca="1">(TRUNC(PRODUCT($E$16:$E1427),16))</f>
        <v>1.5004942881905201</v>
      </c>
      <c r="G1428" s="64">
        <f t="shared" ca="1" si="373"/>
        <v>1.34121351552386</v>
      </c>
      <c r="H1428" s="64">
        <f t="shared" ca="1" si="374"/>
        <v>1.1187587000000001</v>
      </c>
      <c r="I1428" s="65">
        <f t="shared" si="383"/>
        <v>3.7499999999999999E-2</v>
      </c>
      <c r="J1428" s="66">
        <f t="shared" si="375"/>
        <v>42843</v>
      </c>
      <c r="K1428" s="13">
        <f t="shared" si="381"/>
        <v>560</v>
      </c>
      <c r="L1428" s="9">
        <f t="shared" si="376"/>
        <v>1.058937641</v>
      </c>
      <c r="M1428" s="69">
        <f t="shared" ca="1" si="377"/>
        <v>1.1846956989999999</v>
      </c>
      <c r="N1428" s="68">
        <f t="shared" si="378"/>
        <v>0</v>
      </c>
      <c r="O1428" s="64">
        <f t="shared" ca="1" si="379"/>
        <v>11341699.732655199</v>
      </c>
      <c r="P1428" s="70">
        <f t="shared" si="380"/>
        <v>0</v>
      </c>
      <c r="Q1428" s="67"/>
      <c r="R1428" s="66"/>
      <c r="S1428" s="66"/>
      <c r="T1428" s="66"/>
      <c r="U1428" s="66"/>
      <c r="V1428" s="6"/>
      <c r="W1428" s="6"/>
      <c r="X1428" s="6"/>
      <c r="Y1428" s="7"/>
      <c r="Z1428" s="1"/>
      <c r="AA1428" s="6"/>
      <c r="AB1428" s="7"/>
      <c r="AC1428" s="7"/>
      <c r="AD1428" s="7"/>
      <c r="AE1428" s="6"/>
      <c r="AF1428" s="8"/>
      <c r="AG1428" s="6"/>
      <c r="AH1428" s="1"/>
      <c r="AI1428" s="3"/>
      <c r="AJ1428" s="3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  <c r="CO1428" s="1"/>
      <c r="CP1428" s="1"/>
      <c r="CQ1428" s="1"/>
      <c r="CR1428" s="1"/>
      <c r="CS1428" s="1"/>
      <c r="CT1428" s="1"/>
      <c r="CU1428" s="1"/>
      <c r="CV1428" s="1"/>
      <c r="CW1428" s="1"/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s="1"/>
      <c r="EF1428" s="1"/>
      <c r="EG1428" s="1"/>
      <c r="EH1428" s="1"/>
      <c r="EI1428" s="1"/>
      <c r="EJ1428" s="1"/>
      <c r="EK1428" s="1"/>
      <c r="EL1428" s="1"/>
      <c r="EM1428" s="1"/>
      <c r="EN1428" s="1"/>
      <c r="EO1428" s="1"/>
      <c r="EP1428" s="1"/>
      <c r="EQ1428" s="1"/>
      <c r="ER1428" s="1"/>
      <c r="ES1428" s="1"/>
      <c r="ET1428" s="1"/>
      <c r="EU1428" s="1"/>
      <c r="EV1428" s="1"/>
      <c r="EW1428" s="1"/>
      <c r="EX1428" s="1"/>
      <c r="EY1428" s="1"/>
      <c r="EZ1428" s="1"/>
      <c r="FA1428" s="1"/>
      <c r="FB1428" s="1"/>
      <c r="FC1428" s="1"/>
      <c r="FD1428" s="1"/>
      <c r="FE1428" s="1"/>
      <c r="FF1428" s="1"/>
      <c r="FG1428" s="1"/>
      <c r="FH1428" s="1"/>
      <c r="FI1428" s="1"/>
      <c r="FJ1428" s="1"/>
      <c r="FK1428" s="1"/>
      <c r="FL1428" s="1"/>
      <c r="FM1428" s="1"/>
      <c r="FN1428" s="1"/>
      <c r="FO1428" s="1"/>
      <c r="FP1428" s="1"/>
      <c r="FQ1428" s="1"/>
      <c r="FR1428" s="1"/>
      <c r="FS1428" s="1"/>
      <c r="FT1428" s="1"/>
      <c r="FU1428" s="1"/>
      <c r="FV1428" s="1"/>
      <c r="FW1428" s="1"/>
      <c r="FX1428" s="1"/>
      <c r="FY1428" s="1"/>
      <c r="FZ1428" s="1"/>
      <c r="GA1428" s="1"/>
      <c r="GB1428" s="1"/>
      <c r="GC1428" s="1"/>
      <c r="GD1428" s="1"/>
      <c r="GE1428" s="1"/>
      <c r="GF1428" s="1"/>
      <c r="GG1428" s="1"/>
      <c r="GH1428" s="1"/>
      <c r="GI1428" s="1"/>
      <c r="GJ1428" s="1"/>
      <c r="GK1428" s="1"/>
      <c r="GL1428" s="1"/>
      <c r="GM1428" s="1"/>
      <c r="GN1428" s="1"/>
      <c r="GO1428" s="1"/>
      <c r="GP1428" s="1"/>
      <c r="GQ1428" s="1"/>
      <c r="GR1428" s="1"/>
      <c r="GS1428" s="1"/>
      <c r="GT1428" s="1"/>
      <c r="GU1428" s="1"/>
      <c r="GV1428" s="1"/>
      <c r="GW1428" s="1"/>
      <c r="GX1428" s="1"/>
      <c r="GY1428" s="1"/>
      <c r="GZ1428" s="1"/>
      <c r="HA1428" s="1"/>
      <c r="HB1428" s="1"/>
      <c r="HC1428" s="1"/>
      <c r="HD1428" s="1"/>
      <c r="HE1428" s="1"/>
      <c r="HF1428" s="1"/>
      <c r="HG1428" s="1"/>
      <c r="HH1428" s="1"/>
      <c r="HI1428" s="1"/>
      <c r="HJ1428" s="1"/>
      <c r="HK1428" s="1"/>
      <c r="HL1428" s="1"/>
    </row>
    <row r="1429" spans="1:220" x14ac:dyDescent="0.2">
      <c r="A1429" s="63">
        <f t="shared" si="382"/>
        <v>43404</v>
      </c>
      <c r="B1429" s="12">
        <f t="shared" ca="1" si="370"/>
        <v>72774544.707152501</v>
      </c>
      <c r="C1429" s="71">
        <f t="shared" si="371"/>
        <v>61407492.399999999</v>
      </c>
      <c r="D1429" s="65">
        <f ca="1">IF(A1429&lt;$B$1,VLOOKUP(A1429,[1]DI!$A$4:$B$15000,2,FALSE),0)</f>
        <v>6.4000000000000001E-2</v>
      </c>
      <c r="E1429" s="11">
        <f t="shared" ca="1" si="372"/>
        <v>1.0002462000000001</v>
      </c>
      <c r="F1429" s="64">
        <f ca="1">(TRUNC(PRODUCT($E$16:$E1428),16))</f>
        <v>1.5008637098842701</v>
      </c>
      <c r="G1429" s="64">
        <f t="shared" ca="1" si="373"/>
        <v>1.34121351552386</v>
      </c>
      <c r="H1429" s="64">
        <f t="shared" ca="1" si="374"/>
        <v>1.1190341399999999</v>
      </c>
      <c r="I1429" s="65">
        <f t="shared" si="383"/>
        <v>3.7499999999999999E-2</v>
      </c>
      <c r="J1429" s="66">
        <f t="shared" si="375"/>
        <v>42843</v>
      </c>
      <c r="K1429" s="13">
        <f t="shared" si="381"/>
        <v>561</v>
      </c>
      <c r="L1429" s="9">
        <f t="shared" si="376"/>
        <v>1.0590459350000001</v>
      </c>
      <c r="M1429" s="69">
        <f t="shared" ca="1" si="377"/>
        <v>1.185108557</v>
      </c>
      <c r="N1429" s="68">
        <f t="shared" si="378"/>
        <v>0</v>
      </c>
      <c r="O1429" s="64">
        <f t="shared" ca="1" si="379"/>
        <v>11367052.3071525</v>
      </c>
      <c r="P1429" s="70">
        <f t="shared" si="380"/>
        <v>0</v>
      </c>
      <c r="Q1429" s="67"/>
      <c r="R1429" s="66"/>
      <c r="S1429" s="66"/>
      <c r="T1429" s="66"/>
      <c r="U1429" s="66"/>
      <c r="V1429" s="6"/>
      <c r="W1429" s="6"/>
      <c r="X1429" s="6"/>
      <c r="Y1429" s="7"/>
      <c r="Z1429" s="1"/>
      <c r="AA1429" s="6"/>
      <c r="AB1429" s="7"/>
      <c r="AC1429" s="7"/>
      <c r="AD1429" s="7"/>
      <c r="AE1429" s="6"/>
      <c r="AF1429" s="8"/>
      <c r="AG1429" s="6"/>
      <c r="AH1429" s="1"/>
      <c r="AI1429" s="3"/>
      <c r="AJ1429" s="3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/>
      <c r="EG1429" s="1"/>
      <c r="EH1429" s="1"/>
      <c r="EI1429" s="1"/>
      <c r="EJ1429" s="1"/>
      <c r="EK1429" s="1"/>
      <c r="EL1429" s="1"/>
      <c r="EM1429" s="1"/>
      <c r="EN1429" s="1"/>
      <c r="EO1429" s="1"/>
      <c r="EP1429" s="1"/>
      <c r="EQ1429" s="1"/>
      <c r="ER1429" s="1"/>
      <c r="ES1429" s="1"/>
      <c r="ET1429" s="1"/>
      <c r="EU1429" s="1"/>
      <c r="EV1429" s="1"/>
      <c r="EW1429" s="1"/>
      <c r="EX1429" s="1"/>
      <c r="EY1429" s="1"/>
      <c r="EZ1429" s="1"/>
      <c r="FA1429" s="1"/>
      <c r="FB1429" s="1"/>
      <c r="FC1429" s="1"/>
      <c r="FD1429" s="1"/>
      <c r="FE1429" s="1"/>
      <c r="FF1429" s="1"/>
      <c r="FG1429" s="1"/>
      <c r="FH1429" s="1"/>
      <c r="FI1429" s="1"/>
      <c r="FJ1429" s="1"/>
      <c r="FK1429" s="1"/>
      <c r="FL1429" s="1"/>
      <c r="FM1429" s="1"/>
      <c r="FN1429" s="1"/>
      <c r="FO1429" s="1"/>
      <c r="FP1429" s="1"/>
      <c r="FQ1429" s="1"/>
      <c r="FR1429" s="1"/>
      <c r="FS1429" s="1"/>
      <c r="FT1429" s="1"/>
      <c r="FU1429" s="1"/>
      <c r="FV1429" s="1"/>
      <c r="FW1429" s="1"/>
      <c r="FX1429" s="1"/>
      <c r="FY1429" s="1"/>
      <c r="FZ1429" s="1"/>
      <c r="GA1429" s="1"/>
      <c r="GB1429" s="1"/>
      <c r="GC1429" s="1"/>
      <c r="GD1429" s="1"/>
      <c r="GE1429" s="1"/>
      <c r="GF1429" s="1"/>
      <c r="GG1429" s="1"/>
      <c r="GH1429" s="1"/>
      <c r="GI1429" s="1"/>
      <c r="GJ1429" s="1"/>
      <c r="GK1429" s="1"/>
      <c r="GL1429" s="1"/>
      <c r="GM1429" s="1"/>
      <c r="GN1429" s="1"/>
      <c r="GO1429" s="1"/>
      <c r="GP1429" s="1"/>
      <c r="GQ1429" s="1"/>
      <c r="GR1429" s="1"/>
      <c r="GS1429" s="1"/>
      <c r="GT1429" s="1"/>
      <c r="GU1429" s="1"/>
      <c r="GV1429" s="1"/>
      <c r="GW1429" s="1"/>
      <c r="GX1429" s="1"/>
      <c r="GY1429" s="1"/>
      <c r="GZ1429" s="1"/>
      <c r="HA1429" s="1"/>
      <c r="HB1429" s="1"/>
      <c r="HC1429" s="1"/>
      <c r="HD1429" s="1"/>
      <c r="HE1429" s="1"/>
      <c r="HF1429" s="1"/>
      <c r="HG1429" s="1"/>
      <c r="HH1429" s="1"/>
      <c r="HI1429" s="1"/>
      <c r="HJ1429" s="1"/>
      <c r="HK1429" s="1"/>
      <c r="HL1429" s="1"/>
    </row>
    <row r="1430" spans="1:220" x14ac:dyDescent="0.2">
      <c r="A1430" s="63">
        <f t="shared" si="382"/>
        <v>43405</v>
      </c>
      <c r="B1430" s="12">
        <f t="shared" ca="1" si="370"/>
        <v>72799905.633068696</v>
      </c>
      <c r="C1430" s="71">
        <f t="shared" si="371"/>
        <v>61407492.399999999</v>
      </c>
      <c r="D1430" s="65">
        <f ca="1">IF(A1430&lt;$B$1,VLOOKUP(A1430,[1]DI!$A$4:$B$15000,2,FALSE),0)</f>
        <v>6.4000000000000001E-2</v>
      </c>
      <c r="E1430" s="11">
        <f t="shared" ca="1" si="372"/>
        <v>1.0002462000000001</v>
      </c>
      <c r="F1430" s="64">
        <f ca="1">(TRUNC(PRODUCT($E$16:$E1429),16))</f>
        <v>1.5012332225296401</v>
      </c>
      <c r="G1430" s="64">
        <f t="shared" ca="1" si="373"/>
        <v>1.34121351552386</v>
      </c>
      <c r="H1430" s="64">
        <f t="shared" ca="1" si="374"/>
        <v>1.11930964</v>
      </c>
      <c r="I1430" s="65">
        <f t="shared" si="383"/>
        <v>3.7499999999999999E-2</v>
      </c>
      <c r="J1430" s="66">
        <f t="shared" si="375"/>
        <v>42843</v>
      </c>
      <c r="K1430" s="13">
        <f t="shared" si="381"/>
        <v>562</v>
      </c>
      <c r="L1430" s="9">
        <f t="shared" si="376"/>
        <v>1.05915424</v>
      </c>
      <c r="M1430" s="69">
        <f t="shared" ca="1" si="377"/>
        <v>1.1855215509999999</v>
      </c>
      <c r="N1430" s="68">
        <f t="shared" si="378"/>
        <v>0</v>
      </c>
      <c r="O1430" s="64">
        <f t="shared" ca="1" si="379"/>
        <v>11392413.233068701</v>
      </c>
      <c r="P1430" s="70">
        <f t="shared" si="380"/>
        <v>0</v>
      </c>
      <c r="Q1430" s="67"/>
      <c r="R1430" s="66"/>
      <c r="S1430" s="66"/>
      <c r="T1430" s="66"/>
      <c r="U1430" s="66"/>
      <c r="V1430" s="6"/>
      <c r="W1430" s="6"/>
      <c r="X1430" s="6"/>
      <c r="Y1430" s="7"/>
      <c r="Z1430" s="1"/>
      <c r="AA1430" s="6"/>
      <c r="AB1430" s="7"/>
      <c r="AC1430" s="7"/>
      <c r="AD1430" s="7"/>
      <c r="AE1430" s="6"/>
      <c r="AF1430" s="8"/>
      <c r="AG1430" s="6"/>
      <c r="AH1430" s="1"/>
      <c r="AI1430" s="3"/>
      <c r="AJ1430" s="3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s="1"/>
      <c r="EF1430" s="1"/>
      <c r="EG1430" s="1"/>
      <c r="EH1430" s="1"/>
      <c r="EI1430" s="1"/>
      <c r="EJ1430" s="1"/>
      <c r="EK1430" s="1"/>
      <c r="EL1430" s="1"/>
      <c r="EM1430" s="1"/>
      <c r="EN1430" s="1"/>
      <c r="EO1430" s="1"/>
      <c r="EP1430" s="1"/>
      <c r="EQ1430" s="1"/>
      <c r="ER1430" s="1"/>
      <c r="ES1430" s="1"/>
      <c r="ET1430" s="1"/>
      <c r="EU1430" s="1"/>
      <c r="EV1430" s="1"/>
      <c r="EW1430" s="1"/>
      <c r="EX1430" s="1"/>
      <c r="EY1430" s="1"/>
      <c r="EZ1430" s="1"/>
      <c r="FA1430" s="1"/>
      <c r="FB1430" s="1"/>
      <c r="FC1430" s="1"/>
      <c r="FD1430" s="1"/>
      <c r="FE1430" s="1"/>
      <c r="FF1430" s="1"/>
      <c r="FG1430" s="1"/>
      <c r="FH1430" s="1"/>
      <c r="FI1430" s="1"/>
      <c r="FJ1430" s="1"/>
      <c r="FK1430" s="1"/>
      <c r="FL1430" s="1"/>
      <c r="FM1430" s="1"/>
      <c r="FN1430" s="1"/>
      <c r="FO1430" s="1"/>
      <c r="FP1430" s="1"/>
      <c r="FQ1430" s="1"/>
      <c r="FR1430" s="1"/>
      <c r="FS1430" s="1"/>
      <c r="FT1430" s="1"/>
      <c r="FU1430" s="1"/>
      <c r="FV1430" s="1"/>
      <c r="FW1430" s="1"/>
      <c r="FX1430" s="1"/>
      <c r="FY1430" s="1"/>
      <c r="FZ1430" s="1"/>
      <c r="GA1430" s="1"/>
      <c r="GB1430" s="1"/>
      <c r="GC1430" s="1"/>
      <c r="GD1430" s="1"/>
      <c r="GE1430" s="1"/>
      <c r="GF1430" s="1"/>
      <c r="GG1430" s="1"/>
      <c r="GH1430" s="1"/>
      <c r="GI1430" s="1"/>
      <c r="GJ1430" s="1"/>
      <c r="GK1430" s="1"/>
      <c r="GL1430" s="1"/>
      <c r="GM1430" s="1"/>
      <c r="GN1430" s="1"/>
      <c r="GO1430" s="1"/>
      <c r="GP1430" s="1"/>
      <c r="GQ1430" s="1"/>
      <c r="GR1430" s="1"/>
      <c r="GS1430" s="1"/>
      <c r="GT1430" s="1"/>
      <c r="GU1430" s="1"/>
      <c r="GV1430" s="1"/>
      <c r="GW1430" s="1"/>
      <c r="GX1430" s="1"/>
      <c r="GY1430" s="1"/>
      <c r="GZ1430" s="1"/>
      <c r="HA1430" s="1"/>
      <c r="HB1430" s="1"/>
      <c r="HC1430" s="1"/>
      <c r="HD1430" s="1"/>
      <c r="HE1430" s="1"/>
      <c r="HF1430" s="1"/>
      <c r="HG1430" s="1"/>
      <c r="HH1430" s="1"/>
      <c r="HI1430" s="1"/>
      <c r="HJ1430" s="1"/>
      <c r="HK1430" s="1"/>
      <c r="HL1430" s="1"/>
    </row>
    <row r="1431" spans="1:220" x14ac:dyDescent="0.2">
      <c r="A1431" s="63">
        <f t="shared" si="382"/>
        <v>43406</v>
      </c>
      <c r="B1431" s="12">
        <f t="shared" ca="1" si="370"/>
        <v>72825276.138553798</v>
      </c>
      <c r="C1431" s="71">
        <f t="shared" si="371"/>
        <v>61407492.399999999</v>
      </c>
      <c r="D1431" s="65">
        <f ca="1">IF(A1431&lt;$B$1,VLOOKUP(A1431,[1]DI!$A$4:$B$15000,2,FALSE),0)</f>
        <v>0</v>
      </c>
      <c r="E1431" s="11">
        <f t="shared" ca="1" si="372"/>
        <v>1</v>
      </c>
      <c r="F1431" s="64">
        <f ca="1">(TRUNC(PRODUCT($E$16:$E1430),16))</f>
        <v>1.50160282614903</v>
      </c>
      <c r="G1431" s="64">
        <f t="shared" ca="1" si="373"/>
        <v>1.34121351552386</v>
      </c>
      <c r="H1431" s="64">
        <f t="shared" ca="1" si="374"/>
        <v>1.11958522</v>
      </c>
      <c r="I1431" s="65">
        <f t="shared" si="383"/>
        <v>3.7499999999999999E-2</v>
      </c>
      <c r="J1431" s="66">
        <f t="shared" si="375"/>
        <v>42843</v>
      </c>
      <c r="K1431" s="13">
        <f t="shared" si="381"/>
        <v>563</v>
      </c>
      <c r="L1431" s="9">
        <f t="shared" si="376"/>
        <v>1.0592625550000001</v>
      </c>
      <c r="M1431" s="69">
        <f t="shared" ca="1" si="377"/>
        <v>1.1859347010000001</v>
      </c>
      <c r="N1431" s="68">
        <f t="shared" si="378"/>
        <v>0</v>
      </c>
      <c r="O1431" s="64">
        <f t="shared" ca="1" si="379"/>
        <v>11417783.7385538</v>
      </c>
      <c r="P1431" s="70">
        <f t="shared" si="380"/>
        <v>0</v>
      </c>
      <c r="Q1431" s="67"/>
      <c r="R1431" s="66"/>
      <c r="S1431" s="66"/>
      <c r="T1431" s="66"/>
      <c r="U1431" s="66"/>
      <c r="V1431" s="6"/>
      <c r="W1431" s="6"/>
      <c r="X1431" s="6"/>
      <c r="Y1431" s="7"/>
      <c r="Z1431" s="1"/>
      <c r="AA1431" s="6"/>
      <c r="AB1431" s="7"/>
      <c r="AC1431" s="7"/>
      <c r="AD1431" s="7"/>
      <c r="AE1431" s="6"/>
      <c r="AF1431" s="8"/>
      <c r="AG1431" s="6"/>
      <c r="AH1431" s="1"/>
      <c r="AI1431" s="3"/>
      <c r="AJ1431" s="3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s="1"/>
      <c r="CW1431" s="1"/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s="1"/>
      <c r="EF1431" s="1"/>
      <c r="EG1431" s="1"/>
      <c r="EH1431" s="1"/>
      <c r="EI1431" s="1"/>
      <c r="EJ1431" s="1"/>
      <c r="EK1431" s="1"/>
      <c r="EL1431" s="1"/>
      <c r="EM1431" s="1"/>
      <c r="EN1431" s="1"/>
      <c r="EO1431" s="1"/>
      <c r="EP1431" s="1"/>
      <c r="EQ1431" s="1"/>
      <c r="ER1431" s="1"/>
      <c r="ES1431" s="1"/>
      <c r="ET1431" s="1"/>
      <c r="EU1431" s="1"/>
      <c r="EV1431" s="1"/>
      <c r="EW1431" s="1"/>
      <c r="EX1431" s="1"/>
      <c r="EY1431" s="1"/>
      <c r="EZ1431" s="1"/>
      <c r="FA1431" s="1"/>
      <c r="FB1431" s="1"/>
      <c r="FC1431" s="1"/>
      <c r="FD1431" s="1"/>
      <c r="FE1431" s="1"/>
      <c r="FF1431" s="1"/>
      <c r="FG1431" s="1"/>
      <c r="FH1431" s="1"/>
      <c r="FI1431" s="1"/>
      <c r="FJ1431" s="1"/>
      <c r="FK1431" s="1"/>
      <c r="FL1431" s="1"/>
      <c r="FM1431" s="1"/>
      <c r="FN1431" s="1"/>
      <c r="FO1431" s="1"/>
      <c r="FP1431" s="1"/>
      <c r="FQ1431" s="1"/>
      <c r="FR1431" s="1"/>
      <c r="FS1431" s="1"/>
      <c r="FT1431" s="1"/>
      <c r="FU1431" s="1"/>
      <c r="FV1431" s="1"/>
      <c r="FW1431" s="1"/>
      <c r="FX1431" s="1"/>
      <c r="FY1431" s="1"/>
      <c r="FZ1431" s="1"/>
      <c r="GA1431" s="1"/>
      <c r="GB1431" s="1"/>
      <c r="GC1431" s="1"/>
      <c r="GD1431" s="1"/>
      <c r="GE1431" s="1"/>
      <c r="GF1431" s="1"/>
      <c r="GG1431" s="1"/>
      <c r="GH1431" s="1"/>
      <c r="GI1431" s="1"/>
      <c r="GJ1431" s="1"/>
      <c r="GK1431" s="1"/>
      <c r="GL1431" s="1"/>
      <c r="GM1431" s="1"/>
      <c r="GN1431" s="1"/>
      <c r="GO1431" s="1"/>
      <c r="GP1431" s="1"/>
      <c r="GQ1431" s="1"/>
      <c r="GR1431" s="1"/>
      <c r="GS1431" s="1"/>
      <c r="GT1431" s="1"/>
      <c r="GU1431" s="1"/>
      <c r="GV1431" s="1"/>
      <c r="GW1431" s="1"/>
      <c r="GX1431" s="1"/>
      <c r="GY1431" s="1"/>
      <c r="GZ1431" s="1"/>
      <c r="HA1431" s="1"/>
      <c r="HB1431" s="1"/>
      <c r="HC1431" s="1"/>
      <c r="HD1431" s="1"/>
      <c r="HE1431" s="1"/>
      <c r="HF1431" s="1"/>
      <c r="HG1431" s="1"/>
      <c r="HH1431" s="1"/>
      <c r="HI1431" s="1"/>
      <c r="HJ1431" s="1"/>
      <c r="HK1431" s="1"/>
      <c r="HL1431" s="1"/>
    </row>
    <row r="1432" spans="1:220" x14ac:dyDescent="0.2">
      <c r="A1432" s="63">
        <f t="shared" si="382"/>
        <v>43407</v>
      </c>
      <c r="B1432" s="12">
        <f t="shared" ca="1" si="370"/>
        <v>72832723.700639501</v>
      </c>
      <c r="C1432" s="71">
        <f t="shared" si="371"/>
        <v>61407492.399999999</v>
      </c>
      <c r="D1432" s="65">
        <f ca="1">IF(A1432&lt;$B$1,VLOOKUP(A1432,[1]DI!$A$4:$B$15000,2,FALSE),0)</f>
        <v>0</v>
      </c>
      <c r="E1432" s="11">
        <f t="shared" ca="1" si="372"/>
        <v>1</v>
      </c>
      <c r="F1432" s="64">
        <f ca="1">(TRUNC(PRODUCT($E$16:$E1431),16))</f>
        <v>1.50160282614903</v>
      </c>
      <c r="G1432" s="64">
        <f t="shared" ca="1" si="373"/>
        <v>1.34121351552386</v>
      </c>
      <c r="H1432" s="64">
        <f t="shared" ca="1" si="374"/>
        <v>1.11958522</v>
      </c>
      <c r="I1432" s="65">
        <f t="shared" si="383"/>
        <v>3.7499999999999999E-2</v>
      </c>
      <c r="J1432" s="66">
        <f t="shared" si="375"/>
        <v>42843</v>
      </c>
      <c r="K1432" s="13">
        <f t="shared" si="381"/>
        <v>564</v>
      </c>
      <c r="L1432" s="9">
        <f t="shared" si="376"/>
        <v>1.0593708820000001</v>
      </c>
      <c r="M1432" s="69">
        <f t="shared" ca="1" si="377"/>
        <v>1.1860559820000001</v>
      </c>
      <c r="N1432" s="68">
        <f t="shared" si="378"/>
        <v>0</v>
      </c>
      <c r="O1432" s="64">
        <f t="shared" ca="1" si="379"/>
        <v>11425231.300639501</v>
      </c>
      <c r="P1432" s="70">
        <f t="shared" si="380"/>
        <v>0</v>
      </c>
      <c r="Q1432" s="67"/>
      <c r="R1432" s="66"/>
      <c r="S1432" s="66"/>
      <c r="T1432" s="66"/>
      <c r="U1432" s="66"/>
      <c r="V1432" s="6"/>
      <c r="W1432" s="6"/>
      <c r="X1432" s="6"/>
      <c r="Y1432" s="7"/>
      <c r="Z1432" s="1"/>
      <c r="AA1432" s="6"/>
      <c r="AB1432" s="7"/>
      <c r="AC1432" s="7"/>
      <c r="AD1432" s="7"/>
      <c r="AE1432" s="6"/>
      <c r="AF1432" s="8"/>
      <c r="AG1432" s="6"/>
      <c r="AH1432" s="1"/>
      <c r="AI1432" s="3"/>
      <c r="AJ1432" s="3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s="1"/>
      <c r="EF1432" s="1"/>
      <c r="EG1432" s="1"/>
      <c r="EH1432" s="1"/>
      <c r="EI1432" s="1"/>
      <c r="EJ1432" s="1"/>
      <c r="EK1432" s="1"/>
      <c r="EL1432" s="1"/>
      <c r="EM1432" s="1"/>
      <c r="EN1432" s="1"/>
      <c r="EO1432" s="1"/>
      <c r="EP1432" s="1"/>
      <c r="EQ1432" s="1"/>
      <c r="ER1432" s="1"/>
      <c r="ES1432" s="1"/>
      <c r="ET1432" s="1"/>
      <c r="EU1432" s="1"/>
      <c r="EV1432" s="1"/>
      <c r="EW1432" s="1"/>
      <c r="EX1432" s="1"/>
      <c r="EY1432" s="1"/>
      <c r="EZ1432" s="1"/>
      <c r="FA1432" s="1"/>
      <c r="FB1432" s="1"/>
      <c r="FC1432" s="1"/>
      <c r="FD1432" s="1"/>
      <c r="FE1432" s="1"/>
      <c r="FF1432" s="1"/>
      <c r="FG1432" s="1"/>
      <c r="FH1432" s="1"/>
      <c r="FI1432" s="1"/>
      <c r="FJ1432" s="1"/>
      <c r="FK1432" s="1"/>
      <c r="FL1432" s="1"/>
      <c r="FM1432" s="1"/>
      <c r="FN1432" s="1"/>
      <c r="FO1432" s="1"/>
      <c r="FP1432" s="1"/>
      <c r="FQ1432" s="1"/>
      <c r="FR1432" s="1"/>
      <c r="FS1432" s="1"/>
      <c r="FT1432" s="1"/>
      <c r="FU1432" s="1"/>
      <c r="FV1432" s="1"/>
      <c r="FW1432" s="1"/>
      <c r="FX1432" s="1"/>
      <c r="FY1432" s="1"/>
      <c r="FZ1432" s="1"/>
      <c r="GA1432" s="1"/>
      <c r="GB1432" s="1"/>
      <c r="GC1432" s="1"/>
      <c r="GD1432" s="1"/>
      <c r="GE1432" s="1"/>
      <c r="GF1432" s="1"/>
      <c r="GG1432" s="1"/>
      <c r="GH1432" s="1"/>
      <c r="GI1432" s="1"/>
      <c r="GJ1432" s="1"/>
      <c r="GK1432" s="1"/>
      <c r="GL1432" s="1"/>
      <c r="GM1432" s="1"/>
      <c r="GN1432" s="1"/>
      <c r="GO1432" s="1"/>
      <c r="GP1432" s="1"/>
      <c r="GQ1432" s="1"/>
      <c r="GR1432" s="1"/>
      <c r="GS1432" s="1"/>
      <c r="GT1432" s="1"/>
      <c r="GU1432" s="1"/>
      <c r="GV1432" s="1"/>
      <c r="GW1432" s="1"/>
      <c r="GX1432" s="1"/>
      <c r="GY1432" s="1"/>
      <c r="GZ1432" s="1"/>
      <c r="HA1432" s="1"/>
      <c r="HB1432" s="1"/>
      <c r="HC1432" s="1"/>
      <c r="HD1432" s="1"/>
      <c r="HE1432" s="1"/>
      <c r="HF1432" s="1"/>
      <c r="HG1432" s="1"/>
      <c r="HH1432" s="1"/>
      <c r="HI1432" s="1"/>
      <c r="HJ1432" s="1"/>
      <c r="HK1432" s="1"/>
      <c r="HL1432" s="1"/>
    </row>
    <row r="1433" spans="1:220" x14ac:dyDescent="0.2">
      <c r="A1433" s="63">
        <f t="shared" si="382"/>
        <v>43408</v>
      </c>
      <c r="B1433" s="12">
        <f t="shared" ca="1" si="370"/>
        <v>72840172.061022699</v>
      </c>
      <c r="C1433" s="71">
        <f t="shared" si="371"/>
        <v>61407492.399999999</v>
      </c>
      <c r="D1433" s="65">
        <f ca="1">IF(A1433&lt;$B$1,VLOOKUP(A1433,[1]DI!$A$4:$B$15000,2,FALSE),0)</f>
        <v>0</v>
      </c>
      <c r="E1433" s="11">
        <f t="shared" ca="1" si="372"/>
        <v>1</v>
      </c>
      <c r="F1433" s="64">
        <f ca="1">(TRUNC(PRODUCT($E$16:$E1432),16))</f>
        <v>1.50160282614903</v>
      </c>
      <c r="G1433" s="64">
        <f t="shared" ca="1" si="373"/>
        <v>1.34121351552386</v>
      </c>
      <c r="H1433" s="64">
        <f t="shared" ca="1" si="374"/>
        <v>1.11958522</v>
      </c>
      <c r="I1433" s="65">
        <f t="shared" si="383"/>
        <v>3.7499999999999999E-2</v>
      </c>
      <c r="J1433" s="66">
        <f t="shared" si="375"/>
        <v>42843</v>
      </c>
      <c r="K1433" s="13">
        <f t="shared" si="381"/>
        <v>565</v>
      </c>
      <c r="L1433" s="9">
        <f t="shared" si="376"/>
        <v>1.0594792200000001</v>
      </c>
      <c r="M1433" s="69">
        <f t="shared" ca="1" si="377"/>
        <v>1.186177276</v>
      </c>
      <c r="N1433" s="68">
        <f t="shared" si="378"/>
        <v>0</v>
      </c>
      <c r="O1433" s="64">
        <f t="shared" ca="1" si="379"/>
        <v>11432679.6610227</v>
      </c>
      <c r="P1433" s="70">
        <f t="shared" si="380"/>
        <v>0</v>
      </c>
      <c r="Q1433" s="67"/>
      <c r="R1433" s="66"/>
      <c r="S1433" s="66"/>
      <c r="T1433" s="66"/>
      <c r="U1433" s="66"/>
      <c r="V1433" s="6"/>
      <c r="W1433" s="6"/>
      <c r="X1433" s="6"/>
      <c r="Y1433" s="7"/>
      <c r="Z1433" s="1"/>
      <c r="AA1433" s="6"/>
      <c r="AB1433" s="7"/>
      <c r="AC1433" s="7"/>
      <c r="AD1433" s="7"/>
      <c r="AE1433" s="6"/>
      <c r="AF1433" s="8"/>
      <c r="AG1433" s="6"/>
      <c r="AH1433" s="1"/>
      <c r="AI1433" s="3"/>
      <c r="AJ1433" s="3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s="1"/>
      <c r="EF1433" s="1"/>
      <c r="EG1433" s="1"/>
      <c r="EH1433" s="1"/>
      <c r="EI1433" s="1"/>
      <c r="EJ1433" s="1"/>
      <c r="EK1433" s="1"/>
      <c r="EL1433" s="1"/>
      <c r="EM1433" s="1"/>
      <c r="EN1433" s="1"/>
      <c r="EO1433" s="1"/>
      <c r="EP1433" s="1"/>
      <c r="EQ1433" s="1"/>
      <c r="ER1433" s="1"/>
      <c r="ES1433" s="1"/>
      <c r="ET1433" s="1"/>
      <c r="EU1433" s="1"/>
      <c r="EV1433" s="1"/>
      <c r="EW1433" s="1"/>
      <c r="EX1433" s="1"/>
      <c r="EY1433" s="1"/>
      <c r="EZ1433" s="1"/>
      <c r="FA1433" s="1"/>
      <c r="FB1433" s="1"/>
      <c r="FC1433" s="1"/>
      <c r="FD1433" s="1"/>
      <c r="FE1433" s="1"/>
      <c r="FF1433" s="1"/>
      <c r="FG1433" s="1"/>
      <c r="FH1433" s="1"/>
      <c r="FI1433" s="1"/>
      <c r="FJ1433" s="1"/>
      <c r="FK1433" s="1"/>
      <c r="FL1433" s="1"/>
      <c r="FM1433" s="1"/>
      <c r="FN1433" s="1"/>
      <c r="FO1433" s="1"/>
      <c r="FP1433" s="1"/>
      <c r="FQ1433" s="1"/>
      <c r="FR1433" s="1"/>
      <c r="FS1433" s="1"/>
      <c r="FT1433" s="1"/>
      <c r="FU1433" s="1"/>
      <c r="FV1433" s="1"/>
      <c r="FW1433" s="1"/>
      <c r="FX1433" s="1"/>
      <c r="FY1433" s="1"/>
      <c r="FZ1433" s="1"/>
      <c r="GA1433" s="1"/>
      <c r="GB1433" s="1"/>
      <c r="GC1433" s="1"/>
      <c r="GD1433" s="1"/>
      <c r="GE1433" s="1"/>
      <c r="GF1433" s="1"/>
      <c r="GG1433" s="1"/>
      <c r="GH1433" s="1"/>
      <c r="GI1433" s="1"/>
      <c r="GJ1433" s="1"/>
      <c r="GK1433" s="1"/>
      <c r="GL1433" s="1"/>
      <c r="GM1433" s="1"/>
      <c r="GN1433" s="1"/>
      <c r="GO1433" s="1"/>
      <c r="GP1433" s="1"/>
      <c r="GQ1433" s="1"/>
      <c r="GR1433" s="1"/>
      <c r="GS1433" s="1"/>
      <c r="GT1433" s="1"/>
      <c r="GU1433" s="1"/>
      <c r="GV1433" s="1"/>
      <c r="GW1433" s="1"/>
      <c r="GX1433" s="1"/>
      <c r="GY1433" s="1"/>
      <c r="GZ1433" s="1"/>
      <c r="HA1433" s="1"/>
      <c r="HB1433" s="1"/>
      <c r="HC1433" s="1"/>
      <c r="HD1433" s="1"/>
      <c r="HE1433" s="1"/>
      <c r="HF1433" s="1"/>
      <c r="HG1433" s="1"/>
      <c r="HH1433" s="1"/>
      <c r="HI1433" s="1"/>
      <c r="HJ1433" s="1"/>
      <c r="HK1433" s="1"/>
      <c r="HL1433" s="1"/>
    </row>
    <row r="1434" spans="1:220" x14ac:dyDescent="0.2">
      <c r="A1434" s="63">
        <f t="shared" si="382"/>
        <v>43409</v>
      </c>
      <c r="B1434" s="12">
        <f t="shared" ca="1" si="370"/>
        <v>72847621.158295795</v>
      </c>
      <c r="C1434" s="71">
        <f t="shared" si="371"/>
        <v>61407492.399999999</v>
      </c>
      <c r="D1434" s="65">
        <f ca="1">IF(A1434&lt;$B$1,VLOOKUP(A1434,[1]DI!$A$4:$B$15000,2,FALSE),0)</f>
        <v>6.4000000000000001E-2</v>
      </c>
      <c r="E1434" s="11">
        <f t="shared" ca="1" si="372"/>
        <v>1.0002462000000001</v>
      </c>
      <c r="F1434" s="64">
        <f ca="1">(TRUNC(PRODUCT($E$16:$E1433),16))</f>
        <v>1.50160282614903</v>
      </c>
      <c r="G1434" s="64">
        <f t="shared" ca="1" si="373"/>
        <v>1.34121351552386</v>
      </c>
      <c r="H1434" s="64">
        <f t="shared" ca="1" si="374"/>
        <v>1.11958522</v>
      </c>
      <c r="I1434" s="65">
        <f t="shared" si="383"/>
        <v>3.7499999999999999E-2</v>
      </c>
      <c r="J1434" s="66">
        <f t="shared" si="375"/>
        <v>42843</v>
      </c>
      <c r="K1434" s="13">
        <f t="shared" si="381"/>
        <v>566</v>
      </c>
      <c r="L1434" s="9">
        <f t="shared" si="376"/>
        <v>1.0595875690000001</v>
      </c>
      <c r="M1434" s="69">
        <f t="shared" ca="1" si="377"/>
        <v>1.186298582</v>
      </c>
      <c r="N1434" s="68">
        <f t="shared" si="378"/>
        <v>0</v>
      </c>
      <c r="O1434" s="64">
        <f t="shared" ca="1" si="379"/>
        <v>11440128.758295801</v>
      </c>
      <c r="P1434" s="70">
        <f t="shared" si="380"/>
        <v>0</v>
      </c>
      <c r="Q1434" s="67"/>
      <c r="R1434" s="66"/>
      <c r="S1434" s="66"/>
      <c r="T1434" s="66"/>
      <c r="U1434" s="66"/>
      <c r="V1434" s="6"/>
      <c r="W1434" s="6"/>
      <c r="X1434" s="6"/>
      <c r="Y1434" s="7"/>
      <c r="Z1434" s="1"/>
      <c r="AA1434" s="6"/>
      <c r="AB1434" s="7"/>
      <c r="AC1434" s="7"/>
      <c r="AD1434" s="7"/>
      <c r="AE1434" s="6"/>
      <c r="AF1434" s="8"/>
      <c r="AG1434" s="6"/>
      <c r="AH1434" s="1"/>
      <c r="AI1434" s="3"/>
      <c r="AJ1434" s="3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s="1"/>
      <c r="DP1434" s="1"/>
      <c r="DQ1434" s="1"/>
      <c r="DR1434" s="1"/>
      <c r="DS1434" s="1"/>
      <c r="DT1434" s="1"/>
      <c r="DU1434" s="1"/>
      <c r="DV1434" s="1"/>
      <c r="DW1434" s="1"/>
      <c r="DX1434" s="1"/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  <c r="EI1434" s="1"/>
      <c r="EJ1434" s="1"/>
      <c r="EK1434" s="1"/>
      <c r="EL1434" s="1"/>
      <c r="EM1434" s="1"/>
      <c r="EN1434" s="1"/>
      <c r="EO1434" s="1"/>
      <c r="EP1434" s="1"/>
      <c r="EQ1434" s="1"/>
      <c r="ER1434" s="1"/>
      <c r="ES1434" s="1"/>
      <c r="ET1434" s="1"/>
      <c r="EU1434" s="1"/>
      <c r="EV1434" s="1"/>
      <c r="EW1434" s="1"/>
      <c r="EX1434" s="1"/>
      <c r="EY1434" s="1"/>
      <c r="EZ1434" s="1"/>
      <c r="FA1434" s="1"/>
      <c r="FB1434" s="1"/>
      <c r="FC1434" s="1"/>
      <c r="FD1434" s="1"/>
      <c r="FE1434" s="1"/>
      <c r="FF1434" s="1"/>
      <c r="FG1434" s="1"/>
      <c r="FH1434" s="1"/>
      <c r="FI1434" s="1"/>
      <c r="FJ1434" s="1"/>
      <c r="FK1434" s="1"/>
      <c r="FL1434" s="1"/>
      <c r="FM1434" s="1"/>
      <c r="FN1434" s="1"/>
      <c r="FO1434" s="1"/>
      <c r="FP1434" s="1"/>
      <c r="FQ1434" s="1"/>
      <c r="FR1434" s="1"/>
      <c r="FS1434" s="1"/>
      <c r="FT1434" s="1"/>
      <c r="FU1434" s="1"/>
      <c r="FV1434" s="1"/>
      <c r="FW1434" s="1"/>
      <c r="FX1434" s="1"/>
      <c r="FY1434" s="1"/>
      <c r="FZ1434" s="1"/>
      <c r="GA1434" s="1"/>
      <c r="GB1434" s="1"/>
      <c r="GC1434" s="1"/>
      <c r="GD1434" s="1"/>
      <c r="GE1434" s="1"/>
      <c r="GF1434" s="1"/>
      <c r="GG1434" s="1"/>
      <c r="GH1434" s="1"/>
      <c r="GI1434" s="1"/>
      <c r="GJ1434" s="1"/>
      <c r="GK1434" s="1"/>
      <c r="GL1434" s="1"/>
      <c r="GM1434" s="1"/>
      <c r="GN1434" s="1"/>
      <c r="GO1434" s="1"/>
      <c r="GP1434" s="1"/>
      <c r="GQ1434" s="1"/>
      <c r="GR1434" s="1"/>
      <c r="GS1434" s="1"/>
      <c r="GT1434" s="1"/>
      <c r="GU1434" s="1"/>
      <c r="GV1434" s="1"/>
      <c r="GW1434" s="1"/>
      <c r="GX1434" s="1"/>
      <c r="GY1434" s="1"/>
      <c r="GZ1434" s="1"/>
      <c r="HA1434" s="1"/>
      <c r="HB1434" s="1"/>
      <c r="HC1434" s="1"/>
      <c r="HD1434" s="1"/>
      <c r="HE1434" s="1"/>
      <c r="HF1434" s="1"/>
      <c r="HG1434" s="1"/>
      <c r="HH1434" s="1"/>
      <c r="HI1434" s="1"/>
      <c r="HJ1434" s="1"/>
      <c r="HK1434" s="1"/>
      <c r="HL1434" s="1"/>
    </row>
    <row r="1435" spans="1:220" x14ac:dyDescent="0.2">
      <c r="A1435" s="63">
        <f t="shared" si="382"/>
        <v>43410</v>
      </c>
      <c r="B1435" s="12">
        <f t="shared" ca="1" si="370"/>
        <v>72873007.752543792</v>
      </c>
      <c r="C1435" s="71">
        <f t="shared" si="371"/>
        <v>61407492.399999999</v>
      </c>
      <c r="D1435" s="65">
        <f ca="1">IF(A1435&lt;$B$1,VLOOKUP(A1435,[1]DI!$A$4:$B$15000,2,FALSE),0)</f>
        <v>6.4000000000000001E-2</v>
      </c>
      <c r="E1435" s="11">
        <f t="shared" ca="1" si="372"/>
        <v>1.0002462000000001</v>
      </c>
      <c r="F1435" s="64">
        <f ca="1">(TRUNC(PRODUCT($E$16:$E1434),16))</f>
        <v>1.50197252076483</v>
      </c>
      <c r="G1435" s="64">
        <f t="shared" ca="1" si="373"/>
        <v>1.34121351552386</v>
      </c>
      <c r="H1435" s="64">
        <f t="shared" ca="1" si="374"/>
        <v>1.11986086</v>
      </c>
      <c r="I1435" s="65">
        <f t="shared" si="383"/>
        <v>3.7499999999999999E-2</v>
      </c>
      <c r="J1435" s="66">
        <f t="shared" si="375"/>
        <v>42843</v>
      </c>
      <c r="K1435" s="13">
        <f t="shared" si="381"/>
        <v>567</v>
      </c>
      <c r="L1435" s="9">
        <f t="shared" si="376"/>
        <v>1.0596959290000001</v>
      </c>
      <c r="M1435" s="69">
        <f t="shared" ca="1" si="377"/>
        <v>1.1867119939999999</v>
      </c>
      <c r="N1435" s="68">
        <f t="shared" si="378"/>
        <v>0</v>
      </c>
      <c r="O1435" s="64">
        <f t="shared" ca="1" si="379"/>
        <v>11465515.352543799</v>
      </c>
      <c r="P1435" s="70">
        <f t="shared" si="380"/>
        <v>0</v>
      </c>
      <c r="Q1435" s="67"/>
      <c r="R1435" s="66"/>
      <c r="S1435" s="66"/>
      <c r="T1435" s="66"/>
      <c r="U1435" s="66"/>
      <c r="V1435" s="6"/>
      <c r="W1435" s="6"/>
      <c r="X1435" s="6"/>
      <c r="Y1435" s="7"/>
      <c r="Z1435" s="1"/>
      <c r="AA1435" s="6"/>
      <c r="AB1435" s="7"/>
      <c r="AC1435" s="7"/>
      <c r="AD1435" s="7"/>
      <c r="AE1435" s="6"/>
      <c r="AF1435" s="8"/>
      <c r="AG1435" s="6"/>
      <c r="AH1435" s="1"/>
      <c r="AI1435" s="3"/>
      <c r="AJ1435" s="3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s="1"/>
      <c r="DP1435" s="1"/>
      <c r="DQ1435" s="1"/>
      <c r="DR1435" s="1"/>
      <c r="DS1435" s="1"/>
      <c r="DT1435" s="1"/>
      <c r="DU1435" s="1"/>
      <c r="DV1435" s="1"/>
      <c r="DW1435" s="1"/>
      <c r="DX1435" s="1"/>
      <c r="DY1435" s="1"/>
      <c r="DZ1435" s="1"/>
      <c r="EA1435" s="1"/>
      <c r="EB1435" s="1"/>
      <c r="EC1435" s="1"/>
      <c r="ED1435" s="1"/>
      <c r="EE1435" s="1"/>
      <c r="EF1435" s="1"/>
      <c r="EG1435" s="1"/>
      <c r="EH1435" s="1"/>
      <c r="EI1435" s="1"/>
      <c r="EJ1435" s="1"/>
      <c r="EK1435" s="1"/>
      <c r="EL1435" s="1"/>
      <c r="EM1435" s="1"/>
      <c r="EN1435" s="1"/>
      <c r="EO1435" s="1"/>
      <c r="EP1435" s="1"/>
      <c r="EQ1435" s="1"/>
      <c r="ER1435" s="1"/>
      <c r="ES1435" s="1"/>
      <c r="ET1435" s="1"/>
      <c r="EU1435" s="1"/>
      <c r="EV1435" s="1"/>
      <c r="EW1435" s="1"/>
      <c r="EX1435" s="1"/>
      <c r="EY1435" s="1"/>
      <c r="EZ1435" s="1"/>
      <c r="FA1435" s="1"/>
      <c r="FB1435" s="1"/>
      <c r="FC1435" s="1"/>
      <c r="FD1435" s="1"/>
      <c r="FE1435" s="1"/>
      <c r="FF1435" s="1"/>
      <c r="FG1435" s="1"/>
      <c r="FH1435" s="1"/>
      <c r="FI1435" s="1"/>
      <c r="FJ1435" s="1"/>
      <c r="FK1435" s="1"/>
      <c r="FL1435" s="1"/>
      <c r="FM1435" s="1"/>
      <c r="FN1435" s="1"/>
      <c r="FO1435" s="1"/>
      <c r="FP1435" s="1"/>
      <c r="FQ1435" s="1"/>
      <c r="FR1435" s="1"/>
      <c r="FS1435" s="1"/>
      <c r="FT1435" s="1"/>
      <c r="FU1435" s="1"/>
      <c r="FV1435" s="1"/>
      <c r="FW1435" s="1"/>
      <c r="FX1435" s="1"/>
      <c r="FY1435" s="1"/>
      <c r="FZ1435" s="1"/>
      <c r="GA1435" s="1"/>
      <c r="GB1435" s="1"/>
      <c r="GC1435" s="1"/>
      <c r="GD1435" s="1"/>
      <c r="GE1435" s="1"/>
      <c r="GF1435" s="1"/>
      <c r="GG1435" s="1"/>
      <c r="GH1435" s="1"/>
      <c r="GI1435" s="1"/>
      <c r="GJ1435" s="1"/>
      <c r="GK1435" s="1"/>
      <c r="GL1435" s="1"/>
      <c r="GM1435" s="1"/>
      <c r="GN1435" s="1"/>
      <c r="GO1435" s="1"/>
      <c r="GP1435" s="1"/>
      <c r="GQ1435" s="1"/>
      <c r="GR1435" s="1"/>
      <c r="GS1435" s="1"/>
      <c r="GT1435" s="1"/>
      <c r="GU1435" s="1"/>
      <c r="GV1435" s="1"/>
      <c r="GW1435" s="1"/>
      <c r="GX1435" s="1"/>
      <c r="GY1435" s="1"/>
      <c r="GZ1435" s="1"/>
      <c r="HA1435" s="1"/>
      <c r="HB1435" s="1"/>
      <c r="HC1435" s="1"/>
      <c r="HD1435" s="1"/>
      <c r="HE1435" s="1"/>
      <c r="HF1435" s="1"/>
      <c r="HG1435" s="1"/>
      <c r="HH1435" s="1"/>
      <c r="HI1435" s="1"/>
      <c r="HJ1435" s="1"/>
      <c r="HK1435" s="1"/>
      <c r="HL1435" s="1"/>
    </row>
    <row r="1436" spans="1:220" x14ac:dyDescent="0.2">
      <c r="A1436" s="63">
        <f t="shared" si="382"/>
        <v>43411</v>
      </c>
      <c r="B1436" s="12">
        <f t="shared" ca="1" si="370"/>
        <v>72898403.373693302</v>
      </c>
      <c r="C1436" s="71">
        <f t="shared" si="371"/>
        <v>61407492.399999999</v>
      </c>
      <c r="D1436" s="65">
        <f ca="1">IF(A1436&lt;$B$1,VLOOKUP(A1436,[1]DI!$A$4:$B$15000,2,FALSE),0)</f>
        <v>6.4000000000000001E-2</v>
      </c>
      <c r="E1436" s="11">
        <f t="shared" ca="1" si="372"/>
        <v>1.0002462000000001</v>
      </c>
      <c r="F1436" s="64">
        <f ca="1">(TRUNC(PRODUCT($E$16:$E1435),16))</f>
        <v>1.5023423063994401</v>
      </c>
      <c r="G1436" s="64">
        <f t="shared" ca="1" si="373"/>
        <v>1.34121351552386</v>
      </c>
      <c r="H1436" s="64">
        <f t="shared" ca="1" si="374"/>
        <v>1.1201365700000001</v>
      </c>
      <c r="I1436" s="65">
        <f t="shared" si="383"/>
        <v>3.7499999999999999E-2</v>
      </c>
      <c r="J1436" s="66">
        <f t="shared" si="375"/>
        <v>42843</v>
      </c>
      <c r="K1436" s="13">
        <f t="shared" si="381"/>
        <v>568</v>
      </c>
      <c r="L1436" s="9">
        <f t="shared" si="376"/>
        <v>1.0598042999999999</v>
      </c>
      <c r="M1436" s="69">
        <f t="shared" ca="1" si="377"/>
        <v>1.187125553</v>
      </c>
      <c r="N1436" s="68">
        <f t="shared" si="378"/>
        <v>0</v>
      </c>
      <c r="O1436" s="64">
        <f t="shared" ca="1" si="379"/>
        <v>11490910.9736933</v>
      </c>
      <c r="P1436" s="70">
        <f t="shared" si="380"/>
        <v>0</v>
      </c>
      <c r="Q1436" s="67"/>
      <c r="R1436" s="66"/>
      <c r="S1436" s="66"/>
      <c r="T1436" s="66"/>
      <c r="U1436" s="66"/>
      <c r="V1436" s="6"/>
      <c r="W1436" s="6"/>
      <c r="X1436" s="6"/>
      <c r="Y1436" s="7"/>
      <c r="Z1436" s="1"/>
      <c r="AA1436" s="6"/>
      <c r="AB1436" s="7"/>
      <c r="AC1436" s="7"/>
      <c r="AD1436" s="7"/>
      <c r="AE1436" s="6"/>
      <c r="AF1436" s="8"/>
      <c r="AG1436" s="6"/>
      <c r="AH1436" s="1"/>
      <c r="AI1436" s="3"/>
      <c r="AJ1436" s="3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  <c r="EI1436" s="1"/>
      <c r="EJ1436" s="1"/>
      <c r="EK1436" s="1"/>
      <c r="EL1436" s="1"/>
      <c r="EM1436" s="1"/>
      <c r="EN1436" s="1"/>
      <c r="EO1436" s="1"/>
      <c r="EP1436" s="1"/>
      <c r="EQ1436" s="1"/>
      <c r="ER1436" s="1"/>
      <c r="ES1436" s="1"/>
      <c r="ET1436" s="1"/>
      <c r="EU1436" s="1"/>
      <c r="EV1436" s="1"/>
      <c r="EW1436" s="1"/>
      <c r="EX1436" s="1"/>
      <c r="EY1436" s="1"/>
      <c r="EZ1436" s="1"/>
      <c r="FA1436" s="1"/>
      <c r="FB1436" s="1"/>
      <c r="FC1436" s="1"/>
      <c r="FD1436" s="1"/>
      <c r="FE1436" s="1"/>
      <c r="FF1436" s="1"/>
      <c r="FG1436" s="1"/>
      <c r="FH1436" s="1"/>
      <c r="FI1436" s="1"/>
      <c r="FJ1436" s="1"/>
      <c r="FK1436" s="1"/>
      <c r="FL1436" s="1"/>
      <c r="FM1436" s="1"/>
      <c r="FN1436" s="1"/>
      <c r="FO1436" s="1"/>
      <c r="FP1436" s="1"/>
      <c r="FQ1436" s="1"/>
      <c r="FR1436" s="1"/>
      <c r="FS1436" s="1"/>
      <c r="FT1436" s="1"/>
      <c r="FU1436" s="1"/>
      <c r="FV1436" s="1"/>
      <c r="FW1436" s="1"/>
      <c r="FX1436" s="1"/>
      <c r="FY1436" s="1"/>
      <c r="FZ1436" s="1"/>
      <c r="GA1436" s="1"/>
      <c r="GB1436" s="1"/>
      <c r="GC1436" s="1"/>
      <c r="GD1436" s="1"/>
      <c r="GE1436" s="1"/>
      <c r="GF1436" s="1"/>
      <c r="GG1436" s="1"/>
      <c r="GH1436" s="1"/>
      <c r="GI1436" s="1"/>
      <c r="GJ1436" s="1"/>
      <c r="GK1436" s="1"/>
      <c r="GL1436" s="1"/>
      <c r="GM1436" s="1"/>
      <c r="GN1436" s="1"/>
      <c r="GO1436" s="1"/>
      <c r="GP1436" s="1"/>
      <c r="GQ1436" s="1"/>
      <c r="GR1436" s="1"/>
      <c r="GS1436" s="1"/>
      <c r="GT1436" s="1"/>
      <c r="GU1436" s="1"/>
      <c r="GV1436" s="1"/>
      <c r="GW1436" s="1"/>
      <c r="GX1436" s="1"/>
      <c r="GY1436" s="1"/>
      <c r="GZ1436" s="1"/>
      <c r="HA1436" s="1"/>
      <c r="HB1436" s="1"/>
      <c r="HC1436" s="1"/>
      <c r="HD1436" s="1"/>
      <c r="HE1436" s="1"/>
      <c r="HF1436" s="1"/>
      <c r="HG1436" s="1"/>
      <c r="HH1436" s="1"/>
      <c r="HI1436" s="1"/>
      <c r="HJ1436" s="1"/>
      <c r="HK1436" s="1"/>
      <c r="HL1436" s="1"/>
    </row>
    <row r="1437" spans="1:220" x14ac:dyDescent="0.2">
      <c r="A1437" s="63">
        <f t="shared" si="382"/>
        <v>43412</v>
      </c>
      <c r="B1437" s="12">
        <f t="shared" ca="1" si="370"/>
        <v>72923808.083151594</v>
      </c>
      <c r="C1437" s="71">
        <f t="shared" si="371"/>
        <v>61407492.399999999</v>
      </c>
      <c r="D1437" s="65">
        <f ca="1">IF(A1437&lt;$B$1,VLOOKUP(A1437,[1]DI!$A$4:$B$15000,2,FALSE),0)</f>
        <v>6.4000000000000001E-2</v>
      </c>
      <c r="E1437" s="11">
        <f t="shared" ca="1" si="372"/>
        <v>1.0002462000000001</v>
      </c>
      <c r="F1437" s="64">
        <f ca="1">(TRUNC(PRODUCT($E$16:$E1436),16))</f>
        <v>1.5027121830752801</v>
      </c>
      <c r="G1437" s="64">
        <f t="shared" ca="1" si="373"/>
        <v>1.34121351552386</v>
      </c>
      <c r="H1437" s="64">
        <f t="shared" ca="1" si="374"/>
        <v>1.1204123500000001</v>
      </c>
      <c r="I1437" s="65">
        <f t="shared" si="383"/>
        <v>3.7499999999999999E-2</v>
      </c>
      <c r="J1437" s="66">
        <f t="shared" si="375"/>
        <v>42843</v>
      </c>
      <c r="K1437" s="13">
        <f t="shared" si="381"/>
        <v>569</v>
      </c>
      <c r="L1437" s="9">
        <f t="shared" si="376"/>
        <v>1.0599126830000001</v>
      </c>
      <c r="M1437" s="69">
        <f t="shared" ca="1" si="377"/>
        <v>1.1875392600000001</v>
      </c>
      <c r="N1437" s="68">
        <f t="shared" si="378"/>
        <v>0</v>
      </c>
      <c r="O1437" s="64">
        <f t="shared" ca="1" si="379"/>
        <v>11516315.683151601</v>
      </c>
      <c r="P1437" s="70">
        <f t="shared" si="380"/>
        <v>0</v>
      </c>
      <c r="Q1437" s="67"/>
      <c r="R1437" s="66"/>
      <c r="S1437" s="66"/>
      <c r="T1437" s="66"/>
      <c r="U1437" s="66"/>
      <c r="V1437" s="6"/>
      <c r="W1437" s="6"/>
      <c r="X1437" s="6"/>
      <c r="Y1437" s="7"/>
      <c r="Z1437" s="1"/>
      <c r="AA1437" s="6"/>
      <c r="AB1437" s="7"/>
      <c r="AC1437" s="7"/>
      <c r="AD1437" s="7"/>
      <c r="AE1437" s="6"/>
      <c r="AF1437" s="8"/>
      <c r="AG1437" s="6"/>
      <c r="AH1437" s="1"/>
      <c r="AI1437" s="3"/>
      <c r="AJ1437" s="3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  <c r="DP1437" s="1"/>
      <c r="DQ1437" s="1"/>
      <c r="DR1437" s="1"/>
      <c r="DS1437" s="1"/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s="1"/>
      <c r="EF1437" s="1"/>
      <c r="EG1437" s="1"/>
      <c r="EH1437" s="1"/>
      <c r="EI1437" s="1"/>
      <c r="EJ1437" s="1"/>
      <c r="EK1437" s="1"/>
      <c r="EL1437" s="1"/>
      <c r="EM1437" s="1"/>
      <c r="EN1437" s="1"/>
      <c r="EO1437" s="1"/>
      <c r="EP1437" s="1"/>
      <c r="EQ1437" s="1"/>
      <c r="ER1437" s="1"/>
      <c r="ES1437" s="1"/>
      <c r="ET1437" s="1"/>
      <c r="EU1437" s="1"/>
      <c r="EV1437" s="1"/>
      <c r="EW1437" s="1"/>
      <c r="EX1437" s="1"/>
      <c r="EY1437" s="1"/>
      <c r="EZ1437" s="1"/>
      <c r="FA1437" s="1"/>
      <c r="FB1437" s="1"/>
      <c r="FC1437" s="1"/>
      <c r="FD1437" s="1"/>
      <c r="FE1437" s="1"/>
      <c r="FF1437" s="1"/>
      <c r="FG1437" s="1"/>
      <c r="FH1437" s="1"/>
      <c r="FI1437" s="1"/>
      <c r="FJ1437" s="1"/>
      <c r="FK1437" s="1"/>
      <c r="FL1437" s="1"/>
      <c r="FM1437" s="1"/>
      <c r="FN1437" s="1"/>
      <c r="FO1437" s="1"/>
      <c r="FP1437" s="1"/>
      <c r="FQ1437" s="1"/>
      <c r="FR1437" s="1"/>
      <c r="FS1437" s="1"/>
      <c r="FT1437" s="1"/>
      <c r="FU1437" s="1"/>
      <c r="FV1437" s="1"/>
      <c r="FW1437" s="1"/>
      <c r="FX1437" s="1"/>
      <c r="FY1437" s="1"/>
      <c r="FZ1437" s="1"/>
      <c r="GA1437" s="1"/>
      <c r="GB1437" s="1"/>
      <c r="GC1437" s="1"/>
      <c r="GD1437" s="1"/>
      <c r="GE1437" s="1"/>
      <c r="GF1437" s="1"/>
      <c r="GG1437" s="1"/>
      <c r="GH1437" s="1"/>
      <c r="GI1437" s="1"/>
      <c r="GJ1437" s="1"/>
      <c r="GK1437" s="1"/>
      <c r="GL1437" s="1"/>
      <c r="GM1437" s="1"/>
      <c r="GN1437" s="1"/>
      <c r="GO1437" s="1"/>
      <c r="GP1437" s="1"/>
      <c r="GQ1437" s="1"/>
      <c r="GR1437" s="1"/>
      <c r="GS1437" s="1"/>
      <c r="GT1437" s="1"/>
      <c r="GU1437" s="1"/>
      <c r="GV1437" s="1"/>
      <c r="GW1437" s="1"/>
      <c r="GX1437" s="1"/>
      <c r="GY1437" s="1"/>
      <c r="GZ1437" s="1"/>
      <c r="HA1437" s="1"/>
      <c r="HB1437" s="1"/>
      <c r="HC1437" s="1"/>
      <c r="HD1437" s="1"/>
      <c r="HE1437" s="1"/>
      <c r="HF1437" s="1"/>
      <c r="HG1437" s="1"/>
      <c r="HH1437" s="1"/>
      <c r="HI1437" s="1"/>
      <c r="HJ1437" s="1"/>
      <c r="HK1437" s="1"/>
      <c r="HL1437" s="1"/>
    </row>
    <row r="1438" spans="1:220" x14ac:dyDescent="0.2">
      <c r="A1438" s="63">
        <f t="shared" si="382"/>
        <v>43413</v>
      </c>
      <c r="B1438" s="12">
        <f t="shared" ca="1" si="370"/>
        <v>72949221.021213904</v>
      </c>
      <c r="C1438" s="71">
        <f t="shared" si="371"/>
        <v>61407492.399999999</v>
      </c>
      <c r="D1438" s="65">
        <f ca="1">IF(A1438&lt;$B$1,VLOOKUP(A1438,[1]DI!$A$4:$B$15000,2,FALSE),0)</f>
        <v>6.4000000000000001E-2</v>
      </c>
      <c r="E1438" s="11">
        <f t="shared" ca="1" si="372"/>
        <v>1.0002462000000001</v>
      </c>
      <c r="F1438" s="64">
        <f ca="1">(TRUNC(PRODUCT($E$16:$E1437),16))</f>
        <v>1.5030821508147501</v>
      </c>
      <c r="G1438" s="64">
        <f t="shared" ca="1" si="373"/>
        <v>1.34121351552386</v>
      </c>
      <c r="H1438" s="64">
        <f t="shared" ca="1" si="374"/>
        <v>1.1206881900000001</v>
      </c>
      <c r="I1438" s="65">
        <f t="shared" si="383"/>
        <v>3.7499999999999999E-2</v>
      </c>
      <c r="J1438" s="66">
        <f t="shared" si="375"/>
        <v>42843</v>
      </c>
      <c r="K1438" s="13">
        <f t="shared" si="381"/>
        <v>570</v>
      </c>
      <c r="L1438" s="9">
        <f t="shared" si="376"/>
        <v>1.060021076</v>
      </c>
      <c r="M1438" s="69">
        <f t="shared" ca="1" si="377"/>
        <v>1.187953101</v>
      </c>
      <c r="N1438" s="68">
        <f t="shared" si="378"/>
        <v>0</v>
      </c>
      <c r="O1438" s="64">
        <f t="shared" ca="1" si="379"/>
        <v>11541728.6212139</v>
      </c>
      <c r="P1438" s="70">
        <f t="shared" si="380"/>
        <v>0</v>
      </c>
      <c r="Q1438" s="67"/>
      <c r="R1438" s="66"/>
      <c r="S1438" s="66"/>
      <c r="T1438" s="66"/>
      <c r="U1438" s="66"/>
      <c r="V1438" s="6"/>
      <c r="W1438" s="6"/>
      <c r="X1438" s="6"/>
      <c r="Y1438" s="7"/>
      <c r="Z1438" s="1"/>
      <c r="AA1438" s="6"/>
      <c r="AB1438" s="7"/>
      <c r="AC1438" s="7"/>
      <c r="AD1438" s="7"/>
      <c r="AE1438" s="6"/>
      <c r="AF1438" s="8"/>
      <c r="AG1438" s="6"/>
      <c r="AH1438" s="1"/>
      <c r="AI1438" s="3"/>
      <c r="AJ1438" s="3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s="1"/>
      <c r="EF1438" s="1"/>
      <c r="EG1438" s="1"/>
      <c r="EH1438" s="1"/>
      <c r="EI1438" s="1"/>
      <c r="EJ1438" s="1"/>
      <c r="EK1438" s="1"/>
      <c r="EL1438" s="1"/>
      <c r="EM1438" s="1"/>
      <c r="EN1438" s="1"/>
      <c r="EO1438" s="1"/>
      <c r="EP1438" s="1"/>
      <c r="EQ1438" s="1"/>
      <c r="ER1438" s="1"/>
      <c r="ES1438" s="1"/>
      <c r="ET1438" s="1"/>
      <c r="EU1438" s="1"/>
      <c r="EV1438" s="1"/>
      <c r="EW1438" s="1"/>
      <c r="EX1438" s="1"/>
      <c r="EY1438" s="1"/>
      <c r="EZ1438" s="1"/>
      <c r="FA1438" s="1"/>
      <c r="FB1438" s="1"/>
      <c r="FC1438" s="1"/>
      <c r="FD1438" s="1"/>
      <c r="FE1438" s="1"/>
      <c r="FF1438" s="1"/>
      <c r="FG1438" s="1"/>
      <c r="FH1438" s="1"/>
      <c r="FI1438" s="1"/>
      <c r="FJ1438" s="1"/>
      <c r="FK1438" s="1"/>
      <c r="FL1438" s="1"/>
      <c r="FM1438" s="1"/>
      <c r="FN1438" s="1"/>
      <c r="FO1438" s="1"/>
      <c r="FP1438" s="1"/>
      <c r="FQ1438" s="1"/>
      <c r="FR1438" s="1"/>
      <c r="FS1438" s="1"/>
      <c r="FT1438" s="1"/>
      <c r="FU1438" s="1"/>
      <c r="FV1438" s="1"/>
      <c r="FW1438" s="1"/>
      <c r="FX1438" s="1"/>
      <c r="FY1438" s="1"/>
      <c r="FZ1438" s="1"/>
      <c r="GA1438" s="1"/>
      <c r="GB1438" s="1"/>
      <c r="GC1438" s="1"/>
      <c r="GD1438" s="1"/>
      <c r="GE1438" s="1"/>
      <c r="GF1438" s="1"/>
      <c r="GG1438" s="1"/>
      <c r="GH1438" s="1"/>
      <c r="GI1438" s="1"/>
      <c r="GJ1438" s="1"/>
      <c r="GK1438" s="1"/>
      <c r="GL1438" s="1"/>
      <c r="GM1438" s="1"/>
      <c r="GN1438" s="1"/>
      <c r="GO1438" s="1"/>
      <c r="GP1438" s="1"/>
      <c r="GQ1438" s="1"/>
      <c r="GR1438" s="1"/>
      <c r="GS1438" s="1"/>
      <c r="GT1438" s="1"/>
      <c r="GU1438" s="1"/>
      <c r="GV1438" s="1"/>
      <c r="GW1438" s="1"/>
      <c r="GX1438" s="1"/>
      <c r="GY1438" s="1"/>
      <c r="GZ1438" s="1"/>
      <c r="HA1438" s="1"/>
      <c r="HB1438" s="1"/>
      <c r="HC1438" s="1"/>
      <c r="HD1438" s="1"/>
      <c r="HE1438" s="1"/>
      <c r="HF1438" s="1"/>
      <c r="HG1438" s="1"/>
      <c r="HH1438" s="1"/>
      <c r="HI1438" s="1"/>
      <c r="HJ1438" s="1"/>
      <c r="HK1438" s="1"/>
      <c r="HL1438" s="1"/>
    </row>
    <row r="1439" spans="1:220" x14ac:dyDescent="0.2">
      <c r="A1439" s="63">
        <f t="shared" si="382"/>
        <v>43414</v>
      </c>
      <c r="B1439" s="12">
        <f t="shared" ca="1" si="370"/>
        <v>72974643.600252494</v>
      </c>
      <c r="C1439" s="71">
        <f t="shared" si="371"/>
        <v>61407492.399999999</v>
      </c>
      <c r="D1439" s="65">
        <f ca="1">IF(A1439&lt;$B$1,VLOOKUP(A1439,[1]DI!$A$4:$B$15000,2,FALSE),0)</f>
        <v>0</v>
      </c>
      <c r="E1439" s="11">
        <f t="shared" ca="1" si="372"/>
        <v>1</v>
      </c>
      <c r="F1439" s="64">
        <f ca="1">(TRUNC(PRODUCT($E$16:$E1438),16))</f>
        <v>1.50345220964028</v>
      </c>
      <c r="G1439" s="64">
        <f t="shared" ca="1" si="373"/>
        <v>1.34121351552386</v>
      </c>
      <c r="H1439" s="64">
        <f t="shared" ca="1" si="374"/>
        <v>1.1209641100000001</v>
      </c>
      <c r="I1439" s="65">
        <f t="shared" si="383"/>
        <v>3.7499999999999999E-2</v>
      </c>
      <c r="J1439" s="66">
        <f t="shared" si="375"/>
        <v>42843</v>
      </c>
      <c r="K1439" s="13">
        <f t="shared" si="381"/>
        <v>571</v>
      </c>
      <c r="L1439" s="9">
        <f t="shared" si="376"/>
        <v>1.0601294800000001</v>
      </c>
      <c r="M1439" s="69">
        <f t="shared" ca="1" si="377"/>
        <v>1.1883670989999999</v>
      </c>
      <c r="N1439" s="68">
        <f t="shared" si="378"/>
        <v>0</v>
      </c>
      <c r="O1439" s="64">
        <f t="shared" ca="1" si="379"/>
        <v>11567151.200252499</v>
      </c>
      <c r="P1439" s="70">
        <f t="shared" si="380"/>
        <v>0</v>
      </c>
      <c r="Q1439" s="67"/>
      <c r="R1439" s="66"/>
      <c r="S1439" s="66"/>
      <c r="T1439" s="66"/>
      <c r="U1439" s="66"/>
      <c r="V1439" s="6"/>
      <c r="W1439" s="6"/>
      <c r="X1439" s="6"/>
      <c r="Y1439" s="7"/>
      <c r="Z1439" s="1"/>
      <c r="AA1439" s="6"/>
      <c r="AB1439" s="7"/>
      <c r="AC1439" s="7"/>
      <c r="AD1439" s="7"/>
      <c r="AE1439" s="6"/>
      <c r="AF1439" s="8"/>
      <c r="AG1439" s="6"/>
      <c r="AH1439" s="1"/>
      <c r="AI1439" s="3"/>
      <c r="AJ1439" s="3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  <c r="EI1439" s="1"/>
      <c r="EJ1439" s="1"/>
      <c r="EK1439" s="1"/>
      <c r="EL1439" s="1"/>
      <c r="EM1439" s="1"/>
      <c r="EN1439" s="1"/>
      <c r="EO1439" s="1"/>
      <c r="EP1439" s="1"/>
      <c r="EQ1439" s="1"/>
      <c r="ER1439" s="1"/>
      <c r="ES1439" s="1"/>
      <c r="ET1439" s="1"/>
      <c r="EU1439" s="1"/>
      <c r="EV1439" s="1"/>
      <c r="EW1439" s="1"/>
      <c r="EX1439" s="1"/>
      <c r="EY1439" s="1"/>
      <c r="EZ1439" s="1"/>
      <c r="FA1439" s="1"/>
      <c r="FB1439" s="1"/>
      <c r="FC1439" s="1"/>
      <c r="FD1439" s="1"/>
      <c r="FE1439" s="1"/>
      <c r="FF1439" s="1"/>
      <c r="FG1439" s="1"/>
      <c r="FH1439" s="1"/>
      <c r="FI1439" s="1"/>
      <c r="FJ1439" s="1"/>
      <c r="FK1439" s="1"/>
      <c r="FL1439" s="1"/>
      <c r="FM1439" s="1"/>
      <c r="FN1439" s="1"/>
      <c r="FO1439" s="1"/>
      <c r="FP1439" s="1"/>
      <c r="FQ1439" s="1"/>
      <c r="FR1439" s="1"/>
      <c r="FS1439" s="1"/>
      <c r="FT1439" s="1"/>
      <c r="FU1439" s="1"/>
      <c r="FV1439" s="1"/>
      <c r="FW1439" s="1"/>
      <c r="FX1439" s="1"/>
      <c r="FY1439" s="1"/>
      <c r="FZ1439" s="1"/>
      <c r="GA1439" s="1"/>
      <c r="GB1439" s="1"/>
      <c r="GC1439" s="1"/>
      <c r="GD1439" s="1"/>
      <c r="GE1439" s="1"/>
      <c r="GF1439" s="1"/>
      <c r="GG1439" s="1"/>
      <c r="GH1439" s="1"/>
      <c r="GI1439" s="1"/>
      <c r="GJ1439" s="1"/>
      <c r="GK1439" s="1"/>
      <c r="GL1439" s="1"/>
      <c r="GM1439" s="1"/>
      <c r="GN1439" s="1"/>
      <c r="GO1439" s="1"/>
      <c r="GP1439" s="1"/>
      <c r="GQ1439" s="1"/>
      <c r="GR1439" s="1"/>
      <c r="GS1439" s="1"/>
      <c r="GT1439" s="1"/>
      <c r="GU1439" s="1"/>
      <c r="GV1439" s="1"/>
      <c r="GW1439" s="1"/>
      <c r="GX1439" s="1"/>
      <c r="GY1439" s="1"/>
      <c r="GZ1439" s="1"/>
      <c r="HA1439" s="1"/>
      <c r="HB1439" s="1"/>
      <c r="HC1439" s="1"/>
      <c r="HD1439" s="1"/>
      <c r="HE1439" s="1"/>
      <c r="HF1439" s="1"/>
      <c r="HG1439" s="1"/>
      <c r="HH1439" s="1"/>
      <c r="HI1439" s="1"/>
      <c r="HJ1439" s="1"/>
      <c r="HK1439" s="1"/>
      <c r="HL1439" s="1"/>
    </row>
    <row r="1440" spans="1:220" x14ac:dyDescent="0.2">
      <c r="A1440" s="63">
        <f t="shared" si="382"/>
        <v>43415</v>
      </c>
      <c r="B1440" s="12">
        <f t="shared" ca="1" si="370"/>
        <v>72982106.452803895</v>
      </c>
      <c r="C1440" s="71">
        <f t="shared" si="371"/>
        <v>61407492.399999999</v>
      </c>
      <c r="D1440" s="65">
        <f ca="1">IF(A1440&lt;$B$1,VLOOKUP(A1440,[1]DI!$A$4:$B$15000,2,FALSE),0)</f>
        <v>0</v>
      </c>
      <c r="E1440" s="11">
        <f t="shared" ca="1" si="372"/>
        <v>1</v>
      </c>
      <c r="F1440" s="64">
        <f ca="1">(TRUNC(PRODUCT($E$16:$E1439),16))</f>
        <v>1.50345220964028</v>
      </c>
      <c r="G1440" s="64">
        <f t="shared" ca="1" si="373"/>
        <v>1.34121351552386</v>
      </c>
      <c r="H1440" s="64">
        <f t="shared" ca="1" si="374"/>
        <v>1.1209641100000001</v>
      </c>
      <c r="I1440" s="65">
        <f t="shared" si="383"/>
        <v>3.7499999999999999E-2</v>
      </c>
      <c r="J1440" s="66">
        <f t="shared" si="375"/>
        <v>42843</v>
      </c>
      <c r="K1440" s="13">
        <f t="shared" si="381"/>
        <v>572</v>
      </c>
      <c r="L1440" s="9">
        <f t="shared" si="376"/>
        <v>1.0602378960000001</v>
      </c>
      <c r="M1440" s="69">
        <f t="shared" ca="1" si="377"/>
        <v>1.1884886290000001</v>
      </c>
      <c r="N1440" s="68">
        <f t="shared" si="378"/>
        <v>0</v>
      </c>
      <c r="O1440" s="64">
        <f t="shared" ca="1" si="379"/>
        <v>11574614.0528039</v>
      </c>
      <c r="P1440" s="70">
        <f t="shared" si="380"/>
        <v>0</v>
      </c>
      <c r="Q1440" s="67"/>
      <c r="R1440" s="66"/>
      <c r="S1440" s="66"/>
      <c r="T1440" s="66"/>
      <c r="U1440" s="66"/>
      <c r="V1440" s="6"/>
      <c r="W1440" s="6"/>
      <c r="X1440" s="6"/>
      <c r="Y1440" s="7"/>
      <c r="Z1440" s="1"/>
      <c r="AA1440" s="6"/>
      <c r="AB1440" s="7"/>
      <c r="AC1440" s="7"/>
      <c r="AD1440" s="7"/>
      <c r="AE1440" s="6"/>
      <c r="AF1440" s="8"/>
      <c r="AG1440" s="6"/>
      <c r="AH1440" s="1"/>
      <c r="AI1440" s="3"/>
      <c r="AJ1440" s="3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s="1"/>
      <c r="DP1440" s="1"/>
      <c r="DQ1440" s="1"/>
      <c r="DR1440" s="1"/>
      <c r="DS1440" s="1"/>
      <c r="DT1440" s="1"/>
      <c r="DU1440" s="1"/>
      <c r="DV1440" s="1"/>
      <c r="DW1440" s="1"/>
      <c r="DX1440" s="1"/>
      <c r="DY1440" s="1"/>
      <c r="DZ1440" s="1"/>
      <c r="EA1440" s="1"/>
      <c r="EB1440" s="1"/>
      <c r="EC1440" s="1"/>
      <c r="ED1440" s="1"/>
      <c r="EE1440" s="1"/>
      <c r="EF1440" s="1"/>
      <c r="EG1440" s="1"/>
      <c r="EH1440" s="1"/>
      <c r="EI1440" s="1"/>
      <c r="EJ1440" s="1"/>
      <c r="EK1440" s="1"/>
      <c r="EL1440" s="1"/>
      <c r="EM1440" s="1"/>
      <c r="EN1440" s="1"/>
      <c r="EO1440" s="1"/>
      <c r="EP1440" s="1"/>
      <c r="EQ1440" s="1"/>
      <c r="ER1440" s="1"/>
      <c r="ES1440" s="1"/>
      <c r="ET1440" s="1"/>
      <c r="EU1440" s="1"/>
      <c r="EV1440" s="1"/>
      <c r="EW1440" s="1"/>
      <c r="EX1440" s="1"/>
      <c r="EY1440" s="1"/>
      <c r="EZ1440" s="1"/>
      <c r="FA1440" s="1"/>
      <c r="FB1440" s="1"/>
      <c r="FC1440" s="1"/>
      <c r="FD1440" s="1"/>
      <c r="FE1440" s="1"/>
      <c r="FF1440" s="1"/>
      <c r="FG1440" s="1"/>
      <c r="FH1440" s="1"/>
      <c r="FI1440" s="1"/>
      <c r="FJ1440" s="1"/>
      <c r="FK1440" s="1"/>
      <c r="FL1440" s="1"/>
      <c r="FM1440" s="1"/>
      <c r="FN1440" s="1"/>
      <c r="FO1440" s="1"/>
      <c r="FP1440" s="1"/>
      <c r="FQ1440" s="1"/>
      <c r="FR1440" s="1"/>
      <c r="FS1440" s="1"/>
      <c r="FT1440" s="1"/>
      <c r="FU1440" s="1"/>
      <c r="FV1440" s="1"/>
      <c r="FW1440" s="1"/>
      <c r="FX1440" s="1"/>
      <c r="FY1440" s="1"/>
      <c r="FZ1440" s="1"/>
      <c r="GA1440" s="1"/>
      <c r="GB1440" s="1"/>
      <c r="GC1440" s="1"/>
      <c r="GD1440" s="1"/>
      <c r="GE1440" s="1"/>
      <c r="GF1440" s="1"/>
      <c r="GG1440" s="1"/>
      <c r="GH1440" s="1"/>
      <c r="GI1440" s="1"/>
      <c r="GJ1440" s="1"/>
      <c r="GK1440" s="1"/>
      <c r="GL1440" s="1"/>
      <c r="GM1440" s="1"/>
      <c r="GN1440" s="1"/>
      <c r="GO1440" s="1"/>
      <c r="GP1440" s="1"/>
      <c r="GQ1440" s="1"/>
      <c r="GR1440" s="1"/>
      <c r="GS1440" s="1"/>
      <c r="GT1440" s="1"/>
      <c r="GU1440" s="1"/>
      <c r="GV1440" s="1"/>
      <c r="GW1440" s="1"/>
      <c r="GX1440" s="1"/>
      <c r="GY1440" s="1"/>
      <c r="GZ1440" s="1"/>
      <c r="HA1440" s="1"/>
      <c r="HB1440" s="1"/>
      <c r="HC1440" s="1"/>
      <c r="HD1440" s="1"/>
      <c r="HE1440" s="1"/>
      <c r="HF1440" s="1"/>
      <c r="HG1440" s="1"/>
      <c r="HH1440" s="1"/>
      <c r="HI1440" s="1"/>
      <c r="HJ1440" s="1"/>
      <c r="HK1440" s="1"/>
      <c r="HL1440" s="1"/>
    </row>
    <row r="1441" spans="1:220" x14ac:dyDescent="0.2">
      <c r="A1441" s="63">
        <f t="shared" si="382"/>
        <v>43416</v>
      </c>
      <c r="B1441" s="12">
        <f t="shared" ca="1" si="370"/>
        <v>72989570.042245194</v>
      </c>
      <c r="C1441" s="71">
        <f t="shared" si="371"/>
        <v>61407492.399999999</v>
      </c>
      <c r="D1441" s="65">
        <f ca="1">IF(A1441&lt;$B$1,VLOOKUP(A1441,[1]DI!$A$4:$B$15000,2,FALSE),0)</f>
        <v>6.4000000000000001E-2</v>
      </c>
      <c r="E1441" s="11">
        <f t="shared" ca="1" si="372"/>
        <v>1.0002462000000001</v>
      </c>
      <c r="F1441" s="64">
        <f ca="1">(TRUNC(PRODUCT($E$16:$E1440),16))</f>
        <v>1.50345220964028</v>
      </c>
      <c r="G1441" s="64">
        <f t="shared" ca="1" si="373"/>
        <v>1.34121351552386</v>
      </c>
      <c r="H1441" s="64">
        <f t="shared" ca="1" si="374"/>
        <v>1.1209641100000001</v>
      </c>
      <c r="I1441" s="65">
        <f t="shared" si="383"/>
        <v>3.7499999999999999E-2</v>
      </c>
      <c r="J1441" s="66">
        <f t="shared" si="375"/>
        <v>42843</v>
      </c>
      <c r="K1441" s="13">
        <f t="shared" si="381"/>
        <v>573</v>
      </c>
      <c r="L1441" s="9">
        <f t="shared" si="376"/>
        <v>1.060346322</v>
      </c>
      <c r="M1441" s="69">
        <f t="shared" ca="1" si="377"/>
        <v>1.1886101710000001</v>
      </c>
      <c r="N1441" s="68">
        <f t="shared" si="378"/>
        <v>0</v>
      </c>
      <c r="O1441" s="64">
        <f t="shared" ca="1" si="379"/>
        <v>11582077.6422452</v>
      </c>
      <c r="P1441" s="70">
        <f t="shared" si="380"/>
        <v>0</v>
      </c>
      <c r="Q1441" s="67"/>
      <c r="R1441" s="66"/>
      <c r="S1441" s="66"/>
      <c r="T1441" s="66"/>
      <c r="U1441" s="66"/>
      <c r="V1441" s="6"/>
      <c r="W1441" s="6"/>
      <c r="X1441" s="6"/>
      <c r="Y1441" s="7"/>
      <c r="Z1441" s="1"/>
      <c r="AA1441" s="6"/>
      <c r="AB1441" s="7"/>
      <c r="AC1441" s="7"/>
      <c r="AD1441" s="7"/>
      <c r="AE1441" s="6"/>
      <c r="AF1441" s="8"/>
      <c r="AG1441" s="6"/>
      <c r="AH1441" s="1"/>
      <c r="AI1441" s="3"/>
      <c r="AJ1441" s="3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s="1"/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  <c r="EI1441" s="1"/>
      <c r="EJ1441" s="1"/>
      <c r="EK1441" s="1"/>
      <c r="EL1441" s="1"/>
      <c r="EM1441" s="1"/>
      <c r="EN1441" s="1"/>
      <c r="EO1441" s="1"/>
      <c r="EP1441" s="1"/>
      <c r="EQ1441" s="1"/>
      <c r="ER1441" s="1"/>
      <c r="ES1441" s="1"/>
      <c r="ET1441" s="1"/>
      <c r="EU1441" s="1"/>
      <c r="EV1441" s="1"/>
      <c r="EW1441" s="1"/>
      <c r="EX1441" s="1"/>
      <c r="EY1441" s="1"/>
      <c r="EZ1441" s="1"/>
      <c r="FA1441" s="1"/>
      <c r="FB1441" s="1"/>
      <c r="FC1441" s="1"/>
      <c r="FD1441" s="1"/>
      <c r="FE1441" s="1"/>
      <c r="FF1441" s="1"/>
      <c r="FG1441" s="1"/>
      <c r="FH1441" s="1"/>
      <c r="FI1441" s="1"/>
      <c r="FJ1441" s="1"/>
      <c r="FK1441" s="1"/>
      <c r="FL1441" s="1"/>
      <c r="FM1441" s="1"/>
      <c r="FN1441" s="1"/>
      <c r="FO1441" s="1"/>
      <c r="FP1441" s="1"/>
      <c r="FQ1441" s="1"/>
      <c r="FR1441" s="1"/>
      <c r="FS1441" s="1"/>
      <c r="FT1441" s="1"/>
      <c r="FU1441" s="1"/>
      <c r="FV1441" s="1"/>
      <c r="FW1441" s="1"/>
      <c r="FX1441" s="1"/>
      <c r="FY1441" s="1"/>
      <c r="FZ1441" s="1"/>
      <c r="GA1441" s="1"/>
      <c r="GB1441" s="1"/>
      <c r="GC1441" s="1"/>
      <c r="GD1441" s="1"/>
      <c r="GE1441" s="1"/>
      <c r="GF1441" s="1"/>
      <c r="GG1441" s="1"/>
      <c r="GH1441" s="1"/>
      <c r="GI1441" s="1"/>
      <c r="GJ1441" s="1"/>
      <c r="GK1441" s="1"/>
      <c r="GL1441" s="1"/>
      <c r="GM1441" s="1"/>
      <c r="GN1441" s="1"/>
      <c r="GO1441" s="1"/>
      <c r="GP1441" s="1"/>
      <c r="GQ1441" s="1"/>
      <c r="GR1441" s="1"/>
      <c r="GS1441" s="1"/>
      <c r="GT1441" s="1"/>
      <c r="GU1441" s="1"/>
      <c r="GV1441" s="1"/>
      <c r="GW1441" s="1"/>
      <c r="GX1441" s="1"/>
      <c r="GY1441" s="1"/>
      <c r="GZ1441" s="1"/>
      <c r="HA1441" s="1"/>
      <c r="HB1441" s="1"/>
      <c r="HC1441" s="1"/>
      <c r="HD1441" s="1"/>
      <c r="HE1441" s="1"/>
      <c r="HF1441" s="1"/>
      <c r="HG1441" s="1"/>
      <c r="HH1441" s="1"/>
      <c r="HI1441" s="1"/>
      <c r="HJ1441" s="1"/>
      <c r="HK1441" s="1"/>
      <c r="HL1441" s="1"/>
    </row>
    <row r="1442" spans="1:220" x14ac:dyDescent="0.2">
      <c r="A1442" s="63">
        <f t="shared" si="382"/>
        <v>43417</v>
      </c>
      <c r="B1442" s="12">
        <f t="shared" ca="1" si="370"/>
        <v>73015006.253747106</v>
      </c>
      <c r="C1442" s="71">
        <f t="shared" si="371"/>
        <v>61407492.399999999</v>
      </c>
      <c r="D1442" s="65">
        <f ca="1">IF(A1442&lt;$B$1,VLOOKUP(A1442,[1]DI!$A$4:$B$15000,2,FALSE),0)</f>
        <v>6.4000000000000001E-2</v>
      </c>
      <c r="E1442" s="11">
        <f t="shared" ca="1" si="372"/>
        <v>1.0002462000000001</v>
      </c>
      <c r="F1442" s="64">
        <f ca="1">(TRUNC(PRODUCT($E$16:$E1441),16))</f>
        <v>1.5038223595742899</v>
      </c>
      <c r="G1442" s="64">
        <f t="shared" ca="1" si="373"/>
        <v>1.34121351552386</v>
      </c>
      <c r="H1442" s="64">
        <f t="shared" ca="1" si="374"/>
        <v>1.1212400899999999</v>
      </c>
      <c r="I1442" s="65">
        <f t="shared" si="383"/>
        <v>3.7499999999999999E-2</v>
      </c>
      <c r="J1442" s="66">
        <f t="shared" si="375"/>
        <v>42843</v>
      </c>
      <c r="K1442" s="13">
        <f t="shared" si="381"/>
        <v>574</v>
      </c>
      <c r="L1442" s="9">
        <f t="shared" si="376"/>
        <v>1.0604547600000001</v>
      </c>
      <c r="M1442" s="69">
        <f t="shared" ca="1" si="377"/>
        <v>1.189024391</v>
      </c>
      <c r="N1442" s="68">
        <f t="shared" si="378"/>
        <v>0</v>
      </c>
      <c r="O1442" s="64">
        <f t="shared" ca="1" si="379"/>
        <v>11607513.8537471</v>
      </c>
      <c r="P1442" s="70">
        <f t="shared" si="380"/>
        <v>0</v>
      </c>
      <c r="Q1442" s="67"/>
      <c r="R1442" s="66"/>
      <c r="S1442" s="66"/>
      <c r="T1442" s="66"/>
      <c r="U1442" s="66"/>
      <c r="V1442" s="6"/>
      <c r="W1442" s="6"/>
      <c r="X1442" s="6"/>
      <c r="Y1442" s="7"/>
      <c r="Z1442" s="1"/>
      <c r="AA1442" s="6"/>
      <c r="AB1442" s="7"/>
      <c r="AC1442" s="7"/>
      <c r="AD1442" s="7"/>
      <c r="AE1442" s="6"/>
      <c r="AF1442" s="8"/>
      <c r="AG1442" s="6"/>
      <c r="AH1442" s="1"/>
      <c r="AI1442" s="3"/>
      <c r="AJ1442" s="3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  <c r="EI1442" s="1"/>
      <c r="EJ1442" s="1"/>
      <c r="EK1442" s="1"/>
      <c r="EL1442" s="1"/>
      <c r="EM1442" s="1"/>
      <c r="EN1442" s="1"/>
      <c r="EO1442" s="1"/>
      <c r="EP1442" s="1"/>
      <c r="EQ1442" s="1"/>
      <c r="ER1442" s="1"/>
      <c r="ES1442" s="1"/>
      <c r="ET1442" s="1"/>
      <c r="EU1442" s="1"/>
      <c r="EV1442" s="1"/>
      <c r="EW1442" s="1"/>
      <c r="EX1442" s="1"/>
      <c r="EY1442" s="1"/>
      <c r="EZ1442" s="1"/>
      <c r="FA1442" s="1"/>
      <c r="FB1442" s="1"/>
      <c r="FC1442" s="1"/>
      <c r="FD1442" s="1"/>
      <c r="FE1442" s="1"/>
      <c r="FF1442" s="1"/>
      <c r="FG1442" s="1"/>
      <c r="FH1442" s="1"/>
      <c r="FI1442" s="1"/>
      <c r="FJ1442" s="1"/>
      <c r="FK1442" s="1"/>
      <c r="FL1442" s="1"/>
      <c r="FM1442" s="1"/>
      <c r="FN1442" s="1"/>
      <c r="FO1442" s="1"/>
      <c r="FP1442" s="1"/>
      <c r="FQ1442" s="1"/>
      <c r="FR1442" s="1"/>
      <c r="FS1442" s="1"/>
      <c r="FT1442" s="1"/>
      <c r="FU1442" s="1"/>
      <c r="FV1442" s="1"/>
      <c r="FW1442" s="1"/>
      <c r="FX1442" s="1"/>
      <c r="FY1442" s="1"/>
      <c r="FZ1442" s="1"/>
      <c r="GA1442" s="1"/>
      <c r="GB1442" s="1"/>
      <c r="GC1442" s="1"/>
      <c r="GD1442" s="1"/>
      <c r="GE1442" s="1"/>
      <c r="GF1442" s="1"/>
      <c r="GG1442" s="1"/>
      <c r="GH1442" s="1"/>
      <c r="GI1442" s="1"/>
      <c r="GJ1442" s="1"/>
      <c r="GK1442" s="1"/>
      <c r="GL1442" s="1"/>
      <c r="GM1442" s="1"/>
      <c r="GN1442" s="1"/>
      <c r="GO1442" s="1"/>
      <c r="GP1442" s="1"/>
      <c r="GQ1442" s="1"/>
      <c r="GR1442" s="1"/>
      <c r="GS1442" s="1"/>
      <c r="GT1442" s="1"/>
      <c r="GU1442" s="1"/>
      <c r="GV1442" s="1"/>
      <c r="GW1442" s="1"/>
      <c r="GX1442" s="1"/>
      <c r="GY1442" s="1"/>
      <c r="GZ1442" s="1"/>
      <c r="HA1442" s="1"/>
      <c r="HB1442" s="1"/>
      <c r="HC1442" s="1"/>
      <c r="HD1442" s="1"/>
      <c r="HE1442" s="1"/>
      <c r="HF1442" s="1"/>
      <c r="HG1442" s="1"/>
      <c r="HH1442" s="1"/>
      <c r="HI1442" s="1"/>
      <c r="HJ1442" s="1"/>
      <c r="HK1442" s="1"/>
      <c r="HL1442" s="1"/>
    </row>
    <row r="1443" spans="1:220" x14ac:dyDescent="0.2">
      <c r="A1443" s="63">
        <f t="shared" si="382"/>
        <v>43418</v>
      </c>
      <c r="B1443" s="12">
        <f t="shared" ca="1" si="370"/>
        <v>73040451.369335398</v>
      </c>
      <c r="C1443" s="71">
        <f t="shared" si="371"/>
        <v>61407492.399999999</v>
      </c>
      <c r="D1443" s="65">
        <f ca="1">IF(A1443&lt;$B$1,VLOOKUP(A1443,[1]DI!$A$4:$B$15000,2,FALSE),0)</f>
        <v>6.4000000000000001E-2</v>
      </c>
      <c r="E1443" s="11">
        <f t="shared" ca="1" si="372"/>
        <v>1.0002462000000001</v>
      </c>
      <c r="F1443" s="64">
        <f ca="1">(TRUNC(PRODUCT($E$16:$E1442),16))</f>
        <v>1.5041926006392199</v>
      </c>
      <c r="G1443" s="64">
        <f t="shared" ca="1" si="373"/>
        <v>1.34121351552386</v>
      </c>
      <c r="H1443" s="64">
        <f t="shared" ca="1" si="374"/>
        <v>1.12151614</v>
      </c>
      <c r="I1443" s="65">
        <f t="shared" si="383"/>
        <v>3.7499999999999999E-2</v>
      </c>
      <c r="J1443" s="66">
        <f t="shared" si="375"/>
        <v>42843</v>
      </c>
      <c r="K1443" s="13">
        <f t="shared" si="381"/>
        <v>575</v>
      </c>
      <c r="L1443" s="9">
        <f t="shared" si="376"/>
        <v>1.0605632089999999</v>
      </c>
      <c r="M1443" s="69">
        <f t="shared" ca="1" si="377"/>
        <v>1.1894387559999999</v>
      </c>
      <c r="N1443" s="68">
        <f t="shared" si="378"/>
        <v>0</v>
      </c>
      <c r="O1443" s="64">
        <f t="shared" ca="1" si="379"/>
        <v>11632958.9693354</v>
      </c>
      <c r="P1443" s="70">
        <f t="shared" si="380"/>
        <v>0</v>
      </c>
      <c r="Q1443" s="67"/>
      <c r="R1443" s="66"/>
      <c r="S1443" s="66"/>
      <c r="T1443" s="66"/>
      <c r="U1443" s="66"/>
      <c r="V1443" s="6"/>
      <c r="W1443" s="6"/>
      <c r="X1443" s="6"/>
      <c r="Y1443" s="7"/>
      <c r="Z1443" s="1"/>
      <c r="AA1443" s="6"/>
      <c r="AB1443" s="7"/>
      <c r="AC1443" s="7"/>
      <c r="AD1443" s="7"/>
      <c r="AE1443" s="6"/>
      <c r="AF1443" s="8"/>
      <c r="AG1443" s="6"/>
      <c r="AH1443" s="1"/>
      <c r="AI1443" s="3"/>
      <c r="AJ1443" s="3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1"/>
      <c r="EW1443" s="1"/>
      <c r="EX1443" s="1"/>
      <c r="EY1443" s="1"/>
      <c r="EZ1443" s="1"/>
      <c r="FA1443" s="1"/>
      <c r="FB1443" s="1"/>
      <c r="FC1443" s="1"/>
      <c r="FD1443" s="1"/>
      <c r="FE1443" s="1"/>
      <c r="FF1443" s="1"/>
      <c r="FG1443" s="1"/>
      <c r="FH1443" s="1"/>
      <c r="FI1443" s="1"/>
      <c r="FJ1443" s="1"/>
      <c r="FK1443" s="1"/>
      <c r="FL1443" s="1"/>
      <c r="FM1443" s="1"/>
      <c r="FN1443" s="1"/>
      <c r="FO1443" s="1"/>
      <c r="FP1443" s="1"/>
      <c r="FQ1443" s="1"/>
      <c r="FR1443" s="1"/>
      <c r="FS1443" s="1"/>
      <c r="FT1443" s="1"/>
      <c r="FU1443" s="1"/>
      <c r="FV1443" s="1"/>
      <c r="FW1443" s="1"/>
      <c r="FX1443" s="1"/>
      <c r="FY1443" s="1"/>
      <c r="FZ1443" s="1"/>
      <c r="GA1443" s="1"/>
      <c r="GB1443" s="1"/>
      <c r="GC1443" s="1"/>
      <c r="GD1443" s="1"/>
      <c r="GE1443" s="1"/>
      <c r="GF1443" s="1"/>
      <c r="GG1443" s="1"/>
      <c r="GH1443" s="1"/>
      <c r="GI1443" s="1"/>
      <c r="GJ1443" s="1"/>
      <c r="GK1443" s="1"/>
      <c r="GL1443" s="1"/>
      <c r="GM1443" s="1"/>
      <c r="GN1443" s="1"/>
      <c r="GO1443" s="1"/>
      <c r="GP1443" s="1"/>
      <c r="GQ1443" s="1"/>
      <c r="GR1443" s="1"/>
      <c r="GS1443" s="1"/>
      <c r="GT1443" s="1"/>
      <c r="GU1443" s="1"/>
      <c r="GV1443" s="1"/>
      <c r="GW1443" s="1"/>
      <c r="GX1443" s="1"/>
      <c r="GY1443" s="1"/>
      <c r="GZ1443" s="1"/>
      <c r="HA1443" s="1"/>
      <c r="HB1443" s="1"/>
      <c r="HC1443" s="1"/>
      <c r="HD1443" s="1"/>
      <c r="HE1443" s="1"/>
      <c r="HF1443" s="1"/>
      <c r="HG1443" s="1"/>
      <c r="HH1443" s="1"/>
      <c r="HI1443" s="1"/>
      <c r="HJ1443" s="1"/>
      <c r="HK1443" s="1"/>
      <c r="HL1443" s="1"/>
    </row>
    <row r="1444" spans="1:220" x14ac:dyDescent="0.2">
      <c r="A1444" s="63">
        <f t="shared" si="382"/>
        <v>43419</v>
      </c>
      <c r="B1444" s="12">
        <f t="shared" ca="1" si="370"/>
        <v>73065904.897750199</v>
      </c>
      <c r="C1444" s="71">
        <f t="shared" si="371"/>
        <v>61407492.399999999</v>
      </c>
      <c r="D1444" s="65">
        <f ca="1">IF(A1444&lt;$B$1,VLOOKUP(A1444,[1]DI!$A$4:$B$15000,2,FALSE),0)</f>
        <v>0</v>
      </c>
      <c r="E1444" s="11">
        <f t="shared" ca="1" si="372"/>
        <v>1</v>
      </c>
      <c r="F1444" s="64">
        <f ca="1">(TRUNC(PRODUCT($E$16:$E1443),16))</f>
        <v>1.5045629328575001</v>
      </c>
      <c r="G1444" s="64">
        <f t="shared" ca="1" si="373"/>
        <v>1.34121351552386</v>
      </c>
      <c r="H1444" s="64">
        <f t="shared" ca="1" si="374"/>
        <v>1.1217922499999999</v>
      </c>
      <c r="I1444" s="65">
        <f t="shared" si="383"/>
        <v>3.7499999999999999E-2</v>
      </c>
      <c r="J1444" s="66">
        <f t="shared" si="375"/>
        <v>42843</v>
      </c>
      <c r="K1444" s="13">
        <f t="shared" si="381"/>
        <v>576</v>
      </c>
      <c r="L1444" s="9">
        <f t="shared" si="376"/>
        <v>1.060671669</v>
      </c>
      <c r="M1444" s="69">
        <f t="shared" ca="1" si="377"/>
        <v>1.1898532580000001</v>
      </c>
      <c r="N1444" s="68">
        <f t="shared" si="378"/>
        <v>0</v>
      </c>
      <c r="O1444" s="64">
        <f t="shared" ca="1" si="379"/>
        <v>11658412.4977502</v>
      </c>
      <c r="P1444" s="70">
        <f t="shared" si="380"/>
        <v>0</v>
      </c>
      <c r="Q1444" s="67"/>
      <c r="R1444" s="66"/>
      <c r="S1444" s="66"/>
      <c r="T1444" s="66"/>
      <c r="U1444" s="66"/>
      <c r="V1444" s="6"/>
      <c r="W1444" s="6"/>
      <c r="X1444" s="6"/>
      <c r="Y1444" s="7"/>
      <c r="Z1444" s="1"/>
      <c r="AA1444" s="6"/>
      <c r="AB1444" s="7"/>
      <c r="AC1444" s="7"/>
      <c r="AD1444" s="7"/>
      <c r="AE1444" s="6"/>
      <c r="AF1444" s="8"/>
      <c r="AG1444" s="6"/>
      <c r="AH1444" s="1"/>
      <c r="AI1444" s="3"/>
      <c r="AJ1444" s="3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  <c r="DP1444" s="1"/>
      <c r="DQ1444" s="1"/>
      <c r="DR1444" s="1"/>
      <c r="DS1444" s="1"/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s="1"/>
      <c r="EF1444" s="1"/>
      <c r="EG1444" s="1"/>
      <c r="EH1444" s="1"/>
      <c r="EI1444" s="1"/>
      <c r="EJ1444" s="1"/>
      <c r="EK1444" s="1"/>
      <c r="EL1444" s="1"/>
      <c r="EM1444" s="1"/>
      <c r="EN1444" s="1"/>
      <c r="EO1444" s="1"/>
      <c r="EP1444" s="1"/>
      <c r="EQ1444" s="1"/>
      <c r="ER1444" s="1"/>
      <c r="ES1444" s="1"/>
      <c r="ET1444" s="1"/>
      <c r="EU1444" s="1"/>
      <c r="EV1444" s="1"/>
      <c r="EW1444" s="1"/>
      <c r="EX1444" s="1"/>
      <c r="EY1444" s="1"/>
      <c r="EZ1444" s="1"/>
      <c r="FA1444" s="1"/>
      <c r="FB1444" s="1"/>
      <c r="FC1444" s="1"/>
      <c r="FD1444" s="1"/>
      <c r="FE1444" s="1"/>
      <c r="FF1444" s="1"/>
      <c r="FG1444" s="1"/>
      <c r="FH1444" s="1"/>
      <c r="FI1444" s="1"/>
      <c r="FJ1444" s="1"/>
      <c r="FK1444" s="1"/>
      <c r="FL1444" s="1"/>
      <c r="FM1444" s="1"/>
      <c r="FN1444" s="1"/>
      <c r="FO1444" s="1"/>
      <c r="FP1444" s="1"/>
      <c r="FQ1444" s="1"/>
      <c r="FR1444" s="1"/>
      <c r="FS1444" s="1"/>
      <c r="FT1444" s="1"/>
      <c r="FU1444" s="1"/>
      <c r="FV1444" s="1"/>
      <c r="FW1444" s="1"/>
      <c r="FX1444" s="1"/>
      <c r="FY1444" s="1"/>
      <c r="FZ1444" s="1"/>
      <c r="GA1444" s="1"/>
      <c r="GB1444" s="1"/>
      <c r="GC1444" s="1"/>
      <c r="GD1444" s="1"/>
      <c r="GE1444" s="1"/>
      <c r="GF1444" s="1"/>
      <c r="GG1444" s="1"/>
      <c r="GH1444" s="1"/>
      <c r="GI1444" s="1"/>
      <c r="GJ1444" s="1"/>
      <c r="GK1444" s="1"/>
      <c r="GL1444" s="1"/>
      <c r="GM1444" s="1"/>
      <c r="GN1444" s="1"/>
      <c r="GO1444" s="1"/>
      <c r="GP1444" s="1"/>
      <c r="GQ1444" s="1"/>
      <c r="GR1444" s="1"/>
      <c r="GS1444" s="1"/>
      <c r="GT1444" s="1"/>
      <c r="GU1444" s="1"/>
      <c r="GV1444" s="1"/>
      <c r="GW1444" s="1"/>
      <c r="GX1444" s="1"/>
      <c r="GY1444" s="1"/>
      <c r="GZ1444" s="1"/>
      <c r="HA1444" s="1"/>
      <c r="HB1444" s="1"/>
      <c r="HC1444" s="1"/>
      <c r="HD1444" s="1"/>
      <c r="HE1444" s="1"/>
      <c r="HF1444" s="1"/>
      <c r="HG1444" s="1"/>
      <c r="HH1444" s="1"/>
      <c r="HI1444" s="1"/>
      <c r="HJ1444" s="1"/>
      <c r="HK1444" s="1"/>
      <c r="HL1444" s="1"/>
    </row>
    <row r="1445" spans="1:220" x14ac:dyDescent="0.2">
      <c r="A1445" s="63">
        <f t="shared" si="382"/>
        <v>43420</v>
      </c>
      <c r="B1445" s="12">
        <f t="shared" ca="1" si="370"/>
        <v>73073377.022833005</v>
      </c>
      <c r="C1445" s="71">
        <f t="shared" si="371"/>
        <v>61407492.399999999</v>
      </c>
      <c r="D1445" s="65">
        <f ca="1">IF(A1445&lt;$B$1,VLOOKUP(A1445,[1]DI!$A$4:$B$15000,2,FALSE),0)</f>
        <v>6.4000000000000001E-2</v>
      </c>
      <c r="E1445" s="11">
        <f t="shared" ca="1" si="372"/>
        <v>1.0002462000000001</v>
      </c>
      <c r="F1445" s="64">
        <f ca="1">(TRUNC(PRODUCT($E$16:$E1444),16))</f>
        <v>1.5045629328575001</v>
      </c>
      <c r="G1445" s="64">
        <f t="shared" ca="1" si="373"/>
        <v>1.34121351552386</v>
      </c>
      <c r="H1445" s="64">
        <f t="shared" ca="1" si="374"/>
        <v>1.1217922499999999</v>
      </c>
      <c r="I1445" s="65">
        <f t="shared" si="383"/>
        <v>3.7499999999999999E-2</v>
      </c>
      <c r="J1445" s="66">
        <f t="shared" si="375"/>
        <v>42843</v>
      </c>
      <c r="K1445" s="13">
        <f t="shared" si="381"/>
        <v>577</v>
      </c>
      <c r="L1445" s="9">
        <f t="shared" si="376"/>
        <v>1.060780139</v>
      </c>
      <c r="M1445" s="69">
        <f t="shared" ca="1" si="377"/>
        <v>1.1899749390000001</v>
      </c>
      <c r="N1445" s="68">
        <f t="shared" si="378"/>
        <v>0</v>
      </c>
      <c r="O1445" s="64">
        <f t="shared" ca="1" si="379"/>
        <v>11665884.622833</v>
      </c>
      <c r="P1445" s="70">
        <f t="shared" si="380"/>
        <v>0</v>
      </c>
      <c r="Q1445" s="67"/>
      <c r="R1445" s="66"/>
      <c r="S1445" s="66"/>
      <c r="T1445" s="66"/>
      <c r="U1445" s="66"/>
      <c r="V1445" s="6"/>
      <c r="W1445" s="6"/>
      <c r="X1445" s="6"/>
      <c r="Y1445" s="7"/>
      <c r="Z1445" s="1"/>
      <c r="AA1445" s="6"/>
      <c r="AB1445" s="7"/>
      <c r="AC1445" s="7"/>
      <c r="AD1445" s="7"/>
      <c r="AE1445" s="6"/>
      <c r="AF1445" s="8"/>
      <c r="AG1445" s="6"/>
      <c r="AH1445" s="1"/>
      <c r="AI1445" s="3"/>
      <c r="AJ1445" s="3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  <c r="EI1445" s="1"/>
      <c r="EJ1445" s="1"/>
      <c r="EK1445" s="1"/>
      <c r="EL1445" s="1"/>
      <c r="EM1445" s="1"/>
      <c r="EN1445" s="1"/>
      <c r="EO1445" s="1"/>
      <c r="EP1445" s="1"/>
      <c r="EQ1445" s="1"/>
      <c r="ER1445" s="1"/>
      <c r="ES1445" s="1"/>
      <c r="ET1445" s="1"/>
      <c r="EU1445" s="1"/>
      <c r="EV1445" s="1"/>
      <c r="EW1445" s="1"/>
      <c r="EX1445" s="1"/>
      <c r="EY1445" s="1"/>
      <c r="EZ1445" s="1"/>
      <c r="FA1445" s="1"/>
      <c r="FB1445" s="1"/>
      <c r="FC1445" s="1"/>
      <c r="FD1445" s="1"/>
      <c r="FE1445" s="1"/>
      <c r="FF1445" s="1"/>
      <c r="FG1445" s="1"/>
      <c r="FH1445" s="1"/>
      <c r="FI1445" s="1"/>
      <c r="FJ1445" s="1"/>
      <c r="FK1445" s="1"/>
      <c r="FL1445" s="1"/>
      <c r="FM1445" s="1"/>
      <c r="FN1445" s="1"/>
      <c r="FO1445" s="1"/>
      <c r="FP1445" s="1"/>
      <c r="FQ1445" s="1"/>
      <c r="FR1445" s="1"/>
      <c r="FS1445" s="1"/>
      <c r="FT1445" s="1"/>
      <c r="FU1445" s="1"/>
      <c r="FV1445" s="1"/>
      <c r="FW1445" s="1"/>
      <c r="FX1445" s="1"/>
      <c r="FY1445" s="1"/>
      <c r="FZ1445" s="1"/>
      <c r="GA1445" s="1"/>
      <c r="GB1445" s="1"/>
      <c r="GC1445" s="1"/>
      <c r="GD1445" s="1"/>
      <c r="GE1445" s="1"/>
      <c r="GF1445" s="1"/>
      <c r="GG1445" s="1"/>
      <c r="GH1445" s="1"/>
      <c r="GI1445" s="1"/>
      <c r="GJ1445" s="1"/>
      <c r="GK1445" s="1"/>
      <c r="GL1445" s="1"/>
      <c r="GM1445" s="1"/>
      <c r="GN1445" s="1"/>
      <c r="GO1445" s="1"/>
      <c r="GP1445" s="1"/>
      <c r="GQ1445" s="1"/>
      <c r="GR1445" s="1"/>
      <c r="GS1445" s="1"/>
      <c r="GT1445" s="1"/>
      <c r="GU1445" s="1"/>
      <c r="GV1445" s="1"/>
      <c r="GW1445" s="1"/>
      <c r="GX1445" s="1"/>
      <c r="GY1445" s="1"/>
      <c r="GZ1445" s="1"/>
      <c r="HA1445" s="1"/>
      <c r="HB1445" s="1"/>
      <c r="HC1445" s="1"/>
      <c r="HD1445" s="1"/>
      <c r="HE1445" s="1"/>
      <c r="HF1445" s="1"/>
      <c r="HG1445" s="1"/>
      <c r="HH1445" s="1"/>
      <c r="HI1445" s="1"/>
      <c r="HJ1445" s="1"/>
      <c r="HK1445" s="1"/>
      <c r="HL1445" s="1"/>
    </row>
    <row r="1446" spans="1:220" x14ac:dyDescent="0.2">
      <c r="A1446" s="63">
        <f t="shared" si="382"/>
        <v>43421</v>
      </c>
      <c r="B1446" s="12">
        <f t="shared" ca="1" si="370"/>
        <v>73098842.771338701</v>
      </c>
      <c r="C1446" s="71">
        <f t="shared" si="371"/>
        <v>61407492.399999999</v>
      </c>
      <c r="D1446" s="65">
        <f ca="1">IF(A1446&lt;$B$1,VLOOKUP(A1446,[1]DI!$A$4:$B$15000,2,FALSE),0)</f>
        <v>0</v>
      </c>
      <c r="E1446" s="11">
        <f t="shared" ca="1" si="372"/>
        <v>1</v>
      </c>
      <c r="F1446" s="64">
        <f ca="1">(TRUNC(PRODUCT($E$16:$E1445),16))</f>
        <v>1.5049333562515701</v>
      </c>
      <c r="G1446" s="64">
        <f t="shared" ca="1" si="373"/>
        <v>1.34121351552386</v>
      </c>
      <c r="H1446" s="64">
        <f t="shared" ca="1" si="374"/>
        <v>1.1220684400000001</v>
      </c>
      <c r="I1446" s="65">
        <f t="shared" si="383"/>
        <v>3.7499999999999999E-2</v>
      </c>
      <c r="J1446" s="66">
        <f t="shared" si="375"/>
        <v>42843</v>
      </c>
      <c r="K1446" s="13">
        <f t="shared" si="381"/>
        <v>578</v>
      </c>
      <c r="L1446" s="9">
        <f t="shared" si="376"/>
        <v>1.0608886209999999</v>
      </c>
      <c r="M1446" s="69">
        <f t="shared" ca="1" si="377"/>
        <v>1.19038964</v>
      </c>
      <c r="N1446" s="68">
        <f t="shared" si="378"/>
        <v>0</v>
      </c>
      <c r="O1446" s="64">
        <f t="shared" ca="1" si="379"/>
        <v>11691350.371338701</v>
      </c>
      <c r="P1446" s="70">
        <f t="shared" si="380"/>
        <v>0</v>
      </c>
      <c r="Q1446" s="67"/>
      <c r="R1446" s="66"/>
      <c r="S1446" s="66"/>
      <c r="T1446" s="66"/>
      <c r="U1446" s="66"/>
      <c r="V1446" s="6"/>
      <c r="W1446" s="6"/>
      <c r="X1446" s="6"/>
      <c r="Y1446" s="7"/>
      <c r="Z1446" s="1"/>
      <c r="AA1446" s="6"/>
      <c r="AB1446" s="7"/>
      <c r="AC1446" s="7"/>
      <c r="AD1446" s="7"/>
      <c r="AE1446" s="6"/>
      <c r="AF1446" s="8"/>
      <c r="AG1446" s="6"/>
      <c r="AH1446" s="1"/>
      <c r="AI1446" s="3"/>
      <c r="AJ1446" s="3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s="1"/>
      <c r="DK1446" s="1"/>
      <c r="DL1446" s="1"/>
      <c r="DM1446" s="1"/>
      <c r="DN1446" s="1"/>
      <c r="DO1446" s="1"/>
      <c r="DP1446" s="1"/>
      <c r="DQ1446" s="1"/>
      <c r="DR1446" s="1"/>
      <c r="DS1446" s="1"/>
      <c r="DT1446" s="1"/>
      <c r="DU1446" s="1"/>
      <c r="DV1446" s="1"/>
      <c r="DW1446" s="1"/>
      <c r="DX1446" s="1"/>
      <c r="DY1446" s="1"/>
      <c r="DZ1446" s="1"/>
      <c r="EA1446" s="1"/>
      <c r="EB1446" s="1"/>
      <c r="EC1446" s="1"/>
      <c r="ED1446" s="1"/>
      <c r="EE1446" s="1"/>
      <c r="EF1446" s="1"/>
      <c r="EG1446" s="1"/>
      <c r="EH1446" s="1"/>
      <c r="EI1446" s="1"/>
      <c r="EJ1446" s="1"/>
      <c r="EK1446" s="1"/>
      <c r="EL1446" s="1"/>
      <c r="EM1446" s="1"/>
      <c r="EN1446" s="1"/>
      <c r="EO1446" s="1"/>
      <c r="EP1446" s="1"/>
      <c r="EQ1446" s="1"/>
      <c r="ER1446" s="1"/>
      <c r="ES1446" s="1"/>
      <c r="ET1446" s="1"/>
      <c r="EU1446" s="1"/>
      <c r="EV1446" s="1"/>
      <c r="EW1446" s="1"/>
      <c r="EX1446" s="1"/>
      <c r="EY1446" s="1"/>
      <c r="EZ1446" s="1"/>
      <c r="FA1446" s="1"/>
      <c r="FB1446" s="1"/>
      <c r="FC1446" s="1"/>
      <c r="FD1446" s="1"/>
      <c r="FE1446" s="1"/>
      <c r="FF1446" s="1"/>
      <c r="FG1446" s="1"/>
      <c r="FH1446" s="1"/>
      <c r="FI1446" s="1"/>
      <c r="FJ1446" s="1"/>
      <c r="FK1446" s="1"/>
      <c r="FL1446" s="1"/>
      <c r="FM1446" s="1"/>
      <c r="FN1446" s="1"/>
      <c r="FO1446" s="1"/>
      <c r="FP1446" s="1"/>
      <c r="FQ1446" s="1"/>
      <c r="FR1446" s="1"/>
      <c r="FS1446" s="1"/>
      <c r="FT1446" s="1"/>
      <c r="FU1446" s="1"/>
      <c r="FV1446" s="1"/>
      <c r="FW1446" s="1"/>
      <c r="FX1446" s="1"/>
      <c r="FY1446" s="1"/>
      <c r="FZ1446" s="1"/>
      <c r="GA1446" s="1"/>
      <c r="GB1446" s="1"/>
      <c r="GC1446" s="1"/>
      <c r="GD1446" s="1"/>
      <c r="GE1446" s="1"/>
      <c r="GF1446" s="1"/>
      <c r="GG1446" s="1"/>
      <c r="GH1446" s="1"/>
      <c r="GI1446" s="1"/>
      <c r="GJ1446" s="1"/>
      <c r="GK1446" s="1"/>
      <c r="GL1446" s="1"/>
      <c r="GM1446" s="1"/>
      <c r="GN1446" s="1"/>
      <c r="GO1446" s="1"/>
      <c r="GP1446" s="1"/>
      <c r="GQ1446" s="1"/>
      <c r="GR1446" s="1"/>
      <c r="GS1446" s="1"/>
      <c r="GT1446" s="1"/>
      <c r="GU1446" s="1"/>
      <c r="GV1446" s="1"/>
      <c r="GW1446" s="1"/>
      <c r="GX1446" s="1"/>
      <c r="GY1446" s="1"/>
      <c r="GZ1446" s="1"/>
      <c r="HA1446" s="1"/>
      <c r="HB1446" s="1"/>
      <c r="HC1446" s="1"/>
      <c r="HD1446" s="1"/>
      <c r="HE1446" s="1"/>
      <c r="HF1446" s="1"/>
      <c r="HG1446" s="1"/>
      <c r="HH1446" s="1"/>
      <c r="HI1446" s="1"/>
      <c r="HJ1446" s="1"/>
      <c r="HK1446" s="1"/>
      <c r="HL1446" s="1"/>
    </row>
    <row r="1447" spans="1:220" x14ac:dyDescent="0.2">
      <c r="A1447" s="63">
        <f t="shared" si="382"/>
        <v>43422</v>
      </c>
      <c r="B1447" s="12">
        <f t="shared" ca="1" si="370"/>
        <v>73106318.396648496</v>
      </c>
      <c r="C1447" s="71">
        <f t="shared" si="371"/>
        <v>61407492.399999999</v>
      </c>
      <c r="D1447" s="65">
        <f ca="1">IF(A1447&lt;$B$1,VLOOKUP(A1447,[1]DI!$A$4:$B$15000,2,FALSE),0)</f>
        <v>0</v>
      </c>
      <c r="E1447" s="11">
        <f t="shared" ca="1" si="372"/>
        <v>1</v>
      </c>
      <c r="F1447" s="64">
        <f ca="1">(TRUNC(PRODUCT($E$16:$E1446),16))</f>
        <v>1.5049333562515701</v>
      </c>
      <c r="G1447" s="64">
        <f t="shared" ca="1" si="373"/>
        <v>1.34121351552386</v>
      </c>
      <c r="H1447" s="64">
        <f t="shared" ca="1" si="374"/>
        <v>1.1220684400000001</v>
      </c>
      <c r="I1447" s="65">
        <f t="shared" si="383"/>
        <v>3.7499999999999999E-2</v>
      </c>
      <c r="J1447" s="66">
        <f t="shared" si="375"/>
        <v>42843</v>
      </c>
      <c r="K1447" s="13">
        <f t="shared" si="381"/>
        <v>579</v>
      </c>
      <c r="L1447" s="9">
        <f t="shared" si="376"/>
        <v>1.0609971149999999</v>
      </c>
      <c r="M1447" s="69">
        <f t="shared" ca="1" si="377"/>
        <v>1.1905113780000001</v>
      </c>
      <c r="N1447" s="68">
        <f t="shared" si="378"/>
        <v>0</v>
      </c>
      <c r="O1447" s="64">
        <f t="shared" ca="1" si="379"/>
        <v>11698825.9966485</v>
      </c>
      <c r="P1447" s="70">
        <f t="shared" si="380"/>
        <v>0</v>
      </c>
      <c r="Q1447" s="67"/>
      <c r="R1447" s="66"/>
      <c r="S1447" s="66"/>
      <c r="T1447" s="66"/>
      <c r="U1447" s="66"/>
      <c r="V1447" s="6"/>
      <c r="W1447" s="6"/>
      <c r="X1447" s="6"/>
      <c r="Y1447" s="7"/>
      <c r="Z1447" s="1"/>
      <c r="AA1447" s="6"/>
      <c r="AB1447" s="7"/>
      <c r="AC1447" s="7"/>
      <c r="AD1447" s="7"/>
      <c r="AE1447" s="6"/>
      <c r="AF1447" s="8"/>
      <c r="AG1447" s="6"/>
      <c r="AH1447" s="1"/>
      <c r="AI1447" s="3"/>
      <c r="AJ1447" s="3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  <c r="CO1447" s="1"/>
      <c r="CP1447" s="1"/>
      <c r="CQ1447" s="1"/>
      <c r="CR1447" s="1"/>
      <c r="CS1447" s="1"/>
      <c r="CT1447" s="1"/>
      <c r="CU1447" s="1"/>
      <c r="CV1447" s="1"/>
      <c r="CW1447" s="1"/>
      <c r="CX1447" s="1"/>
      <c r="CY1447" s="1"/>
      <c r="CZ1447" s="1"/>
      <c r="DA1447" s="1"/>
      <c r="DB1447" s="1"/>
      <c r="DC1447" s="1"/>
      <c r="DD1447" s="1"/>
      <c r="DE1447" s="1"/>
      <c r="DF1447" s="1"/>
      <c r="DG1447" s="1"/>
      <c r="DH1447" s="1"/>
      <c r="DI1447" s="1"/>
      <c r="DJ1447" s="1"/>
      <c r="DK1447" s="1"/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1"/>
      <c r="DW1447" s="1"/>
      <c r="DX1447" s="1"/>
      <c r="DY1447" s="1"/>
      <c r="DZ1447" s="1"/>
      <c r="EA1447" s="1"/>
      <c r="EB1447" s="1"/>
      <c r="EC1447" s="1"/>
      <c r="ED1447" s="1"/>
      <c r="EE1447" s="1"/>
      <c r="EF1447" s="1"/>
      <c r="EG1447" s="1"/>
      <c r="EH1447" s="1"/>
      <c r="EI1447" s="1"/>
      <c r="EJ1447" s="1"/>
      <c r="EK1447" s="1"/>
      <c r="EL1447" s="1"/>
      <c r="EM1447" s="1"/>
      <c r="EN1447" s="1"/>
      <c r="EO1447" s="1"/>
      <c r="EP1447" s="1"/>
      <c r="EQ1447" s="1"/>
      <c r="ER1447" s="1"/>
      <c r="ES1447" s="1"/>
      <c r="ET1447" s="1"/>
      <c r="EU1447" s="1"/>
      <c r="EV1447" s="1"/>
      <c r="EW1447" s="1"/>
      <c r="EX1447" s="1"/>
      <c r="EY1447" s="1"/>
      <c r="EZ1447" s="1"/>
      <c r="FA1447" s="1"/>
      <c r="FB1447" s="1"/>
      <c r="FC1447" s="1"/>
      <c r="FD1447" s="1"/>
      <c r="FE1447" s="1"/>
      <c r="FF1447" s="1"/>
      <c r="FG1447" s="1"/>
      <c r="FH1447" s="1"/>
      <c r="FI1447" s="1"/>
      <c r="FJ1447" s="1"/>
      <c r="FK1447" s="1"/>
      <c r="FL1447" s="1"/>
      <c r="FM1447" s="1"/>
      <c r="FN1447" s="1"/>
      <c r="FO1447" s="1"/>
      <c r="FP1447" s="1"/>
      <c r="FQ1447" s="1"/>
      <c r="FR1447" s="1"/>
      <c r="FS1447" s="1"/>
      <c r="FT1447" s="1"/>
      <c r="FU1447" s="1"/>
      <c r="FV1447" s="1"/>
      <c r="FW1447" s="1"/>
      <c r="FX1447" s="1"/>
      <c r="FY1447" s="1"/>
      <c r="FZ1447" s="1"/>
      <c r="GA1447" s="1"/>
      <c r="GB1447" s="1"/>
      <c r="GC1447" s="1"/>
      <c r="GD1447" s="1"/>
      <c r="GE1447" s="1"/>
      <c r="GF1447" s="1"/>
      <c r="GG1447" s="1"/>
      <c r="GH1447" s="1"/>
      <c r="GI1447" s="1"/>
      <c r="GJ1447" s="1"/>
      <c r="GK1447" s="1"/>
      <c r="GL1447" s="1"/>
      <c r="GM1447" s="1"/>
      <c r="GN1447" s="1"/>
      <c r="GO1447" s="1"/>
      <c r="GP1447" s="1"/>
      <c r="GQ1447" s="1"/>
      <c r="GR1447" s="1"/>
      <c r="GS1447" s="1"/>
      <c r="GT1447" s="1"/>
      <c r="GU1447" s="1"/>
      <c r="GV1447" s="1"/>
      <c r="GW1447" s="1"/>
      <c r="GX1447" s="1"/>
      <c r="GY1447" s="1"/>
      <c r="GZ1447" s="1"/>
      <c r="HA1447" s="1"/>
      <c r="HB1447" s="1"/>
      <c r="HC1447" s="1"/>
      <c r="HD1447" s="1"/>
      <c r="HE1447" s="1"/>
      <c r="HF1447" s="1"/>
      <c r="HG1447" s="1"/>
      <c r="HH1447" s="1"/>
      <c r="HI1447" s="1"/>
      <c r="HJ1447" s="1"/>
      <c r="HK1447" s="1"/>
      <c r="HL1447" s="1"/>
    </row>
    <row r="1448" spans="1:220" x14ac:dyDescent="0.2">
      <c r="A1448" s="63">
        <f t="shared" si="382"/>
        <v>43423</v>
      </c>
      <c r="B1448" s="12">
        <f t="shared" ca="1" si="370"/>
        <v>73113794.697440699</v>
      </c>
      <c r="C1448" s="71">
        <f t="shared" si="371"/>
        <v>61407492.399999999</v>
      </c>
      <c r="D1448" s="65">
        <f ca="1">IF(A1448&lt;$B$1,VLOOKUP(A1448,[1]DI!$A$4:$B$15000,2,FALSE),0)</f>
        <v>6.4000000000000001E-2</v>
      </c>
      <c r="E1448" s="11">
        <f t="shared" ca="1" si="372"/>
        <v>1.0002462000000001</v>
      </c>
      <c r="F1448" s="64">
        <f ca="1">(TRUNC(PRODUCT($E$16:$E1447),16))</f>
        <v>1.5049333562515701</v>
      </c>
      <c r="G1448" s="64">
        <f t="shared" ca="1" si="373"/>
        <v>1.34121351552386</v>
      </c>
      <c r="H1448" s="64">
        <f t="shared" ca="1" si="374"/>
        <v>1.1220684400000001</v>
      </c>
      <c r="I1448" s="65">
        <f t="shared" si="383"/>
        <v>3.7499999999999999E-2</v>
      </c>
      <c r="J1448" s="66">
        <f t="shared" si="375"/>
        <v>42843</v>
      </c>
      <c r="K1448" s="13">
        <f t="shared" si="381"/>
        <v>580</v>
      </c>
      <c r="L1448" s="9">
        <f t="shared" si="376"/>
        <v>1.0611056190000001</v>
      </c>
      <c r="M1448" s="69">
        <f t="shared" ca="1" si="377"/>
        <v>1.1906331269999999</v>
      </c>
      <c r="N1448" s="68">
        <f t="shared" si="378"/>
        <v>0</v>
      </c>
      <c r="O1448" s="64">
        <f t="shared" ca="1" si="379"/>
        <v>11706302.2974407</v>
      </c>
      <c r="P1448" s="70">
        <f t="shared" si="380"/>
        <v>0</v>
      </c>
      <c r="Q1448" s="67"/>
      <c r="R1448" s="66"/>
      <c r="S1448" s="66"/>
      <c r="T1448" s="66"/>
      <c r="U1448" s="66"/>
      <c r="V1448" s="6"/>
      <c r="W1448" s="6"/>
      <c r="X1448" s="6"/>
      <c r="Y1448" s="7"/>
      <c r="Z1448" s="1"/>
      <c r="AA1448" s="6"/>
      <c r="AB1448" s="7"/>
      <c r="AC1448" s="7"/>
      <c r="AD1448" s="7"/>
      <c r="AE1448" s="6"/>
      <c r="AF1448" s="8"/>
      <c r="AG1448" s="6"/>
      <c r="AH1448" s="1"/>
      <c r="AI1448" s="3"/>
      <c r="AJ1448" s="3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s="1"/>
      <c r="DK1448" s="1"/>
      <c r="DL1448" s="1"/>
      <c r="DM1448" s="1"/>
      <c r="DN1448" s="1"/>
      <c r="DO1448" s="1"/>
      <c r="DP1448" s="1"/>
      <c r="DQ1448" s="1"/>
      <c r="DR1448" s="1"/>
      <c r="DS1448" s="1"/>
      <c r="DT1448" s="1"/>
      <c r="DU1448" s="1"/>
      <c r="DV1448" s="1"/>
      <c r="DW1448" s="1"/>
      <c r="DX1448" s="1"/>
      <c r="DY1448" s="1"/>
      <c r="DZ1448" s="1"/>
      <c r="EA1448" s="1"/>
      <c r="EB1448" s="1"/>
      <c r="EC1448" s="1"/>
      <c r="ED1448" s="1"/>
      <c r="EE1448" s="1"/>
      <c r="EF1448" s="1"/>
      <c r="EG1448" s="1"/>
      <c r="EH1448" s="1"/>
      <c r="EI1448" s="1"/>
      <c r="EJ1448" s="1"/>
      <c r="EK1448" s="1"/>
      <c r="EL1448" s="1"/>
      <c r="EM1448" s="1"/>
      <c r="EN1448" s="1"/>
      <c r="EO1448" s="1"/>
      <c r="EP1448" s="1"/>
      <c r="EQ1448" s="1"/>
      <c r="ER1448" s="1"/>
      <c r="ES1448" s="1"/>
      <c r="ET1448" s="1"/>
      <c r="EU1448" s="1"/>
      <c r="EV1448" s="1"/>
      <c r="EW1448" s="1"/>
      <c r="EX1448" s="1"/>
      <c r="EY1448" s="1"/>
      <c r="EZ1448" s="1"/>
      <c r="FA1448" s="1"/>
      <c r="FB1448" s="1"/>
      <c r="FC1448" s="1"/>
      <c r="FD1448" s="1"/>
      <c r="FE1448" s="1"/>
      <c r="FF1448" s="1"/>
      <c r="FG1448" s="1"/>
      <c r="FH1448" s="1"/>
      <c r="FI1448" s="1"/>
      <c r="FJ1448" s="1"/>
      <c r="FK1448" s="1"/>
      <c r="FL1448" s="1"/>
      <c r="FM1448" s="1"/>
      <c r="FN1448" s="1"/>
      <c r="FO1448" s="1"/>
      <c r="FP1448" s="1"/>
      <c r="FQ1448" s="1"/>
      <c r="FR1448" s="1"/>
      <c r="FS1448" s="1"/>
      <c r="FT1448" s="1"/>
      <c r="FU1448" s="1"/>
      <c r="FV1448" s="1"/>
      <c r="FW1448" s="1"/>
      <c r="FX1448" s="1"/>
      <c r="FY1448" s="1"/>
      <c r="FZ1448" s="1"/>
      <c r="GA1448" s="1"/>
      <c r="GB1448" s="1"/>
      <c r="GC1448" s="1"/>
      <c r="GD1448" s="1"/>
      <c r="GE1448" s="1"/>
      <c r="GF1448" s="1"/>
      <c r="GG1448" s="1"/>
      <c r="GH1448" s="1"/>
      <c r="GI1448" s="1"/>
      <c r="GJ1448" s="1"/>
      <c r="GK1448" s="1"/>
      <c r="GL1448" s="1"/>
      <c r="GM1448" s="1"/>
      <c r="GN1448" s="1"/>
      <c r="GO1448" s="1"/>
      <c r="GP1448" s="1"/>
      <c r="GQ1448" s="1"/>
      <c r="GR1448" s="1"/>
      <c r="GS1448" s="1"/>
      <c r="GT1448" s="1"/>
      <c r="GU1448" s="1"/>
      <c r="GV1448" s="1"/>
      <c r="GW1448" s="1"/>
      <c r="GX1448" s="1"/>
      <c r="GY1448" s="1"/>
      <c r="GZ1448" s="1"/>
      <c r="HA1448" s="1"/>
      <c r="HB1448" s="1"/>
      <c r="HC1448" s="1"/>
      <c r="HD1448" s="1"/>
      <c r="HE1448" s="1"/>
      <c r="HF1448" s="1"/>
      <c r="HG1448" s="1"/>
      <c r="HH1448" s="1"/>
      <c r="HI1448" s="1"/>
      <c r="HJ1448" s="1"/>
      <c r="HK1448" s="1"/>
      <c r="HL1448" s="1"/>
    </row>
    <row r="1449" spans="1:220" x14ac:dyDescent="0.2">
      <c r="A1449" s="63">
        <f t="shared" si="382"/>
        <v>43424</v>
      </c>
      <c r="B1449" s="12">
        <f t="shared" ca="1" si="370"/>
        <v>73139273.955594793</v>
      </c>
      <c r="C1449" s="71">
        <f t="shared" si="371"/>
        <v>61407492.399999999</v>
      </c>
      <c r="D1449" s="65">
        <f ca="1">IF(A1449&lt;$B$1,VLOOKUP(A1449,[1]DI!$A$4:$B$15000,2,FALSE),0)</f>
        <v>6.4000000000000001E-2</v>
      </c>
      <c r="E1449" s="11">
        <f t="shared" ca="1" si="372"/>
        <v>1.0002462000000001</v>
      </c>
      <c r="F1449" s="64">
        <f ca="1">(TRUNC(PRODUCT($E$16:$E1448),16))</f>
        <v>1.50530387084388</v>
      </c>
      <c r="G1449" s="64">
        <f t="shared" ca="1" si="373"/>
        <v>1.34121351552386</v>
      </c>
      <c r="H1449" s="64">
        <f t="shared" ca="1" si="374"/>
        <v>1.12234469</v>
      </c>
      <c r="I1449" s="65">
        <f t="shared" si="383"/>
        <v>3.7499999999999999E-2</v>
      </c>
      <c r="J1449" s="66">
        <f t="shared" si="375"/>
        <v>42843</v>
      </c>
      <c r="K1449" s="13">
        <f t="shared" si="381"/>
        <v>581</v>
      </c>
      <c r="L1449" s="9">
        <f t="shared" si="376"/>
        <v>1.0612141340000001</v>
      </c>
      <c r="M1449" s="69">
        <f t="shared" ca="1" si="377"/>
        <v>1.1910480480000001</v>
      </c>
      <c r="N1449" s="68">
        <f t="shared" si="378"/>
        <v>0</v>
      </c>
      <c r="O1449" s="64">
        <f t="shared" ca="1" si="379"/>
        <v>11731781.5555948</v>
      </c>
      <c r="P1449" s="70">
        <f t="shared" si="380"/>
        <v>0</v>
      </c>
      <c r="Q1449" s="67"/>
      <c r="R1449" s="66"/>
      <c r="S1449" s="66"/>
      <c r="T1449" s="66"/>
      <c r="U1449" s="66"/>
      <c r="V1449" s="6"/>
      <c r="W1449" s="6"/>
      <c r="X1449" s="6"/>
      <c r="Y1449" s="7"/>
      <c r="Z1449" s="1"/>
      <c r="AA1449" s="6"/>
      <c r="AB1449" s="7"/>
      <c r="AC1449" s="7"/>
      <c r="AD1449" s="7"/>
      <c r="AE1449" s="6"/>
      <c r="AF1449" s="8"/>
      <c r="AG1449" s="6"/>
      <c r="AH1449" s="1"/>
      <c r="AI1449" s="3"/>
      <c r="AJ1449" s="3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s="1"/>
      <c r="DJ1449" s="1"/>
      <c r="DK1449" s="1"/>
      <c r="DL1449" s="1"/>
      <c r="DM1449" s="1"/>
      <c r="DN1449" s="1"/>
      <c r="DO1449" s="1"/>
      <c r="DP1449" s="1"/>
      <c r="DQ1449" s="1"/>
      <c r="DR1449" s="1"/>
      <c r="DS1449" s="1"/>
      <c r="DT1449" s="1"/>
      <c r="DU1449" s="1"/>
      <c r="DV1449" s="1"/>
      <c r="DW1449" s="1"/>
      <c r="DX1449" s="1"/>
      <c r="DY1449" s="1"/>
      <c r="DZ1449" s="1"/>
      <c r="EA1449" s="1"/>
      <c r="EB1449" s="1"/>
      <c r="EC1449" s="1"/>
      <c r="ED1449" s="1"/>
      <c r="EE1449" s="1"/>
      <c r="EF1449" s="1"/>
      <c r="EG1449" s="1"/>
      <c r="EH1449" s="1"/>
      <c r="EI1449" s="1"/>
      <c r="EJ1449" s="1"/>
      <c r="EK1449" s="1"/>
      <c r="EL1449" s="1"/>
      <c r="EM1449" s="1"/>
      <c r="EN1449" s="1"/>
      <c r="EO1449" s="1"/>
      <c r="EP1449" s="1"/>
      <c r="EQ1449" s="1"/>
      <c r="ER1449" s="1"/>
      <c r="ES1449" s="1"/>
      <c r="ET1449" s="1"/>
      <c r="EU1449" s="1"/>
      <c r="EV1449" s="1"/>
      <c r="EW1449" s="1"/>
      <c r="EX1449" s="1"/>
      <c r="EY1449" s="1"/>
      <c r="EZ1449" s="1"/>
      <c r="FA1449" s="1"/>
      <c r="FB1449" s="1"/>
      <c r="FC1449" s="1"/>
      <c r="FD1449" s="1"/>
      <c r="FE1449" s="1"/>
      <c r="FF1449" s="1"/>
      <c r="FG1449" s="1"/>
      <c r="FH1449" s="1"/>
      <c r="FI1449" s="1"/>
      <c r="FJ1449" s="1"/>
      <c r="FK1449" s="1"/>
      <c r="FL1449" s="1"/>
      <c r="FM1449" s="1"/>
      <c r="FN1449" s="1"/>
      <c r="FO1449" s="1"/>
      <c r="FP1449" s="1"/>
      <c r="FQ1449" s="1"/>
      <c r="FR1449" s="1"/>
      <c r="FS1449" s="1"/>
      <c r="FT1449" s="1"/>
      <c r="FU1449" s="1"/>
      <c r="FV1449" s="1"/>
      <c r="FW1449" s="1"/>
      <c r="FX1449" s="1"/>
      <c r="FY1449" s="1"/>
      <c r="FZ1449" s="1"/>
      <c r="GA1449" s="1"/>
      <c r="GB1449" s="1"/>
      <c r="GC1449" s="1"/>
      <c r="GD1449" s="1"/>
      <c r="GE1449" s="1"/>
      <c r="GF1449" s="1"/>
      <c r="GG1449" s="1"/>
      <c r="GH1449" s="1"/>
      <c r="GI1449" s="1"/>
      <c r="GJ1449" s="1"/>
      <c r="GK1449" s="1"/>
      <c r="GL1449" s="1"/>
      <c r="GM1449" s="1"/>
      <c r="GN1449" s="1"/>
      <c r="GO1449" s="1"/>
      <c r="GP1449" s="1"/>
      <c r="GQ1449" s="1"/>
      <c r="GR1449" s="1"/>
      <c r="GS1449" s="1"/>
      <c r="GT1449" s="1"/>
      <c r="GU1449" s="1"/>
      <c r="GV1449" s="1"/>
      <c r="GW1449" s="1"/>
      <c r="GX1449" s="1"/>
      <c r="GY1449" s="1"/>
      <c r="GZ1449" s="1"/>
      <c r="HA1449" s="1"/>
      <c r="HB1449" s="1"/>
      <c r="HC1449" s="1"/>
      <c r="HD1449" s="1"/>
      <c r="HE1449" s="1"/>
      <c r="HF1449" s="1"/>
      <c r="HG1449" s="1"/>
      <c r="HH1449" s="1"/>
      <c r="HI1449" s="1"/>
      <c r="HJ1449" s="1"/>
      <c r="HK1449" s="1"/>
      <c r="HL1449" s="1"/>
    </row>
    <row r="1450" spans="1:220" x14ac:dyDescent="0.2">
      <c r="A1450" s="63">
        <f t="shared" si="382"/>
        <v>43425</v>
      </c>
      <c r="B1450" s="12">
        <f t="shared" ca="1" si="370"/>
        <v>73164762.363465294</v>
      </c>
      <c r="C1450" s="71">
        <f t="shared" si="371"/>
        <v>61407492.399999999</v>
      </c>
      <c r="D1450" s="65">
        <f ca="1">IF(A1450&lt;$B$1,VLOOKUP(A1450,[1]DI!$A$4:$B$15000,2,FALSE),0)</f>
        <v>6.4000000000000001E-2</v>
      </c>
      <c r="E1450" s="11">
        <f t="shared" ca="1" si="372"/>
        <v>1.0002462000000001</v>
      </c>
      <c r="F1450" s="64">
        <f ca="1">(TRUNC(PRODUCT($E$16:$E1449),16))</f>
        <v>1.5056744766568799</v>
      </c>
      <c r="G1450" s="64">
        <f t="shared" ca="1" si="373"/>
        <v>1.34121351552386</v>
      </c>
      <c r="H1450" s="64">
        <f t="shared" ca="1" si="374"/>
        <v>1.12262101</v>
      </c>
      <c r="I1450" s="65">
        <f t="shared" si="383"/>
        <v>3.7499999999999999E-2</v>
      </c>
      <c r="J1450" s="66">
        <f t="shared" si="375"/>
        <v>42843</v>
      </c>
      <c r="K1450" s="13">
        <f t="shared" si="381"/>
        <v>582</v>
      </c>
      <c r="L1450" s="9">
        <f t="shared" si="376"/>
        <v>1.0613226609999999</v>
      </c>
      <c r="M1450" s="69">
        <f t="shared" ca="1" si="377"/>
        <v>1.1914631179999999</v>
      </c>
      <c r="N1450" s="68">
        <f t="shared" si="378"/>
        <v>0</v>
      </c>
      <c r="O1450" s="64">
        <f t="shared" ca="1" si="379"/>
        <v>11757269.963465299</v>
      </c>
      <c r="P1450" s="70">
        <f t="shared" si="380"/>
        <v>0</v>
      </c>
      <c r="Q1450" s="67"/>
      <c r="R1450" s="66"/>
      <c r="S1450" s="66"/>
      <c r="T1450" s="66"/>
      <c r="U1450" s="66"/>
      <c r="V1450" s="6"/>
      <c r="W1450" s="6"/>
      <c r="X1450" s="6"/>
      <c r="Y1450" s="7"/>
      <c r="Z1450" s="1"/>
      <c r="AA1450" s="6"/>
      <c r="AB1450" s="7"/>
      <c r="AC1450" s="7"/>
      <c r="AD1450" s="7"/>
      <c r="AE1450" s="6"/>
      <c r="AF1450" s="8"/>
      <c r="AG1450" s="6"/>
      <c r="AH1450" s="1"/>
      <c r="AI1450" s="3"/>
      <c r="AJ1450" s="3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  <c r="DP1450" s="1"/>
      <c r="DQ1450" s="1"/>
      <c r="DR1450" s="1"/>
      <c r="DS1450" s="1"/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s="1"/>
      <c r="EF1450" s="1"/>
      <c r="EG1450" s="1"/>
      <c r="EH1450" s="1"/>
      <c r="EI1450" s="1"/>
      <c r="EJ1450" s="1"/>
      <c r="EK1450" s="1"/>
      <c r="EL1450" s="1"/>
      <c r="EM1450" s="1"/>
      <c r="EN1450" s="1"/>
      <c r="EO1450" s="1"/>
      <c r="EP1450" s="1"/>
      <c r="EQ1450" s="1"/>
      <c r="ER1450" s="1"/>
      <c r="ES1450" s="1"/>
      <c r="ET1450" s="1"/>
      <c r="EU1450" s="1"/>
      <c r="EV1450" s="1"/>
      <c r="EW1450" s="1"/>
      <c r="EX1450" s="1"/>
      <c r="EY1450" s="1"/>
      <c r="EZ1450" s="1"/>
      <c r="FA1450" s="1"/>
      <c r="FB1450" s="1"/>
      <c r="FC1450" s="1"/>
      <c r="FD1450" s="1"/>
      <c r="FE1450" s="1"/>
      <c r="FF1450" s="1"/>
      <c r="FG1450" s="1"/>
      <c r="FH1450" s="1"/>
      <c r="FI1450" s="1"/>
      <c r="FJ1450" s="1"/>
      <c r="FK1450" s="1"/>
      <c r="FL1450" s="1"/>
      <c r="FM1450" s="1"/>
      <c r="FN1450" s="1"/>
      <c r="FO1450" s="1"/>
      <c r="FP1450" s="1"/>
      <c r="FQ1450" s="1"/>
      <c r="FR1450" s="1"/>
      <c r="FS1450" s="1"/>
      <c r="FT1450" s="1"/>
      <c r="FU1450" s="1"/>
      <c r="FV1450" s="1"/>
      <c r="FW1450" s="1"/>
      <c r="FX1450" s="1"/>
      <c r="FY1450" s="1"/>
      <c r="FZ1450" s="1"/>
      <c r="GA1450" s="1"/>
      <c r="GB1450" s="1"/>
      <c r="GC1450" s="1"/>
      <c r="GD1450" s="1"/>
      <c r="GE1450" s="1"/>
      <c r="GF1450" s="1"/>
      <c r="GG1450" s="1"/>
      <c r="GH1450" s="1"/>
      <c r="GI1450" s="1"/>
      <c r="GJ1450" s="1"/>
      <c r="GK1450" s="1"/>
      <c r="GL1450" s="1"/>
      <c r="GM1450" s="1"/>
      <c r="GN1450" s="1"/>
      <c r="GO1450" s="1"/>
      <c r="GP1450" s="1"/>
      <c r="GQ1450" s="1"/>
      <c r="GR1450" s="1"/>
      <c r="GS1450" s="1"/>
      <c r="GT1450" s="1"/>
      <c r="GU1450" s="1"/>
      <c r="GV1450" s="1"/>
      <c r="GW1450" s="1"/>
      <c r="GX1450" s="1"/>
      <c r="GY1450" s="1"/>
      <c r="GZ1450" s="1"/>
      <c r="HA1450" s="1"/>
      <c r="HB1450" s="1"/>
      <c r="HC1450" s="1"/>
      <c r="HD1450" s="1"/>
      <c r="HE1450" s="1"/>
      <c r="HF1450" s="1"/>
      <c r="HG1450" s="1"/>
      <c r="HH1450" s="1"/>
      <c r="HI1450" s="1"/>
      <c r="HJ1450" s="1"/>
      <c r="HK1450" s="1"/>
      <c r="HL1450" s="1"/>
    </row>
    <row r="1451" spans="1:220" x14ac:dyDescent="0.2">
      <c r="A1451" s="63">
        <f t="shared" si="382"/>
        <v>43426</v>
      </c>
      <c r="B1451" s="12">
        <f t="shared" ca="1" si="370"/>
        <v>73190259.675422192</v>
      </c>
      <c r="C1451" s="71">
        <f t="shared" si="371"/>
        <v>61407492.399999999</v>
      </c>
      <c r="D1451" s="65">
        <f ca="1">IF(A1451&lt;$B$1,VLOOKUP(A1451,[1]DI!$A$4:$B$15000,2,FALSE),0)</f>
        <v>6.4000000000000001E-2</v>
      </c>
      <c r="E1451" s="11">
        <f t="shared" ca="1" si="372"/>
        <v>1.0002462000000001</v>
      </c>
      <c r="F1451" s="64">
        <f ca="1">(TRUNC(PRODUCT($E$16:$E1450),16))</f>
        <v>1.50604517371303</v>
      </c>
      <c r="G1451" s="64">
        <f t="shared" ca="1" si="373"/>
        <v>1.34121351552386</v>
      </c>
      <c r="H1451" s="64">
        <f t="shared" ca="1" si="374"/>
        <v>1.1228974</v>
      </c>
      <c r="I1451" s="65">
        <f t="shared" si="383"/>
        <v>3.7499999999999999E-2</v>
      </c>
      <c r="J1451" s="66">
        <f t="shared" si="375"/>
        <v>42843</v>
      </c>
      <c r="K1451" s="13">
        <f t="shared" si="381"/>
        <v>583</v>
      </c>
      <c r="L1451" s="9">
        <f t="shared" si="376"/>
        <v>1.061431198</v>
      </c>
      <c r="M1451" s="69">
        <f t="shared" ca="1" si="377"/>
        <v>1.191878333</v>
      </c>
      <c r="N1451" s="68">
        <f t="shared" si="378"/>
        <v>0</v>
      </c>
      <c r="O1451" s="64">
        <f t="shared" ca="1" si="379"/>
        <v>11782767.275422201</v>
      </c>
      <c r="P1451" s="70">
        <f t="shared" si="380"/>
        <v>0</v>
      </c>
      <c r="Q1451" s="67"/>
      <c r="R1451" s="66"/>
      <c r="S1451" s="66"/>
      <c r="T1451" s="66"/>
      <c r="U1451" s="66"/>
      <c r="V1451" s="6"/>
      <c r="W1451" s="6"/>
      <c r="X1451" s="6"/>
      <c r="Y1451" s="7"/>
      <c r="Z1451" s="1"/>
      <c r="AA1451" s="6"/>
      <c r="AB1451" s="7"/>
      <c r="AC1451" s="7"/>
      <c r="AD1451" s="7"/>
      <c r="AE1451" s="6"/>
      <c r="AF1451" s="8"/>
      <c r="AG1451" s="6"/>
      <c r="AH1451" s="1"/>
      <c r="AI1451" s="3"/>
      <c r="AJ1451" s="3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s="1"/>
      <c r="DK1451" s="1"/>
      <c r="DL1451" s="1"/>
      <c r="DM1451" s="1"/>
      <c r="DN1451" s="1"/>
      <c r="DO1451" s="1"/>
      <c r="DP1451" s="1"/>
      <c r="DQ1451" s="1"/>
      <c r="DR1451" s="1"/>
      <c r="DS1451" s="1"/>
      <c r="DT1451" s="1"/>
      <c r="DU1451" s="1"/>
      <c r="DV1451" s="1"/>
      <c r="DW1451" s="1"/>
      <c r="DX1451" s="1"/>
      <c r="DY1451" s="1"/>
      <c r="DZ1451" s="1"/>
      <c r="EA1451" s="1"/>
      <c r="EB1451" s="1"/>
      <c r="EC1451" s="1"/>
      <c r="ED1451" s="1"/>
      <c r="EE1451" s="1"/>
      <c r="EF1451" s="1"/>
      <c r="EG1451" s="1"/>
      <c r="EH1451" s="1"/>
      <c r="EI1451" s="1"/>
      <c r="EJ1451" s="1"/>
      <c r="EK1451" s="1"/>
      <c r="EL1451" s="1"/>
      <c r="EM1451" s="1"/>
      <c r="EN1451" s="1"/>
      <c r="EO1451" s="1"/>
      <c r="EP1451" s="1"/>
      <c r="EQ1451" s="1"/>
      <c r="ER1451" s="1"/>
      <c r="ES1451" s="1"/>
      <c r="ET1451" s="1"/>
      <c r="EU1451" s="1"/>
      <c r="EV1451" s="1"/>
      <c r="EW1451" s="1"/>
      <c r="EX1451" s="1"/>
      <c r="EY1451" s="1"/>
      <c r="EZ1451" s="1"/>
      <c r="FA1451" s="1"/>
      <c r="FB1451" s="1"/>
      <c r="FC1451" s="1"/>
      <c r="FD1451" s="1"/>
      <c r="FE1451" s="1"/>
      <c r="FF1451" s="1"/>
      <c r="FG1451" s="1"/>
      <c r="FH1451" s="1"/>
      <c r="FI1451" s="1"/>
      <c r="FJ1451" s="1"/>
      <c r="FK1451" s="1"/>
      <c r="FL1451" s="1"/>
      <c r="FM1451" s="1"/>
      <c r="FN1451" s="1"/>
      <c r="FO1451" s="1"/>
      <c r="FP1451" s="1"/>
      <c r="FQ1451" s="1"/>
      <c r="FR1451" s="1"/>
      <c r="FS1451" s="1"/>
      <c r="FT1451" s="1"/>
      <c r="FU1451" s="1"/>
      <c r="FV1451" s="1"/>
      <c r="FW1451" s="1"/>
      <c r="FX1451" s="1"/>
      <c r="FY1451" s="1"/>
      <c r="FZ1451" s="1"/>
      <c r="GA1451" s="1"/>
      <c r="GB1451" s="1"/>
      <c r="GC1451" s="1"/>
      <c r="GD1451" s="1"/>
      <c r="GE1451" s="1"/>
      <c r="GF1451" s="1"/>
      <c r="GG1451" s="1"/>
      <c r="GH1451" s="1"/>
      <c r="GI1451" s="1"/>
      <c r="GJ1451" s="1"/>
      <c r="GK1451" s="1"/>
      <c r="GL1451" s="1"/>
      <c r="GM1451" s="1"/>
      <c r="GN1451" s="1"/>
      <c r="GO1451" s="1"/>
      <c r="GP1451" s="1"/>
      <c r="GQ1451" s="1"/>
      <c r="GR1451" s="1"/>
      <c r="GS1451" s="1"/>
      <c r="GT1451" s="1"/>
      <c r="GU1451" s="1"/>
      <c r="GV1451" s="1"/>
      <c r="GW1451" s="1"/>
      <c r="GX1451" s="1"/>
      <c r="GY1451" s="1"/>
      <c r="GZ1451" s="1"/>
      <c r="HA1451" s="1"/>
      <c r="HB1451" s="1"/>
      <c r="HC1451" s="1"/>
      <c r="HD1451" s="1"/>
      <c r="HE1451" s="1"/>
      <c r="HF1451" s="1"/>
      <c r="HG1451" s="1"/>
      <c r="HH1451" s="1"/>
      <c r="HI1451" s="1"/>
      <c r="HJ1451" s="1"/>
      <c r="HK1451" s="1"/>
      <c r="HL1451" s="1"/>
    </row>
    <row r="1452" spans="1:220" x14ac:dyDescent="0.2">
      <c r="A1452" s="63">
        <f t="shared" si="382"/>
        <v>43427</v>
      </c>
      <c r="B1452" s="12">
        <f t="shared" ca="1" si="370"/>
        <v>73215766.014280394</v>
      </c>
      <c r="C1452" s="71">
        <f t="shared" si="371"/>
        <v>61407492.399999999</v>
      </c>
      <c r="D1452" s="65">
        <f ca="1">IF(A1452&lt;$B$1,VLOOKUP(A1452,[1]DI!$A$4:$B$15000,2,FALSE),0)</f>
        <v>6.4000000000000001E-2</v>
      </c>
      <c r="E1452" s="11">
        <f t="shared" ca="1" si="372"/>
        <v>1.0002462000000001</v>
      </c>
      <c r="F1452" s="64">
        <f ca="1">(TRUNC(PRODUCT($E$16:$E1451),16))</f>
        <v>1.5064159620348001</v>
      </c>
      <c r="G1452" s="64">
        <f t="shared" ca="1" si="373"/>
        <v>1.34121351552386</v>
      </c>
      <c r="H1452" s="64">
        <f t="shared" ca="1" si="374"/>
        <v>1.1231738600000001</v>
      </c>
      <c r="I1452" s="65">
        <f t="shared" si="383"/>
        <v>3.7499999999999999E-2</v>
      </c>
      <c r="J1452" s="66">
        <f t="shared" si="375"/>
        <v>42843</v>
      </c>
      <c r="K1452" s="13">
        <f t="shared" si="381"/>
        <v>584</v>
      </c>
      <c r="L1452" s="9">
        <f t="shared" si="376"/>
        <v>1.0615397470000001</v>
      </c>
      <c r="M1452" s="69">
        <f t="shared" ca="1" si="377"/>
        <v>1.192293695</v>
      </c>
      <c r="N1452" s="68">
        <f t="shared" si="378"/>
        <v>0</v>
      </c>
      <c r="O1452" s="64">
        <f t="shared" ca="1" si="379"/>
        <v>11808273.614280401</v>
      </c>
      <c r="P1452" s="70">
        <f t="shared" si="380"/>
        <v>0</v>
      </c>
      <c r="Q1452" s="67"/>
      <c r="R1452" s="66"/>
      <c r="S1452" s="66"/>
      <c r="T1452" s="66"/>
      <c r="U1452" s="66"/>
      <c r="V1452" s="6"/>
      <c r="W1452" s="6"/>
      <c r="X1452" s="6"/>
      <c r="Y1452" s="7"/>
      <c r="Z1452" s="1"/>
      <c r="AA1452" s="6"/>
      <c r="AB1452" s="7"/>
      <c r="AC1452" s="7"/>
      <c r="AD1452" s="7"/>
      <c r="AE1452" s="6"/>
      <c r="AF1452" s="8"/>
      <c r="AG1452" s="6"/>
      <c r="AH1452" s="1"/>
      <c r="AI1452" s="3"/>
      <c r="AJ1452" s="3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s="1"/>
      <c r="DK1452" s="1"/>
      <c r="DL1452" s="1"/>
      <c r="DM1452" s="1"/>
      <c r="DN1452" s="1"/>
      <c r="DO1452" s="1"/>
      <c r="DP1452" s="1"/>
      <c r="DQ1452" s="1"/>
      <c r="DR1452" s="1"/>
      <c r="DS1452" s="1"/>
      <c r="DT1452" s="1"/>
      <c r="DU1452" s="1"/>
      <c r="DV1452" s="1"/>
      <c r="DW1452" s="1"/>
      <c r="DX1452" s="1"/>
      <c r="DY1452" s="1"/>
      <c r="DZ1452" s="1"/>
      <c r="EA1452" s="1"/>
      <c r="EB1452" s="1"/>
      <c r="EC1452" s="1"/>
      <c r="ED1452" s="1"/>
      <c r="EE1452" s="1"/>
      <c r="EF1452" s="1"/>
      <c r="EG1452" s="1"/>
      <c r="EH1452" s="1"/>
      <c r="EI1452" s="1"/>
      <c r="EJ1452" s="1"/>
      <c r="EK1452" s="1"/>
      <c r="EL1452" s="1"/>
      <c r="EM1452" s="1"/>
      <c r="EN1452" s="1"/>
      <c r="EO1452" s="1"/>
      <c r="EP1452" s="1"/>
      <c r="EQ1452" s="1"/>
      <c r="ER1452" s="1"/>
      <c r="ES1452" s="1"/>
      <c r="ET1452" s="1"/>
      <c r="EU1452" s="1"/>
      <c r="EV1452" s="1"/>
      <c r="EW1452" s="1"/>
      <c r="EX1452" s="1"/>
      <c r="EY1452" s="1"/>
      <c r="EZ1452" s="1"/>
      <c r="FA1452" s="1"/>
      <c r="FB1452" s="1"/>
      <c r="FC1452" s="1"/>
      <c r="FD1452" s="1"/>
      <c r="FE1452" s="1"/>
      <c r="FF1452" s="1"/>
      <c r="FG1452" s="1"/>
      <c r="FH1452" s="1"/>
      <c r="FI1452" s="1"/>
      <c r="FJ1452" s="1"/>
      <c r="FK1452" s="1"/>
      <c r="FL1452" s="1"/>
      <c r="FM1452" s="1"/>
      <c r="FN1452" s="1"/>
      <c r="FO1452" s="1"/>
      <c r="FP1452" s="1"/>
      <c r="FQ1452" s="1"/>
      <c r="FR1452" s="1"/>
      <c r="FS1452" s="1"/>
      <c r="FT1452" s="1"/>
      <c r="FU1452" s="1"/>
      <c r="FV1452" s="1"/>
      <c r="FW1452" s="1"/>
      <c r="FX1452" s="1"/>
      <c r="FY1452" s="1"/>
      <c r="FZ1452" s="1"/>
      <c r="GA1452" s="1"/>
      <c r="GB1452" s="1"/>
      <c r="GC1452" s="1"/>
      <c r="GD1452" s="1"/>
      <c r="GE1452" s="1"/>
      <c r="GF1452" s="1"/>
      <c r="GG1452" s="1"/>
      <c r="GH1452" s="1"/>
      <c r="GI1452" s="1"/>
      <c r="GJ1452" s="1"/>
      <c r="GK1452" s="1"/>
      <c r="GL1452" s="1"/>
      <c r="GM1452" s="1"/>
      <c r="GN1452" s="1"/>
      <c r="GO1452" s="1"/>
      <c r="GP1452" s="1"/>
      <c r="GQ1452" s="1"/>
      <c r="GR1452" s="1"/>
      <c r="GS1452" s="1"/>
      <c r="GT1452" s="1"/>
      <c r="GU1452" s="1"/>
      <c r="GV1452" s="1"/>
      <c r="GW1452" s="1"/>
      <c r="GX1452" s="1"/>
      <c r="GY1452" s="1"/>
      <c r="GZ1452" s="1"/>
      <c r="HA1452" s="1"/>
      <c r="HB1452" s="1"/>
      <c r="HC1452" s="1"/>
      <c r="HD1452" s="1"/>
      <c r="HE1452" s="1"/>
      <c r="HF1452" s="1"/>
      <c r="HG1452" s="1"/>
      <c r="HH1452" s="1"/>
      <c r="HI1452" s="1"/>
      <c r="HJ1452" s="1"/>
      <c r="HK1452" s="1"/>
      <c r="HL1452" s="1"/>
    </row>
    <row r="1453" spans="1:220" x14ac:dyDescent="0.2">
      <c r="A1453" s="63">
        <f t="shared" si="382"/>
        <v>43428</v>
      </c>
      <c r="B1453" s="12">
        <f t="shared" ca="1" si="370"/>
        <v>73241281.318632603</v>
      </c>
      <c r="C1453" s="71">
        <f t="shared" si="371"/>
        <v>61407492.399999999</v>
      </c>
      <c r="D1453" s="65">
        <f ca="1">IF(A1453&lt;$B$1,VLOOKUP(A1453,[1]DI!$A$4:$B$15000,2,FALSE),0)</f>
        <v>0</v>
      </c>
      <c r="E1453" s="11">
        <f t="shared" ca="1" si="372"/>
        <v>1</v>
      </c>
      <c r="F1453" s="64">
        <f ca="1">(TRUNC(PRODUCT($E$16:$E1452),16))</f>
        <v>1.5067868416446499</v>
      </c>
      <c r="G1453" s="64">
        <f t="shared" ca="1" si="373"/>
        <v>1.34121351552386</v>
      </c>
      <c r="H1453" s="64">
        <f t="shared" ca="1" si="374"/>
        <v>1.1234503899999999</v>
      </c>
      <c r="I1453" s="65">
        <f t="shared" si="383"/>
        <v>3.7499999999999999E-2</v>
      </c>
      <c r="J1453" s="66">
        <f t="shared" si="375"/>
        <v>42843</v>
      </c>
      <c r="K1453" s="13">
        <f t="shared" si="381"/>
        <v>585</v>
      </c>
      <c r="L1453" s="9">
        <f t="shared" si="376"/>
        <v>1.0616483059999999</v>
      </c>
      <c r="M1453" s="69">
        <f t="shared" ca="1" si="377"/>
        <v>1.1927092029999999</v>
      </c>
      <c r="N1453" s="68">
        <f t="shared" si="378"/>
        <v>0</v>
      </c>
      <c r="O1453" s="64">
        <f t="shared" ca="1" si="379"/>
        <v>11833788.9186326</v>
      </c>
      <c r="P1453" s="70">
        <f t="shared" si="380"/>
        <v>0</v>
      </c>
      <c r="Q1453" s="67"/>
      <c r="R1453" s="66"/>
      <c r="S1453" s="66"/>
      <c r="T1453" s="66"/>
      <c r="U1453" s="66"/>
      <c r="V1453" s="6"/>
      <c r="W1453" s="6"/>
      <c r="X1453" s="6"/>
      <c r="Y1453" s="7"/>
      <c r="Z1453" s="1"/>
      <c r="AA1453" s="6"/>
      <c r="AB1453" s="7"/>
      <c r="AC1453" s="7"/>
      <c r="AD1453" s="7"/>
      <c r="AE1453" s="6"/>
      <c r="AF1453" s="8"/>
      <c r="AG1453" s="6"/>
      <c r="AH1453" s="1"/>
      <c r="AI1453" s="3"/>
      <c r="AJ1453" s="3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1"/>
      <c r="EW1453" s="1"/>
      <c r="EX1453" s="1"/>
      <c r="EY1453" s="1"/>
      <c r="EZ1453" s="1"/>
      <c r="FA1453" s="1"/>
      <c r="FB1453" s="1"/>
      <c r="FC1453" s="1"/>
      <c r="FD1453" s="1"/>
      <c r="FE1453" s="1"/>
      <c r="FF1453" s="1"/>
      <c r="FG1453" s="1"/>
      <c r="FH1453" s="1"/>
      <c r="FI1453" s="1"/>
      <c r="FJ1453" s="1"/>
      <c r="FK1453" s="1"/>
      <c r="FL1453" s="1"/>
      <c r="FM1453" s="1"/>
      <c r="FN1453" s="1"/>
      <c r="FO1453" s="1"/>
      <c r="FP1453" s="1"/>
      <c r="FQ1453" s="1"/>
      <c r="FR1453" s="1"/>
      <c r="FS1453" s="1"/>
      <c r="FT1453" s="1"/>
      <c r="FU1453" s="1"/>
      <c r="FV1453" s="1"/>
      <c r="FW1453" s="1"/>
      <c r="FX1453" s="1"/>
      <c r="FY1453" s="1"/>
      <c r="FZ1453" s="1"/>
      <c r="GA1453" s="1"/>
      <c r="GB1453" s="1"/>
      <c r="GC1453" s="1"/>
      <c r="GD1453" s="1"/>
      <c r="GE1453" s="1"/>
      <c r="GF1453" s="1"/>
      <c r="GG1453" s="1"/>
      <c r="GH1453" s="1"/>
      <c r="GI1453" s="1"/>
      <c r="GJ1453" s="1"/>
      <c r="GK1453" s="1"/>
      <c r="GL1453" s="1"/>
      <c r="GM1453" s="1"/>
      <c r="GN1453" s="1"/>
      <c r="GO1453" s="1"/>
      <c r="GP1453" s="1"/>
      <c r="GQ1453" s="1"/>
      <c r="GR1453" s="1"/>
      <c r="GS1453" s="1"/>
      <c r="GT1453" s="1"/>
      <c r="GU1453" s="1"/>
      <c r="GV1453" s="1"/>
      <c r="GW1453" s="1"/>
      <c r="GX1453" s="1"/>
      <c r="GY1453" s="1"/>
      <c r="GZ1453" s="1"/>
      <c r="HA1453" s="1"/>
      <c r="HB1453" s="1"/>
      <c r="HC1453" s="1"/>
      <c r="HD1453" s="1"/>
      <c r="HE1453" s="1"/>
      <c r="HF1453" s="1"/>
      <c r="HG1453" s="1"/>
      <c r="HH1453" s="1"/>
      <c r="HI1453" s="1"/>
      <c r="HJ1453" s="1"/>
      <c r="HK1453" s="1"/>
      <c r="HL1453" s="1"/>
    </row>
    <row r="1454" spans="1:220" x14ac:dyDescent="0.2">
      <c r="A1454" s="63">
        <f t="shared" si="382"/>
        <v>43429</v>
      </c>
      <c r="B1454" s="12">
        <f t="shared" ca="1" si="370"/>
        <v>73248771.497518003</v>
      </c>
      <c r="C1454" s="71">
        <f t="shared" si="371"/>
        <v>61407492.399999999</v>
      </c>
      <c r="D1454" s="65">
        <f ca="1">IF(A1454&lt;$B$1,VLOOKUP(A1454,[1]DI!$A$4:$B$15000,2,FALSE),0)</f>
        <v>0</v>
      </c>
      <c r="E1454" s="11">
        <f t="shared" ca="1" si="372"/>
        <v>1</v>
      </c>
      <c r="F1454" s="64">
        <f ca="1">(TRUNC(PRODUCT($E$16:$E1453),16))</f>
        <v>1.5067868416446499</v>
      </c>
      <c r="G1454" s="64">
        <f t="shared" ca="1" si="373"/>
        <v>1.34121351552386</v>
      </c>
      <c r="H1454" s="64">
        <f t="shared" ca="1" si="374"/>
        <v>1.1234503899999999</v>
      </c>
      <c r="I1454" s="65">
        <f t="shared" si="383"/>
        <v>3.7499999999999999E-2</v>
      </c>
      <c r="J1454" s="66">
        <f t="shared" si="375"/>
        <v>42843</v>
      </c>
      <c r="K1454" s="13">
        <f t="shared" si="381"/>
        <v>586</v>
      </c>
      <c r="L1454" s="9">
        <f t="shared" si="376"/>
        <v>1.0617568770000001</v>
      </c>
      <c r="M1454" s="69">
        <f t="shared" ca="1" si="377"/>
        <v>1.192831178</v>
      </c>
      <c r="N1454" s="68">
        <f t="shared" si="378"/>
        <v>0</v>
      </c>
      <c r="O1454" s="64">
        <f t="shared" ca="1" si="379"/>
        <v>11841279.097518001</v>
      </c>
      <c r="P1454" s="70">
        <f t="shared" si="380"/>
        <v>0</v>
      </c>
      <c r="Q1454" s="67"/>
      <c r="R1454" s="66"/>
      <c r="S1454" s="66"/>
      <c r="T1454" s="66"/>
      <c r="U1454" s="66"/>
      <c r="V1454" s="6"/>
      <c r="W1454" s="6"/>
      <c r="X1454" s="6"/>
      <c r="Y1454" s="7"/>
      <c r="Z1454" s="1"/>
      <c r="AA1454" s="6"/>
      <c r="AB1454" s="7"/>
      <c r="AC1454" s="7"/>
      <c r="AD1454" s="7"/>
      <c r="AE1454" s="6"/>
      <c r="AF1454" s="8"/>
      <c r="AG1454" s="6"/>
      <c r="AH1454" s="1"/>
      <c r="AI1454" s="3"/>
      <c r="AJ1454" s="3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1"/>
      <c r="EA1454" s="1"/>
      <c r="EB1454" s="1"/>
      <c r="EC1454" s="1"/>
      <c r="ED1454" s="1"/>
      <c r="EE1454" s="1"/>
      <c r="EF1454" s="1"/>
      <c r="EG1454" s="1"/>
      <c r="EH1454" s="1"/>
      <c r="EI1454" s="1"/>
      <c r="EJ1454" s="1"/>
      <c r="EK1454" s="1"/>
      <c r="EL1454" s="1"/>
      <c r="EM1454" s="1"/>
      <c r="EN1454" s="1"/>
      <c r="EO1454" s="1"/>
      <c r="EP1454" s="1"/>
      <c r="EQ1454" s="1"/>
      <c r="ER1454" s="1"/>
      <c r="ES1454" s="1"/>
      <c r="ET1454" s="1"/>
      <c r="EU1454" s="1"/>
      <c r="EV1454" s="1"/>
      <c r="EW1454" s="1"/>
      <c r="EX1454" s="1"/>
      <c r="EY1454" s="1"/>
      <c r="EZ1454" s="1"/>
      <c r="FA1454" s="1"/>
      <c r="FB1454" s="1"/>
      <c r="FC1454" s="1"/>
      <c r="FD1454" s="1"/>
      <c r="FE1454" s="1"/>
      <c r="FF1454" s="1"/>
      <c r="FG1454" s="1"/>
      <c r="FH1454" s="1"/>
      <c r="FI1454" s="1"/>
      <c r="FJ1454" s="1"/>
      <c r="FK1454" s="1"/>
      <c r="FL1454" s="1"/>
      <c r="FM1454" s="1"/>
      <c r="FN1454" s="1"/>
      <c r="FO1454" s="1"/>
      <c r="FP1454" s="1"/>
      <c r="FQ1454" s="1"/>
      <c r="FR1454" s="1"/>
      <c r="FS1454" s="1"/>
      <c r="FT1454" s="1"/>
      <c r="FU1454" s="1"/>
      <c r="FV1454" s="1"/>
      <c r="FW1454" s="1"/>
      <c r="FX1454" s="1"/>
      <c r="FY1454" s="1"/>
      <c r="FZ1454" s="1"/>
      <c r="GA1454" s="1"/>
      <c r="GB1454" s="1"/>
      <c r="GC1454" s="1"/>
      <c r="GD1454" s="1"/>
      <c r="GE1454" s="1"/>
      <c r="GF1454" s="1"/>
      <c r="GG1454" s="1"/>
      <c r="GH1454" s="1"/>
      <c r="GI1454" s="1"/>
      <c r="GJ1454" s="1"/>
      <c r="GK1454" s="1"/>
      <c r="GL1454" s="1"/>
      <c r="GM1454" s="1"/>
      <c r="GN1454" s="1"/>
      <c r="GO1454" s="1"/>
      <c r="GP1454" s="1"/>
      <c r="GQ1454" s="1"/>
      <c r="GR1454" s="1"/>
      <c r="GS1454" s="1"/>
      <c r="GT1454" s="1"/>
      <c r="GU1454" s="1"/>
      <c r="GV1454" s="1"/>
      <c r="GW1454" s="1"/>
      <c r="GX1454" s="1"/>
      <c r="GY1454" s="1"/>
      <c r="GZ1454" s="1"/>
      <c r="HA1454" s="1"/>
      <c r="HB1454" s="1"/>
      <c r="HC1454" s="1"/>
      <c r="HD1454" s="1"/>
      <c r="HE1454" s="1"/>
      <c r="HF1454" s="1"/>
      <c r="HG1454" s="1"/>
      <c r="HH1454" s="1"/>
      <c r="HI1454" s="1"/>
      <c r="HJ1454" s="1"/>
      <c r="HK1454" s="1"/>
      <c r="HL1454" s="1"/>
    </row>
    <row r="1455" spans="1:220" x14ac:dyDescent="0.2">
      <c r="A1455" s="63">
        <f t="shared" si="382"/>
        <v>43430</v>
      </c>
      <c r="B1455" s="12">
        <f t="shared" ca="1" si="370"/>
        <v>73256262.3518859</v>
      </c>
      <c r="C1455" s="71">
        <f t="shared" si="371"/>
        <v>61407492.399999999</v>
      </c>
      <c r="D1455" s="65">
        <f ca="1">IF(A1455&lt;$B$1,VLOOKUP(A1455,[1]DI!$A$4:$B$15000,2,FALSE),0)</f>
        <v>6.4000000000000001E-2</v>
      </c>
      <c r="E1455" s="11">
        <f t="shared" ca="1" si="372"/>
        <v>1.0002462000000001</v>
      </c>
      <c r="F1455" s="64">
        <f ca="1">(TRUNC(PRODUCT($E$16:$E1454),16))</f>
        <v>1.5067868416446499</v>
      </c>
      <c r="G1455" s="64">
        <f t="shared" ca="1" si="373"/>
        <v>1.34121351552386</v>
      </c>
      <c r="H1455" s="64">
        <f t="shared" ca="1" si="374"/>
        <v>1.1234503899999999</v>
      </c>
      <c r="I1455" s="65">
        <f t="shared" si="383"/>
        <v>3.7499999999999999E-2</v>
      </c>
      <c r="J1455" s="66">
        <f t="shared" si="375"/>
        <v>42843</v>
      </c>
      <c r="K1455" s="13">
        <f t="shared" si="381"/>
        <v>587</v>
      </c>
      <c r="L1455" s="9">
        <f t="shared" si="376"/>
        <v>1.0618654590000001</v>
      </c>
      <c r="M1455" s="69">
        <f t="shared" ca="1" si="377"/>
        <v>1.192953164</v>
      </c>
      <c r="N1455" s="68">
        <f t="shared" si="378"/>
        <v>0</v>
      </c>
      <c r="O1455" s="64">
        <f t="shared" ca="1" si="379"/>
        <v>11848769.9518859</v>
      </c>
      <c r="P1455" s="70">
        <f t="shared" si="380"/>
        <v>0</v>
      </c>
      <c r="Q1455" s="67"/>
      <c r="R1455" s="66"/>
      <c r="S1455" s="66"/>
      <c r="T1455" s="66"/>
      <c r="U1455" s="66"/>
      <c r="V1455" s="6"/>
      <c r="W1455" s="6"/>
      <c r="X1455" s="6"/>
      <c r="Y1455" s="7"/>
      <c r="Z1455" s="1"/>
      <c r="AA1455" s="6"/>
      <c r="AB1455" s="7"/>
      <c r="AC1455" s="7"/>
      <c r="AD1455" s="7"/>
      <c r="AE1455" s="6"/>
      <c r="AF1455" s="8"/>
      <c r="AG1455" s="6"/>
      <c r="AH1455" s="1"/>
      <c r="AI1455" s="3"/>
      <c r="AJ1455" s="3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  <c r="CO1455" s="1"/>
      <c r="CP1455" s="1"/>
      <c r="CQ1455" s="1"/>
      <c r="CR1455" s="1"/>
      <c r="CS1455" s="1"/>
      <c r="CT1455" s="1"/>
      <c r="CU1455" s="1"/>
      <c r="CV1455" s="1"/>
      <c r="CW1455" s="1"/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s="1"/>
      <c r="DK1455" s="1"/>
      <c r="DL1455" s="1"/>
      <c r="DM1455" s="1"/>
      <c r="DN1455" s="1"/>
      <c r="DO1455" s="1"/>
      <c r="DP1455" s="1"/>
      <c r="DQ1455" s="1"/>
      <c r="DR1455" s="1"/>
      <c r="DS1455" s="1"/>
      <c r="DT1455" s="1"/>
      <c r="DU1455" s="1"/>
      <c r="DV1455" s="1"/>
      <c r="DW1455" s="1"/>
      <c r="DX1455" s="1"/>
      <c r="DY1455" s="1"/>
      <c r="DZ1455" s="1"/>
      <c r="EA1455" s="1"/>
      <c r="EB1455" s="1"/>
      <c r="EC1455" s="1"/>
      <c r="ED1455" s="1"/>
      <c r="EE1455" s="1"/>
      <c r="EF1455" s="1"/>
      <c r="EG1455" s="1"/>
      <c r="EH1455" s="1"/>
      <c r="EI1455" s="1"/>
      <c r="EJ1455" s="1"/>
      <c r="EK1455" s="1"/>
      <c r="EL1455" s="1"/>
      <c r="EM1455" s="1"/>
      <c r="EN1455" s="1"/>
      <c r="EO1455" s="1"/>
      <c r="EP1455" s="1"/>
      <c r="EQ1455" s="1"/>
      <c r="ER1455" s="1"/>
      <c r="ES1455" s="1"/>
      <c r="ET1455" s="1"/>
      <c r="EU1455" s="1"/>
      <c r="EV1455" s="1"/>
      <c r="EW1455" s="1"/>
      <c r="EX1455" s="1"/>
      <c r="EY1455" s="1"/>
      <c r="EZ1455" s="1"/>
      <c r="FA1455" s="1"/>
      <c r="FB1455" s="1"/>
      <c r="FC1455" s="1"/>
      <c r="FD1455" s="1"/>
      <c r="FE1455" s="1"/>
      <c r="FF1455" s="1"/>
      <c r="FG1455" s="1"/>
      <c r="FH1455" s="1"/>
      <c r="FI1455" s="1"/>
      <c r="FJ1455" s="1"/>
      <c r="FK1455" s="1"/>
      <c r="FL1455" s="1"/>
      <c r="FM1455" s="1"/>
      <c r="FN1455" s="1"/>
      <c r="FO1455" s="1"/>
      <c r="FP1455" s="1"/>
      <c r="FQ1455" s="1"/>
      <c r="FR1455" s="1"/>
      <c r="FS1455" s="1"/>
      <c r="FT1455" s="1"/>
      <c r="FU1455" s="1"/>
      <c r="FV1455" s="1"/>
      <c r="FW1455" s="1"/>
      <c r="FX1455" s="1"/>
      <c r="FY1455" s="1"/>
      <c r="FZ1455" s="1"/>
      <c r="GA1455" s="1"/>
      <c r="GB1455" s="1"/>
      <c r="GC1455" s="1"/>
      <c r="GD1455" s="1"/>
      <c r="GE1455" s="1"/>
      <c r="GF1455" s="1"/>
      <c r="GG1455" s="1"/>
      <c r="GH1455" s="1"/>
      <c r="GI1455" s="1"/>
      <c r="GJ1455" s="1"/>
      <c r="GK1455" s="1"/>
      <c r="GL1455" s="1"/>
      <c r="GM1455" s="1"/>
      <c r="GN1455" s="1"/>
      <c r="GO1455" s="1"/>
      <c r="GP1455" s="1"/>
      <c r="GQ1455" s="1"/>
      <c r="GR1455" s="1"/>
      <c r="GS1455" s="1"/>
      <c r="GT1455" s="1"/>
      <c r="GU1455" s="1"/>
      <c r="GV1455" s="1"/>
      <c r="GW1455" s="1"/>
      <c r="GX1455" s="1"/>
      <c r="GY1455" s="1"/>
      <c r="GZ1455" s="1"/>
      <c r="HA1455" s="1"/>
      <c r="HB1455" s="1"/>
      <c r="HC1455" s="1"/>
      <c r="HD1455" s="1"/>
      <c r="HE1455" s="1"/>
      <c r="HF1455" s="1"/>
      <c r="HG1455" s="1"/>
      <c r="HH1455" s="1"/>
      <c r="HI1455" s="1"/>
      <c r="HJ1455" s="1"/>
      <c r="HK1455" s="1"/>
      <c r="HL1455" s="1"/>
    </row>
    <row r="1456" spans="1:220" x14ac:dyDescent="0.2">
      <c r="A1456" s="63">
        <f t="shared" si="382"/>
        <v>43431</v>
      </c>
      <c r="B1456" s="12">
        <f t="shared" ca="1" si="370"/>
        <v>73281791.2887014</v>
      </c>
      <c r="C1456" s="71">
        <f t="shared" si="371"/>
        <v>61407492.399999999</v>
      </c>
      <c r="D1456" s="65">
        <f ca="1">IF(A1456&lt;$B$1,VLOOKUP(A1456,[1]DI!$A$4:$B$15000,2,FALSE),0)</f>
        <v>6.4000000000000001E-2</v>
      </c>
      <c r="E1456" s="11">
        <f t="shared" ca="1" si="372"/>
        <v>1.0002462000000001</v>
      </c>
      <c r="F1456" s="64">
        <f ca="1">(TRUNC(PRODUCT($E$16:$E1455),16))</f>
        <v>1.50715781256507</v>
      </c>
      <c r="G1456" s="64">
        <f t="shared" ca="1" si="373"/>
        <v>1.34121351552386</v>
      </c>
      <c r="H1456" s="64">
        <f t="shared" ca="1" si="374"/>
        <v>1.12372698</v>
      </c>
      <c r="I1456" s="65">
        <f t="shared" si="383"/>
        <v>3.7499999999999999E-2</v>
      </c>
      <c r="J1456" s="66">
        <f t="shared" si="375"/>
        <v>42843</v>
      </c>
      <c r="K1456" s="13">
        <f t="shared" si="381"/>
        <v>588</v>
      </c>
      <c r="L1456" s="9">
        <f t="shared" si="376"/>
        <v>1.0619740520000001</v>
      </c>
      <c r="M1456" s="69">
        <f t="shared" ca="1" si="377"/>
        <v>1.193368894</v>
      </c>
      <c r="N1456" s="68">
        <f t="shared" si="378"/>
        <v>0</v>
      </c>
      <c r="O1456" s="64">
        <f t="shared" ca="1" si="379"/>
        <v>11874298.8887014</v>
      </c>
      <c r="P1456" s="70">
        <f t="shared" si="380"/>
        <v>0</v>
      </c>
      <c r="Q1456" s="67"/>
      <c r="R1456" s="66"/>
      <c r="S1456" s="66"/>
      <c r="T1456" s="66"/>
      <c r="U1456" s="66"/>
      <c r="V1456" s="6"/>
      <c r="W1456" s="6"/>
      <c r="X1456" s="6"/>
      <c r="Y1456" s="7"/>
      <c r="Z1456" s="1"/>
      <c r="AA1456" s="6"/>
      <c r="AB1456" s="7"/>
      <c r="AC1456" s="7"/>
      <c r="AD1456" s="7"/>
      <c r="AE1456" s="6"/>
      <c r="AF1456" s="8"/>
      <c r="AG1456" s="6"/>
      <c r="AH1456" s="1"/>
      <c r="AI1456" s="3"/>
      <c r="AJ1456" s="3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  <c r="EV1456" s="1"/>
      <c r="EW1456" s="1"/>
      <c r="EX1456" s="1"/>
      <c r="EY1456" s="1"/>
      <c r="EZ1456" s="1"/>
      <c r="FA1456" s="1"/>
      <c r="FB1456" s="1"/>
      <c r="FC1456" s="1"/>
      <c r="FD1456" s="1"/>
      <c r="FE1456" s="1"/>
      <c r="FF1456" s="1"/>
      <c r="FG1456" s="1"/>
      <c r="FH1456" s="1"/>
      <c r="FI1456" s="1"/>
      <c r="FJ1456" s="1"/>
      <c r="FK1456" s="1"/>
      <c r="FL1456" s="1"/>
      <c r="FM1456" s="1"/>
      <c r="FN1456" s="1"/>
      <c r="FO1456" s="1"/>
      <c r="FP1456" s="1"/>
      <c r="FQ1456" s="1"/>
      <c r="FR1456" s="1"/>
      <c r="FS1456" s="1"/>
      <c r="FT1456" s="1"/>
      <c r="FU1456" s="1"/>
      <c r="FV1456" s="1"/>
      <c r="FW1456" s="1"/>
      <c r="FX1456" s="1"/>
      <c r="FY1456" s="1"/>
      <c r="FZ1456" s="1"/>
      <c r="GA1456" s="1"/>
      <c r="GB1456" s="1"/>
      <c r="GC1456" s="1"/>
      <c r="GD1456" s="1"/>
      <c r="GE1456" s="1"/>
      <c r="GF1456" s="1"/>
      <c r="GG1456" s="1"/>
      <c r="GH1456" s="1"/>
      <c r="GI1456" s="1"/>
      <c r="GJ1456" s="1"/>
      <c r="GK1456" s="1"/>
      <c r="GL1456" s="1"/>
      <c r="GM1456" s="1"/>
      <c r="GN1456" s="1"/>
      <c r="GO1456" s="1"/>
      <c r="GP1456" s="1"/>
      <c r="GQ1456" s="1"/>
      <c r="GR1456" s="1"/>
      <c r="GS1456" s="1"/>
      <c r="GT1456" s="1"/>
      <c r="GU1456" s="1"/>
      <c r="GV1456" s="1"/>
      <c r="GW1456" s="1"/>
      <c r="GX1456" s="1"/>
      <c r="GY1456" s="1"/>
      <c r="GZ1456" s="1"/>
      <c r="HA1456" s="1"/>
      <c r="HB1456" s="1"/>
      <c r="HC1456" s="1"/>
      <c r="HD1456" s="1"/>
      <c r="HE1456" s="1"/>
      <c r="HF1456" s="1"/>
      <c r="HG1456" s="1"/>
      <c r="HH1456" s="1"/>
      <c r="HI1456" s="1"/>
      <c r="HJ1456" s="1"/>
      <c r="HK1456" s="1"/>
      <c r="HL1456" s="1"/>
    </row>
    <row r="1457" spans="1:220" x14ac:dyDescent="0.2">
      <c r="A1457" s="63">
        <f t="shared" si="382"/>
        <v>43432</v>
      </c>
      <c r="B1457" s="12">
        <f t="shared" ca="1" si="370"/>
        <v>73307329.25241819</v>
      </c>
      <c r="C1457" s="71">
        <f t="shared" si="371"/>
        <v>61407492.399999999</v>
      </c>
      <c r="D1457" s="65">
        <f ca="1">IF(A1457&lt;$B$1,VLOOKUP(A1457,[1]DI!$A$4:$B$15000,2,FALSE),0)</f>
        <v>6.4000000000000001E-2</v>
      </c>
      <c r="E1457" s="11">
        <f t="shared" ca="1" si="372"/>
        <v>1.0002462000000001</v>
      </c>
      <c r="F1457" s="64">
        <f ca="1">(TRUNC(PRODUCT($E$16:$E1456),16))</f>
        <v>1.50752887481852</v>
      </c>
      <c r="G1457" s="64">
        <f t="shared" ca="1" si="373"/>
        <v>1.34121351552386</v>
      </c>
      <c r="H1457" s="64">
        <f t="shared" ca="1" si="374"/>
        <v>1.12400364</v>
      </c>
      <c r="I1457" s="65">
        <f t="shared" si="383"/>
        <v>3.7499999999999999E-2</v>
      </c>
      <c r="J1457" s="66">
        <f t="shared" si="375"/>
        <v>42843</v>
      </c>
      <c r="K1457" s="13">
        <f t="shared" si="381"/>
        <v>589</v>
      </c>
      <c r="L1457" s="9">
        <f t="shared" si="376"/>
        <v>1.0620826560000001</v>
      </c>
      <c r="M1457" s="69">
        <f t="shared" ca="1" si="377"/>
        <v>1.193784771</v>
      </c>
      <c r="N1457" s="68">
        <f t="shared" si="378"/>
        <v>0</v>
      </c>
      <c r="O1457" s="64">
        <f t="shared" ca="1" si="379"/>
        <v>11899836.852418199</v>
      </c>
      <c r="P1457" s="70">
        <f t="shared" si="380"/>
        <v>0</v>
      </c>
      <c r="Q1457" s="67"/>
      <c r="R1457" s="66"/>
      <c r="S1457" s="66"/>
      <c r="T1457" s="66"/>
      <c r="U1457" s="66"/>
      <c r="V1457" s="6"/>
      <c r="W1457" s="6"/>
      <c r="X1457" s="6"/>
      <c r="Y1457" s="7"/>
      <c r="Z1457" s="1"/>
      <c r="AA1457" s="6"/>
      <c r="AB1457" s="7"/>
      <c r="AC1457" s="7"/>
      <c r="AD1457" s="7"/>
      <c r="AE1457" s="6"/>
      <c r="AF1457" s="8"/>
      <c r="AG1457" s="6"/>
      <c r="AH1457" s="1"/>
      <c r="AI1457" s="3"/>
      <c r="AJ1457" s="3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1"/>
      <c r="CC1457" s="1"/>
      <c r="CD1457" s="1"/>
      <c r="CE1457" s="1"/>
      <c r="CF1457" s="1"/>
      <c r="CG1457" s="1"/>
      <c r="CH1457" s="1"/>
      <c r="CI1457" s="1"/>
      <c r="CJ1457" s="1"/>
      <c r="CK1457" s="1"/>
      <c r="CL1457" s="1"/>
      <c r="CM1457" s="1"/>
      <c r="CN1457" s="1"/>
      <c r="CO1457" s="1"/>
      <c r="CP1457" s="1"/>
      <c r="CQ1457" s="1"/>
      <c r="CR1457" s="1"/>
      <c r="CS1457" s="1"/>
      <c r="CT1457" s="1"/>
      <c r="CU1457" s="1"/>
      <c r="CV1457" s="1"/>
      <c r="CW1457" s="1"/>
      <c r="CX1457" s="1"/>
      <c r="CY1457" s="1"/>
      <c r="CZ1457" s="1"/>
      <c r="DA1457" s="1"/>
      <c r="DB1457" s="1"/>
      <c r="DC1457" s="1"/>
      <c r="DD1457" s="1"/>
      <c r="DE1457" s="1"/>
      <c r="DF1457" s="1"/>
      <c r="DG1457" s="1"/>
      <c r="DH1457" s="1"/>
      <c r="DI1457" s="1"/>
      <c r="DJ1457" s="1"/>
      <c r="DK1457" s="1"/>
      <c r="DL1457" s="1"/>
      <c r="DM1457" s="1"/>
      <c r="DN1457" s="1"/>
      <c r="DO1457" s="1"/>
      <c r="DP1457" s="1"/>
      <c r="DQ1457" s="1"/>
      <c r="DR1457" s="1"/>
      <c r="DS1457" s="1"/>
      <c r="DT1457" s="1"/>
      <c r="DU1457" s="1"/>
      <c r="DV1457" s="1"/>
      <c r="DW1457" s="1"/>
      <c r="DX1457" s="1"/>
      <c r="DY1457" s="1"/>
      <c r="DZ1457" s="1"/>
      <c r="EA1457" s="1"/>
      <c r="EB1457" s="1"/>
      <c r="EC1457" s="1"/>
      <c r="ED1457" s="1"/>
      <c r="EE1457" s="1"/>
      <c r="EF1457" s="1"/>
      <c r="EG1457" s="1"/>
      <c r="EH1457" s="1"/>
      <c r="EI1457" s="1"/>
      <c r="EJ1457" s="1"/>
      <c r="EK1457" s="1"/>
      <c r="EL1457" s="1"/>
      <c r="EM1457" s="1"/>
      <c r="EN1457" s="1"/>
      <c r="EO1457" s="1"/>
      <c r="EP1457" s="1"/>
      <c r="EQ1457" s="1"/>
      <c r="ER1457" s="1"/>
      <c r="ES1457" s="1"/>
      <c r="ET1457" s="1"/>
      <c r="EU1457" s="1"/>
      <c r="EV1457" s="1"/>
      <c r="EW1457" s="1"/>
      <c r="EX1457" s="1"/>
      <c r="EY1457" s="1"/>
      <c r="EZ1457" s="1"/>
      <c r="FA1457" s="1"/>
      <c r="FB1457" s="1"/>
      <c r="FC1457" s="1"/>
      <c r="FD1457" s="1"/>
      <c r="FE1457" s="1"/>
      <c r="FF1457" s="1"/>
      <c r="FG1457" s="1"/>
      <c r="FH1457" s="1"/>
      <c r="FI1457" s="1"/>
      <c r="FJ1457" s="1"/>
      <c r="FK1457" s="1"/>
      <c r="FL1457" s="1"/>
      <c r="FM1457" s="1"/>
      <c r="FN1457" s="1"/>
      <c r="FO1457" s="1"/>
      <c r="FP1457" s="1"/>
      <c r="FQ1457" s="1"/>
      <c r="FR1457" s="1"/>
      <c r="FS1457" s="1"/>
      <c r="FT1457" s="1"/>
      <c r="FU1457" s="1"/>
      <c r="FV1457" s="1"/>
      <c r="FW1457" s="1"/>
      <c r="FX1457" s="1"/>
      <c r="FY1457" s="1"/>
      <c r="FZ1457" s="1"/>
      <c r="GA1457" s="1"/>
      <c r="GB1457" s="1"/>
      <c r="GC1457" s="1"/>
      <c r="GD1457" s="1"/>
      <c r="GE1457" s="1"/>
      <c r="GF1457" s="1"/>
      <c r="GG1457" s="1"/>
      <c r="GH1457" s="1"/>
      <c r="GI1457" s="1"/>
      <c r="GJ1457" s="1"/>
      <c r="GK1457" s="1"/>
      <c r="GL1457" s="1"/>
      <c r="GM1457" s="1"/>
      <c r="GN1457" s="1"/>
      <c r="GO1457" s="1"/>
      <c r="GP1457" s="1"/>
      <c r="GQ1457" s="1"/>
      <c r="GR1457" s="1"/>
      <c r="GS1457" s="1"/>
      <c r="GT1457" s="1"/>
      <c r="GU1457" s="1"/>
      <c r="GV1457" s="1"/>
      <c r="GW1457" s="1"/>
      <c r="GX1457" s="1"/>
      <c r="GY1457" s="1"/>
      <c r="GZ1457" s="1"/>
      <c r="HA1457" s="1"/>
      <c r="HB1457" s="1"/>
      <c r="HC1457" s="1"/>
      <c r="HD1457" s="1"/>
      <c r="HE1457" s="1"/>
      <c r="HF1457" s="1"/>
      <c r="HG1457" s="1"/>
      <c r="HH1457" s="1"/>
      <c r="HI1457" s="1"/>
      <c r="HJ1457" s="1"/>
      <c r="HK1457" s="1"/>
      <c r="HL1457" s="1"/>
    </row>
    <row r="1458" spans="1:220" x14ac:dyDescent="0.2">
      <c r="A1458" s="63">
        <f t="shared" si="382"/>
        <v>43433</v>
      </c>
      <c r="B1458" s="12">
        <f t="shared" ca="1" si="370"/>
        <v>73332876.243036494</v>
      </c>
      <c r="C1458" s="71">
        <f t="shared" si="371"/>
        <v>61407492.399999999</v>
      </c>
      <c r="D1458" s="65">
        <f ca="1">IF(A1458&lt;$B$1,VLOOKUP(A1458,[1]DI!$A$4:$B$15000,2,FALSE),0)</f>
        <v>6.4000000000000001E-2</v>
      </c>
      <c r="E1458" s="11">
        <f t="shared" ca="1" si="372"/>
        <v>1.0002462000000001</v>
      </c>
      <c r="F1458" s="64">
        <f ca="1">(TRUNC(PRODUCT($E$16:$E1457),16))</f>
        <v>1.5079000284274999</v>
      </c>
      <c r="G1458" s="64">
        <f t="shared" ca="1" si="373"/>
        <v>1.34121351552386</v>
      </c>
      <c r="H1458" s="64">
        <f t="shared" ca="1" si="374"/>
        <v>1.1242803699999999</v>
      </c>
      <c r="I1458" s="65">
        <f t="shared" si="383"/>
        <v>3.7499999999999999E-2</v>
      </c>
      <c r="J1458" s="66">
        <f t="shared" si="375"/>
        <v>42843</v>
      </c>
      <c r="K1458" s="13">
        <f t="shared" si="381"/>
        <v>590</v>
      </c>
      <c r="L1458" s="9">
        <f t="shared" si="376"/>
        <v>1.0621912710000001</v>
      </c>
      <c r="M1458" s="69">
        <f t="shared" ca="1" si="377"/>
        <v>1.194200795</v>
      </c>
      <c r="N1458" s="68">
        <f t="shared" si="378"/>
        <v>0</v>
      </c>
      <c r="O1458" s="64">
        <f t="shared" ca="1" si="379"/>
        <v>11925383.843036501</v>
      </c>
      <c r="P1458" s="70">
        <f t="shared" si="380"/>
        <v>0</v>
      </c>
      <c r="Q1458" s="67"/>
      <c r="R1458" s="66"/>
      <c r="S1458" s="66"/>
      <c r="T1458" s="66"/>
      <c r="U1458" s="66"/>
      <c r="V1458" s="6"/>
      <c r="W1458" s="6"/>
      <c r="X1458" s="6"/>
      <c r="Y1458" s="7"/>
      <c r="Z1458" s="1"/>
      <c r="AA1458" s="6"/>
      <c r="AB1458" s="7"/>
      <c r="AC1458" s="7"/>
      <c r="AD1458" s="7"/>
      <c r="AE1458" s="6"/>
      <c r="AF1458" s="8"/>
      <c r="AG1458" s="6"/>
      <c r="AH1458" s="1"/>
      <c r="AI1458" s="3"/>
      <c r="AJ1458" s="3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1"/>
      <c r="CB1458" s="1"/>
      <c r="CC1458" s="1"/>
      <c r="CD1458" s="1"/>
      <c r="CE1458" s="1"/>
      <c r="CF1458" s="1"/>
      <c r="CG1458" s="1"/>
      <c r="CH1458" s="1"/>
      <c r="CI1458" s="1"/>
      <c r="CJ1458" s="1"/>
      <c r="CK1458" s="1"/>
      <c r="CL1458" s="1"/>
      <c r="CM1458" s="1"/>
      <c r="CN1458" s="1"/>
      <c r="CO1458" s="1"/>
      <c r="CP1458" s="1"/>
      <c r="CQ1458" s="1"/>
      <c r="CR1458" s="1"/>
      <c r="CS1458" s="1"/>
      <c r="CT1458" s="1"/>
      <c r="CU1458" s="1"/>
      <c r="CV1458" s="1"/>
      <c r="CW1458" s="1"/>
      <c r="CX1458" s="1"/>
      <c r="CY1458" s="1"/>
      <c r="CZ1458" s="1"/>
      <c r="DA1458" s="1"/>
      <c r="DB1458" s="1"/>
      <c r="DC1458" s="1"/>
      <c r="DD1458" s="1"/>
      <c r="DE1458" s="1"/>
      <c r="DF1458" s="1"/>
      <c r="DG1458" s="1"/>
      <c r="DH1458" s="1"/>
      <c r="DI1458" s="1"/>
      <c r="DJ1458" s="1"/>
      <c r="DK1458" s="1"/>
      <c r="DL1458" s="1"/>
      <c r="DM1458" s="1"/>
      <c r="DN1458" s="1"/>
      <c r="DO1458" s="1"/>
      <c r="DP1458" s="1"/>
      <c r="DQ1458" s="1"/>
      <c r="DR1458" s="1"/>
      <c r="DS1458" s="1"/>
      <c r="DT1458" s="1"/>
      <c r="DU1458" s="1"/>
      <c r="DV1458" s="1"/>
      <c r="DW1458" s="1"/>
      <c r="DX1458" s="1"/>
      <c r="DY1458" s="1"/>
      <c r="DZ1458" s="1"/>
      <c r="EA1458" s="1"/>
      <c r="EB1458" s="1"/>
      <c r="EC1458" s="1"/>
      <c r="ED1458" s="1"/>
      <c r="EE1458" s="1"/>
      <c r="EF1458" s="1"/>
      <c r="EG1458" s="1"/>
      <c r="EH1458" s="1"/>
      <c r="EI1458" s="1"/>
      <c r="EJ1458" s="1"/>
      <c r="EK1458" s="1"/>
      <c r="EL1458" s="1"/>
      <c r="EM1458" s="1"/>
      <c r="EN1458" s="1"/>
      <c r="EO1458" s="1"/>
      <c r="EP1458" s="1"/>
      <c r="EQ1458" s="1"/>
      <c r="ER1458" s="1"/>
      <c r="ES1458" s="1"/>
      <c r="ET1458" s="1"/>
      <c r="EU1458" s="1"/>
      <c r="EV1458" s="1"/>
      <c r="EW1458" s="1"/>
      <c r="EX1458" s="1"/>
      <c r="EY1458" s="1"/>
      <c r="EZ1458" s="1"/>
      <c r="FA1458" s="1"/>
      <c r="FB1458" s="1"/>
      <c r="FC1458" s="1"/>
      <c r="FD1458" s="1"/>
      <c r="FE1458" s="1"/>
      <c r="FF1458" s="1"/>
      <c r="FG1458" s="1"/>
      <c r="FH1458" s="1"/>
      <c r="FI1458" s="1"/>
      <c r="FJ1458" s="1"/>
      <c r="FK1458" s="1"/>
      <c r="FL1458" s="1"/>
      <c r="FM1458" s="1"/>
      <c r="FN1458" s="1"/>
      <c r="FO1458" s="1"/>
      <c r="FP1458" s="1"/>
      <c r="FQ1458" s="1"/>
      <c r="FR1458" s="1"/>
      <c r="FS1458" s="1"/>
      <c r="FT1458" s="1"/>
      <c r="FU1458" s="1"/>
      <c r="FV1458" s="1"/>
      <c r="FW1458" s="1"/>
      <c r="FX1458" s="1"/>
      <c r="FY1458" s="1"/>
      <c r="FZ1458" s="1"/>
      <c r="GA1458" s="1"/>
      <c r="GB1458" s="1"/>
      <c r="GC1458" s="1"/>
      <c r="GD1458" s="1"/>
      <c r="GE1458" s="1"/>
      <c r="GF1458" s="1"/>
      <c r="GG1458" s="1"/>
      <c r="GH1458" s="1"/>
      <c r="GI1458" s="1"/>
      <c r="GJ1458" s="1"/>
      <c r="GK1458" s="1"/>
      <c r="GL1458" s="1"/>
      <c r="GM1458" s="1"/>
      <c r="GN1458" s="1"/>
      <c r="GO1458" s="1"/>
      <c r="GP1458" s="1"/>
      <c r="GQ1458" s="1"/>
      <c r="GR1458" s="1"/>
      <c r="GS1458" s="1"/>
      <c r="GT1458" s="1"/>
      <c r="GU1458" s="1"/>
      <c r="GV1458" s="1"/>
      <c r="GW1458" s="1"/>
      <c r="GX1458" s="1"/>
      <c r="GY1458" s="1"/>
      <c r="GZ1458" s="1"/>
      <c r="HA1458" s="1"/>
      <c r="HB1458" s="1"/>
      <c r="HC1458" s="1"/>
      <c r="HD1458" s="1"/>
      <c r="HE1458" s="1"/>
      <c r="HF1458" s="1"/>
      <c r="HG1458" s="1"/>
      <c r="HH1458" s="1"/>
      <c r="HI1458" s="1"/>
      <c r="HJ1458" s="1"/>
      <c r="HK1458" s="1"/>
      <c r="HL1458" s="1"/>
    </row>
    <row r="1459" spans="1:220" x14ac:dyDescent="0.2">
      <c r="A1459" s="63">
        <f t="shared" si="382"/>
        <v>43434</v>
      </c>
      <c r="B1459" s="12">
        <f t="shared" ca="1" si="370"/>
        <v>73358432.321963504</v>
      </c>
      <c r="C1459" s="71">
        <f t="shared" si="371"/>
        <v>61407492.399999999</v>
      </c>
      <c r="D1459" s="65">
        <f ca="1">IF(A1459&lt;$B$1,VLOOKUP(A1459,[1]DI!$A$4:$B$15000,2,FALSE),0)</f>
        <v>6.4000000000000001E-2</v>
      </c>
      <c r="E1459" s="11">
        <f t="shared" ca="1" si="372"/>
        <v>1.0002462000000001</v>
      </c>
      <c r="F1459" s="64">
        <f ca="1">(TRUNC(PRODUCT($E$16:$E1458),16))</f>
        <v>1.5082712734145001</v>
      </c>
      <c r="G1459" s="64">
        <f t="shared" ca="1" si="373"/>
        <v>1.34121351552386</v>
      </c>
      <c r="H1459" s="64">
        <f t="shared" ca="1" si="374"/>
        <v>1.1245571700000001</v>
      </c>
      <c r="I1459" s="65">
        <f t="shared" si="383"/>
        <v>3.7499999999999999E-2</v>
      </c>
      <c r="J1459" s="66">
        <f t="shared" si="375"/>
        <v>42843</v>
      </c>
      <c r="K1459" s="13">
        <f t="shared" si="381"/>
        <v>591</v>
      </c>
      <c r="L1459" s="9">
        <f t="shared" si="376"/>
        <v>1.062299898</v>
      </c>
      <c r="M1459" s="69">
        <f t="shared" ca="1" si="377"/>
        <v>1.194616967</v>
      </c>
      <c r="N1459" s="68">
        <f t="shared" si="378"/>
        <v>0</v>
      </c>
      <c r="O1459" s="64">
        <f t="shared" ca="1" si="379"/>
        <v>11950939.9219635</v>
      </c>
      <c r="P1459" s="70">
        <f t="shared" si="380"/>
        <v>0</v>
      </c>
      <c r="Q1459" s="67"/>
      <c r="R1459" s="66"/>
      <c r="S1459" s="66"/>
      <c r="T1459" s="66"/>
      <c r="U1459" s="66"/>
      <c r="V1459" s="6"/>
      <c r="W1459" s="6"/>
      <c r="X1459" s="6"/>
      <c r="Y1459" s="7"/>
      <c r="Z1459" s="1"/>
      <c r="AA1459" s="6"/>
      <c r="AB1459" s="7"/>
      <c r="AC1459" s="7"/>
      <c r="AD1459" s="7"/>
      <c r="AE1459" s="6"/>
      <c r="AF1459" s="8"/>
      <c r="AG1459" s="6"/>
      <c r="AH1459" s="1"/>
      <c r="AI1459" s="3"/>
      <c r="AJ1459" s="3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  <c r="CG1459" s="1"/>
      <c r="CH1459" s="1"/>
      <c r="CI1459" s="1"/>
      <c r="CJ1459" s="1"/>
      <c r="CK1459" s="1"/>
      <c r="CL1459" s="1"/>
      <c r="CM1459" s="1"/>
      <c r="CN1459" s="1"/>
      <c r="CO1459" s="1"/>
      <c r="CP1459" s="1"/>
      <c r="CQ1459" s="1"/>
      <c r="CR1459" s="1"/>
      <c r="CS1459" s="1"/>
      <c r="CT1459" s="1"/>
      <c r="CU1459" s="1"/>
      <c r="CV1459" s="1"/>
      <c r="CW1459" s="1"/>
      <c r="CX1459" s="1"/>
      <c r="CY1459" s="1"/>
      <c r="CZ1459" s="1"/>
      <c r="DA1459" s="1"/>
      <c r="DB1459" s="1"/>
      <c r="DC1459" s="1"/>
      <c r="DD1459" s="1"/>
      <c r="DE1459" s="1"/>
      <c r="DF1459" s="1"/>
      <c r="DG1459" s="1"/>
      <c r="DH1459" s="1"/>
      <c r="DI1459" s="1"/>
      <c r="DJ1459" s="1"/>
      <c r="DK1459" s="1"/>
      <c r="DL1459" s="1"/>
      <c r="DM1459" s="1"/>
      <c r="DN1459" s="1"/>
      <c r="DO1459" s="1"/>
      <c r="DP1459" s="1"/>
      <c r="DQ1459" s="1"/>
      <c r="DR1459" s="1"/>
      <c r="DS1459" s="1"/>
      <c r="DT1459" s="1"/>
      <c r="DU1459" s="1"/>
      <c r="DV1459" s="1"/>
      <c r="DW1459" s="1"/>
      <c r="DX1459" s="1"/>
      <c r="DY1459" s="1"/>
      <c r="DZ1459" s="1"/>
      <c r="EA1459" s="1"/>
      <c r="EB1459" s="1"/>
      <c r="EC1459" s="1"/>
      <c r="ED1459" s="1"/>
      <c r="EE1459" s="1"/>
      <c r="EF1459" s="1"/>
      <c r="EG1459" s="1"/>
      <c r="EH1459" s="1"/>
      <c r="EI1459" s="1"/>
      <c r="EJ1459" s="1"/>
      <c r="EK1459" s="1"/>
      <c r="EL1459" s="1"/>
      <c r="EM1459" s="1"/>
      <c r="EN1459" s="1"/>
      <c r="EO1459" s="1"/>
      <c r="EP1459" s="1"/>
      <c r="EQ1459" s="1"/>
      <c r="ER1459" s="1"/>
      <c r="ES1459" s="1"/>
      <c r="ET1459" s="1"/>
      <c r="EU1459" s="1"/>
      <c r="EV1459" s="1"/>
      <c r="EW1459" s="1"/>
      <c r="EX1459" s="1"/>
      <c r="EY1459" s="1"/>
      <c r="EZ1459" s="1"/>
      <c r="FA1459" s="1"/>
      <c r="FB1459" s="1"/>
      <c r="FC1459" s="1"/>
      <c r="FD1459" s="1"/>
      <c r="FE1459" s="1"/>
      <c r="FF1459" s="1"/>
      <c r="FG1459" s="1"/>
      <c r="FH1459" s="1"/>
      <c r="FI1459" s="1"/>
      <c r="FJ1459" s="1"/>
      <c r="FK1459" s="1"/>
      <c r="FL1459" s="1"/>
      <c r="FM1459" s="1"/>
      <c r="FN1459" s="1"/>
      <c r="FO1459" s="1"/>
      <c r="FP1459" s="1"/>
      <c r="FQ1459" s="1"/>
      <c r="FR1459" s="1"/>
      <c r="FS1459" s="1"/>
      <c r="FT1459" s="1"/>
      <c r="FU1459" s="1"/>
      <c r="FV1459" s="1"/>
      <c r="FW1459" s="1"/>
      <c r="FX1459" s="1"/>
      <c r="FY1459" s="1"/>
      <c r="FZ1459" s="1"/>
      <c r="GA1459" s="1"/>
      <c r="GB1459" s="1"/>
      <c r="GC1459" s="1"/>
      <c r="GD1459" s="1"/>
      <c r="GE1459" s="1"/>
      <c r="GF1459" s="1"/>
      <c r="GG1459" s="1"/>
      <c r="GH1459" s="1"/>
      <c r="GI1459" s="1"/>
      <c r="GJ1459" s="1"/>
      <c r="GK1459" s="1"/>
      <c r="GL1459" s="1"/>
      <c r="GM1459" s="1"/>
      <c r="GN1459" s="1"/>
      <c r="GO1459" s="1"/>
      <c r="GP1459" s="1"/>
      <c r="GQ1459" s="1"/>
      <c r="GR1459" s="1"/>
      <c r="GS1459" s="1"/>
      <c r="GT1459" s="1"/>
      <c r="GU1459" s="1"/>
      <c r="GV1459" s="1"/>
      <c r="GW1459" s="1"/>
      <c r="GX1459" s="1"/>
      <c r="GY1459" s="1"/>
      <c r="GZ1459" s="1"/>
      <c r="HA1459" s="1"/>
      <c r="HB1459" s="1"/>
      <c r="HC1459" s="1"/>
      <c r="HD1459" s="1"/>
      <c r="HE1459" s="1"/>
      <c r="HF1459" s="1"/>
      <c r="HG1459" s="1"/>
      <c r="HH1459" s="1"/>
      <c r="HI1459" s="1"/>
      <c r="HJ1459" s="1"/>
      <c r="HK1459" s="1"/>
      <c r="HL1459" s="1"/>
    </row>
    <row r="1460" spans="1:220" x14ac:dyDescent="0.2">
      <c r="A1460" s="63">
        <f t="shared" si="382"/>
        <v>43435</v>
      </c>
      <c r="B1460" s="12">
        <f t="shared" ca="1" si="370"/>
        <v>73383996.690902099</v>
      </c>
      <c r="C1460" s="71">
        <f t="shared" si="371"/>
        <v>61407492.399999999</v>
      </c>
      <c r="D1460" s="65">
        <f ca="1">IF(A1460&lt;$B$1,VLOOKUP(A1460,[1]DI!$A$4:$B$15000,2,FALSE),0)</f>
        <v>0</v>
      </c>
      <c r="E1460" s="11">
        <f t="shared" ca="1" si="372"/>
        <v>1</v>
      </c>
      <c r="F1460" s="64">
        <f ca="1">(TRUNC(PRODUCT($E$16:$E1459),16))</f>
        <v>1.50864260980201</v>
      </c>
      <c r="G1460" s="64">
        <f t="shared" ca="1" si="373"/>
        <v>1.34121351552386</v>
      </c>
      <c r="H1460" s="64">
        <f t="shared" ca="1" si="374"/>
        <v>1.1248340299999999</v>
      </c>
      <c r="I1460" s="65">
        <f t="shared" si="383"/>
        <v>3.7499999999999999E-2</v>
      </c>
      <c r="J1460" s="66">
        <f t="shared" si="375"/>
        <v>42843</v>
      </c>
      <c r="K1460" s="13">
        <f t="shared" si="381"/>
        <v>592</v>
      </c>
      <c r="L1460" s="9">
        <f t="shared" si="376"/>
        <v>1.0624085350000001</v>
      </c>
      <c r="M1460" s="69">
        <f t="shared" ca="1" si="377"/>
        <v>1.195033274</v>
      </c>
      <c r="N1460" s="68">
        <f t="shared" si="378"/>
        <v>0</v>
      </c>
      <c r="O1460" s="64">
        <f t="shared" ca="1" si="379"/>
        <v>11976504.290902101</v>
      </c>
      <c r="P1460" s="70">
        <f t="shared" si="380"/>
        <v>0</v>
      </c>
      <c r="Q1460" s="67"/>
      <c r="R1460" s="66"/>
      <c r="S1460" s="66"/>
      <c r="T1460" s="66"/>
      <c r="U1460" s="66"/>
      <c r="V1460" s="6"/>
      <c r="W1460" s="6"/>
      <c r="X1460" s="6"/>
      <c r="Y1460" s="7"/>
      <c r="Z1460" s="1"/>
      <c r="AA1460" s="6"/>
      <c r="AB1460" s="7"/>
      <c r="AC1460" s="7"/>
      <c r="AD1460" s="7"/>
      <c r="AE1460" s="6"/>
      <c r="AF1460" s="8"/>
      <c r="AG1460" s="6"/>
      <c r="AH1460" s="1"/>
      <c r="AI1460" s="3"/>
      <c r="AJ1460" s="3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  <c r="CG1460" s="1"/>
      <c r="CH1460" s="1"/>
      <c r="CI1460" s="1"/>
      <c r="CJ1460" s="1"/>
      <c r="CK1460" s="1"/>
      <c r="CL1460" s="1"/>
      <c r="CM1460" s="1"/>
      <c r="CN1460" s="1"/>
      <c r="CO1460" s="1"/>
      <c r="CP1460" s="1"/>
      <c r="CQ1460" s="1"/>
      <c r="CR1460" s="1"/>
      <c r="CS1460" s="1"/>
      <c r="CT1460" s="1"/>
      <c r="CU1460" s="1"/>
      <c r="CV1460" s="1"/>
      <c r="CW1460" s="1"/>
      <c r="CX1460" s="1"/>
      <c r="CY1460" s="1"/>
      <c r="CZ1460" s="1"/>
      <c r="DA1460" s="1"/>
      <c r="DB1460" s="1"/>
      <c r="DC1460" s="1"/>
      <c r="DD1460" s="1"/>
      <c r="DE1460" s="1"/>
      <c r="DF1460" s="1"/>
      <c r="DG1460" s="1"/>
      <c r="DH1460" s="1"/>
      <c r="DI1460" s="1"/>
      <c r="DJ1460" s="1"/>
      <c r="DK1460" s="1"/>
      <c r="DL1460" s="1"/>
      <c r="DM1460" s="1"/>
      <c r="DN1460" s="1"/>
      <c r="DO1460" s="1"/>
      <c r="DP1460" s="1"/>
      <c r="DQ1460" s="1"/>
      <c r="DR1460" s="1"/>
      <c r="DS1460" s="1"/>
      <c r="DT1460" s="1"/>
      <c r="DU1460" s="1"/>
      <c r="DV1460" s="1"/>
      <c r="DW1460" s="1"/>
      <c r="DX1460" s="1"/>
      <c r="DY1460" s="1"/>
      <c r="DZ1460" s="1"/>
      <c r="EA1460" s="1"/>
      <c r="EB1460" s="1"/>
      <c r="EC1460" s="1"/>
      <c r="ED1460" s="1"/>
      <c r="EE1460" s="1"/>
      <c r="EF1460" s="1"/>
      <c r="EG1460" s="1"/>
      <c r="EH1460" s="1"/>
      <c r="EI1460" s="1"/>
      <c r="EJ1460" s="1"/>
      <c r="EK1460" s="1"/>
      <c r="EL1460" s="1"/>
      <c r="EM1460" s="1"/>
      <c r="EN1460" s="1"/>
      <c r="EO1460" s="1"/>
      <c r="EP1460" s="1"/>
      <c r="EQ1460" s="1"/>
      <c r="ER1460" s="1"/>
      <c r="ES1460" s="1"/>
      <c r="ET1460" s="1"/>
      <c r="EU1460" s="1"/>
      <c r="EV1460" s="1"/>
      <c r="EW1460" s="1"/>
      <c r="EX1460" s="1"/>
      <c r="EY1460" s="1"/>
      <c r="EZ1460" s="1"/>
      <c r="FA1460" s="1"/>
      <c r="FB1460" s="1"/>
      <c r="FC1460" s="1"/>
      <c r="FD1460" s="1"/>
      <c r="FE1460" s="1"/>
      <c r="FF1460" s="1"/>
      <c r="FG1460" s="1"/>
      <c r="FH1460" s="1"/>
      <c r="FI1460" s="1"/>
      <c r="FJ1460" s="1"/>
      <c r="FK1460" s="1"/>
      <c r="FL1460" s="1"/>
      <c r="FM1460" s="1"/>
      <c r="FN1460" s="1"/>
      <c r="FO1460" s="1"/>
      <c r="FP1460" s="1"/>
      <c r="FQ1460" s="1"/>
      <c r="FR1460" s="1"/>
      <c r="FS1460" s="1"/>
      <c r="FT1460" s="1"/>
      <c r="FU1460" s="1"/>
      <c r="FV1460" s="1"/>
      <c r="FW1460" s="1"/>
      <c r="FX1460" s="1"/>
      <c r="FY1460" s="1"/>
      <c r="FZ1460" s="1"/>
      <c r="GA1460" s="1"/>
      <c r="GB1460" s="1"/>
      <c r="GC1460" s="1"/>
      <c r="GD1460" s="1"/>
      <c r="GE1460" s="1"/>
      <c r="GF1460" s="1"/>
      <c r="GG1460" s="1"/>
      <c r="GH1460" s="1"/>
      <c r="GI1460" s="1"/>
      <c r="GJ1460" s="1"/>
      <c r="GK1460" s="1"/>
      <c r="GL1460" s="1"/>
      <c r="GM1460" s="1"/>
      <c r="GN1460" s="1"/>
      <c r="GO1460" s="1"/>
      <c r="GP1460" s="1"/>
      <c r="GQ1460" s="1"/>
      <c r="GR1460" s="1"/>
      <c r="GS1460" s="1"/>
      <c r="GT1460" s="1"/>
      <c r="GU1460" s="1"/>
      <c r="GV1460" s="1"/>
      <c r="GW1460" s="1"/>
      <c r="GX1460" s="1"/>
      <c r="GY1460" s="1"/>
      <c r="GZ1460" s="1"/>
      <c r="HA1460" s="1"/>
      <c r="HB1460" s="1"/>
      <c r="HC1460" s="1"/>
      <c r="HD1460" s="1"/>
      <c r="HE1460" s="1"/>
      <c r="HF1460" s="1"/>
      <c r="HG1460" s="1"/>
      <c r="HH1460" s="1"/>
      <c r="HI1460" s="1"/>
      <c r="HJ1460" s="1"/>
      <c r="HK1460" s="1"/>
      <c r="HL1460" s="1"/>
    </row>
    <row r="1461" spans="1:220" ht="18.75" x14ac:dyDescent="0.3">
      <c r="A1461" s="63">
        <f t="shared" si="382"/>
        <v>43436</v>
      </c>
      <c r="B1461" s="12">
        <f t="shared" ca="1" si="370"/>
        <v>73391501.423363298</v>
      </c>
      <c r="C1461" s="71">
        <f t="shared" si="371"/>
        <v>61407492.399999999</v>
      </c>
      <c r="D1461" s="65">
        <f ca="1">IF(A1461&lt;$B$1,VLOOKUP(A1461,[1]DI!$A$4:$B$15000,2,FALSE),0)</f>
        <v>0</v>
      </c>
      <c r="E1461" s="11">
        <f t="shared" ca="1" si="372"/>
        <v>1</v>
      </c>
      <c r="F1461" s="64">
        <f ca="1">(TRUNC(PRODUCT($E$16:$E1460),16))</f>
        <v>1.50864260980201</v>
      </c>
      <c r="G1461" s="64">
        <f t="shared" ca="1" si="373"/>
        <v>1.34121351552386</v>
      </c>
      <c r="H1461" s="64">
        <f t="shared" ca="1" si="374"/>
        <v>1.1248340299999999</v>
      </c>
      <c r="I1461" s="65">
        <f t="shared" si="383"/>
        <v>3.7499999999999999E-2</v>
      </c>
      <c r="J1461" s="66">
        <f t="shared" si="375"/>
        <v>42843</v>
      </c>
      <c r="K1461" s="13">
        <f t="shared" si="381"/>
        <v>593</v>
      </c>
      <c r="L1461" s="9">
        <f t="shared" si="376"/>
        <v>1.0625171840000001</v>
      </c>
      <c r="M1461" s="69">
        <f t="shared" ca="1" si="377"/>
        <v>1.195155486</v>
      </c>
      <c r="N1461" s="68">
        <f t="shared" si="378"/>
        <v>0</v>
      </c>
      <c r="O1461" s="64">
        <f t="shared" ca="1" si="379"/>
        <v>11984009.0233633</v>
      </c>
      <c r="P1461" s="70">
        <f t="shared" si="380"/>
        <v>0</v>
      </c>
      <c r="Q1461" s="67"/>
      <c r="R1461" s="66"/>
      <c r="S1461" s="66"/>
      <c r="T1461" s="181" t="s">
        <v>77</v>
      </c>
      <c r="U1461" s="66"/>
      <c r="V1461" s="6"/>
      <c r="W1461" s="6"/>
      <c r="X1461" s="6"/>
      <c r="Y1461" s="7"/>
      <c r="Z1461" s="1"/>
      <c r="AA1461" s="6"/>
      <c r="AB1461" s="7"/>
      <c r="AC1461" s="7"/>
      <c r="AD1461" s="7"/>
      <c r="AE1461" s="6"/>
      <c r="AF1461" s="8"/>
      <c r="AG1461" s="6"/>
      <c r="AH1461" s="1"/>
      <c r="AI1461" s="3"/>
      <c r="AJ1461" s="3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  <c r="CG1461" s="1"/>
      <c r="CH1461" s="1"/>
      <c r="CI1461" s="1"/>
      <c r="CJ1461" s="1"/>
      <c r="CK1461" s="1"/>
      <c r="CL1461" s="1"/>
      <c r="CM1461" s="1"/>
      <c r="CN1461" s="1"/>
      <c r="CO1461" s="1"/>
      <c r="CP1461" s="1"/>
      <c r="CQ1461" s="1"/>
      <c r="CR1461" s="1"/>
      <c r="CS1461" s="1"/>
      <c r="CT1461" s="1"/>
      <c r="CU1461" s="1"/>
      <c r="CV1461" s="1"/>
      <c r="CW1461" s="1"/>
      <c r="CX1461" s="1"/>
      <c r="CY1461" s="1"/>
      <c r="CZ1461" s="1"/>
      <c r="DA1461" s="1"/>
      <c r="DB1461" s="1"/>
      <c r="DC1461" s="1"/>
      <c r="DD1461" s="1"/>
      <c r="DE1461" s="1"/>
      <c r="DF1461" s="1"/>
      <c r="DG1461" s="1"/>
      <c r="DH1461" s="1"/>
      <c r="DI1461" s="1"/>
      <c r="DJ1461" s="1"/>
      <c r="DK1461" s="1"/>
      <c r="DL1461" s="1"/>
      <c r="DM1461" s="1"/>
      <c r="DN1461" s="1"/>
      <c r="DO1461" s="1"/>
      <c r="DP1461" s="1"/>
      <c r="DQ1461" s="1"/>
      <c r="DR1461" s="1"/>
      <c r="DS1461" s="1"/>
      <c r="DT1461" s="1"/>
      <c r="DU1461" s="1"/>
      <c r="DV1461" s="1"/>
      <c r="DW1461" s="1"/>
      <c r="DX1461" s="1"/>
      <c r="DY1461" s="1"/>
      <c r="DZ1461" s="1"/>
      <c r="EA1461" s="1"/>
      <c r="EB1461" s="1"/>
      <c r="EC1461" s="1"/>
      <c r="ED1461" s="1"/>
      <c r="EE1461" s="1"/>
      <c r="EF1461" s="1"/>
      <c r="EG1461" s="1"/>
      <c r="EH1461" s="1"/>
      <c r="EI1461" s="1"/>
      <c r="EJ1461" s="1"/>
      <c r="EK1461" s="1"/>
      <c r="EL1461" s="1"/>
      <c r="EM1461" s="1"/>
      <c r="EN1461" s="1"/>
      <c r="EO1461" s="1"/>
      <c r="EP1461" s="1"/>
      <c r="EQ1461" s="1"/>
      <c r="ER1461" s="1"/>
      <c r="ES1461" s="1"/>
      <c r="ET1461" s="1"/>
      <c r="EU1461" s="1"/>
      <c r="EV1461" s="1"/>
      <c r="EW1461" s="1"/>
      <c r="EX1461" s="1"/>
      <c r="EY1461" s="1"/>
      <c r="EZ1461" s="1"/>
      <c r="FA1461" s="1"/>
      <c r="FB1461" s="1"/>
      <c r="FC1461" s="1"/>
      <c r="FD1461" s="1"/>
      <c r="FE1461" s="1"/>
      <c r="FF1461" s="1"/>
      <c r="FG1461" s="1"/>
      <c r="FH1461" s="1"/>
      <c r="FI1461" s="1"/>
      <c r="FJ1461" s="1"/>
      <c r="FK1461" s="1"/>
      <c r="FL1461" s="1"/>
      <c r="FM1461" s="1"/>
      <c r="FN1461" s="1"/>
      <c r="FO1461" s="1"/>
      <c r="FP1461" s="1"/>
      <c r="FQ1461" s="1"/>
      <c r="FR1461" s="1"/>
      <c r="FS1461" s="1"/>
      <c r="FT1461" s="1"/>
      <c r="FU1461" s="1"/>
      <c r="FV1461" s="1"/>
      <c r="FW1461" s="1"/>
      <c r="FX1461" s="1"/>
      <c r="FY1461" s="1"/>
      <c r="FZ1461" s="1"/>
      <c r="GA1461" s="1"/>
      <c r="GB1461" s="1"/>
      <c r="GC1461" s="1"/>
      <c r="GD1461" s="1"/>
      <c r="GE1461" s="1"/>
      <c r="GF1461" s="1"/>
      <c r="GG1461" s="1"/>
      <c r="GH1461" s="1"/>
      <c r="GI1461" s="1"/>
      <c r="GJ1461" s="1"/>
      <c r="GK1461" s="1"/>
      <c r="GL1461" s="1"/>
      <c r="GM1461" s="1"/>
      <c r="GN1461" s="1"/>
      <c r="GO1461" s="1"/>
      <c r="GP1461" s="1"/>
      <c r="GQ1461" s="1"/>
      <c r="GR1461" s="1"/>
      <c r="GS1461" s="1"/>
      <c r="GT1461" s="1"/>
      <c r="GU1461" s="1"/>
      <c r="GV1461" s="1"/>
      <c r="GW1461" s="1"/>
      <c r="GX1461" s="1"/>
      <c r="GY1461" s="1"/>
      <c r="GZ1461" s="1"/>
      <c r="HA1461" s="1"/>
      <c r="HB1461" s="1"/>
      <c r="HC1461" s="1"/>
      <c r="HD1461" s="1"/>
      <c r="HE1461" s="1"/>
      <c r="HF1461" s="1"/>
      <c r="HG1461" s="1"/>
      <c r="HH1461" s="1"/>
      <c r="HI1461" s="1"/>
      <c r="HJ1461" s="1"/>
      <c r="HK1461" s="1"/>
      <c r="HL1461" s="1"/>
    </row>
    <row r="1462" spans="1:220" ht="18.75" x14ac:dyDescent="0.3">
      <c r="A1462" s="150">
        <f t="shared" si="382"/>
        <v>43437</v>
      </c>
      <c r="B1462" s="151">
        <f t="shared" ca="1" si="370"/>
        <v>73399006.831306905</v>
      </c>
      <c r="C1462" s="160">
        <f t="shared" si="371"/>
        <v>61407492.399999999</v>
      </c>
      <c r="D1462" s="153">
        <f ca="1">IF(A1462&lt;$B$1,VLOOKUP(A1462,[1]DI!$A$4:$B$15000,2,FALSE),0)</f>
        <v>6.4000000000000001E-2</v>
      </c>
      <c r="E1462" s="152">
        <f t="shared" ca="1" si="372"/>
        <v>1.0002462000000001</v>
      </c>
      <c r="F1462" s="152">
        <f ca="1">(TRUNC(PRODUCT($E$16:$E1461),16))</f>
        <v>1.50864260980201</v>
      </c>
      <c r="G1462" s="152">
        <f t="shared" ca="1" si="373"/>
        <v>1.34121351552386</v>
      </c>
      <c r="H1462" s="152">
        <f t="shared" ca="1" si="374"/>
        <v>1.1248340299999999</v>
      </c>
      <c r="I1462" s="153">
        <f t="shared" si="383"/>
        <v>3.7499999999999999E-2</v>
      </c>
      <c r="J1462" s="150">
        <f t="shared" si="375"/>
        <v>42843</v>
      </c>
      <c r="K1462" s="146">
        <f t="shared" si="381"/>
        <v>594</v>
      </c>
      <c r="L1462" s="155">
        <f t="shared" si="376"/>
        <v>1.062625843</v>
      </c>
      <c r="M1462" s="155">
        <f t="shared" ca="1" si="377"/>
        <v>1.195277709</v>
      </c>
      <c r="N1462" s="154">
        <v>1</v>
      </c>
      <c r="O1462" s="152">
        <f t="shared" ca="1" si="379"/>
        <v>11991514.4313069</v>
      </c>
      <c r="P1462" s="156">
        <f t="shared" si="380"/>
        <v>0</v>
      </c>
      <c r="Q1462" s="157"/>
      <c r="R1462" s="150"/>
      <c r="S1462" s="160">
        <v>0</v>
      </c>
      <c r="T1462" s="180">
        <v>73398992.719999999</v>
      </c>
      <c r="U1462" s="142" t="s">
        <v>76</v>
      </c>
      <c r="V1462" s="6"/>
      <c r="W1462" s="6"/>
      <c r="X1462" s="6"/>
      <c r="Y1462" s="7"/>
      <c r="Z1462" s="1"/>
      <c r="AA1462" s="6"/>
      <c r="AB1462" s="7"/>
      <c r="AC1462" s="7"/>
      <c r="AD1462" s="7"/>
      <c r="AE1462" s="6"/>
      <c r="AF1462" s="8"/>
      <c r="AG1462" s="6"/>
      <c r="AH1462" s="1"/>
      <c r="AI1462" s="3"/>
      <c r="AJ1462" s="3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1"/>
      <c r="CA1462" s="1"/>
      <c r="CB1462" s="1"/>
      <c r="CC1462" s="1"/>
      <c r="CD1462" s="1"/>
      <c r="CE1462" s="1"/>
      <c r="CF1462" s="1"/>
      <c r="CG1462" s="1"/>
      <c r="CH1462" s="1"/>
      <c r="CI1462" s="1"/>
      <c r="CJ1462" s="1"/>
      <c r="CK1462" s="1"/>
      <c r="CL1462" s="1"/>
      <c r="CM1462" s="1"/>
      <c r="CN1462" s="1"/>
      <c r="CO1462" s="1"/>
      <c r="CP1462" s="1"/>
      <c r="CQ1462" s="1"/>
      <c r="CR1462" s="1"/>
      <c r="CS1462" s="1"/>
      <c r="CT1462" s="1"/>
      <c r="CU1462" s="1"/>
      <c r="CV1462" s="1"/>
      <c r="CW1462" s="1"/>
      <c r="CX1462" s="1"/>
      <c r="CY1462" s="1"/>
      <c r="CZ1462" s="1"/>
      <c r="DA1462" s="1"/>
      <c r="DB1462" s="1"/>
      <c r="DC1462" s="1"/>
      <c r="DD1462" s="1"/>
      <c r="DE1462" s="1"/>
      <c r="DF1462" s="1"/>
      <c r="DG1462" s="1"/>
      <c r="DH1462" s="1"/>
      <c r="DI1462" s="1"/>
      <c r="DJ1462" s="1"/>
      <c r="DK1462" s="1"/>
      <c r="DL1462" s="1"/>
      <c r="DM1462" s="1"/>
      <c r="DN1462" s="1"/>
      <c r="DO1462" s="1"/>
      <c r="DP1462" s="1"/>
      <c r="DQ1462" s="1"/>
      <c r="DR1462" s="1"/>
      <c r="DS1462" s="1"/>
      <c r="DT1462" s="1"/>
      <c r="DU1462" s="1"/>
      <c r="DV1462" s="1"/>
      <c r="DW1462" s="1"/>
      <c r="DX1462" s="1"/>
      <c r="DY1462" s="1"/>
      <c r="DZ1462" s="1"/>
      <c r="EA1462" s="1"/>
      <c r="EB1462" s="1"/>
      <c r="EC1462" s="1"/>
      <c r="ED1462" s="1"/>
      <c r="EE1462" s="1"/>
      <c r="EF1462" s="1"/>
      <c r="EG1462" s="1"/>
      <c r="EH1462" s="1"/>
      <c r="EI1462" s="1"/>
      <c r="EJ1462" s="1"/>
      <c r="EK1462" s="1"/>
      <c r="EL1462" s="1"/>
      <c r="EM1462" s="1"/>
      <c r="EN1462" s="1"/>
      <c r="EO1462" s="1"/>
      <c r="EP1462" s="1"/>
      <c r="EQ1462" s="1"/>
      <c r="ER1462" s="1"/>
      <c r="ES1462" s="1"/>
      <c r="ET1462" s="1"/>
      <c r="EU1462" s="1"/>
      <c r="EV1462" s="1"/>
      <c r="EW1462" s="1"/>
      <c r="EX1462" s="1"/>
      <c r="EY1462" s="1"/>
      <c r="EZ1462" s="1"/>
      <c r="FA1462" s="1"/>
      <c r="FB1462" s="1"/>
      <c r="FC1462" s="1"/>
      <c r="FD1462" s="1"/>
      <c r="FE1462" s="1"/>
      <c r="FF1462" s="1"/>
      <c r="FG1462" s="1"/>
      <c r="FH1462" s="1"/>
      <c r="FI1462" s="1"/>
      <c r="FJ1462" s="1"/>
      <c r="FK1462" s="1"/>
      <c r="FL1462" s="1"/>
      <c r="FM1462" s="1"/>
      <c r="FN1462" s="1"/>
      <c r="FO1462" s="1"/>
      <c r="FP1462" s="1"/>
      <c r="FQ1462" s="1"/>
      <c r="FR1462" s="1"/>
      <c r="FS1462" s="1"/>
      <c r="FT1462" s="1"/>
      <c r="FU1462" s="1"/>
      <c r="FV1462" s="1"/>
      <c r="FW1462" s="1"/>
      <c r="FX1462" s="1"/>
      <c r="FY1462" s="1"/>
      <c r="FZ1462" s="1"/>
      <c r="GA1462" s="1"/>
      <c r="GB1462" s="1"/>
      <c r="GC1462" s="1"/>
      <c r="GD1462" s="1"/>
      <c r="GE1462" s="1"/>
      <c r="GF1462" s="1"/>
      <c r="GG1462" s="1"/>
      <c r="GH1462" s="1"/>
      <c r="GI1462" s="1"/>
      <c r="GJ1462" s="1"/>
      <c r="GK1462" s="1"/>
      <c r="GL1462" s="1"/>
      <c r="GM1462" s="1"/>
      <c r="GN1462" s="1"/>
      <c r="GO1462" s="1"/>
      <c r="GP1462" s="1"/>
      <c r="GQ1462" s="1"/>
      <c r="GR1462" s="1"/>
      <c r="GS1462" s="1"/>
      <c r="GT1462" s="1"/>
      <c r="GU1462" s="1"/>
      <c r="GV1462" s="1"/>
      <c r="GW1462" s="1"/>
      <c r="GX1462" s="1"/>
      <c r="GY1462" s="1"/>
      <c r="GZ1462" s="1"/>
      <c r="HA1462" s="1"/>
      <c r="HB1462" s="1"/>
      <c r="HC1462" s="1"/>
      <c r="HD1462" s="1"/>
      <c r="HE1462" s="1"/>
      <c r="HF1462" s="1"/>
      <c r="HG1462" s="1"/>
      <c r="HH1462" s="1"/>
      <c r="HI1462" s="1"/>
      <c r="HJ1462" s="1"/>
      <c r="HK1462" s="1"/>
      <c r="HL1462" s="1"/>
    </row>
    <row r="1463" spans="1:220" ht="18.75" x14ac:dyDescent="0.3">
      <c r="A1463" s="63">
        <f t="shared" si="382"/>
        <v>43438</v>
      </c>
      <c r="B1463" s="12">
        <f t="shared" ref="B1463:B1526" ca="1" si="384">(C1463+O1463+Q1463+R1463)</f>
        <v>73424571.608371973</v>
      </c>
      <c r="C1463" s="159">
        <v>73398992.719999999</v>
      </c>
      <c r="D1463" s="65">
        <f ca="1">IF(A1463&lt;$B$1,VLOOKUP(A1463,[1]DI!$A$4:$B$15000,2,FALSE),0)</f>
        <v>6.4000000000000001E-2</v>
      </c>
      <c r="E1463" s="11">
        <f t="shared" ref="E1463:E1526" ca="1" si="385">IF(A1463&lt;A$13,1,ROUND(((1+D1463)^(1/252)),8))</f>
        <v>1.0002462000000001</v>
      </c>
      <c r="F1463" s="64">
        <f ca="1">(TRUNC(PRODUCT($E$16:$E1462),16))</f>
        <v>1.50901403761255</v>
      </c>
      <c r="G1463" s="64">
        <f t="shared" ref="G1463:G1526" ca="1" si="386">IF(N1462&gt;0,F1462,G1462)</f>
        <v>1.50864260980201</v>
      </c>
      <c r="H1463" s="64">
        <f t="shared" ref="H1463:H1526" ca="1" si="387">ROUND(F1463/G1463,8)</f>
        <v>1.0002462000000001</v>
      </c>
      <c r="I1463" s="65">
        <f t="shared" si="383"/>
        <v>3.7499999999999999E-2</v>
      </c>
      <c r="J1463" s="66">
        <v>43437</v>
      </c>
      <c r="K1463" s="13">
        <f t="shared" si="381"/>
        <v>1</v>
      </c>
      <c r="L1463" s="9">
        <f t="shared" ref="L1463:L1526" si="388">ROUND((I1463+1)^(K1463/360),9)</f>
        <v>1.0001022660000001</v>
      </c>
      <c r="M1463" s="69">
        <f t="shared" ref="M1463:M1526" ca="1" si="389">ROUND(H1463*L1463,9)</f>
        <v>1.000348491</v>
      </c>
      <c r="N1463" s="68">
        <f t="shared" ref="N1463:N1526" si="390">IF(VLOOKUP(A1463,X$16:AE$52,8)=VLOOKUP(A1462,X$16:AE$52,8),0,VLOOKUP(A1463,X$16:AE$52,8))</f>
        <v>0</v>
      </c>
      <c r="O1463" s="64">
        <f t="shared" ref="O1463:O1526" ca="1" si="391">TRUNC(((M1463-1)*C1463),8)</f>
        <v>25578.88837198</v>
      </c>
      <c r="P1463" s="70">
        <f t="shared" ref="P1463:P1526" si="392">IF(N1463&gt;0,VLOOKUP(N1463,$W$16:$AB$52,6),0)</f>
        <v>0</v>
      </c>
      <c r="Q1463" s="67"/>
      <c r="R1463" s="66"/>
      <c r="S1463" s="66"/>
      <c r="T1463" s="181" t="s">
        <v>75</v>
      </c>
      <c r="U1463" s="66"/>
      <c r="V1463" s="6"/>
      <c r="W1463" s="6"/>
      <c r="X1463" s="6"/>
      <c r="Y1463" s="7"/>
      <c r="Z1463" s="1"/>
      <c r="AA1463" s="6"/>
      <c r="AB1463" s="7"/>
      <c r="AC1463" s="7"/>
      <c r="AD1463" s="7"/>
      <c r="AE1463" s="6"/>
      <c r="AF1463" s="8"/>
      <c r="AG1463" s="6"/>
      <c r="AH1463" s="1"/>
      <c r="AI1463" s="3"/>
      <c r="AJ1463" s="3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  <c r="CG1463" s="1"/>
      <c r="CH1463" s="1"/>
      <c r="CI1463" s="1"/>
      <c r="CJ1463" s="1"/>
      <c r="CK1463" s="1"/>
      <c r="CL1463" s="1"/>
      <c r="CM1463" s="1"/>
      <c r="CN1463" s="1"/>
      <c r="CO1463" s="1"/>
      <c r="CP1463" s="1"/>
      <c r="CQ1463" s="1"/>
      <c r="CR1463" s="1"/>
      <c r="CS1463" s="1"/>
      <c r="CT1463" s="1"/>
      <c r="CU1463" s="1"/>
      <c r="CV1463" s="1"/>
      <c r="CW1463" s="1"/>
      <c r="CX1463" s="1"/>
      <c r="CY1463" s="1"/>
      <c r="CZ1463" s="1"/>
      <c r="DA1463" s="1"/>
      <c r="DB1463" s="1"/>
      <c r="DC1463" s="1"/>
      <c r="DD1463" s="1"/>
      <c r="DE1463" s="1"/>
      <c r="DF1463" s="1"/>
      <c r="DG1463" s="1"/>
      <c r="DH1463" s="1"/>
      <c r="DI1463" s="1"/>
      <c r="DJ1463" s="1"/>
      <c r="DK1463" s="1"/>
      <c r="DL1463" s="1"/>
      <c r="DM1463" s="1"/>
      <c r="DN1463" s="1"/>
      <c r="DO1463" s="1"/>
      <c r="DP1463" s="1"/>
      <c r="DQ1463" s="1"/>
      <c r="DR1463" s="1"/>
      <c r="DS1463" s="1"/>
      <c r="DT1463" s="1"/>
      <c r="DU1463" s="1"/>
      <c r="DV1463" s="1"/>
      <c r="DW1463" s="1"/>
      <c r="DX1463" s="1"/>
      <c r="DY1463" s="1"/>
      <c r="DZ1463" s="1"/>
      <c r="EA1463" s="1"/>
      <c r="EB1463" s="1"/>
      <c r="EC1463" s="1"/>
      <c r="ED1463" s="1"/>
      <c r="EE1463" s="1"/>
      <c r="EF1463" s="1"/>
      <c r="EG1463" s="1"/>
      <c r="EH1463" s="1"/>
      <c r="EI1463" s="1"/>
      <c r="EJ1463" s="1"/>
      <c r="EK1463" s="1"/>
      <c r="EL1463" s="1"/>
      <c r="EM1463" s="1"/>
      <c r="EN1463" s="1"/>
      <c r="EO1463" s="1"/>
      <c r="EP1463" s="1"/>
      <c r="EQ1463" s="1"/>
      <c r="ER1463" s="1"/>
      <c r="ES1463" s="1"/>
      <c r="ET1463" s="1"/>
      <c r="EU1463" s="1"/>
      <c r="EV1463" s="1"/>
      <c r="EW1463" s="1"/>
      <c r="EX1463" s="1"/>
      <c r="EY1463" s="1"/>
      <c r="EZ1463" s="1"/>
      <c r="FA1463" s="1"/>
      <c r="FB1463" s="1"/>
      <c r="FC1463" s="1"/>
      <c r="FD1463" s="1"/>
      <c r="FE1463" s="1"/>
      <c r="FF1463" s="1"/>
      <c r="FG1463" s="1"/>
      <c r="FH1463" s="1"/>
      <c r="FI1463" s="1"/>
      <c r="FJ1463" s="1"/>
      <c r="FK1463" s="1"/>
      <c r="FL1463" s="1"/>
      <c r="FM1463" s="1"/>
      <c r="FN1463" s="1"/>
      <c r="FO1463" s="1"/>
      <c r="FP1463" s="1"/>
      <c r="FQ1463" s="1"/>
      <c r="FR1463" s="1"/>
      <c r="FS1463" s="1"/>
      <c r="FT1463" s="1"/>
      <c r="FU1463" s="1"/>
      <c r="FV1463" s="1"/>
      <c r="FW1463" s="1"/>
      <c r="FX1463" s="1"/>
      <c r="FY1463" s="1"/>
      <c r="FZ1463" s="1"/>
      <c r="GA1463" s="1"/>
      <c r="GB1463" s="1"/>
      <c r="GC1463" s="1"/>
      <c r="GD1463" s="1"/>
      <c r="GE1463" s="1"/>
      <c r="GF1463" s="1"/>
      <c r="GG1463" s="1"/>
      <c r="GH1463" s="1"/>
      <c r="GI1463" s="1"/>
      <c r="GJ1463" s="1"/>
      <c r="GK1463" s="1"/>
      <c r="GL1463" s="1"/>
      <c r="GM1463" s="1"/>
      <c r="GN1463" s="1"/>
      <c r="GO1463" s="1"/>
      <c r="GP1463" s="1"/>
      <c r="GQ1463" s="1"/>
      <c r="GR1463" s="1"/>
      <c r="GS1463" s="1"/>
      <c r="GT1463" s="1"/>
      <c r="GU1463" s="1"/>
      <c r="GV1463" s="1"/>
      <c r="GW1463" s="1"/>
      <c r="GX1463" s="1"/>
      <c r="GY1463" s="1"/>
      <c r="GZ1463" s="1"/>
      <c r="HA1463" s="1"/>
      <c r="HB1463" s="1"/>
      <c r="HC1463" s="1"/>
      <c r="HD1463" s="1"/>
      <c r="HE1463" s="1"/>
      <c r="HF1463" s="1"/>
      <c r="HG1463" s="1"/>
      <c r="HH1463" s="1"/>
      <c r="HI1463" s="1"/>
      <c r="HJ1463" s="1"/>
      <c r="HK1463" s="1"/>
      <c r="HL1463" s="1"/>
    </row>
    <row r="1464" spans="1:220" ht="18.75" x14ac:dyDescent="0.3">
      <c r="A1464" s="63">
        <f t="shared" si="382"/>
        <v>43439</v>
      </c>
      <c r="B1464" s="12">
        <f t="shared" ca="1" si="384"/>
        <v>73450159.451421067</v>
      </c>
      <c r="C1464" s="71">
        <f t="shared" ref="C1464:C1526" si="393">(C1463-P1463)</f>
        <v>73398992.719999999</v>
      </c>
      <c r="D1464" s="65">
        <f ca="1">IF(A1464&lt;$B$1,VLOOKUP(A1464,[1]DI!$A$4:$B$15000,2,FALSE),0)</f>
        <v>6.4000000000000001E-2</v>
      </c>
      <c r="E1464" s="11">
        <f t="shared" ca="1" si="385"/>
        <v>1.0002462000000001</v>
      </c>
      <c r="F1464" s="64">
        <f ca="1">(TRUNC(PRODUCT($E$16:$E1463),16))</f>
        <v>1.5093855568686101</v>
      </c>
      <c r="G1464" s="64">
        <f t="shared" ca="1" si="386"/>
        <v>1.50864260980201</v>
      </c>
      <c r="H1464" s="64">
        <f t="shared" ca="1" si="387"/>
        <v>1.00049246</v>
      </c>
      <c r="I1464" s="65">
        <f t="shared" si="383"/>
        <v>3.7499999999999999E-2</v>
      </c>
      <c r="J1464" s="66">
        <f t="shared" ref="J1464:J1526" si="394">IF(N1463&gt;0,VLOOKUP(N1463,W$16:AG$52,2),J1463)</f>
        <v>43437</v>
      </c>
      <c r="K1464" s="13">
        <f t="shared" si="381"/>
        <v>2</v>
      </c>
      <c r="L1464" s="9">
        <f t="shared" si="388"/>
        <v>1.0002045429999999</v>
      </c>
      <c r="M1464" s="69">
        <f t="shared" ca="1" si="389"/>
        <v>1.0006971039999999</v>
      </c>
      <c r="N1464" s="68">
        <f t="shared" si="390"/>
        <v>0</v>
      </c>
      <c r="O1464" s="64">
        <f t="shared" ca="1" si="391"/>
        <v>51166.731421069999</v>
      </c>
      <c r="P1464" s="70">
        <f t="shared" si="392"/>
        <v>0</v>
      </c>
      <c r="Q1464" s="67"/>
      <c r="R1464" s="66"/>
      <c r="S1464" s="66"/>
      <c r="T1464" s="182">
        <f ca="1">B1462</f>
        <v>73399006.831306905</v>
      </c>
      <c r="U1464" s="66"/>
      <c r="V1464" s="6"/>
      <c r="W1464" s="6"/>
      <c r="X1464" s="6"/>
      <c r="Y1464" s="7"/>
      <c r="Z1464" s="1"/>
      <c r="AA1464" s="6"/>
      <c r="AB1464" s="7"/>
      <c r="AC1464" s="7"/>
      <c r="AD1464" s="7"/>
      <c r="AE1464" s="6"/>
      <c r="AF1464" s="8"/>
      <c r="AG1464" s="6"/>
      <c r="AH1464" s="1"/>
      <c r="AI1464" s="3"/>
      <c r="AJ1464" s="3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  <c r="CG1464" s="1"/>
      <c r="CH1464" s="1"/>
      <c r="CI1464" s="1"/>
      <c r="CJ1464" s="1"/>
      <c r="CK1464" s="1"/>
      <c r="CL1464" s="1"/>
      <c r="CM1464" s="1"/>
      <c r="CN1464" s="1"/>
      <c r="CO1464" s="1"/>
      <c r="CP1464" s="1"/>
      <c r="CQ1464" s="1"/>
      <c r="CR1464" s="1"/>
      <c r="CS1464" s="1"/>
      <c r="CT1464" s="1"/>
      <c r="CU1464" s="1"/>
      <c r="CV1464" s="1"/>
      <c r="CW1464" s="1"/>
      <c r="CX1464" s="1"/>
      <c r="CY1464" s="1"/>
      <c r="CZ1464" s="1"/>
      <c r="DA1464" s="1"/>
      <c r="DB1464" s="1"/>
      <c r="DC1464" s="1"/>
      <c r="DD1464" s="1"/>
      <c r="DE1464" s="1"/>
      <c r="DF1464" s="1"/>
      <c r="DG1464" s="1"/>
      <c r="DH1464" s="1"/>
      <c r="DI1464" s="1"/>
      <c r="DJ1464" s="1"/>
      <c r="DK1464" s="1"/>
      <c r="DL1464" s="1"/>
      <c r="DM1464" s="1"/>
      <c r="DN1464" s="1"/>
      <c r="DO1464" s="1"/>
      <c r="DP1464" s="1"/>
      <c r="DQ1464" s="1"/>
      <c r="DR1464" s="1"/>
      <c r="DS1464" s="1"/>
      <c r="DT1464" s="1"/>
      <c r="DU1464" s="1"/>
      <c r="DV1464" s="1"/>
      <c r="DW1464" s="1"/>
      <c r="DX1464" s="1"/>
      <c r="DY1464" s="1"/>
      <c r="DZ1464" s="1"/>
      <c r="EA1464" s="1"/>
      <c r="EB1464" s="1"/>
      <c r="EC1464" s="1"/>
      <c r="ED1464" s="1"/>
      <c r="EE1464" s="1"/>
      <c r="EF1464" s="1"/>
      <c r="EG1464" s="1"/>
      <c r="EH1464" s="1"/>
      <c r="EI1464" s="1"/>
      <c r="EJ1464" s="1"/>
      <c r="EK1464" s="1"/>
      <c r="EL1464" s="1"/>
      <c r="EM1464" s="1"/>
      <c r="EN1464" s="1"/>
      <c r="EO1464" s="1"/>
      <c r="EP1464" s="1"/>
      <c r="EQ1464" s="1"/>
      <c r="ER1464" s="1"/>
      <c r="ES1464" s="1"/>
      <c r="ET1464" s="1"/>
      <c r="EU1464" s="1"/>
      <c r="EV1464" s="1"/>
      <c r="EW1464" s="1"/>
      <c r="EX1464" s="1"/>
      <c r="EY1464" s="1"/>
      <c r="EZ1464" s="1"/>
      <c r="FA1464" s="1"/>
      <c r="FB1464" s="1"/>
      <c r="FC1464" s="1"/>
      <c r="FD1464" s="1"/>
      <c r="FE1464" s="1"/>
      <c r="FF1464" s="1"/>
      <c r="FG1464" s="1"/>
      <c r="FH1464" s="1"/>
      <c r="FI1464" s="1"/>
      <c r="FJ1464" s="1"/>
      <c r="FK1464" s="1"/>
      <c r="FL1464" s="1"/>
      <c r="FM1464" s="1"/>
      <c r="FN1464" s="1"/>
      <c r="FO1464" s="1"/>
      <c r="FP1464" s="1"/>
      <c r="FQ1464" s="1"/>
      <c r="FR1464" s="1"/>
      <c r="FS1464" s="1"/>
      <c r="FT1464" s="1"/>
      <c r="FU1464" s="1"/>
      <c r="FV1464" s="1"/>
      <c r="FW1464" s="1"/>
      <c r="FX1464" s="1"/>
      <c r="FY1464" s="1"/>
      <c r="FZ1464" s="1"/>
      <c r="GA1464" s="1"/>
      <c r="GB1464" s="1"/>
      <c r="GC1464" s="1"/>
      <c r="GD1464" s="1"/>
      <c r="GE1464" s="1"/>
      <c r="GF1464" s="1"/>
      <c r="GG1464" s="1"/>
      <c r="GH1464" s="1"/>
      <c r="GI1464" s="1"/>
      <c r="GJ1464" s="1"/>
      <c r="GK1464" s="1"/>
      <c r="GL1464" s="1"/>
      <c r="GM1464" s="1"/>
      <c r="GN1464" s="1"/>
      <c r="GO1464" s="1"/>
      <c r="GP1464" s="1"/>
      <c r="GQ1464" s="1"/>
      <c r="GR1464" s="1"/>
      <c r="GS1464" s="1"/>
      <c r="GT1464" s="1"/>
      <c r="GU1464" s="1"/>
      <c r="GV1464" s="1"/>
      <c r="GW1464" s="1"/>
      <c r="GX1464" s="1"/>
      <c r="GY1464" s="1"/>
      <c r="GZ1464" s="1"/>
      <c r="HA1464" s="1"/>
      <c r="HB1464" s="1"/>
      <c r="HC1464" s="1"/>
      <c r="HD1464" s="1"/>
      <c r="HE1464" s="1"/>
      <c r="HF1464" s="1"/>
      <c r="HG1464" s="1"/>
      <c r="HH1464" s="1"/>
      <c r="HI1464" s="1"/>
      <c r="HJ1464" s="1"/>
      <c r="HK1464" s="1"/>
      <c r="HL1464" s="1"/>
    </row>
    <row r="1465" spans="1:220" x14ac:dyDescent="0.2">
      <c r="A1465" s="63">
        <f t="shared" si="382"/>
        <v>43440</v>
      </c>
      <c r="B1465" s="12">
        <f t="shared" ca="1" si="384"/>
        <v>73475756.102349296</v>
      </c>
      <c r="C1465" s="71">
        <f t="shared" si="393"/>
        <v>73398992.719999999</v>
      </c>
      <c r="D1465" s="65">
        <f ca="1">IF(A1465&lt;$B$1,VLOOKUP(A1465,[1]DI!$A$4:$B$15000,2,FALSE),0)</f>
        <v>6.4000000000000001E-2</v>
      </c>
      <c r="E1465" s="11">
        <f t="shared" ca="1" si="385"/>
        <v>1.0002462000000001</v>
      </c>
      <c r="F1465" s="64">
        <f ca="1">(TRUNC(PRODUCT($E$16:$E1464),16))</f>
        <v>1.5097571675927099</v>
      </c>
      <c r="G1465" s="64">
        <f t="shared" ca="1" si="386"/>
        <v>1.50864260980201</v>
      </c>
      <c r="H1465" s="64">
        <f t="shared" ca="1" si="387"/>
        <v>1.00073878</v>
      </c>
      <c r="I1465" s="65">
        <f t="shared" si="383"/>
        <v>3.7499999999999999E-2</v>
      </c>
      <c r="J1465" s="66">
        <f t="shared" si="394"/>
        <v>43437</v>
      </c>
      <c r="K1465" s="13">
        <f t="shared" si="381"/>
        <v>3</v>
      </c>
      <c r="L1465" s="9">
        <f t="shared" si="388"/>
        <v>1.00030683</v>
      </c>
      <c r="M1465" s="69">
        <f t="shared" ca="1" si="389"/>
        <v>1.0010458369999999</v>
      </c>
      <c r="N1465" s="68">
        <f t="shared" si="390"/>
        <v>0</v>
      </c>
      <c r="O1465" s="64">
        <f t="shared" ca="1" si="391"/>
        <v>76763.382349299995</v>
      </c>
      <c r="P1465" s="70">
        <f t="shared" si="392"/>
        <v>0</v>
      </c>
      <c r="Q1465" s="67"/>
      <c r="R1465" s="66"/>
      <c r="S1465" s="66"/>
      <c r="T1465" s="66"/>
      <c r="U1465" s="66"/>
      <c r="V1465" s="6"/>
      <c r="W1465" s="6"/>
      <c r="X1465" s="6"/>
      <c r="Y1465" s="7"/>
      <c r="Z1465" s="1"/>
      <c r="AA1465" s="6"/>
      <c r="AB1465" s="7"/>
      <c r="AC1465" s="7"/>
      <c r="AD1465" s="7"/>
      <c r="AE1465" s="6"/>
      <c r="AF1465" s="8"/>
      <c r="AG1465" s="6"/>
      <c r="AH1465" s="1"/>
      <c r="AI1465" s="3"/>
      <c r="AJ1465" s="3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  <c r="CG1465" s="1"/>
      <c r="CH1465" s="1"/>
      <c r="CI1465" s="1"/>
      <c r="CJ1465" s="1"/>
      <c r="CK1465" s="1"/>
      <c r="CL1465" s="1"/>
      <c r="CM1465" s="1"/>
      <c r="CN1465" s="1"/>
      <c r="CO1465" s="1"/>
      <c r="CP1465" s="1"/>
      <c r="CQ1465" s="1"/>
      <c r="CR1465" s="1"/>
      <c r="CS1465" s="1"/>
      <c r="CT1465" s="1"/>
      <c r="CU1465" s="1"/>
      <c r="CV1465" s="1"/>
      <c r="CW1465" s="1"/>
      <c r="CX1465" s="1"/>
      <c r="CY1465" s="1"/>
      <c r="CZ1465" s="1"/>
      <c r="DA1465" s="1"/>
      <c r="DB1465" s="1"/>
      <c r="DC1465" s="1"/>
      <c r="DD1465" s="1"/>
      <c r="DE1465" s="1"/>
      <c r="DF1465" s="1"/>
      <c r="DG1465" s="1"/>
      <c r="DH1465" s="1"/>
      <c r="DI1465" s="1"/>
      <c r="DJ1465" s="1"/>
      <c r="DK1465" s="1"/>
      <c r="DL1465" s="1"/>
      <c r="DM1465" s="1"/>
      <c r="DN1465" s="1"/>
      <c r="DO1465" s="1"/>
      <c r="DP1465" s="1"/>
      <c r="DQ1465" s="1"/>
      <c r="DR1465" s="1"/>
      <c r="DS1465" s="1"/>
      <c r="DT1465" s="1"/>
      <c r="DU1465" s="1"/>
      <c r="DV1465" s="1"/>
      <c r="DW1465" s="1"/>
      <c r="DX1465" s="1"/>
      <c r="DY1465" s="1"/>
      <c r="DZ1465" s="1"/>
      <c r="EA1465" s="1"/>
      <c r="EB1465" s="1"/>
      <c r="EC1465" s="1"/>
      <c r="ED1465" s="1"/>
      <c r="EE1465" s="1"/>
      <c r="EF1465" s="1"/>
      <c r="EG1465" s="1"/>
      <c r="EH1465" s="1"/>
      <c r="EI1465" s="1"/>
      <c r="EJ1465" s="1"/>
      <c r="EK1465" s="1"/>
      <c r="EL1465" s="1"/>
      <c r="EM1465" s="1"/>
      <c r="EN1465" s="1"/>
      <c r="EO1465" s="1"/>
      <c r="EP1465" s="1"/>
      <c r="EQ1465" s="1"/>
      <c r="ER1465" s="1"/>
      <c r="ES1465" s="1"/>
      <c r="ET1465" s="1"/>
      <c r="EU1465" s="1"/>
      <c r="EV1465" s="1"/>
      <c r="EW1465" s="1"/>
      <c r="EX1465" s="1"/>
      <c r="EY1465" s="1"/>
      <c r="EZ1465" s="1"/>
      <c r="FA1465" s="1"/>
      <c r="FB1465" s="1"/>
      <c r="FC1465" s="1"/>
      <c r="FD1465" s="1"/>
      <c r="FE1465" s="1"/>
      <c r="FF1465" s="1"/>
      <c r="FG1465" s="1"/>
      <c r="FH1465" s="1"/>
      <c r="FI1465" s="1"/>
      <c r="FJ1465" s="1"/>
      <c r="FK1465" s="1"/>
      <c r="FL1465" s="1"/>
      <c r="FM1465" s="1"/>
      <c r="FN1465" s="1"/>
      <c r="FO1465" s="1"/>
      <c r="FP1465" s="1"/>
      <c r="FQ1465" s="1"/>
      <c r="FR1465" s="1"/>
      <c r="FS1465" s="1"/>
      <c r="FT1465" s="1"/>
      <c r="FU1465" s="1"/>
      <c r="FV1465" s="1"/>
      <c r="FW1465" s="1"/>
      <c r="FX1465" s="1"/>
      <c r="FY1465" s="1"/>
      <c r="FZ1465" s="1"/>
      <c r="GA1465" s="1"/>
      <c r="GB1465" s="1"/>
      <c r="GC1465" s="1"/>
      <c r="GD1465" s="1"/>
      <c r="GE1465" s="1"/>
      <c r="GF1465" s="1"/>
      <c r="GG1465" s="1"/>
      <c r="GH1465" s="1"/>
      <c r="GI1465" s="1"/>
      <c r="GJ1465" s="1"/>
      <c r="GK1465" s="1"/>
      <c r="GL1465" s="1"/>
      <c r="GM1465" s="1"/>
      <c r="GN1465" s="1"/>
      <c r="GO1465" s="1"/>
      <c r="GP1465" s="1"/>
      <c r="GQ1465" s="1"/>
      <c r="GR1465" s="1"/>
      <c r="GS1465" s="1"/>
      <c r="GT1465" s="1"/>
      <c r="GU1465" s="1"/>
      <c r="GV1465" s="1"/>
      <c r="GW1465" s="1"/>
      <c r="GX1465" s="1"/>
      <c r="GY1465" s="1"/>
      <c r="GZ1465" s="1"/>
      <c r="HA1465" s="1"/>
      <c r="HB1465" s="1"/>
      <c r="HC1465" s="1"/>
      <c r="HD1465" s="1"/>
      <c r="HE1465" s="1"/>
      <c r="HF1465" s="1"/>
      <c r="HG1465" s="1"/>
      <c r="HH1465" s="1"/>
      <c r="HI1465" s="1"/>
      <c r="HJ1465" s="1"/>
      <c r="HK1465" s="1"/>
      <c r="HL1465" s="1"/>
    </row>
    <row r="1466" spans="1:220" x14ac:dyDescent="0.2">
      <c r="A1466" s="63">
        <f t="shared" si="382"/>
        <v>43441</v>
      </c>
      <c r="B1466" s="12">
        <f t="shared" ca="1" si="384"/>
        <v>73501361.634555653</v>
      </c>
      <c r="C1466" s="71">
        <f t="shared" si="393"/>
        <v>73398992.719999999</v>
      </c>
      <c r="D1466" s="65">
        <f ca="1">IF(A1466&lt;$B$1,VLOOKUP(A1466,[1]DI!$A$4:$B$15000,2,FALSE),0)</f>
        <v>6.4000000000000001E-2</v>
      </c>
      <c r="E1466" s="11">
        <f t="shared" ca="1" si="385"/>
        <v>1.0002462000000001</v>
      </c>
      <c r="F1466" s="64">
        <f ca="1">(TRUNC(PRODUCT($E$16:$E1465),16))</f>
        <v>1.51012886980737</v>
      </c>
      <c r="G1466" s="64">
        <f t="shared" ca="1" si="386"/>
        <v>1.50864260980201</v>
      </c>
      <c r="H1466" s="64">
        <f t="shared" ca="1" si="387"/>
        <v>1.0009851599999999</v>
      </c>
      <c r="I1466" s="65">
        <f t="shared" si="383"/>
        <v>3.7499999999999999E-2</v>
      </c>
      <c r="J1466" s="66">
        <f t="shared" si="394"/>
        <v>43437</v>
      </c>
      <c r="K1466" s="13">
        <f t="shared" si="381"/>
        <v>4</v>
      </c>
      <c r="L1466" s="9">
        <f t="shared" si="388"/>
        <v>1.000409128</v>
      </c>
      <c r="M1466" s="69">
        <f t="shared" ca="1" si="389"/>
        <v>1.001394691</v>
      </c>
      <c r="N1466" s="68">
        <f t="shared" si="390"/>
        <v>0</v>
      </c>
      <c r="O1466" s="64">
        <f t="shared" ca="1" si="391"/>
        <v>102368.91455565</v>
      </c>
      <c r="P1466" s="70">
        <f t="shared" si="392"/>
        <v>0</v>
      </c>
      <c r="Q1466" s="67"/>
      <c r="R1466" s="66"/>
      <c r="S1466" s="66"/>
      <c r="T1466" s="66"/>
      <c r="U1466" s="66"/>
      <c r="V1466" s="6"/>
      <c r="W1466" s="6"/>
      <c r="X1466" s="6"/>
      <c r="Y1466" s="7"/>
      <c r="Z1466" s="1"/>
      <c r="AA1466" s="6"/>
      <c r="AB1466" s="7"/>
      <c r="AC1466" s="7"/>
      <c r="AD1466" s="7"/>
      <c r="AE1466" s="6"/>
      <c r="AF1466" s="8"/>
      <c r="AG1466" s="6"/>
      <c r="AH1466" s="1"/>
      <c r="AI1466" s="3"/>
      <c r="AJ1466" s="3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1"/>
      <c r="CB1466" s="1"/>
      <c r="CC1466" s="1"/>
      <c r="CD1466" s="1"/>
      <c r="CE1466" s="1"/>
      <c r="CF1466" s="1"/>
      <c r="CG1466" s="1"/>
      <c r="CH1466" s="1"/>
      <c r="CI1466" s="1"/>
      <c r="CJ1466" s="1"/>
      <c r="CK1466" s="1"/>
      <c r="CL1466" s="1"/>
      <c r="CM1466" s="1"/>
      <c r="CN1466" s="1"/>
      <c r="CO1466" s="1"/>
      <c r="CP1466" s="1"/>
      <c r="CQ1466" s="1"/>
      <c r="CR1466" s="1"/>
      <c r="CS1466" s="1"/>
      <c r="CT1466" s="1"/>
      <c r="CU1466" s="1"/>
      <c r="CV1466" s="1"/>
      <c r="CW1466" s="1"/>
      <c r="CX1466" s="1"/>
      <c r="CY1466" s="1"/>
      <c r="CZ1466" s="1"/>
      <c r="DA1466" s="1"/>
      <c r="DB1466" s="1"/>
      <c r="DC1466" s="1"/>
      <c r="DD1466" s="1"/>
      <c r="DE1466" s="1"/>
      <c r="DF1466" s="1"/>
      <c r="DG1466" s="1"/>
      <c r="DH1466" s="1"/>
      <c r="DI1466" s="1"/>
      <c r="DJ1466" s="1"/>
      <c r="DK1466" s="1"/>
      <c r="DL1466" s="1"/>
      <c r="DM1466" s="1"/>
      <c r="DN1466" s="1"/>
      <c r="DO1466" s="1"/>
      <c r="DP1466" s="1"/>
      <c r="DQ1466" s="1"/>
      <c r="DR1466" s="1"/>
      <c r="DS1466" s="1"/>
      <c r="DT1466" s="1"/>
      <c r="DU1466" s="1"/>
      <c r="DV1466" s="1"/>
      <c r="DW1466" s="1"/>
      <c r="DX1466" s="1"/>
      <c r="DY1466" s="1"/>
      <c r="DZ1466" s="1"/>
      <c r="EA1466" s="1"/>
      <c r="EB1466" s="1"/>
      <c r="EC1466" s="1"/>
      <c r="ED1466" s="1"/>
      <c r="EE1466" s="1"/>
      <c r="EF1466" s="1"/>
      <c r="EG1466" s="1"/>
      <c r="EH1466" s="1"/>
      <c r="EI1466" s="1"/>
      <c r="EJ1466" s="1"/>
      <c r="EK1466" s="1"/>
      <c r="EL1466" s="1"/>
      <c r="EM1466" s="1"/>
      <c r="EN1466" s="1"/>
      <c r="EO1466" s="1"/>
      <c r="EP1466" s="1"/>
      <c r="EQ1466" s="1"/>
      <c r="ER1466" s="1"/>
      <c r="ES1466" s="1"/>
      <c r="ET1466" s="1"/>
      <c r="EU1466" s="1"/>
      <c r="EV1466" s="1"/>
      <c r="EW1466" s="1"/>
      <c r="EX1466" s="1"/>
      <c r="EY1466" s="1"/>
      <c r="EZ1466" s="1"/>
      <c r="FA1466" s="1"/>
      <c r="FB1466" s="1"/>
      <c r="FC1466" s="1"/>
      <c r="FD1466" s="1"/>
      <c r="FE1466" s="1"/>
      <c r="FF1466" s="1"/>
      <c r="FG1466" s="1"/>
      <c r="FH1466" s="1"/>
      <c r="FI1466" s="1"/>
      <c r="FJ1466" s="1"/>
      <c r="FK1466" s="1"/>
      <c r="FL1466" s="1"/>
      <c r="FM1466" s="1"/>
      <c r="FN1466" s="1"/>
      <c r="FO1466" s="1"/>
      <c r="FP1466" s="1"/>
      <c r="FQ1466" s="1"/>
      <c r="FR1466" s="1"/>
      <c r="FS1466" s="1"/>
      <c r="FT1466" s="1"/>
      <c r="FU1466" s="1"/>
      <c r="FV1466" s="1"/>
      <c r="FW1466" s="1"/>
      <c r="FX1466" s="1"/>
      <c r="FY1466" s="1"/>
      <c r="FZ1466" s="1"/>
      <c r="GA1466" s="1"/>
      <c r="GB1466" s="1"/>
      <c r="GC1466" s="1"/>
      <c r="GD1466" s="1"/>
      <c r="GE1466" s="1"/>
      <c r="GF1466" s="1"/>
      <c r="GG1466" s="1"/>
      <c r="GH1466" s="1"/>
      <c r="GI1466" s="1"/>
      <c r="GJ1466" s="1"/>
      <c r="GK1466" s="1"/>
      <c r="GL1466" s="1"/>
      <c r="GM1466" s="1"/>
      <c r="GN1466" s="1"/>
      <c r="GO1466" s="1"/>
      <c r="GP1466" s="1"/>
      <c r="GQ1466" s="1"/>
      <c r="GR1466" s="1"/>
      <c r="GS1466" s="1"/>
      <c r="GT1466" s="1"/>
      <c r="GU1466" s="1"/>
      <c r="GV1466" s="1"/>
      <c r="GW1466" s="1"/>
      <c r="GX1466" s="1"/>
      <c r="GY1466" s="1"/>
      <c r="GZ1466" s="1"/>
      <c r="HA1466" s="1"/>
      <c r="HB1466" s="1"/>
      <c r="HC1466" s="1"/>
      <c r="HD1466" s="1"/>
      <c r="HE1466" s="1"/>
      <c r="HF1466" s="1"/>
      <c r="HG1466" s="1"/>
      <c r="HH1466" s="1"/>
      <c r="HI1466" s="1"/>
      <c r="HJ1466" s="1"/>
      <c r="HK1466" s="1"/>
      <c r="HL1466" s="1"/>
    </row>
    <row r="1467" spans="1:220" x14ac:dyDescent="0.2">
      <c r="A1467" s="63">
        <f t="shared" si="382"/>
        <v>43442</v>
      </c>
      <c r="B1467" s="12">
        <f t="shared" ca="1" si="384"/>
        <v>73526976.782030046</v>
      </c>
      <c r="C1467" s="71">
        <f t="shared" si="393"/>
        <v>73398992.719999999</v>
      </c>
      <c r="D1467" s="65">
        <f ca="1">IF(A1467&lt;$B$1,VLOOKUP(A1467,[1]DI!$A$4:$B$15000,2,FALSE),0)</f>
        <v>0</v>
      </c>
      <c r="E1467" s="11">
        <f t="shared" ca="1" si="385"/>
        <v>1</v>
      </c>
      <c r="F1467" s="64">
        <f ca="1">(TRUNC(PRODUCT($E$16:$E1466),16))</f>
        <v>1.5105006635351199</v>
      </c>
      <c r="G1467" s="64">
        <f t="shared" ca="1" si="386"/>
        <v>1.50864260980201</v>
      </c>
      <c r="H1467" s="64">
        <f t="shared" ca="1" si="387"/>
        <v>1.00123161</v>
      </c>
      <c r="I1467" s="65">
        <f t="shared" si="383"/>
        <v>3.7499999999999999E-2</v>
      </c>
      <c r="J1467" s="66">
        <f t="shared" si="394"/>
        <v>43437</v>
      </c>
      <c r="K1467" s="13">
        <f t="shared" si="381"/>
        <v>5</v>
      </c>
      <c r="L1467" s="9">
        <f t="shared" si="388"/>
        <v>1.000511436</v>
      </c>
      <c r="M1467" s="69">
        <f t="shared" ca="1" si="389"/>
        <v>1.001743676</v>
      </c>
      <c r="N1467" s="68">
        <f t="shared" si="390"/>
        <v>0</v>
      </c>
      <c r="O1467" s="64">
        <f t="shared" ca="1" si="391"/>
        <v>127984.06203004</v>
      </c>
      <c r="P1467" s="70">
        <f t="shared" si="392"/>
        <v>0</v>
      </c>
      <c r="Q1467" s="67"/>
      <c r="R1467" s="66"/>
      <c r="S1467" s="66"/>
      <c r="T1467" s="66"/>
      <c r="U1467" s="66"/>
      <c r="V1467" s="6"/>
      <c r="W1467" s="6"/>
      <c r="X1467" s="6"/>
      <c r="Y1467" s="7"/>
      <c r="Z1467" s="1"/>
      <c r="AA1467" s="6"/>
      <c r="AB1467" s="7"/>
      <c r="AC1467" s="7"/>
      <c r="AD1467" s="7"/>
      <c r="AE1467" s="6"/>
      <c r="AF1467" s="8"/>
      <c r="AG1467" s="6"/>
      <c r="AH1467" s="1"/>
      <c r="AI1467" s="3"/>
      <c r="AJ1467" s="3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  <c r="CG1467" s="1"/>
      <c r="CH1467" s="1"/>
      <c r="CI1467" s="1"/>
      <c r="CJ1467" s="1"/>
      <c r="CK1467" s="1"/>
      <c r="CL1467" s="1"/>
      <c r="CM1467" s="1"/>
      <c r="CN1467" s="1"/>
      <c r="CO1467" s="1"/>
      <c r="CP1467" s="1"/>
      <c r="CQ1467" s="1"/>
      <c r="CR1467" s="1"/>
      <c r="CS1467" s="1"/>
      <c r="CT1467" s="1"/>
      <c r="CU1467" s="1"/>
      <c r="CV1467" s="1"/>
      <c r="CW1467" s="1"/>
      <c r="CX1467" s="1"/>
      <c r="CY1467" s="1"/>
      <c r="CZ1467" s="1"/>
      <c r="DA1467" s="1"/>
      <c r="DB1467" s="1"/>
      <c r="DC1467" s="1"/>
      <c r="DD1467" s="1"/>
      <c r="DE1467" s="1"/>
      <c r="DF1467" s="1"/>
      <c r="DG1467" s="1"/>
      <c r="DH1467" s="1"/>
      <c r="DI1467" s="1"/>
      <c r="DJ1467" s="1"/>
      <c r="DK1467" s="1"/>
      <c r="DL1467" s="1"/>
      <c r="DM1467" s="1"/>
      <c r="DN1467" s="1"/>
      <c r="DO1467" s="1"/>
      <c r="DP1467" s="1"/>
      <c r="DQ1467" s="1"/>
      <c r="DR1467" s="1"/>
      <c r="DS1467" s="1"/>
      <c r="DT1467" s="1"/>
      <c r="DU1467" s="1"/>
      <c r="DV1467" s="1"/>
      <c r="DW1467" s="1"/>
      <c r="DX1467" s="1"/>
      <c r="DY1467" s="1"/>
      <c r="DZ1467" s="1"/>
      <c r="EA1467" s="1"/>
      <c r="EB1467" s="1"/>
      <c r="EC1467" s="1"/>
      <c r="ED1467" s="1"/>
      <c r="EE1467" s="1"/>
      <c r="EF1467" s="1"/>
      <c r="EG1467" s="1"/>
      <c r="EH1467" s="1"/>
      <c r="EI1467" s="1"/>
      <c r="EJ1467" s="1"/>
      <c r="EK1467" s="1"/>
      <c r="EL1467" s="1"/>
      <c r="EM1467" s="1"/>
      <c r="EN1467" s="1"/>
      <c r="EO1467" s="1"/>
      <c r="EP1467" s="1"/>
      <c r="EQ1467" s="1"/>
      <c r="ER1467" s="1"/>
      <c r="ES1467" s="1"/>
      <c r="ET1467" s="1"/>
      <c r="EU1467" s="1"/>
      <c r="EV1467" s="1"/>
      <c r="EW1467" s="1"/>
      <c r="EX1467" s="1"/>
      <c r="EY1467" s="1"/>
      <c r="EZ1467" s="1"/>
      <c r="FA1467" s="1"/>
      <c r="FB1467" s="1"/>
      <c r="FC1467" s="1"/>
      <c r="FD1467" s="1"/>
      <c r="FE1467" s="1"/>
      <c r="FF1467" s="1"/>
      <c r="FG1467" s="1"/>
      <c r="FH1467" s="1"/>
      <c r="FI1467" s="1"/>
      <c r="FJ1467" s="1"/>
      <c r="FK1467" s="1"/>
      <c r="FL1467" s="1"/>
      <c r="FM1467" s="1"/>
      <c r="FN1467" s="1"/>
      <c r="FO1467" s="1"/>
      <c r="FP1467" s="1"/>
      <c r="FQ1467" s="1"/>
      <c r="FR1467" s="1"/>
      <c r="FS1467" s="1"/>
      <c r="FT1467" s="1"/>
      <c r="FU1467" s="1"/>
      <c r="FV1467" s="1"/>
      <c r="FW1467" s="1"/>
      <c r="FX1467" s="1"/>
      <c r="FY1467" s="1"/>
      <c r="FZ1467" s="1"/>
      <c r="GA1467" s="1"/>
      <c r="GB1467" s="1"/>
      <c r="GC1467" s="1"/>
      <c r="GD1467" s="1"/>
      <c r="GE1467" s="1"/>
      <c r="GF1467" s="1"/>
      <c r="GG1467" s="1"/>
      <c r="GH1467" s="1"/>
      <c r="GI1467" s="1"/>
      <c r="GJ1467" s="1"/>
      <c r="GK1467" s="1"/>
      <c r="GL1467" s="1"/>
      <c r="GM1467" s="1"/>
      <c r="GN1467" s="1"/>
      <c r="GO1467" s="1"/>
      <c r="GP1467" s="1"/>
      <c r="GQ1467" s="1"/>
      <c r="GR1467" s="1"/>
      <c r="GS1467" s="1"/>
      <c r="GT1467" s="1"/>
      <c r="GU1467" s="1"/>
      <c r="GV1467" s="1"/>
      <c r="GW1467" s="1"/>
      <c r="GX1467" s="1"/>
      <c r="GY1467" s="1"/>
      <c r="GZ1467" s="1"/>
      <c r="HA1467" s="1"/>
      <c r="HB1467" s="1"/>
      <c r="HC1467" s="1"/>
      <c r="HD1467" s="1"/>
      <c r="HE1467" s="1"/>
      <c r="HF1467" s="1"/>
      <c r="HG1467" s="1"/>
      <c r="HH1467" s="1"/>
      <c r="HI1467" s="1"/>
      <c r="HJ1467" s="1"/>
      <c r="HK1467" s="1"/>
      <c r="HL1467" s="1"/>
    </row>
    <row r="1468" spans="1:220" x14ac:dyDescent="0.2">
      <c r="A1468" s="63">
        <f t="shared" si="382"/>
        <v>43443</v>
      </c>
      <c r="B1468" s="12">
        <f t="shared" ca="1" si="384"/>
        <v>73534496.068440244</v>
      </c>
      <c r="C1468" s="71">
        <f t="shared" si="393"/>
        <v>73398992.719999999</v>
      </c>
      <c r="D1468" s="65">
        <f ca="1">IF(A1468&lt;$B$1,VLOOKUP(A1468,[1]DI!$A$4:$B$15000,2,FALSE),0)</f>
        <v>0</v>
      </c>
      <c r="E1468" s="11">
        <f t="shared" ca="1" si="385"/>
        <v>1</v>
      </c>
      <c r="F1468" s="64">
        <f ca="1">(TRUNC(PRODUCT($E$16:$E1467),16))</f>
        <v>1.5105006635351199</v>
      </c>
      <c r="G1468" s="64">
        <f t="shared" ca="1" si="386"/>
        <v>1.50864260980201</v>
      </c>
      <c r="H1468" s="64">
        <f t="shared" ca="1" si="387"/>
        <v>1.00123161</v>
      </c>
      <c r="I1468" s="65">
        <f t="shared" si="383"/>
        <v>3.7499999999999999E-2</v>
      </c>
      <c r="J1468" s="66">
        <f t="shared" si="394"/>
        <v>43437</v>
      </c>
      <c r="K1468" s="13">
        <f t="shared" si="381"/>
        <v>6</v>
      </c>
      <c r="L1468" s="9">
        <f t="shared" si="388"/>
        <v>1.000613754</v>
      </c>
      <c r="M1468" s="69">
        <f t="shared" ca="1" si="389"/>
        <v>1.00184612</v>
      </c>
      <c r="N1468" s="68">
        <f t="shared" si="390"/>
        <v>0</v>
      </c>
      <c r="O1468" s="64">
        <f t="shared" ca="1" si="391"/>
        <v>135503.34844023999</v>
      </c>
      <c r="P1468" s="70">
        <f t="shared" si="392"/>
        <v>0</v>
      </c>
      <c r="Q1468" s="67"/>
      <c r="R1468" s="66"/>
      <c r="S1468" s="66"/>
      <c r="T1468" s="66"/>
      <c r="U1468" s="66"/>
      <c r="V1468" s="6"/>
      <c r="W1468" s="6"/>
      <c r="X1468" s="6"/>
      <c r="Y1468" s="7"/>
      <c r="Z1468" s="1"/>
      <c r="AA1468" s="6"/>
      <c r="AB1468" s="7"/>
      <c r="AC1468" s="7"/>
      <c r="AD1468" s="7"/>
      <c r="AE1468" s="6"/>
      <c r="AF1468" s="8"/>
      <c r="AG1468" s="6"/>
      <c r="AH1468" s="1"/>
      <c r="AI1468" s="3"/>
      <c r="AJ1468" s="3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1"/>
      <c r="CC1468" s="1"/>
      <c r="CD1468" s="1"/>
      <c r="CE1468" s="1"/>
      <c r="CF1468" s="1"/>
      <c r="CG1468" s="1"/>
      <c r="CH1468" s="1"/>
      <c r="CI1468" s="1"/>
      <c r="CJ1468" s="1"/>
      <c r="CK1468" s="1"/>
      <c r="CL1468" s="1"/>
      <c r="CM1468" s="1"/>
      <c r="CN1468" s="1"/>
      <c r="CO1468" s="1"/>
      <c r="CP1468" s="1"/>
      <c r="CQ1468" s="1"/>
      <c r="CR1468" s="1"/>
      <c r="CS1468" s="1"/>
      <c r="CT1468" s="1"/>
      <c r="CU1468" s="1"/>
      <c r="CV1468" s="1"/>
      <c r="CW1468" s="1"/>
      <c r="CX1468" s="1"/>
      <c r="CY1468" s="1"/>
      <c r="CZ1468" s="1"/>
      <c r="DA1468" s="1"/>
      <c r="DB1468" s="1"/>
      <c r="DC1468" s="1"/>
      <c r="DD1468" s="1"/>
      <c r="DE1468" s="1"/>
      <c r="DF1468" s="1"/>
      <c r="DG1468" s="1"/>
      <c r="DH1468" s="1"/>
      <c r="DI1468" s="1"/>
      <c r="DJ1468" s="1"/>
      <c r="DK1468" s="1"/>
      <c r="DL1468" s="1"/>
      <c r="DM1468" s="1"/>
      <c r="DN1468" s="1"/>
      <c r="DO1468" s="1"/>
      <c r="DP1468" s="1"/>
      <c r="DQ1468" s="1"/>
      <c r="DR1468" s="1"/>
      <c r="DS1468" s="1"/>
      <c r="DT1468" s="1"/>
      <c r="DU1468" s="1"/>
      <c r="DV1468" s="1"/>
      <c r="DW1468" s="1"/>
      <c r="DX1468" s="1"/>
      <c r="DY1468" s="1"/>
      <c r="DZ1468" s="1"/>
      <c r="EA1468" s="1"/>
      <c r="EB1468" s="1"/>
      <c r="EC1468" s="1"/>
      <c r="ED1468" s="1"/>
      <c r="EE1468" s="1"/>
      <c r="EF1468" s="1"/>
      <c r="EG1468" s="1"/>
      <c r="EH1468" s="1"/>
      <c r="EI1468" s="1"/>
      <c r="EJ1468" s="1"/>
      <c r="EK1468" s="1"/>
      <c r="EL1468" s="1"/>
      <c r="EM1468" s="1"/>
      <c r="EN1468" s="1"/>
      <c r="EO1468" s="1"/>
      <c r="EP1468" s="1"/>
      <c r="EQ1468" s="1"/>
      <c r="ER1468" s="1"/>
      <c r="ES1468" s="1"/>
      <c r="ET1468" s="1"/>
      <c r="EU1468" s="1"/>
      <c r="EV1468" s="1"/>
      <c r="EW1468" s="1"/>
      <c r="EX1468" s="1"/>
      <c r="EY1468" s="1"/>
      <c r="EZ1468" s="1"/>
      <c r="FA1468" s="1"/>
      <c r="FB1468" s="1"/>
      <c r="FC1468" s="1"/>
      <c r="FD1468" s="1"/>
      <c r="FE1468" s="1"/>
      <c r="FF1468" s="1"/>
      <c r="FG1468" s="1"/>
      <c r="FH1468" s="1"/>
      <c r="FI1468" s="1"/>
      <c r="FJ1468" s="1"/>
      <c r="FK1468" s="1"/>
      <c r="FL1468" s="1"/>
      <c r="FM1468" s="1"/>
      <c r="FN1468" s="1"/>
      <c r="FO1468" s="1"/>
      <c r="FP1468" s="1"/>
      <c r="FQ1468" s="1"/>
      <c r="FR1468" s="1"/>
      <c r="FS1468" s="1"/>
      <c r="FT1468" s="1"/>
      <c r="FU1468" s="1"/>
      <c r="FV1468" s="1"/>
      <c r="FW1468" s="1"/>
      <c r="FX1468" s="1"/>
      <c r="FY1468" s="1"/>
      <c r="FZ1468" s="1"/>
      <c r="GA1468" s="1"/>
      <c r="GB1468" s="1"/>
      <c r="GC1468" s="1"/>
      <c r="GD1468" s="1"/>
      <c r="GE1468" s="1"/>
      <c r="GF1468" s="1"/>
      <c r="GG1468" s="1"/>
      <c r="GH1468" s="1"/>
      <c r="GI1468" s="1"/>
      <c r="GJ1468" s="1"/>
      <c r="GK1468" s="1"/>
      <c r="GL1468" s="1"/>
      <c r="GM1468" s="1"/>
      <c r="GN1468" s="1"/>
      <c r="GO1468" s="1"/>
      <c r="GP1468" s="1"/>
      <c r="GQ1468" s="1"/>
      <c r="GR1468" s="1"/>
      <c r="GS1468" s="1"/>
      <c r="GT1468" s="1"/>
      <c r="GU1468" s="1"/>
      <c r="GV1468" s="1"/>
      <c r="GW1468" s="1"/>
      <c r="GX1468" s="1"/>
      <c r="GY1468" s="1"/>
      <c r="GZ1468" s="1"/>
      <c r="HA1468" s="1"/>
      <c r="HB1468" s="1"/>
      <c r="HC1468" s="1"/>
      <c r="HD1468" s="1"/>
      <c r="HE1468" s="1"/>
      <c r="HF1468" s="1"/>
      <c r="HG1468" s="1"/>
      <c r="HH1468" s="1"/>
      <c r="HI1468" s="1"/>
      <c r="HJ1468" s="1"/>
      <c r="HK1468" s="1"/>
      <c r="HL1468" s="1"/>
    </row>
    <row r="1469" spans="1:220" x14ac:dyDescent="0.2">
      <c r="A1469" s="63">
        <f t="shared" si="382"/>
        <v>43444</v>
      </c>
      <c r="B1469" s="12">
        <f t="shared" ca="1" si="384"/>
        <v>73542016.235638365</v>
      </c>
      <c r="C1469" s="71">
        <f t="shared" si="393"/>
        <v>73398992.719999999</v>
      </c>
      <c r="D1469" s="65">
        <f ca="1">IF(A1469&lt;$B$1,VLOOKUP(A1469,[1]DI!$A$4:$B$15000,2,FALSE),0)</f>
        <v>6.4000000000000001E-2</v>
      </c>
      <c r="E1469" s="11">
        <f t="shared" ca="1" si="385"/>
        <v>1.0002462000000001</v>
      </c>
      <c r="F1469" s="64">
        <f ca="1">(TRUNC(PRODUCT($E$16:$E1468),16))</f>
        <v>1.5105006635351199</v>
      </c>
      <c r="G1469" s="64">
        <f t="shared" ca="1" si="386"/>
        <v>1.50864260980201</v>
      </c>
      <c r="H1469" s="64">
        <f t="shared" ca="1" si="387"/>
        <v>1.00123161</v>
      </c>
      <c r="I1469" s="65">
        <f t="shared" si="383"/>
        <v>3.7499999999999999E-2</v>
      </c>
      <c r="J1469" s="66">
        <f t="shared" si="394"/>
        <v>43437</v>
      </c>
      <c r="K1469" s="13">
        <f t="shared" si="381"/>
        <v>7</v>
      </c>
      <c r="L1469" s="9">
        <f t="shared" si="388"/>
        <v>1.000716084</v>
      </c>
      <c r="M1469" s="69">
        <f t="shared" ca="1" si="389"/>
        <v>1.001948576</v>
      </c>
      <c r="N1469" s="68">
        <f t="shared" si="390"/>
        <v>0</v>
      </c>
      <c r="O1469" s="64">
        <f t="shared" ca="1" si="391"/>
        <v>143023.51563836</v>
      </c>
      <c r="P1469" s="70">
        <f t="shared" si="392"/>
        <v>0</v>
      </c>
      <c r="Q1469" s="67"/>
      <c r="R1469" s="66"/>
      <c r="S1469" s="66"/>
      <c r="T1469" s="66"/>
      <c r="U1469" s="66"/>
      <c r="V1469" s="6"/>
      <c r="W1469" s="6"/>
      <c r="X1469" s="6"/>
      <c r="Y1469" s="7"/>
      <c r="Z1469" s="1"/>
      <c r="AA1469" s="6"/>
      <c r="AB1469" s="7"/>
      <c r="AC1469" s="7"/>
      <c r="AD1469" s="7"/>
      <c r="AE1469" s="6"/>
      <c r="AF1469" s="8"/>
      <c r="AG1469" s="6"/>
      <c r="AH1469" s="1"/>
      <c r="AI1469" s="3"/>
      <c r="AJ1469" s="3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/>
      <c r="CK1469" s="1"/>
      <c r="CL1469" s="1"/>
      <c r="CM1469" s="1"/>
      <c r="CN1469" s="1"/>
      <c r="CO1469" s="1"/>
      <c r="CP1469" s="1"/>
      <c r="CQ1469" s="1"/>
      <c r="CR1469" s="1"/>
      <c r="CS1469" s="1"/>
      <c r="CT1469" s="1"/>
      <c r="CU1469" s="1"/>
      <c r="CV1469" s="1"/>
      <c r="CW1469" s="1"/>
      <c r="CX1469" s="1"/>
      <c r="CY1469" s="1"/>
      <c r="CZ1469" s="1"/>
      <c r="DA1469" s="1"/>
      <c r="DB1469" s="1"/>
      <c r="DC1469" s="1"/>
      <c r="DD1469" s="1"/>
      <c r="DE1469" s="1"/>
      <c r="DF1469" s="1"/>
      <c r="DG1469" s="1"/>
      <c r="DH1469" s="1"/>
      <c r="DI1469" s="1"/>
      <c r="DJ1469" s="1"/>
      <c r="DK1469" s="1"/>
      <c r="DL1469" s="1"/>
      <c r="DM1469" s="1"/>
      <c r="DN1469" s="1"/>
      <c r="DO1469" s="1"/>
      <c r="DP1469" s="1"/>
      <c r="DQ1469" s="1"/>
      <c r="DR1469" s="1"/>
      <c r="DS1469" s="1"/>
      <c r="DT1469" s="1"/>
      <c r="DU1469" s="1"/>
      <c r="DV1469" s="1"/>
      <c r="DW1469" s="1"/>
      <c r="DX1469" s="1"/>
      <c r="DY1469" s="1"/>
      <c r="DZ1469" s="1"/>
      <c r="EA1469" s="1"/>
      <c r="EB1469" s="1"/>
      <c r="EC1469" s="1"/>
      <c r="ED1469" s="1"/>
      <c r="EE1469" s="1"/>
      <c r="EF1469" s="1"/>
      <c r="EG1469" s="1"/>
      <c r="EH1469" s="1"/>
      <c r="EI1469" s="1"/>
      <c r="EJ1469" s="1"/>
      <c r="EK1469" s="1"/>
      <c r="EL1469" s="1"/>
      <c r="EM1469" s="1"/>
      <c r="EN1469" s="1"/>
      <c r="EO1469" s="1"/>
      <c r="EP1469" s="1"/>
      <c r="EQ1469" s="1"/>
      <c r="ER1469" s="1"/>
      <c r="ES1469" s="1"/>
      <c r="ET1469" s="1"/>
      <c r="EU1469" s="1"/>
      <c r="EV1469" s="1"/>
      <c r="EW1469" s="1"/>
      <c r="EX1469" s="1"/>
      <c r="EY1469" s="1"/>
      <c r="EZ1469" s="1"/>
      <c r="FA1469" s="1"/>
      <c r="FB1469" s="1"/>
      <c r="FC1469" s="1"/>
      <c r="FD1469" s="1"/>
      <c r="FE1469" s="1"/>
      <c r="FF1469" s="1"/>
      <c r="FG1469" s="1"/>
      <c r="FH1469" s="1"/>
      <c r="FI1469" s="1"/>
      <c r="FJ1469" s="1"/>
      <c r="FK1469" s="1"/>
      <c r="FL1469" s="1"/>
      <c r="FM1469" s="1"/>
      <c r="FN1469" s="1"/>
      <c r="FO1469" s="1"/>
      <c r="FP1469" s="1"/>
      <c r="FQ1469" s="1"/>
      <c r="FR1469" s="1"/>
      <c r="FS1469" s="1"/>
      <c r="FT1469" s="1"/>
      <c r="FU1469" s="1"/>
      <c r="FV1469" s="1"/>
      <c r="FW1469" s="1"/>
      <c r="FX1469" s="1"/>
      <c r="FY1469" s="1"/>
      <c r="FZ1469" s="1"/>
      <c r="GA1469" s="1"/>
      <c r="GB1469" s="1"/>
      <c r="GC1469" s="1"/>
      <c r="GD1469" s="1"/>
      <c r="GE1469" s="1"/>
      <c r="GF1469" s="1"/>
      <c r="GG1469" s="1"/>
      <c r="GH1469" s="1"/>
      <c r="GI1469" s="1"/>
      <c r="GJ1469" s="1"/>
      <c r="GK1469" s="1"/>
      <c r="GL1469" s="1"/>
      <c r="GM1469" s="1"/>
      <c r="GN1469" s="1"/>
      <c r="GO1469" s="1"/>
      <c r="GP1469" s="1"/>
      <c r="GQ1469" s="1"/>
      <c r="GR1469" s="1"/>
      <c r="GS1469" s="1"/>
      <c r="GT1469" s="1"/>
      <c r="GU1469" s="1"/>
      <c r="GV1469" s="1"/>
      <c r="GW1469" s="1"/>
      <c r="GX1469" s="1"/>
      <c r="GY1469" s="1"/>
      <c r="GZ1469" s="1"/>
      <c r="HA1469" s="1"/>
      <c r="HB1469" s="1"/>
      <c r="HC1469" s="1"/>
      <c r="HD1469" s="1"/>
      <c r="HE1469" s="1"/>
      <c r="HF1469" s="1"/>
      <c r="HG1469" s="1"/>
      <c r="HH1469" s="1"/>
      <c r="HI1469" s="1"/>
      <c r="HJ1469" s="1"/>
      <c r="HK1469" s="1"/>
      <c r="HL1469" s="1"/>
    </row>
    <row r="1470" spans="1:220" x14ac:dyDescent="0.2">
      <c r="A1470" s="63">
        <f t="shared" si="382"/>
        <v>43445</v>
      </c>
      <c r="B1470" s="12">
        <f t="shared" ca="1" si="384"/>
        <v>73567644.741729423</v>
      </c>
      <c r="C1470" s="71">
        <f t="shared" si="393"/>
        <v>73398992.719999999</v>
      </c>
      <c r="D1470" s="65">
        <f ca="1">IF(A1470&lt;$B$1,VLOOKUP(A1470,[1]DI!$A$4:$B$15000,2,FALSE),0)</f>
        <v>6.4000000000000001E-2</v>
      </c>
      <c r="E1470" s="11">
        <f t="shared" ca="1" si="385"/>
        <v>1.0002462000000001</v>
      </c>
      <c r="F1470" s="64">
        <f ca="1">(TRUNC(PRODUCT($E$16:$E1469),16))</f>
        <v>1.51087254879848</v>
      </c>
      <c r="G1470" s="64">
        <f t="shared" ca="1" si="386"/>
        <v>1.50864260980201</v>
      </c>
      <c r="H1470" s="64">
        <f t="shared" ca="1" si="387"/>
        <v>1.0014781100000001</v>
      </c>
      <c r="I1470" s="65">
        <f t="shared" si="383"/>
        <v>3.7499999999999999E-2</v>
      </c>
      <c r="J1470" s="66">
        <f t="shared" si="394"/>
        <v>43437</v>
      </c>
      <c r="K1470" s="13">
        <f t="shared" si="381"/>
        <v>8</v>
      </c>
      <c r="L1470" s="9">
        <f t="shared" si="388"/>
        <v>1.0008184229999999</v>
      </c>
      <c r="M1470" s="69">
        <f t="shared" ca="1" si="389"/>
        <v>1.002297743</v>
      </c>
      <c r="N1470" s="68">
        <f t="shared" si="390"/>
        <v>0</v>
      </c>
      <c r="O1470" s="64">
        <f t="shared" ca="1" si="391"/>
        <v>168652.02172942</v>
      </c>
      <c r="P1470" s="70">
        <f t="shared" si="392"/>
        <v>0</v>
      </c>
      <c r="Q1470" s="67"/>
      <c r="R1470" s="66"/>
      <c r="S1470" s="66"/>
      <c r="T1470" s="66"/>
      <c r="U1470" s="66"/>
      <c r="V1470" s="6"/>
      <c r="W1470" s="6"/>
      <c r="X1470" s="6"/>
      <c r="Y1470" s="7"/>
      <c r="Z1470" s="1"/>
      <c r="AA1470" s="6"/>
      <c r="AB1470" s="7"/>
      <c r="AC1470" s="7"/>
      <c r="AD1470" s="7"/>
      <c r="AE1470" s="6"/>
      <c r="AF1470" s="8"/>
      <c r="AG1470" s="6"/>
      <c r="AH1470" s="1"/>
      <c r="AI1470" s="3"/>
      <c r="AJ1470" s="3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  <c r="CG1470" s="1"/>
      <c r="CH1470" s="1"/>
      <c r="CI1470" s="1"/>
      <c r="CJ1470" s="1"/>
      <c r="CK1470" s="1"/>
      <c r="CL1470" s="1"/>
      <c r="CM1470" s="1"/>
      <c r="CN1470" s="1"/>
      <c r="CO1470" s="1"/>
      <c r="CP1470" s="1"/>
      <c r="CQ1470" s="1"/>
      <c r="CR1470" s="1"/>
      <c r="CS1470" s="1"/>
      <c r="CT1470" s="1"/>
      <c r="CU1470" s="1"/>
      <c r="CV1470" s="1"/>
      <c r="CW1470" s="1"/>
      <c r="CX1470" s="1"/>
      <c r="CY1470" s="1"/>
      <c r="CZ1470" s="1"/>
      <c r="DA1470" s="1"/>
      <c r="DB1470" s="1"/>
      <c r="DC1470" s="1"/>
      <c r="DD1470" s="1"/>
      <c r="DE1470" s="1"/>
      <c r="DF1470" s="1"/>
      <c r="DG1470" s="1"/>
      <c r="DH1470" s="1"/>
      <c r="DI1470" s="1"/>
      <c r="DJ1470" s="1"/>
      <c r="DK1470" s="1"/>
      <c r="DL1470" s="1"/>
      <c r="DM1470" s="1"/>
      <c r="DN1470" s="1"/>
      <c r="DO1470" s="1"/>
      <c r="DP1470" s="1"/>
      <c r="DQ1470" s="1"/>
      <c r="DR1470" s="1"/>
      <c r="DS1470" s="1"/>
      <c r="DT1470" s="1"/>
      <c r="DU1470" s="1"/>
      <c r="DV1470" s="1"/>
      <c r="DW1470" s="1"/>
      <c r="DX1470" s="1"/>
      <c r="DY1470" s="1"/>
      <c r="DZ1470" s="1"/>
      <c r="EA1470" s="1"/>
      <c r="EB1470" s="1"/>
      <c r="EC1470" s="1"/>
      <c r="ED1470" s="1"/>
      <c r="EE1470" s="1"/>
      <c r="EF1470" s="1"/>
      <c r="EG1470" s="1"/>
      <c r="EH1470" s="1"/>
      <c r="EI1470" s="1"/>
      <c r="EJ1470" s="1"/>
      <c r="EK1470" s="1"/>
      <c r="EL1470" s="1"/>
      <c r="EM1470" s="1"/>
      <c r="EN1470" s="1"/>
      <c r="EO1470" s="1"/>
      <c r="EP1470" s="1"/>
      <c r="EQ1470" s="1"/>
      <c r="ER1470" s="1"/>
      <c r="ES1470" s="1"/>
      <c r="ET1470" s="1"/>
      <c r="EU1470" s="1"/>
      <c r="EV1470" s="1"/>
      <c r="EW1470" s="1"/>
      <c r="EX1470" s="1"/>
      <c r="EY1470" s="1"/>
      <c r="EZ1470" s="1"/>
      <c r="FA1470" s="1"/>
      <c r="FB1470" s="1"/>
      <c r="FC1470" s="1"/>
      <c r="FD1470" s="1"/>
      <c r="FE1470" s="1"/>
      <c r="FF1470" s="1"/>
      <c r="FG1470" s="1"/>
      <c r="FH1470" s="1"/>
      <c r="FI1470" s="1"/>
      <c r="FJ1470" s="1"/>
      <c r="FK1470" s="1"/>
      <c r="FL1470" s="1"/>
      <c r="FM1470" s="1"/>
      <c r="FN1470" s="1"/>
      <c r="FO1470" s="1"/>
      <c r="FP1470" s="1"/>
      <c r="FQ1470" s="1"/>
      <c r="FR1470" s="1"/>
      <c r="FS1470" s="1"/>
      <c r="FT1470" s="1"/>
      <c r="FU1470" s="1"/>
      <c r="FV1470" s="1"/>
      <c r="FW1470" s="1"/>
      <c r="FX1470" s="1"/>
      <c r="FY1470" s="1"/>
      <c r="FZ1470" s="1"/>
      <c r="GA1470" s="1"/>
      <c r="GB1470" s="1"/>
      <c r="GC1470" s="1"/>
      <c r="GD1470" s="1"/>
      <c r="GE1470" s="1"/>
      <c r="GF1470" s="1"/>
      <c r="GG1470" s="1"/>
      <c r="GH1470" s="1"/>
      <c r="GI1470" s="1"/>
      <c r="GJ1470" s="1"/>
      <c r="GK1470" s="1"/>
      <c r="GL1470" s="1"/>
      <c r="GM1470" s="1"/>
      <c r="GN1470" s="1"/>
      <c r="GO1470" s="1"/>
      <c r="GP1470" s="1"/>
      <c r="GQ1470" s="1"/>
      <c r="GR1470" s="1"/>
      <c r="GS1470" s="1"/>
      <c r="GT1470" s="1"/>
      <c r="GU1470" s="1"/>
      <c r="GV1470" s="1"/>
      <c r="GW1470" s="1"/>
      <c r="GX1470" s="1"/>
      <c r="GY1470" s="1"/>
      <c r="GZ1470" s="1"/>
      <c r="HA1470" s="1"/>
      <c r="HB1470" s="1"/>
      <c r="HC1470" s="1"/>
      <c r="HD1470" s="1"/>
      <c r="HE1470" s="1"/>
      <c r="HF1470" s="1"/>
      <c r="HG1470" s="1"/>
      <c r="HH1470" s="1"/>
      <c r="HI1470" s="1"/>
      <c r="HJ1470" s="1"/>
      <c r="HK1470" s="1"/>
      <c r="HL1470" s="1"/>
    </row>
    <row r="1471" spans="1:220" x14ac:dyDescent="0.2">
      <c r="A1471" s="63">
        <f t="shared" si="382"/>
        <v>43446</v>
      </c>
      <c r="B1471" s="12">
        <f t="shared" ca="1" si="384"/>
        <v>73593282.129098609</v>
      </c>
      <c r="C1471" s="71">
        <f t="shared" si="393"/>
        <v>73398992.719999999</v>
      </c>
      <c r="D1471" s="65">
        <f ca="1">IF(A1471&lt;$B$1,VLOOKUP(A1471,[1]DI!$A$4:$B$15000,2,FALSE),0)</f>
        <v>6.4000000000000001E-2</v>
      </c>
      <c r="E1471" s="11">
        <f t="shared" ca="1" si="385"/>
        <v>1.0002462000000001</v>
      </c>
      <c r="F1471" s="64">
        <f ca="1">(TRUNC(PRODUCT($E$16:$E1470),16))</f>
        <v>1.51124452561999</v>
      </c>
      <c r="G1471" s="64">
        <f t="shared" ca="1" si="386"/>
        <v>1.50864260980201</v>
      </c>
      <c r="H1471" s="64">
        <f t="shared" ca="1" si="387"/>
        <v>1.00172467</v>
      </c>
      <c r="I1471" s="65">
        <f t="shared" si="383"/>
        <v>3.7499999999999999E-2</v>
      </c>
      <c r="J1471" s="66">
        <f t="shared" si="394"/>
        <v>43437</v>
      </c>
      <c r="K1471" s="13">
        <f t="shared" si="381"/>
        <v>9</v>
      </c>
      <c r="L1471" s="9">
        <f t="shared" si="388"/>
        <v>1.000920773</v>
      </c>
      <c r="M1471" s="69">
        <f t="shared" ca="1" si="389"/>
        <v>1.002647031</v>
      </c>
      <c r="N1471" s="68">
        <f t="shared" si="390"/>
        <v>0</v>
      </c>
      <c r="O1471" s="64">
        <f t="shared" ca="1" si="391"/>
        <v>194289.40909860999</v>
      </c>
      <c r="P1471" s="70">
        <f t="shared" si="392"/>
        <v>0</v>
      </c>
      <c r="Q1471" s="67"/>
      <c r="R1471" s="66"/>
      <c r="S1471" s="66"/>
      <c r="T1471" s="66"/>
      <c r="U1471" s="66"/>
      <c r="V1471" s="6"/>
      <c r="W1471" s="6"/>
      <c r="X1471" s="6"/>
      <c r="Y1471" s="7"/>
      <c r="Z1471" s="1"/>
      <c r="AA1471" s="6"/>
      <c r="AB1471" s="7"/>
      <c r="AC1471" s="7"/>
      <c r="AD1471" s="7"/>
      <c r="AE1471" s="6"/>
      <c r="AF1471" s="8"/>
      <c r="AG1471" s="6"/>
      <c r="AH1471" s="1"/>
      <c r="AI1471" s="3"/>
      <c r="AJ1471" s="3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s="1"/>
      <c r="CJ1471" s="1"/>
      <c r="CK1471" s="1"/>
      <c r="CL1471" s="1"/>
      <c r="CM1471" s="1"/>
      <c r="CN1471" s="1"/>
      <c r="CO1471" s="1"/>
      <c r="CP1471" s="1"/>
      <c r="CQ1471" s="1"/>
      <c r="CR1471" s="1"/>
      <c r="CS1471" s="1"/>
      <c r="CT1471" s="1"/>
      <c r="CU1471" s="1"/>
      <c r="CV1471" s="1"/>
      <c r="CW1471" s="1"/>
      <c r="CX1471" s="1"/>
      <c r="CY1471" s="1"/>
      <c r="CZ1471" s="1"/>
      <c r="DA1471" s="1"/>
      <c r="DB1471" s="1"/>
      <c r="DC1471" s="1"/>
      <c r="DD1471" s="1"/>
      <c r="DE1471" s="1"/>
      <c r="DF1471" s="1"/>
      <c r="DG1471" s="1"/>
      <c r="DH1471" s="1"/>
      <c r="DI1471" s="1"/>
      <c r="DJ1471" s="1"/>
      <c r="DK1471" s="1"/>
      <c r="DL1471" s="1"/>
      <c r="DM1471" s="1"/>
      <c r="DN1471" s="1"/>
      <c r="DO1471" s="1"/>
      <c r="DP1471" s="1"/>
      <c r="DQ1471" s="1"/>
      <c r="DR1471" s="1"/>
      <c r="DS1471" s="1"/>
      <c r="DT1471" s="1"/>
      <c r="DU1471" s="1"/>
      <c r="DV1471" s="1"/>
      <c r="DW1471" s="1"/>
      <c r="DX1471" s="1"/>
      <c r="DY1471" s="1"/>
      <c r="DZ1471" s="1"/>
      <c r="EA1471" s="1"/>
      <c r="EB1471" s="1"/>
      <c r="EC1471" s="1"/>
      <c r="ED1471" s="1"/>
      <c r="EE1471" s="1"/>
      <c r="EF1471" s="1"/>
      <c r="EG1471" s="1"/>
      <c r="EH1471" s="1"/>
      <c r="EI1471" s="1"/>
      <c r="EJ1471" s="1"/>
      <c r="EK1471" s="1"/>
      <c r="EL1471" s="1"/>
      <c r="EM1471" s="1"/>
      <c r="EN1471" s="1"/>
      <c r="EO1471" s="1"/>
      <c r="EP1471" s="1"/>
      <c r="EQ1471" s="1"/>
      <c r="ER1471" s="1"/>
      <c r="ES1471" s="1"/>
      <c r="ET1471" s="1"/>
      <c r="EU1471" s="1"/>
      <c r="EV1471" s="1"/>
      <c r="EW1471" s="1"/>
      <c r="EX1471" s="1"/>
      <c r="EY1471" s="1"/>
      <c r="EZ1471" s="1"/>
      <c r="FA1471" s="1"/>
      <c r="FB1471" s="1"/>
      <c r="FC1471" s="1"/>
      <c r="FD1471" s="1"/>
      <c r="FE1471" s="1"/>
      <c r="FF1471" s="1"/>
      <c r="FG1471" s="1"/>
      <c r="FH1471" s="1"/>
      <c r="FI1471" s="1"/>
      <c r="FJ1471" s="1"/>
      <c r="FK1471" s="1"/>
      <c r="FL1471" s="1"/>
      <c r="FM1471" s="1"/>
      <c r="FN1471" s="1"/>
      <c r="FO1471" s="1"/>
      <c r="FP1471" s="1"/>
      <c r="FQ1471" s="1"/>
      <c r="FR1471" s="1"/>
      <c r="FS1471" s="1"/>
      <c r="FT1471" s="1"/>
      <c r="FU1471" s="1"/>
      <c r="FV1471" s="1"/>
      <c r="FW1471" s="1"/>
      <c r="FX1471" s="1"/>
      <c r="FY1471" s="1"/>
      <c r="FZ1471" s="1"/>
      <c r="GA1471" s="1"/>
      <c r="GB1471" s="1"/>
      <c r="GC1471" s="1"/>
      <c r="GD1471" s="1"/>
      <c r="GE1471" s="1"/>
      <c r="GF1471" s="1"/>
      <c r="GG1471" s="1"/>
      <c r="GH1471" s="1"/>
      <c r="GI1471" s="1"/>
      <c r="GJ1471" s="1"/>
      <c r="GK1471" s="1"/>
      <c r="GL1471" s="1"/>
      <c r="GM1471" s="1"/>
      <c r="GN1471" s="1"/>
      <c r="GO1471" s="1"/>
      <c r="GP1471" s="1"/>
      <c r="GQ1471" s="1"/>
      <c r="GR1471" s="1"/>
      <c r="GS1471" s="1"/>
      <c r="GT1471" s="1"/>
      <c r="GU1471" s="1"/>
      <c r="GV1471" s="1"/>
      <c r="GW1471" s="1"/>
      <c r="GX1471" s="1"/>
      <c r="GY1471" s="1"/>
      <c r="GZ1471" s="1"/>
      <c r="HA1471" s="1"/>
      <c r="HB1471" s="1"/>
      <c r="HC1471" s="1"/>
      <c r="HD1471" s="1"/>
      <c r="HE1471" s="1"/>
      <c r="HF1471" s="1"/>
      <c r="HG1471" s="1"/>
      <c r="HH1471" s="1"/>
      <c r="HI1471" s="1"/>
      <c r="HJ1471" s="1"/>
      <c r="HK1471" s="1"/>
      <c r="HL1471" s="1"/>
    </row>
    <row r="1472" spans="1:220" x14ac:dyDescent="0.2">
      <c r="A1472" s="63">
        <f t="shared" si="382"/>
        <v>43447</v>
      </c>
      <c r="B1472" s="12">
        <f t="shared" ca="1" si="384"/>
        <v>73618929.131735831</v>
      </c>
      <c r="C1472" s="71">
        <f t="shared" si="393"/>
        <v>73398992.719999999</v>
      </c>
      <c r="D1472" s="65">
        <f ca="1">IF(A1472&lt;$B$1,VLOOKUP(A1472,[1]DI!$A$4:$B$15000,2,FALSE),0)</f>
        <v>6.4000000000000001E-2</v>
      </c>
      <c r="E1472" s="11">
        <f t="shared" ca="1" si="385"/>
        <v>1.0002462000000001</v>
      </c>
      <c r="F1472" s="64">
        <f ca="1">(TRUNC(PRODUCT($E$16:$E1471),16))</f>
        <v>1.5116165940221999</v>
      </c>
      <c r="G1472" s="64">
        <f t="shared" ca="1" si="386"/>
        <v>1.50864260980201</v>
      </c>
      <c r="H1472" s="64">
        <f t="shared" ca="1" si="387"/>
        <v>1.0019712999999999</v>
      </c>
      <c r="I1472" s="65">
        <f t="shared" si="383"/>
        <v>3.7499999999999999E-2</v>
      </c>
      <c r="J1472" s="66">
        <f t="shared" si="394"/>
        <v>43437</v>
      </c>
      <c r="K1472" s="13">
        <f t="shared" si="381"/>
        <v>10</v>
      </c>
      <c r="L1472" s="9">
        <f t="shared" si="388"/>
        <v>1.0010231329999999</v>
      </c>
      <c r="M1472" s="69">
        <f t="shared" ca="1" si="389"/>
        <v>1.0029964499999999</v>
      </c>
      <c r="N1472" s="68">
        <f t="shared" si="390"/>
        <v>0</v>
      </c>
      <c r="O1472" s="64">
        <f t="shared" ca="1" si="391"/>
        <v>219936.41173583001</v>
      </c>
      <c r="P1472" s="70">
        <f t="shared" si="392"/>
        <v>0</v>
      </c>
      <c r="Q1472" s="67"/>
      <c r="R1472" s="66"/>
      <c r="S1472" s="66"/>
      <c r="T1472" s="66"/>
      <c r="U1472" s="66"/>
      <c r="V1472" s="6"/>
      <c r="W1472" s="6"/>
      <c r="X1472" s="6"/>
      <c r="Y1472" s="7"/>
      <c r="Z1472" s="1"/>
      <c r="AA1472" s="6"/>
      <c r="AB1472" s="7"/>
      <c r="AC1472" s="7"/>
      <c r="AD1472" s="7"/>
      <c r="AE1472" s="6"/>
      <c r="AF1472" s="8"/>
      <c r="AG1472" s="6"/>
      <c r="AH1472" s="1"/>
      <c r="AI1472" s="3"/>
      <c r="AJ1472" s="3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  <c r="CO1472" s="1"/>
      <c r="CP1472" s="1"/>
      <c r="CQ1472" s="1"/>
      <c r="CR1472" s="1"/>
      <c r="CS1472" s="1"/>
      <c r="CT1472" s="1"/>
      <c r="CU1472" s="1"/>
      <c r="CV1472" s="1"/>
      <c r="CW1472" s="1"/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s="1"/>
      <c r="DJ1472" s="1"/>
      <c r="DK1472" s="1"/>
      <c r="DL1472" s="1"/>
      <c r="DM1472" s="1"/>
      <c r="DN1472" s="1"/>
      <c r="DO1472" s="1"/>
      <c r="DP1472" s="1"/>
      <c r="DQ1472" s="1"/>
      <c r="DR1472" s="1"/>
      <c r="DS1472" s="1"/>
      <c r="DT1472" s="1"/>
      <c r="DU1472" s="1"/>
      <c r="DV1472" s="1"/>
      <c r="DW1472" s="1"/>
      <c r="DX1472" s="1"/>
      <c r="DY1472" s="1"/>
      <c r="DZ1472" s="1"/>
      <c r="EA1472" s="1"/>
      <c r="EB1472" s="1"/>
      <c r="EC1472" s="1"/>
      <c r="ED1472" s="1"/>
      <c r="EE1472" s="1"/>
      <c r="EF1472" s="1"/>
      <c r="EG1472" s="1"/>
      <c r="EH1472" s="1"/>
      <c r="EI1472" s="1"/>
      <c r="EJ1472" s="1"/>
      <c r="EK1472" s="1"/>
      <c r="EL1472" s="1"/>
      <c r="EM1472" s="1"/>
      <c r="EN1472" s="1"/>
      <c r="EO1472" s="1"/>
      <c r="EP1472" s="1"/>
      <c r="EQ1472" s="1"/>
      <c r="ER1472" s="1"/>
      <c r="ES1472" s="1"/>
      <c r="ET1472" s="1"/>
      <c r="EU1472" s="1"/>
      <c r="EV1472" s="1"/>
      <c r="EW1472" s="1"/>
      <c r="EX1472" s="1"/>
      <c r="EY1472" s="1"/>
      <c r="EZ1472" s="1"/>
      <c r="FA1472" s="1"/>
      <c r="FB1472" s="1"/>
      <c r="FC1472" s="1"/>
      <c r="FD1472" s="1"/>
      <c r="FE1472" s="1"/>
      <c r="FF1472" s="1"/>
      <c r="FG1472" s="1"/>
      <c r="FH1472" s="1"/>
      <c r="FI1472" s="1"/>
      <c r="FJ1472" s="1"/>
      <c r="FK1472" s="1"/>
      <c r="FL1472" s="1"/>
      <c r="FM1472" s="1"/>
      <c r="FN1472" s="1"/>
      <c r="FO1472" s="1"/>
      <c r="FP1472" s="1"/>
      <c r="FQ1472" s="1"/>
      <c r="FR1472" s="1"/>
      <c r="FS1472" s="1"/>
      <c r="FT1472" s="1"/>
      <c r="FU1472" s="1"/>
      <c r="FV1472" s="1"/>
      <c r="FW1472" s="1"/>
      <c r="FX1472" s="1"/>
      <c r="FY1472" s="1"/>
      <c r="FZ1472" s="1"/>
      <c r="GA1472" s="1"/>
      <c r="GB1472" s="1"/>
      <c r="GC1472" s="1"/>
      <c r="GD1472" s="1"/>
      <c r="GE1472" s="1"/>
      <c r="GF1472" s="1"/>
      <c r="GG1472" s="1"/>
      <c r="GH1472" s="1"/>
      <c r="GI1472" s="1"/>
      <c r="GJ1472" s="1"/>
      <c r="GK1472" s="1"/>
      <c r="GL1472" s="1"/>
      <c r="GM1472" s="1"/>
      <c r="GN1472" s="1"/>
      <c r="GO1472" s="1"/>
      <c r="GP1472" s="1"/>
      <c r="GQ1472" s="1"/>
      <c r="GR1472" s="1"/>
      <c r="GS1472" s="1"/>
      <c r="GT1472" s="1"/>
      <c r="GU1472" s="1"/>
      <c r="GV1472" s="1"/>
      <c r="GW1472" s="1"/>
      <c r="GX1472" s="1"/>
      <c r="GY1472" s="1"/>
      <c r="GZ1472" s="1"/>
      <c r="HA1472" s="1"/>
      <c r="HB1472" s="1"/>
      <c r="HC1472" s="1"/>
      <c r="HD1472" s="1"/>
      <c r="HE1472" s="1"/>
      <c r="HF1472" s="1"/>
      <c r="HG1472" s="1"/>
      <c r="HH1472" s="1"/>
      <c r="HI1472" s="1"/>
      <c r="HJ1472" s="1"/>
      <c r="HK1472" s="1"/>
      <c r="HL1472" s="1"/>
    </row>
    <row r="1473" spans="1:220" x14ac:dyDescent="0.2">
      <c r="A1473" s="63">
        <f t="shared" si="382"/>
        <v>43448</v>
      </c>
      <c r="B1473" s="12">
        <f t="shared" ca="1" si="384"/>
        <v>73644584.281661257</v>
      </c>
      <c r="C1473" s="71">
        <f t="shared" si="393"/>
        <v>73398992.719999999</v>
      </c>
      <c r="D1473" s="65">
        <f ca="1">IF(A1473&lt;$B$1,VLOOKUP(A1473,[1]DI!$A$4:$B$15000,2,FALSE),0)</f>
        <v>6.4000000000000001E-2</v>
      </c>
      <c r="E1473" s="11">
        <f t="shared" ca="1" si="385"/>
        <v>1.0002462000000001</v>
      </c>
      <c r="F1473" s="64">
        <f ca="1">(TRUNC(PRODUCT($E$16:$E1472),16))</f>
        <v>1.51198875402765</v>
      </c>
      <c r="G1473" s="64">
        <f t="shared" ca="1" si="386"/>
        <v>1.50864260980201</v>
      </c>
      <c r="H1473" s="64">
        <f t="shared" ca="1" si="387"/>
        <v>1.00221798</v>
      </c>
      <c r="I1473" s="65">
        <f t="shared" si="383"/>
        <v>3.7499999999999999E-2</v>
      </c>
      <c r="J1473" s="66">
        <f t="shared" si="394"/>
        <v>43437</v>
      </c>
      <c r="K1473" s="13">
        <f t="shared" si="381"/>
        <v>11</v>
      </c>
      <c r="L1473" s="9">
        <f t="shared" si="388"/>
        <v>1.001125504</v>
      </c>
      <c r="M1473" s="69">
        <f t="shared" ca="1" si="389"/>
        <v>1.00334598</v>
      </c>
      <c r="N1473" s="68">
        <f t="shared" si="390"/>
        <v>0</v>
      </c>
      <c r="O1473" s="64">
        <f t="shared" ca="1" si="391"/>
        <v>245591.56166126</v>
      </c>
      <c r="P1473" s="70">
        <f t="shared" si="392"/>
        <v>0</v>
      </c>
      <c r="Q1473" s="67"/>
      <c r="R1473" s="66"/>
      <c r="S1473" s="66"/>
      <c r="T1473" s="66"/>
      <c r="U1473" s="66"/>
      <c r="V1473" s="6"/>
      <c r="W1473" s="6"/>
      <c r="X1473" s="6"/>
      <c r="Y1473" s="7"/>
      <c r="Z1473" s="1"/>
      <c r="AA1473" s="6"/>
      <c r="AB1473" s="7"/>
      <c r="AC1473" s="7"/>
      <c r="AD1473" s="7"/>
      <c r="AE1473" s="6"/>
      <c r="AF1473" s="8"/>
      <c r="AG1473" s="6"/>
      <c r="AH1473" s="1"/>
      <c r="AI1473" s="3"/>
      <c r="AJ1473" s="3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/>
      <c r="CK1473" s="1"/>
      <c r="CL1473" s="1"/>
      <c r="CM1473" s="1"/>
      <c r="CN1473" s="1"/>
      <c r="CO1473" s="1"/>
      <c r="CP1473" s="1"/>
      <c r="CQ1473" s="1"/>
      <c r="CR1473" s="1"/>
      <c r="CS1473" s="1"/>
      <c r="CT1473" s="1"/>
      <c r="CU1473" s="1"/>
      <c r="CV1473" s="1"/>
      <c r="CW1473" s="1"/>
      <c r="CX1473" s="1"/>
      <c r="CY1473" s="1"/>
      <c r="CZ1473" s="1"/>
      <c r="DA1473" s="1"/>
      <c r="DB1473" s="1"/>
      <c r="DC1473" s="1"/>
      <c r="DD1473" s="1"/>
      <c r="DE1473" s="1"/>
      <c r="DF1473" s="1"/>
      <c r="DG1473" s="1"/>
      <c r="DH1473" s="1"/>
      <c r="DI1473" s="1"/>
      <c r="DJ1473" s="1"/>
      <c r="DK1473" s="1"/>
      <c r="DL1473" s="1"/>
      <c r="DM1473" s="1"/>
      <c r="DN1473" s="1"/>
      <c r="DO1473" s="1"/>
      <c r="DP1473" s="1"/>
      <c r="DQ1473" s="1"/>
      <c r="DR1473" s="1"/>
      <c r="DS1473" s="1"/>
      <c r="DT1473" s="1"/>
      <c r="DU1473" s="1"/>
      <c r="DV1473" s="1"/>
      <c r="DW1473" s="1"/>
      <c r="DX1473" s="1"/>
      <c r="DY1473" s="1"/>
      <c r="DZ1473" s="1"/>
      <c r="EA1473" s="1"/>
      <c r="EB1473" s="1"/>
      <c r="EC1473" s="1"/>
      <c r="ED1473" s="1"/>
      <c r="EE1473" s="1"/>
      <c r="EF1473" s="1"/>
      <c r="EG1473" s="1"/>
      <c r="EH1473" s="1"/>
      <c r="EI1473" s="1"/>
      <c r="EJ1473" s="1"/>
      <c r="EK1473" s="1"/>
      <c r="EL1473" s="1"/>
      <c r="EM1473" s="1"/>
      <c r="EN1473" s="1"/>
      <c r="EO1473" s="1"/>
      <c r="EP1473" s="1"/>
      <c r="EQ1473" s="1"/>
      <c r="ER1473" s="1"/>
      <c r="ES1473" s="1"/>
      <c r="ET1473" s="1"/>
      <c r="EU1473" s="1"/>
      <c r="EV1473" s="1"/>
      <c r="EW1473" s="1"/>
      <c r="EX1473" s="1"/>
      <c r="EY1473" s="1"/>
      <c r="EZ1473" s="1"/>
      <c r="FA1473" s="1"/>
      <c r="FB1473" s="1"/>
      <c r="FC1473" s="1"/>
      <c r="FD1473" s="1"/>
      <c r="FE1473" s="1"/>
      <c r="FF1473" s="1"/>
      <c r="FG1473" s="1"/>
      <c r="FH1473" s="1"/>
      <c r="FI1473" s="1"/>
      <c r="FJ1473" s="1"/>
      <c r="FK1473" s="1"/>
      <c r="FL1473" s="1"/>
      <c r="FM1473" s="1"/>
      <c r="FN1473" s="1"/>
      <c r="FO1473" s="1"/>
      <c r="FP1473" s="1"/>
      <c r="FQ1473" s="1"/>
      <c r="FR1473" s="1"/>
      <c r="FS1473" s="1"/>
      <c r="FT1473" s="1"/>
      <c r="FU1473" s="1"/>
      <c r="FV1473" s="1"/>
      <c r="FW1473" s="1"/>
      <c r="FX1473" s="1"/>
      <c r="FY1473" s="1"/>
      <c r="FZ1473" s="1"/>
      <c r="GA1473" s="1"/>
      <c r="GB1473" s="1"/>
      <c r="GC1473" s="1"/>
      <c r="GD1473" s="1"/>
      <c r="GE1473" s="1"/>
      <c r="GF1473" s="1"/>
      <c r="GG1473" s="1"/>
      <c r="GH1473" s="1"/>
      <c r="GI1473" s="1"/>
      <c r="GJ1473" s="1"/>
      <c r="GK1473" s="1"/>
      <c r="GL1473" s="1"/>
      <c r="GM1473" s="1"/>
      <c r="GN1473" s="1"/>
      <c r="GO1473" s="1"/>
      <c r="GP1473" s="1"/>
      <c r="GQ1473" s="1"/>
      <c r="GR1473" s="1"/>
      <c r="GS1473" s="1"/>
      <c r="GT1473" s="1"/>
      <c r="GU1473" s="1"/>
      <c r="GV1473" s="1"/>
      <c r="GW1473" s="1"/>
      <c r="GX1473" s="1"/>
      <c r="GY1473" s="1"/>
      <c r="GZ1473" s="1"/>
      <c r="HA1473" s="1"/>
      <c r="HB1473" s="1"/>
      <c r="HC1473" s="1"/>
      <c r="HD1473" s="1"/>
      <c r="HE1473" s="1"/>
      <c r="HF1473" s="1"/>
      <c r="HG1473" s="1"/>
      <c r="HH1473" s="1"/>
      <c r="HI1473" s="1"/>
      <c r="HJ1473" s="1"/>
      <c r="HK1473" s="1"/>
      <c r="HL1473" s="1"/>
    </row>
    <row r="1474" spans="1:220" x14ac:dyDescent="0.2">
      <c r="A1474" s="63">
        <f t="shared" si="382"/>
        <v>43449</v>
      </c>
      <c r="B1474" s="12">
        <f t="shared" ca="1" si="384"/>
        <v>73670249.120253727</v>
      </c>
      <c r="C1474" s="71">
        <f t="shared" si="393"/>
        <v>73398992.719999999</v>
      </c>
      <c r="D1474" s="65">
        <f ca="1">IF(A1474&lt;$B$1,VLOOKUP(A1474,[1]DI!$A$4:$B$15000,2,FALSE),0)</f>
        <v>0</v>
      </c>
      <c r="E1474" s="11">
        <f t="shared" ca="1" si="385"/>
        <v>1</v>
      </c>
      <c r="F1474" s="64">
        <f ca="1">(TRUNC(PRODUCT($E$16:$E1473),16))</f>
        <v>1.5123610056588901</v>
      </c>
      <c r="G1474" s="64">
        <f t="shared" ca="1" si="386"/>
        <v>1.50864260980201</v>
      </c>
      <c r="H1474" s="64">
        <f t="shared" ca="1" si="387"/>
        <v>1.00246473</v>
      </c>
      <c r="I1474" s="65">
        <f t="shared" si="383"/>
        <v>3.7499999999999999E-2</v>
      </c>
      <c r="J1474" s="66">
        <f t="shared" si="394"/>
        <v>43437</v>
      </c>
      <c r="K1474" s="13">
        <f t="shared" si="381"/>
        <v>12</v>
      </c>
      <c r="L1474" s="9">
        <f t="shared" si="388"/>
        <v>1.0012278859999999</v>
      </c>
      <c r="M1474" s="69">
        <f t="shared" ca="1" si="389"/>
        <v>1.0036956420000001</v>
      </c>
      <c r="N1474" s="68">
        <f t="shared" si="390"/>
        <v>0</v>
      </c>
      <c r="O1474" s="64">
        <f t="shared" ca="1" si="391"/>
        <v>271256.40025373001</v>
      </c>
      <c r="P1474" s="70">
        <f t="shared" si="392"/>
        <v>0</v>
      </c>
      <c r="Q1474" s="67"/>
      <c r="R1474" s="66"/>
      <c r="S1474" s="66"/>
      <c r="T1474" s="66"/>
      <c r="U1474" s="66"/>
      <c r="V1474" s="6"/>
      <c r="W1474" s="6"/>
      <c r="X1474" s="6"/>
      <c r="Y1474" s="7"/>
      <c r="Z1474" s="1"/>
      <c r="AA1474" s="6"/>
      <c r="AB1474" s="7"/>
      <c r="AC1474" s="7"/>
      <c r="AD1474" s="7"/>
      <c r="AE1474" s="6"/>
      <c r="AF1474" s="8"/>
      <c r="AG1474" s="6"/>
      <c r="AH1474" s="1"/>
      <c r="AI1474" s="3"/>
      <c r="AJ1474" s="3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1"/>
      <c r="CB1474" s="1"/>
      <c r="CC1474" s="1"/>
      <c r="CD1474" s="1"/>
      <c r="CE1474" s="1"/>
      <c r="CF1474" s="1"/>
      <c r="CG1474" s="1"/>
      <c r="CH1474" s="1"/>
      <c r="CI1474" s="1"/>
      <c r="CJ1474" s="1"/>
      <c r="CK1474" s="1"/>
      <c r="CL1474" s="1"/>
      <c r="CM1474" s="1"/>
      <c r="CN1474" s="1"/>
      <c r="CO1474" s="1"/>
      <c r="CP1474" s="1"/>
      <c r="CQ1474" s="1"/>
      <c r="CR1474" s="1"/>
      <c r="CS1474" s="1"/>
      <c r="CT1474" s="1"/>
      <c r="CU1474" s="1"/>
      <c r="CV1474" s="1"/>
      <c r="CW1474" s="1"/>
      <c r="CX1474" s="1"/>
      <c r="CY1474" s="1"/>
      <c r="CZ1474" s="1"/>
      <c r="DA1474" s="1"/>
      <c r="DB1474" s="1"/>
      <c r="DC1474" s="1"/>
      <c r="DD1474" s="1"/>
      <c r="DE1474" s="1"/>
      <c r="DF1474" s="1"/>
      <c r="DG1474" s="1"/>
      <c r="DH1474" s="1"/>
      <c r="DI1474" s="1"/>
      <c r="DJ1474" s="1"/>
      <c r="DK1474" s="1"/>
      <c r="DL1474" s="1"/>
      <c r="DM1474" s="1"/>
      <c r="DN1474" s="1"/>
      <c r="DO1474" s="1"/>
      <c r="DP1474" s="1"/>
      <c r="DQ1474" s="1"/>
      <c r="DR1474" s="1"/>
      <c r="DS1474" s="1"/>
      <c r="DT1474" s="1"/>
      <c r="DU1474" s="1"/>
      <c r="DV1474" s="1"/>
      <c r="DW1474" s="1"/>
      <c r="DX1474" s="1"/>
      <c r="DY1474" s="1"/>
      <c r="DZ1474" s="1"/>
      <c r="EA1474" s="1"/>
      <c r="EB1474" s="1"/>
      <c r="EC1474" s="1"/>
      <c r="ED1474" s="1"/>
      <c r="EE1474" s="1"/>
      <c r="EF1474" s="1"/>
      <c r="EG1474" s="1"/>
      <c r="EH1474" s="1"/>
      <c r="EI1474" s="1"/>
      <c r="EJ1474" s="1"/>
      <c r="EK1474" s="1"/>
      <c r="EL1474" s="1"/>
      <c r="EM1474" s="1"/>
      <c r="EN1474" s="1"/>
      <c r="EO1474" s="1"/>
      <c r="EP1474" s="1"/>
      <c r="EQ1474" s="1"/>
      <c r="ER1474" s="1"/>
      <c r="ES1474" s="1"/>
      <c r="ET1474" s="1"/>
      <c r="EU1474" s="1"/>
      <c r="EV1474" s="1"/>
      <c r="EW1474" s="1"/>
      <c r="EX1474" s="1"/>
      <c r="EY1474" s="1"/>
      <c r="EZ1474" s="1"/>
      <c r="FA1474" s="1"/>
      <c r="FB1474" s="1"/>
      <c r="FC1474" s="1"/>
      <c r="FD1474" s="1"/>
      <c r="FE1474" s="1"/>
      <c r="FF1474" s="1"/>
      <c r="FG1474" s="1"/>
      <c r="FH1474" s="1"/>
      <c r="FI1474" s="1"/>
      <c r="FJ1474" s="1"/>
      <c r="FK1474" s="1"/>
      <c r="FL1474" s="1"/>
      <c r="FM1474" s="1"/>
      <c r="FN1474" s="1"/>
      <c r="FO1474" s="1"/>
      <c r="FP1474" s="1"/>
      <c r="FQ1474" s="1"/>
      <c r="FR1474" s="1"/>
      <c r="FS1474" s="1"/>
      <c r="FT1474" s="1"/>
      <c r="FU1474" s="1"/>
      <c r="FV1474" s="1"/>
      <c r="FW1474" s="1"/>
      <c r="FX1474" s="1"/>
      <c r="FY1474" s="1"/>
      <c r="FZ1474" s="1"/>
      <c r="GA1474" s="1"/>
      <c r="GB1474" s="1"/>
      <c r="GC1474" s="1"/>
      <c r="GD1474" s="1"/>
      <c r="GE1474" s="1"/>
      <c r="GF1474" s="1"/>
      <c r="GG1474" s="1"/>
      <c r="GH1474" s="1"/>
      <c r="GI1474" s="1"/>
      <c r="GJ1474" s="1"/>
      <c r="GK1474" s="1"/>
      <c r="GL1474" s="1"/>
      <c r="GM1474" s="1"/>
      <c r="GN1474" s="1"/>
      <c r="GO1474" s="1"/>
      <c r="GP1474" s="1"/>
      <c r="GQ1474" s="1"/>
      <c r="GR1474" s="1"/>
      <c r="GS1474" s="1"/>
      <c r="GT1474" s="1"/>
      <c r="GU1474" s="1"/>
      <c r="GV1474" s="1"/>
      <c r="GW1474" s="1"/>
      <c r="GX1474" s="1"/>
      <c r="GY1474" s="1"/>
      <c r="GZ1474" s="1"/>
      <c r="HA1474" s="1"/>
      <c r="HB1474" s="1"/>
      <c r="HC1474" s="1"/>
      <c r="HD1474" s="1"/>
      <c r="HE1474" s="1"/>
      <c r="HF1474" s="1"/>
      <c r="HG1474" s="1"/>
      <c r="HH1474" s="1"/>
      <c r="HI1474" s="1"/>
      <c r="HJ1474" s="1"/>
      <c r="HK1474" s="1"/>
      <c r="HL1474" s="1"/>
    </row>
    <row r="1475" spans="1:220" x14ac:dyDescent="0.2">
      <c r="A1475" s="63">
        <f t="shared" si="382"/>
        <v>43450</v>
      </c>
      <c r="B1475" s="12">
        <f t="shared" ca="1" si="384"/>
        <v>73677783.15986146</v>
      </c>
      <c r="C1475" s="71">
        <f t="shared" si="393"/>
        <v>73398992.719999999</v>
      </c>
      <c r="D1475" s="65">
        <f ca="1">IF(A1475&lt;$B$1,VLOOKUP(A1475,[1]DI!$A$4:$B$15000,2,FALSE),0)</f>
        <v>0</v>
      </c>
      <c r="E1475" s="11">
        <f t="shared" ca="1" si="385"/>
        <v>1</v>
      </c>
      <c r="F1475" s="64">
        <f ca="1">(TRUNC(PRODUCT($E$16:$E1474),16))</f>
        <v>1.5123610056588901</v>
      </c>
      <c r="G1475" s="64">
        <f t="shared" ca="1" si="386"/>
        <v>1.50864260980201</v>
      </c>
      <c r="H1475" s="64">
        <f t="shared" ca="1" si="387"/>
        <v>1.00246473</v>
      </c>
      <c r="I1475" s="65">
        <f t="shared" si="383"/>
        <v>3.7499999999999999E-2</v>
      </c>
      <c r="J1475" s="66">
        <f t="shared" si="394"/>
        <v>43437</v>
      </c>
      <c r="K1475" s="13">
        <f t="shared" si="381"/>
        <v>13</v>
      </c>
      <c r="L1475" s="9">
        <f t="shared" si="388"/>
        <v>1.001330278</v>
      </c>
      <c r="M1475" s="69">
        <f t="shared" ca="1" si="389"/>
        <v>1.003798287</v>
      </c>
      <c r="N1475" s="68">
        <f t="shared" si="390"/>
        <v>0</v>
      </c>
      <c r="O1475" s="64">
        <f t="shared" ca="1" si="391"/>
        <v>278790.43986146001</v>
      </c>
      <c r="P1475" s="70">
        <f t="shared" si="392"/>
        <v>0</v>
      </c>
      <c r="Q1475" s="67"/>
      <c r="R1475" s="66"/>
      <c r="S1475" s="66"/>
      <c r="T1475" s="66"/>
      <c r="U1475" s="66"/>
      <c r="V1475" s="6"/>
      <c r="W1475" s="6"/>
      <c r="X1475" s="6"/>
      <c r="Y1475" s="7"/>
      <c r="Z1475" s="1"/>
      <c r="AA1475" s="6"/>
      <c r="AB1475" s="7"/>
      <c r="AC1475" s="7"/>
      <c r="AD1475" s="7"/>
      <c r="AE1475" s="6"/>
      <c r="AF1475" s="8"/>
      <c r="AG1475" s="6"/>
      <c r="AH1475" s="1"/>
      <c r="AI1475" s="3"/>
      <c r="AJ1475" s="3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1"/>
      <c r="CB1475" s="1"/>
      <c r="CC1475" s="1"/>
      <c r="CD1475" s="1"/>
      <c r="CE1475" s="1"/>
      <c r="CF1475" s="1"/>
      <c r="CG1475" s="1"/>
      <c r="CH1475" s="1"/>
      <c r="CI1475" s="1"/>
      <c r="CJ1475" s="1"/>
      <c r="CK1475" s="1"/>
      <c r="CL1475" s="1"/>
      <c r="CM1475" s="1"/>
      <c r="CN1475" s="1"/>
      <c r="CO1475" s="1"/>
      <c r="CP1475" s="1"/>
      <c r="CQ1475" s="1"/>
      <c r="CR1475" s="1"/>
      <c r="CS1475" s="1"/>
      <c r="CT1475" s="1"/>
      <c r="CU1475" s="1"/>
      <c r="CV1475" s="1"/>
      <c r="CW1475" s="1"/>
      <c r="CX1475" s="1"/>
      <c r="CY1475" s="1"/>
      <c r="CZ1475" s="1"/>
      <c r="DA1475" s="1"/>
      <c r="DB1475" s="1"/>
      <c r="DC1475" s="1"/>
      <c r="DD1475" s="1"/>
      <c r="DE1475" s="1"/>
      <c r="DF1475" s="1"/>
      <c r="DG1475" s="1"/>
      <c r="DH1475" s="1"/>
      <c r="DI1475" s="1"/>
      <c r="DJ1475" s="1"/>
      <c r="DK1475" s="1"/>
      <c r="DL1475" s="1"/>
      <c r="DM1475" s="1"/>
      <c r="DN1475" s="1"/>
      <c r="DO1475" s="1"/>
      <c r="DP1475" s="1"/>
      <c r="DQ1475" s="1"/>
      <c r="DR1475" s="1"/>
      <c r="DS1475" s="1"/>
      <c r="DT1475" s="1"/>
      <c r="DU1475" s="1"/>
      <c r="DV1475" s="1"/>
      <c r="DW1475" s="1"/>
      <c r="DX1475" s="1"/>
      <c r="DY1475" s="1"/>
      <c r="DZ1475" s="1"/>
      <c r="EA1475" s="1"/>
      <c r="EB1475" s="1"/>
      <c r="EC1475" s="1"/>
      <c r="ED1475" s="1"/>
      <c r="EE1475" s="1"/>
      <c r="EF1475" s="1"/>
      <c r="EG1475" s="1"/>
      <c r="EH1475" s="1"/>
      <c r="EI1475" s="1"/>
      <c r="EJ1475" s="1"/>
      <c r="EK1475" s="1"/>
      <c r="EL1475" s="1"/>
      <c r="EM1475" s="1"/>
      <c r="EN1475" s="1"/>
      <c r="EO1475" s="1"/>
      <c r="EP1475" s="1"/>
      <c r="EQ1475" s="1"/>
      <c r="ER1475" s="1"/>
      <c r="ES1475" s="1"/>
      <c r="ET1475" s="1"/>
      <c r="EU1475" s="1"/>
      <c r="EV1475" s="1"/>
      <c r="EW1475" s="1"/>
      <c r="EX1475" s="1"/>
      <c r="EY1475" s="1"/>
      <c r="EZ1475" s="1"/>
      <c r="FA1475" s="1"/>
      <c r="FB1475" s="1"/>
      <c r="FC1475" s="1"/>
      <c r="FD1475" s="1"/>
      <c r="FE1475" s="1"/>
      <c r="FF1475" s="1"/>
      <c r="FG1475" s="1"/>
      <c r="FH1475" s="1"/>
      <c r="FI1475" s="1"/>
      <c r="FJ1475" s="1"/>
      <c r="FK1475" s="1"/>
      <c r="FL1475" s="1"/>
      <c r="FM1475" s="1"/>
      <c r="FN1475" s="1"/>
      <c r="FO1475" s="1"/>
      <c r="FP1475" s="1"/>
      <c r="FQ1475" s="1"/>
      <c r="FR1475" s="1"/>
      <c r="FS1475" s="1"/>
      <c r="FT1475" s="1"/>
      <c r="FU1475" s="1"/>
      <c r="FV1475" s="1"/>
      <c r="FW1475" s="1"/>
      <c r="FX1475" s="1"/>
      <c r="FY1475" s="1"/>
      <c r="FZ1475" s="1"/>
      <c r="GA1475" s="1"/>
      <c r="GB1475" s="1"/>
      <c r="GC1475" s="1"/>
      <c r="GD1475" s="1"/>
      <c r="GE1475" s="1"/>
      <c r="GF1475" s="1"/>
      <c r="GG1475" s="1"/>
      <c r="GH1475" s="1"/>
      <c r="GI1475" s="1"/>
      <c r="GJ1475" s="1"/>
      <c r="GK1475" s="1"/>
      <c r="GL1475" s="1"/>
      <c r="GM1475" s="1"/>
      <c r="GN1475" s="1"/>
      <c r="GO1475" s="1"/>
      <c r="GP1475" s="1"/>
      <c r="GQ1475" s="1"/>
      <c r="GR1475" s="1"/>
      <c r="GS1475" s="1"/>
      <c r="GT1475" s="1"/>
      <c r="GU1475" s="1"/>
      <c r="GV1475" s="1"/>
      <c r="GW1475" s="1"/>
      <c r="GX1475" s="1"/>
      <c r="GY1475" s="1"/>
      <c r="GZ1475" s="1"/>
      <c r="HA1475" s="1"/>
      <c r="HB1475" s="1"/>
      <c r="HC1475" s="1"/>
      <c r="HD1475" s="1"/>
      <c r="HE1475" s="1"/>
      <c r="HF1475" s="1"/>
      <c r="HG1475" s="1"/>
      <c r="HH1475" s="1"/>
      <c r="HI1475" s="1"/>
      <c r="HJ1475" s="1"/>
      <c r="HK1475" s="1"/>
      <c r="HL1475" s="1"/>
    </row>
    <row r="1476" spans="1:220" x14ac:dyDescent="0.2">
      <c r="A1476" s="63">
        <f t="shared" si="382"/>
        <v>43451</v>
      </c>
      <c r="B1476" s="12">
        <f t="shared" ca="1" si="384"/>
        <v>73685317.86006014</v>
      </c>
      <c r="C1476" s="71">
        <f t="shared" si="393"/>
        <v>73398992.719999999</v>
      </c>
      <c r="D1476" s="65">
        <f ca="1">IF(A1476&lt;$B$1,VLOOKUP(A1476,[1]DI!$A$4:$B$15000,2,FALSE),0)</f>
        <v>6.4000000000000001E-2</v>
      </c>
      <c r="E1476" s="11">
        <f t="shared" ca="1" si="385"/>
        <v>1.0002462000000001</v>
      </c>
      <c r="F1476" s="64">
        <f ca="1">(TRUNC(PRODUCT($E$16:$E1475),16))</f>
        <v>1.5123610056588901</v>
      </c>
      <c r="G1476" s="64">
        <f t="shared" ca="1" si="386"/>
        <v>1.50864260980201</v>
      </c>
      <c r="H1476" s="64">
        <f t="shared" ca="1" si="387"/>
        <v>1.00246473</v>
      </c>
      <c r="I1476" s="65">
        <f t="shared" si="383"/>
        <v>3.7499999999999999E-2</v>
      </c>
      <c r="J1476" s="66">
        <f t="shared" si="394"/>
        <v>43437</v>
      </c>
      <c r="K1476" s="13">
        <f t="shared" si="381"/>
        <v>14</v>
      </c>
      <c r="L1476" s="9">
        <f t="shared" si="388"/>
        <v>1.00143268</v>
      </c>
      <c r="M1476" s="69">
        <f t="shared" ca="1" si="389"/>
        <v>1.0039009409999999</v>
      </c>
      <c r="N1476" s="68">
        <f t="shared" si="390"/>
        <v>0</v>
      </c>
      <c r="O1476" s="64">
        <f t="shared" ca="1" si="391"/>
        <v>286325.14006013999</v>
      </c>
      <c r="P1476" s="70">
        <f t="shared" si="392"/>
        <v>0</v>
      </c>
      <c r="Q1476" s="67"/>
      <c r="R1476" s="66"/>
      <c r="S1476" s="66"/>
      <c r="T1476" s="66"/>
      <c r="U1476" s="66"/>
      <c r="V1476" s="6"/>
      <c r="W1476" s="6"/>
      <c r="X1476" s="6"/>
      <c r="Y1476" s="7"/>
      <c r="Z1476" s="1"/>
      <c r="AA1476" s="6"/>
      <c r="AB1476" s="7"/>
      <c r="AC1476" s="7"/>
      <c r="AD1476" s="7"/>
      <c r="AE1476" s="6"/>
      <c r="AF1476" s="8"/>
      <c r="AG1476" s="6"/>
      <c r="AH1476" s="1"/>
      <c r="AI1476" s="3"/>
      <c r="AJ1476" s="3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  <c r="BX1476" s="1"/>
      <c r="BY1476" s="1"/>
      <c r="BZ1476" s="1"/>
      <c r="CA1476" s="1"/>
      <c r="CB1476" s="1"/>
      <c r="CC1476" s="1"/>
      <c r="CD1476" s="1"/>
      <c r="CE1476" s="1"/>
      <c r="CF1476" s="1"/>
      <c r="CG1476" s="1"/>
      <c r="CH1476" s="1"/>
      <c r="CI1476" s="1"/>
      <c r="CJ1476" s="1"/>
      <c r="CK1476" s="1"/>
      <c r="CL1476" s="1"/>
      <c r="CM1476" s="1"/>
      <c r="CN1476" s="1"/>
      <c r="CO1476" s="1"/>
      <c r="CP1476" s="1"/>
      <c r="CQ1476" s="1"/>
      <c r="CR1476" s="1"/>
      <c r="CS1476" s="1"/>
      <c r="CT1476" s="1"/>
      <c r="CU1476" s="1"/>
      <c r="CV1476" s="1"/>
      <c r="CW1476" s="1"/>
      <c r="CX1476" s="1"/>
      <c r="CY1476" s="1"/>
      <c r="CZ1476" s="1"/>
      <c r="DA1476" s="1"/>
      <c r="DB1476" s="1"/>
      <c r="DC1476" s="1"/>
      <c r="DD1476" s="1"/>
      <c r="DE1476" s="1"/>
      <c r="DF1476" s="1"/>
      <c r="DG1476" s="1"/>
      <c r="DH1476" s="1"/>
      <c r="DI1476" s="1"/>
      <c r="DJ1476" s="1"/>
      <c r="DK1476" s="1"/>
      <c r="DL1476" s="1"/>
      <c r="DM1476" s="1"/>
      <c r="DN1476" s="1"/>
      <c r="DO1476" s="1"/>
      <c r="DP1476" s="1"/>
      <c r="DQ1476" s="1"/>
      <c r="DR1476" s="1"/>
      <c r="DS1476" s="1"/>
      <c r="DT1476" s="1"/>
      <c r="DU1476" s="1"/>
      <c r="DV1476" s="1"/>
      <c r="DW1476" s="1"/>
      <c r="DX1476" s="1"/>
      <c r="DY1476" s="1"/>
      <c r="DZ1476" s="1"/>
      <c r="EA1476" s="1"/>
      <c r="EB1476" s="1"/>
      <c r="EC1476" s="1"/>
      <c r="ED1476" s="1"/>
      <c r="EE1476" s="1"/>
      <c r="EF1476" s="1"/>
      <c r="EG1476" s="1"/>
      <c r="EH1476" s="1"/>
      <c r="EI1476" s="1"/>
      <c r="EJ1476" s="1"/>
      <c r="EK1476" s="1"/>
      <c r="EL1476" s="1"/>
      <c r="EM1476" s="1"/>
      <c r="EN1476" s="1"/>
      <c r="EO1476" s="1"/>
      <c r="EP1476" s="1"/>
      <c r="EQ1476" s="1"/>
      <c r="ER1476" s="1"/>
      <c r="ES1476" s="1"/>
      <c r="ET1476" s="1"/>
      <c r="EU1476" s="1"/>
      <c r="EV1476" s="1"/>
      <c r="EW1476" s="1"/>
      <c r="EX1476" s="1"/>
      <c r="EY1476" s="1"/>
      <c r="EZ1476" s="1"/>
      <c r="FA1476" s="1"/>
      <c r="FB1476" s="1"/>
      <c r="FC1476" s="1"/>
      <c r="FD1476" s="1"/>
      <c r="FE1476" s="1"/>
      <c r="FF1476" s="1"/>
      <c r="FG1476" s="1"/>
      <c r="FH1476" s="1"/>
      <c r="FI1476" s="1"/>
      <c r="FJ1476" s="1"/>
      <c r="FK1476" s="1"/>
      <c r="FL1476" s="1"/>
      <c r="FM1476" s="1"/>
      <c r="FN1476" s="1"/>
      <c r="FO1476" s="1"/>
      <c r="FP1476" s="1"/>
      <c r="FQ1476" s="1"/>
      <c r="FR1476" s="1"/>
      <c r="FS1476" s="1"/>
      <c r="FT1476" s="1"/>
      <c r="FU1476" s="1"/>
      <c r="FV1476" s="1"/>
      <c r="FW1476" s="1"/>
      <c r="FX1476" s="1"/>
      <c r="FY1476" s="1"/>
      <c r="FZ1476" s="1"/>
      <c r="GA1476" s="1"/>
      <c r="GB1476" s="1"/>
      <c r="GC1476" s="1"/>
      <c r="GD1476" s="1"/>
      <c r="GE1476" s="1"/>
      <c r="GF1476" s="1"/>
      <c r="GG1476" s="1"/>
      <c r="GH1476" s="1"/>
      <c r="GI1476" s="1"/>
      <c r="GJ1476" s="1"/>
      <c r="GK1476" s="1"/>
      <c r="GL1476" s="1"/>
      <c r="GM1476" s="1"/>
      <c r="GN1476" s="1"/>
      <c r="GO1476" s="1"/>
      <c r="GP1476" s="1"/>
      <c r="GQ1476" s="1"/>
      <c r="GR1476" s="1"/>
      <c r="GS1476" s="1"/>
      <c r="GT1476" s="1"/>
      <c r="GU1476" s="1"/>
      <c r="GV1476" s="1"/>
      <c r="GW1476" s="1"/>
      <c r="GX1476" s="1"/>
      <c r="GY1476" s="1"/>
      <c r="GZ1476" s="1"/>
      <c r="HA1476" s="1"/>
      <c r="HB1476" s="1"/>
      <c r="HC1476" s="1"/>
      <c r="HD1476" s="1"/>
      <c r="HE1476" s="1"/>
      <c r="HF1476" s="1"/>
      <c r="HG1476" s="1"/>
      <c r="HH1476" s="1"/>
      <c r="HI1476" s="1"/>
      <c r="HJ1476" s="1"/>
      <c r="HK1476" s="1"/>
      <c r="HL1476" s="1"/>
    </row>
    <row r="1477" spans="1:220" x14ac:dyDescent="0.2">
      <c r="A1477" s="63">
        <f t="shared" si="382"/>
        <v>43452</v>
      </c>
      <c r="B1477" s="12">
        <f t="shared" ca="1" si="384"/>
        <v>73710996.791259199</v>
      </c>
      <c r="C1477" s="71">
        <f t="shared" si="393"/>
        <v>73398992.719999999</v>
      </c>
      <c r="D1477" s="65">
        <f ca="1">IF(A1477&lt;$B$1,VLOOKUP(A1477,[1]DI!$A$4:$B$15000,2,FALSE),0)</f>
        <v>6.4000000000000001E-2</v>
      </c>
      <c r="E1477" s="11">
        <f t="shared" ca="1" si="385"/>
        <v>1.0002462000000001</v>
      </c>
      <c r="F1477" s="64">
        <f ca="1">(TRUNC(PRODUCT($E$16:$E1476),16))</f>
        <v>1.51273334893849</v>
      </c>
      <c r="G1477" s="64">
        <f t="shared" ca="1" si="386"/>
        <v>1.50864260980201</v>
      </c>
      <c r="H1477" s="64">
        <f t="shared" ca="1" si="387"/>
        <v>1.00271154</v>
      </c>
      <c r="I1477" s="65">
        <f t="shared" si="383"/>
        <v>3.7499999999999999E-2</v>
      </c>
      <c r="J1477" s="66">
        <f t="shared" si="394"/>
        <v>43437</v>
      </c>
      <c r="K1477" s="13">
        <f t="shared" si="381"/>
        <v>15</v>
      </c>
      <c r="L1477" s="9">
        <f t="shared" si="388"/>
        <v>1.001535093</v>
      </c>
      <c r="M1477" s="69">
        <f t="shared" ca="1" si="389"/>
        <v>1.0042507949999999</v>
      </c>
      <c r="N1477" s="68">
        <f t="shared" si="390"/>
        <v>0</v>
      </c>
      <c r="O1477" s="64">
        <f t="shared" ca="1" si="391"/>
        <v>312004.07125919999</v>
      </c>
      <c r="P1477" s="70">
        <f t="shared" si="392"/>
        <v>0</v>
      </c>
      <c r="Q1477" s="67"/>
      <c r="R1477" s="66"/>
      <c r="S1477" s="66"/>
      <c r="T1477" s="66"/>
      <c r="U1477" s="66"/>
      <c r="V1477" s="6"/>
      <c r="W1477" s="6"/>
      <c r="X1477" s="6"/>
      <c r="Y1477" s="7"/>
      <c r="Z1477" s="1"/>
      <c r="AA1477" s="6"/>
      <c r="AB1477" s="7"/>
      <c r="AC1477" s="7"/>
      <c r="AD1477" s="7"/>
      <c r="AE1477" s="6"/>
      <c r="AF1477" s="8"/>
      <c r="AG1477" s="6"/>
      <c r="AH1477" s="1"/>
      <c r="AI1477" s="3"/>
      <c r="AJ1477" s="3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1"/>
      <c r="CB1477" s="1"/>
      <c r="CC1477" s="1"/>
      <c r="CD1477" s="1"/>
      <c r="CE1477" s="1"/>
      <c r="CF1477" s="1"/>
      <c r="CG1477" s="1"/>
      <c r="CH1477" s="1"/>
      <c r="CI1477" s="1"/>
      <c r="CJ1477" s="1"/>
      <c r="CK1477" s="1"/>
      <c r="CL1477" s="1"/>
      <c r="CM1477" s="1"/>
      <c r="CN1477" s="1"/>
      <c r="CO1477" s="1"/>
      <c r="CP1477" s="1"/>
      <c r="CQ1477" s="1"/>
      <c r="CR1477" s="1"/>
      <c r="CS1477" s="1"/>
      <c r="CT1477" s="1"/>
      <c r="CU1477" s="1"/>
      <c r="CV1477" s="1"/>
      <c r="CW1477" s="1"/>
      <c r="CX1477" s="1"/>
      <c r="CY1477" s="1"/>
      <c r="CZ1477" s="1"/>
      <c r="DA1477" s="1"/>
      <c r="DB1477" s="1"/>
      <c r="DC1477" s="1"/>
      <c r="DD1477" s="1"/>
      <c r="DE1477" s="1"/>
      <c r="DF1477" s="1"/>
      <c r="DG1477" s="1"/>
      <c r="DH1477" s="1"/>
      <c r="DI1477" s="1"/>
      <c r="DJ1477" s="1"/>
      <c r="DK1477" s="1"/>
      <c r="DL1477" s="1"/>
      <c r="DM1477" s="1"/>
      <c r="DN1477" s="1"/>
      <c r="DO1477" s="1"/>
      <c r="DP1477" s="1"/>
      <c r="DQ1477" s="1"/>
      <c r="DR1477" s="1"/>
      <c r="DS1477" s="1"/>
      <c r="DT1477" s="1"/>
      <c r="DU1477" s="1"/>
      <c r="DV1477" s="1"/>
      <c r="DW1477" s="1"/>
      <c r="DX1477" s="1"/>
      <c r="DY1477" s="1"/>
      <c r="DZ1477" s="1"/>
      <c r="EA1477" s="1"/>
      <c r="EB1477" s="1"/>
      <c r="EC1477" s="1"/>
      <c r="ED1477" s="1"/>
      <c r="EE1477" s="1"/>
      <c r="EF1477" s="1"/>
      <c r="EG1477" s="1"/>
      <c r="EH1477" s="1"/>
      <c r="EI1477" s="1"/>
      <c r="EJ1477" s="1"/>
      <c r="EK1477" s="1"/>
      <c r="EL1477" s="1"/>
      <c r="EM1477" s="1"/>
      <c r="EN1477" s="1"/>
      <c r="EO1477" s="1"/>
      <c r="EP1477" s="1"/>
      <c r="EQ1477" s="1"/>
      <c r="ER1477" s="1"/>
      <c r="ES1477" s="1"/>
      <c r="ET1477" s="1"/>
      <c r="EU1477" s="1"/>
      <c r="EV1477" s="1"/>
      <c r="EW1477" s="1"/>
      <c r="EX1477" s="1"/>
      <c r="EY1477" s="1"/>
      <c r="EZ1477" s="1"/>
      <c r="FA1477" s="1"/>
      <c r="FB1477" s="1"/>
      <c r="FC1477" s="1"/>
      <c r="FD1477" s="1"/>
      <c r="FE1477" s="1"/>
      <c r="FF1477" s="1"/>
      <c r="FG1477" s="1"/>
      <c r="FH1477" s="1"/>
      <c r="FI1477" s="1"/>
      <c r="FJ1477" s="1"/>
      <c r="FK1477" s="1"/>
      <c r="FL1477" s="1"/>
      <c r="FM1477" s="1"/>
      <c r="FN1477" s="1"/>
      <c r="FO1477" s="1"/>
      <c r="FP1477" s="1"/>
      <c r="FQ1477" s="1"/>
      <c r="FR1477" s="1"/>
      <c r="FS1477" s="1"/>
      <c r="FT1477" s="1"/>
      <c r="FU1477" s="1"/>
      <c r="FV1477" s="1"/>
      <c r="FW1477" s="1"/>
      <c r="FX1477" s="1"/>
      <c r="FY1477" s="1"/>
      <c r="FZ1477" s="1"/>
      <c r="GA1477" s="1"/>
      <c r="GB1477" s="1"/>
      <c r="GC1477" s="1"/>
      <c r="GD1477" s="1"/>
      <c r="GE1477" s="1"/>
      <c r="GF1477" s="1"/>
      <c r="GG1477" s="1"/>
      <c r="GH1477" s="1"/>
      <c r="GI1477" s="1"/>
      <c r="GJ1477" s="1"/>
      <c r="GK1477" s="1"/>
      <c r="GL1477" s="1"/>
      <c r="GM1477" s="1"/>
      <c r="GN1477" s="1"/>
      <c r="GO1477" s="1"/>
      <c r="GP1477" s="1"/>
      <c r="GQ1477" s="1"/>
      <c r="GR1477" s="1"/>
      <c r="GS1477" s="1"/>
      <c r="GT1477" s="1"/>
      <c r="GU1477" s="1"/>
      <c r="GV1477" s="1"/>
      <c r="GW1477" s="1"/>
      <c r="GX1477" s="1"/>
      <c r="GY1477" s="1"/>
      <c r="GZ1477" s="1"/>
      <c r="HA1477" s="1"/>
      <c r="HB1477" s="1"/>
      <c r="HC1477" s="1"/>
      <c r="HD1477" s="1"/>
      <c r="HE1477" s="1"/>
      <c r="HF1477" s="1"/>
      <c r="HG1477" s="1"/>
      <c r="HH1477" s="1"/>
      <c r="HI1477" s="1"/>
      <c r="HJ1477" s="1"/>
      <c r="HK1477" s="1"/>
      <c r="HL1477" s="1"/>
    </row>
    <row r="1478" spans="1:220" x14ac:dyDescent="0.2">
      <c r="A1478" s="63">
        <f t="shared" si="382"/>
        <v>43453</v>
      </c>
      <c r="B1478" s="12">
        <f t="shared" ca="1" si="384"/>
        <v>73736683.869746462</v>
      </c>
      <c r="C1478" s="71">
        <f t="shared" si="393"/>
        <v>73398992.719999999</v>
      </c>
      <c r="D1478" s="65">
        <f ca="1">IF(A1478&lt;$B$1,VLOOKUP(A1478,[1]DI!$A$4:$B$15000,2,FALSE),0)</f>
        <v>6.4000000000000001E-2</v>
      </c>
      <c r="E1478" s="11">
        <f t="shared" ca="1" si="385"/>
        <v>1.0002462000000001</v>
      </c>
      <c r="F1478" s="64">
        <f ca="1">(TRUNC(PRODUCT($E$16:$E1477),16))</f>
        <v>1.5131057838889901</v>
      </c>
      <c r="G1478" s="64">
        <f t="shared" ca="1" si="386"/>
        <v>1.50864260980201</v>
      </c>
      <c r="H1478" s="64">
        <f t="shared" ca="1" si="387"/>
        <v>1.0029584</v>
      </c>
      <c r="I1478" s="65">
        <f t="shared" si="383"/>
        <v>3.7499999999999999E-2</v>
      </c>
      <c r="J1478" s="66">
        <f t="shared" si="394"/>
        <v>43437</v>
      </c>
      <c r="K1478" s="13">
        <f t="shared" si="381"/>
        <v>16</v>
      </c>
      <c r="L1478" s="9">
        <f t="shared" si="388"/>
        <v>1.001637516</v>
      </c>
      <c r="M1478" s="69">
        <f t="shared" ca="1" si="389"/>
        <v>1.00460076</v>
      </c>
      <c r="N1478" s="68">
        <f t="shared" si="390"/>
        <v>0</v>
      </c>
      <c r="O1478" s="64">
        <f t="shared" ca="1" si="391"/>
        <v>337691.14974646003</v>
      </c>
      <c r="P1478" s="70">
        <f t="shared" si="392"/>
        <v>0</v>
      </c>
      <c r="Q1478" s="67"/>
      <c r="R1478" s="66"/>
      <c r="S1478" s="66"/>
      <c r="T1478" s="66"/>
      <c r="U1478" s="66"/>
      <c r="V1478" s="6"/>
      <c r="W1478" s="6"/>
      <c r="X1478" s="6"/>
      <c r="Y1478" s="7"/>
      <c r="Z1478" s="1"/>
      <c r="AA1478" s="6"/>
      <c r="AB1478" s="7"/>
      <c r="AC1478" s="7"/>
      <c r="AD1478" s="7"/>
      <c r="AE1478" s="6"/>
      <c r="AF1478" s="8"/>
      <c r="AG1478" s="6"/>
      <c r="AH1478" s="1"/>
      <c r="AI1478" s="3"/>
      <c r="AJ1478" s="3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  <c r="CG1478" s="1"/>
      <c r="CH1478" s="1"/>
      <c r="CI1478" s="1"/>
      <c r="CJ1478" s="1"/>
      <c r="CK1478" s="1"/>
      <c r="CL1478" s="1"/>
      <c r="CM1478" s="1"/>
      <c r="CN1478" s="1"/>
      <c r="CO1478" s="1"/>
      <c r="CP1478" s="1"/>
      <c r="CQ1478" s="1"/>
      <c r="CR1478" s="1"/>
      <c r="CS1478" s="1"/>
      <c r="CT1478" s="1"/>
      <c r="CU1478" s="1"/>
      <c r="CV1478" s="1"/>
      <c r="CW1478" s="1"/>
      <c r="CX1478" s="1"/>
      <c r="CY1478" s="1"/>
      <c r="CZ1478" s="1"/>
      <c r="DA1478" s="1"/>
      <c r="DB1478" s="1"/>
      <c r="DC1478" s="1"/>
      <c r="DD1478" s="1"/>
      <c r="DE1478" s="1"/>
      <c r="DF1478" s="1"/>
      <c r="DG1478" s="1"/>
      <c r="DH1478" s="1"/>
      <c r="DI1478" s="1"/>
      <c r="DJ1478" s="1"/>
      <c r="DK1478" s="1"/>
      <c r="DL1478" s="1"/>
      <c r="DM1478" s="1"/>
      <c r="DN1478" s="1"/>
      <c r="DO1478" s="1"/>
      <c r="DP1478" s="1"/>
      <c r="DQ1478" s="1"/>
      <c r="DR1478" s="1"/>
      <c r="DS1478" s="1"/>
      <c r="DT1478" s="1"/>
      <c r="DU1478" s="1"/>
      <c r="DV1478" s="1"/>
      <c r="DW1478" s="1"/>
      <c r="DX1478" s="1"/>
      <c r="DY1478" s="1"/>
      <c r="DZ1478" s="1"/>
      <c r="EA1478" s="1"/>
      <c r="EB1478" s="1"/>
      <c r="EC1478" s="1"/>
      <c r="ED1478" s="1"/>
      <c r="EE1478" s="1"/>
      <c r="EF1478" s="1"/>
      <c r="EG1478" s="1"/>
      <c r="EH1478" s="1"/>
      <c r="EI1478" s="1"/>
      <c r="EJ1478" s="1"/>
      <c r="EK1478" s="1"/>
      <c r="EL1478" s="1"/>
      <c r="EM1478" s="1"/>
      <c r="EN1478" s="1"/>
      <c r="EO1478" s="1"/>
      <c r="EP1478" s="1"/>
      <c r="EQ1478" s="1"/>
      <c r="ER1478" s="1"/>
      <c r="ES1478" s="1"/>
      <c r="ET1478" s="1"/>
      <c r="EU1478" s="1"/>
      <c r="EV1478" s="1"/>
      <c r="EW1478" s="1"/>
      <c r="EX1478" s="1"/>
      <c r="EY1478" s="1"/>
      <c r="EZ1478" s="1"/>
      <c r="FA1478" s="1"/>
      <c r="FB1478" s="1"/>
      <c r="FC1478" s="1"/>
      <c r="FD1478" s="1"/>
      <c r="FE1478" s="1"/>
      <c r="FF1478" s="1"/>
      <c r="FG1478" s="1"/>
      <c r="FH1478" s="1"/>
      <c r="FI1478" s="1"/>
      <c r="FJ1478" s="1"/>
      <c r="FK1478" s="1"/>
      <c r="FL1478" s="1"/>
      <c r="FM1478" s="1"/>
      <c r="FN1478" s="1"/>
      <c r="FO1478" s="1"/>
      <c r="FP1478" s="1"/>
      <c r="FQ1478" s="1"/>
      <c r="FR1478" s="1"/>
      <c r="FS1478" s="1"/>
      <c r="FT1478" s="1"/>
      <c r="FU1478" s="1"/>
      <c r="FV1478" s="1"/>
      <c r="FW1478" s="1"/>
      <c r="FX1478" s="1"/>
      <c r="FY1478" s="1"/>
      <c r="FZ1478" s="1"/>
      <c r="GA1478" s="1"/>
      <c r="GB1478" s="1"/>
      <c r="GC1478" s="1"/>
      <c r="GD1478" s="1"/>
      <c r="GE1478" s="1"/>
      <c r="GF1478" s="1"/>
      <c r="GG1478" s="1"/>
      <c r="GH1478" s="1"/>
      <c r="GI1478" s="1"/>
      <c r="GJ1478" s="1"/>
      <c r="GK1478" s="1"/>
      <c r="GL1478" s="1"/>
      <c r="GM1478" s="1"/>
      <c r="GN1478" s="1"/>
      <c r="GO1478" s="1"/>
      <c r="GP1478" s="1"/>
      <c r="GQ1478" s="1"/>
      <c r="GR1478" s="1"/>
      <c r="GS1478" s="1"/>
      <c r="GT1478" s="1"/>
      <c r="GU1478" s="1"/>
      <c r="GV1478" s="1"/>
      <c r="GW1478" s="1"/>
      <c r="GX1478" s="1"/>
      <c r="GY1478" s="1"/>
      <c r="GZ1478" s="1"/>
      <c r="HA1478" s="1"/>
      <c r="HB1478" s="1"/>
      <c r="HC1478" s="1"/>
      <c r="HD1478" s="1"/>
      <c r="HE1478" s="1"/>
      <c r="HF1478" s="1"/>
      <c r="HG1478" s="1"/>
      <c r="HH1478" s="1"/>
      <c r="HI1478" s="1"/>
      <c r="HJ1478" s="1"/>
      <c r="HK1478" s="1"/>
      <c r="HL1478" s="1"/>
    </row>
    <row r="1479" spans="1:220" x14ac:dyDescent="0.2">
      <c r="A1479" s="63">
        <f t="shared" si="382"/>
        <v>43454</v>
      </c>
      <c r="B1479" s="12">
        <f t="shared" ca="1" si="384"/>
        <v>73762380.636900753</v>
      </c>
      <c r="C1479" s="71">
        <f t="shared" si="393"/>
        <v>73398992.719999999</v>
      </c>
      <c r="D1479" s="65">
        <f ca="1">IF(A1479&lt;$B$1,VLOOKUP(A1479,[1]DI!$A$4:$B$15000,2,FALSE),0)</f>
        <v>6.4000000000000001E-2</v>
      </c>
      <c r="E1479" s="11">
        <f t="shared" ca="1" si="385"/>
        <v>1.0002462000000001</v>
      </c>
      <c r="F1479" s="64">
        <f ca="1">(TRUNC(PRODUCT($E$16:$E1478),16))</f>
        <v>1.5134783105329901</v>
      </c>
      <c r="G1479" s="64">
        <f t="shared" ca="1" si="386"/>
        <v>1.50864260980201</v>
      </c>
      <c r="H1479" s="64">
        <f t="shared" ca="1" si="387"/>
        <v>1.0032053299999999</v>
      </c>
      <c r="I1479" s="65">
        <f t="shared" si="383"/>
        <v>3.7499999999999999E-2</v>
      </c>
      <c r="J1479" s="66">
        <f t="shared" si="394"/>
        <v>43437</v>
      </c>
      <c r="K1479" s="13">
        <f t="shared" si="381"/>
        <v>17</v>
      </c>
      <c r="L1479" s="9">
        <f t="shared" si="388"/>
        <v>1.0017399499999999</v>
      </c>
      <c r="M1479" s="69">
        <f t="shared" ca="1" si="389"/>
        <v>1.0049508570000001</v>
      </c>
      <c r="N1479" s="68">
        <f t="shared" si="390"/>
        <v>0</v>
      </c>
      <c r="O1479" s="64">
        <f t="shared" ca="1" si="391"/>
        <v>363387.91690076003</v>
      </c>
      <c r="P1479" s="70">
        <f t="shared" si="392"/>
        <v>0</v>
      </c>
      <c r="Q1479" s="67"/>
      <c r="R1479" s="66"/>
      <c r="S1479" s="66"/>
      <c r="T1479" s="66"/>
      <c r="U1479" s="66"/>
      <c r="V1479" s="6"/>
      <c r="W1479" s="6"/>
      <c r="X1479" s="6"/>
      <c r="Y1479" s="7"/>
      <c r="Z1479" s="1"/>
      <c r="AA1479" s="6"/>
      <c r="AB1479" s="7"/>
      <c r="AC1479" s="7"/>
      <c r="AD1479" s="7"/>
      <c r="AE1479" s="6"/>
      <c r="AF1479" s="8"/>
      <c r="AG1479" s="6"/>
      <c r="AH1479" s="1"/>
      <c r="AI1479" s="3"/>
      <c r="AJ1479" s="3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s="1"/>
      <c r="CJ1479" s="1"/>
      <c r="CK1479" s="1"/>
      <c r="CL1479" s="1"/>
      <c r="CM1479" s="1"/>
      <c r="CN1479" s="1"/>
      <c r="CO1479" s="1"/>
      <c r="CP1479" s="1"/>
      <c r="CQ1479" s="1"/>
      <c r="CR1479" s="1"/>
      <c r="CS1479" s="1"/>
      <c r="CT1479" s="1"/>
      <c r="CU1479" s="1"/>
      <c r="CV1479" s="1"/>
      <c r="CW1479" s="1"/>
      <c r="CX1479" s="1"/>
      <c r="CY1479" s="1"/>
      <c r="CZ1479" s="1"/>
      <c r="DA1479" s="1"/>
      <c r="DB1479" s="1"/>
      <c r="DC1479" s="1"/>
      <c r="DD1479" s="1"/>
      <c r="DE1479" s="1"/>
      <c r="DF1479" s="1"/>
      <c r="DG1479" s="1"/>
      <c r="DH1479" s="1"/>
      <c r="DI1479" s="1"/>
      <c r="DJ1479" s="1"/>
      <c r="DK1479" s="1"/>
      <c r="DL1479" s="1"/>
      <c r="DM1479" s="1"/>
      <c r="DN1479" s="1"/>
      <c r="DO1479" s="1"/>
      <c r="DP1479" s="1"/>
      <c r="DQ1479" s="1"/>
      <c r="DR1479" s="1"/>
      <c r="DS1479" s="1"/>
      <c r="DT1479" s="1"/>
      <c r="DU1479" s="1"/>
      <c r="DV1479" s="1"/>
      <c r="DW1479" s="1"/>
      <c r="DX1479" s="1"/>
      <c r="DY1479" s="1"/>
      <c r="DZ1479" s="1"/>
      <c r="EA1479" s="1"/>
      <c r="EB1479" s="1"/>
      <c r="EC1479" s="1"/>
      <c r="ED1479" s="1"/>
      <c r="EE1479" s="1"/>
      <c r="EF1479" s="1"/>
      <c r="EG1479" s="1"/>
      <c r="EH1479" s="1"/>
      <c r="EI1479" s="1"/>
      <c r="EJ1479" s="1"/>
      <c r="EK1479" s="1"/>
      <c r="EL1479" s="1"/>
      <c r="EM1479" s="1"/>
      <c r="EN1479" s="1"/>
      <c r="EO1479" s="1"/>
      <c r="EP1479" s="1"/>
      <c r="EQ1479" s="1"/>
      <c r="ER1479" s="1"/>
      <c r="ES1479" s="1"/>
      <c r="ET1479" s="1"/>
      <c r="EU1479" s="1"/>
      <c r="EV1479" s="1"/>
      <c r="EW1479" s="1"/>
      <c r="EX1479" s="1"/>
      <c r="EY1479" s="1"/>
      <c r="EZ1479" s="1"/>
      <c r="FA1479" s="1"/>
      <c r="FB1479" s="1"/>
      <c r="FC1479" s="1"/>
      <c r="FD1479" s="1"/>
      <c r="FE1479" s="1"/>
      <c r="FF1479" s="1"/>
      <c r="FG1479" s="1"/>
      <c r="FH1479" s="1"/>
      <c r="FI1479" s="1"/>
      <c r="FJ1479" s="1"/>
      <c r="FK1479" s="1"/>
      <c r="FL1479" s="1"/>
      <c r="FM1479" s="1"/>
      <c r="FN1479" s="1"/>
      <c r="FO1479" s="1"/>
      <c r="FP1479" s="1"/>
      <c r="FQ1479" s="1"/>
      <c r="FR1479" s="1"/>
      <c r="FS1479" s="1"/>
      <c r="FT1479" s="1"/>
      <c r="FU1479" s="1"/>
      <c r="FV1479" s="1"/>
      <c r="FW1479" s="1"/>
      <c r="FX1479" s="1"/>
      <c r="FY1479" s="1"/>
      <c r="FZ1479" s="1"/>
      <c r="GA1479" s="1"/>
      <c r="GB1479" s="1"/>
      <c r="GC1479" s="1"/>
      <c r="GD1479" s="1"/>
      <c r="GE1479" s="1"/>
      <c r="GF1479" s="1"/>
      <c r="GG1479" s="1"/>
      <c r="GH1479" s="1"/>
      <c r="GI1479" s="1"/>
      <c r="GJ1479" s="1"/>
      <c r="GK1479" s="1"/>
      <c r="GL1479" s="1"/>
      <c r="GM1479" s="1"/>
      <c r="GN1479" s="1"/>
      <c r="GO1479" s="1"/>
      <c r="GP1479" s="1"/>
      <c r="GQ1479" s="1"/>
      <c r="GR1479" s="1"/>
      <c r="GS1479" s="1"/>
      <c r="GT1479" s="1"/>
      <c r="GU1479" s="1"/>
      <c r="GV1479" s="1"/>
      <c r="GW1479" s="1"/>
      <c r="GX1479" s="1"/>
      <c r="GY1479" s="1"/>
      <c r="GZ1479" s="1"/>
      <c r="HA1479" s="1"/>
      <c r="HB1479" s="1"/>
      <c r="HC1479" s="1"/>
      <c r="HD1479" s="1"/>
      <c r="HE1479" s="1"/>
      <c r="HF1479" s="1"/>
      <c r="HG1479" s="1"/>
      <c r="HH1479" s="1"/>
      <c r="HI1479" s="1"/>
      <c r="HJ1479" s="1"/>
      <c r="HK1479" s="1"/>
      <c r="HL1479" s="1"/>
    </row>
    <row r="1480" spans="1:220" x14ac:dyDescent="0.2">
      <c r="A1480" s="63">
        <f t="shared" si="382"/>
        <v>43455</v>
      </c>
      <c r="B1480" s="12">
        <f t="shared" ca="1" si="384"/>
        <v>73788086.285333171</v>
      </c>
      <c r="C1480" s="71">
        <f t="shared" si="393"/>
        <v>73398992.719999999</v>
      </c>
      <c r="D1480" s="65">
        <f ca="1">IF(A1480&lt;$B$1,VLOOKUP(A1480,[1]DI!$A$4:$B$15000,2,FALSE),0)</f>
        <v>6.4000000000000001E-2</v>
      </c>
      <c r="E1480" s="11">
        <f t="shared" ca="1" si="385"/>
        <v>1.0002462000000001</v>
      </c>
      <c r="F1480" s="64">
        <f ca="1">(TRUNC(PRODUCT($E$16:$E1479),16))</f>
        <v>1.51385092889304</v>
      </c>
      <c r="G1480" s="64">
        <f t="shared" ca="1" si="386"/>
        <v>1.50864260980201</v>
      </c>
      <c r="H1480" s="64">
        <f t="shared" ca="1" si="387"/>
        <v>1.0034523200000001</v>
      </c>
      <c r="I1480" s="65">
        <f t="shared" si="383"/>
        <v>3.7499999999999999E-2</v>
      </c>
      <c r="J1480" s="66">
        <f t="shared" si="394"/>
        <v>43437</v>
      </c>
      <c r="K1480" s="13">
        <f t="shared" si="381"/>
        <v>18</v>
      </c>
      <c r="L1480" s="9">
        <f t="shared" si="388"/>
        <v>1.0018423940000001</v>
      </c>
      <c r="M1480" s="69">
        <f t="shared" ca="1" si="389"/>
        <v>1.005301075</v>
      </c>
      <c r="N1480" s="68">
        <f t="shared" si="390"/>
        <v>0</v>
      </c>
      <c r="O1480" s="64">
        <f t="shared" ca="1" si="391"/>
        <v>389093.56533317</v>
      </c>
      <c r="P1480" s="70">
        <f t="shared" si="392"/>
        <v>0</v>
      </c>
      <c r="Q1480" s="67"/>
      <c r="R1480" s="66"/>
      <c r="S1480" s="66"/>
      <c r="T1480" s="66"/>
      <c r="U1480" s="66"/>
      <c r="V1480" s="6"/>
      <c r="W1480" s="6"/>
      <c r="X1480" s="6"/>
      <c r="Y1480" s="7"/>
      <c r="Z1480" s="1"/>
      <c r="AA1480" s="6"/>
      <c r="AB1480" s="7"/>
      <c r="AC1480" s="7"/>
      <c r="AD1480" s="7"/>
      <c r="AE1480" s="6"/>
      <c r="AF1480" s="8"/>
      <c r="AG1480" s="6"/>
      <c r="AH1480" s="1"/>
      <c r="AI1480" s="3"/>
      <c r="AJ1480" s="3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s="1"/>
      <c r="CJ1480" s="1"/>
      <c r="CK1480" s="1"/>
      <c r="CL1480" s="1"/>
      <c r="CM1480" s="1"/>
      <c r="CN1480" s="1"/>
      <c r="CO1480" s="1"/>
      <c r="CP1480" s="1"/>
      <c r="CQ1480" s="1"/>
      <c r="CR1480" s="1"/>
      <c r="CS1480" s="1"/>
      <c r="CT1480" s="1"/>
      <c r="CU1480" s="1"/>
      <c r="CV1480" s="1"/>
      <c r="CW1480" s="1"/>
      <c r="CX1480" s="1"/>
      <c r="CY1480" s="1"/>
      <c r="CZ1480" s="1"/>
      <c r="DA1480" s="1"/>
      <c r="DB1480" s="1"/>
      <c r="DC1480" s="1"/>
      <c r="DD1480" s="1"/>
      <c r="DE1480" s="1"/>
      <c r="DF1480" s="1"/>
      <c r="DG1480" s="1"/>
      <c r="DH1480" s="1"/>
      <c r="DI1480" s="1"/>
      <c r="DJ1480" s="1"/>
      <c r="DK1480" s="1"/>
      <c r="DL1480" s="1"/>
      <c r="DM1480" s="1"/>
      <c r="DN1480" s="1"/>
      <c r="DO1480" s="1"/>
      <c r="DP1480" s="1"/>
      <c r="DQ1480" s="1"/>
      <c r="DR1480" s="1"/>
      <c r="DS1480" s="1"/>
      <c r="DT1480" s="1"/>
      <c r="DU1480" s="1"/>
      <c r="DV1480" s="1"/>
      <c r="DW1480" s="1"/>
      <c r="DX1480" s="1"/>
      <c r="DY1480" s="1"/>
      <c r="DZ1480" s="1"/>
      <c r="EA1480" s="1"/>
      <c r="EB1480" s="1"/>
      <c r="EC1480" s="1"/>
      <c r="ED1480" s="1"/>
      <c r="EE1480" s="1"/>
      <c r="EF1480" s="1"/>
      <c r="EG1480" s="1"/>
      <c r="EH1480" s="1"/>
      <c r="EI1480" s="1"/>
      <c r="EJ1480" s="1"/>
      <c r="EK1480" s="1"/>
      <c r="EL1480" s="1"/>
      <c r="EM1480" s="1"/>
      <c r="EN1480" s="1"/>
      <c r="EO1480" s="1"/>
      <c r="EP1480" s="1"/>
      <c r="EQ1480" s="1"/>
      <c r="ER1480" s="1"/>
      <c r="ES1480" s="1"/>
      <c r="ET1480" s="1"/>
      <c r="EU1480" s="1"/>
      <c r="EV1480" s="1"/>
      <c r="EW1480" s="1"/>
      <c r="EX1480" s="1"/>
      <c r="EY1480" s="1"/>
      <c r="EZ1480" s="1"/>
      <c r="FA1480" s="1"/>
      <c r="FB1480" s="1"/>
      <c r="FC1480" s="1"/>
      <c r="FD1480" s="1"/>
      <c r="FE1480" s="1"/>
      <c r="FF1480" s="1"/>
      <c r="FG1480" s="1"/>
      <c r="FH1480" s="1"/>
      <c r="FI1480" s="1"/>
      <c r="FJ1480" s="1"/>
      <c r="FK1480" s="1"/>
      <c r="FL1480" s="1"/>
      <c r="FM1480" s="1"/>
      <c r="FN1480" s="1"/>
      <c r="FO1480" s="1"/>
      <c r="FP1480" s="1"/>
      <c r="FQ1480" s="1"/>
      <c r="FR1480" s="1"/>
      <c r="FS1480" s="1"/>
      <c r="FT1480" s="1"/>
      <c r="FU1480" s="1"/>
      <c r="FV1480" s="1"/>
      <c r="FW1480" s="1"/>
      <c r="FX1480" s="1"/>
      <c r="FY1480" s="1"/>
      <c r="FZ1480" s="1"/>
      <c r="GA1480" s="1"/>
      <c r="GB1480" s="1"/>
      <c r="GC1480" s="1"/>
      <c r="GD1480" s="1"/>
      <c r="GE1480" s="1"/>
      <c r="GF1480" s="1"/>
      <c r="GG1480" s="1"/>
      <c r="GH1480" s="1"/>
      <c r="GI1480" s="1"/>
      <c r="GJ1480" s="1"/>
      <c r="GK1480" s="1"/>
      <c r="GL1480" s="1"/>
      <c r="GM1480" s="1"/>
      <c r="GN1480" s="1"/>
      <c r="GO1480" s="1"/>
      <c r="GP1480" s="1"/>
      <c r="GQ1480" s="1"/>
      <c r="GR1480" s="1"/>
      <c r="GS1480" s="1"/>
      <c r="GT1480" s="1"/>
      <c r="GU1480" s="1"/>
      <c r="GV1480" s="1"/>
      <c r="GW1480" s="1"/>
      <c r="GX1480" s="1"/>
      <c r="GY1480" s="1"/>
      <c r="GZ1480" s="1"/>
      <c r="HA1480" s="1"/>
      <c r="HB1480" s="1"/>
      <c r="HC1480" s="1"/>
      <c r="HD1480" s="1"/>
      <c r="HE1480" s="1"/>
      <c r="HF1480" s="1"/>
      <c r="HG1480" s="1"/>
      <c r="HH1480" s="1"/>
      <c r="HI1480" s="1"/>
      <c r="HJ1480" s="1"/>
      <c r="HK1480" s="1"/>
      <c r="HL1480" s="1"/>
    </row>
    <row r="1481" spans="1:220" x14ac:dyDescent="0.2">
      <c r="A1481" s="63">
        <f t="shared" si="382"/>
        <v>43456</v>
      </c>
      <c r="B1481" s="12">
        <f t="shared" ca="1" si="384"/>
        <v>73813800.74164471</v>
      </c>
      <c r="C1481" s="71">
        <f t="shared" si="393"/>
        <v>73398992.719999999</v>
      </c>
      <c r="D1481" s="65">
        <f ca="1">IF(A1481&lt;$B$1,VLOOKUP(A1481,[1]DI!$A$4:$B$15000,2,FALSE),0)</f>
        <v>0</v>
      </c>
      <c r="E1481" s="11">
        <f t="shared" ca="1" si="385"/>
        <v>1</v>
      </c>
      <c r="F1481" s="64">
        <f ca="1">(TRUNC(PRODUCT($E$16:$E1480),16))</f>
        <v>1.5142236389917301</v>
      </c>
      <c r="G1481" s="64">
        <f t="shared" ca="1" si="386"/>
        <v>1.50864260980201</v>
      </c>
      <c r="H1481" s="64">
        <f t="shared" ca="1" si="387"/>
        <v>1.0036993700000001</v>
      </c>
      <c r="I1481" s="65">
        <f t="shared" si="383"/>
        <v>3.7499999999999999E-2</v>
      </c>
      <c r="J1481" s="66">
        <f t="shared" si="394"/>
        <v>43437</v>
      </c>
      <c r="K1481" s="13">
        <f t="shared" ref="K1481:K1544" si="395">A1481-J1481</f>
        <v>19</v>
      </c>
      <c r="L1481" s="9">
        <f t="shared" si="388"/>
        <v>1.0019448479999999</v>
      </c>
      <c r="M1481" s="69">
        <f t="shared" ca="1" si="389"/>
        <v>1.005651413</v>
      </c>
      <c r="N1481" s="68">
        <f t="shared" si="390"/>
        <v>0</v>
      </c>
      <c r="O1481" s="64">
        <f t="shared" ca="1" si="391"/>
        <v>414808.02164470998</v>
      </c>
      <c r="P1481" s="70">
        <f t="shared" si="392"/>
        <v>0</v>
      </c>
      <c r="Q1481" s="67"/>
      <c r="R1481" s="66"/>
      <c r="S1481" s="66"/>
      <c r="T1481" s="66"/>
      <c r="U1481" s="66"/>
      <c r="V1481" s="6"/>
      <c r="W1481" s="6"/>
      <c r="X1481" s="6"/>
      <c r="Y1481" s="7"/>
      <c r="Z1481" s="1"/>
      <c r="AA1481" s="6"/>
      <c r="AB1481" s="7"/>
      <c r="AC1481" s="7"/>
      <c r="AD1481" s="7"/>
      <c r="AE1481" s="6"/>
      <c r="AF1481" s="8"/>
      <c r="AG1481" s="6"/>
      <c r="AH1481" s="1"/>
      <c r="AI1481" s="3"/>
      <c r="AJ1481" s="3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/>
      <c r="CN1481" s="1"/>
      <c r="CO1481" s="1"/>
      <c r="CP1481" s="1"/>
      <c r="CQ1481" s="1"/>
      <c r="CR1481" s="1"/>
      <c r="CS1481" s="1"/>
      <c r="CT1481" s="1"/>
      <c r="CU1481" s="1"/>
      <c r="CV1481" s="1"/>
      <c r="CW1481" s="1"/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s="1"/>
      <c r="DJ1481" s="1"/>
      <c r="DK1481" s="1"/>
      <c r="DL1481" s="1"/>
      <c r="DM1481" s="1"/>
      <c r="DN1481" s="1"/>
      <c r="DO1481" s="1"/>
      <c r="DP1481" s="1"/>
      <c r="DQ1481" s="1"/>
      <c r="DR1481" s="1"/>
      <c r="DS1481" s="1"/>
      <c r="DT1481" s="1"/>
      <c r="DU1481" s="1"/>
      <c r="DV1481" s="1"/>
      <c r="DW1481" s="1"/>
      <c r="DX1481" s="1"/>
      <c r="DY1481" s="1"/>
      <c r="DZ1481" s="1"/>
      <c r="EA1481" s="1"/>
      <c r="EB1481" s="1"/>
      <c r="EC1481" s="1"/>
      <c r="ED1481" s="1"/>
      <c r="EE1481" s="1"/>
      <c r="EF1481" s="1"/>
      <c r="EG1481" s="1"/>
      <c r="EH1481" s="1"/>
      <c r="EI1481" s="1"/>
      <c r="EJ1481" s="1"/>
      <c r="EK1481" s="1"/>
      <c r="EL1481" s="1"/>
      <c r="EM1481" s="1"/>
      <c r="EN1481" s="1"/>
      <c r="EO1481" s="1"/>
      <c r="EP1481" s="1"/>
      <c r="EQ1481" s="1"/>
      <c r="ER1481" s="1"/>
      <c r="ES1481" s="1"/>
      <c r="ET1481" s="1"/>
      <c r="EU1481" s="1"/>
      <c r="EV1481" s="1"/>
      <c r="EW1481" s="1"/>
      <c r="EX1481" s="1"/>
      <c r="EY1481" s="1"/>
      <c r="EZ1481" s="1"/>
      <c r="FA1481" s="1"/>
      <c r="FB1481" s="1"/>
      <c r="FC1481" s="1"/>
      <c r="FD1481" s="1"/>
      <c r="FE1481" s="1"/>
      <c r="FF1481" s="1"/>
      <c r="FG1481" s="1"/>
      <c r="FH1481" s="1"/>
      <c r="FI1481" s="1"/>
      <c r="FJ1481" s="1"/>
      <c r="FK1481" s="1"/>
      <c r="FL1481" s="1"/>
      <c r="FM1481" s="1"/>
      <c r="FN1481" s="1"/>
      <c r="FO1481" s="1"/>
      <c r="FP1481" s="1"/>
      <c r="FQ1481" s="1"/>
      <c r="FR1481" s="1"/>
      <c r="FS1481" s="1"/>
      <c r="FT1481" s="1"/>
      <c r="FU1481" s="1"/>
      <c r="FV1481" s="1"/>
      <c r="FW1481" s="1"/>
      <c r="FX1481" s="1"/>
      <c r="FY1481" s="1"/>
      <c r="FZ1481" s="1"/>
      <c r="GA1481" s="1"/>
      <c r="GB1481" s="1"/>
      <c r="GC1481" s="1"/>
      <c r="GD1481" s="1"/>
      <c r="GE1481" s="1"/>
      <c r="GF1481" s="1"/>
      <c r="GG1481" s="1"/>
      <c r="GH1481" s="1"/>
      <c r="GI1481" s="1"/>
      <c r="GJ1481" s="1"/>
      <c r="GK1481" s="1"/>
      <c r="GL1481" s="1"/>
      <c r="GM1481" s="1"/>
      <c r="GN1481" s="1"/>
      <c r="GO1481" s="1"/>
      <c r="GP1481" s="1"/>
      <c r="GQ1481" s="1"/>
      <c r="GR1481" s="1"/>
      <c r="GS1481" s="1"/>
      <c r="GT1481" s="1"/>
      <c r="GU1481" s="1"/>
      <c r="GV1481" s="1"/>
      <c r="GW1481" s="1"/>
      <c r="GX1481" s="1"/>
      <c r="GY1481" s="1"/>
      <c r="GZ1481" s="1"/>
      <c r="HA1481" s="1"/>
      <c r="HB1481" s="1"/>
      <c r="HC1481" s="1"/>
      <c r="HD1481" s="1"/>
      <c r="HE1481" s="1"/>
      <c r="HF1481" s="1"/>
      <c r="HG1481" s="1"/>
      <c r="HH1481" s="1"/>
      <c r="HI1481" s="1"/>
      <c r="HJ1481" s="1"/>
      <c r="HK1481" s="1"/>
      <c r="HL1481" s="1"/>
    </row>
    <row r="1482" spans="1:220" x14ac:dyDescent="0.2">
      <c r="A1482" s="63">
        <f t="shared" si="382"/>
        <v>43457</v>
      </c>
      <c r="B1482" s="12">
        <f t="shared" ca="1" si="384"/>
        <v>73821349.461051002</v>
      </c>
      <c r="C1482" s="71">
        <f t="shared" si="393"/>
        <v>73398992.719999999</v>
      </c>
      <c r="D1482" s="65">
        <f ca="1">IF(A1482&lt;$B$1,VLOOKUP(A1482,[1]DI!$A$4:$B$15000,2,FALSE),0)</f>
        <v>0</v>
      </c>
      <c r="E1482" s="11">
        <f t="shared" ca="1" si="385"/>
        <v>1</v>
      </c>
      <c r="F1482" s="64">
        <f ca="1">(TRUNC(PRODUCT($E$16:$E1481),16))</f>
        <v>1.5142236389917301</v>
      </c>
      <c r="G1482" s="64">
        <f t="shared" ca="1" si="386"/>
        <v>1.50864260980201</v>
      </c>
      <c r="H1482" s="64">
        <f t="shared" ca="1" si="387"/>
        <v>1.0036993700000001</v>
      </c>
      <c r="I1482" s="65">
        <f t="shared" si="383"/>
        <v>3.7499999999999999E-2</v>
      </c>
      <c r="J1482" s="66">
        <f t="shared" si="394"/>
        <v>43437</v>
      </c>
      <c r="K1482" s="13">
        <f t="shared" si="395"/>
        <v>20</v>
      </c>
      <c r="L1482" s="9">
        <f t="shared" si="388"/>
        <v>1.0020473139999999</v>
      </c>
      <c r="M1482" s="69">
        <f t="shared" ca="1" si="389"/>
        <v>1.0057542580000001</v>
      </c>
      <c r="N1482" s="68">
        <f t="shared" si="390"/>
        <v>0</v>
      </c>
      <c r="O1482" s="64">
        <f t="shared" ca="1" si="391"/>
        <v>422356.74105100002</v>
      </c>
      <c r="P1482" s="70">
        <f t="shared" si="392"/>
        <v>0</v>
      </c>
      <c r="Q1482" s="67"/>
      <c r="R1482" s="66"/>
      <c r="S1482" s="66"/>
      <c r="T1482" s="66"/>
      <c r="U1482" s="66"/>
      <c r="V1482" s="6"/>
      <c r="W1482" s="6"/>
      <c r="X1482" s="6"/>
      <c r="Y1482" s="7"/>
      <c r="Z1482" s="1"/>
      <c r="AA1482" s="6"/>
      <c r="AB1482" s="7"/>
      <c r="AC1482" s="7"/>
      <c r="AD1482" s="7"/>
      <c r="AE1482" s="6"/>
      <c r="AF1482" s="8"/>
      <c r="AG1482" s="6"/>
      <c r="AH1482" s="1"/>
      <c r="AI1482" s="3"/>
      <c r="AJ1482" s="3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1"/>
      <c r="CB1482" s="1"/>
      <c r="CC1482" s="1"/>
      <c r="CD1482" s="1"/>
      <c r="CE1482" s="1"/>
      <c r="CF1482" s="1"/>
      <c r="CG1482" s="1"/>
      <c r="CH1482" s="1"/>
      <c r="CI1482" s="1"/>
      <c r="CJ1482" s="1"/>
      <c r="CK1482" s="1"/>
      <c r="CL1482" s="1"/>
      <c r="CM1482" s="1"/>
      <c r="CN1482" s="1"/>
      <c r="CO1482" s="1"/>
      <c r="CP1482" s="1"/>
      <c r="CQ1482" s="1"/>
      <c r="CR1482" s="1"/>
      <c r="CS1482" s="1"/>
      <c r="CT1482" s="1"/>
      <c r="CU1482" s="1"/>
      <c r="CV1482" s="1"/>
      <c r="CW1482" s="1"/>
      <c r="CX1482" s="1"/>
      <c r="CY1482" s="1"/>
      <c r="CZ1482" s="1"/>
      <c r="DA1482" s="1"/>
      <c r="DB1482" s="1"/>
      <c r="DC1482" s="1"/>
      <c r="DD1482" s="1"/>
      <c r="DE1482" s="1"/>
      <c r="DF1482" s="1"/>
      <c r="DG1482" s="1"/>
      <c r="DH1482" s="1"/>
      <c r="DI1482" s="1"/>
      <c r="DJ1482" s="1"/>
      <c r="DK1482" s="1"/>
      <c r="DL1482" s="1"/>
      <c r="DM1482" s="1"/>
      <c r="DN1482" s="1"/>
      <c r="DO1482" s="1"/>
      <c r="DP1482" s="1"/>
      <c r="DQ1482" s="1"/>
      <c r="DR1482" s="1"/>
      <c r="DS1482" s="1"/>
      <c r="DT1482" s="1"/>
      <c r="DU1482" s="1"/>
      <c r="DV1482" s="1"/>
      <c r="DW1482" s="1"/>
      <c r="DX1482" s="1"/>
      <c r="DY1482" s="1"/>
      <c r="DZ1482" s="1"/>
      <c r="EA1482" s="1"/>
      <c r="EB1482" s="1"/>
      <c r="EC1482" s="1"/>
      <c r="ED1482" s="1"/>
      <c r="EE1482" s="1"/>
      <c r="EF1482" s="1"/>
      <c r="EG1482" s="1"/>
      <c r="EH1482" s="1"/>
      <c r="EI1482" s="1"/>
      <c r="EJ1482" s="1"/>
      <c r="EK1482" s="1"/>
      <c r="EL1482" s="1"/>
      <c r="EM1482" s="1"/>
      <c r="EN1482" s="1"/>
      <c r="EO1482" s="1"/>
      <c r="EP1482" s="1"/>
      <c r="EQ1482" s="1"/>
      <c r="ER1482" s="1"/>
      <c r="ES1482" s="1"/>
      <c r="ET1482" s="1"/>
      <c r="EU1482" s="1"/>
      <c r="EV1482" s="1"/>
      <c r="EW1482" s="1"/>
      <c r="EX1482" s="1"/>
      <c r="EY1482" s="1"/>
      <c r="EZ1482" s="1"/>
      <c r="FA1482" s="1"/>
      <c r="FB1482" s="1"/>
      <c r="FC1482" s="1"/>
      <c r="FD1482" s="1"/>
      <c r="FE1482" s="1"/>
      <c r="FF1482" s="1"/>
      <c r="FG1482" s="1"/>
      <c r="FH1482" s="1"/>
      <c r="FI1482" s="1"/>
      <c r="FJ1482" s="1"/>
      <c r="FK1482" s="1"/>
      <c r="FL1482" s="1"/>
      <c r="FM1482" s="1"/>
      <c r="FN1482" s="1"/>
      <c r="FO1482" s="1"/>
      <c r="FP1482" s="1"/>
      <c r="FQ1482" s="1"/>
      <c r="FR1482" s="1"/>
      <c r="FS1482" s="1"/>
      <c r="FT1482" s="1"/>
      <c r="FU1482" s="1"/>
      <c r="FV1482" s="1"/>
      <c r="FW1482" s="1"/>
      <c r="FX1482" s="1"/>
      <c r="FY1482" s="1"/>
      <c r="FZ1482" s="1"/>
      <c r="GA1482" s="1"/>
      <c r="GB1482" s="1"/>
      <c r="GC1482" s="1"/>
      <c r="GD1482" s="1"/>
      <c r="GE1482" s="1"/>
      <c r="GF1482" s="1"/>
      <c r="GG1482" s="1"/>
      <c r="GH1482" s="1"/>
      <c r="GI1482" s="1"/>
      <c r="GJ1482" s="1"/>
      <c r="GK1482" s="1"/>
      <c r="GL1482" s="1"/>
      <c r="GM1482" s="1"/>
      <c r="GN1482" s="1"/>
      <c r="GO1482" s="1"/>
      <c r="GP1482" s="1"/>
      <c r="GQ1482" s="1"/>
      <c r="GR1482" s="1"/>
      <c r="GS1482" s="1"/>
      <c r="GT1482" s="1"/>
      <c r="GU1482" s="1"/>
      <c r="GV1482" s="1"/>
      <c r="GW1482" s="1"/>
      <c r="GX1482" s="1"/>
      <c r="GY1482" s="1"/>
      <c r="GZ1482" s="1"/>
      <c r="HA1482" s="1"/>
      <c r="HB1482" s="1"/>
      <c r="HC1482" s="1"/>
      <c r="HD1482" s="1"/>
      <c r="HE1482" s="1"/>
      <c r="HF1482" s="1"/>
      <c r="HG1482" s="1"/>
      <c r="HH1482" s="1"/>
      <c r="HI1482" s="1"/>
      <c r="HJ1482" s="1"/>
      <c r="HK1482" s="1"/>
      <c r="HL1482" s="1"/>
    </row>
    <row r="1483" spans="1:220" x14ac:dyDescent="0.2">
      <c r="A1483" s="63">
        <f t="shared" si="382"/>
        <v>43458</v>
      </c>
      <c r="B1483" s="12">
        <f t="shared" ca="1" si="384"/>
        <v>73828898.841048226</v>
      </c>
      <c r="C1483" s="71">
        <f t="shared" si="393"/>
        <v>73398992.719999999</v>
      </c>
      <c r="D1483" s="65">
        <f ca="1">IF(A1483&lt;$B$1,VLOOKUP(A1483,[1]DI!$A$4:$B$15000,2,FALSE),0)</f>
        <v>6.4000000000000001E-2</v>
      </c>
      <c r="E1483" s="11">
        <f t="shared" ca="1" si="385"/>
        <v>1.0002462000000001</v>
      </c>
      <c r="F1483" s="64">
        <f ca="1">(TRUNC(PRODUCT($E$16:$E1482),16))</f>
        <v>1.5142236389917301</v>
      </c>
      <c r="G1483" s="64">
        <f t="shared" ca="1" si="386"/>
        <v>1.50864260980201</v>
      </c>
      <c r="H1483" s="64">
        <f t="shared" ca="1" si="387"/>
        <v>1.0036993700000001</v>
      </c>
      <c r="I1483" s="65">
        <f t="shared" si="383"/>
        <v>3.7499999999999999E-2</v>
      </c>
      <c r="J1483" s="66">
        <f t="shared" si="394"/>
        <v>43437</v>
      </c>
      <c r="K1483" s="13">
        <f t="shared" si="395"/>
        <v>21</v>
      </c>
      <c r="L1483" s="9">
        <f t="shared" si="388"/>
        <v>1.002149789</v>
      </c>
      <c r="M1483" s="69">
        <f t="shared" ca="1" si="389"/>
        <v>1.0058571119999999</v>
      </c>
      <c r="N1483" s="68">
        <f t="shared" si="390"/>
        <v>0</v>
      </c>
      <c r="O1483" s="64">
        <f t="shared" ca="1" si="391"/>
        <v>429906.12104822003</v>
      </c>
      <c r="P1483" s="70">
        <f t="shared" si="392"/>
        <v>0</v>
      </c>
      <c r="Q1483" s="67"/>
      <c r="R1483" s="66"/>
      <c r="S1483" s="66"/>
      <c r="T1483" s="66"/>
      <c r="U1483" s="66"/>
      <c r="V1483" s="6"/>
      <c r="W1483" s="6"/>
      <c r="X1483" s="6"/>
      <c r="Y1483" s="7"/>
      <c r="Z1483" s="1"/>
      <c r="AA1483" s="6"/>
      <c r="AB1483" s="7"/>
      <c r="AC1483" s="7"/>
      <c r="AD1483" s="7"/>
      <c r="AE1483" s="6"/>
      <c r="AF1483" s="8"/>
      <c r="AG1483" s="6"/>
      <c r="AH1483" s="1"/>
      <c r="AI1483" s="3"/>
      <c r="AJ1483" s="3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1"/>
      <c r="CB1483" s="1"/>
      <c r="CC1483" s="1"/>
      <c r="CD1483" s="1"/>
      <c r="CE1483" s="1"/>
      <c r="CF1483" s="1"/>
      <c r="CG1483" s="1"/>
      <c r="CH1483" s="1"/>
      <c r="CI1483" s="1"/>
      <c r="CJ1483" s="1"/>
      <c r="CK1483" s="1"/>
      <c r="CL1483" s="1"/>
      <c r="CM1483" s="1"/>
      <c r="CN1483" s="1"/>
      <c r="CO1483" s="1"/>
      <c r="CP1483" s="1"/>
      <c r="CQ1483" s="1"/>
      <c r="CR1483" s="1"/>
      <c r="CS1483" s="1"/>
      <c r="CT1483" s="1"/>
      <c r="CU1483" s="1"/>
      <c r="CV1483" s="1"/>
      <c r="CW1483" s="1"/>
      <c r="CX1483" s="1"/>
      <c r="CY1483" s="1"/>
      <c r="CZ1483" s="1"/>
      <c r="DA1483" s="1"/>
      <c r="DB1483" s="1"/>
      <c r="DC1483" s="1"/>
      <c r="DD1483" s="1"/>
      <c r="DE1483" s="1"/>
      <c r="DF1483" s="1"/>
      <c r="DG1483" s="1"/>
      <c r="DH1483" s="1"/>
      <c r="DI1483" s="1"/>
      <c r="DJ1483" s="1"/>
      <c r="DK1483" s="1"/>
      <c r="DL1483" s="1"/>
      <c r="DM1483" s="1"/>
      <c r="DN1483" s="1"/>
      <c r="DO1483" s="1"/>
      <c r="DP1483" s="1"/>
      <c r="DQ1483" s="1"/>
      <c r="DR1483" s="1"/>
      <c r="DS1483" s="1"/>
      <c r="DT1483" s="1"/>
      <c r="DU1483" s="1"/>
      <c r="DV1483" s="1"/>
      <c r="DW1483" s="1"/>
      <c r="DX1483" s="1"/>
      <c r="DY1483" s="1"/>
      <c r="DZ1483" s="1"/>
      <c r="EA1483" s="1"/>
      <c r="EB1483" s="1"/>
      <c r="EC1483" s="1"/>
      <c r="ED1483" s="1"/>
      <c r="EE1483" s="1"/>
      <c r="EF1483" s="1"/>
      <c r="EG1483" s="1"/>
      <c r="EH1483" s="1"/>
      <c r="EI1483" s="1"/>
      <c r="EJ1483" s="1"/>
      <c r="EK1483" s="1"/>
      <c r="EL1483" s="1"/>
      <c r="EM1483" s="1"/>
      <c r="EN1483" s="1"/>
      <c r="EO1483" s="1"/>
      <c r="EP1483" s="1"/>
      <c r="EQ1483" s="1"/>
      <c r="ER1483" s="1"/>
      <c r="ES1483" s="1"/>
      <c r="ET1483" s="1"/>
      <c r="EU1483" s="1"/>
      <c r="EV1483" s="1"/>
      <c r="EW1483" s="1"/>
      <c r="EX1483" s="1"/>
      <c r="EY1483" s="1"/>
      <c r="EZ1483" s="1"/>
      <c r="FA1483" s="1"/>
      <c r="FB1483" s="1"/>
      <c r="FC1483" s="1"/>
      <c r="FD1483" s="1"/>
      <c r="FE1483" s="1"/>
      <c r="FF1483" s="1"/>
      <c r="FG1483" s="1"/>
      <c r="FH1483" s="1"/>
      <c r="FI1483" s="1"/>
      <c r="FJ1483" s="1"/>
      <c r="FK1483" s="1"/>
      <c r="FL1483" s="1"/>
      <c r="FM1483" s="1"/>
      <c r="FN1483" s="1"/>
      <c r="FO1483" s="1"/>
      <c r="FP1483" s="1"/>
      <c r="FQ1483" s="1"/>
      <c r="FR1483" s="1"/>
      <c r="FS1483" s="1"/>
      <c r="FT1483" s="1"/>
      <c r="FU1483" s="1"/>
      <c r="FV1483" s="1"/>
      <c r="FW1483" s="1"/>
      <c r="FX1483" s="1"/>
      <c r="FY1483" s="1"/>
      <c r="FZ1483" s="1"/>
      <c r="GA1483" s="1"/>
      <c r="GB1483" s="1"/>
      <c r="GC1483" s="1"/>
      <c r="GD1483" s="1"/>
      <c r="GE1483" s="1"/>
      <c r="GF1483" s="1"/>
      <c r="GG1483" s="1"/>
      <c r="GH1483" s="1"/>
      <c r="GI1483" s="1"/>
      <c r="GJ1483" s="1"/>
      <c r="GK1483" s="1"/>
      <c r="GL1483" s="1"/>
      <c r="GM1483" s="1"/>
      <c r="GN1483" s="1"/>
      <c r="GO1483" s="1"/>
      <c r="GP1483" s="1"/>
      <c r="GQ1483" s="1"/>
      <c r="GR1483" s="1"/>
      <c r="GS1483" s="1"/>
      <c r="GT1483" s="1"/>
      <c r="GU1483" s="1"/>
      <c r="GV1483" s="1"/>
      <c r="GW1483" s="1"/>
      <c r="GX1483" s="1"/>
      <c r="GY1483" s="1"/>
      <c r="GZ1483" s="1"/>
      <c r="HA1483" s="1"/>
      <c r="HB1483" s="1"/>
      <c r="HC1483" s="1"/>
      <c r="HD1483" s="1"/>
      <c r="HE1483" s="1"/>
      <c r="HF1483" s="1"/>
      <c r="HG1483" s="1"/>
      <c r="HH1483" s="1"/>
      <c r="HI1483" s="1"/>
      <c r="HJ1483" s="1"/>
      <c r="HK1483" s="1"/>
      <c r="HL1483" s="1"/>
    </row>
    <row r="1484" spans="1:220" x14ac:dyDescent="0.2">
      <c r="A1484" s="63">
        <f t="shared" si="382"/>
        <v>43459</v>
      </c>
      <c r="B1484" s="12">
        <f t="shared" ca="1" si="384"/>
        <v>73854627.536764354</v>
      </c>
      <c r="C1484" s="71">
        <f t="shared" si="393"/>
        <v>73398992.719999999</v>
      </c>
      <c r="D1484" s="65">
        <f ca="1">IF(A1484&lt;$B$1,VLOOKUP(A1484,[1]DI!$A$4:$B$15000,2,FALSE),0)</f>
        <v>0</v>
      </c>
      <c r="E1484" s="11">
        <f t="shared" ca="1" si="385"/>
        <v>1</v>
      </c>
      <c r="F1484" s="64">
        <f ca="1">(TRUNC(PRODUCT($E$16:$E1483),16))</f>
        <v>1.5145964408516499</v>
      </c>
      <c r="G1484" s="64">
        <f t="shared" ca="1" si="386"/>
        <v>1.50864260980201</v>
      </c>
      <c r="H1484" s="64">
        <f t="shared" ca="1" si="387"/>
        <v>1.00394648</v>
      </c>
      <c r="I1484" s="65">
        <f t="shared" si="383"/>
        <v>3.7499999999999999E-2</v>
      </c>
      <c r="J1484" s="66">
        <f t="shared" si="394"/>
        <v>43437</v>
      </c>
      <c r="K1484" s="13">
        <f t="shared" si="395"/>
        <v>22</v>
      </c>
      <c r="L1484" s="9">
        <f t="shared" si="388"/>
        <v>1.002252275</v>
      </c>
      <c r="M1484" s="69">
        <f t="shared" ca="1" si="389"/>
        <v>1.0062076440000001</v>
      </c>
      <c r="N1484" s="68">
        <f t="shared" si="390"/>
        <v>0</v>
      </c>
      <c r="O1484" s="64">
        <f t="shared" ca="1" si="391"/>
        <v>455634.81676434999</v>
      </c>
      <c r="P1484" s="70">
        <f t="shared" si="392"/>
        <v>0</v>
      </c>
      <c r="Q1484" s="67"/>
      <c r="R1484" s="66"/>
      <c r="S1484" s="66"/>
      <c r="T1484" s="66"/>
      <c r="U1484" s="66"/>
      <c r="V1484" s="6"/>
      <c r="W1484" s="6"/>
      <c r="X1484" s="6"/>
      <c r="Y1484" s="7"/>
      <c r="Z1484" s="1"/>
      <c r="AA1484" s="6"/>
      <c r="AB1484" s="7"/>
      <c r="AC1484" s="7"/>
      <c r="AD1484" s="7"/>
      <c r="AE1484" s="6"/>
      <c r="AF1484" s="8"/>
      <c r="AG1484" s="6"/>
      <c r="AH1484" s="1"/>
      <c r="AI1484" s="3"/>
      <c r="AJ1484" s="3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s="1"/>
      <c r="DJ1484" s="1"/>
      <c r="DK1484" s="1"/>
      <c r="DL1484" s="1"/>
      <c r="DM1484" s="1"/>
      <c r="DN1484" s="1"/>
      <c r="DO1484" s="1"/>
      <c r="DP1484" s="1"/>
      <c r="DQ1484" s="1"/>
      <c r="DR1484" s="1"/>
      <c r="DS1484" s="1"/>
      <c r="DT1484" s="1"/>
      <c r="DU1484" s="1"/>
      <c r="DV1484" s="1"/>
      <c r="DW1484" s="1"/>
      <c r="DX1484" s="1"/>
      <c r="DY1484" s="1"/>
      <c r="DZ1484" s="1"/>
      <c r="EA1484" s="1"/>
      <c r="EB1484" s="1"/>
      <c r="EC1484" s="1"/>
      <c r="ED1484" s="1"/>
      <c r="EE1484" s="1"/>
      <c r="EF1484" s="1"/>
      <c r="EG1484" s="1"/>
      <c r="EH1484" s="1"/>
      <c r="EI1484" s="1"/>
      <c r="EJ1484" s="1"/>
      <c r="EK1484" s="1"/>
      <c r="EL1484" s="1"/>
      <c r="EM1484" s="1"/>
      <c r="EN1484" s="1"/>
      <c r="EO1484" s="1"/>
      <c r="EP1484" s="1"/>
      <c r="EQ1484" s="1"/>
      <c r="ER1484" s="1"/>
      <c r="ES1484" s="1"/>
      <c r="ET1484" s="1"/>
      <c r="EU1484" s="1"/>
      <c r="EV1484" s="1"/>
      <c r="EW1484" s="1"/>
      <c r="EX1484" s="1"/>
      <c r="EY1484" s="1"/>
      <c r="EZ1484" s="1"/>
      <c r="FA1484" s="1"/>
      <c r="FB1484" s="1"/>
      <c r="FC1484" s="1"/>
      <c r="FD1484" s="1"/>
      <c r="FE1484" s="1"/>
      <c r="FF1484" s="1"/>
      <c r="FG1484" s="1"/>
      <c r="FH1484" s="1"/>
      <c r="FI1484" s="1"/>
      <c r="FJ1484" s="1"/>
      <c r="FK1484" s="1"/>
      <c r="FL1484" s="1"/>
      <c r="FM1484" s="1"/>
      <c r="FN1484" s="1"/>
      <c r="FO1484" s="1"/>
      <c r="FP1484" s="1"/>
      <c r="FQ1484" s="1"/>
      <c r="FR1484" s="1"/>
      <c r="FS1484" s="1"/>
      <c r="FT1484" s="1"/>
      <c r="FU1484" s="1"/>
      <c r="FV1484" s="1"/>
      <c r="FW1484" s="1"/>
      <c r="FX1484" s="1"/>
      <c r="FY1484" s="1"/>
      <c r="FZ1484" s="1"/>
      <c r="GA1484" s="1"/>
      <c r="GB1484" s="1"/>
      <c r="GC1484" s="1"/>
      <c r="GD1484" s="1"/>
      <c r="GE1484" s="1"/>
      <c r="GF1484" s="1"/>
      <c r="GG1484" s="1"/>
      <c r="GH1484" s="1"/>
      <c r="GI1484" s="1"/>
      <c r="GJ1484" s="1"/>
      <c r="GK1484" s="1"/>
      <c r="GL1484" s="1"/>
      <c r="GM1484" s="1"/>
      <c r="GN1484" s="1"/>
      <c r="GO1484" s="1"/>
      <c r="GP1484" s="1"/>
      <c r="GQ1484" s="1"/>
      <c r="GR1484" s="1"/>
      <c r="GS1484" s="1"/>
      <c r="GT1484" s="1"/>
      <c r="GU1484" s="1"/>
      <c r="GV1484" s="1"/>
      <c r="GW1484" s="1"/>
      <c r="GX1484" s="1"/>
      <c r="GY1484" s="1"/>
      <c r="GZ1484" s="1"/>
      <c r="HA1484" s="1"/>
      <c r="HB1484" s="1"/>
      <c r="HC1484" s="1"/>
      <c r="HD1484" s="1"/>
      <c r="HE1484" s="1"/>
      <c r="HF1484" s="1"/>
      <c r="HG1484" s="1"/>
      <c r="HH1484" s="1"/>
      <c r="HI1484" s="1"/>
      <c r="HJ1484" s="1"/>
      <c r="HK1484" s="1"/>
      <c r="HL1484" s="1"/>
    </row>
    <row r="1485" spans="1:220" x14ac:dyDescent="0.2">
      <c r="A1485" s="63">
        <f t="shared" si="382"/>
        <v>43460</v>
      </c>
      <c r="B1485" s="12">
        <f t="shared" ca="1" si="384"/>
        <v>73862180.366514236</v>
      </c>
      <c r="C1485" s="71">
        <f t="shared" si="393"/>
        <v>73398992.719999999</v>
      </c>
      <c r="D1485" s="65">
        <f ca="1">IF(A1485&lt;$B$1,VLOOKUP(A1485,[1]DI!$A$4:$B$15000,2,FALSE),0)</f>
        <v>6.4000000000000001E-2</v>
      </c>
      <c r="E1485" s="11">
        <f t="shared" ca="1" si="385"/>
        <v>1.0002462000000001</v>
      </c>
      <c r="F1485" s="64">
        <f ca="1">(TRUNC(PRODUCT($E$16:$E1484),16))</f>
        <v>1.5145964408516499</v>
      </c>
      <c r="G1485" s="64">
        <f t="shared" ca="1" si="386"/>
        <v>1.50864260980201</v>
      </c>
      <c r="H1485" s="64">
        <f t="shared" ca="1" si="387"/>
        <v>1.00394648</v>
      </c>
      <c r="I1485" s="65">
        <f t="shared" si="383"/>
        <v>3.7499999999999999E-2</v>
      </c>
      <c r="J1485" s="66">
        <f t="shared" si="394"/>
        <v>43437</v>
      </c>
      <c r="K1485" s="13">
        <f t="shared" si="395"/>
        <v>23</v>
      </c>
      <c r="L1485" s="9">
        <f t="shared" si="388"/>
        <v>1.0023547719999999</v>
      </c>
      <c r="M1485" s="69">
        <f t="shared" ca="1" si="389"/>
        <v>1.0063105450000001</v>
      </c>
      <c r="N1485" s="68">
        <f t="shared" si="390"/>
        <v>0</v>
      </c>
      <c r="O1485" s="64">
        <f t="shared" ca="1" si="391"/>
        <v>463187.64651423</v>
      </c>
      <c r="P1485" s="70">
        <f t="shared" si="392"/>
        <v>0</v>
      </c>
      <c r="Q1485" s="67"/>
      <c r="R1485" s="66"/>
      <c r="S1485" s="66"/>
      <c r="T1485" s="66"/>
      <c r="U1485" s="66"/>
      <c r="V1485" s="6"/>
      <c r="W1485" s="6"/>
      <c r="X1485" s="6"/>
      <c r="Y1485" s="7"/>
      <c r="Z1485" s="1"/>
      <c r="AA1485" s="6"/>
      <c r="AB1485" s="7"/>
      <c r="AC1485" s="7"/>
      <c r="AD1485" s="7"/>
      <c r="AE1485" s="6"/>
      <c r="AF1485" s="8"/>
      <c r="AG1485" s="6"/>
      <c r="AH1485" s="1"/>
      <c r="AI1485" s="3"/>
      <c r="AJ1485" s="3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s="1"/>
      <c r="DJ1485" s="1"/>
      <c r="DK1485" s="1"/>
      <c r="DL1485" s="1"/>
      <c r="DM1485" s="1"/>
      <c r="DN1485" s="1"/>
      <c r="DO1485" s="1"/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1"/>
      <c r="EA1485" s="1"/>
      <c r="EB1485" s="1"/>
      <c r="EC1485" s="1"/>
      <c r="ED1485" s="1"/>
      <c r="EE1485" s="1"/>
      <c r="EF1485" s="1"/>
      <c r="EG1485" s="1"/>
      <c r="EH1485" s="1"/>
      <c r="EI1485" s="1"/>
      <c r="EJ1485" s="1"/>
      <c r="EK1485" s="1"/>
      <c r="EL1485" s="1"/>
      <c r="EM1485" s="1"/>
      <c r="EN1485" s="1"/>
      <c r="EO1485" s="1"/>
      <c r="EP1485" s="1"/>
      <c r="EQ1485" s="1"/>
      <c r="ER1485" s="1"/>
      <c r="ES1485" s="1"/>
      <c r="ET1485" s="1"/>
      <c r="EU1485" s="1"/>
      <c r="EV1485" s="1"/>
      <c r="EW1485" s="1"/>
      <c r="EX1485" s="1"/>
      <c r="EY1485" s="1"/>
      <c r="EZ1485" s="1"/>
      <c r="FA1485" s="1"/>
      <c r="FB1485" s="1"/>
      <c r="FC1485" s="1"/>
      <c r="FD1485" s="1"/>
      <c r="FE1485" s="1"/>
      <c r="FF1485" s="1"/>
      <c r="FG1485" s="1"/>
      <c r="FH1485" s="1"/>
      <c r="FI1485" s="1"/>
      <c r="FJ1485" s="1"/>
      <c r="FK1485" s="1"/>
      <c r="FL1485" s="1"/>
      <c r="FM1485" s="1"/>
      <c r="FN1485" s="1"/>
      <c r="FO1485" s="1"/>
      <c r="FP1485" s="1"/>
      <c r="FQ1485" s="1"/>
      <c r="FR1485" s="1"/>
      <c r="FS1485" s="1"/>
      <c r="FT1485" s="1"/>
      <c r="FU1485" s="1"/>
      <c r="FV1485" s="1"/>
      <c r="FW1485" s="1"/>
      <c r="FX1485" s="1"/>
      <c r="FY1485" s="1"/>
      <c r="FZ1485" s="1"/>
      <c r="GA1485" s="1"/>
      <c r="GB1485" s="1"/>
      <c r="GC1485" s="1"/>
      <c r="GD1485" s="1"/>
      <c r="GE1485" s="1"/>
      <c r="GF1485" s="1"/>
      <c r="GG1485" s="1"/>
      <c r="GH1485" s="1"/>
      <c r="GI1485" s="1"/>
      <c r="GJ1485" s="1"/>
      <c r="GK1485" s="1"/>
      <c r="GL1485" s="1"/>
      <c r="GM1485" s="1"/>
      <c r="GN1485" s="1"/>
      <c r="GO1485" s="1"/>
      <c r="GP1485" s="1"/>
      <c r="GQ1485" s="1"/>
      <c r="GR1485" s="1"/>
      <c r="GS1485" s="1"/>
      <c r="GT1485" s="1"/>
      <c r="GU1485" s="1"/>
      <c r="GV1485" s="1"/>
      <c r="GW1485" s="1"/>
      <c r="GX1485" s="1"/>
      <c r="GY1485" s="1"/>
      <c r="GZ1485" s="1"/>
      <c r="HA1485" s="1"/>
      <c r="HB1485" s="1"/>
      <c r="HC1485" s="1"/>
      <c r="HD1485" s="1"/>
      <c r="HE1485" s="1"/>
      <c r="HF1485" s="1"/>
      <c r="HG1485" s="1"/>
      <c r="HH1485" s="1"/>
      <c r="HI1485" s="1"/>
      <c r="HJ1485" s="1"/>
      <c r="HK1485" s="1"/>
      <c r="HL1485" s="1"/>
    </row>
    <row r="1486" spans="1:220" x14ac:dyDescent="0.2">
      <c r="A1486" s="63">
        <f t="shared" si="382"/>
        <v>43461</v>
      </c>
      <c r="B1486" s="12">
        <f t="shared" ca="1" si="384"/>
        <v>73887920.585872218</v>
      </c>
      <c r="C1486" s="71">
        <f t="shared" si="393"/>
        <v>73398992.719999999</v>
      </c>
      <c r="D1486" s="65">
        <f ca="1">IF(A1486&lt;$B$1,VLOOKUP(A1486,[1]DI!$A$4:$B$15000,2,FALSE),0)</f>
        <v>6.4000000000000001E-2</v>
      </c>
      <c r="E1486" s="11">
        <f t="shared" ca="1" si="385"/>
        <v>1.0002462000000001</v>
      </c>
      <c r="F1486" s="64">
        <f ca="1">(TRUNC(PRODUCT($E$16:$E1485),16))</f>
        <v>1.5149693344953901</v>
      </c>
      <c r="G1486" s="64">
        <f t="shared" ca="1" si="386"/>
        <v>1.50864260980201</v>
      </c>
      <c r="H1486" s="64">
        <f t="shared" ca="1" si="387"/>
        <v>1.0041936499999999</v>
      </c>
      <c r="I1486" s="65">
        <f t="shared" si="383"/>
        <v>3.7499999999999999E-2</v>
      </c>
      <c r="J1486" s="66">
        <f t="shared" si="394"/>
        <v>43437</v>
      </c>
      <c r="K1486" s="13">
        <f t="shared" si="395"/>
        <v>24</v>
      </c>
      <c r="L1486" s="9">
        <f t="shared" si="388"/>
        <v>1.0024572789999999</v>
      </c>
      <c r="M1486" s="69">
        <f t="shared" ca="1" si="389"/>
        <v>1.0066612340000001</v>
      </c>
      <c r="N1486" s="68">
        <f t="shared" si="390"/>
        <v>0</v>
      </c>
      <c r="O1486" s="64">
        <f t="shared" ca="1" si="391"/>
        <v>488927.86587222002</v>
      </c>
      <c r="P1486" s="70">
        <f t="shared" si="392"/>
        <v>0</v>
      </c>
      <c r="Q1486" s="67"/>
      <c r="R1486" s="66"/>
      <c r="S1486" s="66"/>
      <c r="T1486" s="66"/>
      <c r="U1486" s="66"/>
      <c r="V1486" s="6"/>
      <c r="W1486" s="6"/>
      <c r="X1486" s="6"/>
      <c r="Y1486" s="7"/>
      <c r="Z1486" s="1"/>
      <c r="AA1486" s="6"/>
      <c r="AB1486" s="7"/>
      <c r="AC1486" s="7"/>
      <c r="AD1486" s="7"/>
      <c r="AE1486" s="6"/>
      <c r="AF1486" s="8"/>
      <c r="AG1486" s="6"/>
      <c r="AH1486" s="1"/>
      <c r="AI1486" s="3"/>
      <c r="AJ1486" s="3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s="1"/>
      <c r="DJ1486" s="1"/>
      <c r="DK1486" s="1"/>
      <c r="DL1486" s="1"/>
      <c r="DM1486" s="1"/>
      <c r="DN1486" s="1"/>
      <c r="DO1486" s="1"/>
      <c r="DP1486" s="1"/>
      <c r="DQ1486" s="1"/>
      <c r="DR1486" s="1"/>
      <c r="DS1486" s="1"/>
      <c r="DT1486" s="1"/>
      <c r="DU1486" s="1"/>
      <c r="DV1486" s="1"/>
      <c r="DW1486" s="1"/>
      <c r="DX1486" s="1"/>
      <c r="DY1486" s="1"/>
      <c r="DZ1486" s="1"/>
      <c r="EA1486" s="1"/>
      <c r="EB1486" s="1"/>
      <c r="EC1486" s="1"/>
      <c r="ED1486" s="1"/>
      <c r="EE1486" s="1"/>
      <c r="EF1486" s="1"/>
      <c r="EG1486" s="1"/>
      <c r="EH1486" s="1"/>
      <c r="EI1486" s="1"/>
      <c r="EJ1486" s="1"/>
      <c r="EK1486" s="1"/>
      <c r="EL1486" s="1"/>
      <c r="EM1486" s="1"/>
      <c r="EN1486" s="1"/>
      <c r="EO1486" s="1"/>
      <c r="EP1486" s="1"/>
      <c r="EQ1486" s="1"/>
      <c r="ER1486" s="1"/>
      <c r="ES1486" s="1"/>
      <c r="ET1486" s="1"/>
      <c r="EU1486" s="1"/>
      <c r="EV1486" s="1"/>
      <c r="EW1486" s="1"/>
      <c r="EX1486" s="1"/>
      <c r="EY1486" s="1"/>
      <c r="EZ1486" s="1"/>
      <c r="FA1486" s="1"/>
      <c r="FB1486" s="1"/>
      <c r="FC1486" s="1"/>
      <c r="FD1486" s="1"/>
      <c r="FE1486" s="1"/>
      <c r="FF1486" s="1"/>
      <c r="FG1486" s="1"/>
      <c r="FH1486" s="1"/>
      <c r="FI1486" s="1"/>
      <c r="FJ1486" s="1"/>
      <c r="FK1486" s="1"/>
      <c r="FL1486" s="1"/>
      <c r="FM1486" s="1"/>
      <c r="FN1486" s="1"/>
      <c r="FO1486" s="1"/>
      <c r="FP1486" s="1"/>
      <c r="FQ1486" s="1"/>
      <c r="FR1486" s="1"/>
      <c r="FS1486" s="1"/>
      <c r="FT1486" s="1"/>
      <c r="FU1486" s="1"/>
      <c r="FV1486" s="1"/>
      <c r="FW1486" s="1"/>
      <c r="FX1486" s="1"/>
      <c r="FY1486" s="1"/>
      <c r="FZ1486" s="1"/>
      <c r="GA1486" s="1"/>
      <c r="GB1486" s="1"/>
      <c r="GC1486" s="1"/>
      <c r="GD1486" s="1"/>
      <c r="GE1486" s="1"/>
      <c r="GF1486" s="1"/>
      <c r="GG1486" s="1"/>
      <c r="GH1486" s="1"/>
      <c r="GI1486" s="1"/>
      <c r="GJ1486" s="1"/>
      <c r="GK1486" s="1"/>
      <c r="GL1486" s="1"/>
      <c r="GM1486" s="1"/>
      <c r="GN1486" s="1"/>
      <c r="GO1486" s="1"/>
      <c r="GP1486" s="1"/>
      <c r="GQ1486" s="1"/>
      <c r="GR1486" s="1"/>
      <c r="GS1486" s="1"/>
      <c r="GT1486" s="1"/>
      <c r="GU1486" s="1"/>
      <c r="GV1486" s="1"/>
      <c r="GW1486" s="1"/>
      <c r="GX1486" s="1"/>
      <c r="GY1486" s="1"/>
      <c r="GZ1486" s="1"/>
      <c r="HA1486" s="1"/>
      <c r="HB1486" s="1"/>
      <c r="HC1486" s="1"/>
      <c r="HD1486" s="1"/>
      <c r="HE1486" s="1"/>
      <c r="HF1486" s="1"/>
      <c r="HG1486" s="1"/>
      <c r="HH1486" s="1"/>
      <c r="HI1486" s="1"/>
      <c r="HJ1486" s="1"/>
      <c r="HK1486" s="1"/>
      <c r="HL1486" s="1"/>
    </row>
    <row r="1487" spans="1:220" x14ac:dyDescent="0.2">
      <c r="A1487" s="63">
        <f t="shared" si="382"/>
        <v>43462</v>
      </c>
      <c r="B1487" s="12">
        <f t="shared" ca="1" si="384"/>
        <v>73913670.493897229</v>
      </c>
      <c r="C1487" s="71">
        <f t="shared" si="393"/>
        <v>73398992.719999999</v>
      </c>
      <c r="D1487" s="65">
        <f ca="1">IF(A1487&lt;$B$1,VLOOKUP(A1487,[1]DI!$A$4:$B$15000,2,FALSE),0)</f>
        <v>6.4000000000000001E-2</v>
      </c>
      <c r="E1487" s="11">
        <f t="shared" ca="1" si="385"/>
        <v>1.0002462000000001</v>
      </c>
      <c r="F1487" s="64">
        <f ca="1">(TRUNC(PRODUCT($E$16:$E1486),16))</f>
        <v>1.51534231994555</v>
      </c>
      <c r="G1487" s="64">
        <f t="shared" ca="1" si="386"/>
        <v>1.50864260980201</v>
      </c>
      <c r="H1487" s="64">
        <f t="shared" ca="1" si="387"/>
        <v>1.0044408899999999</v>
      </c>
      <c r="I1487" s="65">
        <f t="shared" si="383"/>
        <v>3.7499999999999999E-2</v>
      </c>
      <c r="J1487" s="66">
        <f t="shared" si="394"/>
        <v>43437</v>
      </c>
      <c r="K1487" s="13">
        <f t="shared" si="395"/>
        <v>25</v>
      </c>
      <c r="L1487" s="9">
        <f t="shared" si="388"/>
        <v>1.002559797</v>
      </c>
      <c r="M1487" s="69">
        <f t="shared" ca="1" si="389"/>
        <v>1.0070120549999999</v>
      </c>
      <c r="N1487" s="68">
        <f t="shared" si="390"/>
        <v>0</v>
      </c>
      <c r="O1487" s="64">
        <f t="shared" ca="1" si="391"/>
        <v>514677.77389722998</v>
      </c>
      <c r="P1487" s="70">
        <f t="shared" si="392"/>
        <v>0</v>
      </c>
      <c r="Q1487" s="67"/>
      <c r="R1487" s="66"/>
      <c r="S1487" s="66"/>
      <c r="T1487" s="66"/>
      <c r="U1487" s="66"/>
      <c r="V1487" s="6"/>
      <c r="W1487" s="6"/>
      <c r="X1487" s="6"/>
      <c r="Y1487" s="7"/>
      <c r="Z1487" s="1"/>
      <c r="AA1487" s="6"/>
      <c r="AB1487" s="7"/>
      <c r="AC1487" s="7"/>
      <c r="AD1487" s="7"/>
      <c r="AE1487" s="6"/>
      <c r="AF1487" s="8"/>
      <c r="AG1487" s="6"/>
      <c r="AH1487" s="1"/>
      <c r="AI1487" s="3"/>
      <c r="AJ1487" s="3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s="1"/>
      <c r="DK1487" s="1"/>
      <c r="DL1487" s="1"/>
      <c r="DM1487" s="1"/>
      <c r="DN1487" s="1"/>
      <c r="DO1487" s="1"/>
      <c r="DP1487" s="1"/>
      <c r="DQ1487" s="1"/>
      <c r="DR1487" s="1"/>
      <c r="DS1487" s="1"/>
      <c r="DT1487" s="1"/>
      <c r="DU1487" s="1"/>
      <c r="DV1487" s="1"/>
      <c r="DW1487" s="1"/>
      <c r="DX1487" s="1"/>
      <c r="DY1487" s="1"/>
      <c r="DZ1487" s="1"/>
      <c r="EA1487" s="1"/>
      <c r="EB1487" s="1"/>
      <c r="EC1487" s="1"/>
      <c r="ED1487" s="1"/>
      <c r="EE1487" s="1"/>
      <c r="EF1487" s="1"/>
      <c r="EG1487" s="1"/>
      <c r="EH1487" s="1"/>
      <c r="EI1487" s="1"/>
      <c r="EJ1487" s="1"/>
      <c r="EK1487" s="1"/>
      <c r="EL1487" s="1"/>
      <c r="EM1487" s="1"/>
      <c r="EN1487" s="1"/>
      <c r="EO1487" s="1"/>
      <c r="EP1487" s="1"/>
      <c r="EQ1487" s="1"/>
      <c r="ER1487" s="1"/>
      <c r="ES1487" s="1"/>
      <c r="ET1487" s="1"/>
      <c r="EU1487" s="1"/>
      <c r="EV1487" s="1"/>
      <c r="EW1487" s="1"/>
      <c r="EX1487" s="1"/>
      <c r="EY1487" s="1"/>
      <c r="EZ1487" s="1"/>
      <c r="FA1487" s="1"/>
      <c r="FB1487" s="1"/>
      <c r="FC1487" s="1"/>
      <c r="FD1487" s="1"/>
      <c r="FE1487" s="1"/>
      <c r="FF1487" s="1"/>
      <c r="FG1487" s="1"/>
      <c r="FH1487" s="1"/>
      <c r="FI1487" s="1"/>
      <c r="FJ1487" s="1"/>
      <c r="FK1487" s="1"/>
      <c r="FL1487" s="1"/>
      <c r="FM1487" s="1"/>
      <c r="FN1487" s="1"/>
      <c r="FO1487" s="1"/>
      <c r="FP1487" s="1"/>
      <c r="FQ1487" s="1"/>
      <c r="FR1487" s="1"/>
      <c r="FS1487" s="1"/>
      <c r="FT1487" s="1"/>
      <c r="FU1487" s="1"/>
      <c r="FV1487" s="1"/>
      <c r="FW1487" s="1"/>
      <c r="FX1487" s="1"/>
      <c r="FY1487" s="1"/>
      <c r="FZ1487" s="1"/>
      <c r="GA1487" s="1"/>
      <c r="GB1487" s="1"/>
      <c r="GC1487" s="1"/>
      <c r="GD1487" s="1"/>
      <c r="GE1487" s="1"/>
      <c r="GF1487" s="1"/>
      <c r="GG1487" s="1"/>
      <c r="GH1487" s="1"/>
      <c r="GI1487" s="1"/>
      <c r="GJ1487" s="1"/>
      <c r="GK1487" s="1"/>
      <c r="GL1487" s="1"/>
      <c r="GM1487" s="1"/>
      <c r="GN1487" s="1"/>
      <c r="GO1487" s="1"/>
      <c r="GP1487" s="1"/>
      <c r="GQ1487" s="1"/>
      <c r="GR1487" s="1"/>
      <c r="GS1487" s="1"/>
      <c r="GT1487" s="1"/>
      <c r="GU1487" s="1"/>
      <c r="GV1487" s="1"/>
      <c r="GW1487" s="1"/>
      <c r="GX1487" s="1"/>
      <c r="GY1487" s="1"/>
      <c r="GZ1487" s="1"/>
      <c r="HA1487" s="1"/>
      <c r="HB1487" s="1"/>
      <c r="HC1487" s="1"/>
      <c r="HD1487" s="1"/>
      <c r="HE1487" s="1"/>
      <c r="HF1487" s="1"/>
      <c r="HG1487" s="1"/>
      <c r="HH1487" s="1"/>
      <c r="HI1487" s="1"/>
      <c r="HJ1487" s="1"/>
      <c r="HK1487" s="1"/>
      <c r="HL1487" s="1"/>
    </row>
    <row r="1488" spans="1:220" x14ac:dyDescent="0.2">
      <c r="A1488" s="63">
        <f t="shared" si="382"/>
        <v>43463</v>
      </c>
      <c r="B1488" s="12">
        <f t="shared" ca="1" si="384"/>
        <v>73939428.475811452</v>
      </c>
      <c r="C1488" s="71">
        <f t="shared" si="393"/>
        <v>73398992.719999999</v>
      </c>
      <c r="D1488" s="65">
        <f ca="1">IF(A1488&lt;$B$1,VLOOKUP(A1488,[1]DI!$A$4:$B$15000,2,FALSE),0)</f>
        <v>0</v>
      </c>
      <c r="E1488" s="11">
        <f t="shared" ca="1" si="385"/>
        <v>1</v>
      </c>
      <c r="F1488" s="64">
        <f ca="1">(TRUNC(PRODUCT($E$16:$E1487),16))</f>
        <v>1.5157153972247199</v>
      </c>
      <c r="G1488" s="64">
        <f t="shared" ca="1" si="386"/>
        <v>1.50864260980201</v>
      </c>
      <c r="H1488" s="64">
        <f t="shared" ca="1" si="387"/>
        <v>1.00468818</v>
      </c>
      <c r="I1488" s="65">
        <f t="shared" si="383"/>
        <v>3.7499999999999999E-2</v>
      </c>
      <c r="J1488" s="66">
        <f t="shared" si="394"/>
        <v>43437</v>
      </c>
      <c r="K1488" s="13">
        <f t="shared" si="395"/>
        <v>26</v>
      </c>
      <c r="L1488" s="9">
        <f t="shared" si="388"/>
        <v>1.002662325</v>
      </c>
      <c r="M1488" s="69">
        <f t="shared" ca="1" si="389"/>
        <v>1.007362986</v>
      </c>
      <c r="N1488" s="68">
        <f t="shared" si="390"/>
        <v>0</v>
      </c>
      <c r="O1488" s="64">
        <f t="shared" ca="1" si="391"/>
        <v>540435.75581144996</v>
      </c>
      <c r="P1488" s="70">
        <f t="shared" si="392"/>
        <v>0</v>
      </c>
      <c r="Q1488" s="67"/>
      <c r="R1488" s="66"/>
      <c r="S1488" s="66"/>
      <c r="T1488" s="66"/>
      <c r="U1488" s="66"/>
      <c r="V1488" s="6"/>
      <c r="W1488" s="6"/>
      <c r="X1488" s="6"/>
      <c r="Y1488" s="7"/>
      <c r="Z1488" s="1"/>
      <c r="AA1488" s="6"/>
      <c r="AB1488" s="7"/>
      <c r="AC1488" s="7"/>
      <c r="AD1488" s="7"/>
      <c r="AE1488" s="6"/>
      <c r="AF1488" s="8"/>
      <c r="AG1488" s="6"/>
      <c r="AH1488" s="1"/>
      <c r="AI1488" s="3"/>
      <c r="AJ1488" s="3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s="1"/>
      <c r="DK1488" s="1"/>
      <c r="DL1488" s="1"/>
      <c r="DM1488" s="1"/>
      <c r="DN1488" s="1"/>
      <c r="DO1488" s="1"/>
      <c r="DP1488" s="1"/>
      <c r="DQ1488" s="1"/>
      <c r="DR1488" s="1"/>
      <c r="DS1488" s="1"/>
      <c r="DT1488" s="1"/>
      <c r="DU1488" s="1"/>
      <c r="DV1488" s="1"/>
      <c r="DW1488" s="1"/>
      <c r="DX1488" s="1"/>
      <c r="DY1488" s="1"/>
      <c r="DZ1488" s="1"/>
      <c r="EA1488" s="1"/>
      <c r="EB1488" s="1"/>
      <c r="EC1488" s="1"/>
      <c r="ED1488" s="1"/>
      <c r="EE1488" s="1"/>
      <c r="EF1488" s="1"/>
      <c r="EG1488" s="1"/>
      <c r="EH1488" s="1"/>
      <c r="EI1488" s="1"/>
      <c r="EJ1488" s="1"/>
      <c r="EK1488" s="1"/>
      <c r="EL1488" s="1"/>
      <c r="EM1488" s="1"/>
      <c r="EN1488" s="1"/>
      <c r="EO1488" s="1"/>
      <c r="EP1488" s="1"/>
      <c r="EQ1488" s="1"/>
      <c r="ER1488" s="1"/>
      <c r="ES1488" s="1"/>
      <c r="ET1488" s="1"/>
      <c r="EU1488" s="1"/>
      <c r="EV1488" s="1"/>
      <c r="EW1488" s="1"/>
      <c r="EX1488" s="1"/>
      <c r="EY1488" s="1"/>
      <c r="EZ1488" s="1"/>
      <c r="FA1488" s="1"/>
      <c r="FB1488" s="1"/>
      <c r="FC1488" s="1"/>
      <c r="FD1488" s="1"/>
      <c r="FE1488" s="1"/>
      <c r="FF1488" s="1"/>
      <c r="FG1488" s="1"/>
      <c r="FH1488" s="1"/>
      <c r="FI1488" s="1"/>
      <c r="FJ1488" s="1"/>
      <c r="FK1488" s="1"/>
      <c r="FL1488" s="1"/>
      <c r="FM1488" s="1"/>
      <c r="FN1488" s="1"/>
      <c r="FO1488" s="1"/>
      <c r="FP1488" s="1"/>
      <c r="FQ1488" s="1"/>
      <c r="FR1488" s="1"/>
      <c r="FS1488" s="1"/>
      <c r="FT1488" s="1"/>
      <c r="FU1488" s="1"/>
      <c r="FV1488" s="1"/>
      <c r="FW1488" s="1"/>
      <c r="FX1488" s="1"/>
      <c r="FY1488" s="1"/>
      <c r="FZ1488" s="1"/>
      <c r="GA1488" s="1"/>
      <c r="GB1488" s="1"/>
      <c r="GC1488" s="1"/>
      <c r="GD1488" s="1"/>
      <c r="GE1488" s="1"/>
      <c r="GF1488" s="1"/>
      <c r="GG1488" s="1"/>
      <c r="GH1488" s="1"/>
      <c r="GI1488" s="1"/>
      <c r="GJ1488" s="1"/>
      <c r="GK1488" s="1"/>
      <c r="GL1488" s="1"/>
      <c r="GM1488" s="1"/>
      <c r="GN1488" s="1"/>
      <c r="GO1488" s="1"/>
      <c r="GP1488" s="1"/>
      <c r="GQ1488" s="1"/>
      <c r="GR1488" s="1"/>
      <c r="GS1488" s="1"/>
      <c r="GT1488" s="1"/>
      <c r="GU1488" s="1"/>
      <c r="GV1488" s="1"/>
      <c r="GW1488" s="1"/>
      <c r="GX1488" s="1"/>
      <c r="GY1488" s="1"/>
      <c r="GZ1488" s="1"/>
      <c r="HA1488" s="1"/>
      <c r="HB1488" s="1"/>
      <c r="HC1488" s="1"/>
      <c r="HD1488" s="1"/>
      <c r="HE1488" s="1"/>
      <c r="HF1488" s="1"/>
      <c r="HG1488" s="1"/>
      <c r="HH1488" s="1"/>
      <c r="HI1488" s="1"/>
      <c r="HJ1488" s="1"/>
      <c r="HK1488" s="1"/>
      <c r="HL1488" s="1"/>
    </row>
    <row r="1489" spans="1:220" x14ac:dyDescent="0.2">
      <c r="A1489" s="63">
        <f t="shared" si="382"/>
        <v>43464</v>
      </c>
      <c r="B1489" s="12">
        <f t="shared" ca="1" si="384"/>
        <v>73946989.966642469</v>
      </c>
      <c r="C1489" s="71">
        <f t="shared" si="393"/>
        <v>73398992.719999999</v>
      </c>
      <c r="D1489" s="65">
        <f ca="1">IF(A1489&lt;$B$1,VLOOKUP(A1489,[1]DI!$A$4:$B$15000,2,FALSE),0)</f>
        <v>0</v>
      </c>
      <c r="E1489" s="11">
        <f t="shared" ca="1" si="385"/>
        <v>1</v>
      </c>
      <c r="F1489" s="64">
        <f ca="1">(TRUNC(PRODUCT($E$16:$E1488),16))</f>
        <v>1.5157153972247199</v>
      </c>
      <c r="G1489" s="64">
        <f t="shared" ca="1" si="386"/>
        <v>1.50864260980201</v>
      </c>
      <c r="H1489" s="64">
        <f t="shared" ca="1" si="387"/>
        <v>1.00468818</v>
      </c>
      <c r="I1489" s="65">
        <f t="shared" si="383"/>
        <v>3.7499999999999999E-2</v>
      </c>
      <c r="J1489" s="66">
        <f t="shared" si="394"/>
        <v>43437</v>
      </c>
      <c r="K1489" s="13">
        <f t="shared" si="395"/>
        <v>27</v>
      </c>
      <c r="L1489" s="9">
        <f t="shared" si="388"/>
        <v>1.0027648629999999</v>
      </c>
      <c r="M1489" s="69">
        <f t="shared" ca="1" si="389"/>
        <v>1.0074660049999999</v>
      </c>
      <c r="N1489" s="68">
        <f t="shared" si="390"/>
        <v>0</v>
      </c>
      <c r="O1489" s="64">
        <f t="shared" ca="1" si="391"/>
        <v>547997.24664247001</v>
      </c>
      <c r="P1489" s="70">
        <f t="shared" si="392"/>
        <v>0</v>
      </c>
      <c r="Q1489" s="67"/>
      <c r="R1489" s="66"/>
      <c r="S1489" s="66"/>
      <c r="T1489" s="66"/>
      <c r="U1489" s="66"/>
      <c r="V1489" s="6"/>
      <c r="W1489" s="6"/>
      <c r="X1489" s="6"/>
      <c r="Y1489" s="7"/>
      <c r="Z1489" s="1"/>
      <c r="AA1489" s="6"/>
      <c r="AB1489" s="7"/>
      <c r="AC1489" s="7"/>
      <c r="AD1489" s="7"/>
      <c r="AE1489" s="6"/>
      <c r="AF1489" s="8"/>
      <c r="AG1489" s="6"/>
      <c r="AH1489" s="1"/>
      <c r="AI1489" s="3"/>
      <c r="AJ1489" s="3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s="1"/>
      <c r="DJ1489" s="1"/>
      <c r="DK1489" s="1"/>
      <c r="DL1489" s="1"/>
      <c r="DM1489" s="1"/>
      <c r="DN1489" s="1"/>
      <c r="DO1489" s="1"/>
      <c r="DP1489" s="1"/>
      <c r="DQ1489" s="1"/>
      <c r="DR1489" s="1"/>
      <c r="DS1489" s="1"/>
      <c r="DT1489" s="1"/>
      <c r="DU1489" s="1"/>
      <c r="DV1489" s="1"/>
      <c r="DW1489" s="1"/>
      <c r="DX1489" s="1"/>
      <c r="DY1489" s="1"/>
      <c r="DZ1489" s="1"/>
      <c r="EA1489" s="1"/>
      <c r="EB1489" s="1"/>
      <c r="EC1489" s="1"/>
      <c r="ED1489" s="1"/>
      <c r="EE1489" s="1"/>
      <c r="EF1489" s="1"/>
      <c r="EG1489" s="1"/>
      <c r="EH1489" s="1"/>
      <c r="EI1489" s="1"/>
      <c r="EJ1489" s="1"/>
      <c r="EK1489" s="1"/>
      <c r="EL1489" s="1"/>
      <c r="EM1489" s="1"/>
      <c r="EN1489" s="1"/>
      <c r="EO1489" s="1"/>
      <c r="EP1489" s="1"/>
      <c r="EQ1489" s="1"/>
      <c r="ER1489" s="1"/>
      <c r="ES1489" s="1"/>
      <c r="ET1489" s="1"/>
      <c r="EU1489" s="1"/>
      <c r="EV1489" s="1"/>
      <c r="EW1489" s="1"/>
      <c r="EX1489" s="1"/>
      <c r="EY1489" s="1"/>
      <c r="EZ1489" s="1"/>
      <c r="FA1489" s="1"/>
      <c r="FB1489" s="1"/>
      <c r="FC1489" s="1"/>
      <c r="FD1489" s="1"/>
      <c r="FE1489" s="1"/>
      <c r="FF1489" s="1"/>
      <c r="FG1489" s="1"/>
      <c r="FH1489" s="1"/>
      <c r="FI1489" s="1"/>
      <c r="FJ1489" s="1"/>
      <c r="FK1489" s="1"/>
      <c r="FL1489" s="1"/>
      <c r="FM1489" s="1"/>
      <c r="FN1489" s="1"/>
      <c r="FO1489" s="1"/>
      <c r="FP1489" s="1"/>
      <c r="FQ1489" s="1"/>
      <c r="FR1489" s="1"/>
      <c r="FS1489" s="1"/>
      <c r="FT1489" s="1"/>
      <c r="FU1489" s="1"/>
      <c r="FV1489" s="1"/>
      <c r="FW1489" s="1"/>
      <c r="FX1489" s="1"/>
      <c r="FY1489" s="1"/>
      <c r="FZ1489" s="1"/>
      <c r="GA1489" s="1"/>
      <c r="GB1489" s="1"/>
      <c r="GC1489" s="1"/>
      <c r="GD1489" s="1"/>
      <c r="GE1489" s="1"/>
      <c r="GF1489" s="1"/>
      <c r="GG1489" s="1"/>
      <c r="GH1489" s="1"/>
      <c r="GI1489" s="1"/>
      <c r="GJ1489" s="1"/>
      <c r="GK1489" s="1"/>
      <c r="GL1489" s="1"/>
      <c r="GM1489" s="1"/>
      <c r="GN1489" s="1"/>
      <c r="GO1489" s="1"/>
      <c r="GP1489" s="1"/>
      <c r="GQ1489" s="1"/>
      <c r="GR1489" s="1"/>
      <c r="GS1489" s="1"/>
      <c r="GT1489" s="1"/>
      <c r="GU1489" s="1"/>
      <c r="GV1489" s="1"/>
      <c r="GW1489" s="1"/>
      <c r="GX1489" s="1"/>
      <c r="GY1489" s="1"/>
      <c r="GZ1489" s="1"/>
      <c r="HA1489" s="1"/>
      <c r="HB1489" s="1"/>
      <c r="HC1489" s="1"/>
      <c r="HD1489" s="1"/>
      <c r="HE1489" s="1"/>
      <c r="HF1489" s="1"/>
      <c r="HG1489" s="1"/>
      <c r="HH1489" s="1"/>
      <c r="HI1489" s="1"/>
      <c r="HJ1489" s="1"/>
      <c r="HK1489" s="1"/>
      <c r="HL1489" s="1"/>
    </row>
    <row r="1490" spans="1:220" x14ac:dyDescent="0.2">
      <c r="A1490" s="63">
        <f t="shared" ref="A1490:A1553" si="396">(A1489+1)</f>
        <v>43465</v>
      </c>
      <c r="B1490" s="12">
        <f t="shared" ca="1" si="384"/>
        <v>73954552.264862418</v>
      </c>
      <c r="C1490" s="71">
        <f t="shared" si="393"/>
        <v>73398992.719999999</v>
      </c>
      <c r="D1490" s="65">
        <f ca="1">IF(A1490&lt;$B$1,VLOOKUP(A1490,[1]DI!$A$4:$B$15000,2,FALSE),0)</f>
        <v>6.4000000000000001E-2</v>
      </c>
      <c r="E1490" s="11">
        <f t="shared" ca="1" si="385"/>
        <v>1.0002462000000001</v>
      </c>
      <c r="F1490" s="64">
        <f ca="1">(TRUNC(PRODUCT($E$16:$E1489),16))</f>
        <v>1.5157153972247199</v>
      </c>
      <c r="G1490" s="64">
        <f t="shared" ca="1" si="386"/>
        <v>1.50864260980201</v>
      </c>
      <c r="H1490" s="64">
        <f t="shared" ca="1" si="387"/>
        <v>1.00468818</v>
      </c>
      <c r="I1490" s="65">
        <f t="shared" ref="I1490:I1553" si="397">I1489</f>
        <v>3.7499999999999999E-2</v>
      </c>
      <c r="J1490" s="66">
        <f t="shared" si="394"/>
        <v>43437</v>
      </c>
      <c r="K1490" s="13">
        <f t="shared" si="395"/>
        <v>28</v>
      </c>
      <c r="L1490" s="9">
        <f t="shared" si="388"/>
        <v>1.0028674120000001</v>
      </c>
      <c r="M1490" s="69">
        <f t="shared" ca="1" si="389"/>
        <v>1.0075690349999999</v>
      </c>
      <c r="N1490" s="68">
        <f t="shared" si="390"/>
        <v>0</v>
      </c>
      <c r="O1490" s="64">
        <f t="shared" ca="1" si="391"/>
        <v>555559.54486241995</v>
      </c>
      <c r="P1490" s="70">
        <f t="shared" si="392"/>
        <v>0</v>
      </c>
      <c r="Q1490" s="67"/>
      <c r="R1490" s="66"/>
      <c r="S1490" s="66"/>
      <c r="T1490" s="66"/>
      <c r="U1490" s="66"/>
      <c r="V1490" s="6"/>
      <c r="W1490" s="6"/>
      <c r="X1490" s="6"/>
      <c r="Y1490" s="7"/>
      <c r="Z1490" s="1"/>
      <c r="AA1490" s="6"/>
      <c r="AB1490" s="7"/>
      <c r="AC1490" s="7"/>
      <c r="AD1490" s="7"/>
      <c r="AE1490" s="6"/>
      <c r="AF1490" s="8"/>
      <c r="AG1490" s="6"/>
      <c r="AH1490" s="1"/>
      <c r="AI1490" s="3"/>
      <c r="AJ1490" s="3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1"/>
      <c r="DW1490" s="1"/>
      <c r="DX1490" s="1"/>
      <c r="DY1490" s="1"/>
      <c r="DZ1490" s="1"/>
      <c r="EA1490" s="1"/>
      <c r="EB1490" s="1"/>
      <c r="EC1490" s="1"/>
      <c r="ED1490" s="1"/>
      <c r="EE1490" s="1"/>
      <c r="EF1490" s="1"/>
      <c r="EG1490" s="1"/>
      <c r="EH1490" s="1"/>
      <c r="EI1490" s="1"/>
      <c r="EJ1490" s="1"/>
      <c r="EK1490" s="1"/>
      <c r="EL1490" s="1"/>
      <c r="EM1490" s="1"/>
      <c r="EN1490" s="1"/>
      <c r="EO1490" s="1"/>
      <c r="EP1490" s="1"/>
      <c r="EQ1490" s="1"/>
      <c r="ER1490" s="1"/>
      <c r="ES1490" s="1"/>
      <c r="ET1490" s="1"/>
      <c r="EU1490" s="1"/>
      <c r="EV1490" s="1"/>
      <c r="EW1490" s="1"/>
      <c r="EX1490" s="1"/>
      <c r="EY1490" s="1"/>
      <c r="EZ1490" s="1"/>
      <c r="FA1490" s="1"/>
      <c r="FB1490" s="1"/>
      <c r="FC1490" s="1"/>
      <c r="FD1490" s="1"/>
      <c r="FE1490" s="1"/>
      <c r="FF1490" s="1"/>
      <c r="FG1490" s="1"/>
      <c r="FH1490" s="1"/>
      <c r="FI1490" s="1"/>
      <c r="FJ1490" s="1"/>
      <c r="FK1490" s="1"/>
      <c r="FL1490" s="1"/>
      <c r="FM1490" s="1"/>
      <c r="FN1490" s="1"/>
      <c r="FO1490" s="1"/>
      <c r="FP1490" s="1"/>
      <c r="FQ1490" s="1"/>
      <c r="FR1490" s="1"/>
      <c r="FS1490" s="1"/>
      <c r="FT1490" s="1"/>
      <c r="FU1490" s="1"/>
      <c r="FV1490" s="1"/>
      <c r="FW1490" s="1"/>
      <c r="FX1490" s="1"/>
      <c r="FY1490" s="1"/>
      <c r="FZ1490" s="1"/>
      <c r="GA1490" s="1"/>
      <c r="GB1490" s="1"/>
      <c r="GC1490" s="1"/>
      <c r="GD1490" s="1"/>
      <c r="GE1490" s="1"/>
      <c r="GF1490" s="1"/>
      <c r="GG1490" s="1"/>
      <c r="GH1490" s="1"/>
      <c r="GI1490" s="1"/>
      <c r="GJ1490" s="1"/>
      <c r="GK1490" s="1"/>
      <c r="GL1490" s="1"/>
      <c r="GM1490" s="1"/>
      <c r="GN1490" s="1"/>
      <c r="GO1490" s="1"/>
      <c r="GP1490" s="1"/>
      <c r="GQ1490" s="1"/>
      <c r="GR1490" s="1"/>
      <c r="GS1490" s="1"/>
      <c r="GT1490" s="1"/>
      <c r="GU1490" s="1"/>
      <c r="GV1490" s="1"/>
      <c r="GW1490" s="1"/>
      <c r="GX1490" s="1"/>
      <c r="GY1490" s="1"/>
      <c r="GZ1490" s="1"/>
      <c r="HA1490" s="1"/>
      <c r="HB1490" s="1"/>
      <c r="HC1490" s="1"/>
      <c r="HD1490" s="1"/>
      <c r="HE1490" s="1"/>
      <c r="HF1490" s="1"/>
      <c r="HG1490" s="1"/>
      <c r="HH1490" s="1"/>
      <c r="HI1490" s="1"/>
      <c r="HJ1490" s="1"/>
      <c r="HK1490" s="1"/>
      <c r="HL1490" s="1"/>
    </row>
    <row r="1491" spans="1:220" x14ac:dyDescent="0.2">
      <c r="A1491" s="63">
        <f t="shared" si="396"/>
        <v>43466</v>
      </c>
      <c r="B1491" s="12">
        <f t="shared" ca="1" si="384"/>
        <v>73980324.486181244</v>
      </c>
      <c r="C1491" s="71">
        <f t="shared" si="393"/>
        <v>73398992.719999999</v>
      </c>
      <c r="D1491" s="65">
        <f ca="1">IF(A1491&lt;$B$1,VLOOKUP(A1491,[1]DI!$A$4:$B$15000,2,FALSE),0)</f>
        <v>0</v>
      </c>
      <c r="E1491" s="11">
        <f t="shared" ca="1" si="385"/>
        <v>1</v>
      </c>
      <c r="F1491" s="64">
        <f ca="1">(TRUNC(PRODUCT($E$16:$E1490),16))</f>
        <v>1.5160885663555099</v>
      </c>
      <c r="G1491" s="64">
        <f t="shared" ca="1" si="386"/>
        <v>1.50864260980201</v>
      </c>
      <c r="H1491" s="64">
        <f t="shared" ca="1" si="387"/>
        <v>1.00493553</v>
      </c>
      <c r="I1491" s="65">
        <f t="shared" si="397"/>
        <v>3.7499999999999999E-2</v>
      </c>
      <c r="J1491" s="66">
        <f t="shared" si="394"/>
        <v>43437</v>
      </c>
      <c r="K1491" s="13">
        <f t="shared" si="395"/>
        <v>29</v>
      </c>
      <c r="L1491" s="9">
        <f t="shared" si="388"/>
        <v>1.002969972</v>
      </c>
      <c r="M1491" s="69">
        <f t="shared" ca="1" si="389"/>
        <v>1.0079201600000001</v>
      </c>
      <c r="N1491" s="68">
        <f t="shared" si="390"/>
        <v>0</v>
      </c>
      <c r="O1491" s="64">
        <f t="shared" ca="1" si="391"/>
        <v>581331.76618123997</v>
      </c>
      <c r="P1491" s="70">
        <f t="shared" si="392"/>
        <v>0</v>
      </c>
      <c r="Q1491" s="67"/>
      <c r="R1491" s="66"/>
      <c r="S1491" s="66"/>
      <c r="T1491" s="66"/>
      <c r="U1491" s="66"/>
      <c r="V1491" s="6"/>
      <c r="W1491" s="6"/>
      <c r="X1491" s="6"/>
      <c r="Y1491" s="7"/>
      <c r="Z1491" s="1"/>
      <c r="AA1491" s="6"/>
      <c r="AB1491" s="7"/>
      <c r="AC1491" s="7"/>
      <c r="AD1491" s="7"/>
      <c r="AE1491" s="6"/>
      <c r="AF1491" s="8"/>
      <c r="AG1491" s="6"/>
      <c r="AH1491" s="1"/>
      <c r="AI1491" s="3"/>
      <c r="AJ1491" s="3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  <c r="CO1491" s="1"/>
      <c r="CP1491" s="1"/>
      <c r="CQ1491" s="1"/>
      <c r="CR1491" s="1"/>
      <c r="CS1491" s="1"/>
      <c r="CT1491" s="1"/>
      <c r="CU1491" s="1"/>
      <c r="CV1491" s="1"/>
      <c r="CW1491" s="1"/>
      <c r="CX1491" s="1"/>
      <c r="CY1491" s="1"/>
      <c r="CZ1491" s="1"/>
      <c r="DA1491" s="1"/>
      <c r="DB1491" s="1"/>
      <c r="DC1491" s="1"/>
      <c r="DD1491" s="1"/>
      <c r="DE1491" s="1"/>
      <c r="DF1491" s="1"/>
      <c r="DG1491" s="1"/>
      <c r="DH1491" s="1"/>
      <c r="DI1491" s="1"/>
      <c r="DJ1491" s="1"/>
      <c r="DK1491" s="1"/>
      <c r="DL1491" s="1"/>
      <c r="DM1491" s="1"/>
      <c r="DN1491" s="1"/>
      <c r="DO1491" s="1"/>
      <c r="DP1491" s="1"/>
      <c r="DQ1491" s="1"/>
      <c r="DR1491" s="1"/>
      <c r="DS1491" s="1"/>
      <c r="DT1491" s="1"/>
      <c r="DU1491" s="1"/>
      <c r="DV1491" s="1"/>
      <c r="DW1491" s="1"/>
      <c r="DX1491" s="1"/>
      <c r="DY1491" s="1"/>
      <c r="DZ1491" s="1"/>
      <c r="EA1491" s="1"/>
      <c r="EB1491" s="1"/>
      <c r="EC1491" s="1"/>
      <c r="ED1491" s="1"/>
      <c r="EE1491" s="1"/>
      <c r="EF1491" s="1"/>
      <c r="EG1491" s="1"/>
      <c r="EH1491" s="1"/>
      <c r="EI1491" s="1"/>
      <c r="EJ1491" s="1"/>
      <c r="EK1491" s="1"/>
      <c r="EL1491" s="1"/>
      <c r="EM1491" s="1"/>
      <c r="EN1491" s="1"/>
      <c r="EO1491" s="1"/>
      <c r="EP1491" s="1"/>
      <c r="EQ1491" s="1"/>
      <c r="ER1491" s="1"/>
      <c r="ES1491" s="1"/>
      <c r="ET1491" s="1"/>
      <c r="EU1491" s="1"/>
      <c r="EV1491" s="1"/>
      <c r="EW1491" s="1"/>
      <c r="EX1491" s="1"/>
      <c r="EY1491" s="1"/>
      <c r="EZ1491" s="1"/>
      <c r="FA1491" s="1"/>
      <c r="FB1491" s="1"/>
      <c r="FC1491" s="1"/>
      <c r="FD1491" s="1"/>
      <c r="FE1491" s="1"/>
      <c r="FF1491" s="1"/>
      <c r="FG1491" s="1"/>
      <c r="FH1491" s="1"/>
      <c r="FI1491" s="1"/>
      <c r="FJ1491" s="1"/>
      <c r="FK1491" s="1"/>
      <c r="FL1491" s="1"/>
      <c r="FM1491" s="1"/>
      <c r="FN1491" s="1"/>
      <c r="FO1491" s="1"/>
      <c r="FP1491" s="1"/>
      <c r="FQ1491" s="1"/>
      <c r="FR1491" s="1"/>
      <c r="FS1491" s="1"/>
      <c r="FT1491" s="1"/>
      <c r="FU1491" s="1"/>
      <c r="FV1491" s="1"/>
      <c r="FW1491" s="1"/>
      <c r="FX1491" s="1"/>
      <c r="FY1491" s="1"/>
      <c r="FZ1491" s="1"/>
      <c r="GA1491" s="1"/>
      <c r="GB1491" s="1"/>
      <c r="GC1491" s="1"/>
      <c r="GD1491" s="1"/>
      <c r="GE1491" s="1"/>
      <c r="GF1491" s="1"/>
      <c r="GG1491" s="1"/>
      <c r="GH1491" s="1"/>
      <c r="GI1491" s="1"/>
      <c r="GJ1491" s="1"/>
      <c r="GK1491" s="1"/>
      <c r="GL1491" s="1"/>
      <c r="GM1491" s="1"/>
      <c r="GN1491" s="1"/>
      <c r="GO1491" s="1"/>
      <c r="GP1491" s="1"/>
      <c r="GQ1491" s="1"/>
      <c r="GR1491" s="1"/>
      <c r="GS1491" s="1"/>
      <c r="GT1491" s="1"/>
      <c r="GU1491" s="1"/>
      <c r="GV1491" s="1"/>
      <c r="GW1491" s="1"/>
      <c r="GX1491" s="1"/>
      <c r="GY1491" s="1"/>
      <c r="GZ1491" s="1"/>
      <c r="HA1491" s="1"/>
      <c r="HB1491" s="1"/>
      <c r="HC1491" s="1"/>
      <c r="HD1491" s="1"/>
      <c r="HE1491" s="1"/>
      <c r="HF1491" s="1"/>
      <c r="HG1491" s="1"/>
      <c r="HH1491" s="1"/>
      <c r="HI1491" s="1"/>
      <c r="HJ1491" s="1"/>
      <c r="HK1491" s="1"/>
      <c r="HL1491" s="1"/>
    </row>
    <row r="1492" spans="1:220" x14ac:dyDescent="0.2">
      <c r="A1492" s="63">
        <f t="shared" si="396"/>
        <v>43467</v>
      </c>
      <c r="B1492" s="12">
        <f t="shared" ca="1" si="384"/>
        <v>73987890.234153822</v>
      </c>
      <c r="C1492" s="71">
        <f t="shared" si="393"/>
        <v>73398992.719999999</v>
      </c>
      <c r="D1492" s="65">
        <f ca="1">IF(A1492&lt;$B$1,VLOOKUP(A1492,[1]DI!$A$4:$B$15000,2,FALSE),0)</f>
        <v>6.4000000000000001E-2</v>
      </c>
      <c r="E1492" s="11">
        <f t="shared" ca="1" si="385"/>
        <v>1.0002462000000001</v>
      </c>
      <c r="F1492" s="64">
        <f ca="1">(TRUNC(PRODUCT($E$16:$E1491),16))</f>
        <v>1.5160885663555099</v>
      </c>
      <c r="G1492" s="64">
        <f t="shared" ca="1" si="386"/>
        <v>1.50864260980201</v>
      </c>
      <c r="H1492" s="64">
        <f t="shared" ca="1" si="387"/>
        <v>1.00493553</v>
      </c>
      <c r="I1492" s="65">
        <f t="shared" si="397"/>
        <v>3.7499999999999999E-2</v>
      </c>
      <c r="J1492" s="66">
        <f t="shared" si="394"/>
        <v>43437</v>
      </c>
      <c r="K1492" s="13">
        <f t="shared" si="395"/>
        <v>30</v>
      </c>
      <c r="L1492" s="9">
        <f t="shared" si="388"/>
        <v>1.003072542</v>
      </c>
      <c r="M1492" s="69">
        <f t="shared" ca="1" si="389"/>
        <v>1.008023237</v>
      </c>
      <c r="N1492" s="68">
        <f t="shared" si="390"/>
        <v>0</v>
      </c>
      <c r="O1492" s="64">
        <f t="shared" ca="1" si="391"/>
        <v>588897.51415383001</v>
      </c>
      <c r="P1492" s="70">
        <f t="shared" si="392"/>
        <v>0</v>
      </c>
      <c r="Q1492" s="67"/>
      <c r="R1492" s="66"/>
      <c r="S1492" s="66"/>
      <c r="T1492" s="66"/>
      <c r="U1492" s="66"/>
      <c r="V1492" s="6"/>
      <c r="W1492" s="6"/>
      <c r="X1492" s="6"/>
      <c r="Y1492" s="7"/>
      <c r="Z1492" s="1"/>
      <c r="AA1492" s="6"/>
      <c r="AB1492" s="7"/>
      <c r="AC1492" s="7"/>
      <c r="AD1492" s="7"/>
      <c r="AE1492" s="6"/>
      <c r="AF1492" s="8"/>
      <c r="AG1492" s="6"/>
      <c r="AH1492" s="1"/>
      <c r="AI1492" s="3"/>
      <c r="AJ1492" s="3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s="1"/>
      <c r="DJ1492" s="1"/>
      <c r="DK1492" s="1"/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1"/>
      <c r="EA1492" s="1"/>
      <c r="EB1492" s="1"/>
      <c r="EC1492" s="1"/>
      <c r="ED1492" s="1"/>
      <c r="EE1492" s="1"/>
      <c r="EF1492" s="1"/>
      <c r="EG1492" s="1"/>
      <c r="EH1492" s="1"/>
      <c r="EI1492" s="1"/>
      <c r="EJ1492" s="1"/>
      <c r="EK1492" s="1"/>
      <c r="EL1492" s="1"/>
      <c r="EM1492" s="1"/>
      <c r="EN1492" s="1"/>
      <c r="EO1492" s="1"/>
      <c r="EP1492" s="1"/>
      <c r="EQ1492" s="1"/>
      <c r="ER1492" s="1"/>
      <c r="ES1492" s="1"/>
      <c r="ET1492" s="1"/>
      <c r="EU1492" s="1"/>
      <c r="EV1492" s="1"/>
      <c r="EW1492" s="1"/>
      <c r="EX1492" s="1"/>
      <c r="EY1492" s="1"/>
      <c r="EZ1492" s="1"/>
      <c r="FA1492" s="1"/>
      <c r="FB1492" s="1"/>
      <c r="FC1492" s="1"/>
      <c r="FD1492" s="1"/>
      <c r="FE1492" s="1"/>
      <c r="FF1492" s="1"/>
      <c r="FG1492" s="1"/>
      <c r="FH1492" s="1"/>
      <c r="FI1492" s="1"/>
      <c r="FJ1492" s="1"/>
      <c r="FK1492" s="1"/>
      <c r="FL1492" s="1"/>
      <c r="FM1492" s="1"/>
      <c r="FN1492" s="1"/>
      <c r="FO1492" s="1"/>
      <c r="FP1492" s="1"/>
      <c r="FQ1492" s="1"/>
      <c r="FR1492" s="1"/>
      <c r="FS1492" s="1"/>
      <c r="FT1492" s="1"/>
      <c r="FU1492" s="1"/>
      <c r="FV1492" s="1"/>
      <c r="FW1492" s="1"/>
      <c r="FX1492" s="1"/>
      <c r="FY1492" s="1"/>
      <c r="FZ1492" s="1"/>
      <c r="GA1492" s="1"/>
      <c r="GB1492" s="1"/>
      <c r="GC1492" s="1"/>
      <c r="GD1492" s="1"/>
      <c r="GE1492" s="1"/>
      <c r="GF1492" s="1"/>
      <c r="GG1492" s="1"/>
      <c r="GH1492" s="1"/>
      <c r="GI1492" s="1"/>
      <c r="GJ1492" s="1"/>
      <c r="GK1492" s="1"/>
      <c r="GL1492" s="1"/>
      <c r="GM1492" s="1"/>
      <c r="GN1492" s="1"/>
      <c r="GO1492" s="1"/>
      <c r="GP1492" s="1"/>
      <c r="GQ1492" s="1"/>
      <c r="GR1492" s="1"/>
      <c r="GS1492" s="1"/>
      <c r="GT1492" s="1"/>
      <c r="GU1492" s="1"/>
      <c r="GV1492" s="1"/>
      <c r="GW1492" s="1"/>
      <c r="GX1492" s="1"/>
      <c r="GY1492" s="1"/>
      <c r="GZ1492" s="1"/>
      <c r="HA1492" s="1"/>
      <c r="HB1492" s="1"/>
      <c r="HC1492" s="1"/>
      <c r="HD1492" s="1"/>
      <c r="HE1492" s="1"/>
      <c r="HF1492" s="1"/>
      <c r="HG1492" s="1"/>
      <c r="HH1492" s="1"/>
      <c r="HI1492" s="1"/>
      <c r="HJ1492" s="1"/>
      <c r="HK1492" s="1"/>
      <c r="HL1492" s="1"/>
    </row>
    <row r="1493" spans="1:220" x14ac:dyDescent="0.2">
      <c r="A1493" s="63">
        <f t="shared" si="396"/>
        <v>43468</v>
      </c>
      <c r="B1493" s="12">
        <f t="shared" ca="1" si="384"/>
        <v>74013674.639705434</v>
      </c>
      <c r="C1493" s="71">
        <f t="shared" si="393"/>
        <v>73398992.719999999</v>
      </c>
      <c r="D1493" s="65">
        <f ca="1">IF(A1493&lt;$B$1,VLOOKUP(A1493,[1]DI!$A$4:$B$15000,2,FALSE),0)</f>
        <v>6.4000000000000001E-2</v>
      </c>
      <c r="E1493" s="11">
        <f t="shared" ca="1" si="385"/>
        <v>1.0002462000000001</v>
      </c>
      <c r="F1493" s="64">
        <f ca="1">(TRUNC(PRODUCT($E$16:$E1492),16))</f>
        <v>1.5164618273605499</v>
      </c>
      <c r="G1493" s="64">
        <f t="shared" ca="1" si="386"/>
        <v>1.50864260980201</v>
      </c>
      <c r="H1493" s="64">
        <f t="shared" ca="1" si="387"/>
        <v>1.00518295</v>
      </c>
      <c r="I1493" s="65">
        <f t="shared" si="397"/>
        <v>3.7499999999999999E-2</v>
      </c>
      <c r="J1493" s="66">
        <f t="shared" si="394"/>
        <v>43437</v>
      </c>
      <c r="K1493" s="13">
        <f t="shared" si="395"/>
        <v>31</v>
      </c>
      <c r="L1493" s="9">
        <f t="shared" si="388"/>
        <v>1.003175122</v>
      </c>
      <c r="M1493" s="69">
        <f t="shared" ca="1" si="389"/>
        <v>1.008374528</v>
      </c>
      <c r="N1493" s="68">
        <f t="shared" si="390"/>
        <v>0</v>
      </c>
      <c r="O1493" s="64">
        <f t="shared" ca="1" si="391"/>
        <v>614681.91970544006</v>
      </c>
      <c r="P1493" s="70">
        <f t="shared" si="392"/>
        <v>0</v>
      </c>
      <c r="Q1493" s="67"/>
      <c r="R1493" s="66"/>
      <c r="S1493" s="66"/>
      <c r="T1493" s="66"/>
      <c r="U1493" s="66"/>
      <c r="V1493" s="6"/>
      <c r="W1493" s="6"/>
      <c r="X1493" s="6"/>
      <c r="Y1493" s="7"/>
      <c r="Z1493" s="1"/>
      <c r="AA1493" s="6"/>
      <c r="AB1493" s="7"/>
      <c r="AC1493" s="7"/>
      <c r="AD1493" s="7"/>
      <c r="AE1493" s="6"/>
      <c r="AF1493" s="8"/>
      <c r="AG1493" s="6"/>
      <c r="AH1493" s="1"/>
      <c r="AI1493" s="3"/>
      <c r="AJ1493" s="3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s="1"/>
      <c r="DJ1493" s="1"/>
      <c r="DK1493" s="1"/>
      <c r="DL1493" s="1"/>
      <c r="DM1493" s="1"/>
      <c r="DN1493" s="1"/>
      <c r="DO1493" s="1"/>
      <c r="DP1493" s="1"/>
      <c r="DQ1493" s="1"/>
      <c r="DR1493" s="1"/>
      <c r="DS1493" s="1"/>
      <c r="DT1493" s="1"/>
      <c r="DU1493" s="1"/>
      <c r="DV1493" s="1"/>
      <c r="DW1493" s="1"/>
      <c r="DX1493" s="1"/>
      <c r="DY1493" s="1"/>
      <c r="DZ1493" s="1"/>
      <c r="EA1493" s="1"/>
      <c r="EB1493" s="1"/>
      <c r="EC1493" s="1"/>
      <c r="ED1493" s="1"/>
      <c r="EE1493" s="1"/>
      <c r="EF1493" s="1"/>
      <c r="EG1493" s="1"/>
      <c r="EH1493" s="1"/>
      <c r="EI1493" s="1"/>
      <c r="EJ1493" s="1"/>
      <c r="EK1493" s="1"/>
      <c r="EL1493" s="1"/>
      <c r="EM1493" s="1"/>
      <c r="EN1493" s="1"/>
      <c r="EO1493" s="1"/>
      <c r="EP1493" s="1"/>
      <c r="EQ1493" s="1"/>
      <c r="ER1493" s="1"/>
      <c r="ES1493" s="1"/>
      <c r="ET1493" s="1"/>
      <c r="EU1493" s="1"/>
      <c r="EV1493" s="1"/>
      <c r="EW1493" s="1"/>
      <c r="EX1493" s="1"/>
      <c r="EY1493" s="1"/>
      <c r="EZ1493" s="1"/>
      <c r="FA1493" s="1"/>
      <c r="FB1493" s="1"/>
      <c r="FC1493" s="1"/>
      <c r="FD1493" s="1"/>
      <c r="FE1493" s="1"/>
      <c r="FF1493" s="1"/>
      <c r="FG1493" s="1"/>
      <c r="FH1493" s="1"/>
      <c r="FI1493" s="1"/>
      <c r="FJ1493" s="1"/>
      <c r="FK1493" s="1"/>
      <c r="FL1493" s="1"/>
      <c r="FM1493" s="1"/>
      <c r="FN1493" s="1"/>
      <c r="FO1493" s="1"/>
      <c r="FP1493" s="1"/>
      <c r="FQ1493" s="1"/>
      <c r="FR1493" s="1"/>
      <c r="FS1493" s="1"/>
      <c r="FT1493" s="1"/>
      <c r="FU1493" s="1"/>
      <c r="FV1493" s="1"/>
      <c r="FW1493" s="1"/>
      <c r="FX1493" s="1"/>
      <c r="FY1493" s="1"/>
      <c r="FZ1493" s="1"/>
      <c r="GA1493" s="1"/>
      <c r="GB1493" s="1"/>
      <c r="GC1493" s="1"/>
      <c r="GD1493" s="1"/>
      <c r="GE1493" s="1"/>
      <c r="GF1493" s="1"/>
      <c r="GG1493" s="1"/>
      <c r="GH1493" s="1"/>
      <c r="GI1493" s="1"/>
      <c r="GJ1493" s="1"/>
      <c r="GK1493" s="1"/>
      <c r="GL1493" s="1"/>
      <c r="GM1493" s="1"/>
      <c r="GN1493" s="1"/>
      <c r="GO1493" s="1"/>
      <c r="GP1493" s="1"/>
      <c r="GQ1493" s="1"/>
      <c r="GR1493" s="1"/>
      <c r="GS1493" s="1"/>
      <c r="GT1493" s="1"/>
      <c r="GU1493" s="1"/>
      <c r="GV1493" s="1"/>
      <c r="GW1493" s="1"/>
      <c r="GX1493" s="1"/>
      <c r="GY1493" s="1"/>
      <c r="GZ1493" s="1"/>
      <c r="HA1493" s="1"/>
      <c r="HB1493" s="1"/>
      <c r="HC1493" s="1"/>
      <c r="HD1493" s="1"/>
      <c r="HE1493" s="1"/>
      <c r="HF1493" s="1"/>
      <c r="HG1493" s="1"/>
      <c r="HH1493" s="1"/>
      <c r="HI1493" s="1"/>
      <c r="HJ1493" s="1"/>
      <c r="HK1493" s="1"/>
      <c r="HL1493" s="1"/>
    </row>
    <row r="1494" spans="1:220" x14ac:dyDescent="0.2">
      <c r="A1494" s="63">
        <f t="shared" si="396"/>
        <v>43469</v>
      </c>
      <c r="B1494" s="12">
        <f t="shared" ca="1" si="384"/>
        <v>74039467.339343205</v>
      </c>
      <c r="C1494" s="71">
        <f t="shared" si="393"/>
        <v>73398992.719999999</v>
      </c>
      <c r="D1494" s="65">
        <f ca="1">IF(A1494&lt;$B$1,VLOOKUP(A1494,[1]DI!$A$4:$B$15000,2,FALSE),0)</f>
        <v>6.4000000000000001E-2</v>
      </c>
      <c r="E1494" s="11">
        <f t="shared" ca="1" si="385"/>
        <v>1.0002462000000001</v>
      </c>
      <c r="F1494" s="64">
        <f ca="1">(TRUNC(PRODUCT($E$16:$E1493),16))</f>
        <v>1.51683518026245</v>
      </c>
      <c r="G1494" s="64">
        <f t="shared" ca="1" si="386"/>
        <v>1.50864260980201</v>
      </c>
      <c r="H1494" s="64">
        <f t="shared" ca="1" si="387"/>
        <v>1.0054304199999999</v>
      </c>
      <c r="I1494" s="65">
        <f t="shared" si="397"/>
        <v>3.7499999999999999E-2</v>
      </c>
      <c r="J1494" s="66">
        <f t="shared" si="394"/>
        <v>43437</v>
      </c>
      <c r="K1494" s="13">
        <f t="shared" si="395"/>
        <v>32</v>
      </c>
      <c r="L1494" s="9">
        <f t="shared" si="388"/>
        <v>1.0032777129999999</v>
      </c>
      <c r="M1494" s="69">
        <f t="shared" ca="1" si="389"/>
        <v>1.0087259319999999</v>
      </c>
      <c r="N1494" s="68">
        <f t="shared" si="390"/>
        <v>0</v>
      </c>
      <c r="O1494" s="64">
        <f t="shared" ca="1" si="391"/>
        <v>640474.61934321001</v>
      </c>
      <c r="P1494" s="70">
        <f t="shared" si="392"/>
        <v>0</v>
      </c>
      <c r="Q1494" s="67"/>
      <c r="R1494" s="66"/>
      <c r="S1494" s="66"/>
      <c r="T1494" s="66"/>
      <c r="U1494" s="66"/>
      <c r="V1494" s="6"/>
      <c r="W1494" s="6"/>
      <c r="X1494" s="6"/>
      <c r="Y1494" s="7"/>
      <c r="Z1494" s="1"/>
      <c r="AA1494" s="6"/>
      <c r="AB1494" s="7"/>
      <c r="AC1494" s="7"/>
      <c r="AD1494" s="7"/>
      <c r="AE1494" s="6"/>
      <c r="AF1494" s="8"/>
      <c r="AG1494" s="6"/>
      <c r="AH1494" s="1"/>
      <c r="AI1494" s="3"/>
      <c r="AJ1494" s="3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  <c r="CO1494" s="1"/>
      <c r="CP1494" s="1"/>
      <c r="CQ1494" s="1"/>
      <c r="CR1494" s="1"/>
      <c r="CS1494" s="1"/>
      <c r="CT1494" s="1"/>
      <c r="CU1494" s="1"/>
      <c r="CV1494" s="1"/>
      <c r="CW1494" s="1"/>
      <c r="CX1494" s="1"/>
      <c r="CY1494" s="1"/>
      <c r="CZ1494" s="1"/>
      <c r="DA1494" s="1"/>
      <c r="DB1494" s="1"/>
      <c r="DC1494" s="1"/>
      <c r="DD1494" s="1"/>
      <c r="DE1494" s="1"/>
      <c r="DF1494" s="1"/>
      <c r="DG1494" s="1"/>
      <c r="DH1494" s="1"/>
      <c r="DI1494" s="1"/>
      <c r="DJ1494" s="1"/>
      <c r="DK1494" s="1"/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/>
      <c r="DZ1494" s="1"/>
      <c r="EA1494" s="1"/>
      <c r="EB1494" s="1"/>
      <c r="EC1494" s="1"/>
      <c r="ED1494" s="1"/>
      <c r="EE1494" s="1"/>
      <c r="EF1494" s="1"/>
      <c r="EG1494" s="1"/>
      <c r="EH1494" s="1"/>
      <c r="EI1494" s="1"/>
      <c r="EJ1494" s="1"/>
      <c r="EK1494" s="1"/>
      <c r="EL1494" s="1"/>
      <c r="EM1494" s="1"/>
      <c r="EN1494" s="1"/>
      <c r="EO1494" s="1"/>
      <c r="EP1494" s="1"/>
      <c r="EQ1494" s="1"/>
      <c r="ER1494" s="1"/>
      <c r="ES1494" s="1"/>
      <c r="ET1494" s="1"/>
      <c r="EU1494" s="1"/>
      <c r="EV1494" s="1"/>
      <c r="EW1494" s="1"/>
      <c r="EX1494" s="1"/>
      <c r="EY1494" s="1"/>
      <c r="EZ1494" s="1"/>
      <c r="FA1494" s="1"/>
      <c r="FB1494" s="1"/>
      <c r="FC1494" s="1"/>
      <c r="FD1494" s="1"/>
      <c r="FE1494" s="1"/>
      <c r="FF1494" s="1"/>
      <c r="FG1494" s="1"/>
      <c r="FH1494" s="1"/>
      <c r="FI1494" s="1"/>
      <c r="FJ1494" s="1"/>
      <c r="FK1494" s="1"/>
      <c r="FL1494" s="1"/>
      <c r="FM1494" s="1"/>
      <c r="FN1494" s="1"/>
      <c r="FO1494" s="1"/>
      <c r="FP1494" s="1"/>
      <c r="FQ1494" s="1"/>
      <c r="FR1494" s="1"/>
      <c r="FS1494" s="1"/>
      <c r="FT1494" s="1"/>
      <c r="FU1494" s="1"/>
      <c r="FV1494" s="1"/>
      <c r="FW1494" s="1"/>
      <c r="FX1494" s="1"/>
      <c r="FY1494" s="1"/>
      <c r="FZ1494" s="1"/>
      <c r="GA1494" s="1"/>
      <c r="GB1494" s="1"/>
      <c r="GC1494" s="1"/>
      <c r="GD1494" s="1"/>
      <c r="GE1494" s="1"/>
      <c r="GF1494" s="1"/>
      <c r="GG1494" s="1"/>
      <c r="GH1494" s="1"/>
      <c r="GI1494" s="1"/>
      <c r="GJ1494" s="1"/>
      <c r="GK1494" s="1"/>
      <c r="GL1494" s="1"/>
      <c r="GM1494" s="1"/>
      <c r="GN1494" s="1"/>
      <c r="GO1494" s="1"/>
      <c r="GP1494" s="1"/>
      <c r="GQ1494" s="1"/>
      <c r="GR1494" s="1"/>
      <c r="GS1494" s="1"/>
      <c r="GT1494" s="1"/>
      <c r="GU1494" s="1"/>
      <c r="GV1494" s="1"/>
      <c r="GW1494" s="1"/>
      <c r="GX1494" s="1"/>
      <c r="GY1494" s="1"/>
      <c r="GZ1494" s="1"/>
      <c r="HA1494" s="1"/>
      <c r="HB1494" s="1"/>
      <c r="HC1494" s="1"/>
      <c r="HD1494" s="1"/>
      <c r="HE1494" s="1"/>
      <c r="HF1494" s="1"/>
      <c r="HG1494" s="1"/>
      <c r="HH1494" s="1"/>
      <c r="HI1494" s="1"/>
      <c r="HJ1494" s="1"/>
      <c r="HK1494" s="1"/>
      <c r="HL1494" s="1"/>
    </row>
    <row r="1495" spans="1:220" x14ac:dyDescent="0.2">
      <c r="A1495" s="63">
        <f t="shared" si="396"/>
        <v>43470</v>
      </c>
      <c r="B1495" s="12">
        <f t="shared" ca="1" si="384"/>
        <v>74065269.727648035</v>
      </c>
      <c r="C1495" s="71">
        <f t="shared" si="393"/>
        <v>73398992.719999999</v>
      </c>
      <c r="D1495" s="65">
        <f ca="1">IF(A1495&lt;$B$1,VLOOKUP(A1495,[1]DI!$A$4:$B$15000,2,FALSE),0)</f>
        <v>0</v>
      </c>
      <c r="E1495" s="11">
        <f t="shared" ca="1" si="385"/>
        <v>1</v>
      </c>
      <c r="F1495" s="64">
        <f ca="1">(TRUNC(PRODUCT($E$16:$E1494),16))</f>
        <v>1.5172086250838299</v>
      </c>
      <c r="G1495" s="64">
        <f t="shared" ca="1" si="386"/>
        <v>1.50864260980201</v>
      </c>
      <c r="H1495" s="64">
        <f t="shared" ca="1" si="387"/>
        <v>1.0056779600000001</v>
      </c>
      <c r="I1495" s="65">
        <f t="shared" si="397"/>
        <v>3.7499999999999999E-2</v>
      </c>
      <c r="J1495" s="66">
        <f t="shared" si="394"/>
        <v>43437</v>
      </c>
      <c r="K1495" s="13">
        <f t="shared" si="395"/>
        <v>33</v>
      </c>
      <c r="L1495" s="9">
        <f t="shared" si="388"/>
        <v>1.003380315</v>
      </c>
      <c r="M1495" s="69">
        <f t="shared" ca="1" si="389"/>
        <v>1.0090774680000001</v>
      </c>
      <c r="N1495" s="68">
        <f t="shared" si="390"/>
        <v>0</v>
      </c>
      <c r="O1495" s="64">
        <f t="shared" ca="1" si="391"/>
        <v>666277.00764802995</v>
      </c>
      <c r="P1495" s="70">
        <f t="shared" si="392"/>
        <v>0</v>
      </c>
      <c r="Q1495" s="67"/>
      <c r="R1495" s="66"/>
      <c r="S1495" s="66"/>
      <c r="T1495" s="66"/>
      <c r="U1495" s="66"/>
      <c r="V1495" s="6"/>
      <c r="W1495" s="6"/>
      <c r="X1495" s="6"/>
      <c r="Y1495" s="7"/>
      <c r="Z1495" s="1"/>
      <c r="AA1495" s="6"/>
      <c r="AB1495" s="7"/>
      <c r="AC1495" s="7"/>
      <c r="AD1495" s="7"/>
      <c r="AE1495" s="6"/>
      <c r="AF1495" s="8"/>
      <c r="AG1495" s="6"/>
      <c r="AH1495" s="1"/>
      <c r="AI1495" s="3"/>
      <c r="AJ1495" s="3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s="1"/>
      <c r="DJ1495" s="1"/>
      <c r="DK1495" s="1"/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1"/>
      <c r="DW1495" s="1"/>
      <c r="DX1495" s="1"/>
      <c r="DY1495" s="1"/>
      <c r="DZ1495" s="1"/>
      <c r="EA1495" s="1"/>
      <c r="EB1495" s="1"/>
      <c r="EC1495" s="1"/>
      <c r="ED1495" s="1"/>
      <c r="EE1495" s="1"/>
      <c r="EF1495" s="1"/>
      <c r="EG1495" s="1"/>
      <c r="EH1495" s="1"/>
      <c r="EI1495" s="1"/>
      <c r="EJ1495" s="1"/>
      <c r="EK1495" s="1"/>
      <c r="EL1495" s="1"/>
      <c r="EM1495" s="1"/>
      <c r="EN1495" s="1"/>
      <c r="EO1495" s="1"/>
      <c r="EP1495" s="1"/>
      <c r="EQ1495" s="1"/>
      <c r="ER1495" s="1"/>
      <c r="ES1495" s="1"/>
      <c r="ET1495" s="1"/>
      <c r="EU1495" s="1"/>
      <c r="EV1495" s="1"/>
      <c r="EW1495" s="1"/>
      <c r="EX1495" s="1"/>
      <c r="EY1495" s="1"/>
      <c r="EZ1495" s="1"/>
      <c r="FA1495" s="1"/>
      <c r="FB1495" s="1"/>
      <c r="FC1495" s="1"/>
      <c r="FD1495" s="1"/>
      <c r="FE1495" s="1"/>
      <c r="FF1495" s="1"/>
      <c r="FG1495" s="1"/>
      <c r="FH1495" s="1"/>
      <c r="FI1495" s="1"/>
      <c r="FJ1495" s="1"/>
      <c r="FK1495" s="1"/>
      <c r="FL1495" s="1"/>
      <c r="FM1495" s="1"/>
      <c r="FN1495" s="1"/>
      <c r="FO1495" s="1"/>
      <c r="FP1495" s="1"/>
      <c r="FQ1495" s="1"/>
      <c r="FR1495" s="1"/>
      <c r="FS1495" s="1"/>
      <c r="FT1495" s="1"/>
      <c r="FU1495" s="1"/>
      <c r="FV1495" s="1"/>
      <c r="FW1495" s="1"/>
      <c r="FX1495" s="1"/>
      <c r="FY1495" s="1"/>
      <c r="FZ1495" s="1"/>
      <c r="GA1495" s="1"/>
      <c r="GB1495" s="1"/>
      <c r="GC1495" s="1"/>
      <c r="GD1495" s="1"/>
      <c r="GE1495" s="1"/>
      <c r="GF1495" s="1"/>
      <c r="GG1495" s="1"/>
      <c r="GH1495" s="1"/>
      <c r="GI1495" s="1"/>
      <c r="GJ1495" s="1"/>
      <c r="GK1495" s="1"/>
      <c r="GL1495" s="1"/>
      <c r="GM1495" s="1"/>
      <c r="GN1495" s="1"/>
      <c r="GO1495" s="1"/>
      <c r="GP1495" s="1"/>
      <c r="GQ1495" s="1"/>
      <c r="GR1495" s="1"/>
      <c r="GS1495" s="1"/>
      <c r="GT1495" s="1"/>
      <c r="GU1495" s="1"/>
      <c r="GV1495" s="1"/>
      <c r="GW1495" s="1"/>
      <c r="GX1495" s="1"/>
      <c r="GY1495" s="1"/>
      <c r="GZ1495" s="1"/>
      <c r="HA1495" s="1"/>
      <c r="HB1495" s="1"/>
      <c r="HC1495" s="1"/>
      <c r="HD1495" s="1"/>
      <c r="HE1495" s="1"/>
      <c r="HF1495" s="1"/>
      <c r="HG1495" s="1"/>
      <c r="HH1495" s="1"/>
      <c r="HI1495" s="1"/>
      <c r="HJ1495" s="1"/>
      <c r="HK1495" s="1"/>
      <c r="HL1495" s="1"/>
    </row>
    <row r="1496" spans="1:220" x14ac:dyDescent="0.2">
      <c r="A1496" s="63">
        <f t="shared" si="396"/>
        <v>43471</v>
      </c>
      <c r="B1496" s="12">
        <f t="shared" ca="1" si="384"/>
        <v>74072844.136701763</v>
      </c>
      <c r="C1496" s="71">
        <f t="shared" si="393"/>
        <v>73398992.719999999</v>
      </c>
      <c r="D1496" s="65">
        <f ca="1">IF(A1496&lt;$B$1,VLOOKUP(A1496,[1]DI!$A$4:$B$15000,2,FALSE),0)</f>
        <v>0</v>
      </c>
      <c r="E1496" s="11">
        <f t="shared" ca="1" si="385"/>
        <v>1</v>
      </c>
      <c r="F1496" s="64">
        <f ca="1">(TRUNC(PRODUCT($E$16:$E1495),16))</f>
        <v>1.5172086250838299</v>
      </c>
      <c r="G1496" s="64">
        <f t="shared" ca="1" si="386"/>
        <v>1.50864260980201</v>
      </c>
      <c r="H1496" s="64">
        <f t="shared" ca="1" si="387"/>
        <v>1.0056779600000001</v>
      </c>
      <c r="I1496" s="65">
        <f t="shared" si="397"/>
        <v>3.7499999999999999E-2</v>
      </c>
      <c r="J1496" s="66">
        <f t="shared" si="394"/>
        <v>43437</v>
      </c>
      <c r="K1496" s="13">
        <f t="shared" si="395"/>
        <v>34</v>
      </c>
      <c r="L1496" s="9">
        <f t="shared" si="388"/>
        <v>1.0034829270000001</v>
      </c>
      <c r="M1496" s="69">
        <f t="shared" ca="1" si="389"/>
        <v>1.009180663</v>
      </c>
      <c r="N1496" s="68">
        <f t="shared" si="390"/>
        <v>0</v>
      </c>
      <c r="O1496" s="64">
        <f t="shared" ca="1" si="391"/>
        <v>673851.41670177004</v>
      </c>
      <c r="P1496" s="70">
        <f t="shared" si="392"/>
        <v>0</v>
      </c>
      <c r="Q1496" s="67"/>
      <c r="R1496" s="66"/>
      <c r="S1496" s="66"/>
      <c r="T1496" s="66"/>
      <c r="U1496" s="66"/>
      <c r="V1496" s="6"/>
      <c r="W1496" s="6"/>
      <c r="X1496" s="6"/>
      <c r="Y1496" s="7"/>
      <c r="Z1496" s="1"/>
      <c r="AA1496" s="6"/>
      <c r="AB1496" s="7"/>
      <c r="AC1496" s="7"/>
      <c r="AD1496" s="7"/>
      <c r="AE1496" s="6"/>
      <c r="AF1496" s="8"/>
      <c r="AG1496" s="6"/>
      <c r="AH1496" s="1"/>
      <c r="AI1496" s="3"/>
      <c r="AJ1496" s="3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s="1"/>
      <c r="CW1496" s="1"/>
      <c r="CX1496" s="1"/>
      <c r="CY1496" s="1"/>
      <c r="CZ1496" s="1"/>
      <c r="DA1496" s="1"/>
      <c r="DB1496" s="1"/>
      <c r="DC1496" s="1"/>
      <c r="DD1496" s="1"/>
      <c r="DE1496" s="1"/>
      <c r="DF1496" s="1"/>
      <c r="DG1496" s="1"/>
      <c r="DH1496" s="1"/>
      <c r="DI1496" s="1"/>
      <c r="DJ1496" s="1"/>
      <c r="DK1496" s="1"/>
      <c r="DL1496" s="1"/>
      <c r="DM1496" s="1"/>
      <c r="DN1496" s="1"/>
      <c r="DO1496" s="1"/>
      <c r="DP1496" s="1"/>
      <c r="DQ1496" s="1"/>
      <c r="DR1496" s="1"/>
      <c r="DS1496" s="1"/>
      <c r="DT1496" s="1"/>
      <c r="DU1496" s="1"/>
      <c r="DV1496" s="1"/>
      <c r="DW1496" s="1"/>
      <c r="DX1496" s="1"/>
      <c r="DY1496" s="1"/>
      <c r="DZ1496" s="1"/>
      <c r="EA1496" s="1"/>
      <c r="EB1496" s="1"/>
      <c r="EC1496" s="1"/>
      <c r="ED1496" s="1"/>
      <c r="EE1496" s="1"/>
      <c r="EF1496" s="1"/>
      <c r="EG1496" s="1"/>
      <c r="EH1496" s="1"/>
      <c r="EI1496" s="1"/>
      <c r="EJ1496" s="1"/>
      <c r="EK1496" s="1"/>
      <c r="EL1496" s="1"/>
      <c r="EM1496" s="1"/>
      <c r="EN1496" s="1"/>
      <c r="EO1496" s="1"/>
      <c r="EP1496" s="1"/>
      <c r="EQ1496" s="1"/>
      <c r="ER1496" s="1"/>
      <c r="ES1496" s="1"/>
      <c r="ET1496" s="1"/>
      <c r="EU1496" s="1"/>
      <c r="EV1496" s="1"/>
      <c r="EW1496" s="1"/>
      <c r="EX1496" s="1"/>
      <c r="EY1496" s="1"/>
      <c r="EZ1496" s="1"/>
      <c r="FA1496" s="1"/>
      <c r="FB1496" s="1"/>
      <c r="FC1496" s="1"/>
      <c r="FD1496" s="1"/>
      <c r="FE1496" s="1"/>
      <c r="FF1496" s="1"/>
      <c r="FG1496" s="1"/>
      <c r="FH1496" s="1"/>
      <c r="FI1496" s="1"/>
      <c r="FJ1496" s="1"/>
      <c r="FK1496" s="1"/>
      <c r="FL1496" s="1"/>
      <c r="FM1496" s="1"/>
      <c r="FN1496" s="1"/>
      <c r="FO1496" s="1"/>
      <c r="FP1496" s="1"/>
      <c r="FQ1496" s="1"/>
      <c r="FR1496" s="1"/>
      <c r="FS1496" s="1"/>
      <c r="FT1496" s="1"/>
      <c r="FU1496" s="1"/>
      <c r="FV1496" s="1"/>
      <c r="FW1496" s="1"/>
      <c r="FX1496" s="1"/>
      <c r="FY1496" s="1"/>
      <c r="FZ1496" s="1"/>
      <c r="GA1496" s="1"/>
      <c r="GB1496" s="1"/>
      <c r="GC1496" s="1"/>
      <c r="GD1496" s="1"/>
      <c r="GE1496" s="1"/>
      <c r="GF1496" s="1"/>
      <c r="GG1496" s="1"/>
      <c r="GH1496" s="1"/>
      <c r="GI1496" s="1"/>
      <c r="GJ1496" s="1"/>
      <c r="GK1496" s="1"/>
      <c r="GL1496" s="1"/>
      <c r="GM1496" s="1"/>
      <c r="GN1496" s="1"/>
      <c r="GO1496" s="1"/>
      <c r="GP1496" s="1"/>
      <c r="GQ1496" s="1"/>
      <c r="GR1496" s="1"/>
      <c r="GS1496" s="1"/>
      <c r="GT1496" s="1"/>
      <c r="GU1496" s="1"/>
      <c r="GV1496" s="1"/>
      <c r="GW1496" s="1"/>
      <c r="GX1496" s="1"/>
      <c r="GY1496" s="1"/>
      <c r="GZ1496" s="1"/>
      <c r="HA1496" s="1"/>
      <c r="HB1496" s="1"/>
      <c r="HC1496" s="1"/>
      <c r="HD1496" s="1"/>
      <c r="HE1496" s="1"/>
      <c r="HF1496" s="1"/>
      <c r="HG1496" s="1"/>
      <c r="HH1496" s="1"/>
      <c r="HI1496" s="1"/>
      <c r="HJ1496" s="1"/>
      <c r="HK1496" s="1"/>
      <c r="HL1496" s="1"/>
    </row>
    <row r="1497" spans="1:220" x14ac:dyDescent="0.2">
      <c r="A1497" s="63">
        <f t="shared" si="396"/>
        <v>43472</v>
      </c>
      <c r="B1497" s="12">
        <f t="shared" ca="1" si="384"/>
        <v>74080419.279745445</v>
      </c>
      <c r="C1497" s="71">
        <f t="shared" si="393"/>
        <v>73398992.719999999</v>
      </c>
      <c r="D1497" s="65">
        <f ca="1">IF(A1497&lt;$B$1,VLOOKUP(A1497,[1]DI!$A$4:$B$15000,2,FALSE),0)</f>
        <v>6.4000000000000001E-2</v>
      </c>
      <c r="E1497" s="11">
        <f t="shared" ca="1" si="385"/>
        <v>1.0002462000000001</v>
      </c>
      <c r="F1497" s="64">
        <f ca="1">(TRUNC(PRODUCT($E$16:$E1496),16))</f>
        <v>1.5172086250838299</v>
      </c>
      <c r="G1497" s="64">
        <f t="shared" ca="1" si="386"/>
        <v>1.50864260980201</v>
      </c>
      <c r="H1497" s="64">
        <f t="shared" ca="1" si="387"/>
        <v>1.0056779600000001</v>
      </c>
      <c r="I1497" s="65">
        <f t="shared" si="397"/>
        <v>3.7499999999999999E-2</v>
      </c>
      <c r="J1497" s="66">
        <f t="shared" si="394"/>
        <v>43437</v>
      </c>
      <c r="K1497" s="13">
        <f t="shared" si="395"/>
        <v>35</v>
      </c>
      <c r="L1497" s="9">
        <f t="shared" si="388"/>
        <v>1.0035855490000001</v>
      </c>
      <c r="M1497" s="69">
        <f t="shared" ca="1" si="389"/>
        <v>1.009283868</v>
      </c>
      <c r="N1497" s="68">
        <f t="shared" si="390"/>
        <v>0</v>
      </c>
      <c r="O1497" s="64">
        <f t="shared" ca="1" si="391"/>
        <v>681426.55974544003</v>
      </c>
      <c r="P1497" s="70">
        <f t="shared" si="392"/>
        <v>0</v>
      </c>
      <c r="Q1497" s="67"/>
      <c r="R1497" s="66"/>
      <c r="S1497" s="66"/>
      <c r="T1497" s="66"/>
      <c r="U1497" s="66"/>
      <c r="V1497" s="6"/>
      <c r="W1497" s="6"/>
      <c r="X1497" s="6"/>
      <c r="Y1497" s="7"/>
      <c r="Z1497" s="1"/>
      <c r="AA1497" s="6"/>
      <c r="AB1497" s="7"/>
      <c r="AC1497" s="7"/>
      <c r="AD1497" s="7"/>
      <c r="AE1497" s="6"/>
      <c r="AF1497" s="8"/>
      <c r="AG1497" s="6"/>
      <c r="AH1497" s="1"/>
      <c r="AI1497" s="3"/>
      <c r="AJ1497" s="3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  <c r="DP1497" s="1"/>
      <c r="DQ1497" s="1"/>
      <c r="DR1497" s="1"/>
      <c r="DS1497" s="1"/>
      <c r="DT1497" s="1"/>
      <c r="DU1497" s="1"/>
      <c r="DV1497" s="1"/>
      <c r="DW1497" s="1"/>
      <c r="DX1497" s="1"/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  <c r="EI1497" s="1"/>
      <c r="EJ1497" s="1"/>
      <c r="EK1497" s="1"/>
      <c r="EL1497" s="1"/>
      <c r="EM1497" s="1"/>
      <c r="EN1497" s="1"/>
      <c r="EO1497" s="1"/>
      <c r="EP1497" s="1"/>
      <c r="EQ1497" s="1"/>
      <c r="ER1497" s="1"/>
      <c r="ES1497" s="1"/>
      <c r="ET1497" s="1"/>
      <c r="EU1497" s="1"/>
      <c r="EV1497" s="1"/>
      <c r="EW1497" s="1"/>
      <c r="EX1497" s="1"/>
      <c r="EY1497" s="1"/>
      <c r="EZ1497" s="1"/>
      <c r="FA1497" s="1"/>
      <c r="FB1497" s="1"/>
      <c r="FC1497" s="1"/>
      <c r="FD1497" s="1"/>
      <c r="FE1497" s="1"/>
      <c r="FF1497" s="1"/>
      <c r="FG1497" s="1"/>
      <c r="FH1497" s="1"/>
      <c r="FI1497" s="1"/>
      <c r="FJ1497" s="1"/>
      <c r="FK1497" s="1"/>
      <c r="FL1497" s="1"/>
      <c r="FM1497" s="1"/>
      <c r="FN1497" s="1"/>
      <c r="FO1497" s="1"/>
      <c r="FP1497" s="1"/>
      <c r="FQ1497" s="1"/>
      <c r="FR1497" s="1"/>
      <c r="FS1497" s="1"/>
      <c r="FT1497" s="1"/>
      <c r="FU1497" s="1"/>
      <c r="FV1497" s="1"/>
      <c r="FW1497" s="1"/>
      <c r="FX1497" s="1"/>
      <c r="FY1497" s="1"/>
      <c r="FZ1497" s="1"/>
      <c r="GA1497" s="1"/>
      <c r="GB1497" s="1"/>
      <c r="GC1497" s="1"/>
      <c r="GD1497" s="1"/>
      <c r="GE1497" s="1"/>
      <c r="GF1497" s="1"/>
      <c r="GG1497" s="1"/>
      <c r="GH1497" s="1"/>
      <c r="GI1497" s="1"/>
      <c r="GJ1497" s="1"/>
      <c r="GK1497" s="1"/>
      <c r="GL1497" s="1"/>
      <c r="GM1497" s="1"/>
      <c r="GN1497" s="1"/>
      <c r="GO1497" s="1"/>
      <c r="GP1497" s="1"/>
      <c r="GQ1497" s="1"/>
      <c r="GR1497" s="1"/>
      <c r="GS1497" s="1"/>
      <c r="GT1497" s="1"/>
      <c r="GU1497" s="1"/>
      <c r="GV1497" s="1"/>
      <c r="GW1497" s="1"/>
      <c r="GX1497" s="1"/>
      <c r="GY1497" s="1"/>
      <c r="GZ1497" s="1"/>
      <c r="HA1497" s="1"/>
      <c r="HB1497" s="1"/>
      <c r="HC1497" s="1"/>
      <c r="HD1497" s="1"/>
      <c r="HE1497" s="1"/>
      <c r="HF1497" s="1"/>
      <c r="HG1497" s="1"/>
      <c r="HH1497" s="1"/>
      <c r="HI1497" s="1"/>
      <c r="HJ1497" s="1"/>
      <c r="HK1497" s="1"/>
      <c r="HL1497" s="1"/>
    </row>
    <row r="1498" spans="1:220" x14ac:dyDescent="0.2">
      <c r="A1498" s="63">
        <f t="shared" si="396"/>
        <v>43473</v>
      </c>
      <c r="B1498" s="12">
        <f t="shared" ca="1" si="384"/>
        <v>74106235.834055841</v>
      </c>
      <c r="C1498" s="71">
        <f t="shared" si="393"/>
        <v>73398992.719999999</v>
      </c>
      <c r="D1498" s="65">
        <f ca="1">IF(A1498&lt;$B$1,VLOOKUP(A1498,[1]DI!$A$4:$B$15000,2,FALSE),0)</f>
        <v>6.4000000000000001E-2</v>
      </c>
      <c r="E1498" s="11">
        <f t="shared" ca="1" si="385"/>
        <v>1.0002462000000001</v>
      </c>
      <c r="F1498" s="64">
        <f ca="1">(TRUNC(PRODUCT($E$16:$E1497),16))</f>
        <v>1.51758216184732</v>
      </c>
      <c r="G1498" s="64">
        <f t="shared" ca="1" si="386"/>
        <v>1.50864260980201</v>
      </c>
      <c r="H1498" s="64">
        <f t="shared" ca="1" si="387"/>
        <v>1.0059255600000001</v>
      </c>
      <c r="I1498" s="65">
        <f t="shared" si="397"/>
        <v>3.7499999999999999E-2</v>
      </c>
      <c r="J1498" s="66">
        <f t="shared" si="394"/>
        <v>43437</v>
      </c>
      <c r="K1498" s="13">
        <f t="shared" si="395"/>
        <v>36</v>
      </c>
      <c r="L1498" s="9">
        <f t="shared" si="388"/>
        <v>1.0036881820000001</v>
      </c>
      <c r="M1498" s="69">
        <f t="shared" ca="1" si="389"/>
        <v>1.0096355969999999</v>
      </c>
      <c r="N1498" s="68">
        <f t="shared" si="390"/>
        <v>0</v>
      </c>
      <c r="O1498" s="64">
        <f t="shared" ca="1" si="391"/>
        <v>707243.11405583995</v>
      </c>
      <c r="P1498" s="70">
        <f t="shared" si="392"/>
        <v>0</v>
      </c>
      <c r="Q1498" s="67"/>
      <c r="R1498" s="66"/>
      <c r="S1498" s="66"/>
      <c r="T1498" s="66"/>
      <c r="U1498" s="66"/>
      <c r="V1498" s="6"/>
      <c r="W1498" s="6"/>
      <c r="X1498" s="6"/>
      <c r="Y1498" s="7"/>
      <c r="Z1498" s="1"/>
      <c r="AA1498" s="6"/>
      <c r="AB1498" s="7"/>
      <c r="AC1498" s="7"/>
      <c r="AD1498" s="7"/>
      <c r="AE1498" s="6"/>
      <c r="AF1498" s="8"/>
      <c r="AG1498" s="6"/>
      <c r="AH1498" s="1"/>
      <c r="AI1498" s="3"/>
      <c r="AJ1498" s="3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s="1"/>
      <c r="DJ1498" s="1"/>
      <c r="DK1498" s="1"/>
      <c r="DL1498" s="1"/>
      <c r="DM1498" s="1"/>
      <c r="DN1498" s="1"/>
      <c r="DO1498" s="1"/>
      <c r="DP1498" s="1"/>
      <c r="DQ1498" s="1"/>
      <c r="DR1498" s="1"/>
      <c r="DS1498" s="1"/>
      <c r="DT1498" s="1"/>
      <c r="DU1498" s="1"/>
      <c r="DV1498" s="1"/>
      <c r="DW1498" s="1"/>
      <c r="DX1498" s="1"/>
      <c r="DY1498" s="1"/>
      <c r="DZ1498" s="1"/>
      <c r="EA1498" s="1"/>
      <c r="EB1498" s="1"/>
      <c r="EC1498" s="1"/>
      <c r="ED1498" s="1"/>
      <c r="EE1498" s="1"/>
      <c r="EF1498" s="1"/>
      <c r="EG1498" s="1"/>
      <c r="EH1498" s="1"/>
      <c r="EI1498" s="1"/>
      <c r="EJ1498" s="1"/>
      <c r="EK1498" s="1"/>
      <c r="EL1498" s="1"/>
      <c r="EM1498" s="1"/>
      <c r="EN1498" s="1"/>
      <c r="EO1498" s="1"/>
      <c r="EP1498" s="1"/>
      <c r="EQ1498" s="1"/>
      <c r="ER1498" s="1"/>
      <c r="ES1498" s="1"/>
      <c r="ET1498" s="1"/>
      <c r="EU1498" s="1"/>
      <c r="EV1498" s="1"/>
      <c r="EW1498" s="1"/>
      <c r="EX1498" s="1"/>
      <c r="EY1498" s="1"/>
      <c r="EZ1498" s="1"/>
      <c r="FA1498" s="1"/>
      <c r="FB1498" s="1"/>
      <c r="FC1498" s="1"/>
      <c r="FD1498" s="1"/>
      <c r="FE1498" s="1"/>
      <c r="FF1498" s="1"/>
      <c r="FG1498" s="1"/>
      <c r="FH1498" s="1"/>
      <c r="FI1498" s="1"/>
      <c r="FJ1498" s="1"/>
      <c r="FK1498" s="1"/>
      <c r="FL1498" s="1"/>
      <c r="FM1498" s="1"/>
      <c r="FN1498" s="1"/>
      <c r="FO1498" s="1"/>
      <c r="FP1498" s="1"/>
      <c r="FQ1498" s="1"/>
      <c r="FR1498" s="1"/>
      <c r="FS1498" s="1"/>
      <c r="FT1498" s="1"/>
      <c r="FU1498" s="1"/>
      <c r="FV1498" s="1"/>
      <c r="FW1498" s="1"/>
      <c r="FX1498" s="1"/>
      <c r="FY1498" s="1"/>
      <c r="FZ1498" s="1"/>
      <c r="GA1498" s="1"/>
      <c r="GB1498" s="1"/>
      <c r="GC1498" s="1"/>
      <c r="GD1498" s="1"/>
      <c r="GE1498" s="1"/>
      <c r="GF1498" s="1"/>
      <c r="GG1498" s="1"/>
      <c r="GH1498" s="1"/>
      <c r="GI1498" s="1"/>
      <c r="GJ1498" s="1"/>
      <c r="GK1498" s="1"/>
      <c r="GL1498" s="1"/>
      <c r="GM1498" s="1"/>
      <c r="GN1498" s="1"/>
      <c r="GO1498" s="1"/>
      <c r="GP1498" s="1"/>
      <c r="GQ1498" s="1"/>
      <c r="GR1498" s="1"/>
      <c r="GS1498" s="1"/>
      <c r="GT1498" s="1"/>
      <c r="GU1498" s="1"/>
      <c r="GV1498" s="1"/>
      <c r="GW1498" s="1"/>
      <c r="GX1498" s="1"/>
      <c r="GY1498" s="1"/>
      <c r="GZ1498" s="1"/>
      <c r="HA1498" s="1"/>
      <c r="HB1498" s="1"/>
      <c r="HC1498" s="1"/>
      <c r="HD1498" s="1"/>
      <c r="HE1498" s="1"/>
      <c r="HF1498" s="1"/>
      <c r="HG1498" s="1"/>
      <c r="HH1498" s="1"/>
      <c r="HI1498" s="1"/>
      <c r="HJ1498" s="1"/>
      <c r="HK1498" s="1"/>
      <c r="HL1498" s="1"/>
    </row>
    <row r="1499" spans="1:220" x14ac:dyDescent="0.2">
      <c r="A1499" s="63">
        <f t="shared" si="396"/>
        <v>43474</v>
      </c>
      <c r="B1499" s="12">
        <f t="shared" ca="1" si="384"/>
        <v>74132061.269644395</v>
      </c>
      <c r="C1499" s="71">
        <f t="shared" si="393"/>
        <v>73398992.719999999</v>
      </c>
      <c r="D1499" s="65">
        <f ca="1">IF(A1499&lt;$B$1,VLOOKUP(A1499,[1]DI!$A$4:$B$15000,2,FALSE),0)</f>
        <v>6.4000000000000001E-2</v>
      </c>
      <c r="E1499" s="11">
        <f t="shared" ca="1" si="385"/>
        <v>1.0002462000000001</v>
      </c>
      <c r="F1499" s="64">
        <f ca="1">(TRUNC(PRODUCT($E$16:$E1498),16))</f>
        <v>1.5179557905755701</v>
      </c>
      <c r="G1499" s="64">
        <f t="shared" ca="1" si="386"/>
        <v>1.50864260980201</v>
      </c>
      <c r="H1499" s="64">
        <f t="shared" ca="1" si="387"/>
        <v>1.00617322</v>
      </c>
      <c r="I1499" s="65">
        <f t="shared" si="397"/>
        <v>3.7499999999999999E-2</v>
      </c>
      <c r="J1499" s="66">
        <f t="shared" si="394"/>
        <v>43437</v>
      </c>
      <c r="K1499" s="13">
        <f t="shared" si="395"/>
        <v>37</v>
      </c>
      <c r="L1499" s="9">
        <f t="shared" si="388"/>
        <v>1.0037908250000001</v>
      </c>
      <c r="M1499" s="69">
        <f t="shared" ca="1" si="389"/>
        <v>1.0099874470000001</v>
      </c>
      <c r="N1499" s="68">
        <f t="shared" si="390"/>
        <v>0</v>
      </c>
      <c r="O1499" s="64">
        <f t="shared" ca="1" si="391"/>
        <v>733068.54964439</v>
      </c>
      <c r="P1499" s="70">
        <f t="shared" si="392"/>
        <v>0</v>
      </c>
      <c r="Q1499" s="67"/>
      <c r="R1499" s="66"/>
      <c r="S1499" s="66"/>
      <c r="T1499" s="66"/>
      <c r="U1499" s="66"/>
      <c r="V1499" s="6"/>
      <c r="W1499" s="6"/>
      <c r="X1499" s="6"/>
      <c r="Y1499" s="7"/>
      <c r="Z1499" s="1"/>
      <c r="AA1499" s="6"/>
      <c r="AB1499" s="7"/>
      <c r="AC1499" s="7"/>
      <c r="AD1499" s="7"/>
      <c r="AE1499" s="6"/>
      <c r="AF1499" s="8"/>
      <c r="AG1499" s="6"/>
      <c r="AH1499" s="1"/>
      <c r="AI1499" s="3"/>
      <c r="AJ1499" s="3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s="1"/>
      <c r="CW1499" s="1"/>
      <c r="CX1499" s="1"/>
      <c r="CY1499" s="1"/>
      <c r="CZ1499" s="1"/>
      <c r="DA1499" s="1"/>
      <c r="DB1499" s="1"/>
      <c r="DC1499" s="1"/>
      <c r="DD1499" s="1"/>
      <c r="DE1499" s="1"/>
      <c r="DF1499" s="1"/>
      <c r="DG1499" s="1"/>
      <c r="DH1499" s="1"/>
      <c r="DI1499" s="1"/>
      <c r="DJ1499" s="1"/>
      <c r="DK1499" s="1"/>
      <c r="DL1499" s="1"/>
      <c r="DM1499" s="1"/>
      <c r="DN1499" s="1"/>
      <c r="DO1499" s="1"/>
      <c r="DP1499" s="1"/>
      <c r="DQ1499" s="1"/>
      <c r="DR1499" s="1"/>
      <c r="DS1499" s="1"/>
      <c r="DT1499" s="1"/>
      <c r="DU1499" s="1"/>
      <c r="DV1499" s="1"/>
      <c r="DW1499" s="1"/>
      <c r="DX1499" s="1"/>
      <c r="DY1499" s="1"/>
      <c r="DZ1499" s="1"/>
      <c r="EA1499" s="1"/>
      <c r="EB1499" s="1"/>
      <c r="EC1499" s="1"/>
      <c r="ED1499" s="1"/>
      <c r="EE1499" s="1"/>
      <c r="EF1499" s="1"/>
      <c r="EG1499" s="1"/>
      <c r="EH1499" s="1"/>
      <c r="EI1499" s="1"/>
      <c r="EJ1499" s="1"/>
      <c r="EK1499" s="1"/>
      <c r="EL1499" s="1"/>
      <c r="EM1499" s="1"/>
      <c r="EN1499" s="1"/>
      <c r="EO1499" s="1"/>
      <c r="EP1499" s="1"/>
      <c r="EQ1499" s="1"/>
      <c r="ER1499" s="1"/>
      <c r="ES1499" s="1"/>
      <c r="ET1499" s="1"/>
      <c r="EU1499" s="1"/>
      <c r="EV1499" s="1"/>
      <c r="EW1499" s="1"/>
      <c r="EX1499" s="1"/>
      <c r="EY1499" s="1"/>
      <c r="EZ1499" s="1"/>
      <c r="FA1499" s="1"/>
      <c r="FB1499" s="1"/>
      <c r="FC1499" s="1"/>
      <c r="FD1499" s="1"/>
      <c r="FE1499" s="1"/>
      <c r="FF1499" s="1"/>
      <c r="FG1499" s="1"/>
      <c r="FH1499" s="1"/>
      <c r="FI1499" s="1"/>
      <c r="FJ1499" s="1"/>
      <c r="FK1499" s="1"/>
      <c r="FL1499" s="1"/>
      <c r="FM1499" s="1"/>
      <c r="FN1499" s="1"/>
      <c r="FO1499" s="1"/>
      <c r="FP1499" s="1"/>
      <c r="FQ1499" s="1"/>
      <c r="FR1499" s="1"/>
      <c r="FS1499" s="1"/>
      <c r="FT1499" s="1"/>
      <c r="FU1499" s="1"/>
      <c r="FV1499" s="1"/>
      <c r="FW1499" s="1"/>
      <c r="FX1499" s="1"/>
      <c r="FY1499" s="1"/>
      <c r="FZ1499" s="1"/>
      <c r="GA1499" s="1"/>
      <c r="GB1499" s="1"/>
      <c r="GC1499" s="1"/>
      <c r="GD1499" s="1"/>
      <c r="GE1499" s="1"/>
      <c r="GF1499" s="1"/>
      <c r="GG1499" s="1"/>
      <c r="GH1499" s="1"/>
      <c r="GI1499" s="1"/>
      <c r="GJ1499" s="1"/>
      <c r="GK1499" s="1"/>
      <c r="GL1499" s="1"/>
      <c r="GM1499" s="1"/>
      <c r="GN1499" s="1"/>
      <c r="GO1499" s="1"/>
      <c r="GP1499" s="1"/>
      <c r="GQ1499" s="1"/>
      <c r="GR1499" s="1"/>
      <c r="GS1499" s="1"/>
      <c r="GT1499" s="1"/>
      <c r="GU1499" s="1"/>
      <c r="GV1499" s="1"/>
      <c r="GW1499" s="1"/>
      <c r="GX1499" s="1"/>
      <c r="GY1499" s="1"/>
      <c r="GZ1499" s="1"/>
      <c r="HA1499" s="1"/>
      <c r="HB1499" s="1"/>
      <c r="HC1499" s="1"/>
      <c r="HD1499" s="1"/>
      <c r="HE1499" s="1"/>
      <c r="HF1499" s="1"/>
      <c r="HG1499" s="1"/>
      <c r="HH1499" s="1"/>
      <c r="HI1499" s="1"/>
      <c r="HJ1499" s="1"/>
      <c r="HK1499" s="1"/>
      <c r="HL1499" s="1"/>
    </row>
    <row r="1500" spans="1:220" x14ac:dyDescent="0.2">
      <c r="A1500" s="63">
        <f t="shared" si="396"/>
        <v>43475</v>
      </c>
      <c r="B1500" s="12">
        <f t="shared" ca="1" si="384"/>
        <v>74157895.659910023</v>
      </c>
      <c r="C1500" s="71">
        <f t="shared" si="393"/>
        <v>73398992.719999999</v>
      </c>
      <c r="D1500" s="65">
        <f ca="1">IF(A1500&lt;$B$1,VLOOKUP(A1500,[1]DI!$A$4:$B$15000,2,FALSE),0)</f>
        <v>6.4000000000000001E-2</v>
      </c>
      <c r="E1500" s="11">
        <f t="shared" ca="1" si="385"/>
        <v>1.0002462000000001</v>
      </c>
      <c r="F1500" s="64">
        <f ca="1">(TRUNC(PRODUCT($E$16:$E1499),16))</f>
        <v>1.5183295112912101</v>
      </c>
      <c r="G1500" s="64">
        <f t="shared" ca="1" si="386"/>
        <v>1.50864260980201</v>
      </c>
      <c r="H1500" s="64">
        <f t="shared" ca="1" si="387"/>
        <v>1.0064209399999999</v>
      </c>
      <c r="I1500" s="65">
        <f t="shared" si="397"/>
        <v>3.7499999999999999E-2</v>
      </c>
      <c r="J1500" s="66">
        <f t="shared" si="394"/>
        <v>43437</v>
      </c>
      <c r="K1500" s="13">
        <f t="shared" si="395"/>
        <v>38</v>
      </c>
      <c r="L1500" s="9">
        <f t="shared" si="388"/>
        <v>1.003893479</v>
      </c>
      <c r="M1500" s="69">
        <f t="shared" ca="1" si="389"/>
        <v>1.0103394189999999</v>
      </c>
      <c r="N1500" s="68">
        <f t="shared" si="390"/>
        <v>0</v>
      </c>
      <c r="O1500" s="64">
        <f t="shared" ca="1" si="391"/>
        <v>758902.93991001998</v>
      </c>
      <c r="P1500" s="70">
        <f t="shared" si="392"/>
        <v>0</v>
      </c>
      <c r="Q1500" s="67"/>
      <c r="R1500" s="66"/>
      <c r="S1500" s="66"/>
      <c r="T1500" s="66"/>
      <c r="U1500" s="66"/>
      <c r="V1500" s="6"/>
      <c r="W1500" s="6"/>
      <c r="X1500" s="6"/>
      <c r="Y1500" s="7"/>
      <c r="Z1500" s="1"/>
      <c r="AA1500" s="6"/>
      <c r="AB1500" s="7"/>
      <c r="AC1500" s="7"/>
      <c r="AD1500" s="7"/>
      <c r="AE1500" s="6"/>
      <c r="AF1500" s="8"/>
      <c r="AG1500" s="6"/>
      <c r="AH1500" s="1"/>
      <c r="AI1500" s="3"/>
      <c r="AJ1500" s="3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s="1"/>
      <c r="EF1500" s="1"/>
      <c r="EG1500" s="1"/>
      <c r="EH1500" s="1"/>
      <c r="EI1500" s="1"/>
      <c r="EJ1500" s="1"/>
      <c r="EK1500" s="1"/>
      <c r="EL1500" s="1"/>
      <c r="EM1500" s="1"/>
      <c r="EN1500" s="1"/>
      <c r="EO1500" s="1"/>
      <c r="EP1500" s="1"/>
      <c r="EQ1500" s="1"/>
      <c r="ER1500" s="1"/>
      <c r="ES1500" s="1"/>
      <c r="ET1500" s="1"/>
      <c r="EU1500" s="1"/>
      <c r="EV1500" s="1"/>
      <c r="EW1500" s="1"/>
      <c r="EX1500" s="1"/>
      <c r="EY1500" s="1"/>
      <c r="EZ1500" s="1"/>
      <c r="FA1500" s="1"/>
      <c r="FB1500" s="1"/>
      <c r="FC1500" s="1"/>
      <c r="FD1500" s="1"/>
      <c r="FE1500" s="1"/>
      <c r="FF1500" s="1"/>
      <c r="FG1500" s="1"/>
      <c r="FH1500" s="1"/>
      <c r="FI1500" s="1"/>
      <c r="FJ1500" s="1"/>
      <c r="FK1500" s="1"/>
      <c r="FL1500" s="1"/>
      <c r="FM1500" s="1"/>
      <c r="FN1500" s="1"/>
      <c r="FO1500" s="1"/>
      <c r="FP1500" s="1"/>
      <c r="FQ1500" s="1"/>
      <c r="FR1500" s="1"/>
      <c r="FS1500" s="1"/>
      <c r="FT1500" s="1"/>
      <c r="FU1500" s="1"/>
      <c r="FV1500" s="1"/>
      <c r="FW1500" s="1"/>
      <c r="FX1500" s="1"/>
      <c r="FY1500" s="1"/>
      <c r="FZ1500" s="1"/>
      <c r="GA1500" s="1"/>
      <c r="GB1500" s="1"/>
      <c r="GC1500" s="1"/>
      <c r="GD1500" s="1"/>
      <c r="GE1500" s="1"/>
      <c r="GF1500" s="1"/>
      <c r="GG1500" s="1"/>
      <c r="GH1500" s="1"/>
      <c r="GI1500" s="1"/>
      <c r="GJ1500" s="1"/>
      <c r="GK1500" s="1"/>
      <c r="GL1500" s="1"/>
      <c r="GM1500" s="1"/>
      <c r="GN1500" s="1"/>
      <c r="GO1500" s="1"/>
      <c r="GP1500" s="1"/>
      <c r="GQ1500" s="1"/>
      <c r="GR1500" s="1"/>
      <c r="GS1500" s="1"/>
      <c r="GT1500" s="1"/>
      <c r="GU1500" s="1"/>
      <c r="GV1500" s="1"/>
      <c r="GW1500" s="1"/>
      <c r="GX1500" s="1"/>
      <c r="GY1500" s="1"/>
      <c r="GZ1500" s="1"/>
      <c r="HA1500" s="1"/>
      <c r="HB1500" s="1"/>
      <c r="HC1500" s="1"/>
      <c r="HD1500" s="1"/>
      <c r="HE1500" s="1"/>
      <c r="HF1500" s="1"/>
      <c r="HG1500" s="1"/>
      <c r="HH1500" s="1"/>
      <c r="HI1500" s="1"/>
      <c r="HJ1500" s="1"/>
      <c r="HK1500" s="1"/>
      <c r="HL1500" s="1"/>
    </row>
    <row r="1501" spans="1:220" x14ac:dyDescent="0.2">
      <c r="A1501" s="63">
        <f t="shared" si="396"/>
        <v>43476</v>
      </c>
      <c r="B1501" s="12">
        <f t="shared" ca="1" si="384"/>
        <v>74183739.004852772</v>
      </c>
      <c r="C1501" s="71">
        <f t="shared" si="393"/>
        <v>73398992.719999999</v>
      </c>
      <c r="D1501" s="65">
        <f ca="1">IF(A1501&lt;$B$1,VLOOKUP(A1501,[1]DI!$A$4:$B$15000,2,FALSE),0)</f>
        <v>6.4000000000000001E-2</v>
      </c>
      <c r="E1501" s="11">
        <f t="shared" ca="1" si="385"/>
        <v>1.0002462000000001</v>
      </c>
      <c r="F1501" s="64">
        <f ca="1">(TRUNC(PRODUCT($E$16:$E1500),16))</f>
        <v>1.5187033240168899</v>
      </c>
      <c r="G1501" s="64">
        <f t="shared" ca="1" si="386"/>
        <v>1.50864260980201</v>
      </c>
      <c r="H1501" s="64">
        <f t="shared" ca="1" si="387"/>
        <v>1.00666872</v>
      </c>
      <c r="I1501" s="65">
        <f t="shared" si="397"/>
        <v>3.7499999999999999E-2</v>
      </c>
      <c r="J1501" s="66">
        <f t="shared" si="394"/>
        <v>43437</v>
      </c>
      <c r="K1501" s="13">
        <f t="shared" si="395"/>
        <v>39</v>
      </c>
      <c r="L1501" s="9">
        <f t="shared" si="388"/>
        <v>1.003996144</v>
      </c>
      <c r="M1501" s="69">
        <f t="shared" ca="1" si="389"/>
        <v>1.010691513</v>
      </c>
      <c r="N1501" s="68">
        <f t="shared" si="390"/>
        <v>0</v>
      </c>
      <c r="O1501" s="64">
        <f t="shared" ca="1" si="391"/>
        <v>784746.28485278005</v>
      </c>
      <c r="P1501" s="70">
        <f t="shared" si="392"/>
        <v>0</v>
      </c>
      <c r="Q1501" s="67"/>
      <c r="R1501" s="66"/>
      <c r="S1501" s="66"/>
      <c r="T1501" s="66"/>
      <c r="U1501" s="66"/>
      <c r="V1501" s="6"/>
      <c r="W1501" s="6"/>
      <c r="X1501" s="6"/>
      <c r="Y1501" s="7"/>
      <c r="Z1501" s="1"/>
      <c r="AA1501" s="6"/>
      <c r="AB1501" s="7"/>
      <c r="AC1501" s="7"/>
      <c r="AD1501" s="7"/>
      <c r="AE1501" s="6"/>
      <c r="AF1501" s="8"/>
      <c r="AG1501" s="6"/>
      <c r="AH1501" s="1"/>
      <c r="AI1501" s="3"/>
      <c r="AJ1501" s="3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s="1"/>
      <c r="DJ1501" s="1"/>
      <c r="DK1501" s="1"/>
      <c r="DL1501" s="1"/>
      <c r="DM1501" s="1"/>
      <c r="DN1501" s="1"/>
      <c r="DO1501" s="1"/>
      <c r="DP1501" s="1"/>
      <c r="DQ1501" s="1"/>
      <c r="DR1501" s="1"/>
      <c r="DS1501" s="1"/>
      <c r="DT1501" s="1"/>
      <c r="DU1501" s="1"/>
      <c r="DV1501" s="1"/>
      <c r="DW1501" s="1"/>
      <c r="DX1501" s="1"/>
      <c r="DY1501" s="1"/>
      <c r="DZ1501" s="1"/>
      <c r="EA1501" s="1"/>
      <c r="EB1501" s="1"/>
      <c r="EC1501" s="1"/>
      <c r="ED1501" s="1"/>
      <c r="EE1501" s="1"/>
      <c r="EF1501" s="1"/>
      <c r="EG1501" s="1"/>
      <c r="EH1501" s="1"/>
      <c r="EI1501" s="1"/>
      <c r="EJ1501" s="1"/>
      <c r="EK1501" s="1"/>
      <c r="EL1501" s="1"/>
      <c r="EM1501" s="1"/>
      <c r="EN1501" s="1"/>
      <c r="EO1501" s="1"/>
      <c r="EP1501" s="1"/>
      <c r="EQ1501" s="1"/>
      <c r="ER1501" s="1"/>
      <c r="ES1501" s="1"/>
      <c r="ET1501" s="1"/>
      <c r="EU1501" s="1"/>
      <c r="EV1501" s="1"/>
      <c r="EW1501" s="1"/>
      <c r="EX1501" s="1"/>
      <c r="EY1501" s="1"/>
      <c r="EZ1501" s="1"/>
      <c r="FA1501" s="1"/>
      <c r="FB1501" s="1"/>
      <c r="FC1501" s="1"/>
      <c r="FD1501" s="1"/>
      <c r="FE1501" s="1"/>
      <c r="FF1501" s="1"/>
      <c r="FG1501" s="1"/>
      <c r="FH1501" s="1"/>
      <c r="FI1501" s="1"/>
      <c r="FJ1501" s="1"/>
      <c r="FK1501" s="1"/>
      <c r="FL1501" s="1"/>
      <c r="FM1501" s="1"/>
      <c r="FN1501" s="1"/>
      <c r="FO1501" s="1"/>
      <c r="FP1501" s="1"/>
      <c r="FQ1501" s="1"/>
      <c r="FR1501" s="1"/>
      <c r="FS1501" s="1"/>
      <c r="FT1501" s="1"/>
      <c r="FU1501" s="1"/>
      <c r="FV1501" s="1"/>
      <c r="FW1501" s="1"/>
      <c r="FX1501" s="1"/>
      <c r="FY1501" s="1"/>
      <c r="FZ1501" s="1"/>
      <c r="GA1501" s="1"/>
      <c r="GB1501" s="1"/>
      <c r="GC1501" s="1"/>
      <c r="GD1501" s="1"/>
      <c r="GE1501" s="1"/>
      <c r="GF1501" s="1"/>
      <c r="GG1501" s="1"/>
      <c r="GH1501" s="1"/>
      <c r="GI1501" s="1"/>
      <c r="GJ1501" s="1"/>
      <c r="GK1501" s="1"/>
      <c r="GL1501" s="1"/>
      <c r="GM1501" s="1"/>
      <c r="GN1501" s="1"/>
      <c r="GO1501" s="1"/>
      <c r="GP1501" s="1"/>
      <c r="GQ1501" s="1"/>
      <c r="GR1501" s="1"/>
      <c r="GS1501" s="1"/>
      <c r="GT1501" s="1"/>
      <c r="GU1501" s="1"/>
      <c r="GV1501" s="1"/>
      <c r="GW1501" s="1"/>
      <c r="GX1501" s="1"/>
      <c r="GY1501" s="1"/>
      <c r="GZ1501" s="1"/>
      <c r="HA1501" s="1"/>
      <c r="HB1501" s="1"/>
      <c r="HC1501" s="1"/>
      <c r="HD1501" s="1"/>
      <c r="HE1501" s="1"/>
      <c r="HF1501" s="1"/>
      <c r="HG1501" s="1"/>
      <c r="HH1501" s="1"/>
      <c r="HI1501" s="1"/>
      <c r="HJ1501" s="1"/>
      <c r="HK1501" s="1"/>
      <c r="HL1501" s="1"/>
    </row>
    <row r="1502" spans="1:220" x14ac:dyDescent="0.2">
      <c r="A1502" s="63">
        <f t="shared" si="396"/>
        <v>43477</v>
      </c>
      <c r="B1502" s="12">
        <f t="shared" ca="1" si="384"/>
        <v>74209591.304472655</v>
      </c>
      <c r="C1502" s="71">
        <f t="shared" si="393"/>
        <v>73398992.719999999</v>
      </c>
      <c r="D1502" s="65">
        <f ca="1">IF(A1502&lt;$B$1,VLOOKUP(A1502,[1]DI!$A$4:$B$15000,2,FALSE),0)</f>
        <v>0</v>
      </c>
      <c r="E1502" s="11">
        <f t="shared" ca="1" si="385"/>
        <v>1</v>
      </c>
      <c r="F1502" s="64">
        <f ca="1">(TRUNC(PRODUCT($E$16:$E1501),16))</f>
        <v>1.5190772287752601</v>
      </c>
      <c r="G1502" s="64">
        <f t="shared" ca="1" si="386"/>
        <v>1.50864260980201</v>
      </c>
      <c r="H1502" s="64">
        <f t="shared" ca="1" si="387"/>
        <v>1.0069165600000001</v>
      </c>
      <c r="I1502" s="65">
        <f t="shared" si="397"/>
        <v>3.7499999999999999E-2</v>
      </c>
      <c r="J1502" s="66">
        <f t="shared" si="394"/>
        <v>43437</v>
      </c>
      <c r="K1502" s="13">
        <f t="shared" si="395"/>
        <v>40</v>
      </c>
      <c r="L1502" s="9">
        <f t="shared" si="388"/>
        <v>1.004098819</v>
      </c>
      <c r="M1502" s="69">
        <f t="shared" ca="1" si="389"/>
        <v>1.0110437290000001</v>
      </c>
      <c r="N1502" s="68">
        <f t="shared" si="390"/>
        <v>0</v>
      </c>
      <c r="O1502" s="64">
        <f t="shared" ca="1" si="391"/>
        <v>810598.58447264996</v>
      </c>
      <c r="P1502" s="70">
        <f t="shared" si="392"/>
        <v>0</v>
      </c>
      <c r="Q1502" s="67"/>
      <c r="R1502" s="66"/>
      <c r="S1502" s="66"/>
      <c r="T1502" s="66"/>
      <c r="U1502" s="66"/>
      <c r="V1502" s="6"/>
      <c r="W1502" s="6"/>
      <c r="X1502" s="6"/>
      <c r="Y1502" s="7"/>
      <c r="Z1502" s="1"/>
      <c r="AA1502" s="6"/>
      <c r="AB1502" s="7"/>
      <c r="AC1502" s="7"/>
      <c r="AD1502" s="7"/>
      <c r="AE1502" s="6"/>
      <c r="AF1502" s="8"/>
      <c r="AG1502" s="6"/>
      <c r="AH1502" s="1"/>
      <c r="AI1502" s="3"/>
      <c r="AJ1502" s="3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s="1"/>
      <c r="CW1502" s="1"/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s="1"/>
      <c r="DK1502" s="1"/>
      <c r="DL1502" s="1"/>
      <c r="DM1502" s="1"/>
      <c r="DN1502" s="1"/>
      <c r="DO1502" s="1"/>
      <c r="DP1502" s="1"/>
      <c r="DQ1502" s="1"/>
      <c r="DR1502" s="1"/>
      <c r="DS1502" s="1"/>
      <c r="DT1502" s="1"/>
      <c r="DU1502" s="1"/>
      <c r="DV1502" s="1"/>
      <c r="DW1502" s="1"/>
      <c r="DX1502" s="1"/>
      <c r="DY1502" s="1"/>
      <c r="DZ1502" s="1"/>
      <c r="EA1502" s="1"/>
      <c r="EB1502" s="1"/>
      <c r="EC1502" s="1"/>
      <c r="ED1502" s="1"/>
      <c r="EE1502" s="1"/>
      <c r="EF1502" s="1"/>
      <c r="EG1502" s="1"/>
      <c r="EH1502" s="1"/>
      <c r="EI1502" s="1"/>
      <c r="EJ1502" s="1"/>
      <c r="EK1502" s="1"/>
      <c r="EL1502" s="1"/>
      <c r="EM1502" s="1"/>
      <c r="EN1502" s="1"/>
      <c r="EO1502" s="1"/>
      <c r="EP1502" s="1"/>
      <c r="EQ1502" s="1"/>
      <c r="ER1502" s="1"/>
      <c r="ES1502" s="1"/>
      <c r="ET1502" s="1"/>
      <c r="EU1502" s="1"/>
      <c r="EV1502" s="1"/>
      <c r="EW1502" s="1"/>
      <c r="EX1502" s="1"/>
      <c r="EY1502" s="1"/>
      <c r="EZ1502" s="1"/>
      <c r="FA1502" s="1"/>
      <c r="FB1502" s="1"/>
      <c r="FC1502" s="1"/>
      <c r="FD1502" s="1"/>
      <c r="FE1502" s="1"/>
      <c r="FF1502" s="1"/>
      <c r="FG1502" s="1"/>
      <c r="FH1502" s="1"/>
      <c r="FI1502" s="1"/>
      <c r="FJ1502" s="1"/>
      <c r="FK1502" s="1"/>
      <c r="FL1502" s="1"/>
      <c r="FM1502" s="1"/>
      <c r="FN1502" s="1"/>
      <c r="FO1502" s="1"/>
      <c r="FP1502" s="1"/>
      <c r="FQ1502" s="1"/>
      <c r="FR1502" s="1"/>
      <c r="FS1502" s="1"/>
      <c r="FT1502" s="1"/>
      <c r="FU1502" s="1"/>
      <c r="FV1502" s="1"/>
      <c r="FW1502" s="1"/>
      <c r="FX1502" s="1"/>
      <c r="FY1502" s="1"/>
      <c r="FZ1502" s="1"/>
      <c r="GA1502" s="1"/>
      <c r="GB1502" s="1"/>
      <c r="GC1502" s="1"/>
      <c r="GD1502" s="1"/>
      <c r="GE1502" s="1"/>
      <c r="GF1502" s="1"/>
      <c r="GG1502" s="1"/>
      <c r="GH1502" s="1"/>
      <c r="GI1502" s="1"/>
      <c r="GJ1502" s="1"/>
      <c r="GK1502" s="1"/>
      <c r="GL1502" s="1"/>
      <c r="GM1502" s="1"/>
      <c r="GN1502" s="1"/>
      <c r="GO1502" s="1"/>
      <c r="GP1502" s="1"/>
      <c r="GQ1502" s="1"/>
      <c r="GR1502" s="1"/>
      <c r="GS1502" s="1"/>
      <c r="GT1502" s="1"/>
      <c r="GU1502" s="1"/>
      <c r="GV1502" s="1"/>
      <c r="GW1502" s="1"/>
      <c r="GX1502" s="1"/>
      <c r="GY1502" s="1"/>
      <c r="GZ1502" s="1"/>
      <c r="HA1502" s="1"/>
      <c r="HB1502" s="1"/>
      <c r="HC1502" s="1"/>
      <c r="HD1502" s="1"/>
      <c r="HE1502" s="1"/>
      <c r="HF1502" s="1"/>
      <c r="HG1502" s="1"/>
      <c r="HH1502" s="1"/>
      <c r="HI1502" s="1"/>
      <c r="HJ1502" s="1"/>
      <c r="HK1502" s="1"/>
      <c r="HL1502" s="1"/>
    </row>
    <row r="1503" spans="1:220" x14ac:dyDescent="0.2">
      <c r="A1503" s="63">
        <f t="shared" si="396"/>
        <v>43478</v>
      </c>
      <c r="B1503" s="12">
        <f t="shared" ca="1" si="384"/>
        <v>74217180.393324941</v>
      </c>
      <c r="C1503" s="71">
        <f t="shared" si="393"/>
        <v>73398992.719999999</v>
      </c>
      <c r="D1503" s="65">
        <f ca="1">IF(A1503&lt;$B$1,VLOOKUP(A1503,[1]DI!$A$4:$B$15000,2,FALSE),0)</f>
        <v>0</v>
      </c>
      <c r="E1503" s="11">
        <f t="shared" ca="1" si="385"/>
        <v>1</v>
      </c>
      <c r="F1503" s="64">
        <f ca="1">(TRUNC(PRODUCT($E$16:$E1502),16))</f>
        <v>1.5190772287752601</v>
      </c>
      <c r="G1503" s="64">
        <f t="shared" ca="1" si="386"/>
        <v>1.50864260980201</v>
      </c>
      <c r="H1503" s="64">
        <f t="shared" ca="1" si="387"/>
        <v>1.0069165600000001</v>
      </c>
      <c r="I1503" s="65">
        <f t="shared" si="397"/>
        <v>3.7499999999999999E-2</v>
      </c>
      <c r="J1503" s="66">
        <f t="shared" si="394"/>
        <v>43437</v>
      </c>
      <c r="K1503" s="13">
        <f t="shared" si="395"/>
        <v>41</v>
      </c>
      <c r="L1503" s="9">
        <f t="shared" si="388"/>
        <v>1.0042015040000001</v>
      </c>
      <c r="M1503" s="69">
        <f t="shared" ca="1" si="389"/>
        <v>1.0111471240000001</v>
      </c>
      <c r="N1503" s="68">
        <f t="shared" si="390"/>
        <v>0</v>
      </c>
      <c r="O1503" s="64">
        <f t="shared" ca="1" si="391"/>
        <v>818187.67332494003</v>
      </c>
      <c r="P1503" s="70">
        <f t="shared" si="392"/>
        <v>0</v>
      </c>
      <c r="Q1503" s="67"/>
      <c r="R1503" s="66"/>
      <c r="S1503" s="66"/>
      <c r="T1503" s="66"/>
      <c r="U1503" s="66"/>
      <c r="V1503" s="6"/>
      <c r="W1503" s="6"/>
      <c r="X1503" s="6"/>
      <c r="Y1503" s="7"/>
      <c r="Z1503" s="1"/>
      <c r="AA1503" s="6"/>
      <c r="AB1503" s="7"/>
      <c r="AC1503" s="7"/>
      <c r="AD1503" s="7"/>
      <c r="AE1503" s="6"/>
      <c r="AF1503" s="8"/>
      <c r="AG1503" s="6"/>
      <c r="AH1503" s="1"/>
      <c r="AI1503" s="3"/>
      <c r="AJ1503" s="3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  <c r="CO1503" s="1"/>
      <c r="CP1503" s="1"/>
      <c r="CQ1503" s="1"/>
      <c r="CR1503" s="1"/>
      <c r="CS1503" s="1"/>
      <c r="CT1503" s="1"/>
      <c r="CU1503" s="1"/>
      <c r="CV1503" s="1"/>
      <c r="CW1503" s="1"/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s="1"/>
      <c r="DJ1503" s="1"/>
      <c r="DK1503" s="1"/>
      <c r="DL1503" s="1"/>
      <c r="DM1503" s="1"/>
      <c r="DN1503" s="1"/>
      <c r="DO1503" s="1"/>
      <c r="DP1503" s="1"/>
      <c r="DQ1503" s="1"/>
      <c r="DR1503" s="1"/>
      <c r="DS1503" s="1"/>
      <c r="DT1503" s="1"/>
      <c r="DU1503" s="1"/>
      <c r="DV1503" s="1"/>
      <c r="DW1503" s="1"/>
      <c r="DX1503" s="1"/>
      <c r="DY1503" s="1"/>
      <c r="DZ1503" s="1"/>
      <c r="EA1503" s="1"/>
      <c r="EB1503" s="1"/>
      <c r="EC1503" s="1"/>
      <c r="ED1503" s="1"/>
      <c r="EE1503" s="1"/>
      <c r="EF1503" s="1"/>
      <c r="EG1503" s="1"/>
      <c r="EH1503" s="1"/>
      <c r="EI1503" s="1"/>
      <c r="EJ1503" s="1"/>
      <c r="EK1503" s="1"/>
      <c r="EL1503" s="1"/>
      <c r="EM1503" s="1"/>
      <c r="EN1503" s="1"/>
      <c r="EO1503" s="1"/>
      <c r="EP1503" s="1"/>
      <c r="EQ1503" s="1"/>
      <c r="ER1503" s="1"/>
      <c r="ES1503" s="1"/>
      <c r="ET1503" s="1"/>
      <c r="EU1503" s="1"/>
      <c r="EV1503" s="1"/>
      <c r="EW1503" s="1"/>
      <c r="EX1503" s="1"/>
      <c r="EY1503" s="1"/>
      <c r="EZ1503" s="1"/>
      <c r="FA1503" s="1"/>
      <c r="FB1503" s="1"/>
      <c r="FC1503" s="1"/>
      <c r="FD1503" s="1"/>
      <c r="FE1503" s="1"/>
      <c r="FF1503" s="1"/>
      <c r="FG1503" s="1"/>
      <c r="FH1503" s="1"/>
      <c r="FI1503" s="1"/>
      <c r="FJ1503" s="1"/>
      <c r="FK1503" s="1"/>
      <c r="FL1503" s="1"/>
      <c r="FM1503" s="1"/>
      <c r="FN1503" s="1"/>
      <c r="FO1503" s="1"/>
      <c r="FP1503" s="1"/>
      <c r="FQ1503" s="1"/>
      <c r="FR1503" s="1"/>
      <c r="FS1503" s="1"/>
      <c r="FT1503" s="1"/>
      <c r="FU1503" s="1"/>
      <c r="FV1503" s="1"/>
      <c r="FW1503" s="1"/>
      <c r="FX1503" s="1"/>
      <c r="FY1503" s="1"/>
      <c r="FZ1503" s="1"/>
      <c r="GA1503" s="1"/>
      <c r="GB1503" s="1"/>
      <c r="GC1503" s="1"/>
      <c r="GD1503" s="1"/>
      <c r="GE1503" s="1"/>
      <c r="GF1503" s="1"/>
      <c r="GG1503" s="1"/>
      <c r="GH1503" s="1"/>
      <c r="GI1503" s="1"/>
      <c r="GJ1503" s="1"/>
      <c r="GK1503" s="1"/>
      <c r="GL1503" s="1"/>
      <c r="GM1503" s="1"/>
      <c r="GN1503" s="1"/>
      <c r="GO1503" s="1"/>
      <c r="GP1503" s="1"/>
      <c r="GQ1503" s="1"/>
      <c r="GR1503" s="1"/>
      <c r="GS1503" s="1"/>
      <c r="GT1503" s="1"/>
      <c r="GU1503" s="1"/>
      <c r="GV1503" s="1"/>
      <c r="GW1503" s="1"/>
      <c r="GX1503" s="1"/>
      <c r="GY1503" s="1"/>
      <c r="GZ1503" s="1"/>
      <c r="HA1503" s="1"/>
      <c r="HB1503" s="1"/>
      <c r="HC1503" s="1"/>
      <c r="HD1503" s="1"/>
      <c r="HE1503" s="1"/>
      <c r="HF1503" s="1"/>
      <c r="HG1503" s="1"/>
      <c r="HH1503" s="1"/>
      <c r="HI1503" s="1"/>
      <c r="HJ1503" s="1"/>
      <c r="HK1503" s="1"/>
      <c r="HL1503" s="1"/>
    </row>
    <row r="1504" spans="1:220" x14ac:dyDescent="0.2">
      <c r="A1504" s="63">
        <f t="shared" si="396"/>
        <v>43479</v>
      </c>
      <c r="B1504" s="12">
        <f t="shared" ca="1" si="384"/>
        <v>74224770.289566144</v>
      </c>
      <c r="C1504" s="71">
        <f t="shared" si="393"/>
        <v>73398992.719999999</v>
      </c>
      <c r="D1504" s="65">
        <f ca="1">IF(A1504&lt;$B$1,VLOOKUP(A1504,[1]DI!$A$4:$B$15000,2,FALSE),0)</f>
        <v>6.4000000000000001E-2</v>
      </c>
      <c r="E1504" s="11">
        <f t="shared" ca="1" si="385"/>
        <v>1.0002462000000001</v>
      </c>
      <c r="F1504" s="64">
        <f ca="1">(TRUNC(PRODUCT($E$16:$E1503),16))</f>
        <v>1.5190772287752601</v>
      </c>
      <c r="G1504" s="64">
        <f t="shared" ca="1" si="386"/>
        <v>1.50864260980201</v>
      </c>
      <c r="H1504" s="64">
        <f t="shared" ca="1" si="387"/>
        <v>1.0069165600000001</v>
      </c>
      <c r="I1504" s="65">
        <f t="shared" si="397"/>
        <v>3.7499999999999999E-2</v>
      </c>
      <c r="J1504" s="66">
        <f t="shared" si="394"/>
        <v>43437</v>
      </c>
      <c r="K1504" s="13">
        <f t="shared" si="395"/>
        <v>42</v>
      </c>
      <c r="L1504" s="9">
        <f t="shared" si="388"/>
        <v>1.0043042</v>
      </c>
      <c r="M1504" s="69">
        <f t="shared" ca="1" si="389"/>
        <v>1.0112505300000001</v>
      </c>
      <c r="N1504" s="68">
        <f t="shared" si="390"/>
        <v>0</v>
      </c>
      <c r="O1504" s="64">
        <f t="shared" ca="1" si="391"/>
        <v>825777.56956613995</v>
      </c>
      <c r="P1504" s="70">
        <f t="shared" si="392"/>
        <v>0</v>
      </c>
      <c r="Q1504" s="67"/>
      <c r="R1504" s="66"/>
      <c r="S1504" s="66"/>
      <c r="T1504" s="66"/>
      <c r="U1504" s="66"/>
      <c r="V1504" s="6"/>
      <c r="W1504" s="6"/>
      <c r="X1504" s="6"/>
      <c r="Y1504" s="7"/>
      <c r="Z1504" s="1"/>
      <c r="AA1504" s="6"/>
      <c r="AB1504" s="7"/>
      <c r="AC1504" s="7"/>
      <c r="AD1504" s="7"/>
      <c r="AE1504" s="6"/>
      <c r="AF1504" s="8"/>
      <c r="AG1504" s="6"/>
      <c r="AH1504" s="1"/>
      <c r="AI1504" s="3"/>
      <c r="AJ1504" s="3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  <c r="CG1504" s="1"/>
      <c r="CH1504" s="1"/>
      <c r="CI1504" s="1"/>
      <c r="CJ1504" s="1"/>
      <c r="CK1504" s="1"/>
      <c r="CL1504" s="1"/>
      <c r="CM1504" s="1"/>
      <c r="CN1504" s="1"/>
      <c r="CO1504" s="1"/>
      <c r="CP1504" s="1"/>
      <c r="CQ1504" s="1"/>
      <c r="CR1504" s="1"/>
      <c r="CS1504" s="1"/>
      <c r="CT1504" s="1"/>
      <c r="CU1504" s="1"/>
      <c r="CV1504" s="1"/>
      <c r="CW1504" s="1"/>
      <c r="CX1504" s="1"/>
      <c r="CY1504" s="1"/>
      <c r="CZ1504" s="1"/>
      <c r="DA1504" s="1"/>
      <c r="DB1504" s="1"/>
      <c r="DC1504" s="1"/>
      <c r="DD1504" s="1"/>
      <c r="DE1504" s="1"/>
      <c r="DF1504" s="1"/>
      <c r="DG1504" s="1"/>
      <c r="DH1504" s="1"/>
      <c r="DI1504" s="1"/>
      <c r="DJ1504" s="1"/>
      <c r="DK1504" s="1"/>
      <c r="DL1504" s="1"/>
      <c r="DM1504" s="1"/>
      <c r="DN1504" s="1"/>
      <c r="DO1504" s="1"/>
      <c r="DP1504" s="1"/>
      <c r="DQ1504" s="1"/>
      <c r="DR1504" s="1"/>
      <c r="DS1504" s="1"/>
      <c r="DT1504" s="1"/>
      <c r="DU1504" s="1"/>
      <c r="DV1504" s="1"/>
      <c r="DW1504" s="1"/>
      <c r="DX1504" s="1"/>
      <c r="DY1504" s="1"/>
      <c r="DZ1504" s="1"/>
      <c r="EA1504" s="1"/>
      <c r="EB1504" s="1"/>
      <c r="EC1504" s="1"/>
      <c r="ED1504" s="1"/>
      <c r="EE1504" s="1"/>
      <c r="EF1504" s="1"/>
      <c r="EG1504" s="1"/>
      <c r="EH1504" s="1"/>
      <c r="EI1504" s="1"/>
      <c r="EJ1504" s="1"/>
      <c r="EK1504" s="1"/>
      <c r="EL1504" s="1"/>
      <c r="EM1504" s="1"/>
      <c r="EN1504" s="1"/>
      <c r="EO1504" s="1"/>
      <c r="EP1504" s="1"/>
      <c r="EQ1504" s="1"/>
      <c r="ER1504" s="1"/>
      <c r="ES1504" s="1"/>
      <c r="ET1504" s="1"/>
      <c r="EU1504" s="1"/>
      <c r="EV1504" s="1"/>
      <c r="EW1504" s="1"/>
      <c r="EX1504" s="1"/>
      <c r="EY1504" s="1"/>
      <c r="EZ1504" s="1"/>
      <c r="FA1504" s="1"/>
      <c r="FB1504" s="1"/>
      <c r="FC1504" s="1"/>
      <c r="FD1504" s="1"/>
      <c r="FE1504" s="1"/>
      <c r="FF1504" s="1"/>
      <c r="FG1504" s="1"/>
      <c r="FH1504" s="1"/>
      <c r="FI1504" s="1"/>
      <c r="FJ1504" s="1"/>
      <c r="FK1504" s="1"/>
      <c r="FL1504" s="1"/>
      <c r="FM1504" s="1"/>
      <c r="FN1504" s="1"/>
      <c r="FO1504" s="1"/>
      <c r="FP1504" s="1"/>
      <c r="FQ1504" s="1"/>
      <c r="FR1504" s="1"/>
      <c r="FS1504" s="1"/>
      <c r="FT1504" s="1"/>
      <c r="FU1504" s="1"/>
      <c r="FV1504" s="1"/>
      <c r="FW1504" s="1"/>
      <c r="FX1504" s="1"/>
      <c r="FY1504" s="1"/>
      <c r="FZ1504" s="1"/>
      <c r="GA1504" s="1"/>
      <c r="GB1504" s="1"/>
      <c r="GC1504" s="1"/>
      <c r="GD1504" s="1"/>
      <c r="GE1504" s="1"/>
      <c r="GF1504" s="1"/>
      <c r="GG1504" s="1"/>
      <c r="GH1504" s="1"/>
      <c r="GI1504" s="1"/>
      <c r="GJ1504" s="1"/>
      <c r="GK1504" s="1"/>
      <c r="GL1504" s="1"/>
      <c r="GM1504" s="1"/>
      <c r="GN1504" s="1"/>
      <c r="GO1504" s="1"/>
      <c r="GP1504" s="1"/>
      <c r="GQ1504" s="1"/>
      <c r="GR1504" s="1"/>
      <c r="GS1504" s="1"/>
      <c r="GT1504" s="1"/>
      <c r="GU1504" s="1"/>
      <c r="GV1504" s="1"/>
      <c r="GW1504" s="1"/>
      <c r="GX1504" s="1"/>
      <c r="GY1504" s="1"/>
      <c r="GZ1504" s="1"/>
      <c r="HA1504" s="1"/>
      <c r="HB1504" s="1"/>
      <c r="HC1504" s="1"/>
      <c r="HD1504" s="1"/>
      <c r="HE1504" s="1"/>
      <c r="HF1504" s="1"/>
      <c r="HG1504" s="1"/>
      <c r="HH1504" s="1"/>
      <c r="HI1504" s="1"/>
      <c r="HJ1504" s="1"/>
      <c r="HK1504" s="1"/>
      <c r="HL1504" s="1"/>
    </row>
    <row r="1505" spans="1:220" x14ac:dyDescent="0.2">
      <c r="A1505" s="63">
        <f t="shared" si="396"/>
        <v>43480</v>
      </c>
      <c r="B1505" s="12">
        <f t="shared" ca="1" si="384"/>
        <v>74250636.828590587</v>
      </c>
      <c r="C1505" s="71">
        <f t="shared" si="393"/>
        <v>73398992.719999999</v>
      </c>
      <c r="D1505" s="65">
        <f ca="1">IF(A1505&lt;$B$1,VLOOKUP(A1505,[1]DI!$A$4:$B$15000,2,FALSE),0)</f>
        <v>6.4000000000000001E-2</v>
      </c>
      <c r="E1505" s="11">
        <f t="shared" ca="1" si="385"/>
        <v>1.0002462000000001</v>
      </c>
      <c r="F1505" s="64">
        <f ca="1">(TRUNC(PRODUCT($E$16:$E1504),16))</f>
        <v>1.51945122558899</v>
      </c>
      <c r="G1505" s="64">
        <f t="shared" ca="1" si="386"/>
        <v>1.50864260980201</v>
      </c>
      <c r="H1505" s="64">
        <f t="shared" ca="1" si="387"/>
        <v>1.00716446</v>
      </c>
      <c r="I1505" s="65">
        <f t="shared" si="397"/>
        <v>3.7499999999999999E-2</v>
      </c>
      <c r="J1505" s="66">
        <f t="shared" si="394"/>
        <v>43437</v>
      </c>
      <c r="K1505" s="13">
        <f t="shared" si="395"/>
        <v>43</v>
      </c>
      <c r="L1505" s="9">
        <f t="shared" si="388"/>
        <v>1.0044069069999999</v>
      </c>
      <c r="M1505" s="69">
        <f t="shared" ca="1" si="389"/>
        <v>1.01160294</v>
      </c>
      <c r="N1505" s="68">
        <f t="shared" si="390"/>
        <v>0</v>
      </c>
      <c r="O1505" s="64">
        <f t="shared" ca="1" si="391"/>
        <v>851644.10859058995</v>
      </c>
      <c r="P1505" s="70">
        <f t="shared" si="392"/>
        <v>0</v>
      </c>
      <c r="Q1505" s="67"/>
      <c r="R1505" s="66"/>
      <c r="S1505" s="66"/>
      <c r="T1505" s="66"/>
      <c r="U1505" s="66"/>
      <c r="V1505" s="6"/>
      <c r="W1505" s="6"/>
      <c r="X1505" s="6"/>
      <c r="Y1505" s="7"/>
      <c r="Z1505" s="1"/>
      <c r="AA1505" s="6"/>
      <c r="AB1505" s="7"/>
      <c r="AC1505" s="7"/>
      <c r="AD1505" s="7"/>
      <c r="AE1505" s="6"/>
      <c r="AF1505" s="8"/>
      <c r="AG1505" s="6"/>
      <c r="AH1505" s="1"/>
      <c r="AI1505" s="3"/>
      <c r="AJ1505" s="3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s="1"/>
      <c r="CT1505" s="1"/>
      <c r="CU1505" s="1"/>
      <c r="CV1505" s="1"/>
      <c r="CW1505" s="1"/>
      <c r="CX1505" s="1"/>
      <c r="CY1505" s="1"/>
      <c r="CZ1505" s="1"/>
      <c r="DA1505" s="1"/>
      <c r="DB1505" s="1"/>
      <c r="DC1505" s="1"/>
      <c r="DD1505" s="1"/>
      <c r="DE1505" s="1"/>
      <c r="DF1505" s="1"/>
      <c r="DG1505" s="1"/>
      <c r="DH1505" s="1"/>
      <c r="DI1505" s="1"/>
      <c r="DJ1505" s="1"/>
      <c r="DK1505" s="1"/>
      <c r="DL1505" s="1"/>
      <c r="DM1505" s="1"/>
      <c r="DN1505" s="1"/>
      <c r="DO1505" s="1"/>
      <c r="DP1505" s="1"/>
      <c r="DQ1505" s="1"/>
      <c r="DR1505" s="1"/>
      <c r="DS1505" s="1"/>
      <c r="DT1505" s="1"/>
      <c r="DU1505" s="1"/>
      <c r="DV1505" s="1"/>
      <c r="DW1505" s="1"/>
      <c r="DX1505" s="1"/>
      <c r="DY1505" s="1"/>
      <c r="DZ1505" s="1"/>
      <c r="EA1505" s="1"/>
      <c r="EB1505" s="1"/>
      <c r="EC1505" s="1"/>
      <c r="ED1505" s="1"/>
      <c r="EE1505" s="1"/>
      <c r="EF1505" s="1"/>
      <c r="EG1505" s="1"/>
      <c r="EH1505" s="1"/>
      <c r="EI1505" s="1"/>
      <c r="EJ1505" s="1"/>
      <c r="EK1505" s="1"/>
      <c r="EL1505" s="1"/>
      <c r="EM1505" s="1"/>
      <c r="EN1505" s="1"/>
      <c r="EO1505" s="1"/>
      <c r="EP1505" s="1"/>
      <c r="EQ1505" s="1"/>
      <c r="ER1505" s="1"/>
      <c r="ES1505" s="1"/>
      <c r="ET1505" s="1"/>
      <c r="EU1505" s="1"/>
      <c r="EV1505" s="1"/>
      <c r="EW1505" s="1"/>
      <c r="EX1505" s="1"/>
      <c r="EY1505" s="1"/>
      <c r="EZ1505" s="1"/>
      <c r="FA1505" s="1"/>
      <c r="FB1505" s="1"/>
      <c r="FC1505" s="1"/>
      <c r="FD1505" s="1"/>
      <c r="FE1505" s="1"/>
      <c r="FF1505" s="1"/>
      <c r="FG1505" s="1"/>
      <c r="FH1505" s="1"/>
      <c r="FI1505" s="1"/>
      <c r="FJ1505" s="1"/>
      <c r="FK1505" s="1"/>
      <c r="FL1505" s="1"/>
      <c r="FM1505" s="1"/>
      <c r="FN1505" s="1"/>
      <c r="FO1505" s="1"/>
      <c r="FP1505" s="1"/>
      <c r="FQ1505" s="1"/>
      <c r="FR1505" s="1"/>
      <c r="FS1505" s="1"/>
      <c r="FT1505" s="1"/>
      <c r="FU1505" s="1"/>
      <c r="FV1505" s="1"/>
      <c r="FW1505" s="1"/>
      <c r="FX1505" s="1"/>
      <c r="FY1505" s="1"/>
      <c r="FZ1505" s="1"/>
      <c r="GA1505" s="1"/>
      <c r="GB1505" s="1"/>
      <c r="GC1505" s="1"/>
      <c r="GD1505" s="1"/>
      <c r="GE1505" s="1"/>
      <c r="GF1505" s="1"/>
      <c r="GG1505" s="1"/>
      <c r="GH1505" s="1"/>
      <c r="GI1505" s="1"/>
      <c r="GJ1505" s="1"/>
      <c r="GK1505" s="1"/>
      <c r="GL1505" s="1"/>
      <c r="GM1505" s="1"/>
      <c r="GN1505" s="1"/>
      <c r="GO1505" s="1"/>
      <c r="GP1505" s="1"/>
      <c r="GQ1505" s="1"/>
      <c r="GR1505" s="1"/>
      <c r="GS1505" s="1"/>
      <c r="GT1505" s="1"/>
      <c r="GU1505" s="1"/>
      <c r="GV1505" s="1"/>
      <c r="GW1505" s="1"/>
      <c r="GX1505" s="1"/>
      <c r="GY1505" s="1"/>
      <c r="GZ1505" s="1"/>
      <c r="HA1505" s="1"/>
      <c r="HB1505" s="1"/>
      <c r="HC1505" s="1"/>
      <c r="HD1505" s="1"/>
      <c r="HE1505" s="1"/>
      <c r="HF1505" s="1"/>
      <c r="HG1505" s="1"/>
      <c r="HH1505" s="1"/>
      <c r="HI1505" s="1"/>
      <c r="HJ1505" s="1"/>
      <c r="HK1505" s="1"/>
      <c r="HL1505" s="1"/>
    </row>
    <row r="1506" spans="1:220" x14ac:dyDescent="0.2">
      <c r="A1506" s="63">
        <f t="shared" si="396"/>
        <v>43481</v>
      </c>
      <c r="B1506" s="12">
        <f t="shared" ca="1" si="384"/>
        <v>74276512.909484088</v>
      </c>
      <c r="C1506" s="71">
        <f t="shared" si="393"/>
        <v>73398992.719999999</v>
      </c>
      <c r="D1506" s="65">
        <f ca="1">IF(A1506&lt;$B$1,VLOOKUP(A1506,[1]DI!$A$4:$B$15000,2,FALSE),0)</f>
        <v>6.4000000000000001E-2</v>
      </c>
      <c r="E1506" s="11">
        <f t="shared" ca="1" si="385"/>
        <v>1.0002462000000001</v>
      </c>
      <c r="F1506" s="64">
        <f ca="1">(TRUNC(PRODUCT($E$16:$E1505),16))</f>
        <v>1.5198253144807301</v>
      </c>
      <c r="G1506" s="64">
        <f t="shared" ca="1" si="386"/>
        <v>1.50864260980201</v>
      </c>
      <c r="H1506" s="64">
        <f t="shared" ca="1" si="387"/>
        <v>1.00741243</v>
      </c>
      <c r="I1506" s="65">
        <f t="shared" si="397"/>
        <v>3.7499999999999999E-2</v>
      </c>
      <c r="J1506" s="66">
        <f t="shared" si="394"/>
        <v>43437</v>
      </c>
      <c r="K1506" s="13">
        <f t="shared" si="395"/>
        <v>44</v>
      </c>
      <c r="L1506" s="9">
        <f t="shared" si="388"/>
        <v>1.0045096229999999</v>
      </c>
      <c r="M1506" s="69">
        <f t="shared" ca="1" si="389"/>
        <v>1.0119554799999999</v>
      </c>
      <c r="N1506" s="68">
        <f t="shared" si="390"/>
        <v>0</v>
      </c>
      <c r="O1506" s="64">
        <f t="shared" ca="1" si="391"/>
        <v>877520.18948408996</v>
      </c>
      <c r="P1506" s="70">
        <f t="shared" si="392"/>
        <v>0</v>
      </c>
      <c r="Q1506" s="67"/>
      <c r="R1506" s="66"/>
      <c r="S1506" s="66"/>
      <c r="T1506" s="66"/>
      <c r="U1506" s="66"/>
      <c r="V1506" s="6"/>
      <c r="W1506" s="6"/>
      <c r="X1506" s="6"/>
      <c r="Y1506" s="7"/>
      <c r="Z1506" s="1"/>
      <c r="AA1506" s="6"/>
      <c r="AB1506" s="7"/>
      <c r="AC1506" s="7"/>
      <c r="AD1506" s="7"/>
      <c r="AE1506" s="6"/>
      <c r="AF1506" s="8"/>
      <c r="AG1506" s="6"/>
      <c r="AH1506" s="1"/>
      <c r="AI1506" s="3"/>
      <c r="AJ1506" s="3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s="1"/>
      <c r="DK1506" s="1"/>
      <c r="DL1506" s="1"/>
      <c r="DM1506" s="1"/>
      <c r="DN1506" s="1"/>
      <c r="DO1506" s="1"/>
      <c r="DP1506" s="1"/>
      <c r="DQ1506" s="1"/>
      <c r="DR1506" s="1"/>
      <c r="DS1506" s="1"/>
      <c r="DT1506" s="1"/>
      <c r="DU1506" s="1"/>
      <c r="DV1506" s="1"/>
      <c r="DW1506" s="1"/>
      <c r="DX1506" s="1"/>
      <c r="DY1506" s="1"/>
      <c r="DZ1506" s="1"/>
      <c r="EA1506" s="1"/>
      <c r="EB1506" s="1"/>
      <c r="EC1506" s="1"/>
      <c r="ED1506" s="1"/>
      <c r="EE1506" s="1"/>
      <c r="EF1506" s="1"/>
      <c r="EG1506" s="1"/>
      <c r="EH1506" s="1"/>
      <c r="EI1506" s="1"/>
      <c r="EJ1506" s="1"/>
      <c r="EK1506" s="1"/>
      <c r="EL1506" s="1"/>
      <c r="EM1506" s="1"/>
      <c r="EN1506" s="1"/>
      <c r="EO1506" s="1"/>
      <c r="EP1506" s="1"/>
      <c r="EQ1506" s="1"/>
      <c r="ER1506" s="1"/>
      <c r="ES1506" s="1"/>
      <c r="ET1506" s="1"/>
      <c r="EU1506" s="1"/>
      <c r="EV1506" s="1"/>
      <c r="EW1506" s="1"/>
      <c r="EX1506" s="1"/>
      <c r="EY1506" s="1"/>
      <c r="EZ1506" s="1"/>
      <c r="FA1506" s="1"/>
      <c r="FB1506" s="1"/>
      <c r="FC1506" s="1"/>
      <c r="FD1506" s="1"/>
      <c r="FE1506" s="1"/>
      <c r="FF1506" s="1"/>
      <c r="FG1506" s="1"/>
      <c r="FH1506" s="1"/>
      <c r="FI1506" s="1"/>
      <c r="FJ1506" s="1"/>
      <c r="FK1506" s="1"/>
      <c r="FL1506" s="1"/>
      <c r="FM1506" s="1"/>
      <c r="FN1506" s="1"/>
      <c r="FO1506" s="1"/>
      <c r="FP1506" s="1"/>
      <c r="FQ1506" s="1"/>
      <c r="FR1506" s="1"/>
      <c r="FS1506" s="1"/>
      <c r="FT1506" s="1"/>
      <c r="FU1506" s="1"/>
      <c r="FV1506" s="1"/>
      <c r="FW1506" s="1"/>
      <c r="FX1506" s="1"/>
      <c r="FY1506" s="1"/>
      <c r="FZ1506" s="1"/>
      <c r="GA1506" s="1"/>
      <c r="GB1506" s="1"/>
      <c r="GC1506" s="1"/>
      <c r="GD1506" s="1"/>
      <c r="GE1506" s="1"/>
      <c r="GF1506" s="1"/>
      <c r="GG1506" s="1"/>
      <c r="GH1506" s="1"/>
      <c r="GI1506" s="1"/>
      <c r="GJ1506" s="1"/>
      <c r="GK1506" s="1"/>
      <c r="GL1506" s="1"/>
      <c r="GM1506" s="1"/>
      <c r="GN1506" s="1"/>
      <c r="GO1506" s="1"/>
      <c r="GP1506" s="1"/>
      <c r="GQ1506" s="1"/>
      <c r="GR1506" s="1"/>
      <c r="GS1506" s="1"/>
      <c r="GT1506" s="1"/>
      <c r="GU1506" s="1"/>
      <c r="GV1506" s="1"/>
      <c r="GW1506" s="1"/>
      <c r="GX1506" s="1"/>
      <c r="GY1506" s="1"/>
      <c r="GZ1506" s="1"/>
      <c r="HA1506" s="1"/>
      <c r="HB1506" s="1"/>
      <c r="HC1506" s="1"/>
      <c r="HD1506" s="1"/>
      <c r="HE1506" s="1"/>
      <c r="HF1506" s="1"/>
      <c r="HG1506" s="1"/>
      <c r="HH1506" s="1"/>
      <c r="HI1506" s="1"/>
      <c r="HJ1506" s="1"/>
      <c r="HK1506" s="1"/>
      <c r="HL1506" s="1"/>
    </row>
    <row r="1507" spans="1:220" x14ac:dyDescent="0.2">
      <c r="A1507" s="63">
        <f t="shared" si="396"/>
        <v>43482</v>
      </c>
      <c r="B1507" s="12">
        <f t="shared" ca="1" si="384"/>
        <v>74302397.357862785</v>
      </c>
      <c r="C1507" s="71">
        <f t="shared" si="393"/>
        <v>73398992.719999999</v>
      </c>
      <c r="D1507" s="65">
        <f ca="1">IF(A1507&lt;$B$1,VLOOKUP(A1507,[1]DI!$A$4:$B$15000,2,FALSE),0)</f>
        <v>6.4000000000000001E-2</v>
      </c>
      <c r="E1507" s="11">
        <f t="shared" ca="1" si="385"/>
        <v>1.0002462000000001</v>
      </c>
      <c r="F1507" s="64">
        <f ca="1">(TRUNC(PRODUCT($E$16:$E1506),16))</f>
        <v>1.5201994954731499</v>
      </c>
      <c r="G1507" s="64">
        <f t="shared" ca="1" si="386"/>
        <v>1.50864260980201</v>
      </c>
      <c r="H1507" s="64">
        <f t="shared" ca="1" si="387"/>
        <v>1.0076604499999999</v>
      </c>
      <c r="I1507" s="65">
        <f t="shared" si="397"/>
        <v>3.7499999999999999E-2</v>
      </c>
      <c r="J1507" s="66">
        <f t="shared" si="394"/>
        <v>43437</v>
      </c>
      <c r="K1507" s="13">
        <f t="shared" si="395"/>
        <v>45</v>
      </c>
      <c r="L1507" s="9">
        <f t="shared" si="388"/>
        <v>1.004612351</v>
      </c>
      <c r="M1507" s="69">
        <f t="shared" ca="1" si="389"/>
        <v>1.012308134</v>
      </c>
      <c r="N1507" s="68">
        <f t="shared" si="390"/>
        <v>0</v>
      </c>
      <c r="O1507" s="64">
        <f t="shared" ca="1" si="391"/>
        <v>903404.63786278001</v>
      </c>
      <c r="P1507" s="70">
        <f t="shared" si="392"/>
        <v>0</v>
      </c>
      <c r="Q1507" s="67"/>
      <c r="R1507" s="66"/>
      <c r="S1507" s="66"/>
      <c r="T1507" s="66"/>
      <c r="U1507" s="66"/>
      <c r="V1507" s="6"/>
      <c r="W1507" s="6"/>
      <c r="X1507" s="6"/>
      <c r="Y1507" s="7"/>
      <c r="Z1507" s="1"/>
      <c r="AA1507" s="6"/>
      <c r="AB1507" s="7"/>
      <c r="AC1507" s="7"/>
      <c r="AD1507" s="7"/>
      <c r="AE1507" s="6"/>
      <c r="AF1507" s="8"/>
      <c r="AG1507" s="6"/>
      <c r="AH1507" s="1"/>
      <c r="AI1507" s="3"/>
      <c r="AJ1507" s="3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  <c r="DP1507" s="1"/>
      <c r="DQ1507" s="1"/>
      <c r="DR1507" s="1"/>
      <c r="DS1507" s="1"/>
      <c r="DT1507" s="1"/>
      <c r="DU1507" s="1"/>
      <c r="DV1507" s="1"/>
      <c r="DW1507" s="1"/>
      <c r="DX1507" s="1"/>
      <c r="DY1507" s="1"/>
      <c r="DZ1507" s="1"/>
      <c r="EA1507" s="1"/>
      <c r="EB1507" s="1"/>
      <c r="EC1507" s="1"/>
      <c r="ED1507" s="1"/>
      <c r="EE1507" s="1"/>
      <c r="EF1507" s="1"/>
      <c r="EG1507" s="1"/>
      <c r="EH1507" s="1"/>
      <c r="EI1507" s="1"/>
      <c r="EJ1507" s="1"/>
      <c r="EK1507" s="1"/>
      <c r="EL1507" s="1"/>
      <c r="EM1507" s="1"/>
      <c r="EN1507" s="1"/>
      <c r="EO1507" s="1"/>
      <c r="EP1507" s="1"/>
      <c r="EQ1507" s="1"/>
      <c r="ER1507" s="1"/>
      <c r="ES1507" s="1"/>
      <c r="ET1507" s="1"/>
      <c r="EU1507" s="1"/>
      <c r="EV1507" s="1"/>
      <c r="EW1507" s="1"/>
      <c r="EX1507" s="1"/>
      <c r="EY1507" s="1"/>
      <c r="EZ1507" s="1"/>
      <c r="FA1507" s="1"/>
      <c r="FB1507" s="1"/>
      <c r="FC1507" s="1"/>
      <c r="FD1507" s="1"/>
      <c r="FE1507" s="1"/>
      <c r="FF1507" s="1"/>
      <c r="FG1507" s="1"/>
      <c r="FH1507" s="1"/>
      <c r="FI1507" s="1"/>
      <c r="FJ1507" s="1"/>
      <c r="FK1507" s="1"/>
      <c r="FL1507" s="1"/>
      <c r="FM1507" s="1"/>
      <c r="FN1507" s="1"/>
      <c r="FO1507" s="1"/>
      <c r="FP1507" s="1"/>
      <c r="FQ1507" s="1"/>
      <c r="FR1507" s="1"/>
      <c r="FS1507" s="1"/>
      <c r="FT1507" s="1"/>
      <c r="FU1507" s="1"/>
      <c r="FV1507" s="1"/>
      <c r="FW1507" s="1"/>
      <c r="FX1507" s="1"/>
      <c r="FY1507" s="1"/>
      <c r="FZ1507" s="1"/>
      <c r="GA1507" s="1"/>
      <c r="GB1507" s="1"/>
      <c r="GC1507" s="1"/>
      <c r="GD1507" s="1"/>
      <c r="GE1507" s="1"/>
      <c r="GF1507" s="1"/>
      <c r="GG1507" s="1"/>
      <c r="GH1507" s="1"/>
      <c r="GI1507" s="1"/>
      <c r="GJ1507" s="1"/>
      <c r="GK1507" s="1"/>
      <c r="GL1507" s="1"/>
      <c r="GM1507" s="1"/>
      <c r="GN1507" s="1"/>
      <c r="GO1507" s="1"/>
      <c r="GP1507" s="1"/>
      <c r="GQ1507" s="1"/>
      <c r="GR1507" s="1"/>
      <c r="GS1507" s="1"/>
      <c r="GT1507" s="1"/>
      <c r="GU1507" s="1"/>
      <c r="GV1507" s="1"/>
      <c r="GW1507" s="1"/>
      <c r="GX1507" s="1"/>
      <c r="GY1507" s="1"/>
      <c r="GZ1507" s="1"/>
      <c r="HA1507" s="1"/>
      <c r="HB1507" s="1"/>
      <c r="HC1507" s="1"/>
      <c r="HD1507" s="1"/>
      <c r="HE1507" s="1"/>
      <c r="HF1507" s="1"/>
      <c r="HG1507" s="1"/>
      <c r="HH1507" s="1"/>
      <c r="HI1507" s="1"/>
      <c r="HJ1507" s="1"/>
      <c r="HK1507" s="1"/>
      <c r="HL1507" s="1"/>
    </row>
    <row r="1508" spans="1:220" x14ac:dyDescent="0.2">
      <c r="A1508" s="63">
        <f t="shared" si="396"/>
        <v>43483</v>
      </c>
      <c r="B1508" s="12">
        <f t="shared" ca="1" si="384"/>
        <v>74328291.348110512</v>
      </c>
      <c r="C1508" s="71">
        <f t="shared" si="393"/>
        <v>73398992.719999999</v>
      </c>
      <c r="D1508" s="65">
        <f ca="1">IF(A1508&lt;$B$1,VLOOKUP(A1508,[1]DI!$A$4:$B$15000,2,FALSE),0)</f>
        <v>6.4000000000000001E-2</v>
      </c>
      <c r="E1508" s="11">
        <f t="shared" ca="1" si="385"/>
        <v>1.0002462000000001</v>
      </c>
      <c r="F1508" s="64">
        <f ca="1">(TRUNC(PRODUCT($E$16:$E1507),16))</f>
        <v>1.52057376858894</v>
      </c>
      <c r="G1508" s="64">
        <f t="shared" ca="1" si="386"/>
        <v>1.50864260980201</v>
      </c>
      <c r="H1508" s="64">
        <f t="shared" ca="1" si="387"/>
        <v>1.0079085400000001</v>
      </c>
      <c r="I1508" s="65">
        <f t="shared" si="397"/>
        <v>3.7499999999999999E-2</v>
      </c>
      <c r="J1508" s="66">
        <f t="shared" si="394"/>
        <v>43437</v>
      </c>
      <c r="K1508" s="13">
        <f t="shared" si="395"/>
        <v>46</v>
      </c>
      <c r="L1508" s="9">
        <f t="shared" si="388"/>
        <v>1.0047150890000001</v>
      </c>
      <c r="M1508" s="69">
        <f t="shared" ca="1" si="389"/>
        <v>1.0126609179999999</v>
      </c>
      <c r="N1508" s="68">
        <f t="shared" si="390"/>
        <v>0</v>
      </c>
      <c r="O1508" s="64">
        <f t="shared" ca="1" si="391"/>
        <v>929298.62811050995</v>
      </c>
      <c r="P1508" s="70">
        <f t="shared" si="392"/>
        <v>0</v>
      </c>
      <c r="Q1508" s="67"/>
      <c r="R1508" s="66"/>
      <c r="S1508" s="66"/>
      <c r="T1508" s="66"/>
      <c r="U1508" s="66"/>
      <c r="V1508" s="6"/>
      <c r="W1508" s="6"/>
      <c r="X1508" s="6"/>
      <c r="Y1508" s="7"/>
      <c r="Z1508" s="1"/>
      <c r="AA1508" s="6"/>
      <c r="AB1508" s="7"/>
      <c r="AC1508" s="7"/>
      <c r="AD1508" s="7"/>
      <c r="AE1508" s="6"/>
      <c r="AF1508" s="8"/>
      <c r="AG1508" s="6"/>
      <c r="AH1508" s="1"/>
      <c r="AI1508" s="3"/>
      <c r="AJ1508" s="3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s="1"/>
      <c r="DK1508" s="1"/>
      <c r="DL1508" s="1"/>
      <c r="DM1508" s="1"/>
      <c r="DN1508" s="1"/>
      <c r="DO1508" s="1"/>
      <c r="DP1508" s="1"/>
      <c r="DQ1508" s="1"/>
      <c r="DR1508" s="1"/>
      <c r="DS1508" s="1"/>
      <c r="DT1508" s="1"/>
      <c r="DU1508" s="1"/>
      <c r="DV1508" s="1"/>
      <c r="DW1508" s="1"/>
      <c r="DX1508" s="1"/>
      <c r="DY1508" s="1"/>
      <c r="DZ1508" s="1"/>
      <c r="EA1508" s="1"/>
      <c r="EB1508" s="1"/>
      <c r="EC1508" s="1"/>
      <c r="ED1508" s="1"/>
      <c r="EE1508" s="1"/>
      <c r="EF1508" s="1"/>
      <c r="EG1508" s="1"/>
      <c r="EH1508" s="1"/>
      <c r="EI1508" s="1"/>
      <c r="EJ1508" s="1"/>
      <c r="EK1508" s="1"/>
      <c r="EL1508" s="1"/>
      <c r="EM1508" s="1"/>
      <c r="EN1508" s="1"/>
      <c r="EO1508" s="1"/>
      <c r="EP1508" s="1"/>
      <c r="EQ1508" s="1"/>
      <c r="ER1508" s="1"/>
      <c r="ES1508" s="1"/>
      <c r="ET1508" s="1"/>
      <c r="EU1508" s="1"/>
      <c r="EV1508" s="1"/>
      <c r="EW1508" s="1"/>
      <c r="EX1508" s="1"/>
      <c r="EY1508" s="1"/>
      <c r="EZ1508" s="1"/>
      <c r="FA1508" s="1"/>
      <c r="FB1508" s="1"/>
      <c r="FC1508" s="1"/>
      <c r="FD1508" s="1"/>
      <c r="FE1508" s="1"/>
      <c r="FF1508" s="1"/>
      <c r="FG1508" s="1"/>
      <c r="FH1508" s="1"/>
      <c r="FI1508" s="1"/>
      <c r="FJ1508" s="1"/>
      <c r="FK1508" s="1"/>
      <c r="FL1508" s="1"/>
      <c r="FM1508" s="1"/>
      <c r="FN1508" s="1"/>
      <c r="FO1508" s="1"/>
      <c r="FP1508" s="1"/>
      <c r="FQ1508" s="1"/>
      <c r="FR1508" s="1"/>
      <c r="FS1508" s="1"/>
      <c r="FT1508" s="1"/>
      <c r="FU1508" s="1"/>
      <c r="FV1508" s="1"/>
      <c r="FW1508" s="1"/>
      <c r="FX1508" s="1"/>
      <c r="FY1508" s="1"/>
      <c r="FZ1508" s="1"/>
      <c r="GA1508" s="1"/>
      <c r="GB1508" s="1"/>
      <c r="GC1508" s="1"/>
      <c r="GD1508" s="1"/>
      <c r="GE1508" s="1"/>
      <c r="GF1508" s="1"/>
      <c r="GG1508" s="1"/>
      <c r="GH1508" s="1"/>
      <c r="GI1508" s="1"/>
      <c r="GJ1508" s="1"/>
      <c r="GK1508" s="1"/>
      <c r="GL1508" s="1"/>
      <c r="GM1508" s="1"/>
      <c r="GN1508" s="1"/>
      <c r="GO1508" s="1"/>
      <c r="GP1508" s="1"/>
      <c r="GQ1508" s="1"/>
      <c r="GR1508" s="1"/>
      <c r="GS1508" s="1"/>
      <c r="GT1508" s="1"/>
      <c r="GU1508" s="1"/>
      <c r="GV1508" s="1"/>
      <c r="GW1508" s="1"/>
      <c r="GX1508" s="1"/>
      <c r="GY1508" s="1"/>
      <c r="GZ1508" s="1"/>
      <c r="HA1508" s="1"/>
      <c r="HB1508" s="1"/>
      <c r="HC1508" s="1"/>
      <c r="HD1508" s="1"/>
      <c r="HE1508" s="1"/>
      <c r="HF1508" s="1"/>
      <c r="HG1508" s="1"/>
      <c r="HH1508" s="1"/>
      <c r="HI1508" s="1"/>
      <c r="HJ1508" s="1"/>
      <c r="HK1508" s="1"/>
      <c r="HL1508" s="1"/>
    </row>
    <row r="1509" spans="1:220" x14ac:dyDescent="0.2">
      <c r="A1509" s="63">
        <f t="shared" si="396"/>
        <v>43484</v>
      </c>
      <c r="B1509" s="12">
        <f t="shared" ca="1" si="384"/>
        <v>74354194.366434351</v>
      </c>
      <c r="C1509" s="71">
        <f t="shared" si="393"/>
        <v>73398992.719999999</v>
      </c>
      <c r="D1509" s="65">
        <f ca="1">IF(A1509&lt;$B$1,VLOOKUP(A1509,[1]DI!$A$4:$B$15000,2,FALSE),0)</f>
        <v>0</v>
      </c>
      <c r="E1509" s="11">
        <f t="shared" ca="1" si="385"/>
        <v>1</v>
      </c>
      <c r="F1509" s="64">
        <f ca="1">(TRUNC(PRODUCT($E$16:$E1508),16))</f>
        <v>1.52094813385077</v>
      </c>
      <c r="G1509" s="64">
        <f t="shared" ca="1" si="386"/>
        <v>1.50864260980201</v>
      </c>
      <c r="H1509" s="64">
        <f t="shared" ca="1" si="387"/>
        <v>1.0081566900000001</v>
      </c>
      <c r="I1509" s="65">
        <f t="shared" si="397"/>
        <v>3.7499999999999999E-2</v>
      </c>
      <c r="J1509" s="66">
        <f t="shared" si="394"/>
        <v>43437</v>
      </c>
      <c r="K1509" s="13">
        <f t="shared" si="395"/>
        <v>47</v>
      </c>
      <c r="L1509" s="9">
        <f t="shared" si="388"/>
        <v>1.004817837</v>
      </c>
      <c r="M1509" s="69">
        <f t="shared" ca="1" si="389"/>
        <v>1.013013825</v>
      </c>
      <c r="N1509" s="68">
        <f t="shared" si="390"/>
        <v>0</v>
      </c>
      <c r="O1509" s="64">
        <f t="shared" ca="1" si="391"/>
        <v>955201.64643435006</v>
      </c>
      <c r="P1509" s="70">
        <f t="shared" si="392"/>
        <v>0</v>
      </c>
      <c r="Q1509" s="67"/>
      <c r="R1509" s="66"/>
      <c r="S1509" s="66"/>
      <c r="T1509" s="66"/>
      <c r="U1509" s="66"/>
      <c r="V1509" s="6"/>
      <c r="W1509" s="6"/>
      <c r="X1509" s="6"/>
      <c r="Y1509" s="7"/>
      <c r="Z1509" s="1"/>
      <c r="AA1509" s="6"/>
      <c r="AB1509" s="7"/>
      <c r="AC1509" s="7"/>
      <c r="AD1509" s="7"/>
      <c r="AE1509" s="6"/>
      <c r="AF1509" s="8"/>
      <c r="AG1509" s="6"/>
      <c r="AH1509" s="1"/>
      <c r="AI1509" s="3"/>
      <c r="AJ1509" s="3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s="1"/>
      <c r="DJ1509" s="1"/>
      <c r="DK1509" s="1"/>
      <c r="DL1509" s="1"/>
      <c r="DM1509" s="1"/>
      <c r="DN1509" s="1"/>
      <c r="DO1509" s="1"/>
      <c r="DP1509" s="1"/>
      <c r="DQ1509" s="1"/>
      <c r="DR1509" s="1"/>
      <c r="DS1509" s="1"/>
      <c r="DT1509" s="1"/>
      <c r="DU1509" s="1"/>
      <c r="DV1509" s="1"/>
      <c r="DW1509" s="1"/>
      <c r="DX1509" s="1"/>
      <c r="DY1509" s="1"/>
      <c r="DZ1509" s="1"/>
      <c r="EA1509" s="1"/>
      <c r="EB1509" s="1"/>
      <c r="EC1509" s="1"/>
      <c r="ED1509" s="1"/>
      <c r="EE1509" s="1"/>
      <c r="EF1509" s="1"/>
      <c r="EG1509" s="1"/>
      <c r="EH1509" s="1"/>
      <c r="EI1509" s="1"/>
      <c r="EJ1509" s="1"/>
      <c r="EK1509" s="1"/>
      <c r="EL1509" s="1"/>
      <c r="EM1509" s="1"/>
      <c r="EN1509" s="1"/>
      <c r="EO1509" s="1"/>
      <c r="EP1509" s="1"/>
      <c r="EQ1509" s="1"/>
      <c r="ER1509" s="1"/>
      <c r="ES1509" s="1"/>
      <c r="ET1509" s="1"/>
      <c r="EU1509" s="1"/>
      <c r="EV1509" s="1"/>
      <c r="EW1509" s="1"/>
      <c r="EX1509" s="1"/>
      <c r="EY1509" s="1"/>
      <c r="EZ1509" s="1"/>
      <c r="FA1509" s="1"/>
      <c r="FB1509" s="1"/>
      <c r="FC1509" s="1"/>
      <c r="FD1509" s="1"/>
      <c r="FE1509" s="1"/>
      <c r="FF1509" s="1"/>
      <c r="FG1509" s="1"/>
      <c r="FH1509" s="1"/>
      <c r="FI1509" s="1"/>
      <c r="FJ1509" s="1"/>
      <c r="FK1509" s="1"/>
      <c r="FL1509" s="1"/>
      <c r="FM1509" s="1"/>
      <c r="FN1509" s="1"/>
      <c r="FO1509" s="1"/>
      <c r="FP1509" s="1"/>
      <c r="FQ1509" s="1"/>
      <c r="FR1509" s="1"/>
      <c r="FS1509" s="1"/>
      <c r="FT1509" s="1"/>
      <c r="FU1509" s="1"/>
      <c r="FV1509" s="1"/>
      <c r="FW1509" s="1"/>
      <c r="FX1509" s="1"/>
      <c r="FY1509" s="1"/>
      <c r="FZ1509" s="1"/>
      <c r="GA1509" s="1"/>
      <c r="GB1509" s="1"/>
      <c r="GC1509" s="1"/>
      <c r="GD1509" s="1"/>
      <c r="GE1509" s="1"/>
      <c r="GF1509" s="1"/>
      <c r="GG1509" s="1"/>
      <c r="GH1509" s="1"/>
      <c r="GI1509" s="1"/>
      <c r="GJ1509" s="1"/>
      <c r="GK1509" s="1"/>
      <c r="GL1509" s="1"/>
      <c r="GM1509" s="1"/>
      <c r="GN1509" s="1"/>
      <c r="GO1509" s="1"/>
      <c r="GP1509" s="1"/>
      <c r="GQ1509" s="1"/>
      <c r="GR1509" s="1"/>
      <c r="GS1509" s="1"/>
      <c r="GT1509" s="1"/>
      <c r="GU1509" s="1"/>
      <c r="GV1509" s="1"/>
      <c r="GW1509" s="1"/>
      <c r="GX1509" s="1"/>
      <c r="GY1509" s="1"/>
      <c r="GZ1509" s="1"/>
      <c r="HA1509" s="1"/>
      <c r="HB1509" s="1"/>
      <c r="HC1509" s="1"/>
      <c r="HD1509" s="1"/>
      <c r="HE1509" s="1"/>
      <c r="HF1509" s="1"/>
      <c r="HG1509" s="1"/>
      <c r="HH1509" s="1"/>
      <c r="HI1509" s="1"/>
      <c r="HJ1509" s="1"/>
      <c r="HK1509" s="1"/>
      <c r="HL1509" s="1"/>
    </row>
    <row r="1510" spans="1:220" x14ac:dyDescent="0.2">
      <c r="A1510" s="63">
        <f t="shared" si="396"/>
        <v>43485</v>
      </c>
      <c r="B1510" s="12">
        <f t="shared" ca="1" si="384"/>
        <v>74361798.281883165</v>
      </c>
      <c r="C1510" s="71">
        <f t="shared" si="393"/>
        <v>73398992.719999999</v>
      </c>
      <c r="D1510" s="65">
        <f ca="1">IF(A1510&lt;$B$1,VLOOKUP(A1510,[1]DI!$A$4:$B$15000,2,FALSE),0)</f>
        <v>0</v>
      </c>
      <c r="E1510" s="11">
        <f t="shared" ca="1" si="385"/>
        <v>1</v>
      </c>
      <c r="F1510" s="64">
        <f ca="1">(TRUNC(PRODUCT($E$16:$E1509),16))</f>
        <v>1.52094813385077</v>
      </c>
      <c r="G1510" s="64">
        <f t="shared" ca="1" si="386"/>
        <v>1.50864260980201</v>
      </c>
      <c r="H1510" s="64">
        <f t="shared" ca="1" si="387"/>
        <v>1.0081566900000001</v>
      </c>
      <c r="I1510" s="65">
        <f t="shared" si="397"/>
        <v>3.7499999999999999E-2</v>
      </c>
      <c r="J1510" s="66">
        <f t="shared" si="394"/>
        <v>43437</v>
      </c>
      <c r="K1510" s="13">
        <f t="shared" si="395"/>
        <v>48</v>
      </c>
      <c r="L1510" s="9">
        <f t="shared" si="388"/>
        <v>1.0049205960000001</v>
      </c>
      <c r="M1510" s="69">
        <f t="shared" ca="1" si="389"/>
        <v>1.0131174220000001</v>
      </c>
      <c r="N1510" s="68">
        <f t="shared" si="390"/>
        <v>0</v>
      </c>
      <c r="O1510" s="64">
        <f t="shared" ca="1" si="391"/>
        <v>962805.56188317004</v>
      </c>
      <c r="P1510" s="70">
        <f t="shared" si="392"/>
        <v>0</v>
      </c>
      <c r="Q1510" s="67"/>
      <c r="R1510" s="66"/>
      <c r="S1510" s="66"/>
      <c r="T1510" s="66"/>
      <c r="U1510" s="66"/>
      <c r="V1510" s="6"/>
      <c r="W1510" s="6"/>
      <c r="X1510" s="6"/>
      <c r="Y1510" s="7"/>
      <c r="Z1510" s="1"/>
      <c r="AA1510" s="6"/>
      <c r="AB1510" s="7"/>
      <c r="AC1510" s="7"/>
      <c r="AD1510" s="7"/>
      <c r="AE1510" s="6"/>
      <c r="AF1510" s="8"/>
      <c r="AG1510" s="6"/>
      <c r="AH1510" s="1"/>
      <c r="AI1510" s="3"/>
      <c r="AJ1510" s="3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s="1"/>
      <c r="CJ1510" s="1"/>
      <c r="CK1510" s="1"/>
      <c r="CL1510" s="1"/>
      <c r="CM1510" s="1"/>
      <c r="CN1510" s="1"/>
      <c r="CO1510" s="1"/>
      <c r="CP1510" s="1"/>
      <c r="CQ1510" s="1"/>
      <c r="CR1510" s="1"/>
      <c r="CS1510" s="1"/>
      <c r="CT1510" s="1"/>
      <c r="CU1510" s="1"/>
      <c r="CV1510" s="1"/>
      <c r="CW1510" s="1"/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s="1"/>
      <c r="DJ1510" s="1"/>
      <c r="DK1510" s="1"/>
      <c r="DL1510" s="1"/>
      <c r="DM1510" s="1"/>
      <c r="DN1510" s="1"/>
      <c r="DO1510" s="1"/>
      <c r="DP1510" s="1"/>
      <c r="DQ1510" s="1"/>
      <c r="DR1510" s="1"/>
      <c r="DS1510" s="1"/>
      <c r="DT1510" s="1"/>
      <c r="DU1510" s="1"/>
      <c r="DV1510" s="1"/>
      <c r="DW1510" s="1"/>
      <c r="DX1510" s="1"/>
      <c r="DY1510" s="1"/>
      <c r="DZ1510" s="1"/>
      <c r="EA1510" s="1"/>
      <c r="EB1510" s="1"/>
      <c r="EC1510" s="1"/>
      <c r="ED1510" s="1"/>
      <c r="EE1510" s="1"/>
      <c r="EF1510" s="1"/>
      <c r="EG1510" s="1"/>
      <c r="EH1510" s="1"/>
      <c r="EI1510" s="1"/>
      <c r="EJ1510" s="1"/>
      <c r="EK1510" s="1"/>
      <c r="EL1510" s="1"/>
      <c r="EM1510" s="1"/>
      <c r="EN1510" s="1"/>
      <c r="EO1510" s="1"/>
      <c r="EP1510" s="1"/>
      <c r="EQ1510" s="1"/>
      <c r="ER1510" s="1"/>
      <c r="ES1510" s="1"/>
      <c r="ET1510" s="1"/>
      <c r="EU1510" s="1"/>
      <c r="EV1510" s="1"/>
      <c r="EW1510" s="1"/>
      <c r="EX1510" s="1"/>
      <c r="EY1510" s="1"/>
      <c r="EZ1510" s="1"/>
      <c r="FA1510" s="1"/>
      <c r="FB1510" s="1"/>
      <c r="FC1510" s="1"/>
      <c r="FD1510" s="1"/>
      <c r="FE1510" s="1"/>
      <c r="FF1510" s="1"/>
      <c r="FG1510" s="1"/>
      <c r="FH1510" s="1"/>
      <c r="FI1510" s="1"/>
      <c r="FJ1510" s="1"/>
      <c r="FK1510" s="1"/>
      <c r="FL1510" s="1"/>
      <c r="FM1510" s="1"/>
      <c r="FN1510" s="1"/>
      <c r="FO1510" s="1"/>
      <c r="FP1510" s="1"/>
      <c r="FQ1510" s="1"/>
      <c r="FR1510" s="1"/>
      <c r="FS1510" s="1"/>
      <c r="FT1510" s="1"/>
      <c r="FU1510" s="1"/>
      <c r="FV1510" s="1"/>
      <c r="FW1510" s="1"/>
      <c r="FX1510" s="1"/>
      <c r="FY1510" s="1"/>
      <c r="FZ1510" s="1"/>
      <c r="GA1510" s="1"/>
      <c r="GB1510" s="1"/>
      <c r="GC1510" s="1"/>
      <c r="GD1510" s="1"/>
      <c r="GE1510" s="1"/>
      <c r="GF1510" s="1"/>
      <c r="GG1510" s="1"/>
      <c r="GH1510" s="1"/>
      <c r="GI1510" s="1"/>
      <c r="GJ1510" s="1"/>
      <c r="GK1510" s="1"/>
      <c r="GL1510" s="1"/>
      <c r="GM1510" s="1"/>
      <c r="GN1510" s="1"/>
      <c r="GO1510" s="1"/>
      <c r="GP1510" s="1"/>
      <c r="GQ1510" s="1"/>
      <c r="GR1510" s="1"/>
      <c r="GS1510" s="1"/>
      <c r="GT1510" s="1"/>
      <c r="GU1510" s="1"/>
      <c r="GV1510" s="1"/>
      <c r="GW1510" s="1"/>
      <c r="GX1510" s="1"/>
      <c r="GY1510" s="1"/>
      <c r="GZ1510" s="1"/>
      <c r="HA1510" s="1"/>
      <c r="HB1510" s="1"/>
      <c r="HC1510" s="1"/>
      <c r="HD1510" s="1"/>
      <c r="HE1510" s="1"/>
      <c r="HF1510" s="1"/>
      <c r="HG1510" s="1"/>
      <c r="HH1510" s="1"/>
      <c r="HI1510" s="1"/>
      <c r="HJ1510" s="1"/>
      <c r="HK1510" s="1"/>
      <c r="HL1510" s="1"/>
    </row>
    <row r="1511" spans="1:220" x14ac:dyDescent="0.2">
      <c r="A1511" s="63">
        <f t="shared" si="396"/>
        <v>43486</v>
      </c>
      <c r="B1511" s="12">
        <f t="shared" ca="1" si="384"/>
        <v>74369403.004720882</v>
      </c>
      <c r="C1511" s="71">
        <f t="shared" si="393"/>
        <v>73398992.719999999</v>
      </c>
      <c r="D1511" s="65">
        <f ca="1">IF(A1511&lt;$B$1,VLOOKUP(A1511,[1]DI!$A$4:$B$15000,2,FALSE),0)</f>
        <v>6.4000000000000001E-2</v>
      </c>
      <c r="E1511" s="11">
        <f t="shared" ca="1" si="385"/>
        <v>1.0002462000000001</v>
      </c>
      <c r="F1511" s="64">
        <f ca="1">(TRUNC(PRODUCT($E$16:$E1510),16))</f>
        <v>1.52094813385077</v>
      </c>
      <c r="G1511" s="64">
        <f t="shared" ca="1" si="386"/>
        <v>1.50864260980201</v>
      </c>
      <c r="H1511" s="64">
        <f t="shared" ca="1" si="387"/>
        <v>1.0081566900000001</v>
      </c>
      <c r="I1511" s="65">
        <f t="shared" si="397"/>
        <v>3.7499999999999999E-2</v>
      </c>
      <c r="J1511" s="66">
        <f t="shared" si="394"/>
        <v>43437</v>
      </c>
      <c r="K1511" s="13">
        <f t="shared" si="395"/>
        <v>49</v>
      </c>
      <c r="L1511" s="9">
        <f t="shared" si="388"/>
        <v>1.0050233660000001</v>
      </c>
      <c r="M1511" s="69">
        <f t="shared" ca="1" si="389"/>
        <v>1.01322103</v>
      </c>
      <c r="N1511" s="68">
        <f t="shared" si="390"/>
        <v>0</v>
      </c>
      <c r="O1511" s="64">
        <f t="shared" ca="1" si="391"/>
        <v>970410.28472088999</v>
      </c>
      <c r="P1511" s="70">
        <f t="shared" si="392"/>
        <v>0</v>
      </c>
      <c r="Q1511" s="67"/>
      <c r="R1511" s="66"/>
      <c r="S1511" s="66"/>
      <c r="T1511" s="66"/>
      <c r="U1511" s="66"/>
      <c r="V1511" s="6"/>
      <c r="W1511" s="6"/>
      <c r="X1511" s="6"/>
      <c r="Y1511" s="7"/>
      <c r="Z1511" s="1"/>
      <c r="AA1511" s="6"/>
      <c r="AB1511" s="7"/>
      <c r="AC1511" s="7"/>
      <c r="AD1511" s="7"/>
      <c r="AE1511" s="6"/>
      <c r="AF1511" s="8"/>
      <c r="AG1511" s="6"/>
      <c r="AH1511" s="1"/>
      <c r="AI1511" s="3"/>
      <c r="AJ1511" s="3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s="1"/>
      <c r="CJ1511" s="1"/>
      <c r="CK1511" s="1"/>
      <c r="CL1511" s="1"/>
      <c r="CM1511" s="1"/>
      <c r="CN1511" s="1"/>
      <c r="CO1511" s="1"/>
      <c r="CP1511" s="1"/>
      <c r="CQ1511" s="1"/>
      <c r="CR1511" s="1"/>
      <c r="CS1511" s="1"/>
      <c r="CT1511" s="1"/>
      <c r="CU1511" s="1"/>
      <c r="CV1511" s="1"/>
      <c r="CW1511" s="1"/>
      <c r="CX1511" s="1"/>
      <c r="CY1511" s="1"/>
      <c r="CZ1511" s="1"/>
      <c r="DA1511" s="1"/>
      <c r="DB1511" s="1"/>
      <c r="DC1511" s="1"/>
      <c r="DD1511" s="1"/>
      <c r="DE1511" s="1"/>
      <c r="DF1511" s="1"/>
      <c r="DG1511" s="1"/>
      <c r="DH1511" s="1"/>
      <c r="DI1511" s="1"/>
      <c r="DJ1511" s="1"/>
      <c r="DK1511" s="1"/>
      <c r="DL1511" s="1"/>
      <c r="DM1511" s="1"/>
      <c r="DN1511" s="1"/>
      <c r="DO1511" s="1"/>
      <c r="DP1511" s="1"/>
      <c r="DQ1511" s="1"/>
      <c r="DR1511" s="1"/>
      <c r="DS1511" s="1"/>
      <c r="DT1511" s="1"/>
      <c r="DU1511" s="1"/>
      <c r="DV1511" s="1"/>
      <c r="DW1511" s="1"/>
      <c r="DX1511" s="1"/>
      <c r="DY1511" s="1"/>
      <c r="DZ1511" s="1"/>
      <c r="EA1511" s="1"/>
      <c r="EB1511" s="1"/>
      <c r="EC1511" s="1"/>
      <c r="ED1511" s="1"/>
      <c r="EE1511" s="1"/>
      <c r="EF1511" s="1"/>
      <c r="EG1511" s="1"/>
      <c r="EH1511" s="1"/>
      <c r="EI1511" s="1"/>
      <c r="EJ1511" s="1"/>
      <c r="EK1511" s="1"/>
      <c r="EL1511" s="1"/>
      <c r="EM1511" s="1"/>
      <c r="EN1511" s="1"/>
      <c r="EO1511" s="1"/>
      <c r="EP1511" s="1"/>
      <c r="EQ1511" s="1"/>
      <c r="ER1511" s="1"/>
      <c r="ES1511" s="1"/>
      <c r="ET1511" s="1"/>
      <c r="EU1511" s="1"/>
      <c r="EV1511" s="1"/>
      <c r="EW1511" s="1"/>
      <c r="EX1511" s="1"/>
      <c r="EY1511" s="1"/>
      <c r="EZ1511" s="1"/>
      <c r="FA1511" s="1"/>
      <c r="FB1511" s="1"/>
      <c r="FC1511" s="1"/>
      <c r="FD1511" s="1"/>
      <c r="FE1511" s="1"/>
      <c r="FF1511" s="1"/>
      <c r="FG1511" s="1"/>
      <c r="FH1511" s="1"/>
      <c r="FI1511" s="1"/>
      <c r="FJ1511" s="1"/>
      <c r="FK1511" s="1"/>
      <c r="FL1511" s="1"/>
      <c r="FM1511" s="1"/>
      <c r="FN1511" s="1"/>
      <c r="FO1511" s="1"/>
      <c r="FP1511" s="1"/>
      <c r="FQ1511" s="1"/>
      <c r="FR1511" s="1"/>
      <c r="FS1511" s="1"/>
      <c r="FT1511" s="1"/>
      <c r="FU1511" s="1"/>
      <c r="FV1511" s="1"/>
      <c r="FW1511" s="1"/>
      <c r="FX1511" s="1"/>
      <c r="FY1511" s="1"/>
      <c r="FZ1511" s="1"/>
      <c r="GA1511" s="1"/>
      <c r="GB1511" s="1"/>
      <c r="GC1511" s="1"/>
      <c r="GD1511" s="1"/>
      <c r="GE1511" s="1"/>
      <c r="GF1511" s="1"/>
      <c r="GG1511" s="1"/>
      <c r="GH1511" s="1"/>
      <c r="GI1511" s="1"/>
      <c r="GJ1511" s="1"/>
      <c r="GK1511" s="1"/>
      <c r="GL1511" s="1"/>
      <c r="GM1511" s="1"/>
      <c r="GN1511" s="1"/>
      <c r="GO1511" s="1"/>
      <c r="GP1511" s="1"/>
      <c r="GQ1511" s="1"/>
      <c r="GR1511" s="1"/>
      <c r="GS1511" s="1"/>
      <c r="GT1511" s="1"/>
      <c r="GU1511" s="1"/>
      <c r="GV1511" s="1"/>
      <c r="GW1511" s="1"/>
      <c r="GX1511" s="1"/>
      <c r="GY1511" s="1"/>
      <c r="GZ1511" s="1"/>
      <c r="HA1511" s="1"/>
      <c r="HB1511" s="1"/>
      <c r="HC1511" s="1"/>
      <c r="HD1511" s="1"/>
      <c r="HE1511" s="1"/>
      <c r="HF1511" s="1"/>
      <c r="HG1511" s="1"/>
      <c r="HH1511" s="1"/>
      <c r="HI1511" s="1"/>
      <c r="HJ1511" s="1"/>
      <c r="HK1511" s="1"/>
      <c r="HL1511" s="1"/>
    </row>
    <row r="1512" spans="1:220" x14ac:dyDescent="0.2">
      <c r="A1512" s="63">
        <f t="shared" si="396"/>
        <v>43487</v>
      </c>
      <c r="B1512" s="12">
        <f t="shared" ca="1" si="384"/>
        <v>74395319.528459385</v>
      </c>
      <c r="C1512" s="71">
        <f t="shared" si="393"/>
        <v>73398992.719999999</v>
      </c>
      <c r="D1512" s="65">
        <f ca="1">IF(A1512&lt;$B$1,VLOOKUP(A1512,[1]DI!$A$4:$B$15000,2,FALSE),0)</f>
        <v>6.4000000000000001E-2</v>
      </c>
      <c r="E1512" s="11">
        <f t="shared" ca="1" si="385"/>
        <v>1.0002462000000001</v>
      </c>
      <c r="F1512" s="64">
        <f ca="1">(TRUNC(PRODUCT($E$16:$E1511),16))</f>
        <v>1.52132259128132</v>
      </c>
      <c r="G1512" s="64">
        <f t="shared" ca="1" si="386"/>
        <v>1.50864260980201</v>
      </c>
      <c r="H1512" s="64">
        <f t="shared" ca="1" si="387"/>
        <v>1.00840489</v>
      </c>
      <c r="I1512" s="65">
        <f t="shared" si="397"/>
        <v>3.7499999999999999E-2</v>
      </c>
      <c r="J1512" s="66">
        <f t="shared" si="394"/>
        <v>43437</v>
      </c>
      <c r="K1512" s="13">
        <f t="shared" si="395"/>
        <v>50</v>
      </c>
      <c r="L1512" s="9">
        <f t="shared" si="388"/>
        <v>1.0051261460000001</v>
      </c>
      <c r="M1512" s="69">
        <f t="shared" ca="1" si="389"/>
        <v>1.013574121</v>
      </c>
      <c r="N1512" s="68">
        <f t="shared" si="390"/>
        <v>0</v>
      </c>
      <c r="O1512" s="64">
        <f t="shared" ca="1" si="391"/>
        <v>996326.80845938995</v>
      </c>
      <c r="P1512" s="70">
        <f t="shared" si="392"/>
        <v>0</v>
      </c>
      <c r="Q1512" s="67"/>
      <c r="R1512" s="66"/>
      <c r="S1512" s="66"/>
      <c r="T1512" s="66"/>
      <c r="U1512" s="66"/>
      <c r="V1512" s="6"/>
      <c r="W1512" s="6"/>
      <c r="X1512" s="6"/>
      <c r="Y1512" s="7"/>
      <c r="Z1512" s="1"/>
      <c r="AA1512" s="6"/>
      <c r="AB1512" s="7"/>
      <c r="AC1512" s="7"/>
      <c r="AD1512" s="7"/>
      <c r="AE1512" s="6"/>
      <c r="AF1512" s="8"/>
      <c r="AG1512" s="6"/>
      <c r="AH1512" s="1"/>
      <c r="AI1512" s="3"/>
      <c r="AJ1512" s="3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s="1"/>
      <c r="DJ1512" s="1"/>
      <c r="DK1512" s="1"/>
      <c r="DL1512" s="1"/>
      <c r="DM1512" s="1"/>
      <c r="DN1512" s="1"/>
      <c r="DO1512" s="1"/>
      <c r="DP1512" s="1"/>
      <c r="DQ1512" s="1"/>
      <c r="DR1512" s="1"/>
      <c r="DS1512" s="1"/>
      <c r="DT1512" s="1"/>
      <c r="DU1512" s="1"/>
      <c r="DV1512" s="1"/>
      <c r="DW1512" s="1"/>
      <c r="DX1512" s="1"/>
      <c r="DY1512" s="1"/>
      <c r="DZ1512" s="1"/>
      <c r="EA1512" s="1"/>
      <c r="EB1512" s="1"/>
      <c r="EC1512" s="1"/>
      <c r="ED1512" s="1"/>
      <c r="EE1512" s="1"/>
      <c r="EF1512" s="1"/>
      <c r="EG1512" s="1"/>
      <c r="EH1512" s="1"/>
      <c r="EI1512" s="1"/>
      <c r="EJ1512" s="1"/>
      <c r="EK1512" s="1"/>
      <c r="EL1512" s="1"/>
      <c r="EM1512" s="1"/>
      <c r="EN1512" s="1"/>
      <c r="EO1512" s="1"/>
      <c r="EP1512" s="1"/>
      <c r="EQ1512" s="1"/>
      <c r="ER1512" s="1"/>
      <c r="ES1512" s="1"/>
      <c r="ET1512" s="1"/>
      <c r="EU1512" s="1"/>
      <c r="EV1512" s="1"/>
      <c r="EW1512" s="1"/>
      <c r="EX1512" s="1"/>
      <c r="EY1512" s="1"/>
      <c r="EZ1512" s="1"/>
      <c r="FA1512" s="1"/>
      <c r="FB1512" s="1"/>
      <c r="FC1512" s="1"/>
      <c r="FD1512" s="1"/>
      <c r="FE1512" s="1"/>
      <c r="FF1512" s="1"/>
      <c r="FG1512" s="1"/>
      <c r="FH1512" s="1"/>
      <c r="FI1512" s="1"/>
      <c r="FJ1512" s="1"/>
      <c r="FK1512" s="1"/>
      <c r="FL1512" s="1"/>
      <c r="FM1512" s="1"/>
      <c r="FN1512" s="1"/>
      <c r="FO1512" s="1"/>
      <c r="FP1512" s="1"/>
      <c r="FQ1512" s="1"/>
      <c r="FR1512" s="1"/>
      <c r="FS1512" s="1"/>
      <c r="FT1512" s="1"/>
      <c r="FU1512" s="1"/>
      <c r="FV1512" s="1"/>
      <c r="FW1512" s="1"/>
      <c r="FX1512" s="1"/>
      <c r="FY1512" s="1"/>
      <c r="FZ1512" s="1"/>
      <c r="GA1512" s="1"/>
      <c r="GB1512" s="1"/>
      <c r="GC1512" s="1"/>
      <c r="GD1512" s="1"/>
      <c r="GE1512" s="1"/>
      <c r="GF1512" s="1"/>
      <c r="GG1512" s="1"/>
      <c r="GH1512" s="1"/>
      <c r="GI1512" s="1"/>
      <c r="GJ1512" s="1"/>
      <c r="GK1512" s="1"/>
      <c r="GL1512" s="1"/>
      <c r="GM1512" s="1"/>
      <c r="GN1512" s="1"/>
      <c r="GO1512" s="1"/>
      <c r="GP1512" s="1"/>
      <c r="GQ1512" s="1"/>
      <c r="GR1512" s="1"/>
      <c r="GS1512" s="1"/>
      <c r="GT1512" s="1"/>
      <c r="GU1512" s="1"/>
      <c r="GV1512" s="1"/>
      <c r="GW1512" s="1"/>
      <c r="GX1512" s="1"/>
      <c r="GY1512" s="1"/>
      <c r="GZ1512" s="1"/>
      <c r="HA1512" s="1"/>
      <c r="HB1512" s="1"/>
      <c r="HC1512" s="1"/>
      <c r="HD1512" s="1"/>
      <c r="HE1512" s="1"/>
      <c r="HF1512" s="1"/>
      <c r="HG1512" s="1"/>
      <c r="HH1512" s="1"/>
      <c r="HI1512" s="1"/>
      <c r="HJ1512" s="1"/>
      <c r="HK1512" s="1"/>
      <c r="HL1512" s="1"/>
    </row>
    <row r="1513" spans="1:220" x14ac:dyDescent="0.2">
      <c r="A1513" s="63">
        <f t="shared" si="396"/>
        <v>43488</v>
      </c>
      <c r="B1513" s="12">
        <f t="shared" ca="1" si="384"/>
        <v>74421245.66746594</v>
      </c>
      <c r="C1513" s="71">
        <f t="shared" si="393"/>
        <v>73398992.719999999</v>
      </c>
      <c r="D1513" s="65">
        <f ca="1">IF(A1513&lt;$B$1,VLOOKUP(A1513,[1]DI!$A$4:$B$15000,2,FALSE),0)</f>
        <v>6.4000000000000001E-2</v>
      </c>
      <c r="E1513" s="11">
        <f t="shared" ca="1" si="385"/>
        <v>1.0002462000000001</v>
      </c>
      <c r="F1513" s="64">
        <f ca="1">(TRUNC(PRODUCT($E$16:$E1512),16))</f>
        <v>1.52169714090329</v>
      </c>
      <c r="G1513" s="64">
        <f t="shared" ca="1" si="386"/>
        <v>1.50864260980201</v>
      </c>
      <c r="H1513" s="64">
        <f t="shared" ca="1" si="387"/>
        <v>1.0086531599999999</v>
      </c>
      <c r="I1513" s="65">
        <f t="shared" si="397"/>
        <v>3.7499999999999999E-2</v>
      </c>
      <c r="J1513" s="66">
        <f t="shared" si="394"/>
        <v>43437</v>
      </c>
      <c r="K1513" s="13">
        <f t="shared" si="395"/>
        <v>51</v>
      </c>
      <c r="L1513" s="9">
        <f t="shared" si="388"/>
        <v>1.005228936</v>
      </c>
      <c r="M1513" s="69">
        <f t="shared" ca="1" si="389"/>
        <v>1.013927343</v>
      </c>
      <c r="N1513" s="68">
        <f t="shared" si="390"/>
        <v>0</v>
      </c>
      <c r="O1513" s="64">
        <f t="shared" ca="1" si="391"/>
        <v>1022252.94746594</v>
      </c>
      <c r="P1513" s="70">
        <f t="shared" si="392"/>
        <v>0</v>
      </c>
      <c r="Q1513" s="67"/>
      <c r="R1513" s="66"/>
      <c r="S1513" s="66"/>
      <c r="T1513" s="66"/>
      <c r="U1513" s="66"/>
      <c r="V1513" s="6"/>
      <c r="W1513" s="6"/>
      <c r="X1513" s="6"/>
      <c r="Y1513" s="7"/>
      <c r="Z1513" s="1"/>
      <c r="AA1513" s="6"/>
      <c r="AB1513" s="7"/>
      <c r="AC1513" s="7"/>
      <c r="AD1513" s="7"/>
      <c r="AE1513" s="6"/>
      <c r="AF1513" s="8"/>
      <c r="AG1513" s="6"/>
      <c r="AH1513" s="1"/>
      <c r="AI1513" s="3"/>
      <c r="AJ1513" s="3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s="1"/>
      <c r="DK1513" s="1"/>
      <c r="DL1513" s="1"/>
      <c r="DM1513" s="1"/>
      <c r="DN1513" s="1"/>
      <c r="DO1513" s="1"/>
      <c r="DP1513" s="1"/>
      <c r="DQ1513" s="1"/>
      <c r="DR1513" s="1"/>
      <c r="DS1513" s="1"/>
      <c r="DT1513" s="1"/>
      <c r="DU1513" s="1"/>
      <c r="DV1513" s="1"/>
      <c r="DW1513" s="1"/>
      <c r="DX1513" s="1"/>
      <c r="DY1513" s="1"/>
      <c r="DZ1513" s="1"/>
      <c r="EA1513" s="1"/>
      <c r="EB1513" s="1"/>
      <c r="EC1513" s="1"/>
      <c r="ED1513" s="1"/>
      <c r="EE1513" s="1"/>
      <c r="EF1513" s="1"/>
      <c r="EG1513" s="1"/>
      <c r="EH1513" s="1"/>
      <c r="EI1513" s="1"/>
      <c r="EJ1513" s="1"/>
      <c r="EK1513" s="1"/>
      <c r="EL1513" s="1"/>
      <c r="EM1513" s="1"/>
      <c r="EN1513" s="1"/>
      <c r="EO1513" s="1"/>
      <c r="EP1513" s="1"/>
      <c r="EQ1513" s="1"/>
      <c r="ER1513" s="1"/>
      <c r="ES1513" s="1"/>
      <c r="ET1513" s="1"/>
      <c r="EU1513" s="1"/>
      <c r="EV1513" s="1"/>
      <c r="EW1513" s="1"/>
      <c r="EX1513" s="1"/>
      <c r="EY1513" s="1"/>
      <c r="EZ1513" s="1"/>
      <c r="FA1513" s="1"/>
      <c r="FB1513" s="1"/>
      <c r="FC1513" s="1"/>
      <c r="FD1513" s="1"/>
      <c r="FE1513" s="1"/>
      <c r="FF1513" s="1"/>
      <c r="FG1513" s="1"/>
      <c r="FH1513" s="1"/>
      <c r="FI1513" s="1"/>
      <c r="FJ1513" s="1"/>
      <c r="FK1513" s="1"/>
      <c r="FL1513" s="1"/>
      <c r="FM1513" s="1"/>
      <c r="FN1513" s="1"/>
      <c r="FO1513" s="1"/>
      <c r="FP1513" s="1"/>
      <c r="FQ1513" s="1"/>
      <c r="FR1513" s="1"/>
      <c r="FS1513" s="1"/>
      <c r="FT1513" s="1"/>
      <c r="FU1513" s="1"/>
      <c r="FV1513" s="1"/>
      <c r="FW1513" s="1"/>
      <c r="FX1513" s="1"/>
      <c r="FY1513" s="1"/>
      <c r="FZ1513" s="1"/>
      <c r="GA1513" s="1"/>
      <c r="GB1513" s="1"/>
      <c r="GC1513" s="1"/>
      <c r="GD1513" s="1"/>
      <c r="GE1513" s="1"/>
      <c r="GF1513" s="1"/>
      <c r="GG1513" s="1"/>
      <c r="GH1513" s="1"/>
      <c r="GI1513" s="1"/>
      <c r="GJ1513" s="1"/>
      <c r="GK1513" s="1"/>
      <c r="GL1513" s="1"/>
      <c r="GM1513" s="1"/>
      <c r="GN1513" s="1"/>
      <c r="GO1513" s="1"/>
      <c r="GP1513" s="1"/>
      <c r="GQ1513" s="1"/>
      <c r="GR1513" s="1"/>
      <c r="GS1513" s="1"/>
      <c r="GT1513" s="1"/>
      <c r="GU1513" s="1"/>
      <c r="GV1513" s="1"/>
      <c r="GW1513" s="1"/>
      <c r="GX1513" s="1"/>
      <c r="GY1513" s="1"/>
      <c r="GZ1513" s="1"/>
      <c r="HA1513" s="1"/>
      <c r="HB1513" s="1"/>
      <c r="HC1513" s="1"/>
      <c r="HD1513" s="1"/>
      <c r="HE1513" s="1"/>
      <c r="HF1513" s="1"/>
      <c r="HG1513" s="1"/>
      <c r="HH1513" s="1"/>
      <c r="HI1513" s="1"/>
      <c r="HJ1513" s="1"/>
      <c r="HK1513" s="1"/>
      <c r="HL1513" s="1"/>
    </row>
    <row r="1514" spans="1:220" x14ac:dyDescent="0.2">
      <c r="A1514" s="63">
        <f t="shared" si="396"/>
        <v>43489</v>
      </c>
      <c r="B1514" s="12">
        <f t="shared" ca="1" si="384"/>
        <v>74447180.7611496</v>
      </c>
      <c r="C1514" s="71">
        <f t="shared" si="393"/>
        <v>73398992.719999999</v>
      </c>
      <c r="D1514" s="65">
        <f ca="1">IF(A1514&lt;$B$1,VLOOKUP(A1514,[1]DI!$A$4:$B$15000,2,FALSE),0)</f>
        <v>6.4000000000000001E-2</v>
      </c>
      <c r="E1514" s="11">
        <f t="shared" ca="1" si="385"/>
        <v>1.0002462000000001</v>
      </c>
      <c r="F1514" s="64">
        <f ca="1">(TRUNC(PRODUCT($E$16:$E1513),16))</f>
        <v>1.5220717827393799</v>
      </c>
      <c r="G1514" s="64">
        <f t="shared" ca="1" si="386"/>
        <v>1.50864260980201</v>
      </c>
      <c r="H1514" s="64">
        <f t="shared" ca="1" si="387"/>
        <v>1.00890149</v>
      </c>
      <c r="I1514" s="65">
        <f t="shared" si="397"/>
        <v>3.7499999999999999E-2</v>
      </c>
      <c r="J1514" s="66">
        <f t="shared" si="394"/>
        <v>43437</v>
      </c>
      <c r="K1514" s="13">
        <f t="shared" si="395"/>
        <v>52</v>
      </c>
      <c r="L1514" s="9">
        <f t="shared" si="388"/>
        <v>1.0053317369999999</v>
      </c>
      <c r="M1514" s="69">
        <f t="shared" ca="1" si="389"/>
        <v>1.0142806870000001</v>
      </c>
      <c r="N1514" s="68">
        <f t="shared" si="390"/>
        <v>0</v>
      </c>
      <c r="O1514" s="64">
        <f t="shared" ca="1" si="391"/>
        <v>1048188.0411495999</v>
      </c>
      <c r="P1514" s="70">
        <f t="shared" si="392"/>
        <v>0</v>
      </c>
      <c r="Q1514" s="67"/>
      <c r="R1514" s="66"/>
      <c r="S1514" s="66"/>
      <c r="T1514" s="66"/>
      <c r="U1514" s="66"/>
      <c r="V1514" s="6"/>
      <c r="W1514" s="6"/>
      <c r="X1514" s="6"/>
      <c r="Y1514" s="7"/>
      <c r="Z1514" s="1"/>
      <c r="AA1514" s="6"/>
      <c r="AB1514" s="7"/>
      <c r="AC1514" s="7"/>
      <c r="AD1514" s="7"/>
      <c r="AE1514" s="6"/>
      <c r="AF1514" s="8"/>
      <c r="AG1514" s="6"/>
      <c r="AH1514" s="1"/>
      <c r="AI1514" s="3"/>
      <c r="AJ1514" s="3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s="1"/>
      <c r="DJ1514" s="1"/>
      <c r="DK1514" s="1"/>
      <c r="DL1514" s="1"/>
      <c r="DM1514" s="1"/>
      <c r="DN1514" s="1"/>
      <c r="DO1514" s="1"/>
      <c r="DP1514" s="1"/>
      <c r="DQ1514" s="1"/>
      <c r="DR1514" s="1"/>
      <c r="DS1514" s="1"/>
      <c r="DT1514" s="1"/>
      <c r="DU1514" s="1"/>
      <c r="DV1514" s="1"/>
      <c r="DW1514" s="1"/>
      <c r="DX1514" s="1"/>
      <c r="DY1514" s="1"/>
      <c r="DZ1514" s="1"/>
      <c r="EA1514" s="1"/>
      <c r="EB1514" s="1"/>
      <c r="EC1514" s="1"/>
      <c r="ED1514" s="1"/>
      <c r="EE1514" s="1"/>
      <c r="EF1514" s="1"/>
      <c r="EG1514" s="1"/>
      <c r="EH1514" s="1"/>
      <c r="EI1514" s="1"/>
      <c r="EJ1514" s="1"/>
      <c r="EK1514" s="1"/>
      <c r="EL1514" s="1"/>
      <c r="EM1514" s="1"/>
      <c r="EN1514" s="1"/>
      <c r="EO1514" s="1"/>
      <c r="EP1514" s="1"/>
      <c r="EQ1514" s="1"/>
      <c r="ER1514" s="1"/>
      <c r="ES1514" s="1"/>
      <c r="ET1514" s="1"/>
      <c r="EU1514" s="1"/>
      <c r="EV1514" s="1"/>
      <c r="EW1514" s="1"/>
      <c r="EX1514" s="1"/>
      <c r="EY1514" s="1"/>
      <c r="EZ1514" s="1"/>
      <c r="FA1514" s="1"/>
      <c r="FB1514" s="1"/>
      <c r="FC1514" s="1"/>
      <c r="FD1514" s="1"/>
      <c r="FE1514" s="1"/>
      <c r="FF1514" s="1"/>
      <c r="FG1514" s="1"/>
      <c r="FH1514" s="1"/>
      <c r="FI1514" s="1"/>
      <c r="FJ1514" s="1"/>
      <c r="FK1514" s="1"/>
      <c r="FL1514" s="1"/>
      <c r="FM1514" s="1"/>
      <c r="FN1514" s="1"/>
      <c r="FO1514" s="1"/>
      <c r="FP1514" s="1"/>
      <c r="FQ1514" s="1"/>
      <c r="FR1514" s="1"/>
      <c r="FS1514" s="1"/>
      <c r="FT1514" s="1"/>
      <c r="FU1514" s="1"/>
      <c r="FV1514" s="1"/>
      <c r="FW1514" s="1"/>
      <c r="FX1514" s="1"/>
      <c r="FY1514" s="1"/>
      <c r="FZ1514" s="1"/>
      <c r="GA1514" s="1"/>
      <c r="GB1514" s="1"/>
      <c r="GC1514" s="1"/>
      <c r="GD1514" s="1"/>
      <c r="GE1514" s="1"/>
      <c r="GF1514" s="1"/>
      <c r="GG1514" s="1"/>
      <c r="GH1514" s="1"/>
      <c r="GI1514" s="1"/>
      <c r="GJ1514" s="1"/>
      <c r="GK1514" s="1"/>
      <c r="GL1514" s="1"/>
      <c r="GM1514" s="1"/>
      <c r="GN1514" s="1"/>
      <c r="GO1514" s="1"/>
      <c r="GP1514" s="1"/>
      <c r="GQ1514" s="1"/>
      <c r="GR1514" s="1"/>
      <c r="GS1514" s="1"/>
      <c r="GT1514" s="1"/>
      <c r="GU1514" s="1"/>
      <c r="GV1514" s="1"/>
      <c r="GW1514" s="1"/>
      <c r="GX1514" s="1"/>
      <c r="GY1514" s="1"/>
      <c r="GZ1514" s="1"/>
      <c r="HA1514" s="1"/>
      <c r="HB1514" s="1"/>
      <c r="HC1514" s="1"/>
      <c r="HD1514" s="1"/>
      <c r="HE1514" s="1"/>
      <c r="HF1514" s="1"/>
      <c r="HG1514" s="1"/>
      <c r="HH1514" s="1"/>
      <c r="HI1514" s="1"/>
      <c r="HJ1514" s="1"/>
      <c r="HK1514" s="1"/>
      <c r="HL1514" s="1"/>
    </row>
    <row r="1515" spans="1:220" x14ac:dyDescent="0.2">
      <c r="A1515" s="63">
        <f t="shared" si="396"/>
        <v>43490</v>
      </c>
      <c r="B1515" s="12">
        <f t="shared" ca="1" si="384"/>
        <v>74473125.690298274</v>
      </c>
      <c r="C1515" s="71">
        <f t="shared" si="393"/>
        <v>73398992.719999999</v>
      </c>
      <c r="D1515" s="65">
        <f ca="1">IF(A1515&lt;$B$1,VLOOKUP(A1515,[1]DI!$A$4:$B$15000,2,FALSE),0)</f>
        <v>6.4000000000000001E-2</v>
      </c>
      <c r="E1515" s="11">
        <f t="shared" ca="1" si="385"/>
        <v>1.0002462000000001</v>
      </c>
      <c r="F1515" s="64">
        <f ca="1">(TRUNC(PRODUCT($E$16:$E1514),16))</f>
        <v>1.52244651681229</v>
      </c>
      <c r="G1515" s="64">
        <f t="shared" ca="1" si="386"/>
        <v>1.50864260980201</v>
      </c>
      <c r="H1515" s="64">
        <f t="shared" ca="1" si="387"/>
        <v>1.00914989</v>
      </c>
      <c r="I1515" s="65">
        <f t="shared" si="397"/>
        <v>3.7499999999999999E-2</v>
      </c>
      <c r="J1515" s="66">
        <f t="shared" si="394"/>
        <v>43437</v>
      </c>
      <c r="K1515" s="13">
        <f t="shared" si="395"/>
        <v>53</v>
      </c>
      <c r="L1515" s="9">
        <f t="shared" si="388"/>
        <v>1.0054345490000001</v>
      </c>
      <c r="M1515" s="69">
        <f t="shared" ca="1" si="389"/>
        <v>1.0146341649999999</v>
      </c>
      <c r="N1515" s="68">
        <f t="shared" si="390"/>
        <v>0</v>
      </c>
      <c r="O1515" s="64">
        <f t="shared" ca="1" si="391"/>
        <v>1074132.97029827</v>
      </c>
      <c r="P1515" s="70">
        <f t="shared" si="392"/>
        <v>0</v>
      </c>
      <c r="Q1515" s="67"/>
      <c r="R1515" s="66"/>
      <c r="S1515" s="66"/>
      <c r="T1515" s="66"/>
      <c r="U1515" s="66"/>
      <c r="V1515" s="6"/>
      <c r="W1515" s="6"/>
      <c r="X1515" s="6"/>
      <c r="Y1515" s="7"/>
      <c r="Z1515" s="1"/>
      <c r="AA1515" s="6"/>
      <c r="AB1515" s="7"/>
      <c r="AC1515" s="7"/>
      <c r="AD1515" s="7"/>
      <c r="AE1515" s="6"/>
      <c r="AF1515" s="8"/>
      <c r="AG1515" s="6"/>
      <c r="AH1515" s="1"/>
      <c r="AI1515" s="3"/>
      <c r="AJ1515" s="3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/>
      <c r="CK1515" s="1"/>
      <c r="CL1515" s="1"/>
      <c r="CM1515" s="1"/>
      <c r="CN1515" s="1"/>
      <c r="CO1515" s="1"/>
      <c r="CP1515" s="1"/>
      <c r="CQ1515" s="1"/>
      <c r="CR1515" s="1"/>
      <c r="CS1515" s="1"/>
      <c r="CT1515" s="1"/>
      <c r="CU1515" s="1"/>
      <c r="CV1515" s="1"/>
      <c r="CW1515" s="1"/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s="1"/>
      <c r="DJ1515" s="1"/>
      <c r="DK1515" s="1"/>
      <c r="DL1515" s="1"/>
      <c r="DM1515" s="1"/>
      <c r="DN1515" s="1"/>
      <c r="DO1515" s="1"/>
      <c r="DP1515" s="1"/>
      <c r="DQ1515" s="1"/>
      <c r="DR1515" s="1"/>
      <c r="DS1515" s="1"/>
      <c r="DT1515" s="1"/>
      <c r="DU1515" s="1"/>
      <c r="DV1515" s="1"/>
      <c r="DW1515" s="1"/>
      <c r="DX1515" s="1"/>
      <c r="DY1515" s="1"/>
      <c r="DZ1515" s="1"/>
      <c r="EA1515" s="1"/>
      <c r="EB1515" s="1"/>
      <c r="EC1515" s="1"/>
      <c r="ED1515" s="1"/>
      <c r="EE1515" s="1"/>
      <c r="EF1515" s="1"/>
      <c r="EG1515" s="1"/>
      <c r="EH1515" s="1"/>
      <c r="EI1515" s="1"/>
      <c r="EJ1515" s="1"/>
      <c r="EK1515" s="1"/>
      <c r="EL1515" s="1"/>
      <c r="EM1515" s="1"/>
      <c r="EN1515" s="1"/>
      <c r="EO1515" s="1"/>
      <c r="EP1515" s="1"/>
      <c r="EQ1515" s="1"/>
      <c r="ER1515" s="1"/>
      <c r="ES1515" s="1"/>
      <c r="ET1515" s="1"/>
      <c r="EU1515" s="1"/>
      <c r="EV1515" s="1"/>
      <c r="EW1515" s="1"/>
      <c r="EX1515" s="1"/>
      <c r="EY1515" s="1"/>
      <c r="EZ1515" s="1"/>
      <c r="FA1515" s="1"/>
      <c r="FB1515" s="1"/>
      <c r="FC1515" s="1"/>
      <c r="FD1515" s="1"/>
      <c r="FE1515" s="1"/>
      <c r="FF1515" s="1"/>
      <c r="FG1515" s="1"/>
      <c r="FH1515" s="1"/>
      <c r="FI1515" s="1"/>
      <c r="FJ1515" s="1"/>
      <c r="FK1515" s="1"/>
      <c r="FL1515" s="1"/>
      <c r="FM1515" s="1"/>
      <c r="FN1515" s="1"/>
      <c r="FO1515" s="1"/>
      <c r="FP1515" s="1"/>
      <c r="FQ1515" s="1"/>
      <c r="FR1515" s="1"/>
      <c r="FS1515" s="1"/>
      <c r="FT1515" s="1"/>
      <c r="FU1515" s="1"/>
      <c r="FV1515" s="1"/>
      <c r="FW1515" s="1"/>
      <c r="FX1515" s="1"/>
      <c r="FY1515" s="1"/>
      <c r="FZ1515" s="1"/>
      <c r="GA1515" s="1"/>
      <c r="GB1515" s="1"/>
      <c r="GC1515" s="1"/>
      <c r="GD1515" s="1"/>
      <c r="GE1515" s="1"/>
      <c r="GF1515" s="1"/>
      <c r="GG1515" s="1"/>
      <c r="GH1515" s="1"/>
      <c r="GI1515" s="1"/>
      <c r="GJ1515" s="1"/>
      <c r="GK1515" s="1"/>
      <c r="GL1515" s="1"/>
      <c r="GM1515" s="1"/>
      <c r="GN1515" s="1"/>
      <c r="GO1515" s="1"/>
      <c r="GP1515" s="1"/>
      <c r="GQ1515" s="1"/>
      <c r="GR1515" s="1"/>
      <c r="GS1515" s="1"/>
      <c r="GT1515" s="1"/>
      <c r="GU1515" s="1"/>
      <c r="GV1515" s="1"/>
      <c r="GW1515" s="1"/>
      <c r="GX1515" s="1"/>
      <c r="GY1515" s="1"/>
      <c r="GZ1515" s="1"/>
      <c r="HA1515" s="1"/>
      <c r="HB1515" s="1"/>
      <c r="HC1515" s="1"/>
      <c r="HD1515" s="1"/>
      <c r="HE1515" s="1"/>
      <c r="HF1515" s="1"/>
      <c r="HG1515" s="1"/>
      <c r="HH1515" s="1"/>
      <c r="HI1515" s="1"/>
      <c r="HJ1515" s="1"/>
      <c r="HK1515" s="1"/>
      <c r="HL1515" s="1"/>
    </row>
    <row r="1516" spans="1:220" x14ac:dyDescent="0.2">
      <c r="A1516" s="63">
        <f t="shared" si="396"/>
        <v>43491</v>
      </c>
      <c r="B1516" s="12">
        <f t="shared" ca="1" si="384"/>
        <v>74499078.693336159</v>
      </c>
      <c r="C1516" s="71">
        <f t="shared" si="393"/>
        <v>73398992.719999999</v>
      </c>
      <c r="D1516" s="65">
        <f ca="1">IF(A1516&lt;$B$1,VLOOKUP(A1516,[1]DI!$A$4:$B$15000,2,FALSE),0)</f>
        <v>0</v>
      </c>
      <c r="E1516" s="11">
        <f t="shared" ca="1" si="385"/>
        <v>1</v>
      </c>
      <c r="F1516" s="64">
        <f ca="1">(TRUNC(PRODUCT($E$16:$E1515),16))</f>
        <v>1.5228213431447299</v>
      </c>
      <c r="G1516" s="64">
        <f t="shared" ca="1" si="386"/>
        <v>1.50864260980201</v>
      </c>
      <c r="H1516" s="64">
        <f t="shared" ca="1" si="387"/>
        <v>1.0093983399999999</v>
      </c>
      <c r="I1516" s="65">
        <f t="shared" si="397"/>
        <v>3.7499999999999999E-2</v>
      </c>
      <c r="J1516" s="66">
        <f t="shared" si="394"/>
        <v>43437</v>
      </c>
      <c r="K1516" s="13">
        <f t="shared" si="395"/>
        <v>54</v>
      </c>
      <c r="L1516" s="9">
        <f t="shared" si="388"/>
        <v>1.005537371</v>
      </c>
      <c r="M1516" s="69">
        <f t="shared" ca="1" si="389"/>
        <v>1.014987753</v>
      </c>
      <c r="N1516" s="68">
        <f t="shared" si="390"/>
        <v>0</v>
      </c>
      <c r="O1516" s="64">
        <f t="shared" ca="1" si="391"/>
        <v>1100085.97333616</v>
      </c>
      <c r="P1516" s="70">
        <f t="shared" si="392"/>
        <v>0</v>
      </c>
      <c r="Q1516" s="67"/>
      <c r="R1516" s="66"/>
      <c r="S1516" s="66"/>
      <c r="T1516" s="66"/>
      <c r="U1516" s="66"/>
      <c r="V1516" s="6"/>
      <c r="W1516" s="6"/>
      <c r="X1516" s="6"/>
      <c r="Y1516" s="7"/>
      <c r="Z1516" s="1"/>
      <c r="AA1516" s="6"/>
      <c r="AB1516" s="7"/>
      <c r="AC1516" s="7"/>
      <c r="AD1516" s="7"/>
      <c r="AE1516" s="6"/>
      <c r="AF1516" s="8"/>
      <c r="AG1516" s="6"/>
      <c r="AH1516" s="1"/>
      <c r="AI1516" s="3"/>
      <c r="AJ1516" s="3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s="1"/>
      <c r="DK1516" s="1"/>
      <c r="DL1516" s="1"/>
      <c r="DM1516" s="1"/>
      <c r="DN1516" s="1"/>
      <c r="DO1516" s="1"/>
      <c r="DP1516" s="1"/>
      <c r="DQ1516" s="1"/>
      <c r="DR1516" s="1"/>
      <c r="DS1516" s="1"/>
      <c r="DT1516" s="1"/>
      <c r="DU1516" s="1"/>
      <c r="DV1516" s="1"/>
      <c r="DW1516" s="1"/>
      <c r="DX1516" s="1"/>
      <c r="DY1516" s="1"/>
      <c r="DZ1516" s="1"/>
      <c r="EA1516" s="1"/>
      <c r="EB1516" s="1"/>
      <c r="EC1516" s="1"/>
      <c r="ED1516" s="1"/>
      <c r="EE1516" s="1"/>
      <c r="EF1516" s="1"/>
      <c r="EG1516" s="1"/>
      <c r="EH1516" s="1"/>
      <c r="EI1516" s="1"/>
      <c r="EJ1516" s="1"/>
      <c r="EK1516" s="1"/>
      <c r="EL1516" s="1"/>
      <c r="EM1516" s="1"/>
      <c r="EN1516" s="1"/>
      <c r="EO1516" s="1"/>
      <c r="EP1516" s="1"/>
      <c r="EQ1516" s="1"/>
      <c r="ER1516" s="1"/>
      <c r="ES1516" s="1"/>
      <c r="ET1516" s="1"/>
      <c r="EU1516" s="1"/>
      <c r="EV1516" s="1"/>
      <c r="EW1516" s="1"/>
      <c r="EX1516" s="1"/>
      <c r="EY1516" s="1"/>
      <c r="EZ1516" s="1"/>
      <c r="FA1516" s="1"/>
      <c r="FB1516" s="1"/>
      <c r="FC1516" s="1"/>
      <c r="FD1516" s="1"/>
      <c r="FE1516" s="1"/>
      <c r="FF1516" s="1"/>
      <c r="FG1516" s="1"/>
      <c r="FH1516" s="1"/>
      <c r="FI1516" s="1"/>
      <c r="FJ1516" s="1"/>
      <c r="FK1516" s="1"/>
      <c r="FL1516" s="1"/>
      <c r="FM1516" s="1"/>
      <c r="FN1516" s="1"/>
      <c r="FO1516" s="1"/>
      <c r="FP1516" s="1"/>
      <c r="FQ1516" s="1"/>
      <c r="FR1516" s="1"/>
      <c r="FS1516" s="1"/>
      <c r="FT1516" s="1"/>
      <c r="FU1516" s="1"/>
      <c r="FV1516" s="1"/>
      <c r="FW1516" s="1"/>
      <c r="FX1516" s="1"/>
      <c r="FY1516" s="1"/>
      <c r="FZ1516" s="1"/>
      <c r="GA1516" s="1"/>
      <c r="GB1516" s="1"/>
      <c r="GC1516" s="1"/>
      <c r="GD1516" s="1"/>
      <c r="GE1516" s="1"/>
      <c r="GF1516" s="1"/>
      <c r="GG1516" s="1"/>
      <c r="GH1516" s="1"/>
      <c r="GI1516" s="1"/>
      <c r="GJ1516" s="1"/>
      <c r="GK1516" s="1"/>
      <c r="GL1516" s="1"/>
      <c r="GM1516" s="1"/>
      <c r="GN1516" s="1"/>
      <c r="GO1516" s="1"/>
      <c r="GP1516" s="1"/>
      <c r="GQ1516" s="1"/>
      <c r="GR1516" s="1"/>
      <c r="GS1516" s="1"/>
      <c r="GT1516" s="1"/>
      <c r="GU1516" s="1"/>
      <c r="GV1516" s="1"/>
      <c r="GW1516" s="1"/>
      <c r="GX1516" s="1"/>
      <c r="GY1516" s="1"/>
      <c r="GZ1516" s="1"/>
      <c r="HA1516" s="1"/>
      <c r="HB1516" s="1"/>
      <c r="HC1516" s="1"/>
      <c r="HD1516" s="1"/>
      <c r="HE1516" s="1"/>
      <c r="HF1516" s="1"/>
      <c r="HG1516" s="1"/>
      <c r="HH1516" s="1"/>
      <c r="HI1516" s="1"/>
      <c r="HJ1516" s="1"/>
      <c r="HK1516" s="1"/>
      <c r="HL1516" s="1"/>
    </row>
    <row r="1517" spans="1:220" x14ac:dyDescent="0.2">
      <c r="A1517" s="63">
        <f t="shared" si="396"/>
        <v>43492</v>
      </c>
      <c r="B1517" s="12">
        <f t="shared" ca="1" si="384"/>
        <v>74506697.435381487</v>
      </c>
      <c r="C1517" s="71">
        <f t="shared" si="393"/>
        <v>73398992.719999999</v>
      </c>
      <c r="D1517" s="65">
        <f ca="1">IF(A1517&lt;$B$1,VLOOKUP(A1517,[1]DI!$A$4:$B$15000,2,FALSE),0)</f>
        <v>0</v>
      </c>
      <c r="E1517" s="11">
        <f t="shared" ca="1" si="385"/>
        <v>1</v>
      </c>
      <c r="F1517" s="64">
        <f ca="1">(TRUNC(PRODUCT($E$16:$E1516),16))</f>
        <v>1.5228213431447299</v>
      </c>
      <c r="G1517" s="64">
        <f t="shared" ca="1" si="386"/>
        <v>1.50864260980201</v>
      </c>
      <c r="H1517" s="64">
        <f t="shared" ca="1" si="387"/>
        <v>1.0093983399999999</v>
      </c>
      <c r="I1517" s="65">
        <f t="shared" si="397"/>
        <v>3.7499999999999999E-2</v>
      </c>
      <c r="J1517" s="66">
        <f t="shared" si="394"/>
        <v>43437</v>
      </c>
      <c r="K1517" s="13">
        <f t="shared" si="395"/>
        <v>55</v>
      </c>
      <c r="L1517" s="9">
        <f t="shared" si="388"/>
        <v>1.005640203</v>
      </c>
      <c r="M1517" s="69">
        <f t="shared" ca="1" si="389"/>
        <v>1.0150915519999999</v>
      </c>
      <c r="N1517" s="68">
        <f t="shared" si="390"/>
        <v>0</v>
      </c>
      <c r="O1517" s="64">
        <f t="shared" ca="1" si="391"/>
        <v>1107704.7153814901</v>
      </c>
      <c r="P1517" s="70">
        <f t="shared" si="392"/>
        <v>0</v>
      </c>
      <c r="Q1517" s="67"/>
      <c r="R1517" s="66"/>
      <c r="S1517" s="66"/>
      <c r="T1517" s="66"/>
      <c r="U1517" s="66"/>
      <c r="V1517" s="6"/>
      <c r="W1517" s="6"/>
      <c r="X1517" s="6"/>
      <c r="Y1517" s="7"/>
      <c r="Z1517" s="1"/>
      <c r="AA1517" s="6"/>
      <c r="AB1517" s="7"/>
      <c r="AC1517" s="7"/>
      <c r="AD1517" s="7"/>
      <c r="AE1517" s="6"/>
      <c r="AF1517" s="8"/>
      <c r="AG1517" s="6"/>
      <c r="AH1517" s="1"/>
      <c r="AI1517" s="3"/>
      <c r="AJ1517" s="3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  <c r="CO1517" s="1"/>
      <c r="CP1517" s="1"/>
      <c r="CQ1517" s="1"/>
      <c r="CR1517" s="1"/>
      <c r="CS1517" s="1"/>
      <c r="CT1517" s="1"/>
      <c r="CU1517" s="1"/>
      <c r="CV1517" s="1"/>
      <c r="CW1517" s="1"/>
      <c r="CX1517" s="1"/>
      <c r="CY1517" s="1"/>
      <c r="CZ1517" s="1"/>
      <c r="DA1517" s="1"/>
      <c r="DB1517" s="1"/>
      <c r="DC1517" s="1"/>
      <c r="DD1517" s="1"/>
      <c r="DE1517" s="1"/>
      <c r="DF1517" s="1"/>
      <c r="DG1517" s="1"/>
      <c r="DH1517" s="1"/>
      <c r="DI1517" s="1"/>
      <c r="DJ1517" s="1"/>
      <c r="DK1517" s="1"/>
      <c r="DL1517" s="1"/>
      <c r="DM1517" s="1"/>
      <c r="DN1517" s="1"/>
      <c r="DO1517" s="1"/>
      <c r="DP1517" s="1"/>
      <c r="DQ1517" s="1"/>
      <c r="DR1517" s="1"/>
      <c r="DS1517" s="1"/>
      <c r="DT1517" s="1"/>
      <c r="DU1517" s="1"/>
      <c r="DV1517" s="1"/>
      <c r="DW1517" s="1"/>
      <c r="DX1517" s="1"/>
      <c r="DY1517" s="1"/>
      <c r="DZ1517" s="1"/>
      <c r="EA1517" s="1"/>
      <c r="EB1517" s="1"/>
      <c r="EC1517" s="1"/>
      <c r="ED1517" s="1"/>
      <c r="EE1517" s="1"/>
      <c r="EF1517" s="1"/>
      <c r="EG1517" s="1"/>
      <c r="EH1517" s="1"/>
      <c r="EI1517" s="1"/>
      <c r="EJ1517" s="1"/>
      <c r="EK1517" s="1"/>
      <c r="EL1517" s="1"/>
      <c r="EM1517" s="1"/>
      <c r="EN1517" s="1"/>
      <c r="EO1517" s="1"/>
      <c r="EP1517" s="1"/>
      <c r="EQ1517" s="1"/>
      <c r="ER1517" s="1"/>
      <c r="ES1517" s="1"/>
      <c r="ET1517" s="1"/>
      <c r="EU1517" s="1"/>
      <c r="EV1517" s="1"/>
      <c r="EW1517" s="1"/>
      <c r="EX1517" s="1"/>
      <c r="EY1517" s="1"/>
      <c r="EZ1517" s="1"/>
      <c r="FA1517" s="1"/>
      <c r="FB1517" s="1"/>
      <c r="FC1517" s="1"/>
      <c r="FD1517" s="1"/>
      <c r="FE1517" s="1"/>
      <c r="FF1517" s="1"/>
      <c r="FG1517" s="1"/>
      <c r="FH1517" s="1"/>
      <c r="FI1517" s="1"/>
      <c r="FJ1517" s="1"/>
      <c r="FK1517" s="1"/>
      <c r="FL1517" s="1"/>
      <c r="FM1517" s="1"/>
      <c r="FN1517" s="1"/>
      <c r="FO1517" s="1"/>
      <c r="FP1517" s="1"/>
      <c r="FQ1517" s="1"/>
      <c r="FR1517" s="1"/>
      <c r="FS1517" s="1"/>
      <c r="FT1517" s="1"/>
      <c r="FU1517" s="1"/>
      <c r="FV1517" s="1"/>
      <c r="FW1517" s="1"/>
      <c r="FX1517" s="1"/>
      <c r="FY1517" s="1"/>
      <c r="FZ1517" s="1"/>
      <c r="GA1517" s="1"/>
      <c r="GB1517" s="1"/>
      <c r="GC1517" s="1"/>
      <c r="GD1517" s="1"/>
      <c r="GE1517" s="1"/>
      <c r="GF1517" s="1"/>
      <c r="GG1517" s="1"/>
      <c r="GH1517" s="1"/>
      <c r="GI1517" s="1"/>
      <c r="GJ1517" s="1"/>
      <c r="GK1517" s="1"/>
      <c r="GL1517" s="1"/>
      <c r="GM1517" s="1"/>
      <c r="GN1517" s="1"/>
      <c r="GO1517" s="1"/>
      <c r="GP1517" s="1"/>
      <c r="GQ1517" s="1"/>
      <c r="GR1517" s="1"/>
      <c r="GS1517" s="1"/>
      <c r="GT1517" s="1"/>
      <c r="GU1517" s="1"/>
      <c r="GV1517" s="1"/>
      <c r="GW1517" s="1"/>
      <c r="GX1517" s="1"/>
      <c r="GY1517" s="1"/>
      <c r="GZ1517" s="1"/>
      <c r="HA1517" s="1"/>
      <c r="HB1517" s="1"/>
      <c r="HC1517" s="1"/>
      <c r="HD1517" s="1"/>
      <c r="HE1517" s="1"/>
      <c r="HF1517" s="1"/>
      <c r="HG1517" s="1"/>
      <c r="HH1517" s="1"/>
      <c r="HI1517" s="1"/>
      <c r="HJ1517" s="1"/>
      <c r="HK1517" s="1"/>
      <c r="HL1517" s="1"/>
    </row>
    <row r="1518" spans="1:220" x14ac:dyDescent="0.2">
      <c r="A1518" s="63">
        <f t="shared" si="396"/>
        <v>43493</v>
      </c>
      <c r="B1518" s="12">
        <f t="shared" ca="1" si="384"/>
        <v>74514316.911416769</v>
      </c>
      <c r="C1518" s="71">
        <f t="shared" si="393"/>
        <v>73398992.719999999</v>
      </c>
      <c r="D1518" s="65">
        <f ca="1">IF(A1518&lt;$B$1,VLOOKUP(A1518,[1]DI!$A$4:$B$15000,2,FALSE),0)</f>
        <v>6.4000000000000001E-2</v>
      </c>
      <c r="E1518" s="11">
        <f t="shared" ca="1" si="385"/>
        <v>1.0002462000000001</v>
      </c>
      <c r="F1518" s="64">
        <f ca="1">(TRUNC(PRODUCT($E$16:$E1517),16))</f>
        <v>1.5228213431447299</v>
      </c>
      <c r="G1518" s="64">
        <f t="shared" ca="1" si="386"/>
        <v>1.50864260980201</v>
      </c>
      <c r="H1518" s="64">
        <f t="shared" ca="1" si="387"/>
        <v>1.0093983399999999</v>
      </c>
      <c r="I1518" s="65">
        <f t="shared" si="397"/>
        <v>3.7499999999999999E-2</v>
      </c>
      <c r="J1518" s="66">
        <f t="shared" si="394"/>
        <v>43437</v>
      </c>
      <c r="K1518" s="13">
        <f t="shared" si="395"/>
        <v>56</v>
      </c>
      <c r="L1518" s="9">
        <f t="shared" si="388"/>
        <v>1.0057430460000001</v>
      </c>
      <c r="M1518" s="69">
        <f t="shared" ca="1" si="389"/>
        <v>1.015195361</v>
      </c>
      <c r="N1518" s="68">
        <f t="shared" si="390"/>
        <v>0</v>
      </c>
      <c r="O1518" s="64">
        <f t="shared" ca="1" si="391"/>
        <v>1115324.19141677</v>
      </c>
      <c r="P1518" s="70">
        <f t="shared" si="392"/>
        <v>0</v>
      </c>
      <c r="Q1518" s="67"/>
      <c r="R1518" s="66"/>
      <c r="S1518" s="66"/>
      <c r="T1518" s="66"/>
      <c r="U1518" s="66"/>
      <c r="V1518" s="6"/>
      <c r="W1518" s="6"/>
      <c r="X1518" s="6"/>
      <c r="Y1518" s="7"/>
      <c r="Z1518" s="1"/>
      <c r="AA1518" s="6"/>
      <c r="AB1518" s="7"/>
      <c r="AC1518" s="7"/>
      <c r="AD1518" s="7"/>
      <c r="AE1518" s="6"/>
      <c r="AF1518" s="8"/>
      <c r="AG1518" s="6"/>
      <c r="AH1518" s="1"/>
      <c r="AI1518" s="3"/>
      <c r="AJ1518" s="3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s="1"/>
      <c r="DJ1518" s="1"/>
      <c r="DK1518" s="1"/>
      <c r="DL1518" s="1"/>
      <c r="DM1518" s="1"/>
      <c r="DN1518" s="1"/>
      <c r="DO1518" s="1"/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1"/>
      <c r="EA1518" s="1"/>
      <c r="EB1518" s="1"/>
      <c r="EC1518" s="1"/>
      <c r="ED1518" s="1"/>
      <c r="EE1518" s="1"/>
      <c r="EF1518" s="1"/>
      <c r="EG1518" s="1"/>
      <c r="EH1518" s="1"/>
      <c r="EI1518" s="1"/>
      <c r="EJ1518" s="1"/>
      <c r="EK1518" s="1"/>
      <c r="EL1518" s="1"/>
      <c r="EM1518" s="1"/>
      <c r="EN1518" s="1"/>
      <c r="EO1518" s="1"/>
      <c r="EP1518" s="1"/>
      <c r="EQ1518" s="1"/>
      <c r="ER1518" s="1"/>
      <c r="ES1518" s="1"/>
      <c r="ET1518" s="1"/>
      <c r="EU1518" s="1"/>
      <c r="EV1518" s="1"/>
      <c r="EW1518" s="1"/>
      <c r="EX1518" s="1"/>
      <c r="EY1518" s="1"/>
      <c r="EZ1518" s="1"/>
      <c r="FA1518" s="1"/>
      <c r="FB1518" s="1"/>
      <c r="FC1518" s="1"/>
      <c r="FD1518" s="1"/>
      <c r="FE1518" s="1"/>
      <c r="FF1518" s="1"/>
      <c r="FG1518" s="1"/>
      <c r="FH1518" s="1"/>
      <c r="FI1518" s="1"/>
      <c r="FJ1518" s="1"/>
      <c r="FK1518" s="1"/>
      <c r="FL1518" s="1"/>
      <c r="FM1518" s="1"/>
      <c r="FN1518" s="1"/>
      <c r="FO1518" s="1"/>
      <c r="FP1518" s="1"/>
      <c r="FQ1518" s="1"/>
      <c r="FR1518" s="1"/>
      <c r="FS1518" s="1"/>
      <c r="FT1518" s="1"/>
      <c r="FU1518" s="1"/>
      <c r="FV1518" s="1"/>
      <c r="FW1518" s="1"/>
      <c r="FX1518" s="1"/>
      <c r="FY1518" s="1"/>
      <c r="FZ1518" s="1"/>
      <c r="GA1518" s="1"/>
      <c r="GB1518" s="1"/>
      <c r="GC1518" s="1"/>
      <c r="GD1518" s="1"/>
      <c r="GE1518" s="1"/>
      <c r="GF1518" s="1"/>
      <c r="GG1518" s="1"/>
      <c r="GH1518" s="1"/>
      <c r="GI1518" s="1"/>
      <c r="GJ1518" s="1"/>
      <c r="GK1518" s="1"/>
      <c r="GL1518" s="1"/>
      <c r="GM1518" s="1"/>
      <c r="GN1518" s="1"/>
      <c r="GO1518" s="1"/>
      <c r="GP1518" s="1"/>
      <c r="GQ1518" s="1"/>
      <c r="GR1518" s="1"/>
      <c r="GS1518" s="1"/>
      <c r="GT1518" s="1"/>
      <c r="GU1518" s="1"/>
      <c r="GV1518" s="1"/>
      <c r="GW1518" s="1"/>
      <c r="GX1518" s="1"/>
      <c r="GY1518" s="1"/>
      <c r="GZ1518" s="1"/>
      <c r="HA1518" s="1"/>
      <c r="HB1518" s="1"/>
      <c r="HC1518" s="1"/>
      <c r="HD1518" s="1"/>
      <c r="HE1518" s="1"/>
      <c r="HF1518" s="1"/>
      <c r="HG1518" s="1"/>
      <c r="HH1518" s="1"/>
      <c r="HI1518" s="1"/>
      <c r="HJ1518" s="1"/>
      <c r="HK1518" s="1"/>
      <c r="HL1518" s="1"/>
    </row>
    <row r="1519" spans="1:220" x14ac:dyDescent="0.2">
      <c r="A1519" s="63">
        <f t="shared" si="396"/>
        <v>43494</v>
      </c>
      <c r="B1519" s="12">
        <f t="shared" ca="1" si="384"/>
        <v>74540284.300657228</v>
      </c>
      <c r="C1519" s="71">
        <f t="shared" si="393"/>
        <v>73398992.719999999</v>
      </c>
      <c r="D1519" s="65">
        <f ca="1">IF(A1519&lt;$B$1,VLOOKUP(A1519,[1]DI!$A$4:$B$15000,2,FALSE),0)</f>
        <v>6.4000000000000001E-2</v>
      </c>
      <c r="E1519" s="11">
        <f t="shared" ca="1" si="385"/>
        <v>1.0002462000000001</v>
      </c>
      <c r="F1519" s="64">
        <f ca="1">(TRUNC(PRODUCT($E$16:$E1518),16))</f>
        <v>1.5231962617594199</v>
      </c>
      <c r="G1519" s="64">
        <f t="shared" ca="1" si="386"/>
        <v>1.50864260980201</v>
      </c>
      <c r="H1519" s="64">
        <f t="shared" ca="1" si="387"/>
        <v>1.00964685</v>
      </c>
      <c r="I1519" s="65">
        <f t="shared" si="397"/>
        <v>3.7499999999999999E-2</v>
      </c>
      <c r="J1519" s="66">
        <f t="shared" si="394"/>
        <v>43437</v>
      </c>
      <c r="K1519" s="13">
        <f t="shared" si="395"/>
        <v>57</v>
      </c>
      <c r="L1519" s="9">
        <f t="shared" si="388"/>
        <v>1.0058459</v>
      </c>
      <c r="M1519" s="69">
        <f t="shared" ca="1" si="389"/>
        <v>1.015549145</v>
      </c>
      <c r="N1519" s="68">
        <f t="shared" si="390"/>
        <v>0</v>
      </c>
      <c r="O1519" s="64">
        <f t="shared" ca="1" si="391"/>
        <v>1141291.58065723</v>
      </c>
      <c r="P1519" s="70">
        <f t="shared" si="392"/>
        <v>0</v>
      </c>
      <c r="Q1519" s="67"/>
      <c r="R1519" s="66"/>
      <c r="S1519" s="66"/>
      <c r="T1519" s="66"/>
      <c r="U1519" s="66"/>
      <c r="V1519" s="6"/>
      <c r="W1519" s="6"/>
      <c r="X1519" s="6"/>
      <c r="Y1519" s="7"/>
      <c r="Z1519" s="1"/>
      <c r="AA1519" s="6"/>
      <c r="AB1519" s="7"/>
      <c r="AC1519" s="7"/>
      <c r="AD1519" s="7"/>
      <c r="AE1519" s="6"/>
      <c r="AF1519" s="8"/>
      <c r="AG1519" s="6"/>
      <c r="AH1519" s="1"/>
      <c r="AI1519" s="3"/>
      <c r="AJ1519" s="3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  <c r="CO1519" s="1"/>
      <c r="CP1519" s="1"/>
      <c r="CQ1519" s="1"/>
      <c r="CR1519" s="1"/>
      <c r="CS1519" s="1"/>
      <c r="CT1519" s="1"/>
      <c r="CU1519" s="1"/>
      <c r="CV1519" s="1"/>
      <c r="CW1519" s="1"/>
      <c r="CX1519" s="1"/>
      <c r="CY1519" s="1"/>
      <c r="CZ1519" s="1"/>
      <c r="DA1519" s="1"/>
      <c r="DB1519" s="1"/>
      <c r="DC1519" s="1"/>
      <c r="DD1519" s="1"/>
      <c r="DE1519" s="1"/>
      <c r="DF1519" s="1"/>
      <c r="DG1519" s="1"/>
      <c r="DH1519" s="1"/>
      <c r="DI1519" s="1"/>
      <c r="DJ1519" s="1"/>
      <c r="DK1519" s="1"/>
      <c r="DL1519" s="1"/>
      <c r="DM1519" s="1"/>
      <c r="DN1519" s="1"/>
      <c r="DO1519" s="1"/>
      <c r="DP1519" s="1"/>
      <c r="DQ1519" s="1"/>
      <c r="DR1519" s="1"/>
      <c r="DS1519" s="1"/>
      <c r="DT1519" s="1"/>
      <c r="DU1519" s="1"/>
      <c r="DV1519" s="1"/>
      <c r="DW1519" s="1"/>
      <c r="DX1519" s="1"/>
      <c r="DY1519" s="1"/>
      <c r="DZ1519" s="1"/>
      <c r="EA1519" s="1"/>
      <c r="EB1519" s="1"/>
      <c r="EC1519" s="1"/>
      <c r="ED1519" s="1"/>
      <c r="EE1519" s="1"/>
      <c r="EF1519" s="1"/>
      <c r="EG1519" s="1"/>
      <c r="EH1519" s="1"/>
      <c r="EI1519" s="1"/>
      <c r="EJ1519" s="1"/>
      <c r="EK1519" s="1"/>
      <c r="EL1519" s="1"/>
      <c r="EM1519" s="1"/>
      <c r="EN1519" s="1"/>
      <c r="EO1519" s="1"/>
      <c r="EP1519" s="1"/>
      <c r="EQ1519" s="1"/>
      <c r="ER1519" s="1"/>
      <c r="ES1519" s="1"/>
      <c r="ET1519" s="1"/>
      <c r="EU1519" s="1"/>
      <c r="EV1519" s="1"/>
      <c r="EW1519" s="1"/>
      <c r="EX1519" s="1"/>
      <c r="EY1519" s="1"/>
      <c r="EZ1519" s="1"/>
      <c r="FA1519" s="1"/>
      <c r="FB1519" s="1"/>
      <c r="FC1519" s="1"/>
      <c r="FD1519" s="1"/>
      <c r="FE1519" s="1"/>
      <c r="FF1519" s="1"/>
      <c r="FG1519" s="1"/>
      <c r="FH1519" s="1"/>
      <c r="FI1519" s="1"/>
      <c r="FJ1519" s="1"/>
      <c r="FK1519" s="1"/>
      <c r="FL1519" s="1"/>
      <c r="FM1519" s="1"/>
      <c r="FN1519" s="1"/>
      <c r="FO1519" s="1"/>
      <c r="FP1519" s="1"/>
      <c r="FQ1519" s="1"/>
      <c r="FR1519" s="1"/>
      <c r="FS1519" s="1"/>
      <c r="FT1519" s="1"/>
      <c r="FU1519" s="1"/>
      <c r="FV1519" s="1"/>
      <c r="FW1519" s="1"/>
      <c r="FX1519" s="1"/>
      <c r="FY1519" s="1"/>
      <c r="FZ1519" s="1"/>
      <c r="GA1519" s="1"/>
      <c r="GB1519" s="1"/>
      <c r="GC1519" s="1"/>
      <c r="GD1519" s="1"/>
      <c r="GE1519" s="1"/>
      <c r="GF1519" s="1"/>
      <c r="GG1519" s="1"/>
      <c r="GH1519" s="1"/>
      <c r="GI1519" s="1"/>
      <c r="GJ1519" s="1"/>
      <c r="GK1519" s="1"/>
      <c r="GL1519" s="1"/>
      <c r="GM1519" s="1"/>
      <c r="GN1519" s="1"/>
      <c r="GO1519" s="1"/>
      <c r="GP1519" s="1"/>
      <c r="GQ1519" s="1"/>
      <c r="GR1519" s="1"/>
      <c r="GS1519" s="1"/>
      <c r="GT1519" s="1"/>
      <c r="GU1519" s="1"/>
      <c r="GV1519" s="1"/>
      <c r="GW1519" s="1"/>
      <c r="GX1519" s="1"/>
      <c r="GY1519" s="1"/>
      <c r="GZ1519" s="1"/>
      <c r="HA1519" s="1"/>
      <c r="HB1519" s="1"/>
      <c r="HC1519" s="1"/>
      <c r="HD1519" s="1"/>
      <c r="HE1519" s="1"/>
      <c r="HF1519" s="1"/>
      <c r="HG1519" s="1"/>
      <c r="HH1519" s="1"/>
      <c r="HI1519" s="1"/>
      <c r="HJ1519" s="1"/>
      <c r="HK1519" s="1"/>
      <c r="HL1519" s="1"/>
    </row>
    <row r="1520" spans="1:220" x14ac:dyDescent="0.2">
      <c r="A1520" s="63">
        <f t="shared" si="396"/>
        <v>43495</v>
      </c>
      <c r="B1520" s="12">
        <f t="shared" ca="1" si="384"/>
        <v>74566261.305165723</v>
      </c>
      <c r="C1520" s="71">
        <f t="shared" si="393"/>
        <v>73398992.719999999</v>
      </c>
      <c r="D1520" s="65">
        <f ca="1">IF(A1520&lt;$B$1,VLOOKUP(A1520,[1]DI!$A$4:$B$15000,2,FALSE),0)</f>
        <v>6.4000000000000001E-2</v>
      </c>
      <c r="E1520" s="11">
        <f t="shared" ca="1" si="385"/>
        <v>1.0002462000000001</v>
      </c>
      <c r="F1520" s="64">
        <f ca="1">(TRUNC(PRODUCT($E$16:$E1519),16))</f>
        <v>1.52357127267906</v>
      </c>
      <c r="G1520" s="64">
        <f t="shared" ca="1" si="386"/>
        <v>1.50864260980201</v>
      </c>
      <c r="H1520" s="64">
        <f t="shared" ca="1" si="387"/>
        <v>1.00989543</v>
      </c>
      <c r="I1520" s="65">
        <f t="shared" si="397"/>
        <v>3.7499999999999999E-2</v>
      </c>
      <c r="J1520" s="66">
        <f t="shared" si="394"/>
        <v>43437</v>
      </c>
      <c r="K1520" s="13">
        <f t="shared" si="395"/>
        <v>58</v>
      </c>
      <c r="L1520" s="9">
        <f t="shared" si="388"/>
        <v>1.005948764</v>
      </c>
      <c r="M1520" s="69">
        <f t="shared" ca="1" si="389"/>
        <v>1.0159030600000001</v>
      </c>
      <c r="N1520" s="68">
        <f t="shared" si="390"/>
        <v>0</v>
      </c>
      <c r="O1520" s="64">
        <f t="shared" ca="1" si="391"/>
        <v>1167268.58516573</v>
      </c>
      <c r="P1520" s="70">
        <f t="shared" si="392"/>
        <v>0</v>
      </c>
      <c r="Q1520" s="67"/>
      <c r="R1520" s="66"/>
      <c r="S1520" s="66"/>
      <c r="T1520" s="66"/>
      <c r="U1520" s="66"/>
      <c r="V1520" s="6"/>
      <c r="W1520" s="6"/>
      <c r="X1520" s="6"/>
      <c r="Y1520" s="7"/>
      <c r="Z1520" s="1"/>
      <c r="AA1520" s="6"/>
      <c r="AB1520" s="7"/>
      <c r="AC1520" s="7"/>
      <c r="AD1520" s="7"/>
      <c r="AE1520" s="6"/>
      <c r="AF1520" s="8"/>
      <c r="AG1520" s="6"/>
      <c r="AH1520" s="1"/>
      <c r="AI1520" s="3"/>
      <c r="AJ1520" s="3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  <c r="EI1520" s="1"/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1"/>
      <c r="EU1520" s="1"/>
      <c r="EV1520" s="1"/>
      <c r="EW1520" s="1"/>
      <c r="EX1520" s="1"/>
      <c r="EY1520" s="1"/>
      <c r="EZ1520" s="1"/>
      <c r="FA1520" s="1"/>
      <c r="FB1520" s="1"/>
      <c r="FC1520" s="1"/>
      <c r="FD1520" s="1"/>
      <c r="FE1520" s="1"/>
      <c r="FF1520" s="1"/>
      <c r="FG1520" s="1"/>
      <c r="FH1520" s="1"/>
      <c r="FI1520" s="1"/>
      <c r="FJ1520" s="1"/>
      <c r="FK1520" s="1"/>
      <c r="FL1520" s="1"/>
      <c r="FM1520" s="1"/>
      <c r="FN1520" s="1"/>
      <c r="FO1520" s="1"/>
      <c r="FP1520" s="1"/>
      <c r="FQ1520" s="1"/>
      <c r="FR1520" s="1"/>
      <c r="FS1520" s="1"/>
      <c r="FT1520" s="1"/>
      <c r="FU1520" s="1"/>
      <c r="FV1520" s="1"/>
      <c r="FW1520" s="1"/>
      <c r="FX1520" s="1"/>
      <c r="FY1520" s="1"/>
      <c r="FZ1520" s="1"/>
      <c r="GA1520" s="1"/>
      <c r="GB1520" s="1"/>
      <c r="GC1520" s="1"/>
      <c r="GD1520" s="1"/>
      <c r="GE1520" s="1"/>
      <c r="GF1520" s="1"/>
      <c r="GG1520" s="1"/>
      <c r="GH1520" s="1"/>
      <c r="GI1520" s="1"/>
      <c r="GJ1520" s="1"/>
      <c r="GK1520" s="1"/>
      <c r="GL1520" s="1"/>
      <c r="GM1520" s="1"/>
      <c r="GN1520" s="1"/>
      <c r="GO1520" s="1"/>
      <c r="GP1520" s="1"/>
      <c r="GQ1520" s="1"/>
      <c r="GR1520" s="1"/>
      <c r="GS1520" s="1"/>
      <c r="GT1520" s="1"/>
      <c r="GU1520" s="1"/>
      <c r="GV1520" s="1"/>
      <c r="GW1520" s="1"/>
      <c r="GX1520" s="1"/>
      <c r="GY1520" s="1"/>
      <c r="GZ1520" s="1"/>
      <c r="HA1520" s="1"/>
      <c r="HB1520" s="1"/>
      <c r="HC1520" s="1"/>
      <c r="HD1520" s="1"/>
      <c r="HE1520" s="1"/>
      <c r="HF1520" s="1"/>
      <c r="HG1520" s="1"/>
      <c r="HH1520" s="1"/>
      <c r="HI1520" s="1"/>
      <c r="HJ1520" s="1"/>
      <c r="HK1520" s="1"/>
      <c r="HL1520" s="1"/>
    </row>
    <row r="1521" spans="1:220" x14ac:dyDescent="0.2">
      <c r="A1521" s="63">
        <f t="shared" si="396"/>
        <v>43496</v>
      </c>
      <c r="B1521" s="12">
        <f t="shared" ca="1" si="384"/>
        <v>74592246.530361414</v>
      </c>
      <c r="C1521" s="71">
        <f t="shared" si="393"/>
        <v>73398992.719999999</v>
      </c>
      <c r="D1521" s="65">
        <f ca="1">IF(A1521&lt;$B$1,VLOOKUP(A1521,[1]DI!$A$4:$B$15000,2,FALSE),0)</f>
        <v>6.4000000000000001E-2</v>
      </c>
      <c r="E1521" s="11">
        <f t="shared" ca="1" si="385"/>
        <v>1.0002462000000001</v>
      </c>
      <c r="F1521" s="64">
        <f ca="1">(TRUNC(PRODUCT($E$16:$E1520),16))</f>
        <v>1.52394637592639</v>
      </c>
      <c r="G1521" s="64">
        <f t="shared" ca="1" si="386"/>
        <v>1.50864260980201</v>
      </c>
      <c r="H1521" s="64">
        <f t="shared" ca="1" si="387"/>
        <v>1.01014406</v>
      </c>
      <c r="I1521" s="65">
        <f t="shared" si="397"/>
        <v>3.7499999999999999E-2</v>
      </c>
      <c r="J1521" s="66">
        <f t="shared" si="394"/>
        <v>43437</v>
      </c>
      <c r="K1521" s="13">
        <f t="shared" si="395"/>
        <v>59</v>
      </c>
      <c r="L1521" s="9">
        <f t="shared" si="388"/>
        <v>1.0060516390000001</v>
      </c>
      <c r="M1521" s="69">
        <f t="shared" ca="1" si="389"/>
        <v>1.0162570870000001</v>
      </c>
      <c r="N1521" s="68">
        <f t="shared" si="390"/>
        <v>0</v>
      </c>
      <c r="O1521" s="64">
        <f t="shared" ca="1" si="391"/>
        <v>1193253.81036141</v>
      </c>
      <c r="P1521" s="70">
        <f t="shared" si="392"/>
        <v>0</v>
      </c>
      <c r="Q1521" s="67"/>
      <c r="R1521" s="66"/>
      <c r="S1521" s="66"/>
      <c r="T1521" s="66"/>
      <c r="U1521" s="66"/>
      <c r="V1521" s="6"/>
      <c r="W1521" s="6"/>
      <c r="X1521" s="6"/>
      <c r="Y1521" s="7"/>
      <c r="Z1521" s="1"/>
      <c r="AA1521" s="6"/>
      <c r="AB1521" s="7"/>
      <c r="AC1521" s="7"/>
      <c r="AD1521" s="7"/>
      <c r="AE1521" s="6"/>
      <c r="AF1521" s="8"/>
      <c r="AG1521" s="6"/>
      <c r="AH1521" s="1"/>
      <c r="AI1521" s="3"/>
      <c r="AJ1521" s="3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s="1"/>
      <c r="DK1521" s="1"/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1"/>
      <c r="DW1521" s="1"/>
      <c r="DX1521" s="1"/>
      <c r="DY1521" s="1"/>
      <c r="DZ1521" s="1"/>
      <c r="EA1521" s="1"/>
      <c r="EB1521" s="1"/>
      <c r="EC1521" s="1"/>
      <c r="ED1521" s="1"/>
      <c r="EE1521" s="1"/>
      <c r="EF1521" s="1"/>
      <c r="EG1521" s="1"/>
      <c r="EH1521" s="1"/>
      <c r="EI1521" s="1"/>
      <c r="EJ1521" s="1"/>
      <c r="EK1521" s="1"/>
      <c r="EL1521" s="1"/>
      <c r="EM1521" s="1"/>
      <c r="EN1521" s="1"/>
      <c r="EO1521" s="1"/>
      <c r="EP1521" s="1"/>
      <c r="EQ1521" s="1"/>
      <c r="ER1521" s="1"/>
      <c r="ES1521" s="1"/>
      <c r="ET1521" s="1"/>
      <c r="EU1521" s="1"/>
      <c r="EV1521" s="1"/>
      <c r="EW1521" s="1"/>
      <c r="EX1521" s="1"/>
      <c r="EY1521" s="1"/>
      <c r="EZ1521" s="1"/>
      <c r="FA1521" s="1"/>
      <c r="FB1521" s="1"/>
      <c r="FC1521" s="1"/>
      <c r="FD1521" s="1"/>
      <c r="FE1521" s="1"/>
      <c r="FF1521" s="1"/>
      <c r="FG1521" s="1"/>
      <c r="FH1521" s="1"/>
      <c r="FI1521" s="1"/>
      <c r="FJ1521" s="1"/>
      <c r="FK1521" s="1"/>
      <c r="FL1521" s="1"/>
      <c r="FM1521" s="1"/>
      <c r="FN1521" s="1"/>
      <c r="FO1521" s="1"/>
      <c r="FP1521" s="1"/>
      <c r="FQ1521" s="1"/>
      <c r="FR1521" s="1"/>
      <c r="FS1521" s="1"/>
      <c r="FT1521" s="1"/>
      <c r="FU1521" s="1"/>
      <c r="FV1521" s="1"/>
      <c r="FW1521" s="1"/>
      <c r="FX1521" s="1"/>
      <c r="FY1521" s="1"/>
      <c r="FZ1521" s="1"/>
      <c r="GA1521" s="1"/>
      <c r="GB1521" s="1"/>
      <c r="GC1521" s="1"/>
      <c r="GD1521" s="1"/>
      <c r="GE1521" s="1"/>
      <c r="GF1521" s="1"/>
      <c r="GG1521" s="1"/>
      <c r="GH1521" s="1"/>
      <c r="GI1521" s="1"/>
      <c r="GJ1521" s="1"/>
      <c r="GK1521" s="1"/>
      <c r="GL1521" s="1"/>
      <c r="GM1521" s="1"/>
      <c r="GN1521" s="1"/>
      <c r="GO1521" s="1"/>
      <c r="GP1521" s="1"/>
      <c r="GQ1521" s="1"/>
      <c r="GR1521" s="1"/>
      <c r="GS1521" s="1"/>
      <c r="GT1521" s="1"/>
      <c r="GU1521" s="1"/>
      <c r="GV1521" s="1"/>
      <c r="GW1521" s="1"/>
      <c r="GX1521" s="1"/>
      <c r="GY1521" s="1"/>
      <c r="GZ1521" s="1"/>
      <c r="HA1521" s="1"/>
      <c r="HB1521" s="1"/>
      <c r="HC1521" s="1"/>
      <c r="HD1521" s="1"/>
      <c r="HE1521" s="1"/>
      <c r="HF1521" s="1"/>
      <c r="HG1521" s="1"/>
      <c r="HH1521" s="1"/>
      <c r="HI1521" s="1"/>
      <c r="HJ1521" s="1"/>
      <c r="HK1521" s="1"/>
      <c r="HL1521" s="1"/>
    </row>
    <row r="1522" spans="1:220" x14ac:dyDescent="0.2">
      <c r="A1522" s="63">
        <f t="shared" si="396"/>
        <v>43497</v>
      </c>
      <c r="B1522" s="12">
        <f t="shared" ca="1" si="384"/>
        <v>74618241.444224134</v>
      </c>
      <c r="C1522" s="71">
        <f t="shared" si="393"/>
        <v>73398992.719999999</v>
      </c>
      <c r="D1522" s="65">
        <f ca="1">IF(A1522&lt;$B$1,VLOOKUP(A1522,[1]DI!$A$4:$B$15000,2,FALSE),0)</f>
        <v>6.4000000000000001E-2</v>
      </c>
      <c r="E1522" s="11">
        <f t="shared" ca="1" si="385"/>
        <v>1.0002462000000001</v>
      </c>
      <c r="F1522" s="64">
        <f ca="1">(TRUNC(PRODUCT($E$16:$E1521),16))</f>
        <v>1.52432157152415</v>
      </c>
      <c r="G1522" s="64">
        <f t="shared" ca="1" si="386"/>
        <v>1.50864260980201</v>
      </c>
      <c r="H1522" s="64">
        <f t="shared" ca="1" si="387"/>
        <v>1.01039276</v>
      </c>
      <c r="I1522" s="65">
        <f t="shared" si="397"/>
        <v>3.7499999999999999E-2</v>
      </c>
      <c r="J1522" s="66">
        <f t="shared" si="394"/>
        <v>43437</v>
      </c>
      <c r="K1522" s="13">
        <f t="shared" si="395"/>
        <v>60</v>
      </c>
      <c r="L1522" s="9">
        <f t="shared" si="388"/>
        <v>1.0061545240000001</v>
      </c>
      <c r="M1522" s="69">
        <f t="shared" ca="1" si="389"/>
        <v>1.0166112460000001</v>
      </c>
      <c r="N1522" s="68">
        <f t="shared" si="390"/>
        <v>0</v>
      </c>
      <c r="O1522" s="64">
        <f t="shared" ca="1" si="391"/>
        <v>1219248.7242241399</v>
      </c>
      <c r="P1522" s="70">
        <f t="shared" si="392"/>
        <v>0</v>
      </c>
      <c r="Q1522" s="67"/>
      <c r="R1522" s="66"/>
      <c r="S1522" s="66"/>
      <c r="T1522" s="66"/>
      <c r="U1522" s="66"/>
      <c r="V1522" s="6"/>
      <c r="W1522" s="6"/>
      <c r="X1522" s="6"/>
      <c r="Y1522" s="7"/>
      <c r="Z1522" s="1"/>
      <c r="AA1522" s="6"/>
      <c r="AB1522" s="7"/>
      <c r="AC1522" s="7"/>
      <c r="AD1522" s="7"/>
      <c r="AE1522" s="6"/>
      <c r="AF1522" s="8"/>
      <c r="AG1522" s="6"/>
      <c r="AH1522" s="1"/>
      <c r="AI1522" s="3"/>
      <c r="AJ1522" s="3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s="1"/>
      <c r="CJ1522" s="1"/>
      <c r="CK1522" s="1"/>
      <c r="CL1522" s="1"/>
      <c r="CM1522" s="1"/>
      <c r="CN1522" s="1"/>
      <c r="CO1522" s="1"/>
      <c r="CP1522" s="1"/>
      <c r="CQ1522" s="1"/>
      <c r="CR1522" s="1"/>
      <c r="CS1522" s="1"/>
      <c r="CT1522" s="1"/>
      <c r="CU1522" s="1"/>
      <c r="CV1522" s="1"/>
      <c r="CW1522" s="1"/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s="1"/>
      <c r="DJ1522" s="1"/>
      <c r="DK1522" s="1"/>
      <c r="DL1522" s="1"/>
      <c r="DM1522" s="1"/>
      <c r="DN1522" s="1"/>
      <c r="DO1522" s="1"/>
      <c r="DP1522" s="1"/>
      <c r="DQ1522" s="1"/>
      <c r="DR1522" s="1"/>
      <c r="DS1522" s="1"/>
      <c r="DT1522" s="1"/>
      <c r="DU1522" s="1"/>
      <c r="DV1522" s="1"/>
      <c r="DW1522" s="1"/>
      <c r="DX1522" s="1"/>
      <c r="DY1522" s="1"/>
      <c r="DZ1522" s="1"/>
      <c r="EA1522" s="1"/>
      <c r="EB1522" s="1"/>
      <c r="EC1522" s="1"/>
      <c r="ED1522" s="1"/>
      <c r="EE1522" s="1"/>
      <c r="EF1522" s="1"/>
      <c r="EG1522" s="1"/>
      <c r="EH1522" s="1"/>
      <c r="EI1522" s="1"/>
      <c r="EJ1522" s="1"/>
      <c r="EK1522" s="1"/>
      <c r="EL1522" s="1"/>
      <c r="EM1522" s="1"/>
      <c r="EN1522" s="1"/>
      <c r="EO1522" s="1"/>
      <c r="EP1522" s="1"/>
      <c r="EQ1522" s="1"/>
      <c r="ER1522" s="1"/>
      <c r="ES1522" s="1"/>
      <c r="ET1522" s="1"/>
      <c r="EU1522" s="1"/>
      <c r="EV1522" s="1"/>
      <c r="EW1522" s="1"/>
      <c r="EX1522" s="1"/>
      <c r="EY1522" s="1"/>
      <c r="EZ1522" s="1"/>
      <c r="FA1522" s="1"/>
      <c r="FB1522" s="1"/>
      <c r="FC1522" s="1"/>
      <c r="FD1522" s="1"/>
      <c r="FE1522" s="1"/>
      <c r="FF1522" s="1"/>
      <c r="FG1522" s="1"/>
      <c r="FH1522" s="1"/>
      <c r="FI1522" s="1"/>
      <c r="FJ1522" s="1"/>
      <c r="FK1522" s="1"/>
      <c r="FL1522" s="1"/>
      <c r="FM1522" s="1"/>
      <c r="FN1522" s="1"/>
      <c r="FO1522" s="1"/>
      <c r="FP1522" s="1"/>
      <c r="FQ1522" s="1"/>
      <c r="FR1522" s="1"/>
      <c r="FS1522" s="1"/>
      <c r="FT1522" s="1"/>
      <c r="FU1522" s="1"/>
      <c r="FV1522" s="1"/>
      <c r="FW1522" s="1"/>
      <c r="FX1522" s="1"/>
      <c r="FY1522" s="1"/>
      <c r="FZ1522" s="1"/>
      <c r="GA1522" s="1"/>
      <c r="GB1522" s="1"/>
      <c r="GC1522" s="1"/>
      <c r="GD1522" s="1"/>
      <c r="GE1522" s="1"/>
      <c r="GF1522" s="1"/>
      <c r="GG1522" s="1"/>
      <c r="GH1522" s="1"/>
      <c r="GI1522" s="1"/>
      <c r="GJ1522" s="1"/>
      <c r="GK1522" s="1"/>
      <c r="GL1522" s="1"/>
      <c r="GM1522" s="1"/>
      <c r="GN1522" s="1"/>
      <c r="GO1522" s="1"/>
      <c r="GP1522" s="1"/>
      <c r="GQ1522" s="1"/>
      <c r="GR1522" s="1"/>
      <c r="GS1522" s="1"/>
      <c r="GT1522" s="1"/>
      <c r="GU1522" s="1"/>
      <c r="GV1522" s="1"/>
      <c r="GW1522" s="1"/>
      <c r="GX1522" s="1"/>
      <c r="GY1522" s="1"/>
      <c r="GZ1522" s="1"/>
      <c r="HA1522" s="1"/>
      <c r="HB1522" s="1"/>
      <c r="HC1522" s="1"/>
      <c r="HD1522" s="1"/>
      <c r="HE1522" s="1"/>
      <c r="HF1522" s="1"/>
      <c r="HG1522" s="1"/>
      <c r="HH1522" s="1"/>
      <c r="HI1522" s="1"/>
      <c r="HJ1522" s="1"/>
      <c r="HK1522" s="1"/>
      <c r="HL1522" s="1"/>
    </row>
    <row r="1523" spans="1:220" x14ac:dyDescent="0.2">
      <c r="A1523" s="63">
        <f t="shared" si="396"/>
        <v>43498</v>
      </c>
      <c r="B1523" s="12">
        <f t="shared" ca="1" si="384"/>
        <v>74644245.386162952</v>
      </c>
      <c r="C1523" s="71">
        <f t="shared" si="393"/>
        <v>73398992.719999999</v>
      </c>
      <c r="D1523" s="65">
        <f ca="1">IF(A1523&lt;$B$1,VLOOKUP(A1523,[1]DI!$A$4:$B$15000,2,FALSE),0)</f>
        <v>0</v>
      </c>
      <c r="E1523" s="11">
        <f t="shared" ca="1" si="385"/>
        <v>1</v>
      </c>
      <c r="F1523" s="64">
        <f ca="1">(TRUNC(PRODUCT($E$16:$E1522),16))</f>
        <v>1.5246968594950601</v>
      </c>
      <c r="G1523" s="64">
        <f t="shared" ca="1" si="386"/>
        <v>1.50864260980201</v>
      </c>
      <c r="H1523" s="64">
        <f t="shared" ca="1" si="387"/>
        <v>1.0106415200000001</v>
      </c>
      <c r="I1523" s="65">
        <f t="shared" si="397"/>
        <v>3.7499999999999999E-2</v>
      </c>
      <c r="J1523" s="66">
        <f t="shared" si="394"/>
        <v>43437</v>
      </c>
      <c r="K1523" s="13">
        <f t="shared" si="395"/>
        <v>61</v>
      </c>
      <c r="L1523" s="9">
        <f t="shared" si="388"/>
        <v>1.0062574200000001</v>
      </c>
      <c r="M1523" s="69">
        <f t="shared" ca="1" si="389"/>
        <v>1.0169655280000001</v>
      </c>
      <c r="N1523" s="68">
        <f t="shared" si="390"/>
        <v>0</v>
      </c>
      <c r="O1523" s="64">
        <f t="shared" ca="1" si="391"/>
        <v>1245252.66616296</v>
      </c>
      <c r="P1523" s="70">
        <f t="shared" si="392"/>
        <v>0</v>
      </c>
      <c r="Q1523" s="67"/>
      <c r="R1523" s="66"/>
      <c r="S1523" s="66"/>
      <c r="T1523" s="66"/>
      <c r="U1523" s="66"/>
      <c r="V1523" s="6"/>
      <c r="W1523" s="6"/>
      <c r="X1523" s="6"/>
      <c r="Y1523" s="7"/>
      <c r="Z1523" s="1"/>
      <c r="AA1523" s="6"/>
      <c r="AB1523" s="7"/>
      <c r="AC1523" s="7"/>
      <c r="AD1523" s="7"/>
      <c r="AE1523" s="6"/>
      <c r="AF1523" s="8"/>
      <c r="AG1523" s="6"/>
      <c r="AH1523" s="1"/>
      <c r="AI1523" s="3"/>
      <c r="AJ1523" s="3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s="1"/>
      <c r="DK1523" s="1"/>
      <c r="DL1523" s="1"/>
      <c r="DM1523" s="1"/>
      <c r="DN1523" s="1"/>
      <c r="DO1523" s="1"/>
      <c r="DP1523" s="1"/>
      <c r="DQ1523" s="1"/>
      <c r="DR1523" s="1"/>
      <c r="DS1523" s="1"/>
      <c r="DT1523" s="1"/>
      <c r="DU1523" s="1"/>
      <c r="DV1523" s="1"/>
      <c r="DW1523" s="1"/>
      <c r="DX1523" s="1"/>
      <c r="DY1523" s="1"/>
      <c r="DZ1523" s="1"/>
      <c r="EA1523" s="1"/>
      <c r="EB1523" s="1"/>
      <c r="EC1523" s="1"/>
      <c r="ED1523" s="1"/>
      <c r="EE1523" s="1"/>
      <c r="EF1523" s="1"/>
      <c r="EG1523" s="1"/>
      <c r="EH1523" s="1"/>
      <c r="EI1523" s="1"/>
      <c r="EJ1523" s="1"/>
      <c r="EK1523" s="1"/>
      <c r="EL1523" s="1"/>
      <c r="EM1523" s="1"/>
      <c r="EN1523" s="1"/>
      <c r="EO1523" s="1"/>
      <c r="EP1523" s="1"/>
      <c r="EQ1523" s="1"/>
      <c r="ER1523" s="1"/>
      <c r="ES1523" s="1"/>
      <c r="ET1523" s="1"/>
      <c r="EU1523" s="1"/>
      <c r="EV1523" s="1"/>
      <c r="EW1523" s="1"/>
      <c r="EX1523" s="1"/>
      <c r="EY1523" s="1"/>
      <c r="EZ1523" s="1"/>
      <c r="FA1523" s="1"/>
      <c r="FB1523" s="1"/>
      <c r="FC1523" s="1"/>
      <c r="FD1523" s="1"/>
      <c r="FE1523" s="1"/>
      <c r="FF1523" s="1"/>
      <c r="FG1523" s="1"/>
      <c r="FH1523" s="1"/>
      <c r="FI1523" s="1"/>
      <c r="FJ1523" s="1"/>
      <c r="FK1523" s="1"/>
      <c r="FL1523" s="1"/>
      <c r="FM1523" s="1"/>
      <c r="FN1523" s="1"/>
      <c r="FO1523" s="1"/>
      <c r="FP1523" s="1"/>
      <c r="FQ1523" s="1"/>
      <c r="FR1523" s="1"/>
      <c r="FS1523" s="1"/>
      <c r="FT1523" s="1"/>
      <c r="FU1523" s="1"/>
      <c r="FV1523" s="1"/>
      <c r="FW1523" s="1"/>
      <c r="FX1523" s="1"/>
      <c r="FY1523" s="1"/>
      <c r="FZ1523" s="1"/>
      <c r="GA1523" s="1"/>
      <c r="GB1523" s="1"/>
      <c r="GC1523" s="1"/>
      <c r="GD1523" s="1"/>
      <c r="GE1523" s="1"/>
      <c r="GF1523" s="1"/>
      <c r="GG1523" s="1"/>
      <c r="GH1523" s="1"/>
      <c r="GI1523" s="1"/>
      <c r="GJ1523" s="1"/>
      <c r="GK1523" s="1"/>
      <c r="GL1523" s="1"/>
      <c r="GM1523" s="1"/>
      <c r="GN1523" s="1"/>
      <c r="GO1523" s="1"/>
      <c r="GP1523" s="1"/>
      <c r="GQ1523" s="1"/>
      <c r="GR1523" s="1"/>
      <c r="GS1523" s="1"/>
      <c r="GT1523" s="1"/>
      <c r="GU1523" s="1"/>
      <c r="GV1523" s="1"/>
      <c r="GW1523" s="1"/>
      <c r="GX1523" s="1"/>
      <c r="GY1523" s="1"/>
      <c r="GZ1523" s="1"/>
      <c r="HA1523" s="1"/>
      <c r="HB1523" s="1"/>
      <c r="HC1523" s="1"/>
      <c r="HD1523" s="1"/>
      <c r="HE1523" s="1"/>
      <c r="HF1523" s="1"/>
      <c r="HG1523" s="1"/>
      <c r="HH1523" s="1"/>
      <c r="HI1523" s="1"/>
      <c r="HJ1523" s="1"/>
      <c r="HK1523" s="1"/>
      <c r="HL1523" s="1"/>
    </row>
    <row r="1524" spans="1:220" x14ac:dyDescent="0.2">
      <c r="A1524" s="63">
        <f t="shared" si="396"/>
        <v>43499</v>
      </c>
      <c r="B1524" s="12">
        <f t="shared" ca="1" si="384"/>
        <v>74651879.02820383</v>
      </c>
      <c r="C1524" s="71">
        <f t="shared" si="393"/>
        <v>73398992.719999999</v>
      </c>
      <c r="D1524" s="65">
        <f ca="1">IF(A1524&lt;$B$1,VLOOKUP(A1524,[1]DI!$A$4:$B$15000,2,FALSE),0)</f>
        <v>0</v>
      </c>
      <c r="E1524" s="11">
        <f t="shared" ca="1" si="385"/>
        <v>1</v>
      </c>
      <c r="F1524" s="64">
        <f ca="1">(TRUNC(PRODUCT($E$16:$E1523),16))</f>
        <v>1.5246968594950601</v>
      </c>
      <c r="G1524" s="64">
        <f t="shared" ca="1" si="386"/>
        <v>1.50864260980201</v>
      </c>
      <c r="H1524" s="64">
        <f t="shared" ca="1" si="387"/>
        <v>1.0106415200000001</v>
      </c>
      <c r="I1524" s="65">
        <f t="shared" si="397"/>
        <v>3.7499999999999999E-2</v>
      </c>
      <c r="J1524" s="66">
        <f t="shared" si="394"/>
        <v>43437</v>
      </c>
      <c r="K1524" s="13">
        <f t="shared" si="395"/>
        <v>62</v>
      </c>
      <c r="L1524" s="9">
        <f t="shared" si="388"/>
        <v>1.006360326</v>
      </c>
      <c r="M1524" s="69">
        <f t="shared" ca="1" si="389"/>
        <v>1.0170695300000001</v>
      </c>
      <c r="N1524" s="68">
        <f t="shared" si="390"/>
        <v>0</v>
      </c>
      <c r="O1524" s="64">
        <f t="shared" ca="1" si="391"/>
        <v>1252886.3082038299</v>
      </c>
      <c r="P1524" s="70">
        <f t="shared" si="392"/>
        <v>0</v>
      </c>
      <c r="Q1524" s="67"/>
      <c r="R1524" s="66"/>
      <c r="S1524" s="66"/>
      <c r="T1524" s="66"/>
      <c r="U1524" s="66"/>
      <c r="V1524" s="6"/>
      <c r="W1524" s="6"/>
      <c r="X1524" s="6"/>
      <c r="Y1524" s="7"/>
      <c r="Z1524" s="1"/>
      <c r="AA1524" s="6"/>
      <c r="AB1524" s="7"/>
      <c r="AC1524" s="7"/>
      <c r="AD1524" s="7"/>
      <c r="AE1524" s="6"/>
      <c r="AF1524" s="8"/>
      <c r="AG1524" s="6"/>
      <c r="AH1524" s="1"/>
      <c r="AI1524" s="3"/>
      <c r="AJ1524" s="3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/>
      <c r="DK1524" s="1"/>
      <c r="DL1524" s="1"/>
      <c r="DM1524" s="1"/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  <c r="EI1524" s="1"/>
      <c r="EJ1524" s="1"/>
      <c r="EK1524" s="1"/>
      <c r="EL1524" s="1"/>
      <c r="EM1524" s="1"/>
      <c r="EN1524" s="1"/>
      <c r="EO1524" s="1"/>
      <c r="EP1524" s="1"/>
      <c r="EQ1524" s="1"/>
      <c r="ER1524" s="1"/>
      <c r="ES1524" s="1"/>
      <c r="ET1524" s="1"/>
      <c r="EU1524" s="1"/>
      <c r="EV1524" s="1"/>
      <c r="EW1524" s="1"/>
      <c r="EX1524" s="1"/>
      <c r="EY1524" s="1"/>
      <c r="EZ1524" s="1"/>
      <c r="FA1524" s="1"/>
      <c r="FB1524" s="1"/>
      <c r="FC1524" s="1"/>
      <c r="FD1524" s="1"/>
      <c r="FE1524" s="1"/>
      <c r="FF1524" s="1"/>
      <c r="FG1524" s="1"/>
      <c r="FH1524" s="1"/>
      <c r="FI1524" s="1"/>
      <c r="FJ1524" s="1"/>
      <c r="FK1524" s="1"/>
      <c r="FL1524" s="1"/>
      <c r="FM1524" s="1"/>
      <c r="FN1524" s="1"/>
      <c r="FO1524" s="1"/>
      <c r="FP1524" s="1"/>
      <c r="FQ1524" s="1"/>
      <c r="FR1524" s="1"/>
      <c r="FS1524" s="1"/>
      <c r="FT1524" s="1"/>
      <c r="FU1524" s="1"/>
      <c r="FV1524" s="1"/>
      <c r="FW1524" s="1"/>
      <c r="FX1524" s="1"/>
      <c r="FY1524" s="1"/>
      <c r="FZ1524" s="1"/>
      <c r="GA1524" s="1"/>
      <c r="GB1524" s="1"/>
      <c r="GC1524" s="1"/>
      <c r="GD1524" s="1"/>
      <c r="GE1524" s="1"/>
      <c r="GF1524" s="1"/>
      <c r="GG1524" s="1"/>
      <c r="GH1524" s="1"/>
      <c r="GI1524" s="1"/>
      <c r="GJ1524" s="1"/>
      <c r="GK1524" s="1"/>
      <c r="GL1524" s="1"/>
      <c r="GM1524" s="1"/>
      <c r="GN1524" s="1"/>
      <c r="GO1524" s="1"/>
      <c r="GP1524" s="1"/>
      <c r="GQ1524" s="1"/>
      <c r="GR1524" s="1"/>
      <c r="GS1524" s="1"/>
      <c r="GT1524" s="1"/>
      <c r="GU1524" s="1"/>
      <c r="GV1524" s="1"/>
      <c r="GW1524" s="1"/>
      <c r="GX1524" s="1"/>
      <c r="GY1524" s="1"/>
      <c r="GZ1524" s="1"/>
      <c r="HA1524" s="1"/>
      <c r="HB1524" s="1"/>
      <c r="HC1524" s="1"/>
      <c r="HD1524" s="1"/>
      <c r="HE1524" s="1"/>
      <c r="HF1524" s="1"/>
      <c r="HG1524" s="1"/>
      <c r="HH1524" s="1"/>
      <c r="HI1524" s="1"/>
      <c r="HJ1524" s="1"/>
      <c r="HK1524" s="1"/>
      <c r="HL1524" s="1"/>
    </row>
    <row r="1525" spans="1:220" x14ac:dyDescent="0.2">
      <c r="A1525" s="63">
        <f t="shared" si="396"/>
        <v>43500</v>
      </c>
      <c r="B1525" s="12">
        <f t="shared" ca="1" si="384"/>
        <v>74659513.330835626</v>
      </c>
      <c r="C1525" s="71">
        <f t="shared" si="393"/>
        <v>73398992.719999999</v>
      </c>
      <c r="D1525" s="65">
        <f ca="1">IF(A1525&lt;$B$1,VLOOKUP(A1525,[1]DI!$A$4:$B$15000,2,FALSE),0)</f>
        <v>6.4000000000000001E-2</v>
      </c>
      <c r="E1525" s="11">
        <f t="shared" ca="1" si="385"/>
        <v>1.0002462000000001</v>
      </c>
      <c r="F1525" s="64">
        <f ca="1">(TRUNC(PRODUCT($E$16:$E1524),16))</f>
        <v>1.5246968594950601</v>
      </c>
      <c r="G1525" s="64">
        <f t="shared" ca="1" si="386"/>
        <v>1.50864260980201</v>
      </c>
      <c r="H1525" s="64">
        <f t="shared" ca="1" si="387"/>
        <v>1.0106415200000001</v>
      </c>
      <c r="I1525" s="65">
        <f t="shared" si="397"/>
        <v>3.7499999999999999E-2</v>
      </c>
      <c r="J1525" s="66">
        <f t="shared" si="394"/>
        <v>43437</v>
      </c>
      <c r="K1525" s="13">
        <f t="shared" si="395"/>
        <v>63</v>
      </c>
      <c r="L1525" s="9">
        <f t="shared" si="388"/>
        <v>1.0064632419999999</v>
      </c>
      <c r="M1525" s="69">
        <f t="shared" ca="1" si="389"/>
        <v>1.017173541</v>
      </c>
      <c r="N1525" s="68">
        <f t="shared" si="390"/>
        <v>0</v>
      </c>
      <c r="O1525" s="64">
        <f t="shared" ca="1" si="391"/>
        <v>1260520.61083562</v>
      </c>
      <c r="P1525" s="70">
        <f t="shared" si="392"/>
        <v>0</v>
      </c>
      <c r="Q1525" s="67"/>
      <c r="R1525" s="66"/>
      <c r="S1525" s="66"/>
      <c r="T1525" s="66"/>
      <c r="U1525" s="66"/>
      <c r="V1525" s="6"/>
      <c r="W1525" s="6"/>
      <c r="X1525" s="6"/>
      <c r="Y1525" s="7"/>
      <c r="Z1525" s="1"/>
      <c r="AA1525" s="6"/>
      <c r="AB1525" s="7"/>
      <c r="AC1525" s="7"/>
      <c r="AD1525" s="7"/>
      <c r="AE1525" s="6"/>
      <c r="AF1525" s="8"/>
      <c r="AG1525" s="6"/>
      <c r="AH1525" s="1"/>
      <c r="AI1525" s="3"/>
      <c r="AJ1525" s="3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/>
      <c r="CN1525" s="1"/>
      <c r="CO1525" s="1"/>
      <c r="CP1525" s="1"/>
      <c r="CQ1525" s="1"/>
      <c r="CR1525" s="1"/>
      <c r="CS1525" s="1"/>
      <c r="CT1525" s="1"/>
      <c r="CU1525" s="1"/>
      <c r="CV1525" s="1"/>
      <c r="CW1525" s="1"/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  <c r="DP1525" s="1"/>
      <c r="DQ1525" s="1"/>
      <c r="DR1525" s="1"/>
      <c r="DS1525" s="1"/>
      <c r="DT1525" s="1"/>
      <c r="DU1525" s="1"/>
      <c r="DV1525" s="1"/>
      <c r="DW1525" s="1"/>
      <c r="DX1525" s="1"/>
      <c r="DY1525" s="1"/>
      <c r="DZ1525" s="1"/>
      <c r="EA1525" s="1"/>
      <c r="EB1525" s="1"/>
      <c r="EC1525" s="1"/>
      <c r="ED1525" s="1"/>
      <c r="EE1525" s="1"/>
      <c r="EF1525" s="1"/>
      <c r="EG1525" s="1"/>
      <c r="EH1525" s="1"/>
      <c r="EI1525" s="1"/>
      <c r="EJ1525" s="1"/>
      <c r="EK1525" s="1"/>
      <c r="EL1525" s="1"/>
      <c r="EM1525" s="1"/>
      <c r="EN1525" s="1"/>
      <c r="EO1525" s="1"/>
      <c r="EP1525" s="1"/>
      <c r="EQ1525" s="1"/>
      <c r="ER1525" s="1"/>
      <c r="ES1525" s="1"/>
      <c r="ET1525" s="1"/>
      <c r="EU1525" s="1"/>
      <c r="EV1525" s="1"/>
      <c r="EW1525" s="1"/>
      <c r="EX1525" s="1"/>
      <c r="EY1525" s="1"/>
      <c r="EZ1525" s="1"/>
      <c r="FA1525" s="1"/>
      <c r="FB1525" s="1"/>
      <c r="FC1525" s="1"/>
      <c r="FD1525" s="1"/>
      <c r="FE1525" s="1"/>
      <c r="FF1525" s="1"/>
      <c r="FG1525" s="1"/>
      <c r="FH1525" s="1"/>
      <c r="FI1525" s="1"/>
      <c r="FJ1525" s="1"/>
      <c r="FK1525" s="1"/>
      <c r="FL1525" s="1"/>
      <c r="FM1525" s="1"/>
      <c r="FN1525" s="1"/>
      <c r="FO1525" s="1"/>
      <c r="FP1525" s="1"/>
      <c r="FQ1525" s="1"/>
      <c r="FR1525" s="1"/>
      <c r="FS1525" s="1"/>
      <c r="FT1525" s="1"/>
      <c r="FU1525" s="1"/>
      <c r="FV1525" s="1"/>
      <c r="FW1525" s="1"/>
      <c r="FX1525" s="1"/>
      <c r="FY1525" s="1"/>
      <c r="FZ1525" s="1"/>
      <c r="GA1525" s="1"/>
      <c r="GB1525" s="1"/>
      <c r="GC1525" s="1"/>
      <c r="GD1525" s="1"/>
      <c r="GE1525" s="1"/>
      <c r="GF1525" s="1"/>
      <c r="GG1525" s="1"/>
      <c r="GH1525" s="1"/>
      <c r="GI1525" s="1"/>
      <c r="GJ1525" s="1"/>
      <c r="GK1525" s="1"/>
      <c r="GL1525" s="1"/>
      <c r="GM1525" s="1"/>
      <c r="GN1525" s="1"/>
      <c r="GO1525" s="1"/>
      <c r="GP1525" s="1"/>
      <c r="GQ1525" s="1"/>
      <c r="GR1525" s="1"/>
      <c r="GS1525" s="1"/>
      <c r="GT1525" s="1"/>
      <c r="GU1525" s="1"/>
      <c r="GV1525" s="1"/>
      <c r="GW1525" s="1"/>
      <c r="GX1525" s="1"/>
      <c r="GY1525" s="1"/>
      <c r="GZ1525" s="1"/>
      <c r="HA1525" s="1"/>
      <c r="HB1525" s="1"/>
      <c r="HC1525" s="1"/>
      <c r="HD1525" s="1"/>
      <c r="HE1525" s="1"/>
      <c r="HF1525" s="1"/>
      <c r="HG1525" s="1"/>
      <c r="HH1525" s="1"/>
      <c r="HI1525" s="1"/>
      <c r="HJ1525" s="1"/>
      <c r="HK1525" s="1"/>
      <c r="HL1525" s="1"/>
    </row>
    <row r="1526" spans="1:220" x14ac:dyDescent="0.2">
      <c r="A1526" s="63">
        <f t="shared" si="396"/>
        <v>43501</v>
      </c>
      <c r="B1526" s="12">
        <f t="shared" ca="1" si="384"/>
        <v>74685531.585578024</v>
      </c>
      <c r="C1526" s="71">
        <f t="shared" si="393"/>
        <v>73398992.719999999</v>
      </c>
      <c r="D1526" s="65">
        <f ca="1">IF(A1526&lt;$B$1,VLOOKUP(A1526,[1]DI!$A$4:$B$15000,2,FALSE),0)</f>
        <v>6.4000000000000001E-2</v>
      </c>
      <c r="E1526" s="11">
        <f t="shared" ca="1" si="385"/>
        <v>1.0002462000000001</v>
      </c>
      <c r="F1526" s="64">
        <f ca="1">(TRUNC(PRODUCT($E$16:$E1525),16))</f>
        <v>1.5250722398618699</v>
      </c>
      <c r="G1526" s="64">
        <f t="shared" ca="1" si="386"/>
        <v>1.50864260980201</v>
      </c>
      <c r="H1526" s="64">
        <f t="shared" ca="1" si="387"/>
        <v>1.01089034</v>
      </c>
      <c r="I1526" s="65">
        <f t="shared" si="397"/>
        <v>3.7499999999999999E-2</v>
      </c>
      <c r="J1526" s="66">
        <f t="shared" si="394"/>
        <v>43437</v>
      </c>
      <c r="K1526" s="13">
        <f t="shared" si="395"/>
        <v>64</v>
      </c>
      <c r="L1526" s="9">
        <f t="shared" si="388"/>
        <v>1.0065661699999999</v>
      </c>
      <c r="M1526" s="69">
        <f t="shared" ca="1" si="389"/>
        <v>1.0175280179999999</v>
      </c>
      <c r="N1526" s="68">
        <f t="shared" si="390"/>
        <v>0</v>
      </c>
      <c r="O1526" s="64">
        <f t="shared" ca="1" si="391"/>
        <v>1286538.86557802</v>
      </c>
      <c r="P1526" s="70">
        <f t="shared" si="392"/>
        <v>0</v>
      </c>
      <c r="Q1526" s="67"/>
      <c r="R1526" s="66"/>
      <c r="S1526" s="66"/>
      <c r="T1526" s="66"/>
      <c r="U1526" s="66"/>
      <c r="V1526" s="6"/>
      <c r="W1526" s="6"/>
      <c r="X1526" s="6"/>
      <c r="Y1526" s="7"/>
      <c r="Z1526" s="1"/>
      <c r="AA1526" s="6"/>
      <c r="AB1526" s="7"/>
      <c r="AC1526" s="7"/>
      <c r="AD1526" s="7"/>
      <c r="AE1526" s="6"/>
      <c r="AF1526" s="8"/>
      <c r="AG1526" s="6"/>
      <c r="AH1526" s="1"/>
      <c r="AI1526" s="3"/>
      <c r="AJ1526" s="3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  <c r="CO1526" s="1"/>
      <c r="CP1526" s="1"/>
      <c r="CQ1526" s="1"/>
      <c r="CR1526" s="1"/>
      <c r="CS1526" s="1"/>
      <c r="CT1526" s="1"/>
      <c r="CU1526" s="1"/>
      <c r="CV1526" s="1"/>
      <c r="CW1526" s="1"/>
      <c r="CX1526" s="1"/>
      <c r="CY1526" s="1"/>
      <c r="CZ1526" s="1"/>
      <c r="DA1526" s="1"/>
      <c r="DB1526" s="1"/>
      <c r="DC1526" s="1"/>
      <c r="DD1526" s="1"/>
      <c r="DE1526" s="1"/>
      <c r="DF1526" s="1"/>
      <c r="DG1526" s="1"/>
      <c r="DH1526" s="1"/>
      <c r="DI1526" s="1"/>
      <c r="DJ1526" s="1"/>
      <c r="DK1526" s="1"/>
      <c r="DL1526" s="1"/>
      <c r="DM1526" s="1"/>
      <c r="DN1526" s="1"/>
      <c r="DO1526" s="1"/>
      <c r="DP1526" s="1"/>
      <c r="DQ1526" s="1"/>
      <c r="DR1526" s="1"/>
      <c r="DS1526" s="1"/>
      <c r="DT1526" s="1"/>
      <c r="DU1526" s="1"/>
      <c r="DV1526" s="1"/>
      <c r="DW1526" s="1"/>
      <c r="DX1526" s="1"/>
      <c r="DY1526" s="1"/>
      <c r="DZ1526" s="1"/>
      <c r="EA1526" s="1"/>
      <c r="EB1526" s="1"/>
      <c r="EC1526" s="1"/>
      <c r="ED1526" s="1"/>
      <c r="EE1526" s="1"/>
      <c r="EF1526" s="1"/>
      <c r="EG1526" s="1"/>
      <c r="EH1526" s="1"/>
      <c r="EI1526" s="1"/>
      <c r="EJ1526" s="1"/>
      <c r="EK1526" s="1"/>
      <c r="EL1526" s="1"/>
      <c r="EM1526" s="1"/>
      <c r="EN1526" s="1"/>
      <c r="EO1526" s="1"/>
      <c r="EP1526" s="1"/>
      <c r="EQ1526" s="1"/>
      <c r="ER1526" s="1"/>
      <c r="ES1526" s="1"/>
      <c r="ET1526" s="1"/>
      <c r="EU1526" s="1"/>
      <c r="EV1526" s="1"/>
      <c r="EW1526" s="1"/>
      <c r="EX1526" s="1"/>
      <c r="EY1526" s="1"/>
      <c r="EZ1526" s="1"/>
      <c r="FA1526" s="1"/>
      <c r="FB1526" s="1"/>
      <c r="FC1526" s="1"/>
      <c r="FD1526" s="1"/>
      <c r="FE1526" s="1"/>
      <c r="FF1526" s="1"/>
      <c r="FG1526" s="1"/>
      <c r="FH1526" s="1"/>
      <c r="FI1526" s="1"/>
      <c r="FJ1526" s="1"/>
      <c r="FK1526" s="1"/>
      <c r="FL1526" s="1"/>
      <c r="FM1526" s="1"/>
      <c r="FN1526" s="1"/>
      <c r="FO1526" s="1"/>
      <c r="FP1526" s="1"/>
      <c r="FQ1526" s="1"/>
      <c r="FR1526" s="1"/>
      <c r="FS1526" s="1"/>
      <c r="FT1526" s="1"/>
      <c r="FU1526" s="1"/>
      <c r="FV1526" s="1"/>
      <c r="FW1526" s="1"/>
      <c r="FX1526" s="1"/>
      <c r="FY1526" s="1"/>
      <c r="FZ1526" s="1"/>
      <c r="GA1526" s="1"/>
      <c r="GB1526" s="1"/>
      <c r="GC1526" s="1"/>
      <c r="GD1526" s="1"/>
      <c r="GE1526" s="1"/>
      <c r="GF1526" s="1"/>
      <c r="GG1526" s="1"/>
      <c r="GH1526" s="1"/>
      <c r="GI1526" s="1"/>
      <c r="GJ1526" s="1"/>
      <c r="GK1526" s="1"/>
      <c r="GL1526" s="1"/>
      <c r="GM1526" s="1"/>
      <c r="GN1526" s="1"/>
      <c r="GO1526" s="1"/>
      <c r="GP1526" s="1"/>
      <c r="GQ1526" s="1"/>
      <c r="GR1526" s="1"/>
      <c r="GS1526" s="1"/>
      <c r="GT1526" s="1"/>
      <c r="GU1526" s="1"/>
      <c r="GV1526" s="1"/>
      <c r="GW1526" s="1"/>
      <c r="GX1526" s="1"/>
      <c r="GY1526" s="1"/>
      <c r="GZ1526" s="1"/>
      <c r="HA1526" s="1"/>
      <c r="HB1526" s="1"/>
      <c r="HC1526" s="1"/>
      <c r="HD1526" s="1"/>
      <c r="HE1526" s="1"/>
      <c r="HF1526" s="1"/>
      <c r="HG1526" s="1"/>
      <c r="HH1526" s="1"/>
      <c r="HI1526" s="1"/>
      <c r="HJ1526" s="1"/>
      <c r="HK1526" s="1"/>
      <c r="HL1526" s="1"/>
    </row>
    <row r="1527" spans="1:220" x14ac:dyDescent="0.2">
      <c r="A1527" s="63">
        <f t="shared" si="396"/>
        <v>43502</v>
      </c>
      <c r="B1527" s="12">
        <f t="shared" ref="B1527:B1590" ca="1" si="398">(C1527+O1527+Q1527+R1527)</f>
        <v>74711558.721598566</v>
      </c>
      <c r="C1527" s="71">
        <f t="shared" ref="C1527:C1590" si="399">(C1526-P1526)</f>
        <v>73398992.719999999</v>
      </c>
      <c r="D1527" s="65">
        <f ca="1">IF(A1527&lt;$B$1,VLOOKUP(A1527,[1]DI!$A$4:$B$15000,2,FALSE),0)</f>
        <v>6.4000000000000001E-2</v>
      </c>
      <c r="E1527" s="11">
        <f t="shared" ref="E1527:E1590" ca="1" si="400">IF(A1527&lt;A$13,1,ROUND(((1+D1527)^(1/252)),8))</f>
        <v>1.0002462000000001</v>
      </c>
      <c r="F1527" s="64">
        <f ca="1">(TRUNC(PRODUCT($E$16:$E1526),16))</f>
        <v>1.52544771264732</v>
      </c>
      <c r="G1527" s="64">
        <f t="shared" ref="G1527:G1590" ca="1" si="401">IF(N1526&gt;0,F1526,G1526)</f>
        <v>1.50864260980201</v>
      </c>
      <c r="H1527" s="64">
        <f t="shared" ref="H1527:H1590" ca="1" si="402">ROUND(F1527/G1527,8)</f>
        <v>1.01113922</v>
      </c>
      <c r="I1527" s="65">
        <f t="shared" si="397"/>
        <v>3.7499999999999999E-2</v>
      </c>
      <c r="J1527" s="66">
        <f t="shared" ref="J1527:J1590" si="403">IF(N1526&gt;0,VLOOKUP(N1526,W$16:AG$52,2),J1526)</f>
        <v>43437</v>
      </c>
      <c r="K1527" s="13">
        <f t="shared" si="395"/>
        <v>65</v>
      </c>
      <c r="L1527" s="9">
        <f t="shared" ref="L1527:L1590" si="404">ROUND((I1527+1)^(K1527/360),9)</f>
        <v>1.006669107</v>
      </c>
      <c r="M1527" s="69">
        <f t="shared" ref="M1527:M1590" ca="1" si="405">ROUND(H1527*L1527,9)</f>
        <v>1.0178826160000001</v>
      </c>
      <c r="N1527" s="68">
        <f t="shared" ref="N1527:N1590" si="406">IF(VLOOKUP(A1527,X$16:AE$52,8)=VLOOKUP(A1526,X$16:AE$52,8),0,VLOOKUP(A1527,X$16:AE$52,8))</f>
        <v>0</v>
      </c>
      <c r="O1527" s="64">
        <f t="shared" ref="O1527:O1590" ca="1" si="407">TRUNC(((M1527-1)*C1527),8)</f>
        <v>1312566.00159856</v>
      </c>
      <c r="P1527" s="70">
        <f t="shared" ref="P1527:P1590" si="408">IF(N1527&gt;0,VLOOKUP(N1527,$W$16:$AB$52,6),0)</f>
        <v>0</v>
      </c>
      <c r="Q1527" s="67"/>
      <c r="R1527" s="66"/>
      <c r="S1527" s="66"/>
      <c r="T1527" s="66"/>
      <c r="U1527" s="66"/>
      <c r="V1527" s="6"/>
      <c r="W1527" s="6"/>
      <c r="X1527" s="6"/>
      <c r="Y1527" s="7"/>
      <c r="Z1527" s="1"/>
      <c r="AA1527" s="6"/>
      <c r="AB1527" s="7"/>
      <c r="AC1527" s="7"/>
      <c r="AD1527" s="7"/>
      <c r="AE1527" s="6"/>
      <c r="AF1527" s="8"/>
      <c r="AG1527" s="6"/>
      <c r="AH1527" s="1"/>
      <c r="AI1527" s="3"/>
      <c r="AJ1527" s="3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s="1"/>
      <c r="DK1527" s="1"/>
      <c r="DL1527" s="1"/>
      <c r="DM1527" s="1"/>
      <c r="DN1527" s="1"/>
      <c r="DO1527" s="1"/>
      <c r="DP1527" s="1"/>
      <c r="DQ1527" s="1"/>
      <c r="DR1527" s="1"/>
      <c r="DS1527" s="1"/>
      <c r="DT1527" s="1"/>
      <c r="DU1527" s="1"/>
      <c r="DV1527" s="1"/>
      <c r="DW1527" s="1"/>
      <c r="DX1527" s="1"/>
      <c r="DY1527" s="1"/>
      <c r="DZ1527" s="1"/>
      <c r="EA1527" s="1"/>
      <c r="EB1527" s="1"/>
      <c r="EC1527" s="1"/>
      <c r="ED1527" s="1"/>
      <c r="EE1527" s="1"/>
      <c r="EF1527" s="1"/>
      <c r="EG1527" s="1"/>
      <c r="EH1527" s="1"/>
      <c r="EI1527" s="1"/>
      <c r="EJ1527" s="1"/>
      <c r="EK1527" s="1"/>
      <c r="EL1527" s="1"/>
      <c r="EM1527" s="1"/>
      <c r="EN1527" s="1"/>
      <c r="EO1527" s="1"/>
      <c r="EP1527" s="1"/>
      <c r="EQ1527" s="1"/>
      <c r="ER1527" s="1"/>
      <c r="ES1527" s="1"/>
      <c r="ET1527" s="1"/>
      <c r="EU1527" s="1"/>
      <c r="EV1527" s="1"/>
      <c r="EW1527" s="1"/>
      <c r="EX1527" s="1"/>
      <c r="EY1527" s="1"/>
      <c r="EZ1527" s="1"/>
      <c r="FA1527" s="1"/>
      <c r="FB1527" s="1"/>
      <c r="FC1527" s="1"/>
      <c r="FD1527" s="1"/>
      <c r="FE1527" s="1"/>
      <c r="FF1527" s="1"/>
      <c r="FG1527" s="1"/>
      <c r="FH1527" s="1"/>
      <c r="FI1527" s="1"/>
      <c r="FJ1527" s="1"/>
      <c r="FK1527" s="1"/>
      <c r="FL1527" s="1"/>
      <c r="FM1527" s="1"/>
      <c r="FN1527" s="1"/>
      <c r="FO1527" s="1"/>
      <c r="FP1527" s="1"/>
      <c r="FQ1527" s="1"/>
      <c r="FR1527" s="1"/>
      <c r="FS1527" s="1"/>
      <c r="FT1527" s="1"/>
      <c r="FU1527" s="1"/>
      <c r="FV1527" s="1"/>
      <c r="FW1527" s="1"/>
      <c r="FX1527" s="1"/>
      <c r="FY1527" s="1"/>
      <c r="FZ1527" s="1"/>
      <c r="GA1527" s="1"/>
      <c r="GB1527" s="1"/>
      <c r="GC1527" s="1"/>
      <c r="GD1527" s="1"/>
      <c r="GE1527" s="1"/>
      <c r="GF1527" s="1"/>
      <c r="GG1527" s="1"/>
      <c r="GH1527" s="1"/>
      <c r="GI1527" s="1"/>
      <c r="GJ1527" s="1"/>
      <c r="GK1527" s="1"/>
      <c r="GL1527" s="1"/>
      <c r="GM1527" s="1"/>
      <c r="GN1527" s="1"/>
      <c r="GO1527" s="1"/>
      <c r="GP1527" s="1"/>
      <c r="GQ1527" s="1"/>
      <c r="GR1527" s="1"/>
      <c r="GS1527" s="1"/>
      <c r="GT1527" s="1"/>
      <c r="GU1527" s="1"/>
      <c r="GV1527" s="1"/>
      <c r="GW1527" s="1"/>
      <c r="GX1527" s="1"/>
      <c r="GY1527" s="1"/>
      <c r="GZ1527" s="1"/>
      <c r="HA1527" s="1"/>
      <c r="HB1527" s="1"/>
      <c r="HC1527" s="1"/>
      <c r="HD1527" s="1"/>
      <c r="HE1527" s="1"/>
      <c r="HF1527" s="1"/>
      <c r="HG1527" s="1"/>
      <c r="HH1527" s="1"/>
      <c r="HI1527" s="1"/>
      <c r="HJ1527" s="1"/>
      <c r="HK1527" s="1"/>
      <c r="HL1527" s="1"/>
    </row>
    <row r="1528" spans="1:220" x14ac:dyDescent="0.2">
      <c r="A1528" s="63">
        <f t="shared" si="396"/>
        <v>43503</v>
      </c>
      <c r="B1528" s="12">
        <f t="shared" ca="1" si="398"/>
        <v>74737594.885695174</v>
      </c>
      <c r="C1528" s="71">
        <f t="shared" si="399"/>
        <v>73398992.719999999</v>
      </c>
      <c r="D1528" s="65">
        <f ca="1">IF(A1528&lt;$B$1,VLOOKUP(A1528,[1]DI!$A$4:$B$15000,2,FALSE),0)</f>
        <v>6.4000000000000001E-2</v>
      </c>
      <c r="E1528" s="11">
        <f t="shared" ca="1" si="400"/>
        <v>1.0002462000000001</v>
      </c>
      <c r="F1528" s="64">
        <f ca="1">(TRUNC(PRODUCT($E$16:$E1527),16))</f>
        <v>1.52582327787417</v>
      </c>
      <c r="G1528" s="64">
        <f t="shared" ca="1" si="401"/>
        <v>1.50864260980201</v>
      </c>
      <c r="H1528" s="64">
        <f t="shared" ca="1" si="402"/>
        <v>1.0113881600000001</v>
      </c>
      <c r="I1528" s="65">
        <f t="shared" si="397"/>
        <v>3.7499999999999999E-2</v>
      </c>
      <c r="J1528" s="66">
        <f t="shared" si="403"/>
        <v>43437</v>
      </c>
      <c r="K1528" s="13">
        <f t="shared" si="395"/>
        <v>66</v>
      </c>
      <c r="L1528" s="9">
        <f t="shared" si="404"/>
        <v>1.006772056</v>
      </c>
      <c r="M1528" s="69">
        <f t="shared" ca="1" si="405"/>
        <v>1.018237337</v>
      </c>
      <c r="N1528" s="68">
        <f t="shared" si="406"/>
        <v>0</v>
      </c>
      <c r="O1528" s="64">
        <f t="shared" ca="1" si="407"/>
        <v>1338602.16569518</v>
      </c>
      <c r="P1528" s="70">
        <f t="shared" si="408"/>
        <v>0</v>
      </c>
      <c r="Q1528" s="67"/>
      <c r="R1528" s="66"/>
      <c r="S1528" s="66"/>
      <c r="T1528" s="66"/>
      <c r="U1528" s="66"/>
      <c r="V1528" s="6"/>
      <c r="W1528" s="6"/>
      <c r="X1528" s="6"/>
      <c r="Y1528" s="7"/>
      <c r="Z1528" s="1"/>
      <c r="AA1528" s="6"/>
      <c r="AB1528" s="7"/>
      <c r="AC1528" s="7"/>
      <c r="AD1528" s="7"/>
      <c r="AE1528" s="6"/>
      <c r="AF1528" s="8"/>
      <c r="AG1528" s="6"/>
      <c r="AH1528" s="1"/>
      <c r="AI1528" s="3"/>
      <c r="AJ1528" s="3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s="1"/>
      <c r="EF1528" s="1"/>
      <c r="EG1528" s="1"/>
      <c r="EH1528" s="1"/>
      <c r="EI1528" s="1"/>
      <c r="EJ1528" s="1"/>
      <c r="EK1528" s="1"/>
      <c r="EL1528" s="1"/>
      <c r="EM1528" s="1"/>
      <c r="EN1528" s="1"/>
      <c r="EO1528" s="1"/>
      <c r="EP1528" s="1"/>
      <c r="EQ1528" s="1"/>
      <c r="ER1528" s="1"/>
      <c r="ES1528" s="1"/>
      <c r="ET1528" s="1"/>
      <c r="EU1528" s="1"/>
      <c r="EV1528" s="1"/>
      <c r="EW1528" s="1"/>
      <c r="EX1528" s="1"/>
      <c r="EY1528" s="1"/>
      <c r="EZ1528" s="1"/>
      <c r="FA1528" s="1"/>
      <c r="FB1528" s="1"/>
      <c r="FC1528" s="1"/>
      <c r="FD1528" s="1"/>
      <c r="FE1528" s="1"/>
      <c r="FF1528" s="1"/>
      <c r="FG1528" s="1"/>
      <c r="FH1528" s="1"/>
      <c r="FI1528" s="1"/>
      <c r="FJ1528" s="1"/>
      <c r="FK1528" s="1"/>
      <c r="FL1528" s="1"/>
      <c r="FM1528" s="1"/>
      <c r="FN1528" s="1"/>
      <c r="FO1528" s="1"/>
      <c r="FP1528" s="1"/>
      <c r="FQ1528" s="1"/>
      <c r="FR1528" s="1"/>
      <c r="FS1528" s="1"/>
      <c r="FT1528" s="1"/>
      <c r="FU1528" s="1"/>
      <c r="FV1528" s="1"/>
      <c r="FW1528" s="1"/>
      <c r="FX1528" s="1"/>
      <c r="FY1528" s="1"/>
      <c r="FZ1528" s="1"/>
      <c r="GA1528" s="1"/>
      <c r="GB1528" s="1"/>
      <c r="GC1528" s="1"/>
      <c r="GD1528" s="1"/>
      <c r="GE1528" s="1"/>
      <c r="GF1528" s="1"/>
      <c r="GG1528" s="1"/>
      <c r="GH1528" s="1"/>
      <c r="GI1528" s="1"/>
      <c r="GJ1528" s="1"/>
      <c r="GK1528" s="1"/>
      <c r="GL1528" s="1"/>
      <c r="GM1528" s="1"/>
      <c r="GN1528" s="1"/>
      <c r="GO1528" s="1"/>
      <c r="GP1528" s="1"/>
      <c r="GQ1528" s="1"/>
      <c r="GR1528" s="1"/>
      <c r="GS1528" s="1"/>
      <c r="GT1528" s="1"/>
      <c r="GU1528" s="1"/>
      <c r="GV1528" s="1"/>
      <c r="GW1528" s="1"/>
      <c r="GX1528" s="1"/>
      <c r="GY1528" s="1"/>
      <c r="GZ1528" s="1"/>
      <c r="HA1528" s="1"/>
      <c r="HB1528" s="1"/>
      <c r="HC1528" s="1"/>
      <c r="HD1528" s="1"/>
      <c r="HE1528" s="1"/>
      <c r="HF1528" s="1"/>
      <c r="HG1528" s="1"/>
      <c r="HH1528" s="1"/>
      <c r="HI1528" s="1"/>
      <c r="HJ1528" s="1"/>
      <c r="HK1528" s="1"/>
      <c r="HL1528" s="1"/>
    </row>
    <row r="1529" spans="1:220" x14ac:dyDescent="0.2">
      <c r="A1529" s="63">
        <f t="shared" si="396"/>
        <v>43504</v>
      </c>
      <c r="B1529" s="12">
        <f t="shared" ca="1" si="398"/>
        <v>74763640.811857849</v>
      </c>
      <c r="C1529" s="71">
        <f t="shared" si="399"/>
        <v>73398992.719999999</v>
      </c>
      <c r="D1529" s="65">
        <f ca="1">IF(A1529&lt;$B$1,VLOOKUP(A1529,[1]DI!$A$4:$B$15000,2,FALSE),0)</f>
        <v>6.4000000000000001E-2</v>
      </c>
      <c r="E1529" s="11">
        <f t="shared" ca="1" si="400"/>
        <v>1.0002462000000001</v>
      </c>
      <c r="F1529" s="64">
        <f ca="1">(TRUNC(PRODUCT($E$16:$E1528),16))</f>
        <v>1.5261989355651899</v>
      </c>
      <c r="G1529" s="64">
        <f t="shared" ca="1" si="401"/>
        <v>1.50864260980201</v>
      </c>
      <c r="H1529" s="64">
        <f t="shared" ca="1" si="402"/>
        <v>1.01163717</v>
      </c>
      <c r="I1529" s="65">
        <f t="shared" si="397"/>
        <v>3.7499999999999999E-2</v>
      </c>
      <c r="J1529" s="66">
        <f t="shared" si="403"/>
        <v>43437</v>
      </c>
      <c r="K1529" s="13">
        <f t="shared" si="395"/>
        <v>67</v>
      </c>
      <c r="L1529" s="9">
        <f t="shared" si="404"/>
        <v>1.0068750150000001</v>
      </c>
      <c r="M1529" s="69">
        <f t="shared" ca="1" si="405"/>
        <v>1.018592191</v>
      </c>
      <c r="N1529" s="68">
        <f t="shared" si="406"/>
        <v>0</v>
      </c>
      <c r="O1529" s="64">
        <f t="shared" ca="1" si="407"/>
        <v>1364648.0918578501</v>
      </c>
      <c r="P1529" s="70">
        <f t="shared" si="408"/>
        <v>0</v>
      </c>
      <c r="Q1529" s="67"/>
      <c r="R1529" s="66"/>
      <c r="S1529" s="66"/>
      <c r="T1529" s="66"/>
      <c r="U1529" s="66"/>
      <c r="V1529" s="6"/>
      <c r="W1529" s="6"/>
      <c r="X1529" s="6"/>
      <c r="Y1529" s="7"/>
      <c r="Z1529" s="1"/>
      <c r="AA1529" s="6"/>
      <c r="AB1529" s="7"/>
      <c r="AC1529" s="7"/>
      <c r="AD1529" s="7"/>
      <c r="AE1529" s="6"/>
      <c r="AF1529" s="8"/>
      <c r="AG1529" s="6"/>
      <c r="AH1529" s="1"/>
      <c r="AI1529" s="3"/>
      <c r="AJ1529" s="3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/>
      <c r="CQ1529" s="1"/>
      <c r="CR1529" s="1"/>
      <c r="CS1529" s="1"/>
      <c r="CT1529" s="1"/>
      <c r="CU1529" s="1"/>
      <c r="CV1529" s="1"/>
      <c r="CW1529" s="1"/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s="1"/>
      <c r="DK1529" s="1"/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1"/>
      <c r="EA1529" s="1"/>
      <c r="EB1529" s="1"/>
      <c r="EC1529" s="1"/>
      <c r="ED1529" s="1"/>
      <c r="EE1529" s="1"/>
      <c r="EF1529" s="1"/>
      <c r="EG1529" s="1"/>
      <c r="EH1529" s="1"/>
      <c r="EI1529" s="1"/>
      <c r="EJ1529" s="1"/>
      <c r="EK1529" s="1"/>
      <c r="EL1529" s="1"/>
      <c r="EM1529" s="1"/>
      <c r="EN1529" s="1"/>
      <c r="EO1529" s="1"/>
      <c r="EP1529" s="1"/>
      <c r="EQ1529" s="1"/>
      <c r="ER1529" s="1"/>
      <c r="ES1529" s="1"/>
      <c r="ET1529" s="1"/>
      <c r="EU1529" s="1"/>
      <c r="EV1529" s="1"/>
      <c r="EW1529" s="1"/>
      <c r="EX1529" s="1"/>
      <c r="EY1529" s="1"/>
      <c r="EZ1529" s="1"/>
      <c r="FA1529" s="1"/>
      <c r="FB1529" s="1"/>
      <c r="FC1529" s="1"/>
      <c r="FD1529" s="1"/>
      <c r="FE1529" s="1"/>
      <c r="FF1529" s="1"/>
      <c r="FG1529" s="1"/>
      <c r="FH1529" s="1"/>
      <c r="FI1529" s="1"/>
      <c r="FJ1529" s="1"/>
      <c r="FK1529" s="1"/>
      <c r="FL1529" s="1"/>
      <c r="FM1529" s="1"/>
      <c r="FN1529" s="1"/>
      <c r="FO1529" s="1"/>
      <c r="FP1529" s="1"/>
      <c r="FQ1529" s="1"/>
      <c r="FR1529" s="1"/>
      <c r="FS1529" s="1"/>
      <c r="FT1529" s="1"/>
      <c r="FU1529" s="1"/>
      <c r="FV1529" s="1"/>
      <c r="FW1529" s="1"/>
      <c r="FX1529" s="1"/>
      <c r="FY1529" s="1"/>
      <c r="FZ1529" s="1"/>
      <c r="GA1529" s="1"/>
      <c r="GB1529" s="1"/>
      <c r="GC1529" s="1"/>
      <c r="GD1529" s="1"/>
      <c r="GE1529" s="1"/>
      <c r="GF1529" s="1"/>
      <c r="GG1529" s="1"/>
      <c r="GH1529" s="1"/>
      <c r="GI1529" s="1"/>
      <c r="GJ1529" s="1"/>
      <c r="GK1529" s="1"/>
      <c r="GL1529" s="1"/>
      <c r="GM1529" s="1"/>
      <c r="GN1529" s="1"/>
      <c r="GO1529" s="1"/>
      <c r="GP1529" s="1"/>
      <c r="GQ1529" s="1"/>
      <c r="GR1529" s="1"/>
      <c r="GS1529" s="1"/>
      <c r="GT1529" s="1"/>
      <c r="GU1529" s="1"/>
      <c r="GV1529" s="1"/>
      <c r="GW1529" s="1"/>
      <c r="GX1529" s="1"/>
      <c r="GY1529" s="1"/>
      <c r="GZ1529" s="1"/>
      <c r="HA1529" s="1"/>
      <c r="HB1529" s="1"/>
      <c r="HC1529" s="1"/>
      <c r="HD1529" s="1"/>
      <c r="HE1529" s="1"/>
      <c r="HF1529" s="1"/>
      <c r="HG1529" s="1"/>
      <c r="HH1529" s="1"/>
      <c r="HI1529" s="1"/>
      <c r="HJ1529" s="1"/>
      <c r="HK1529" s="1"/>
      <c r="HL1529" s="1"/>
    </row>
    <row r="1530" spans="1:220" x14ac:dyDescent="0.2">
      <c r="A1530" s="63">
        <f t="shared" si="396"/>
        <v>43505</v>
      </c>
      <c r="B1530" s="12">
        <f t="shared" ca="1" si="398"/>
        <v>74789694.885308713</v>
      </c>
      <c r="C1530" s="71">
        <f t="shared" si="399"/>
        <v>73398992.719999999</v>
      </c>
      <c r="D1530" s="65">
        <f ca="1">IF(A1530&lt;$B$1,VLOOKUP(A1530,[1]DI!$A$4:$B$15000,2,FALSE),0)</f>
        <v>0</v>
      </c>
      <c r="E1530" s="11">
        <f t="shared" ca="1" si="400"/>
        <v>1</v>
      </c>
      <c r="F1530" s="64">
        <f ca="1">(TRUNC(PRODUCT($E$16:$E1529),16))</f>
        <v>1.5265746857431199</v>
      </c>
      <c r="G1530" s="64">
        <f t="shared" ca="1" si="401"/>
        <v>1.50864260980201</v>
      </c>
      <c r="H1530" s="64">
        <f t="shared" ca="1" si="402"/>
        <v>1.01188623</v>
      </c>
      <c r="I1530" s="65">
        <f t="shared" si="397"/>
        <v>3.7499999999999999E-2</v>
      </c>
      <c r="J1530" s="66">
        <f t="shared" si="403"/>
        <v>43437</v>
      </c>
      <c r="K1530" s="13">
        <f t="shared" si="395"/>
        <v>68</v>
      </c>
      <c r="L1530" s="9">
        <f t="shared" si="404"/>
        <v>1.0069779839999999</v>
      </c>
      <c r="M1530" s="69">
        <f t="shared" ca="1" si="405"/>
        <v>1.0189471560000001</v>
      </c>
      <c r="N1530" s="68">
        <f t="shared" si="406"/>
        <v>0</v>
      </c>
      <c r="O1530" s="64">
        <f t="shared" ca="1" si="407"/>
        <v>1390702.16530871</v>
      </c>
      <c r="P1530" s="70">
        <f t="shared" si="408"/>
        <v>0</v>
      </c>
      <c r="Q1530" s="67"/>
      <c r="R1530" s="66"/>
      <c r="S1530" s="66"/>
      <c r="T1530" s="66"/>
      <c r="U1530" s="66"/>
      <c r="V1530" s="6"/>
      <c r="W1530" s="6"/>
      <c r="X1530" s="6"/>
      <c r="Y1530" s="7"/>
      <c r="Z1530" s="1"/>
      <c r="AA1530" s="6"/>
      <c r="AB1530" s="7"/>
      <c r="AC1530" s="7"/>
      <c r="AD1530" s="7"/>
      <c r="AE1530" s="6"/>
      <c r="AF1530" s="8"/>
      <c r="AG1530" s="6"/>
      <c r="AH1530" s="1"/>
      <c r="AI1530" s="3"/>
      <c r="AJ1530" s="3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s="1"/>
      <c r="EF1530" s="1"/>
      <c r="EG1530" s="1"/>
      <c r="EH1530" s="1"/>
      <c r="EI1530" s="1"/>
      <c r="EJ1530" s="1"/>
      <c r="EK1530" s="1"/>
      <c r="EL1530" s="1"/>
      <c r="EM1530" s="1"/>
      <c r="EN1530" s="1"/>
      <c r="EO1530" s="1"/>
      <c r="EP1530" s="1"/>
      <c r="EQ1530" s="1"/>
      <c r="ER1530" s="1"/>
      <c r="ES1530" s="1"/>
      <c r="ET1530" s="1"/>
      <c r="EU1530" s="1"/>
      <c r="EV1530" s="1"/>
      <c r="EW1530" s="1"/>
      <c r="EX1530" s="1"/>
      <c r="EY1530" s="1"/>
      <c r="EZ1530" s="1"/>
      <c r="FA1530" s="1"/>
      <c r="FB1530" s="1"/>
      <c r="FC1530" s="1"/>
      <c r="FD1530" s="1"/>
      <c r="FE1530" s="1"/>
      <c r="FF1530" s="1"/>
      <c r="FG1530" s="1"/>
      <c r="FH1530" s="1"/>
      <c r="FI1530" s="1"/>
      <c r="FJ1530" s="1"/>
      <c r="FK1530" s="1"/>
      <c r="FL1530" s="1"/>
      <c r="FM1530" s="1"/>
      <c r="FN1530" s="1"/>
      <c r="FO1530" s="1"/>
      <c r="FP1530" s="1"/>
      <c r="FQ1530" s="1"/>
      <c r="FR1530" s="1"/>
      <c r="FS1530" s="1"/>
      <c r="FT1530" s="1"/>
      <c r="FU1530" s="1"/>
      <c r="FV1530" s="1"/>
      <c r="FW1530" s="1"/>
      <c r="FX1530" s="1"/>
      <c r="FY1530" s="1"/>
      <c r="FZ1530" s="1"/>
      <c r="GA1530" s="1"/>
      <c r="GB1530" s="1"/>
      <c r="GC1530" s="1"/>
      <c r="GD1530" s="1"/>
      <c r="GE1530" s="1"/>
      <c r="GF1530" s="1"/>
      <c r="GG1530" s="1"/>
      <c r="GH1530" s="1"/>
      <c r="GI1530" s="1"/>
      <c r="GJ1530" s="1"/>
      <c r="GK1530" s="1"/>
      <c r="GL1530" s="1"/>
      <c r="GM1530" s="1"/>
      <c r="GN1530" s="1"/>
      <c r="GO1530" s="1"/>
      <c r="GP1530" s="1"/>
      <c r="GQ1530" s="1"/>
      <c r="GR1530" s="1"/>
      <c r="GS1530" s="1"/>
      <c r="GT1530" s="1"/>
      <c r="GU1530" s="1"/>
      <c r="GV1530" s="1"/>
      <c r="GW1530" s="1"/>
      <c r="GX1530" s="1"/>
      <c r="GY1530" s="1"/>
      <c r="GZ1530" s="1"/>
      <c r="HA1530" s="1"/>
      <c r="HB1530" s="1"/>
      <c r="HC1530" s="1"/>
      <c r="HD1530" s="1"/>
      <c r="HE1530" s="1"/>
      <c r="HF1530" s="1"/>
      <c r="HG1530" s="1"/>
      <c r="HH1530" s="1"/>
      <c r="HI1530" s="1"/>
      <c r="HJ1530" s="1"/>
      <c r="HK1530" s="1"/>
      <c r="HL1530" s="1"/>
    </row>
    <row r="1531" spans="1:220" x14ac:dyDescent="0.2">
      <c r="A1531" s="63">
        <f t="shared" si="396"/>
        <v>43506</v>
      </c>
      <c r="B1531" s="12">
        <f t="shared" ca="1" si="398"/>
        <v>74797343.353946105</v>
      </c>
      <c r="C1531" s="71">
        <f t="shared" si="399"/>
        <v>73398992.719999999</v>
      </c>
      <c r="D1531" s="65">
        <f ca="1">IF(A1531&lt;$B$1,VLOOKUP(A1531,[1]DI!$A$4:$B$15000,2,FALSE),0)</f>
        <v>0</v>
      </c>
      <c r="E1531" s="11">
        <f t="shared" ca="1" si="400"/>
        <v>1</v>
      </c>
      <c r="F1531" s="64">
        <f ca="1">(TRUNC(PRODUCT($E$16:$E1530),16))</f>
        <v>1.5265746857431199</v>
      </c>
      <c r="G1531" s="64">
        <f t="shared" ca="1" si="401"/>
        <v>1.50864260980201</v>
      </c>
      <c r="H1531" s="64">
        <f t="shared" ca="1" si="402"/>
        <v>1.01188623</v>
      </c>
      <c r="I1531" s="65">
        <f t="shared" si="397"/>
        <v>3.7499999999999999E-2</v>
      </c>
      <c r="J1531" s="66">
        <f t="shared" si="403"/>
        <v>43437</v>
      </c>
      <c r="K1531" s="13">
        <f t="shared" si="395"/>
        <v>69</v>
      </c>
      <c r="L1531" s="9">
        <f t="shared" si="404"/>
        <v>1.007080964</v>
      </c>
      <c r="M1531" s="69">
        <f t="shared" ca="1" si="405"/>
        <v>1.01905136</v>
      </c>
      <c r="N1531" s="68">
        <f t="shared" si="406"/>
        <v>0</v>
      </c>
      <c r="O1531" s="64">
        <f t="shared" ca="1" si="407"/>
        <v>1398350.6339461</v>
      </c>
      <c r="P1531" s="70">
        <f t="shared" si="408"/>
        <v>0</v>
      </c>
      <c r="Q1531" s="67"/>
      <c r="R1531" s="66"/>
      <c r="S1531" s="66"/>
      <c r="T1531" s="66"/>
      <c r="U1531" s="66"/>
      <c r="V1531" s="6"/>
      <c r="W1531" s="6"/>
      <c r="X1531" s="6"/>
      <c r="Y1531" s="7"/>
      <c r="Z1531" s="1"/>
      <c r="AA1531" s="6"/>
      <c r="AB1531" s="7"/>
      <c r="AC1531" s="7"/>
      <c r="AD1531" s="7"/>
      <c r="AE1531" s="6"/>
      <c r="AF1531" s="8"/>
      <c r="AG1531" s="6"/>
      <c r="AH1531" s="1"/>
      <c r="AI1531" s="3"/>
      <c r="AJ1531" s="3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s="1"/>
      <c r="CJ1531" s="1"/>
      <c r="CK1531" s="1"/>
      <c r="CL1531" s="1"/>
      <c r="CM1531" s="1"/>
      <c r="CN1531" s="1"/>
      <c r="CO1531" s="1"/>
      <c r="CP1531" s="1"/>
      <c r="CQ1531" s="1"/>
      <c r="CR1531" s="1"/>
      <c r="CS1531" s="1"/>
      <c r="CT1531" s="1"/>
      <c r="CU1531" s="1"/>
      <c r="CV1531" s="1"/>
      <c r="CW1531" s="1"/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s="1"/>
      <c r="DJ1531" s="1"/>
      <c r="DK1531" s="1"/>
      <c r="DL1531" s="1"/>
      <c r="DM1531" s="1"/>
      <c r="DN1531" s="1"/>
      <c r="DO1531" s="1"/>
      <c r="DP1531" s="1"/>
      <c r="DQ1531" s="1"/>
      <c r="DR1531" s="1"/>
      <c r="DS1531" s="1"/>
      <c r="DT1531" s="1"/>
      <c r="DU1531" s="1"/>
      <c r="DV1531" s="1"/>
      <c r="DW1531" s="1"/>
      <c r="DX1531" s="1"/>
      <c r="DY1531" s="1"/>
      <c r="DZ1531" s="1"/>
      <c r="EA1531" s="1"/>
      <c r="EB1531" s="1"/>
      <c r="EC1531" s="1"/>
      <c r="ED1531" s="1"/>
      <c r="EE1531" s="1"/>
      <c r="EF1531" s="1"/>
      <c r="EG1531" s="1"/>
      <c r="EH1531" s="1"/>
      <c r="EI1531" s="1"/>
      <c r="EJ1531" s="1"/>
      <c r="EK1531" s="1"/>
      <c r="EL1531" s="1"/>
      <c r="EM1531" s="1"/>
      <c r="EN1531" s="1"/>
      <c r="EO1531" s="1"/>
      <c r="EP1531" s="1"/>
      <c r="EQ1531" s="1"/>
      <c r="ER1531" s="1"/>
      <c r="ES1531" s="1"/>
      <c r="ET1531" s="1"/>
      <c r="EU1531" s="1"/>
      <c r="EV1531" s="1"/>
      <c r="EW1531" s="1"/>
      <c r="EX1531" s="1"/>
      <c r="EY1531" s="1"/>
      <c r="EZ1531" s="1"/>
      <c r="FA1531" s="1"/>
      <c r="FB1531" s="1"/>
      <c r="FC1531" s="1"/>
      <c r="FD1531" s="1"/>
      <c r="FE1531" s="1"/>
      <c r="FF1531" s="1"/>
      <c r="FG1531" s="1"/>
      <c r="FH1531" s="1"/>
      <c r="FI1531" s="1"/>
      <c r="FJ1531" s="1"/>
      <c r="FK1531" s="1"/>
      <c r="FL1531" s="1"/>
      <c r="FM1531" s="1"/>
      <c r="FN1531" s="1"/>
      <c r="FO1531" s="1"/>
      <c r="FP1531" s="1"/>
      <c r="FQ1531" s="1"/>
      <c r="FR1531" s="1"/>
      <c r="FS1531" s="1"/>
      <c r="FT1531" s="1"/>
      <c r="FU1531" s="1"/>
      <c r="FV1531" s="1"/>
      <c r="FW1531" s="1"/>
      <c r="FX1531" s="1"/>
      <c r="FY1531" s="1"/>
      <c r="FZ1531" s="1"/>
      <c r="GA1531" s="1"/>
      <c r="GB1531" s="1"/>
      <c r="GC1531" s="1"/>
      <c r="GD1531" s="1"/>
      <c r="GE1531" s="1"/>
      <c r="GF1531" s="1"/>
      <c r="GG1531" s="1"/>
      <c r="GH1531" s="1"/>
      <c r="GI1531" s="1"/>
      <c r="GJ1531" s="1"/>
      <c r="GK1531" s="1"/>
      <c r="GL1531" s="1"/>
      <c r="GM1531" s="1"/>
      <c r="GN1531" s="1"/>
      <c r="GO1531" s="1"/>
      <c r="GP1531" s="1"/>
      <c r="GQ1531" s="1"/>
      <c r="GR1531" s="1"/>
      <c r="GS1531" s="1"/>
      <c r="GT1531" s="1"/>
      <c r="GU1531" s="1"/>
      <c r="GV1531" s="1"/>
      <c r="GW1531" s="1"/>
      <c r="GX1531" s="1"/>
      <c r="GY1531" s="1"/>
      <c r="GZ1531" s="1"/>
      <c r="HA1531" s="1"/>
      <c r="HB1531" s="1"/>
      <c r="HC1531" s="1"/>
      <c r="HD1531" s="1"/>
      <c r="HE1531" s="1"/>
      <c r="HF1531" s="1"/>
      <c r="HG1531" s="1"/>
      <c r="HH1531" s="1"/>
      <c r="HI1531" s="1"/>
      <c r="HJ1531" s="1"/>
      <c r="HK1531" s="1"/>
      <c r="HL1531" s="1"/>
    </row>
    <row r="1532" spans="1:220" x14ac:dyDescent="0.2">
      <c r="A1532" s="63">
        <f t="shared" si="396"/>
        <v>43507</v>
      </c>
      <c r="B1532" s="12">
        <f t="shared" ca="1" si="398"/>
        <v>74804992.556573421</v>
      </c>
      <c r="C1532" s="71">
        <f t="shared" si="399"/>
        <v>73398992.719999999</v>
      </c>
      <c r="D1532" s="65">
        <f ca="1">IF(A1532&lt;$B$1,VLOOKUP(A1532,[1]DI!$A$4:$B$15000,2,FALSE),0)</f>
        <v>6.4000000000000001E-2</v>
      </c>
      <c r="E1532" s="11">
        <f t="shared" ca="1" si="400"/>
        <v>1.0002462000000001</v>
      </c>
      <c r="F1532" s="64">
        <f ca="1">(TRUNC(PRODUCT($E$16:$E1531),16))</f>
        <v>1.5265746857431199</v>
      </c>
      <c r="G1532" s="64">
        <f t="shared" ca="1" si="401"/>
        <v>1.50864260980201</v>
      </c>
      <c r="H1532" s="64">
        <f t="shared" ca="1" si="402"/>
        <v>1.01188623</v>
      </c>
      <c r="I1532" s="65">
        <f t="shared" si="397"/>
        <v>3.7499999999999999E-2</v>
      </c>
      <c r="J1532" s="66">
        <f t="shared" si="403"/>
        <v>43437</v>
      </c>
      <c r="K1532" s="13">
        <f t="shared" si="395"/>
        <v>70</v>
      </c>
      <c r="L1532" s="9">
        <f t="shared" si="404"/>
        <v>1.007183954</v>
      </c>
      <c r="M1532" s="69">
        <f t="shared" ca="1" si="405"/>
        <v>1.019155574</v>
      </c>
      <c r="N1532" s="68">
        <f t="shared" si="406"/>
        <v>0</v>
      </c>
      <c r="O1532" s="64">
        <f t="shared" ca="1" si="407"/>
        <v>1405999.8365734201</v>
      </c>
      <c r="P1532" s="70">
        <f t="shared" si="408"/>
        <v>0</v>
      </c>
      <c r="Q1532" s="67"/>
      <c r="R1532" s="66"/>
      <c r="S1532" s="66"/>
      <c r="T1532" s="66"/>
      <c r="U1532" s="66"/>
      <c r="V1532" s="6"/>
      <c r="W1532" s="6"/>
      <c r="X1532" s="6"/>
      <c r="Y1532" s="7"/>
      <c r="Z1532" s="1"/>
      <c r="AA1532" s="6"/>
      <c r="AB1532" s="7"/>
      <c r="AC1532" s="7"/>
      <c r="AD1532" s="7"/>
      <c r="AE1532" s="6"/>
      <c r="AF1532" s="8"/>
      <c r="AG1532" s="6"/>
      <c r="AH1532" s="1"/>
      <c r="AI1532" s="3"/>
      <c r="AJ1532" s="3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  <c r="CO1532" s="1"/>
      <c r="CP1532" s="1"/>
      <c r="CQ1532" s="1"/>
      <c r="CR1532" s="1"/>
      <c r="CS1532" s="1"/>
      <c r="CT1532" s="1"/>
      <c r="CU1532" s="1"/>
      <c r="CV1532" s="1"/>
      <c r="CW1532" s="1"/>
      <c r="CX1532" s="1"/>
      <c r="CY1532" s="1"/>
      <c r="CZ1532" s="1"/>
      <c r="DA1532" s="1"/>
      <c r="DB1532" s="1"/>
      <c r="DC1532" s="1"/>
      <c r="DD1532" s="1"/>
      <c r="DE1532" s="1"/>
      <c r="DF1532" s="1"/>
      <c r="DG1532" s="1"/>
      <c r="DH1532" s="1"/>
      <c r="DI1532" s="1"/>
      <c r="DJ1532" s="1"/>
      <c r="DK1532" s="1"/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/>
      <c r="DZ1532" s="1"/>
      <c r="EA1532" s="1"/>
      <c r="EB1532" s="1"/>
      <c r="EC1532" s="1"/>
      <c r="ED1532" s="1"/>
      <c r="EE1532" s="1"/>
      <c r="EF1532" s="1"/>
      <c r="EG1532" s="1"/>
      <c r="EH1532" s="1"/>
      <c r="EI1532" s="1"/>
      <c r="EJ1532" s="1"/>
      <c r="EK1532" s="1"/>
      <c r="EL1532" s="1"/>
      <c r="EM1532" s="1"/>
      <c r="EN1532" s="1"/>
      <c r="EO1532" s="1"/>
      <c r="EP1532" s="1"/>
      <c r="EQ1532" s="1"/>
      <c r="ER1532" s="1"/>
      <c r="ES1532" s="1"/>
      <c r="ET1532" s="1"/>
      <c r="EU1532" s="1"/>
      <c r="EV1532" s="1"/>
      <c r="EW1532" s="1"/>
      <c r="EX1532" s="1"/>
      <c r="EY1532" s="1"/>
      <c r="EZ1532" s="1"/>
      <c r="FA1532" s="1"/>
      <c r="FB1532" s="1"/>
      <c r="FC1532" s="1"/>
      <c r="FD1532" s="1"/>
      <c r="FE1532" s="1"/>
      <c r="FF1532" s="1"/>
      <c r="FG1532" s="1"/>
      <c r="FH1532" s="1"/>
      <c r="FI1532" s="1"/>
      <c r="FJ1532" s="1"/>
      <c r="FK1532" s="1"/>
      <c r="FL1532" s="1"/>
      <c r="FM1532" s="1"/>
      <c r="FN1532" s="1"/>
      <c r="FO1532" s="1"/>
      <c r="FP1532" s="1"/>
      <c r="FQ1532" s="1"/>
      <c r="FR1532" s="1"/>
      <c r="FS1532" s="1"/>
      <c r="FT1532" s="1"/>
      <c r="FU1532" s="1"/>
      <c r="FV1532" s="1"/>
      <c r="FW1532" s="1"/>
      <c r="FX1532" s="1"/>
      <c r="FY1532" s="1"/>
      <c r="FZ1532" s="1"/>
      <c r="GA1532" s="1"/>
      <c r="GB1532" s="1"/>
      <c r="GC1532" s="1"/>
      <c r="GD1532" s="1"/>
      <c r="GE1532" s="1"/>
      <c r="GF1532" s="1"/>
      <c r="GG1532" s="1"/>
      <c r="GH1532" s="1"/>
      <c r="GI1532" s="1"/>
      <c r="GJ1532" s="1"/>
      <c r="GK1532" s="1"/>
      <c r="GL1532" s="1"/>
      <c r="GM1532" s="1"/>
      <c r="GN1532" s="1"/>
      <c r="GO1532" s="1"/>
      <c r="GP1532" s="1"/>
      <c r="GQ1532" s="1"/>
      <c r="GR1532" s="1"/>
      <c r="GS1532" s="1"/>
      <c r="GT1532" s="1"/>
      <c r="GU1532" s="1"/>
      <c r="GV1532" s="1"/>
      <c r="GW1532" s="1"/>
      <c r="GX1532" s="1"/>
      <c r="GY1532" s="1"/>
      <c r="GZ1532" s="1"/>
      <c r="HA1532" s="1"/>
      <c r="HB1532" s="1"/>
      <c r="HC1532" s="1"/>
      <c r="HD1532" s="1"/>
      <c r="HE1532" s="1"/>
      <c r="HF1532" s="1"/>
      <c r="HG1532" s="1"/>
      <c r="HH1532" s="1"/>
      <c r="HI1532" s="1"/>
      <c r="HJ1532" s="1"/>
      <c r="HK1532" s="1"/>
      <c r="HL1532" s="1"/>
    </row>
    <row r="1533" spans="1:220" x14ac:dyDescent="0.2">
      <c r="A1533" s="63">
        <f t="shared" si="396"/>
        <v>43508</v>
      </c>
      <c r="B1533" s="12">
        <f t="shared" ca="1" si="398"/>
        <v>74831061.750216782</v>
      </c>
      <c r="C1533" s="71">
        <f t="shared" si="399"/>
        <v>73398992.719999999</v>
      </c>
      <c r="D1533" s="65">
        <f ca="1">IF(A1533&lt;$B$1,VLOOKUP(A1533,[1]DI!$A$4:$B$15000,2,FALSE),0)</f>
        <v>6.4000000000000001E-2</v>
      </c>
      <c r="E1533" s="11">
        <f t="shared" ca="1" si="400"/>
        <v>1.0002462000000001</v>
      </c>
      <c r="F1533" s="64">
        <f ca="1">(TRUNC(PRODUCT($E$16:$E1532),16))</f>
        <v>1.5269505284307501</v>
      </c>
      <c r="G1533" s="64">
        <f t="shared" ca="1" si="401"/>
        <v>1.50864260980201</v>
      </c>
      <c r="H1533" s="64">
        <f t="shared" ca="1" si="402"/>
        <v>1.01213536</v>
      </c>
      <c r="I1533" s="65">
        <f t="shared" si="397"/>
        <v>3.7499999999999999E-2</v>
      </c>
      <c r="J1533" s="66">
        <f t="shared" si="403"/>
        <v>43437</v>
      </c>
      <c r="K1533" s="13">
        <f t="shared" si="395"/>
        <v>71</v>
      </c>
      <c r="L1533" s="9">
        <f t="shared" si="404"/>
        <v>1.0072869550000001</v>
      </c>
      <c r="M1533" s="69">
        <f t="shared" ca="1" si="405"/>
        <v>1.0195107450000001</v>
      </c>
      <c r="N1533" s="68">
        <f t="shared" si="406"/>
        <v>0</v>
      </c>
      <c r="O1533" s="64">
        <f t="shared" ca="1" si="407"/>
        <v>1432069.03021678</v>
      </c>
      <c r="P1533" s="70">
        <f t="shared" si="408"/>
        <v>0</v>
      </c>
      <c r="Q1533" s="67"/>
      <c r="R1533" s="66"/>
      <c r="S1533" s="66"/>
      <c r="T1533" s="66"/>
      <c r="U1533" s="66"/>
      <c r="V1533" s="6"/>
      <c r="W1533" s="6"/>
      <c r="X1533" s="6"/>
      <c r="Y1533" s="7"/>
      <c r="Z1533" s="1"/>
      <c r="AA1533" s="6"/>
      <c r="AB1533" s="7"/>
      <c r="AC1533" s="7"/>
      <c r="AD1533" s="7"/>
      <c r="AE1533" s="6"/>
      <c r="AF1533" s="8"/>
      <c r="AG1533" s="6"/>
      <c r="AH1533" s="1"/>
      <c r="AI1533" s="3"/>
      <c r="AJ1533" s="3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s="1"/>
      <c r="DP1533" s="1"/>
      <c r="DQ1533" s="1"/>
      <c r="DR1533" s="1"/>
      <c r="DS1533" s="1"/>
      <c r="DT1533" s="1"/>
      <c r="DU1533" s="1"/>
      <c r="DV1533" s="1"/>
      <c r="DW1533" s="1"/>
      <c r="DX1533" s="1"/>
      <c r="DY1533" s="1"/>
      <c r="DZ1533" s="1"/>
      <c r="EA1533" s="1"/>
      <c r="EB1533" s="1"/>
      <c r="EC1533" s="1"/>
      <c r="ED1533" s="1"/>
      <c r="EE1533" s="1"/>
      <c r="EF1533" s="1"/>
      <c r="EG1533" s="1"/>
      <c r="EH1533" s="1"/>
      <c r="EI1533" s="1"/>
      <c r="EJ1533" s="1"/>
      <c r="EK1533" s="1"/>
      <c r="EL1533" s="1"/>
      <c r="EM1533" s="1"/>
      <c r="EN1533" s="1"/>
      <c r="EO1533" s="1"/>
      <c r="EP1533" s="1"/>
      <c r="EQ1533" s="1"/>
      <c r="ER1533" s="1"/>
      <c r="ES1533" s="1"/>
      <c r="ET1533" s="1"/>
      <c r="EU1533" s="1"/>
      <c r="EV1533" s="1"/>
      <c r="EW1533" s="1"/>
      <c r="EX1533" s="1"/>
      <c r="EY1533" s="1"/>
      <c r="EZ1533" s="1"/>
      <c r="FA1533" s="1"/>
      <c r="FB1533" s="1"/>
      <c r="FC1533" s="1"/>
      <c r="FD1533" s="1"/>
      <c r="FE1533" s="1"/>
      <c r="FF1533" s="1"/>
      <c r="FG1533" s="1"/>
      <c r="FH1533" s="1"/>
      <c r="FI1533" s="1"/>
      <c r="FJ1533" s="1"/>
      <c r="FK1533" s="1"/>
      <c r="FL1533" s="1"/>
      <c r="FM1533" s="1"/>
      <c r="FN1533" s="1"/>
      <c r="FO1533" s="1"/>
      <c r="FP1533" s="1"/>
      <c r="FQ1533" s="1"/>
      <c r="FR1533" s="1"/>
      <c r="FS1533" s="1"/>
      <c r="FT1533" s="1"/>
      <c r="FU1533" s="1"/>
      <c r="FV1533" s="1"/>
      <c r="FW1533" s="1"/>
      <c r="FX1533" s="1"/>
      <c r="FY1533" s="1"/>
      <c r="FZ1533" s="1"/>
      <c r="GA1533" s="1"/>
      <c r="GB1533" s="1"/>
      <c r="GC1533" s="1"/>
      <c r="GD1533" s="1"/>
      <c r="GE1533" s="1"/>
      <c r="GF1533" s="1"/>
      <c r="GG1533" s="1"/>
      <c r="GH1533" s="1"/>
      <c r="GI1533" s="1"/>
      <c r="GJ1533" s="1"/>
      <c r="GK1533" s="1"/>
      <c r="GL1533" s="1"/>
      <c r="GM1533" s="1"/>
      <c r="GN1533" s="1"/>
      <c r="GO1533" s="1"/>
      <c r="GP1533" s="1"/>
      <c r="GQ1533" s="1"/>
      <c r="GR1533" s="1"/>
      <c r="GS1533" s="1"/>
      <c r="GT1533" s="1"/>
      <c r="GU1533" s="1"/>
      <c r="GV1533" s="1"/>
      <c r="GW1533" s="1"/>
      <c r="GX1533" s="1"/>
      <c r="GY1533" s="1"/>
      <c r="GZ1533" s="1"/>
      <c r="HA1533" s="1"/>
      <c r="HB1533" s="1"/>
      <c r="HC1533" s="1"/>
      <c r="HD1533" s="1"/>
      <c r="HE1533" s="1"/>
      <c r="HF1533" s="1"/>
      <c r="HG1533" s="1"/>
      <c r="HH1533" s="1"/>
      <c r="HI1533" s="1"/>
      <c r="HJ1533" s="1"/>
      <c r="HK1533" s="1"/>
      <c r="HL1533" s="1"/>
    </row>
    <row r="1534" spans="1:220" x14ac:dyDescent="0.2">
      <c r="A1534" s="63">
        <f t="shared" si="396"/>
        <v>43509</v>
      </c>
      <c r="B1534" s="12">
        <f t="shared" ca="1" si="398"/>
        <v>74857139.898537233</v>
      </c>
      <c r="C1534" s="71">
        <f t="shared" si="399"/>
        <v>73398992.719999999</v>
      </c>
      <c r="D1534" s="65">
        <f ca="1">IF(A1534&lt;$B$1,VLOOKUP(A1534,[1]DI!$A$4:$B$15000,2,FALSE),0)</f>
        <v>6.4000000000000001E-2</v>
      </c>
      <c r="E1534" s="11">
        <f t="shared" ca="1" si="400"/>
        <v>1.0002462000000001</v>
      </c>
      <c r="F1534" s="64">
        <f ca="1">(TRUNC(PRODUCT($E$16:$E1533),16))</f>
        <v>1.5273264636508499</v>
      </c>
      <c r="G1534" s="64">
        <f t="shared" ca="1" si="401"/>
        <v>1.50864260980201</v>
      </c>
      <c r="H1534" s="64">
        <f t="shared" ca="1" si="402"/>
        <v>1.0123845499999999</v>
      </c>
      <c r="I1534" s="65">
        <f t="shared" si="397"/>
        <v>3.7499999999999999E-2</v>
      </c>
      <c r="J1534" s="66">
        <f t="shared" si="403"/>
        <v>43437</v>
      </c>
      <c r="K1534" s="13">
        <f t="shared" si="395"/>
        <v>72</v>
      </c>
      <c r="L1534" s="9">
        <f t="shared" si="404"/>
        <v>1.0073899669999999</v>
      </c>
      <c r="M1534" s="69">
        <f t="shared" ca="1" si="405"/>
        <v>1.019866038</v>
      </c>
      <c r="N1534" s="68">
        <f t="shared" si="406"/>
        <v>0</v>
      </c>
      <c r="O1534" s="64">
        <f t="shared" ca="1" si="407"/>
        <v>1458147.17853724</v>
      </c>
      <c r="P1534" s="70">
        <f t="shared" si="408"/>
        <v>0</v>
      </c>
      <c r="Q1534" s="67"/>
      <c r="R1534" s="66"/>
      <c r="S1534" s="66"/>
      <c r="T1534" s="66"/>
      <c r="U1534" s="66"/>
      <c r="V1534" s="6"/>
      <c r="W1534" s="6"/>
      <c r="X1534" s="6"/>
      <c r="Y1534" s="7"/>
      <c r="Z1534" s="1"/>
      <c r="AA1534" s="6"/>
      <c r="AB1534" s="7"/>
      <c r="AC1534" s="7"/>
      <c r="AD1534" s="7"/>
      <c r="AE1534" s="6"/>
      <c r="AF1534" s="8"/>
      <c r="AG1534" s="6"/>
      <c r="AH1534" s="1"/>
      <c r="AI1534" s="3"/>
      <c r="AJ1534" s="3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  <c r="CO1534" s="1"/>
      <c r="CP1534" s="1"/>
      <c r="CQ1534" s="1"/>
      <c r="CR1534" s="1"/>
      <c r="CS1534" s="1"/>
      <c r="CT1534" s="1"/>
      <c r="CU1534" s="1"/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s="1"/>
      <c r="DK1534" s="1"/>
      <c r="DL1534" s="1"/>
      <c r="DM1534" s="1"/>
      <c r="DN1534" s="1"/>
      <c r="DO1534" s="1"/>
      <c r="DP1534" s="1"/>
      <c r="DQ1534" s="1"/>
      <c r="DR1534" s="1"/>
      <c r="DS1534" s="1"/>
      <c r="DT1534" s="1"/>
      <c r="DU1534" s="1"/>
      <c r="DV1534" s="1"/>
      <c r="DW1534" s="1"/>
      <c r="DX1534" s="1"/>
      <c r="DY1534" s="1"/>
      <c r="DZ1534" s="1"/>
      <c r="EA1534" s="1"/>
      <c r="EB1534" s="1"/>
      <c r="EC1534" s="1"/>
      <c r="ED1534" s="1"/>
      <c r="EE1534" s="1"/>
      <c r="EF1534" s="1"/>
      <c r="EG1534" s="1"/>
      <c r="EH1534" s="1"/>
      <c r="EI1534" s="1"/>
      <c r="EJ1534" s="1"/>
      <c r="EK1534" s="1"/>
      <c r="EL1534" s="1"/>
      <c r="EM1534" s="1"/>
      <c r="EN1534" s="1"/>
      <c r="EO1534" s="1"/>
      <c r="EP1534" s="1"/>
      <c r="EQ1534" s="1"/>
      <c r="ER1534" s="1"/>
      <c r="ES1534" s="1"/>
      <c r="ET1534" s="1"/>
      <c r="EU1534" s="1"/>
      <c r="EV1534" s="1"/>
      <c r="EW1534" s="1"/>
      <c r="EX1534" s="1"/>
      <c r="EY1534" s="1"/>
      <c r="EZ1534" s="1"/>
      <c r="FA1534" s="1"/>
      <c r="FB1534" s="1"/>
      <c r="FC1534" s="1"/>
      <c r="FD1534" s="1"/>
      <c r="FE1534" s="1"/>
      <c r="FF1534" s="1"/>
      <c r="FG1534" s="1"/>
      <c r="FH1534" s="1"/>
      <c r="FI1534" s="1"/>
      <c r="FJ1534" s="1"/>
      <c r="FK1534" s="1"/>
      <c r="FL1534" s="1"/>
      <c r="FM1534" s="1"/>
      <c r="FN1534" s="1"/>
      <c r="FO1534" s="1"/>
      <c r="FP1534" s="1"/>
      <c r="FQ1534" s="1"/>
      <c r="FR1534" s="1"/>
      <c r="FS1534" s="1"/>
      <c r="FT1534" s="1"/>
      <c r="FU1534" s="1"/>
      <c r="FV1534" s="1"/>
      <c r="FW1534" s="1"/>
      <c r="FX1534" s="1"/>
      <c r="FY1534" s="1"/>
      <c r="FZ1534" s="1"/>
      <c r="GA1534" s="1"/>
      <c r="GB1534" s="1"/>
      <c r="GC1534" s="1"/>
      <c r="GD1534" s="1"/>
      <c r="GE1534" s="1"/>
      <c r="GF1534" s="1"/>
      <c r="GG1534" s="1"/>
      <c r="GH1534" s="1"/>
      <c r="GI1534" s="1"/>
      <c r="GJ1534" s="1"/>
      <c r="GK1534" s="1"/>
      <c r="GL1534" s="1"/>
      <c r="GM1534" s="1"/>
      <c r="GN1534" s="1"/>
      <c r="GO1534" s="1"/>
      <c r="GP1534" s="1"/>
      <c r="GQ1534" s="1"/>
      <c r="GR1534" s="1"/>
      <c r="GS1534" s="1"/>
      <c r="GT1534" s="1"/>
      <c r="GU1534" s="1"/>
      <c r="GV1534" s="1"/>
      <c r="GW1534" s="1"/>
      <c r="GX1534" s="1"/>
      <c r="GY1534" s="1"/>
      <c r="GZ1534" s="1"/>
      <c r="HA1534" s="1"/>
      <c r="HB1534" s="1"/>
      <c r="HC1534" s="1"/>
      <c r="HD1534" s="1"/>
      <c r="HE1534" s="1"/>
      <c r="HF1534" s="1"/>
      <c r="HG1534" s="1"/>
      <c r="HH1534" s="1"/>
      <c r="HI1534" s="1"/>
      <c r="HJ1534" s="1"/>
      <c r="HK1534" s="1"/>
      <c r="HL1534" s="1"/>
    </row>
    <row r="1535" spans="1:220" x14ac:dyDescent="0.2">
      <c r="A1535" s="63">
        <f t="shared" si="396"/>
        <v>43510</v>
      </c>
      <c r="B1535" s="12">
        <f t="shared" ca="1" si="398"/>
        <v>74883227.074933812</v>
      </c>
      <c r="C1535" s="71">
        <f t="shared" si="399"/>
        <v>73398992.719999999</v>
      </c>
      <c r="D1535" s="65">
        <f ca="1">IF(A1535&lt;$B$1,VLOOKUP(A1535,[1]DI!$A$4:$B$15000,2,FALSE),0)</f>
        <v>6.4000000000000001E-2</v>
      </c>
      <c r="E1535" s="11">
        <f t="shared" ca="1" si="400"/>
        <v>1.0002462000000001</v>
      </c>
      <c r="F1535" s="64">
        <f ca="1">(TRUNC(PRODUCT($E$16:$E1534),16))</f>
        <v>1.5277024914262001</v>
      </c>
      <c r="G1535" s="64">
        <f t="shared" ca="1" si="401"/>
        <v>1.50864260980201</v>
      </c>
      <c r="H1535" s="64">
        <f t="shared" ca="1" si="402"/>
        <v>1.0126337999999999</v>
      </c>
      <c r="I1535" s="65">
        <f t="shared" si="397"/>
        <v>3.7499999999999999E-2</v>
      </c>
      <c r="J1535" s="66">
        <f t="shared" si="403"/>
        <v>43437</v>
      </c>
      <c r="K1535" s="13">
        <f t="shared" si="395"/>
        <v>73</v>
      </c>
      <c r="L1535" s="9">
        <f t="shared" si="404"/>
        <v>1.0074929889999999</v>
      </c>
      <c r="M1535" s="69">
        <f t="shared" ca="1" si="405"/>
        <v>1.0202214540000001</v>
      </c>
      <c r="N1535" s="68">
        <f t="shared" si="406"/>
        <v>0</v>
      </c>
      <c r="O1535" s="64">
        <f t="shared" ca="1" si="407"/>
        <v>1484234.35493382</v>
      </c>
      <c r="P1535" s="70">
        <f t="shared" si="408"/>
        <v>0</v>
      </c>
      <c r="Q1535" s="67"/>
      <c r="R1535" s="66"/>
      <c r="S1535" s="66"/>
      <c r="T1535" s="66"/>
      <c r="U1535" s="66"/>
      <c r="V1535" s="6"/>
      <c r="W1535" s="6"/>
      <c r="X1535" s="6"/>
      <c r="Y1535" s="7"/>
      <c r="Z1535" s="1"/>
      <c r="AA1535" s="6"/>
      <c r="AB1535" s="7"/>
      <c r="AC1535" s="7"/>
      <c r="AD1535" s="7"/>
      <c r="AE1535" s="6"/>
      <c r="AF1535" s="8"/>
      <c r="AG1535" s="6"/>
      <c r="AH1535" s="1"/>
      <c r="AI1535" s="3"/>
      <c r="AJ1535" s="3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  <c r="CO1535" s="1"/>
      <c r="CP1535" s="1"/>
      <c r="CQ1535" s="1"/>
      <c r="CR1535" s="1"/>
      <c r="CS1535" s="1"/>
      <c r="CT1535" s="1"/>
      <c r="CU1535" s="1"/>
      <c r="CV1535" s="1"/>
      <c r="CW1535" s="1"/>
      <c r="CX1535" s="1"/>
      <c r="CY1535" s="1"/>
      <c r="CZ1535" s="1"/>
      <c r="DA1535" s="1"/>
      <c r="DB1535" s="1"/>
      <c r="DC1535" s="1"/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/>
      <c r="DZ1535" s="1"/>
      <c r="EA1535" s="1"/>
      <c r="EB1535" s="1"/>
      <c r="EC1535" s="1"/>
      <c r="ED1535" s="1"/>
      <c r="EE1535" s="1"/>
      <c r="EF1535" s="1"/>
      <c r="EG1535" s="1"/>
      <c r="EH1535" s="1"/>
      <c r="EI1535" s="1"/>
      <c r="EJ1535" s="1"/>
      <c r="EK1535" s="1"/>
      <c r="EL1535" s="1"/>
      <c r="EM1535" s="1"/>
      <c r="EN1535" s="1"/>
      <c r="EO1535" s="1"/>
      <c r="EP1535" s="1"/>
      <c r="EQ1535" s="1"/>
      <c r="ER1535" s="1"/>
      <c r="ES1535" s="1"/>
      <c r="ET1535" s="1"/>
      <c r="EU1535" s="1"/>
      <c r="EV1535" s="1"/>
      <c r="EW1535" s="1"/>
      <c r="EX1535" s="1"/>
      <c r="EY1535" s="1"/>
      <c r="EZ1535" s="1"/>
      <c r="FA1535" s="1"/>
      <c r="FB1535" s="1"/>
      <c r="FC1535" s="1"/>
      <c r="FD1535" s="1"/>
      <c r="FE1535" s="1"/>
      <c r="FF1535" s="1"/>
      <c r="FG1535" s="1"/>
      <c r="FH1535" s="1"/>
      <c r="FI1535" s="1"/>
      <c r="FJ1535" s="1"/>
      <c r="FK1535" s="1"/>
      <c r="FL1535" s="1"/>
      <c r="FM1535" s="1"/>
      <c r="FN1535" s="1"/>
      <c r="FO1535" s="1"/>
      <c r="FP1535" s="1"/>
      <c r="FQ1535" s="1"/>
      <c r="FR1535" s="1"/>
      <c r="FS1535" s="1"/>
      <c r="FT1535" s="1"/>
      <c r="FU1535" s="1"/>
      <c r="FV1535" s="1"/>
      <c r="FW1535" s="1"/>
      <c r="FX1535" s="1"/>
      <c r="FY1535" s="1"/>
      <c r="FZ1535" s="1"/>
      <c r="GA1535" s="1"/>
      <c r="GB1535" s="1"/>
      <c r="GC1535" s="1"/>
      <c r="GD1535" s="1"/>
      <c r="GE1535" s="1"/>
      <c r="GF1535" s="1"/>
      <c r="GG1535" s="1"/>
      <c r="GH1535" s="1"/>
      <c r="GI1535" s="1"/>
      <c r="GJ1535" s="1"/>
      <c r="GK1535" s="1"/>
      <c r="GL1535" s="1"/>
      <c r="GM1535" s="1"/>
      <c r="GN1535" s="1"/>
      <c r="GO1535" s="1"/>
      <c r="GP1535" s="1"/>
      <c r="GQ1535" s="1"/>
      <c r="GR1535" s="1"/>
      <c r="GS1535" s="1"/>
      <c r="GT1535" s="1"/>
      <c r="GU1535" s="1"/>
      <c r="GV1535" s="1"/>
      <c r="GW1535" s="1"/>
      <c r="GX1535" s="1"/>
      <c r="GY1535" s="1"/>
      <c r="GZ1535" s="1"/>
      <c r="HA1535" s="1"/>
      <c r="HB1535" s="1"/>
      <c r="HC1535" s="1"/>
      <c r="HD1535" s="1"/>
      <c r="HE1535" s="1"/>
      <c r="HF1535" s="1"/>
      <c r="HG1535" s="1"/>
      <c r="HH1535" s="1"/>
      <c r="HI1535" s="1"/>
      <c r="HJ1535" s="1"/>
      <c r="HK1535" s="1"/>
      <c r="HL1535" s="1"/>
    </row>
    <row r="1536" spans="1:220" x14ac:dyDescent="0.2">
      <c r="A1536" s="63">
        <f t="shared" si="396"/>
        <v>43511</v>
      </c>
      <c r="B1536" s="12">
        <f t="shared" ca="1" si="398"/>
        <v>74909323.132608503</v>
      </c>
      <c r="C1536" s="71">
        <f t="shared" si="399"/>
        <v>73398992.719999999</v>
      </c>
      <c r="D1536" s="65">
        <f ca="1">IF(A1536&lt;$B$1,VLOOKUP(A1536,[1]DI!$A$4:$B$15000,2,FALSE),0)</f>
        <v>6.4000000000000001E-2</v>
      </c>
      <c r="E1536" s="11">
        <f t="shared" ca="1" si="400"/>
        <v>1.0002462000000001</v>
      </c>
      <c r="F1536" s="64">
        <f ca="1">(TRUNC(PRODUCT($E$16:$E1535),16))</f>
        <v>1.5280786117795899</v>
      </c>
      <c r="G1536" s="64">
        <f t="shared" ca="1" si="401"/>
        <v>1.50864260980201</v>
      </c>
      <c r="H1536" s="64">
        <f t="shared" ca="1" si="402"/>
        <v>1.01288311</v>
      </c>
      <c r="I1536" s="65">
        <f t="shared" si="397"/>
        <v>3.7499999999999999E-2</v>
      </c>
      <c r="J1536" s="66">
        <f t="shared" si="403"/>
        <v>43437</v>
      </c>
      <c r="K1536" s="13">
        <f t="shared" si="395"/>
        <v>74</v>
      </c>
      <c r="L1536" s="9">
        <f t="shared" si="404"/>
        <v>1.0075960209999999</v>
      </c>
      <c r="M1536" s="69">
        <f t="shared" ca="1" si="405"/>
        <v>1.020576991</v>
      </c>
      <c r="N1536" s="68">
        <f t="shared" si="406"/>
        <v>0</v>
      </c>
      <c r="O1536" s="64">
        <f t="shared" ca="1" si="407"/>
        <v>1510330.4126085001</v>
      </c>
      <c r="P1536" s="70">
        <f t="shared" si="408"/>
        <v>0</v>
      </c>
      <c r="Q1536" s="67"/>
      <c r="R1536" s="66"/>
      <c r="S1536" s="66"/>
      <c r="T1536" s="66"/>
      <c r="U1536" s="66"/>
      <c r="V1536" s="6"/>
      <c r="W1536" s="6"/>
      <c r="X1536" s="6"/>
      <c r="Y1536" s="7"/>
      <c r="Z1536" s="1"/>
      <c r="AA1536" s="6"/>
      <c r="AB1536" s="7"/>
      <c r="AC1536" s="7"/>
      <c r="AD1536" s="7"/>
      <c r="AE1536" s="6"/>
      <c r="AF1536" s="8"/>
      <c r="AG1536" s="6"/>
      <c r="AH1536" s="1"/>
      <c r="AI1536" s="3"/>
      <c r="AJ1536" s="3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s="1"/>
      <c r="DK1536" s="1"/>
      <c r="DL1536" s="1"/>
      <c r="DM1536" s="1"/>
      <c r="DN1536" s="1"/>
      <c r="DO1536" s="1"/>
      <c r="DP1536" s="1"/>
      <c r="DQ1536" s="1"/>
      <c r="DR1536" s="1"/>
      <c r="DS1536" s="1"/>
      <c r="DT1536" s="1"/>
      <c r="DU1536" s="1"/>
      <c r="DV1536" s="1"/>
      <c r="DW1536" s="1"/>
      <c r="DX1536" s="1"/>
      <c r="DY1536" s="1"/>
      <c r="DZ1536" s="1"/>
      <c r="EA1536" s="1"/>
      <c r="EB1536" s="1"/>
      <c r="EC1536" s="1"/>
      <c r="ED1536" s="1"/>
      <c r="EE1536" s="1"/>
      <c r="EF1536" s="1"/>
      <c r="EG1536" s="1"/>
      <c r="EH1536" s="1"/>
      <c r="EI1536" s="1"/>
      <c r="EJ1536" s="1"/>
      <c r="EK1536" s="1"/>
      <c r="EL1536" s="1"/>
      <c r="EM1536" s="1"/>
      <c r="EN1536" s="1"/>
      <c r="EO1536" s="1"/>
      <c r="EP1536" s="1"/>
      <c r="EQ1536" s="1"/>
      <c r="ER1536" s="1"/>
      <c r="ES1536" s="1"/>
      <c r="ET1536" s="1"/>
      <c r="EU1536" s="1"/>
      <c r="EV1536" s="1"/>
      <c r="EW1536" s="1"/>
      <c r="EX1536" s="1"/>
      <c r="EY1536" s="1"/>
      <c r="EZ1536" s="1"/>
      <c r="FA1536" s="1"/>
      <c r="FB1536" s="1"/>
      <c r="FC1536" s="1"/>
      <c r="FD1536" s="1"/>
      <c r="FE1536" s="1"/>
      <c r="FF1536" s="1"/>
      <c r="FG1536" s="1"/>
      <c r="FH1536" s="1"/>
      <c r="FI1536" s="1"/>
      <c r="FJ1536" s="1"/>
      <c r="FK1536" s="1"/>
      <c r="FL1536" s="1"/>
      <c r="FM1536" s="1"/>
      <c r="FN1536" s="1"/>
      <c r="FO1536" s="1"/>
      <c r="FP1536" s="1"/>
      <c r="FQ1536" s="1"/>
      <c r="FR1536" s="1"/>
      <c r="FS1536" s="1"/>
      <c r="FT1536" s="1"/>
      <c r="FU1536" s="1"/>
      <c r="FV1536" s="1"/>
      <c r="FW1536" s="1"/>
      <c r="FX1536" s="1"/>
      <c r="FY1536" s="1"/>
      <c r="FZ1536" s="1"/>
      <c r="GA1536" s="1"/>
      <c r="GB1536" s="1"/>
      <c r="GC1536" s="1"/>
      <c r="GD1536" s="1"/>
      <c r="GE1536" s="1"/>
      <c r="GF1536" s="1"/>
      <c r="GG1536" s="1"/>
      <c r="GH1536" s="1"/>
      <c r="GI1536" s="1"/>
      <c r="GJ1536" s="1"/>
      <c r="GK1536" s="1"/>
      <c r="GL1536" s="1"/>
      <c r="GM1536" s="1"/>
      <c r="GN1536" s="1"/>
      <c r="GO1536" s="1"/>
      <c r="GP1536" s="1"/>
      <c r="GQ1536" s="1"/>
      <c r="GR1536" s="1"/>
      <c r="GS1536" s="1"/>
      <c r="GT1536" s="1"/>
      <c r="GU1536" s="1"/>
      <c r="GV1536" s="1"/>
      <c r="GW1536" s="1"/>
      <c r="GX1536" s="1"/>
      <c r="GY1536" s="1"/>
      <c r="GZ1536" s="1"/>
      <c r="HA1536" s="1"/>
      <c r="HB1536" s="1"/>
      <c r="HC1536" s="1"/>
      <c r="HD1536" s="1"/>
      <c r="HE1536" s="1"/>
      <c r="HF1536" s="1"/>
      <c r="HG1536" s="1"/>
      <c r="HH1536" s="1"/>
      <c r="HI1536" s="1"/>
      <c r="HJ1536" s="1"/>
      <c r="HK1536" s="1"/>
      <c r="HL1536" s="1"/>
    </row>
    <row r="1537" spans="1:220" x14ac:dyDescent="0.2">
      <c r="A1537" s="63">
        <f t="shared" si="396"/>
        <v>43512</v>
      </c>
      <c r="B1537" s="12">
        <f t="shared" ca="1" si="398"/>
        <v>74935428.291758284</v>
      </c>
      <c r="C1537" s="71">
        <f t="shared" si="399"/>
        <v>73398992.719999999</v>
      </c>
      <c r="D1537" s="65">
        <f ca="1">IF(A1537&lt;$B$1,VLOOKUP(A1537,[1]DI!$A$4:$B$15000,2,FALSE),0)</f>
        <v>0</v>
      </c>
      <c r="E1537" s="11">
        <f t="shared" ca="1" si="400"/>
        <v>1</v>
      </c>
      <c r="F1537" s="64">
        <f ca="1">(TRUNC(PRODUCT($E$16:$E1536),16))</f>
        <v>1.5284548247338099</v>
      </c>
      <c r="G1537" s="64">
        <f t="shared" ca="1" si="401"/>
        <v>1.50864260980201</v>
      </c>
      <c r="H1537" s="64">
        <f t="shared" ca="1" si="402"/>
        <v>1.0131324799999999</v>
      </c>
      <c r="I1537" s="65">
        <f t="shared" si="397"/>
        <v>3.7499999999999999E-2</v>
      </c>
      <c r="J1537" s="66">
        <f t="shared" si="403"/>
        <v>43437</v>
      </c>
      <c r="K1537" s="13">
        <f t="shared" si="395"/>
        <v>75</v>
      </c>
      <c r="L1537" s="9">
        <f t="shared" si="404"/>
        <v>1.0076990640000001</v>
      </c>
      <c r="M1537" s="69">
        <f t="shared" ca="1" si="405"/>
        <v>1.0209326519999999</v>
      </c>
      <c r="N1537" s="68">
        <f t="shared" si="406"/>
        <v>0</v>
      </c>
      <c r="O1537" s="64">
        <f t="shared" ca="1" si="407"/>
        <v>1536435.5717582901</v>
      </c>
      <c r="P1537" s="70">
        <f t="shared" si="408"/>
        <v>0</v>
      </c>
      <c r="Q1537" s="67"/>
      <c r="R1537" s="66"/>
      <c r="S1537" s="66"/>
      <c r="T1537" s="66"/>
      <c r="U1537" s="66"/>
      <c r="V1537" s="6"/>
      <c r="W1537" s="6"/>
      <c r="X1537" s="6"/>
      <c r="Y1537" s="7"/>
      <c r="Z1537" s="1"/>
      <c r="AA1537" s="6"/>
      <c r="AB1537" s="7"/>
      <c r="AC1537" s="7"/>
      <c r="AD1537" s="7"/>
      <c r="AE1537" s="6"/>
      <c r="AF1537" s="8"/>
      <c r="AG1537" s="6"/>
      <c r="AH1537" s="1"/>
      <c r="AI1537" s="3"/>
      <c r="AJ1537" s="3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  <c r="DP1537" s="1"/>
      <c r="DQ1537" s="1"/>
      <c r="DR1537" s="1"/>
      <c r="DS1537" s="1"/>
      <c r="DT1537" s="1"/>
      <c r="DU1537" s="1"/>
      <c r="DV1537" s="1"/>
      <c r="DW1537" s="1"/>
      <c r="DX1537" s="1"/>
      <c r="DY1537" s="1"/>
      <c r="DZ1537" s="1"/>
      <c r="EA1537" s="1"/>
      <c r="EB1537" s="1"/>
      <c r="EC1537" s="1"/>
      <c r="ED1537" s="1"/>
      <c r="EE1537" s="1"/>
      <c r="EF1537" s="1"/>
      <c r="EG1537" s="1"/>
      <c r="EH1537" s="1"/>
      <c r="EI1537" s="1"/>
      <c r="EJ1537" s="1"/>
      <c r="EK1537" s="1"/>
      <c r="EL1537" s="1"/>
      <c r="EM1537" s="1"/>
      <c r="EN1537" s="1"/>
      <c r="EO1537" s="1"/>
      <c r="EP1537" s="1"/>
      <c r="EQ1537" s="1"/>
      <c r="ER1537" s="1"/>
      <c r="ES1537" s="1"/>
      <c r="ET1537" s="1"/>
      <c r="EU1537" s="1"/>
      <c r="EV1537" s="1"/>
      <c r="EW1537" s="1"/>
      <c r="EX1537" s="1"/>
      <c r="EY1537" s="1"/>
      <c r="EZ1537" s="1"/>
      <c r="FA1537" s="1"/>
      <c r="FB1537" s="1"/>
      <c r="FC1537" s="1"/>
      <c r="FD1537" s="1"/>
      <c r="FE1537" s="1"/>
      <c r="FF1537" s="1"/>
      <c r="FG1537" s="1"/>
      <c r="FH1537" s="1"/>
      <c r="FI1537" s="1"/>
      <c r="FJ1537" s="1"/>
      <c r="FK1537" s="1"/>
      <c r="FL1537" s="1"/>
      <c r="FM1537" s="1"/>
      <c r="FN1537" s="1"/>
      <c r="FO1537" s="1"/>
      <c r="FP1537" s="1"/>
      <c r="FQ1537" s="1"/>
      <c r="FR1537" s="1"/>
      <c r="FS1537" s="1"/>
      <c r="FT1537" s="1"/>
      <c r="FU1537" s="1"/>
      <c r="FV1537" s="1"/>
      <c r="FW1537" s="1"/>
      <c r="FX1537" s="1"/>
      <c r="FY1537" s="1"/>
      <c r="FZ1537" s="1"/>
      <c r="GA1537" s="1"/>
      <c r="GB1537" s="1"/>
      <c r="GC1537" s="1"/>
      <c r="GD1537" s="1"/>
      <c r="GE1537" s="1"/>
      <c r="GF1537" s="1"/>
      <c r="GG1537" s="1"/>
      <c r="GH1537" s="1"/>
      <c r="GI1537" s="1"/>
      <c r="GJ1537" s="1"/>
      <c r="GK1537" s="1"/>
      <c r="GL1537" s="1"/>
      <c r="GM1537" s="1"/>
      <c r="GN1537" s="1"/>
      <c r="GO1537" s="1"/>
      <c r="GP1537" s="1"/>
      <c r="GQ1537" s="1"/>
      <c r="GR1537" s="1"/>
      <c r="GS1537" s="1"/>
      <c r="GT1537" s="1"/>
      <c r="GU1537" s="1"/>
      <c r="GV1537" s="1"/>
      <c r="GW1537" s="1"/>
      <c r="GX1537" s="1"/>
      <c r="GY1537" s="1"/>
      <c r="GZ1537" s="1"/>
      <c r="HA1537" s="1"/>
      <c r="HB1537" s="1"/>
      <c r="HC1537" s="1"/>
      <c r="HD1537" s="1"/>
      <c r="HE1537" s="1"/>
      <c r="HF1537" s="1"/>
      <c r="HG1537" s="1"/>
      <c r="HH1537" s="1"/>
      <c r="HI1537" s="1"/>
      <c r="HJ1537" s="1"/>
      <c r="HK1537" s="1"/>
      <c r="HL1537" s="1"/>
    </row>
    <row r="1538" spans="1:220" x14ac:dyDescent="0.2">
      <c r="A1538" s="63">
        <f t="shared" si="396"/>
        <v>43513</v>
      </c>
      <c r="B1538" s="12">
        <f t="shared" ca="1" si="398"/>
        <v>74943091.660391212</v>
      </c>
      <c r="C1538" s="71">
        <f t="shared" si="399"/>
        <v>73398992.719999999</v>
      </c>
      <c r="D1538" s="65">
        <f ca="1">IF(A1538&lt;$B$1,VLOOKUP(A1538,[1]DI!$A$4:$B$15000,2,FALSE),0)</f>
        <v>0</v>
      </c>
      <c r="E1538" s="11">
        <f t="shared" ca="1" si="400"/>
        <v>1</v>
      </c>
      <c r="F1538" s="64">
        <f ca="1">(TRUNC(PRODUCT($E$16:$E1537),16))</f>
        <v>1.5284548247338099</v>
      </c>
      <c r="G1538" s="64">
        <f t="shared" ca="1" si="401"/>
        <v>1.50864260980201</v>
      </c>
      <c r="H1538" s="64">
        <f t="shared" ca="1" si="402"/>
        <v>1.0131324799999999</v>
      </c>
      <c r="I1538" s="65">
        <f t="shared" si="397"/>
        <v>3.7499999999999999E-2</v>
      </c>
      <c r="J1538" s="66">
        <f t="shared" si="403"/>
        <v>43437</v>
      </c>
      <c r="K1538" s="13">
        <f t="shared" si="395"/>
        <v>76</v>
      </c>
      <c r="L1538" s="9">
        <f t="shared" si="404"/>
        <v>1.0078021180000001</v>
      </c>
      <c r="M1538" s="69">
        <f t="shared" ca="1" si="405"/>
        <v>1.021037059</v>
      </c>
      <c r="N1538" s="68">
        <f t="shared" si="406"/>
        <v>0</v>
      </c>
      <c r="O1538" s="64">
        <f t="shared" ca="1" si="407"/>
        <v>1544098.9403912099</v>
      </c>
      <c r="P1538" s="70">
        <f t="shared" si="408"/>
        <v>0</v>
      </c>
      <c r="Q1538" s="67"/>
      <c r="R1538" s="66"/>
      <c r="S1538" s="66"/>
      <c r="T1538" s="66"/>
      <c r="U1538" s="66"/>
      <c r="V1538" s="6"/>
      <c r="W1538" s="6"/>
      <c r="X1538" s="6"/>
      <c r="Y1538" s="7"/>
      <c r="Z1538" s="1"/>
      <c r="AA1538" s="6"/>
      <c r="AB1538" s="7"/>
      <c r="AC1538" s="7"/>
      <c r="AD1538" s="7"/>
      <c r="AE1538" s="6"/>
      <c r="AF1538" s="8"/>
      <c r="AG1538" s="6"/>
      <c r="AH1538" s="1"/>
      <c r="AI1538" s="3"/>
      <c r="AJ1538" s="3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s="1"/>
      <c r="DK1538" s="1"/>
      <c r="DL1538" s="1"/>
      <c r="DM1538" s="1"/>
      <c r="DN1538" s="1"/>
      <c r="DO1538" s="1"/>
      <c r="DP1538" s="1"/>
      <c r="DQ1538" s="1"/>
      <c r="DR1538" s="1"/>
      <c r="DS1538" s="1"/>
      <c r="DT1538" s="1"/>
      <c r="DU1538" s="1"/>
      <c r="DV1538" s="1"/>
      <c r="DW1538" s="1"/>
      <c r="DX1538" s="1"/>
      <c r="DY1538" s="1"/>
      <c r="DZ1538" s="1"/>
      <c r="EA1538" s="1"/>
      <c r="EB1538" s="1"/>
      <c r="EC1538" s="1"/>
      <c r="ED1538" s="1"/>
      <c r="EE1538" s="1"/>
      <c r="EF1538" s="1"/>
      <c r="EG1538" s="1"/>
      <c r="EH1538" s="1"/>
      <c r="EI1538" s="1"/>
      <c r="EJ1538" s="1"/>
      <c r="EK1538" s="1"/>
      <c r="EL1538" s="1"/>
      <c r="EM1538" s="1"/>
      <c r="EN1538" s="1"/>
      <c r="EO1538" s="1"/>
      <c r="EP1538" s="1"/>
      <c r="EQ1538" s="1"/>
      <c r="ER1538" s="1"/>
      <c r="ES1538" s="1"/>
      <c r="ET1538" s="1"/>
      <c r="EU1538" s="1"/>
      <c r="EV1538" s="1"/>
      <c r="EW1538" s="1"/>
      <c r="EX1538" s="1"/>
      <c r="EY1538" s="1"/>
      <c r="EZ1538" s="1"/>
      <c r="FA1538" s="1"/>
      <c r="FB1538" s="1"/>
      <c r="FC1538" s="1"/>
      <c r="FD1538" s="1"/>
      <c r="FE1538" s="1"/>
      <c r="FF1538" s="1"/>
      <c r="FG1538" s="1"/>
      <c r="FH1538" s="1"/>
      <c r="FI1538" s="1"/>
      <c r="FJ1538" s="1"/>
      <c r="FK1538" s="1"/>
      <c r="FL1538" s="1"/>
      <c r="FM1538" s="1"/>
      <c r="FN1538" s="1"/>
      <c r="FO1538" s="1"/>
      <c r="FP1538" s="1"/>
      <c r="FQ1538" s="1"/>
      <c r="FR1538" s="1"/>
      <c r="FS1538" s="1"/>
      <c r="FT1538" s="1"/>
      <c r="FU1538" s="1"/>
      <c r="FV1538" s="1"/>
      <c r="FW1538" s="1"/>
      <c r="FX1538" s="1"/>
      <c r="FY1538" s="1"/>
      <c r="FZ1538" s="1"/>
      <c r="GA1538" s="1"/>
      <c r="GB1538" s="1"/>
      <c r="GC1538" s="1"/>
      <c r="GD1538" s="1"/>
      <c r="GE1538" s="1"/>
      <c r="GF1538" s="1"/>
      <c r="GG1538" s="1"/>
      <c r="GH1538" s="1"/>
      <c r="GI1538" s="1"/>
      <c r="GJ1538" s="1"/>
      <c r="GK1538" s="1"/>
      <c r="GL1538" s="1"/>
      <c r="GM1538" s="1"/>
      <c r="GN1538" s="1"/>
      <c r="GO1538" s="1"/>
      <c r="GP1538" s="1"/>
      <c r="GQ1538" s="1"/>
      <c r="GR1538" s="1"/>
      <c r="GS1538" s="1"/>
      <c r="GT1538" s="1"/>
      <c r="GU1538" s="1"/>
      <c r="GV1538" s="1"/>
      <c r="GW1538" s="1"/>
      <c r="GX1538" s="1"/>
      <c r="GY1538" s="1"/>
      <c r="GZ1538" s="1"/>
      <c r="HA1538" s="1"/>
      <c r="HB1538" s="1"/>
      <c r="HC1538" s="1"/>
      <c r="HD1538" s="1"/>
      <c r="HE1538" s="1"/>
      <c r="HF1538" s="1"/>
      <c r="HG1538" s="1"/>
      <c r="HH1538" s="1"/>
      <c r="HI1538" s="1"/>
      <c r="HJ1538" s="1"/>
      <c r="HK1538" s="1"/>
      <c r="HL1538" s="1"/>
    </row>
    <row r="1539" spans="1:220" x14ac:dyDescent="0.2">
      <c r="A1539" s="63">
        <f t="shared" si="396"/>
        <v>43514</v>
      </c>
      <c r="B1539" s="12">
        <f t="shared" ca="1" si="398"/>
        <v>74950755.836413056</v>
      </c>
      <c r="C1539" s="71">
        <f t="shared" si="399"/>
        <v>73398992.719999999</v>
      </c>
      <c r="D1539" s="65">
        <f ca="1">IF(A1539&lt;$B$1,VLOOKUP(A1539,[1]DI!$A$4:$B$15000,2,FALSE),0)</f>
        <v>6.4000000000000001E-2</v>
      </c>
      <c r="E1539" s="11">
        <f t="shared" ca="1" si="400"/>
        <v>1.0002462000000001</v>
      </c>
      <c r="F1539" s="64">
        <f ca="1">(TRUNC(PRODUCT($E$16:$E1538),16))</f>
        <v>1.5284548247338099</v>
      </c>
      <c r="G1539" s="64">
        <f t="shared" ca="1" si="401"/>
        <v>1.50864260980201</v>
      </c>
      <c r="H1539" s="64">
        <f t="shared" ca="1" si="402"/>
        <v>1.0131324799999999</v>
      </c>
      <c r="I1539" s="65">
        <f t="shared" si="397"/>
        <v>3.7499999999999999E-2</v>
      </c>
      <c r="J1539" s="66">
        <f t="shared" si="403"/>
        <v>43437</v>
      </c>
      <c r="K1539" s="13">
        <f t="shared" si="395"/>
        <v>77</v>
      </c>
      <c r="L1539" s="9">
        <f t="shared" si="404"/>
        <v>1.007905182</v>
      </c>
      <c r="M1539" s="69">
        <f t="shared" ca="1" si="405"/>
        <v>1.021141477</v>
      </c>
      <c r="N1539" s="68">
        <f t="shared" si="406"/>
        <v>0</v>
      </c>
      <c r="O1539" s="64">
        <f t="shared" ca="1" si="407"/>
        <v>1551763.1164130501</v>
      </c>
      <c r="P1539" s="70">
        <f t="shared" si="408"/>
        <v>0</v>
      </c>
      <c r="Q1539" s="67"/>
      <c r="R1539" s="66"/>
      <c r="S1539" s="66"/>
      <c r="T1539" s="66"/>
      <c r="U1539" s="66"/>
      <c r="V1539" s="6"/>
      <c r="W1539" s="6"/>
      <c r="X1539" s="6"/>
      <c r="Y1539" s="7"/>
      <c r="Z1539" s="1"/>
      <c r="AA1539" s="6"/>
      <c r="AB1539" s="7"/>
      <c r="AC1539" s="7"/>
      <c r="AD1539" s="7"/>
      <c r="AE1539" s="6"/>
      <c r="AF1539" s="8"/>
      <c r="AG1539" s="6"/>
      <c r="AH1539" s="1"/>
      <c r="AI1539" s="3"/>
      <c r="AJ1539" s="3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/>
      <c r="DZ1539" s="1"/>
      <c r="EA1539" s="1"/>
      <c r="EB1539" s="1"/>
      <c r="EC1539" s="1"/>
      <c r="ED1539" s="1"/>
      <c r="EE1539" s="1"/>
      <c r="EF1539" s="1"/>
      <c r="EG1539" s="1"/>
      <c r="EH1539" s="1"/>
      <c r="EI1539" s="1"/>
      <c r="EJ1539" s="1"/>
      <c r="EK1539" s="1"/>
      <c r="EL1539" s="1"/>
      <c r="EM1539" s="1"/>
      <c r="EN1539" s="1"/>
      <c r="EO1539" s="1"/>
      <c r="EP1539" s="1"/>
      <c r="EQ1539" s="1"/>
      <c r="ER1539" s="1"/>
      <c r="ES1539" s="1"/>
      <c r="ET1539" s="1"/>
      <c r="EU1539" s="1"/>
      <c r="EV1539" s="1"/>
      <c r="EW1539" s="1"/>
      <c r="EX1539" s="1"/>
      <c r="EY1539" s="1"/>
      <c r="EZ1539" s="1"/>
      <c r="FA1539" s="1"/>
      <c r="FB1539" s="1"/>
      <c r="FC1539" s="1"/>
      <c r="FD1539" s="1"/>
      <c r="FE1539" s="1"/>
      <c r="FF1539" s="1"/>
      <c r="FG1539" s="1"/>
      <c r="FH1539" s="1"/>
      <c r="FI1539" s="1"/>
      <c r="FJ1539" s="1"/>
      <c r="FK1539" s="1"/>
      <c r="FL1539" s="1"/>
      <c r="FM1539" s="1"/>
      <c r="FN1539" s="1"/>
      <c r="FO1539" s="1"/>
      <c r="FP1539" s="1"/>
      <c r="FQ1539" s="1"/>
      <c r="FR1539" s="1"/>
      <c r="FS1539" s="1"/>
      <c r="FT1539" s="1"/>
      <c r="FU1539" s="1"/>
      <c r="FV1539" s="1"/>
      <c r="FW1539" s="1"/>
      <c r="FX1539" s="1"/>
      <c r="FY1539" s="1"/>
      <c r="FZ1539" s="1"/>
      <c r="GA1539" s="1"/>
      <c r="GB1539" s="1"/>
      <c r="GC1539" s="1"/>
      <c r="GD1539" s="1"/>
      <c r="GE1539" s="1"/>
      <c r="GF1539" s="1"/>
      <c r="GG1539" s="1"/>
      <c r="GH1539" s="1"/>
      <c r="GI1539" s="1"/>
      <c r="GJ1539" s="1"/>
      <c r="GK1539" s="1"/>
      <c r="GL1539" s="1"/>
      <c r="GM1539" s="1"/>
      <c r="GN1539" s="1"/>
      <c r="GO1539" s="1"/>
      <c r="GP1539" s="1"/>
      <c r="GQ1539" s="1"/>
      <c r="GR1539" s="1"/>
      <c r="GS1539" s="1"/>
      <c r="GT1539" s="1"/>
      <c r="GU1539" s="1"/>
      <c r="GV1539" s="1"/>
      <c r="GW1539" s="1"/>
      <c r="GX1539" s="1"/>
      <c r="GY1539" s="1"/>
      <c r="GZ1539" s="1"/>
      <c r="HA1539" s="1"/>
      <c r="HB1539" s="1"/>
      <c r="HC1539" s="1"/>
      <c r="HD1539" s="1"/>
      <c r="HE1539" s="1"/>
      <c r="HF1539" s="1"/>
      <c r="HG1539" s="1"/>
      <c r="HH1539" s="1"/>
      <c r="HI1539" s="1"/>
      <c r="HJ1539" s="1"/>
      <c r="HK1539" s="1"/>
      <c r="HL1539" s="1"/>
    </row>
    <row r="1540" spans="1:220" x14ac:dyDescent="0.2">
      <c r="A1540" s="63">
        <f t="shared" si="396"/>
        <v>43515</v>
      </c>
      <c r="B1540" s="12">
        <f t="shared" ca="1" si="398"/>
        <v>74976875.308366403</v>
      </c>
      <c r="C1540" s="71">
        <f t="shared" si="399"/>
        <v>73398992.719999999</v>
      </c>
      <c r="D1540" s="65">
        <f ca="1">IF(A1540&lt;$B$1,VLOOKUP(A1540,[1]DI!$A$4:$B$15000,2,FALSE),0)</f>
        <v>6.4000000000000001E-2</v>
      </c>
      <c r="E1540" s="11">
        <f t="shared" ca="1" si="400"/>
        <v>1.0002462000000001</v>
      </c>
      <c r="F1540" s="64">
        <f ca="1">(TRUNC(PRODUCT($E$16:$E1539),16))</f>
        <v>1.52883113031166</v>
      </c>
      <c r="G1540" s="64">
        <f t="shared" ca="1" si="401"/>
        <v>1.50864260980201</v>
      </c>
      <c r="H1540" s="64">
        <f t="shared" ca="1" si="402"/>
        <v>1.0133819100000001</v>
      </c>
      <c r="I1540" s="65">
        <f t="shared" si="397"/>
        <v>3.7499999999999999E-2</v>
      </c>
      <c r="J1540" s="66">
        <f t="shared" si="403"/>
        <v>43437</v>
      </c>
      <c r="K1540" s="13">
        <f t="shared" si="395"/>
        <v>78</v>
      </c>
      <c r="L1540" s="9">
        <f t="shared" si="404"/>
        <v>1.008008257</v>
      </c>
      <c r="M1540" s="69">
        <f t="shared" ca="1" si="405"/>
        <v>1.0214973329999999</v>
      </c>
      <c r="N1540" s="68">
        <f t="shared" si="406"/>
        <v>0</v>
      </c>
      <c r="O1540" s="64">
        <f t="shared" ca="1" si="407"/>
        <v>1577882.58836641</v>
      </c>
      <c r="P1540" s="70">
        <f t="shared" si="408"/>
        <v>0</v>
      </c>
      <c r="Q1540" s="67"/>
      <c r="R1540" s="66"/>
      <c r="S1540" s="66"/>
      <c r="T1540" s="66"/>
      <c r="U1540" s="66"/>
      <c r="V1540" s="6"/>
      <c r="W1540" s="6"/>
      <c r="X1540" s="6"/>
      <c r="Y1540" s="7"/>
      <c r="Z1540" s="1"/>
      <c r="AA1540" s="6"/>
      <c r="AB1540" s="7"/>
      <c r="AC1540" s="7"/>
      <c r="AD1540" s="7"/>
      <c r="AE1540" s="6"/>
      <c r="AF1540" s="8"/>
      <c r="AG1540" s="6"/>
      <c r="AH1540" s="1"/>
      <c r="AI1540" s="3"/>
      <c r="AJ1540" s="3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s="1"/>
      <c r="DK1540" s="1"/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s="1"/>
      <c r="EF1540" s="1"/>
      <c r="EG1540" s="1"/>
      <c r="EH1540" s="1"/>
      <c r="EI1540" s="1"/>
      <c r="EJ1540" s="1"/>
      <c r="EK1540" s="1"/>
      <c r="EL1540" s="1"/>
      <c r="EM1540" s="1"/>
      <c r="EN1540" s="1"/>
      <c r="EO1540" s="1"/>
      <c r="EP1540" s="1"/>
      <c r="EQ1540" s="1"/>
      <c r="ER1540" s="1"/>
      <c r="ES1540" s="1"/>
      <c r="ET1540" s="1"/>
      <c r="EU1540" s="1"/>
      <c r="EV1540" s="1"/>
      <c r="EW1540" s="1"/>
      <c r="EX1540" s="1"/>
      <c r="EY1540" s="1"/>
      <c r="EZ1540" s="1"/>
      <c r="FA1540" s="1"/>
      <c r="FB1540" s="1"/>
      <c r="FC1540" s="1"/>
      <c r="FD1540" s="1"/>
      <c r="FE1540" s="1"/>
      <c r="FF1540" s="1"/>
      <c r="FG1540" s="1"/>
      <c r="FH1540" s="1"/>
      <c r="FI1540" s="1"/>
      <c r="FJ1540" s="1"/>
      <c r="FK1540" s="1"/>
      <c r="FL1540" s="1"/>
      <c r="FM1540" s="1"/>
      <c r="FN1540" s="1"/>
      <c r="FO1540" s="1"/>
      <c r="FP1540" s="1"/>
      <c r="FQ1540" s="1"/>
      <c r="FR1540" s="1"/>
      <c r="FS1540" s="1"/>
      <c r="FT1540" s="1"/>
      <c r="FU1540" s="1"/>
      <c r="FV1540" s="1"/>
      <c r="FW1540" s="1"/>
      <c r="FX1540" s="1"/>
      <c r="FY1540" s="1"/>
      <c r="FZ1540" s="1"/>
      <c r="GA1540" s="1"/>
      <c r="GB1540" s="1"/>
      <c r="GC1540" s="1"/>
      <c r="GD1540" s="1"/>
      <c r="GE1540" s="1"/>
      <c r="GF1540" s="1"/>
      <c r="GG1540" s="1"/>
      <c r="GH1540" s="1"/>
      <c r="GI1540" s="1"/>
      <c r="GJ1540" s="1"/>
      <c r="GK1540" s="1"/>
      <c r="GL1540" s="1"/>
      <c r="GM1540" s="1"/>
      <c r="GN1540" s="1"/>
      <c r="GO1540" s="1"/>
      <c r="GP1540" s="1"/>
      <c r="GQ1540" s="1"/>
      <c r="GR1540" s="1"/>
      <c r="GS1540" s="1"/>
      <c r="GT1540" s="1"/>
      <c r="GU1540" s="1"/>
      <c r="GV1540" s="1"/>
      <c r="GW1540" s="1"/>
      <c r="GX1540" s="1"/>
      <c r="GY1540" s="1"/>
      <c r="GZ1540" s="1"/>
      <c r="HA1540" s="1"/>
      <c r="HB1540" s="1"/>
      <c r="HC1540" s="1"/>
      <c r="HD1540" s="1"/>
      <c r="HE1540" s="1"/>
      <c r="HF1540" s="1"/>
      <c r="HG1540" s="1"/>
      <c r="HH1540" s="1"/>
      <c r="HI1540" s="1"/>
      <c r="HJ1540" s="1"/>
      <c r="HK1540" s="1"/>
      <c r="HL1540" s="1"/>
    </row>
    <row r="1541" spans="1:220" x14ac:dyDescent="0.2">
      <c r="A1541" s="63">
        <f t="shared" si="396"/>
        <v>43516</v>
      </c>
      <c r="B1541" s="12">
        <f t="shared" ca="1" si="398"/>
        <v>75003004.468986824</v>
      </c>
      <c r="C1541" s="71">
        <f t="shared" si="399"/>
        <v>73398992.719999999</v>
      </c>
      <c r="D1541" s="65">
        <f ca="1">IF(A1541&lt;$B$1,VLOOKUP(A1541,[1]DI!$A$4:$B$15000,2,FALSE),0)</f>
        <v>6.4000000000000001E-2</v>
      </c>
      <c r="E1541" s="11">
        <f t="shared" ca="1" si="400"/>
        <v>1.0002462000000001</v>
      </c>
      <c r="F1541" s="64">
        <f ca="1">(TRUNC(PRODUCT($E$16:$E1540),16))</f>
        <v>1.5292075285359401</v>
      </c>
      <c r="G1541" s="64">
        <f t="shared" ca="1" si="401"/>
        <v>1.50864260980201</v>
      </c>
      <c r="H1541" s="64">
        <f t="shared" ca="1" si="402"/>
        <v>1.0136314099999999</v>
      </c>
      <c r="I1541" s="65">
        <f t="shared" si="397"/>
        <v>3.7499999999999999E-2</v>
      </c>
      <c r="J1541" s="66">
        <f t="shared" si="403"/>
        <v>43437</v>
      </c>
      <c r="K1541" s="13">
        <f t="shared" si="395"/>
        <v>79</v>
      </c>
      <c r="L1541" s="9">
        <f t="shared" si="404"/>
        <v>1.0081113420000001</v>
      </c>
      <c r="M1541" s="69">
        <f t="shared" ca="1" si="405"/>
        <v>1.021853321</v>
      </c>
      <c r="N1541" s="68">
        <f t="shared" si="406"/>
        <v>0</v>
      </c>
      <c r="O1541" s="64">
        <f t="shared" ca="1" si="407"/>
        <v>1604011.74898683</v>
      </c>
      <c r="P1541" s="70">
        <f t="shared" si="408"/>
        <v>0</v>
      </c>
      <c r="Q1541" s="67"/>
      <c r="R1541" s="66"/>
      <c r="S1541" s="66"/>
      <c r="T1541" s="66"/>
      <c r="U1541" s="66"/>
      <c r="V1541" s="6"/>
      <c r="W1541" s="6"/>
      <c r="X1541" s="6"/>
      <c r="Y1541" s="7"/>
      <c r="Z1541" s="1"/>
      <c r="AA1541" s="6"/>
      <c r="AB1541" s="7"/>
      <c r="AC1541" s="7"/>
      <c r="AD1541" s="7"/>
      <c r="AE1541" s="6"/>
      <c r="AF1541" s="8"/>
      <c r="AG1541" s="6"/>
      <c r="AH1541" s="1"/>
      <c r="AI1541" s="3"/>
      <c r="AJ1541" s="3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  <c r="CO1541" s="1"/>
      <c r="CP1541" s="1"/>
      <c r="CQ1541" s="1"/>
      <c r="CR1541" s="1"/>
      <c r="CS1541" s="1"/>
      <c r="CT1541" s="1"/>
      <c r="CU1541" s="1"/>
      <c r="CV1541" s="1"/>
      <c r="CW1541" s="1"/>
      <c r="CX1541" s="1"/>
      <c r="CY1541" s="1"/>
      <c r="CZ1541" s="1"/>
      <c r="DA1541" s="1"/>
      <c r="DB1541" s="1"/>
      <c r="DC1541" s="1"/>
      <c r="DD1541" s="1"/>
      <c r="DE1541" s="1"/>
      <c r="DF1541" s="1"/>
      <c r="DG1541" s="1"/>
      <c r="DH1541" s="1"/>
      <c r="DI1541" s="1"/>
      <c r="DJ1541" s="1"/>
      <c r="DK1541" s="1"/>
      <c r="DL1541" s="1"/>
      <c r="DM1541" s="1"/>
      <c r="DN1541" s="1"/>
      <c r="DO1541" s="1"/>
      <c r="DP1541" s="1"/>
      <c r="DQ1541" s="1"/>
      <c r="DR1541" s="1"/>
      <c r="DS1541" s="1"/>
      <c r="DT1541" s="1"/>
      <c r="DU1541" s="1"/>
      <c r="DV1541" s="1"/>
      <c r="DW1541" s="1"/>
      <c r="DX1541" s="1"/>
      <c r="DY1541" s="1"/>
      <c r="DZ1541" s="1"/>
      <c r="EA1541" s="1"/>
      <c r="EB1541" s="1"/>
      <c r="EC1541" s="1"/>
      <c r="ED1541" s="1"/>
      <c r="EE1541" s="1"/>
      <c r="EF1541" s="1"/>
      <c r="EG1541" s="1"/>
      <c r="EH1541" s="1"/>
      <c r="EI1541" s="1"/>
      <c r="EJ1541" s="1"/>
      <c r="EK1541" s="1"/>
      <c r="EL1541" s="1"/>
      <c r="EM1541" s="1"/>
      <c r="EN1541" s="1"/>
      <c r="EO1541" s="1"/>
      <c r="EP1541" s="1"/>
      <c r="EQ1541" s="1"/>
      <c r="ER1541" s="1"/>
      <c r="ES1541" s="1"/>
      <c r="ET1541" s="1"/>
      <c r="EU1541" s="1"/>
      <c r="EV1541" s="1"/>
      <c r="EW1541" s="1"/>
      <c r="EX1541" s="1"/>
      <c r="EY1541" s="1"/>
      <c r="EZ1541" s="1"/>
      <c r="FA1541" s="1"/>
      <c r="FB1541" s="1"/>
      <c r="FC1541" s="1"/>
      <c r="FD1541" s="1"/>
      <c r="FE1541" s="1"/>
      <c r="FF1541" s="1"/>
      <c r="FG1541" s="1"/>
      <c r="FH1541" s="1"/>
      <c r="FI1541" s="1"/>
      <c r="FJ1541" s="1"/>
      <c r="FK1541" s="1"/>
      <c r="FL1541" s="1"/>
      <c r="FM1541" s="1"/>
      <c r="FN1541" s="1"/>
      <c r="FO1541" s="1"/>
      <c r="FP1541" s="1"/>
      <c r="FQ1541" s="1"/>
      <c r="FR1541" s="1"/>
      <c r="FS1541" s="1"/>
      <c r="FT1541" s="1"/>
      <c r="FU1541" s="1"/>
      <c r="FV1541" s="1"/>
      <c r="FW1541" s="1"/>
      <c r="FX1541" s="1"/>
      <c r="FY1541" s="1"/>
      <c r="FZ1541" s="1"/>
      <c r="GA1541" s="1"/>
      <c r="GB1541" s="1"/>
      <c r="GC1541" s="1"/>
      <c r="GD1541" s="1"/>
      <c r="GE1541" s="1"/>
      <c r="GF1541" s="1"/>
      <c r="GG1541" s="1"/>
      <c r="GH1541" s="1"/>
      <c r="GI1541" s="1"/>
      <c r="GJ1541" s="1"/>
      <c r="GK1541" s="1"/>
      <c r="GL1541" s="1"/>
      <c r="GM1541" s="1"/>
      <c r="GN1541" s="1"/>
      <c r="GO1541" s="1"/>
      <c r="GP1541" s="1"/>
      <c r="GQ1541" s="1"/>
      <c r="GR1541" s="1"/>
      <c r="GS1541" s="1"/>
      <c r="GT1541" s="1"/>
      <c r="GU1541" s="1"/>
      <c r="GV1541" s="1"/>
      <c r="GW1541" s="1"/>
      <c r="GX1541" s="1"/>
      <c r="GY1541" s="1"/>
      <c r="GZ1541" s="1"/>
      <c r="HA1541" s="1"/>
      <c r="HB1541" s="1"/>
      <c r="HC1541" s="1"/>
      <c r="HD1541" s="1"/>
      <c r="HE1541" s="1"/>
      <c r="HF1541" s="1"/>
      <c r="HG1541" s="1"/>
      <c r="HH1541" s="1"/>
      <c r="HI1541" s="1"/>
      <c r="HJ1541" s="1"/>
      <c r="HK1541" s="1"/>
      <c r="HL1541" s="1"/>
    </row>
    <row r="1542" spans="1:220" x14ac:dyDescent="0.2">
      <c r="A1542" s="63">
        <f t="shared" si="396"/>
        <v>43517</v>
      </c>
      <c r="B1542" s="12">
        <f t="shared" ca="1" si="398"/>
        <v>75029141.923693404</v>
      </c>
      <c r="C1542" s="71">
        <f t="shared" si="399"/>
        <v>73398992.719999999</v>
      </c>
      <c r="D1542" s="65">
        <f ca="1">IF(A1542&lt;$B$1,VLOOKUP(A1542,[1]DI!$A$4:$B$15000,2,FALSE),0)</f>
        <v>6.4000000000000001E-2</v>
      </c>
      <c r="E1542" s="11">
        <f t="shared" ca="1" si="400"/>
        <v>1.0002462000000001</v>
      </c>
      <c r="F1542" s="64">
        <f ca="1">(TRUNC(PRODUCT($E$16:$E1541),16))</f>
        <v>1.5295840194294701</v>
      </c>
      <c r="G1542" s="64">
        <f t="shared" ca="1" si="401"/>
        <v>1.50864260980201</v>
      </c>
      <c r="H1542" s="64">
        <f t="shared" ca="1" si="402"/>
        <v>1.0138809600000001</v>
      </c>
      <c r="I1542" s="65">
        <f t="shared" si="397"/>
        <v>3.7499999999999999E-2</v>
      </c>
      <c r="J1542" s="66">
        <f t="shared" si="403"/>
        <v>43437</v>
      </c>
      <c r="K1542" s="13">
        <f t="shared" si="395"/>
        <v>80</v>
      </c>
      <c r="L1542" s="9">
        <f t="shared" si="404"/>
        <v>1.008214438</v>
      </c>
      <c r="M1542" s="69">
        <f t="shared" ca="1" si="405"/>
        <v>1.022209422</v>
      </c>
      <c r="N1542" s="68">
        <f t="shared" si="406"/>
        <v>0</v>
      </c>
      <c r="O1542" s="64">
        <f t="shared" ca="1" si="407"/>
        <v>1630149.2036934099</v>
      </c>
      <c r="P1542" s="70">
        <f t="shared" si="408"/>
        <v>0</v>
      </c>
      <c r="Q1542" s="67"/>
      <c r="R1542" s="66"/>
      <c r="S1542" s="66"/>
      <c r="T1542" s="66"/>
      <c r="U1542" s="66"/>
      <c r="V1542" s="6"/>
      <c r="W1542" s="6"/>
      <c r="X1542" s="6"/>
      <c r="Y1542" s="7"/>
      <c r="Z1542" s="1"/>
      <c r="AA1542" s="6"/>
      <c r="AB1542" s="7"/>
      <c r="AC1542" s="7"/>
      <c r="AD1542" s="7"/>
      <c r="AE1542" s="6"/>
      <c r="AF1542" s="8"/>
      <c r="AG1542" s="6"/>
      <c r="AH1542" s="1"/>
      <c r="AI1542" s="3"/>
      <c r="AJ1542" s="3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/>
      <c r="CK1542" s="1"/>
      <c r="CL1542" s="1"/>
      <c r="CM1542" s="1"/>
      <c r="CN1542" s="1"/>
      <c r="CO1542" s="1"/>
      <c r="CP1542" s="1"/>
      <c r="CQ1542" s="1"/>
      <c r="CR1542" s="1"/>
      <c r="CS1542" s="1"/>
      <c r="CT1542" s="1"/>
      <c r="CU1542" s="1"/>
      <c r="CV1542" s="1"/>
      <c r="CW1542" s="1"/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s="1"/>
      <c r="DJ1542" s="1"/>
      <c r="DK1542" s="1"/>
      <c r="DL1542" s="1"/>
      <c r="DM1542" s="1"/>
      <c r="DN1542" s="1"/>
      <c r="DO1542" s="1"/>
      <c r="DP1542" s="1"/>
      <c r="DQ1542" s="1"/>
      <c r="DR1542" s="1"/>
      <c r="DS1542" s="1"/>
      <c r="DT1542" s="1"/>
      <c r="DU1542" s="1"/>
      <c r="DV1542" s="1"/>
      <c r="DW1542" s="1"/>
      <c r="DX1542" s="1"/>
      <c r="DY1542" s="1"/>
      <c r="DZ1542" s="1"/>
      <c r="EA1542" s="1"/>
      <c r="EB1542" s="1"/>
      <c r="EC1542" s="1"/>
      <c r="ED1542" s="1"/>
      <c r="EE1542" s="1"/>
      <c r="EF1542" s="1"/>
      <c r="EG1542" s="1"/>
      <c r="EH1542" s="1"/>
      <c r="EI1542" s="1"/>
      <c r="EJ1542" s="1"/>
      <c r="EK1542" s="1"/>
      <c r="EL1542" s="1"/>
      <c r="EM1542" s="1"/>
      <c r="EN1542" s="1"/>
      <c r="EO1542" s="1"/>
      <c r="EP1542" s="1"/>
      <c r="EQ1542" s="1"/>
      <c r="ER1542" s="1"/>
      <c r="ES1542" s="1"/>
      <c r="ET1542" s="1"/>
      <c r="EU1542" s="1"/>
      <c r="EV1542" s="1"/>
      <c r="EW1542" s="1"/>
      <c r="EX1542" s="1"/>
      <c r="EY1542" s="1"/>
      <c r="EZ1542" s="1"/>
      <c r="FA1542" s="1"/>
      <c r="FB1542" s="1"/>
      <c r="FC1542" s="1"/>
      <c r="FD1542" s="1"/>
      <c r="FE1542" s="1"/>
      <c r="FF1542" s="1"/>
      <c r="FG1542" s="1"/>
      <c r="FH1542" s="1"/>
      <c r="FI1542" s="1"/>
      <c r="FJ1542" s="1"/>
      <c r="FK1542" s="1"/>
      <c r="FL1542" s="1"/>
      <c r="FM1542" s="1"/>
      <c r="FN1542" s="1"/>
      <c r="FO1542" s="1"/>
      <c r="FP1542" s="1"/>
      <c r="FQ1542" s="1"/>
      <c r="FR1542" s="1"/>
      <c r="FS1542" s="1"/>
      <c r="FT1542" s="1"/>
      <c r="FU1542" s="1"/>
      <c r="FV1542" s="1"/>
      <c r="FW1542" s="1"/>
      <c r="FX1542" s="1"/>
      <c r="FY1542" s="1"/>
      <c r="FZ1542" s="1"/>
      <c r="GA1542" s="1"/>
      <c r="GB1542" s="1"/>
      <c r="GC1542" s="1"/>
      <c r="GD1542" s="1"/>
      <c r="GE1542" s="1"/>
      <c r="GF1542" s="1"/>
      <c r="GG1542" s="1"/>
      <c r="GH1542" s="1"/>
      <c r="GI1542" s="1"/>
      <c r="GJ1542" s="1"/>
      <c r="GK1542" s="1"/>
      <c r="GL1542" s="1"/>
      <c r="GM1542" s="1"/>
      <c r="GN1542" s="1"/>
      <c r="GO1542" s="1"/>
      <c r="GP1542" s="1"/>
      <c r="GQ1542" s="1"/>
      <c r="GR1542" s="1"/>
      <c r="GS1542" s="1"/>
      <c r="GT1542" s="1"/>
      <c r="GU1542" s="1"/>
      <c r="GV1542" s="1"/>
      <c r="GW1542" s="1"/>
      <c r="GX1542" s="1"/>
      <c r="GY1542" s="1"/>
      <c r="GZ1542" s="1"/>
      <c r="HA1542" s="1"/>
      <c r="HB1542" s="1"/>
      <c r="HC1542" s="1"/>
      <c r="HD1542" s="1"/>
      <c r="HE1542" s="1"/>
      <c r="HF1542" s="1"/>
      <c r="HG1542" s="1"/>
      <c r="HH1542" s="1"/>
      <c r="HI1542" s="1"/>
      <c r="HJ1542" s="1"/>
      <c r="HK1542" s="1"/>
      <c r="HL1542" s="1"/>
    </row>
    <row r="1543" spans="1:220" x14ac:dyDescent="0.2">
      <c r="A1543" s="63">
        <f t="shared" si="396"/>
        <v>43518</v>
      </c>
      <c r="B1543" s="12">
        <f t="shared" ca="1" si="398"/>
        <v>75055289.140466034</v>
      </c>
      <c r="C1543" s="71">
        <f t="shared" si="399"/>
        <v>73398992.719999999</v>
      </c>
      <c r="D1543" s="65">
        <f ca="1">IF(A1543&lt;$B$1,VLOOKUP(A1543,[1]DI!$A$4:$B$15000,2,FALSE),0)</f>
        <v>6.4000000000000001E-2</v>
      </c>
      <c r="E1543" s="11">
        <f t="shared" ca="1" si="400"/>
        <v>1.0002462000000001</v>
      </c>
      <c r="F1543" s="64">
        <f ca="1">(TRUNC(PRODUCT($E$16:$E1542),16))</f>
        <v>1.5299606030150501</v>
      </c>
      <c r="G1543" s="64">
        <f t="shared" ca="1" si="401"/>
        <v>1.50864260980201</v>
      </c>
      <c r="H1543" s="64">
        <f t="shared" ca="1" si="402"/>
        <v>1.01413058</v>
      </c>
      <c r="I1543" s="65">
        <f t="shared" si="397"/>
        <v>3.7499999999999999E-2</v>
      </c>
      <c r="J1543" s="66">
        <f t="shared" si="403"/>
        <v>43437</v>
      </c>
      <c r="K1543" s="13">
        <f t="shared" si="395"/>
        <v>81</v>
      </c>
      <c r="L1543" s="9">
        <f t="shared" si="404"/>
        <v>1.0083175440000001</v>
      </c>
      <c r="M1543" s="69">
        <f t="shared" ca="1" si="405"/>
        <v>1.022565656</v>
      </c>
      <c r="N1543" s="68">
        <f t="shared" si="406"/>
        <v>0</v>
      </c>
      <c r="O1543" s="64">
        <f t="shared" ca="1" si="407"/>
        <v>1656296.42046603</v>
      </c>
      <c r="P1543" s="70">
        <f t="shared" si="408"/>
        <v>0</v>
      </c>
      <c r="Q1543" s="67"/>
      <c r="R1543" s="66"/>
      <c r="S1543" s="66"/>
      <c r="T1543" s="66"/>
      <c r="U1543" s="66"/>
      <c r="V1543" s="6"/>
      <c r="W1543" s="6"/>
      <c r="X1543" s="6"/>
      <c r="Y1543" s="7"/>
      <c r="Z1543" s="1"/>
      <c r="AA1543" s="6"/>
      <c r="AB1543" s="7"/>
      <c r="AC1543" s="7"/>
      <c r="AD1543" s="7"/>
      <c r="AE1543" s="6"/>
      <c r="AF1543" s="8"/>
      <c r="AG1543" s="6"/>
      <c r="AH1543" s="1"/>
      <c r="AI1543" s="3"/>
      <c r="AJ1543" s="3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  <c r="CO1543" s="1"/>
      <c r="CP1543" s="1"/>
      <c r="CQ1543" s="1"/>
      <c r="CR1543" s="1"/>
      <c r="CS1543" s="1"/>
      <c r="CT1543" s="1"/>
      <c r="CU1543" s="1"/>
      <c r="CV1543" s="1"/>
      <c r="CW1543" s="1"/>
      <c r="CX1543" s="1"/>
      <c r="CY1543" s="1"/>
      <c r="CZ1543" s="1"/>
      <c r="DA1543" s="1"/>
      <c r="DB1543" s="1"/>
      <c r="DC1543" s="1"/>
      <c r="DD1543" s="1"/>
      <c r="DE1543" s="1"/>
      <c r="DF1543" s="1"/>
      <c r="DG1543" s="1"/>
      <c r="DH1543" s="1"/>
      <c r="DI1543" s="1"/>
      <c r="DJ1543" s="1"/>
      <c r="DK1543" s="1"/>
      <c r="DL1543" s="1"/>
      <c r="DM1543" s="1"/>
      <c r="DN1543" s="1"/>
      <c r="DO1543" s="1"/>
      <c r="DP1543" s="1"/>
      <c r="DQ1543" s="1"/>
      <c r="DR1543" s="1"/>
      <c r="DS1543" s="1"/>
      <c r="DT1543" s="1"/>
      <c r="DU1543" s="1"/>
      <c r="DV1543" s="1"/>
      <c r="DW1543" s="1"/>
      <c r="DX1543" s="1"/>
      <c r="DY1543" s="1"/>
      <c r="DZ1543" s="1"/>
      <c r="EA1543" s="1"/>
      <c r="EB1543" s="1"/>
      <c r="EC1543" s="1"/>
      <c r="ED1543" s="1"/>
      <c r="EE1543" s="1"/>
      <c r="EF1543" s="1"/>
      <c r="EG1543" s="1"/>
      <c r="EH1543" s="1"/>
      <c r="EI1543" s="1"/>
      <c r="EJ1543" s="1"/>
      <c r="EK1543" s="1"/>
      <c r="EL1543" s="1"/>
      <c r="EM1543" s="1"/>
      <c r="EN1543" s="1"/>
      <c r="EO1543" s="1"/>
      <c r="EP1543" s="1"/>
      <c r="EQ1543" s="1"/>
      <c r="ER1543" s="1"/>
      <c r="ES1543" s="1"/>
      <c r="ET1543" s="1"/>
      <c r="EU1543" s="1"/>
      <c r="EV1543" s="1"/>
      <c r="EW1543" s="1"/>
      <c r="EX1543" s="1"/>
      <c r="EY1543" s="1"/>
      <c r="EZ1543" s="1"/>
      <c r="FA1543" s="1"/>
      <c r="FB1543" s="1"/>
      <c r="FC1543" s="1"/>
      <c r="FD1543" s="1"/>
      <c r="FE1543" s="1"/>
      <c r="FF1543" s="1"/>
      <c r="FG1543" s="1"/>
      <c r="FH1543" s="1"/>
      <c r="FI1543" s="1"/>
      <c r="FJ1543" s="1"/>
      <c r="FK1543" s="1"/>
      <c r="FL1543" s="1"/>
      <c r="FM1543" s="1"/>
      <c r="FN1543" s="1"/>
      <c r="FO1543" s="1"/>
      <c r="FP1543" s="1"/>
      <c r="FQ1543" s="1"/>
      <c r="FR1543" s="1"/>
      <c r="FS1543" s="1"/>
      <c r="FT1543" s="1"/>
      <c r="FU1543" s="1"/>
      <c r="FV1543" s="1"/>
      <c r="FW1543" s="1"/>
      <c r="FX1543" s="1"/>
      <c r="FY1543" s="1"/>
      <c r="FZ1543" s="1"/>
      <c r="GA1543" s="1"/>
      <c r="GB1543" s="1"/>
      <c r="GC1543" s="1"/>
      <c r="GD1543" s="1"/>
      <c r="GE1543" s="1"/>
      <c r="GF1543" s="1"/>
      <c r="GG1543" s="1"/>
      <c r="GH1543" s="1"/>
      <c r="GI1543" s="1"/>
      <c r="GJ1543" s="1"/>
      <c r="GK1543" s="1"/>
      <c r="GL1543" s="1"/>
      <c r="GM1543" s="1"/>
      <c r="GN1543" s="1"/>
      <c r="GO1543" s="1"/>
      <c r="GP1543" s="1"/>
      <c r="GQ1543" s="1"/>
      <c r="GR1543" s="1"/>
      <c r="GS1543" s="1"/>
      <c r="GT1543" s="1"/>
      <c r="GU1543" s="1"/>
      <c r="GV1543" s="1"/>
      <c r="GW1543" s="1"/>
      <c r="GX1543" s="1"/>
      <c r="GY1543" s="1"/>
      <c r="GZ1543" s="1"/>
      <c r="HA1543" s="1"/>
      <c r="HB1543" s="1"/>
      <c r="HC1543" s="1"/>
      <c r="HD1543" s="1"/>
      <c r="HE1543" s="1"/>
      <c r="HF1543" s="1"/>
      <c r="HG1543" s="1"/>
      <c r="HH1543" s="1"/>
      <c r="HI1543" s="1"/>
      <c r="HJ1543" s="1"/>
      <c r="HK1543" s="1"/>
      <c r="HL1543" s="1"/>
    </row>
    <row r="1544" spans="1:220" x14ac:dyDescent="0.2">
      <c r="A1544" s="63">
        <f t="shared" si="396"/>
        <v>43519</v>
      </c>
      <c r="B1544" s="12">
        <f t="shared" ca="1" si="398"/>
        <v>75081445.311915755</v>
      </c>
      <c r="C1544" s="71">
        <f t="shared" si="399"/>
        <v>73398992.719999999</v>
      </c>
      <c r="D1544" s="65">
        <f ca="1">IF(A1544&lt;$B$1,VLOOKUP(A1544,[1]DI!$A$4:$B$15000,2,FALSE),0)</f>
        <v>0</v>
      </c>
      <c r="E1544" s="11">
        <f t="shared" ca="1" si="400"/>
        <v>1</v>
      </c>
      <c r="F1544" s="64">
        <f ca="1">(TRUNC(PRODUCT($E$16:$E1543),16))</f>
        <v>1.5303372793155201</v>
      </c>
      <c r="G1544" s="64">
        <f t="shared" ca="1" si="401"/>
        <v>1.50864260980201</v>
      </c>
      <c r="H1544" s="64">
        <f t="shared" ca="1" si="402"/>
        <v>1.01438026</v>
      </c>
      <c r="I1544" s="65">
        <f t="shared" si="397"/>
        <v>3.7499999999999999E-2</v>
      </c>
      <c r="J1544" s="66">
        <f t="shared" si="403"/>
        <v>43437</v>
      </c>
      <c r="K1544" s="13">
        <f t="shared" si="395"/>
        <v>82</v>
      </c>
      <c r="L1544" s="9">
        <f t="shared" si="404"/>
        <v>1.0084206609999999</v>
      </c>
      <c r="M1544" s="69">
        <f t="shared" ca="1" si="405"/>
        <v>1.022922012</v>
      </c>
      <c r="N1544" s="68">
        <f t="shared" si="406"/>
        <v>0</v>
      </c>
      <c r="O1544" s="64">
        <f t="shared" ca="1" si="407"/>
        <v>1682452.5919157499</v>
      </c>
      <c r="P1544" s="70">
        <f t="shared" si="408"/>
        <v>0</v>
      </c>
      <c r="Q1544" s="67"/>
      <c r="R1544" s="66"/>
      <c r="S1544" s="66"/>
      <c r="T1544" s="66"/>
      <c r="U1544" s="66"/>
      <c r="V1544" s="6"/>
      <c r="W1544" s="6"/>
      <c r="X1544" s="6"/>
      <c r="Y1544" s="7"/>
      <c r="Z1544" s="1"/>
      <c r="AA1544" s="6"/>
      <c r="AB1544" s="7"/>
      <c r="AC1544" s="7"/>
      <c r="AD1544" s="7"/>
      <c r="AE1544" s="6"/>
      <c r="AF1544" s="8"/>
      <c r="AG1544" s="6"/>
      <c r="AH1544" s="1"/>
      <c r="AI1544" s="3"/>
      <c r="AJ1544" s="3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1"/>
      <c r="EA1544" s="1"/>
      <c r="EB1544" s="1"/>
      <c r="EC1544" s="1"/>
      <c r="ED1544" s="1"/>
      <c r="EE1544" s="1"/>
      <c r="EF1544" s="1"/>
      <c r="EG1544" s="1"/>
      <c r="EH1544" s="1"/>
      <c r="EI1544" s="1"/>
      <c r="EJ1544" s="1"/>
      <c r="EK1544" s="1"/>
      <c r="EL1544" s="1"/>
      <c r="EM1544" s="1"/>
      <c r="EN1544" s="1"/>
      <c r="EO1544" s="1"/>
      <c r="EP1544" s="1"/>
      <c r="EQ1544" s="1"/>
      <c r="ER1544" s="1"/>
      <c r="ES1544" s="1"/>
      <c r="ET1544" s="1"/>
      <c r="EU1544" s="1"/>
      <c r="EV1544" s="1"/>
      <c r="EW1544" s="1"/>
      <c r="EX1544" s="1"/>
      <c r="EY1544" s="1"/>
      <c r="EZ1544" s="1"/>
      <c r="FA1544" s="1"/>
      <c r="FB1544" s="1"/>
      <c r="FC1544" s="1"/>
      <c r="FD1544" s="1"/>
      <c r="FE1544" s="1"/>
      <c r="FF1544" s="1"/>
      <c r="FG1544" s="1"/>
      <c r="FH1544" s="1"/>
      <c r="FI1544" s="1"/>
      <c r="FJ1544" s="1"/>
      <c r="FK1544" s="1"/>
      <c r="FL1544" s="1"/>
      <c r="FM1544" s="1"/>
      <c r="FN1544" s="1"/>
      <c r="FO1544" s="1"/>
      <c r="FP1544" s="1"/>
      <c r="FQ1544" s="1"/>
      <c r="FR1544" s="1"/>
      <c r="FS1544" s="1"/>
      <c r="FT1544" s="1"/>
      <c r="FU1544" s="1"/>
      <c r="FV1544" s="1"/>
      <c r="FW1544" s="1"/>
      <c r="FX1544" s="1"/>
      <c r="FY1544" s="1"/>
      <c r="FZ1544" s="1"/>
      <c r="GA1544" s="1"/>
      <c r="GB1544" s="1"/>
      <c r="GC1544" s="1"/>
      <c r="GD1544" s="1"/>
      <c r="GE1544" s="1"/>
      <c r="GF1544" s="1"/>
      <c r="GG1544" s="1"/>
      <c r="GH1544" s="1"/>
      <c r="GI1544" s="1"/>
      <c r="GJ1544" s="1"/>
      <c r="GK1544" s="1"/>
      <c r="GL1544" s="1"/>
      <c r="GM1544" s="1"/>
      <c r="GN1544" s="1"/>
      <c r="GO1544" s="1"/>
      <c r="GP1544" s="1"/>
      <c r="GQ1544" s="1"/>
      <c r="GR1544" s="1"/>
      <c r="GS1544" s="1"/>
      <c r="GT1544" s="1"/>
      <c r="GU1544" s="1"/>
      <c r="GV1544" s="1"/>
      <c r="GW1544" s="1"/>
      <c r="GX1544" s="1"/>
      <c r="GY1544" s="1"/>
      <c r="GZ1544" s="1"/>
      <c r="HA1544" s="1"/>
      <c r="HB1544" s="1"/>
      <c r="HC1544" s="1"/>
      <c r="HD1544" s="1"/>
      <c r="HE1544" s="1"/>
      <c r="HF1544" s="1"/>
      <c r="HG1544" s="1"/>
      <c r="HH1544" s="1"/>
      <c r="HI1544" s="1"/>
      <c r="HJ1544" s="1"/>
      <c r="HK1544" s="1"/>
      <c r="HL1544" s="1"/>
    </row>
    <row r="1545" spans="1:220" x14ac:dyDescent="0.2">
      <c r="A1545" s="63">
        <f t="shared" si="396"/>
        <v>43520</v>
      </c>
      <c r="B1545" s="12">
        <f t="shared" ca="1" si="398"/>
        <v>75089123.580544189</v>
      </c>
      <c r="C1545" s="71">
        <f t="shared" si="399"/>
        <v>73398992.719999999</v>
      </c>
      <c r="D1545" s="65">
        <f ca="1">IF(A1545&lt;$B$1,VLOOKUP(A1545,[1]DI!$A$4:$B$15000,2,FALSE),0)</f>
        <v>0</v>
      </c>
      <c r="E1545" s="11">
        <f t="shared" ca="1" si="400"/>
        <v>1</v>
      </c>
      <c r="F1545" s="64">
        <f ca="1">(TRUNC(PRODUCT($E$16:$E1544),16))</f>
        <v>1.5303372793155201</v>
      </c>
      <c r="G1545" s="64">
        <f t="shared" ca="1" si="401"/>
        <v>1.50864260980201</v>
      </c>
      <c r="H1545" s="64">
        <f t="shared" ca="1" si="402"/>
        <v>1.01438026</v>
      </c>
      <c r="I1545" s="65">
        <f t="shared" si="397"/>
        <v>3.7499999999999999E-2</v>
      </c>
      <c r="J1545" s="66">
        <f t="shared" si="403"/>
        <v>43437</v>
      </c>
      <c r="K1545" s="13">
        <f t="shared" ref="K1545:K1608" si="409">A1545-J1545</f>
        <v>83</v>
      </c>
      <c r="L1545" s="9">
        <f t="shared" si="404"/>
        <v>1.008523788</v>
      </c>
      <c r="M1545" s="69">
        <f t="shared" ca="1" si="405"/>
        <v>1.0230266219999999</v>
      </c>
      <c r="N1545" s="68">
        <f t="shared" si="406"/>
        <v>0</v>
      </c>
      <c r="O1545" s="64">
        <f t="shared" ca="1" si="407"/>
        <v>1690130.86054419</v>
      </c>
      <c r="P1545" s="70">
        <f t="shared" si="408"/>
        <v>0</v>
      </c>
      <c r="Q1545" s="67"/>
      <c r="R1545" s="66"/>
      <c r="S1545" s="66"/>
      <c r="T1545" s="66"/>
      <c r="U1545" s="66"/>
      <c r="V1545" s="6"/>
      <c r="W1545" s="6"/>
      <c r="X1545" s="6"/>
      <c r="Y1545" s="7"/>
      <c r="Z1545" s="1"/>
      <c r="AA1545" s="6"/>
      <c r="AB1545" s="7"/>
      <c r="AC1545" s="7"/>
      <c r="AD1545" s="7"/>
      <c r="AE1545" s="6"/>
      <c r="AF1545" s="8"/>
      <c r="AG1545" s="6"/>
      <c r="AH1545" s="1"/>
      <c r="AI1545" s="3"/>
      <c r="AJ1545" s="3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s="1"/>
      <c r="DJ1545" s="1"/>
      <c r="DK1545" s="1"/>
      <c r="DL1545" s="1"/>
      <c r="DM1545" s="1"/>
      <c r="DN1545" s="1"/>
      <c r="DO1545" s="1"/>
      <c r="DP1545" s="1"/>
      <c r="DQ1545" s="1"/>
      <c r="DR1545" s="1"/>
      <c r="DS1545" s="1"/>
      <c r="DT1545" s="1"/>
      <c r="DU1545" s="1"/>
      <c r="DV1545" s="1"/>
      <c r="DW1545" s="1"/>
      <c r="DX1545" s="1"/>
      <c r="DY1545" s="1"/>
      <c r="DZ1545" s="1"/>
      <c r="EA1545" s="1"/>
      <c r="EB1545" s="1"/>
      <c r="EC1545" s="1"/>
      <c r="ED1545" s="1"/>
      <c r="EE1545" s="1"/>
      <c r="EF1545" s="1"/>
      <c r="EG1545" s="1"/>
      <c r="EH1545" s="1"/>
      <c r="EI1545" s="1"/>
      <c r="EJ1545" s="1"/>
      <c r="EK1545" s="1"/>
      <c r="EL1545" s="1"/>
      <c r="EM1545" s="1"/>
      <c r="EN1545" s="1"/>
      <c r="EO1545" s="1"/>
      <c r="EP1545" s="1"/>
      <c r="EQ1545" s="1"/>
      <c r="ER1545" s="1"/>
      <c r="ES1545" s="1"/>
      <c r="ET1545" s="1"/>
      <c r="EU1545" s="1"/>
      <c r="EV1545" s="1"/>
      <c r="EW1545" s="1"/>
      <c r="EX1545" s="1"/>
      <c r="EY1545" s="1"/>
      <c r="EZ1545" s="1"/>
      <c r="FA1545" s="1"/>
      <c r="FB1545" s="1"/>
      <c r="FC1545" s="1"/>
      <c r="FD1545" s="1"/>
      <c r="FE1545" s="1"/>
      <c r="FF1545" s="1"/>
      <c r="FG1545" s="1"/>
      <c r="FH1545" s="1"/>
      <c r="FI1545" s="1"/>
      <c r="FJ1545" s="1"/>
      <c r="FK1545" s="1"/>
      <c r="FL1545" s="1"/>
      <c r="FM1545" s="1"/>
      <c r="FN1545" s="1"/>
      <c r="FO1545" s="1"/>
      <c r="FP1545" s="1"/>
      <c r="FQ1545" s="1"/>
      <c r="FR1545" s="1"/>
      <c r="FS1545" s="1"/>
      <c r="FT1545" s="1"/>
      <c r="FU1545" s="1"/>
      <c r="FV1545" s="1"/>
      <c r="FW1545" s="1"/>
      <c r="FX1545" s="1"/>
      <c r="FY1545" s="1"/>
      <c r="FZ1545" s="1"/>
      <c r="GA1545" s="1"/>
      <c r="GB1545" s="1"/>
      <c r="GC1545" s="1"/>
      <c r="GD1545" s="1"/>
      <c r="GE1545" s="1"/>
      <c r="GF1545" s="1"/>
      <c r="GG1545" s="1"/>
      <c r="GH1545" s="1"/>
      <c r="GI1545" s="1"/>
      <c r="GJ1545" s="1"/>
      <c r="GK1545" s="1"/>
      <c r="GL1545" s="1"/>
      <c r="GM1545" s="1"/>
      <c r="GN1545" s="1"/>
      <c r="GO1545" s="1"/>
      <c r="GP1545" s="1"/>
      <c r="GQ1545" s="1"/>
      <c r="GR1545" s="1"/>
      <c r="GS1545" s="1"/>
      <c r="GT1545" s="1"/>
      <c r="GU1545" s="1"/>
      <c r="GV1545" s="1"/>
      <c r="GW1545" s="1"/>
      <c r="GX1545" s="1"/>
      <c r="GY1545" s="1"/>
      <c r="GZ1545" s="1"/>
      <c r="HA1545" s="1"/>
      <c r="HB1545" s="1"/>
      <c r="HC1545" s="1"/>
      <c r="HD1545" s="1"/>
      <c r="HE1545" s="1"/>
      <c r="HF1545" s="1"/>
      <c r="HG1545" s="1"/>
      <c r="HH1545" s="1"/>
      <c r="HI1545" s="1"/>
      <c r="HJ1545" s="1"/>
      <c r="HK1545" s="1"/>
      <c r="HL1545" s="1"/>
    </row>
    <row r="1546" spans="1:220" x14ac:dyDescent="0.2">
      <c r="A1546" s="63">
        <f t="shared" si="396"/>
        <v>43521</v>
      </c>
      <c r="B1546" s="12">
        <f t="shared" ca="1" si="398"/>
        <v>75096802.656561539</v>
      </c>
      <c r="C1546" s="71">
        <f t="shared" si="399"/>
        <v>73398992.719999999</v>
      </c>
      <c r="D1546" s="65">
        <f ca="1">IF(A1546&lt;$B$1,VLOOKUP(A1546,[1]DI!$A$4:$B$15000,2,FALSE),0)</f>
        <v>6.4000000000000001E-2</v>
      </c>
      <c r="E1546" s="11">
        <f t="shared" ca="1" si="400"/>
        <v>1.0002462000000001</v>
      </c>
      <c r="F1546" s="64">
        <f ca="1">(TRUNC(PRODUCT($E$16:$E1545),16))</f>
        <v>1.5303372793155201</v>
      </c>
      <c r="G1546" s="64">
        <f t="shared" ca="1" si="401"/>
        <v>1.50864260980201</v>
      </c>
      <c r="H1546" s="64">
        <f t="shared" ca="1" si="402"/>
        <v>1.01438026</v>
      </c>
      <c r="I1546" s="65">
        <f t="shared" si="397"/>
        <v>3.7499999999999999E-2</v>
      </c>
      <c r="J1546" s="66">
        <f t="shared" si="403"/>
        <v>43437</v>
      </c>
      <c r="K1546" s="13">
        <f t="shared" si="409"/>
        <v>84</v>
      </c>
      <c r="L1546" s="9">
        <f t="shared" si="404"/>
        <v>1.008626926</v>
      </c>
      <c r="M1546" s="69">
        <f t="shared" ca="1" si="405"/>
        <v>1.0231312429999999</v>
      </c>
      <c r="N1546" s="68">
        <f t="shared" si="406"/>
        <v>0</v>
      </c>
      <c r="O1546" s="64">
        <f t="shared" ca="1" si="407"/>
        <v>1697809.93656154</v>
      </c>
      <c r="P1546" s="70">
        <f t="shared" si="408"/>
        <v>0</v>
      </c>
      <c r="Q1546" s="67"/>
      <c r="R1546" s="66"/>
      <c r="S1546" s="66"/>
      <c r="T1546" s="66"/>
      <c r="U1546" s="66"/>
      <c r="V1546" s="6"/>
      <c r="W1546" s="6"/>
      <c r="X1546" s="6"/>
      <c r="Y1546" s="7"/>
      <c r="Z1546" s="1"/>
      <c r="AA1546" s="6"/>
      <c r="AB1546" s="7"/>
      <c r="AC1546" s="7"/>
      <c r="AD1546" s="7"/>
      <c r="AE1546" s="6"/>
      <c r="AF1546" s="8"/>
      <c r="AG1546" s="6"/>
      <c r="AH1546" s="1"/>
      <c r="AI1546" s="3"/>
      <c r="AJ1546" s="3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  <c r="CO1546" s="1"/>
      <c r="CP1546" s="1"/>
      <c r="CQ1546" s="1"/>
      <c r="CR1546" s="1"/>
      <c r="CS1546" s="1"/>
      <c r="CT1546" s="1"/>
      <c r="CU1546" s="1"/>
      <c r="CV1546" s="1"/>
      <c r="CW1546" s="1"/>
      <c r="CX1546" s="1"/>
      <c r="CY1546" s="1"/>
      <c r="CZ1546" s="1"/>
      <c r="DA1546" s="1"/>
      <c r="DB1546" s="1"/>
      <c r="DC1546" s="1"/>
      <c r="DD1546" s="1"/>
      <c r="DE1546" s="1"/>
      <c r="DF1546" s="1"/>
      <c r="DG1546" s="1"/>
      <c r="DH1546" s="1"/>
      <c r="DI1546" s="1"/>
      <c r="DJ1546" s="1"/>
      <c r="DK1546" s="1"/>
      <c r="DL1546" s="1"/>
      <c r="DM1546" s="1"/>
      <c r="DN1546" s="1"/>
      <c r="DO1546" s="1"/>
      <c r="DP1546" s="1"/>
      <c r="DQ1546" s="1"/>
      <c r="DR1546" s="1"/>
      <c r="DS1546" s="1"/>
      <c r="DT1546" s="1"/>
      <c r="DU1546" s="1"/>
      <c r="DV1546" s="1"/>
      <c r="DW1546" s="1"/>
      <c r="DX1546" s="1"/>
      <c r="DY1546" s="1"/>
      <c r="DZ1546" s="1"/>
      <c r="EA1546" s="1"/>
      <c r="EB1546" s="1"/>
      <c r="EC1546" s="1"/>
      <c r="ED1546" s="1"/>
      <c r="EE1546" s="1"/>
      <c r="EF1546" s="1"/>
      <c r="EG1546" s="1"/>
      <c r="EH1546" s="1"/>
      <c r="EI1546" s="1"/>
      <c r="EJ1546" s="1"/>
      <c r="EK1546" s="1"/>
      <c r="EL1546" s="1"/>
      <c r="EM1546" s="1"/>
      <c r="EN1546" s="1"/>
      <c r="EO1546" s="1"/>
      <c r="EP1546" s="1"/>
      <c r="EQ1546" s="1"/>
      <c r="ER1546" s="1"/>
      <c r="ES1546" s="1"/>
      <c r="ET1546" s="1"/>
      <c r="EU1546" s="1"/>
      <c r="EV1546" s="1"/>
      <c r="EW1546" s="1"/>
      <c r="EX1546" s="1"/>
      <c r="EY1546" s="1"/>
      <c r="EZ1546" s="1"/>
      <c r="FA1546" s="1"/>
      <c r="FB1546" s="1"/>
      <c r="FC1546" s="1"/>
      <c r="FD1546" s="1"/>
      <c r="FE1546" s="1"/>
      <c r="FF1546" s="1"/>
      <c r="FG1546" s="1"/>
      <c r="FH1546" s="1"/>
      <c r="FI1546" s="1"/>
      <c r="FJ1546" s="1"/>
      <c r="FK1546" s="1"/>
      <c r="FL1546" s="1"/>
      <c r="FM1546" s="1"/>
      <c r="FN1546" s="1"/>
      <c r="FO1546" s="1"/>
      <c r="FP1546" s="1"/>
      <c r="FQ1546" s="1"/>
      <c r="FR1546" s="1"/>
      <c r="FS1546" s="1"/>
      <c r="FT1546" s="1"/>
      <c r="FU1546" s="1"/>
      <c r="FV1546" s="1"/>
      <c r="FW1546" s="1"/>
      <c r="FX1546" s="1"/>
      <c r="FY1546" s="1"/>
      <c r="FZ1546" s="1"/>
      <c r="GA1546" s="1"/>
      <c r="GB1546" s="1"/>
      <c r="GC1546" s="1"/>
      <c r="GD1546" s="1"/>
      <c r="GE1546" s="1"/>
      <c r="GF1546" s="1"/>
      <c r="GG1546" s="1"/>
      <c r="GH1546" s="1"/>
      <c r="GI1546" s="1"/>
      <c r="GJ1546" s="1"/>
      <c r="GK1546" s="1"/>
      <c r="GL1546" s="1"/>
      <c r="GM1546" s="1"/>
      <c r="GN1546" s="1"/>
      <c r="GO1546" s="1"/>
      <c r="GP1546" s="1"/>
      <c r="GQ1546" s="1"/>
      <c r="GR1546" s="1"/>
      <c r="GS1546" s="1"/>
      <c r="GT1546" s="1"/>
      <c r="GU1546" s="1"/>
      <c r="GV1546" s="1"/>
      <c r="GW1546" s="1"/>
      <c r="GX1546" s="1"/>
      <c r="GY1546" s="1"/>
      <c r="GZ1546" s="1"/>
      <c r="HA1546" s="1"/>
      <c r="HB1546" s="1"/>
      <c r="HC1546" s="1"/>
      <c r="HD1546" s="1"/>
      <c r="HE1546" s="1"/>
      <c r="HF1546" s="1"/>
      <c r="HG1546" s="1"/>
      <c r="HH1546" s="1"/>
      <c r="HI1546" s="1"/>
      <c r="HJ1546" s="1"/>
      <c r="HK1546" s="1"/>
      <c r="HL1546" s="1"/>
    </row>
    <row r="1547" spans="1:220" x14ac:dyDescent="0.2">
      <c r="A1547" s="63">
        <f t="shared" si="396"/>
        <v>43522</v>
      </c>
      <c r="B1547" s="12">
        <f t="shared" ca="1" si="398"/>
        <v>75122973.287612841</v>
      </c>
      <c r="C1547" s="71">
        <f t="shared" si="399"/>
        <v>73398992.719999999</v>
      </c>
      <c r="D1547" s="65">
        <f ca="1">IF(A1547&lt;$B$1,VLOOKUP(A1547,[1]DI!$A$4:$B$15000,2,FALSE),0)</f>
        <v>6.4000000000000001E-2</v>
      </c>
      <c r="E1547" s="11">
        <f t="shared" ca="1" si="400"/>
        <v>1.0002462000000001</v>
      </c>
      <c r="F1547" s="64">
        <f ca="1">(TRUNC(PRODUCT($E$16:$E1546),16))</f>
        <v>1.5307140483536801</v>
      </c>
      <c r="G1547" s="64">
        <f t="shared" ca="1" si="401"/>
        <v>1.50864260980201</v>
      </c>
      <c r="H1547" s="64">
        <f t="shared" ca="1" si="402"/>
        <v>1.0146299999999999</v>
      </c>
      <c r="I1547" s="65">
        <f t="shared" si="397"/>
        <v>3.7499999999999999E-2</v>
      </c>
      <c r="J1547" s="66">
        <f t="shared" si="403"/>
        <v>43437</v>
      </c>
      <c r="K1547" s="13">
        <f t="shared" si="409"/>
        <v>85</v>
      </c>
      <c r="L1547" s="9">
        <f t="shared" si="404"/>
        <v>1.0087300749999999</v>
      </c>
      <c r="M1547" s="69">
        <f t="shared" ca="1" si="405"/>
        <v>1.0234877959999999</v>
      </c>
      <c r="N1547" s="68">
        <f t="shared" si="406"/>
        <v>0</v>
      </c>
      <c r="O1547" s="64">
        <f t="shared" ca="1" si="407"/>
        <v>1723980.5676128401</v>
      </c>
      <c r="P1547" s="70">
        <f t="shared" si="408"/>
        <v>0</v>
      </c>
      <c r="Q1547" s="67"/>
      <c r="R1547" s="66"/>
      <c r="S1547" s="66"/>
      <c r="T1547" s="66"/>
      <c r="U1547" s="66"/>
      <c r="V1547" s="6"/>
      <c r="W1547" s="6"/>
      <c r="X1547" s="6"/>
      <c r="Y1547" s="7"/>
      <c r="Z1547" s="1"/>
      <c r="AA1547" s="6"/>
      <c r="AB1547" s="7"/>
      <c r="AC1547" s="7"/>
      <c r="AD1547" s="7"/>
      <c r="AE1547" s="6"/>
      <c r="AF1547" s="8"/>
      <c r="AG1547" s="6"/>
      <c r="AH1547" s="1"/>
      <c r="AI1547" s="3"/>
      <c r="AJ1547" s="3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  <c r="CO1547" s="1"/>
      <c r="CP1547" s="1"/>
      <c r="CQ1547" s="1"/>
      <c r="CR1547" s="1"/>
      <c r="CS1547" s="1"/>
      <c r="CT1547" s="1"/>
      <c r="CU1547" s="1"/>
      <c r="CV1547" s="1"/>
      <c r="CW1547" s="1"/>
      <c r="CX1547" s="1"/>
      <c r="CY1547" s="1"/>
      <c r="CZ1547" s="1"/>
      <c r="DA1547" s="1"/>
      <c r="DB1547" s="1"/>
      <c r="DC1547" s="1"/>
      <c r="DD1547" s="1"/>
      <c r="DE1547" s="1"/>
      <c r="DF1547" s="1"/>
      <c r="DG1547" s="1"/>
      <c r="DH1547" s="1"/>
      <c r="DI1547" s="1"/>
      <c r="DJ1547" s="1"/>
      <c r="DK1547" s="1"/>
      <c r="DL1547" s="1"/>
      <c r="DM1547" s="1"/>
      <c r="DN1547" s="1"/>
      <c r="DO1547" s="1"/>
      <c r="DP1547" s="1"/>
      <c r="DQ1547" s="1"/>
      <c r="DR1547" s="1"/>
      <c r="DS1547" s="1"/>
      <c r="DT1547" s="1"/>
      <c r="DU1547" s="1"/>
      <c r="DV1547" s="1"/>
      <c r="DW1547" s="1"/>
      <c r="DX1547" s="1"/>
      <c r="DY1547" s="1"/>
      <c r="DZ1547" s="1"/>
      <c r="EA1547" s="1"/>
      <c r="EB1547" s="1"/>
      <c r="EC1547" s="1"/>
      <c r="ED1547" s="1"/>
      <c r="EE1547" s="1"/>
      <c r="EF1547" s="1"/>
      <c r="EG1547" s="1"/>
      <c r="EH1547" s="1"/>
      <c r="EI1547" s="1"/>
      <c r="EJ1547" s="1"/>
      <c r="EK1547" s="1"/>
      <c r="EL1547" s="1"/>
      <c r="EM1547" s="1"/>
      <c r="EN1547" s="1"/>
      <c r="EO1547" s="1"/>
      <c r="EP1547" s="1"/>
      <c r="EQ1547" s="1"/>
      <c r="ER1547" s="1"/>
      <c r="ES1547" s="1"/>
      <c r="ET1547" s="1"/>
      <c r="EU1547" s="1"/>
      <c r="EV1547" s="1"/>
      <c r="EW1547" s="1"/>
      <c r="EX1547" s="1"/>
      <c r="EY1547" s="1"/>
      <c r="EZ1547" s="1"/>
      <c r="FA1547" s="1"/>
      <c r="FB1547" s="1"/>
      <c r="FC1547" s="1"/>
      <c r="FD1547" s="1"/>
      <c r="FE1547" s="1"/>
      <c r="FF1547" s="1"/>
      <c r="FG1547" s="1"/>
      <c r="FH1547" s="1"/>
      <c r="FI1547" s="1"/>
      <c r="FJ1547" s="1"/>
      <c r="FK1547" s="1"/>
      <c r="FL1547" s="1"/>
      <c r="FM1547" s="1"/>
      <c r="FN1547" s="1"/>
      <c r="FO1547" s="1"/>
      <c r="FP1547" s="1"/>
      <c r="FQ1547" s="1"/>
      <c r="FR1547" s="1"/>
      <c r="FS1547" s="1"/>
      <c r="FT1547" s="1"/>
      <c r="FU1547" s="1"/>
      <c r="FV1547" s="1"/>
      <c r="FW1547" s="1"/>
      <c r="FX1547" s="1"/>
      <c r="FY1547" s="1"/>
      <c r="FZ1547" s="1"/>
      <c r="GA1547" s="1"/>
      <c r="GB1547" s="1"/>
      <c r="GC1547" s="1"/>
      <c r="GD1547" s="1"/>
      <c r="GE1547" s="1"/>
      <c r="GF1547" s="1"/>
      <c r="GG1547" s="1"/>
      <c r="GH1547" s="1"/>
      <c r="GI1547" s="1"/>
      <c r="GJ1547" s="1"/>
      <c r="GK1547" s="1"/>
      <c r="GL1547" s="1"/>
      <c r="GM1547" s="1"/>
      <c r="GN1547" s="1"/>
      <c r="GO1547" s="1"/>
      <c r="GP1547" s="1"/>
      <c r="GQ1547" s="1"/>
      <c r="GR1547" s="1"/>
      <c r="GS1547" s="1"/>
      <c r="GT1547" s="1"/>
      <c r="GU1547" s="1"/>
      <c r="GV1547" s="1"/>
      <c r="GW1547" s="1"/>
      <c r="GX1547" s="1"/>
      <c r="GY1547" s="1"/>
      <c r="GZ1547" s="1"/>
      <c r="HA1547" s="1"/>
      <c r="HB1547" s="1"/>
      <c r="HC1547" s="1"/>
      <c r="HD1547" s="1"/>
      <c r="HE1547" s="1"/>
      <c r="HF1547" s="1"/>
      <c r="HG1547" s="1"/>
      <c r="HH1547" s="1"/>
      <c r="HI1547" s="1"/>
      <c r="HJ1547" s="1"/>
      <c r="HK1547" s="1"/>
      <c r="HL1547" s="1"/>
    </row>
    <row r="1548" spans="1:220" x14ac:dyDescent="0.2">
      <c r="A1548" s="63">
        <f t="shared" si="396"/>
        <v>43523</v>
      </c>
      <c r="B1548" s="12">
        <f t="shared" ca="1" si="398"/>
        <v>75149152.873341262</v>
      </c>
      <c r="C1548" s="71">
        <f t="shared" si="399"/>
        <v>73398992.719999999</v>
      </c>
      <c r="D1548" s="65">
        <f ca="1">IF(A1548&lt;$B$1,VLOOKUP(A1548,[1]DI!$A$4:$B$15000,2,FALSE),0)</f>
        <v>6.4000000000000001E-2</v>
      </c>
      <c r="E1548" s="11">
        <f t="shared" ca="1" si="400"/>
        <v>1.0002462000000001</v>
      </c>
      <c r="F1548" s="64">
        <f ca="1">(TRUNC(PRODUCT($E$16:$E1547),16))</f>
        <v>1.53109091015239</v>
      </c>
      <c r="G1548" s="64">
        <f t="shared" ca="1" si="401"/>
        <v>1.50864260980201</v>
      </c>
      <c r="H1548" s="64">
        <f t="shared" ca="1" si="402"/>
        <v>1.0148798000000001</v>
      </c>
      <c r="I1548" s="65">
        <f t="shared" si="397"/>
        <v>3.7499999999999999E-2</v>
      </c>
      <c r="J1548" s="66">
        <f t="shared" si="403"/>
        <v>43437</v>
      </c>
      <c r="K1548" s="13">
        <f t="shared" si="409"/>
        <v>86</v>
      </c>
      <c r="L1548" s="9">
        <f t="shared" si="404"/>
        <v>1.0088332339999999</v>
      </c>
      <c r="M1548" s="69">
        <f t="shared" ca="1" si="405"/>
        <v>1.0238444710000001</v>
      </c>
      <c r="N1548" s="68">
        <f t="shared" si="406"/>
        <v>0</v>
      </c>
      <c r="O1548" s="64">
        <f t="shared" ca="1" si="407"/>
        <v>1750160.15334126</v>
      </c>
      <c r="P1548" s="70">
        <f t="shared" si="408"/>
        <v>0</v>
      </c>
      <c r="Q1548" s="67"/>
      <c r="R1548" s="66"/>
      <c r="S1548" s="66"/>
      <c r="T1548" s="66"/>
      <c r="U1548" s="66"/>
      <c r="V1548" s="6"/>
      <c r="W1548" s="6"/>
      <c r="X1548" s="6"/>
      <c r="Y1548" s="7"/>
      <c r="Z1548" s="1"/>
      <c r="AA1548" s="6"/>
      <c r="AB1548" s="7"/>
      <c r="AC1548" s="7"/>
      <c r="AD1548" s="7"/>
      <c r="AE1548" s="6"/>
      <c r="AF1548" s="8"/>
      <c r="AG1548" s="6"/>
      <c r="AH1548" s="1"/>
      <c r="AI1548" s="3"/>
      <c r="AJ1548" s="3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s="1"/>
      <c r="DK1548" s="1"/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/>
      <c r="DZ1548" s="1"/>
      <c r="EA1548" s="1"/>
      <c r="EB1548" s="1"/>
      <c r="EC1548" s="1"/>
      <c r="ED1548" s="1"/>
      <c r="EE1548" s="1"/>
      <c r="EF1548" s="1"/>
      <c r="EG1548" s="1"/>
      <c r="EH1548" s="1"/>
      <c r="EI1548" s="1"/>
      <c r="EJ1548" s="1"/>
      <c r="EK1548" s="1"/>
      <c r="EL1548" s="1"/>
      <c r="EM1548" s="1"/>
      <c r="EN1548" s="1"/>
      <c r="EO1548" s="1"/>
      <c r="EP1548" s="1"/>
      <c r="EQ1548" s="1"/>
      <c r="ER1548" s="1"/>
      <c r="ES1548" s="1"/>
      <c r="ET1548" s="1"/>
      <c r="EU1548" s="1"/>
      <c r="EV1548" s="1"/>
      <c r="EW1548" s="1"/>
      <c r="EX1548" s="1"/>
      <c r="EY1548" s="1"/>
      <c r="EZ1548" s="1"/>
      <c r="FA1548" s="1"/>
      <c r="FB1548" s="1"/>
      <c r="FC1548" s="1"/>
      <c r="FD1548" s="1"/>
      <c r="FE1548" s="1"/>
      <c r="FF1548" s="1"/>
      <c r="FG1548" s="1"/>
      <c r="FH1548" s="1"/>
      <c r="FI1548" s="1"/>
      <c r="FJ1548" s="1"/>
      <c r="FK1548" s="1"/>
      <c r="FL1548" s="1"/>
      <c r="FM1548" s="1"/>
      <c r="FN1548" s="1"/>
      <c r="FO1548" s="1"/>
      <c r="FP1548" s="1"/>
      <c r="FQ1548" s="1"/>
      <c r="FR1548" s="1"/>
      <c r="FS1548" s="1"/>
      <c r="FT1548" s="1"/>
      <c r="FU1548" s="1"/>
      <c r="FV1548" s="1"/>
      <c r="FW1548" s="1"/>
      <c r="FX1548" s="1"/>
      <c r="FY1548" s="1"/>
      <c r="FZ1548" s="1"/>
      <c r="GA1548" s="1"/>
      <c r="GB1548" s="1"/>
      <c r="GC1548" s="1"/>
      <c r="GD1548" s="1"/>
      <c r="GE1548" s="1"/>
      <c r="GF1548" s="1"/>
      <c r="GG1548" s="1"/>
      <c r="GH1548" s="1"/>
      <c r="GI1548" s="1"/>
      <c r="GJ1548" s="1"/>
      <c r="GK1548" s="1"/>
      <c r="GL1548" s="1"/>
      <c r="GM1548" s="1"/>
      <c r="GN1548" s="1"/>
      <c r="GO1548" s="1"/>
      <c r="GP1548" s="1"/>
      <c r="GQ1548" s="1"/>
      <c r="GR1548" s="1"/>
      <c r="GS1548" s="1"/>
      <c r="GT1548" s="1"/>
      <c r="GU1548" s="1"/>
      <c r="GV1548" s="1"/>
      <c r="GW1548" s="1"/>
      <c r="GX1548" s="1"/>
      <c r="GY1548" s="1"/>
      <c r="GZ1548" s="1"/>
      <c r="HA1548" s="1"/>
      <c r="HB1548" s="1"/>
      <c r="HC1548" s="1"/>
      <c r="HD1548" s="1"/>
      <c r="HE1548" s="1"/>
      <c r="HF1548" s="1"/>
      <c r="HG1548" s="1"/>
      <c r="HH1548" s="1"/>
      <c r="HI1548" s="1"/>
      <c r="HJ1548" s="1"/>
      <c r="HK1548" s="1"/>
      <c r="HL1548" s="1"/>
    </row>
    <row r="1549" spans="1:220" x14ac:dyDescent="0.2">
      <c r="A1549" s="63">
        <f t="shared" si="396"/>
        <v>43524</v>
      </c>
      <c r="B1549" s="12">
        <f t="shared" ca="1" si="398"/>
        <v>75175341.487145752</v>
      </c>
      <c r="C1549" s="71">
        <f t="shared" si="399"/>
        <v>73398992.719999999</v>
      </c>
      <c r="D1549" s="65">
        <f ca="1">IF(A1549&lt;$B$1,VLOOKUP(A1549,[1]DI!$A$4:$B$15000,2,FALSE),0)</f>
        <v>6.4000000000000001E-2</v>
      </c>
      <c r="E1549" s="11">
        <f t="shared" ca="1" si="400"/>
        <v>1.0002462000000001</v>
      </c>
      <c r="F1549" s="64">
        <f ca="1">(TRUNC(PRODUCT($E$16:$E1548),16))</f>
        <v>1.5314678647344699</v>
      </c>
      <c r="G1549" s="64">
        <f t="shared" ca="1" si="401"/>
        <v>1.50864260980201</v>
      </c>
      <c r="H1549" s="64">
        <f t="shared" ca="1" si="402"/>
        <v>1.0151296599999999</v>
      </c>
      <c r="I1549" s="65">
        <f t="shared" si="397"/>
        <v>3.7499999999999999E-2</v>
      </c>
      <c r="J1549" s="66">
        <f t="shared" si="403"/>
        <v>43437</v>
      </c>
      <c r="K1549" s="13">
        <f t="shared" si="409"/>
        <v>87</v>
      </c>
      <c r="L1549" s="9">
        <f t="shared" si="404"/>
        <v>1.008936404</v>
      </c>
      <c r="M1549" s="69">
        <f t="shared" ca="1" si="405"/>
        <v>1.024201269</v>
      </c>
      <c r="N1549" s="68">
        <f t="shared" si="406"/>
        <v>0</v>
      </c>
      <c r="O1549" s="64">
        <f t="shared" ca="1" si="407"/>
        <v>1776348.7671457599</v>
      </c>
      <c r="P1549" s="70">
        <f t="shared" si="408"/>
        <v>0</v>
      </c>
      <c r="Q1549" s="67"/>
      <c r="R1549" s="66"/>
      <c r="S1549" s="66"/>
      <c r="T1549" s="66"/>
      <c r="U1549" s="66"/>
      <c r="V1549" s="6"/>
      <c r="W1549" s="6"/>
      <c r="X1549" s="6"/>
      <c r="Y1549" s="7"/>
      <c r="Z1549" s="1"/>
      <c r="AA1549" s="6"/>
      <c r="AB1549" s="7"/>
      <c r="AC1549" s="7"/>
      <c r="AD1549" s="7"/>
      <c r="AE1549" s="6"/>
      <c r="AF1549" s="8"/>
      <c r="AG1549" s="6"/>
      <c r="AH1549" s="1"/>
      <c r="AI1549" s="3"/>
      <c r="AJ1549" s="3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s="1"/>
      <c r="DK1549" s="1"/>
      <c r="DL1549" s="1"/>
      <c r="DM1549" s="1"/>
      <c r="DN1549" s="1"/>
      <c r="DO1549" s="1"/>
      <c r="DP1549" s="1"/>
      <c r="DQ1549" s="1"/>
      <c r="DR1549" s="1"/>
      <c r="DS1549" s="1"/>
      <c r="DT1549" s="1"/>
      <c r="DU1549" s="1"/>
      <c r="DV1549" s="1"/>
      <c r="DW1549" s="1"/>
      <c r="DX1549" s="1"/>
      <c r="DY1549" s="1"/>
      <c r="DZ1549" s="1"/>
      <c r="EA1549" s="1"/>
      <c r="EB1549" s="1"/>
      <c r="EC1549" s="1"/>
      <c r="ED1549" s="1"/>
      <c r="EE1549" s="1"/>
      <c r="EF1549" s="1"/>
      <c r="EG1549" s="1"/>
      <c r="EH1549" s="1"/>
      <c r="EI1549" s="1"/>
      <c r="EJ1549" s="1"/>
      <c r="EK1549" s="1"/>
      <c r="EL1549" s="1"/>
      <c r="EM1549" s="1"/>
      <c r="EN1549" s="1"/>
      <c r="EO1549" s="1"/>
      <c r="EP1549" s="1"/>
      <c r="EQ1549" s="1"/>
      <c r="ER1549" s="1"/>
      <c r="ES1549" s="1"/>
      <c r="ET1549" s="1"/>
      <c r="EU1549" s="1"/>
      <c r="EV1549" s="1"/>
      <c r="EW1549" s="1"/>
      <c r="EX1549" s="1"/>
      <c r="EY1549" s="1"/>
      <c r="EZ1549" s="1"/>
      <c r="FA1549" s="1"/>
      <c r="FB1549" s="1"/>
      <c r="FC1549" s="1"/>
      <c r="FD1549" s="1"/>
      <c r="FE1549" s="1"/>
      <c r="FF1549" s="1"/>
      <c r="FG1549" s="1"/>
      <c r="FH1549" s="1"/>
      <c r="FI1549" s="1"/>
      <c r="FJ1549" s="1"/>
      <c r="FK1549" s="1"/>
      <c r="FL1549" s="1"/>
      <c r="FM1549" s="1"/>
      <c r="FN1549" s="1"/>
      <c r="FO1549" s="1"/>
      <c r="FP1549" s="1"/>
      <c r="FQ1549" s="1"/>
      <c r="FR1549" s="1"/>
      <c r="FS1549" s="1"/>
      <c r="FT1549" s="1"/>
      <c r="FU1549" s="1"/>
      <c r="FV1549" s="1"/>
      <c r="FW1549" s="1"/>
      <c r="FX1549" s="1"/>
      <c r="FY1549" s="1"/>
      <c r="FZ1549" s="1"/>
      <c r="GA1549" s="1"/>
      <c r="GB1549" s="1"/>
      <c r="GC1549" s="1"/>
      <c r="GD1549" s="1"/>
      <c r="GE1549" s="1"/>
      <c r="GF1549" s="1"/>
      <c r="GG1549" s="1"/>
      <c r="GH1549" s="1"/>
      <c r="GI1549" s="1"/>
      <c r="GJ1549" s="1"/>
      <c r="GK1549" s="1"/>
      <c r="GL1549" s="1"/>
      <c r="GM1549" s="1"/>
      <c r="GN1549" s="1"/>
      <c r="GO1549" s="1"/>
      <c r="GP1549" s="1"/>
      <c r="GQ1549" s="1"/>
      <c r="GR1549" s="1"/>
      <c r="GS1549" s="1"/>
      <c r="GT1549" s="1"/>
      <c r="GU1549" s="1"/>
      <c r="GV1549" s="1"/>
      <c r="GW1549" s="1"/>
      <c r="GX1549" s="1"/>
      <c r="GY1549" s="1"/>
      <c r="GZ1549" s="1"/>
      <c r="HA1549" s="1"/>
      <c r="HB1549" s="1"/>
      <c r="HC1549" s="1"/>
      <c r="HD1549" s="1"/>
      <c r="HE1549" s="1"/>
      <c r="HF1549" s="1"/>
      <c r="HG1549" s="1"/>
      <c r="HH1549" s="1"/>
      <c r="HI1549" s="1"/>
      <c r="HJ1549" s="1"/>
      <c r="HK1549" s="1"/>
      <c r="HL1549" s="1"/>
    </row>
    <row r="1550" spans="1:220" x14ac:dyDescent="0.2">
      <c r="A1550" s="63">
        <f t="shared" si="396"/>
        <v>43525</v>
      </c>
      <c r="B1550" s="12">
        <f t="shared" ca="1" si="398"/>
        <v>75201539.7896173</v>
      </c>
      <c r="C1550" s="71">
        <f t="shared" si="399"/>
        <v>73398992.719999999</v>
      </c>
      <c r="D1550" s="65">
        <f ca="1">IF(A1550&lt;$B$1,VLOOKUP(A1550,[1]DI!$A$4:$B$15000,2,FALSE),0)</f>
        <v>6.4000000000000001E-2</v>
      </c>
      <c r="E1550" s="11">
        <f t="shared" ca="1" si="400"/>
        <v>1.0002462000000001</v>
      </c>
      <c r="F1550" s="64">
        <f ca="1">(TRUNC(PRODUCT($E$16:$E1549),16))</f>
        <v>1.53184491212277</v>
      </c>
      <c r="G1550" s="64">
        <f t="shared" ca="1" si="401"/>
        <v>1.50864260980201</v>
      </c>
      <c r="H1550" s="64">
        <f t="shared" ca="1" si="402"/>
        <v>1.01537959</v>
      </c>
      <c r="I1550" s="65">
        <f t="shared" si="397"/>
        <v>3.7499999999999999E-2</v>
      </c>
      <c r="J1550" s="66">
        <f t="shared" si="403"/>
        <v>43437</v>
      </c>
      <c r="K1550" s="13">
        <f t="shared" si="409"/>
        <v>88</v>
      </c>
      <c r="L1550" s="9">
        <f t="shared" si="404"/>
        <v>1.0090395839999999</v>
      </c>
      <c r="M1550" s="69">
        <f t="shared" ca="1" si="405"/>
        <v>1.0245581989999999</v>
      </c>
      <c r="N1550" s="68">
        <f t="shared" si="406"/>
        <v>0</v>
      </c>
      <c r="O1550" s="64">
        <f t="shared" ca="1" si="407"/>
        <v>1802547.0696173001</v>
      </c>
      <c r="P1550" s="70">
        <f t="shared" si="408"/>
        <v>0</v>
      </c>
      <c r="Q1550" s="67"/>
      <c r="R1550" s="66"/>
      <c r="S1550" s="66"/>
      <c r="T1550" s="66"/>
      <c r="U1550" s="66"/>
      <c r="V1550" s="6"/>
      <c r="W1550" s="6"/>
      <c r="X1550" s="6"/>
      <c r="Y1550" s="7"/>
      <c r="Z1550" s="1"/>
      <c r="AA1550" s="6"/>
      <c r="AB1550" s="7"/>
      <c r="AC1550" s="7"/>
      <c r="AD1550" s="7"/>
      <c r="AE1550" s="6"/>
      <c r="AF1550" s="8"/>
      <c r="AG1550" s="6"/>
      <c r="AH1550" s="1"/>
      <c r="AI1550" s="3"/>
      <c r="AJ1550" s="3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s="1"/>
      <c r="DP1550" s="1"/>
      <c r="DQ1550" s="1"/>
      <c r="DR1550" s="1"/>
      <c r="DS1550" s="1"/>
      <c r="DT1550" s="1"/>
      <c r="DU1550" s="1"/>
      <c r="DV1550" s="1"/>
      <c r="DW1550" s="1"/>
      <c r="DX1550" s="1"/>
      <c r="DY1550" s="1"/>
      <c r="DZ1550" s="1"/>
      <c r="EA1550" s="1"/>
      <c r="EB1550" s="1"/>
      <c r="EC1550" s="1"/>
      <c r="ED1550" s="1"/>
      <c r="EE1550" s="1"/>
      <c r="EF1550" s="1"/>
      <c r="EG1550" s="1"/>
      <c r="EH1550" s="1"/>
      <c r="EI1550" s="1"/>
      <c r="EJ1550" s="1"/>
      <c r="EK1550" s="1"/>
      <c r="EL1550" s="1"/>
      <c r="EM1550" s="1"/>
      <c r="EN1550" s="1"/>
      <c r="EO1550" s="1"/>
      <c r="EP1550" s="1"/>
      <c r="EQ1550" s="1"/>
      <c r="ER1550" s="1"/>
      <c r="ES1550" s="1"/>
      <c r="ET1550" s="1"/>
      <c r="EU1550" s="1"/>
      <c r="EV1550" s="1"/>
      <c r="EW1550" s="1"/>
      <c r="EX1550" s="1"/>
      <c r="EY1550" s="1"/>
      <c r="EZ1550" s="1"/>
      <c r="FA1550" s="1"/>
      <c r="FB1550" s="1"/>
      <c r="FC1550" s="1"/>
      <c r="FD1550" s="1"/>
      <c r="FE1550" s="1"/>
      <c r="FF1550" s="1"/>
      <c r="FG1550" s="1"/>
      <c r="FH1550" s="1"/>
      <c r="FI1550" s="1"/>
      <c r="FJ1550" s="1"/>
      <c r="FK1550" s="1"/>
      <c r="FL1550" s="1"/>
      <c r="FM1550" s="1"/>
      <c r="FN1550" s="1"/>
      <c r="FO1550" s="1"/>
      <c r="FP1550" s="1"/>
      <c r="FQ1550" s="1"/>
      <c r="FR1550" s="1"/>
      <c r="FS1550" s="1"/>
      <c r="FT1550" s="1"/>
      <c r="FU1550" s="1"/>
      <c r="FV1550" s="1"/>
      <c r="FW1550" s="1"/>
      <c r="FX1550" s="1"/>
      <c r="FY1550" s="1"/>
      <c r="FZ1550" s="1"/>
      <c r="GA1550" s="1"/>
      <c r="GB1550" s="1"/>
      <c r="GC1550" s="1"/>
      <c r="GD1550" s="1"/>
      <c r="GE1550" s="1"/>
      <c r="GF1550" s="1"/>
      <c r="GG1550" s="1"/>
      <c r="GH1550" s="1"/>
      <c r="GI1550" s="1"/>
      <c r="GJ1550" s="1"/>
      <c r="GK1550" s="1"/>
      <c r="GL1550" s="1"/>
      <c r="GM1550" s="1"/>
      <c r="GN1550" s="1"/>
      <c r="GO1550" s="1"/>
      <c r="GP1550" s="1"/>
      <c r="GQ1550" s="1"/>
      <c r="GR1550" s="1"/>
      <c r="GS1550" s="1"/>
      <c r="GT1550" s="1"/>
      <c r="GU1550" s="1"/>
      <c r="GV1550" s="1"/>
      <c r="GW1550" s="1"/>
      <c r="GX1550" s="1"/>
      <c r="GY1550" s="1"/>
      <c r="GZ1550" s="1"/>
      <c r="HA1550" s="1"/>
      <c r="HB1550" s="1"/>
      <c r="HC1550" s="1"/>
      <c r="HD1550" s="1"/>
      <c r="HE1550" s="1"/>
      <c r="HF1550" s="1"/>
      <c r="HG1550" s="1"/>
      <c r="HH1550" s="1"/>
      <c r="HI1550" s="1"/>
      <c r="HJ1550" s="1"/>
      <c r="HK1550" s="1"/>
      <c r="HL1550" s="1"/>
    </row>
    <row r="1551" spans="1:220" x14ac:dyDescent="0.2">
      <c r="A1551" s="63">
        <f t="shared" si="396"/>
        <v>43526</v>
      </c>
      <c r="B1551" s="12">
        <f t="shared" ca="1" si="398"/>
        <v>75227746.386175036</v>
      </c>
      <c r="C1551" s="71">
        <f t="shared" si="399"/>
        <v>73398992.719999999</v>
      </c>
      <c r="D1551" s="65">
        <f ca="1">IF(A1551&lt;$B$1,VLOOKUP(A1551,[1]DI!$A$4:$B$15000,2,FALSE),0)</f>
        <v>0</v>
      </c>
      <c r="E1551" s="11">
        <f t="shared" ca="1" si="400"/>
        <v>1</v>
      </c>
      <c r="F1551" s="64">
        <f ca="1">(TRUNC(PRODUCT($E$16:$E1550),16))</f>
        <v>1.53222205234013</v>
      </c>
      <c r="G1551" s="64">
        <f t="shared" ca="1" si="401"/>
        <v>1.50864260980201</v>
      </c>
      <c r="H1551" s="64">
        <f t="shared" ca="1" si="402"/>
        <v>1.01562957</v>
      </c>
      <c r="I1551" s="65">
        <f t="shared" si="397"/>
        <v>3.7499999999999999E-2</v>
      </c>
      <c r="J1551" s="66">
        <f t="shared" si="403"/>
        <v>43437</v>
      </c>
      <c r="K1551" s="13">
        <f t="shared" si="409"/>
        <v>89</v>
      </c>
      <c r="L1551" s="9">
        <f t="shared" si="404"/>
        <v>1.0091427740000001</v>
      </c>
      <c r="M1551" s="69">
        <f t="shared" ca="1" si="405"/>
        <v>1.0249152420000001</v>
      </c>
      <c r="N1551" s="68">
        <f t="shared" si="406"/>
        <v>0</v>
      </c>
      <c r="O1551" s="64">
        <f t="shared" ca="1" si="407"/>
        <v>1828753.66617504</v>
      </c>
      <c r="P1551" s="70">
        <f t="shared" si="408"/>
        <v>0</v>
      </c>
      <c r="Q1551" s="67"/>
      <c r="R1551" s="66"/>
      <c r="S1551" s="66"/>
      <c r="T1551" s="66"/>
      <c r="U1551" s="66"/>
      <c r="V1551" s="6"/>
      <c r="W1551" s="6"/>
      <c r="X1551" s="6"/>
      <c r="Y1551" s="7"/>
      <c r="Z1551" s="1"/>
      <c r="AA1551" s="6"/>
      <c r="AB1551" s="7"/>
      <c r="AC1551" s="7"/>
      <c r="AD1551" s="7"/>
      <c r="AE1551" s="6"/>
      <c r="AF1551" s="8"/>
      <c r="AG1551" s="6"/>
      <c r="AH1551" s="1"/>
      <c r="AI1551" s="3"/>
      <c r="AJ1551" s="3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  <c r="CO1551" s="1"/>
      <c r="CP1551" s="1"/>
      <c r="CQ1551" s="1"/>
      <c r="CR1551" s="1"/>
      <c r="CS1551" s="1"/>
      <c r="CT1551" s="1"/>
      <c r="CU1551" s="1"/>
      <c r="CV1551" s="1"/>
      <c r="CW1551" s="1"/>
      <c r="CX1551" s="1"/>
      <c r="CY1551" s="1"/>
      <c r="CZ1551" s="1"/>
      <c r="DA1551" s="1"/>
      <c r="DB1551" s="1"/>
      <c r="DC1551" s="1"/>
      <c r="DD1551" s="1"/>
      <c r="DE1551" s="1"/>
      <c r="DF1551" s="1"/>
      <c r="DG1551" s="1"/>
      <c r="DH1551" s="1"/>
      <c r="DI1551" s="1"/>
      <c r="DJ1551" s="1"/>
      <c r="DK1551" s="1"/>
      <c r="DL1551" s="1"/>
      <c r="DM1551" s="1"/>
      <c r="DN1551" s="1"/>
      <c r="DO1551" s="1"/>
      <c r="DP1551" s="1"/>
      <c r="DQ1551" s="1"/>
      <c r="DR1551" s="1"/>
      <c r="DS1551" s="1"/>
      <c r="DT1551" s="1"/>
      <c r="DU1551" s="1"/>
      <c r="DV1551" s="1"/>
      <c r="DW1551" s="1"/>
      <c r="DX1551" s="1"/>
      <c r="DY1551" s="1"/>
      <c r="DZ1551" s="1"/>
      <c r="EA1551" s="1"/>
      <c r="EB1551" s="1"/>
      <c r="EC1551" s="1"/>
      <c r="ED1551" s="1"/>
      <c r="EE1551" s="1"/>
      <c r="EF1551" s="1"/>
      <c r="EG1551" s="1"/>
      <c r="EH1551" s="1"/>
      <c r="EI1551" s="1"/>
      <c r="EJ1551" s="1"/>
      <c r="EK1551" s="1"/>
      <c r="EL1551" s="1"/>
      <c r="EM1551" s="1"/>
      <c r="EN1551" s="1"/>
      <c r="EO1551" s="1"/>
      <c r="EP1551" s="1"/>
      <c r="EQ1551" s="1"/>
      <c r="ER1551" s="1"/>
      <c r="ES1551" s="1"/>
      <c r="ET1551" s="1"/>
      <c r="EU1551" s="1"/>
      <c r="EV1551" s="1"/>
      <c r="EW1551" s="1"/>
      <c r="EX1551" s="1"/>
      <c r="EY1551" s="1"/>
      <c r="EZ1551" s="1"/>
      <c r="FA1551" s="1"/>
      <c r="FB1551" s="1"/>
      <c r="FC1551" s="1"/>
      <c r="FD1551" s="1"/>
      <c r="FE1551" s="1"/>
      <c r="FF1551" s="1"/>
      <c r="FG1551" s="1"/>
      <c r="FH1551" s="1"/>
      <c r="FI1551" s="1"/>
      <c r="FJ1551" s="1"/>
      <c r="FK1551" s="1"/>
      <c r="FL1551" s="1"/>
      <c r="FM1551" s="1"/>
      <c r="FN1551" s="1"/>
      <c r="FO1551" s="1"/>
      <c r="FP1551" s="1"/>
      <c r="FQ1551" s="1"/>
      <c r="FR1551" s="1"/>
      <c r="FS1551" s="1"/>
      <c r="FT1551" s="1"/>
      <c r="FU1551" s="1"/>
      <c r="FV1551" s="1"/>
      <c r="FW1551" s="1"/>
      <c r="FX1551" s="1"/>
      <c r="FY1551" s="1"/>
      <c r="FZ1551" s="1"/>
      <c r="GA1551" s="1"/>
      <c r="GB1551" s="1"/>
      <c r="GC1551" s="1"/>
      <c r="GD1551" s="1"/>
      <c r="GE1551" s="1"/>
      <c r="GF1551" s="1"/>
      <c r="GG1551" s="1"/>
      <c r="GH1551" s="1"/>
      <c r="GI1551" s="1"/>
      <c r="GJ1551" s="1"/>
      <c r="GK1551" s="1"/>
      <c r="GL1551" s="1"/>
      <c r="GM1551" s="1"/>
      <c r="GN1551" s="1"/>
      <c r="GO1551" s="1"/>
      <c r="GP1551" s="1"/>
      <c r="GQ1551" s="1"/>
      <c r="GR1551" s="1"/>
      <c r="GS1551" s="1"/>
      <c r="GT1551" s="1"/>
      <c r="GU1551" s="1"/>
      <c r="GV1551" s="1"/>
      <c r="GW1551" s="1"/>
      <c r="GX1551" s="1"/>
      <c r="GY1551" s="1"/>
      <c r="GZ1551" s="1"/>
      <c r="HA1551" s="1"/>
      <c r="HB1551" s="1"/>
      <c r="HC1551" s="1"/>
      <c r="HD1551" s="1"/>
      <c r="HE1551" s="1"/>
      <c r="HF1551" s="1"/>
      <c r="HG1551" s="1"/>
      <c r="HH1551" s="1"/>
      <c r="HI1551" s="1"/>
      <c r="HJ1551" s="1"/>
      <c r="HK1551" s="1"/>
      <c r="HL1551" s="1"/>
    </row>
    <row r="1552" spans="1:220" x14ac:dyDescent="0.2">
      <c r="A1552" s="63">
        <f t="shared" si="396"/>
        <v>43527</v>
      </c>
      <c r="B1552" s="12">
        <f t="shared" ca="1" si="398"/>
        <v>75235439.70159699</v>
      </c>
      <c r="C1552" s="71">
        <f t="shared" si="399"/>
        <v>73398992.719999999</v>
      </c>
      <c r="D1552" s="65">
        <f ca="1">IF(A1552&lt;$B$1,VLOOKUP(A1552,[1]DI!$A$4:$B$15000,2,FALSE),0)</f>
        <v>0</v>
      </c>
      <c r="E1552" s="11">
        <f t="shared" ca="1" si="400"/>
        <v>1</v>
      </c>
      <c r="F1552" s="64">
        <f ca="1">(TRUNC(PRODUCT($E$16:$E1551),16))</f>
        <v>1.53222205234013</v>
      </c>
      <c r="G1552" s="64">
        <f t="shared" ca="1" si="401"/>
        <v>1.50864260980201</v>
      </c>
      <c r="H1552" s="64">
        <f t="shared" ca="1" si="402"/>
        <v>1.01562957</v>
      </c>
      <c r="I1552" s="65">
        <f t="shared" si="397"/>
        <v>3.7499999999999999E-2</v>
      </c>
      <c r="J1552" s="66">
        <f t="shared" si="403"/>
        <v>43437</v>
      </c>
      <c r="K1552" s="13">
        <f t="shared" si="409"/>
        <v>90</v>
      </c>
      <c r="L1552" s="9">
        <f t="shared" si="404"/>
        <v>1.0092459760000001</v>
      </c>
      <c r="M1552" s="69">
        <f t="shared" ca="1" si="405"/>
        <v>1.0250200570000001</v>
      </c>
      <c r="N1552" s="68">
        <f t="shared" si="406"/>
        <v>0</v>
      </c>
      <c r="O1552" s="64">
        <f t="shared" ca="1" si="407"/>
        <v>1836446.98159699</v>
      </c>
      <c r="P1552" s="70">
        <f t="shared" si="408"/>
        <v>0</v>
      </c>
      <c r="Q1552" s="67"/>
      <c r="R1552" s="66"/>
      <c r="S1552" s="66"/>
      <c r="T1552" s="66"/>
      <c r="U1552" s="66"/>
      <c r="V1552" s="6"/>
      <c r="W1552" s="6"/>
      <c r="X1552" s="6"/>
      <c r="Y1552" s="7"/>
      <c r="Z1552" s="1"/>
      <c r="AA1552" s="6"/>
      <c r="AB1552" s="7"/>
      <c r="AC1552" s="7"/>
      <c r="AD1552" s="7"/>
      <c r="AE1552" s="6"/>
      <c r="AF1552" s="8"/>
      <c r="AG1552" s="6"/>
      <c r="AH1552" s="1"/>
      <c r="AI1552" s="3"/>
      <c r="AJ1552" s="3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s="1"/>
      <c r="CJ1552" s="1"/>
      <c r="CK1552" s="1"/>
      <c r="CL1552" s="1"/>
      <c r="CM1552" s="1"/>
      <c r="CN1552" s="1"/>
      <c r="CO1552" s="1"/>
      <c r="CP1552" s="1"/>
      <c r="CQ1552" s="1"/>
      <c r="CR1552" s="1"/>
      <c r="CS1552" s="1"/>
      <c r="CT1552" s="1"/>
      <c r="CU1552" s="1"/>
      <c r="CV1552" s="1"/>
      <c r="CW1552" s="1"/>
      <c r="CX1552" s="1"/>
      <c r="CY1552" s="1"/>
      <c r="CZ1552" s="1"/>
      <c r="DA1552" s="1"/>
      <c r="DB1552" s="1"/>
      <c r="DC1552" s="1"/>
      <c r="DD1552" s="1"/>
      <c r="DE1552" s="1"/>
      <c r="DF1552" s="1"/>
      <c r="DG1552" s="1"/>
      <c r="DH1552" s="1"/>
      <c r="DI1552" s="1"/>
      <c r="DJ1552" s="1"/>
      <c r="DK1552" s="1"/>
      <c r="DL1552" s="1"/>
      <c r="DM1552" s="1"/>
      <c r="DN1552" s="1"/>
      <c r="DO1552" s="1"/>
      <c r="DP1552" s="1"/>
      <c r="DQ1552" s="1"/>
      <c r="DR1552" s="1"/>
      <c r="DS1552" s="1"/>
      <c r="DT1552" s="1"/>
      <c r="DU1552" s="1"/>
      <c r="DV1552" s="1"/>
      <c r="DW1552" s="1"/>
      <c r="DX1552" s="1"/>
      <c r="DY1552" s="1"/>
      <c r="DZ1552" s="1"/>
      <c r="EA1552" s="1"/>
      <c r="EB1552" s="1"/>
      <c r="EC1552" s="1"/>
      <c r="ED1552" s="1"/>
      <c r="EE1552" s="1"/>
      <c r="EF1552" s="1"/>
      <c r="EG1552" s="1"/>
      <c r="EH1552" s="1"/>
      <c r="EI1552" s="1"/>
      <c r="EJ1552" s="1"/>
      <c r="EK1552" s="1"/>
      <c r="EL1552" s="1"/>
      <c r="EM1552" s="1"/>
      <c r="EN1552" s="1"/>
      <c r="EO1552" s="1"/>
      <c r="EP1552" s="1"/>
      <c r="EQ1552" s="1"/>
      <c r="ER1552" s="1"/>
      <c r="ES1552" s="1"/>
      <c r="ET1552" s="1"/>
      <c r="EU1552" s="1"/>
      <c r="EV1552" s="1"/>
      <c r="EW1552" s="1"/>
      <c r="EX1552" s="1"/>
      <c r="EY1552" s="1"/>
      <c r="EZ1552" s="1"/>
      <c r="FA1552" s="1"/>
      <c r="FB1552" s="1"/>
      <c r="FC1552" s="1"/>
      <c r="FD1552" s="1"/>
      <c r="FE1552" s="1"/>
      <c r="FF1552" s="1"/>
      <c r="FG1552" s="1"/>
      <c r="FH1552" s="1"/>
      <c r="FI1552" s="1"/>
      <c r="FJ1552" s="1"/>
      <c r="FK1552" s="1"/>
      <c r="FL1552" s="1"/>
      <c r="FM1552" s="1"/>
      <c r="FN1552" s="1"/>
      <c r="FO1552" s="1"/>
      <c r="FP1552" s="1"/>
      <c r="FQ1552" s="1"/>
      <c r="FR1552" s="1"/>
      <c r="FS1552" s="1"/>
      <c r="FT1552" s="1"/>
      <c r="FU1552" s="1"/>
      <c r="FV1552" s="1"/>
      <c r="FW1552" s="1"/>
      <c r="FX1552" s="1"/>
      <c r="FY1552" s="1"/>
      <c r="FZ1552" s="1"/>
      <c r="GA1552" s="1"/>
      <c r="GB1552" s="1"/>
      <c r="GC1552" s="1"/>
      <c r="GD1552" s="1"/>
      <c r="GE1552" s="1"/>
      <c r="GF1552" s="1"/>
      <c r="GG1552" s="1"/>
      <c r="GH1552" s="1"/>
      <c r="GI1552" s="1"/>
      <c r="GJ1552" s="1"/>
      <c r="GK1552" s="1"/>
      <c r="GL1552" s="1"/>
      <c r="GM1552" s="1"/>
      <c r="GN1552" s="1"/>
      <c r="GO1552" s="1"/>
      <c r="GP1552" s="1"/>
      <c r="GQ1552" s="1"/>
      <c r="GR1552" s="1"/>
      <c r="GS1552" s="1"/>
      <c r="GT1552" s="1"/>
      <c r="GU1552" s="1"/>
      <c r="GV1552" s="1"/>
      <c r="GW1552" s="1"/>
      <c r="GX1552" s="1"/>
      <c r="GY1552" s="1"/>
      <c r="GZ1552" s="1"/>
      <c r="HA1552" s="1"/>
      <c r="HB1552" s="1"/>
      <c r="HC1552" s="1"/>
      <c r="HD1552" s="1"/>
      <c r="HE1552" s="1"/>
      <c r="HF1552" s="1"/>
      <c r="HG1552" s="1"/>
      <c r="HH1552" s="1"/>
      <c r="HI1552" s="1"/>
      <c r="HJ1552" s="1"/>
      <c r="HK1552" s="1"/>
      <c r="HL1552" s="1"/>
    </row>
    <row r="1553" spans="1:220" x14ac:dyDescent="0.2">
      <c r="A1553" s="63">
        <f t="shared" si="396"/>
        <v>43528</v>
      </c>
      <c r="B1553" s="12">
        <f t="shared" ca="1" si="398"/>
        <v>75243133.677609876</v>
      </c>
      <c r="C1553" s="71">
        <f t="shared" si="399"/>
        <v>73398992.719999999</v>
      </c>
      <c r="D1553" s="65">
        <f ca="1">IF(A1553&lt;$B$1,VLOOKUP(A1553,[1]DI!$A$4:$B$15000,2,FALSE),0)</f>
        <v>0</v>
      </c>
      <c r="E1553" s="11">
        <f t="shared" ca="1" si="400"/>
        <v>1</v>
      </c>
      <c r="F1553" s="64">
        <f ca="1">(TRUNC(PRODUCT($E$16:$E1552),16))</f>
        <v>1.53222205234013</v>
      </c>
      <c r="G1553" s="64">
        <f t="shared" ca="1" si="401"/>
        <v>1.50864260980201</v>
      </c>
      <c r="H1553" s="64">
        <f t="shared" ca="1" si="402"/>
        <v>1.01562957</v>
      </c>
      <c r="I1553" s="65">
        <f t="shared" si="397"/>
        <v>3.7499999999999999E-2</v>
      </c>
      <c r="J1553" s="66">
        <f t="shared" si="403"/>
        <v>43437</v>
      </c>
      <c r="K1553" s="13">
        <f t="shared" si="409"/>
        <v>91</v>
      </c>
      <c r="L1553" s="9">
        <f t="shared" si="404"/>
        <v>1.009349187</v>
      </c>
      <c r="M1553" s="69">
        <f t="shared" ca="1" si="405"/>
        <v>1.025124881</v>
      </c>
      <c r="N1553" s="68">
        <f t="shared" si="406"/>
        <v>0</v>
      </c>
      <c r="O1553" s="64">
        <f t="shared" ca="1" si="407"/>
        <v>1844140.95760987</v>
      </c>
      <c r="P1553" s="70">
        <f t="shared" si="408"/>
        <v>0</v>
      </c>
      <c r="Q1553" s="67"/>
      <c r="R1553" s="66"/>
      <c r="S1553" s="66"/>
      <c r="T1553" s="66"/>
      <c r="U1553" s="66"/>
      <c r="V1553" s="6"/>
      <c r="W1553" s="6"/>
      <c r="X1553" s="6"/>
      <c r="Y1553" s="7"/>
      <c r="Z1553" s="1"/>
      <c r="AA1553" s="6"/>
      <c r="AB1553" s="7"/>
      <c r="AC1553" s="7"/>
      <c r="AD1553" s="7"/>
      <c r="AE1553" s="6"/>
      <c r="AF1553" s="8"/>
      <c r="AG1553" s="6"/>
      <c r="AH1553" s="1"/>
      <c r="AI1553" s="3"/>
      <c r="AJ1553" s="3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s="1"/>
      <c r="CW1553" s="1"/>
      <c r="CX1553" s="1"/>
      <c r="CY1553" s="1"/>
      <c r="CZ1553" s="1"/>
      <c r="DA1553" s="1"/>
      <c r="DB1553" s="1"/>
      <c r="DC1553" s="1"/>
      <c r="DD1553" s="1"/>
      <c r="DE1553" s="1"/>
      <c r="DF1553" s="1"/>
      <c r="DG1553" s="1"/>
      <c r="DH1553" s="1"/>
      <c r="DI1553" s="1"/>
      <c r="DJ1553" s="1"/>
      <c r="DK1553" s="1"/>
      <c r="DL1553" s="1"/>
      <c r="DM1553" s="1"/>
      <c r="DN1553" s="1"/>
      <c r="DO1553" s="1"/>
      <c r="DP1553" s="1"/>
      <c r="DQ1553" s="1"/>
      <c r="DR1553" s="1"/>
      <c r="DS1553" s="1"/>
      <c r="DT1553" s="1"/>
      <c r="DU1553" s="1"/>
      <c r="DV1553" s="1"/>
      <c r="DW1553" s="1"/>
      <c r="DX1553" s="1"/>
      <c r="DY1553" s="1"/>
      <c r="DZ1553" s="1"/>
      <c r="EA1553" s="1"/>
      <c r="EB1553" s="1"/>
      <c r="EC1553" s="1"/>
      <c r="ED1553" s="1"/>
      <c r="EE1553" s="1"/>
      <c r="EF1553" s="1"/>
      <c r="EG1553" s="1"/>
      <c r="EH1553" s="1"/>
      <c r="EI1553" s="1"/>
      <c r="EJ1553" s="1"/>
      <c r="EK1553" s="1"/>
      <c r="EL1553" s="1"/>
      <c r="EM1553" s="1"/>
      <c r="EN1553" s="1"/>
      <c r="EO1553" s="1"/>
      <c r="EP1553" s="1"/>
      <c r="EQ1553" s="1"/>
      <c r="ER1553" s="1"/>
      <c r="ES1553" s="1"/>
      <c r="ET1553" s="1"/>
      <c r="EU1553" s="1"/>
      <c r="EV1553" s="1"/>
      <c r="EW1553" s="1"/>
      <c r="EX1553" s="1"/>
      <c r="EY1553" s="1"/>
      <c r="EZ1553" s="1"/>
      <c r="FA1553" s="1"/>
      <c r="FB1553" s="1"/>
      <c r="FC1553" s="1"/>
      <c r="FD1553" s="1"/>
      <c r="FE1553" s="1"/>
      <c r="FF1553" s="1"/>
      <c r="FG1553" s="1"/>
      <c r="FH1553" s="1"/>
      <c r="FI1553" s="1"/>
      <c r="FJ1553" s="1"/>
      <c r="FK1553" s="1"/>
      <c r="FL1553" s="1"/>
      <c r="FM1553" s="1"/>
      <c r="FN1553" s="1"/>
      <c r="FO1553" s="1"/>
      <c r="FP1553" s="1"/>
      <c r="FQ1553" s="1"/>
      <c r="FR1553" s="1"/>
      <c r="FS1553" s="1"/>
      <c r="FT1553" s="1"/>
      <c r="FU1553" s="1"/>
      <c r="FV1553" s="1"/>
      <c r="FW1553" s="1"/>
      <c r="FX1553" s="1"/>
      <c r="FY1553" s="1"/>
      <c r="FZ1553" s="1"/>
      <c r="GA1553" s="1"/>
      <c r="GB1553" s="1"/>
      <c r="GC1553" s="1"/>
      <c r="GD1553" s="1"/>
      <c r="GE1553" s="1"/>
      <c r="GF1553" s="1"/>
      <c r="GG1553" s="1"/>
      <c r="GH1553" s="1"/>
      <c r="GI1553" s="1"/>
      <c r="GJ1553" s="1"/>
      <c r="GK1553" s="1"/>
      <c r="GL1553" s="1"/>
      <c r="GM1553" s="1"/>
      <c r="GN1553" s="1"/>
      <c r="GO1553" s="1"/>
      <c r="GP1553" s="1"/>
      <c r="GQ1553" s="1"/>
      <c r="GR1553" s="1"/>
      <c r="GS1553" s="1"/>
      <c r="GT1553" s="1"/>
      <c r="GU1553" s="1"/>
      <c r="GV1553" s="1"/>
      <c r="GW1553" s="1"/>
      <c r="GX1553" s="1"/>
      <c r="GY1553" s="1"/>
      <c r="GZ1553" s="1"/>
      <c r="HA1553" s="1"/>
      <c r="HB1553" s="1"/>
      <c r="HC1553" s="1"/>
      <c r="HD1553" s="1"/>
      <c r="HE1553" s="1"/>
      <c r="HF1553" s="1"/>
      <c r="HG1553" s="1"/>
      <c r="HH1553" s="1"/>
      <c r="HI1553" s="1"/>
      <c r="HJ1553" s="1"/>
      <c r="HK1553" s="1"/>
      <c r="HL1553" s="1"/>
    </row>
    <row r="1554" spans="1:220" x14ac:dyDescent="0.2">
      <c r="A1554" s="63">
        <f t="shared" ref="A1554:A1617" si="410">(A1553+1)</f>
        <v>43529</v>
      </c>
      <c r="B1554" s="12">
        <f t="shared" ca="1" si="398"/>
        <v>75250828.534410655</v>
      </c>
      <c r="C1554" s="71">
        <f t="shared" si="399"/>
        <v>73398992.719999999</v>
      </c>
      <c r="D1554" s="65">
        <f ca="1">IF(A1554&lt;$B$1,VLOOKUP(A1554,[1]DI!$A$4:$B$15000,2,FALSE),0)</f>
        <v>0</v>
      </c>
      <c r="E1554" s="11">
        <f t="shared" ca="1" si="400"/>
        <v>1</v>
      </c>
      <c r="F1554" s="64">
        <f ca="1">(TRUNC(PRODUCT($E$16:$E1553),16))</f>
        <v>1.53222205234013</v>
      </c>
      <c r="G1554" s="64">
        <f t="shared" ca="1" si="401"/>
        <v>1.50864260980201</v>
      </c>
      <c r="H1554" s="64">
        <f t="shared" ca="1" si="402"/>
        <v>1.01562957</v>
      </c>
      <c r="I1554" s="65">
        <f t="shared" ref="I1554:I1617" si="411">I1553</f>
        <v>3.7499999999999999E-2</v>
      </c>
      <c r="J1554" s="66">
        <f t="shared" si="403"/>
        <v>43437</v>
      </c>
      <c r="K1554" s="13">
        <f t="shared" si="409"/>
        <v>92</v>
      </c>
      <c r="L1554" s="9">
        <f t="shared" si="404"/>
        <v>1.00945241</v>
      </c>
      <c r="M1554" s="69">
        <f t="shared" ca="1" si="405"/>
        <v>1.025229717</v>
      </c>
      <c r="N1554" s="68">
        <f t="shared" si="406"/>
        <v>0</v>
      </c>
      <c r="O1554" s="64">
        <f t="shared" ca="1" si="407"/>
        <v>1851835.81441066</v>
      </c>
      <c r="P1554" s="70">
        <f t="shared" si="408"/>
        <v>0</v>
      </c>
      <c r="Q1554" s="67"/>
      <c r="R1554" s="66"/>
      <c r="S1554" s="66"/>
      <c r="T1554" s="66"/>
      <c r="U1554" s="66"/>
      <c r="V1554" s="6"/>
      <c r="W1554" s="6"/>
      <c r="X1554" s="6"/>
      <c r="Y1554" s="7"/>
      <c r="Z1554" s="1"/>
      <c r="AA1554" s="6"/>
      <c r="AB1554" s="7"/>
      <c r="AC1554" s="7"/>
      <c r="AD1554" s="7"/>
      <c r="AE1554" s="6"/>
      <c r="AF1554" s="8"/>
      <c r="AG1554" s="6"/>
      <c r="AH1554" s="1"/>
      <c r="AI1554" s="3"/>
      <c r="AJ1554" s="3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s="1"/>
      <c r="DJ1554" s="1"/>
      <c r="DK1554" s="1"/>
      <c r="DL1554" s="1"/>
      <c r="DM1554" s="1"/>
      <c r="DN1554" s="1"/>
      <c r="DO1554" s="1"/>
      <c r="DP1554" s="1"/>
      <c r="DQ1554" s="1"/>
      <c r="DR1554" s="1"/>
      <c r="DS1554" s="1"/>
      <c r="DT1554" s="1"/>
      <c r="DU1554" s="1"/>
      <c r="DV1554" s="1"/>
      <c r="DW1554" s="1"/>
      <c r="DX1554" s="1"/>
      <c r="DY1554" s="1"/>
      <c r="DZ1554" s="1"/>
      <c r="EA1554" s="1"/>
      <c r="EB1554" s="1"/>
      <c r="EC1554" s="1"/>
      <c r="ED1554" s="1"/>
      <c r="EE1554" s="1"/>
      <c r="EF1554" s="1"/>
      <c r="EG1554" s="1"/>
      <c r="EH1554" s="1"/>
      <c r="EI1554" s="1"/>
      <c r="EJ1554" s="1"/>
      <c r="EK1554" s="1"/>
      <c r="EL1554" s="1"/>
      <c r="EM1554" s="1"/>
      <c r="EN1554" s="1"/>
      <c r="EO1554" s="1"/>
      <c r="EP1554" s="1"/>
      <c r="EQ1554" s="1"/>
      <c r="ER1554" s="1"/>
      <c r="ES1554" s="1"/>
      <c r="ET1554" s="1"/>
      <c r="EU1554" s="1"/>
      <c r="EV1554" s="1"/>
      <c r="EW1554" s="1"/>
      <c r="EX1554" s="1"/>
      <c r="EY1554" s="1"/>
      <c r="EZ1554" s="1"/>
      <c r="FA1554" s="1"/>
      <c r="FB1554" s="1"/>
      <c r="FC1554" s="1"/>
      <c r="FD1554" s="1"/>
      <c r="FE1554" s="1"/>
      <c r="FF1554" s="1"/>
      <c r="FG1554" s="1"/>
      <c r="FH1554" s="1"/>
      <c r="FI1554" s="1"/>
      <c r="FJ1554" s="1"/>
      <c r="FK1554" s="1"/>
      <c r="FL1554" s="1"/>
      <c r="FM1554" s="1"/>
      <c r="FN1554" s="1"/>
      <c r="FO1554" s="1"/>
      <c r="FP1554" s="1"/>
      <c r="FQ1554" s="1"/>
      <c r="FR1554" s="1"/>
      <c r="FS1554" s="1"/>
      <c r="FT1554" s="1"/>
      <c r="FU1554" s="1"/>
      <c r="FV1554" s="1"/>
      <c r="FW1554" s="1"/>
      <c r="FX1554" s="1"/>
      <c r="FY1554" s="1"/>
      <c r="FZ1554" s="1"/>
      <c r="GA1554" s="1"/>
      <c r="GB1554" s="1"/>
      <c r="GC1554" s="1"/>
      <c r="GD1554" s="1"/>
      <c r="GE1554" s="1"/>
      <c r="GF1554" s="1"/>
      <c r="GG1554" s="1"/>
      <c r="GH1554" s="1"/>
      <c r="GI1554" s="1"/>
      <c r="GJ1554" s="1"/>
      <c r="GK1554" s="1"/>
      <c r="GL1554" s="1"/>
      <c r="GM1554" s="1"/>
      <c r="GN1554" s="1"/>
      <c r="GO1554" s="1"/>
      <c r="GP1554" s="1"/>
      <c r="GQ1554" s="1"/>
      <c r="GR1554" s="1"/>
      <c r="GS1554" s="1"/>
      <c r="GT1554" s="1"/>
      <c r="GU1554" s="1"/>
      <c r="GV1554" s="1"/>
      <c r="GW1554" s="1"/>
      <c r="GX1554" s="1"/>
      <c r="GY1554" s="1"/>
      <c r="GZ1554" s="1"/>
      <c r="HA1554" s="1"/>
      <c r="HB1554" s="1"/>
      <c r="HC1554" s="1"/>
      <c r="HD1554" s="1"/>
      <c r="HE1554" s="1"/>
      <c r="HF1554" s="1"/>
      <c r="HG1554" s="1"/>
      <c r="HH1554" s="1"/>
      <c r="HI1554" s="1"/>
      <c r="HJ1554" s="1"/>
      <c r="HK1554" s="1"/>
      <c r="HL1554" s="1"/>
    </row>
    <row r="1555" spans="1:220" x14ac:dyDescent="0.2">
      <c r="A1555" s="63">
        <f t="shared" si="410"/>
        <v>43530</v>
      </c>
      <c r="B1555" s="12">
        <f t="shared" ca="1" si="398"/>
        <v>75258524.198600367</v>
      </c>
      <c r="C1555" s="71">
        <f t="shared" si="399"/>
        <v>73398992.719999999</v>
      </c>
      <c r="D1555" s="65">
        <f ca="1">IF(A1555&lt;$B$1,VLOOKUP(A1555,[1]DI!$A$4:$B$15000,2,FALSE),0)</f>
        <v>6.4000000000000001E-2</v>
      </c>
      <c r="E1555" s="11">
        <f t="shared" ca="1" si="400"/>
        <v>1.0002462000000001</v>
      </c>
      <c r="F1555" s="64">
        <f ca="1">(TRUNC(PRODUCT($E$16:$E1554),16))</f>
        <v>1.53222205234013</v>
      </c>
      <c r="G1555" s="64">
        <f t="shared" ca="1" si="401"/>
        <v>1.50864260980201</v>
      </c>
      <c r="H1555" s="64">
        <f t="shared" ca="1" si="402"/>
        <v>1.01562957</v>
      </c>
      <c r="I1555" s="65">
        <f t="shared" si="411"/>
        <v>3.7499999999999999E-2</v>
      </c>
      <c r="J1555" s="66">
        <f t="shared" si="403"/>
        <v>43437</v>
      </c>
      <c r="K1555" s="13">
        <f t="shared" si="409"/>
        <v>93</v>
      </c>
      <c r="L1555" s="9">
        <f t="shared" si="404"/>
        <v>1.0095556429999999</v>
      </c>
      <c r="M1555" s="69">
        <f t="shared" ca="1" si="405"/>
        <v>1.025334564</v>
      </c>
      <c r="N1555" s="68">
        <f t="shared" si="406"/>
        <v>0</v>
      </c>
      <c r="O1555" s="64">
        <f t="shared" ca="1" si="407"/>
        <v>1859531.47860037</v>
      </c>
      <c r="P1555" s="70">
        <f t="shared" si="408"/>
        <v>0</v>
      </c>
      <c r="Q1555" s="67"/>
      <c r="R1555" s="66"/>
      <c r="S1555" s="66"/>
      <c r="T1555" s="66"/>
      <c r="U1555" s="66"/>
      <c r="V1555" s="6"/>
      <c r="W1555" s="6"/>
      <c r="X1555" s="6"/>
      <c r="Y1555" s="7"/>
      <c r="Z1555" s="1"/>
      <c r="AA1555" s="6"/>
      <c r="AB1555" s="7"/>
      <c r="AC1555" s="7"/>
      <c r="AD1555" s="7"/>
      <c r="AE1555" s="6"/>
      <c r="AF1555" s="8"/>
      <c r="AG1555" s="6"/>
      <c r="AH1555" s="1"/>
      <c r="AI1555" s="3"/>
      <c r="AJ1555" s="3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  <c r="CO1555" s="1"/>
      <c r="CP1555" s="1"/>
      <c r="CQ1555" s="1"/>
      <c r="CR1555" s="1"/>
      <c r="CS1555" s="1"/>
      <c r="CT1555" s="1"/>
      <c r="CU1555" s="1"/>
      <c r="CV1555" s="1"/>
      <c r="CW1555" s="1"/>
      <c r="CX1555" s="1"/>
      <c r="CY1555" s="1"/>
      <c r="CZ1555" s="1"/>
      <c r="DA1555" s="1"/>
      <c r="DB1555" s="1"/>
      <c r="DC1555" s="1"/>
      <c r="DD1555" s="1"/>
      <c r="DE1555" s="1"/>
      <c r="DF1555" s="1"/>
      <c r="DG1555" s="1"/>
      <c r="DH1555" s="1"/>
      <c r="DI1555" s="1"/>
      <c r="DJ1555" s="1"/>
      <c r="DK1555" s="1"/>
      <c r="DL1555" s="1"/>
      <c r="DM1555" s="1"/>
      <c r="DN1555" s="1"/>
      <c r="DO1555" s="1"/>
      <c r="DP1555" s="1"/>
      <c r="DQ1555" s="1"/>
      <c r="DR1555" s="1"/>
      <c r="DS1555" s="1"/>
      <c r="DT1555" s="1"/>
      <c r="DU1555" s="1"/>
      <c r="DV1555" s="1"/>
      <c r="DW1555" s="1"/>
      <c r="DX1555" s="1"/>
      <c r="DY1555" s="1"/>
      <c r="DZ1555" s="1"/>
      <c r="EA1555" s="1"/>
      <c r="EB1555" s="1"/>
      <c r="EC1555" s="1"/>
      <c r="ED1555" s="1"/>
      <c r="EE1555" s="1"/>
      <c r="EF1555" s="1"/>
      <c r="EG1555" s="1"/>
      <c r="EH1555" s="1"/>
      <c r="EI1555" s="1"/>
      <c r="EJ1555" s="1"/>
      <c r="EK1555" s="1"/>
      <c r="EL1555" s="1"/>
      <c r="EM1555" s="1"/>
      <c r="EN1555" s="1"/>
      <c r="EO1555" s="1"/>
      <c r="EP1555" s="1"/>
      <c r="EQ1555" s="1"/>
      <c r="ER1555" s="1"/>
      <c r="ES1555" s="1"/>
      <c r="ET1555" s="1"/>
      <c r="EU1555" s="1"/>
      <c r="EV1555" s="1"/>
      <c r="EW1555" s="1"/>
      <c r="EX1555" s="1"/>
      <c r="EY1555" s="1"/>
      <c r="EZ1555" s="1"/>
      <c r="FA1555" s="1"/>
      <c r="FB1555" s="1"/>
      <c r="FC1555" s="1"/>
      <c r="FD1555" s="1"/>
      <c r="FE1555" s="1"/>
      <c r="FF1555" s="1"/>
      <c r="FG1555" s="1"/>
      <c r="FH1555" s="1"/>
      <c r="FI1555" s="1"/>
      <c r="FJ1555" s="1"/>
      <c r="FK1555" s="1"/>
      <c r="FL1555" s="1"/>
      <c r="FM1555" s="1"/>
      <c r="FN1555" s="1"/>
      <c r="FO1555" s="1"/>
      <c r="FP1555" s="1"/>
      <c r="FQ1555" s="1"/>
      <c r="FR1555" s="1"/>
      <c r="FS1555" s="1"/>
      <c r="FT1555" s="1"/>
      <c r="FU1555" s="1"/>
      <c r="FV1555" s="1"/>
      <c r="FW1555" s="1"/>
      <c r="FX1555" s="1"/>
      <c r="FY1555" s="1"/>
      <c r="FZ1555" s="1"/>
      <c r="GA1555" s="1"/>
      <c r="GB1555" s="1"/>
      <c r="GC1555" s="1"/>
      <c r="GD1555" s="1"/>
      <c r="GE1555" s="1"/>
      <c r="GF1555" s="1"/>
      <c r="GG1555" s="1"/>
      <c r="GH1555" s="1"/>
      <c r="GI1555" s="1"/>
      <c r="GJ1555" s="1"/>
      <c r="GK1555" s="1"/>
      <c r="GL1555" s="1"/>
      <c r="GM1555" s="1"/>
      <c r="GN1555" s="1"/>
      <c r="GO1555" s="1"/>
      <c r="GP1555" s="1"/>
      <c r="GQ1555" s="1"/>
      <c r="GR1555" s="1"/>
      <c r="GS1555" s="1"/>
      <c r="GT1555" s="1"/>
      <c r="GU1555" s="1"/>
      <c r="GV1555" s="1"/>
      <c r="GW1555" s="1"/>
      <c r="GX1555" s="1"/>
      <c r="GY1555" s="1"/>
      <c r="GZ1555" s="1"/>
      <c r="HA1555" s="1"/>
      <c r="HB1555" s="1"/>
      <c r="HC1555" s="1"/>
      <c r="HD1555" s="1"/>
      <c r="HE1555" s="1"/>
      <c r="HF1555" s="1"/>
      <c r="HG1555" s="1"/>
      <c r="HH1555" s="1"/>
      <c r="HI1555" s="1"/>
      <c r="HJ1555" s="1"/>
      <c r="HK1555" s="1"/>
      <c r="HL1555" s="1"/>
    </row>
    <row r="1556" spans="1:220" x14ac:dyDescent="0.2">
      <c r="A1556" s="63">
        <f t="shared" si="410"/>
        <v>43531</v>
      </c>
      <c r="B1556" s="12">
        <f t="shared" ca="1" si="398"/>
        <v>75284751.200078085</v>
      </c>
      <c r="C1556" s="71">
        <f t="shared" si="399"/>
        <v>73398992.719999999</v>
      </c>
      <c r="D1556" s="65">
        <f ca="1">IF(A1556&lt;$B$1,VLOOKUP(A1556,[1]DI!$A$4:$B$15000,2,FALSE),0)</f>
        <v>6.4000000000000001E-2</v>
      </c>
      <c r="E1556" s="11">
        <f t="shared" ca="1" si="400"/>
        <v>1.0002462000000001</v>
      </c>
      <c r="F1556" s="64">
        <f ca="1">(TRUNC(PRODUCT($E$16:$E1555),16))</f>
        <v>1.5325992854094199</v>
      </c>
      <c r="G1556" s="64">
        <f t="shared" ca="1" si="401"/>
        <v>1.50864260980201</v>
      </c>
      <c r="H1556" s="64">
        <f t="shared" ca="1" si="402"/>
        <v>1.01587962</v>
      </c>
      <c r="I1556" s="65">
        <f t="shared" si="411"/>
        <v>3.7499999999999999E-2</v>
      </c>
      <c r="J1556" s="66">
        <f t="shared" si="403"/>
        <v>43437</v>
      </c>
      <c r="K1556" s="13">
        <f t="shared" si="409"/>
        <v>94</v>
      </c>
      <c r="L1556" s="9">
        <f t="shared" si="404"/>
        <v>1.009658886</v>
      </c>
      <c r="M1556" s="69">
        <f t="shared" ca="1" si="405"/>
        <v>1.0256918850000001</v>
      </c>
      <c r="N1556" s="68">
        <f t="shared" si="406"/>
        <v>0</v>
      </c>
      <c r="O1556" s="64">
        <f t="shared" ca="1" si="407"/>
        <v>1885758.48007808</v>
      </c>
      <c r="P1556" s="70">
        <f t="shared" si="408"/>
        <v>0</v>
      </c>
      <c r="Q1556" s="67"/>
      <c r="R1556" s="66"/>
      <c r="S1556" s="66"/>
      <c r="T1556" s="66"/>
      <c r="U1556" s="66"/>
      <c r="V1556" s="6"/>
      <c r="W1556" s="6"/>
      <c r="X1556" s="6"/>
      <c r="Y1556" s="7"/>
      <c r="Z1556" s="1"/>
      <c r="AA1556" s="6"/>
      <c r="AB1556" s="7"/>
      <c r="AC1556" s="7"/>
      <c r="AD1556" s="7"/>
      <c r="AE1556" s="6"/>
      <c r="AF1556" s="8"/>
      <c r="AG1556" s="6"/>
      <c r="AH1556" s="1"/>
      <c r="AI1556" s="3"/>
      <c r="AJ1556" s="3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s="1"/>
      <c r="DP1556" s="1"/>
      <c r="DQ1556" s="1"/>
      <c r="DR1556" s="1"/>
      <c r="DS1556" s="1"/>
      <c r="DT1556" s="1"/>
      <c r="DU1556" s="1"/>
      <c r="DV1556" s="1"/>
      <c r="DW1556" s="1"/>
      <c r="DX1556" s="1"/>
      <c r="DY1556" s="1"/>
      <c r="DZ1556" s="1"/>
      <c r="EA1556" s="1"/>
      <c r="EB1556" s="1"/>
      <c r="EC1556" s="1"/>
      <c r="ED1556" s="1"/>
      <c r="EE1556" s="1"/>
      <c r="EF1556" s="1"/>
      <c r="EG1556" s="1"/>
      <c r="EH1556" s="1"/>
      <c r="EI1556" s="1"/>
      <c r="EJ1556" s="1"/>
      <c r="EK1556" s="1"/>
      <c r="EL1556" s="1"/>
      <c r="EM1556" s="1"/>
      <c r="EN1556" s="1"/>
      <c r="EO1556" s="1"/>
      <c r="EP1556" s="1"/>
      <c r="EQ1556" s="1"/>
      <c r="ER1556" s="1"/>
      <c r="ES1556" s="1"/>
      <c r="ET1556" s="1"/>
      <c r="EU1556" s="1"/>
      <c r="EV1556" s="1"/>
      <c r="EW1556" s="1"/>
      <c r="EX1556" s="1"/>
      <c r="EY1556" s="1"/>
      <c r="EZ1556" s="1"/>
      <c r="FA1556" s="1"/>
      <c r="FB1556" s="1"/>
      <c r="FC1556" s="1"/>
      <c r="FD1556" s="1"/>
      <c r="FE1556" s="1"/>
      <c r="FF1556" s="1"/>
      <c r="FG1556" s="1"/>
      <c r="FH1556" s="1"/>
      <c r="FI1556" s="1"/>
      <c r="FJ1556" s="1"/>
      <c r="FK1556" s="1"/>
      <c r="FL1556" s="1"/>
      <c r="FM1556" s="1"/>
      <c r="FN1556" s="1"/>
      <c r="FO1556" s="1"/>
      <c r="FP1556" s="1"/>
      <c r="FQ1556" s="1"/>
      <c r="FR1556" s="1"/>
      <c r="FS1556" s="1"/>
      <c r="FT1556" s="1"/>
      <c r="FU1556" s="1"/>
      <c r="FV1556" s="1"/>
      <c r="FW1556" s="1"/>
      <c r="FX1556" s="1"/>
      <c r="FY1556" s="1"/>
      <c r="FZ1556" s="1"/>
      <c r="GA1556" s="1"/>
      <c r="GB1556" s="1"/>
      <c r="GC1556" s="1"/>
      <c r="GD1556" s="1"/>
      <c r="GE1556" s="1"/>
      <c r="GF1556" s="1"/>
      <c r="GG1556" s="1"/>
      <c r="GH1556" s="1"/>
      <c r="GI1556" s="1"/>
      <c r="GJ1556" s="1"/>
      <c r="GK1556" s="1"/>
      <c r="GL1556" s="1"/>
      <c r="GM1556" s="1"/>
      <c r="GN1556" s="1"/>
      <c r="GO1556" s="1"/>
      <c r="GP1556" s="1"/>
      <c r="GQ1556" s="1"/>
      <c r="GR1556" s="1"/>
      <c r="GS1556" s="1"/>
      <c r="GT1556" s="1"/>
      <c r="GU1556" s="1"/>
      <c r="GV1556" s="1"/>
      <c r="GW1556" s="1"/>
      <c r="GX1556" s="1"/>
      <c r="GY1556" s="1"/>
      <c r="GZ1556" s="1"/>
      <c r="HA1556" s="1"/>
      <c r="HB1556" s="1"/>
      <c r="HC1556" s="1"/>
      <c r="HD1556" s="1"/>
      <c r="HE1556" s="1"/>
      <c r="HF1556" s="1"/>
      <c r="HG1556" s="1"/>
      <c r="HH1556" s="1"/>
      <c r="HI1556" s="1"/>
      <c r="HJ1556" s="1"/>
      <c r="HK1556" s="1"/>
      <c r="HL1556" s="1"/>
    </row>
    <row r="1557" spans="1:220" x14ac:dyDescent="0.2">
      <c r="A1557" s="63">
        <f t="shared" si="410"/>
        <v>43532</v>
      </c>
      <c r="B1557" s="12">
        <f t="shared" ca="1" si="398"/>
        <v>75310987.376429871</v>
      </c>
      <c r="C1557" s="71">
        <f t="shared" si="399"/>
        <v>73398992.719999999</v>
      </c>
      <c r="D1557" s="65">
        <f ca="1">IF(A1557&lt;$B$1,VLOOKUP(A1557,[1]DI!$A$4:$B$15000,2,FALSE),0)</f>
        <v>6.4000000000000001E-2</v>
      </c>
      <c r="E1557" s="11">
        <f t="shared" ca="1" si="400"/>
        <v>1.0002462000000001</v>
      </c>
      <c r="F1557" s="64">
        <f ca="1">(TRUNC(PRODUCT($E$16:$E1556),16))</f>
        <v>1.5329766113534899</v>
      </c>
      <c r="G1557" s="64">
        <f t="shared" ca="1" si="401"/>
        <v>1.50864260980201</v>
      </c>
      <c r="H1557" s="64">
        <f t="shared" ca="1" si="402"/>
        <v>1.0161297300000001</v>
      </c>
      <c r="I1557" s="65">
        <f t="shared" si="411"/>
        <v>3.7499999999999999E-2</v>
      </c>
      <c r="J1557" s="66">
        <f t="shared" si="403"/>
        <v>43437</v>
      </c>
      <c r="K1557" s="13">
        <f t="shared" si="409"/>
        <v>95</v>
      </c>
      <c r="L1557" s="9">
        <f t="shared" si="404"/>
        <v>1.0097621400000001</v>
      </c>
      <c r="M1557" s="69">
        <f t="shared" ca="1" si="405"/>
        <v>1.0260493310000001</v>
      </c>
      <c r="N1557" s="68">
        <f t="shared" si="406"/>
        <v>0</v>
      </c>
      <c r="O1557" s="64">
        <f t="shared" ca="1" si="407"/>
        <v>1911994.6564298701</v>
      </c>
      <c r="P1557" s="70">
        <f t="shared" si="408"/>
        <v>0</v>
      </c>
      <c r="Q1557" s="67"/>
      <c r="R1557" s="66"/>
      <c r="S1557" s="66"/>
      <c r="T1557" s="66"/>
      <c r="U1557" s="66"/>
      <c r="V1557" s="6"/>
      <c r="W1557" s="6"/>
      <c r="X1557" s="6"/>
      <c r="Y1557" s="7"/>
      <c r="Z1557" s="1"/>
      <c r="AA1557" s="6"/>
      <c r="AB1557" s="7"/>
      <c r="AC1557" s="7"/>
      <c r="AD1557" s="7"/>
      <c r="AE1557" s="6"/>
      <c r="AF1557" s="8"/>
      <c r="AG1557" s="6"/>
      <c r="AH1557" s="1"/>
      <c r="AI1557" s="3"/>
      <c r="AJ1557" s="3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s="1"/>
      <c r="CJ1557" s="1"/>
      <c r="CK1557" s="1"/>
      <c r="CL1557" s="1"/>
      <c r="CM1557" s="1"/>
      <c r="CN1557" s="1"/>
      <c r="CO1557" s="1"/>
      <c r="CP1557" s="1"/>
      <c r="CQ1557" s="1"/>
      <c r="CR1557" s="1"/>
      <c r="CS1557" s="1"/>
      <c r="CT1557" s="1"/>
      <c r="CU1557" s="1"/>
      <c r="CV1557" s="1"/>
      <c r="CW1557" s="1"/>
      <c r="CX1557" s="1"/>
      <c r="CY1557" s="1"/>
      <c r="CZ1557" s="1"/>
      <c r="DA1557" s="1"/>
      <c r="DB1557" s="1"/>
      <c r="DC1557" s="1"/>
      <c r="DD1557" s="1"/>
      <c r="DE1557" s="1"/>
      <c r="DF1557" s="1"/>
      <c r="DG1557" s="1"/>
      <c r="DH1557" s="1"/>
      <c r="DI1557" s="1"/>
      <c r="DJ1557" s="1"/>
      <c r="DK1557" s="1"/>
      <c r="DL1557" s="1"/>
      <c r="DM1557" s="1"/>
      <c r="DN1557" s="1"/>
      <c r="DO1557" s="1"/>
      <c r="DP1557" s="1"/>
      <c r="DQ1557" s="1"/>
      <c r="DR1557" s="1"/>
      <c r="DS1557" s="1"/>
      <c r="DT1557" s="1"/>
      <c r="DU1557" s="1"/>
      <c r="DV1557" s="1"/>
      <c r="DW1557" s="1"/>
      <c r="DX1557" s="1"/>
      <c r="DY1557" s="1"/>
      <c r="DZ1557" s="1"/>
      <c r="EA1557" s="1"/>
      <c r="EB1557" s="1"/>
      <c r="EC1557" s="1"/>
      <c r="ED1557" s="1"/>
      <c r="EE1557" s="1"/>
      <c r="EF1557" s="1"/>
      <c r="EG1557" s="1"/>
      <c r="EH1557" s="1"/>
      <c r="EI1557" s="1"/>
      <c r="EJ1557" s="1"/>
      <c r="EK1557" s="1"/>
      <c r="EL1557" s="1"/>
      <c r="EM1557" s="1"/>
      <c r="EN1557" s="1"/>
      <c r="EO1557" s="1"/>
      <c r="EP1557" s="1"/>
      <c r="EQ1557" s="1"/>
      <c r="ER1557" s="1"/>
      <c r="ES1557" s="1"/>
      <c r="ET1557" s="1"/>
      <c r="EU1557" s="1"/>
      <c r="EV1557" s="1"/>
      <c r="EW1557" s="1"/>
      <c r="EX1557" s="1"/>
      <c r="EY1557" s="1"/>
      <c r="EZ1557" s="1"/>
      <c r="FA1557" s="1"/>
      <c r="FB1557" s="1"/>
      <c r="FC1557" s="1"/>
      <c r="FD1557" s="1"/>
      <c r="FE1557" s="1"/>
      <c r="FF1557" s="1"/>
      <c r="FG1557" s="1"/>
      <c r="FH1557" s="1"/>
      <c r="FI1557" s="1"/>
      <c r="FJ1557" s="1"/>
      <c r="FK1557" s="1"/>
      <c r="FL1557" s="1"/>
      <c r="FM1557" s="1"/>
      <c r="FN1557" s="1"/>
      <c r="FO1557" s="1"/>
      <c r="FP1557" s="1"/>
      <c r="FQ1557" s="1"/>
      <c r="FR1557" s="1"/>
      <c r="FS1557" s="1"/>
      <c r="FT1557" s="1"/>
      <c r="FU1557" s="1"/>
      <c r="FV1557" s="1"/>
      <c r="FW1557" s="1"/>
      <c r="FX1557" s="1"/>
      <c r="FY1557" s="1"/>
      <c r="FZ1557" s="1"/>
      <c r="GA1557" s="1"/>
      <c r="GB1557" s="1"/>
      <c r="GC1557" s="1"/>
      <c r="GD1557" s="1"/>
      <c r="GE1557" s="1"/>
      <c r="GF1557" s="1"/>
      <c r="GG1557" s="1"/>
      <c r="GH1557" s="1"/>
      <c r="GI1557" s="1"/>
      <c r="GJ1557" s="1"/>
      <c r="GK1557" s="1"/>
      <c r="GL1557" s="1"/>
      <c r="GM1557" s="1"/>
      <c r="GN1557" s="1"/>
      <c r="GO1557" s="1"/>
      <c r="GP1557" s="1"/>
      <c r="GQ1557" s="1"/>
      <c r="GR1557" s="1"/>
      <c r="GS1557" s="1"/>
      <c r="GT1557" s="1"/>
      <c r="GU1557" s="1"/>
      <c r="GV1557" s="1"/>
      <c r="GW1557" s="1"/>
      <c r="GX1557" s="1"/>
      <c r="GY1557" s="1"/>
      <c r="GZ1557" s="1"/>
      <c r="HA1557" s="1"/>
      <c r="HB1557" s="1"/>
      <c r="HC1557" s="1"/>
      <c r="HD1557" s="1"/>
      <c r="HE1557" s="1"/>
      <c r="HF1557" s="1"/>
      <c r="HG1557" s="1"/>
      <c r="HH1557" s="1"/>
      <c r="HI1557" s="1"/>
      <c r="HJ1557" s="1"/>
      <c r="HK1557" s="1"/>
      <c r="HL1557" s="1"/>
    </row>
    <row r="1558" spans="1:220" x14ac:dyDescent="0.2">
      <c r="A1558" s="63">
        <f t="shared" si="410"/>
        <v>43533</v>
      </c>
      <c r="B1558" s="12">
        <f t="shared" ca="1" si="398"/>
        <v>75337232.507458776</v>
      </c>
      <c r="C1558" s="71">
        <f t="shared" si="399"/>
        <v>73398992.719999999</v>
      </c>
      <c r="D1558" s="65">
        <f ca="1">IF(A1558&lt;$B$1,VLOOKUP(A1558,[1]DI!$A$4:$B$15000,2,FALSE),0)</f>
        <v>0</v>
      </c>
      <c r="E1558" s="11">
        <f t="shared" ca="1" si="400"/>
        <v>1</v>
      </c>
      <c r="F1558" s="64">
        <f ca="1">(TRUNC(PRODUCT($E$16:$E1557),16))</f>
        <v>1.5333540301952</v>
      </c>
      <c r="G1558" s="64">
        <f t="shared" ca="1" si="401"/>
        <v>1.50864260980201</v>
      </c>
      <c r="H1558" s="64">
        <f t="shared" ca="1" si="402"/>
        <v>1.0163799</v>
      </c>
      <c r="I1558" s="65">
        <f t="shared" si="411"/>
        <v>3.7499999999999999E-2</v>
      </c>
      <c r="J1558" s="66">
        <f t="shared" si="403"/>
        <v>43437</v>
      </c>
      <c r="K1558" s="13">
        <f t="shared" si="409"/>
        <v>96</v>
      </c>
      <c r="L1558" s="9">
        <f t="shared" si="404"/>
        <v>1.009865405</v>
      </c>
      <c r="M1558" s="69">
        <f t="shared" ca="1" si="405"/>
        <v>1.0264068989999999</v>
      </c>
      <c r="N1558" s="68">
        <f t="shared" si="406"/>
        <v>0</v>
      </c>
      <c r="O1558" s="64">
        <f t="shared" ca="1" si="407"/>
        <v>1938239.78745877</v>
      </c>
      <c r="P1558" s="70">
        <f t="shared" si="408"/>
        <v>0</v>
      </c>
      <c r="Q1558" s="67"/>
      <c r="R1558" s="66"/>
      <c r="S1558" s="66"/>
      <c r="T1558" s="66"/>
      <c r="U1558" s="66"/>
      <c r="V1558" s="6"/>
      <c r="W1558" s="6"/>
      <c r="X1558" s="6"/>
      <c r="Y1558" s="7"/>
      <c r="Z1558" s="1"/>
      <c r="AA1558" s="6"/>
      <c r="AB1558" s="7"/>
      <c r="AC1558" s="7"/>
      <c r="AD1558" s="7"/>
      <c r="AE1558" s="6"/>
      <c r="AF1558" s="8"/>
      <c r="AG1558" s="6"/>
      <c r="AH1558" s="1"/>
      <c r="AI1558" s="3"/>
      <c r="AJ1558" s="3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s="1"/>
      <c r="DJ1558" s="1"/>
      <c r="DK1558" s="1"/>
      <c r="DL1558" s="1"/>
      <c r="DM1558" s="1"/>
      <c r="DN1558" s="1"/>
      <c r="DO1558" s="1"/>
      <c r="DP1558" s="1"/>
      <c r="DQ1558" s="1"/>
      <c r="DR1558" s="1"/>
      <c r="DS1558" s="1"/>
      <c r="DT1558" s="1"/>
      <c r="DU1558" s="1"/>
      <c r="DV1558" s="1"/>
      <c r="DW1558" s="1"/>
      <c r="DX1558" s="1"/>
      <c r="DY1558" s="1"/>
      <c r="DZ1558" s="1"/>
      <c r="EA1558" s="1"/>
      <c r="EB1558" s="1"/>
      <c r="EC1558" s="1"/>
      <c r="ED1558" s="1"/>
      <c r="EE1558" s="1"/>
      <c r="EF1558" s="1"/>
      <c r="EG1558" s="1"/>
      <c r="EH1558" s="1"/>
      <c r="EI1558" s="1"/>
      <c r="EJ1558" s="1"/>
      <c r="EK1558" s="1"/>
      <c r="EL1558" s="1"/>
      <c r="EM1558" s="1"/>
      <c r="EN1558" s="1"/>
      <c r="EO1558" s="1"/>
      <c r="EP1558" s="1"/>
      <c r="EQ1558" s="1"/>
      <c r="ER1558" s="1"/>
      <c r="ES1558" s="1"/>
      <c r="ET1558" s="1"/>
      <c r="EU1558" s="1"/>
      <c r="EV1558" s="1"/>
      <c r="EW1558" s="1"/>
      <c r="EX1558" s="1"/>
      <c r="EY1558" s="1"/>
      <c r="EZ1558" s="1"/>
      <c r="FA1558" s="1"/>
      <c r="FB1558" s="1"/>
      <c r="FC1558" s="1"/>
      <c r="FD1558" s="1"/>
      <c r="FE1558" s="1"/>
      <c r="FF1558" s="1"/>
      <c r="FG1558" s="1"/>
      <c r="FH1558" s="1"/>
      <c r="FI1558" s="1"/>
      <c r="FJ1558" s="1"/>
      <c r="FK1558" s="1"/>
      <c r="FL1558" s="1"/>
      <c r="FM1558" s="1"/>
      <c r="FN1558" s="1"/>
      <c r="FO1558" s="1"/>
      <c r="FP1558" s="1"/>
      <c r="FQ1558" s="1"/>
      <c r="FR1558" s="1"/>
      <c r="FS1558" s="1"/>
      <c r="FT1558" s="1"/>
      <c r="FU1558" s="1"/>
      <c r="FV1558" s="1"/>
      <c r="FW1558" s="1"/>
      <c r="FX1558" s="1"/>
      <c r="FY1558" s="1"/>
      <c r="FZ1558" s="1"/>
      <c r="GA1558" s="1"/>
      <c r="GB1558" s="1"/>
      <c r="GC1558" s="1"/>
      <c r="GD1558" s="1"/>
      <c r="GE1558" s="1"/>
      <c r="GF1558" s="1"/>
      <c r="GG1558" s="1"/>
      <c r="GH1558" s="1"/>
      <c r="GI1558" s="1"/>
      <c r="GJ1558" s="1"/>
      <c r="GK1558" s="1"/>
      <c r="GL1558" s="1"/>
      <c r="GM1558" s="1"/>
      <c r="GN1558" s="1"/>
      <c r="GO1558" s="1"/>
      <c r="GP1558" s="1"/>
      <c r="GQ1558" s="1"/>
      <c r="GR1558" s="1"/>
      <c r="GS1558" s="1"/>
      <c r="GT1558" s="1"/>
      <c r="GU1558" s="1"/>
      <c r="GV1558" s="1"/>
      <c r="GW1558" s="1"/>
      <c r="GX1558" s="1"/>
      <c r="GY1558" s="1"/>
      <c r="GZ1558" s="1"/>
      <c r="HA1558" s="1"/>
      <c r="HB1558" s="1"/>
      <c r="HC1558" s="1"/>
      <c r="HD1558" s="1"/>
      <c r="HE1558" s="1"/>
      <c r="HF1558" s="1"/>
      <c r="HG1558" s="1"/>
      <c r="HH1558" s="1"/>
      <c r="HI1558" s="1"/>
      <c r="HJ1558" s="1"/>
      <c r="HK1558" s="1"/>
      <c r="HL1558" s="1"/>
    </row>
    <row r="1559" spans="1:220" x14ac:dyDescent="0.2">
      <c r="A1559" s="63">
        <f t="shared" si="410"/>
        <v>43534</v>
      </c>
      <c r="B1559" s="12">
        <f t="shared" ca="1" si="398"/>
        <v>75344936.979527622</v>
      </c>
      <c r="C1559" s="71">
        <f t="shared" si="399"/>
        <v>73398992.719999999</v>
      </c>
      <c r="D1559" s="65">
        <f ca="1">IF(A1559&lt;$B$1,VLOOKUP(A1559,[1]DI!$A$4:$B$15000,2,FALSE),0)</f>
        <v>0</v>
      </c>
      <c r="E1559" s="11">
        <f t="shared" ca="1" si="400"/>
        <v>1</v>
      </c>
      <c r="F1559" s="64">
        <f ca="1">(TRUNC(PRODUCT($E$16:$E1558),16))</f>
        <v>1.5333540301952</v>
      </c>
      <c r="G1559" s="64">
        <f t="shared" ca="1" si="401"/>
        <v>1.50864260980201</v>
      </c>
      <c r="H1559" s="64">
        <f t="shared" ca="1" si="402"/>
        <v>1.0163799</v>
      </c>
      <c r="I1559" s="65">
        <f t="shared" si="411"/>
        <v>3.7499999999999999E-2</v>
      </c>
      <c r="J1559" s="66">
        <f t="shared" si="403"/>
        <v>43437</v>
      </c>
      <c r="K1559" s="13">
        <f t="shared" si="409"/>
        <v>97</v>
      </c>
      <c r="L1559" s="9">
        <f t="shared" si="404"/>
        <v>1.0099686800000001</v>
      </c>
      <c r="M1559" s="69">
        <f t="shared" ca="1" si="405"/>
        <v>1.0265118660000001</v>
      </c>
      <c r="N1559" s="68">
        <f t="shared" si="406"/>
        <v>0</v>
      </c>
      <c r="O1559" s="64">
        <f t="shared" ca="1" si="407"/>
        <v>1945944.2595276199</v>
      </c>
      <c r="P1559" s="70">
        <f t="shared" si="408"/>
        <v>0</v>
      </c>
      <c r="Q1559" s="67"/>
      <c r="R1559" s="66"/>
      <c r="S1559" s="66"/>
      <c r="T1559" s="66"/>
      <c r="U1559" s="66"/>
      <c r="V1559" s="6"/>
      <c r="W1559" s="6"/>
      <c r="X1559" s="6"/>
      <c r="Y1559" s="7"/>
      <c r="Z1559" s="1"/>
      <c r="AA1559" s="6"/>
      <c r="AB1559" s="7"/>
      <c r="AC1559" s="7"/>
      <c r="AD1559" s="7"/>
      <c r="AE1559" s="6"/>
      <c r="AF1559" s="8"/>
      <c r="AG1559" s="6"/>
      <c r="AH1559" s="1"/>
      <c r="AI1559" s="3"/>
      <c r="AJ1559" s="3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  <c r="CO1559" s="1"/>
      <c r="CP1559" s="1"/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s="1"/>
      <c r="DJ1559" s="1"/>
      <c r="DK1559" s="1"/>
      <c r="DL1559" s="1"/>
      <c r="DM1559" s="1"/>
      <c r="DN1559" s="1"/>
      <c r="DO1559" s="1"/>
      <c r="DP1559" s="1"/>
      <c r="DQ1559" s="1"/>
      <c r="DR1559" s="1"/>
      <c r="DS1559" s="1"/>
      <c r="DT1559" s="1"/>
      <c r="DU1559" s="1"/>
      <c r="DV1559" s="1"/>
      <c r="DW1559" s="1"/>
      <c r="DX1559" s="1"/>
      <c r="DY1559" s="1"/>
      <c r="DZ1559" s="1"/>
      <c r="EA1559" s="1"/>
      <c r="EB1559" s="1"/>
      <c r="EC1559" s="1"/>
      <c r="ED1559" s="1"/>
      <c r="EE1559" s="1"/>
      <c r="EF1559" s="1"/>
      <c r="EG1559" s="1"/>
      <c r="EH1559" s="1"/>
      <c r="EI1559" s="1"/>
      <c r="EJ1559" s="1"/>
      <c r="EK1559" s="1"/>
      <c r="EL1559" s="1"/>
      <c r="EM1559" s="1"/>
      <c r="EN1559" s="1"/>
      <c r="EO1559" s="1"/>
      <c r="EP1559" s="1"/>
      <c r="EQ1559" s="1"/>
      <c r="ER1559" s="1"/>
      <c r="ES1559" s="1"/>
      <c r="ET1559" s="1"/>
      <c r="EU1559" s="1"/>
      <c r="EV1559" s="1"/>
      <c r="EW1559" s="1"/>
      <c r="EX1559" s="1"/>
      <c r="EY1559" s="1"/>
      <c r="EZ1559" s="1"/>
      <c r="FA1559" s="1"/>
      <c r="FB1559" s="1"/>
      <c r="FC1559" s="1"/>
      <c r="FD1559" s="1"/>
      <c r="FE1559" s="1"/>
      <c r="FF1559" s="1"/>
      <c r="FG1559" s="1"/>
      <c r="FH1559" s="1"/>
      <c r="FI1559" s="1"/>
      <c r="FJ1559" s="1"/>
      <c r="FK1559" s="1"/>
      <c r="FL1559" s="1"/>
      <c r="FM1559" s="1"/>
      <c r="FN1559" s="1"/>
      <c r="FO1559" s="1"/>
      <c r="FP1559" s="1"/>
      <c r="FQ1559" s="1"/>
      <c r="FR1559" s="1"/>
      <c r="FS1559" s="1"/>
      <c r="FT1559" s="1"/>
      <c r="FU1559" s="1"/>
      <c r="FV1559" s="1"/>
      <c r="FW1559" s="1"/>
      <c r="FX1559" s="1"/>
      <c r="FY1559" s="1"/>
      <c r="FZ1559" s="1"/>
      <c r="GA1559" s="1"/>
      <c r="GB1559" s="1"/>
      <c r="GC1559" s="1"/>
      <c r="GD1559" s="1"/>
      <c r="GE1559" s="1"/>
      <c r="GF1559" s="1"/>
      <c r="GG1559" s="1"/>
      <c r="GH1559" s="1"/>
      <c r="GI1559" s="1"/>
      <c r="GJ1559" s="1"/>
      <c r="GK1559" s="1"/>
      <c r="GL1559" s="1"/>
      <c r="GM1559" s="1"/>
      <c r="GN1559" s="1"/>
      <c r="GO1559" s="1"/>
      <c r="GP1559" s="1"/>
      <c r="GQ1559" s="1"/>
      <c r="GR1559" s="1"/>
      <c r="GS1559" s="1"/>
      <c r="GT1559" s="1"/>
      <c r="GU1559" s="1"/>
      <c r="GV1559" s="1"/>
      <c r="GW1559" s="1"/>
      <c r="GX1559" s="1"/>
      <c r="GY1559" s="1"/>
      <c r="GZ1559" s="1"/>
      <c r="HA1559" s="1"/>
      <c r="HB1559" s="1"/>
      <c r="HC1559" s="1"/>
      <c r="HD1559" s="1"/>
      <c r="HE1559" s="1"/>
      <c r="HF1559" s="1"/>
      <c r="HG1559" s="1"/>
      <c r="HH1559" s="1"/>
      <c r="HI1559" s="1"/>
      <c r="HJ1559" s="1"/>
      <c r="HK1559" s="1"/>
      <c r="HL1559" s="1"/>
    </row>
    <row r="1560" spans="1:220" x14ac:dyDescent="0.2">
      <c r="A1560" s="63">
        <f t="shared" si="410"/>
        <v>43535</v>
      </c>
      <c r="B1560" s="12">
        <f t="shared" ca="1" si="398"/>
        <v>75352642.258985385</v>
      </c>
      <c r="C1560" s="71">
        <f t="shared" si="399"/>
        <v>73398992.719999999</v>
      </c>
      <c r="D1560" s="65">
        <f ca="1">IF(A1560&lt;$B$1,VLOOKUP(A1560,[1]DI!$A$4:$B$15000,2,FALSE),0)</f>
        <v>6.4000000000000001E-2</v>
      </c>
      <c r="E1560" s="11">
        <f t="shared" ca="1" si="400"/>
        <v>1.0002462000000001</v>
      </c>
      <c r="F1560" s="64">
        <f ca="1">(TRUNC(PRODUCT($E$16:$E1559),16))</f>
        <v>1.5333540301952</v>
      </c>
      <c r="G1560" s="64">
        <f t="shared" ca="1" si="401"/>
        <v>1.50864260980201</v>
      </c>
      <c r="H1560" s="64">
        <f t="shared" ca="1" si="402"/>
        <v>1.0163799</v>
      </c>
      <c r="I1560" s="65">
        <f t="shared" si="411"/>
        <v>3.7499999999999999E-2</v>
      </c>
      <c r="J1560" s="66">
        <f t="shared" si="403"/>
        <v>43437</v>
      </c>
      <c r="K1560" s="13">
        <f t="shared" si="409"/>
        <v>98</v>
      </c>
      <c r="L1560" s="9">
        <f t="shared" si="404"/>
        <v>1.0100719659999999</v>
      </c>
      <c r="M1560" s="69">
        <f t="shared" ca="1" si="405"/>
        <v>1.0266168440000001</v>
      </c>
      <c r="N1560" s="68">
        <f t="shared" si="406"/>
        <v>0</v>
      </c>
      <c r="O1560" s="64">
        <f t="shared" ca="1" si="407"/>
        <v>1953649.53898538</v>
      </c>
      <c r="P1560" s="70">
        <f t="shared" si="408"/>
        <v>0</v>
      </c>
      <c r="Q1560" s="67"/>
      <c r="R1560" s="66"/>
      <c r="S1560" s="66"/>
      <c r="T1560" s="66"/>
      <c r="U1560" s="66"/>
      <c r="V1560" s="6"/>
      <c r="W1560" s="6"/>
      <c r="X1560" s="6"/>
      <c r="Y1560" s="7"/>
      <c r="Z1560" s="1"/>
      <c r="AA1560" s="6"/>
      <c r="AB1560" s="7"/>
      <c r="AC1560" s="7"/>
      <c r="AD1560" s="7"/>
      <c r="AE1560" s="6"/>
      <c r="AF1560" s="8"/>
      <c r="AG1560" s="6"/>
      <c r="AH1560" s="1"/>
      <c r="AI1560" s="3"/>
      <c r="AJ1560" s="3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s="1"/>
      <c r="CJ1560" s="1"/>
      <c r="CK1560" s="1"/>
      <c r="CL1560" s="1"/>
      <c r="CM1560" s="1"/>
      <c r="CN1560" s="1"/>
      <c r="CO1560" s="1"/>
      <c r="CP1560" s="1"/>
      <c r="CQ1560" s="1"/>
      <c r="CR1560" s="1"/>
      <c r="CS1560" s="1"/>
      <c r="CT1560" s="1"/>
      <c r="CU1560" s="1"/>
      <c r="CV1560" s="1"/>
      <c r="CW1560" s="1"/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s="1"/>
      <c r="DJ1560" s="1"/>
      <c r="DK1560" s="1"/>
      <c r="DL1560" s="1"/>
      <c r="DM1560" s="1"/>
      <c r="DN1560" s="1"/>
      <c r="DO1560" s="1"/>
      <c r="DP1560" s="1"/>
      <c r="DQ1560" s="1"/>
      <c r="DR1560" s="1"/>
      <c r="DS1560" s="1"/>
      <c r="DT1560" s="1"/>
      <c r="DU1560" s="1"/>
      <c r="DV1560" s="1"/>
      <c r="DW1560" s="1"/>
      <c r="DX1560" s="1"/>
      <c r="DY1560" s="1"/>
      <c r="DZ1560" s="1"/>
      <c r="EA1560" s="1"/>
      <c r="EB1560" s="1"/>
      <c r="EC1560" s="1"/>
      <c r="ED1560" s="1"/>
      <c r="EE1560" s="1"/>
      <c r="EF1560" s="1"/>
      <c r="EG1560" s="1"/>
      <c r="EH1560" s="1"/>
      <c r="EI1560" s="1"/>
      <c r="EJ1560" s="1"/>
      <c r="EK1560" s="1"/>
      <c r="EL1560" s="1"/>
      <c r="EM1560" s="1"/>
      <c r="EN1560" s="1"/>
      <c r="EO1560" s="1"/>
      <c r="EP1560" s="1"/>
      <c r="EQ1560" s="1"/>
      <c r="ER1560" s="1"/>
      <c r="ES1560" s="1"/>
      <c r="ET1560" s="1"/>
      <c r="EU1560" s="1"/>
      <c r="EV1560" s="1"/>
      <c r="EW1560" s="1"/>
      <c r="EX1560" s="1"/>
      <c r="EY1560" s="1"/>
      <c r="EZ1560" s="1"/>
      <c r="FA1560" s="1"/>
      <c r="FB1560" s="1"/>
      <c r="FC1560" s="1"/>
      <c r="FD1560" s="1"/>
      <c r="FE1560" s="1"/>
      <c r="FF1560" s="1"/>
      <c r="FG1560" s="1"/>
      <c r="FH1560" s="1"/>
      <c r="FI1560" s="1"/>
      <c r="FJ1560" s="1"/>
      <c r="FK1560" s="1"/>
      <c r="FL1560" s="1"/>
      <c r="FM1560" s="1"/>
      <c r="FN1560" s="1"/>
      <c r="FO1560" s="1"/>
      <c r="FP1560" s="1"/>
      <c r="FQ1560" s="1"/>
      <c r="FR1560" s="1"/>
      <c r="FS1560" s="1"/>
      <c r="FT1560" s="1"/>
      <c r="FU1560" s="1"/>
      <c r="FV1560" s="1"/>
      <c r="FW1560" s="1"/>
      <c r="FX1560" s="1"/>
      <c r="FY1560" s="1"/>
      <c r="FZ1560" s="1"/>
      <c r="GA1560" s="1"/>
      <c r="GB1560" s="1"/>
      <c r="GC1560" s="1"/>
      <c r="GD1560" s="1"/>
      <c r="GE1560" s="1"/>
      <c r="GF1560" s="1"/>
      <c r="GG1560" s="1"/>
      <c r="GH1560" s="1"/>
      <c r="GI1560" s="1"/>
      <c r="GJ1560" s="1"/>
      <c r="GK1560" s="1"/>
      <c r="GL1560" s="1"/>
      <c r="GM1560" s="1"/>
      <c r="GN1560" s="1"/>
      <c r="GO1560" s="1"/>
      <c r="GP1560" s="1"/>
      <c r="GQ1560" s="1"/>
      <c r="GR1560" s="1"/>
      <c r="GS1560" s="1"/>
      <c r="GT1560" s="1"/>
      <c r="GU1560" s="1"/>
      <c r="GV1560" s="1"/>
      <c r="GW1560" s="1"/>
      <c r="GX1560" s="1"/>
      <c r="GY1560" s="1"/>
      <c r="GZ1560" s="1"/>
      <c r="HA1560" s="1"/>
      <c r="HB1560" s="1"/>
      <c r="HC1560" s="1"/>
      <c r="HD1560" s="1"/>
      <c r="HE1560" s="1"/>
      <c r="HF1560" s="1"/>
      <c r="HG1560" s="1"/>
      <c r="HH1560" s="1"/>
      <c r="HI1560" s="1"/>
      <c r="HJ1560" s="1"/>
      <c r="HK1560" s="1"/>
      <c r="HL1560" s="1"/>
    </row>
    <row r="1561" spans="1:220" x14ac:dyDescent="0.2">
      <c r="A1561" s="63">
        <f t="shared" si="410"/>
        <v>43536</v>
      </c>
      <c r="B1561" s="12">
        <f t="shared" ca="1" si="398"/>
        <v>75378902.510206774</v>
      </c>
      <c r="C1561" s="71">
        <f t="shared" si="399"/>
        <v>73398992.719999999</v>
      </c>
      <c r="D1561" s="65">
        <f ca="1">IF(A1561&lt;$B$1,VLOOKUP(A1561,[1]DI!$A$4:$B$15000,2,FALSE),0)</f>
        <v>6.4000000000000001E-2</v>
      </c>
      <c r="E1561" s="11">
        <f t="shared" ca="1" si="400"/>
        <v>1.0002462000000001</v>
      </c>
      <c r="F1561" s="64">
        <f ca="1">(TRUNC(PRODUCT($E$16:$E1560),16))</f>
        <v>1.53373154195744</v>
      </c>
      <c r="G1561" s="64">
        <f t="shared" ca="1" si="401"/>
        <v>1.50864260980201</v>
      </c>
      <c r="H1561" s="64">
        <f t="shared" ca="1" si="402"/>
        <v>1.01663014</v>
      </c>
      <c r="I1561" s="65">
        <f t="shared" si="411"/>
        <v>3.7499999999999999E-2</v>
      </c>
      <c r="J1561" s="66">
        <f t="shared" si="403"/>
        <v>43437</v>
      </c>
      <c r="K1561" s="13">
        <f t="shared" si="409"/>
        <v>99</v>
      </c>
      <c r="L1561" s="9">
        <f t="shared" si="404"/>
        <v>1.010175262</v>
      </c>
      <c r="M1561" s="69">
        <f t="shared" ca="1" si="405"/>
        <v>1.0269746179999999</v>
      </c>
      <c r="N1561" s="68">
        <f t="shared" si="406"/>
        <v>0</v>
      </c>
      <c r="O1561" s="64">
        <f t="shared" ca="1" si="407"/>
        <v>1979909.7902067699</v>
      </c>
      <c r="P1561" s="70">
        <f t="shared" si="408"/>
        <v>0</v>
      </c>
      <c r="Q1561" s="67"/>
      <c r="R1561" s="66"/>
      <c r="S1561" s="66"/>
      <c r="T1561" s="66"/>
      <c r="U1561" s="66"/>
      <c r="V1561" s="6"/>
      <c r="W1561" s="6"/>
      <c r="X1561" s="6"/>
      <c r="Y1561" s="7"/>
      <c r="Z1561" s="1"/>
      <c r="AA1561" s="6"/>
      <c r="AB1561" s="7"/>
      <c r="AC1561" s="7"/>
      <c r="AD1561" s="7"/>
      <c r="AE1561" s="6"/>
      <c r="AF1561" s="8"/>
      <c r="AG1561" s="6"/>
      <c r="AH1561" s="1"/>
      <c r="AI1561" s="3"/>
      <c r="AJ1561" s="3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  <c r="CO1561" s="1"/>
      <c r="CP1561" s="1"/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1"/>
      <c r="EA1561" s="1"/>
      <c r="EB1561" s="1"/>
      <c r="EC1561" s="1"/>
      <c r="ED1561" s="1"/>
      <c r="EE1561" s="1"/>
      <c r="EF1561" s="1"/>
      <c r="EG1561" s="1"/>
      <c r="EH1561" s="1"/>
      <c r="EI1561" s="1"/>
      <c r="EJ1561" s="1"/>
      <c r="EK1561" s="1"/>
      <c r="EL1561" s="1"/>
      <c r="EM1561" s="1"/>
      <c r="EN1561" s="1"/>
      <c r="EO1561" s="1"/>
      <c r="EP1561" s="1"/>
      <c r="EQ1561" s="1"/>
      <c r="ER1561" s="1"/>
      <c r="ES1561" s="1"/>
      <c r="ET1561" s="1"/>
      <c r="EU1561" s="1"/>
      <c r="EV1561" s="1"/>
      <c r="EW1561" s="1"/>
      <c r="EX1561" s="1"/>
      <c r="EY1561" s="1"/>
      <c r="EZ1561" s="1"/>
      <c r="FA1561" s="1"/>
      <c r="FB1561" s="1"/>
      <c r="FC1561" s="1"/>
      <c r="FD1561" s="1"/>
      <c r="FE1561" s="1"/>
      <c r="FF1561" s="1"/>
      <c r="FG1561" s="1"/>
      <c r="FH1561" s="1"/>
      <c r="FI1561" s="1"/>
      <c r="FJ1561" s="1"/>
      <c r="FK1561" s="1"/>
      <c r="FL1561" s="1"/>
      <c r="FM1561" s="1"/>
      <c r="FN1561" s="1"/>
      <c r="FO1561" s="1"/>
      <c r="FP1561" s="1"/>
      <c r="FQ1561" s="1"/>
      <c r="FR1561" s="1"/>
      <c r="FS1561" s="1"/>
      <c r="FT1561" s="1"/>
      <c r="FU1561" s="1"/>
      <c r="FV1561" s="1"/>
      <c r="FW1561" s="1"/>
      <c r="FX1561" s="1"/>
      <c r="FY1561" s="1"/>
      <c r="FZ1561" s="1"/>
      <c r="GA1561" s="1"/>
      <c r="GB1561" s="1"/>
      <c r="GC1561" s="1"/>
      <c r="GD1561" s="1"/>
      <c r="GE1561" s="1"/>
      <c r="GF1561" s="1"/>
      <c r="GG1561" s="1"/>
      <c r="GH1561" s="1"/>
      <c r="GI1561" s="1"/>
      <c r="GJ1561" s="1"/>
      <c r="GK1561" s="1"/>
      <c r="GL1561" s="1"/>
      <c r="GM1561" s="1"/>
      <c r="GN1561" s="1"/>
      <c r="GO1561" s="1"/>
      <c r="GP1561" s="1"/>
      <c r="GQ1561" s="1"/>
      <c r="GR1561" s="1"/>
      <c r="GS1561" s="1"/>
      <c r="GT1561" s="1"/>
      <c r="GU1561" s="1"/>
      <c r="GV1561" s="1"/>
      <c r="GW1561" s="1"/>
      <c r="GX1561" s="1"/>
      <c r="GY1561" s="1"/>
      <c r="GZ1561" s="1"/>
      <c r="HA1561" s="1"/>
      <c r="HB1561" s="1"/>
      <c r="HC1561" s="1"/>
      <c r="HD1561" s="1"/>
      <c r="HE1561" s="1"/>
      <c r="HF1561" s="1"/>
      <c r="HG1561" s="1"/>
      <c r="HH1561" s="1"/>
      <c r="HI1561" s="1"/>
      <c r="HJ1561" s="1"/>
      <c r="HK1561" s="1"/>
      <c r="HL1561" s="1"/>
    </row>
    <row r="1562" spans="1:220" x14ac:dyDescent="0.2">
      <c r="A1562" s="63">
        <f t="shared" si="410"/>
        <v>43537</v>
      </c>
      <c r="B1562" s="12">
        <f t="shared" ca="1" si="398"/>
        <v>75405171.128913358</v>
      </c>
      <c r="C1562" s="71">
        <f t="shared" si="399"/>
        <v>73398992.719999999</v>
      </c>
      <c r="D1562" s="65">
        <f ca="1">IF(A1562&lt;$B$1,VLOOKUP(A1562,[1]DI!$A$4:$B$15000,2,FALSE),0)</f>
        <v>6.4000000000000001E-2</v>
      </c>
      <c r="E1562" s="11">
        <f t="shared" ca="1" si="400"/>
        <v>1.0002462000000001</v>
      </c>
      <c r="F1562" s="64">
        <f ca="1">(TRUNC(PRODUCT($E$16:$E1561),16))</f>
        <v>1.5341091466630701</v>
      </c>
      <c r="G1562" s="64">
        <f t="shared" ca="1" si="401"/>
        <v>1.50864260980201</v>
      </c>
      <c r="H1562" s="64">
        <f t="shared" ca="1" si="402"/>
        <v>1.0168804300000001</v>
      </c>
      <c r="I1562" s="65">
        <f t="shared" si="411"/>
        <v>3.7499999999999999E-2</v>
      </c>
      <c r="J1562" s="66">
        <f t="shared" si="403"/>
        <v>43437</v>
      </c>
      <c r="K1562" s="13">
        <f t="shared" si="409"/>
        <v>100</v>
      </c>
      <c r="L1562" s="9">
        <f t="shared" si="404"/>
        <v>1.010278569</v>
      </c>
      <c r="M1562" s="69">
        <f t="shared" ca="1" si="405"/>
        <v>1.027332506</v>
      </c>
      <c r="N1562" s="68">
        <f t="shared" si="406"/>
        <v>0</v>
      </c>
      <c r="O1562" s="64">
        <f t="shared" ca="1" si="407"/>
        <v>2006178.40891336</v>
      </c>
      <c r="P1562" s="70">
        <f t="shared" si="408"/>
        <v>0</v>
      </c>
      <c r="Q1562" s="67"/>
      <c r="R1562" s="66"/>
      <c r="S1562" s="66"/>
      <c r="T1562" s="66"/>
      <c r="U1562" s="66"/>
      <c r="V1562" s="6"/>
      <c r="W1562" s="6"/>
      <c r="X1562" s="6"/>
      <c r="Y1562" s="7"/>
      <c r="Z1562" s="1"/>
      <c r="AA1562" s="6"/>
      <c r="AB1562" s="7"/>
      <c r="AC1562" s="7"/>
      <c r="AD1562" s="7"/>
      <c r="AE1562" s="6"/>
      <c r="AF1562" s="8"/>
      <c r="AG1562" s="6"/>
      <c r="AH1562" s="1"/>
      <c r="AI1562" s="3"/>
      <c r="AJ1562" s="3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  <c r="CO1562" s="1"/>
      <c r="CP1562" s="1"/>
      <c r="CQ1562" s="1"/>
      <c r="CR1562" s="1"/>
      <c r="CS1562" s="1"/>
      <c r="CT1562" s="1"/>
      <c r="CU1562" s="1"/>
      <c r="CV1562" s="1"/>
      <c r="CW1562" s="1"/>
      <c r="CX1562" s="1"/>
      <c r="CY1562" s="1"/>
      <c r="CZ1562" s="1"/>
      <c r="DA1562" s="1"/>
      <c r="DB1562" s="1"/>
      <c r="DC1562" s="1"/>
      <c r="DD1562" s="1"/>
      <c r="DE1562" s="1"/>
      <c r="DF1562" s="1"/>
      <c r="DG1562" s="1"/>
      <c r="DH1562" s="1"/>
      <c r="DI1562" s="1"/>
      <c r="DJ1562" s="1"/>
      <c r="DK1562" s="1"/>
      <c r="DL1562" s="1"/>
      <c r="DM1562" s="1"/>
      <c r="DN1562" s="1"/>
      <c r="DO1562" s="1"/>
      <c r="DP1562" s="1"/>
      <c r="DQ1562" s="1"/>
      <c r="DR1562" s="1"/>
      <c r="DS1562" s="1"/>
      <c r="DT1562" s="1"/>
      <c r="DU1562" s="1"/>
      <c r="DV1562" s="1"/>
      <c r="DW1562" s="1"/>
      <c r="DX1562" s="1"/>
      <c r="DY1562" s="1"/>
      <c r="DZ1562" s="1"/>
      <c r="EA1562" s="1"/>
      <c r="EB1562" s="1"/>
      <c r="EC1562" s="1"/>
      <c r="ED1562" s="1"/>
      <c r="EE1562" s="1"/>
      <c r="EF1562" s="1"/>
      <c r="EG1562" s="1"/>
      <c r="EH1562" s="1"/>
      <c r="EI1562" s="1"/>
      <c r="EJ1562" s="1"/>
      <c r="EK1562" s="1"/>
      <c r="EL1562" s="1"/>
      <c r="EM1562" s="1"/>
      <c r="EN1562" s="1"/>
      <c r="EO1562" s="1"/>
      <c r="EP1562" s="1"/>
      <c r="EQ1562" s="1"/>
      <c r="ER1562" s="1"/>
      <c r="ES1562" s="1"/>
      <c r="ET1562" s="1"/>
      <c r="EU1562" s="1"/>
      <c r="EV1562" s="1"/>
      <c r="EW1562" s="1"/>
      <c r="EX1562" s="1"/>
      <c r="EY1562" s="1"/>
      <c r="EZ1562" s="1"/>
      <c r="FA1562" s="1"/>
      <c r="FB1562" s="1"/>
      <c r="FC1562" s="1"/>
      <c r="FD1562" s="1"/>
      <c r="FE1562" s="1"/>
      <c r="FF1562" s="1"/>
      <c r="FG1562" s="1"/>
      <c r="FH1562" s="1"/>
      <c r="FI1562" s="1"/>
      <c r="FJ1562" s="1"/>
      <c r="FK1562" s="1"/>
      <c r="FL1562" s="1"/>
      <c r="FM1562" s="1"/>
      <c r="FN1562" s="1"/>
      <c r="FO1562" s="1"/>
      <c r="FP1562" s="1"/>
      <c r="FQ1562" s="1"/>
      <c r="FR1562" s="1"/>
      <c r="FS1562" s="1"/>
      <c r="FT1562" s="1"/>
      <c r="FU1562" s="1"/>
      <c r="FV1562" s="1"/>
      <c r="FW1562" s="1"/>
      <c r="FX1562" s="1"/>
      <c r="FY1562" s="1"/>
      <c r="FZ1562" s="1"/>
      <c r="GA1562" s="1"/>
      <c r="GB1562" s="1"/>
      <c r="GC1562" s="1"/>
      <c r="GD1562" s="1"/>
      <c r="GE1562" s="1"/>
      <c r="GF1562" s="1"/>
      <c r="GG1562" s="1"/>
      <c r="GH1562" s="1"/>
      <c r="GI1562" s="1"/>
      <c r="GJ1562" s="1"/>
      <c r="GK1562" s="1"/>
      <c r="GL1562" s="1"/>
      <c r="GM1562" s="1"/>
      <c r="GN1562" s="1"/>
      <c r="GO1562" s="1"/>
      <c r="GP1562" s="1"/>
      <c r="GQ1562" s="1"/>
      <c r="GR1562" s="1"/>
      <c r="GS1562" s="1"/>
      <c r="GT1562" s="1"/>
      <c r="GU1562" s="1"/>
      <c r="GV1562" s="1"/>
      <c r="GW1562" s="1"/>
      <c r="GX1562" s="1"/>
      <c r="GY1562" s="1"/>
      <c r="GZ1562" s="1"/>
      <c r="HA1562" s="1"/>
      <c r="HB1562" s="1"/>
      <c r="HC1562" s="1"/>
      <c r="HD1562" s="1"/>
      <c r="HE1562" s="1"/>
      <c r="HF1562" s="1"/>
      <c r="HG1562" s="1"/>
      <c r="HH1562" s="1"/>
      <c r="HI1562" s="1"/>
      <c r="HJ1562" s="1"/>
      <c r="HK1562" s="1"/>
      <c r="HL1562" s="1"/>
    </row>
    <row r="1563" spans="1:220" x14ac:dyDescent="0.2">
      <c r="A1563" s="63">
        <f t="shared" si="410"/>
        <v>43538</v>
      </c>
      <c r="B1563" s="12">
        <f t="shared" ca="1" si="398"/>
        <v>75431449.436286971</v>
      </c>
      <c r="C1563" s="71">
        <f t="shared" si="399"/>
        <v>73398992.719999999</v>
      </c>
      <c r="D1563" s="65">
        <f ca="1">IF(A1563&lt;$B$1,VLOOKUP(A1563,[1]DI!$A$4:$B$15000,2,FALSE),0)</f>
        <v>6.4000000000000001E-2</v>
      </c>
      <c r="E1563" s="11">
        <f t="shared" ca="1" si="400"/>
        <v>1.0002462000000001</v>
      </c>
      <c r="F1563" s="64">
        <f ca="1">(TRUNC(PRODUCT($E$16:$E1562),16))</f>
        <v>1.53448684433497</v>
      </c>
      <c r="G1563" s="64">
        <f t="shared" ca="1" si="401"/>
        <v>1.50864260980201</v>
      </c>
      <c r="H1563" s="64">
        <f t="shared" ca="1" si="402"/>
        <v>1.01713079</v>
      </c>
      <c r="I1563" s="65">
        <f t="shared" si="411"/>
        <v>3.7499999999999999E-2</v>
      </c>
      <c r="J1563" s="66">
        <f t="shared" si="403"/>
        <v>43437</v>
      </c>
      <c r="K1563" s="13">
        <f t="shared" si="409"/>
        <v>101</v>
      </c>
      <c r="L1563" s="9">
        <f t="shared" si="404"/>
        <v>1.010381886</v>
      </c>
      <c r="M1563" s="69">
        <f t="shared" ca="1" si="405"/>
        <v>1.027690526</v>
      </c>
      <c r="N1563" s="68">
        <f t="shared" si="406"/>
        <v>0</v>
      </c>
      <c r="O1563" s="64">
        <f t="shared" ca="1" si="407"/>
        <v>2032456.7162869701</v>
      </c>
      <c r="P1563" s="70">
        <f t="shared" si="408"/>
        <v>0</v>
      </c>
      <c r="Q1563" s="67"/>
      <c r="R1563" s="66"/>
      <c r="S1563" s="66"/>
      <c r="T1563" s="66"/>
      <c r="U1563" s="66"/>
      <c r="V1563" s="6"/>
      <c r="W1563" s="6"/>
      <c r="X1563" s="6"/>
      <c r="Y1563" s="7"/>
      <c r="Z1563" s="1"/>
      <c r="AA1563" s="6"/>
      <c r="AB1563" s="7"/>
      <c r="AC1563" s="7"/>
      <c r="AD1563" s="7"/>
      <c r="AE1563" s="6"/>
      <c r="AF1563" s="8"/>
      <c r="AG1563" s="6"/>
      <c r="AH1563" s="1"/>
      <c r="AI1563" s="3"/>
      <c r="AJ1563" s="3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/>
      <c r="CK1563" s="1"/>
      <c r="CL1563" s="1"/>
      <c r="CM1563" s="1"/>
      <c r="CN1563" s="1"/>
      <c r="CO1563" s="1"/>
      <c r="CP1563" s="1"/>
      <c r="CQ1563" s="1"/>
      <c r="CR1563" s="1"/>
      <c r="CS1563" s="1"/>
      <c r="CT1563" s="1"/>
      <c r="CU1563" s="1"/>
      <c r="CV1563" s="1"/>
      <c r="CW1563" s="1"/>
      <c r="CX1563" s="1"/>
      <c r="CY1563" s="1"/>
      <c r="CZ1563" s="1"/>
      <c r="DA1563" s="1"/>
      <c r="DB1563" s="1"/>
      <c r="DC1563" s="1"/>
      <c r="DD1563" s="1"/>
      <c r="DE1563" s="1"/>
      <c r="DF1563" s="1"/>
      <c r="DG1563" s="1"/>
      <c r="DH1563" s="1"/>
      <c r="DI1563" s="1"/>
      <c r="DJ1563" s="1"/>
      <c r="DK1563" s="1"/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/>
      <c r="DZ1563" s="1"/>
      <c r="EA1563" s="1"/>
      <c r="EB1563" s="1"/>
      <c r="EC1563" s="1"/>
      <c r="ED1563" s="1"/>
      <c r="EE1563" s="1"/>
      <c r="EF1563" s="1"/>
      <c r="EG1563" s="1"/>
      <c r="EH1563" s="1"/>
      <c r="EI1563" s="1"/>
      <c r="EJ1563" s="1"/>
      <c r="EK1563" s="1"/>
      <c r="EL1563" s="1"/>
      <c r="EM1563" s="1"/>
      <c r="EN1563" s="1"/>
      <c r="EO1563" s="1"/>
      <c r="EP1563" s="1"/>
      <c r="EQ1563" s="1"/>
      <c r="ER1563" s="1"/>
      <c r="ES1563" s="1"/>
      <c r="ET1563" s="1"/>
      <c r="EU1563" s="1"/>
      <c r="EV1563" s="1"/>
      <c r="EW1563" s="1"/>
      <c r="EX1563" s="1"/>
      <c r="EY1563" s="1"/>
      <c r="EZ1563" s="1"/>
      <c r="FA1563" s="1"/>
      <c r="FB1563" s="1"/>
      <c r="FC1563" s="1"/>
      <c r="FD1563" s="1"/>
      <c r="FE1563" s="1"/>
      <c r="FF1563" s="1"/>
      <c r="FG1563" s="1"/>
      <c r="FH1563" s="1"/>
      <c r="FI1563" s="1"/>
      <c r="FJ1563" s="1"/>
      <c r="FK1563" s="1"/>
      <c r="FL1563" s="1"/>
      <c r="FM1563" s="1"/>
      <c r="FN1563" s="1"/>
      <c r="FO1563" s="1"/>
      <c r="FP1563" s="1"/>
      <c r="FQ1563" s="1"/>
      <c r="FR1563" s="1"/>
      <c r="FS1563" s="1"/>
      <c r="FT1563" s="1"/>
      <c r="FU1563" s="1"/>
      <c r="FV1563" s="1"/>
      <c r="FW1563" s="1"/>
      <c r="FX1563" s="1"/>
      <c r="FY1563" s="1"/>
      <c r="FZ1563" s="1"/>
      <c r="GA1563" s="1"/>
      <c r="GB1563" s="1"/>
      <c r="GC1563" s="1"/>
      <c r="GD1563" s="1"/>
      <c r="GE1563" s="1"/>
      <c r="GF1563" s="1"/>
      <c r="GG1563" s="1"/>
      <c r="GH1563" s="1"/>
      <c r="GI1563" s="1"/>
      <c r="GJ1563" s="1"/>
      <c r="GK1563" s="1"/>
      <c r="GL1563" s="1"/>
      <c r="GM1563" s="1"/>
      <c r="GN1563" s="1"/>
      <c r="GO1563" s="1"/>
      <c r="GP1563" s="1"/>
      <c r="GQ1563" s="1"/>
      <c r="GR1563" s="1"/>
      <c r="GS1563" s="1"/>
      <c r="GT1563" s="1"/>
      <c r="GU1563" s="1"/>
      <c r="GV1563" s="1"/>
      <c r="GW1563" s="1"/>
      <c r="GX1563" s="1"/>
      <c r="GY1563" s="1"/>
      <c r="GZ1563" s="1"/>
      <c r="HA1563" s="1"/>
      <c r="HB1563" s="1"/>
      <c r="HC1563" s="1"/>
      <c r="HD1563" s="1"/>
      <c r="HE1563" s="1"/>
      <c r="HF1563" s="1"/>
      <c r="HG1563" s="1"/>
      <c r="HH1563" s="1"/>
      <c r="HI1563" s="1"/>
      <c r="HJ1563" s="1"/>
      <c r="HK1563" s="1"/>
      <c r="HL1563" s="1"/>
    </row>
    <row r="1564" spans="1:220" x14ac:dyDescent="0.2">
      <c r="A1564" s="63">
        <f t="shared" si="410"/>
        <v>43539</v>
      </c>
      <c r="B1564" s="12">
        <f t="shared" ca="1" si="398"/>
        <v>75457736.111145765</v>
      </c>
      <c r="C1564" s="71">
        <f t="shared" si="399"/>
        <v>73398992.719999999</v>
      </c>
      <c r="D1564" s="65">
        <f ca="1">IF(A1564&lt;$B$1,VLOOKUP(A1564,[1]DI!$A$4:$B$15000,2,FALSE),0)</f>
        <v>6.4000000000000001E-2</v>
      </c>
      <c r="E1564" s="11">
        <f t="shared" ca="1" si="400"/>
        <v>1.0002462000000001</v>
      </c>
      <c r="F1564" s="64">
        <f ca="1">(TRUNC(PRODUCT($E$16:$E1563),16))</f>
        <v>1.53486463499605</v>
      </c>
      <c r="G1564" s="64">
        <f t="shared" ca="1" si="401"/>
        <v>1.50864260980201</v>
      </c>
      <c r="H1564" s="64">
        <f t="shared" ca="1" si="402"/>
        <v>1.0173812</v>
      </c>
      <c r="I1564" s="65">
        <f t="shared" si="411"/>
        <v>3.7499999999999999E-2</v>
      </c>
      <c r="J1564" s="66">
        <f t="shared" si="403"/>
        <v>43437</v>
      </c>
      <c r="K1564" s="13">
        <f t="shared" si="409"/>
        <v>102</v>
      </c>
      <c r="L1564" s="9">
        <f t="shared" si="404"/>
        <v>1.010485214</v>
      </c>
      <c r="M1564" s="69">
        <f t="shared" ca="1" si="405"/>
        <v>1.0280486600000001</v>
      </c>
      <c r="N1564" s="68">
        <f t="shared" si="406"/>
        <v>0</v>
      </c>
      <c r="O1564" s="64">
        <f t="shared" ca="1" si="407"/>
        <v>2058743.39114576</v>
      </c>
      <c r="P1564" s="70">
        <f t="shared" si="408"/>
        <v>0</v>
      </c>
      <c r="Q1564" s="67"/>
      <c r="R1564" s="66"/>
      <c r="S1564" s="66"/>
      <c r="T1564" s="66"/>
      <c r="U1564" s="66"/>
      <c r="V1564" s="6"/>
      <c r="W1564" s="6"/>
      <c r="X1564" s="6"/>
      <c r="Y1564" s="7"/>
      <c r="Z1564" s="1"/>
      <c r="AA1564" s="6"/>
      <c r="AB1564" s="7"/>
      <c r="AC1564" s="7"/>
      <c r="AD1564" s="7"/>
      <c r="AE1564" s="6"/>
      <c r="AF1564" s="8"/>
      <c r="AG1564" s="6"/>
      <c r="AH1564" s="1"/>
      <c r="AI1564" s="3"/>
      <c r="AJ1564" s="3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  <c r="DP1564" s="1"/>
      <c r="DQ1564" s="1"/>
      <c r="DR1564" s="1"/>
      <c r="DS1564" s="1"/>
      <c r="DT1564" s="1"/>
      <c r="DU1564" s="1"/>
      <c r="DV1564" s="1"/>
      <c r="DW1564" s="1"/>
      <c r="DX1564" s="1"/>
      <c r="DY1564" s="1"/>
      <c r="DZ1564" s="1"/>
      <c r="EA1564" s="1"/>
      <c r="EB1564" s="1"/>
      <c r="EC1564" s="1"/>
      <c r="ED1564" s="1"/>
      <c r="EE1564" s="1"/>
      <c r="EF1564" s="1"/>
      <c r="EG1564" s="1"/>
      <c r="EH1564" s="1"/>
      <c r="EI1564" s="1"/>
      <c r="EJ1564" s="1"/>
      <c r="EK1564" s="1"/>
      <c r="EL1564" s="1"/>
      <c r="EM1564" s="1"/>
      <c r="EN1564" s="1"/>
      <c r="EO1564" s="1"/>
      <c r="EP1564" s="1"/>
      <c r="EQ1564" s="1"/>
      <c r="ER1564" s="1"/>
      <c r="ES1564" s="1"/>
      <c r="ET1564" s="1"/>
      <c r="EU1564" s="1"/>
      <c r="EV1564" s="1"/>
      <c r="EW1564" s="1"/>
      <c r="EX1564" s="1"/>
      <c r="EY1564" s="1"/>
      <c r="EZ1564" s="1"/>
      <c r="FA1564" s="1"/>
      <c r="FB1564" s="1"/>
      <c r="FC1564" s="1"/>
      <c r="FD1564" s="1"/>
      <c r="FE1564" s="1"/>
      <c r="FF1564" s="1"/>
      <c r="FG1564" s="1"/>
      <c r="FH1564" s="1"/>
      <c r="FI1564" s="1"/>
      <c r="FJ1564" s="1"/>
      <c r="FK1564" s="1"/>
      <c r="FL1564" s="1"/>
      <c r="FM1564" s="1"/>
      <c r="FN1564" s="1"/>
      <c r="FO1564" s="1"/>
      <c r="FP1564" s="1"/>
      <c r="FQ1564" s="1"/>
      <c r="FR1564" s="1"/>
      <c r="FS1564" s="1"/>
      <c r="FT1564" s="1"/>
      <c r="FU1564" s="1"/>
      <c r="FV1564" s="1"/>
      <c r="FW1564" s="1"/>
      <c r="FX1564" s="1"/>
      <c r="FY1564" s="1"/>
      <c r="FZ1564" s="1"/>
      <c r="GA1564" s="1"/>
      <c r="GB1564" s="1"/>
      <c r="GC1564" s="1"/>
      <c r="GD1564" s="1"/>
      <c r="GE1564" s="1"/>
      <c r="GF1564" s="1"/>
      <c r="GG1564" s="1"/>
      <c r="GH1564" s="1"/>
      <c r="GI1564" s="1"/>
      <c r="GJ1564" s="1"/>
      <c r="GK1564" s="1"/>
      <c r="GL1564" s="1"/>
      <c r="GM1564" s="1"/>
      <c r="GN1564" s="1"/>
      <c r="GO1564" s="1"/>
      <c r="GP1564" s="1"/>
      <c r="GQ1564" s="1"/>
      <c r="GR1564" s="1"/>
      <c r="GS1564" s="1"/>
      <c r="GT1564" s="1"/>
      <c r="GU1564" s="1"/>
      <c r="GV1564" s="1"/>
      <c r="GW1564" s="1"/>
      <c r="GX1564" s="1"/>
      <c r="GY1564" s="1"/>
      <c r="GZ1564" s="1"/>
      <c r="HA1564" s="1"/>
      <c r="HB1564" s="1"/>
      <c r="HC1564" s="1"/>
      <c r="HD1564" s="1"/>
      <c r="HE1564" s="1"/>
      <c r="HF1564" s="1"/>
      <c r="HG1564" s="1"/>
      <c r="HH1564" s="1"/>
      <c r="HI1564" s="1"/>
      <c r="HJ1564" s="1"/>
      <c r="HK1564" s="1"/>
      <c r="HL1564" s="1"/>
    </row>
    <row r="1565" spans="1:220" x14ac:dyDescent="0.2">
      <c r="A1565" s="63">
        <f t="shared" si="410"/>
        <v>43540</v>
      </c>
      <c r="B1565" s="12">
        <f t="shared" ca="1" si="398"/>
        <v>75484032.548070565</v>
      </c>
      <c r="C1565" s="71">
        <f t="shared" si="399"/>
        <v>73398992.719999999</v>
      </c>
      <c r="D1565" s="65">
        <f ca="1">IF(A1565&lt;$B$1,VLOOKUP(A1565,[1]DI!$A$4:$B$15000,2,FALSE),0)</f>
        <v>0</v>
      </c>
      <c r="E1565" s="11">
        <f t="shared" ca="1" si="400"/>
        <v>1</v>
      </c>
      <c r="F1565" s="64">
        <f ca="1">(TRUNC(PRODUCT($E$16:$E1564),16))</f>
        <v>1.53524251866919</v>
      </c>
      <c r="G1565" s="64">
        <f t="shared" ca="1" si="401"/>
        <v>1.50864260980201</v>
      </c>
      <c r="H1565" s="64">
        <f t="shared" ca="1" si="402"/>
        <v>1.01763168</v>
      </c>
      <c r="I1565" s="65">
        <f t="shared" si="411"/>
        <v>3.7499999999999999E-2</v>
      </c>
      <c r="J1565" s="66">
        <f t="shared" si="403"/>
        <v>43437</v>
      </c>
      <c r="K1565" s="13">
        <f t="shared" si="409"/>
        <v>103</v>
      </c>
      <c r="L1565" s="9">
        <f t="shared" si="404"/>
        <v>1.0105885530000001</v>
      </c>
      <c r="M1565" s="69">
        <f t="shared" ca="1" si="405"/>
        <v>1.028406927</v>
      </c>
      <c r="N1565" s="68">
        <f t="shared" si="406"/>
        <v>0</v>
      </c>
      <c r="O1565" s="64">
        <f t="shared" ca="1" si="407"/>
        <v>2085039.82807057</v>
      </c>
      <c r="P1565" s="70">
        <f t="shared" si="408"/>
        <v>0</v>
      </c>
      <c r="Q1565" s="67"/>
      <c r="R1565" s="66"/>
      <c r="S1565" s="66"/>
      <c r="T1565" s="66"/>
      <c r="U1565" s="66"/>
      <c r="V1565" s="6"/>
      <c r="W1565" s="6"/>
      <c r="X1565" s="6"/>
      <c r="Y1565" s="7"/>
      <c r="Z1565" s="1"/>
      <c r="AA1565" s="6"/>
      <c r="AB1565" s="7"/>
      <c r="AC1565" s="7"/>
      <c r="AD1565" s="7"/>
      <c r="AE1565" s="6"/>
      <c r="AF1565" s="8"/>
      <c r="AG1565" s="6"/>
      <c r="AH1565" s="1"/>
      <c r="AI1565" s="3"/>
      <c r="AJ1565" s="3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s="1"/>
      <c r="DJ1565" s="1"/>
      <c r="DK1565" s="1"/>
      <c r="DL1565" s="1"/>
      <c r="DM1565" s="1"/>
      <c r="DN1565" s="1"/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s="1"/>
      <c r="EF1565" s="1"/>
      <c r="EG1565" s="1"/>
      <c r="EH1565" s="1"/>
      <c r="EI1565" s="1"/>
      <c r="EJ1565" s="1"/>
      <c r="EK1565" s="1"/>
      <c r="EL1565" s="1"/>
      <c r="EM1565" s="1"/>
      <c r="EN1565" s="1"/>
      <c r="EO1565" s="1"/>
      <c r="EP1565" s="1"/>
      <c r="EQ1565" s="1"/>
      <c r="ER1565" s="1"/>
      <c r="ES1565" s="1"/>
      <c r="ET1565" s="1"/>
      <c r="EU1565" s="1"/>
      <c r="EV1565" s="1"/>
      <c r="EW1565" s="1"/>
      <c r="EX1565" s="1"/>
      <c r="EY1565" s="1"/>
      <c r="EZ1565" s="1"/>
      <c r="FA1565" s="1"/>
      <c r="FB1565" s="1"/>
      <c r="FC1565" s="1"/>
      <c r="FD1565" s="1"/>
      <c r="FE1565" s="1"/>
      <c r="FF1565" s="1"/>
      <c r="FG1565" s="1"/>
      <c r="FH1565" s="1"/>
      <c r="FI1565" s="1"/>
      <c r="FJ1565" s="1"/>
      <c r="FK1565" s="1"/>
      <c r="FL1565" s="1"/>
      <c r="FM1565" s="1"/>
      <c r="FN1565" s="1"/>
      <c r="FO1565" s="1"/>
      <c r="FP1565" s="1"/>
      <c r="FQ1565" s="1"/>
      <c r="FR1565" s="1"/>
      <c r="FS1565" s="1"/>
      <c r="FT1565" s="1"/>
      <c r="FU1565" s="1"/>
      <c r="FV1565" s="1"/>
      <c r="FW1565" s="1"/>
      <c r="FX1565" s="1"/>
      <c r="FY1565" s="1"/>
      <c r="FZ1565" s="1"/>
      <c r="GA1565" s="1"/>
      <c r="GB1565" s="1"/>
      <c r="GC1565" s="1"/>
      <c r="GD1565" s="1"/>
      <c r="GE1565" s="1"/>
      <c r="GF1565" s="1"/>
      <c r="GG1565" s="1"/>
      <c r="GH1565" s="1"/>
      <c r="GI1565" s="1"/>
      <c r="GJ1565" s="1"/>
      <c r="GK1565" s="1"/>
      <c r="GL1565" s="1"/>
      <c r="GM1565" s="1"/>
      <c r="GN1565" s="1"/>
      <c r="GO1565" s="1"/>
      <c r="GP1565" s="1"/>
      <c r="GQ1565" s="1"/>
      <c r="GR1565" s="1"/>
      <c r="GS1565" s="1"/>
      <c r="GT1565" s="1"/>
      <c r="GU1565" s="1"/>
      <c r="GV1565" s="1"/>
      <c r="GW1565" s="1"/>
      <c r="GX1565" s="1"/>
      <c r="GY1565" s="1"/>
      <c r="GZ1565" s="1"/>
      <c r="HA1565" s="1"/>
      <c r="HB1565" s="1"/>
      <c r="HC1565" s="1"/>
      <c r="HD1565" s="1"/>
      <c r="HE1565" s="1"/>
      <c r="HF1565" s="1"/>
      <c r="HG1565" s="1"/>
      <c r="HH1565" s="1"/>
      <c r="HI1565" s="1"/>
      <c r="HJ1565" s="1"/>
      <c r="HK1565" s="1"/>
      <c r="HL1565" s="1"/>
    </row>
    <row r="1566" spans="1:220" x14ac:dyDescent="0.2">
      <c r="A1566" s="63">
        <f t="shared" si="410"/>
        <v>43541</v>
      </c>
      <c r="B1566" s="12">
        <f t="shared" ca="1" si="398"/>
        <v>75491751.993533924</v>
      </c>
      <c r="C1566" s="71">
        <f t="shared" si="399"/>
        <v>73398992.719999999</v>
      </c>
      <c r="D1566" s="65">
        <f ca="1">IF(A1566&lt;$B$1,VLOOKUP(A1566,[1]DI!$A$4:$B$15000,2,FALSE),0)</f>
        <v>0</v>
      </c>
      <c r="E1566" s="11">
        <f t="shared" ca="1" si="400"/>
        <v>1</v>
      </c>
      <c r="F1566" s="64">
        <f ca="1">(TRUNC(PRODUCT($E$16:$E1565),16))</f>
        <v>1.53524251866919</v>
      </c>
      <c r="G1566" s="64">
        <f t="shared" ca="1" si="401"/>
        <v>1.50864260980201</v>
      </c>
      <c r="H1566" s="64">
        <f t="shared" ca="1" si="402"/>
        <v>1.01763168</v>
      </c>
      <c r="I1566" s="65">
        <f t="shared" si="411"/>
        <v>3.7499999999999999E-2</v>
      </c>
      <c r="J1566" s="66">
        <f t="shared" si="403"/>
        <v>43437</v>
      </c>
      <c r="K1566" s="13">
        <f t="shared" si="409"/>
        <v>104</v>
      </c>
      <c r="L1566" s="9">
        <f t="shared" si="404"/>
        <v>1.010691902</v>
      </c>
      <c r="M1566" s="69">
        <f t="shared" ca="1" si="405"/>
        <v>1.028512098</v>
      </c>
      <c r="N1566" s="68">
        <f t="shared" si="406"/>
        <v>0</v>
      </c>
      <c r="O1566" s="64">
        <f t="shared" ca="1" si="407"/>
        <v>2092759.2735339301</v>
      </c>
      <c r="P1566" s="70">
        <f t="shared" si="408"/>
        <v>0</v>
      </c>
      <c r="Q1566" s="67"/>
      <c r="R1566" s="66"/>
      <c r="S1566" s="66"/>
      <c r="T1566" s="66"/>
      <c r="U1566" s="66"/>
      <c r="V1566" s="6"/>
      <c r="W1566" s="6"/>
      <c r="X1566" s="6"/>
      <c r="Y1566" s="7"/>
      <c r="Z1566" s="1"/>
      <c r="AA1566" s="6"/>
      <c r="AB1566" s="7"/>
      <c r="AC1566" s="7"/>
      <c r="AD1566" s="7"/>
      <c r="AE1566" s="6"/>
      <c r="AF1566" s="8"/>
      <c r="AG1566" s="6"/>
      <c r="AH1566" s="1"/>
      <c r="AI1566" s="3"/>
      <c r="AJ1566" s="3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s="1"/>
      <c r="DK1566" s="1"/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/>
      <c r="DZ1566" s="1"/>
      <c r="EA1566" s="1"/>
      <c r="EB1566" s="1"/>
      <c r="EC1566" s="1"/>
      <c r="ED1566" s="1"/>
      <c r="EE1566" s="1"/>
      <c r="EF1566" s="1"/>
      <c r="EG1566" s="1"/>
      <c r="EH1566" s="1"/>
      <c r="EI1566" s="1"/>
      <c r="EJ1566" s="1"/>
      <c r="EK1566" s="1"/>
      <c r="EL1566" s="1"/>
      <c r="EM1566" s="1"/>
      <c r="EN1566" s="1"/>
      <c r="EO1566" s="1"/>
      <c r="EP1566" s="1"/>
      <c r="EQ1566" s="1"/>
      <c r="ER1566" s="1"/>
      <c r="ES1566" s="1"/>
      <c r="ET1566" s="1"/>
      <c r="EU1566" s="1"/>
      <c r="EV1566" s="1"/>
      <c r="EW1566" s="1"/>
      <c r="EX1566" s="1"/>
      <c r="EY1566" s="1"/>
      <c r="EZ1566" s="1"/>
      <c r="FA1566" s="1"/>
      <c r="FB1566" s="1"/>
      <c r="FC1566" s="1"/>
      <c r="FD1566" s="1"/>
      <c r="FE1566" s="1"/>
      <c r="FF1566" s="1"/>
      <c r="FG1566" s="1"/>
      <c r="FH1566" s="1"/>
      <c r="FI1566" s="1"/>
      <c r="FJ1566" s="1"/>
      <c r="FK1566" s="1"/>
      <c r="FL1566" s="1"/>
      <c r="FM1566" s="1"/>
      <c r="FN1566" s="1"/>
      <c r="FO1566" s="1"/>
      <c r="FP1566" s="1"/>
      <c r="FQ1566" s="1"/>
      <c r="FR1566" s="1"/>
      <c r="FS1566" s="1"/>
      <c r="FT1566" s="1"/>
      <c r="FU1566" s="1"/>
      <c r="FV1566" s="1"/>
      <c r="FW1566" s="1"/>
      <c r="FX1566" s="1"/>
      <c r="FY1566" s="1"/>
      <c r="FZ1566" s="1"/>
      <c r="GA1566" s="1"/>
      <c r="GB1566" s="1"/>
      <c r="GC1566" s="1"/>
      <c r="GD1566" s="1"/>
      <c r="GE1566" s="1"/>
      <c r="GF1566" s="1"/>
      <c r="GG1566" s="1"/>
      <c r="GH1566" s="1"/>
      <c r="GI1566" s="1"/>
      <c r="GJ1566" s="1"/>
      <c r="GK1566" s="1"/>
      <c r="GL1566" s="1"/>
      <c r="GM1566" s="1"/>
      <c r="GN1566" s="1"/>
      <c r="GO1566" s="1"/>
      <c r="GP1566" s="1"/>
      <c r="GQ1566" s="1"/>
      <c r="GR1566" s="1"/>
      <c r="GS1566" s="1"/>
      <c r="GT1566" s="1"/>
      <c r="GU1566" s="1"/>
      <c r="GV1566" s="1"/>
      <c r="GW1566" s="1"/>
      <c r="GX1566" s="1"/>
      <c r="GY1566" s="1"/>
      <c r="GZ1566" s="1"/>
      <c r="HA1566" s="1"/>
      <c r="HB1566" s="1"/>
      <c r="HC1566" s="1"/>
      <c r="HD1566" s="1"/>
      <c r="HE1566" s="1"/>
      <c r="HF1566" s="1"/>
      <c r="HG1566" s="1"/>
      <c r="HH1566" s="1"/>
      <c r="HI1566" s="1"/>
      <c r="HJ1566" s="1"/>
      <c r="HK1566" s="1"/>
      <c r="HL1566" s="1"/>
    </row>
    <row r="1567" spans="1:220" x14ac:dyDescent="0.2">
      <c r="A1567" s="63">
        <f t="shared" si="410"/>
        <v>43542</v>
      </c>
      <c r="B1567" s="12">
        <f t="shared" ca="1" si="398"/>
        <v>75499472.319785193</v>
      </c>
      <c r="C1567" s="71">
        <f t="shared" si="399"/>
        <v>73398992.719999999</v>
      </c>
      <c r="D1567" s="65">
        <f ca="1">IF(A1567&lt;$B$1,VLOOKUP(A1567,[1]DI!$A$4:$B$15000,2,FALSE),0)</f>
        <v>6.4000000000000001E-2</v>
      </c>
      <c r="E1567" s="11">
        <f t="shared" ca="1" si="400"/>
        <v>1.0002462000000001</v>
      </c>
      <c r="F1567" s="64">
        <f ca="1">(TRUNC(PRODUCT($E$16:$E1566),16))</f>
        <v>1.53524251866919</v>
      </c>
      <c r="G1567" s="64">
        <f t="shared" ca="1" si="401"/>
        <v>1.50864260980201</v>
      </c>
      <c r="H1567" s="64">
        <f t="shared" ca="1" si="402"/>
        <v>1.01763168</v>
      </c>
      <c r="I1567" s="65">
        <f t="shared" si="411"/>
        <v>3.7499999999999999E-2</v>
      </c>
      <c r="J1567" s="66">
        <f t="shared" si="403"/>
        <v>43437</v>
      </c>
      <c r="K1567" s="13">
        <f t="shared" si="409"/>
        <v>105</v>
      </c>
      <c r="L1567" s="9">
        <f t="shared" si="404"/>
        <v>1.010795262</v>
      </c>
      <c r="M1567" s="69">
        <f t="shared" ca="1" si="405"/>
        <v>1.028617281</v>
      </c>
      <c r="N1567" s="68">
        <f t="shared" si="406"/>
        <v>0</v>
      </c>
      <c r="O1567" s="64">
        <f t="shared" ca="1" si="407"/>
        <v>2100479.5997851999</v>
      </c>
      <c r="P1567" s="70">
        <f t="shared" si="408"/>
        <v>0</v>
      </c>
      <c r="Q1567" s="67"/>
      <c r="R1567" s="66"/>
      <c r="S1567" s="66"/>
      <c r="T1567" s="66"/>
      <c r="U1567" s="66"/>
      <c r="V1567" s="6"/>
      <c r="W1567" s="6"/>
      <c r="X1567" s="6"/>
      <c r="Y1567" s="7"/>
      <c r="Z1567" s="1"/>
      <c r="AA1567" s="6"/>
      <c r="AB1567" s="7"/>
      <c r="AC1567" s="7"/>
      <c r="AD1567" s="7"/>
      <c r="AE1567" s="6"/>
      <c r="AF1567" s="8"/>
      <c r="AG1567" s="6"/>
      <c r="AH1567" s="1"/>
      <c r="AI1567" s="3"/>
      <c r="AJ1567" s="3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1"/>
      <c r="EA1567" s="1"/>
      <c r="EB1567" s="1"/>
      <c r="EC1567" s="1"/>
      <c r="ED1567" s="1"/>
      <c r="EE1567" s="1"/>
      <c r="EF1567" s="1"/>
      <c r="EG1567" s="1"/>
      <c r="EH1567" s="1"/>
      <c r="EI1567" s="1"/>
      <c r="EJ1567" s="1"/>
      <c r="EK1567" s="1"/>
      <c r="EL1567" s="1"/>
      <c r="EM1567" s="1"/>
      <c r="EN1567" s="1"/>
      <c r="EO1567" s="1"/>
      <c r="EP1567" s="1"/>
      <c r="EQ1567" s="1"/>
      <c r="ER1567" s="1"/>
      <c r="ES1567" s="1"/>
      <c r="ET1567" s="1"/>
      <c r="EU1567" s="1"/>
      <c r="EV1567" s="1"/>
      <c r="EW1567" s="1"/>
      <c r="EX1567" s="1"/>
      <c r="EY1567" s="1"/>
      <c r="EZ1567" s="1"/>
      <c r="FA1567" s="1"/>
      <c r="FB1567" s="1"/>
      <c r="FC1567" s="1"/>
      <c r="FD1567" s="1"/>
      <c r="FE1567" s="1"/>
      <c r="FF1567" s="1"/>
      <c r="FG1567" s="1"/>
      <c r="FH1567" s="1"/>
      <c r="FI1567" s="1"/>
      <c r="FJ1567" s="1"/>
      <c r="FK1567" s="1"/>
      <c r="FL1567" s="1"/>
      <c r="FM1567" s="1"/>
      <c r="FN1567" s="1"/>
      <c r="FO1567" s="1"/>
      <c r="FP1567" s="1"/>
      <c r="FQ1567" s="1"/>
      <c r="FR1567" s="1"/>
      <c r="FS1567" s="1"/>
      <c r="FT1567" s="1"/>
      <c r="FU1567" s="1"/>
      <c r="FV1567" s="1"/>
      <c r="FW1567" s="1"/>
      <c r="FX1567" s="1"/>
      <c r="FY1567" s="1"/>
      <c r="FZ1567" s="1"/>
      <c r="GA1567" s="1"/>
      <c r="GB1567" s="1"/>
      <c r="GC1567" s="1"/>
      <c r="GD1567" s="1"/>
      <c r="GE1567" s="1"/>
      <c r="GF1567" s="1"/>
      <c r="GG1567" s="1"/>
      <c r="GH1567" s="1"/>
      <c r="GI1567" s="1"/>
      <c r="GJ1567" s="1"/>
      <c r="GK1567" s="1"/>
      <c r="GL1567" s="1"/>
      <c r="GM1567" s="1"/>
      <c r="GN1567" s="1"/>
      <c r="GO1567" s="1"/>
      <c r="GP1567" s="1"/>
      <c r="GQ1567" s="1"/>
      <c r="GR1567" s="1"/>
      <c r="GS1567" s="1"/>
      <c r="GT1567" s="1"/>
      <c r="GU1567" s="1"/>
      <c r="GV1567" s="1"/>
      <c r="GW1567" s="1"/>
      <c r="GX1567" s="1"/>
      <c r="GY1567" s="1"/>
      <c r="GZ1567" s="1"/>
      <c r="HA1567" s="1"/>
      <c r="HB1567" s="1"/>
      <c r="HC1567" s="1"/>
      <c r="HD1567" s="1"/>
      <c r="HE1567" s="1"/>
      <c r="HF1567" s="1"/>
      <c r="HG1567" s="1"/>
      <c r="HH1567" s="1"/>
      <c r="HI1567" s="1"/>
      <c r="HJ1567" s="1"/>
      <c r="HK1567" s="1"/>
      <c r="HL1567" s="1"/>
    </row>
    <row r="1568" spans="1:220" x14ac:dyDescent="0.2">
      <c r="A1568" s="63">
        <f t="shared" si="410"/>
        <v>43543</v>
      </c>
      <c r="B1568" s="12">
        <f t="shared" ca="1" si="398"/>
        <v>75525783.142912596</v>
      </c>
      <c r="C1568" s="71">
        <f t="shared" si="399"/>
        <v>73398992.719999999</v>
      </c>
      <c r="D1568" s="65">
        <f ca="1">IF(A1568&lt;$B$1,VLOOKUP(A1568,[1]DI!$A$4:$B$15000,2,FALSE),0)</f>
        <v>6.4000000000000001E-2</v>
      </c>
      <c r="E1568" s="11">
        <f t="shared" ca="1" si="400"/>
        <v>1.0002462000000001</v>
      </c>
      <c r="F1568" s="64">
        <f ca="1">(TRUNC(PRODUCT($E$16:$E1567),16))</f>
        <v>1.5356204953772801</v>
      </c>
      <c r="G1568" s="64">
        <f t="shared" ca="1" si="401"/>
        <v>1.50864260980201</v>
      </c>
      <c r="H1568" s="64">
        <f t="shared" ca="1" si="402"/>
        <v>1.0178822199999999</v>
      </c>
      <c r="I1568" s="65">
        <f t="shared" si="411"/>
        <v>3.7499999999999999E-2</v>
      </c>
      <c r="J1568" s="66">
        <f t="shared" si="403"/>
        <v>43437</v>
      </c>
      <c r="K1568" s="13">
        <f t="shared" si="409"/>
        <v>106</v>
      </c>
      <c r="L1568" s="9">
        <f t="shared" si="404"/>
        <v>1.010898632</v>
      </c>
      <c r="M1568" s="69">
        <f t="shared" ca="1" si="405"/>
        <v>1.028975744</v>
      </c>
      <c r="N1568" s="68">
        <f t="shared" si="406"/>
        <v>0</v>
      </c>
      <c r="O1568" s="64">
        <f t="shared" ca="1" si="407"/>
        <v>2126790.4229125902</v>
      </c>
      <c r="P1568" s="70">
        <f t="shared" si="408"/>
        <v>0</v>
      </c>
      <c r="Q1568" s="67"/>
      <c r="R1568" s="66"/>
      <c r="S1568" s="66"/>
      <c r="T1568" s="66"/>
      <c r="U1568" s="66"/>
      <c r="V1568" s="6"/>
      <c r="W1568" s="6"/>
      <c r="X1568" s="6"/>
      <c r="Y1568" s="7"/>
      <c r="Z1568" s="1"/>
      <c r="AA1568" s="6"/>
      <c r="AB1568" s="7"/>
      <c r="AC1568" s="7"/>
      <c r="AD1568" s="7"/>
      <c r="AE1568" s="6"/>
      <c r="AF1568" s="8"/>
      <c r="AG1568" s="6"/>
      <c r="AH1568" s="1"/>
      <c r="AI1568" s="3"/>
      <c r="AJ1568" s="3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  <c r="CO1568" s="1"/>
      <c r="CP1568" s="1"/>
      <c r="CQ1568" s="1"/>
      <c r="CR1568" s="1"/>
      <c r="CS1568" s="1"/>
      <c r="CT1568" s="1"/>
      <c r="CU1568" s="1"/>
      <c r="CV1568" s="1"/>
      <c r="CW1568" s="1"/>
      <c r="CX1568" s="1"/>
      <c r="CY1568" s="1"/>
      <c r="CZ1568" s="1"/>
      <c r="DA1568" s="1"/>
      <c r="DB1568" s="1"/>
      <c r="DC1568" s="1"/>
      <c r="DD1568" s="1"/>
      <c r="DE1568" s="1"/>
      <c r="DF1568" s="1"/>
      <c r="DG1568" s="1"/>
      <c r="DH1568" s="1"/>
      <c r="DI1568" s="1"/>
      <c r="DJ1568" s="1"/>
      <c r="DK1568" s="1"/>
      <c r="DL1568" s="1"/>
      <c r="DM1568" s="1"/>
      <c r="DN1568" s="1"/>
      <c r="DO1568" s="1"/>
      <c r="DP1568" s="1"/>
      <c r="DQ1568" s="1"/>
      <c r="DR1568" s="1"/>
      <c r="DS1568" s="1"/>
      <c r="DT1568" s="1"/>
      <c r="DU1568" s="1"/>
      <c r="DV1568" s="1"/>
      <c r="DW1568" s="1"/>
      <c r="DX1568" s="1"/>
      <c r="DY1568" s="1"/>
      <c r="DZ1568" s="1"/>
      <c r="EA1568" s="1"/>
      <c r="EB1568" s="1"/>
      <c r="EC1568" s="1"/>
      <c r="ED1568" s="1"/>
      <c r="EE1568" s="1"/>
      <c r="EF1568" s="1"/>
      <c r="EG1568" s="1"/>
      <c r="EH1568" s="1"/>
      <c r="EI1568" s="1"/>
      <c r="EJ1568" s="1"/>
      <c r="EK1568" s="1"/>
      <c r="EL1568" s="1"/>
      <c r="EM1568" s="1"/>
      <c r="EN1568" s="1"/>
      <c r="EO1568" s="1"/>
      <c r="EP1568" s="1"/>
      <c r="EQ1568" s="1"/>
      <c r="ER1568" s="1"/>
      <c r="ES1568" s="1"/>
      <c r="ET1568" s="1"/>
      <c r="EU1568" s="1"/>
      <c r="EV1568" s="1"/>
      <c r="EW1568" s="1"/>
      <c r="EX1568" s="1"/>
      <c r="EY1568" s="1"/>
      <c r="EZ1568" s="1"/>
      <c r="FA1568" s="1"/>
      <c r="FB1568" s="1"/>
      <c r="FC1568" s="1"/>
      <c r="FD1568" s="1"/>
      <c r="FE1568" s="1"/>
      <c r="FF1568" s="1"/>
      <c r="FG1568" s="1"/>
      <c r="FH1568" s="1"/>
      <c r="FI1568" s="1"/>
      <c r="FJ1568" s="1"/>
      <c r="FK1568" s="1"/>
      <c r="FL1568" s="1"/>
      <c r="FM1568" s="1"/>
      <c r="FN1568" s="1"/>
      <c r="FO1568" s="1"/>
      <c r="FP1568" s="1"/>
      <c r="FQ1568" s="1"/>
      <c r="FR1568" s="1"/>
      <c r="FS1568" s="1"/>
      <c r="FT1568" s="1"/>
      <c r="FU1568" s="1"/>
      <c r="FV1568" s="1"/>
      <c r="FW1568" s="1"/>
      <c r="FX1568" s="1"/>
      <c r="FY1568" s="1"/>
      <c r="FZ1568" s="1"/>
      <c r="GA1568" s="1"/>
      <c r="GB1568" s="1"/>
      <c r="GC1568" s="1"/>
      <c r="GD1568" s="1"/>
      <c r="GE1568" s="1"/>
      <c r="GF1568" s="1"/>
      <c r="GG1568" s="1"/>
      <c r="GH1568" s="1"/>
      <c r="GI1568" s="1"/>
      <c r="GJ1568" s="1"/>
      <c r="GK1568" s="1"/>
      <c r="GL1568" s="1"/>
      <c r="GM1568" s="1"/>
      <c r="GN1568" s="1"/>
      <c r="GO1568" s="1"/>
      <c r="GP1568" s="1"/>
      <c r="GQ1568" s="1"/>
      <c r="GR1568" s="1"/>
      <c r="GS1568" s="1"/>
      <c r="GT1568" s="1"/>
      <c r="GU1568" s="1"/>
      <c r="GV1568" s="1"/>
      <c r="GW1568" s="1"/>
      <c r="GX1568" s="1"/>
      <c r="GY1568" s="1"/>
      <c r="GZ1568" s="1"/>
      <c r="HA1568" s="1"/>
      <c r="HB1568" s="1"/>
      <c r="HC1568" s="1"/>
      <c r="HD1568" s="1"/>
      <c r="HE1568" s="1"/>
      <c r="HF1568" s="1"/>
      <c r="HG1568" s="1"/>
      <c r="HH1568" s="1"/>
      <c r="HI1568" s="1"/>
      <c r="HJ1568" s="1"/>
      <c r="HK1568" s="1"/>
      <c r="HL1568" s="1"/>
    </row>
    <row r="1569" spans="1:220" x14ac:dyDescent="0.2">
      <c r="A1569" s="63">
        <f t="shared" si="410"/>
        <v>43544</v>
      </c>
      <c r="B1569" s="12">
        <f t="shared" ca="1" si="398"/>
        <v>75552103.801504999</v>
      </c>
      <c r="C1569" s="71">
        <f t="shared" si="399"/>
        <v>73398992.719999999</v>
      </c>
      <c r="D1569" s="65">
        <f ca="1">IF(A1569&lt;$B$1,VLOOKUP(A1569,[1]DI!$A$4:$B$15000,2,FALSE),0)</f>
        <v>6.4000000000000001E-2</v>
      </c>
      <c r="E1569" s="11">
        <f t="shared" ca="1" si="400"/>
        <v>1.0002462000000001</v>
      </c>
      <c r="F1569" s="64">
        <f ca="1">(TRUNC(PRODUCT($E$16:$E1568),16))</f>
        <v>1.53599856514324</v>
      </c>
      <c r="G1569" s="64">
        <f t="shared" ca="1" si="401"/>
        <v>1.50864260980201</v>
      </c>
      <c r="H1569" s="64">
        <f t="shared" ca="1" si="402"/>
        <v>1.0181328300000001</v>
      </c>
      <c r="I1569" s="65">
        <f t="shared" si="411"/>
        <v>3.7499999999999999E-2</v>
      </c>
      <c r="J1569" s="66">
        <f t="shared" si="403"/>
        <v>43437</v>
      </c>
      <c r="K1569" s="13">
        <f t="shared" si="409"/>
        <v>107</v>
      </c>
      <c r="L1569" s="9">
        <f t="shared" si="404"/>
        <v>1.0110020129999999</v>
      </c>
      <c r="M1569" s="69">
        <f t="shared" ca="1" si="405"/>
        <v>1.029334341</v>
      </c>
      <c r="N1569" s="68">
        <f t="shared" si="406"/>
        <v>0</v>
      </c>
      <c r="O1569" s="64">
        <f t="shared" ca="1" si="407"/>
        <v>2153111.0815050001</v>
      </c>
      <c r="P1569" s="70">
        <f t="shared" si="408"/>
        <v>0</v>
      </c>
      <c r="Q1569" s="67"/>
      <c r="R1569" s="66"/>
      <c r="S1569" s="66"/>
      <c r="T1569" s="66"/>
      <c r="U1569" s="66"/>
      <c r="V1569" s="6"/>
      <c r="W1569" s="6"/>
      <c r="X1569" s="6"/>
      <c r="Y1569" s="7"/>
      <c r="Z1569" s="1"/>
      <c r="AA1569" s="6"/>
      <c r="AB1569" s="7"/>
      <c r="AC1569" s="7"/>
      <c r="AD1569" s="7"/>
      <c r="AE1569" s="6"/>
      <c r="AF1569" s="8"/>
      <c r="AG1569" s="6"/>
      <c r="AH1569" s="1"/>
      <c r="AI1569" s="3"/>
      <c r="AJ1569" s="3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s="1"/>
      <c r="DK1569" s="1"/>
      <c r="DL1569" s="1"/>
      <c r="DM1569" s="1"/>
      <c r="DN1569" s="1"/>
      <c r="DO1569" s="1"/>
      <c r="DP1569" s="1"/>
      <c r="DQ1569" s="1"/>
      <c r="DR1569" s="1"/>
      <c r="DS1569" s="1"/>
      <c r="DT1569" s="1"/>
      <c r="DU1569" s="1"/>
      <c r="DV1569" s="1"/>
      <c r="DW1569" s="1"/>
      <c r="DX1569" s="1"/>
      <c r="DY1569" s="1"/>
      <c r="DZ1569" s="1"/>
      <c r="EA1569" s="1"/>
      <c r="EB1569" s="1"/>
      <c r="EC1569" s="1"/>
      <c r="ED1569" s="1"/>
      <c r="EE1569" s="1"/>
      <c r="EF1569" s="1"/>
      <c r="EG1569" s="1"/>
      <c r="EH1569" s="1"/>
      <c r="EI1569" s="1"/>
      <c r="EJ1569" s="1"/>
      <c r="EK1569" s="1"/>
      <c r="EL1569" s="1"/>
      <c r="EM1569" s="1"/>
      <c r="EN1569" s="1"/>
      <c r="EO1569" s="1"/>
      <c r="EP1569" s="1"/>
      <c r="EQ1569" s="1"/>
      <c r="ER1569" s="1"/>
      <c r="ES1569" s="1"/>
      <c r="ET1569" s="1"/>
      <c r="EU1569" s="1"/>
      <c r="EV1569" s="1"/>
      <c r="EW1569" s="1"/>
      <c r="EX1569" s="1"/>
      <c r="EY1569" s="1"/>
      <c r="EZ1569" s="1"/>
      <c r="FA1569" s="1"/>
      <c r="FB1569" s="1"/>
      <c r="FC1569" s="1"/>
      <c r="FD1569" s="1"/>
      <c r="FE1569" s="1"/>
      <c r="FF1569" s="1"/>
      <c r="FG1569" s="1"/>
      <c r="FH1569" s="1"/>
      <c r="FI1569" s="1"/>
      <c r="FJ1569" s="1"/>
      <c r="FK1569" s="1"/>
      <c r="FL1569" s="1"/>
      <c r="FM1569" s="1"/>
      <c r="FN1569" s="1"/>
      <c r="FO1569" s="1"/>
      <c r="FP1569" s="1"/>
      <c r="FQ1569" s="1"/>
      <c r="FR1569" s="1"/>
      <c r="FS1569" s="1"/>
      <c r="FT1569" s="1"/>
      <c r="FU1569" s="1"/>
      <c r="FV1569" s="1"/>
      <c r="FW1569" s="1"/>
      <c r="FX1569" s="1"/>
      <c r="FY1569" s="1"/>
      <c r="FZ1569" s="1"/>
      <c r="GA1569" s="1"/>
      <c r="GB1569" s="1"/>
      <c r="GC1569" s="1"/>
      <c r="GD1569" s="1"/>
      <c r="GE1569" s="1"/>
      <c r="GF1569" s="1"/>
      <c r="GG1569" s="1"/>
      <c r="GH1569" s="1"/>
      <c r="GI1569" s="1"/>
      <c r="GJ1569" s="1"/>
      <c r="GK1569" s="1"/>
      <c r="GL1569" s="1"/>
      <c r="GM1569" s="1"/>
      <c r="GN1569" s="1"/>
      <c r="GO1569" s="1"/>
      <c r="GP1569" s="1"/>
      <c r="GQ1569" s="1"/>
      <c r="GR1569" s="1"/>
      <c r="GS1569" s="1"/>
      <c r="GT1569" s="1"/>
      <c r="GU1569" s="1"/>
      <c r="GV1569" s="1"/>
      <c r="GW1569" s="1"/>
      <c r="GX1569" s="1"/>
      <c r="GY1569" s="1"/>
      <c r="GZ1569" s="1"/>
      <c r="HA1569" s="1"/>
      <c r="HB1569" s="1"/>
      <c r="HC1569" s="1"/>
      <c r="HD1569" s="1"/>
      <c r="HE1569" s="1"/>
      <c r="HF1569" s="1"/>
      <c r="HG1569" s="1"/>
      <c r="HH1569" s="1"/>
      <c r="HI1569" s="1"/>
      <c r="HJ1569" s="1"/>
      <c r="HK1569" s="1"/>
      <c r="HL1569" s="1"/>
    </row>
    <row r="1570" spans="1:220" x14ac:dyDescent="0.2">
      <c r="A1570" s="63">
        <f t="shared" si="410"/>
        <v>43545</v>
      </c>
      <c r="B1570" s="12">
        <f t="shared" ca="1" si="398"/>
        <v>75578432.680784598</v>
      </c>
      <c r="C1570" s="71">
        <f t="shared" si="399"/>
        <v>73398992.719999999</v>
      </c>
      <c r="D1570" s="65">
        <f ca="1">IF(A1570&lt;$B$1,VLOOKUP(A1570,[1]DI!$A$4:$B$15000,2,FALSE),0)</f>
        <v>6.4000000000000001E-2</v>
      </c>
      <c r="E1570" s="11">
        <f t="shared" ca="1" si="400"/>
        <v>1.0002462000000001</v>
      </c>
      <c r="F1570" s="64">
        <f ca="1">(TRUNC(PRODUCT($E$16:$E1569),16))</f>
        <v>1.53637672798998</v>
      </c>
      <c r="G1570" s="64">
        <f t="shared" ca="1" si="401"/>
        <v>1.50864260980201</v>
      </c>
      <c r="H1570" s="64">
        <f t="shared" ca="1" si="402"/>
        <v>1.0183834899999999</v>
      </c>
      <c r="I1570" s="65">
        <f t="shared" si="411"/>
        <v>3.7499999999999999E-2</v>
      </c>
      <c r="J1570" s="66">
        <f t="shared" si="403"/>
        <v>43437</v>
      </c>
      <c r="K1570" s="13">
        <f t="shared" si="409"/>
        <v>108</v>
      </c>
      <c r="L1570" s="9">
        <f t="shared" si="404"/>
        <v>1.011105404</v>
      </c>
      <c r="M1570" s="69">
        <f t="shared" ca="1" si="405"/>
        <v>1.0296930500000001</v>
      </c>
      <c r="N1570" s="68">
        <f t="shared" si="406"/>
        <v>0</v>
      </c>
      <c r="O1570" s="64">
        <f t="shared" ca="1" si="407"/>
        <v>2179439.9607846001</v>
      </c>
      <c r="P1570" s="70">
        <f t="shared" si="408"/>
        <v>0</v>
      </c>
      <c r="Q1570" s="67"/>
      <c r="R1570" s="66"/>
      <c r="S1570" s="66"/>
      <c r="T1570" s="66"/>
      <c r="U1570" s="66"/>
      <c r="V1570" s="6"/>
      <c r="W1570" s="6"/>
      <c r="X1570" s="6"/>
      <c r="Y1570" s="7"/>
      <c r="Z1570" s="1"/>
      <c r="AA1570" s="6"/>
      <c r="AB1570" s="7"/>
      <c r="AC1570" s="7"/>
      <c r="AD1570" s="7"/>
      <c r="AE1570" s="6"/>
      <c r="AF1570" s="8"/>
      <c r="AG1570" s="6"/>
      <c r="AH1570" s="1"/>
      <c r="AI1570" s="3"/>
      <c r="AJ1570" s="3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1"/>
      <c r="EA1570" s="1"/>
      <c r="EB1570" s="1"/>
      <c r="EC1570" s="1"/>
      <c r="ED1570" s="1"/>
      <c r="EE1570" s="1"/>
      <c r="EF1570" s="1"/>
      <c r="EG1570" s="1"/>
      <c r="EH1570" s="1"/>
      <c r="EI1570" s="1"/>
      <c r="EJ1570" s="1"/>
      <c r="EK1570" s="1"/>
      <c r="EL1570" s="1"/>
      <c r="EM1570" s="1"/>
      <c r="EN1570" s="1"/>
      <c r="EO1570" s="1"/>
      <c r="EP1570" s="1"/>
      <c r="EQ1570" s="1"/>
      <c r="ER1570" s="1"/>
      <c r="ES1570" s="1"/>
      <c r="ET1570" s="1"/>
      <c r="EU1570" s="1"/>
      <c r="EV1570" s="1"/>
      <c r="EW1570" s="1"/>
      <c r="EX1570" s="1"/>
      <c r="EY1570" s="1"/>
      <c r="EZ1570" s="1"/>
      <c r="FA1570" s="1"/>
      <c r="FB1570" s="1"/>
      <c r="FC1570" s="1"/>
      <c r="FD1570" s="1"/>
      <c r="FE1570" s="1"/>
      <c r="FF1570" s="1"/>
      <c r="FG1570" s="1"/>
      <c r="FH1570" s="1"/>
      <c r="FI1570" s="1"/>
      <c r="FJ1570" s="1"/>
      <c r="FK1570" s="1"/>
      <c r="FL1570" s="1"/>
      <c r="FM1570" s="1"/>
      <c r="FN1570" s="1"/>
      <c r="FO1570" s="1"/>
      <c r="FP1570" s="1"/>
      <c r="FQ1570" s="1"/>
      <c r="FR1570" s="1"/>
      <c r="FS1570" s="1"/>
      <c r="FT1570" s="1"/>
      <c r="FU1570" s="1"/>
      <c r="FV1570" s="1"/>
      <c r="FW1570" s="1"/>
      <c r="FX1570" s="1"/>
      <c r="FY1570" s="1"/>
      <c r="FZ1570" s="1"/>
      <c r="GA1570" s="1"/>
      <c r="GB1570" s="1"/>
      <c r="GC1570" s="1"/>
      <c r="GD1570" s="1"/>
      <c r="GE1570" s="1"/>
      <c r="GF1570" s="1"/>
      <c r="GG1570" s="1"/>
      <c r="GH1570" s="1"/>
      <c r="GI1570" s="1"/>
      <c r="GJ1570" s="1"/>
      <c r="GK1570" s="1"/>
      <c r="GL1570" s="1"/>
      <c r="GM1570" s="1"/>
      <c r="GN1570" s="1"/>
      <c r="GO1570" s="1"/>
      <c r="GP1570" s="1"/>
      <c r="GQ1570" s="1"/>
      <c r="GR1570" s="1"/>
      <c r="GS1570" s="1"/>
      <c r="GT1570" s="1"/>
      <c r="GU1570" s="1"/>
      <c r="GV1570" s="1"/>
      <c r="GW1570" s="1"/>
      <c r="GX1570" s="1"/>
      <c r="GY1570" s="1"/>
      <c r="GZ1570" s="1"/>
      <c r="HA1570" s="1"/>
      <c r="HB1570" s="1"/>
      <c r="HC1570" s="1"/>
      <c r="HD1570" s="1"/>
      <c r="HE1570" s="1"/>
      <c r="HF1570" s="1"/>
      <c r="HG1570" s="1"/>
      <c r="HH1570" s="1"/>
      <c r="HI1570" s="1"/>
      <c r="HJ1570" s="1"/>
      <c r="HK1570" s="1"/>
      <c r="HL1570" s="1"/>
    </row>
    <row r="1571" spans="1:220" x14ac:dyDescent="0.2">
      <c r="A1571" s="63">
        <f t="shared" si="410"/>
        <v>43546</v>
      </c>
      <c r="B1571" s="12">
        <f t="shared" ca="1" si="398"/>
        <v>75604771.395529225</v>
      </c>
      <c r="C1571" s="71">
        <f t="shared" si="399"/>
        <v>73398992.719999999</v>
      </c>
      <c r="D1571" s="65">
        <f ca="1">IF(A1571&lt;$B$1,VLOOKUP(A1571,[1]DI!$A$4:$B$15000,2,FALSE),0)</f>
        <v>6.4000000000000001E-2</v>
      </c>
      <c r="E1571" s="11">
        <f t="shared" ca="1" si="400"/>
        <v>1.0002462000000001</v>
      </c>
      <c r="F1571" s="64">
        <f ca="1">(TRUNC(PRODUCT($E$16:$E1570),16))</f>
        <v>1.53675498394041</v>
      </c>
      <c r="G1571" s="64">
        <f t="shared" ca="1" si="401"/>
        <v>1.50864260980201</v>
      </c>
      <c r="H1571" s="64">
        <f t="shared" ca="1" si="402"/>
        <v>1.01863422</v>
      </c>
      <c r="I1571" s="65">
        <f t="shared" si="411"/>
        <v>3.7499999999999999E-2</v>
      </c>
      <c r="J1571" s="66">
        <f t="shared" si="403"/>
        <v>43437</v>
      </c>
      <c r="K1571" s="13">
        <f t="shared" si="409"/>
        <v>109</v>
      </c>
      <c r="L1571" s="9">
        <f t="shared" si="404"/>
        <v>1.011208806</v>
      </c>
      <c r="M1571" s="69">
        <f t="shared" ca="1" si="405"/>
        <v>1.030051893</v>
      </c>
      <c r="N1571" s="68">
        <f t="shared" si="406"/>
        <v>0</v>
      </c>
      <c r="O1571" s="64">
        <f t="shared" ca="1" si="407"/>
        <v>2205778.6755292201</v>
      </c>
      <c r="P1571" s="70">
        <f t="shared" si="408"/>
        <v>0</v>
      </c>
      <c r="Q1571" s="67"/>
      <c r="R1571" s="66"/>
      <c r="S1571" s="66"/>
      <c r="T1571" s="66"/>
      <c r="U1571" s="66"/>
      <c r="V1571" s="6"/>
      <c r="W1571" s="6"/>
      <c r="X1571" s="6"/>
      <c r="Y1571" s="7"/>
      <c r="Z1571" s="1"/>
      <c r="AA1571" s="6"/>
      <c r="AB1571" s="7"/>
      <c r="AC1571" s="7"/>
      <c r="AD1571" s="7"/>
      <c r="AE1571" s="6"/>
      <c r="AF1571" s="8"/>
      <c r="AG1571" s="6"/>
      <c r="AH1571" s="1"/>
      <c r="AI1571" s="3"/>
      <c r="AJ1571" s="3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s="1"/>
      <c r="DJ1571" s="1"/>
      <c r="DK1571" s="1"/>
      <c r="DL1571" s="1"/>
      <c r="DM1571" s="1"/>
      <c r="DN1571" s="1"/>
      <c r="DO1571" s="1"/>
      <c r="DP1571" s="1"/>
      <c r="DQ1571" s="1"/>
      <c r="DR1571" s="1"/>
      <c r="DS1571" s="1"/>
      <c r="DT1571" s="1"/>
      <c r="DU1571" s="1"/>
      <c r="DV1571" s="1"/>
      <c r="DW1571" s="1"/>
      <c r="DX1571" s="1"/>
      <c r="DY1571" s="1"/>
      <c r="DZ1571" s="1"/>
      <c r="EA1571" s="1"/>
      <c r="EB1571" s="1"/>
      <c r="EC1571" s="1"/>
      <c r="ED1571" s="1"/>
      <c r="EE1571" s="1"/>
      <c r="EF1571" s="1"/>
      <c r="EG1571" s="1"/>
      <c r="EH1571" s="1"/>
      <c r="EI1571" s="1"/>
      <c r="EJ1571" s="1"/>
      <c r="EK1571" s="1"/>
      <c r="EL1571" s="1"/>
      <c r="EM1571" s="1"/>
      <c r="EN1571" s="1"/>
      <c r="EO1571" s="1"/>
      <c r="EP1571" s="1"/>
      <c r="EQ1571" s="1"/>
      <c r="ER1571" s="1"/>
      <c r="ES1571" s="1"/>
      <c r="ET1571" s="1"/>
      <c r="EU1571" s="1"/>
      <c r="EV1571" s="1"/>
      <c r="EW1571" s="1"/>
      <c r="EX1571" s="1"/>
      <c r="EY1571" s="1"/>
      <c r="EZ1571" s="1"/>
      <c r="FA1571" s="1"/>
      <c r="FB1571" s="1"/>
      <c r="FC1571" s="1"/>
      <c r="FD1571" s="1"/>
      <c r="FE1571" s="1"/>
      <c r="FF1571" s="1"/>
      <c r="FG1571" s="1"/>
      <c r="FH1571" s="1"/>
      <c r="FI1571" s="1"/>
      <c r="FJ1571" s="1"/>
      <c r="FK1571" s="1"/>
      <c r="FL1571" s="1"/>
      <c r="FM1571" s="1"/>
      <c r="FN1571" s="1"/>
      <c r="FO1571" s="1"/>
      <c r="FP1571" s="1"/>
      <c r="FQ1571" s="1"/>
      <c r="FR1571" s="1"/>
      <c r="FS1571" s="1"/>
      <c r="FT1571" s="1"/>
      <c r="FU1571" s="1"/>
      <c r="FV1571" s="1"/>
      <c r="FW1571" s="1"/>
      <c r="FX1571" s="1"/>
      <c r="FY1571" s="1"/>
      <c r="FZ1571" s="1"/>
      <c r="GA1571" s="1"/>
      <c r="GB1571" s="1"/>
      <c r="GC1571" s="1"/>
      <c r="GD1571" s="1"/>
      <c r="GE1571" s="1"/>
      <c r="GF1571" s="1"/>
      <c r="GG1571" s="1"/>
      <c r="GH1571" s="1"/>
      <c r="GI1571" s="1"/>
      <c r="GJ1571" s="1"/>
      <c r="GK1571" s="1"/>
      <c r="GL1571" s="1"/>
      <c r="GM1571" s="1"/>
      <c r="GN1571" s="1"/>
      <c r="GO1571" s="1"/>
      <c r="GP1571" s="1"/>
      <c r="GQ1571" s="1"/>
      <c r="GR1571" s="1"/>
      <c r="GS1571" s="1"/>
      <c r="GT1571" s="1"/>
      <c r="GU1571" s="1"/>
      <c r="GV1571" s="1"/>
      <c r="GW1571" s="1"/>
      <c r="GX1571" s="1"/>
      <c r="GY1571" s="1"/>
      <c r="GZ1571" s="1"/>
      <c r="HA1571" s="1"/>
      <c r="HB1571" s="1"/>
      <c r="HC1571" s="1"/>
      <c r="HD1571" s="1"/>
      <c r="HE1571" s="1"/>
      <c r="HF1571" s="1"/>
      <c r="HG1571" s="1"/>
      <c r="HH1571" s="1"/>
      <c r="HI1571" s="1"/>
      <c r="HJ1571" s="1"/>
      <c r="HK1571" s="1"/>
      <c r="HL1571" s="1"/>
    </row>
    <row r="1572" spans="1:220" x14ac:dyDescent="0.2">
      <c r="A1572" s="63">
        <f t="shared" si="410"/>
        <v>43547</v>
      </c>
      <c r="B1572" s="12">
        <f t="shared" ca="1" si="398"/>
        <v>75631118.477759004</v>
      </c>
      <c r="C1572" s="71">
        <f t="shared" si="399"/>
        <v>73398992.719999999</v>
      </c>
      <c r="D1572" s="65">
        <f ca="1">IF(A1572&lt;$B$1,VLOOKUP(A1572,[1]DI!$A$4:$B$15000,2,FALSE),0)</f>
        <v>0</v>
      </c>
      <c r="E1572" s="11">
        <f t="shared" ca="1" si="400"/>
        <v>1</v>
      </c>
      <c r="F1572" s="64">
        <f ca="1">(TRUNC(PRODUCT($E$16:$E1571),16))</f>
        <v>1.5371333330174599</v>
      </c>
      <c r="G1572" s="64">
        <f t="shared" ca="1" si="401"/>
        <v>1.50864260980201</v>
      </c>
      <c r="H1572" s="64">
        <f t="shared" ca="1" si="402"/>
        <v>1.018885</v>
      </c>
      <c r="I1572" s="65">
        <f t="shared" si="411"/>
        <v>3.7499999999999999E-2</v>
      </c>
      <c r="J1572" s="66">
        <f t="shared" si="403"/>
        <v>43437</v>
      </c>
      <c r="K1572" s="13">
        <f t="shared" si="409"/>
        <v>110</v>
      </c>
      <c r="L1572" s="9">
        <f t="shared" si="404"/>
        <v>1.0113122189999999</v>
      </c>
      <c r="M1572" s="69">
        <f t="shared" ca="1" si="405"/>
        <v>1.03041085</v>
      </c>
      <c r="N1572" s="68">
        <f t="shared" si="406"/>
        <v>0</v>
      </c>
      <c r="O1572" s="64">
        <f t="shared" ca="1" si="407"/>
        <v>2232125.75775901</v>
      </c>
      <c r="P1572" s="70">
        <f t="shared" si="408"/>
        <v>0</v>
      </c>
      <c r="Q1572" s="67"/>
      <c r="R1572" s="66"/>
      <c r="S1572" s="66"/>
      <c r="T1572" s="66"/>
      <c r="U1572" s="66"/>
      <c r="V1572" s="6"/>
      <c r="W1572" s="6"/>
      <c r="X1572" s="6"/>
      <c r="Y1572" s="7"/>
      <c r="Z1572" s="1"/>
      <c r="AA1572" s="6"/>
      <c r="AB1572" s="7"/>
      <c r="AC1572" s="7"/>
      <c r="AD1572" s="7"/>
      <c r="AE1572" s="6"/>
      <c r="AF1572" s="8"/>
      <c r="AG1572" s="6"/>
      <c r="AH1572" s="1"/>
      <c r="AI1572" s="3"/>
      <c r="AJ1572" s="3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  <c r="CO1572" s="1"/>
      <c r="CP1572" s="1"/>
      <c r="CQ1572" s="1"/>
      <c r="CR1572" s="1"/>
      <c r="CS1572" s="1"/>
      <c r="CT1572" s="1"/>
      <c r="CU1572" s="1"/>
      <c r="CV1572" s="1"/>
      <c r="CW1572" s="1"/>
      <c r="CX1572" s="1"/>
      <c r="CY1572" s="1"/>
      <c r="CZ1572" s="1"/>
      <c r="DA1572" s="1"/>
      <c r="DB1572" s="1"/>
      <c r="DC1572" s="1"/>
      <c r="DD1572" s="1"/>
      <c r="DE1572" s="1"/>
      <c r="DF1572" s="1"/>
      <c r="DG1572" s="1"/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/>
      <c r="DZ1572" s="1"/>
      <c r="EA1572" s="1"/>
      <c r="EB1572" s="1"/>
      <c r="EC1572" s="1"/>
      <c r="ED1572" s="1"/>
      <c r="EE1572" s="1"/>
      <c r="EF1572" s="1"/>
      <c r="EG1572" s="1"/>
      <c r="EH1572" s="1"/>
      <c r="EI1572" s="1"/>
      <c r="EJ1572" s="1"/>
      <c r="EK1572" s="1"/>
      <c r="EL1572" s="1"/>
      <c r="EM1572" s="1"/>
      <c r="EN1572" s="1"/>
      <c r="EO1572" s="1"/>
      <c r="EP1572" s="1"/>
      <c r="EQ1572" s="1"/>
      <c r="ER1572" s="1"/>
      <c r="ES1572" s="1"/>
      <c r="ET1572" s="1"/>
      <c r="EU1572" s="1"/>
      <c r="EV1572" s="1"/>
      <c r="EW1572" s="1"/>
      <c r="EX1572" s="1"/>
      <c r="EY1572" s="1"/>
      <c r="EZ1572" s="1"/>
      <c r="FA1572" s="1"/>
      <c r="FB1572" s="1"/>
      <c r="FC1572" s="1"/>
      <c r="FD1572" s="1"/>
      <c r="FE1572" s="1"/>
      <c r="FF1572" s="1"/>
      <c r="FG1572" s="1"/>
      <c r="FH1572" s="1"/>
      <c r="FI1572" s="1"/>
      <c r="FJ1572" s="1"/>
      <c r="FK1572" s="1"/>
      <c r="FL1572" s="1"/>
      <c r="FM1572" s="1"/>
      <c r="FN1572" s="1"/>
      <c r="FO1572" s="1"/>
      <c r="FP1572" s="1"/>
      <c r="FQ1572" s="1"/>
      <c r="FR1572" s="1"/>
      <c r="FS1572" s="1"/>
      <c r="FT1572" s="1"/>
      <c r="FU1572" s="1"/>
      <c r="FV1572" s="1"/>
      <c r="FW1572" s="1"/>
      <c r="FX1572" s="1"/>
      <c r="FY1572" s="1"/>
      <c r="FZ1572" s="1"/>
      <c r="GA1572" s="1"/>
      <c r="GB1572" s="1"/>
      <c r="GC1572" s="1"/>
      <c r="GD1572" s="1"/>
      <c r="GE1572" s="1"/>
      <c r="GF1572" s="1"/>
      <c r="GG1572" s="1"/>
      <c r="GH1572" s="1"/>
      <c r="GI1572" s="1"/>
      <c r="GJ1572" s="1"/>
      <c r="GK1572" s="1"/>
      <c r="GL1572" s="1"/>
      <c r="GM1572" s="1"/>
      <c r="GN1572" s="1"/>
      <c r="GO1572" s="1"/>
      <c r="GP1572" s="1"/>
      <c r="GQ1572" s="1"/>
      <c r="GR1572" s="1"/>
      <c r="GS1572" s="1"/>
      <c r="GT1572" s="1"/>
      <c r="GU1572" s="1"/>
      <c r="GV1572" s="1"/>
      <c r="GW1572" s="1"/>
      <c r="GX1572" s="1"/>
      <c r="GY1572" s="1"/>
      <c r="GZ1572" s="1"/>
      <c r="HA1572" s="1"/>
      <c r="HB1572" s="1"/>
      <c r="HC1572" s="1"/>
      <c r="HD1572" s="1"/>
      <c r="HE1572" s="1"/>
      <c r="HF1572" s="1"/>
      <c r="HG1572" s="1"/>
      <c r="HH1572" s="1"/>
      <c r="HI1572" s="1"/>
      <c r="HJ1572" s="1"/>
      <c r="HK1572" s="1"/>
      <c r="HL1572" s="1"/>
    </row>
    <row r="1573" spans="1:220" x14ac:dyDescent="0.2">
      <c r="A1573" s="63">
        <f t="shared" si="410"/>
        <v>43548</v>
      </c>
      <c r="B1573" s="12">
        <f t="shared" ca="1" si="398"/>
        <v>75638852.970015883</v>
      </c>
      <c r="C1573" s="71">
        <f t="shared" si="399"/>
        <v>73398992.719999999</v>
      </c>
      <c r="D1573" s="65">
        <f ca="1">IF(A1573&lt;$B$1,VLOOKUP(A1573,[1]DI!$A$4:$B$15000,2,FALSE),0)</f>
        <v>0</v>
      </c>
      <c r="E1573" s="11">
        <f t="shared" ca="1" si="400"/>
        <v>1</v>
      </c>
      <c r="F1573" s="64">
        <f ca="1">(TRUNC(PRODUCT($E$16:$E1572),16))</f>
        <v>1.5371333330174599</v>
      </c>
      <c r="G1573" s="64">
        <f t="shared" ca="1" si="401"/>
        <v>1.50864260980201</v>
      </c>
      <c r="H1573" s="64">
        <f t="shared" ca="1" si="402"/>
        <v>1.018885</v>
      </c>
      <c r="I1573" s="65">
        <f t="shared" si="411"/>
        <v>3.7499999999999999E-2</v>
      </c>
      <c r="J1573" s="66">
        <f t="shared" si="403"/>
        <v>43437</v>
      </c>
      <c r="K1573" s="13">
        <f t="shared" si="409"/>
        <v>111</v>
      </c>
      <c r="L1573" s="9">
        <f t="shared" si="404"/>
        <v>1.011415642</v>
      </c>
      <c r="M1573" s="69">
        <f t="shared" ca="1" si="405"/>
        <v>1.030516226</v>
      </c>
      <c r="N1573" s="68">
        <f t="shared" si="406"/>
        <v>0</v>
      </c>
      <c r="O1573" s="64">
        <f t="shared" ca="1" si="407"/>
        <v>2239860.25001588</v>
      </c>
      <c r="P1573" s="70">
        <f t="shared" si="408"/>
        <v>0</v>
      </c>
      <c r="Q1573" s="67"/>
      <c r="R1573" s="66"/>
      <c r="S1573" s="66"/>
      <c r="T1573" s="66"/>
      <c r="U1573" s="66"/>
      <c r="V1573" s="6"/>
      <c r="W1573" s="6"/>
      <c r="X1573" s="6"/>
      <c r="Y1573" s="7"/>
      <c r="Z1573" s="1"/>
      <c r="AA1573" s="6"/>
      <c r="AB1573" s="7"/>
      <c r="AC1573" s="7"/>
      <c r="AD1573" s="7"/>
      <c r="AE1573" s="6"/>
      <c r="AF1573" s="8"/>
      <c r="AG1573" s="6"/>
      <c r="AH1573" s="1"/>
      <c r="AI1573" s="3"/>
      <c r="AJ1573" s="3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  <c r="EI1573" s="1"/>
      <c r="EJ1573" s="1"/>
      <c r="EK1573" s="1"/>
      <c r="EL1573" s="1"/>
      <c r="EM1573" s="1"/>
      <c r="EN1573" s="1"/>
      <c r="EO1573" s="1"/>
      <c r="EP1573" s="1"/>
      <c r="EQ1573" s="1"/>
      <c r="ER1573" s="1"/>
      <c r="ES1573" s="1"/>
      <c r="ET1573" s="1"/>
      <c r="EU1573" s="1"/>
      <c r="EV1573" s="1"/>
      <c r="EW1573" s="1"/>
      <c r="EX1573" s="1"/>
      <c r="EY1573" s="1"/>
      <c r="EZ1573" s="1"/>
      <c r="FA1573" s="1"/>
      <c r="FB1573" s="1"/>
      <c r="FC1573" s="1"/>
      <c r="FD1573" s="1"/>
      <c r="FE1573" s="1"/>
      <c r="FF1573" s="1"/>
      <c r="FG1573" s="1"/>
      <c r="FH1573" s="1"/>
      <c r="FI1573" s="1"/>
      <c r="FJ1573" s="1"/>
      <c r="FK1573" s="1"/>
      <c r="FL1573" s="1"/>
      <c r="FM1573" s="1"/>
      <c r="FN1573" s="1"/>
      <c r="FO1573" s="1"/>
      <c r="FP1573" s="1"/>
      <c r="FQ1573" s="1"/>
      <c r="FR1573" s="1"/>
      <c r="FS1573" s="1"/>
      <c r="FT1573" s="1"/>
      <c r="FU1573" s="1"/>
      <c r="FV1573" s="1"/>
      <c r="FW1573" s="1"/>
      <c r="FX1573" s="1"/>
      <c r="FY1573" s="1"/>
      <c r="FZ1573" s="1"/>
      <c r="GA1573" s="1"/>
      <c r="GB1573" s="1"/>
      <c r="GC1573" s="1"/>
      <c r="GD1573" s="1"/>
      <c r="GE1573" s="1"/>
      <c r="GF1573" s="1"/>
      <c r="GG1573" s="1"/>
      <c r="GH1573" s="1"/>
      <c r="GI1573" s="1"/>
      <c r="GJ1573" s="1"/>
      <c r="GK1573" s="1"/>
      <c r="GL1573" s="1"/>
      <c r="GM1573" s="1"/>
      <c r="GN1573" s="1"/>
      <c r="GO1573" s="1"/>
      <c r="GP1573" s="1"/>
      <c r="GQ1573" s="1"/>
      <c r="GR1573" s="1"/>
      <c r="GS1573" s="1"/>
      <c r="GT1573" s="1"/>
      <c r="GU1573" s="1"/>
      <c r="GV1573" s="1"/>
      <c r="GW1573" s="1"/>
      <c r="GX1573" s="1"/>
      <c r="GY1573" s="1"/>
      <c r="GZ1573" s="1"/>
      <c r="HA1573" s="1"/>
      <c r="HB1573" s="1"/>
      <c r="HC1573" s="1"/>
      <c r="HD1573" s="1"/>
      <c r="HE1573" s="1"/>
      <c r="HF1573" s="1"/>
      <c r="HG1573" s="1"/>
      <c r="HH1573" s="1"/>
      <c r="HI1573" s="1"/>
      <c r="HJ1573" s="1"/>
      <c r="HK1573" s="1"/>
      <c r="HL1573" s="1"/>
    </row>
    <row r="1574" spans="1:220" x14ac:dyDescent="0.2">
      <c r="A1574" s="63">
        <f t="shared" si="410"/>
        <v>43549</v>
      </c>
      <c r="B1574" s="12">
        <f t="shared" ca="1" si="398"/>
        <v>75646588.343060642</v>
      </c>
      <c r="C1574" s="71">
        <f t="shared" si="399"/>
        <v>73398992.719999999</v>
      </c>
      <c r="D1574" s="65">
        <f ca="1">IF(A1574&lt;$B$1,VLOOKUP(A1574,[1]DI!$A$4:$B$15000,2,FALSE),0)</f>
        <v>6.4000000000000001E-2</v>
      </c>
      <c r="E1574" s="11">
        <f t="shared" ca="1" si="400"/>
        <v>1.0002462000000001</v>
      </c>
      <c r="F1574" s="64">
        <f ca="1">(TRUNC(PRODUCT($E$16:$E1573),16))</f>
        <v>1.5371333330174599</v>
      </c>
      <c r="G1574" s="64">
        <f t="shared" ca="1" si="401"/>
        <v>1.50864260980201</v>
      </c>
      <c r="H1574" s="64">
        <f t="shared" ca="1" si="402"/>
        <v>1.018885</v>
      </c>
      <c r="I1574" s="65">
        <f t="shared" si="411"/>
        <v>3.7499999999999999E-2</v>
      </c>
      <c r="J1574" s="66">
        <f t="shared" si="403"/>
        <v>43437</v>
      </c>
      <c r="K1574" s="13">
        <f t="shared" si="409"/>
        <v>112</v>
      </c>
      <c r="L1574" s="9">
        <f t="shared" si="404"/>
        <v>1.0115190759999999</v>
      </c>
      <c r="M1574" s="69">
        <f t="shared" ca="1" si="405"/>
        <v>1.030621614</v>
      </c>
      <c r="N1574" s="68">
        <f t="shared" si="406"/>
        <v>0</v>
      </c>
      <c r="O1574" s="64">
        <f t="shared" ca="1" si="407"/>
        <v>2247595.6230606502</v>
      </c>
      <c r="P1574" s="70">
        <f t="shared" si="408"/>
        <v>0</v>
      </c>
      <c r="Q1574" s="67"/>
      <c r="R1574" s="66"/>
      <c r="S1574" s="66"/>
      <c r="T1574" s="66"/>
      <c r="U1574" s="66"/>
      <c r="V1574" s="6"/>
      <c r="W1574" s="6"/>
      <c r="X1574" s="6"/>
      <c r="Y1574" s="7"/>
      <c r="Z1574" s="1"/>
      <c r="AA1574" s="6"/>
      <c r="AB1574" s="7"/>
      <c r="AC1574" s="7"/>
      <c r="AD1574" s="7"/>
      <c r="AE1574" s="6"/>
      <c r="AF1574" s="8"/>
      <c r="AG1574" s="6"/>
      <c r="AH1574" s="1"/>
      <c r="AI1574" s="3"/>
      <c r="AJ1574" s="3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s="1"/>
      <c r="DJ1574" s="1"/>
      <c r="DK1574" s="1"/>
      <c r="DL1574" s="1"/>
      <c r="DM1574" s="1"/>
      <c r="DN1574" s="1"/>
      <c r="DO1574" s="1"/>
      <c r="DP1574" s="1"/>
      <c r="DQ1574" s="1"/>
      <c r="DR1574" s="1"/>
      <c r="DS1574" s="1"/>
      <c r="DT1574" s="1"/>
      <c r="DU1574" s="1"/>
      <c r="DV1574" s="1"/>
      <c r="DW1574" s="1"/>
      <c r="DX1574" s="1"/>
      <c r="DY1574" s="1"/>
      <c r="DZ1574" s="1"/>
      <c r="EA1574" s="1"/>
      <c r="EB1574" s="1"/>
      <c r="EC1574" s="1"/>
      <c r="ED1574" s="1"/>
      <c r="EE1574" s="1"/>
      <c r="EF1574" s="1"/>
      <c r="EG1574" s="1"/>
      <c r="EH1574" s="1"/>
      <c r="EI1574" s="1"/>
      <c r="EJ1574" s="1"/>
      <c r="EK1574" s="1"/>
      <c r="EL1574" s="1"/>
      <c r="EM1574" s="1"/>
      <c r="EN1574" s="1"/>
      <c r="EO1574" s="1"/>
      <c r="EP1574" s="1"/>
      <c r="EQ1574" s="1"/>
      <c r="ER1574" s="1"/>
      <c r="ES1574" s="1"/>
      <c r="ET1574" s="1"/>
      <c r="EU1574" s="1"/>
      <c r="EV1574" s="1"/>
      <c r="EW1574" s="1"/>
      <c r="EX1574" s="1"/>
      <c r="EY1574" s="1"/>
      <c r="EZ1574" s="1"/>
      <c r="FA1574" s="1"/>
      <c r="FB1574" s="1"/>
      <c r="FC1574" s="1"/>
      <c r="FD1574" s="1"/>
      <c r="FE1574" s="1"/>
      <c r="FF1574" s="1"/>
      <c r="FG1574" s="1"/>
      <c r="FH1574" s="1"/>
      <c r="FI1574" s="1"/>
      <c r="FJ1574" s="1"/>
      <c r="FK1574" s="1"/>
      <c r="FL1574" s="1"/>
      <c r="FM1574" s="1"/>
      <c r="FN1574" s="1"/>
      <c r="FO1574" s="1"/>
      <c r="FP1574" s="1"/>
      <c r="FQ1574" s="1"/>
      <c r="FR1574" s="1"/>
      <c r="FS1574" s="1"/>
      <c r="FT1574" s="1"/>
      <c r="FU1574" s="1"/>
      <c r="FV1574" s="1"/>
      <c r="FW1574" s="1"/>
      <c r="FX1574" s="1"/>
      <c r="FY1574" s="1"/>
      <c r="FZ1574" s="1"/>
      <c r="GA1574" s="1"/>
      <c r="GB1574" s="1"/>
      <c r="GC1574" s="1"/>
      <c r="GD1574" s="1"/>
      <c r="GE1574" s="1"/>
      <c r="GF1574" s="1"/>
      <c r="GG1574" s="1"/>
      <c r="GH1574" s="1"/>
      <c r="GI1574" s="1"/>
      <c r="GJ1574" s="1"/>
      <c r="GK1574" s="1"/>
      <c r="GL1574" s="1"/>
      <c r="GM1574" s="1"/>
      <c r="GN1574" s="1"/>
      <c r="GO1574" s="1"/>
      <c r="GP1574" s="1"/>
      <c r="GQ1574" s="1"/>
      <c r="GR1574" s="1"/>
      <c r="GS1574" s="1"/>
      <c r="GT1574" s="1"/>
      <c r="GU1574" s="1"/>
      <c r="GV1574" s="1"/>
      <c r="GW1574" s="1"/>
      <c r="GX1574" s="1"/>
      <c r="GY1574" s="1"/>
      <c r="GZ1574" s="1"/>
      <c r="HA1574" s="1"/>
      <c r="HB1574" s="1"/>
      <c r="HC1574" s="1"/>
      <c r="HD1574" s="1"/>
      <c r="HE1574" s="1"/>
      <c r="HF1574" s="1"/>
      <c r="HG1574" s="1"/>
      <c r="HH1574" s="1"/>
      <c r="HI1574" s="1"/>
      <c r="HJ1574" s="1"/>
      <c r="HK1574" s="1"/>
      <c r="HL1574" s="1"/>
    </row>
    <row r="1575" spans="1:220" x14ac:dyDescent="0.2">
      <c r="A1575" s="63">
        <f t="shared" si="410"/>
        <v>43550</v>
      </c>
      <c r="B1575" s="12">
        <f t="shared" ca="1" si="398"/>
        <v>75672950.545482934</v>
      </c>
      <c r="C1575" s="71">
        <f t="shared" si="399"/>
        <v>73398992.719999999</v>
      </c>
      <c r="D1575" s="65">
        <f ca="1">IF(A1575&lt;$B$1,VLOOKUP(A1575,[1]DI!$A$4:$B$15000,2,FALSE),0)</f>
        <v>6.4000000000000001E-2</v>
      </c>
      <c r="E1575" s="11">
        <f t="shared" ca="1" si="400"/>
        <v>1.0002462000000001</v>
      </c>
      <c r="F1575" s="64">
        <f ca="1">(TRUNC(PRODUCT($E$16:$E1574),16))</f>
        <v>1.5375117752440499</v>
      </c>
      <c r="G1575" s="64">
        <f t="shared" ca="1" si="401"/>
        <v>1.50864260980201</v>
      </c>
      <c r="H1575" s="64">
        <f t="shared" ca="1" si="402"/>
        <v>1.0191358500000001</v>
      </c>
      <c r="I1575" s="65">
        <f t="shared" si="411"/>
        <v>3.7499999999999999E-2</v>
      </c>
      <c r="J1575" s="66">
        <f t="shared" si="403"/>
        <v>43437</v>
      </c>
      <c r="K1575" s="13">
        <f t="shared" si="409"/>
        <v>113</v>
      </c>
      <c r="L1575" s="9">
        <f t="shared" si="404"/>
        <v>1.01162252</v>
      </c>
      <c r="M1575" s="69">
        <f t="shared" ca="1" si="405"/>
        <v>1.0309807769999999</v>
      </c>
      <c r="N1575" s="68">
        <f t="shared" si="406"/>
        <v>0</v>
      </c>
      <c r="O1575" s="64">
        <f t="shared" ca="1" si="407"/>
        <v>2273957.8254829398</v>
      </c>
      <c r="P1575" s="70">
        <f t="shared" si="408"/>
        <v>0</v>
      </c>
      <c r="Q1575" s="67"/>
      <c r="R1575" s="66"/>
      <c r="S1575" s="66"/>
      <c r="T1575" s="66"/>
      <c r="U1575" s="66"/>
      <c r="V1575" s="6"/>
      <c r="W1575" s="6"/>
      <c r="X1575" s="6"/>
      <c r="Y1575" s="7"/>
      <c r="Z1575" s="1"/>
      <c r="AA1575" s="6"/>
      <c r="AB1575" s="7"/>
      <c r="AC1575" s="7"/>
      <c r="AD1575" s="7"/>
      <c r="AE1575" s="6"/>
      <c r="AF1575" s="8"/>
      <c r="AG1575" s="6"/>
      <c r="AH1575" s="1"/>
      <c r="AI1575" s="3"/>
      <c r="AJ1575" s="3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s="1"/>
      <c r="DJ1575" s="1"/>
      <c r="DK1575" s="1"/>
      <c r="DL1575" s="1"/>
      <c r="DM1575" s="1"/>
      <c r="DN1575" s="1"/>
      <c r="DO1575" s="1"/>
      <c r="DP1575" s="1"/>
      <c r="DQ1575" s="1"/>
      <c r="DR1575" s="1"/>
      <c r="DS1575" s="1"/>
      <c r="DT1575" s="1"/>
      <c r="DU1575" s="1"/>
      <c r="DV1575" s="1"/>
      <c r="DW1575" s="1"/>
      <c r="DX1575" s="1"/>
      <c r="DY1575" s="1"/>
      <c r="DZ1575" s="1"/>
      <c r="EA1575" s="1"/>
      <c r="EB1575" s="1"/>
      <c r="EC1575" s="1"/>
      <c r="ED1575" s="1"/>
      <c r="EE1575" s="1"/>
      <c r="EF1575" s="1"/>
      <c r="EG1575" s="1"/>
      <c r="EH1575" s="1"/>
      <c r="EI1575" s="1"/>
      <c r="EJ1575" s="1"/>
      <c r="EK1575" s="1"/>
      <c r="EL1575" s="1"/>
      <c r="EM1575" s="1"/>
      <c r="EN1575" s="1"/>
      <c r="EO1575" s="1"/>
      <c r="EP1575" s="1"/>
      <c r="EQ1575" s="1"/>
      <c r="ER1575" s="1"/>
      <c r="ES1575" s="1"/>
      <c r="ET1575" s="1"/>
      <c r="EU1575" s="1"/>
      <c r="EV1575" s="1"/>
      <c r="EW1575" s="1"/>
      <c r="EX1575" s="1"/>
      <c r="EY1575" s="1"/>
      <c r="EZ1575" s="1"/>
      <c r="FA1575" s="1"/>
      <c r="FB1575" s="1"/>
      <c r="FC1575" s="1"/>
      <c r="FD1575" s="1"/>
      <c r="FE1575" s="1"/>
      <c r="FF1575" s="1"/>
      <c r="FG1575" s="1"/>
      <c r="FH1575" s="1"/>
      <c r="FI1575" s="1"/>
      <c r="FJ1575" s="1"/>
      <c r="FK1575" s="1"/>
      <c r="FL1575" s="1"/>
      <c r="FM1575" s="1"/>
      <c r="FN1575" s="1"/>
      <c r="FO1575" s="1"/>
      <c r="FP1575" s="1"/>
      <c r="FQ1575" s="1"/>
      <c r="FR1575" s="1"/>
      <c r="FS1575" s="1"/>
      <c r="FT1575" s="1"/>
      <c r="FU1575" s="1"/>
      <c r="FV1575" s="1"/>
      <c r="FW1575" s="1"/>
      <c r="FX1575" s="1"/>
      <c r="FY1575" s="1"/>
      <c r="FZ1575" s="1"/>
      <c r="GA1575" s="1"/>
      <c r="GB1575" s="1"/>
      <c r="GC1575" s="1"/>
      <c r="GD1575" s="1"/>
      <c r="GE1575" s="1"/>
      <c r="GF1575" s="1"/>
      <c r="GG1575" s="1"/>
      <c r="GH1575" s="1"/>
      <c r="GI1575" s="1"/>
      <c r="GJ1575" s="1"/>
      <c r="GK1575" s="1"/>
      <c r="GL1575" s="1"/>
      <c r="GM1575" s="1"/>
      <c r="GN1575" s="1"/>
      <c r="GO1575" s="1"/>
      <c r="GP1575" s="1"/>
      <c r="GQ1575" s="1"/>
      <c r="GR1575" s="1"/>
      <c r="GS1575" s="1"/>
      <c r="GT1575" s="1"/>
      <c r="GU1575" s="1"/>
      <c r="GV1575" s="1"/>
      <c r="GW1575" s="1"/>
      <c r="GX1575" s="1"/>
      <c r="GY1575" s="1"/>
      <c r="GZ1575" s="1"/>
      <c r="HA1575" s="1"/>
      <c r="HB1575" s="1"/>
      <c r="HC1575" s="1"/>
      <c r="HD1575" s="1"/>
      <c r="HE1575" s="1"/>
      <c r="HF1575" s="1"/>
      <c r="HG1575" s="1"/>
      <c r="HH1575" s="1"/>
      <c r="HI1575" s="1"/>
      <c r="HJ1575" s="1"/>
      <c r="HK1575" s="1"/>
      <c r="HL1575" s="1"/>
    </row>
    <row r="1576" spans="1:220" x14ac:dyDescent="0.2">
      <c r="A1576" s="63">
        <f t="shared" si="410"/>
        <v>43551</v>
      </c>
      <c r="B1576" s="12">
        <f t="shared" ca="1" si="398"/>
        <v>75699322.583370253</v>
      </c>
      <c r="C1576" s="71">
        <f t="shared" si="399"/>
        <v>73398992.719999999</v>
      </c>
      <c r="D1576" s="65">
        <f ca="1">IF(A1576&lt;$B$1,VLOOKUP(A1576,[1]DI!$A$4:$B$15000,2,FALSE),0)</f>
        <v>6.4000000000000001E-2</v>
      </c>
      <c r="E1576" s="11">
        <f t="shared" ca="1" si="400"/>
        <v>1.0002462000000001</v>
      </c>
      <c r="F1576" s="64">
        <f ca="1">(TRUNC(PRODUCT($E$16:$E1575),16))</f>
        <v>1.5378903106431101</v>
      </c>
      <c r="G1576" s="64">
        <f t="shared" ca="1" si="401"/>
        <v>1.50864260980201</v>
      </c>
      <c r="H1576" s="64">
        <f t="shared" ca="1" si="402"/>
        <v>1.0193867700000001</v>
      </c>
      <c r="I1576" s="65">
        <f t="shared" si="411"/>
        <v>3.7499999999999999E-2</v>
      </c>
      <c r="J1576" s="66">
        <f t="shared" si="403"/>
        <v>43437</v>
      </c>
      <c r="K1576" s="13">
        <f t="shared" si="409"/>
        <v>114</v>
      </c>
      <c r="L1576" s="9">
        <f t="shared" si="404"/>
        <v>1.0117259750000001</v>
      </c>
      <c r="M1576" s="69">
        <f t="shared" ca="1" si="405"/>
        <v>1.0313400740000001</v>
      </c>
      <c r="N1576" s="68">
        <f t="shared" si="406"/>
        <v>0</v>
      </c>
      <c r="O1576" s="64">
        <f t="shared" ca="1" si="407"/>
        <v>2300329.8633702602</v>
      </c>
      <c r="P1576" s="70">
        <f t="shared" si="408"/>
        <v>0</v>
      </c>
      <c r="Q1576" s="67"/>
      <c r="R1576" s="66"/>
      <c r="S1576" s="66"/>
      <c r="T1576" s="66"/>
      <c r="U1576" s="66"/>
      <c r="V1576" s="6"/>
      <c r="W1576" s="6"/>
      <c r="X1576" s="6"/>
      <c r="Y1576" s="7"/>
      <c r="Z1576" s="1"/>
      <c r="AA1576" s="6"/>
      <c r="AB1576" s="7"/>
      <c r="AC1576" s="7"/>
      <c r="AD1576" s="7"/>
      <c r="AE1576" s="6"/>
      <c r="AF1576" s="8"/>
      <c r="AG1576" s="6"/>
      <c r="AH1576" s="1"/>
      <c r="AI1576" s="3"/>
      <c r="AJ1576" s="3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s="1"/>
      <c r="CW1576" s="1"/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s="1"/>
      <c r="DK1576" s="1"/>
      <c r="DL1576" s="1"/>
      <c r="DM1576" s="1"/>
      <c r="DN1576" s="1"/>
      <c r="DO1576" s="1"/>
      <c r="DP1576" s="1"/>
      <c r="DQ1576" s="1"/>
      <c r="DR1576" s="1"/>
      <c r="DS1576" s="1"/>
      <c r="DT1576" s="1"/>
      <c r="DU1576" s="1"/>
      <c r="DV1576" s="1"/>
      <c r="DW1576" s="1"/>
      <c r="DX1576" s="1"/>
      <c r="DY1576" s="1"/>
      <c r="DZ1576" s="1"/>
      <c r="EA1576" s="1"/>
      <c r="EB1576" s="1"/>
      <c r="EC1576" s="1"/>
      <c r="ED1576" s="1"/>
      <c r="EE1576" s="1"/>
      <c r="EF1576" s="1"/>
      <c r="EG1576" s="1"/>
      <c r="EH1576" s="1"/>
      <c r="EI1576" s="1"/>
      <c r="EJ1576" s="1"/>
      <c r="EK1576" s="1"/>
      <c r="EL1576" s="1"/>
      <c r="EM1576" s="1"/>
      <c r="EN1576" s="1"/>
      <c r="EO1576" s="1"/>
      <c r="EP1576" s="1"/>
      <c r="EQ1576" s="1"/>
      <c r="ER1576" s="1"/>
      <c r="ES1576" s="1"/>
      <c r="ET1576" s="1"/>
      <c r="EU1576" s="1"/>
      <c r="EV1576" s="1"/>
      <c r="EW1576" s="1"/>
      <c r="EX1576" s="1"/>
      <c r="EY1576" s="1"/>
      <c r="EZ1576" s="1"/>
      <c r="FA1576" s="1"/>
      <c r="FB1576" s="1"/>
      <c r="FC1576" s="1"/>
      <c r="FD1576" s="1"/>
      <c r="FE1576" s="1"/>
      <c r="FF1576" s="1"/>
      <c r="FG1576" s="1"/>
      <c r="FH1576" s="1"/>
      <c r="FI1576" s="1"/>
      <c r="FJ1576" s="1"/>
      <c r="FK1576" s="1"/>
      <c r="FL1576" s="1"/>
      <c r="FM1576" s="1"/>
      <c r="FN1576" s="1"/>
      <c r="FO1576" s="1"/>
      <c r="FP1576" s="1"/>
      <c r="FQ1576" s="1"/>
      <c r="FR1576" s="1"/>
      <c r="FS1576" s="1"/>
      <c r="FT1576" s="1"/>
      <c r="FU1576" s="1"/>
      <c r="FV1576" s="1"/>
      <c r="FW1576" s="1"/>
      <c r="FX1576" s="1"/>
      <c r="FY1576" s="1"/>
      <c r="FZ1576" s="1"/>
      <c r="GA1576" s="1"/>
      <c r="GB1576" s="1"/>
      <c r="GC1576" s="1"/>
      <c r="GD1576" s="1"/>
      <c r="GE1576" s="1"/>
      <c r="GF1576" s="1"/>
      <c r="GG1576" s="1"/>
      <c r="GH1576" s="1"/>
      <c r="GI1576" s="1"/>
      <c r="GJ1576" s="1"/>
      <c r="GK1576" s="1"/>
      <c r="GL1576" s="1"/>
      <c r="GM1576" s="1"/>
      <c r="GN1576" s="1"/>
      <c r="GO1576" s="1"/>
      <c r="GP1576" s="1"/>
      <c r="GQ1576" s="1"/>
      <c r="GR1576" s="1"/>
      <c r="GS1576" s="1"/>
      <c r="GT1576" s="1"/>
      <c r="GU1576" s="1"/>
      <c r="GV1576" s="1"/>
      <c r="GW1576" s="1"/>
      <c r="GX1576" s="1"/>
      <c r="GY1576" s="1"/>
      <c r="GZ1576" s="1"/>
      <c r="HA1576" s="1"/>
      <c r="HB1576" s="1"/>
      <c r="HC1576" s="1"/>
      <c r="HD1576" s="1"/>
      <c r="HE1576" s="1"/>
      <c r="HF1576" s="1"/>
      <c r="HG1576" s="1"/>
      <c r="HH1576" s="1"/>
      <c r="HI1576" s="1"/>
      <c r="HJ1576" s="1"/>
      <c r="HK1576" s="1"/>
      <c r="HL1576" s="1"/>
    </row>
    <row r="1577" spans="1:220" x14ac:dyDescent="0.2">
      <c r="A1577" s="63">
        <f t="shared" si="410"/>
        <v>43552</v>
      </c>
      <c r="B1577" s="12">
        <f t="shared" ca="1" si="398"/>
        <v>75725702.841944754</v>
      </c>
      <c r="C1577" s="71">
        <f t="shared" si="399"/>
        <v>73398992.719999999</v>
      </c>
      <c r="D1577" s="65">
        <f ca="1">IF(A1577&lt;$B$1,VLOOKUP(A1577,[1]DI!$A$4:$B$15000,2,FALSE),0)</f>
        <v>6.4000000000000001E-2</v>
      </c>
      <c r="E1577" s="11">
        <f t="shared" ca="1" si="400"/>
        <v>1.0002462000000001</v>
      </c>
      <c r="F1577" s="64">
        <f ca="1">(TRUNC(PRODUCT($E$16:$E1576),16))</f>
        <v>1.5382689392375899</v>
      </c>
      <c r="G1577" s="64">
        <f t="shared" ca="1" si="401"/>
        <v>1.50864260980201</v>
      </c>
      <c r="H1577" s="64">
        <f t="shared" ca="1" si="402"/>
        <v>1.0196377400000001</v>
      </c>
      <c r="I1577" s="65">
        <f t="shared" si="411"/>
        <v>3.7499999999999999E-2</v>
      </c>
      <c r="J1577" s="66">
        <f t="shared" si="403"/>
        <v>43437</v>
      </c>
      <c r="K1577" s="13">
        <f t="shared" si="409"/>
        <v>115</v>
      </c>
      <c r="L1577" s="9">
        <f t="shared" si="404"/>
        <v>1.0118294400000001</v>
      </c>
      <c r="M1577" s="69">
        <f t="shared" ca="1" si="405"/>
        <v>1.0316994829999999</v>
      </c>
      <c r="N1577" s="68">
        <f t="shared" si="406"/>
        <v>0</v>
      </c>
      <c r="O1577" s="64">
        <f t="shared" ca="1" si="407"/>
        <v>2326710.12194476</v>
      </c>
      <c r="P1577" s="70">
        <f t="shared" si="408"/>
        <v>0</v>
      </c>
      <c r="Q1577" s="67"/>
      <c r="R1577" s="66"/>
      <c r="S1577" s="66"/>
      <c r="T1577" s="66"/>
      <c r="U1577" s="66"/>
      <c r="V1577" s="6"/>
      <c r="W1577" s="6"/>
      <c r="X1577" s="6"/>
      <c r="Y1577" s="7"/>
      <c r="Z1577" s="1"/>
      <c r="AA1577" s="6"/>
      <c r="AB1577" s="7"/>
      <c r="AC1577" s="7"/>
      <c r="AD1577" s="7"/>
      <c r="AE1577" s="6"/>
      <c r="AF1577" s="8"/>
      <c r="AG1577" s="6"/>
      <c r="AH1577" s="1"/>
      <c r="AI1577" s="3"/>
      <c r="AJ1577" s="3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s="1"/>
      <c r="CJ1577" s="1"/>
      <c r="CK1577" s="1"/>
      <c r="CL1577" s="1"/>
      <c r="CM1577" s="1"/>
      <c r="CN1577" s="1"/>
      <c r="CO1577" s="1"/>
      <c r="CP1577" s="1"/>
      <c r="CQ1577" s="1"/>
      <c r="CR1577" s="1"/>
      <c r="CS1577" s="1"/>
      <c r="CT1577" s="1"/>
      <c r="CU1577" s="1"/>
      <c r="CV1577" s="1"/>
      <c r="CW1577" s="1"/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s="1"/>
      <c r="DJ1577" s="1"/>
      <c r="DK1577" s="1"/>
      <c r="DL1577" s="1"/>
      <c r="DM1577" s="1"/>
      <c r="DN1577" s="1"/>
      <c r="DO1577" s="1"/>
      <c r="DP1577" s="1"/>
      <c r="DQ1577" s="1"/>
      <c r="DR1577" s="1"/>
      <c r="DS1577" s="1"/>
      <c r="DT1577" s="1"/>
      <c r="DU1577" s="1"/>
      <c r="DV1577" s="1"/>
      <c r="DW1577" s="1"/>
      <c r="DX1577" s="1"/>
      <c r="DY1577" s="1"/>
      <c r="DZ1577" s="1"/>
      <c r="EA1577" s="1"/>
      <c r="EB1577" s="1"/>
      <c r="EC1577" s="1"/>
      <c r="ED1577" s="1"/>
      <c r="EE1577" s="1"/>
      <c r="EF1577" s="1"/>
      <c r="EG1577" s="1"/>
      <c r="EH1577" s="1"/>
      <c r="EI1577" s="1"/>
      <c r="EJ1577" s="1"/>
      <c r="EK1577" s="1"/>
      <c r="EL1577" s="1"/>
      <c r="EM1577" s="1"/>
      <c r="EN1577" s="1"/>
      <c r="EO1577" s="1"/>
      <c r="EP1577" s="1"/>
      <c r="EQ1577" s="1"/>
      <c r="ER1577" s="1"/>
      <c r="ES1577" s="1"/>
      <c r="ET1577" s="1"/>
      <c r="EU1577" s="1"/>
      <c r="EV1577" s="1"/>
      <c r="EW1577" s="1"/>
      <c r="EX1577" s="1"/>
      <c r="EY1577" s="1"/>
      <c r="EZ1577" s="1"/>
      <c r="FA1577" s="1"/>
      <c r="FB1577" s="1"/>
      <c r="FC1577" s="1"/>
      <c r="FD1577" s="1"/>
      <c r="FE1577" s="1"/>
      <c r="FF1577" s="1"/>
      <c r="FG1577" s="1"/>
      <c r="FH1577" s="1"/>
      <c r="FI1577" s="1"/>
      <c r="FJ1577" s="1"/>
      <c r="FK1577" s="1"/>
      <c r="FL1577" s="1"/>
      <c r="FM1577" s="1"/>
      <c r="FN1577" s="1"/>
      <c r="FO1577" s="1"/>
      <c r="FP1577" s="1"/>
      <c r="FQ1577" s="1"/>
      <c r="FR1577" s="1"/>
      <c r="FS1577" s="1"/>
      <c r="FT1577" s="1"/>
      <c r="FU1577" s="1"/>
      <c r="FV1577" s="1"/>
      <c r="FW1577" s="1"/>
      <c r="FX1577" s="1"/>
      <c r="FY1577" s="1"/>
      <c r="FZ1577" s="1"/>
      <c r="GA1577" s="1"/>
      <c r="GB1577" s="1"/>
      <c r="GC1577" s="1"/>
      <c r="GD1577" s="1"/>
      <c r="GE1577" s="1"/>
      <c r="GF1577" s="1"/>
      <c r="GG1577" s="1"/>
      <c r="GH1577" s="1"/>
      <c r="GI1577" s="1"/>
      <c r="GJ1577" s="1"/>
      <c r="GK1577" s="1"/>
      <c r="GL1577" s="1"/>
      <c r="GM1577" s="1"/>
      <c r="GN1577" s="1"/>
      <c r="GO1577" s="1"/>
      <c r="GP1577" s="1"/>
      <c r="GQ1577" s="1"/>
      <c r="GR1577" s="1"/>
      <c r="GS1577" s="1"/>
      <c r="GT1577" s="1"/>
      <c r="GU1577" s="1"/>
      <c r="GV1577" s="1"/>
      <c r="GW1577" s="1"/>
      <c r="GX1577" s="1"/>
      <c r="GY1577" s="1"/>
      <c r="GZ1577" s="1"/>
      <c r="HA1577" s="1"/>
      <c r="HB1577" s="1"/>
      <c r="HC1577" s="1"/>
      <c r="HD1577" s="1"/>
      <c r="HE1577" s="1"/>
      <c r="HF1577" s="1"/>
      <c r="HG1577" s="1"/>
      <c r="HH1577" s="1"/>
      <c r="HI1577" s="1"/>
      <c r="HJ1577" s="1"/>
      <c r="HK1577" s="1"/>
      <c r="HL1577" s="1"/>
    </row>
    <row r="1578" spans="1:220" x14ac:dyDescent="0.2">
      <c r="A1578" s="63">
        <f t="shared" si="410"/>
        <v>43553</v>
      </c>
      <c r="B1578" s="12">
        <f t="shared" ca="1" si="398"/>
        <v>75752092.275393352</v>
      </c>
      <c r="C1578" s="71">
        <f t="shared" si="399"/>
        <v>73398992.719999999</v>
      </c>
      <c r="D1578" s="65">
        <f ca="1">IF(A1578&lt;$B$1,VLOOKUP(A1578,[1]DI!$A$4:$B$15000,2,FALSE),0)</f>
        <v>6.4000000000000001E-2</v>
      </c>
      <c r="E1578" s="11">
        <f t="shared" ca="1" si="400"/>
        <v>1.0002462000000001</v>
      </c>
      <c r="F1578" s="64">
        <f ca="1">(TRUNC(PRODUCT($E$16:$E1577),16))</f>
        <v>1.53864766105043</v>
      </c>
      <c r="G1578" s="64">
        <f t="shared" ca="1" si="401"/>
        <v>1.50864260980201</v>
      </c>
      <c r="H1578" s="64">
        <f t="shared" ca="1" si="402"/>
        <v>1.0198887699999999</v>
      </c>
      <c r="I1578" s="65">
        <f t="shared" si="411"/>
        <v>3.7499999999999999E-2</v>
      </c>
      <c r="J1578" s="66">
        <f t="shared" si="403"/>
        <v>43437</v>
      </c>
      <c r="K1578" s="13">
        <f t="shared" si="409"/>
        <v>116</v>
      </c>
      <c r="L1578" s="9">
        <f t="shared" si="404"/>
        <v>1.0119329159999999</v>
      </c>
      <c r="M1578" s="69">
        <f t="shared" ca="1" si="405"/>
        <v>1.0320590169999999</v>
      </c>
      <c r="N1578" s="68">
        <f t="shared" si="406"/>
        <v>0</v>
      </c>
      <c r="O1578" s="64">
        <f t="shared" ca="1" si="407"/>
        <v>2353099.5553933498</v>
      </c>
      <c r="P1578" s="70">
        <f t="shared" si="408"/>
        <v>0</v>
      </c>
      <c r="Q1578" s="67"/>
      <c r="R1578" s="66"/>
      <c r="S1578" s="66"/>
      <c r="T1578" s="66"/>
      <c r="U1578" s="66"/>
      <c r="V1578" s="6"/>
      <c r="W1578" s="6"/>
      <c r="X1578" s="6"/>
      <c r="Y1578" s="7"/>
      <c r="Z1578" s="1"/>
      <c r="AA1578" s="6"/>
      <c r="AB1578" s="7"/>
      <c r="AC1578" s="7"/>
      <c r="AD1578" s="7"/>
      <c r="AE1578" s="6"/>
      <c r="AF1578" s="8"/>
      <c r="AG1578" s="6"/>
      <c r="AH1578" s="1"/>
      <c r="AI1578" s="3"/>
      <c r="AJ1578" s="3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s="1"/>
      <c r="DK1578" s="1"/>
      <c r="DL1578" s="1"/>
      <c r="DM1578" s="1"/>
      <c r="DN1578" s="1"/>
      <c r="DO1578" s="1"/>
      <c r="DP1578" s="1"/>
      <c r="DQ1578" s="1"/>
      <c r="DR1578" s="1"/>
      <c r="DS1578" s="1"/>
      <c r="DT1578" s="1"/>
      <c r="DU1578" s="1"/>
      <c r="DV1578" s="1"/>
      <c r="DW1578" s="1"/>
      <c r="DX1578" s="1"/>
      <c r="DY1578" s="1"/>
      <c r="DZ1578" s="1"/>
      <c r="EA1578" s="1"/>
      <c r="EB1578" s="1"/>
      <c r="EC1578" s="1"/>
      <c r="ED1578" s="1"/>
      <c r="EE1578" s="1"/>
      <c r="EF1578" s="1"/>
      <c r="EG1578" s="1"/>
      <c r="EH1578" s="1"/>
      <c r="EI1578" s="1"/>
      <c r="EJ1578" s="1"/>
      <c r="EK1578" s="1"/>
      <c r="EL1578" s="1"/>
      <c r="EM1578" s="1"/>
      <c r="EN1578" s="1"/>
      <c r="EO1578" s="1"/>
      <c r="EP1578" s="1"/>
      <c r="EQ1578" s="1"/>
      <c r="ER1578" s="1"/>
      <c r="ES1578" s="1"/>
      <c r="ET1578" s="1"/>
      <c r="EU1578" s="1"/>
      <c r="EV1578" s="1"/>
      <c r="EW1578" s="1"/>
      <c r="EX1578" s="1"/>
      <c r="EY1578" s="1"/>
      <c r="EZ1578" s="1"/>
      <c r="FA1578" s="1"/>
      <c r="FB1578" s="1"/>
      <c r="FC1578" s="1"/>
      <c r="FD1578" s="1"/>
      <c r="FE1578" s="1"/>
      <c r="FF1578" s="1"/>
      <c r="FG1578" s="1"/>
      <c r="FH1578" s="1"/>
      <c r="FI1578" s="1"/>
      <c r="FJ1578" s="1"/>
      <c r="FK1578" s="1"/>
      <c r="FL1578" s="1"/>
      <c r="FM1578" s="1"/>
      <c r="FN1578" s="1"/>
      <c r="FO1578" s="1"/>
      <c r="FP1578" s="1"/>
      <c r="FQ1578" s="1"/>
      <c r="FR1578" s="1"/>
      <c r="FS1578" s="1"/>
      <c r="FT1578" s="1"/>
      <c r="FU1578" s="1"/>
      <c r="FV1578" s="1"/>
      <c r="FW1578" s="1"/>
      <c r="FX1578" s="1"/>
      <c r="FY1578" s="1"/>
      <c r="FZ1578" s="1"/>
      <c r="GA1578" s="1"/>
      <c r="GB1578" s="1"/>
      <c r="GC1578" s="1"/>
      <c r="GD1578" s="1"/>
      <c r="GE1578" s="1"/>
      <c r="GF1578" s="1"/>
      <c r="GG1578" s="1"/>
      <c r="GH1578" s="1"/>
      <c r="GI1578" s="1"/>
      <c r="GJ1578" s="1"/>
      <c r="GK1578" s="1"/>
      <c r="GL1578" s="1"/>
      <c r="GM1578" s="1"/>
      <c r="GN1578" s="1"/>
      <c r="GO1578" s="1"/>
      <c r="GP1578" s="1"/>
      <c r="GQ1578" s="1"/>
      <c r="GR1578" s="1"/>
      <c r="GS1578" s="1"/>
      <c r="GT1578" s="1"/>
      <c r="GU1578" s="1"/>
      <c r="GV1578" s="1"/>
      <c r="GW1578" s="1"/>
      <c r="GX1578" s="1"/>
      <c r="GY1578" s="1"/>
      <c r="GZ1578" s="1"/>
      <c r="HA1578" s="1"/>
      <c r="HB1578" s="1"/>
      <c r="HC1578" s="1"/>
      <c r="HD1578" s="1"/>
      <c r="HE1578" s="1"/>
      <c r="HF1578" s="1"/>
      <c r="HG1578" s="1"/>
      <c r="HH1578" s="1"/>
      <c r="HI1578" s="1"/>
      <c r="HJ1578" s="1"/>
      <c r="HK1578" s="1"/>
      <c r="HL1578" s="1"/>
    </row>
    <row r="1579" spans="1:220" x14ac:dyDescent="0.2">
      <c r="A1579" s="63">
        <f t="shared" si="410"/>
        <v>43554</v>
      </c>
      <c r="B1579" s="12">
        <f t="shared" ca="1" si="398"/>
        <v>75778491.544306964</v>
      </c>
      <c r="C1579" s="71">
        <f t="shared" si="399"/>
        <v>73398992.719999999</v>
      </c>
      <c r="D1579" s="65">
        <f ca="1">IF(A1579&lt;$B$1,VLOOKUP(A1579,[1]DI!$A$4:$B$15000,2,FALSE),0)</f>
        <v>0</v>
      </c>
      <c r="E1579" s="11">
        <f t="shared" ca="1" si="400"/>
        <v>1</v>
      </c>
      <c r="F1579" s="64">
        <f ca="1">(TRUNC(PRODUCT($E$16:$E1578),16))</f>
        <v>1.53902647610459</v>
      </c>
      <c r="G1579" s="64">
        <f t="shared" ca="1" si="401"/>
        <v>1.50864260980201</v>
      </c>
      <c r="H1579" s="64">
        <f t="shared" ca="1" si="402"/>
        <v>1.0201398699999999</v>
      </c>
      <c r="I1579" s="65">
        <f t="shared" si="411"/>
        <v>3.7499999999999999E-2</v>
      </c>
      <c r="J1579" s="66">
        <f t="shared" si="403"/>
        <v>43437</v>
      </c>
      <c r="K1579" s="13">
        <f t="shared" si="409"/>
        <v>117</v>
      </c>
      <c r="L1579" s="9">
        <f t="shared" si="404"/>
        <v>1.012036403</v>
      </c>
      <c r="M1579" s="69">
        <f t="shared" ca="1" si="405"/>
        <v>1.0324186849999999</v>
      </c>
      <c r="N1579" s="68">
        <f t="shared" si="406"/>
        <v>0</v>
      </c>
      <c r="O1579" s="64">
        <f t="shared" ca="1" si="407"/>
        <v>2379498.82430697</v>
      </c>
      <c r="P1579" s="70">
        <f t="shared" si="408"/>
        <v>0</v>
      </c>
      <c r="Q1579" s="67"/>
      <c r="R1579" s="66"/>
      <c r="S1579" s="66"/>
      <c r="T1579" s="66"/>
      <c r="U1579" s="66"/>
      <c r="V1579" s="6"/>
      <c r="W1579" s="6"/>
      <c r="X1579" s="6"/>
      <c r="Y1579" s="7"/>
      <c r="Z1579" s="1"/>
      <c r="AA1579" s="6"/>
      <c r="AB1579" s="7"/>
      <c r="AC1579" s="7"/>
      <c r="AD1579" s="7"/>
      <c r="AE1579" s="6"/>
      <c r="AF1579" s="8"/>
      <c r="AG1579" s="6"/>
      <c r="AH1579" s="1"/>
      <c r="AI1579" s="3"/>
      <c r="AJ1579" s="3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s="1"/>
      <c r="DK1579" s="1"/>
      <c r="DL1579" s="1"/>
      <c r="DM1579" s="1"/>
      <c r="DN1579" s="1"/>
      <c r="DO1579" s="1"/>
      <c r="DP1579" s="1"/>
      <c r="DQ1579" s="1"/>
      <c r="DR1579" s="1"/>
      <c r="DS1579" s="1"/>
      <c r="DT1579" s="1"/>
      <c r="DU1579" s="1"/>
      <c r="DV1579" s="1"/>
      <c r="DW1579" s="1"/>
      <c r="DX1579" s="1"/>
      <c r="DY1579" s="1"/>
      <c r="DZ1579" s="1"/>
      <c r="EA1579" s="1"/>
      <c r="EB1579" s="1"/>
      <c r="EC1579" s="1"/>
      <c r="ED1579" s="1"/>
      <c r="EE1579" s="1"/>
      <c r="EF1579" s="1"/>
      <c r="EG1579" s="1"/>
      <c r="EH1579" s="1"/>
      <c r="EI1579" s="1"/>
      <c r="EJ1579" s="1"/>
      <c r="EK1579" s="1"/>
      <c r="EL1579" s="1"/>
      <c r="EM1579" s="1"/>
      <c r="EN1579" s="1"/>
      <c r="EO1579" s="1"/>
      <c r="EP1579" s="1"/>
      <c r="EQ1579" s="1"/>
      <c r="ER1579" s="1"/>
      <c r="ES1579" s="1"/>
      <c r="ET1579" s="1"/>
      <c r="EU1579" s="1"/>
      <c r="EV1579" s="1"/>
      <c r="EW1579" s="1"/>
      <c r="EX1579" s="1"/>
      <c r="EY1579" s="1"/>
      <c r="EZ1579" s="1"/>
      <c r="FA1579" s="1"/>
      <c r="FB1579" s="1"/>
      <c r="FC1579" s="1"/>
      <c r="FD1579" s="1"/>
      <c r="FE1579" s="1"/>
      <c r="FF1579" s="1"/>
      <c r="FG1579" s="1"/>
      <c r="FH1579" s="1"/>
      <c r="FI1579" s="1"/>
      <c r="FJ1579" s="1"/>
      <c r="FK1579" s="1"/>
      <c r="FL1579" s="1"/>
      <c r="FM1579" s="1"/>
      <c r="FN1579" s="1"/>
      <c r="FO1579" s="1"/>
      <c r="FP1579" s="1"/>
      <c r="FQ1579" s="1"/>
      <c r="FR1579" s="1"/>
      <c r="FS1579" s="1"/>
      <c r="FT1579" s="1"/>
      <c r="FU1579" s="1"/>
      <c r="FV1579" s="1"/>
      <c r="FW1579" s="1"/>
      <c r="FX1579" s="1"/>
      <c r="FY1579" s="1"/>
      <c r="FZ1579" s="1"/>
      <c r="GA1579" s="1"/>
      <c r="GB1579" s="1"/>
      <c r="GC1579" s="1"/>
      <c r="GD1579" s="1"/>
      <c r="GE1579" s="1"/>
      <c r="GF1579" s="1"/>
      <c r="GG1579" s="1"/>
      <c r="GH1579" s="1"/>
      <c r="GI1579" s="1"/>
      <c r="GJ1579" s="1"/>
      <c r="GK1579" s="1"/>
      <c r="GL1579" s="1"/>
      <c r="GM1579" s="1"/>
      <c r="GN1579" s="1"/>
      <c r="GO1579" s="1"/>
      <c r="GP1579" s="1"/>
      <c r="GQ1579" s="1"/>
      <c r="GR1579" s="1"/>
      <c r="GS1579" s="1"/>
      <c r="GT1579" s="1"/>
      <c r="GU1579" s="1"/>
      <c r="GV1579" s="1"/>
      <c r="GW1579" s="1"/>
      <c r="GX1579" s="1"/>
      <c r="GY1579" s="1"/>
      <c r="GZ1579" s="1"/>
      <c r="HA1579" s="1"/>
      <c r="HB1579" s="1"/>
      <c r="HC1579" s="1"/>
      <c r="HD1579" s="1"/>
      <c r="HE1579" s="1"/>
      <c r="HF1579" s="1"/>
      <c r="HG1579" s="1"/>
      <c r="HH1579" s="1"/>
      <c r="HI1579" s="1"/>
      <c r="HJ1579" s="1"/>
      <c r="HK1579" s="1"/>
      <c r="HL1579" s="1"/>
    </row>
    <row r="1580" spans="1:220" x14ac:dyDescent="0.2">
      <c r="A1580" s="63">
        <f t="shared" si="410"/>
        <v>43555</v>
      </c>
      <c r="B1580" s="12">
        <f t="shared" ca="1" si="398"/>
        <v>75786241.083357349</v>
      </c>
      <c r="C1580" s="71">
        <f t="shared" si="399"/>
        <v>73398992.719999999</v>
      </c>
      <c r="D1580" s="65">
        <f ca="1">IF(A1580&lt;$B$1,VLOOKUP(A1580,[1]DI!$A$4:$B$15000,2,FALSE),0)</f>
        <v>0</v>
      </c>
      <c r="E1580" s="11">
        <f t="shared" ca="1" si="400"/>
        <v>1</v>
      </c>
      <c r="F1580" s="64">
        <f ca="1">(TRUNC(PRODUCT($E$16:$E1579),16))</f>
        <v>1.53902647610459</v>
      </c>
      <c r="G1580" s="64">
        <f t="shared" ca="1" si="401"/>
        <v>1.50864260980201</v>
      </c>
      <c r="H1580" s="64">
        <f t="shared" ca="1" si="402"/>
        <v>1.0201398699999999</v>
      </c>
      <c r="I1580" s="65">
        <f t="shared" si="411"/>
        <v>3.7499999999999999E-2</v>
      </c>
      <c r="J1580" s="66">
        <f t="shared" si="403"/>
        <v>43437</v>
      </c>
      <c r="K1580" s="13">
        <f t="shared" si="409"/>
        <v>118</v>
      </c>
      <c r="L1580" s="9">
        <f t="shared" si="404"/>
        <v>1.0121399</v>
      </c>
      <c r="M1580" s="69">
        <f t="shared" ca="1" si="405"/>
        <v>1.032524266</v>
      </c>
      <c r="N1580" s="68">
        <f t="shared" si="406"/>
        <v>0</v>
      </c>
      <c r="O1580" s="64">
        <f t="shared" ca="1" si="407"/>
        <v>2387248.3633573502</v>
      </c>
      <c r="P1580" s="70">
        <f t="shared" si="408"/>
        <v>0</v>
      </c>
      <c r="Q1580" s="67"/>
      <c r="R1580" s="66"/>
      <c r="S1580" s="66"/>
      <c r="T1580" s="66"/>
      <c r="U1580" s="66"/>
      <c r="V1580" s="6"/>
      <c r="W1580" s="6"/>
      <c r="X1580" s="6"/>
      <c r="Y1580" s="7"/>
      <c r="Z1580" s="1"/>
      <c r="AA1580" s="6"/>
      <c r="AB1580" s="7"/>
      <c r="AC1580" s="7"/>
      <c r="AD1580" s="7"/>
      <c r="AE1580" s="6"/>
      <c r="AF1580" s="8"/>
      <c r="AG1580" s="6"/>
      <c r="AH1580" s="1"/>
      <c r="AI1580" s="3"/>
      <c r="AJ1580" s="3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  <c r="CO1580" s="1"/>
      <c r="CP1580" s="1"/>
      <c r="CQ1580" s="1"/>
      <c r="CR1580" s="1"/>
      <c r="CS1580" s="1"/>
      <c r="CT1580" s="1"/>
      <c r="CU1580" s="1"/>
      <c r="CV1580" s="1"/>
      <c r="CW1580" s="1"/>
      <c r="CX1580" s="1"/>
      <c r="CY1580" s="1"/>
      <c r="CZ1580" s="1"/>
      <c r="DA1580" s="1"/>
      <c r="DB1580" s="1"/>
      <c r="DC1580" s="1"/>
      <c r="DD1580" s="1"/>
      <c r="DE1580" s="1"/>
      <c r="DF1580" s="1"/>
      <c r="DG1580" s="1"/>
      <c r="DH1580" s="1"/>
      <c r="DI1580" s="1"/>
      <c r="DJ1580" s="1"/>
      <c r="DK1580" s="1"/>
      <c r="DL1580" s="1"/>
      <c r="DM1580" s="1"/>
      <c r="DN1580" s="1"/>
      <c r="DO1580" s="1"/>
      <c r="DP1580" s="1"/>
      <c r="DQ1580" s="1"/>
      <c r="DR1580" s="1"/>
      <c r="DS1580" s="1"/>
      <c r="DT1580" s="1"/>
      <c r="DU1580" s="1"/>
      <c r="DV1580" s="1"/>
      <c r="DW1580" s="1"/>
      <c r="DX1580" s="1"/>
      <c r="DY1580" s="1"/>
      <c r="DZ1580" s="1"/>
      <c r="EA1580" s="1"/>
      <c r="EB1580" s="1"/>
      <c r="EC1580" s="1"/>
      <c r="ED1580" s="1"/>
      <c r="EE1580" s="1"/>
      <c r="EF1580" s="1"/>
      <c r="EG1580" s="1"/>
      <c r="EH1580" s="1"/>
      <c r="EI1580" s="1"/>
      <c r="EJ1580" s="1"/>
      <c r="EK1580" s="1"/>
      <c r="EL1580" s="1"/>
      <c r="EM1580" s="1"/>
      <c r="EN1580" s="1"/>
      <c r="EO1580" s="1"/>
      <c r="EP1580" s="1"/>
      <c r="EQ1580" s="1"/>
      <c r="ER1580" s="1"/>
      <c r="ES1580" s="1"/>
      <c r="ET1580" s="1"/>
      <c r="EU1580" s="1"/>
      <c r="EV1580" s="1"/>
      <c r="EW1580" s="1"/>
      <c r="EX1580" s="1"/>
      <c r="EY1580" s="1"/>
      <c r="EZ1580" s="1"/>
      <c r="FA1580" s="1"/>
      <c r="FB1580" s="1"/>
      <c r="FC1580" s="1"/>
      <c r="FD1580" s="1"/>
      <c r="FE1580" s="1"/>
      <c r="FF1580" s="1"/>
      <c r="FG1580" s="1"/>
      <c r="FH1580" s="1"/>
      <c r="FI1580" s="1"/>
      <c r="FJ1580" s="1"/>
      <c r="FK1580" s="1"/>
      <c r="FL1580" s="1"/>
      <c r="FM1580" s="1"/>
      <c r="FN1580" s="1"/>
      <c r="FO1580" s="1"/>
      <c r="FP1580" s="1"/>
      <c r="FQ1580" s="1"/>
      <c r="FR1580" s="1"/>
      <c r="FS1580" s="1"/>
      <c r="FT1580" s="1"/>
      <c r="FU1580" s="1"/>
      <c r="FV1580" s="1"/>
      <c r="FW1580" s="1"/>
      <c r="FX1580" s="1"/>
      <c r="FY1580" s="1"/>
      <c r="FZ1580" s="1"/>
      <c r="GA1580" s="1"/>
      <c r="GB1580" s="1"/>
      <c r="GC1580" s="1"/>
      <c r="GD1580" s="1"/>
      <c r="GE1580" s="1"/>
      <c r="GF1580" s="1"/>
      <c r="GG1580" s="1"/>
      <c r="GH1580" s="1"/>
      <c r="GI1580" s="1"/>
      <c r="GJ1580" s="1"/>
      <c r="GK1580" s="1"/>
      <c r="GL1580" s="1"/>
      <c r="GM1580" s="1"/>
      <c r="GN1580" s="1"/>
      <c r="GO1580" s="1"/>
      <c r="GP1580" s="1"/>
      <c r="GQ1580" s="1"/>
      <c r="GR1580" s="1"/>
      <c r="GS1580" s="1"/>
      <c r="GT1580" s="1"/>
      <c r="GU1580" s="1"/>
      <c r="GV1580" s="1"/>
      <c r="GW1580" s="1"/>
      <c r="GX1580" s="1"/>
      <c r="GY1580" s="1"/>
      <c r="GZ1580" s="1"/>
      <c r="HA1580" s="1"/>
      <c r="HB1580" s="1"/>
      <c r="HC1580" s="1"/>
      <c r="HD1580" s="1"/>
      <c r="HE1580" s="1"/>
      <c r="HF1580" s="1"/>
      <c r="HG1580" s="1"/>
      <c r="HH1580" s="1"/>
      <c r="HI1580" s="1"/>
      <c r="HJ1580" s="1"/>
      <c r="HK1580" s="1"/>
      <c r="HL1580" s="1"/>
    </row>
    <row r="1581" spans="1:220" x14ac:dyDescent="0.2">
      <c r="A1581" s="63">
        <f t="shared" si="410"/>
        <v>43556</v>
      </c>
      <c r="B1581" s="12">
        <f t="shared" ca="1" si="398"/>
        <v>75793991.503195629</v>
      </c>
      <c r="C1581" s="71">
        <f t="shared" si="399"/>
        <v>73398992.719999999</v>
      </c>
      <c r="D1581" s="65">
        <f ca="1">IF(A1581&lt;$B$1,VLOOKUP(A1581,[1]DI!$A$4:$B$15000,2,FALSE),0)</f>
        <v>6.4000000000000001E-2</v>
      </c>
      <c r="E1581" s="11">
        <f t="shared" ca="1" si="400"/>
        <v>1.0002462000000001</v>
      </c>
      <c r="F1581" s="64">
        <f ca="1">(TRUNC(PRODUCT($E$16:$E1580),16))</f>
        <v>1.53902647610459</v>
      </c>
      <c r="G1581" s="64">
        <f t="shared" ca="1" si="401"/>
        <v>1.50864260980201</v>
      </c>
      <c r="H1581" s="64">
        <f t="shared" ca="1" si="402"/>
        <v>1.0201398699999999</v>
      </c>
      <c r="I1581" s="65">
        <f t="shared" si="411"/>
        <v>3.7499999999999999E-2</v>
      </c>
      <c r="J1581" s="66">
        <f t="shared" si="403"/>
        <v>43437</v>
      </c>
      <c r="K1581" s="13">
        <f t="shared" si="409"/>
        <v>119</v>
      </c>
      <c r="L1581" s="9">
        <f t="shared" si="404"/>
        <v>1.012243408</v>
      </c>
      <c r="M1581" s="69">
        <f t="shared" ca="1" si="405"/>
        <v>1.032629859</v>
      </c>
      <c r="N1581" s="68">
        <f t="shared" si="406"/>
        <v>0</v>
      </c>
      <c r="O1581" s="64">
        <f t="shared" ca="1" si="407"/>
        <v>2394998.7831956302</v>
      </c>
      <c r="P1581" s="70">
        <f t="shared" si="408"/>
        <v>0</v>
      </c>
      <c r="Q1581" s="67"/>
      <c r="R1581" s="66"/>
      <c r="S1581" s="66"/>
      <c r="T1581" s="66"/>
      <c r="U1581" s="66"/>
      <c r="V1581" s="6"/>
      <c r="W1581" s="6"/>
      <c r="X1581" s="6"/>
      <c r="Y1581" s="7"/>
      <c r="Z1581" s="1"/>
      <c r="AA1581" s="6"/>
      <c r="AB1581" s="7"/>
      <c r="AC1581" s="7"/>
      <c r="AD1581" s="7"/>
      <c r="AE1581" s="6"/>
      <c r="AF1581" s="8"/>
      <c r="AG1581" s="6"/>
      <c r="AH1581" s="1"/>
      <c r="AI1581" s="3"/>
      <c r="AJ1581" s="3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s="1"/>
      <c r="CJ1581" s="1"/>
      <c r="CK1581" s="1"/>
      <c r="CL1581" s="1"/>
      <c r="CM1581" s="1"/>
      <c r="CN1581" s="1"/>
      <c r="CO1581" s="1"/>
      <c r="CP1581" s="1"/>
      <c r="CQ1581" s="1"/>
      <c r="CR1581" s="1"/>
      <c r="CS1581" s="1"/>
      <c r="CT1581" s="1"/>
      <c r="CU1581" s="1"/>
      <c r="CV1581" s="1"/>
      <c r="CW1581" s="1"/>
      <c r="CX1581" s="1"/>
      <c r="CY1581" s="1"/>
      <c r="CZ1581" s="1"/>
      <c r="DA1581" s="1"/>
      <c r="DB1581" s="1"/>
      <c r="DC1581" s="1"/>
      <c r="DD1581" s="1"/>
      <c r="DE1581" s="1"/>
      <c r="DF1581" s="1"/>
      <c r="DG1581" s="1"/>
      <c r="DH1581" s="1"/>
      <c r="DI1581" s="1"/>
      <c r="DJ1581" s="1"/>
      <c r="DK1581" s="1"/>
      <c r="DL1581" s="1"/>
      <c r="DM1581" s="1"/>
      <c r="DN1581" s="1"/>
      <c r="DO1581" s="1"/>
      <c r="DP1581" s="1"/>
      <c r="DQ1581" s="1"/>
      <c r="DR1581" s="1"/>
      <c r="DS1581" s="1"/>
      <c r="DT1581" s="1"/>
      <c r="DU1581" s="1"/>
      <c r="DV1581" s="1"/>
      <c r="DW1581" s="1"/>
      <c r="DX1581" s="1"/>
      <c r="DY1581" s="1"/>
      <c r="DZ1581" s="1"/>
      <c r="EA1581" s="1"/>
      <c r="EB1581" s="1"/>
      <c r="EC1581" s="1"/>
      <c r="ED1581" s="1"/>
      <c r="EE1581" s="1"/>
      <c r="EF1581" s="1"/>
      <c r="EG1581" s="1"/>
      <c r="EH1581" s="1"/>
      <c r="EI1581" s="1"/>
      <c r="EJ1581" s="1"/>
      <c r="EK1581" s="1"/>
      <c r="EL1581" s="1"/>
      <c r="EM1581" s="1"/>
      <c r="EN1581" s="1"/>
      <c r="EO1581" s="1"/>
      <c r="EP1581" s="1"/>
      <c r="EQ1581" s="1"/>
      <c r="ER1581" s="1"/>
      <c r="ES1581" s="1"/>
      <c r="ET1581" s="1"/>
      <c r="EU1581" s="1"/>
      <c r="EV1581" s="1"/>
      <c r="EW1581" s="1"/>
      <c r="EX1581" s="1"/>
      <c r="EY1581" s="1"/>
      <c r="EZ1581" s="1"/>
      <c r="FA1581" s="1"/>
      <c r="FB1581" s="1"/>
      <c r="FC1581" s="1"/>
      <c r="FD1581" s="1"/>
      <c r="FE1581" s="1"/>
      <c r="FF1581" s="1"/>
      <c r="FG1581" s="1"/>
      <c r="FH1581" s="1"/>
      <c r="FI1581" s="1"/>
      <c r="FJ1581" s="1"/>
      <c r="FK1581" s="1"/>
      <c r="FL1581" s="1"/>
      <c r="FM1581" s="1"/>
      <c r="FN1581" s="1"/>
      <c r="FO1581" s="1"/>
      <c r="FP1581" s="1"/>
      <c r="FQ1581" s="1"/>
      <c r="FR1581" s="1"/>
      <c r="FS1581" s="1"/>
      <c r="FT1581" s="1"/>
      <c r="FU1581" s="1"/>
      <c r="FV1581" s="1"/>
      <c r="FW1581" s="1"/>
      <c r="FX1581" s="1"/>
      <c r="FY1581" s="1"/>
      <c r="FZ1581" s="1"/>
      <c r="GA1581" s="1"/>
      <c r="GB1581" s="1"/>
      <c r="GC1581" s="1"/>
      <c r="GD1581" s="1"/>
      <c r="GE1581" s="1"/>
      <c r="GF1581" s="1"/>
      <c r="GG1581" s="1"/>
      <c r="GH1581" s="1"/>
      <c r="GI1581" s="1"/>
      <c r="GJ1581" s="1"/>
      <c r="GK1581" s="1"/>
      <c r="GL1581" s="1"/>
      <c r="GM1581" s="1"/>
      <c r="GN1581" s="1"/>
      <c r="GO1581" s="1"/>
      <c r="GP1581" s="1"/>
      <c r="GQ1581" s="1"/>
      <c r="GR1581" s="1"/>
      <c r="GS1581" s="1"/>
      <c r="GT1581" s="1"/>
      <c r="GU1581" s="1"/>
      <c r="GV1581" s="1"/>
      <c r="GW1581" s="1"/>
      <c r="GX1581" s="1"/>
      <c r="GY1581" s="1"/>
      <c r="GZ1581" s="1"/>
      <c r="HA1581" s="1"/>
      <c r="HB1581" s="1"/>
      <c r="HC1581" s="1"/>
      <c r="HD1581" s="1"/>
      <c r="HE1581" s="1"/>
      <c r="HF1581" s="1"/>
      <c r="HG1581" s="1"/>
      <c r="HH1581" s="1"/>
      <c r="HI1581" s="1"/>
      <c r="HJ1581" s="1"/>
      <c r="HK1581" s="1"/>
      <c r="HL1581" s="1"/>
    </row>
    <row r="1582" spans="1:220" x14ac:dyDescent="0.2">
      <c r="A1582" s="63">
        <f t="shared" si="410"/>
        <v>43557</v>
      </c>
      <c r="B1582" s="12">
        <f t="shared" ca="1" si="398"/>
        <v>75820405.158311814</v>
      </c>
      <c r="C1582" s="71">
        <f t="shared" si="399"/>
        <v>73398992.719999999</v>
      </c>
      <c r="D1582" s="65">
        <f ca="1">IF(A1582&lt;$B$1,VLOOKUP(A1582,[1]DI!$A$4:$B$15000,2,FALSE),0)</f>
        <v>6.4000000000000001E-2</v>
      </c>
      <c r="E1582" s="11">
        <f t="shared" ca="1" si="400"/>
        <v>1.0002462000000001</v>
      </c>
      <c r="F1582" s="64">
        <f ca="1">(TRUNC(PRODUCT($E$16:$E1581),16))</f>
        <v>1.539405384423</v>
      </c>
      <c r="G1582" s="64">
        <f t="shared" ca="1" si="401"/>
        <v>1.50864260980201</v>
      </c>
      <c r="H1582" s="64">
        <f t="shared" ca="1" si="402"/>
        <v>1.0203910300000001</v>
      </c>
      <c r="I1582" s="65">
        <f t="shared" si="411"/>
        <v>3.7499999999999999E-2</v>
      </c>
      <c r="J1582" s="66">
        <f t="shared" si="403"/>
        <v>43437</v>
      </c>
      <c r="K1582" s="13">
        <f t="shared" si="409"/>
        <v>120</v>
      </c>
      <c r="L1582" s="9">
        <f t="shared" si="404"/>
        <v>1.012346926</v>
      </c>
      <c r="M1582" s="69">
        <f t="shared" ca="1" si="405"/>
        <v>1.032989723</v>
      </c>
      <c r="N1582" s="68">
        <f t="shared" si="406"/>
        <v>0</v>
      </c>
      <c r="O1582" s="64">
        <f t="shared" ca="1" si="407"/>
        <v>2421412.4383118199</v>
      </c>
      <c r="P1582" s="70">
        <f t="shared" si="408"/>
        <v>0</v>
      </c>
      <c r="Q1582" s="67"/>
      <c r="R1582" s="66"/>
      <c r="S1582" s="66"/>
      <c r="T1582" s="66"/>
      <c r="U1582" s="66"/>
      <c r="V1582" s="6"/>
      <c r="W1582" s="6"/>
      <c r="X1582" s="6"/>
      <c r="Y1582" s="7"/>
      <c r="Z1582" s="1"/>
      <c r="AA1582" s="6"/>
      <c r="AB1582" s="7"/>
      <c r="AC1582" s="7"/>
      <c r="AD1582" s="7"/>
      <c r="AE1582" s="6"/>
      <c r="AF1582" s="8"/>
      <c r="AG1582" s="6"/>
      <c r="AH1582" s="1"/>
      <c r="AI1582" s="3"/>
      <c r="AJ1582" s="3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  <c r="CO1582" s="1"/>
      <c r="CP1582" s="1"/>
      <c r="CQ1582" s="1"/>
      <c r="CR1582" s="1"/>
      <c r="CS1582" s="1"/>
      <c r="CT1582" s="1"/>
      <c r="CU1582" s="1"/>
      <c r="CV1582" s="1"/>
      <c r="CW1582" s="1"/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s="1"/>
      <c r="DK1582" s="1"/>
      <c r="DL1582" s="1"/>
      <c r="DM1582" s="1"/>
      <c r="DN1582" s="1"/>
      <c r="DO1582" s="1"/>
      <c r="DP1582" s="1"/>
      <c r="DQ1582" s="1"/>
      <c r="DR1582" s="1"/>
      <c r="DS1582" s="1"/>
      <c r="DT1582" s="1"/>
      <c r="DU1582" s="1"/>
      <c r="DV1582" s="1"/>
      <c r="DW1582" s="1"/>
      <c r="DX1582" s="1"/>
      <c r="DY1582" s="1"/>
      <c r="DZ1582" s="1"/>
      <c r="EA1582" s="1"/>
      <c r="EB1582" s="1"/>
      <c r="EC1582" s="1"/>
      <c r="ED1582" s="1"/>
      <c r="EE1582" s="1"/>
      <c r="EF1582" s="1"/>
      <c r="EG1582" s="1"/>
      <c r="EH1582" s="1"/>
      <c r="EI1582" s="1"/>
      <c r="EJ1582" s="1"/>
      <c r="EK1582" s="1"/>
      <c r="EL1582" s="1"/>
      <c r="EM1582" s="1"/>
      <c r="EN1582" s="1"/>
      <c r="EO1582" s="1"/>
      <c r="EP1582" s="1"/>
      <c r="EQ1582" s="1"/>
      <c r="ER1582" s="1"/>
      <c r="ES1582" s="1"/>
      <c r="ET1582" s="1"/>
      <c r="EU1582" s="1"/>
      <c r="EV1582" s="1"/>
      <c r="EW1582" s="1"/>
      <c r="EX1582" s="1"/>
      <c r="EY1582" s="1"/>
      <c r="EZ1582" s="1"/>
      <c r="FA1582" s="1"/>
      <c r="FB1582" s="1"/>
      <c r="FC1582" s="1"/>
      <c r="FD1582" s="1"/>
      <c r="FE1582" s="1"/>
      <c r="FF1582" s="1"/>
      <c r="FG1582" s="1"/>
      <c r="FH1582" s="1"/>
      <c r="FI1582" s="1"/>
      <c r="FJ1582" s="1"/>
      <c r="FK1582" s="1"/>
      <c r="FL1582" s="1"/>
      <c r="FM1582" s="1"/>
      <c r="FN1582" s="1"/>
      <c r="FO1582" s="1"/>
      <c r="FP1582" s="1"/>
      <c r="FQ1582" s="1"/>
      <c r="FR1582" s="1"/>
      <c r="FS1582" s="1"/>
      <c r="FT1582" s="1"/>
      <c r="FU1582" s="1"/>
      <c r="FV1582" s="1"/>
      <c r="FW1582" s="1"/>
      <c r="FX1582" s="1"/>
      <c r="FY1582" s="1"/>
      <c r="FZ1582" s="1"/>
      <c r="GA1582" s="1"/>
      <c r="GB1582" s="1"/>
      <c r="GC1582" s="1"/>
      <c r="GD1582" s="1"/>
      <c r="GE1582" s="1"/>
      <c r="GF1582" s="1"/>
      <c r="GG1582" s="1"/>
      <c r="GH1582" s="1"/>
      <c r="GI1582" s="1"/>
      <c r="GJ1582" s="1"/>
      <c r="GK1582" s="1"/>
      <c r="GL1582" s="1"/>
      <c r="GM1582" s="1"/>
      <c r="GN1582" s="1"/>
      <c r="GO1582" s="1"/>
      <c r="GP1582" s="1"/>
      <c r="GQ1582" s="1"/>
      <c r="GR1582" s="1"/>
      <c r="GS1582" s="1"/>
      <c r="GT1582" s="1"/>
      <c r="GU1582" s="1"/>
      <c r="GV1582" s="1"/>
      <c r="GW1582" s="1"/>
      <c r="GX1582" s="1"/>
      <c r="GY1582" s="1"/>
      <c r="GZ1582" s="1"/>
      <c r="HA1582" s="1"/>
      <c r="HB1582" s="1"/>
      <c r="HC1582" s="1"/>
      <c r="HD1582" s="1"/>
      <c r="HE1582" s="1"/>
      <c r="HF1582" s="1"/>
      <c r="HG1582" s="1"/>
      <c r="HH1582" s="1"/>
      <c r="HI1582" s="1"/>
      <c r="HJ1582" s="1"/>
      <c r="HK1582" s="1"/>
      <c r="HL1582" s="1"/>
    </row>
    <row r="1583" spans="1:220" x14ac:dyDescent="0.2">
      <c r="A1583" s="63">
        <f t="shared" si="410"/>
        <v>43558</v>
      </c>
      <c r="B1583" s="12">
        <f t="shared" ca="1" si="398"/>
        <v>75846827.841504112</v>
      </c>
      <c r="C1583" s="71">
        <f t="shared" si="399"/>
        <v>73398992.719999999</v>
      </c>
      <c r="D1583" s="65">
        <f ca="1">IF(A1583&lt;$B$1,VLOOKUP(A1583,[1]DI!$A$4:$B$15000,2,FALSE),0)</f>
        <v>6.4000000000000001E-2</v>
      </c>
      <c r="E1583" s="11">
        <f t="shared" ca="1" si="400"/>
        <v>1.0002462000000001</v>
      </c>
      <c r="F1583" s="64">
        <f ca="1">(TRUNC(PRODUCT($E$16:$E1582),16))</f>
        <v>1.53978438602865</v>
      </c>
      <c r="G1583" s="64">
        <f t="shared" ca="1" si="401"/>
        <v>1.50864260980201</v>
      </c>
      <c r="H1583" s="64">
        <f t="shared" ca="1" si="402"/>
        <v>1.0206422500000001</v>
      </c>
      <c r="I1583" s="65">
        <f t="shared" si="411"/>
        <v>3.7499999999999999E-2</v>
      </c>
      <c r="J1583" s="66">
        <f t="shared" si="403"/>
        <v>43437</v>
      </c>
      <c r="K1583" s="13">
        <f t="shared" si="409"/>
        <v>121</v>
      </c>
      <c r="L1583" s="9">
        <f t="shared" si="404"/>
        <v>1.012450455</v>
      </c>
      <c r="M1583" s="69">
        <f t="shared" ca="1" si="405"/>
        <v>1.03334971</v>
      </c>
      <c r="N1583" s="68">
        <f t="shared" si="406"/>
        <v>0</v>
      </c>
      <c r="O1583" s="64">
        <f t="shared" ca="1" si="407"/>
        <v>2447835.1215041098</v>
      </c>
      <c r="P1583" s="70">
        <f t="shared" si="408"/>
        <v>0</v>
      </c>
      <c r="Q1583" s="67"/>
      <c r="R1583" s="66"/>
      <c r="S1583" s="66"/>
      <c r="T1583" s="66"/>
      <c r="U1583" s="66"/>
      <c r="V1583" s="6"/>
      <c r="W1583" s="6"/>
      <c r="X1583" s="6"/>
      <c r="Y1583" s="7"/>
      <c r="Z1583" s="1"/>
      <c r="AA1583" s="6"/>
      <c r="AB1583" s="7"/>
      <c r="AC1583" s="7"/>
      <c r="AD1583" s="7"/>
      <c r="AE1583" s="6"/>
      <c r="AF1583" s="8"/>
      <c r="AG1583" s="6"/>
      <c r="AH1583" s="1"/>
      <c r="AI1583" s="3"/>
      <c r="AJ1583" s="3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s="1"/>
      <c r="CJ1583" s="1"/>
      <c r="CK1583" s="1"/>
      <c r="CL1583" s="1"/>
      <c r="CM1583" s="1"/>
      <c r="CN1583" s="1"/>
      <c r="CO1583" s="1"/>
      <c r="CP1583" s="1"/>
      <c r="CQ1583" s="1"/>
      <c r="CR1583" s="1"/>
      <c r="CS1583" s="1"/>
      <c r="CT1583" s="1"/>
      <c r="CU1583" s="1"/>
      <c r="CV1583" s="1"/>
      <c r="CW1583" s="1"/>
      <c r="CX1583" s="1"/>
      <c r="CY1583" s="1"/>
      <c r="CZ1583" s="1"/>
      <c r="DA1583" s="1"/>
      <c r="DB1583" s="1"/>
      <c r="DC1583" s="1"/>
      <c r="DD1583" s="1"/>
      <c r="DE1583" s="1"/>
      <c r="DF1583" s="1"/>
      <c r="DG1583" s="1"/>
      <c r="DH1583" s="1"/>
      <c r="DI1583" s="1"/>
      <c r="DJ1583" s="1"/>
      <c r="DK1583" s="1"/>
      <c r="DL1583" s="1"/>
      <c r="DM1583" s="1"/>
      <c r="DN1583" s="1"/>
      <c r="DO1583" s="1"/>
      <c r="DP1583" s="1"/>
      <c r="DQ1583" s="1"/>
      <c r="DR1583" s="1"/>
      <c r="DS1583" s="1"/>
      <c r="DT1583" s="1"/>
      <c r="DU1583" s="1"/>
      <c r="DV1583" s="1"/>
      <c r="DW1583" s="1"/>
      <c r="DX1583" s="1"/>
      <c r="DY1583" s="1"/>
      <c r="DZ1583" s="1"/>
      <c r="EA1583" s="1"/>
      <c r="EB1583" s="1"/>
      <c r="EC1583" s="1"/>
      <c r="ED1583" s="1"/>
      <c r="EE1583" s="1"/>
      <c r="EF1583" s="1"/>
      <c r="EG1583" s="1"/>
      <c r="EH1583" s="1"/>
      <c r="EI1583" s="1"/>
      <c r="EJ1583" s="1"/>
      <c r="EK1583" s="1"/>
      <c r="EL1583" s="1"/>
      <c r="EM1583" s="1"/>
      <c r="EN1583" s="1"/>
      <c r="EO1583" s="1"/>
      <c r="EP1583" s="1"/>
      <c r="EQ1583" s="1"/>
      <c r="ER1583" s="1"/>
      <c r="ES1583" s="1"/>
      <c r="ET1583" s="1"/>
      <c r="EU1583" s="1"/>
      <c r="EV1583" s="1"/>
      <c r="EW1583" s="1"/>
      <c r="EX1583" s="1"/>
      <c r="EY1583" s="1"/>
      <c r="EZ1583" s="1"/>
      <c r="FA1583" s="1"/>
      <c r="FB1583" s="1"/>
      <c r="FC1583" s="1"/>
      <c r="FD1583" s="1"/>
      <c r="FE1583" s="1"/>
      <c r="FF1583" s="1"/>
      <c r="FG1583" s="1"/>
      <c r="FH1583" s="1"/>
      <c r="FI1583" s="1"/>
      <c r="FJ1583" s="1"/>
      <c r="FK1583" s="1"/>
      <c r="FL1583" s="1"/>
      <c r="FM1583" s="1"/>
      <c r="FN1583" s="1"/>
      <c r="FO1583" s="1"/>
      <c r="FP1583" s="1"/>
      <c r="FQ1583" s="1"/>
      <c r="FR1583" s="1"/>
      <c r="FS1583" s="1"/>
      <c r="FT1583" s="1"/>
      <c r="FU1583" s="1"/>
      <c r="FV1583" s="1"/>
      <c r="FW1583" s="1"/>
      <c r="FX1583" s="1"/>
      <c r="FY1583" s="1"/>
      <c r="FZ1583" s="1"/>
      <c r="GA1583" s="1"/>
      <c r="GB1583" s="1"/>
      <c r="GC1583" s="1"/>
      <c r="GD1583" s="1"/>
      <c r="GE1583" s="1"/>
      <c r="GF1583" s="1"/>
      <c r="GG1583" s="1"/>
      <c r="GH1583" s="1"/>
      <c r="GI1583" s="1"/>
      <c r="GJ1583" s="1"/>
      <c r="GK1583" s="1"/>
      <c r="GL1583" s="1"/>
      <c r="GM1583" s="1"/>
      <c r="GN1583" s="1"/>
      <c r="GO1583" s="1"/>
      <c r="GP1583" s="1"/>
      <c r="GQ1583" s="1"/>
      <c r="GR1583" s="1"/>
      <c r="GS1583" s="1"/>
      <c r="GT1583" s="1"/>
      <c r="GU1583" s="1"/>
      <c r="GV1583" s="1"/>
      <c r="GW1583" s="1"/>
      <c r="GX1583" s="1"/>
      <c r="GY1583" s="1"/>
      <c r="GZ1583" s="1"/>
      <c r="HA1583" s="1"/>
      <c r="HB1583" s="1"/>
      <c r="HC1583" s="1"/>
      <c r="HD1583" s="1"/>
      <c r="HE1583" s="1"/>
      <c r="HF1583" s="1"/>
      <c r="HG1583" s="1"/>
      <c r="HH1583" s="1"/>
      <c r="HI1583" s="1"/>
      <c r="HJ1583" s="1"/>
      <c r="HK1583" s="1"/>
      <c r="HL1583" s="1"/>
    </row>
    <row r="1584" spans="1:220" x14ac:dyDescent="0.2">
      <c r="A1584" s="63">
        <f t="shared" si="410"/>
        <v>43559</v>
      </c>
      <c r="B1584" s="12">
        <f t="shared" ca="1" si="398"/>
        <v>75873259.626171499</v>
      </c>
      <c r="C1584" s="71">
        <f t="shared" si="399"/>
        <v>73398992.719999999</v>
      </c>
      <c r="D1584" s="65">
        <f ca="1">IF(A1584&lt;$B$1,VLOOKUP(A1584,[1]DI!$A$4:$B$15000,2,FALSE),0)</f>
        <v>6.4000000000000001E-2</v>
      </c>
      <c r="E1584" s="11">
        <f t="shared" ca="1" si="400"/>
        <v>1.0002462000000001</v>
      </c>
      <c r="F1584" s="64">
        <f ca="1">(TRUNC(PRODUCT($E$16:$E1583),16))</f>
        <v>1.54016348094449</v>
      </c>
      <c r="G1584" s="64">
        <f t="shared" ca="1" si="401"/>
        <v>1.50864260980201</v>
      </c>
      <c r="H1584" s="64">
        <f t="shared" ca="1" si="402"/>
        <v>1.0208935299999999</v>
      </c>
      <c r="I1584" s="65">
        <f t="shared" si="411"/>
        <v>3.7499999999999999E-2</v>
      </c>
      <c r="J1584" s="66">
        <f t="shared" si="403"/>
        <v>43437</v>
      </c>
      <c r="K1584" s="13">
        <f t="shared" si="409"/>
        <v>122</v>
      </c>
      <c r="L1584" s="9">
        <f t="shared" si="404"/>
        <v>1.0125539939999999</v>
      </c>
      <c r="M1584" s="69">
        <f t="shared" ca="1" si="405"/>
        <v>1.033709821</v>
      </c>
      <c r="N1584" s="68">
        <f t="shared" si="406"/>
        <v>0</v>
      </c>
      <c r="O1584" s="64">
        <f t="shared" ca="1" si="407"/>
        <v>2474266.9061715002</v>
      </c>
      <c r="P1584" s="70">
        <f t="shared" si="408"/>
        <v>0</v>
      </c>
      <c r="Q1584" s="67"/>
      <c r="R1584" s="66"/>
      <c r="S1584" s="66"/>
      <c r="T1584" s="66"/>
      <c r="U1584" s="66"/>
      <c r="V1584" s="6"/>
      <c r="W1584" s="6"/>
      <c r="X1584" s="6"/>
      <c r="Y1584" s="7"/>
      <c r="Z1584" s="1"/>
      <c r="AA1584" s="6"/>
      <c r="AB1584" s="7"/>
      <c r="AC1584" s="7"/>
      <c r="AD1584" s="7"/>
      <c r="AE1584" s="6"/>
      <c r="AF1584" s="8"/>
      <c r="AG1584" s="6"/>
      <c r="AH1584" s="1"/>
      <c r="AI1584" s="3"/>
      <c r="AJ1584" s="3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s="1"/>
      <c r="CJ1584" s="1"/>
      <c r="CK1584" s="1"/>
      <c r="CL1584" s="1"/>
      <c r="CM1584" s="1"/>
      <c r="CN1584" s="1"/>
      <c r="CO1584" s="1"/>
      <c r="CP1584" s="1"/>
      <c r="CQ1584" s="1"/>
      <c r="CR1584" s="1"/>
      <c r="CS1584" s="1"/>
      <c r="CT1584" s="1"/>
      <c r="CU1584" s="1"/>
      <c r="CV1584" s="1"/>
      <c r="CW1584" s="1"/>
      <c r="CX1584" s="1"/>
      <c r="CY1584" s="1"/>
      <c r="CZ1584" s="1"/>
      <c r="DA1584" s="1"/>
      <c r="DB1584" s="1"/>
      <c r="DC1584" s="1"/>
      <c r="DD1584" s="1"/>
      <c r="DE1584" s="1"/>
      <c r="DF1584" s="1"/>
      <c r="DG1584" s="1"/>
      <c r="DH1584" s="1"/>
      <c r="DI1584" s="1"/>
      <c r="DJ1584" s="1"/>
      <c r="DK1584" s="1"/>
      <c r="DL1584" s="1"/>
      <c r="DM1584" s="1"/>
      <c r="DN1584" s="1"/>
      <c r="DO1584" s="1"/>
      <c r="DP1584" s="1"/>
      <c r="DQ1584" s="1"/>
      <c r="DR1584" s="1"/>
      <c r="DS1584" s="1"/>
      <c r="DT1584" s="1"/>
      <c r="DU1584" s="1"/>
      <c r="DV1584" s="1"/>
      <c r="DW1584" s="1"/>
      <c r="DX1584" s="1"/>
      <c r="DY1584" s="1"/>
      <c r="DZ1584" s="1"/>
      <c r="EA1584" s="1"/>
      <c r="EB1584" s="1"/>
      <c r="EC1584" s="1"/>
      <c r="ED1584" s="1"/>
      <c r="EE1584" s="1"/>
      <c r="EF1584" s="1"/>
      <c r="EG1584" s="1"/>
      <c r="EH1584" s="1"/>
      <c r="EI1584" s="1"/>
      <c r="EJ1584" s="1"/>
      <c r="EK1584" s="1"/>
      <c r="EL1584" s="1"/>
      <c r="EM1584" s="1"/>
      <c r="EN1584" s="1"/>
      <c r="EO1584" s="1"/>
      <c r="EP1584" s="1"/>
      <c r="EQ1584" s="1"/>
      <c r="ER1584" s="1"/>
      <c r="ES1584" s="1"/>
      <c r="ET1584" s="1"/>
      <c r="EU1584" s="1"/>
      <c r="EV1584" s="1"/>
      <c r="EW1584" s="1"/>
      <c r="EX1584" s="1"/>
      <c r="EY1584" s="1"/>
      <c r="EZ1584" s="1"/>
      <c r="FA1584" s="1"/>
      <c r="FB1584" s="1"/>
      <c r="FC1584" s="1"/>
      <c r="FD1584" s="1"/>
      <c r="FE1584" s="1"/>
      <c r="FF1584" s="1"/>
      <c r="FG1584" s="1"/>
      <c r="FH1584" s="1"/>
      <c r="FI1584" s="1"/>
      <c r="FJ1584" s="1"/>
      <c r="FK1584" s="1"/>
      <c r="FL1584" s="1"/>
      <c r="FM1584" s="1"/>
      <c r="FN1584" s="1"/>
      <c r="FO1584" s="1"/>
      <c r="FP1584" s="1"/>
      <c r="FQ1584" s="1"/>
      <c r="FR1584" s="1"/>
      <c r="FS1584" s="1"/>
      <c r="FT1584" s="1"/>
      <c r="FU1584" s="1"/>
      <c r="FV1584" s="1"/>
      <c r="FW1584" s="1"/>
      <c r="FX1584" s="1"/>
      <c r="FY1584" s="1"/>
      <c r="FZ1584" s="1"/>
      <c r="GA1584" s="1"/>
      <c r="GB1584" s="1"/>
      <c r="GC1584" s="1"/>
      <c r="GD1584" s="1"/>
      <c r="GE1584" s="1"/>
      <c r="GF1584" s="1"/>
      <c r="GG1584" s="1"/>
      <c r="GH1584" s="1"/>
      <c r="GI1584" s="1"/>
      <c r="GJ1584" s="1"/>
      <c r="GK1584" s="1"/>
      <c r="GL1584" s="1"/>
      <c r="GM1584" s="1"/>
      <c r="GN1584" s="1"/>
      <c r="GO1584" s="1"/>
      <c r="GP1584" s="1"/>
      <c r="GQ1584" s="1"/>
      <c r="GR1584" s="1"/>
      <c r="GS1584" s="1"/>
      <c r="GT1584" s="1"/>
      <c r="GU1584" s="1"/>
      <c r="GV1584" s="1"/>
      <c r="GW1584" s="1"/>
      <c r="GX1584" s="1"/>
      <c r="GY1584" s="1"/>
      <c r="GZ1584" s="1"/>
      <c r="HA1584" s="1"/>
      <c r="HB1584" s="1"/>
      <c r="HC1584" s="1"/>
      <c r="HD1584" s="1"/>
      <c r="HE1584" s="1"/>
      <c r="HF1584" s="1"/>
      <c r="HG1584" s="1"/>
      <c r="HH1584" s="1"/>
      <c r="HI1584" s="1"/>
      <c r="HJ1584" s="1"/>
      <c r="HK1584" s="1"/>
      <c r="HL1584" s="1"/>
    </row>
    <row r="1585" spans="1:220" x14ac:dyDescent="0.2">
      <c r="A1585" s="63">
        <f t="shared" si="410"/>
        <v>43560</v>
      </c>
      <c r="B1585" s="12">
        <f t="shared" ca="1" si="398"/>
        <v>75899700.585712984</v>
      </c>
      <c r="C1585" s="71">
        <f t="shared" si="399"/>
        <v>73398992.719999999</v>
      </c>
      <c r="D1585" s="65">
        <f ca="1">IF(A1585&lt;$B$1,VLOOKUP(A1585,[1]DI!$A$4:$B$15000,2,FALSE),0)</f>
        <v>6.4000000000000001E-2</v>
      </c>
      <c r="E1585" s="11">
        <f t="shared" ca="1" si="400"/>
        <v>1.0002462000000001</v>
      </c>
      <c r="F1585" s="64">
        <f ca="1">(TRUNC(PRODUCT($E$16:$E1584),16))</f>
        <v>1.5405426691935</v>
      </c>
      <c r="G1585" s="64">
        <f t="shared" ca="1" si="401"/>
        <v>1.50864260980201</v>
      </c>
      <c r="H1585" s="64">
        <f t="shared" ca="1" si="402"/>
        <v>1.0211448700000001</v>
      </c>
      <c r="I1585" s="65">
        <f t="shared" si="411"/>
        <v>3.7499999999999999E-2</v>
      </c>
      <c r="J1585" s="66">
        <f t="shared" si="403"/>
        <v>43437</v>
      </c>
      <c r="K1585" s="13">
        <f t="shared" si="409"/>
        <v>123</v>
      </c>
      <c r="L1585" s="9">
        <f t="shared" si="404"/>
        <v>1.0126575449999999</v>
      </c>
      <c r="M1585" s="69">
        <f t="shared" ca="1" si="405"/>
        <v>1.0340700570000001</v>
      </c>
      <c r="N1585" s="68">
        <f t="shared" si="406"/>
        <v>0</v>
      </c>
      <c r="O1585" s="64">
        <f t="shared" ca="1" si="407"/>
        <v>2500707.8657129901</v>
      </c>
      <c r="P1585" s="70">
        <f t="shared" si="408"/>
        <v>0</v>
      </c>
      <c r="Q1585" s="67"/>
      <c r="R1585" s="66"/>
      <c r="S1585" s="66"/>
      <c r="T1585" s="66"/>
      <c r="U1585" s="66"/>
      <c r="V1585" s="6"/>
      <c r="W1585" s="6"/>
      <c r="X1585" s="6"/>
      <c r="Y1585" s="7"/>
      <c r="Z1585" s="1"/>
      <c r="AA1585" s="6"/>
      <c r="AB1585" s="7"/>
      <c r="AC1585" s="7"/>
      <c r="AD1585" s="7"/>
      <c r="AE1585" s="6"/>
      <c r="AF1585" s="8"/>
      <c r="AG1585" s="6"/>
      <c r="AH1585" s="1"/>
      <c r="AI1585" s="3"/>
      <c r="AJ1585" s="3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  <c r="CO1585" s="1"/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s="1"/>
      <c r="DK1585" s="1"/>
      <c r="DL1585" s="1"/>
      <c r="DM1585" s="1"/>
      <c r="DN1585" s="1"/>
      <c r="DO1585" s="1"/>
      <c r="DP1585" s="1"/>
      <c r="DQ1585" s="1"/>
      <c r="DR1585" s="1"/>
      <c r="DS1585" s="1"/>
      <c r="DT1585" s="1"/>
      <c r="DU1585" s="1"/>
      <c r="DV1585" s="1"/>
      <c r="DW1585" s="1"/>
      <c r="DX1585" s="1"/>
      <c r="DY1585" s="1"/>
      <c r="DZ1585" s="1"/>
      <c r="EA1585" s="1"/>
      <c r="EB1585" s="1"/>
      <c r="EC1585" s="1"/>
      <c r="ED1585" s="1"/>
      <c r="EE1585" s="1"/>
      <c r="EF1585" s="1"/>
      <c r="EG1585" s="1"/>
      <c r="EH1585" s="1"/>
      <c r="EI1585" s="1"/>
      <c r="EJ1585" s="1"/>
      <c r="EK1585" s="1"/>
      <c r="EL1585" s="1"/>
      <c r="EM1585" s="1"/>
      <c r="EN1585" s="1"/>
      <c r="EO1585" s="1"/>
      <c r="EP1585" s="1"/>
      <c r="EQ1585" s="1"/>
      <c r="ER1585" s="1"/>
      <c r="ES1585" s="1"/>
      <c r="ET1585" s="1"/>
      <c r="EU1585" s="1"/>
      <c r="EV1585" s="1"/>
      <c r="EW1585" s="1"/>
      <c r="EX1585" s="1"/>
      <c r="EY1585" s="1"/>
      <c r="EZ1585" s="1"/>
      <c r="FA1585" s="1"/>
      <c r="FB1585" s="1"/>
      <c r="FC1585" s="1"/>
      <c r="FD1585" s="1"/>
      <c r="FE1585" s="1"/>
      <c r="FF1585" s="1"/>
      <c r="FG1585" s="1"/>
      <c r="FH1585" s="1"/>
      <c r="FI1585" s="1"/>
      <c r="FJ1585" s="1"/>
      <c r="FK1585" s="1"/>
      <c r="FL1585" s="1"/>
      <c r="FM1585" s="1"/>
      <c r="FN1585" s="1"/>
      <c r="FO1585" s="1"/>
      <c r="FP1585" s="1"/>
      <c r="FQ1585" s="1"/>
      <c r="FR1585" s="1"/>
      <c r="FS1585" s="1"/>
      <c r="FT1585" s="1"/>
      <c r="FU1585" s="1"/>
      <c r="FV1585" s="1"/>
      <c r="FW1585" s="1"/>
      <c r="FX1585" s="1"/>
      <c r="FY1585" s="1"/>
      <c r="FZ1585" s="1"/>
      <c r="GA1585" s="1"/>
      <c r="GB1585" s="1"/>
      <c r="GC1585" s="1"/>
      <c r="GD1585" s="1"/>
      <c r="GE1585" s="1"/>
      <c r="GF1585" s="1"/>
      <c r="GG1585" s="1"/>
      <c r="GH1585" s="1"/>
      <c r="GI1585" s="1"/>
      <c r="GJ1585" s="1"/>
      <c r="GK1585" s="1"/>
      <c r="GL1585" s="1"/>
      <c r="GM1585" s="1"/>
      <c r="GN1585" s="1"/>
      <c r="GO1585" s="1"/>
      <c r="GP1585" s="1"/>
      <c r="GQ1585" s="1"/>
      <c r="GR1585" s="1"/>
      <c r="GS1585" s="1"/>
      <c r="GT1585" s="1"/>
      <c r="GU1585" s="1"/>
      <c r="GV1585" s="1"/>
      <c r="GW1585" s="1"/>
      <c r="GX1585" s="1"/>
      <c r="GY1585" s="1"/>
      <c r="GZ1585" s="1"/>
      <c r="HA1585" s="1"/>
      <c r="HB1585" s="1"/>
      <c r="HC1585" s="1"/>
      <c r="HD1585" s="1"/>
      <c r="HE1585" s="1"/>
      <c r="HF1585" s="1"/>
      <c r="HG1585" s="1"/>
      <c r="HH1585" s="1"/>
      <c r="HI1585" s="1"/>
      <c r="HJ1585" s="1"/>
      <c r="HK1585" s="1"/>
      <c r="HL1585" s="1"/>
    </row>
    <row r="1586" spans="1:220" x14ac:dyDescent="0.2">
      <c r="A1586" s="63">
        <f t="shared" si="410"/>
        <v>43561</v>
      </c>
      <c r="B1586" s="12">
        <f t="shared" ca="1" si="398"/>
        <v>75926151.233921513</v>
      </c>
      <c r="C1586" s="71">
        <f t="shared" si="399"/>
        <v>73398992.719999999</v>
      </c>
      <c r="D1586" s="65">
        <f ca="1">IF(A1586&lt;$B$1,VLOOKUP(A1586,[1]DI!$A$4:$B$15000,2,FALSE),0)</f>
        <v>0</v>
      </c>
      <c r="E1586" s="11">
        <f t="shared" ca="1" si="400"/>
        <v>1</v>
      </c>
      <c r="F1586" s="64">
        <f ca="1">(TRUNC(PRODUCT($E$16:$E1585),16))</f>
        <v>1.54092195079865</v>
      </c>
      <c r="G1586" s="64">
        <f t="shared" ca="1" si="401"/>
        <v>1.50864260980201</v>
      </c>
      <c r="H1586" s="64">
        <f t="shared" ca="1" si="402"/>
        <v>1.02139628</v>
      </c>
      <c r="I1586" s="65">
        <f t="shared" si="411"/>
        <v>3.7499999999999999E-2</v>
      </c>
      <c r="J1586" s="66">
        <f t="shared" si="403"/>
        <v>43437</v>
      </c>
      <c r="K1586" s="13">
        <f t="shared" si="409"/>
        <v>124</v>
      </c>
      <c r="L1586" s="9">
        <f t="shared" si="404"/>
        <v>1.0127611050000001</v>
      </c>
      <c r="M1586" s="69">
        <f t="shared" ca="1" si="405"/>
        <v>1.034430425</v>
      </c>
      <c r="N1586" s="68">
        <f t="shared" si="406"/>
        <v>0</v>
      </c>
      <c r="O1586" s="64">
        <f t="shared" ca="1" si="407"/>
        <v>2527158.51392151</v>
      </c>
      <c r="P1586" s="70">
        <f t="shared" si="408"/>
        <v>0</v>
      </c>
      <c r="Q1586" s="67"/>
      <c r="R1586" s="66"/>
      <c r="S1586" s="66"/>
      <c r="T1586" s="66"/>
      <c r="U1586" s="66"/>
      <c r="V1586" s="6"/>
      <c r="W1586" s="6"/>
      <c r="X1586" s="6"/>
      <c r="Y1586" s="7"/>
      <c r="Z1586" s="1"/>
      <c r="AA1586" s="6"/>
      <c r="AB1586" s="7"/>
      <c r="AC1586" s="7"/>
      <c r="AD1586" s="7"/>
      <c r="AE1586" s="6"/>
      <c r="AF1586" s="8"/>
      <c r="AG1586" s="6"/>
      <c r="AH1586" s="1"/>
      <c r="AI1586" s="3"/>
      <c r="AJ1586" s="3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  <c r="CO1586" s="1"/>
      <c r="CP1586" s="1"/>
      <c r="CQ1586" s="1"/>
      <c r="CR1586" s="1"/>
      <c r="CS1586" s="1"/>
      <c r="CT1586" s="1"/>
      <c r="CU1586" s="1"/>
      <c r="CV1586" s="1"/>
      <c r="CW1586" s="1"/>
      <c r="CX1586" s="1"/>
      <c r="CY1586" s="1"/>
      <c r="CZ1586" s="1"/>
      <c r="DA1586" s="1"/>
      <c r="DB1586" s="1"/>
      <c r="DC1586" s="1"/>
      <c r="DD1586" s="1"/>
      <c r="DE1586" s="1"/>
      <c r="DF1586" s="1"/>
      <c r="DG1586" s="1"/>
      <c r="DH1586" s="1"/>
      <c r="DI1586" s="1"/>
      <c r="DJ1586" s="1"/>
      <c r="DK1586" s="1"/>
      <c r="DL1586" s="1"/>
      <c r="DM1586" s="1"/>
      <c r="DN1586" s="1"/>
      <c r="DO1586" s="1"/>
      <c r="DP1586" s="1"/>
      <c r="DQ1586" s="1"/>
      <c r="DR1586" s="1"/>
      <c r="DS1586" s="1"/>
      <c r="DT1586" s="1"/>
      <c r="DU1586" s="1"/>
      <c r="DV1586" s="1"/>
      <c r="DW1586" s="1"/>
      <c r="DX1586" s="1"/>
      <c r="DY1586" s="1"/>
      <c r="DZ1586" s="1"/>
      <c r="EA1586" s="1"/>
      <c r="EB1586" s="1"/>
      <c r="EC1586" s="1"/>
      <c r="ED1586" s="1"/>
      <c r="EE1586" s="1"/>
      <c r="EF1586" s="1"/>
      <c r="EG1586" s="1"/>
      <c r="EH1586" s="1"/>
      <c r="EI1586" s="1"/>
      <c r="EJ1586" s="1"/>
      <c r="EK1586" s="1"/>
      <c r="EL1586" s="1"/>
      <c r="EM1586" s="1"/>
      <c r="EN1586" s="1"/>
      <c r="EO1586" s="1"/>
      <c r="EP1586" s="1"/>
      <c r="EQ1586" s="1"/>
      <c r="ER1586" s="1"/>
      <c r="ES1586" s="1"/>
      <c r="ET1586" s="1"/>
      <c r="EU1586" s="1"/>
      <c r="EV1586" s="1"/>
      <c r="EW1586" s="1"/>
      <c r="EX1586" s="1"/>
      <c r="EY1586" s="1"/>
      <c r="EZ1586" s="1"/>
      <c r="FA1586" s="1"/>
      <c r="FB1586" s="1"/>
      <c r="FC1586" s="1"/>
      <c r="FD1586" s="1"/>
      <c r="FE1586" s="1"/>
      <c r="FF1586" s="1"/>
      <c r="FG1586" s="1"/>
      <c r="FH1586" s="1"/>
      <c r="FI1586" s="1"/>
      <c r="FJ1586" s="1"/>
      <c r="FK1586" s="1"/>
      <c r="FL1586" s="1"/>
      <c r="FM1586" s="1"/>
      <c r="FN1586" s="1"/>
      <c r="FO1586" s="1"/>
      <c r="FP1586" s="1"/>
      <c r="FQ1586" s="1"/>
      <c r="FR1586" s="1"/>
      <c r="FS1586" s="1"/>
      <c r="FT1586" s="1"/>
      <c r="FU1586" s="1"/>
      <c r="FV1586" s="1"/>
      <c r="FW1586" s="1"/>
      <c r="FX1586" s="1"/>
      <c r="FY1586" s="1"/>
      <c r="FZ1586" s="1"/>
      <c r="GA1586" s="1"/>
      <c r="GB1586" s="1"/>
      <c r="GC1586" s="1"/>
      <c r="GD1586" s="1"/>
      <c r="GE1586" s="1"/>
      <c r="GF1586" s="1"/>
      <c r="GG1586" s="1"/>
      <c r="GH1586" s="1"/>
      <c r="GI1586" s="1"/>
      <c r="GJ1586" s="1"/>
      <c r="GK1586" s="1"/>
      <c r="GL1586" s="1"/>
      <c r="GM1586" s="1"/>
      <c r="GN1586" s="1"/>
      <c r="GO1586" s="1"/>
      <c r="GP1586" s="1"/>
      <c r="GQ1586" s="1"/>
      <c r="GR1586" s="1"/>
      <c r="GS1586" s="1"/>
      <c r="GT1586" s="1"/>
      <c r="GU1586" s="1"/>
      <c r="GV1586" s="1"/>
      <c r="GW1586" s="1"/>
      <c r="GX1586" s="1"/>
      <c r="GY1586" s="1"/>
      <c r="GZ1586" s="1"/>
      <c r="HA1586" s="1"/>
      <c r="HB1586" s="1"/>
      <c r="HC1586" s="1"/>
      <c r="HD1586" s="1"/>
      <c r="HE1586" s="1"/>
      <c r="HF1586" s="1"/>
      <c r="HG1586" s="1"/>
      <c r="HH1586" s="1"/>
      <c r="HI1586" s="1"/>
      <c r="HJ1586" s="1"/>
      <c r="HK1586" s="1"/>
      <c r="HL1586" s="1"/>
    </row>
    <row r="1587" spans="1:220" x14ac:dyDescent="0.2">
      <c r="A1587" s="63">
        <f t="shared" si="410"/>
        <v>43562</v>
      </c>
      <c r="B1587" s="12">
        <f t="shared" ca="1" si="398"/>
        <v>75933915.966563374</v>
      </c>
      <c r="C1587" s="71">
        <f t="shared" si="399"/>
        <v>73398992.719999999</v>
      </c>
      <c r="D1587" s="65">
        <f ca="1">IF(A1587&lt;$B$1,VLOOKUP(A1587,[1]DI!$A$4:$B$15000,2,FALSE),0)</f>
        <v>0</v>
      </c>
      <c r="E1587" s="11">
        <f t="shared" ca="1" si="400"/>
        <v>1</v>
      </c>
      <c r="F1587" s="64">
        <f ca="1">(TRUNC(PRODUCT($E$16:$E1586),16))</f>
        <v>1.54092195079865</v>
      </c>
      <c r="G1587" s="64">
        <f t="shared" ca="1" si="401"/>
        <v>1.50864260980201</v>
      </c>
      <c r="H1587" s="64">
        <f t="shared" ca="1" si="402"/>
        <v>1.02139628</v>
      </c>
      <c r="I1587" s="65">
        <f t="shared" si="411"/>
        <v>3.7499999999999999E-2</v>
      </c>
      <c r="J1587" s="66">
        <f t="shared" si="403"/>
        <v>43437</v>
      </c>
      <c r="K1587" s="13">
        <f t="shared" si="409"/>
        <v>125</v>
      </c>
      <c r="L1587" s="9">
        <f t="shared" si="404"/>
        <v>1.012864677</v>
      </c>
      <c r="M1587" s="69">
        <f t="shared" ca="1" si="405"/>
        <v>1.034536213</v>
      </c>
      <c r="N1587" s="68">
        <f t="shared" si="406"/>
        <v>0</v>
      </c>
      <c r="O1587" s="64">
        <f t="shared" ca="1" si="407"/>
        <v>2534923.2465633699</v>
      </c>
      <c r="P1587" s="70">
        <f t="shared" si="408"/>
        <v>0</v>
      </c>
      <c r="Q1587" s="67"/>
      <c r="R1587" s="66"/>
      <c r="S1587" s="66"/>
      <c r="T1587" s="66"/>
      <c r="U1587" s="66"/>
      <c r="V1587" s="6"/>
      <c r="W1587" s="6"/>
      <c r="X1587" s="6"/>
      <c r="Y1587" s="7"/>
      <c r="Z1587" s="1"/>
      <c r="AA1587" s="6"/>
      <c r="AB1587" s="7"/>
      <c r="AC1587" s="7"/>
      <c r="AD1587" s="7"/>
      <c r="AE1587" s="6"/>
      <c r="AF1587" s="8"/>
      <c r="AG1587" s="6"/>
      <c r="AH1587" s="1"/>
      <c r="AI1587" s="3"/>
      <c r="AJ1587" s="3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  <c r="CO1587" s="1"/>
      <c r="CP1587" s="1"/>
      <c r="CQ1587" s="1"/>
      <c r="CR1587" s="1"/>
      <c r="CS1587" s="1"/>
      <c r="CT1587" s="1"/>
      <c r="CU1587" s="1"/>
      <c r="CV1587" s="1"/>
      <c r="CW1587" s="1"/>
      <c r="CX1587" s="1"/>
      <c r="CY1587" s="1"/>
      <c r="CZ1587" s="1"/>
      <c r="DA1587" s="1"/>
      <c r="DB1587" s="1"/>
      <c r="DC1587" s="1"/>
      <c r="DD1587" s="1"/>
      <c r="DE1587" s="1"/>
      <c r="DF1587" s="1"/>
      <c r="DG1587" s="1"/>
      <c r="DH1587" s="1"/>
      <c r="DI1587" s="1"/>
      <c r="DJ1587" s="1"/>
      <c r="DK1587" s="1"/>
      <c r="DL1587" s="1"/>
      <c r="DM1587" s="1"/>
      <c r="DN1587" s="1"/>
      <c r="DO1587" s="1"/>
      <c r="DP1587" s="1"/>
      <c r="DQ1587" s="1"/>
      <c r="DR1587" s="1"/>
      <c r="DS1587" s="1"/>
      <c r="DT1587" s="1"/>
      <c r="DU1587" s="1"/>
      <c r="DV1587" s="1"/>
      <c r="DW1587" s="1"/>
      <c r="DX1587" s="1"/>
      <c r="DY1587" s="1"/>
      <c r="DZ1587" s="1"/>
      <c r="EA1587" s="1"/>
      <c r="EB1587" s="1"/>
      <c r="EC1587" s="1"/>
      <c r="ED1587" s="1"/>
      <c r="EE1587" s="1"/>
      <c r="EF1587" s="1"/>
      <c r="EG1587" s="1"/>
      <c r="EH1587" s="1"/>
      <c r="EI1587" s="1"/>
      <c r="EJ1587" s="1"/>
      <c r="EK1587" s="1"/>
      <c r="EL1587" s="1"/>
      <c r="EM1587" s="1"/>
      <c r="EN1587" s="1"/>
      <c r="EO1587" s="1"/>
      <c r="EP1587" s="1"/>
      <c r="EQ1587" s="1"/>
      <c r="ER1587" s="1"/>
      <c r="ES1587" s="1"/>
      <c r="ET1587" s="1"/>
      <c r="EU1587" s="1"/>
      <c r="EV1587" s="1"/>
      <c r="EW1587" s="1"/>
      <c r="EX1587" s="1"/>
      <c r="EY1587" s="1"/>
      <c r="EZ1587" s="1"/>
      <c r="FA1587" s="1"/>
      <c r="FB1587" s="1"/>
      <c r="FC1587" s="1"/>
      <c r="FD1587" s="1"/>
      <c r="FE1587" s="1"/>
      <c r="FF1587" s="1"/>
      <c r="FG1587" s="1"/>
      <c r="FH1587" s="1"/>
      <c r="FI1587" s="1"/>
      <c r="FJ1587" s="1"/>
      <c r="FK1587" s="1"/>
      <c r="FL1587" s="1"/>
      <c r="FM1587" s="1"/>
      <c r="FN1587" s="1"/>
      <c r="FO1587" s="1"/>
      <c r="FP1587" s="1"/>
      <c r="FQ1587" s="1"/>
      <c r="FR1587" s="1"/>
      <c r="FS1587" s="1"/>
      <c r="FT1587" s="1"/>
      <c r="FU1587" s="1"/>
      <c r="FV1587" s="1"/>
      <c r="FW1587" s="1"/>
      <c r="FX1587" s="1"/>
      <c r="FY1587" s="1"/>
      <c r="FZ1587" s="1"/>
      <c r="GA1587" s="1"/>
      <c r="GB1587" s="1"/>
      <c r="GC1587" s="1"/>
      <c r="GD1587" s="1"/>
      <c r="GE1587" s="1"/>
      <c r="GF1587" s="1"/>
      <c r="GG1587" s="1"/>
      <c r="GH1587" s="1"/>
      <c r="GI1587" s="1"/>
      <c r="GJ1587" s="1"/>
      <c r="GK1587" s="1"/>
      <c r="GL1587" s="1"/>
      <c r="GM1587" s="1"/>
      <c r="GN1587" s="1"/>
      <c r="GO1587" s="1"/>
      <c r="GP1587" s="1"/>
      <c r="GQ1587" s="1"/>
      <c r="GR1587" s="1"/>
      <c r="GS1587" s="1"/>
      <c r="GT1587" s="1"/>
      <c r="GU1587" s="1"/>
      <c r="GV1587" s="1"/>
      <c r="GW1587" s="1"/>
      <c r="GX1587" s="1"/>
      <c r="GY1587" s="1"/>
      <c r="GZ1587" s="1"/>
      <c r="HA1587" s="1"/>
      <c r="HB1587" s="1"/>
      <c r="HC1587" s="1"/>
      <c r="HD1587" s="1"/>
      <c r="HE1587" s="1"/>
      <c r="HF1587" s="1"/>
      <c r="HG1587" s="1"/>
      <c r="HH1587" s="1"/>
      <c r="HI1587" s="1"/>
      <c r="HJ1587" s="1"/>
      <c r="HK1587" s="1"/>
      <c r="HL1587" s="1"/>
    </row>
    <row r="1588" spans="1:220" x14ac:dyDescent="0.2">
      <c r="A1588" s="63">
        <f t="shared" si="410"/>
        <v>43563</v>
      </c>
      <c r="B1588" s="12">
        <f t="shared" ca="1" si="398"/>
        <v>75941681.359796166</v>
      </c>
      <c r="C1588" s="71">
        <f t="shared" si="399"/>
        <v>73398992.719999999</v>
      </c>
      <c r="D1588" s="65">
        <f ca="1">IF(A1588&lt;$B$1,VLOOKUP(A1588,[1]DI!$A$4:$B$15000,2,FALSE),0)</f>
        <v>6.4000000000000001E-2</v>
      </c>
      <c r="E1588" s="11">
        <f t="shared" ca="1" si="400"/>
        <v>1.0002462000000001</v>
      </c>
      <c r="F1588" s="64">
        <f ca="1">(TRUNC(PRODUCT($E$16:$E1587),16))</f>
        <v>1.54092195079865</v>
      </c>
      <c r="G1588" s="64">
        <f t="shared" ca="1" si="401"/>
        <v>1.50864260980201</v>
      </c>
      <c r="H1588" s="64">
        <f t="shared" ca="1" si="402"/>
        <v>1.02139628</v>
      </c>
      <c r="I1588" s="65">
        <f t="shared" si="411"/>
        <v>3.7499999999999999E-2</v>
      </c>
      <c r="J1588" s="66">
        <f t="shared" si="403"/>
        <v>43437</v>
      </c>
      <c r="K1588" s="13">
        <f t="shared" si="409"/>
        <v>126</v>
      </c>
      <c r="L1588" s="9">
        <f t="shared" si="404"/>
        <v>1.0129682579999999</v>
      </c>
      <c r="M1588" s="69">
        <f t="shared" ca="1" si="405"/>
        <v>1.03464201</v>
      </c>
      <c r="N1588" s="68">
        <f t="shared" si="406"/>
        <v>0</v>
      </c>
      <c r="O1588" s="64">
        <f t="shared" ca="1" si="407"/>
        <v>2542688.6397961699</v>
      </c>
      <c r="P1588" s="70">
        <f t="shared" si="408"/>
        <v>0</v>
      </c>
      <c r="Q1588" s="67"/>
      <c r="R1588" s="66"/>
      <c r="S1588" s="66"/>
      <c r="T1588" s="66"/>
      <c r="U1588" s="66"/>
      <c r="V1588" s="6"/>
      <c r="W1588" s="6"/>
      <c r="X1588" s="6"/>
      <c r="Y1588" s="7"/>
      <c r="Z1588" s="1"/>
      <c r="AA1588" s="6"/>
      <c r="AB1588" s="7"/>
      <c r="AC1588" s="7"/>
      <c r="AD1588" s="7"/>
      <c r="AE1588" s="6"/>
      <c r="AF1588" s="8"/>
      <c r="AG1588" s="6"/>
      <c r="AH1588" s="1"/>
      <c r="AI1588" s="3"/>
      <c r="AJ1588" s="3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  <c r="CO1588" s="1"/>
      <c r="CP1588" s="1"/>
      <c r="CQ1588" s="1"/>
      <c r="CR1588" s="1"/>
      <c r="CS1588" s="1"/>
      <c r="CT1588" s="1"/>
      <c r="CU1588" s="1"/>
      <c r="CV1588" s="1"/>
      <c r="CW1588" s="1"/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s="1"/>
      <c r="DK1588" s="1"/>
      <c r="DL1588" s="1"/>
      <c r="DM1588" s="1"/>
      <c r="DN1588" s="1"/>
      <c r="DO1588" s="1"/>
      <c r="DP1588" s="1"/>
      <c r="DQ1588" s="1"/>
      <c r="DR1588" s="1"/>
      <c r="DS1588" s="1"/>
      <c r="DT1588" s="1"/>
      <c r="DU1588" s="1"/>
      <c r="DV1588" s="1"/>
      <c r="DW1588" s="1"/>
      <c r="DX1588" s="1"/>
      <c r="DY1588" s="1"/>
      <c r="DZ1588" s="1"/>
      <c r="EA1588" s="1"/>
      <c r="EB1588" s="1"/>
      <c r="EC1588" s="1"/>
      <c r="ED1588" s="1"/>
      <c r="EE1588" s="1"/>
      <c r="EF1588" s="1"/>
      <c r="EG1588" s="1"/>
      <c r="EH1588" s="1"/>
      <c r="EI1588" s="1"/>
      <c r="EJ1588" s="1"/>
      <c r="EK1588" s="1"/>
      <c r="EL1588" s="1"/>
      <c r="EM1588" s="1"/>
      <c r="EN1588" s="1"/>
      <c r="EO1588" s="1"/>
      <c r="EP1588" s="1"/>
      <c r="EQ1588" s="1"/>
      <c r="ER1588" s="1"/>
      <c r="ES1588" s="1"/>
      <c r="ET1588" s="1"/>
      <c r="EU1588" s="1"/>
      <c r="EV1588" s="1"/>
      <c r="EW1588" s="1"/>
      <c r="EX1588" s="1"/>
      <c r="EY1588" s="1"/>
      <c r="EZ1588" s="1"/>
      <c r="FA1588" s="1"/>
      <c r="FB1588" s="1"/>
      <c r="FC1588" s="1"/>
      <c r="FD1588" s="1"/>
      <c r="FE1588" s="1"/>
      <c r="FF1588" s="1"/>
      <c r="FG1588" s="1"/>
      <c r="FH1588" s="1"/>
      <c r="FI1588" s="1"/>
      <c r="FJ1588" s="1"/>
      <c r="FK1588" s="1"/>
      <c r="FL1588" s="1"/>
      <c r="FM1588" s="1"/>
      <c r="FN1588" s="1"/>
      <c r="FO1588" s="1"/>
      <c r="FP1588" s="1"/>
      <c r="FQ1588" s="1"/>
      <c r="FR1588" s="1"/>
      <c r="FS1588" s="1"/>
      <c r="FT1588" s="1"/>
      <c r="FU1588" s="1"/>
      <c r="FV1588" s="1"/>
      <c r="FW1588" s="1"/>
      <c r="FX1588" s="1"/>
      <c r="FY1588" s="1"/>
      <c r="FZ1588" s="1"/>
      <c r="GA1588" s="1"/>
      <c r="GB1588" s="1"/>
      <c r="GC1588" s="1"/>
      <c r="GD1588" s="1"/>
      <c r="GE1588" s="1"/>
      <c r="GF1588" s="1"/>
      <c r="GG1588" s="1"/>
      <c r="GH1588" s="1"/>
      <c r="GI1588" s="1"/>
      <c r="GJ1588" s="1"/>
      <c r="GK1588" s="1"/>
      <c r="GL1588" s="1"/>
      <c r="GM1588" s="1"/>
      <c r="GN1588" s="1"/>
      <c r="GO1588" s="1"/>
      <c r="GP1588" s="1"/>
      <c r="GQ1588" s="1"/>
      <c r="GR1588" s="1"/>
      <c r="GS1588" s="1"/>
      <c r="GT1588" s="1"/>
      <c r="GU1588" s="1"/>
      <c r="GV1588" s="1"/>
      <c r="GW1588" s="1"/>
      <c r="GX1588" s="1"/>
      <c r="GY1588" s="1"/>
      <c r="GZ1588" s="1"/>
      <c r="HA1588" s="1"/>
      <c r="HB1588" s="1"/>
      <c r="HC1588" s="1"/>
      <c r="HD1588" s="1"/>
      <c r="HE1588" s="1"/>
      <c r="HF1588" s="1"/>
      <c r="HG1588" s="1"/>
      <c r="HH1588" s="1"/>
      <c r="HI1588" s="1"/>
      <c r="HJ1588" s="1"/>
      <c r="HK1588" s="1"/>
      <c r="HL1588" s="1"/>
    </row>
    <row r="1589" spans="1:220" x14ac:dyDescent="0.2">
      <c r="A1589" s="63">
        <f t="shared" si="410"/>
        <v>43564</v>
      </c>
      <c r="B1589" s="12">
        <f t="shared" ca="1" si="398"/>
        <v>75968146.614404231</v>
      </c>
      <c r="C1589" s="71">
        <f t="shared" si="399"/>
        <v>73398992.719999999</v>
      </c>
      <c r="D1589" s="65">
        <f ca="1">IF(A1589&lt;$B$1,VLOOKUP(A1589,[1]DI!$A$4:$B$15000,2,FALSE),0)</f>
        <v>6.4000000000000001E-2</v>
      </c>
      <c r="E1589" s="11">
        <f t="shared" ca="1" si="400"/>
        <v>1.0002462000000001</v>
      </c>
      <c r="F1589" s="64">
        <f ca="1">(TRUNC(PRODUCT($E$16:$E1588),16))</f>
        <v>1.54130132578294</v>
      </c>
      <c r="G1589" s="64">
        <f t="shared" ca="1" si="401"/>
        <v>1.50864260980201</v>
      </c>
      <c r="H1589" s="64">
        <f t="shared" ca="1" si="402"/>
        <v>1.0216477500000001</v>
      </c>
      <c r="I1589" s="65">
        <f t="shared" si="411"/>
        <v>3.7499999999999999E-2</v>
      </c>
      <c r="J1589" s="66">
        <f t="shared" si="403"/>
        <v>43437</v>
      </c>
      <c r="K1589" s="13">
        <f t="shared" si="409"/>
        <v>127</v>
      </c>
      <c r="L1589" s="9">
        <f t="shared" si="404"/>
        <v>1.0130718510000001</v>
      </c>
      <c r="M1589" s="69">
        <f t="shared" ca="1" si="405"/>
        <v>1.035002577</v>
      </c>
      <c r="N1589" s="68">
        <f t="shared" si="406"/>
        <v>0</v>
      </c>
      <c r="O1589" s="64">
        <f t="shared" ca="1" si="407"/>
        <v>2569153.89440424</v>
      </c>
      <c r="P1589" s="70">
        <f t="shared" si="408"/>
        <v>0</v>
      </c>
      <c r="Q1589" s="67"/>
      <c r="R1589" s="66"/>
      <c r="S1589" s="66"/>
      <c r="T1589" s="66"/>
      <c r="U1589" s="66"/>
      <c r="V1589" s="6"/>
      <c r="W1589" s="6"/>
      <c r="X1589" s="6"/>
      <c r="Y1589" s="7"/>
      <c r="Z1589" s="1"/>
      <c r="AA1589" s="6"/>
      <c r="AB1589" s="7"/>
      <c r="AC1589" s="7"/>
      <c r="AD1589" s="7"/>
      <c r="AE1589" s="6"/>
      <c r="AF1589" s="8"/>
      <c r="AG1589" s="6"/>
      <c r="AH1589" s="1"/>
      <c r="AI1589" s="3"/>
      <c r="AJ1589" s="3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s="1"/>
      <c r="DJ1589" s="1"/>
      <c r="DK1589" s="1"/>
      <c r="DL1589" s="1"/>
      <c r="DM1589" s="1"/>
      <c r="DN1589" s="1"/>
      <c r="DO1589" s="1"/>
      <c r="DP1589" s="1"/>
      <c r="DQ1589" s="1"/>
      <c r="DR1589" s="1"/>
      <c r="DS1589" s="1"/>
      <c r="DT1589" s="1"/>
      <c r="DU1589" s="1"/>
      <c r="DV1589" s="1"/>
      <c r="DW1589" s="1"/>
      <c r="DX1589" s="1"/>
      <c r="DY1589" s="1"/>
      <c r="DZ1589" s="1"/>
      <c r="EA1589" s="1"/>
      <c r="EB1589" s="1"/>
      <c r="EC1589" s="1"/>
      <c r="ED1589" s="1"/>
      <c r="EE1589" s="1"/>
      <c r="EF1589" s="1"/>
      <c r="EG1589" s="1"/>
      <c r="EH1589" s="1"/>
      <c r="EI1589" s="1"/>
      <c r="EJ1589" s="1"/>
      <c r="EK1589" s="1"/>
      <c r="EL1589" s="1"/>
      <c r="EM1589" s="1"/>
      <c r="EN1589" s="1"/>
      <c r="EO1589" s="1"/>
      <c r="EP1589" s="1"/>
      <c r="EQ1589" s="1"/>
      <c r="ER1589" s="1"/>
      <c r="ES1589" s="1"/>
      <c r="ET1589" s="1"/>
      <c r="EU1589" s="1"/>
      <c r="EV1589" s="1"/>
      <c r="EW1589" s="1"/>
      <c r="EX1589" s="1"/>
      <c r="EY1589" s="1"/>
      <c r="EZ1589" s="1"/>
      <c r="FA1589" s="1"/>
      <c r="FB1589" s="1"/>
      <c r="FC1589" s="1"/>
      <c r="FD1589" s="1"/>
      <c r="FE1589" s="1"/>
      <c r="FF1589" s="1"/>
      <c r="FG1589" s="1"/>
      <c r="FH1589" s="1"/>
      <c r="FI1589" s="1"/>
      <c r="FJ1589" s="1"/>
      <c r="FK1589" s="1"/>
      <c r="FL1589" s="1"/>
      <c r="FM1589" s="1"/>
      <c r="FN1589" s="1"/>
      <c r="FO1589" s="1"/>
      <c r="FP1589" s="1"/>
      <c r="FQ1589" s="1"/>
      <c r="FR1589" s="1"/>
      <c r="FS1589" s="1"/>
      <c r="FT1589" s="1"/>
      <c r="FU1589" s="1"/>
      <c r="FV1589" s="1"/>
      <c r="FW1589" s="1"/>
      <c r="FX1589" s="1"/>
      <c r="FY1589" s="1"/>
      <c r="FZ1589" s="1"/>
      <c r="GA1589" s="1"/>
      <c r="GB1589" s="1"/>
      <c r="GC1589" s="1"/>
      <c r="GD1589" s="1"/>
      <c r="GE1589" s="1"/>
      <c r="GF1589" s="1"/>
      <c r="GG1589" s="1"/>
      <c r="GH1589" s="1"/>
      <c r="GI1589" s="1"/>
      <c r="GJ1589" s="1"/>
      <c r="GK1589" s="1"/>
      <c r="GL1589" s="1"/>
      <c r="GM1589" s="1"/>
      <c r="GN1589" s="1"/>
      <c r="GO1589" s="1"/>
      <c r="GP1589" s="1"/>
      <c r="GQ1589" s="1"/>
      <c r="GR1589" s="1"/>
      <c r="GS1589" s="1"/>
      <c r="GT1589" s="1"/>
      <c r="GU1589" s="1"/>
      <c r="GV1589" s="1"/>
      <c r="GW1589" s="1"/>
      <c r="GX1589" s="1"/>
      <c r="GY1589" s="1"/>
      <c r="GZ1589" s="1"/>
      <c r="HA1589" s="1"/>
      <c r="HB1589" s="1"/>
      <c r="HC1589" s="1"/>
      <c r="HD1589" s="1"/>
      <c r="HE1589" s="1"/>
      <c r="HF1589" s="1"/>
      <c r="HG1589" s="1"/>
      <c r="HH1589" s="1"/>
      <c r="HI1589" s="1"/>
      <c r="HJ1589" s="1"/>
      <c r="HK1589" s="1"/>
      <c r="HL1589" s="1"/>
    </row>
    <row r="1590" spans="1:220" x14ac:dyDescent="0.2">
      <c r="A1590" s="63">
        <f t="shared" si="410"/>
        <v>43565</v>
      </c>
      <c r="B1590" s="12">
        <f t="shared" ca="1" si="398"/>
        <v>75994620.897088408</v>
      </c>
      <c r="C1590" s="71">
        <f t="shared" si="399"/>
        <v>73398992.719999999</v>
      </c>
      <c r="D1590" s="65">
        <f ca="1">IF(A1590&lt;$B$1,VLOOKUP(A1590,[1]DI!$A$4:$B$15000,2,FALSE),0)</f>
        <v>6.4000000000000001E-2</v>
      </c>
      <c r="E1590" s="11">
        <f t="shared" ca="1" si="400"/>
        <v>1.0002462000000001</v>
      </c>
      <c r="F1590" s="64">
        <f ca="1">(TRUNC(PRODUCT($E$16:$E1589),16))</f>
        <v>1.54168079416935</v>
      </c>
      <c r="G1590" s="64">
        <f t="shared" ca="1" si="401"/>
        <v>1.50864260980201</v>
      </c>
      <c r="H1590" s="64">
        <f t="shared" ca="1" si="402"/>
        <v>1.02189928</v>
      </c>
      <c r="I1590" s="65">
        <f t="shared" si="411"/>
        <v>3.7499999999999999E-2</v>
      </c>
      <c r="J1590" s="66">
        <f t="shared" si="403"/>
        <v>43437</v>
      </c>
      <c r="K1590" s="13">
        <f t="shared" si="409"/>
        <v>128</v>
      </c>
      <c r="L1590" s="9">
        <f t="shared" si="404"/>
        <v>1.013175454</v>
      </c>
      <c r="M1590" s="69">
        <f t="shared" ca="1" si="405"/>
        <v>1.0353632669999999</v>
      </c>
      <c r="N1590" s="68">
        <f t="shared" si="406"/>
        <v>0</v>
      </c>
      <c r="O1590" s="64">
        <f t="shared" ca="1" si="407"/>
        <v>2595628.1770884101</v>
      </c>
      <c r="P1590" s="70">
        <f t="shared" si="408"/>
        <v>0</v>
      </c>
      <c r="Q1590" s="67"/>
      <c r="R1590" s="66"/>
      <c r="S1590" s="66"/>
      <c r="T1590" s="66"/>
      <c r="U1590" s="66"/>
      <c r="V1590" s="6"/>
      <c r="W1590" s="6"/>
      <c r="X1590" s="6"/>
      <c r="Y1590" s="7"/>
      <c r="Z1590" s="1"/>
      <c r="AA1590" s="6"/>
      <c r="AB1590" s="7"/>
      <c r="AC1590" s="7"/>
      <c r="AD1590" s="7"/>
      <c r="AE1590" s="6"/>
      <c r="AF1590" s="8"/>
      <c r="AG1590" s="6"/>
      <c r="AH1590" s="1"/>
      <c r="AI1590" s="3"/>
      <c r="AJ1590" s="3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1"/>
      <c r="EA1590" s="1"/>
      <c r="EB1590" s="1"/>
      <c r="EC1590" s="1"/>
      <c r="ED1590" s="1"/>
      <c r="EE1590" s="1"/>
      <c r="EF1590" s="1"/>
      <c r="EG1590" s="1"/>
      <c r="EH1590" s="1"/>
      <c r="EI1590" s="1"/>
      <c r="EJ1590" s="1"/>
      <c r="EK1590" s="1"/>
      <c r="EL1590" s="1"/>
      <c r="EM1590" s="1"/>
      <c r="EN1590" s="1"/>
      <c r="EO1590" s="1"/>
      <c r="EP1590" s="1"/>
      <c r="EQ1590" s="1"/>
      <c r="ER1590" s="1"/>
      <c r="ES1590" s="1"/>
      <c r="ET1590" s="1"/>
      <c r="EU1590" s="1"/>
      <c r="EV1590" s="1"/>
      <c r="EW1590" s="1"/>
      <c r="EX1590" s="1"/>
      <c r="EY1590" s="1"/>
      <c r="EZ1590" s="1"/>
      <c r="FA1590" s="1"/>
      <c r="FB1590" s="1"/>
      <c r="FC1590" s="1"/>
      <c r="FD1590" s="1"/>
      <c r="FE1590" s="1"/>
      <c r="FF1590" s="1"/>
      <c r="FG1590" s="1"/>
      <c r="FH1590" s="1"/>
      <c r="FI1590" s="1"/>
      <c r="FJ1590" s="1"/>
      <c r="FK1590" s="1"/>
      <c r="FL1590" s="1"/>
      <c r="FM1590" s="1"/>
      <c r="FN1590" s="1"/>
      <c r="FO1590" s="1"/>
      <c r="FP1590" s="1"/>
      <c r="FQ1590" s="1"/>
      <c r="FR1590" s="1"/>
      <c r="FS1590" s="1"/>
      <c r="FT1590" s="1"/>
      <c r="FU1590" s="1"/>
      <c r="FV1590" s="1"/>
      <c r="FW1590" s="1"/>
      <c r="FX1590" s="1"/>
      <c r="FY1590" s="1"/>
      <c r="FZ1590" s="1"/>
      <c r="GA1590" s="1"/>
      <c r="GB1590" s="1"/>
      <c r="GC1590" s="1"/>
      <c r="GD1590" s="1"/>
      <c r="GE1590" s="1"/>
      <c r="GF1590" s="1"/>
      <c r="GG1590" s="1"/>
      <c r="GH1590" s="1"/>
      <c r="GI1590" s="1"/>
      <c r="GJ1590" s="1"/>
      <c r="GK1590" s="1"/>
      <c r="GL1590" s="1"/>
      <c r="GM1590" s="1"/>
      <c r="GN1590" s="1"/>
      <c r="GO1590" s="1"/>
      <c r="GP1590" s="1"/>
      <c r="GQ1590" s="1"/>
      <c r="GR1590" s="1"/>
      <c r="GS1590" s="1"/>
      <c r="GT1590" s="1"/>
      <c r="GU1590" s="1"/>
      <c r="GV1590" s="1"/>
      <c r="GW1590" s="1"/>
      <c r="GX1590" s="1"/>
      <c r="GY1590" s="1"/>
      <c r="GZ1590" s="1"/>
      <c r="HA1590" s="1"/>
      <c r="HB1590" s="1"/>
      <c r="HC1590" s="1"/>
      <c r="HD1590" s="1"/>
      <c r="HE1590" s="1"/>
      <c r="HF1590" s="1"/>
      <c r="HG1590" s="1"/>
      <c r="HH1590" s="1"/>
      <c r="HI1590" s="1"/>
      <c r="HJ1590" s="1"/>
      <c r="HK1590" s="1"/>
      <c r="HL1590" s="1"/>
    </row>
    <row r="1591" spans="1:220" x14ac:dyDescent="0.2">
      <c r="A1591" s="63">
        <f t="shared" si="410"/>
        <v>43566</v>
      </c>
      <c r="B1591" s="12">
        <f t="shared" ref="B1591:B1654" ca="1" si="412">(C1591+O1591+Q1591+R1591)</f>
        <v>76021104.281247675</v>
      </c>
      <c r="C1591" s="71">
        <f t="shared" ref="C1591:C1654" si="413">(C1590-P1590)</f>
        <v>73398992.719999999</v>
      </c>
      <c r="D1591" s="65">
        <f ca="1">IF(A1591&lt;$B$1,VLOOKUP(A1591,[1]DI!$A$4:$B$15000,2,FALSE),0)</f>
        <v>6.4000000000000001E-2</v>
      </c>
      <c r="E1591" s="11">
        <f t="shared" ref="E1591:E1654" ca="1" si="414">IF(A1591&lt;A$13,1,ROUND(((1+D1591)^(1/252)),8))</f>
        <v>1.0002462000000001</v>
      </c>
      <c r="F1591" s="64">
        <f ca="1">(TRUNC(PRODUCT($E$16:$E1590),16))</f>
        <v>1.5420603559808701</v>
      </c>
      <c r="G1591" s="64">
        <f t="shared" ref="G1591:G1654" ca="1" si="415">IF(N1590&gt;0,F1590,G1590)</f>
        <v>1.50864260980201</v>
      </c>
      <c r="H1591" s="64">
        <f t="shared" ref="H1591:H1654" ca="1" si="416">ROUND(F1591/G1591,8)</f>
        <v>1.0221508699999999</v>
      </c>
      <c r="I1591" s="65">
        <f t="shared" si="411"/>
        <v>3.7499999999999999E-2</v>
      </c>
      <c r="J1591" s="66">
        <f t="shared" ref="J1591:J1654" si="417">IF(N1590&gt;0,VLOOKUP(N1590,W$16:AG$52,2),J1590)</f>
        <v>43437</v>
      </c>
      <c r="K1591" s="13">
        <f t="shared" si="409"/>
        <v>129</v>
      </c>
      <c r="L1591" s="9">
        <f t="shared" ref="L1591:L1654" si="418">ROUND((I1591+1)^(K1591/360),9)</f>
        <v>1.0132790679999999</v>
      </c>
      <c r="M1591" s="69">
        <f t="shared" ref="M1591:M1654" ca="1" si="419">ROUND(H1591*L1591,9)</f>
        <v>1.0357240809999999</v>
      </c>
      <c r="N1591" s="68">
        <f t="shared" ref="N1591:N1654" si="420">IF(VLOOKUP(A1591,X$16:AE$52,8)=VLOOKUP(A1590,X$16:AE$52,8),0,VLOOKUP(A1591,X$16:AE$52,8))</f>
        <v>0</v>
      </c>
      <c r="O1591" s="64">
        <f t="shared" ref="O1591:O1654" ca="1" si="421">TRUNC(((M1591-1)*C1591),8)</f>
        <v>2622111.5612476799</v>
      </c>
      <c r="P1591" s="70">
        <f t="shared" ref="P1591:P1654" si="422">IF(N1591&gt;0,VLOOKUP(N1591,$W$16:$AB$52,6),0)</f>
        <v>0</v>
      </c>
      <c r="Q1591" s="67"/>
      <c r="R1591" s="66"/>
      <c r="S1591" s="66"/>
      <c r="T1591" s="66"/>
      <c r="U1591" s="66"/>
      <c r="V1591" s="6"/>
      <c r="W1591" s="6"/>
      <c r="X1591" s="6"/>
      <c r="Y1591" s="7"/>
      <c r="Z1591" s="1"/>
      <c r="AA1591" s="6"/>
      <c r="AB1591" s="7"/>
      <c r="AC1591" s="7"/>
      <c r="AD1591" s="7"/>
      <c r="AE1591" s="6"/>
      <c r="AF1591" s="8"/>
      <c r="AG1591" s="6"/>
      <c r="AH1591" s="1"/>
      <c r="AI1591" s="3"/>
      <c r="AJ1591" s="3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s="1"/>
      <c r="DK1591" s="1"/>
      <c r="DL1591" s="1"/>
      <c r="DM1591" s="1"/>
      <c r="DN1591" s="1"/>
      <c r="DO1591" s="1"/>
      <c r="DP1591" s="1"/>
      <c r="DQ1591" s="1"/>
      <c r="DR1591" s="1"/>
      <c r="DS1591" s="1"/>
      <c r="DT1591" s="1"/>
      <c r="DU1591" s="1"/>
      <c r="DV1591" s="1"/>
      <c r="DW1591" s="1"/>
      <c r="DX1591" s="1"/>
      <c r="DY1591" s="1"/>
      <c r="DZ1591" s="1"/>
      <c r="EA1591" s="1"/>
      <c r="EB1591" s="1"/>
      <c r="EC1591" s="1"/>
      <c r="ED1591" s="1"/>
      <c r="EE1591" s="1"/>
      <c r="EF1591" s="1"/>
      <c r="EG1591" s="1"/>
      <c r="EH1591" s="1"/>
      <c r="EI1591" s="1"/>
      <c r="EJ1591" s="1"/>
      <c r="EK1591" s="1"/>
      <c r="EL1591" s="1"/>
      <c r="EM1591" s="1"/>
      <c r="EN1591" s="1"/>
      <c r="EO1591" s="1"/>
      <c r="EP1591" s="1"/>
      <c r="EQ1591" s="1"/>
      <c r="ER1591" s="1"/>
      <c r="ES1591" s="1"/>
      <c r="ET1591" s="1"/>
      <c r="EU1591" s="1"/>
      <c r="EV1591" s="1"/>
      <c r="EW1591" s="1"/>
      <c r="EX1591" s="1"/>
      <c r="EY1591" s="1"/>
      <c r="EZ1591" s="1"/>
      <c r="FA1591" s="1"/>
      <c r="FB1591" s="1"/>
      <c r="FC1591" s="1"/>
      <c r="FD1591" s="1"/>
      <c r="FE1591" s="1"/>
      <c r="FF1591" s="1"/>
      <c r="FG1591" s="1"/>
      <c r="FH1591" s="1"/>
      <c r="FI1591" s="1"/>
      <c r="FJ1591" s="1"/>
      <c r="FK1591" s="1"/>
      <c r="FL1591" s="1"/>
      <c r="FM1591" s="1"/>
      <c r="FN1591" s="1"/>
      <c r="FO1591" s="1"/>
      <c r="FP1591" s="1"/>
      <c r="FQ1591" s="1"/>
      <c r="FR1591" s="1"/>
      <c r="FS1591" s="1"/>
      <c r="FT1591" s="1"/>
      <c r="FU1591" s="1"/>
      <c r="FV1591" s="1"/>
      <c r="FW1591" s="1"/>
      <c r="FX1591" s="1"/>
      <c r="FY1591" s="1"/>
      <c r="FZ1591" s="1"/>
      <c r="GA1591" s="1"/>
      <c r="GB1591" s="1"/>
      <c r="GC1591" s="1"/>
      <c r="GD1591" s="1"/>
      <c r="GE1591" s="1"/>
      <c r="GF1591" s="1"/>
      <c r="GG1591" s="1"/>
      <c r="GH1591" s="1"/>
      <c r="GI1591" s="1"/>
      <c r="GJ1591" s="1"/>
      <c r="GK1591" s="1"/>
      <c r="GL1591" s="1"/>
      <c r="GM1591" s="1"/>
      <c r="GN1591" s="1"/>
      <c r="GO1591" s="1"/>
      <c r="GP1591" s="1"/>
      <c r="GQ1591" s="1"/>
      <c r="GR1591" s="1"/>
      <c r="GS1591" s="1"/>
      <c r="GT1591" s="1"/>
      <c r="GU1591" s="1"/>
      <c r="GV1591" s="1"/>
      <c r="GW1591" s="1"/>
      <c r="GX1591" s="1"/>
      <c r="GY1591" s="1"/>
      <c r="GZ1591" s="1"/>
      <c r="HA1591" s="1"/>
      <c r="HB1591" s="1"/>
      <c r="HC1591" s="1"/>
      <c r="HD1591" s="1"/>
      <c r="HE1591" s="1"/>
      <c r="HF1591" s="1"/>
      <c r="HG1591" s="1"/>
      <c r="HH1591" s="1"/>
      <c r="HI1591" s="1"/>
      <c r="HJ1591" s="1"/>
      <c r="HK1591" s="1"/>
      <c r="HL1591" s="1"/>
    </row>
    <row r="1592" spans="1:220" x14ac:dyDescent="0.2">
      <c r="A1592" s="63">
        <f t="shared" si="410"/>
        <v>43567</v>
      </c>
      <c r="B1592" s="12">
        <f t="shared" ca="1" si="412"/>
        <v>76047596.69348307</v>
      </c>
      <c r="C1592" s="71">
        <f t="shared" si="413"/>
        <v>73398992.719999999</v>
      </c>
      <c r="D1592" s="65">
        <f ca="1">IF(A1592&lt;$B$1,VLOOKUP(A1592,[1]DI!$A$4:$B$15000,2,FALSE),0)</f>
        <v>6.4000000000000001E-2</v>
      </c>
      <c r="E1592" s="11">
        <f t="shared" ca="1" si="414"/>
        <v>1.0002462000000001</v>
      </c>
      <c r="F1592" s="64">
        <f ca="1">(TRUNC(PRODUCT($E$16:$E1591),16))</f>
        <v>1.5424400112405099</v>
      </c>
      <c r="G1592" s="64">
        <f t="shared" ca="1" si="415"/>
        <v>1.50864260980201</v>
      </c>
      <c r="H1592" s="64">
        <f t="shared" ca="1" si="416"/>
        <v>1.02240252</v>
      </c>
      <c r="I1592" s="65">
        <f t="shared" si="411"/>
        <v>3.7499999999999999E-2</v>
      </c>
      <c r="J1592" s="66">
        <f t="shared" si="417"/>
        <v>43437</v>
      </c>
      <c r="K1592" s="13">
        <f t="shared" si="409"/>
        <v>130</v>
      </c>
      <c r="L1592" s="9">
        <f t="shared" si="418"/>
        <v>1.013382692</v>
      </c>
      <c r="M1592" s="69">
        <f t="shared" ca="1" si="419"/>
        <v>1.0360850180000001</v>
      </c>
      <c r="N1592" s="68">
        <f t="shared" si="420"/>
        <v>0</v>
      </c>
      <c r="O1592" s="64">
        <f t="shared" ca="1" si="421"/>
        <v>2648603.9734830698</v>
      </c>
      <c r="P1592" s="70">
        <f t="shared" si="422"/>
        <v>0</v>
      </c>
      <c r="Q1592" s="67"/>
      <c r="R1592" s="66"/>
      <c r="S1592" s="66"/>
      <c r="T1592" s="66"/>
      <c r="U1592" s="66"/>
      <c r="V1592" s="6"/>
      <c r="W1592" s="6"/>
      <c r="X1592" s="6"/>
      <c r="Y1592" s="7"/>
      <c r="Z1592" s="1"/>
      <c r="AA1592" s="6"/>
      <c r="AB1592" s="7"/>
      <c r="AC1592" s="7"/>
      <c r="AD1592" s="7"/>
      <c r="AE1592" s="6"/>
      <c r="AF1592" s="8"/>
      <c r="AG1592" s="6"/>
      <c r="AH1592" s="1"/>
      <c r="AI1592" s="3"/>
      <c r="AJ1592" s="3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s="1"/>
      <c r="DJ1592" s="1"/>
      <c r="DK1592" s="1"/>
      <c r="DL1592" s="1"/>
      <c r="DM1592" s="1"/>
      <c r="DN1592" s="1"/>
      <c r="DO1592" s="1"/>
      <c r="DP1592" s="1"/>
      <c r="DQ1592" s="1"/>
      <c r="DR1592" s="1"/>
      <c r="DS1592" s="1"/>
      <c r="DT1592" s="1"/>
      <c r="DU1592" s="1"/>
      <c r="DV1592" s="1"/>
      <c r="DW1592" s="1"/>
      <c r="DX1592" s="1"/>
      <c r="DY1592" s="1"/>
      <c r="DZ1592" s="1"/>
      <c r="EA1592" s="1"/>
      <c r="EB1592" s="1"/>
      <c r="EC1592" s="1"/>
      <c r="ED1592" s="1"/>
      <c r="EE1592" s="1"/>
      <c r="EF1592" s="1"/>
      <c r="EG1592" s="1"/>
      <c r="EH1592" s="1"/>
      <c r="EI1592" s="1"/>
      <c r="EJ1592" s="1"/>
      <c r="EK1592" s="1"/>
      <c r="EL1592" s="1"/>
      <c r="EM1592" s="1"/>
      <c r="EN1592" s="1"/>
      <c r="EO1592" s="1"/>
      <c r="EP1592" s="1"/>
      <c r="EQ1592" s="1"/>
      <c r="ER1592" s="1"/>
      <c r="ES1592" s="1"/>
      <c r="ET1592" s="1"/>
      <c r="EU1592" s="1"/>
      <c r="EV1592" s="1"/>
      <c r="EW1592" s="1"/>
      <c r="EX1592" s="1"/>
      <c r="EY1592" s="1"/>
      <c r="EZ1592" s="1"/>
      <c r="FA1592" s="1"/>
      <c r="FB1592" s="1"/>
      <c r="FC1592" s="1"/>
      <c r="FD1592" s="1"/>
      <c r="FE1592" s="1"/>
      <c r="FF1592" s="1"/>
      <c r="FG1592" s="1"/>
      <c r="FH1592" s="1"/>
      <c r="FI1592" s="1"/>
      <c r="FJ1592" s="1"/>
      <c r="FK1592" s="1"/>
      <c r="FL1592" s="1"/>
      <c r="FM1592" s="1"/>
      <c r="FN1592" s="1"/>
      <c r="FO1592" s="1"/>
      <c r="FP1592" s="1"/>
      <c r="FQ1592" s="1"/>
      <c r="FR1592" s="1"/>
      <c r="FS1592" s="1"/>
      <c r="FT1592" s="1"/>
      <c r="FU1592" s="1"/>
      <c r="FV1592" s="1"/>
      <c r="FW1592" s="1"/>
      <c r="FX1592" s="1"/>
      <c r="FY1592" s="1"/>
      <c r="FZ1592" s="1"/>
      <c r="GA1592" s="1"/>
      <c r="GB1592" s="1"/>
      <c r="GC1592" s="1"/>
      <c r="GD1592" s="1"/>
      <c r="GE1592" s="1"/>
      <c r="GF1592" s="1"/>
      <c r="GG1592" s="1"/>
      <c r="GH1592" s="1"/>
      <c r="GI1592" s="1"/>
      <c r="GJ1592" s="1"/>
      <c r="GK1592" s="1"/>
      <c r="GL1592" s="1"/>
      <c r="GM1592" s="1"/>
      <c r="GN1592" s="1"/>
      <c r="GO1592" s="1"/>
      <c r="GP1592" s="1"/>
      <c r="GQ1592" s="1"/>
      <c r="GR1592" s="1"/>
      <c r="GS1592" s="1"/>
      <c r="GT1592" s="1"/>
      <c r="GU1592" s="1"/>
      <c r="GV1592" s="1"/>
      <c r="GW1592" s="1"/>
      <c r="GX1592" s="1"/>
      <c r="GY1592" s="1"/>
      <c r="GZ1592" s="1"/>
      <c r="HA1592" s="1"/>
      <c r="HB1592" s="1"/>
      <c r="HC1592" s="1"/>
      <c r="HD1592" s="1"/>
      <c r="HE1592" s="1"/>
      <c r="HF1592" s="1"/>
      <c r="HG1592" s="1"/>
      <c r="HH1592" s="1"/>
      <c r="HI1592" s="1"/>
      <c r="HJ1592" s="1"/>
      <c r="HK1592" s="1"/>
      <c r="HL1592" s="1"/>
    </row>
    <row r="1593" spans="1:220" x14ac:dyDescent="0.2">
      <c r="A1593" s="63">
        <f t="shared" si="410"/>
        <v>43568</v>
      </c>
      <c r="B1593" s="12">
        <f t="shared" ca="1" si="412"/>
        <v>76074098.941183463</v>
      </c>
      <c r="C1593" s="71">
        <f t="shared" si="413"/>
        <v>73398992.719999999</v>
      </c>
      <c r="D1593" s="65">
        <f ca="1">IF(A1593&lt;$B$1,VLOOKUP(A1593,[1]DI!$A$4:$B$15000,2,FALSE),0)</f>
        <v>0</v>
      </c>
      <c r="E1593" s="11">
        <f t="shared" ca="1" si="414"/>
        <v>1</v>
      </c>
      <c r="F1593" s="64">
        <f ca="1">(TRUNC(PRODUCT($E$16:$E1592),16))</f>
        <v>1.5428197599712801</v>
      </c>
      <c r="G1593" s="64">
        <f t="shared" ca="1" si="415"/>
        <v>1.50864260980201</v>
      </c>
      <c r="H1593" s="64">
        <f t="shared" ca="1" si="416"/>
        <v>1.02265424</v>
      </c>
      <c r="I1593" s="65">
        <f t="shared" si="411"/>
        <v>3.7499999999999999E-2</v>
      </c>
      <c r="J1593" s="66">
        <f t="shared" si="417"/>
        <v>43437</v>
      </c>
      <c r="K1593" s="13">
        <f t="shared" si="409"/>
        <v>131</v>
      </c>
      <c r="L1593" s="9">
        <f t="shared" si="418"/>
        <v>1.0134863270000001</v>
      </c>
      <c r="M1593" s="69">
        <f t="shared" ca="1" si="419"/>
        <v>1.036446089</v>
      </c>
      <c r="N1593" s="68">
        <f t="shared" si="420"/>
        <v>0</v>
      </c>
      <c r="O1593" s="64">
        <f t="shared" ca="1" si="421"/>
        <v>2675106.22118347</v>
      </c>
      <c r="P1593" s="70">
        <f t="shared" si="422"/>
        <v>0</v>
      </c>
      <c r="Q1593" s="67"/>
      <c r="R1593" s="66"/>
      <c r="S1593" s="66"/>
      <c r="T1593" s="66"/>
      <c r="U1593" s="66"/>
      <c r="V1593" s="6"/>
      <c r="W1593" s="6"/>
      <c r="X1593" s="6"/>
      <c r="Y1593" s="7"/>
      <c r="Z1593" s="1"/>
      <c r="AA1593" s="6"/>
      <c r="AB1593" s="7"/>
      <c r="AC1593" s="7"/>
      <c r="AD1593" s="7"/>
      <c r="AE1593" s="6"/>
      <c r="AF1593" s="8"/>
      <c r="AG1593" s="6"/>
      <c r="AH1593" s="1"/>
      <c r="AI1593" s="3"/>
      <c r="AJ1593" s="3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s="1"/>
      <c r="DJ1593" s="1"/>
      <c r="DK1593" s="1"/>
      <c r="DL1593" s="1"/>
      <c r="DM1593" s="1"/>
      <c r="DN1593" s="1"/>
      <c r="DO1593" s="1"/>
      <c r="DP1593" s="1"/>
      <c r="DQ1593" s="1"/>
      <c r="DR1593" s="1"/>
      <c r="DS1593" s="1"/>
      <c r="DT1593" s="1"/>
      <c r="DU1593" s="1"/>
      <c r="DV1593" s="1"/>
      <c r="DW1593" s="1"/>
      <c r="DX1593" s="1"/>
      <c r="DY1593" s="1"/>
      <c r="DZ1593" s="1"/>
      <c r="EA1593" s="1"/>
      <c r="EB1593" s="1"/>
      <c r="EC1593" s="1"/>
      <c r="ED1593" s="1"/>
      <c r="EE1593" s="1"/>
      <c r="EF1593" s="1"/>
      <c r="EG1593" s="1"/>
      <c r="EH1593" s="1"/>
      <c r="EI1593" s="1"/>
      <c r="EJ1593" s="1"/>
      <c r="EK1593" s="1"/>
      <c r="EL1593" s="1"/>
      <c r="EM1593" s="1"/>
      <c r="EN1593" s="1"/>
      <c r="EO1593" s="1"/>
      <c r="EP1593" s="1"/>
      <c r="EQ1593" s="1"/>
      <c r="ER1593" s="1"/>
      <c r="ES1593" s="1"/>
      <c r="ET1593" s="1"/>
      <c r="EU1593" s="1"/>
      <c r="EV1593" s="1"/>
      <c r="EW1593" s="1"/>
      <c r="EX1593" s="1"/>
      <c r="EY1593" s="1"/>
      <c r="EZ1593" s="1"/>
      <c r="FA1593" s="1"/>
      <c r="FB1593" s="1"/>
      <c r="FC1593" s="1"/>
      <c r="FD1593" s="1"/>
      <c r="FE1593" s="1"/>
      <c r="FF1593" s="1"/>
      <c r="FG1593" s="1"/>
      <c r="FH1593" s="1"/>
      <c r="FI1593" s="1"/>
      <c r="FJ1593" s="1"/>
      <c r="FK1593" s="1"/>
      <c r="FL1593" s="1"/>
      <c r="FM1593" s="1"/>
      <c r="FN1593" s="1"/>
      <c r="FO1593" s="1"/>
      <c r="FP1593" s="1"/>
      <c r="FQ1593" s="1"/>
      <c r="FR1593" s="1"/>
      <c r="FS1593" s="1"/>
      <c r="FT1593" s="1"/>
      <c r="FU1593" s="1"/>
      <c r="FV1593" s="1"/>
      <c r="FW1593" s="1"/>
      <c r="FX1593" s="1"/>
      <c r="FY1593" s="1"/>
      <c r="FZ1593" s="1"/>
      <c r="GA1593" s="1"/>
      <c r="GB1593" s="1"/>
      <c r="GC1593" s="1"/>
      <c r="GD1593" s="1"/>
      <c r="GE1593" s="1"/>
      <c r="GF1593" s="1"/>
      <c r="GG1593" s="1"/>
      <c r="GH1593" s="1"/>
      <c r="GI1593" s="1"/>
      <c r="GJ1593" s="1"/>
      <c r="GK1593" s="1"/>
      <c r="GL1593" s="1"/>
      <c r="GM1593" s="1"/>
      <c r="GN1593" s="1"/>
      <c r="GO1593" s="1"/>
      <c r="GP1593" s="1"/>
      <c r="GQ1593" s="1"/>
      <c r="GR1593" s="1"/>
      <c r="GS1593" s="1"/>
      <c r="GT1593" s="1"/>
      <c r="GU1593" s="1"/>
      <c r="GV1593" s="1"/>
      <c r="GW1593" s="1"/>
      <c r="GX1593" s="1"/>
      <c r="GY1593" s="1"/>
      <c r="GZ1593" s="1"/>
      <c r="HA1593" s="1"/>
      <c r="HB1593" s="1"/>
      <c r="HC1593" s="1"/>
      <c r="HD1593" s="1"/>
      <c r="HE1593" s="1"/>
      <c r="HF1593" s="1"/>
      <c r="HG1593" s="1"/>
      <c r="HH1593" s="1"/>
      <c r="HI1593" s="1"/>
      <c r="HJ1593" s="1"/>
      <c r="HK1593" s="1"/>
      <c r="HL1593" s="1"/>
    </row>
    <row r="1594" spans="1:220" x14ac:dyDescent="0.2">
      <c r="A1594" s="63">
        <f t="shared" si="410"/>
        <v>43569</v>
      </c>
      <c r="B1594" s="12">
        <f t="shared" ca="1" si="412"/>
        <v>76081878.720618844</v>
      </c>
      <c r="C1594" s="71">
        <f t="shared" si="413"/>
        <v>73398992.719999999</v>
      </c>
      <c r="D1594" s="65">
        <f ca="1">IF(A1594&lt;$B$1,VLOOKUP(A1594,[1]DI!$A$4:$B$15000,2,FALSE),0)</f>
        <v>0</v>
      </c>
      <c r="E1594" s="11">
        <f t="shared" ca="1" si="414"/>
        <v>1</v>
      </c>
      <c r="F1594" s="64">
        <f ca="1">(TRUNC(PRODUCT($E$16:$E1593),16))</f>
        <v>1.5428197599712801</v>
      </c>
      <c r="G1594" s="64">
        <f t="shared" ca="1" si="415"/>
        <v>1.50864260980201</v>
      </c>
      <c r="H1594" s="64">
        <f t="shared" ca="1" si="416"/>
        <v>1.02265424</v>
      </c>
      <c r="I1594" s="65">
        <f t="shared" si="411"/>
        <v>3.7499999999999999E-2</v>
      </c>
      <c r="J1594" s="66">
        <f t="shared" si="417"/>
        <v>43437</v>
      </c>
      <c r="K1594" s="13">
        <f t="shared" si="409"/>
        <v>132</v>
      </c>
      <c r="L1594" s="9">
        <f t="shared" si="418"/>
        <v>1.0135899719999999</v>
      </c>
      <c r="M1594" s="69">
        <f t="shared" ca="1" si="419"/>
        <v>1.036552082</v>
      </c>
      <c r="N1594" s="68">
        <f t="shared" si="420"/>
        <v>0</v>
      </c>
      <c r="O1594" s="64">
        <f t="shared" ca="1" si="421"/>
        <v>2682886.0006188499</v>
      </c>
      <c r="P1594" s="70">
        <f t="shared" si="422"/>
        <v>0</v>
      </c>
      <c r="Q1594" s="67"/>
      <c r="R1594" s="66"/>
      <c r="S1594" s="66"/>
      <c r="T1594" s="66"/>
      <c r="U1594" s="66"/>
      <c r="V1594" s="6"/>
      <c r="W1594" s="6"/>
      <c r="X1594" s="6"/>
      <c r="Y1594" s="7"/>
      <c r="Z1594" s="1"/>
      <c r="AA1594" s="6"/>
      <c r="AB1594" s="7"/>
      <c r="AC1594" s="7"/>
      <c r="AD1594" s="7"/>
      <c r="AE1594" s="6"/>
      <c r="AF1594" s="8"/>
      <c r="AG1594" s="6"/>
      <c r="AH1594" s="1"/>
      <c r="AI1594" s="3"/>
      <c r="AJ1594" s="3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/>
      <c r="DF1594" s="1"/>
      <c r="DG1594" s="1"/>
      <c r="DH1594" s="1"/>
      <c r="DI1594" s="1"/>
      <c r="DJ1594" s="1"/>
      <c r="DK1594" s="1"/>
      <c r="DL1594" s="1"/>
      <c r="DM1594" s="1"/>
      <c r="DN1594" s="1"/>
      <c r="DO1594" s="1"/>
      <c r="DP1594" s="1"/>
      <c r="DQ1594" s="1"/>
      <c r="DR1594" s="1"/>
      <c r="DS1594" s="1"/>
      <c r="DT1594" s="1"/>
      <c r="DU1594" s="1"/>
      <c r="DV1594" s="1"/>
      <c r="DW1594" s="1"/>
      <c r="DX1594" s="1"/>
      <c r="DY1594" s="1"/>
      <c r="DZ1594" s="1"/>
      <c r="EA1594" s="1"/>
      <c r="EB1594" s="1"/>
      <c r="EC1594" s="1"/>
      <c r="ED1594" s="1"/>
      <c r="EE1594" s="1"/>
      <c r="EF1594" s="1"/>
      <c r="EG1594" s="1"/>
      <c r="EH1594" s="1"/>
      <c r="EI1594" s="1"/>
      <c r="EJ1594" s="1"/>
      <c r="EK1594" s="1"/>
      <c r="EL1594" s="1"/>
      <c r="EM1594" s="1"/>
      <c r="EN1594" s="1"/>
      <c r="EO1594" s="1"/>
      <c r="EP1594" s="1"/>
      <c r="EQ1594" s="1"/>
      <c r="ER1594" s="1"/>
      <c r="ES1594" s="1"/>
      <c r="ET1594" s="1"/>
      <c r="EU1594" s="1"/>
      <c r="EV1594" s="1"/>
      <c r="EW1594" s="1"/>
      <c r="EX1594" s="1"/>
      <c r="EY1594" s="1"/>
      <c r="EZ1594" s="1"/>
      <c r="FA1594" s="1"/>
      <c r="FB1594" s="1"/>
      <c r="FC1594" s="1"/>
      <c r="FD1594" s="1"/>
      <c r="FE1594" s="1"/>
      <c r="FF1594" s="1"/>
      <c r="FG1594" s="1"/>
      <c r="FH1594" s="1"/>
      <c r="FI1594" s="1"/>
      <c r="FJ1594" s="1"/>
      <c r="FK1594" s="1"/>
      <c r="FL1594" s="1"/>
      <c r="FM1594" s="1"/>
      <c r="FN1594" s="1"/>
      <c r="FO1594" s="1"/>
      <c r="FP1594" s="1"/>
      <c r="FQ1594" s="1"/>
      <c r="FR1594" s="1"/>
      <c r="FS1594" s="1"/>
      <c r="FT1594" s="1"/>
      <c r="FU1594" s="1"/>
      <c r="FV1594" s="1"/>
      <c r="FW1594" s="1"/>
      <c r="FX1594" s="1"/>
      <c r="FY1594" s="1"/>
      <c r="FZ1594" s="1"/>
      <c r="GA1594" s="1"/>
      <c r="GB1594" s="1"/>
      <c r="GC1594" s="1"/>
      <c r="GD1594" s="1"/>
      <c r="GE1594" s="1"/>
      <c r="GF1594" s="1"/>
      <c r="GG1594" s="1"/>
      <c r="GH1594" s="1"/>
      <c r="GI1594" s="1"/>
      <c r="GJ1594" s="1"/>
      <c r="GK1594" s="1"/>
      <c r="GL1594" s="1"/>
      <c r="GM1594" s="1"/>
      <c r="GN1594" s="1"/>
      <c r="GO1594" s="1"/>
      <c r="GP1594" s="1"/>
      <c r="GQ1594" s="1"/>
      <c r="GR1594" s="1"/>
      <c r="GS1594" s="1"/>
      <c r="GT1594" s="1"/>
      <c r="GU1594" s="1"/>
      <c r="GV1594" s="1"/>
      <c r="GW1594" s="1"/>
      <c r="GX1594" s="1"/>
      <c r="GY1594" s="1"/>
      <c r="GZ1594" s="1"/>
      <c r="HA1594" s="1"/>
      <c r="HB1594" s="1"/>
      <c r="HC1594" s="1"/>
      <c r="HD1594" s="1"/>
      <c r="HE1594" s="1"/>
      <c r="HF1594" s="1"/>
      <c r="HG1594" s="1"/>
      <c r="HH1594" s="1"/>
      <c r="HI1594" s="1"/>
      <c r="HJ1594" s="1"/>
      <c r="HK1594" s="1"/>
      <c r="HL1594" s="1"/>
    </row>
    <row r="1595" spans="1:220" x14ac:dyDescent="0.2">
      <c r="A1595" s="63">
        <f t="shared" si="410"/>
        <v>43570</v>
      </c>
      <c r="B1595" s="12">
        <f t="shared" ca="1" si="412"/>
        <v>76089659.380842119</v>
      </c>
      <c r="C1595" s="71">
        <f t="shared" si="413"/>
        <v>73398992.719999999</v>
      </c>
      <c r="D1595" s="65">
        <f ca="1">IF(A1595&lt;$B$1,VLOOKUP(A1595,[1]DI!$A$4:$B$15000,2,FALSE),0)</f>
        <v>6.4000000000000001E-2</v>
      </c>
      <c r="E1595" s="11">
        <f t="shared" ca="1" si="414"/>
        <v>1.0002462000000001</v>
      </c>
      <c r="F1595" s="64">
        <f ca="1">(TRUNC(PRODUCT($E$16:$E1594),16))</f>
        <v>1.5428197599712801</v>
      </c>
      <c r="G1595" s="64">
        <f t="shared" ca="1" si="415"/>
        <v>1.50864260980201</v>
      </c>
      <c r="H1595" s="64">
        <f t="shared" ca="1" si="416"/>
        <v>1.02265424</v>
      </c>
      <c r="I1595" s="65">
        <f t="shared" si="411"/>
        <v>3.7499999999999999E-2</v>
      </c>
      <c r="J1595" s="66">
        <f t="shared" si="417"/>
        <v>43437</v>
      </c>
      <c r="K1595" s="13">
        <f t="shared" si="409"/>
        <v>133</v>
      </c>
      <c r="L1595" s="9">
        <f t="shared" si="418"/>
        <v>1.013693628</v>
      </c>
      <c r="M1595" s="69">
        <f t="shared" ca="1" si="419"/>
        <v>1.036658087</v>
      </c>
      <c r="N1595" s="68">
        <f t="shared" si="420"/>
        <v>0</v>
      </c>
      <c r="O1595" s="64">
        <f t="shared" ca="1" si="421"/>
        <v>2690666.6608421202</v>
      </c>
      <c r="P1595" s="70">
        <f t="shared" si="422"/>
        <v>0</v>
      </c>
      <c r="Q1595" s="67"/>
      <c r="R1595" s="66"/>
      <c r="S1595" s="66"/>
      <c r="T1595" s="66"/>
      <c r="U1595" s="66"/>
      <c r="V1595" s="6"/>
      <c r="W1595" s="6"/>
      <c r="X1595" s="6"/>
      <c r="Y1595" s="7"/>
      <c r="Z1595" s="1"/>
      <c r="AA1595" s="6"/>
      <c r="AB1595" s="7"/>
      <c r="AC1595" s="7"/>
      <c r="AD1595" s="7"/>
      <c r="AE1595" s="6"/>
      <c r="AF1595" s="8"/>
      <c r="AG1595" s="6"/>
      <c r="AH1595" s="1"/>
      <c r="AI1595" s="3"/>
      <c r="AJ1595" s="3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s="1"/>
      <c r="CJ1595" s="1"/>
      <c r="CK1595" s="1"/>
      <c r="CL1595" s="1"/>
      <c r="CM1595" s="1"/>
      <c r="CN1595" s="1"/>
      <c r="CO1595" s="1"/>
      <c r="CP1595" s="1"/>
      <c r="CQ1595" s="1"/>
      <c r="CR1595" s="1"/>
      <c r="CS1595" s="1"/>
      <c r="CT1595" s="1"/>
      <c r="CU1595" s="1"/>
      <c r="CV1595" s="1"/>
      <c r="CW1595" s="1"/>
      <c r="CX1595" s="1"/>
      <c r="CY1595" s="1"/>
      <c r="CZ1595" s="1"/>
      <c r="DA1595" s="1"/>
      <c r="DB1595" s="1"/>
      <c r="DC1595" s="1"/>
      <c r="DD1595" s="1"/>
      <c r="DE1595" s="1"/>
      <c r="DF1595" s="1"/>
      <c r="DG1595" s="1"/>
      <c r="DH1595" s="1"/>
      <c r="DI1595" s="1"/>
      <c r="DJ1595" s="1"/>
      <c r="DK1595" s="1"/>
      <c r="DL1595" s="1"/>
      <c r="DM1595" s="1"/>
      <c r="DN1595" s="1"/>
      <c r="DO1595" s="1"/>
      <c r="DP1595" s="1"/>
      <c r="DQ1595" s="1"/>
      <c r="DR1595" s="1"/>
      <c r="DS1595" s="1"/>
      <c r="DT1595" s="1"/>
      <c r="DU1595" s="1"/>
      <c r="DV1595" s="1"/>
      <c r="DW1595" s="1"/>
      <c r="DX1595" s="1"/>
      <c r="DY1595" s="1"/>
      <c r="DZ1595" s="1"/>
      <c r="EA1595" s="1"/>
      <c r="EB1595" s="1"/>
      <c r="EC1595" s="1"/>
      <c r="ED1595" s="1"/>
      <c r="EE1595" s="1"/>
      <c r="EF1595" s="1"/>
      <c r="EG1595" s="1"/>
      <c r="EH1595" s="1"/>
      <c r="EI1595" s="1"/>
      <c r="EJ1595" s="1"/>
      <c r="EK1595" s="1"/>
      <c r="EL1595" s="1"/>
      <c r="EM1595" s="1"/>
      <c r="EN1595" s="1"/>
      <c r="EO1595" s="1"/>
      <c r="EP1595" s="1"/>
      <c r="EQ1595" s="1"/>
      <c r="ER1595" s="1"/>
      <c r="ES1595" s="1"/>
      <c r="ET1595" s="1"/>
      <c r="EU1595" s="1"/>
      <c r="EV1595" s="1"/>
      <c r="EW1595" s="1"/>
      <c r="EX1595" s="1"/>
      <c r="EY1595" s="1"/>
      <c r="EZ1595" s="1"/>
      <c r="FA1595" s="1"/>
      <c r="FB1595" s="1"/>
      <c r="FC1595" s="1"/>
      <c r="FD1595" s="1"/>
      <c r="FE1595" s="1"/>
      <c r="FF1595" s="1"/>
      <c r="FG1595" s="1"/>
      <c r="FH1595" s="1"/>
      <c r="FI1595" s="1"/>
      <c r="FJ1595" s="1"/>
      <c r="FK1595" s="1"/>
      <c r="FL1595" s="1"/>
      <c r="FM1595" s="1"/>
      <c r="FN1595" s="1"/>
      <c r="FO1595" s="1"/>
      <c r="FP1595" s="1"/>
      <c r="FQ1595" s="1"/>
      <c r="FR1595" s="1"/>
      <c r="FS1595" s="1"/>
      <c r="FT1595" s="1"/>
      <c r="FU1595" s="1"/>
      <c r="FV1595" s="1"/>
      <c r="FW1595" s="1"/>
      <c r="FX1595" s="1"/>
      <c r="FY1595" s="1"/>
      <c r="FZ1595" s="1"/>
      <c r="GA1595" s="1"/>
      <c r="GB1595" s="1"/>
      <c r="GC1595" s="1"/>
      <c r="GD1595" s="1"/>
      <c r="GE1595" s="1"/>
      <c r="GF1595" s="1"/>
      <c r="GG1595" s="1"/>
      <c r="GH1595" s="1"/>
      <c r="GI1595" s="1"/>
      <c r="GJ1595" s="1"/>
      <c r="GK1595" s="1"/>
      <c r="GL1595" s="1"/>
      <c r="GM1595" s="1"/>
      <c r="GN1595" s="1"/>
      <c r="GO1595" s="1"/>
      <c r="GP1595" s="1"/>
      <c r="GQ1595" s="1"/>
      <c r="GR1595" s="1"/>
      <c r="GS1595" s="1"/>
      <c r="GT1595" s="1"/>
      <c r="GU1595" s="1"/>
      <c r="GV1595" s="1"/>
      <c r="GW1595" s="1"/>
      <c r="GX1595" s="1"/>
      <c r="GY1595" s="1"/>
      <c r="GZ1595" s="1"/>
      <c r="HA1595" s="1"/>
      <c r="HB1595" s="1"/>
      <c r="HC1595" s="1"/>
      <c r="HD1595" s="1"/>
      <c r="HE1595" s="1"/>
      <c r="HF1595" s="1"/>
      <c r="HG1595" s="1"/>
      <c r="HH1595" s="1"/>
      <c r="HI1595" s="1"/>
      <c r="HJ1595" s="1"/>
      <c r="HK1595" s="1"/>
      <c r="HL1595" s="1"/>
    </row>
    <row r="1596" spans="1:220" x14ac:dyDescent="0.2">
      <c r="A1596" s="63">
        <f t="shared" si="410"/>
        <v>43571</v>
      </c>
      <c r="B1596" s="12">
        <f t="shared" ca="1" si="412"/>
        <v>76116176.161543086</v>
      </c>
      <c r="C1596" s="71">
        <f t="shared" si="413"/>
        <v>73398992.719999999</v>
      </c>
      <c r="D1596" s="65">
        <f ca="1">IF(A1596&lt;$B$1,VLOOKUP(A1596,[1]DI!$A$4:$B$15000,2,FALSE),0)</f>
        <v>6.4000000000000001E-2</v>
      </c>
      <c r="E1596" s="11">
        <f t="shared" ca="1" si="414"/>
        <v>1.0002462000000001</v>
      </c>
      <c r="F1596" s="64">
        <f ca="1">(TRUNC(PRODUCT($E$16:$E1595),16))</f>
        <v>1.54319960219619</v>
      </c>
      <c r="G1596" s="64">
        <f t="shared" ca="1" si="415"/>
        <v>1.50864260980201</v>
      </c>
      <c r="H1596" s="64">
        <f t="shared" ca="1" si="416"/>
        <v>1.02290602</v>
      </c>
      <c r="I1596" s="65">
        <f t="shared" si="411"/>
        <v>3.7499999999999999E-2</v>
      </c>
      <c r="J1596" s="66">
        <f t="shared" si="417"/>
        <v>43437</v>
      </c>
      <c r="K1596" s="13">
        <f t="shared" si="409"/>
        <v>134</v>
      </c>
      <c r="L1596" s="9">
        <f t="shared" si="418"/>
        <v>1.013797295</v>
      </c>
      <c r="M1596" s="69">
        <f t="shared" ca="1" si="419"/>
        <v>1.0370193560000001</v>
      </c>
      <c r="N1596" s="68">
        <f t="shared" si="420"/>
        <v>0</v>
      </c>
      <c r="O1596" s="64">
        <f t="shared" ca="1" si="421"/>
        <v>2717183.4415430902</v>
      </c>
      <c r="P1596" s="70">
        <f t="shared" si="422"/>
        <v>0</v>
      </c>
      <c r="Q1596" s="67"/>
      <c r="R1596" s="66"/>
      <c r="S1596" s="66"/>
      <c r="T1596" s="66"/>
      <c r="U1596" s="66"/>
      <c r="V1596" s="6"/>
      <c r="W1596" s="6"/>
      <c r="X1596" s="6"/>
      <c r="Y1596" s="7"/>
      <c r="Z1596" s="1"/>
      <c r="AA1596" s="6"/>
      <c r="AB1596" s="7"/>
      <c r="AC1596" s="7"/>
      <c r="AD1596" s="7"/>
      <c r="AE1596" s="6"/>
      <c r="AF1596" s="8"/>
      <c r="AG1596" s="6"/>
      <c r="AH1596" s="1"/>
      <c r="AI1596" s="3"/>
      <c r="AJ1596" s="3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  <c r="CO1596" s="1"/>
      <c r="CP1596" s="1"/>
      <c r="CQ1596" s="1"/>
      <c r="CR1596" s="1"/>
      <c r="CS1596" s="1"/>
      <c r="CT1596" s="1"/>
      <c r="CU1596" s="1"/>
      <c r="CV1596" s="1"/>
      <c r="CW1596" s="1"/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s="1"/>
      <c r="DK1596" s="1"/>
      <c r="DL1596" s="1"/>
      <c r="DM1596" s="1"/>
      <c r="DN1596" s="1"/>
      <c r="DO1596" s="1"/>
      <c r="DP1596" s="1"/>
      <c r="DQ1596" s="1"/>
      <c r="DR1596" s="1"/>
      <c r="DS1596" s="1"/>
      <c r="DT1596" s="1"/>
      <c r="DU1596" s="1"/>
      <c r="DV1596" s="1"/>
      <c r="DW1596" s="1"/>
      <c r="DX1596" s="1"/>
      <c r="DY1596" s="1"/>
      <c r="DZ1596" s="1"/>
      <c r="EA1596" s="1"/>
      <c r="EB1596" s="1"/>
      <c r="EC1596" s="1"/>
      <c r="ED1596" s="1"/>
      <c r="EE1596" s="1"/>
      <c r="EF1596" s="1"/>
      <c r="EG1596" s="1"/>
      <c r="EH1596" s="1"/>
      <c r="EI1596" s="1"/>
      <c r="EJ1596" s="1"/>
      <c r="EK1596" s="1"/>
      <c r="EL1596" s="1"/>
      <c r="EM1596" s="1"/>
      <c r="EN1596" s="1"/>
      <c r="EO1596" s="1"/>
      <c r="EP1596" s="1"/>
      <c r="EQ1596" s="1"/>
      <c r="ER1596" s="1"/>
      <c r="ES1596" s="1"/>
      <c r="ET1596" s="1"/>
      <c r="EU1596" s="1"/>
      <c r="EV1596" s="1"/>
      <c r="EW1596" s="1"/>
      <c r="EX1596" s="1"/>
      <c r="EY1596" s="1"/>
      <c r="EZ1596" s="1"/>
      <c r="FA1596" s="1"/>
      <c r="FB1596" s="1"/>
      <c r="FC1596" s="1"/>
      <c r="FD1596" s="1"/>
      <c r="FE1596" s="1"/>
      <c r="FF1596" s="1"/>
      <c r="FG1596" s="1"/>
      <c r="FH1596" s="1"/>
      <c r="FI1596" s="1"/>
      <c r="FJ1596" s="1"/>
      <c r="FK1596" s="1"/>
      <c r="FL1596" s="1"/>
      <c r="FM1596" s="1"/>
      <c r="FN1596" s="1"/>
      <c r="FO1596" s="1"/>
      <c r="FP1596" s="1"/>
      <c r="FQ1596" s="1"/>
      <c r="FR1596" s="1"/>
      <c r="FS1596" s="1"/>
      <c r="FT1596" s="1"/>
      <c r="FU1596" s="1"/>
      <c r="FV1596" s="1"/>
      <c r="FW1596" s="1"/>
      <c r="FX1596" s="1"/>
      <c r="FY1596" s="1"/>
      <c r="FZ1596" s="1"/>
      <c r="GA1596" s="1"/>
      <c r="GB1596" s="1"/>
      <c r="GC1596" s="1"/>
      <c r="GD1596" s="1"/>
      <c r="GE1596" s="1"/>
      <c r="GF1596" s="1"/>
      <c r="GG1596" s="1"/>
      <c r="GH1596" s="1"/>
      <c r="GI1596" s="1"/>
      <c r="GJ1596" s="1"/>
      <c r="GK1596" s="1"/>
      <c r="GL1596" s="1"/>
      <c r="GM1596" s="1"/>
      <c r="GN1596" s="1"/>
      <c r="GO1596" s="1"/>
      <c r="GP1596" s="1"/>
      <c r="GQ1596" s="1"/>
      <c r="GR1596" s="1"/>
      <c r="GS1596" s="1"/>
      <c r="GT1596" s="1"/>
      <c r="GU1596" s="1"/>
      <c r="GV1596" s="1"/>
      <c r="GW1596" s="1"/>
      <c r="GX1596" s="1"/>
      <c r="GY1596" s="1"/>
      <c r="GZ1596" s="1"/>
      <c r="HA1596" s="1"/>
      <c r="HB1596" s="1"/>
      <c r="HC1596" s="1"/>
      <c r="HD1596" s="1"/>
      <c r="HE1596" s="1"/>
      <c r="HF1596" s="1"/>
      <c r="HG1596" s="1"/>
      <c r="HH1596" s="1"/>
      <c r="HI1596" s="1"/>
      <c r="HJ1596" s="1"/>
      <c r="HK1596" s="1"/>
      <c r="HL1596" s="1"/>
    </row>
    <row r="1597" spans="1:220" x14ac:dyDescent="0.2">
      <c r="A1597" s="63">
        <f t="shared" si="410"/>
        <v>43572</v>
      </c>
      <c r="B1597" s="12">
        <f t="shared" ca="1" si="412"/>
        <v>76142702.043719143</v>
      </c>
      <c r="C1597" s="71">
        <f t="shared" si="413"/>
        <v>73398992.719999999</v>
      </c>
      <c r="D1597" s="65">
        <f ca="1">IF(A1597&lt;$B$1,VLOOKUP(A1597,[1]DI!$A$4:$B$15000,2,FALSE),0)</f>
        <v>6.4000000000000001E-2</v>
      </c>
      <c r="E1597" s="11">
        <f t="shared" ca="1" si="414"/>
        <v>1.0002462000000001</v>
      </c>
      <c r="F1597" s="64">
        <f ca="1">(TRUNC(PRODUCT($E$16:$E1596),16))</f>
        <v>1.54357953793825</v>
      </c>
      <c r="G1597" s="64">
        <f t="shared" ca="1" si="415"/>
        <v>1.50864260980201</v>
      </c>
      <c r="H1597" s="64">
        <f t="shared" ca="1" si="416"/>
        <v>1.02315786</v>
      </c>
      <c r="I1597" s="65">
        <f t="shared" si="411"/>
        <v>3.7499999999999999E-2</v>
      </c>
      <c r="J1597" s="66">
        <f t="shared" si="417"/>
        <v>43437</v>
      </c>
      <c r="K1597" s="13">
        <f t="shared" si="409"/>
        <v>135</v>
      </c>
      <c r="L1597" s="9">
        <f t="shared" si="418"/>
        <v>1.0139009720000001</v>
      </c>
      <c r="M1597" s="69">
        <f t="shared" ca="1" si="419"/>
        <v>1.037380749</v>
      </c>
      <c r="N1597" s="68">
        <f t="shared" si="420"/>
        <v>0</v>
      </c>
      <c r="O1597" s="64">
        <f t="shared" ca="1" si="421"/>
        <v>2743709.3237191499</v>
      </c>
      <c r="P1597" s="70">
        <f t="shared" si="422"/>
        <v>0</v>
      </c>
      <c r="Q1597" s="67"/>
      <c r="R1597" s="66"/>
      <c r="S1597" s="66"/>
      <c r="T1597" s="66"/>
      <c r="U1597" s="66"/>
      <c r="V1597" s="6"/>
      <c r="W1597" s="6"/>
      <c r="X1597" s="6"/>
      <c r="Y1597" s="7"/>
      <c r="Z1597" s="1"/>
      <c r="AA1597" s="6"/>
      <c r="AB1597" s="7"/>
      <c r="AC1597" s="7"/>
      <c r="AD1597" s="7"/>
      <c r="AE1597" s="6"/>
      <c r="AF1597" s="8"/>
      <c r="AG1597" s="6"/>
      <c r="AH1597" s="1"/>
      <c r="AI1597" s="3"/>
      <c r="AJ1597" s="3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s="1"/>
      <c r="CJ1597" s="1"/>
      <c r="CK1597" s="1"/>
      <c r="CL1597" s="1"/>
      <c r="CM1597" s="1"/>
      <c r="CN1597" s="1"/>
      <c r="CO1597" s="1"/>
      <c r="CP1597" s="1"/>
      <c r="CQ1597" s="1"/>
      <c r="CR1597" s="1"/>
      <c r="CS1597" s="1"/>
      <c r="CT1597" s="1"/>
      <c r="CU1597" s="1"/>
      <c r="CV1597" s="1"/>
      <c r="CW1597" s="1"/>
      <c r="CX1597" s="1"/>
      <c r="CY1597" s="1"/>
      <c r="CZ1597" s="1"/>
      <c r="DA1597" s="1"/>
      <c r="DB1597" s="1"/>
      <c r="DC1597" s="1"/>
      <c r="DD1597" s="1"/>
      <c r="DE1597" s="1"/>
      <c r="DF1597" s="1"/>
      <c r="DG1597" s="1"/>
      <c r="DH1597" s="1"/>
      <c r="DI1597" s="1"/>
      <c r="DJ1597" s="1"/>
      <c r="DK1597" s="1"/>
      <c r="DL1597" s="1"/>
      <c r="DM1597" s="1"/>
      <c r="DN1597" s="1"/>
      <c r="DO1597" s="1"/>
      <c r="DP1597" s="1"/>
      <c r="DQ1597" s="1"/>
      <c r="DR1597" s="1"/>
      <c r="DS1597" s="1"/>
      <c r="DT1597" s="1"/>
      <c r="DU1597" s="1"/>
      <c r="DV1597" s="1"/>
      <c r="DW1597" s="1"/>
      <c r="DX1597" s="1"/>
      <c r="DY1597" s="1"/>
      <c r="DZ1597" s="1"/>
      <c r="EA1597" s="1"/>
      <c r="EB1597" s="1"/>
      <c r="EC1597" s="1"/>
      <c r="ED1597" s="1"/>
      <c r="EE1597" s="1"/>
      <c r="EF1597" s="1"/>
      <c r="EG1597" s="1"/>
      <c r="EH1597" s="1"/>
      <c r="EI1597" s="1"/>
      <c r="EJ1597" s="1"/>
      <c r="EK1597" s="1"/>
      <c r="EL1597" s="1"/>
      <c r="EM1597" s="1"/>
      <c r="EN1597" s="1"/>
      <c r="EO1597" s="1"/>
      <c r="EP1597" s="1"/>
      <c r="EQ1597" s="1"/>
      <c r="ER1597" s="1"/>
      <c r="ES1597" s="1"/>
      <c r="ET1597" s="1"/>
      <c r="EU1597" s="1"/>
      <c r="EV1597" s="1"/>
      <c r="EW1597" s="1"/>
      <c r="EX1597" s="1"/>
      <c r="EY1597" s="1"/>
      <c r="EZ1597" s="1"/>
      <c r="FA1597" s="1"/>
      <c r="FB1597" s="1"/>
      <c r="FC1597" s="1"/>
      <c r="FD1597" s="1"/>
      <c r="FE1597" s="1"/>
      <c r="FF1597" s="1"/>
      <c r="FG1597" s="1"/>
      <c r="FH1597" s="1"/>
      <c r="FI1597" s="1"/>
      <c r="FJ1597" s="1"/>
      <c r="FK1597" s="1"/>
      <c r="FL1597" s="1"/>
      <c r="FM1597" s="1"/>
      <c r="FN1597" s="1"/>
      <c r="FO1597" s="1"/>
      <c r="FP1597" s="1"/>
      <c r="FQ1597" s="1"/>
      <c r="FR1597" s="1"/>
      <c r="FS1597" s="1"/>
      <c r="FT1597" s="1"/>
      <c r="FU1597" s="1"/>
      <c r="FV1597" s="1"/>
      <c r="FW1597" s="1"/>
      <c r="FX1597" s="1"/>
      <c r="FY1597" s="1"/>
      <c r="FZ1597" s="1"/>
      <c r="GA1597" s="1"/>
      <c r="GB1597" s="1"/>
      <c r="GC1597" s="1"/>
      <c r="GD1597" s="1"/>
      <c r="GE1597" s="1"/>
      <c r="GF1597" s="1"/>
      <c r="GG1597" s="1"/>
      <c r="GH1597" s="1"/>
      <c r="GI1597" s="1"/>
      <c r="GJ1597" s="1"/>
      <c r="GK1597" s="1"/>
      <c r="GL1597" s="1"/>
      <c r="GM1597" s="1"/>
      <c r="GN1597" s="1"/>
      <c r="GO1597" s="1"/>
      <c r="GP1597" s="1"/>
      <c r="GQ1597" s="1"/>
      <c r="GR1597" s="1"/>
      <c r="GS1597" s="1"/>
      <c r="GT1597" s="1"/>
      <c r="GU1597" s="1"/>
      <c r="GV1597" s="1"/>
      <c r="GW1597" s="1"/>
      <c r="GX1597" s="1"/>
      <c r="GY1597" s="1"/>
      <c r="GZ1597" s="1"/>
      <c r="HA1597" s="1"/>
      <c r="HB1597" s="1"/>
      <c r="HC1597" s="1"/>
      <c r="HD1597" s="1"/>
      <c r="HE1597" s="1"/>
      <c r="HF1597" s="1"/>
      <c r="HG1597" s="1"/>
      <c r="HH1597" s="1"/>
      <c r="HI1597" s="1"/>
      <c r="HJ1597" s="1"/>
      <c r="HK1597" s="1"/>
      <c r="HL1597" s="1"/>
    </row>
    <row r="1598" spans="1:220" x14ac:dyDescent="0.2">
      <c r="A1598" s="63">
        <f t="shared" si="410"/>
        <v>43573</v>
      </c>
      <c r="B1598" s="12">
        <f t="shared" ca="1" si="412"/>
        <v>76169237.027370304</v>
      </c>
      <c r="C1598" s="71">
        <f t="shared" si="413"/>
        <v>73398992.719999999</v>
      </c>
      <c r="D1598" s="65">
        <f ca="1">IF(A1598&lt;$B$1,VLOOKUP(A1598,[1]DI!$A$4:$B$15000,2,FALSE),0)</f>
        <v>6.4000000000000001E-2</v>
      </c>
      <c r="E1598" s="11">
        <f t="shared" ca="1" si="414"/>
        <v>1.0002462000000001</v>
      </c>
      <c r="F1598" s="64">
        <f ca="1">(TRUNC(PRODUCT($E$16:$E1597),16))</f>
        <v>1.54395956722049</v>
      </c>
      <c r="G1598" s="64">
        <f t="shared" ca="1" si="415"/>
        <v>1.50864260980201</v>
      </c>
      <c r="H1598" s="64">
        <f t="shared" ca="1" si="416"/>
        <v>1.0234097600000001</v>
      </c>
      <c r="I1598" s="65">
        <f t="shared" si="411"/>
        <v>3.7499999999999999E-2</v>
      </c>
      <c r="J1598" s="66">
        <f t="shared" si="417"/>
        <v>43437</v>
      </c>
      <c r="K1598" s="13">
        <f t="shared" si="409"/>
        <v>136</v>
      </c>
      <c r="L1598" s="9">
        <f t="shared" si="418"/>
        <v>1.0140046599999999</v>
      </c>
      <c r="M1598" s="69">
        <f t="shared" ca="1" si="419"/>
        <v>1.037742266</v>
      </c>
      <c r="N1598" s="68">
        <f t="shared" si="420"/>
        <v>0</v>
      </c>
      <c r="O1598" s="64">
        <f t="shared" ca="1" si="421"/>
        <v>2770244.3073702999</v>
      </c>
      <c r="P1598" s="70">
        <f t="shared" si="422"/>
        <v>0</v>
      </c>
      <c r="Q1598" s="67"/>
      <c r="R1598" s="66"/>
      <c r="S1598" s="66"/>
      <c r="T1598" s="66"/>
      <c r="U1598" s="66"/>
      <c r="V1598" s="6"/>
      <c r="W1598" s="6"/>
      <c r="X1598" s="6"/>
      <c r="Y1598" s="7"/>
      <c r="Z1598" s="1"/>
      <c r="AA1598" s="6"/>
      <c r="AB1598" s="7"/>
      <c r="AC1598" s="7"/>
      <c r="AD1598" s="7"/>
      <c r="AE1598" s="6"/>
      <c r="AF1598" s="8"/>
      <c r="AG1598" s="6"/>
      <c r="AH1598" s="1"/>
      <c r="AI1598" s="3"/>
      <c r="AJ1598" s="3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s="1"/>
      <c r="CW1598" s="1"/>
      <c r="CX1598" s="1"/>
      <c r="CY1598" s="1"/>
      <c r="CZ1598" s="1"/>
      <c r="DA1598" s="1"/>
      <c r="DB1598" s="1"/>
      <c r="DC1598" s="1"/>
      <c r="DD1598" s="1"/>
      <c r="DE1598" s="1"/>
      <c r="DF1598" s="1"/>
      <c r="DG1598" s="1"/>
      <c r="DH1598" s="1"/>
      <c r="DI1598" s="1"/>
      <c r="DJ1598" s="1"/>
      <c r="DK1598" s="1"/>
      <c r="DL1598" s="1"/>
      <c r="DM1598" s="1"/>
      <c r="DN1598" s="1"/>
      <c r="DO1598" s="1"/>
      <c r="DP1598" s="1"/>
      <c r="DQ1598" s="1"/>
      <c r="DR1598" s="1"/>
      <c r="DS1598" s="1"/>
      <c r="DT1598" s="1"/>
      <c r="DU1598" s="1"/>
      <c r="DV1598" s="1"/>
      <c r="DW1598" s="1"/>
      <c r="DX1598" s="1"/>
      <c r="DY1598" s="1"/>
      <c r="DZ1598" s="1"/>
      <c r="EA1598" s="1"/>
      <c r="EB1598" s="1"/>
      <c r="EC1598" s="1"/>
      <c r="ED1598" s="1"/>
      <c r="EE1598" s="1"/>
      <c r="EF1598" s="1"/>
      <c r="EG1598" s="1"/>
      <c r="EH1598" s="1"/>
      <c r="EI1598" s="1"/>
      <c r="EJ1598" s="1"/>
      <c r="EK1598" s="1"/>
      <c r="EL1598" s="1"/>
      <c r="EM1598" s="1"/>
      <c r="EN1598" s="1"/>
      <c r="EO1598" s="1"/>
      <c r="EP1598" s="1"/>
      <c r="EQ1598" s="1"/>
      <c r="ER1598" s="1"/>
      <c r="ES1598" s="1"/>
      <c r="ET1598" s="1"/>
      <c r="EU1598" s="1"/>
      <c r="EV1598" s="1"/>
      <c r="EW1598" s="1"/>
      <c r="EX1598" s="1"/>
      <c r="EY1598" s="1"/>
      <c r="EZ1598" s="1"/>
      <c r="FA1598" s="1"/>
      <c r="FB1598" s="1"/>
      <c r="FC1598" s="1"/>
      <c r="FD1598" s="1"/>
      <c r="FE1598" s="1"/>
      <c r="FF1598" s="1"/>
      <c r="FG1598" s="1"/>
      <c r="FH1598" s="1"/>
      <c r="FI1598" s="1"/>
      <c r="FJ1598" s="1"/>
      <c r="FK1598" s="1"/>
      <c r="FL1598" s="1"/>
      <c r="FM1598" s="1"/>
      <c r="FN1598" s="1"/>
      <c r="FO1598" s="1"/>
      <c r="FP1598" s="1"/>
      <c r="FQ1598" s="1"/>
      <c r="FR1598" s="1"/>
      <c r="FS1598" s="1"/>
      <c r="FT1598" s="1"/>
      <c r="FU1598" s="1"/>
      <c r="FV1598" s="1"/>
      <c r="FW1598" s="1"/>
      <c r="FX1598" s="1"/>
      <c r="FY1598" s="1"/>
      <c r="FZ1598" s="1"/>
      <c r="GA1598" s="1"/>
      <c r="GB1598" s="1"/>
      <c r="GC1598" s="1"/>
      <c r="GD1598" s="1"/>
      <c r="GE1598" s="1"/>
      <c r="GF1598" s="1"/>
      <c r="GG1598" s="1"/>
      <c r="GH1598" s="1"/>
      <c r="GI1598" s="1"/>
      <c r="GJ1598" s="1"/>
      <c r="GK1598" s="1"/>
      <c r="GL1598" s="1"/>
      <c r="GM1598" s="1"/>
      <c r="GN1598" s="1"/>
      <c r="GO1598" s="1"/>
      <c r="GP1598" s="1"/>
      <c r="GQ1598" s="1"/>
      <c r="GR1598" s="1"/>
      <c r="GS1598" s="1"/>
      <c r="GT1598" s="1"/>
      <c r="GU1598" s="1"/>
      <c r="GV1598" s="1"/>
      <c r="GW1598" s="1"/>
      <c r="GX1598" s="1"/>
      <c r="GY1598" s="1"/>
      <c r="GZ1598" s="1"/>
      <c r="HA1598" s="1"/>
      <c r="HB1598" s="1"/>
      <c r="HC1598" s="1"/>
      <c r="HD1598" s="1"/>
      <c r="HE1598" s="1"/>
      <c r="HF1598" s="1"/>
      <c r="HG1598" s="1"/>
      <c r="HH1598" s="1"/>
      <c r="HI1598" s="1"/>
      <c r="HJ1598" s="1"/>
      <c r="HK1598" s="1"/>
      <c r="HL1598" s="1"/>
    </row>
    <row r="1599" spans="1:220" x14ac:dyDescent="0.2">
      <c r="A1599" s="63">
        <f t="shared" si="410"/>
        <v>43574</v>
      </c>
      <c r="B1599" s="12">
        <f t="shared" ca="1" si="412"/>
        <v>76195781.112496555</v>
      </c>
      <c r="C1599" s="71">
        <f t="shared" si="413"/>
        <v>73398992.719999999</v>
      </c>
      <c r="D1599" s="65">
        <f ca="1">IF(A1599&lt;$B$1,VLOOKUP(A1599,[1]DI!$A$4:$B$15000,2,FALSE),0)</f>
        <v>0</v>
      </c>
      <c r="E1599" s="11">
        <f t="shared" ca="1" si="414"/>
        <v>1</v>
      </c>
      <c r="F1599" s="64">
        <f ca="1">(TRUNC(PRODUCT($E$16:$E1598),16))</f>
        <v>1.5443396900659401</v>
      </c>
      <c r="G1599" s="64">
        <f t="shared" ca="1" si="415"/>
        <v>1.50864260980201</v>
      </c>
      <c r="H1599" s="64">
        <f t="shared" ca="1" si="416"/>
        <v>1.02366172</v>
      </c>
      <c r="I1599" s="65">
        <f t="shared" si="411"/>
        <v>3.7499999999999999E-2</v>
      </c>
      <c r="J1599" s="66">
        <f t="shared" si="417"/>
        <v>43437</v>
      </c>
      <c r="K1599" s="13">
        <f t="shared" si="409"/>
        <v>137</v>
      </c>
      <c r="L1599" s="9">
        <f t="shared" si="418"/>
        <v>1.014108359</v>
      </c>
      <c r="M1599" s="69">
        <f t="shared" ca="1" si="419"/>
        <v>1.038103907</v>
      </c>
      <c r="N1599" s="68">
        <f t="shared" si="420"/>
        <v>0</v>
      </c>
      <c r="O1599" s="64">
        <f t="shared" ca="1" si="421"/>
        <v>2796788.3924965598</v>
      </c>
      <c r="P1599" s="70">
        <f t="shared" si="422"/>
        <v>0</v>
      </c>
      <c r="Q1599" s="67"/>
      <c r="R1599" s="66"/>
      <c r="S1599" s="66"/>
      <c r="T1599" s="66"/>
      <c r="U1599" s="66"/>
      <c r="V1599" s="6"/>
      <c r="W1599" s="6"/>
      <c r="X1599" s="6"/>
      <c r="Y1599" s="7"/>
      <c r="Z1599" s="1"/>
      <c r="AA1599" s="6"/>
      <c r="AB1599" s="7"/>
      <c r="AC1599" s="7"/>
      <c r="AD1599" s="7"/>
      <c r="AE1599" s="6"/>
      <c r="AF1599" s="8"/>
      <c r="AG1599" s="6"/>
      <c r="AH1599" s="1"/>
      <c r="AI1599" s="3"/>
      <c r="AJ1599" s="3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  <c r="CO1599" s="1"/>
      <c r="CP1599" s="1"/>
      <c r="CQ1599" s="1"/>
      <c r="CR1599" s="1"/>
      <c r="CS1599" s="1"/>
      <c r="CT1599" s="1"/>
      <c r="CU1599" s="1"/>
      <c r="CV1599" s="1"/>
      <c r="CW1599" s="1"/>
      <c r="CX1599" s="1"/>
      <c r="CY1599" s="1"/>
      <c r="CZ1599" s="1"/>
      <c r="DA1599" s="1"/>
      <c r="DB1599" s="1"/>
      <c r="DC1599" s="1"/>
      <c r="DD1599" s="1"/>
      <c r="DE1599" s="1"/>
      <c r="DF1599" s="1"/>
      <c r="DG1599" s="1"/>
      <c r="DH1599" s="1"/>
      <c r="DI1599" s="1"/>
      <c r="DJ1599" s="1"/>
      <c r="DK1599" s="1"/>
      <c r="DL1599" s="1"/>
      <c r="DM1599" s="1"/>
      <c r="DN1599" s="1"/>
      <c r="DO1599" s="1"/>
      <c r="DP1599" s="1"/>
      <c r="DQ1599" s="1"/>
      <c r="DR1599" s="1"/>
      <c r="DS1599" s="1"/>
      <c r="DT1599" s="1"/>
      <c r="DU1599" s="1"/>
      <c r="DV1599" s="1"/>
      <c r="DW1599" s="1"/>
      <c r="DX1599" s="1"/>
      <c r="DY1599" s="1"/>
      <c r="DZ1599" s="1"/>
      <c r="EA1599" s="1"/>
      <c r="EB1599" s="1"/>
      <c r="EC1599" s="1"/>
      <c r="ED1599" s="1"/>
      <c r="EE1599" s="1"/>
      <c r="EF1599" s="1"/>
      <c r="EG1599" s="1"/>
      <c r="EH1599" s="1"/>
      <c r="EI1599" s="1"/>
      <c r="EJ1599" s="1"/>
      <c r="EK1599" s="1"/>
      <c r="EL1599" s="1"/>
      <c r="EM1599" s="1"/>
      <c r="EN1599" s="1"/>
      <c r="EO1599" s="1"/>
      <c r="EP1599" s="1"/>
      <c r="EQ1599" s="1"/>
      <c r="ER1599" s="1"/>
      <c r="ES1599" s="1"/>
      <c r="ET1599" s="1"/>
      <c r="EU1599" s="1"/>
      <c r="EV1599" s="1"/>
      <c r="EW1599" s="1"/>
      <c r="EX1599" s="1"/>
      <c r="EY1599" s="1"/>
      <c r="EZ1599" s="1"/>
      <c r="FA1599" s="1"/>
      <c r="FB1599" s="1"/>
      <c r="FC1599" s="1"/>
      <c r="FD1599" s="1"/>
      <c r="FE1599" s="1"/>
      <c r="FF1599" s="1"/>
      <c r="FG1599" s="1"/>
      <c r="FH1599" s="1"/>
      <c r="FI1599" s="1"/>
      <c r="FJ1599" s="1"/>
      <c r="FK1599" s="1"/>
      <c r="FL1599" s="1"/>
      <c r="FM1599" s="1"/>
      <c r="FN1599" s="1"/>
      <c r="FO1599" s="1"/>
      <c r="FP1599" s="1"/>
      <c r="FQ1599" s="1"/>
      <c r="FR1599" s="1"/>
      <c r="FS1599" s="1"/>
      <c r="FT1599" s="1"/>
      <c r="FU1599" s="1"/>
      <c r="FV1599" s="1"/>
      <c r="FW1599" s="1"/>
      <c r="FX1599" s="1"/>
      <c r="FY1599" s="1"/>
      <c r="FZ1599" s="1"/>
      <c r="GA1599" s="1"/>
      <c r="GB1599" s="1"/>
      <c r="GC1599" s="1"/>
      <c r="GD1599" s="1"/>
      <c r="GE1599" s="1"/>
      <c r="GF1599" s="1"/>
      <c r="GG1599" s="1"/>
      <c r="GH1599" s="1"/>
      <c r="GI1599" s="1"/>
      <c r="GJ1599" s="1"/>
      <c r="GK1599" s="1"/>
      <c r="GL1599" s="1"/>
      <c r="GM1599" s="1"/>
      <c r="GN1599" s="1"/>
      <c r="GO1599" s="1"/>
      <c r="GP1599" s="1"/>
      <c r="GQ1599" s="1"/>
      <c r="GR1599" s="1"/>
      <c r="GS1599" s="1"/>
      <c r="GT1599" s="1"/>
      <c r="GU1599" s="1"/>
      <c r="GV1599" s="1"/>
      <c r="GW1599" s="1"/>
      <c r="GX1599" s="1"/>
      <c r="GY1599" s="1"/>
      <c r="GZ1599" s="1"/>
      <c r="HA1599" s="1"/>
      <c r="HB1599" s="1"/>
      <c r="HC1599" s="1"/>
      <c r="HD1599" s="1"/>
      <c r="HE1599" s="1"/>
      <c r="HF1599" s="1"/>
      <c r="HG1599" s="1"/>
      <c r="HH1599" s="1"/>
      <c r="HI1599" s="1"/>
      <c r="HJ1599" s="1"/>
      <c r="HK1599" s="1"/>
      <c r="HL1599" s="1"/>
    </row>
    <row r="1600" spans="1:220" x14ac:dyDescent="0.2">
      <c r="A1600" s="63">
        <f t="shared" si="410"/>
        <v>43575</v>
      </c>
      <c r="B1600" s="12">
        <f t="shared" ca="1" si="412"/>
        <v>76203573.369760692</v>
      </c>
      <c r="C1600" s="71">
        <f t="shared" si="413"/>
        <v>73398992.719999999</v>
      </c>
      <c r="D1600" s="65">
        <f ca="1">IF(A1600&lt;$B$1,VLOOKUP(A1600,[1]DI!$A$4:$B$15000,2,FALSE),0)</f>
        <v>0</v>
      </c>
      <c r="E1600" s="11">
        <f t="shared" ca="1" si="414"/>
        <v>1</v>
      </c>
      <c r="F1600" s="64">
        <f ca="1">(TRUNC(PRODUCT($E$16:$E1599),16))</f>
        <v>1.5443396900659401</v>
      </c>
      <c r="G1600" s="64">
        <f t="shared" ca="1" si="415"/>
        <v>1.50864260980201</v>
      </c>
      <c r="H1600" s="64">
        <f t="shared" ca="1" si="416"/>
        <v>1.02366172</v>
      </c>
      <c r="I1600" s="65">
        <f t="shared" si="411"/>
        <v>3.7499999999999999E-2</v>
      </c>
      <c r="J1600" s="66">
        <f t="shared" si="417"/>
        <v>43437</v>
      </c>
      <c r="K1600" s="13">
        <f t="shared" si="409"/>
        <v>138</v>
      </c>
      <c r="L1600" s="9">
        <f t="shared" si="418"/>
        <v>1.014212068</v>
      </c>
      <c r="M1600" s="69">
        <f t="shared" ca="1" si="419"/>
        <v>1.0382100700000001</v>
      </c>
      <c r="N1600" s="68">
        <f t="shared" si="420"/>
        <v>0</v>
      </c>
      <c r="O1600" s="64">
        <f t="shared" ca="1" si="421"/>
        <v>2804580.6497606998</v>
      </c>
      <c r="P1600" s="70">
        <f t="shared" si="422"/>
        <v>0</v>
      </c>
      <c r="Q1600" s="67"/>
      <c r="R1600" s="66"/>
      <c r="S1600" s="66"/>
      <c r="T1600" s="66"/>
      <c r="U1600" s="66"/>
      <c r="V1600" s="6"/>
      <c r="W1600" s="6"/>
      <c r="X1600" s="6"/>
      <c r="Y1600" s="7"/>
      <c r="Z1600" s="1"/>
      <c r="AA1600" s="6"/>
      <c r="AB1600" s="7"/>
      <c r="AC1600" s="7"/>
      <c r="AD1600" s="7"/>
      <c r="AE1600" s="6"/>
      <c r="AF1600" s="8"/>
      <c r="AG1600" s="6"/>
      <c r="AH1600" s="1"/>
      <c r="AI1600" s="3"/>
      <c r="AJ1600" s="3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s="1"/>
      <c r="CJ1600" s="1"/>
      <c r="CK1600" s="1"/>
      <c r="CL1600" s="1"/>
      <c r="CM1600" s="1"/>
      <c r="CN1600" s="1"/>
      <c r="CO1600" s="1"/>
      <c r="CP1600" s="1"/>
      <c r="CQ1600" s="1"/>
      <c r="CR1600" s="1"/>
      <c r="CS1600" s="1"/>
      <c r="CT1600" s="1"/>
      <c r="CU1600" s="1"/>
      <c r="CV1600" s="1"/>
      <c r="CW1600" s="1"/>
      <c r="CX1600" s="1"/>
      <c r="CY1600" s="1"/>
      <c r="CZ1600" s="1"/>
      <c r="DA1600" s="1"/>
      <c r="DB1600" s="1"/>
      <c r="DC1600" s="1"/>
      <c r="DD1600" s="1"/>
      <c r="DE1600" s="1"/>
      <c r="DF1600" s="1"/>
      <c r="DG1600" s="1"/>
      <c r="DH1600" s="1"/>
      <c r="DI1600" s="1"/>
      <c r="DJ1600" s="1"/>
      <c r="DK1600" s="1"/>
      <c r="DL1600" s="1"/>
      <c r="DM1600" s="1"/>
      <c r="DN1600" s="1"/>
      <c r="DO1600" s="1"/>
      <c r="DP1600" s="1"/>
      <c r="DQ1600" s="1"/>
      <c r="DR1600" s="1"/>
      <c r="DS1600" s="1"/>
      <c r="DT1600" s="1"/>
      <c r="DU1600" s="1"/>
      <c r="DV1600" s="1"/>
      <c r="DW1600" s="1"/>
      <c r="DX1600" s="1"/>
      <c r="DY1600" s="1"/>
      <c r="DZ1600" s="1"/>
      <c r="EA1600" s="1"/>
      <c r="EB1600" s="1"/>
      <c r="EC1600" s="1"/>
      <c r="ED1600" s="1"/>
      <c r="EE1600" s="1"/>
      <c r="EF1600" s="1"/>
      <c r="EG1600" s="1"/>
      <c r="EH1600" s="1"/>
      <c r="EI1600" s="1"/>
      <c r="EJ1600" s="1"/>
      <c r="EK1600" s="1"/>
      <c r="EL1600" s="1"/>
      <c r="EM1600" s="1"/>
      <c r="EN1600" s="1"/>
      <c r="EO1600" s="1"/>
      <c r="EP1600" s="1"/>
      <c r="EQ1600" s="1"/>
      <c r="ER1600" s="1"/>
      <c r="ES1600" s="1"/>
      <c r="ET1600" s="1"/>
      <c r="EU1600" s="1"/>
      <c r="EV1600" s="1"/>
      <c r="EW1600" s="1"/>
      <c r="EX1600" s="1"/>
      <c r="EY1600" s="1"/>
      <c r="EZ1600" s="1"/>
      <c r="FA1600" s="1"/>
      <c r="FB1600" s="1"/>
      <c r="FC1600" s="1"/>
      <c r="FD1600" s="1"/>
      <c r="FE1600" s="1"/>
      <c r="FF1600" s="1"/>
      <c r="FG1600" s="1"/>
      <c r="FH1600" s="1"/>
      <c r="FI1600" s="1"/>
      <c r="FJ1600" s="1"/>
      <c r="FK1600" s="1"/>
      <c r="FL1600" s="1"/>
      <c r="FM1600" s="1"/>
      <c r="FN1600" s="1"/>
      <c r="FO1600" s="1"/>
      <c r="FP1600" s="1"/>
      <c r="FQ1600" s="1"/>
      <c r="FR1600" s="1"/>
      <c r="FS1600" s="1"/>
      <c r="FT1600" s="1"/>
      <c r="FU1600" s="1"/>
      <c r="FV1600" s="1"/>
      <c r="FW1600" s="1"/>
      <c r="FX1600" s="1"/>
      <c r="FY1600" s="1"/>
      <c r="FZ1600" s="1"/>
      <c r="GA1600" s="1"/>
      <c r="GB1600" s="1"/>
      <c r="GC1600" s="1"/>
      <c r="GD1600" s="1"/>
      <c r="GE1600" s="1"/>
      <c r="GF1600" s="1"/>
      <c r="GG1600" s="1"/>
      <c r="GH1600" s="1"/>
      <c r="GI1600" s="1"/>
      <c r="GJ1600" s="1"/>
      <c r="GK1600" s="1"/>
      <c r="GL1600" s="1"/>
      <c r="GM1600" s="1"/>
      <c r="GN1600" s="1"/>
      <c r="GO1600" s="1"/>
      <c r="GP1600" s="1"/>
      <c r="GQ1600" s="1"/>
      <c r="GR1600" s="1"/>
      <c r="GS1600" s="1"/>
      <c r="GT1600" s="1"/>
      <c r="GU1600" s="1"/>
      <c r="GV1600" s="1"/>
      <c r="GW1600" s="1"/>
      <c r="GX1600" s="1"/>
      <c r="GY1600" s="1"/>
      <c r="GZ1600" s="1"/>
      <c r="HA1600" s="1"/>
      <c r="HB1600" s="1"/>
      <c r="HC1600" s="1"/>
      <c r="HD1600" s="1"/>
      <c r="HE1600" s="1"/>
      <c r="HF1600" s="1"/>
      <c r="HG1600" s="1"/>
      <c r="HH1600" s="1"/>
      <c r="HI1600" s="1"/>
      <c r="HJ1600" s="1"/>
      <c r="HK1600" s="1"/>
      <c r="HL1600" s="1"/>
    </row>
    <row r="1601" spans="1:220" x14ac:dyDescent="0.2">
      <c r="A1601" s="63">
        <f t="shared" si="410"/>
        <v>43576</v>
      </c>
      <c r="B1601" s="12">
        <f t="shared" ca="1" si="412"/>
        <v>76211366.361014739</v>
      </c>
      <c r="C1601" s="71">
        <f t="shared" si="413"/>
        <v>73398992.719999999</v>
      </c>
      <c r="D1601" s="65">
        <f ca="1">IF(A1601&lt;$B$1,VLOOKUP(A1601,[1]DI!$A$4:$B$15000,2,FALSE),0)</f>
        <v>0</v>
      </c>
      <c r="E1601" s="11">
        <f t="shared" ca="1" si="414"/>
        <v>1</v>
      </c>
      <c r="F1601" s="64">
        <f ca="1">(TRUNC(PRODUCT($E$16:$E1600),16))</f>
        <v>1.5443396900659401</v>
      </c>
      <c r="G1601" s="64">
        <f t="shared" ca="1" si="415"/>
        <v>1.50864260980201</v>
      </c>
      <c r="H1601" s="64">
        <f t="shared" ca="1" si="416"/>
        <v>1.02366172</v>
      </c>
      <c r="I1601" s="65">
        <f t="shared" si="411"/>
        <v>3.7499999999999999E-2</v>
      </c>
      <c r="J1601" s="66">
        <f t="shared" si="417"/>
        <v>43437</v>
      </c>
      <c r="K1601" s="13">
        <f t="shared" si="409"/>
        <v>139</v>
      </c>
      <c r="L1601" s="9">
        <f t="shared" si="418"/>
        <v>1.0143157869999999</v>
      </c>
      <c r="M1601" s="69">
        <f t="shared" ca="1" si="419"/>
        <v>1.0383162429999999</v>
      </c>
      <c r="N1601" s="68">
        <f t="shared" si="420"/>
        <v>0</v>
      </c>
      <c r="O1601" s="64">
        <f t="shared" ca="1" si="421"/>
        <v>2812373.6410147399</v>
      </c>
      <c r="P1601" s="70">
        <f t="shared" si="422"/>
        <v>0</v>
      </c>
      <c r="Q1601" s="67"/>
      <c r="R1601" s="66"/>
      <c r="S1601" s="66"/>
      <c r="T1601" s="66"/>
      <c r="U1601" s="66"/>
      <c r="V1601" s="6"/>
      <c r="W1601" s="6"/>
      <c r="X1601" s="6"/>
      <c r="Y1601" s="7"/>
      <c r="Z1601" s="1"/>
      <c r="AA1601" s="6"/>
      <c r="AB1601" s="7"/>
      <c r="AC1601" s="7"/>
      <c r="AD1601" s="7"/>
      <c r="AE1601" s="6"/>
      <c r="AF1601" s="8"/>
      <c r="AG1601" s="6"/>
      <c r="AH1601" s="1"/>
      <c r="AI1601" s="3"/>
      <c r="AJ1601" s="3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  <c r="CO1601" s="1"/>
      <c r="CP1601" s="1"/>
      <c r="CQ1601" s="1"/>
      <c r="CR1601" s="1"/>
      <c r="CS1601" s="1"/>
      <c r="CT1601" s="1"/>
      <c r="CU1601" s="1"/>
      <c r="CV1601" s="1"/>
      <c r="CW1601" s="1"/>
      <c r="CX1601" s="1"/>
      <c r="CY1601" s="1"/>
      <c r="CZ1601" s="1"/>
      <c r="DA1601" s="1"/>
      <c r="DB1601" s="1"/>
      <c r="DC1601" s="1"/>
      <c r="DD1601" s="1"/>
      <c r="DE1601" s="1"/>
      <c r="DF1601" s="1"/>
      <c r="DG1601" s="1"/>
      <c r="DH1601" s="1"/>
      <c r="DI1601" s="1"/>
      <c r="DJ1601" s="1"/>
      <c r="DK1601" s="1"/>
      <c r="DL1601" s="1"/>
      <c r="DM1601" s="1"/>
      <c r="DN1601" s="1"/>
      <c r="DO1601" s="1"/>
      <c r="DP1601" s="1"/>
      <c r="DQ1601" s="1"/>
      <c r="DR1601" s="1"/>
      <c r="DS1601" s="1"/>
      <c r="DT1601" s="1"/>
      <c r="DU1601" s="1"/>
      <c r="DV1601" s="1"/>
      <c r="DW1601" s="1"/>
      <c r="DX1601" s="1"/>
      <c r="DY1601" s="1"/>
      <c r="DZ1601" s="1"/>
      <c r="EA1601" s="1"/>
      <c r="EB1601" s="1"/>
      <c r="EC1601" s="1"/>
      <c r="ED1601" s="1"/>
      <c r="EE1601" s="1"/>
      <c r="EF1601" s="1"/>
      <c r="EG1601" s="1"/>
      <c r="EH1601" s="1"/>
      <c r="EI1601" s="1"/>
      <c r="EJ1601" s="1"/>
      <c r="EK1601" s="1"/>
      <c r="EL1601" s="1"/>
      <c r="EM1601" s="1"/>
      <c r="EN1601" s="1"/>
      <c r="EO1601" s="1"/>
      <c r="EP1601" s="1"/>
      <c r="EQ1601" s="1"/>
      <c r="ER1601" s="1"/>
      <c r="ES1601" s="1"/>
      <c r="ET1601" s="1"/>
      <c r="EU1601" s="1"/>
      <c r="EV1601" s="1"/>
      <c r="EW1601" s="1"/>
      <c r="EX1601" s="1"/>
      <c r="EY1601" s="1"/>
      <c r="EZ1601" s="1"/>
      <c r="FA1601" s="1"/>
      <c r="FB1601" s="1"/>
      <c r="FC1601" s="1"/>
      <c r="FD1601" s="1"/>
      <c r="FE1601" s="1"/>
      <c r="FF1601" s="1"/>
      <c r="FG1601" s="1"/>
      <c r="FH1601" s="1"/>
      <c r="FI1601" s="1"/>
      <c r="FJ1601" s="1"/>
      <c r="FK1601" s="1"/>
      <c r="FL1601" s="1"/>
      <c r="FM1601" s="1"/>
      <c r="FN1601" s="1"/>
      <c r="FO1601" s="1"/>
      <c r="FP1601" s="1"/>
      <c r="FQ1601" s="1"/>
      <c r="FR1601" s="1"/>
      <c r="FS1601" s="1"/>
      <c r="FT1601" s="1"/>
      <c r="FU1601" s="1"/>
      <c r="FV1601" s="1"/>
      <c r="FW1601" s="1"/>
      <c r="FX1601" s="1"/>
      <c r="FY1601" s="1"/>
      <c r="FZ1601" s="1"/>
      <c r="GA1601" s="1"/>
      <c r="GB1601" s="1"/>
      <c r="GC1601" s="1"/>
      <c r="GD1601" s="1"/>
      <c r="GE1601" s="1"/>
      <c r="GF1601" s="1"/>
      <c r="GG1601" s="1"/>
      <c r="GH1601" s="1"/>
      <c r="GI1601" s="1"/>
      <c r="GJ1601" s="1"/>
      <c r="GK1601" s="1"/>
      <c r="GL1601" s="1"/>
      <c r="GM1601" s="1"/>
      <c r="GN1601" s="1"/>
      <c r="GO1601" s="1"/>
      <c r="GP1601" s="1"/>
      <c r="GQ1601" s="1"/>
      <c r="GR1601" s="1"/>
      <c r="GS1601" s="1"/>
      <c r="GT1601" s="1"/>
      <c r="GU1601" s="1"/>
      <c r="GV1601" s="1"/>
      <c r="GW1601" s="1"/>
      <c r="GX1601" s="1"/>
      <c r="GY1601" s="1"/>
      <c r="GZ1601" s="1"/>
      <c r="HA1601" s="1"/>
      <c r="HB1601" s="1"/>
      <c r="HC1601" s="1"/>
      <c r="HD1601" s="1"/>
      <c r="HE1601" s="1"/>
      <c r="HF1601" s="1"/>
      <c r="HG1601" s="1"/>
      <c r="HH1601" s="1"/>
      <c r="HI1601" s="1"/>
      <c r="HJ1601" s="1"/>
      <c r="HK1601" s="1"/>
      <c r="HL1601" s="1"/>
    </row>
    <row r="1602" spans="1:220" x14ac:dyDescent="0.2">
      <c r="A1602" s="63">
        <f t="shared" si="410"/>
        <v>43577</v>
      </c>
      <c r="B1602" s="12">
        <f t="shared" ca="1" si="412"/>
        <v>76219160.306455702</v>
      </c>
      <c r="C1602" s="71">
        <f t="shared" si="413"/>
        <v>73398992.719999999</v>
      </c>
      <c r="D1602" s="65">
        <f ca="1">IF(A1602&lt;$B$1,VLOOKUP(A1602,[1]DI!$A$4:$B$15000,2,FALSE),0)</f>
        <v>6.4000000000000001E-2</v>
      </c>
      <c r="E1602" s="11">
        <f t="shared" ca="1" si="414"/>
        <v>1.0002462000000001</v>
      </c>
      <c r="F1602" s="64">
        <f ca="1">(TRUNC(PRODUCT($E$16:$E1601),16))</f>
        <v>1.5443396900659401</v>
      </c>
      <c r="G1602" s="64">
        <f t="shared" ca="1" si="415"/>
        <v>1.50864260980201</v>
      </c>
      <c r="H1602" s="64">
        <f t="shared" ca="1" si="416"/>
        <v>1.02366172</v>
      </c>
      <c r="I1602" s="65">
        <f t="shared" si="411"/>
        <v>3.7499999999999999E-2</v>
      </c>
      <c r="J1602" s="66">
        <f t="shared" si="417"/>
        <v>43437</v>
      </c>
      <c r="K1602" s="13">
        <f t="shared" si="409"/>
        <v>140</v>
      </c>
      <c r="L1602" s="9">
        <f t="shared" si="418"/>
        <v>1.014419518</v>
      </c>
      <c r="M1602" s="69">
        <f t="shared" ca="1" si="419"/>
        <v>1.0384224289999999</v>
      </c>
      <c r="N1602" s="68">
        <f t="shared" si="420"/>
        <v>0</v>
      </c>
      <c r="O1602" s="64">
        <f t="shared" ca="1" si="421"/>
        <v>2820167.5864557102</v>
      </c>
      <c r="P1602" s="70">
        <f t="shared" si="422"/>
        <v>0</v>
      </c>
      <c r="Q1602" s="67"/>
      <c r="R1602" s="66"/>
      <c r="S1602" s="66"/>
      <c r="T1602" s="66"/>
      <c r="U1602" s="66"/>
      <c r="V1602" s="6"/>
      <c r="W1602" s="6"/>
      <c r="X1602" s="6"/>
      <c r="Y1602" s="7"/>
      <c r="Z1602" s="1"/>
      <c r="AA1602" s="6"/>
      <c r="AB1602" s="7"/>
      <c r="AC1602" s="7"/>
      <c r="AD1602" s="7"/>
      <c r="AE1602" s="6"/>
      <c r="AF1602" s="8"/>
      <c r="AG1602" s="6"/>
      <c r="AH1602" s="1"/>
      <c r="AI1602" s="3"/>
      <c r="AJ1602" s="3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s="1"/>
      <c r="CJ1602" s="1"/>
      <c r="CK1602" s="1"/>
      <c r="CL1602" s="1"/>
      <c r="CM1602" s="1"/>
      <c r="CN1602" s="1"/>
      <c r="CO1602" s="1"/>
      <c r="CP1602" s="1"/>
      <c r="CQ1602" s="1"/>
      <c r="CR1602" s="1"/>
      <c r="CS1602" s="1"/>
      <c r="CT1602" s="1"/>
      <c r="CU1602" s="1"/>
      <c r="CV1602" s="1"/>
      <c r="CW1602" s="1"/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s="1"/>
      <c r="DJ1602" s="1"/>
      <c r="DK1602" s="1"/>
      <c r="DL1602" s="1"/>
      <c r="DM1602" s="1"/>
      <c r="DN1602" s="1"/>
      <c r="DO1602" s="1"/>
      <c r="DP1602" s="1"/>
      <c r="DQ1602" s="1"/>
      <c r="DR1602" s="1"/>
      <c r="DS1602" s="1"/>
      <c r="DT1602" s="1"/>
      <c r="DU1602" s="1"/>
      <c r="DV1602" s="1"/>
      <c r="DW1602" s="1"/>
      <c r="DX1602" s="1"/>
      <c r="DY1602" s="1"/>
      <c r="DZ1602" s="1"/>
      <c r="EA1602" s="1"/>
      <c r="EB1602" s="1"/>
      <c r="EC1602" s="1"/>
      <c r="ED1602" s="1"/>
      <c r="EE1602" s="1"/>
      <c r="EF1602" s="1"/>
      <c r="EG1602" s="1"/>
      <c r="EH1602" s="1"/>
      <c r="EI1602" s="1"/>
      <c r="EJ1602" s="1"/>
      <c r="EK1602" s="1"/>
      <c r="EL1602" s="1"/>
      <c r="EM1602" s="1"/>
      <c r="EN1602" s="1"/>
      <c r="EO1602" s="1"/>
      <c r="EP1602" s="1"/>
      <c r="EQ1602" s="1"/>
      <c r="ER1602" s="1"/>
      <c r="ES1602" s="1"/>
      <c r="ET1602" s="1"/>
      <c r="EU1602" s="1"/>
      <c r="EV1602" s="1"/>
      <c r="EW1602" s="1"/>
      <c r="EX1602" s="1"/>
      <c r="EY1602" s="1"/>
      <c r="EZ1602" s="1"/>
      <c r="FA1602" s="1"/>
      <c r="FB1602" s="1"/>
      <c r="FC1602" s="1"/>
      <c r="FD1602" s="1"/>
      <c r="FE1602" s="1"/>
      <c r="FF1602" s="1"/>
      <c r="FG1602" s="1"/>
      <c r="FH1602" s="1"/>
      <c r="FI1602" s="1"/>
      <c r="FJ1602" s="1"/>
      <c r="FK1602" s="1"/>
      <c r="FL1602" s="1"/>
      <c r="FM1602" s="1"/>
      <c r="FN1602" s="1"/>
      <c r="FO1602" s="1"/>
      <c r="FP1602" s="1"/>
      <c r="FQ1602" s="1"/>
      <c r="FR1602" s="1"/>
      <c r="FS1602" s="1"/>
      <c r="FT1602" s="1"/>
      <c r="FU1602" s="1"/>
      <c r="FV1602" s="1"/>
      <c r="FW1602" s="1"/>
      <c r="FX1602" s="1"/>
      <c r="FY1602" s="1"/>
      <c r="FZ1602" s="1"/>
      <c r="GA1602" s="1"/>
      <c r="GB1602" s="1"/>
      <c r="GC1602" s="1"/>
      <c r="GD1602" s="1"/>
      <c r="GE1602" s="1"/>
      <c r="GF1602" s="1"/>
      <c r="GG1602" s="1"/>
      <c r="GH1602" s="1"/>
      <c r="GI1602" s="1"/>
      <c r="GJ1602" s="1"/>
      <c r="GK1602" s="1"/>
      <c r="GL1602" s="1"/>
      <c r="GM1602" s="1"/>
      <c r="GN1602" s="1"/>
      <c r="GO1602" s="1"/>
      <c r="GP1602" s="1"/>
      <c r="GQ1602" s="1"/>
      <c r="GR1602" s="1"/>
      <c r="GS1602" s="1"/>
      <c r="GT1602" s="1"/>
      <c r="GU1602" s="1"/>
      <c r="GV1602" s="1"/>
      <c r="GW1602" s="1"/>
      <c r="GX1602" s="1"/>
      <c r="GY1602" s="1"/>
      <c r="GZ1602" s="1"/>
      <c r="HA1602" s="1"/>
      <c r="HB1602" s="1"/>
      <c r="HC1602" s="1"/>
      <c r="HD1602" s="1"/>
      <c r="HE1602" s="1"/>
      <c r="HF1602" s="1"/>
      <c r="HG1602" s="1"/>
      <c r="HH1602" s="1"/>
      <c r="HI1602" s="1"/>
      <c r="HJ1602" s="1"/>
      <c r="HK1602" s="1"/>
      <c r="HL1602" s="1"/>
    </row>
    <row r="1603" spans="1:220" x14ac:dyDescent="0.2">
      <c r="A1603" s="63">
        <f t="shared" si="410"/>
        <v>43578</v>
      </c>
      <c r="B1603" s="12">
        <f t="shared" ca="1" si="412"/>
        <v>76245722.374335185</v>
      </c>
      <c r="C1603" s="71">
        <f t="shared" si="413"/>
        <v>73398992.719999999</v>
      </c>
      <c r="D1603" s="65">
        <f ca="1">IF(A1603&lt;$B$1,VLOOKUP(A1603,[1]DI!$A$4:$B$15000,2,FALSE),0)</f>
        <v>6.4000000000000001E-2</v>
      </c>
      <c r="E1603" s="11">
        <f t="shared" ca="1" si="414"/>
        <v>1.0002462000000001</v>
      </c>
      <c r="F1603" s="64">
        <f ca="1">(TRUNC(PRODUCT($E$16:$E1602),16))</f>
        <v>1.54471990649763</v>
      </c>
      <c r="G1603" s="64">
        <f t="shared" ca="1" si="415"/>
        <v>1.50864260980201</v>
      </c>
      <c r="H1603" s="64">
        <f t="shared" ca="1" si="416"/>
        <v>1.02391375</v>
      </c>
      <c r="I1603" s="65">
        <f t="shared" si="411"/>
        <v>3.7499999999999999E-2</v>
      </c>
      <c r="J1603" s="66">
        <f t="shared" si="417"/>
        <v>43437</v>
      </c>
      <c r="K1603" s="13">
        <f t="shared" si="409"/>
        <v>141</v>
      </c>
      <c r="L1603" s="9">
        <f t="shared" si="418"/>
        <v>1.014523259</v>
      </c>
      <c r="M1603" s="69">
        <f t="shared" ca="1" si="419"/>
        <v>1.038784315</v>
      </c>
      <c r="N1603" s="68">
        <f t="shared" si="420"/>
        <v>0</v>
      </c>
      <c r="O1603" s="64">
        <f t="shared" ca="1" si="421"/>
        <v>2846729.6543351901</v>
      </c>
      <c r="P1603" s="70">
        <f t="shared" si="422"/>
        <v>0</v>
      </c>
      <c r="Q1603" s="67"/>
      <c r="R1603" s="66"/>
      <c r="S1603" s="66"/>
      <c r="T1603" s="66"/>
      <c r="U1603" s="66"/>
      <c r="V1603" s="6"/>
      <c r="W1603" s="6"/>
      <c r="X1603" s="6"/>
      <c r="Y1603" s="7"/>
      <c r="Z1603" s="1"/>
      <c r="AA1603" s="6"/>
      <c r="AB1603" s="7"/>
      <c r="AC1603" s="7"/>
      <c r="AD1603" s="7"/>
      <c r="AE1603" s="6"/>
      <c r="AF1603" s="8"/>
      <c r="AG1603" s="6"/>
      <c r="AH1603" s="1"/>
      <c r="AI1603" s="3"/>
      <c r="AJ1603" s="3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  <c r="CO1603" s="1"/>
      <c r="CP1603" s="1"/>
      <c r="CQ1603" s="1"/>
      <c r="CR1603" s="1"/>
      <c r="CS1603" s="1"/>
      <c r="CT1603" s="1"/>
      <c r="CU1603" s="1"/>
      <c r="CV1603" s="1"/>
      <c r="CW1603" s="1"/>
      <c r="CX1603" s="1"/>
      <c r="CY1603" s="1"/>
      <c r="CZ1603" s="1"/>
      <c r="DA1603" s="1"/>
      <c r="DB1603" s="1"/>
      <c r="DC1603" s="1"/>
      <c r="DD1603" s="1"/>
      <c r="DE1603" s="1"/>
      <c r="DF1603" s="1"/>
      <c r="DG1603" s="1"/>
      <c r="DH1603" s="1"/>
      <c r="DI1603" s="1"/>
      <c r="DJ1603" s="1"/>
      <c r="DK1603" s="1"/>
      <c r="DL1603" s="1"/>
      <c r="DM1603" s="1"/>
      <c r="DN1603" s="1"/>
      <c r="DO1603" s="1"/>
      <c r="DP1603" s="1"/>
      <c r="DQ1603" s="1"/>
      <c r="DR1603" s="1"/>
      <c r="DS1603" s="1"/>
      <c r="DT1603" s="1"/>
      <c r="DU1603" s="1"/>
      <c r="DV1603" s="1"/>
      <c r="DW1603" s="1"/>
      <c r="DX1603" s="1"/>
      <c r="DY1603" s="1"/>
      <c r="DZ1603" s="1"/>
      <c r="EA1603" s="1"/>
      <c r="EB1603" s="1"/>
      <c r="EC1603" s="1"/>
      <c r="ED1603" s="1"/>
      <c r="EE1603" s="1"/>
      <c r="EF1603" s="1"/>
      <c r="EG1603" s="1"/>
      <c r="EH1603" s="1"/>
      <c r="EI1603" s="1"/>
      <c r="EJ1603" s="1"/>
      <c r="EK1603" s="1"/>
      <c r="EL1603" s="1"/>
      <c r="EM1603" s="1"/>
      <c r="EN1603" s="1"/>
      <c r="EO1603" s="1"/>
      <c r="EP1603" s="1"/>
      <c r="EQ1603" s="1"/>
      <c r="ER1603" s="1"/>
      <c r="ES1603" s="1"/>
      <c r="ET1603" s="1"/>
      <c r="EU1603" s="1"/>
      <c r="EV1603" s="1"/>
      <c r="EW1603" s="1"/>
      <c r="EX1603" s="1"/>
      <c r="EY1603" s="1"/>
      <c r="EZ1603" s="1"/>
      <c r="FA1603" s="1"/>
      <c r="FB1603" s="1"/>
      <c r="FC1603" s="1"/>
      <c r="FD1603" s="1"/>
      <c r="FE1603" s="1"/>
      <c r="FF1603" s="1"/>
      <c r="FG1603" s="1"/>
      <c r="FH1603" s="1"/>
      <c r="FI1603" s="1"/>
      <c r="FJ1603" s="1"/>
      <c r="FK1603" s="1"/>
      <c r="FL1603" s="1"/>
      <c r="FM1603" s="1"/>
      <c r="FN1603" s="1"/>
      <c r="FO1603" s="1"/>
      <c r="FP1603" s="1"/>
      <c r="FQ1603" s="1"/>
      <c r="FR1603" s="1"/>
      <c r="FS1603" s="1"/>
      <c r="FT1603" s="1"/>
      <c r="FU1603" s="1"/>
      <c r="FV1603" s="1"/>
      <c r="FW1603" s="1"/>
      <c r="FX1603" s="1"/>
      <c r="FY1603" s="1"/>
      <c r="FZ1603" s="1"/>
      <c r="GA1603" s="1"/>
      <c r="GB1603" s="1"/>
      <c r="GC1603" s="1"/>
      <c r="GD1603" s="1"/>
      <c r="GE1603" s="1"/>
      <c r="GF1603" s="1"/>
      <c r="GG1603" s="1"/>
      <c r="GH1603" s="1"/>
      <c r="GI1603" s="1"/>
      <c r="GJ1603" s="1"/>
      <c r="GK1603" s="1"/>
      <c r="GL1603" s="1"/>
      <c r="GM1603" s="1"/>
      <c r="GN1603" s="1"/>
      <c r="GO1603" s="1"/>
      <c r="GP1603" s="1"/>
      <c r="GQ1603" s="1"/>
      <c r="GR1603" s="1"/>
      <c r="GS1603" s="1"/>
      <c r="GT1603" s="1"/>
      <c r="GU1603" s="1"/>
      <c r="GV1603" s="1"/>
      <c r="GW1603" s="1"/>
      <c r="GX1603" s="1"/>
      <c r="GY1603" s="1"/>
      <c r="GZ1603" s="1"/>
      <c r="HA1603" s="1"/>
      <c r="HB1603" s="1"/>
      <c r="HC1603" s="1"/>
      <c r="HD1603" s="1"/>
      <c r="HE1603" s="1"/>
      <c r="HF1603" s="1"/>
      <c r="HG1603" s="1"/>
      <c r="HH1603" s="1"/>
      <c r="HI1603" s="1"/>
      <c r="HJ1603" s="1"/>
      <c r="HK1603" s="1"/>
      <c r="HL1603" s="1"/>
    </row>
    <row r="1604" spans="1:220" x14ac:dyDescent="0.2">
      <c r="A1604" s="63">
        <f t="shared" si="410"/>
        <v>43579</v>
      </c>
      <c r="B1604" s="12">
        <f t="shared" ca="1" si="412"/>
        <v>76272292.736300826</v>
      </c>
      <c r="C1604" s="71">
        <f t="shared" si="413"/>
        <v>73398992.719999999</v>
      </c>
      <c r="D1604" s="65">
        <f ca="1">IF(A1604&lt;$B$1,VLOOKUP(A1604,[1]DI!$A$4:$B$15000,2,FALSE),0)</f>
        <v>6.4000000000000001E-2</v>
      </c>
      <c r="E1604" s="11">
        <f t="shared" ca="1" si="414"/>
        <v>1.0002462000000001</v>
      </c>
      <c r="F1604" s="64">
        <f ca="1">(TRUNC(PRODUCT($E$16:$E1603),16))</f>
        <v>1.5451002165386101</v>
      </c>
      <c r="G1604" s="64">
        <f t="shared" ca="1" si="415"/>
        <v>1.50864260980201</v>
      </c>
      <c r="H1604" s="64">
        <f t="shared" ca="1" si="416"/>
        <v>1.0241658300000001</v>
      </c>
      <c r="I1604" s="65">
        <f t="shared" si="411"/>
        <v>3.7499999999999999E-2</v>
      </c>
      <c r="J1604" s="66">
        <f t="shared" si="417"/>
        <v>43437</v>
      </c>
      <c r="K1604" s="13">
        <f t="shared" si="409"/>
        <v>142</v>
      </c>
      <c r="L1604" s="9">
        <f t="shared" si="418"/>
        <v>1.0146270100000001</v>
      </c>
      <c r="M1604" s="69">
        <f t="shared" ca="1" si="419"/>
        <v>1.0391463139999999</v>
      </c>
      <c r="N1604" s="68">
        <f t="shared" si="420"/>
        <v>0</v>
      </c>
      <c r="O1604" s="64">
        <f t="shared" ca="1" si="421"/>
        <v>2873300.0163008301</v>
      </c>
      <c r="P1604" s="70">
        <f t="shared" si="422"/>
        <v>0</v>
      </c>
      <c r="Q1604" s="67"/>
      <c r="R1604" s="66"/>
      <c r="S1604" s="66"/>
      <c r="T1604" s="66"/>
      <c r="U1604" s="66"/>
      <c r="V1604" s="6"/>
      <c r="W1604" s="6"/>
      <c r="X1604" s="6"/>
      <c r="Y1604" s="7"/>
      <c r="Z1604" s="1"/>
      <c r="AA1604" s="6"/>
      <c r="AB1604" s="7"/>
      <c r="AC1604" s="7"/>
      <c r="AD1604" s="7"/>
      <c r="AE1604" s="6"/>
      <c r="AF1604" s="8"/>
      <c r="AG1604" s="6"/>
      <c r="AH1604" s="1"/>
      <c r="AI1604" s="3"/>
      <c r="AJ1604" s="3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  <c r="CO1604" s="1"/>
      <c r="CP1604" s="1"/>
      <c r="CQ1604" s="1"/>
      <c r="CR1604" s="1"/>
      <c r="CS1604" s="1"/>
      <c r="CT1604" s="1"/>
      <c r="CU1604" s="1"/>
      <c r="CV1604" s="1"/>
      <c r="CW1604" s="1"/>
      <c r="CX1604" s="1"/>
      <c r="CY1604" s="1"/>
      <c r="CZ1604" s="1"/>
      <c r="DA1604" s="1"/>
      <c r="DB1604" s="1"/>
      <c r="DC1604" s="1"/>
      <c r="DD1604" s="1"/>
      <c r="DE1604" s="1"/>
      <c r="DF1604" s="1"/>
      <c r="DG1604" s="1"/>
      <c r="DH1604" s="1"/>
      <c r="DI1604" s="1"/>
      <c r="DJ1604" s="1"/>
      <c r="DK1604" s="1"/>
      <c r="DL1604" s="1"/>
      <c r="DM1604" s="1"/>
      <c r="DN1604" s="1"/>
      <c r="DO1604" s="1"/>
      <c r="DP1604" s="1"/>
      <c r="DQ1604" s="1"/>
      <c r="DR1604" s="1"/>
      <c r="DS1604" s="1"/>
      <c r="DT1604" s="1"/>
      <c r="DU1604" s="1"/>
      <c r="DV1604" s="1"/>
      <c r="DW1604" s="1"/>
      <c r="DX1604" s="1"/>
      <c r="DY1604" s="1"/>
      <c r="DZ1604" s="1"/>
      <c r="EA1604" s="1"/>
      <c r="EB1604" s="1"/>
      <c r="EC1604" s="1"/>
      <c r="ED1604" s="1"/>
      <c r="EE1604" s="1"/>
      <c r="EF1604" s="1"/>
      <c r="EG1604" s="1"/>
      <c r="EH1604" s="1"/>
      <c r="EI1604" s="1"/>
      <c r="EJ1604" s="1"/>
      <c r="EK1604" s="1"/>
      <c r="EL1604" s="1"/>
      <c r="EM1604" s="1"/>
      <c r="EN1604" s="1"/>
      <c r="EO1604" s="1"/>
      <c r="EP1604" s="1"/>
      <c r="EQ1604" s="1"/>
      <c r="ER1604" s="1"/>
      <c r="ES1604" s="1"/>
      <c r="ET1604" s="1"/>
      <c r="EU1604" s="1"/>
      <c r="EV1604" s="1"/>
      <c r="EW1604" s="1"/>
      <c r="EX1604" s="1"/>
      <c r="EY1604" s="1"/>
      <c r="EZ1604" s="1"/>
      <c r="FA1604" s="1"/>
      <c r="FB1604" s="1"/>
      <c r="FC1604" s="1"/>
      <c r="FD1604" s="1"/>
      <c r="FE1604" s="1"/>
      <c r="FF1604" s="1"/>
      <c r="FG1604" s="1"/>
      <c r="FH1604" s="1"/>
      <c r="FI1604" s="1"/>
      <c r="FJ1604" s="1"/>
      <c r="FK1604" s="1"/>
      <c r="FL1604" s="1"/>
      <c r="FM1604" s="1"/>
      <c r="FN1604" s="1"/>
      <c r="FO1604" s="1"/>
      <c r="FP1604" s="1"/>
      <c r="FQ1604" s="1"/>
      <c r="FR1604" s="1"/>
      <c r="FS1604" s="1"/>
      <c r="FT1604" s="1"/>
      <c r="FU1604" s="1"/>
      <c r="FV1604" s="1"/>
      <c r="FW1604" s="1"/>
      <c r="FX1604" s="1"/>
      <c r="FY1604" s="1"/>
      <c r="FZ1604" s="1"/>
      <c r="GA1604" s="1"/>
      <c r="GB1604" s="1"/>
      <c r="GC1604" s="1"/>
      <c r="GD1604" s="1"/>
      <c r="GE1604" s="1"/>
      <c r="GF1604" s="1"/>
      <c r="GG1604" s="1"/>
      <c r="GH1604" s="1"/>
      <c r="GI1604" s="1"/>
      <c r="GJ1604" s="1"/>
      <c r="GK1604" s="1"/>
      <c r="GL1604" s="1"/>
      <c r="GM1604" s="1"/>
      <c r="GN1604" s="1"/>
      <c r="GO1604" s="1"/>
      <c r="GP1604" s="1"/>
      <c r="GQ1604" s="1"/>
      <c r="GR1604" s="1"/>
      <c r="GS1604" s="1"/>
      <c r="GT1604" s="1"/>
      <c r="GU1604" s="1"/>
      <c r="GV1604" s="1"/>
      <c r="GW1604" s="1"/>
      <c r="GX1604" s="1"/>
      <c r="GY1604" s="1"/>
      <c r="GZ1604" s="1"/>
      <c r="HA1604" s="1"/>
      <c r="HB1604" s="1"/>
      <c r="HC1604" s="1"/>
      <c r="HD1604" s="1"/>
      <c r="HE1604" s="1"/>
      <c r="HF1604" s="1"/>
      <c r="HG1604" s="1"/>
      <c r="HH1604" s="1"/>
      <c r="HI1604" s="1"/>
      <c r="HJ1604" s="1"/>
      <c r="HK1604" s="1"/>
      <c r="HL1604" s="1"/>
    </row>
    <row r="1605" spans="1:220" x14ac:dyDescent="0.2">
      <c r="A1605" s="63">
        <f t="shared" si="410"/>
        <v>43580</v>
      </c>
      <c r="B1605" s="12">
        <f t="shared" ca="1" si="412"/>
        <v>76298873.007130504</v>
      </c>
      <c r="C1605" s="71">
        <f t="shared" si="413"/>
        <v>73398992.719999999</v>
      </c>
      <c r="D1605" s="65">
        <f ca="1">IF(A1605&lt;$B$1,VLOOKUP(A1605,[1]DI!$A$4:$B$15000,2,FALSE),0)</f>
        <v>6.4000000000000001E-2</v>
      </c>
      <c r="E1605" s="11">
        <f t="shared" ca="1" si="414"/>
        <v>1.0002462000000001</v>
      </c>
      <c r="F1605" s="64">
        <f ca="1">(TRUNC(PRODUCT($E$16:$E1604),16))</f>
        <v>1.54548062021192</v>
      </c>
      <c r="G1605" s="64">
        <f t="shared" ca="1" si="415"/>
        <v>1.50864260980201</v>
      </c>
      <c r="H1605" s="64">
        <f t="shared" ca="1" si="416"/>
        <v>1.02441798</v>
      </c>
      <c r="I1605" s="65">
        <f t="shared" si="411"/>
        <v>3.7499999999999999E-2</v>
      </c>
      <c r="J1605" s="66">
        <f t="shared" si="417"/>
        <v>43437</v>
      </c>
      <c r="K1605" s="13">
        <f t="shared" si="409"/>
        <v>143</v>
      </c>
      <c r="L1605" s="9">
        <f t="shared" si="418"/>
        <v>1.0147307720000001</v>
      </c>
      <c r="M1605" s="69">
        <f t="shared" ca="1" si="419"/>
        <v>1.0395084480000001</v>
      </c>
      <c r="N1605" s="68">
        <f t="shared" si="420"/>
        <v>0</v>
      </c>
      <c r="O1605" s="64">
        <f t="shared" ca="1" si="421"/>
        <v>2899880.2871305002</v>
      </c>
      <c r="P1605" s="70">
        <f t="shared" si="422"/>
        <v>0</v>
      </c>
      <c r="Q1605" s="67"/>
      <c r="R1605" s="66"/>
      <c r="S1605" s="66"/>
      <c r="T1605" s="66"/>
      <c r="U1605" s="66"/>
      <c r="V1605" s="6"/>
      <c r="W1605" s="6"/>
      <c r="X1605" s="6"/>
      <c r="Y1605" s="7"/>
      <c r="Z1605" s="1"/>
      <c r="AA1605" s="6"/>
      <c r="AB1605" s="7"/>
      <c r="AC1605" s="7"/>
      <c r="AD1605" s="7"/>
      <c r="AE1605" s="6"/>
      <c r="AF1605" s="8"/>
      <c r="AG1605" s="6"/>
      <c r="AH1605" s="1"/>
      <c r="AI1605" s="3"/>
      <c r="AJ1605" s="3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s="1"/>
      <c r="DJ1605" s="1"/>
      <c r="DK1605" s="1"/>
      <c r="DL1605" s="1"/>
      <c r="DM1605" s="1"/>
      <c r="DN1605" s="1"/>
      <c r="DO1605" s="1"/>
      <c r="DP1605" s="1"/>
      <c r="DQ1605" s="1"/>
      <c r="DR1605" s="1"/>
      <c r="DS1605" s="1"/>
      <c r="DT1605" s="1"/>
      <c r="DU1605" s="1"/>
      <c r="DV1605" s="1"/>
      <c r="DW1605" s="1"/>
      <c r="DX1605" s="1"/>
      <c r="DY1605" s="1"/>
      <c r="DZ1605" s="1"/>
      <c r="EA1605" s="1"/>
      <c r="EB1605" s="1"/>
      <c r="EC1605" s="1"/>
      <c r="ED1605" s="1"/>
      <c r="EE1605" s="1"/>
      <c r="EF1605" s="1"/>
      <c r="EG1605" s="1"/>
      <c r="EH1605" s="1"/>
      <c r="EI1605" s="1"/>
      <c r="EJ1605" s="1"/>
      <c r="EK1605" s="1"/>
      <c r="EL1605" s="1"/>
      <c r="EM1605" s="1"/>
      <c r="EN1605" s="1"/>
      <c r="EO1605" s="1"/>
      <c r="EP1605" s="1"/>
      <c r="EQ1605" s="1"/>
      <c r="ER1605" s="1"/>
      <c r="ES1605" s="1"/>
      <c r="ET1605" s="1"/>
      <c r="EU1605" s="1"/>
      <c r="EV1605" s="1"/>
      <c r="EW1605" s="1"/>
      <c r="EX1605" s="1"/>
      <c r="EY1605" s="1"/>
      <c r="EZ1605" s="1"/>
      <c r="FA1605" s="1"/>
      <c r="FB1605" s="1"/>
      <c r="FC1605" s="1"/>
      <c r="FD1605" s="1"/>
      <c r="FE1605" s="1"/>
      <c r="FF1605" s="1"/>
      <c r="FG1605" s="1"/>
      <c r="FH1605" s="1"/>
      <c r="FI1605" s="1"/>
      <c r="FJ1605" s="1"/>
      <c r="FK1605" s="1"/>
      <c r="FL1605" s="1"/>
      <c r="FM1605" s="1"/>
      <c r="FN1605" s="1"/>
      <c r="FO1605" s="1"/>
      <c r="FP1605" s="1"/>
      <c r="FQ1605" s="1"/>
      <c r="FR1605" s="1"/>
      <c r="FS1605" s="1"/>
      <c r="FT1605" s="1"/>
      <c r="FU1605" s="1"/>
      <c r="FV1605" s="1"/>
      <c r="FW1605" s="1"/>
      <c r="FX1605" s="1"/>
      <c r="FY1605" s="1"/>
      <c r="FZ1605" s="1"/>
      <c r="GA1605" s="1"/>
      <c r="GB1605" s="1"/>
      <c r="GC1605" s="1"/>
      <c r="GD1605" s="1"/>
      <c r="GE1605" s="1"/>
      <c r="GF1605" s="1"/>
      <c r="GG1605" s="1"/>
      <c r="GH1605" s="1"/>
      <c r="GI1605" s="1"/>
      <c r="GJ1605" s="1"/>
      <c r="GK1605" s="1"/>
      <c r="GL1605" s="1"/>
      <c r="GM1605" s="1"/>
      <c r="GN1605" s="1"/>
      <c r="GO1605" s="1"/>
      <c r="GP1605" s="1"/>
      <c r="GQ1605" s="1"/>
      <c r="GR1605" s="1"/>
      <c r="GS1605" s="1"/>
      <c r="GT1605" s="1"/>
      <c r="GU1605" s="1"/>
      <c r="GV1605" s="1"/>
      <c r="GW1605" s="1"/>
      <c r="GX1605" s="1"/>
      <c r="GY1605" s="1"/>
      <c r="GZ1605" s="1"/>
      <c r="HA1605" s="1"/>
      <c r="HB1605" s="1"/>
      <c r="HC1605" s="1"/>
      <c r="HD1605" s="1"/>
      <c r="HE1605" s="1"/>
      <c r="HF1605" s="1"/>
      <c r="HG1605" s="1"/>
      <c r="HH1605" s="1"/>
      <c r="HI1605" s="1"/>
      <c r="HJ1605" s="1"/>
      <c r="HK1605" s="1"/>
      <c r="HL1605" s="1"/>
    </row>
    <row r="1606" spans="1:220" x14ac:dyDescent="0.2">
      <c r="A1606" s="63">
        <f t="shared" si="410"/>
        <v>43581</v>
      </c>
      <c r="B1606" s="12">
        <f t="shared" ca="1" si="412"/>
        <v>76325463.113425195</v>
      </c>
      <c r="C1606" s="71">
        <f t="shared" si="413"/>
        <v>73398992.719999999</v>
      </c>
      <c r="D1606" s="65">
        <f ca="1">IF(A1606&lt;$B$1,VLOOKUP(A1606,[1]DI!$A$4:$B$15000,2,FALSE),0)</f>
        <v>6.4000000000000001E-2</v>
      </c>
      <c r="E1606" s="11">
        <f t="shared" ca="1" si="414"/>
        <v>1.0002462000000001</v>
      </c>
      <c r="F1606" s="64">
        <f ca="1">(TRUNC(PRODUCT($E$16:$E1605),16))</f>
        <v>1.5458611175406201</v>
      </c>
      <c r="G1606" s="64">
        <f t="shared" ca="1" si="415"/>
        <v>1.50864260980201</v>
      </c>
      <c r="H1606" s="64">
        <f t="shared" ca="1" si="416"/>
        <v>1.0246702000000001</v>
      </c>
      <c r="I1606" s="65">
        <f t="shared" si="411"/>
        <v>3.7499999999999999E-2</v>
      </c>
      <c r="J1606" s="66">
        <f t="shared" si="417"/>
        <v>43437</v>
      </c>
      <c r="K1606" s="13">
        <f t="shared" si="409"/>
        <v>144</v>
      </c>
      <c r="L1606" s="9">
        <f t="shared" si="418"/>
        <v>1.014834545</v>
      </c>
      <c r="M1606" s="69">
        <f t="shared" ca="1" si="419"/>
        <v>1.039870716</v>
      </c>
      <c r="N1606" s="68">
        <f t="shared" si="420"/>
        <v>0</v>
      </c>
      <c r="O1606" s="64">
        <f t="shared" ca="1" si="421"/>
        <v>2926470.3934251899</v>
      </c>
      <c r="P1606" s="70">
        <f t="shared" si="422"/>
        <v>0</v>
      </c>
      <c r="Q1606" s="67"/>
      <c r="R1606" s="66"/>
      <c r="S1606" s="66"/>
      <c r="T1606" s="66"/>
      <c r="U1606" s="66"/>
      <c r="V1606" s="6"/>
      <c r="W1606" s="6"/>
      <c r="X1606" s="6"/>
      <c r="Y1606" s="7"/>
      <c r="Z1606" s="1"/>
      <c r="AA1606" s="6"/>
      <c r="AB1606" s="7"/>
      <c r="AC1606" s="7"/>
      <c r="AD1606" s="7"/>
      <c r="AE1606" s="6"/>
      <c r="AF1606" s="8"/>
      <c r="AG1606" s="6"/>
      <c r="AH1606" s="1"/>
      <c r="AI1606" s="3"/>
      <c r="AJ1606" s="3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s="1"/>
      <c r="CJ1606" s="1"/>
      <c r="CK1606" s="1"/>
      <c r="CL1606" s="1"/>
      <c r="CM1606" s="1"/>
      <c r="CN1606" s="1"/>
      <c r="CO1606" s="1"/>
      <c r="CP1606" s="1"/>
      <c r="CQ1606" s="1"/>
      <c r="CR1606" s="1"/>
      <c r="CS1606" s="1"/>
      <c r="CT1606" s="1"/>
      <c r="CU1606" s="1"/>
      <c r="CV1606" s="1"/>
      <c r="CW1606" s="1"/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s="1"/>
      <c r="DJ1606" s="1"/>
      <c r="DK1606" s="1"/>
      <c r="DL1606" s="1"/>
      <c r="DM1606" s="1"/>
      <c r="DN1606" s="1"/>
      <c r="DO1606" s="1"/>
      <c r="DP1606" s="1"/>
      <c r="DQ1606" s="1"/>
      <c r="DR1606" s="1"/>
      <c r="DS1606" s="1"/>
      <c r="DT1606" s="1"/>
      <c r="DU1606" s="1"/>
      <c r="DV1606" s="1"/>
      <c r="DW1606" s="1"/>
      <c r="DX1606" s="1"/>
      <c r="DY1606" s="1"/>
      <c r="DZ1606" s="1"/>
      <c r="EA1606" s="1"/>
      <c r="EB1606" s="1"/>
      <c r="EC1606" s="1"/>
      <c r="ED1606" s="1"/>
      <c r="EE1606" s="1"/>
      <c r="EF1606" s="1"/>
      <c r="EG1606" s="1"/>
      <c r="EH1606" s="1"/>
      <c r="EI1606" s="1"/>
      <c r="EJ1606" s="1"/>
      <c r="EK1606" s="1"/>
      <c r="EL1606" s="1"/>
      <c r="EM1606" s="1"/>
      <c r="EN1606" s="1"/>
      <c r="EO1606" s="1"/>
      <c r="EP1606" s="1"/>
      <c r="EQ1606" s="1"/>
      <c r="ER1606" s="1"/>
      <c r="ES1606" s="1"/>
      <c r="ET1606" s="1"/>
      <c r="EU1606" s="1"/>
      <c r="EV1606" s="1"/>
      <c r="EW1606" s="1"/>
      <c r="EX1606" s="1"/>
      <c r="EY1606" s="1"/>
      <c r="EZ1606" s="1"/>
      <c r="FA1606" s="1"/>
      <c r="FB1606" s="1"/>
      <c r="FC1606" s="1"/>
      <c r="FD1606" s="1"/>
      <c r="FE1606" s="1"/>
      <c r="FF1606" s="1"/>
      <c r="FG1606" s="1"/>
      <c r="FH1606" s="1"/>
      <c r="FI1606" s="1"/>
      <c r="FJ1606" s="1"/>
      <c r="FK1606" s="1"/>
      <c r="FL1606" s="1"/>
      <c r="FM1606" s="1"/>
      <c r="FN1606" s="1"/>
      <c r="FO1606" s="1"/>
      <c r="FP1606" s="1"/>
      <c r="FQ1606" s="1"/>
      <c r="FR1606" s="1"/>
      <c r="FS1606" s="1"/>
      <c r="FT1606" s="1"/>
      <c r="FU1606" s="1"/>
      <c r="FV1606" s="1"/>
      <c r="FW1606" s="1"/>
      <c r="FX1606" s="1"/>
      <c r="FY1606" s="1"/>
      <c r="FZ1606" s="1"/>
      <c r="GA1606" s="1"/>
      <c r="GB1606" s="1"/>
      <c r="GC1606" s="1"/>
      <c r="GD1606" s="1"/>
      <c r="GE1606" s="1"/>
      <c r="GF1606" s="1"/>
      <c r="GG1606" s="1"/>
      <c r="GH1606" s="1"/>
      <c r="GI1606" s="1"/>
      <c r="GJ1606" s="1"/>
      <c r="GK1606" s="1"/>
      <c r="GL1606" s="1"/>
      <c r="GM1606" s="1"/>
      <c r="GN1606" s="1"/>
      <c r="GO1606" s="1"/>
      <c r="GP1606" s="1"/>
      <c r="GQ1606" s="1"/>
      <c r="GR1606" s="1"/>
      <c r="GS1606" s="1"/>
      <c r="GT1606" s="1"/>
      <c r="GU1606" s="1"/>
      <c r="GV1606" s="1"/>
      <c r="GW1606" s="1"/>
      <c r="GX1606" s="1"/>
      <c r="GY1606" s="1"/>
      <c r="GZ1606" s="1"/>
      <c r="HA1606" s="1"/>
      <c r="HB1606" s="1"/>
      <c r="HC1606" s="1"/>
      <c r="HD1606" s="1"/>
      <c r="HE1606" s="1"/>
      <c r="HF1606" s="1"/>
      <c r="HG1606" s="1"/>
      <c r="HH1606" s="1"/>
      <c r="HI1606" s="1"/>
      <c r="HJ1606" s="1"/>
      <c r="HK1606" s="1"/>
      <c r="HL1606" s="1"/>
    </row>
    <row r="1607" spans="1:220" x14ac:dyDescent="0.2">
      <c r="A1607" s="63">
        <f t="shared" si="410"/>
        <v>43582</v>
      </c>
      <c r="B1607" s="12">
        <f t="shared" ca="1" si="412"/>
        <v>76352061.587205052</v>
      </c>
      <c r="C1607" s="71">
        <f t="shared" si="413"/>
        <v>73398992.719999999</v>
      </c>
      <c r="D1607" s="65">
        <f ca="1">IF(A1607&lt;$B$1,VLOOKUP(A1607,[1]DI!$A$4:$B$15000,2,FALSE),0)</f>
        <v>0</v>
      </c>
      <c r="E1607" s="11">
        <f t="shared" ca="1" si="414"/>
        <v>1</v>
      </c>
      <c r="F1607" s="64">
        <f ca="1">(TRUNC(PRODUCT($E$16:$E1606),16))</f>
        <v>1.54624170854776</v>
      </c>
      <c r="G1607" s="64">
        <f t="shared" ca="1" si="415"/>
        <v>1.50864260980201</v>
      </c>
      <c r="H1607" s="64">
        <f t="shared" ca="1" si="416"/>
        <v>1.0249224699999999</v>
      </c>
      <c r="I1607" s="65">
        <f t="shared" si="411"/>
        <v>3.7499999999999999E-2</v>
      </c>
      <c r="J1607" s="66">
        <f t="shared" si="417"/>
        <v>43437</v>
      </c>
      <c r="K1607" s="13">
        <f t="shared" si="409"/>
        <v>145</v>
      </c>
      <c r="L1607" s="9">
        <f t="shared" si="418"/>
        <v>1.0149383279999999</v>
      </c>
      <c r="M1607" s="69">
        <f t="shared" ca="1" si="419"/>
        <v>1.0402330980000001</v>
      </c>
      <c r="N1607" s="68">
        <f t="shared" si="420"/>
        <v>0</v>
      </c>
      <c r="O1607" s="64">
        <f t="shared" ca="1" si="421"/>
        <v>2953068.8672050498</v>
      </c>
      <c r="P1607" s="70">
        <f t="shared" si="422"/>
        <v>0</v>
      </c>
      <c r="Q1607" s="67"/>
      <c r="R1607" s="66"/>
      <c r="S1607" s="66"/>
      <c r="T1607" s="66"/>
      <c r="U1607" s="66"/>
      <c r="V1607" s="6"/>
      <c r="W1607" s="6"/>
      <c r="X1607" s="6"/>
      <c r="Y1607" s="7"/>
      <c r="Z1607" s="1"/>
      <c r="AA1607" s="6"/>
      <c r="AB1607" s="7"/>
      <c r="AC1607" s="7"/>
      <c r="AD1607" s="7"/>
      <c r="AE1607" s="6"/>
      <c r="AF1607" s="8"/>
      <c r="AG1607" s="6"/>
      <c r="AH1607" s="1"/>
      <c r="AI1607" s="3"/>
      <c r="AJ1607" s="3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  <c r="DP1607" s="1"/>
      <c r="DQ1607" s="1"/>
      <c r="DR1607" s="1"/>
      <c r="DS1607" s="1"/>
      <c r="DT1607" s="1"/>
      <c r="DU1607" s="1"/>
      <c r="DV1607" s="1"/>
      <c r="DW1607" s="1"/>
      <c r="DX1607" s="1"/>
      <c r="DY1607" s="1"/>
      <c r="DZ1607" s="1"/>
      <c r="EA1607" s="1"/>
      <c r="EB1607" s="1"/>
      <c r="EC1607" s="1"/>
      <c r="ED1607" s="1"/>
      <c r="EE1607" s="1"/>
      <c r="EF1607" s="1"/>
      <c r="EG1607" s="1"/>
      <c r="EH1607" s="1"/>
      <c r="EI1607" s="1"/>
      <c r="EJ1607" s="1"/>
      <c r="EK1607" s="1"/>
      <c r="EL1607" s="1"/>
      <c r="EM1607" s="1"/>
      <c r="EN1607" s="1"/>
      <c r="EO1607" s="1"/>
      <c r="EP1607" s="1"/>
      <c r="EQ1607" s="1"/>
      <c r="ER1607" s="1"/>
      <c r="ES1607" s="1"/>
      <c r="ET1607" s="1"/>
      <c r="EU1607" s="1"/>
      <c r="EV1607" s="1"/>
      <c r="EW1607" s="1"/>
      <c r="EX1607" s="1"/>
      <c r="EY1607" s="1"/>
      <c r="EZ1607" s="1"/>
      <c r="FA1607" s="1"/>
      <c r="FB1607" s="1"/>
      <c r="FC1607" s="1"/>
      <c r="FD1607" s="1"/>
      <c r="FE1607" s="1"/>
      <c r="FF1607" s="1"/>
      <c r="FG1607" s="1"/>
      <c r="FH1607" s="1"/>
      <c r="FI1607" s="1"/>
      <c r="FJ1607" s="1"/>
      <c r="FK1607" s="1"/>
      <c r="FL1607" s="1"/>
      <c r="FM1607" s="1"/>
      <c r="FN1607" s="1"/>
      <c r="FO1607" s="1"/>
      <c r="FP1607" s="1"/>
      <c r="FQ1607" s="1"/>
      <c r="FR1607" s="1"/>
      <c r="FS1607" s="1"/>
      <c r="FT1607" s="1"/>
      <c r="FU1607" s="1"/>
      <c r="FV1607" s="1"/>
      <c r="FW1607" s="1"/>
      <c r="FX1607" s="1"/>
      <c r="FY1607" s="1"/>
      <c r="FZ1607" s="1"/>
      <c r="GA1607" s="1"/>
      <c r="GB1607" s="1"/>
      <c r="GC1607" s="1"/>
      <c r="GD1607" s="1"/>
      <c r="GE1607" s="1"/>
      <c r="GF1607" s="1"/>
      <c r="GG1607" s="1"/>
      <c r="GH1607" s="1"/>
      <c r="GI1607" s="1"/>
      <c r="GJ1607" s="1"/>
      <c r="GK1607" s="1"/>
      <c r="GL1607" s="1"/>
      <c r="GM1607" s="1"/>
      <c r="GN1607" s="1"/>
      <c r="GO1607" s="1"/>
      <c r="GP1607" s="1"/>
      <c r="GQ1607" s="1"/>
      <c r="GR1607" s="1"/>
      <c r="GS1607" s="1"/>
      <c r="GT1607" s="1"/>
      <c r="GU1607" s="1"/>
      <c r="GV1607" s="1"/>
      <c r="GW1607" s="1"/>
      <c r="GX1607" s="1"/>
      <c r="GY1607" s="1"/>
      <c r="GZ1607" s="1"/>
      <c r="HA1607" s="1"/>
      <c r="HB1607" s="1"/>
      <c r="HC1607" s="1"/>
      <c r="HD1607" s="1"/>
      <c r="HE1607" s="1"/>
      <c r="HF1607" s="1"/>
      <c r="HG1607" s="1"/>
      <c r="HH1607" s="1"/>
      <c r="HI1607" s="1"/>
      <c r="HJ1607" s="1"/>
      <c r="HK1607" s="1"/>
      <c r="HL1607" s="1"/>
    </row>
    <row r="1608" spans="1:220" x14ac:dyDescent="0.2">
      <c r="A1608" s="63">
        <f t="shared" si="410"/>
        <v>43583</v>
      </c>
      <c r="B1608" s="12">
        <f t="shared" ca="1" si="412"/>
        <v>76359869.845449582</v>
      </c>
      <c r="C1608" s="71">
        <f t="shared" si="413"/>
        <v>73398992.719999999</v>
      </c>
      <c r="D1608" s="65">
        <f ca="1">IF(A1608&lt;$B$1,VLOOKUP(A1608,[1]DI!$A$4:$B$15000,2,FALSE),0)</f>
        <v>0</v>
      </c>
      <c r="E1608" s="11">
        <f t="shared" ca="1" si="414"/>
        <v>1</v>
      </c>
      <c r="F1608" s="64">
        <f ca="1">(TRUNC(PRODUCT($E$16:$E1607),16))</f>
        <v>1.54624170854776</v>
      </c>
      <c r="G1608" s="64">
        <f t="shared" ca="1" si="415"/>
        <v>1.50864260980201</v>
      </c>
      <c r="H1608" s="64">
        <f t="shared" ca="1" si="416"/>
        <v>1.0249224699999999</v>
      </c>
      <c r="I1608" s="65">
        <f t="shared" si="411"/>
        <v>3.7499999999999999E-2</v>
      </c>
      <c r="J1608" s="66">
        <f t="shared" si="417"/>
        <v>43437</v>
      </c>
      <c r="K1608" s="13">
        <f t="shared" si="409"/>
        <v>146</v>
      </c>
      <c r="L1608" s="9">
        <f t="shared" si="418"/>
        <v>1.0150421220000001</v>
      </c>
      <c r="M1608" s="69">
        <f t="shared" ca="1" si="419"/>
        <v>1.040339479</v>
      </c>
      <c r="N1608" s="68">
        <f t="shared" si="420"/>
        <v>0</v>
      </c>
      <c r="O1608" s="64">
        <f t="shared" ca="1" si="421"/>
        <v>2960877.1254495899</v>
      </c>
      <c r="P1608" s="70">
        <f t="shared" si="422"/>
        <v>0</v>
      </c>
      <c r="Q1608" s="67"/>
      <c r="R1608" s="66"/>
      <c r="S1608" s="66"/>
      <c r="T1608" s="66"/>
      <c r="U1608" s="66"/>
      <c r="V1608" s="6"/>
      <c r="W1608" s="6"/>
      <c r="X1608" s="6"/>
      <c r="Y1608" s="7"/>
      <c r="Z1608" s="1"/>
      <c r="AA1608" s="6"/>
      <c r="AB1608" s="7"/>
      <c r="AC1608" s="7"/>
      <c r="AD1608" s="7"/>
      <c r="AE1608" s="6"/>
      <c r="AF1608" s="8"/>
      <c r="AG1608" s="6"/>
      <c r="AH1608" s="1"/>
      <c r="AI1608" s="3"/>
      <c r="AJ1608" s="3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s="1"/>
      <c r="CJ1608" s="1"/>
      <c r="CK1608" s="1"/>
      <c r="CL1608" s="1"/>
      <c r="CM1608" s="1"/>
      <c r="CN1608" s="1"/>
      <c r="CO1608" s="1"/>
      <c r="CP1608" s="1"/>
      <c r="CQ1608" s="1"/>
      <c r="CR1608" s="1"/>
      <c r="CS1608" s="1"/>
      <c r="CT1608" s="1"/>
      <c r="CU1608" s="1"/>
      <c r="CV1608" s="1"/>
      <c r="CW1608" s="1"/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s="1"/>
      <c r="DJ1608" s="1"/>
      <c r="DK1608" s="1"/>
      <c r="DL1608" s="1"/>
      <c r="DM1608" s="1"/>
      <c r="DN1608" s="1"/>
      <c r="DO1608" s="1"/>
      <c r="DP1608" s="1"/>
      <c r="DQ1608" s="1"/>
      <c r="DR1608" s="1"/>
      <c r="DS1608" s="1"/>
      <c r="DT1608" s="1"/>
      <c r="DU1608" s="1"/>
      <c r="DV1608" s="1"/>
      <c r="DW1608" s="1"/>
      <c r="DX1608" s="1"/>
      <c r="DY1608" s="1"/>
      <c r="DZ1608" s="1"/>
      <c r="EA1608" s="1"/>
      <c r="EB1608" s="1"/>
      <c r="EC1608" s="1"/>
      <c r="ED1608" s="1"/>
      <c r="EE1608" s="1"/>
      <c r="EF1608" s="1"/>
      <c r="EG1608" s="1"/>
      <c r="EH1608" s="1"/>
      <c r="EI1608" s="1"/>
      <c r="EJ1608" s="1"/>
      <c r="EK1608" s="1"/>
      <c r="EL1608" s="1"/>
      <c r="EM1608" s="1"/>
      <c r="EN1608" s="1"/>
      <c r="EO1608" s="1"/>
      <c r="EP1608" s="1"/>
      <c r="EQ1608" s="1"/>
      <c r="ER1608" s="1"/>
      <c r="ES1608" s="1"/>
      <c r="ET1608" s="1"/>
      <c r="EU1608" s="1"/>
      <c r="EV1608" s="1"/>
      <c r="EW1608" s="1"/>
      <c r="EX1608" s="1"/>
      <c r="EY1608" s="1"/>
      <c r="EZ1608" s="1"/>
      <c r="FA1608" s="1"/>
      <c r="FB1608" s="1"/>
      <c r="FC1608" s="1"/>
      <c r="FD1608" s="1"/>
      <c r="FE1608" s="1"/>
      <c r="FF1608" s="1"/>
      <c r="FG1608" s="1"/>
      <c r="FH1608" s="1"/>
      <c r="FI1608" s="1"/>
      <c r="FJ1608" s="1"/>
      <c r="FK1608" s="1"/>
      <c r="FL1608" s="1"/>
      <c r="FM1608" s="1"/>
      <c r="FN1608" s="1"/>
      <c r="FO1608" s="1"/>
      <c r="FP1608" s="1"/>
      <c r="FQ1608" s="1"/>
      <c r="FR1608" s="1"/>
      <c r="FS1608" s="1"/>
      <c r="FT1608" s="1"/>
      <c r="FU1608" s="1"/>
      <c r="FV1608" s="1"/>
      <c r="FW1608" s="1"/>
      <c r="FX1608" s="1"/>
      <c r="FY1608" s="1"/>
      <c r="FZ1608" s="1"/>
      <c r="GA1608" s="1"/>
      <c r="GB1608" s="1"/>
      <c r="GC1608" s="1"/>
      <c r="GD1608" s="1"/>
      <c r="GE1608" s="1"/>
      <c r="GF1608" s="1"/>
      <c r="GG1608" s="1"/>
      <c r="GH1608" s="1"/>
      <c r="GI1608" s="1"/>
      <c r="GJ1608" s="1"/>
      <c r="GK1608" s="1"/>
      <c r="GL1608" s="1"/>
      <c r="GM1608" s="1"/>
      <c r="GN1608" s="1"/>
      <c r="GO1608" s="1"/>
      <c r="GP1608" s="1"/>
      <c r="GQ1608" s="1"/>
      <c r="GR1608" s="1"/>
      <c r="GS1608" s="1"/>
      <c r="GT1608" s="1"/>
      <c r="GU1608" s="1"/>
      <c r="GV1608" s="1"/>
      <c r="GW1608" s="1"/>
      <c r="GX1608" s="1"/>
      <c r="GY1608" s="1"/>
      <c r="GZ1608" s="1"/>
      <c r="HA1608" s="1"/>
      <c r="HB1608" s="1"/>
      <c r="HC1608" s="1"/>
      <c r="HD1608" s="1"/>
      <c r="HE1608" s="1"/>
      <c r="HF1608" s="1"/>
      <c r="HG1608" s="1"/>
      <c r="HH1608" s="1"/>
      <c r="HI1608" s="1"/>
      <c r="HJ1608" s="1"/>
      <c r="HK1608" s="1"/>
      <c r="HL1608" s="1"/>
    </row>
    <row r="1609" spans="1:220" x14ac:dyDescent="0.2">
      <c r="A1609" s="63">
        <f t="shared" si="410"/>
        <v>43584</v>
      </c>
      <c r="B1609" s="12">
        <f t="shared" ca="1" si="412"/>
        <v>76367678.911083058</v>
      </c>
      <c r="C1609" s="71">
        <f t="shared" si="413"/>
        <v>73398992.719999999</v>
      </c>
      <c r="D1609" s="65">
        <f ca="1">IF(A1609&lt;$B$1,VLOOKUP(A1609,[1]DI!$A$4:$B$15000,2,FALSE),0)</f>
        <v>6.4000000000000001E-2</v>
      </c>
      <c r="E1609" s="11">
        <f t="shared" ca="1" si="414"/>
        <v>1.0002462000000001</v>
      </c>
      <c r="F1609" s="64">
        <f ca="1">(TRUNC(PRODUCT($E$16:$E1608),16))</f>
        <v>1.54624170854776</v>
      </c>
      <c r="G1609" s="64">
        <f t="shared" ca="1" si="415"/>
        <v>1.50864260980201</v>
      </c>
      <c r="H1609" s="64">
        <f t="shared" ca="1" si="416"/>
        <v>1.0249224699999999</v>
      </c>
      <c r="I1609" s="65">
        <f t="shared" si="411"/>
        <v>3.7499999999999999E-2</v>
      </c>
      <c r="J1609" s="66">
        <f t="shared" si="417"/>
        <v>43437</v>
      </c>
      <c r="K1609" s="13">
        <f t="shared" ref="K1609:K1672" si="423">A1609-J1609</f>
        <v>147</v>
      </c>
      <c r="L1609" s="9">
        <f t="shared" si="418"/>
        <v>1.0151459270000001</v>
      </c>
      <c r="M1609" s="69">
        <f t="shared" ca="1" si="419"/>
        <v>1.040445871</v>
      </c>
      <c r="N1609" s="68">
        <f t="shared" si="420"/>
        <v>0</v>
      </c>
      <c r="O1609" s="64">
        <f t="shared" ca="1" si="421"/>
        <v>2968686.1910830601</v>
      </c>
      <c r="P1609" s="70">
        <f t="shared" si="422"/>
        <v>0</v>
      </c>
      <c r="Q1609" s="67"/>
      <c r="R1609" s="66"/>
      <c r="S1609" s="66"/>
      <c r="T1609" s="66"/>
      <c r="U1609" s="66"/>
      <c r="V1609" s="6"/>
      <c r="W1609" s="6"/>
      <c r="X1609" s="6"/>
      <c r="Y1609" s="7"/>
      <c r="Z1609" s="1"/>
      <c r="AA1609" s="6"/>
      <c r="AB1609" s="7"/>
      <c r="AC1609" s="7"/>
      <c r="AD1609" s="7"/>
      <c r="AE1609" s="6"/>
      <c r="AF1609" s="8"/>
      <c r="AG1609" s="6"/>
      <c r="AH1609" s="1"/>
      <c r="AI1609" s="3"/>
      <c r="AJ1609" s="3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  <c r="CO1609" s="1"/>
      <c r="CP1609" s="1"/>
      <c r="CQ1609" s="1"/>
      <c r="CR1609" s="1"/>
      <c r="CS1609" s="1"/>
      <c r="CT1609" s="1"/>
      <c r="CU1609" s="1"/>
      <c r="CV1609" s="1"/>
      <c r="CW1609" s="1"/>
      <c r="CX1609" s="1"/>
      <c r="CY1609" s="1"/>
      <c r="CZ1609" s="1"/>
      <c r="DA1609" s="1"/>
      <c r="DB1609" s="1"/>
      <c r="DC1609" s="1"/>
      <c r="DD1609" s="1"/>
      <c r="DE1609" s="1"/>
      <c r="DF1609" s="1"/>
      <c r="DG1609" s="1"/>
      <c r="DH1609" s="1"/>
      <c r="DI1609" s="1"/>
      <c r="DJ1609" s="1"/>
      <c r="DK1609" s="1"/>
      <c r="DL1609" s="1"/>
      <c r="DM1609" s="1"/>
      <c r="DN1609" s="1"/>
      <c r="DO1609" s="1"/>
      <c r="DP1609" s="1"/>
      <c r="DQ1609" s="1"/>
      <c r="DR1609" s="1"/>
      <c r="DS1609" s="1"/>
      <c r="DT1609" s="1"/>
      <c r="DU1609" s="1"/>
      <c r="DV1609" s="1"/>
      <c r="DW1609" s="1"/>
      <c r="DX1609" s="1"/>
      <c r="DY1609" s="1"/>
      <c r="DZ1609" s="1"/>
      <c r="EA1609" s="1"/>
      <c r="EB1609" s="1"/>
      <c r="EC1609" s="1"/>
      <c r="ED1609" s="1"/>
      <c r="EE1609" s="1"/>
      <c r="EF1609" s="1"/>
      <c r="EG1609" s="1"/>
      <c r="EH1609" s="1"/>
      <c r="EI1609" s="1"/>
      <c r="EJ1609" s="1"/>
      <c r="EK1609" s="1"/>
      <c r="EL1609" s="1"/>
      <c r="EM1609" s="1"/>
      <c r="EN1609" s="1"/>
      <c r="EO1609" s="1"/>
      <c r="EP1609" s="1"/>
      <c r="EQ1609" s="1"/>
      <c r="ER1609" s="1"/>
      <c r="ES1609" s="1"/>
      <c r="ET1609" s="1"/>
      <c r="EU1609" s="1"/>
      <c r="EV1609" s="1"/>
      <c r="EW1609" s="1"/>
      <c r="EX1609" s="1"/>
      <c r="EY1609" s="1"/>
      <c r="EZ1609" s="1"/>
      <c r="FA1609" s="1"/>
      <c r="FB1609" s="1"/>
      <c r="FC1609" s="1"/>
      <c r="FD1609" s="1"/>
      <c r="FE1609" s="1"/>
      <c r="FF1609" s="1"/>
      <c r="FG1609" s="1"/>
      <c r="FH1609" s="1"/>
      <c r="FI1609" s="1"/>
      <c r="FJ1609" s="1"/>
      <c r="FK1609" s="1"/>
      <c r="FL1609" s="1"/>
      <c r="FM1609" s="1"/>
      <c r="FN1609" s="1"/>
      <c r="FO1609" s="1"/>
      <c r="FP1609" s="1"/>
      <c r="FQ1609" s="1"/>
      <c r="FR1609" s="1"/>
      <c r="FS1609" s="1"/>
      <c r="FT1609" s="1"/>
      <c r="FU1609" s="1"/>
      <c r="FV1609" s="1"/>
      <c r="FW1609" s="1"/>
      <c r="FX1609" s="1"/>
      <c r="FY1609" s="1"/>
      <c r="FZ1609" s="1"/>
      <c r="GA1609" s="1"/>
      <c r="GB1609" s="1"/>
      <c r="GC1609" s="1"/>
      <c r="GD1609" s="1"/>
      <c r="GE1609" s="1"/>
      <c r="GF1609" s="1"/>
      <c r="GG1609" s="1"/>
      <c r="GH1609" s="1"/>
      <c r="GI1609" s="1"/>
      <c r="GJ1609" s="1"/>
      <c r="GK1609" s="1"/>
      <c r="GL1609" s="1"/>
      <c r="GM1609" s="1"/>
      <c r="GN1609" s="1"/>
      <c r="GO1609" s="1"/>
      <c r="GP1609" s="1"/>
      <c r="GQ1609" s="1"/>
      <c r="GR1609" s="1"/>
      <c r="GS1609" s="1"/>
      <c r="GT1609" s="1"/>
      <c r="GU1609" s="1"/>
      <c r="GV1609" s="1"/>
      <c r="GW1609" s="1"/>
      <c r="GX1609" s="1"/>
      <c r="GY1609" s="1"/>
      <c r="GZ1609" s="1"/>
      <c r="HA1609" s="1"/>
      <c r="HB1609" s="1"/>
      <c r="HC1609" s="1"/>
      <c r="HD1609" s="1"/>
      <c r="HE1609" s="1"/>
      <c r="HF1609" s="1"/>
      <c r="HG1609" s="1"/>
      <c r="HH1609" s="1"/>
      <c r="HI1609" s="1"/>
      <c r="HJ1609" s="1"/>
      <c r="HK1609" s="1"/>
      <c r="HL1609" s="1"/>
    </row>
    <row r="1610" spans="1:220" x14ac:dyDescent="0.2">
      <c r="A1610" s="63">
        <f t="shared" si="410"/>
        <v>43585</v>
      </c>
      <c r="B1610" s="12">
        <f t="shared" ca="1" si="412"/>
        <v>76394291.917863473</v>
      </c>
      <c r="C1610" s="71">
        <f t="shared" si="413"/>
        <v>73398992.719999999</v>
      </c>
      <c r="D1610" s="65">
        <f ca="1">IF(A1610&lt;$B$1,VLOOKUP(A1610,[1]DI!$A$4:$B$15000,2,FALSE),0)</f>
        <v>6.4000000000000001E-2</v>
      </c>
      <c r="E1610" s="11">
        <f t="shared" ca="1" si="414"/>
        <v>1.0002462000000001</v>
      </c>
      <c r="F1610" s="64">
        <f ca="1">(TRUNC(PRODUCT($E$16:$E1609),16))</f>
        <v>1.5466223932564001</v>
      </c>
      <c r="G1610" s="64">
        <f t="shared" ca="1" si="415"/>
        <v>1.50864260980201</v>
      </c>
      <c r="H1610" s="64">
        <f t="shared" ca="1" si="416"/>
        <v>1.0251748000000001</v>
      </c>
      <c r="I1610" s="65">
        <f t="shared" si="411"/>
        <v>3.7499999999999999E-2</v>
      </c>
      <c r="J1610" s="66">
        <f t="shared" si="417"/>
        <v>43437</v>
      </c>
      <c r="K1610" s="13">
        <f t="shared" si="423"/>
        <v>148</v>
      </c>
      <c r="L1610" s="9">
        <f t="shared" si="418"/>
        <v>1.015249742</v>
      </c>
      <c r="M1610" s="69">
        <f t="shared" ca="1" si="419"/>
        <v>1.040808451</v>
      </c>
      <c r="N1610" s="68">
        <f t="shared" si="420"/>
        <v>0</v>
      </c>
      <c r="O1610" s="64">
        <f t="shared" ca="1" si="421"/>
        <v>2995299.1978634698</v>
      </c>
      <c r="P1610" s="70">
        <f t="shared" si="422"/>
        <v>0</v>
      </c>
      <c r="Q1610" s="67"/>
      <c r="R1610" s="66"/>
      <c r="S1610" s="66"/>
      <c r="T1610" s="66"/>
      <c r="U1610" s="66"/>
      <c r="V1610" s="6"/>
      <c r="W1610" s="6"/>
      <c r="X1610" s="6"/>
      <c r="Y1610" s="7"/>
      <c r="Z1610" s="1"/>
      <c r="AA1610" s="6"/>
      <c r="AB1610" s="7"/>
      <c r="AC1610" s="7"/>
      <c r="AD1610" s="7"/>
      <c r="AE1610" s="6"/>
      <c r="AF1610" s="8"/>
      <c r="AG1610" s="6"/>
      <c r="AH1610" s="1"/>
      <c r="AI1610" s="3"/>
      <c r="AJ1610" s="3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  <c r="CO1610" s="1"/>
      <c r="CP1610" s="1"/>
      <c r="CQ1610" s="1"/>
      <c r="CR1610" s="1"/>
      <c r="CS1610" s="1"/>
      <c r="CT1610" s="1"/>
      <c r="CU1610" s="1"/>
      <c r="CV1610" s="1"/>
      <c r="CW1610" s="1"/>
      <c r="CX1610" s="1"/>
      <c r="CY1610" s="1"/>
      <c r="CZ1610" s="1"/>
      <c r="DA1610" s="1"/>
      <c r="DB1610" s="1"/>
      <c r="DC1610" s="1"/>
      <c r="DD1610" s="1"/>
      <c r="DE1610" s="1"/>
      <c r="DF1610" s="1"/>
      <c r="DG1610" s="1"/>
      <c r="DH1610" s="1"/>
      <c r="DI1610" s="1"/>
      <c r="DJ1610" s="1"/>
      <c r="DK1610" s="1"/>
      <c r="DL1610" s="1"/>
      <c r="DM1610" s="1"/>
      <c r="DN1610" s="1"/>
      <c r="DO1610" s="1"/>
      <c r="DP1610" s="1"/>
      <c r="DQ1610" s="1"/>
      <c r="DR1610" s="1"/>
      <c r="DS1610" s="1"/>
      <c r="DT1610" s="1"/>
      <c r="DU1610" s="1"/>
      <c r="DV1610" s="1"/>
      <c r="DW1610" s="1"/>
      <c r="DX1610" s="1"/>
      <c r="DY1610" s="1"/>
      <c r="DZ1610" s="1"/>
      <c r="EA1610" s="1"/>
      <c r="EB1610" s="1"/>
      <c r="EC1610" s="1"/>
      <c r="ED1610" s="1"/>
      <c r="EE1610" s="1"/>
      <c r="EF1610" s="1"/>
      <c r="EG1610" s="1"/>
      <c r="EH1610" s="1"/>
      <c r="EI1610" s="1"/>
      <c r="EJ1610" s="1"/>
      <c r="EK1610" s="1"/>
      <c r="EL1610" s="1"/>
      <c r="EM1610" s="1"/>
      <c r="EN1610" s="1"/>
      <c r="EO1610" s="1"/>
      <c r="EP1610" s="1"/>
      <c r="EQ1610" s="1"/>
      <c r="ER1610" s="1"/>
      <c r="ES1610" s="1"/>
      <c r="ET1610" s="1"/>
      <c r="EU1610" s="1"/>
      <c r="EV1610" s="1"/>
      <c r="EW1610" s="1"/>
      <c r="EX1610" s="1"/>
      <c r="EY1610" s="1"/>
      <c r="EZ1610" s="1"/>
      <c r="FA1610" s="1"/>
      <c r="FB1610" s="1"/>
      <c r="FC1610" s="1"/>
      <c r="FD1610" s="1"/>
      <c r="FE1610" s="1"/>
      <c r="FF1610" s="1"/>
      <c r="FG1610" s="1"/>
      <c r="FH1610" s="1"/>
      <c r="FI1610" s="1"/>
      <c r="FJ1610" s="1"/>
      <c r="FK1610" s="1"/>
      <c r="FL1610" s="1"/>
      <c r="FM1610" s="1"/>
      <c r="FN1610" s="1"/>
      <c r="FO1610" s="1"/>
      <c r="FP1610" s="1"/>
      <c r="FQ1610" s="1"/>
      <c r="FR1610" s="1"/>
      <c r="FS1610" s="1"/>
      <c r="FT1610" s="1"/>
      <c r="FU1610" s="1"/>
      <c r="FV1610" s="1"/>
      <c r="FW1610" s="1"/>
      <c r="FX1610" s="1"/>
      <c r="FY1610" s="1"/>
      <c r="FZ1610" s="1"/>
      <c r="GA1610" s="1"/>
      <c r="GB1610" s="1"/>
      <c r="GC1610" s="1"/>
      <c r="GD1610" s="1"/>
      <c r="GE1610" s="1"/>
      <c r="GF1610" s="1"/>
      <c r="GG1610" s="1"/>
      <c r="GH1610" s="1"/>
      <c r="GI1610" s="1"/>
      <c r="GJ1610" s="1"/>
      <c r="GK1610" s="1"/>
      <c r="GL1610" s="1"/>
      <c r="GM1610" s="1"/>
      <c r="GN1610" s="1"/>
      <c r="GO1610" s="1"/>
      <c r="GP1610" s="1"/>
      <c r="GQ1610" s="1"/>
      <c r="GR1610" s="1"/>
      <c r="GS1610" s="1"/>
      <c r="GT1610" s="1"/>
      <c r="GU1610" s="1"/>
      <c r="GV1610" s="1"/>
      <c r="GW1610" s="1"/>
      <c r="GX1610" s="1"/>
      <c r="GY1610" s="1"/>
      <c r="GZ1610" s="1"/>
      <c r="HA1610" s="1"/>
      <c r="HB1610" s="1"/>
      <c r="HC1610" s="1"/>
      <c r="HD1610" s="1"/>
      <c r="HE1610" s="1"/>
      <c r="HF1610" s="1"/>
      <c r="HG1610" s="1"/>
      <c r="HH1610" s="1"/>
      <c r="HI1610" s="1"/>
      <c r="HJ1610" s="1"/>
      <c r="HK1610" s="1"/>
      <c r="HL1610" s="1"/>
    </row>
    <row r="1611" spans="1:220" x14ac:dyDescent="0.2">
      <c r="A1611" s="63">
        <f t="shared" si="410"/>
        <v>43586</v>
      </c>
      <c r="B1611" s="12">
        <f t="shared" ca="1" si="412"/>
        <v>76420914.83350791</v>
      </c>
      <c r="C1611" s="71">
        <f t="shared" si="413"/>
        <v>73398992.719999999</v>
      </c>
      <c r="D1611" s="65">
        <f ca="1">IF(A1611&lt;$B$1,VLOOKUP(A1611,[1]DI!$A$4:$B$15000,2,FALSE),0)</f>
        <v>0</v>
      </c>
      <c r="E1611" s="11">
        <f t="shared" ca="1" si="414"/>
        <v>1</v>
      </c>
      <c r="F1611" s="64">
        <f ca="1">(TRUNC(PRODUCT($E$16:$E1610),16))</f>
        <v>1.54700317168962</v>
      </c>
      <c r="G1611" s="64">
        <f t="shared" ca="1" si="415"/>
        <v>1.50864260980201</v>
      </c>
      <c r="H1611" s="64">
        <f t="shared" ca="1" si="416"/>
        <v>1.0254272</v>
      </c>
      <c r="I1611" s="65">
        <f t="shared" si="411"/>
        <v>3.7499999999999999E-2</v>
      </c>
      <c r="J1611" s="66">
        <f t="shared" si="417"/>
        <v>43437</v>
      </c>
      <c r="K1611" s="13">
        <f t="shared" si="423"/>
        <v>149</v>
      </c>
      <c r="L1611" s="9">
        <f t="shared" si="418"/>
        <v>1.0153535680000001</v>
      </c>
      <c r="M1611" s="69">
        <f t="shared" ca="1" si="419"/>
        <v>1.041171166</v>
      </c>
      <c r="N1611" s="68">
        <f t="shared" si="420"/>
        <v>0</v>
      </c>
      <c r="O1611" s="64">
        <f t="shared" ca="1" si="421"/>
        <v>3021922.1135079102</v>
      </c>
      <c r="P1611" s="70">
        <f t="shared" si="422"/>
        <v>0</v>
      </c>
      <c r="Q1611" s="67"/>
      <c r="R1611" s="66"/>
      <c r="S1611" s="66"/>
      <c r="T1611" s="66"/>
      <c r="U1611" s="66"/>
      <c r="V1611" s="6"/>
      <c r="W1611" s="6"/>
      <c r="X1611" s="6"/>
      <c r="Y1611" s="7"/>
      <c r="Z1611" s="1"/>
      <c r="AA1611" s="6"/>
      <c r="AB1611" s="7"/>
      <c r="AC1611" s="7"/>
      <c r="AD1611" s="7"/>
      <c r="AE1611" s="6"/>
      <c r="AF1611" s="8"/>
      <c r="AG1611" s="6"/>
      <c r="AH1611" s="1"/>
      <c r="AI1611" s="3"/>
      <c r="AJ1611" s="3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/>
      <c r="CK1611" s="1"/>
      <c r="CL1611" s="1"/>
      <c r="CM1611" s="1"/>
      <c r="CN1611" s="1"/>
      <c r="CO1611" s="1"/>
      <c r="CP1611" s="1"/>
      <c r="CQ1611" s="1"/>
      <c r="CR1611" s="1"/>
      <c r="CS1611" s="1"/>
      <c r="CT1611" s="1"/>
      <c r="CU1611" s="1"/>
      <c r="CV1611" s="1"/>
      <c r="CW1611" s="1"/>
      <c r="CX1611" s="1"/>
      <c r="CY1611" s="1"/>
      <c r="CZ1611" s="1"/>
      <c r="DA1611" s="1"/>
      <c r="DB1611" s="1"/>
      <c r="DC1611" s="1"/>
      <c r="DD1611" s="1"/>
      <c r="DE1611" s="1"/>
      <c r="DF1611" s="1"/>
      <c r="DG1611" s="1"/>
      <c r="DH1611" s="1"/>
      <c r="DI1611" s="1"/>
      <c r="DJ1611" s="1"/>
      <c r="DK1611" s="1"/>
      <c r="DL1611" s="1"/>
      <c r="DM1611" s="1"/>
      <c r="DN1611" s="1"/>
      <c r="DO1611" s="1"/>
      <c r="DP1611" s="1"/>
      <c r="DQ1611" s="1"/>
      <c r="DR1611" s="1"/>
      <c r="DS1611" s="1"/>
      <c r="DT1611" s="1"/>
      <c r="DU1611" s="1"/>
      <c r="DV1611" s="1"/>
      <c r="DW1611" s="1"/>
      <c r="DX1611" s="1"/>
      <c r="DY1611" s="1"/>
      <c r="DZ1611" s="1"/>
      <c r="EA1611" s="1"/>
      <c r="EB1611" s="1"/>
      <c r="EC1611" s="1"/>
      <c r="ED1611" s="1"/>
      <c r="EE1611" s="1"/>
      <c r="EF1611" s="1"/>
      <c r="EG1611" s="1"/>
      <c r="EH1611" s="1"/>
      <c r="EI1611" s="1"/>
      <c r="EJ1611" s="1"/>
      <c r="EK1611" s="1"/>
      <c r="EL1611" s="1"/>
      <c r="EM1611" s="1"/>
      <c r="EN1611" s="1"/>
      <c r="EO1611" s="1"/>
      <c r="EP1611" s="1"/>
      <c r="EQ1611" s="1"/>
      <c r="ER1611" s="1"/>
      <c r="ES1611" s="1"/>
      <c r="ET1611" s="1"/>
      <c r="EU1611" s="1"/>
      <c r="EV1611" s="1"/>
      <c r="EW1611" s="1"/>
      <c r="EX1611" s="1"/>
      <c r="EY1611" s="1"/>
      <c r="EZ1611" s="1"/>
      <c r="FA1611" s="1"/>
      <c r="FB1611" s="1"/>
      <c r="FC1611" s="1"/>
      <c r="FD1611" s="1"/>
      <c r="FE1611" s="1"/>
      <c r="FF1611" s="1"/>
      <c r="FG1611" s="1"/>
      <c r="FH1611" s="1"/>
      <c r="FI1611" s="1"/>
      <c r="FJ1611" s="1"/>
      <c r="FK1611" s="1"/>
      <c r="FL1611" s="1"/>
      <c r="FM1611" s="1"/>
      <c r="FN1611" s="1"/>
      <c r="FO1611" s="1"/>
      <c r="FP1611" s="1"/>
      <c r="FQ1611" s="1"/>
      <c r="FR1611" s="1"/>
      <c r="FS1611" s="1"/>
      <c r="FT1611" s="1"/>
      <c r="FU1611" s="1"/>
      <c r="FV1611" s="1"/>
      <c r="FW1611" s="1"/>
      <c r="FX1611" s="1"/>
      <c r="FY1611" s="1"/>
      <c r="FZ1611" s="1"/>
      <c r="GA1611" s="1"/>
      <c r="GB1611" s="1"/>
      <c r="GC1611" s="1"/>
      <c r="GD1611" s="1"/>
      <c r="GE1611" s="1"/>
      <c r="GF1611" s="1"/>
      <c r="GG1611" s="1"/>
      <c r="GH1611" s="1"/>
      <c r="GI1611" s="1"/>
      <c r="GJ1611" s="1"/>
      <c r="GK1611" s="1"/>
      <c r="GL1611" s="1"/>
      <c r="GM1611" s="1"/>
      <c r="GN1611" s="1"/>
      <c r="GO1611" s="1"/>
      <c r="GP1611" s="1"/>
      <c r="GQ1611" s="1"/>
      <c r="GR1611" s="1"/>
      <c r="GS1611" s="1"/>
      <c r="GT1611" s="1"/>
      <c r="GU1611" s="1"/>
      <c r="GV1611" s="1"/>
      <c r="GW1611" s="1"/>
      <c r="GX1611" s="1"/>
      <c r="GY1611" s="1"/>
      <c r="GZ1611" s="1"/>
      <c r="HA1611" s="1"/>
      <c r="HB1611" s="1"/>
      <c r="HC1611" s="1"/>
      <c r="HD1611" s="1"/>
      <c r="HE1611" s="1"/>
      <c r="HF1611" s="1"/>
      <c r="HG1611" s="1"/>
      <c r="HH1611" s="1"/>
      <c r="HI1611" s="1"/>
      <c r="HJ1611" s="1"/>
      <c r="HK1611" s="1"/>
      <c r="HL1611" s="1"/>
    </row>
    <row r="1612" spans="1:220" x14ac:dyDescent="0.2">
      <c r="A1612" s="63">
        <f t="shared" si="410"/>
        <v>43587</v>
      </c>
      <c r="B1612" s="12">
        <f t="shared" ca="1" si="412"/>
        <v>76428730.138055742</v>
      </c>
      <c r="C1612" s="71">
        <f t="shared" si="413"/>
        <v>73398992.719999999</v>
      </c>
      <c r="D1612" s="65">
        <f ca="1">IF(A1612&lt;$B$1,VLOOKUP(A1612,[1]DI!$A$4:$B$15000,2,FALSE),0)</f>
        <v>6.4000000000000001E-2</v>
      </c>
      <c r="E1612" s="11">
        <f t="shared" ca="1" si="414"/>
        <v>1.0002462000000001</v>
      </c>
      <c r="F1612" s="64">
        <f ca="1">(TRUNC(PRODUCT($E$16:$E1611),16))</f>
        <v>1.54700317168962</v>
      </c>
      <c r="G1612" s="64">
        <f t="shared" ca="1" si="415"/>
        <v>1.50864260980201</v>
      </c>
      <c r="H1612" s="64">
        <f t="shared" ca="1" si="416"/>
        <v>1.0254272</v>
      </c>
      <c r="I1612" s="65">
        <f t="shared" si="411"/>
        <v>3.7499999999999999E-2</v>
      </c>
      <c r="J1612" s="66">
        <f t="shared" si="417"/>
        <v>43437</v>
      </c>
      <c r="K1612" s="13">
        <f t="shared" si="423"/>
        <v>150</v>
      </c>
      <c r="L1612" s="9">
        <f t="shared" si="418"/>
        <v>1.015457404</v>
      </c>
      <c r="M1612" s="69">
        <f t="shared" ca="1" si="419"/>
        <v>1.0412776429999999</v>
      </c>
      <c r="N1612" s="68">
        <f t="shared" si="420"/>
        <v>0</v>
      </c>
      <c r="O1612" s="64">
        <f t="shared" ca="1" si="421"/>
        <v>3029737.41805575</v>
      </c>
      <c r="P1612" s="70">
        <f t="shared" si="422"/>
        <v>0</v>
      </c>
      <c r="Q1612" s="67"/>
      <c r="R1612" s="66"/>
      <c r="S1612" s="66"/>
      <c r="T1612" s="66"/>
      <c r="U1612" s="66"/>
      <c r="V1612" s="6"/>
      <c r="W1612" s="6"/>
      <c r="X1612" s="6"/>
      <c r="Y1612" s="7"/>
      <c r="Z1612" s="1"/>
      <c r="AA1612" s="6"/>
      <c r="AB1612" s="7"/>
      <c r="AC1612" s="7"/>
      <c r="AD1612" s="7"/>
      <c r="AE1612" s="6"/>
      <c r="AF1612" s="8"/>
      <c r="AG1612" s="6"/>
      <c r="AH1612" s="1"/>
      <c r="AI1612" s="3"/>
      <c r="AJ1612" s="3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  <c r="CO1612" s="1"/>
      <c r="CP1612" s="1"/>
      <c r="CQ1612" s="1"/>
      <c r="CR1612" s="1"/>
      <c r="CS1612" s="1"/>
      <c r="CT1612" s="1"/>
      <c r="CU1612" s="1"/>
      <c r="CV1612" s="1"/>
      <c r="CW1612" s="1"/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s="1"/>
      <c r="DJ1612" s="1"/>
      <c r="DK1612" s="1"/>
      <c r="DL1612" s="1"/>
      <c r="DM1612" s="1"/>
      <c r="DN1612" s="1"/>
      <c r="DO1612" s="1"/>
      <c r="DP1612" s="1"/>
      <c r="DQ1612" s="1"/>
      <c r="DR1612" s="1"/>
      <c r="DS1612" s="1"/>
      <c r="DT1612" s="1"/>
      <c r="DU1612" s="1"/>
      <c r="DV1612" s="1"/>
      <c r="DW1612" s="1"/>
      <c r="DX1612" s="1"/>
      <c r="DY1612" s="1"/>
      <c r="DZ1612" s="1"/>
      <c r="EA1612" s="1"/>
      <c r="EB1612" s="1"/>
      <c r="EC1612" s="1"/>
      <c r="ED1612" s="1"/>
      <c r="EE1612" s="1"/>
      <c r="EF1612" s="1"/>
      <c r="EG1612" s="1"/>
      <c r="EH1612" s="1"/>
      <c r="EI1612" s="1"/>
      <c r="EJ1612" s="1"/>
      <c r="EK1612" s="1"/>
      <c r="EL1612" s="1"/>
      <c r="EM1612" s="1"/>
      <c r="EN1612" s="1"/>
      <c r="EO1612" s="1"/>
      <c r="EP1612" s="1"/>
      <c r="EQ1612" s="1"/>
      <c r="ER1612" s="1"/>
      <c r="ES1612" s="1"/>
      <c r="ET1612" s="1"/>
      <c r="EU1612" s="1"/>
      <c r="EV1612" s="1"/>
      <c r="EW1612" s="1"/>
      <c r="EX1612" s="1"/>
      <c r="EY1612" s="1"/>
      <c r="EZ1612" s="1"/>
      <c r="FA1612" s="1"/>
      <c r="FB1612" s="1"/>
      <c r="FC1612" s="1"/>
      <c r="FD1612" s="1"/>
      <c r="FE1612" s="1"/>
      <c r="FF1612" s="1"/>
      <c r="FG1612" s="1"/>
      <c r="FH1612" s="1"/>
      <c r="FI1612" s="1"/>
      <c r="FJ1612" s="1"/>
      <c r="FK1612" s="1"/>
      <c r="FL1612" s="1"/>
      <c r="FM1612" s="1"/>
      <c r="FN1612" s="1"/>
      <c r="FO1612" s="1"/>
      <c r="FP1612" s="1"/>
      <c r="FQ1612" s="1"/>
      <c r="FR1612" s="1"/>
      <c r="FS1612" s="1"/>
      <c r="FT1612" s="1"/>
      <c r="FU1612" s="1"/>
      <c r="FV1612" s="1"/>
      <c r="FW1612" s="1"/>
      <c r="FX1612" s="1"/>
      <c r="FY1612" s="1"/>
      <c r="FZ1612" s="1"/>
      <c r="GA1612" s="1"/>
      <c r="GB1612" s="1"/>
      <c r="GC1612" s="1"/>
      <c r="GD1612" s="1"/>
      <c r="GE1612" s="1"/>
      <c r="GF1612" s="1"/>
      <c r="GG1612" s="1"/>
      <c r="GH1612" s="1"/>
      <c r="GI1612" s="1"/>
      <c r="GJ1612" s="1"/>
      <c r="GK1612" s="1"/>
      <c r="GL1612" s="1"/>
      <c r="GM1612" s="1"/>
      <c r="GN1612" s="1"/>
      <c r="GO1612" s="1"/>
      <c r="GP1612" s="1"/>
      <c r="GQ1612" s="1"/>
      <c r="GR1612" s="1"/>
      <c r="GS1612" s="1"/>
      <c r="GT1612" s="1"/>
      <c r="GU1612" s="1"/>
      <c r="GV1612" s="1"/>
      <c r="GW1612" s="1"/>
      <c r="GX1612" s="1"/>
      <c r="GY1612" s="1"/>
      <c r="GZ1612" s="1"/>
      <c r="HA1612" s="1"/>
      <c r="HB1612" s="1"/>
      <c r="HC1612" s="1"/>
      <c r="HD1612" s="1"/>
      <c r="HE1612" s="1"/>
      <c r="HF1612" s="1"/>
      <c r="HG1612" s="1"/>
      <c r="HH1612" s="1"/>
      <c r="HI1612" s="1"/>
      <c r="HJ1612" s="1"/>
      <c r="HK1612" s="1"/>
      <c r="HL1612" s="1"/>
    </row>
    <row r="1613" spans="1:220" x14ac:dyDescent="0.2">
      <c r="A1613" s="63">
        <f t="shared" si="410"/>
        <v>43588</v>
      </c>
      <c r="B1613" s="12">
        <f t="shared" ca="1" si="412"/>
        <v>76455364.870938018</v>
      </c>
      <c r="C1613" s="71">
        <f t="shared" si="413"/>
        <v>73398992.719999999</v>
      </c>
      <c r="D1613" s="65">
        <f ca="1">IF(A1613&lt;$B$1,VLOOKUP(A1613,[1]DI!$A$4:$B$15000,2,FALSE),0)</f>
        <v>6.4000000000000001E-2</v>
      </c>
      <c r="E1613" s="11">
        <f t="shared" ca="1" si="414"/>
        <v>1.0002462000000001</v>
      </c>
      <c r="F1613" s="64">
        <f ca="1">(TRUNC(PRODUCT($E$16:$E1612),16))</f>
        <v>1.54738404387049</v>
      </c>
      <c r="G1613" s="64">
        <f t="shared" ca="1" si="415"/>
        <v>1.50864260980201</v>
      </c>
      <c r="H1613" s="64">
        <f t="shared" ca="1" si="416"/>
        <v>1.02567966</v>
      </c>
      <c r="I1613" s="65">
        <f t="shared" si="411"/>
        <v>3.7499999999999999E-2</v>
      </c>
      <c r="J1613" s="66">
        <f t="shared" si="417"/>
        <v>43437</v>
      </c>
      <c r="K1613" s="13">
        <f t="shared" si="423"/>
        <v>151</v>
      </c>
      <c r="L1613" s="9">
        <f t="shared" si="418"/>
        <v>1.0155612510000001</v>
      </c>
      <c r="M1613" s="69">
        <f t="shared" ca="1" si="419"/>
        <v>1.041640519</v>
      </c>
      <c r="N1613" s="68">
        <f t="shared" si="420"/>
        <v>0</v>
      </c>
      <c r="O1613" s="64">
        <f t="shared" ca="1" si="421"/>
        <v>3056372.1509380201</v>
      </c>
      <c r="P1613" s="70">
        <f t="shared" si="422"/>
        <v>0</v>
      </c>
      <c r="Q1613" s="67"/>
      <c r="R1613" s="66"/>
      <c r="S1613" s="66"/>
      <c r="T1613" s="66"/>
      <c r="U1613" s="66"/>
      <c r="V1613" s="6"/>
      <c r="W1613" s="6"/>
      <c r="X1613" s="6"/>
      <c r="Y1613" s="7"/>
      <c r="Z1613" s="1"/>
      <c r="AA1613" s="6"/>
      <c r="AB1613" s="7"/>
      <c r="AC1613" s="7"/>
      <c r="AD1613" s="7"/>
      <c r="AE1613" s="6"/>
      <c r="AF1613" s="8"/>
      <c r="AG1613" s="6"/>
      <c r="AH1613" s="1"/>
      <c r="AI1613" s="3"/>
      <c r="AJ1613" s="3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/>
      <c r="DK1613" s="1"/>
      <c r="DL1613" s="1"/>
      <c r="DM1613" s="1"/>
      <c r="DN1613" s="1"/>
      <c r="DO1613" s="1"/>
      <c r="DP1613" s="1"/>
      <c r="DQ1613" s="1"/>
      <c r="DR1613" s="1"/>
      <c r="DS1613" s="1"/>
      <c r="DT1613" s="1"/>
      <c r="DU1613" s="1"/>
      <c r="DV1613" s="1"/>
      <c r="DW1613" s="1"/>
      <c r="DX1613" s="1"/>
      <c r="DY1613" s="1"/>
      <c r="DZ1613" s="1"/>
      <c r="EA1613" s="1"/>
      <c r="EB1613" s="1"/>
      <c r="EC1613" s="1"/>
      <c r="ED1613" s="1"/>
      <c r="EE1613" s="1"/>
      <c r="EF1613" s="1"/>
      <c r="EG1613" s="1"/>
      <c r="EH1613" s="1"/>
      <c r="EI1613" s="1"/>
      <c r="EJ1613" s="1"/>
      <c r="EK1613" s="1"/>
      <c r="EL1613" s="1"/>
      <c r="EM1613" s="1"/>
      <c r="EN1613" s="1"/>
      <c r="EO1613" s="1"/>
      <c r="EP1613" s="1"/>
      <c r="EQ1613" s="1"/>
      <c r="ER1613" s="1"/>
      <c r="ES1613" s="1"/>
      <c r="ET1613" s="1"/>
      <c r="EU1613" s="1"/>
      <c r="EV1613" s="1"/>
      <c r="EW1613" s="1"/>
      <c r="EX1613" s="1"/>
      <c r="EY1613" s="1"/>
      <c r="EZ1613" s="1"/>
      <c r="FA1613" s="1"/>
      <c r="FB1613" s="1"/>
      <c r="FC1613" s="1"/>
      <c r="FD1613" s="1"/>
      <c r="FE1613" s="1"/>
      <c r="FF1613" s="1"/>
      <c r="FG1613" s="1"/>
      <c r="FH1613" s="1"/>
      <c r="FI1613" s="1"/>
      <c r="FJ1613" s="1"/>
      <c r="FK1613" s="1"/>
      <c r="FL1613" s="1"/>
      <c r="FM1613" s="1"/>
      <c r="FN1613" s="1"/>
      <c r="FO1613" s="1"/>
      <c r="FP1613" s="1"/>
      <c r="FQ1613" s="1"/>
      <c r="FR1613" s="1"/>
      <c r="FS1613" s="1"/>
      <c r="FT1613" s="1"/>
      <c r="FU1613" s="1"/>
      <c r="FV1613" s="1"/>
      <c r="FW1613" s="1"/>
      <c r="FX1613" s="1"/>
      <c r="FY1613" s="1"/>
      <c r="FZ1613" s="1"/>
      <c r="GA1613" s="1"/>
      <c r="GB1613" s="1"/>
      <c r="GC1613" s="1"/>
      <c r="GD1613" s="1"/>
      <c r="GE1613" s="1"/>
      <c r="GF1613" s="1"/>
      <c r="GG1613" s="1"/>
      <c r="GH1613" s="1"/>
      <c r="GI1613" s="1"/>
      <c r="GJ1613" s="1"/>
      <c r="GK1613" s="1"/>
      <c r="GL1613" s="1"/>
      <c r="GM1613" s="1"/>
      <c r="GN1613" s="1"/>
      <c r="GO1613" s="1"/>
      <c r="GP1613" s="1"/>
      <c r="GQ1613" s="1"/>
      <c r="GR1613" s="1"/>
      <c r="GS1613" s="1"/>
      <c r="GT1613" s="1"/>
      <c r="GU1613" s="1"/>
      <c r="GV1613" s="1"/>
      <c r="GW1613" s="1"/>
      <c r="GX1613" s="1"/>
      <c r="GY1613" s="1"/>
      <c r="GZ1613" s="1"/>
      <c r="HA1613" s="1"/>
      <c r="HB1613" s="1"/>
      <c r="HC1613" s="1"/>
      <c r="HD1613" s="1"/>
      <c r="HE1613" s="1"/>
      <c r="HF1613" s="1"/>
      <c r="HG1613" s="1"/>
      <c r="HH1613" s="1"/>
      <c r="HI1613" s="1"/>
      <c r="HJ1613" s="1"/>
      <c r="HK1613" s="1"/>
      <c r="HL1613" s="1"/>
    </row>
    <row r="1614" spans="1:220" x14ac:dyDescent="0.2">
      <c r="A1614" s="63">
        <f t="shared" si="410"/>
        <v>43589</v>
      </c>
      <c r="B1614" s="12">
        <f t="shared" ca="1" si="412"/>
        <v>76482009.512684286</v>
      </c>
      <c r="C1614" s="71">
        <f t="shared" si="413"/>
        <v>73398992.719999999</v>
      </c>
      <c r="D1614" s="65">
        <f ca="1">IF(A1614&lt;$B$1,VLOOKUP(A1614,[1]DI!$A$4:$B$15000,2,FALSE),0)</f>
        <v>0</v>
      </c>
      <c r="E1614" s="11">
        <f t="shared" ca="1" si="414"/>
        <v>1</v>
      </c>
      <c r="F1614" s="64">
        <f ca="1">(TRUNC(PRODUCT($E$16:$E1613),16))</f>
        <v>1.5477650098220901</v>
      </c>
      <c r="G1614" s="64">
        <f t="shared" ca="1" si="415"/>
        <v>1.50864260980201</v>
      </c>
      <c r="H1614" s="64">
        <f t="shared" ca="1" si="416"/>
        <v>1.02593219</v>
      </c>
      <c r="I1614" s="65">
        <f t="shared" si="411"/>
        <v>3.7499999999999999E-2</v>
      </c>
      <c r="J1614" s="66">
        <f t="shared" si="417"/>
        <v>43437</v>
      </c>
      <c r="K1614" s="13">
        <f t="shared" si="423"/>
        <v>152</v>
      </c>
      <c r="L1614" s="9">
        <f t="shared" si="418"/>
        <v>1.015665109</v>
      </c>
      <c r="M1614" s="69">
        <f t="shared" ca="1" si="419"/>
        <v>1.0420035299999999</v>
      </c>
      <c r="N1614" s="68">
        <f t="shared" si="420"/>
        <v>0</v>
      </c>
      <c r="O1614" s="64">
        <f t="shared" ca="1" si="421"/>
        <v>3083016.7926842901</v>
      </c>
      <c r="P1614" s="70">
        <f t="shared" si="422"/>
        <v>0</v>
      </c>
      <c r="Q1614" s="67"/>
      <c r="R1614" s="66"/>
      <c r="S1614" s="66"/>
      <c r="T1614" s="66"/>
      <c r="U1614" s="66"/>
      <c r="V1614" s="6"/>
      <c r="W1614" s="6"/>
      <c r="X1614" s="6"/>
      <c r="Y1614" s="7"/>
      <c r="Z1614" s="1"/>
      <c r="AA1614" s="6"/>
      <c r="AB1614" s="7"/>
      <c r="AC1614" s="7"/>
      <c r="AD1614" s="7"/>
      <c r="AE1614" s="6"/>
      <c r="AF1614" s="8"/>
      <c r="AG1614" s="6"/>
      <c r="AH1614" s="1"/>
      <c r="AI1614" s="3"/>
      <c r="AJ1614" s="3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s="1"/>
      <c r="DK1614" s="1"/>
      <c r="DL1614" s="1"/>
      <c r="DM1614" s="1"/>
      <c r="DN1614" s="1"/>
      <c r="DO1614" s="1"/>
      <c r="DP1614" s="1"/>
      <c r="DQ1614" s="1"/>
      <c r="DR1614" s="1"/>
      <c r="DS1614" s="1"/>
      <c r="DT1614" s="1"/>
      <c r="DU1614" s="1"/>
      <c r="DV1614" s="1"/>
      <c r="DW1614" s="1"/>
      <c r="DX1614" s="1"/>
      <c r="DY1614" s="1"/>
      <c r="DZ1614" s="1"/>
      <c r="EA1614" s="1"/>
      <c r="EB1614" s="1"/>
      <c r="EC1614" s="1"/>
      <c r="ED1614" s="1"/>
      <c r="EE1614" s="1"/>
      <c r="EF1614" s="1"/>
      <c r="EG1614" s="1"/>
      <c r="EH1614" s="1"/>
      <c r="EI1614" s="1"/>
      <c r="EJ1614" s="1"/>
      <c r="EK1614" s="1"/>
      <c r="EL1614" s="1"/>
      <c r="EM1614" s="1"/>
      <c r="EN1614" s="1"/>
      <c r="EO1614" s="1"/>
      <c r="EP1614" s="1"/>
      <c r="EQ1614" s="1"/>
      <c r="ER1614" s="1"/>
      <c r="ES1614" s="1"/>
      <c r="ET1614" s="1"/>
      <c r="EU1614" s="1"/>
      <c r="EV1614" s="1"/>
      <c r="EW1614" s="1"/>
      <c r="EX1614" s="1"/>
      <c r="EY1614" s="1"/>
      <c r="EZ1614" s="1"/>
      <c r="FA1614" s="1"/>
      <c r="FB1614" s="1"/>
      <c r="FC1614" s="1"/>
      <c r="FD1614" s="1"/>
      <c r="FE1614" s="1"/>
      <c r="FF1614" s="1"/>
      <c r="FG1614" s="1"/>
      <c r="FH1614" s="1"/>
      <c r="FI1614" s="1"/>
      <c r="FJ1614" s="1"/>
      <c r="FK1614" s="1"/>
      <c r="FL1614" s="1"/>
      <c r="FM1614" s="1"/>
      <c r="FN1614" s="1"/>
      <c r="FO1614" s="1"/>
      <c r="FP1614" s="1"/>
      <c r="FQ1614" s="1"/>
      <c r="FR1614" s="1"/>
      <c r="FS1614" s="1"/>
      <c r="FT1614" s="1"/>
      <c r="FU1614" s="1"/>
      <c r="FV1614" s="1"/>
      <c r="FW1614" s="1"/>
      <c r="FX1614" s="1"/>
      <c r="FY1614" s="1"/>
      <c r="FZ1614" s="1"/>
      <c r="GA1614" s="1"/>
      <c r="GB1614" s="1"/>
      <c r="GC1614" s="1"/>
      <c r="GD1614" s="1"/>
      <c r="GE1614" s="1"/>
      <c r="GF1614" s="1"/>
      <c r="GG1614" s="1"/>
      <c r="GH1614" s="1"/>
      <c r="GI1614" s="1"/>
      <c r="GJ1614" s="1"/>
      <c r="GK1614" s="1"/>
      <c r="GL1614" s="1"/>
      <c r="GM1614" s="1"/>
      <c r="GN1614" s="1"/>
      <c r="GO1614" s="1"/>
      <c r="GP1614" s="1"/>
      <c r="GQ1614" s="1"/>
      <c r="GR1614" s="1"/>
      <c r="GS1614" s="1"/>
      <c r="GT1614" s="1"/>
      <c r="GU1614" s="1"/>
      <c r="GV1614" s="1"/>
      <c r="GW1614" s="1"/>
      <c r="GX1614" s="1"/>
      <c r="GY1614" s="1"/>
      <c r="GZ1614" s="1"/>
      <c r="HA1614" s="1"/>
      <c r="HB1614" s="1"/>
      <c r="HC1614" s="1"/>
      <c r="HD1614" s="1"/>
      <c r="HE1614" s="1"/>
      <c r="HF1614" s="1"/>
      <c r="HG1614" s="1"/>
      <c r="HH1614" s="1"/>
      <c r="HI1614" s="1"/>
      <c r="HJ1614" s="1"/>
      <c r="HK1614" s="1"/>
      <c r="HL1614" s="1"/>
    </row>
    <row r="1615" spans="1:220" x14ac:dyDescent="0.2">
      <c r="A1615" s="63">
        <f t="shared" si="410"/>
        <v>43590</v>
      </c>
      <c r="B1615" s="12">
        <f t="shared" ca="1" si="412"/>
        <v>76489830.98274754</v>
      </c>
      <c r="C1615" s="71">
        <f t="shared" si="413"/>
        <v>73398992.719999999</v>
      </c>
      <c r="D1615" s="65">
        <f ca="1">IF(A1615&lt;$B$1,VLOOKUP(A1615,[1]DI!$A$4:$B$15000,2,FALSE),0)</f>
        <v>0</v>
      </c>
      <c r="E1615" s="11">
        <f t="shared" ca="1" si="414"/>
        <v>1</v>
      </c>
      <c r="F1615" s="64">
        <f ca="1">(TRUNC(PRODUCT($E$16:$E1614),16))</f>
        <v>1.5477650098220901</v>
      </c>
      <c r="G1615" s="64">
        <f t="shared" ca="1" si="415"/>
        <v>1.50864260980201</v>
      </c>
      <c r="H1615" s="64">
        <f t="shared" ca="1" si="416"/>
        <v>1.02593219</v>
      </c>
      <c r="I1615" s="65">
        <f t="shared" si="411"/>
        <v>3.7499999999999999E-2</v>
      </c>
      <c r="J1615" s="66">
        <f t="shared" si="417"/>
        <v>43437</v>
      </c>
      <c r="K1615" s="13">
        <f t="shared" si="423"/>
        <v>153</v>
      </c>
      <c r="L1615" s="9">
        <f t="shared" si="418"/>
        <v>1.015768977</v>
      </c>
      <c r="M1615" s="69">
        <f t="shared" ca="1" si="419"/>
        <v>1.0421100910000001</v>
      </c>
      <c r="N1615" s="68">
        <f t="shared" si="420"/>
        <v>0</v>
      </c>
      <c r="O1615" s="64">
        <f t="shared" ca="1" si="421"/>
        <v>3090838.2627475401</v>
      </c>
      <c r="P1615" s="70">
        <f t="shared" si="422"/>
        <v>0</v>
      </c>
      <c r="Q1615" s="67"/>
      <c r="R1615" s="66"/>
      <c r="S1615" s="66"/>
      <c r="T1615" s="66"/>
      <c r="U1615" s="66"/>
      <c r="V1615" s="6"/>
      <c r="W1615" s="6"/>
      <c r="X1615" s="6"/>
      <c r="Y1615" s="7"/>
      <c r="Z1615" s="1"/>
      <c r="AA1615" s="6"/>
      <c r="AB1615" s="7"/>
      <c r="AC1615" s="7"/>
      <c r="AD1615" s="7"/>
      <c r="AE1615" s="6"/>
      <c r="AF1615" s="8"/>
      <c r="AG1615" s="6"/>
      <c r="AH1615" s="1"/>
      <c r="AI1615" s="3"/>
      <c r="AJ1615" s="3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s="1"/>
      <c r="DJ1615" s="1"/>
      <c r="DK1615" s="1"/>
      <c r="DL1615" s="1"/>
      <c r="DM1615" s="1"/>
      <c r="DN1615" s="1"/>
      <c r="DO1615" s="1"/>
      <c r="DP1615" s="1"/>
      <c r="DQ1615" s="1"/>
      <c r="DR1615" s="1"/>
      <c r="DS1615" s="1"/>
      <c r="DT1615" s="1"/>
      <c r="DU1615" s="1"/>
      <c r="DV1615" s="1"/>
      <c r="DW1615" s="1"/>
      <c r="DX1615" s="1"/>
      <c r="DY1615" s="1"/>
      <c r="DZ1615" s="1"/>
      <c r="EA1615" s="1"/>
      <c r="EB1615" s="1"/>
      <c r="EC1615" s="1"/>
      <c r="ED1615" s="1"/>
      <c r="EE1615" s="1"/>
      <c r="EF1615" s="1"/>
      <c r="EG1615" s="1"/>
      <c r="EH1615" s="1"/>
      <c r="EI1615" s="1"/>
      <c r="EJ1615" s="1"/>
      <c r="EK1615" s="1"/>
      <c r="EL1615" s="1"/>
      <c r="EM1615" s="1"/>
      <c r="EN1615" s="1"/>
      <c r="EO1615" s="1"/>
      <c r="EP1615" s="1"/>
      <c r="EQ1615" s="1"/>
      <c r="ER1615" s="1"/>
      <c r="ES1615" s="1"/>
      <c r="ET1615" s="1"/>
      <c r="EU1615" s="1"/>
      <c r="EV1615" s="1"/>
      <c r="EW1615" s="1"/>
      <c r="EX1615" s="1"/>
      <c r="EY1615" s="1"/>
      <c r="EZ1615" s="1"/>
      <c r="FA1615" s="1"/>
      <c r="FB1615" s="1"/>
      <c r="FC1615" s="1"/>
      <c r="FD1615" s="1"/>
      <c r="FE1615" s="1"/>
      <c r="FF1615" s="1"/>
      <c r="FG1615" s="1"/>
      <c r="FH1615" s="1"/>
      <c r="FI1615" s="1"/>
      <c r="FJ1615" s="1"/>
      <c r="FK1615" s="1"/>
      <c r="FL1615" s="1"/>
      <c r="FM1615" s="1"/>
      <c r="FN1615" s="1"/>
      <c r="FO1615" s="1"/>
      <c r="FP1615" s="1"/>
      <c r="FQ1615" s="1"/>
      <c r="FR1615" s="1"/>
      <c r="FS1615" s="1"/>
      <c r="FT1615" s="1"/>
      <c r="FU1615" s="1"/>
      <c r="FV1615" s="1"/>
      <c r="FW1615" s="1"/>
      <c r="FX1615" s="1"/>
      <c r="FY1615" s="1"/>
      <c r="FZ1615" s="1"/>
      <c r="GA1615" s="1"/>
      <c r="GB1615" s="1"/>
      <c r="GC1615" s="1"/>
      <c r="GD1615" s="1"/>
      <c r="GE1615" s="1"/>
      <c r="GF1615" s="1"/>
      <c r="GG1615" s="1"/>
      <c r="GH1615" s="1"/>
      <c r="GI1615" s="1"/>
      <c r="GJ1615" s="1"/>
      <c r="GK1615" s="1"/>
      <c r="GL1615" s="1"/>
      <c r="GM1615" s="1"/>
      <c r="GN1615" s="1"/>
      <c r="GO1615" s="1"/>
      <c r="GP1615" s="1"/>
      <c r="GQ1615" s="1"/>
      <c r="GR1615" s="1"/>
      <c r="GS1615" s="1"/>
      <c r="GT1615" s="1"/>
      <c r="GU1615" s="1"/>
      <c r="GV1615" s="1"/>
      <c r="GW1615" s="1"/>
      <c r="GX1615" s="1"/>
      <c r="GY1615" s="1"/>
      <c r="GZ1615" s="1"/>
      <c r="HA1615" s="1"/>
      <c r="HB1615" s="1"/>
      <c r="HC1615" s="1"/>
      <c r="HD1615" s="1"/>
      <c r="HE1615" s="1"/>
      <c r="HF1615" s="1"/>
      <c r="HG1615" s="1"/>
      <c r="HH1615" s="1"/>
      <c r="HI1615" s="1"/>
      <c r="HJ1615" s="1"/>
      <c r="HK1615" s="1"/>
      <c r="HL1615" s="1"/>
    </row>
    <row r="1616" spans="1:220" x14ac:dyDescent="0.2">
      <c r="A1616" s="63">
        <f t="shared" si="410"/>
        <v>43591</v>
      </c>
      <c r="B1616" s="12">
        <f t="shared" ca="1" si="412"/>
        <v>76497653.333598673</v>
      </c>
      <c r="C1616" s="71">
        <f t="shared" si="413"/>
        <v>73398992.719999999</v>
      </c>
      <c r="D1616" s="65">
        <f ca="1">IF(A1616&lt;$B$1,VLOOKUP(A1616,[1]DI!$A$4:$B$15000,2,FALSE),0)</f>
        <v>6.4000000000000001E-2</v>
      </c>
      <c r="E1616" s="11">
        <f t="shared" ca="1" si="414"/>
        <v>1.0002462000000001</v>
      </c>
      <c r="F1616" s="64">
        <f ca="1">(TRUNC(PRODUCT($E$16:$E1615),16))</f>
        <v>1.5477650098220901</v>
      </c>
      <c r="G1616" s="64">
        <f t="shared" ca="1" si="415"/>
        <v>1.50864260980201</v>
      </c>
      <c r="H1616" s="64">
        <f t="shared" ca="1" si="416"/>
        <v>1.02593219</v>
      </c>
      <c r="I1616" s="65">
        <f t="shared" si="411"/>
        <v>3.7499999999999999E-2</v>
      </c>
      <c r="J1616" s="66">
        <f t="shared" si="417"/>
        <v>43437</v>
      </c>
      <c r="K1616" s="13">
        <f t="shared" si="423"/>
        <v>154</v>
      </c>
      <c r="L1616" s="9">
        <f t="shared" si="418"/>
        <v>1.0158728560000001</v>
      </c>
      <c r="M1616" s="69">
        <f t="shared" ca="1" si="419"/>
        <v>1.0422166639999999</v>
      </c>
      <c r="N1616" s="68">
        <f t="shared" si="420"/>
        <v>0</v>
      </c>
      <c r="O1616" s="64">
        <f t="shared" ca="1" si="421"/>
        <v>3098660.6135986801</v>
      </c>
      <c r="P1616" s="70">
        <f t="shared" si="422"/>
        <v>0</v>
      </c>
      <c r="Q1616" s="67"/>
      <c r="R1616" s="66"/>
      <c r="S1616" s="66"/>
      <c r="T1616" s="66"/>
      <c r="U1616" s="66"/>
      <c r="V1616" s="6"/>
      <c r="W1616" s="6"/>
      <c r="X1616" s="6"/>
      <c r="Y1616" s="7"/>
      <c r="Z1616" s="1"/>
      <c r="AA1616" s="6"/>
      <c r="AB1616" s="7"/>
      <c r="AC1616" s="7"/>
      <c r="AD1616" s="7"/>
      <c r="AE1616" s="6"/>
      <c r="AF1616" s="8"/>
      <c r="AG1616" s="6"/>
      <c r="AH1616" s="1"/>
      <c r="AI1616" s="3"/>
      <c r="AJ1616" s="3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s="1"/>
      <c r="DK1616" s="1"/>
      <c r="DL1616" s="1"/>
      <c r="DM1616" s="1"/>
      <c r="DN1616" s="1"/>
      <c r="DO1616" s="1"/>
      <c r="DP1616" s="1"/>
      <c r="DQ1616" s="1"/>
      <c r="DR1616" s="1"/>
      <c r="DS1616" s="1"/>
      <c r="DT1616" s="1"/>
      <c r="DU1616" s="1"/>
      <c r="DV1616" s="1"/>
      <c r="DW1616" s="1"/>
      <c r="DX1616" s="1"/>
      <c r="DY1616" s="1"/>
      <c r="DZ1616" s="1"/>
      <c r="EA1616" s="1"/>
      <c r="EB1616" s="1"/>
      <c r="EC1616" s="1"/>
      <c r="ED1616" s="1"/>
      <c r="EE1616" s="1"/>
      <c r="EF1616" s="1"/>
      <c r="EG1616" s="1"/>
      <c r="EH1616" s="1"/>
      <c r="EI1616" s="1"/>
      <c r="EJ1616" s="1"/>
      <c r="EK1616" s="1"/>
      <c r="EL1616" s="1"/>
      <c r="EM1616" s="1"/>
      <c r="EN1616" s="1"/>
      <c r="EO1616" s="1"/>
      <c r="EP1616" s="1"/>
      <c r="EQ1616" s="1"/>
      <c r="ER1616" s="1"/>
      <c r="ES1616" s="1"/>
      <c r="ET1616" s="1"/>
      <c r="EU1616" s="1"/>
      <c r="EV1616" s="1"/>
      <c r="EW1616" s="1"/>
      <c r="EX1616" s="1"/>
      <c r="EY1616" s="1"/>
      <c r="EZ1616" s="1"/>
      <c r="FA1616" s="1"/>
      <c r="FB1616" s="1"/>
      <c r="FC1616" s="1"/>
      <c r="FD1616" s="1"/>
      <c r="FE1616" s="1"/>
      <c r="FF1616" s="1"/>
      <c r="FG1616" s="1"/>
      <c r="FH1616" s="1"/>
      <c r="FI1616" s="1"/>
      <c r="FJ1616" s="1"/>
      <c r="FK1616" s="1"/>
      <c r="FL1616" s="1"/>
      <c r="FM1616" s="1"/>
      <c r="FN1616" s="1"/>
      <c r="FO1616" s="1"/>
      <c r="FP1616" s="1"/>
      <c r="FQ1616" s="1"/>
      <c r="FR1616" s="1"/>
      <c r="FS1616" s="1"/>
      <c r="FT1616" s="1"/>
      <c r="FU1616" s="1"/>
      <c r="FV1616" s="1"/>
      <c r="FW1616" s="1"/>
      <c r="FX1616" s="1"/>
      <c r="FY1616" s="1"/>
      <c r="FZ1616" s="1"/>
      <c r="GA1616" s="1"/>
      <c r="GB1616" s="1"/>
      <c r="GC1616" s="1"/>
      <c r="GD1616" s="1"/>
      <c r="GE1616" s="1"/>
      <c r="GF1616" s="1"/>
      <c r="GG1616" s="1"/>
      <c r="GH1616" s="1"/>
      <c r="GI1616" s="1"/>
      <c r="GJ1616" s="1"/>
      <c r="GK1616" s="1"/>
      <c r="GL1616" s="1"/>
      <c r="GM1616" s="1"/>
      <c r="GN1616" s="1"/>
      <c r="GO1616" s="1"/>
      <c r="GP1616" s="1"/>
      <c r="GQ1616" s="1"/>
      <c r="GR1616" s="1"/>
      <c r="GS1616" s="1"/>
      <c r="GT1616" s="1"/>
      <c r="GU1616" s="1"/>
      <c r="GV1616" s="1"/>
      <c r="GW1616" s="1"/>
      <c r="GX1616" s="1"/>
      <c r="GY1616" s="1"/>
      <c r="GZ1616" s="1"/>
      <c r="HA1616" s="1"/>
      <c r="HB1616" s="1"/>
      <c r="HC1616" s="1"/>
      <c r="HD1616" s="1"/>
      <c r="HE1616" s="1"/>
      <c r="HF1616" s="1"/>
      <c r="HG1616" s="1"/>
      <c r="HH1616" s="1"/>
      <c r="HI1616" s="1"/>
      <c r="HJ1616" s="1"/>
      <c r="HK1616" s="1"/>
      <c r="HL1616" s="1"/>
    </row>
    <row r="1617" spans="1:220" x14ac:dyDescent="0.2">
      <c r="A1617" s="63">
        <f t="shared" si="410"/>
        <v>43592</v>
      </c>
      <c r="B1617" s="12">
        <f t="shared" ca="1" si="412"/>
        <v>76524311.774355605</v>
      </c>
      <c r="C1617" s="71">
        <f t="shared" si="413"/>
        <v>73398992.719999999</v>
      </c>
      <c r="D1617" s="65">
        <f ca="1">IF(A1617&lt;$B$1,VLOOKUP(A1617,[1]DI!$A$4:$B$15000,2,FALSE),0)</f>
        <v>6.4000000000000001E-2</v>
      </c>
      <c r="E1617" s="11">
        <f t="shared" ca="1" si="414"/>
        <v>1.0002462000000001</v>
      </c>
      <c r="F1617" s="64">
        <f ca="1">(TRUNC(PRODUCT($E$16:$E1616),16))</f>
        <v>1.54814606956751</v>
      </c>
      <c r="G1617" s="64">
        <f t="shared" ca="1" si="415"/>
        <v>1.50864260980201</v>
      </c>
      <c r="H1617" s="64">
        <f t="shared" ca="1" si="416"/>
        <v>1.02618477</v>
      </c>
      <c r="I1617" s="65">
        <f t="shared" si="411"/>
        <v>3.7499999999999999E-2</v>
      </c>
      <c r="J1617" s="66">
        <f t="shared" si="417"/>
        <v>43437</v>
      </c>
      <c r="K1617" s="13">
        <f t="shared" si="423"/>
        <v>155</v>
      </c>
      <c r="L1617" s="9">
        <f t="shared" si="418"/>
        <v>1.015976746</v>
      </c>
      <c r="M1617" s="69">
        <f t="shared" ca="1" si="419"/>
        <v>1.0425798630000001</v>
      </c>
      <c r="N1617" s="68">
        <f t="shared" si="420"/>
        <v>0</v>
      </c>
      <c r="O1617" s="64">
        <f t="shared" ca="1" si="421"/>
        <v>3125319.0543555999</v>
      </c>
      <c r="P1617" s="70">
        <f t="shared" si="422"/>
        <v>0</v>
      </c>
      <c r="Q1617" s="67"/>
      <c r="R1617" s="66"/>
      <c r="S1617" s="66"/>
      <c r="T1617" s="66"/>
      <c r="U1617" s="66"/>
      <c r="V1617" s="6"/>
      <c r="W1617" s="6"/>
      <c r="X1617" s="6"/>
      <c r="Y1617" s="7"/>
      <c r="Z1617" s="1"/>
      <c r="AA1617" s="6"/>
      <c r="AB1617" s="7"/>
      <c r="AC1617" s="7"/>
      <c r="AD1617" s="7"/>
      <c r="AE1617" s="6"/>
      <c r="AF1617" s="8"/>
      <c r="AG1617" s="6"/>
      <c r="AH1617" s="1"/>
      <c r="AI1617" s="3"/>
      <c r="AJ1617" s="3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s="1"/>
      <c r="DJ1617" s="1"/>
      <c r="DK1617" s="1"/>
      <c r="DL1617" s="1"/>
      <c r="DM1617" s="1"/>
      <c r="DN1617" s="1"/>
      <c r="DO1617" s="1"/>
      <c r="DP1617" s="1"/>
      <c r="DQ1617" s="1"/>
      <c r="DR1617" s="1"/>
      <c r="DS1617" s="1"/>
      <c r="DT1617" s="1"/>
      <c r="DU1617" s="1"/>
      <c r="DV1617" s="1"/>
      <c r="DW1617" s="1"/>
      <c r="DX1617" s="1"/>
      <c r="DY1617" s="1"/>
      <c r="DZ1617" s="1"/>
      <c r="EA1617" s="1"/>
      <c r="EB1617" s="1"/>
      <c r="EC1617" s="1"/>
      <c r="ED1617" s="1"/>
      <c r="EE1617" s="1"/>
      <c r="EF1617" s="1"/>
      <c r="EG1617" s="1"/>
      <c r="EH1617" s="1"/>
      <c r="EI1617" s="1"/>
      <c r="EJ1617" s="1"/>
      <c r="EK1617" s="1"/>
      <c r="EL1617" s="1"/>
      <c r="EM1617" s="1"/>
      <c r="EN1617" s="1"/>
      <c r="EO1617" s="1"/>
      <c r="EP1617" s="1"/>
      <c r="EQ1617" s="1"/>
      <c r="ER1617" s="1"/>
      <c r="ES1617" s="1"/>
      <c r="ET1617" s="1"/>
      <c r="EU1617" s="1"/>
      <c r="EV1617" s="1"/>
      <c r="EW1617" s="1"/>
      <c r="EX1617" s="1"/>
      <c r="EY1617" s="1"/>
      <c r="EZ1617" s="1"/>
      <c r="FA1617" s="1"/>
      <c r="FB1617" s="1"/>
      <c r="FC1617" s="1"/>
      <c r="FD1617" s="1"/>
      <c r="FE1617" s="1"/>
      <c r="FF1617" s="1"/>
      <c r="FG1617" s="1"/>
      <c r="FH1617" s="1"/>
      <c r="FI1617" s="1"/>
      <c r="FJ1617" s="1"/>
      <c r="FK1617" s="1"/>
      <c r="FL1617" s="1"/>
      <c r="FM1617" s="1"/>
      <c r="FN1617" s="1"/>
      <c r="FO1617" s="1"/>
      <c r="FP1617" s="1"/>
      <c r="FQ1617" s="1"/>
      <c r="FR1617" s="1"/>
      <c r="FS1617" s="1"/>
      <c r="FT1617" s="1"/>
      <c r="FU1617" s="1"/>
      <c r="FV1617" s="1"/>
      <c r="FW1617" s="1"/>
      <c r="FX1617" s="1"/>
      <c r="FY1617" s="1"/>
      <c r="FZ1617" s="1"/>
      <c r="GA1617" s="1"/>
      <c r="GB1617" s="1"/>
      <c r="GC1617" s="1"/>
      <c r="GD1617" s="1"/>
      <c r="GE1617" s="1"/>
      <c r="GF1617" s="1"/>
      <c r="GG1617" s="1"/>
      <c r="GH1617" s="1"/>
      <c r="GI1617" s="1"/>
      <c r="GJ1617" s="1"/>
      <c r="GK1617" s="1"/>
      <c r="GL1617" s="1"/>
      <c r="GM1617" s="1"/>
      <c r="GN1617" s="1"/>
      <c r="GO1617" s="1"/>
      <c r="GP1617" s="1"/>
      <c r="GQ1617" s="1"/>
      <c r="GR1617" s="1"/>
      <c r="GS1617" s="1"/>
      <c r="GT1617" s="1"/>
      <c r="GU1617" s="1"/>
      <c r="GV1617" s="1"/>
      <c r="GW1617" s="1"/>
      <c r="GX1617" s="1"/>
      <c r="GY1617" s="1"/>
      <c r="GZ1617" s="1"/>
      <c r="HA1617" s="1"/>
      <c r="HB1617" s="1"/>
      <c r="HC1617" s="1"/>
      <c r="HD1617" s="1"/>
      <c r="HE1617" s="1"/>
      <c r="HF1617" s="1"/>
      <c r="HG1617" s="1"/>
      <c r="HH1617" s="1"/>
      <c r="HI1617" s="1"/>
      <c r="HJ1617" s="1"/>
      <c r="HK1617" s="1"/>
      <c r="HL1617" s="1"/>
    </row>
    <row r="1618" spans="1:220" x14ac:dyDescent="0.2">
      <c r="A1618" s="63">
        <f t="shared" ref="A1618:A1681" si="424">(A1617+1)</f>
        <v>43593</v>
      </c>
      <c r="B1618" s="12">
        <f t="shared" ca="1" si="412"/>
        <v>76550980.123976529</v>
      </c>
      <c r="C1618" s="71">
        <f t="shared" si="413"/>
        <v>73398992.719999999</v>
      </c>
      <c r="D1618" s="65">
        <f ca="1">IF(A1618&lt;$B$1,VLOOKUP(A1618,[1]DI!$A$4:$B$15000,2,FALSE),0)</f>
        <v>6.4000000000000001E-2</v>
      </c>
      <c r="E1618" s="11">
        <f t="shared" ca="1" si="414"/>
        <v>1.0002462000000001</v>
      </c>
      <c r="F1618" s="64">
        <f ca="1">(TRUNC(PRODUCT($E$16:$E1617),16))</f>
        <v>1.5485272231298399</v>
      </c>
      <c r="G1618" s="64">
        <f t="shared" ca="1" si="415"/>
        <v>1.50864260980201</v>
      </c>
      <c r="H1618" s="64">
        <f t="shared" ca="1" si="416"/>
        <v>1.0264374199999999</v>
      </c>
      <c r="I1618" s="65">
        <f t="shared" ref="I1618:I1681" si="425">I1617</f>
        <v>3.7499999999999999E-2</v>
      </c>
      <c r="J1618" s="66">
        <f t="shared" si="417"/>
        <v>43437</v>
      </c>
      <c r="K1618" s="13">
        <f t="shared" si="423"/>
        <v>156</v>
      </c>
      <c r="L1618" s="9">
        <f t="shared" si="418"/>
        <v>1.016080646</v>
      </c>
      <c r="M1618" s="69">
        <f t="shared" ca="1" si="419"/>
        <v>1.042943197</v>
      </c>
      <c r="N1618" s="68">
        <f t="shared" si="420"/>
        <v>0</v>
      </c>
      <c r="O1618" s="64">
        <f t="shared" ca="1" si="421"/>
        <v>3151987.4039765298</v>
      </c>
      <c r="P1618" s="70">
        <f t="shared" si="422"/>
        <v>0</v>
      </c>
      <c r="Q1618" s="67"/>
      <c r="R1618" s="66"/>
      <c r="S1618" s="66"/>
      <c r="T1618" s="66"/>
      <c r="U1618" s="66"/>
      <c r="V1618" s="6"/>
      <c r="W1618" s="6"/>
      <c r="X1618" s="6"/>
      <c r="Y1618" s="7"/>
      <c r="Z1618" s="1"/>
      <c r="AA1618" s="6"/>
      <c r="AB1618" s="7"/>
      <c r="AC1618" s="7"/>
      <c r="AD1618" s="7"/>
      <c r="AE1618" s="6"/>
      <c r="AF1618" s="8"/>
      <c r="AG1618" s="6"/>
      <c r="AH1618" s="1"/>
      <c r="AI1618" s="3"/>
      <c r="AJ1618" s="3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  <c r="CO1618" s="1"/>
      <c r="CP1618" s="1"/>
      <c r="CQ1618" s="1"/>
      <c r="CR1618" s="1"/>
      <c r="CS1618" s="1"/>
      <c r="CT1618" s="1"/>
      <c r="CU1618" s="1"/>
      <c r="CV1618" s="1"/>
      <c r="CW1618" s="1"/>
      <c r="CX1618" s="1"/>
      <c r="CY1618" s="1"/>
      <c r="CZ1618" s="1"/>
      <c r="DA1618" s="1"/>
      <c r="DB1618" s="1"/>
      <c r="DC1618" s="1"/>
      <c r="DD1618" s="1"/>
      <c r="DE1618" s="1"/>
      <c r="DF1618" s="1"/>
      <c r="DG1618" s="1"/>
      <c r="DH1618" s="1"/>
      <c r="DI1618" s="1"/>
      <c r="DJ1618" s="1"/>
      <c r="DK1618" s="1"/>
      <c r="DL1618" s="1"/>
      <c r="DM1618" s="1"/>
      <c r="DN1618" s="1"/>
      <c r="DO1618" s="1"/>
      <c r="DP1618" s="1"/>
      <c r="DQ1618" s="1"/>
      <c r="DR1618" s="1"/>
      <c r="DS1618" s="1"/>
      <c r="DT1618" s="1"/>
      <c r="DU1618" s="1"/>
      <c r="DV1618" s="1"/>
      <c r="DW1618" s="1"/>
      <c r="DX1618" s="1"/>
      <c r="DY1618" s="1"/>
      <c r="DZ1618" s="1"/>
      <c r="EA1618" s="1"/>
      <c r="EB1618" s="1"/>
      <c r="EC1618" s="1"/>
      <c r="ED1618" s="1"/>
      <c r="EE1618" s="1"/>
      <c r="EF1618" s="1"/>
      <c r="EG1618" s="1"/>
      <c r="EH1618" s="1"/>
      <c r="EI1618" s="1"/>
      <c r="EJ1618" s="1"/>
      <c r="EK1618" s="1"/>
      <c r="EL1618" s="1"/>
      <c r="EM1618" s="1"/>
      <c r="EN1618" s="1"/>
      <c r="EO1618" s="1"/>
      <c r="EP1618" s="1"/>
      <c r="EQ1618" s="1"/>
      <c r="ER1618" s="1"/>
      <c r="ES1618" s="1"/>
      <c r="ET1618" s="1"/>
      <c r="EU1618" s="1"/>
      <c r="EV1618" s="1"/>
      <c r="EW1618" s="1"/>
      <c r="EX1618" s="1"/>
      <c r="EY1618" s="1"/>
      <c r="EZ1618" s="1"/>
      <c r="FA1618" s="1"/>
      <c r="FB1618" s="1"/>
      <c r="FC1618" s="1"/>
      <c r="FD1618" s="1"/>
      <c r="FE1618" s="1"/>
      <c r="FF1618" s="1"/>
      <c r="FG1618" s="1"/>
      <c r="FH1618" s="1"/>
      <c r="FI1618" s="1"/>
      <c r="FJ1618" s="1"/>
      <c r="FK1618" s="1"/>
      <c r="FL1618" s="1"/>
      <c r="FM1618" s="1"/>
      <c r="FN1618" s="1"/>
      <c r="FO1618" s="1"/>
      <c r="FP1618" s="1"/>
      <c r="FQ1618" s="1"/>
      <c r="FR1618" s="1"/>
      <c r="FS1618" s="1"/>
      <c r="FT1618" s="1"/>
      <c r="FU1618" s="1"/>
      <c r="FV1618" s="1"/>
      <c r="FW1618" s="1"/>
      <c r="FX1618" s="1"/>
      <c r="FY1618" s="1"/>
      <c r="FZ1618" s="1"/>
      <c r="GA1618" s="1"/>
      <c r="GB1618" s="1"/>
      <c r="GC1618" s="1"/>
      <c r="GD1618" s="1"/>
      <c r="GE1618" s="1"/>
      <c r="GF1618" s="1"/>
      <c r="GG1618" s="1"/>
      <c r="GH1618" s="1"/>
      <c r="GI1618" s="1"/>
      <c r="GJ1618" s="1"/>
      <c r="GK1618" s="1"/>
      <c r="GL1618" s="1"/>
      <c r="GM1618" s="1"/>
      <c r="GN1618" s="1"/>
      <c r="GO1618" s="1"/>
      <c r="GP1618" s="1"/>
      <c r="GQ1618" s="1"/>
      <c r="GR1618" s="1"/>
      <c r="GS1618" s="1"/>
      <c r="GT1618" s="1"/>
      <c r="GU1618" s="1"/>
      <c r="GV1618" s="1"/>
      <c r="GW1618" s="1"/>
      <c r="GX1618" s="1"/>
      <c r="GY1618" s="1"/>
      <c r="GZ1618" s="1"/>
      <c r="HA1618" s="1"/>
      <c r="HB1618" s="1"/>
      <c r="HC1618" s="1"/>
      <c r="HD1618" s="1"/>
      <c r="HE1618" s="1"/>
      <c r="HF1618" s="1"/>
      <c r="HG1618" s="1"/>
      <c r="HH1618" s="1"/>
      <c r="HI1618" s="1"/>
      <c r="HJ1618" s="1"/>
      <c r="HK1618" s="1"/>
      <c r="HL1618" s="1"/>
    </row>
    <row r="1619" spans="1:220" x14ac:dyDescent="0.2">
      <c r="A1619" s="63">
        <f t="shared" si="424"/>
        <v>43594</v>
      </c>
      <c r="B1619" s="12">
        <f t="shared" ca="1" si="412"/>
        <v>76577657.501673564</v>
      </c>
      <c r="C1619" s="71">
        <f t="shared" si="413"/>
        <v>73398992.719999999</v>
      </c>
      <c r="D1619" s="65">
        <f ca="1">IF(A1619&lt;$B$1,VLOOKUP(A1619,[1]DI!$A$4:$B$15000,2,FALSE),0)</f>
        <v>6.4000000000000001E-2</v>
      </c>
      <c r="E1619" s="11">
        <f t="shared" ca="1" si="414"/>
        <v>1.0002462000000001</v>
      </c>
      <c r="F1619" s="64">
        <f ca="1">(TRUNC(PRODUCT($E$16:$E1618),16))</f>
        <v>1.5489084705321801</v>
      </c>
      <c r="G1619" s="64">
        <f t="shared" ca="1" si="415"/>
        <v>1.50864260980201</v>
      </c>
      <c r="H1619" s="64">
        <f t="shared" ca="1" si="416"/>
        <v>1.02669013</v>
      </c>
      <c r="I1619" s="65">
        <f t="shared" si="425"/>
        <v>3.7499999999999999E-2</v>
      </c>
      <c r="J1619" s="66">
        <f t="shared" si="417"/>
        <v>43437</v>
      </c>
      <c r="K1619" s="13">
        <f t="shared" si="423"/>
        <v>157</v>
      </c>
      <c r="L1619" s="9">
        <f t="shared" si="418"/>
        <v>1.016184556</v>
      </c>
      <c r="M1619" s="69">
        <f t="shared" ca="1" si="419"/>
        <v>1.043306654</v>
      </c>
      <c r="N1619" s="68">
        <f t="shared" si="420"/>
        <v>0</v>
      </c>
      <c r="O1619" s="64">
        <f t="shared" ca="1" si="421"/>
        <v>3178664.7816735599</v>
      </c>
      <c r="P1619" s="70">
        <f t="shared" si="422"/>
        <v>0</v>
      </c>
      <c r="Q1619" s="67"/>
      <c r="R1619" s="66"/>
      <c r="S1619" s="66"/>
      <c r="T1619" s="66"/>
      <c r="U1619" s="66"/>
      <c r="V1619" s="6"/>
      <c r="W1619" s="6"/>
      <c r="X1619" s="6"/>
      <c r="Y1619" s="7"/>
      <c r="Z1619" s="1"/>
      <c r="AA1619" s="6"/>
      <c r="AB1619" s="7"/>
      <c r="AC1619" s="7"/>
      <c r="AD1619" s="7"/>
      <c r="AE1619" s="6"/>
      <c r="AF1619" s="8"/>
      <c r="AG1619" s="6"/>
      <c r="AH1619" s="1"/>
      <c r="AI1619" s="3"/>
      <c r="AJ1619" s="3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  <c r="CG1619" s="1"/>
      <c r="CH1619" s="1"/>
      <c r="CI1619" s="1"/>
      <c r="CJ1619" s="1"/>
      <c r="CK1619" s="1"/>
      <c r="CL1619" s="1"/>
      <c r="CM1619" s="1"/>
      <c r="CN1619" s="1"/>
      <c r="CO1619" s="1"/>
      <c r="CP1619" s="1"/>
      <c r="CQ1619" s="1"/>
      <c r="CR1619" s="1"/>
      <c r="CS1619" s="1"/>
      <c r="CT1619" s="1"/>
      <c r="CU1619" s="1"/>
      <c r="CV1619" s="1"/>
      <c r="CW1619" s="1"/>
      <c r="CX1619" s="1"/>
      <c r="CY1619" s="1"/>
      <c r="CZ1619" s="1"/>
      <c r="DA1619" s="1"/>
      <c r="DB1619" s="1"/>
      <c r="DC1619" s="1"/>
      <c r="DD1619" s="1"/>
      <c r="DE1619" s="1"/>
      <c r="DF1619" s="1"/>
      <c r="DG1619" s="1"/>
      <c r="DH1619" s="1"/>
      <c r="DI1619" s="1"/>
      <c r="DJ1619" s="1"/>
      <c r="DK1619" s="1"/>
      <c r="DL1619" s="1"/>
      <c r="DM1619" s="1"/>
      <c r="DN1619" s="1"/>
      <c r="DO1619" s="1"/>
      <c r="DP1619" s="1"/>
      <c r="DQ1619" s="1"/>
      <c r="DR1619" s="1"/>
      <c r="DS1619" s="1"/>
      <c r="DT1619" s="1"/>
      <c r="DU1619" s="1"/>
      <c r="DV1619" s="1"/>
      <c r="DW1619" s="1"/>
      <c r="DX1619" s="1"/>
      <c r="DY1619" s="1"/>
      <c r="DZ1619" s="1"/>
      <c r="EA1619" s="1"/>
      <c r="EB1619" s="1"/>
      <c r="EC1619" s="1"/>
      <c r="ED1619" s="1"/>
      <c r="EE1619" s="1"/>
      <c r="EF1619" s="1"/>
      <c r="EG1619" s="1"/>
      <c r="EH1619" s="1"/>
      <c r="EI1619" s="1"/>
      <c r="EJ1619" s="1"/>
      <c r="EK1619" s="1"/>
      <c r="EL1619" s="1"/>
      <c r="EM1619" s="1"/>
      <c r="EN1619" s="1"/>
      <c r="EO1619" s="1"/>
      <c r="EP1619" s="1"/>
      <c r="EQ1619" s="1"/>
      <c r="ER1619" s="1"/>
      <c r="ES1619" s="1"/>
      <c r="ET1619" s="1"/>
      <c r="EU1619" s="1"/>
      <c r="EV1619" s="1"/>
      <c r="EW1619" s="1"/>
      <c r="EX1619" s="1"/>
      <c r="EY1619" s="1"/>
      <c r="EZ1619" s="1"/>
      <c r="FA1619" s="1"/>
      <c r="FB1619" s="1"/>
      <c r="FC1619" s="1"/>
      <c r="FD1619" s="1"/>
      <c r="FE1619" s="1"/>
      <c r="FF1619" s="1"/>
      <c r="FG1619" s="1"/>
      <c r="FH1619" s="1"/>
      <c r="FI1619" s="1"/>
      <c r="FJ1619" s="1"/>
      <c r="FK1619" s="1"/>
      <c r="FL1619" s="1"/>
      <c r="FM1619" s="1"/>
      <c r="FN1619" s="1"/>
      <c r="FO1619" s="1"/>
      <c r="FP1619" s="1"/>
      <c r="FQ1619" s="1"/>
      <c r="FR1619" s="1"/>
      <c r="FS1619" s="1"/>
      <c r="FT1619" s="1"/>
      <c r="FU1619" s="1"/>
      <c r="FV1619" s="1"/>
      <c r="FW1619" s="1"/>
      <c r="FX1619" s="1"/>
      <c r="FY1619" s="1"/>
      <c r="FZ1619" s="1"/>
      <c r="GA1619" s="1"/>
      <c r="GB1619" s="1"/>
      <c r="GC1619" s="1"/>
      <c r="GD1619" s="1"/>
      <c r="GE1619" s="1"/>
      <c r="GF1619" s="1"/>
      <c r="GG1619" s="1"/>
      <c r="GH1619" s="1"/>
      <c r="GI1619" s="1"/>
      <c r="GJ1619" s="1"/>
      <c r="GK1619" s="1"/>
      <c r="GL1619" s="1"/>
      <c r="GM1619" s="1"/>
      <c r="GN1619" s="1"/>
      <c r="GO1619" s="1"/>
      <c r="GP1619" s="1"/>
      <c r="GQ1619" s="1"/>
      <c r="GR1619" s="1"/>
      <c r="GS1619" s="1"/>
      <c r="GT1619" s="1"/>
      <c r="GU1619" s="1"/>
      <c r="GV1619" s="1"/>
      <c r="GW1619" s="1"/>
      <c r="GX1619" s="1"/>
      <c r="GY1619" s="1"/>
      <c r="GZ1619" s="1"/>
      <c r="HA1619" s="1"/>
      <c r="HB1619" s="1"/>
      <c r="HC1619" s="1"/>
      <c r="HD1619" s="1"/>
      <c r="HE1619" s="1"/>
      <c r="HF1619" s="1"/>
      <c r="HG1619" s="1"/>
      <c r="HH1619" s="1"/>
      <c r="HI1619" s="1"/>
      <c r="HJ1619" s="1"/>
      <c r="HK1619" s="1"/>
      <c r="HL1619" s="1"/>
    </row>
    <row r="1620" spans="1:220" x14ac:dyDescent="0.2">
      <c r="A1620" s="63">
        <f t="shared" si="424"/>
        <v>43595</v>
      </c>
      <c r="B1620" s="12">
        <f t="shared" ca="1" si="412"/>
        <v>76604344.127643675</v>
      </c>
      <c r="C1620" s="71">
        <f t="shared" si="413"/>
        <v>73398992.719999999</v>
      </c>
      <c r="D1620" s="65">
        <f ca="1">IF(A1620&lt;$B$1,VLOOKUP(A1620,[1]DI!$A$4:$B$15000,2,FALSE),0)</f>
        <v>6.4000000000000001E-2</v>
      </c>
      <c r="E1620" s="11">
        <f t="shared" ca="1" si="414"/>
        <v>1.0002462000000001</v>
      </c>
      <c r="F1620" s="64">
        <f ca="1">(TRUNC(PRODUCT($E$16:$E1619),16))</f>
        <v>1.5492898117976199</v>
      </c>
      <c r="G1620" s="64">
        <f t="shared" ca="1" si="415"/>
        <v>1.50864260980201</v>
      </c>
      <c r="H1620" s="64">
        <f t="shared" ca="1" si="416"/>
        <v>1.0269429000000001</v>
      </c>
      <c r="I1620" s="65">
        <f t="shared" si="425"/>
        <v>3.7499999999999999E-2</v>
      </c>
      <c r="J1620" s="66">
        <f t="shared" si="417"/>
        <v>43437</v>
      </c>
      <c r="K1620" s="13">
        <f t="shared" si="423"/>
        <v>158</v>
      </c>
      <c r="L1620" s="9">
        <f t="shared" si="418"/>
        <v>1.0162884780000001</v>
      </c>
      <c r="M1620" s="69">
        <f t="shared" ca="1" si="419"/>
        <v>1.0436702369999999</v>
      </c>
      <c r="N1620" s="68">
        <f t="shared" si="420"/>
        <v>0</v>
      </c>
      <c r="O1620" s="64">
        <f t="shared" ca="1" si="421"/>
        <v>3205351.4076436702</v>
      </c>
      <c r="P1620" s="70">
        <f t="shared" si="422"/>
        <v>0</v>
      </c>
      <c r="Q1620" s="67"/>
      <c r="R1620" s="66"/>
      <c r="S1620" s="66"/>
      <c r="T1620" s="66"/>
      <c r="U1620" s="66"/>
      <c r="V1620" s="6"/>
      <c r="W1620" s="6"/>
      <c r="X1620" s="6"/>
      <c r="Y1620" s="7"/>
      <c r="Z1620" s="1"/>
      <c r="AA1620" s="6"/>
      <c r="AB1620" s="7"/>
      <c r="AC1620" s="7"/>
      <c r="AD1620" s="7"/>
      <c r="AE1620" s="6"/>
      <c r="AF1620" s="8"/>
      <c r="AG1620" s="6"/>
      <c r="AH1620" s="1"/>
      <c r="AI1620" s="3"/>
      <c r="AJ1620" s="3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  <c r="CO1620" s="1"/>
      <c r="CP1620" s="1"/>
      <c r="CQ1620" s="1"/>
      <c r="CR1620" s="1"/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s="1"/>
      <c r="DK1620" s="1"/>
      <c r="DL1620" s="1"/>
      <c r="DM1620" s="1"/>
      <c r="DN1620" s="1"/>
      <c r="DO1620" s="1"/>
      <c r="DP1620" s="1"/>
      <c r="DQ1620" s="1"/>
      <c r="DR1620" s="1"/>
      <c r="DS1620" s="1"/>
      <c r="DT1620" s="1"/>
      <c r="DU1620" s="1"/>
      <c r="DV1620" s="1"/>
      <c r="DW1620" s="1"/>
      <c r="DX1620" s="1"/>
      <c r="DY1620" s="1"/>
      <c r="DZ1620" s="1"/>
      <c r="EA1620" s="1"/>
      <c r="EB1620" s="1"/>
      <c r="EC1620" s="1"/>
      <c r="ED1620" s="1"/>
      <c r="EE1620" s="1"/>
      <c r="EF1620" s="1"/>
      <c r="EG1620" s="1"/>
      <c r="EH1620" s="1"/>
      <c r="EI1620" s="1"/>
      <c r="EJ1620" s="1"/>
      <c r="EK1620" s="1"/>
      <c r="EL1620" s="1"/>
      <c r="EM1620" s="1"/>
      <c r="EN1620" s="1"/>
      <c r="EO1620" s="1"/>
      <c r="EP1620" s="1"/>
      <c r="EQ1620" s="1"/>
      <c r="ER1620" s="1"/>
      <c r="ES1620" s="1"/>
      <c r="ET1620" s="1"/>
      <c r="EU1620" s="1"/>
      <c r="EV1620" s="1"/>
      <c r="EW1620" s="1"/>
      <c r="EX1620" s="1"/>
      <c r="EY1620" s="1"/>
      <c r="EZ1620" s="1"/>
      <c r="FA1620" s="1"/>
      <c r="FB1620" s="1"/>
      <c r="FC1620" s="1"/>
      <c r="FD1620" s="1"/>
      <c r="FE1620" s="1"/>
      <c r="FF1620" s="1"/>
      <c r="FG1620" s="1"/>
      <c r="FH1620" s="1"/>
      <c r="FI1620" s="1"/>
      <c r="FJ1620" s="1"/>
      <c r="FK1620" s="1"/>
      <c r="FL1620" s="1"/>
      <c r="FM1620" s="1"/>
      <c r="FN1620" s="1"/>
      <c r="FO1620" s="1"/>
      <c r="FP1620" s="1"/>
      <c r="FQ1620" s="1"/>
      <c r="FR1620" s="1"/>
      <c r="FS1620" s="1"/>
      <c r="FT1620" s="1"/>
      <c r="FU1620" s="1"/>
      <c r="FV1620" s="1"/>
      <c r="FW1620" s="1"/>
      <c r="FX1620" s="1"/>
      <c r="FY1620" s="1"/>
      <c r="FZ1620" s="1"/>
      <c r="GA1620" s="1"/>
      <c r="GB1620" s="1"/>
      <c r="GC1620" s="1"/>
      <c r="GD1620" s="1"/>
      <c r="GE1620" s="1"/>
      <c r="GF1620" s="1"/>
      <c r="GG1620" s="1"/>
      <c r="GH1620" s="1"/>
      <c r="GI1620" s="1"/>
      <c r="GJ1620" s="1"/>
      <c r="GK1620" s="1"/>
      <c r="GL1620" s="1"/>
      <c r="GM1620" s="1"/>
      <c r="GN1620" s="1"/>
      <c r="GO1620" s="1"/>
      <c r="GP1620" s="1"/>
      <c r="GQ1620" s="1"/>
      <c r="GR1620" s="1"/>
      <c r="GS1620" s="1"/>
      <c r="GT1620" s="1"/>
      <c r="GU1620" s="1"/>
      <c r="GV1620" s="1"/>
      <c r="GW1620" s="1"/>
      <c r="GX1620" s="1"/>
      <c r="GY1620" s="1"/>
      <c r="GZ1620" s="1"/>
      <c r="HA1620" s="1"/>
      <c r="HB1620" s="1"/>
      <c r="HC1620" s="1"/>
      <c r="HD1620" s="1"/>
      <c r="HE1620" s="1"/>
      <c r="HF1620" s="1"/>
      <c r="HG1620" s="1"/>
      <c r="HH1620" s="1"/>
      <c r="HI1620" s="1"/>
      <c r="HJ1620" s="1"/>
      <c r="HK1620" s="1"/>
      <c r="HL1620" s="1"/>
    </row>
    <row r="1621" spans="1:220" x14ac:dyDescent="0.2">
      <c r="A1621" s="63">
        <f t="shared" si="424"/>
        <v>43596</v>
      </c>
      <c r="B1621" s="12">
        <f t="shared" ca="1" si="412"/>
        <v>76631039.855088875</v>
      </c>
      <c r="C1621" s="71">
        <f t="shared" si="413"/>
        <v>73398992.719999999</v>
      </c>
      <c r="D1621" s="65">
        <f ca="1">IF(A1621&lt;$B$1,VLOOKUP(A1621,[1]DI!$A$4:$B$15000,2,FALSE),0)</f>
        <v>0</v>
      </c>
      <c r="E1621" s="11">
        <f t="shared" ca="1" si="414"/>
        <v>1</v>
      </c>
      <c r="F1621" s="64">
        <f ca="1">(TRUNC(PRODUCT($E$16:$E1620),16))</f>
        <v>1.5496712469492899</v>
      </c>
      <c r="G1621" s="64">
        <f t="shared" ca="1" si="415"/>
        <v>1.50864260980201</v>
      </c>
      <c r="H1621" s="64">
        <f t="shared" ca="1" si="416"/>
        <v>1.0271957300000001</v>
      </c>
      <c r="I1621" s="65">
        <f t="shared" si="425"/>
        <v>3.7499999999999999E-2</v>
      </c>
      <c r="J1621" s="66">
        <f t="shared" si="417"/>
        <v>43437</v>
      </c>
      <c r="K1621" s="13">
        <f t="shared" si="423"/>
        <v>159</v>
      </c>
      <c r="L1621" s="9">
        <f t="shared" si="418"/>
        <v>1.0163924099999999</v>
      </c>
      <c r="M1621" s="69">
        <f t="shared" ca="1" si="419"/>
        <v>1.0440339439999999</v>
      </c>
      <c r="N1621" s="68">
        <f t="shared" si="420"/>
        <v>0</v>
      </c>
      <c r="O1621" s="64">
        <f t="shared" ca="1" si="421"/>
        <v>3232047.1350888801</v>
      </c>
      <c r="P1621" s="70">
        <f t="shared" si="422"/>
        <v>0</v>
      </c>
      <c r="Q1621" s="67"/>
      <c r="R1621" s="66"/>
      <c r="S1621" s="66"/>
      <c r="T1621" s="66"/>
      <c r="U1621" s="66"/>
      <c r="V1621" s="6"/>
      <c r="W1621" s="6"/>
      <c r="X1621" s="6"/>
      <c r="Y1621" s="7"/>
      <c r="Z1621" s="1"/>
      <c r="AA1621" s="6"/>
      <c r="AB1621" s="7"/>
      <c r="AC1621" s="7"/>
      <c r="AD1621" s="7"/>
      <c r="AE1621" s="6"/>
      <c r="AF1621" s="8"/>
      <c r="AG1621" s="6"/>
      <c r="AH1621" s="1"/>
      <c r="AI1621" s="3"/>
      <c r="AJ1621" s="3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  <c r="CO1621" s="1"/>
      <c r="CP1621" s="1"/>
      <c r="CQ1621" s="1"/>
      <c r="CR1621" s="1"/>
      <c r="CS1621" s="1"/>
      <c r="CT1621" s="1"/>
      <c r="CU1621" s="1"/>
      <c r="CV1621" s="1"/>
      <c r="CW1621" s="1"/>
      <c r="CX1621" s="1"/>
      <c r="CY1621" s="1"/>
      <c r="CZ1621" s="1"/>
      <c r="DA1621" s="1"/>
      <c r="DB1621" s="1"/>
      <c r="DC1621" s="1"/>
      <c r="DD1621" s="1"/>
      <c r="DE1621" s="1"/>
      <c r="DF1621" s="1"/>
      <c r="DG1621" s="1"/>
      <c r="DH1621" s="1"/>
      <c r="DI1621" s="1"/>
      <c r="DJ1621" s="1"/>
      <c r="DK1621" s="1"/>
      <c r="DL1621" s="1"/>
      <c r="DM1621" s="1"/>
      <c r="DN1621" s="1"/>
      <c r="DO1621" s="1"/>
      <c r="DP1621" s="1"/>
      <c r="DQ1621" s="1"/>
      <c r="DR1621" s="1"/>
      <c r="DS1621" s="1"/>
      <c r="DT1621" s="1"/>
      <c r="DU1621" s="1"/>
      <c r="DV1621" s="1"/>
      <c r="DW1621" s="1"/>
      <c r="DX1621" s="1"/>
      <c r="DY1621" s="1"/>
      <c r="DZ1621" s="1"/>
      <c r="EA1621" s="1"/>
      <c r="EB1621" s="1"/>
      <c r="EC1621" s="1"/>
      <c r="ED1621" s="1"/>
      <c r="EE1621" s="1"/>
      <c r="EF1621" s="1"/>
      <c r="EG1621" s="1"/>
      <c r="EH1621" s="1"/>
      <c r="EI1621" s="1"/>
      <c r="EJ1621" s="1"/>
      <c r="EK1621" s="1"/>
      <c r="EL1621" s="1"/>
      <c r="EM1621" s="1"/>
      <c r="EN1621" s="1"/>
      <c r="EO1621" s="1"/>
      <c r="EP1621" s="1"/>
      <c r="EQ1621" s="1"/>
      <c r="ER1621" s="1"/>
      <c r="ES1621" s="1"/>
      <c r="ET1621" s="1"/>
      <c r="EU1621" s="1"/>
      <c r="EV1621" s="1"/>
      <c r="EW1621" s="1"/>
      <c r="EX1621" s="1"/>
      <c r="EY1621" s="1"/>
      <c r="EZ1621" s="1"/>
      <c r="FA1621" s="1"/>
      <c r="FB1621" s="1"/>
      <c r="FC1621" s="1"/>
      <c r="FD1621" s="1"/>
      <c r="FE1621" s="1"/>
      <c r="FF1621" s="1"/>
      <c r="FG1621" s="1"/>
      <c r="FH1621" s="1"/>
      <c r="FI1621" s="1"/>
      <c r="FJ1621" s="1"/>
      <c r="FK1621" s="1"/>
      <c r="FL1621" s="1"/>
      <c r="FM1621" s="1"/>
      <c r="FN1621" s="1"/>
      <c r="FO1621" s="1"/>
      <c r="FP1621" s="1"/>
      <c r="FQ1621" s="1"/>
      <c r="FR1621" s="1"/>
      <c r="FS1621" s="1"/>
      <c r="FT1621" s="1"/>
      <c r="FU1621" s="1"/>
      <c r="FV1621" s="1"/>
      <c r="FW1621" s="1"/>
      <c r="FX1621" s="1"/>
      <c r="FY1621" s="1"/>
      <c r="FZ1621" s="1"/>
      <c r="GA1621" s="1"/>
      <c r="GB1621" s="1"/>
      <c r="GC1621" s="1"/>
      <c r="GD1621" s="1"/>
      <c r="GE1621" s="1"/>
      <c r="GF1621" s="1"/>
      <c r="GG1621" s="1"/>
      <c r="GH1621" s="1"/>
      <c r="GI1621" s="1"/>
      <c r="GJ1621" s="1"/>
      <c r="GK1621" s="1"/>
      <c r="GL1621" s="1"/>
      <c r="GM1621" s="1"/>
      <c r="GN1621" s="1"/>
      <c r="GO1621" s="1"/>
      <c r="GP1621" s="1"/>
      <c r="GQ1621" s="1"/>
      <c r="GR1621" s="1"/>
      <c r="GS1621" s="1"/>
      <c r="GT1621" s="1"/>
      <c r="GU1621" s="1"/>
      <c r="GV1621" s="1"/>
      <c r="GW1621" s="1"/>
      <c r="GX1621" s="1"/>
      <c r="GY1621" s="1"/>
      <c r="GZ1621" s="1"/>
      <c r="HA1621" s="1"/>
      <c r="HB1621" s="1"/>
      <c r="HC1621" s="1"/>
      <c r="HD1621" s="1"/>
      <c r="HE1621" s="1"/>
      <c r="HF1621" s="1"/>
      <c r="HG1621" s="1"/>
      <c r="HH1621" s="1"/>
      <c r="HI1621" s="1"/>
      <c r="HJ1621" s="1"/>
      <c r="HK1621" s="1"/>
      <c r="HL1621" s="1"/>
    </row>
    <row r="1622" spans="1:220" x14ac:dyDescent="0.2">
      <c r="A1622" s="63">
        <f t="shared" si="424"/>
        <v>43597</v>
      </c>
      <c r="B1622" s="12">
        <f t="shared" ca="1" si="412"/>
        <v>76638876.592142612</v>
      </c>
      <c r="C1622" s="71">
        <f t="shared" si="413"/>
        <v>73398992.719999999</v>
      </c>
      <c r="D1622" s="65">
        <f ca="1">IF(A1622&lt;$B$1,VLOOKUP(A1622,[1]DI!$A$4:$B$15000,2,FALSE),0)</f>
        <v>0</v>
      </c>
      <c r="E1622" s="11">
        <f t="shared" ca="1" si="414"/>
        <v>1</v>
      </c>
      <c r="F1622" s="64">
        <f ca="1">(TRUNC(PRODUCT($E$16:$E1621),16))</f>
        <v>1.5496712469492899</v>
      </c>
      <c r="G1622" s="64">
        <f t="shared" ca="1" si="415"/>
        <v>1.50864260980201</v>
      </c>
      <c r="H1622" s="64">
        <f t="shared" ca="1" si="416"/>
        <v>1.0271957300000001</v>
      </c>
      <c r="I1622" s="65">
        <f t="shared" si="425"/>
        <v>3.7499999999999999E-2</v>
      </c>
      <c r="J1622" s="66">
        <f t="shared" si="417"/>
        <v>43437</v>
      </c>
      <c r="K1622" s="13">
        <f t="shared" si="423"/>
        <v>160</v>
      </c>
      <c r="L1622" s="9">
        <f t="shared" si="418"/>
        <v>1.016496353</v>
      </c>
      <c r="M1622" s="69">
        <f t="shared" ca="1" si="419"/>
        <v>1.044140713</v>
      </c>
      <c r="N1622" s="68">
        <f t="shared" si="420"/>
        <v>0</v>
      </c>
      <c r="O1622" s="64">
        <f t="shared" ca="1" si="421"/>
        <v>3239883.8721426101</v>
      </c>
      <c r="P1622" s="70">
        <f t="shared" si="422"/>
        <v>0</v>
      </c>
      <c r="Q1622" s="67"/>
      <c r="R1622" s="66"/>
      <c r="S1622" s="66"/>
      <c r="T1622" s="66"/>
      <c r="U1622" s="66"/>
      <c r="V1622" s="6"/>
      <c r="W1622" s="6"/>
      <c r="X1622" s="6"/>
      <c r="Y1622" s="7"/>
      <c r="Z1622" s="1"/>
      <c r="AA1622" s="6"/>
      <c r="AB1622" s="7"/>
      <c r="AC1622" s="7"/>
      <c r="AD1622" s="7"/>
      <c r="AE1622" s="6"/>
      <c r="AF1622" s="8"/>
      <c r="AG1622" s="6"/>
      <c r="AH1622" s="1"/>
      <c r="AI1622" s="3"/>
      <c r="AJ1622" s="3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s="1"/>
      <c r="CJ1622" s="1"/>
      <c r="CK1622" s="1"/>
      <c r="CL1622" s="1"/>
      <c r="CM1622" s="1"/>
      <c r="CN1622" s="1"/>
      <c r="CO1622" s="1"/>
      <c r="CP1622" s="1"/>
      <c r="CQ1622" s="1"/>
      <c r="CR1622" s="1"/>
      <c r="CS1622" s="1"/>
      <c r="CT1622" s="1"/>
      <c r="CU1622" s="1"/>
      <c r="CV1622" s="1"/>
      <c r="CW1622" s="1"/>
      <c r="CX1622" s="1"/>
      <c r="CY1622" s="1"/>
      <c r="CZ1622" s="1"/>
      <c r="DA1622" s="1"/>
      <c r="DB1622" s="1"/>
      <c r="DC1622" s="1"/>
      <c r="DD1622" s="1"/>
      <c r="DE1622" s="1"/>
      <c r="DF1622" s="1"/>
      <c r="DG1622" s="1"/>
      <c r="DH1622" s="1"/>
      <c r="DI1622" s="1"/>
      <c r="DJ1622" s="1"/>
      <c r="DK1622" s="1"/>
      <c r="DL1622" s="1"/>
      <c r="DM1622" s="1"/>
      <c r="DN1622" s="1"/>
      <c r="DO1622" s="1"/>
      <c r="DP1622" s="1"/>
      <c r="DQ1622" s="1"/>
      <c r="DR1622" s="1"/>
      <c r="DS1622" s="1"/>
      <c r="DT1622" s="1"/>
      <c r="DU1622" s="1"/>
      <c r="DV1622" s="1"/>
      <c r="DW1622" s="1"/>
      <c r="DX1622" s="1"/>
      <c r="DY1622" s="1"/>
      <c r="DZ1622" s="1"/>
      <c r="EA1622" s="1"/>
      <c r="EB1622" s="1"/>
      <c r="EC1622" s="1"/>
      <c r="ED1622" s="1"/>
      <c r="EE1622" s="1"/>
      <c r="EF1622" s="1"/>
      <c r="EG1622" s="1"/>
      <c r="EH1622" s="1"/>
      <c r="EI1622" s="1"/>
      <c r="EJ1622" s="1"/>
      <c r="EK1622" s="1"/>
      <c r="EL1622" s="1"/>
      <c r="EM1622" s="1"/>
      <c r="EN1622" s="1"/>
      <c r="EO1622" s="1"/>
      <c r="EP1622" s="1"/>
      <c r="EQ1622" s="1"/>
      <c r="ER1622" s="1"/>
      <c r="ES1622" s="1"/>
      <c r="ET1622" s="1"/>
      <c r="EU1622" s="1"/>
      <c r="EV1622" s="1"/>
      <c r="EW1622" s="1"/>
      <c r="EX1622" s="1"/>
      <c r="EY1622" s="1"/>
      <c r="EZ1622" s="1"/>
      <c r="FA1622" s="1"/>
      <c r="FB1622" s="1"/>
      <c r="FC1622" s="1"/>
      <c r="FD1622" s="1"/>
      <c r="FE1622" s="1"/>
      <c r="FF1622" s="1"/>
      <c r="FG1622" s="1"/>
      <c r="FH1622" s="1"/>
      <c r="FI1622" s="1"/>
      <c r="FJ1622" s="1"/>
      <c r="FK1622" s="1"/>
      <c r="FL1622" s="1"/>
      <c r="FM1622" s="1"/>
      <c r="FN1622" s="1"/>
      <c r="FO1622" s="1"/>
      <c r="FP1622" s="1"/>
      <c r="FQ1622" s="1"/>
      <c r="FR1622" s="1"/>
      <c r="FS1622" s="1"/>
      <c r="FT1622" s="1"/>
      <c r="FU1622" s="1"/>
      <c r="FV1622" s="1"/>
      <c r="FW1622" s="1"/>
      <c r="FX1622" s="1"/>
      <c r="FY1622" s="1"/>
      <c r="FZ1622" s="1"/>
      <c r="GA1622" s="1"/>
      <c r="GB1622" s="1"/>
      <c r="GC1622" s="1"/>
      <c r="GD1622" s="1"/>
      <c r="GE1622" s="1"/>
      <c r="GF1622" s="1"/>
      <c r="GG1622" s="1"/>
      <c r="GH1622" s="1"/>
      <c r="GI1622" s="1"/>
      <c r="GJ1622" s="1"/>
      <c r="GK1622" s="1"/>
      <c r="GL1622" s="1"/>
      <c r="GM1622" s="1"/>
      <c r="GN1622" s="1"/>
      <c r="GO1622" s="1"/>
      <c r="GP1622" s="1"/>
      <c r="GQ1622" s="1"/>
      <c r="GR1622" s="1"/>
      <c r="GS1622" s="1"/>
      <c r="GT1622" s="1"/>
      <c r="GU1622" s="1"/>
      <c r="GV1622" s="1"/>
      <c r="GW1622" s="1"/>
      <c r="GX1622" s="1"/>
      <c r="GY1622" s="1"/>
      <c r="GZ1622" s="1"/>
      <c r="HA1622" s="1"/>
      <c r="HB1622" s="1"/>
      <c r="HC1622" s="1"/>
      <c r="HD1622" s="1"/>
      <c r="HE1622" s="1"/>
      <c r="HF1622" s="1"/>
      <c r="HG1622" s="1"/>
      <c r="HH1622" s="1"/>
      <c r="HI1622" s="1"/>
      <c r="HJ1622" s="1"/>
      <c r="HK1622" s="1"/>
      <c r="HL1622" s="1"/>
    </row>
    <row r="1623" spans="1:220" x14ac:dyDescent="0.2">
      <c r="A1623" s="63">
        <f t="shared" si="424"/>
        <v>43598</v>
      </c>
      <c r="B1623" s="12">
        <f t="shared" ca="1" si="412"/>
        <v>76646714.136585265</v>
      </c>
      <c r="C1623" s="71">
        <f t="shared" si="413"/>
        <v>73398992.719999999</v>
      </c>
      <c r="D1623" s="65">
        <f ca="1">IF(A1623&lt;$B$1,VLOOKUP(A1623,[1]DI!$A$4:$B$15000,2,FALSE),0)</f>
        <v>6.4000000000000001E-2</v>
      </c>
      <c r="E1623" s="11">
        <f t="shared" ca="1" si="414"/>
        <v>1.0002462000000001</v>
      </c>
      <c r="F1623" s="64">
        <f ca="1">(TRUNC(PRODUCT($E$16:$E1622),16))</f>
        <v>1.5496712469492899</v>
      </c>
      <c r="G1623" s="64">
        <f t="shared" ca="1" si="415"/>
        <v>1.50864260980201</v>
      </c>
      <c r="H1623" s="64">
        <f t="shared" ca="1" si="416"/>
        <v>1.0271957300000001</v>
      </c>
      <c r="I1623" s="65">
        <f t="shared" si="425"/>
        <v>3.7499999999999999E-2</v>
      </c>
      <c r="J1623" s="66">
        <f t="shared" si="417"/>
        <v>43437</v>
      </c>
      <c r="K1623" s="13">
        <f t="shared" si="423"/>
        <v>161</v>
      </c>
      <c r="L1623" s="9">
        <f t="shared" si="418"/>
        <v>1.016600306</v>
      </c>
      <c r="M1623" s="69">
        <f t="shared" ca="1" si="419"/>
        <v>1.0442474930000001</v>
      </c>
      <c r="N1623" s="68">
        <f t="shared" si="420"/>
        <v>0</v>
      </c>
      <c r="O1623" s="64">
        <f t="shared" ca="1" si="421"/>
        <v>3247721.4165852601</v>
      </c>
      <c r="P1623" s="70">
        <f t="shared" si="422"/>
        <v>0</v>
      </c>
      <c r="Q1623" s="67"/>
      <c r="R1623" s="66"/>
      <c r="S1623" s="66"/>
      <c r="T1623" s="66"/>
      <c r="U1623" s="66"/>
      <c r="V1623" s="6"/>
      <c r="W1623" s="6"/>
      <c r="X1623" s="6"/>
      <c r="Y1623" s="7"/>
      <c r="Z1623" s="1"/>
      <c r="AA1623" s="6"/>
      <c r="AB1623" s="7"/>
      <c r="AC1623" s="7"/>
      <c r="AD1623" s="7"/>
      <c r="AE1623" s="6"/>
      <c r="AF1623" s="8"/>
      <c r="AG1623" s="6"/>
      <c r="AH1623" s="1"/>
      <c r="AI1623" s="3"/>
      <c r="AJ1623" s="3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  <c r="CO1623" s="1"/>
      <c r="CP1623" s="1"/>
      <c r="CQ1623" s="1"/>
      <c r="CR1623" s="1"/>
      <c r="CS1623" s="1"/>
      <c r="CT1623" s="1"/>
      <c r="CU1623" s="1"/>
      <c r="CV1623" s="1"/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s="1"/>
      <c r="DK1623" s="1"/>
      <c r="DL1623" s="1"/>
      <c r="DM1623" s="1"/>
      <c r="DN1623" s="1"/>
      <c r="DO1623" s="1"/>
      <c r="DP1623" s="1"/>
      <c r="DQ1623" s="1"/>
      <c r="DR1623" s="1"/>
      <c r="DS1623" s="1"/>
      <c r="DT1623" s="1"/>
      <c r="DU1623" s="1"/>
      <c r="DV1623" s="1"/>
      <c r="DW1623" s="1"/>
      <c r="DX1623" s="1"/>
      <c r="DY1623" s="1"/>
      <c r="DZ1623" s="1"/>
      <c r="EA1623" s="1"/>
      <c r="EB1623" s="1"/>
      <c r="EC1623" s="1"/>
      <c r="ED1623" s="1"/>
      <c r="EE1623" s="1"/>
      <c r="EF1623" s="1"/>
      <c r="EG1623" s="1"/>
      <c r="EH1623" s="1"/>
      <c r="EI1623" s="1"/>
      <c r="EJ1623" s="1"/>
      <c r="EK1623" s="1"/>
      <c r="EL1623" s="1"/>
      <c r="EM1623" s="1"/>
      <c r="EN1623" s="1"/>
      <c r="EO1623" s="1"/>
      <c r="EP1623" s="1"/>
      <c r="EQ1623" s="1"/>
      <c r="ER1623" s="1"/>
      <c r="ES1623" s="1"/>
      <c r="ET1623" s="1"/>
      <c r="EU1623" s="1"/>
      <c r="EV1623" s="1"/>
      <c r="EW1623" s="1"/>
      <c r="EX1623" s="1"/>
      <c r="EY1623" s="1"/>
      <c r="EZ1623" s="1"/>
      <c r="FA1623" s="1"/>
      <c r="FB1623" s="1"/>
      <c r="FC1623" s="1"/>
      <c r="FD1623" s="1"/>
      <c r="FE1623" s="1"/>
      <c r="FF1623" s="1"/>
      <c r="FG1623" s="1"/>
      <c r="FH1623" s="1"/>
      <c r="FI1623" s="1"/>
      <c r="FJ1623" s="1"/>
      <c r="FK1623" s="1"/>
      <c r="FL1623" s="1"/>
      <c r="FM1623" s="1"/>
      <c r="FN1623" s="1"/>
      <c r="FO1623" s="1"/>
      <c r="FP1623" s="1"/>
      <c r="FQ1623" s="1"/>
      <c r="FR1623" s="1"/>
      <c r="FS1623" s="1"/>
      <c r="FT1623" s="1"/>
      <c r="FU1623" s="1"/>
      <c r="FV1623" s="1"/>
      <c r="FW1623" s="1"/>
      <c r="FX1623" s="1"/>
      <c r="FY1623" s="1"/>
      <c r="FZ1623" s="1"/>
      <c r="GA1623" s="1"/>
      <c r="GB1623" s="1"/>
      <c r="GC1623" s="1"/>
      <c r="GD1623" s="1"/>
      <c r="GE1623" s="1"/>
      <c r="GF1623" s="1"/>
      <c r="GG1623" s="1"/>
      <c r="GH1623" s="1"/>
      <c r="GI1623" s="1"/>
      <c r="GJ1623" s="1"/>
      <c r="GK1623" s="1"/>
      <c r="GL1623" s="1"/>
      <c r="GM1623" s="1"/>
      <c r="GN1623" s="1"/>
      <c r="GO1623" s="1"/>
      <c r="GP1623" s="1"/>
      <c r="GQ1623" s="1"/>
      <c r="GR1623" s="1"/>
      <c r="GS1623" s="1"/>
      <c r="GT1623" s="1"/>
      <c r="GU1623" s="1"/>
      <c r="GV1623" s="1"/>
      <c r="GW1623" s="1"/>
      <c r="GX1623" s="1"/>
      <c r="GY1623" s="1"/>
      <c r="GZ1623" s="1"/>
      <c r="HA1623" s="1"/>
      <c r="HB1623" s="1"/>
      <c r="HC1623" s="1"/>
      <c r="HD1623" s="1"/>
      <c r="HE1623" s="1"/>
      <c r="HF1623" s="1"/>
      <c r="HG1623" s="1"/>
      <c r="HH1623" s="1"/>
      <c r="HI1623" s="1"/>
      <c r="HJ1623" s="1"/>
      <c r="HK1623" s="1"/>
      <c r="HL1623" s="1"/>
    </row>
    <row r="1624" spans="1:220" x14ac:dyDescent="0.2">
      <c r="A1624" s="63">
        <f t="shared" si="424"/>
        <v>43599</v>
      </c>
      <c r="B1624" s="12">
        <f t="shared" ca="1" si="412"/>
        <v>76673425.204419956</v>
      </c>
      <c r="C1624" s="71">
        <f t="shared" si="413"/>
        <v>73398992.719999999</v>
      </c>
      <c r="D1624" s="65">
        <f ca="1">IF(A1624&lt;$B$1,VLOOKUP(A1624,[1]DI!$A$4:$B$15000,2,FALSE),0)</f>
        <v>6.4000000000000001E-2</v>
      </c>
      <c r="E1624" s="11">
        <f t="shared" ca="1" si="414"/>
        <v>1.0002462000000001</v>
      </c>
      <c r="F1624" s="64">
        <f ca="1">(TRUNC(PRODUCT($E$16:$E1623),16))</f>
        <v>1.55005277601028</v>
      </c>
      <c r="G1624" s="64">
        <f t="shared" ca="1" si="415"/>
        <v>1.50864260980201</v>
      </c>
      <c r="H1624" s="64">
        <f t="shared" ca="1" si="416"/>
        <v>1.0274486300000001</v>
      </c>
      <c r="I1624" s="65">
        <f t="shared" si="425"/>
        <v>3.7499999999999999E-2</v>
      </c>
      <c r="J1624" s="66">
        <f t="shared" si="417"/>
        <v>43437</v>
      </c>
      <c r="K1624" s="13">
        <f t="shared" si="423"/>
        <v>162</v>
      </c>
      <c r="L1624" s="9">
        <f t="shared" si="418"/>
        <v>1.01670427</v>
      </c>
      <c r="M1624" s="69">
        <f t="shared" ca="1" si="419"/>
        <v>1.044611409</v>
      </c>
      <c r="N1624" s="68">
        <f t="shared" si="420"/>
        <v>0</v>
      </c>
      <c r="O1624" s="64">
        <f t="shared" ca="1" si="421"/>
        <v>3274432.4844199498</v>
      </c>
      <c r="P1624" s="70">
        <f t="shared" si="422"/>
        <v>0</v>
      </c>
      <c r="Q1624" s="67"/>
      <c r="R1624" s="66"/>
      <c r="S1624" s="66"/>
      <c r="T1624" s="66"/>
      <c r="U1624" s="66"/>
      <c r="V1624" s="6"/>
      <c r="W1624" s="6"/>
      <c r="X1624" s="6"/>
      <c r="Y1624" s="7"/>
      <c r="Z1624" s="1"/>
      <c r="AA1624" s="6"/>
      <c r="AB1624" s="7"/>
      <c r="AC1624" s="7"/>
      <c r="AD1624" s="7"/>
      <c r="AE1624" s="6"/>
      <c r="AF1624" s="8"/>
      <c r="AG1624" s="6"/>
      <c r="AH1624" s="1"/>
      <c r="AI1624" s="3"/>
      <c r="AJ1624" s="3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  <c r="CO1624" s="1"/>
      <c r="CP1624" s="1"/>
      <c r="CQ1624" s="1"/>
      <c r="CR1624" s="1"/>
      <c r="CS1624" s="1"/>
      <c r="CT1624" s="1"/>
      <c r="CU1624" s="1"/>
      <c r="CV1624" s="1"/>
      <c r="CW1624" s="1"/>
      <c r="CX1624" s="1"/>
      <c r="CY1624" s="1"/>
      <c r="CZ1624" s="1"/>
      <c r="DA1624" s="1"/>
      <c r="DB1624" s="1"/>
      <c r="DC1624" s="1"/>
      <c r="DD1624" s="1"/>
      <c r="DE1624" s="1"/>
      <c r="DF1624" s="1"/>
      <c r="DG1624" s="1"/>
      <c r="DH1624" s="1"/>
      <c r="DI1624" s="1"/>
      <c r="DJ1624" s="1"/>
      <c r="DK1624" s="1"/>
      <c r="DL1624" s="1"/>
      <c r="DM1624" s="1"/>
      <c r="DN1624" s="1"/>
      <c r="DO1624" s="1"/>
      <c r="DP1624" s="1"/>
      <c r="DQ1624" s="1"/>
      <c r="DR1624" s="1"/>
      <c r="DS1624" s="1"/>
      <c r="DT1624" s="1"/>
      <c r="DU1624" s="1"/>
      <c r="DV1624" s="1"/>
      <c r="DW1624" s="1"/>
      <c r="DX1624" s="1"/>
      <c r="DY1624" s="1"/>
      <c r="DZ1624" s="1"/>
      <c r="EA1624" s="1"/>
      <c r="EB1624" s="1"/>
      <c r="EC1624" s="1"/>
      <c r="ED1624" s="1"/>
      <c r="EE1624" s="1"/>
      <c r="EF1624" s="1"/>
      <c r="EG1624" s="1"/>
      <c r="EH1624" s="1"/>
      <c r="EI1624" s="1"/>
      <c r="EJ1624" s="1"/>
      <c r="EK1624" s="1"/>
      <c r="EL1624" s="1"/>
      <c r="EM1624" s="1"/>
      <c r="EN1624" s="1"/>
      <c r="EO1624" s="1"/>
      <c r="EP1624" s="1"/>
      <c r="EQ1624" s="1"/>
      <c r="ER1624" s="1"/>
      <c r="ES1624" s="1"/>
      <c r="ET1624" s="1"/>
      <c r="EU1624" s="1"/>
      <c r="EV1624" s="1"/>
      <c r="EW1624" s="1"/>
      <c r="EX1624" s="1"/>
      <c r="EY1624" s="1"/>
      <c r="EZ1624" s="1"/>
      <c r="FA1624" s="1"/>
      <c r="FB1624" s="1"/>
      <c r="FC1624" s="1"/>
      <c r="FD1624" s="1"/>
      <c r="FE1624" s="1"/>
      <c r="FF1624" s="1"/>
      <c r="FG1624" s="1"/>
      <c r="FH1624" s="1"/>
      <c r="FI1624" s="1"/>
      <c r="FJ1624" s="1"/>
      <c r="FK1624" s="1"/>
      <c r="FL1624" s="1"/>
      <c r="FM1624" s="1"/>
      <c r="FN1624" s="1"/>
      <c r="FO1624" s="1"/>
      <c r="FP1624" s="1"/>
      <c r="FQ1624" s="1"/>
      <c r="FR1624" s="1"/>
      <c r="FS1624" s="1"/>
      <c r="FT1624" s="1"/>
      <c r="FU1624" s="1"/>
      <c r="FV1624" s="1"/>
      <c r="FW1624" s="1"/>
      <c r="FX1624" s="1"/>
      <c r="FY1624" s="1"/>
      <c r="FZ1624" s="1"/>
      <c r="GA1624" s="1"/>
      <c r="GB1624" s="1"/>
      <c r="GC1624" s="1"/>
      <c r="GD1624" s="1"/>
      <c r="GE1624" s="1"/>
      <c r="GF1624" s="1"/>
      <c r="GG1624" s="1"/>
      <c r="GH1624" s="1"/>
      <c r="GI1624" s="1"/>
      <c r="GJ1624" s="1"/>
      <c r="GK1624" s="1"/>
      <c r="GL1624" s="1"/>
      <c r="GM1624" s="1"/>
      <c r="GN1624" s="1"/>
      <c r="GO1624" s="1"/>
      <c r="GP1624" s="1"/>
      <c r="GQ1624" s="1"/>
      <c r="GR1624" s="1"/>
      <c r="GS1624" s="1"/>
      <c r="GT1624" s="1"/>
      <c r="GU1624" s="1"/>
      <c r="GV1624" s="1"/>
      <c r="GW1624" s="1"/>
      <c r="GX1624" s="1"/>
      <c r="GY1624" s="1"/>
      <c r="GZ1624" s="1"/>
      <c r="HA1624" s="1"/>
      <c r="HB1624" s="1"/>
      <c r="HC1624" s="1"/>
      <c r="HD1624" s="1"/>
      <c r="HE1624" s="1"/>
      <c r="HF1624" s="1"/>
      <c r="HG1624" s="1"/>
      <c r="HH1624" s="1"/>
      <c r="HI1624" s="1"/>
      <c r="HJ1624" s="1"/>
      <c r="HK1624" s="1"/>
      <c r="HL1624" s="1"/>
    </row>
    <row r="1625" spans="1:220" x14ac:dyDescent="0.2">
      <c r="A1625" s="63">
        <f t="shared" si="424"/>
        <v>43600</v>
      </c>
      <c r="B1625" s="12">
        <f t="shared" ca="1" si="412"/>
        <v>76700144.639739797</v>
      </c>
      <c r="C1625" s="71">
        <f t="shared" si="413"/>
        <v>73398992.719999999</v>
      </c>
      <c r="D1625" s="65">
        <f ca="1">IF(A1625&lt;$B$1,VLOOKUP(A1625,[1]DI!$A$4:$B$15000,2,FALSE),0)</f>
        <v>6.4000000000000001E-2</v>
      </c>
      <c r="E1625" s="11">
        <f t="shared" ca="1" si="414"/>
        <v>1.0002462000000001</v>
      </c>
      <c r="F1625" s="64">
        <f ca="1">(TRUNC(PRODUCT($E$16:$E1624),16))</f>
        <v>1.5504343990037399</v>
      </c>
      <c r="G1625" s="64">
        <f t="shared" ca="1" si="415"/>
        <v>1.50864260980201</v>
      </c>
      <c r="H1625" s="64">
        <f t="shared" ca="1" si="416"/>
        <v>1.02770158</v>
      </c>
      <c r="I1625" s="65">
        <f t="shared" si="425"/>
        <v>3.7499999999999999E-2</v>
      </c>
      <c r="J1625" s="66">
        <f t="shared" si="417"/>
        <v>43437</v>
      </c>
      <c r="K1625" s="13">
        <f t="shared" si="423"/>
        <v>163</v>
      </c>
      <c r="L1625" s="9">
        <f t="shared" si="418"/>
        <v>1.0168082439999999</v>
      </c>
      <c r="M1625" s="69">
        <f t="shared" ca="1" si="419"/>
        <v>1.0449754389999999</v>
      </c>
      <c r="N1625" s="68">
        <f t="shared" si="420"/>
        <v>0</v>
      </c>
      <c r="O1625" s="64">
        <f t="shared" ca="1" si="421"/>
        <v>3301151.9197398</v>
      </c>
      <c r="P1625" s="70">
        <f t="shared" si="422"/>
        <v>0</v>
      </c>
      <c r="Q1625" s="67"/>
      <c r="R1625" s="66"/>
      <c r="S1625" s="66"/>
      <c r="T1625" s="66"/>
      <c r="U1625" s="66"/>
      <c r="V1625" s="6"/>
      <c r="W1625" s="6"/>
      <c r="X1625" s="6"/>
      <c r="Y1625" s="7"/>
      <c r="Z1625" s="1"/>
      <c r="AA1625" s="6"/>
      <c r="AB1625" s="7"/>
      <c r="AC1625" s="7"/>
      <c r="AD1625" s="7"/>
      <c r="AE1625" s="6"/>
      <c r="AF1625" s="8"/>
      <c r="AG1625" s="6"/>
      <c r="AH1625" s="1"/>
      <c r="AI1625" s="3"/>
      <c r="AJ1625" s="3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s="1"/>
      <c r="CJ1625" s="1"/>
      <c r="CK1625" s="1"/>
      <c r="CL1625" s="1"/>
      <c r="CM1625" s="1"/>
      <c r="CN1625" s="1"/>
      <c r="CO1625" s="1"/>
      <c r="CP1625" s="1"/>
      <c r="CQ1625" s="1"/>
      <c r="CR1625" s="1"/>
      <c r="CS1625" s="1"/>
      <c r="CT1625" s="1"/>
      <c r="CU1625" s="1"/>
      <c r="CV1625" s="1"/>
      <c r="CW1625" s="1"/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s="1"/>
      <c r="DJ1625" s="1"/>
      <c r="DK1625" s="1"/>
      <c r="DL1625" s="1"/>
      <c r="DM1625" s="1"/>
      <c r="DN1625" s="1"/>
      <c r="DO1625" s="1"/>
      <c r="DP1625" s="1"/>
      <c r="DQ1625" s="1"/>
      <c r="DR1625" s="1"/>
      <c r="DS1625" s="1"/>
      <c r="DT1625" s="1"/>
      <c r="DU1625" s="1"/>
      <c r="DV1625" s="1"/>
      <c r="DW1625" s="1"/>
      <c r="DX1625" s="1"/>
      <c r="DY1625" s="1"/>
      <c r="DZ1625" s="1"/>
      <c r="EA1625" s="1"/>
      <c r="EB1625" s="1"/>
      <c r="EC1625" s="1"/>
      <c r="ED1625" s="1"/>
      <c r="EE1625" s="1"/>
      <c r="EF1625" s="1"/>
      <c r="EG1625" s="1"/>
      <c r="EH1625" s="1"/>
      <c r="EI1625" s="1"/>
      <c r="EJ1625" s="1"/>
      <c r="EK1625" s="1"/>
      <c r="EL1625" s="1"/>
      <c r="EM1625" s="1"/>
      <c r="EN1625" s="1"/>
      <c r="EO1625" s="1"/>
      <c r="EP1625" s="1"/>
      <c r="EQ1625" s="1"/>
      <c r="ER1625" s="1"/>
      <c r="ES1625" s="1"/>
      <c r="ET1625" s="1"/>
      <c r="EU1625" s="1"/>
      <c r="EV1625" s="1"/>
      <c r="EW1625" s="1"/>
      <c r="EX1625" s="1"/>
      <c r="EY1625" s="1"/>
      <c r="EZ1625" s="1"/>
      <c r="FA1625" s="1"/>
      <c r="FB1625" s="1"/>
      <c r="FC1625" s="1"/>
      <c r="FD1625" s="1"/>
      <c r="FE1625" s="1"/>
      <c r="FF1625" s="1"/>
      <c r="FG1625" s="1"/>
      <c r="FH1625" s="1"/>
      <c r="FI1625" s="1"/>
      <c r="FJ1625" s="1"/>
      <c r="FK1625" s="1"/>
      <c r="FL1625" s="1"/>
      <c r="FM1625" s="1"/>
      <c r="FN1625" s="1"/>
      <c r="FO1625" s="1"/>
      <c r="FP1625" s="1"/>
      <c r="FQ1625" s="1"/>
      <c r="FR1625" s="1"/>
      <c r="FS1625" s="1"/>
      <c r="FT1625" s="1"/>
      <c r="FU1625" s="1"/>
      <c r="FV1625" s="1"/>
      <c r="FW1625" s="1"/>
      <c r="FX1625" s="1"/>
      <c r="FY1625" s="1"/>
      <c r="FZ1625" s="1"/>
      <c r="GA1625" s="1"/>
      <c r="GB1625" s="1"/>
      <c r="GC1625" s="1"/>
      <c r="GD1625" s="1"/>
      <c r="GE1625" s="1"/>
      <c r="GF1625" s="1"/>
      <c r="GG1625" s="1"/>
      <c r="GH1625" s="1"/>
      <c r="GI1625" s="1"/>
      <c r="GJ1625" s="1"/>
      <c r="GK1625" s="1"/>
      <c r="GL1625" s="1"/>
      <c r="GM1625" s="1"/>
      <c r="GN1625" s="1"/>
      <c r="GO1625" s="1"/>
      <c r="GP1625" s="1"/>
      <c r="GQ1625" s="1"/>
      <c r="GR1625" s="1"/>
      <c r="GS1625" s="1"/>
      <c r="GT1625" s="1"/>
      <c r="GU1625" s="1"/>
      <c r="GV1625" s="1"/>
      <c r="GW1625" s="1"/>
      <c r="GX1625" s="1"/>
      <c r="GY1625" s="1"/>
      <c r="GZ1625" s="1"/>
      <c r="HA1625" s="1"/>
      <c r="HB1625" s="1"/>
      <c r="HC1625" s="1"/>
      <c r="HD1625" s="1"/>
      <c r="HE1625" s="1"/>
      <c r="HF1625" s="1"/>
      <c r="HG1625" s="1"/>
      <c r="HH1625" s="1"/>
      <c r="HI1625" s="1"/>
      <c r="HJ1625" s="1"/>
      <c r="HK1625" s="1"/>
      <c r="HL1625" s="1"/>
    </row>
    <row r="1626" spans="1:220" x14ac:dyDescent="0.2">
      <c r="A1626" s="63">
        <f t="shared" si="424"/>
        <v>43601</v>
      </c>
      <c r="B1626" s="12">
        <f t="shared" ca="1" si="412"/>
        <v>76726873.983923689</v>
      </c>
      <c r="C1626" s="71">
        <f t="shared" si="413"/>
        <v>73398992.719999999</v>
      </c>
      <c r="D1626" s="65">
        <f ca="1">IF(A1626&lt;$B$1,VLOOKUP(A1626,[1]DI!$A$4:$B$15000,2,FALSE),0)</f>
        <v>6.4000000000000001E-2</v>
      </c>
      <c r="E1626" s="11">
        <f t="shared" ca="1" si="414"/>
        <v>1.0002462000000001</v>
      </c>
      <c r="F1626" s="64">
        <f ca="1">(TRUNC(PRODUCT($E$16:$E1625),16))</f>
        <v>1.55081611595277</v>
      </c>
      <c r="G1626" s="64">
        <f t="shared" ca="1" si="415"/>
        <v>1.50864260980201</v>
      </c>
      <c r="H1626" s="64">
        <f t="shared" ca="1" si="416"/>
        <v>1.0279545999999999</v>
      </c>
      <c r="I1626" s="65">
        <f t="shared" si="425"/>
        <v>3.7499999999999999E-2</v>
      </c>
      <c r="J1626" s="66">
        <f t="shared" si="417"/>
        <v>43437</v>
      </c>
      <c r="K1626" s="13">
        <f t="shared" si="423"/>
        <v>164</v>
      </c>
      <c r="L1626" s="9">
        <f t="shared" si="418"/>
        <v>1.0169122289999999</v>
      </c>
      <c r="M1626" s="69">
        <f t="shared" ca="1" si="419"/>
        <v>1.045339604</v>
      </c>
      <c r="N1626" s="68">
        <f t="shared" si="420"/>
        <v>0</v>
      </c>
      <c r="O1626" s="64">
        <f t="shared" ca="1" si="421"/>
        <v>3327881.2639236902</v>
      </c>
      <c r="P1626" s="70">
        <f t="shared" si="422"/>
        <v>0</v>
      </c>
      <c r="Q1626" s="67"/>
      <c r="R1626" s="66"/>
      <c r="S1626" s="66"/>
      <c r="T1626" s="66"/>
      <c r="U1626" s="66"/>
      <c r="V1626" s="6"/>
      <c r="W1626" s="6"/>
      <c r="X1626" s="6"/>
      <c r="Y1626" s="7"/>
      <c r="Z1626" s="1"/>
      <c r="AA1626" s="6"/>
      <c r="AB1626" s="7"/>
      <c r="AC1626" s="7"/>
      <c r="AD1626" s="7"/>
      <c r="AE1626" s="6"/>
      <c r="AF1626" s="8"/>
      <c r="AG1626" s="6"/>
      <c r="AH1626" s="1"/>
      <c r="AI1626" s="3"/>
      <c r="AJ1626" s="3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  <c r="CO1626" s="1"/>
      <c r="CP1626" s="1"/>
      <c r="CQ1626" s="1"/>
      <c r="CR1626" s="1"/>
      <c r="CS1626" s="1"/>
      <c r="CT1626" s="1"/>
      <c r="CU1626" s="1"/>
      <c r="CV1626" s="1"/>
      <c r="CW1626" s="1"/>
      <c r="CX1626" s="1"/>
      <c r="CY1626" s="1"/>
      <c r="CZ1626" s="1"/>
      <c r="DA1626" s="1"/>
      <c r="DB1626" s="1"/>
      <c r="DC1626" s="1"/>
      <c r="DD1626" s="1"/>
      <c r="DE1626" s="1"/>
      <c r="DF1626" s="1"/>
      <c r="DG1626" s="1"/>
      <c r="DH1626" s="1"/>
      <c r="DI1626" s="1"/>
      <c r="DJ1626" s="1"/>
      <c r="DK1626" s="1"/>
      <c r="DL1626" s="1"/>
      <c r="DM1626" s="1"/>
      <c r="DN1626" s="1"/>
      <c r="DO1626" s="1"/>
      <c r="DP1626" s="1"/>
      <c r="DQ1626" s="1"/>
      <c r="DR1626" s="1"/>
      <c r="DS1626" s="1"/>
      <c r="DT1626" s="1"/>
      <c r="DU1626" s="1"/>
      <c r="DV1626" s="1"/>
      <c r="DW1626" s="1"/>
      <c r="DX1626" s="1"/>
      <c r="DY1626" s="1"/>
      <c r="DZ1626" s="1"/>
      <c r="EA1626" s="1"/>
      <c r="EB1626" s="1"/>
      <c r="EC1626" s="1"/>
      <c r="ED1626" s="1"/>
      <c r="EE1626" s="1"/>
      <c r="EF1626" s="1"/>
      <c r="EG1626" s="1"/>
      <c r="EH1626" s="1"/>
      <c r="EI1626" s="1"/>
      <c r="EJ1626" s="1"/>
      <c r="EK1626" s="1"/>
      <c r="EL1626" s="1"/>
      <c r="EM1626" s="1"/>
      <c r="EN1626" s="1"/>
      <c r="EO1626" s="1"/>
      <c r="EP1626" s="1"/>
      <c r="EQ1626" s="1"/>
      <c r="ER1626" s="1"/>
      <c r="ES1626" s="1"/>
      <c r="ET1626" s="1"/>
      <c r="EU1626" s="1"/>
      <c r="EV1626" s="1"/>
      <c r="EW1626" s="1"/>
      <c r="EX1626" s="1"/>
      <c r="EY1626" s="1"/>
      <c r="EZ1626" s="1"/>
      <c r="FA1626" s="1"/>
      <c r="FB1626" s="1"/>
      <c r="FC1626" s="1"/>
      <c r="FD1626" s="1"/>
      <c r="FE1626" s="1"/>
      <c r="FF1626" s="1"/>
      <c r="FG1626" s="1"/>
      <c r="FH1626" s="1"/>
      <c r="FI1626" s="1"/>
      <c r="FJ1626" s="1"/>
      <c r="FK1626" s="1"/>
      <c r="FL1626" s="1"/>
      <c r="FM1626" s="1"/>
      <c r="FN1626" s="1"/>
      <c r="FO1626" s="1"/>
      <c r="FP1626" s="1"/>
      <c r="FQ1626" s="1"/>
      <c r="FR1626" s="1"/>
      <c r="FS1626" s="1"/>
      <c r="FT1626" s="1"/>
      <c r="FU1626" s="1"/>
      <c r="FV1626" s="1"/>
      <c r="FW1626" s="1"/>
      <c r="FX1626" s="1"/>
      <c r="FY1626" s="1"/>
      <c r="FZ1626" s="1"/>
      <c r="GA1626" s="1"/>
      <c r="GB1626" s="1"/>
      <c r="GC1626" s="1"/>
      <c r="GD1626" s="1"/>
      <c r="GE1626" s="1"/>
      <c r="GF1626" s="1"/>
      <c r="GG1626" s="1"/>
      <c r="GH1626" s="1"/>
      <c r="GI1626" s="1"/>
      <c r="GJ1626" s="1"/>
      <c r="GK1626" s="1"/>
      <c r="GL1626" s="1"/>
      <c r="GM1626" s="1"/>
      <c r="GN1626" s="1"/>
      <c r="GO1626" s="1"/>
      <c r="GP1626" s="1"/>
      <c r="GQ1626" s="1"/>
      <c r="GR1626" s="1"/>
      <c r="GS1626" s="1"/>
      <c r="GT1626" s="1"/>
      <c r="GU1626" s="1"/>
      <c r="GV1626" s="1"/>
      <c r="GW1626" s="1"/>
      <c r="GX1626" s="1"/>
      <c r="GY1626" s="1"/>
      <c r="GZ1626" s="1"/>
      <c r="HA1626" s="1"/>
      <c r="HB1626" s="1"/>
      <c r="HC1626" s="1"/>
      <c r="HD1626" s="1"/>
      <c r="HE1626" s="1"/>
      <c r="HF1626" s="1"/>
      <c r="HG1626" s="1"/>
      <c r="HH1626" s="1"/>
      <c r="HI1626" s="1"/>
      <c r="HJ1626" s="1"/>
      <c r="HK1626" s="1"/>
      <c r="HL1626" s="1"/>
    </row>
    <row r="1627" spans="1:220" x14ac:dyDescent="0.2">
      <c r="A1627" s="63">
        <f t="shared" si="424"/>
        <v>43602</v>
      </c>
      <c r="B1627" s="12">
        <f t="shared" ca="1" si="412"/>
        <v>76753613.16357258</v>
      </c>
      <c r="C1627" s="71">
        <f t="shared" si="413"/>
        <v>73398992.719999999</v>
      </c>
      <c r="D1627" s="65">
        <f ca="1">IF(A1627&lt;$B$1,VLOOKUP(A1627,[1]DI!$A$4:$B$15000,2,FALSE),0)</f>
        <v>6.4000000000000001E-2</v>
      </c>
      <c r="E1627" s="11">
        <f t="shared" ca="1" si="414"/>
        <v>1.0002462000000001</v>
      </c>
      <c r="F1627" s="64">
        <f ca="1">(TRUNC(PRODUCT($E$16:$E1626),16))</f>
        <v>1.5511979268805201</v>
      </c>
      <c r="G1627" s="64">
        <f t="shared" ca="1" si="415"/>
        <v>1.50864260980201</v>
      </c>
      <c r="H1627" s="64">
        <f t="shared" ca="1" si="416"/>
        <v>1.0282076899999999</v>
      </c>
      <c r="I1627" s="65">
        <f t="shared" si="425"/>
        <v>3.7499999999999999E-2</v>
      </c>
      <c r="J1627" s="66">
        <f t="shared" si="417"/>
        <v>43437</v>
      </c>
      <c r="K1627" s="13">
        <f t="shared" si="423"/>
        <v>165</v>
      </c>
      <c r="L1627" s="9">
        <f t="shared" si="418"/>
        <v>1.0170162250000001</v>
      </c>
      <c r="M1627" s="69">
        <f t="shared" ca="1" si="419"/>
        <v>1.0457039029999999</v>
      </c>
      <c r="N1627" s="68">
        <f t="shared" si="420"/>
        <v>0</v>
      </c>
      <c r="O1627" s="64">
        <f t="shared" ca="1" si="421"/>
        <v>3354620.4435725799</v>
      </c>
      <c r="P1627" s="70">
        <f t="shared" si="422"/>
        <v>0</v>
      </c>
      <c r="Q1627" s="67"/>
      <c r="R1627" s="66"/>
      <c r="S1627" s="66"/>
      <c r="T1627" s="66"/>
      <c r="U1627" s="66"/>
      <c r="V1627" s="6"/>
      <c r="W1627" s="6"/>
      <c r="X1627" s="6"/>
      <c r="Y1627" s="7"/>
      <c r="Z1627" s="1"/>
      <c r="AA1627" s="6"/>
      <c r="AB1627" s="7"/>
      <c r="AC1627" s="7"/>
      <c r="AD1627" s="7"/>
      <c r="AE1627" s="6"/>
      <c r="AF1627" s="8"/>
      <c r="AG1627" s="6"/>
      <c r="AH1627" s="1"/>
      <c r="AI1627" s="3"/>
      <c r="AJ1627" s="3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s="1"/>
      <c r="DJ1627" s="1"/>
      <c r="DK1627" s="1"/>
      <c r="DL1627" s="1"/>
      <c r="DM1627" s="1"/>
      <c r="DN1627" s="1"/>
      <c r="DO1627" s="1"/>
      <c r="DP1627" s="1"/>
      <c r="DQ1627" s="1"/>
      <c r="DR1627" s="1"/>
      <c r="DS1627" s="1"/>
      <c r="DT1627" s="1"/>
      <c r="DU1627" s="1"/>
      <c r="DV1627" s="1"/>
      <c r="DW1627" s="1"/>
      <c r="DX1627" s="1"/>
      <c r="DY1627" s="1"/>
      <c r="DZ1627" s="1"/>
      <c r="EA1627" s="1"/>
      <c r="EB1627" s="1"/>
      <c r="EC1627" s="1"/>
      <c r="ED1627" s="1"/>
      <c r="EE1627" s="1"/>
      <c r="EF1627" s="1"/>
      <c r="EG1627" s="1"/>
      <c r="EH1627" s="1"/>
      <c r="EI1627" s="1"/>
      <c r="EJ1627" s="1"/>
      <c r="EK1627" s="1"/>
      <c r="EL1627" s="1"/>
      <c r="EM1627" s="1"/>
      <c r="EN1627" s="1"/>
      <c r="EO1627" s="1"/>
      <c r="EP1627" s="1"/>
      <c r="EQ1627" s="1"/>
      <c r="ER1627" s="1"/>
      <c r="ES1627" s="1"/>
      <c r="ET1627" s="1"/>
      <c r="EU1627" s="1"/>
      <c r="EV1627" s="1"/>
      <c r="EW1627" s="1"/>
      <c r="EX1627" s="1"/>
      <c r="EY1627" s="1"/>
      <c r="EZ1627" s="1"/>
      <c r="FA1627" s="1"/>
      <c r="FB1627" s="1"/>
      <c r="FC1627" s="1"/>
      <c r="FD1627" s="1"/>
      <c r="FE1627" s="1"/>
      <c r="FF1627" s="1"/>
      <c r="FG1627" s="1"/>
      <c r="FH1627" s="1"/>
      <c r="FI1627" s="1"/>
      <c r="FJ1627" s="1"/>
      <c r="FK1627" s="1"/>
      <c r="FL1627" s="1"/>
      <c r="FM1627" s="1"/>
      <c r="FN1627" s="1"/>
      <c r="FO1627" s="1"/>
      <c r="FP1627" s="1"/>
      <c r="FQ1627" s="1"/>
      <c r="FR1627" s="1"/>
      <c r="FS1627" s="1"/>
      <c r="FT1627" s="1"/>
      <c r="FU1627" s="1"/>
      <c r="FV1627" s="1"/>
      <c r="FW1627" s="1"/>
      <c r="FX1627" s="1"/>
      <c r="FY1627" s="1"/>
      <c r="FZ1627" s="1"/>
      <c r="GA1627" s="1"/>
      <c r="GB1627" s="1"/>
      <c r="GC1627" s="1"/>
      <c r="GD1627" s="1"/>
      <c r="GE1627" s="1"/>
      <c r="GF1627" s="1"/>
      <c r="GG1627" s="1"/>
      <c r="GH1627" s="1"/>
      <c r="GI1627" s="1"/>
      <c r="GJ1627" s="1"/>
      <c r="GK1627" s="1"/>
      <c r="GL1627" s="1"/>
      <c r="GM1627" s="1"/>
      <c r="GN1627" s="1"/>
      <c r="GO1627" s="1"/>
      <c r="GP1627" s="1"/>
      <c r="GQ1627" s="1"/>
      <c r="GR1627" s="1"/>
      <c r="GS1627" s="1"/>
      <c r="GT1627" s="1"/>
      <c r="GU1627" s="1"/>
      <c r="GV1627" s="1"/>
      <c r="GW1627" s="1"/>
      <c r="GX1627" s="1"/>
      <c r="GY1627" s="1"/>
      <c r="GZ1627" s="1"/>
      <c r="HA1627" s="1"/>
      <c r="HB1627" s="1"/>
      <c r="HC1627" s="1"/>
      <c r="HD1627" s="1"/>
      <c r="HE1627" s="1"/>
      <c r="HF1627" s="1"/>
      <c r="HG1627" s="1"/>
      <c r="HH1627" s="1"/>
      <c r="HI1627" s="1"/>
      <c r="HJ1627" s="1"/>
      <c r="HK1627" s="1"/>
      <c r="HL1627" s="1"/>
    </row>
    <row r="1628" spans="1:220" x14ac:dyDescent="0.2">
      <c r="A1628" s="63">
        <f t="shared" si="424"/>
        <v>43603</v>
      </c>
      <c r="B1628" s="12">
        <f t="shared" ca="1" si="412"/>
        <v>76780360.857504651</v>
      </c>
      <c r="C1628" s="71">
        <f t="shared" si="413"/>
        <v>73398992.719999999</v>
      </c>
      <c r="D1628" s="65">
        <f ca="1">IF(A1628&lt;$B$1,VLOOKUP(A1628,[1]DI!$A$4:$B$15000,2,FALSE),0)</f>
        <v>0</v>
      </c>
      <c r="E1628" s="11">
        <f t="shared" ca="1" si="414"/>
        <v>1</v>
      </c>
      <c r="F1628" s="64">
        <f ca="1">(TRUNC(PRODUCT($E$16:$E1627),16))</f>
        <v>1.5515798318101199</v>
      </c>
      <c r="G1628" s="64">
        <f t="shared" ca="1" si="415"/>
        <v>1.50864260980201</v>
      </c>
      <c r="H1628" s="64">
        <f t="shared" ca="1" si="416"/>
        <v>1.02846083</v>
      </c>
      <c r="I1628" s="65">
        <f t="shared" si="425"/>
        <v>3.7499999999999999E-2</v>
      </c>
      <c r="J1628" s="66">
        <f t="shared" si="417"/>
        <v>43437</v>
      </c>
      <c r="K1628" s="13">
        <f t="shared" si="423"/>
        <v>166</v>
      </c>
      <c r="L1628" s="9">
        <f t="shared" si="418"/>
        <v>1.0171202319999999</v>
      </c>
      <c r="M1628" s="69">
        <f t="shared" ca="1" si="419"/>
        <v>1.0460683180000001</v>
      </c>
      <c r="N1628" s="68">
        <f t="shared" si="420"/>
        <v>0</v>
      </c>
      <c r="O1628" s="64">
        <f t="shared" ca="1" si="421"/>
        <v>3381368.1375046498</v>
      </c>
      <c r="P1628" s="70">
        <f t="shared" si="422"/>
        <v>0</v>
      </c>
      <c r="Q1628" s="67"/>
      <c r="R1628" s="66"/>
      <c r="S1628" s="66"/>
      <c r="T1628" s="66"/>
      <c r="U1628" s="66"/>
      <c r="V1628" s="6"/>
      <c r="W1628" s="6"/>
      <c r="X1628" s="6"/>
      <c r="Y1628" s="7"/>
      <c r="Z1628" s="1"/>
      <c r="AA1628" s="6"/>
      <c r="AB1628" s="7"/>
      <c r="AC1628" s="7"/>
      <c r="AD1628" s="7"/>
      <c r="AE1628" s="6"/>
      <c r="AF1628" s="8"/>
      <c r="AG1628" s="6"/>
      <c r="AH1628" s="1"/>
      <c r="AI1628" s="3"/>
      <c r="AJ1628" s="3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  <c r="DP1628" s="1"/>
      <c r="DQ1628" s="1"/>
      <c r="DR1628" s="1"/>
      <c r="DS1628" s="1"/>
      <c r="DT1628" s="1"/>
      <c r="DU1628" s="1"/>
      <c r="DV1628" s="1"/>
      <c r="DW1628" s="1"/>
      <c r="DX1628" s="1"/>
      <c r="DY1628" s="1"/>
      <c r="DZ1628" s="1"/>
      <c r="EA1628" s="1"/>
      <c r="EB1628" s="1"/>
      <c r="EC1628" s="1"/>
      <c r="ED1628" s="1"/>
      <c r="EE1628" s="1"/>
      <c r="EF1628" s="1"/>
      <c r="EG1628" s="1"/>
      <c r="EH1628" s="1"/>
      <c r="EI1628" s="1"/>
      <c r="EJ1628" s="1"/>
      <c r="EK1628" s="1"/>
      <c r="EL1628" s="1"/>
      <c r="EM1628" s="1"/>
      <c r="EN1628" s="1"/>
      <c r="EO1628" s="1"/>
      <c r="EP1628" s="1"/>
      <c r="EQ1628" s="1"/>
      <c r="ER1628" s="1"/>
      <c r="ES1628" s="1"/>
      <c r="ET1628" s="1"/>
      <c r="EU1628" s="1"/>
      <c r="EV1628" s="1"/>
      <c r="EW1628" s="1"/>
      <c r="EX1628" s="1"/>
      <c r="EY1628" s="1"/>
      <c r="EZ1628" s="1"/>
      <c r="FA1628" s="1"/>
      <c r="FB1628" s="1"/>
      <c r="FC1628" s="1"/>
      <c r="FD1628" s="1"/>
      <c r="FE1628" s="1"/>
      <c r="FF1628" s="1"/>
      <c r="FG1628" s="1"/>
      <c r="FH1628" s="1"/>
      <c r="FI1628" s="1"/>
      <c r="FJ1628" s="1"/>
      <c r="FK1628" s="1"/>
      <c r="FL1628" s="1"/>
      <c r="FM1628" s="1"/>
      <c r="FN1628" s="1"/>
      <c r="FO1628" s="1"/>
      <c r="FP1628" s="1"/>
      <c r="FQ1628" s="1"/>
      <c r="FR1628" s="1"/>
      <c r="FS1628" s="1"/>
      <c r="FT1628" s="1"/>
      <c r="FU1628" s="1"/>
      <c r="FV1628" s="1"/>
      <c r="FW1628" s="1"/>
      <c r="FX1628" s="1"/>
      <c r="FY1628" s="1"/>
      <c r="FZ1628" s="1"/>
      <c r="GA1628" s="1"/>
      <c r="GB1628" s="1"/>
      <c r="GC1628" s="1"/>
      <c r="GD1628" s="1"/>
      <c r="GE1628" s="1"/>
      <c r="GF1628" s="1"/>
      <c r="GG1628" s="1"/>
      <c r="GH1628" s="1"/>
      <c r="GI1628" s="1"/>
      <c r="GJ1628" s="1"/>
      <c r="GK1628" s="1"/>
      <c r="GL1628" s="1"/>
      <c r="GM1628" s="1"/>
      <c r="GN1628" s="1"/>
      <c r="GO1628" s="1"/>
      <c r="GP1628" s="1"/>
      <c r="GQ1628" s="1"/>
      <c r="GR1628" s="1"/>
      <c r="GS1628" s="1"/>
      <c r="GT1628" s="1"/>
      <c r="GU1628" s="1"/>
      <c r="GV1628" s="1"/>
      <c r="GW1628" s="1"/>
      <c r="GX1628" s="1"/>
      <c r="GY1628" s="1"/>
      <c r="GZ1628" s="1"/>
      <c r="HA1628" s="1"/>
      <c r="HB1628" s="1"/>
      <c r="HC1628" s="1"/>
      <c r="HD1628" s="1"/>
      <c r="HE1628" s="1"/>
      <c r="HF1628" s="1"/>
      <c r="HG1628" s="1"/>
      <c r="HH1628" s="1"/>
      <c r="HI1628" s="1"/>
      <c r="HJ1628" s="1"/>
      <c r="HK1628" s="1"/>
      <c r="HL1628" s="1"/>
    </row>
    <row r="1629" spans="1:220" x14ac:dyDescent="0.2">
      <c r="A1629" s="63">
        <f t="shared" si="424"/>
        <v>43604</v>
      </c>
      <c r="B1629" s="12">
        <f t="shared" ca="1" si="412"/>
        <v>76788212.861548856</v>
      </c>
      <c r="C1629" s="71">
        <f t="shared" si="413"/>
        <v>73398992.719999999</v>
      </c>
      <c r="D1629" s="65">
        <f ca="1">IF(A1629&lt;$B$1,VLOOKUP(A1629,[1]DI!$A$4:$B$15000,2,FALSE),0)</f>
        <v>0</v>
      </c>
      <c r="E1629" s="11">
        <f t="shared" ca="1" si="414"/>
        <v>1</v>
      </c>
      <c r="F1629" s="64">
        <f ca="1">(TRUNC(PRODUCT($E$16:$E1628),16))</f>
        <v>1.5515798318101199</v>
      </c>
      <c r="G1629" s="64">
        <f t="shared" ca="1" si="415"/>
        <v>1.50864260980201</v>
      </c>
      <c r="H1629" s="64">
        <f t="shared" ca="1" si="416"/>
        <v>1.02846083</v>
      </c>
      <c r="I1629" s="65">
        <f t="shared" si="425"/>
        <v>3.7499999999999999E-2</v>
      </c>
      <c r="J1629" s="66">
        <f t="shared" si="417"/>
        <v>43437</v>
      </c>
      <c r="K1629" s="13">
        <f t="shared" si="423"/>
        <v>167</v>
      </c>
      <c r="L1629" s="9">
        <f t="shared" si="418"/>
        <v>1.0172242490000001</v>
      </c>
      <c r="M1629" s="69">
        <f t="shared" ca="1" si="419"/>
        <v>1.0461752950000001</v>
      </c>
      <c r="N1629" s="68">
        <f t="shared" si="420"/>
        <v>0</v>
      </c>
      <c r="O1629" s="64">
        <f t="shared" ca="1" si="421"/>
        <v>3389220.1415488599</v>
      </c>
      <c r="P1629" s="70">
        <f t="shared" si="422"/>
        <v>0</v>
      </c>
      <c r="Q1629" s="67"/>
      <c r="R1629" s="66"/>
      <c r="S1629" s="66"/>
      <c r="T1629" s="66"/>
      <c r="U1629" s="66"/>
      <c r="V1629" s="6"/>
      <c r="W1629" s="6"/>
      <c r="X1629" s="6"/>
      <c r="Y1629" s="7"/>
      <c r="Z1629" s="1"/>
      <c r="AA1629" s="6"/>
      <c r="AB1629" s="7"/>
      <c r="AC1629" s="7"/>
      <c r="AD1629" s="7"/>
      <c r="AE1629" s="6"/>
      <c r="AF1629" s="8"/>
      <c r="AG1629" s="6"/>
      <c r="AH1629" s="1"/>
      <c r="AI1629" s="3"/>
      <c r="AJ1629" s="3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  <c r="CO1629" s="1"/>
      <c r="CP1629" s="1"/>
      <c r="CQ1629" s="1"/>
      <c r="CR1629" s="1"/>
      <c r="CS1629" s="1"/>
      <c r="CT1629" s="1"/>
      <c r="CU1629" s="1"/>
      <c r="CV1629" s="1"/>
      <c r="CW1629" s="1"/>
      <c r="CX1629" s="1"/>
      <c r="CY1629" s="1"/>
      <c r="CZ1629" s="1"/>
      <c r="DA1629" s="1"/>
      <c r="DB1629" s="1"/>
      <c r="DC1629" s="1"/>
      <c r="DD1629" s="1"/>
      <c r="DE1629" s="1"/>
      <c r="DF1629" s="1"/>
      <c r="DG1629" s="1"/>
      <c r="DH1629" s="1"/>
      <c r="DI1629" s="1"/>
      <c r="DJ1629" s="1"/>
      <c r="DK1629" s="1"/>
      <c r="DL1629" s="1"/>
      <c r="DM1629" s="1"/>
      <c r="DN1629" s="1"/>
      <c r="DO1629" s="1"/>
      <c r="DP1629" s="1"/>
      <c r="DQ1629" s="1"/>
      <c r="DR1629" s="1"/>
      <c r="DS1629" s="1"/>
      <c r="DT1629" s="1"/>
      <c r="DU1629" s="1"/>
      <c r="DV1629" s="1"/>
      <c r="DW1629" s="1"/>
      <c r="DX1629" s="1"/>
      <c r="DY1629" s="1"/>
      <c r="DZ1629" s="1"/>
      <c r="EA1629" s="1"/>
      <c r="EB1629" s="1"/>
      <c r="EC1629" s="1"/>
      <c r="ED1629" s="1"/>
      <c r="EE1629" s="1"/>
      <c r="EF1629" s="1"/>
      <c r="EG1629" s="1"/>
      <c r="EH1629" s="1"/>
      <c r="EI1629" s="1"/>
      <c r="EJ1629" s="1"/>
      <c r="EK1629" s="1"/>
      <c r="EL1629" s="1"/>
      <c r="EM1629" s="1"/>
      <c r="EN1629" s="1"/>
      <c r="EO1629" s="1"/>
      <c r="EP1629" s="1"/>
      <c r="EQ1629" s="1"/>
      <c r="ER1629" s="1"/>
      <c r="ES1629" s="1"/>
      <c r="ET1629" s="1"/>
      <c r="EU1629" s="1"/>
      <c r="EV1629" s="1"/>
      <c r="EW1629" s="1"/>
      <c r="EX1629" s="1"/>
      <c r="EY1629" s="1"/>
      <c r="EZ1629" s="1"/>
      <c r="FA1629" s="1"/>
      <c r="FB1629" s="1"/>
      <c r="FC1629" s="1"/>
      <c r="FD1629" s="1"/>
      <c r="FE1629" s="1"/>
      <c r="FF1629" s="1"/>
      <c r="FG1629" s="1"/>
      <c r="FH1629" s="1"/>
      <c r="FI1629" s="1"/>
      <c r="FJ1629" s="1"/>
      <c r="FK1629" s="1"/>
      <c r="FL1629" s="1"/>
      <c r="FM1629" s="1"/>
      <c r="FN1629" s="1"/>
      <c r="FO1629" s="1"/>
      <c r="FP1629" s="1"/>
      <c r="FQ1629" s="1"/>
      <c r="FR1629" s="1"/>
      <c r="FS1629" s="1"/>
      <c r="FT1629" s="1"/>
      <c r="FU1629" s="1"/>
      <c r="FV1629" s="1"/>
      <c r="FW1629" s="1"/>
      <c r="FX1629" s="1"/>
      <c r="FY1629" s="1"/>
      <c r="FZ1629" s="1"/>
      <c r="GA1629" s="1"/>
      <c r="GB1629" s="1"/>
      <c r="GC1629" s="1"/>
      <c r="GD1629" s="1"/>
      <c r="GE1629" s="1"/>
      <c r="GF1629" s="1"/>
      <c r="GG1629" s="1"/>
      <c r="GH1629" s="1"/>
      <c r="GI1629" s="1"/>
      <c r="GJ1629" s="1"/>
      <c r="GK1629" s="1"/>
      <c r="GL1629" s="1"/>
      <c r="GM1629" s="1"/>
      <c r="GN1629" s="1"/>
      <c r="GO1629" s="1"/>
      <c r="GP1629" s="1"/>
      <c r="GQ1629" s="1"/>
      <c r="GR1629" s="1"/>
      <c r="GS1629" s="1"/>
      <c r="GT1629" s="1"/>
      <c r="GU1629" s="1"/>
      <c r="GV1629" s="1"/>
      <c r="GW1629" s="1"/>
      <c r="GX1629" s="1"/>
      <c r="GY1629" s="1"/>
      <c r="GZ1629" s="1"/>
      <c r="HA1629" s="1"/>
      <c r="HB1629" s="1"/>
      <c r="HC1629" s="1"/>
      <c r="HD1629" s="1"/>
      <c r="HE1629" s="1"/>
      <c r="HF1629" s="1"/>
      <c r="HG1629" s="1"/>
      <c r="HH1629" s="1"/>
      <c r="HI1629" s="1"/>
      <c r="HJ1629" s="1"/>
      <c r="HK1629" s="1"/>
      <c r="HL1629" s="1"/>
    </row>
    <row r="1630" spans="1:220" x14ac:dyDescent="0.2">
      <c r="A1630" s="63">
        <f t="shared" si="424"/>
        <v>43605</v>
      </c>
      <c r="B1630" s="12">
        <f t="shared" ca="1" si="412"/>
        <v>76796065.746380955</v>
      </c>
      <c r="C1630" s="71">
        <f t="shared" si="413"/>
        <v>73398992.719999999</v>
      </c>
      <c r="D1630" s="65">
        <f ca="1">IF(A1630&lt;$B$1,VLOOKUP(A1630,[1]DI!$A$4:$B$15000,2,FALSE),0)</f>
        <v>6.4000000000000001E-2</v>
      </c>
      <c r="E1630" s="11">
        <f t="shared" ca="1" si="414"/>
        <v>1.0002462000000001</v>
      </c>
      <c r="F1630" s="64">
        <f ca="1">(TRUNC(PRODUCT($E$16:$E1629),16))</f>
        <v>1.5515798318101199</v>
      </c>
      <c r="G1630" s="64">
        <f t="shared" ca="1" si="415"/>
        <v>1.50864260980201</v>
      </c>
      <c r="H1630" s="64">
        <f t="shared" ca="1" si="416"/>
        <v>1.02846083</v>
      </c>
      <c r="I1630" s="65">
        <f t="shared" si="425"/>
        <v>3.7499999999999999E-2</v>
      </c>
      <c r="J1630" s="66">
        <f t="shared" si="417"/>
        <v>43437</v>
      </c>
      <c r="K1630" s="13">
        <f t="shared" si="423"/>
        <v>168</v>
      </c>
      <c r="L1630" s="9">
        <f t="shared" si="418"/>
        <v>1.0173282770000001</v>
      </c>
      <c r="M1630" s="69">
        <f t="shared" ca="1" si="419"/>
        <v>1.0462822839999999</v>
      </c>
      <c r="N1630" s="68">
        <f t="shared" si="420"/>
        <v>0</v>
      </c>
      <c r="O1630" s="64">
        <f t="shared" ca="1" si="421"/>
        <v>3397073.0263809599</v>
      </c>
      <c r="P1630" s="70">
        <f t="shared" si="422"/>
        <v>0</v>
      </c>
      <c r="Q1630" s="67"/>
      <c r="R1630" s="66"/>
      <c r="S1630" s="66"/>
      <c r="T1630" s="66"/>
      <c r="U1630" s="66"/>
      <c r="V1630" s="6"/>
      <c r="W1630" s="6"/>
      <c r="X1630" s="6"/>
      <c r="Y1630" s="7"/>
      <c r="Z1630" s="1"/>
      <c r="AA1630" s="6"/>
      <c r="AB1630" s="7"/>
      <c r="AC1630" s="7"/>
      <c r="AD1630" s="7"/>
      <c r="AE1630" s="6"/>
      <c r="AF1630" s="8"/>
      <c r="AG1630" s="6"/>
      <c r="AH1630" s="1"/>
      <c r="AI1630" s="3"/>
      <c r="AJ1630" s="3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  <c r="CO1630" s="1"/>
      <c r="CP1630" s="1"/>
      <c r="CQ1630" s="1"/>
      <c r="CR1630" s="1"/>
      <c r="CS1630" s="1"/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s="1"/>
      <c r="DK1630" s="1"/>
      <c r="DL1630" s="1"/>
      <c r="DM1630" s="1"/>
      <c r="DN1630" s="1"/>
      <c r="DO1630" s="1"/>
      <c r="DP1630" s="1"/>
      <c r="DQ1630" s="1"/>
      <c r="DR1630" s="1"/>
      <c r="DS1630" s="1"/>
      <c r="DT1630" s="1"/>
      <c r="DU1630" s="1"/>
      <c r="DV1630" s="1"/>
      <c r="DW1630" s="1"/>
      <c r="DX1630" s="1"/>
      <c r="DY1630" s="1"/>
      <c r="DZ1630" s="1"/>
      <c r="EA1630" s="1"/>
      <c r="EB1630" s="1"/>
      <c r="EC1630" s="1"/>
      <c r="ED1630" s="1"/>
      <c r="EE1630" s="1"/>
      <c r="EF1630" s="1"/>
      <c r="EG1630" s="1"/>
      <c r="EH1630" s="1"/>
      <c r="EI1630" s="1"/>
      <c r="EJ1630" s="1"/>
      <c r="EK1630" s="1"/>
      <c r="EL1630" s="1"/>
      <c r="EM1630" s="1"/>
      <c r="EN1630" s="1"/>
      <c r="EO1630" s="1"/>
      <c r="EP1630" s="1"/>
      <c r="EQ1630" s="1"/>
      <c r="ER1630" s="1"/>
      <c r="ES1630" s="1"/>
      <c r="ET1630" s="1"/>
      <c r="EU1630" s="1"/>
      <c r="EV1630" s="1"/>
      <c r="EW1630" s="1"/>
      <c r="EX1630" s="1"/>
      <c r="EY1630" s="1"/>
      <c r="EZ1630" s="1"/>
      <c r="FA1630" s="1"/>
      <c r="FB1630" s="1"/>
      <c r="FC1630" s="1"/>
      <c r="FD1630" s="1"/>
      <c r="FE1630" s="1"/>
      <c r="FF1630" s="1"/>
      <c r="FG1630" s="1"/>
      <c r="FH1630" s="1"/>
      <c r="FI1630" s="1"/>
      <c r="FJ1630" s="1"/>
      <c r="FK1630" s="1"/>
      <c r="FL1630" s="1"/>
      <c r="FM1630" s="1"/>
      <c r="FN1630" s="1"/>
      <c r="FO1630" s="1"/>
      <c r="FP1630" s="1"/>
      <c r="FQ1630" s="1"/>
      <c r="FR1630" s="1"/>
      <c r="FS1630" s="1"/>
      <c r="FT1630" s="1"/>
      <c r="FU1630" s="1"/>
      <c r="FV1630" s="1"/>
      <c r="FW1630" s="1"/>
      <c r="FX1630" s="1"/>
      <c r="FY1630" s="1"/>
      <c r="FZ1630" s="1"/>
      <c r="GA1630" s="1"/>
      <c r="GB1630" s="1"/>
      <c r="GC1630" s="1"/>
      <c r="GD1630" s="1"/>
      <c r="GE1630" s="1"/>
      <c r="GF1630" s="1"/>
      <c r="GG1630" s="1"/>
      <c r="GH1630" s="1"/>
      <c r="GI1630" s="1"/>
      <c r="GJ1630" s="1"/>
      <c r="GK1630" s="1"/>
      <c r="GL1630" s="1"/>
      <c r="GM1630" s="1"/>
      <c r="GN1630" s="1"/>
      <c r="GO1630" s="1"/>
      <c r="GP1630" s="1"/>
      <c r="GQ1630" s="1"/>
      <c r="GR1630" s="1"/>
      <c r="GS1630" s="1"/>
      <c r="GT1630" s="1"/>
      <c r="GU1630" s="1"/>
      <c r="GV1630" s="1"/>
      <c r="GW1630" s="1"/>
      <c r="GX1630" s="1"/>
      <c r="GY1630" s="1"/>
      <c r="GZ1630" s="1"/>
      <c r="HA1630" s="1"/>
      <c r="HB1630" s="1"/>
      <c r="HC1630" s="1"/>
      <c r="HD1630" s="1"/>
      <c r="HE1630" s="1"/>
      <c r="HF1630" s="1"/>
      <c r="HG1630" s="1"/>
      <c r="HH1630" s="1"/>
      <c r="HI1630" s="1"/>
      <c r="HJ1630" s="1"/>
      <c r="HK1630" s="1"/>
      <c r="HL1630" s="1"/>
    </row>
    <row r="1631" spans="1:220" x14ac:dyDescent="0.2">
      <c r="A1631" s="63">
        <f t="shared" si="424"/>
        <v>43606</v>
      </c>
      <c r="B1631" s="12">
        <f t="shared" ca="1" si="412"/>
        <v>76822828.707303509</v>
      </c>
      <c r="C1631" s="71">
        <f t="shared" si="413"/>
        <v>73398992.719999999</v>
      </c>
      <c r="D1631" s="65">
        <f ca="1">IF(A1631&lt;$B$1,VLOOKUP(A1631,[1]DI!$A$4:$B$15000,2,FALSE),0)</f>
        <v>6.4000000000000001E-2</v>
      </c>
      <c r="E1631" s="11">
        <f t="shared" ca="1" si="414"/>
        <v>1.0002462000000001</v>
      </c>
      <c r="F1631" s="64">
        <f ca="1">(TRUNC(PRODUCT($E$16:$E1630),16))</f>
        <v>1.5519618307647101</v>
      </c>
      <c r="G1631" s="64">
        <f t="shared" ca="1" si="415"/>
        <v>1.50864260980201</v>
      </c>
      <c r="H1631" s="64">
        <f t="shared" ca="1" si="416"/>
        <v>1.0287140400000001</v>
      </c>
      <c r="I1631" s="65">
        <f t="shared" si="425"/>
        <v>3.7499999999999999E-2</v>
      </c>
      <c r="J1631" s="66">
        <f t="shared" si="417"/>
        <v>43437</v>
      </c>
      <c r="K1631" s="13">
        <f t="shared" si="423"/>
        <v>169</v>
      </c>
      <c r="L1631" s="9">
        <f t="shared" si="418"/>
        <v>1.017432315</v>
      </c>
      <c r="M1631" s="69">
        <f t="shared" ca="1" si="419"/>
        <v>1.046646907</v>
      </c>
      <c r="N1631" s="68">
        <f t="shared" si="420"/>
        <v>0</v>
      </c>
      <c r="O1631" s="64">
        <f t="shared" ca="1" si="421"/>
        <v>3423835.9873035098</v>
      </c>
      <c r="P1631" s="70">
        <f t="shared" si="422"/>
        <v>0</v>
      </c>
      <c r="Q1631" s="67"/>
      <c r="R1631" s="66"/>
      <c r="S1631" s="66"/>
      <c r="T1631" s="66"/>
      <c r="U1631" s="66"/>
      <c r="V1631" s="6"/>
      <c r="W1631" s="6"/>
      <c r="X1631" s="6"/>
      <c r="Y1631" s="7"/>
      <c r="Z1631" s="1"/>
      <c r="AA1631" s="6"/>
      <c r="AB1631" s="7"/>
      <c r="AC1631" s="7"/>
      <c r="AD1631" s="7"/>
      <c r="AE1631" s="6"/>
      <c r="AF1631" s="8"/>
      <c r="AG1631" s="6"/>
      <c r="AH1631" s="1"/>
      <c r="AI1631" s="3"/>
      <c r="AJ1631" s="3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s="1"/>
      <c r="DJ1631" s="1"/>
      <c r="DK1631" s="1"/>
      <c r="DL1631" s="1"/>
      <c r="DM1631" s="1"/>
      <c r="DN1631" s="1"/>
      <c r="DO1631" s="1"/>
      <c r="DP1631" s="1"/>
      <c r="DQ1631" s="1"/>
      <c r="DR1631" s="1"/>
      <c r="DS1631" s="1"/>
      <c r="DT1631" s="1"/>
      <c r="DU1631" s="1"/>
      <c r="DV1631" s="1"/>
      <c r="DW1631" s="1"/>
      <c r="DX1631" s="1"/>
      <c r="DY1631" s="1"/>
      <c r="DZ1631" s="1"/>
      <c r="EA1631" s="1"/>
      <c r="EB1631" s="1"/>
      <c r="EC1631" s="1"/>
      <c r="ED1631" s="1"/>
      <c r="EE1631" s="1"/>
      <c r="EF1631" s="1"/>
      <c r="EG1631" s="1"/>
      <c r="EH1631" s="1"/>
      <c r="EI1631" s="1"/>
      <c r="EJ1631" s="1"/>
      <c r="EK1631" s="1"/>
      <c r="EL1631" s="1"/>
      <c r="EM1631" s="1"/>
      <c r="EN1631" s="1"/>
      <c r="EO1631" s="1"/>
      <c r="EP1631" s="1"/>
      <c r="EQ1631" s="1"/>
      <c r="ER1631" s="1"/>
      <c r="ES1631" s="1"/>
      <c r="ET1631" s="1"/>
      <c r="EU1631" s="1"/>
      <c r="EV1631" s="1"/>
      <c r="EW1631" s="1"/>
      <c r="EX1631" s="1"/>
      <c r="EY1631" s="1"/>
      <c r="EZ1631" s="1"/>
      <c r="FA1631" s="1"/>
      <c r="FB1631" s="1"/>
      <c r="FC1631" s="1"/>
      <c r="FD1631" s="1"/>
      <c r="FE1631" s="1"/>
      <c r="FF1631" s="1"/>
      <c r="FG1631" s="1"/>
      <c r="FH1631" s="1"/>
      <c r="FI1631" s="1"/>
      <c r="FJ1631" s="1"/>
      <c r="FK1631" s="1"/>
      <c r="FL1631" s="1"/>
      <c r="FM1631" s="1"/>
      <c r="FN1631" s="1"/>
      <c r="FO1631" s="1"/>
      <c r="FP1631" s="1"/>
      <c r="FQ1631" s="1"/>
      <c r="FR1631" s="1"/>
      <c r="FS1631" s="1"/>
      <c r="FT1631" s="1"/>
      <c r="FU1631" s="1"/>
      <c r="FV1631" s="1"/>
      <c r="FW1631" s="1"/>
      <c r="FX1631" s="1"/>
      <c r="FY1631" s="1"/>
      <c r="FZ1631" s="1"/>
      <c r="GA1631" s="1"/>
      <c r="GB1631" s="1"/>
      <c r="GC1631" s="1"/>
      <c r="GD1631" s="1"/>
      <c r="GE1631" s="1"/>
      <c r="GF1631" s="1"/>
      <c r="GG1631" s="1"/>
      <c r="GH1631" s="1"/>
      <c r="GI1631" s="1"/>
      <c r="GJ1631" s="1"/>
      <c r="GK1631" s="1"/>
      <c r="GL1631" s="1"/>
      <c r="GM1631" s="1"/>
      <c r="GN1631" s="1"/>
      <c r="GO1631" s="1"/>
      <c r="GP1631" s="1"/>
      <c r="GQ1631" s="1"/>
      <c r="GR1631" s="1"/>
      <c r="GS1631" s="1"/>
      <c r="GT1631" s="1"/>
      <c r="GU1631" s="1"/>
      <c r="GV1631" s="1"/>
      <c r="GW1631" s="1"/>
      <c r="GX1631" s="1"/>
      <c r="GY1631" s="1"/>
      <c r="GZ1631" s="1"/>
      <c r="HA1631" s="1"/>
      <c r="HB1631" s="1"/>
      <c r="HC1631" s="1"/>
      <c r="HD1631" s="1"/>
      <c r="HE1631" s="1"/>
      <c r="HF1631" s="1"/>
      <c r="HG1631" s="1"/>
      <c r="HH1631" s="1"/>
      <c r="HI1631" s="1"/>
      <c r="HJ1631" s="1"/>
      <c r="HK1631" s="1"/>
      <c r="HL1631" s="1"/>
    </row>
    <row r="1632" spans="1:220" x14ac:dyDescent="0.2">
      <c r="A1632" s="63">
        <f t="shared" si="424"/>
        <v>43607</v>
      </c>
      <c r="B1632" s="12">
        <f t="shared" ca="1" si="412"/>
        <v>76849600.843100145</v>
      </c>
      <c r="C1632" s="71">
        <f t="shared" si="413"/>
        <v>73398992.719999999</v>
      </c>
      <c r="D1632" s="65">
        <f ca="1">IF(A1632&lt;$B$1,VLOOKUP(A1632,[1]DI!$A$4:$B$15000,2,FALSE),0)</f>
        <v>6.4000000000000001E-2</v>
      </c>
      <c r="E1632" s="11">
        <f t="shared" ca="1" si="414"/>
        <v>1.0002462000000001</v>
      </c>
      <c r="F1632" s="64">
        <f ca="1">(TRUNC(PRODUCT($E$16:$E1631),16))</f>
        <v>1.5523439237674499</v>
      </c>
      <c r="G1632" s="64">
        <f t="shared" ca="1" si="415"/>
        <v>1.50864260980201</v>
      </c>
      <c r="H1632" s="64">
        <f t="shared" ca="1" si="416"/>
        <v>1.0289673100000001</v>
      </c>
      <c r="I1632" s="65">
        <f t="shared" si="425"/>
        <v>3.7499999999999999E-2</v>
      </c>
      <c r="J1632" s="66">
        <f t="shared" si="417"/>
        <v>43437</v>
      </c>
      <c r="K1632" s="13">
        <f t="shared" si="423"/>
        <v>170</v>
      </c>
      <c r="L1632" s="9">
        <f t="shared" si="418"/>
        <v>1.0175363639999999</v>
      </c>
      <c r="M1632" s="69">
        <f t="shared" ca="1" si="419"/>
        <v>1.0470116549999999</v>
      </c>
      <c r="N1632" s="68">
        <f t="shared" si="420"/>
        <v>0</v>
      </c>
      <c r="O1632" s="64">
        <f t="shared" ca="1" si="421"/>
        <v>3450608.1231001499</v>
      </c>
      <c r="P1632" s="70">
        <f t="shared" si="422"/>
        <v>0</v>
      </c>
      <c r="Q1632" s="67"/>
      <c r="R1632" s="66"/>
      <c r="S1632" s="66"/>
      <c r="T1632" s="66"/>
      <c r="U1632" s="66"/>
      <c r="V1632" s="6"/>
      <c r="W1632" s="6"/>
      <c r="X1632" s="6"/>
      <c r="Y1632" s="7"/>
      <c r="Z1632" s="1"/>
      <c r="AA1632" s="6"/>
      <c r="AB1632" s="7"/>
      <c r="AC1632" s="7"/>
      <c r="AD1632" s="7"/>
      <c r="AE1632" s="6"/>
      <c r="AF1632" s="8"/>
      <c r="AG1632" s="6"/>
      <c r="AH1632" s="1"/>
      <c r="AI1632" s="3"/>
      <c r="AJ1632" s="3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s="1"/>
      <c r="CJ1632" s="1"/>
      <c r="CK1632" s="1"/>
      <c r="CL1632" s="1"/>
      <c r="CM1632" s="1"/>
      <c r="CN1632" s="1"/>
      <c r="CO1632" s="1"/>
      <c r="CP1632" s="1"/>
      <c r="CQ1632" s="1"/>
      <c r="CR1632" s="1"/>
      <c r="CS1632" s="1"/>
      <c r="CT1632" s="1"/>
      <c r="CU1632" s="1"/>
      <c r="CV1632" s="1"/>
      <c r="CW1632" s="1"/>
      <c r="CX1632" s="1"/>
      <c r="CY1632" s="1"/>
      <c r="CZ1632" s="1"/>
      <c r="DA1632" s="1"/>
      <c r="DB1632" s="1"/>
      <c r="DC1632" s="1"/>
      <c r="DD1632" s="1"/>
      <c r="DE1632" s="1"/>
      <c r="DF1632" s="1"/>
      <c r="DG1632" s="1"/>
      <c r="DH1632" s="1"/>
      <c r="DI1632" s="1"/>
      <c r="DJ1632" s="1"/>
      <c r="DK1632" s="1"/>
      <c r="DL1632" s="1"/>
      <c r="DM1632" s="1"/>
      <c r="DN1632" s="1"/>
      <c r="DO1632" s="1"/>
      <c r="DP1632" s="1"/>
      <c r="DQ1632" s="1"/>
      <c r="DR1632" s="1"/>
      <c r="DS1632" s="1"/>
      <c r="DT1632" s="1"/>
      <c r="DU1632" s="1"/>
      <c r="DV1632" s="1"/>
      <c r="DW1632" s="1"/>
      <c r="DX1632" s="1"/>
      <c r="DY1632" s="1"/>
      <c r="DZ1632" s="1"/>
      <c r="EA1632" s="1"/>
      <c r="EB1632" s="1"/>
      <c r="EC1632" s="1"/>
      <c r="ED1632" s="1"/>
      <c r="EE1632" s="1"/>
      <c r="EF1632" s="1"/>
      <c r="EG1632" s="1"/>
      <c r="EH1632" s="1"/>
      <c r="EI1632" s="1"/>
      <c r="EJ1632" s="1"/>
      <c r="EK1632" s="1"/>
      <c r="EL1632" s="1"/>
      <c r="EM1632" s="1"/>
      <c r="EN1632" s="1"/>
      <c r="EO1632" s="1"/>
      <c r="EP1632" s="1"/>
      <c r="EQ1632" s="1"/>
      <c r="ER1632" s="1"/>
      <c r="ES1632" s="1"/>
      <c r="ET1632" s="1"/>
      <c r="EU1632" s="1"/>
      <c r="EV1632" s="1"/>
      <c r="EW1632" s="1"/>
      <c r="EX1632" s="1"/>
      <c r="EY1632" s="1"/>
      <c r="EZ1632" s="1"/>
      <c r="FA1632" s="1"/>
      <c r="FB1632" s="1"/>
      <c r="FC1632" s="1"/>
      <c r="FD1632" s="1"/>
      <c r="FE1632" s="1"/>
      <c r="FF1632" s="1"/>
      <c r="FG1632" s="1"/>
      <c r="FH1632" s="1"/>
      <c r="FI1632" s="1"/>
      <c r="FJ1632" s="1"/>
      <c r="FK1632" s="1"/>
      <c r="FL1632" s="1"/>
      <c r="FM1632" s="1"/>
      <c r="FN1632" s="1"/>
      <c r="FO1632" s="1"/>
      <c r="FP1632" s="1"/>
      <c r="FQ1632" s="1"/>
      <c r="FR1632" s="1"/>
      <c r="FS1632" s="1"/>
      <c r="FT1632" s="1"/>
      <c r="FU1632" s="1"/>
      <c r="FV1632" s="1"/>
      <c r="FW1632" s="1"/>
      <c r="FX1632" s="1"/>
      <c r="FY1632" s="1"/>
      <c r="FZ1632" s="1"/>
      <c r="GA1632" s="1"/>
      <c r="GB1632" s="1"/>
      <c r="GC1632" s="1"/>
      <c r="GD1632" s="1"/>
      <c r="GE1632" s="1"/>
      <c r="GF1632" s="1"/>
      <c r="GG1632" s="1"/>
      <c r="GH1632" s="1"/>
      <c r="GI1632" s="1"/>
      <c r="GJ1632" s="1"/>
      <c r="GK1632" s="1"/>
      <c r="GL1632" s="1"/>
      <c r="GM1632" s="1"/>
      <c r="GN1632" s="1"/>
      <c r="GO1632" s="1"/>
      <c r="GP1632" s="1"/>
      <c r="GQ1632" s="1"/>
      <c r="GR1632" s="1"/>
      <c r="GS1632" s="1"/>
      <c r="GT1632" s="1"/>
      <c r="GU1632" s="1"/>
      <c r="GV1632" s="1"/>
      <c r="GW1632" s="1"/>
      <c r="GX1632" s="1"/>
      <c r="GY1632" s="1"/>
      <c r="GZ1632" s="1"/>
      <c r="HA1632" s="1"/>
      <c r="HB1632" s="1"/>
      <c r="HC1632" s="1"/>
      <c r="HD1632" s="1"/>
      <c r="HE1632" s="1"/>
      <c r="HF1632" s="1"/>
      <c r="HG1632" s="1"/>
      <c r="HH1632" s="1"/>
      <c r="HI1632" s="1"/>
      <c r="HJ1632" s="1"/>
      <c r="HK1632" s="1"/>
      <c r="HL1632" s="1"/>
    </row>
    <row r="1633" spans="1:220" x14ac:dyDescent="0.2">
      <c r="A1633" s="63">
        <f t="shared" si="424"/>
        <v>43608</v>
      </c>
      <c r="B1633" s="12">
        <f t="shared" ca="1" si="412"/>
        <v>76876382.153770879</v>
      </c>
      <c r="C1633" s="71">
        <f t="shared" si="413"/>
        <v>73398992.719999999</v>
      </c>
      <c r="D1633" s="65">
        <f ca="1">IF(A1633&lt;$B$1,VLOOKUP(A1633,[1]DI!$A$4:$B$15000,2,FALSE),0)</f>
        <v>6.4000000000000001E-2</v>
      </c>
      <c r="E1633" s="11">
        <f t="shared" ca="1" si="414"/>
        <v>1.0002462000000001</v>
      </c>
      <c r="F1633" s="64">
        <f ca="1">(TRUNC(PRODUCT($E$16:$E1632),16))</f>
        <v>1.55272611084148</v>
      </c>
      <c r="G1633" s="64">
        <f t="shared" ca="1" si="415"/>
        <v>1.50864260980201</v>
      </c>
      <c r="H1633" s="64">
        <f t="shared" ca="1" si="416"/>
        <v>1.0292206399999999</v>
      </c>
      <c r="I1633" s="65">
        <f t="shared" si="425"/>
        <v>3.7499999999999999E-2</v>
      </c>
      <c r="J1633" s="66">
        <f t="shared" si="417"/>
        <v>43437</v>
      </c>
      <c r="K1633" s="13">
        <f t="shared" si="423"/>
        <v>171</v>
      </c>
      <c r="L1633" s="9">
        <f t="shared" si="418"/>
        <v>1.0176404240000001</v>
      </c>
      <c r="M1633" s="69">
        <f t="shared" ca="1" si="419"/>
        <v>1.047376528</v>
      </c>
      <c r="N1633" s="68">
        <f t="shared" si="420"/>
        <v>0</v>
      </c>
      <c r="O1633" s="64">
        <f t="shared" ca="1" si="421"/>
        <v>3477389.4337708801</v>
      </c>
      <c r="P1633" s="70">
        <f t="shared" si="422"/>
        <v>0</v>
      </c>
      <c r="Q1633" s="67"/>
      <c r="R1633" s="66"/>
      <c r="S1633" s="66"/>
      <c r="T1633" s="66"/>
      <c r="U1633" s="66"/>
      <c r="V1633" s="6"/>
      <c r="W1633" s="6"/>
      <c r="X1633" s="6"/>
      <c r="Y1633" s="7"/>
      <c r="Z1633" s="1"/>
      <c r="AA1633" s="6"/>
      <c r="AB1633" s="7"/>
      <c r="AC1633" s="7"/>
      <c r="AD1633" s="7"/>
      <c r="AE1633" s="6"/>
      <c r="AF1633" s="8"/>
      <c r="AG1633" s="6"/>
      <c r="AH1633" s="1"/>
      <c r="AI1633" s="3"/>
      <c r="AJ1633" s="3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  <c r="CO1633" s="1"/>
      <c r="CP1633" s="1"/>
      <c r="CQ1633" s="1"/>
      <c r="CR1633" s="1"/>
      <c r="CS1633" s="1"/>
      <c r="CT1633" s="1"/>
      <c r="CU1633" s="1"/>
      <c r="CV1633" s="1"/>
      <c r="CW1633" s="1"/>
      <c r="CX1633" s="1"/>
      <c r="CY1633" s="1"/>
      <c r="CZ1633" s="1"/>
      <c r="DA1633" s="1"/>
      <c r="DB1633" s="1"/>
      <c r="DC1633" s="1"/>
      <c r="DD1633" s="1"/>
      <c r="DE1633" s="1"/>
      <c r="DF1633" s="1"/>
      <c r="DG1633" s="1"/>
      <c r="DH1633" s="1"/>
      <c r="DI1633" s="1"/>
      <c r="DJ1633" s="1"/>
      <c r="DK1633" s="1"/>
      <c r="DL1633" s="1"/>
      <c r="DM1633" s="1"/>
      <c r="DN1633" s="1"/>
      <c r="DO1633" s="1"/>
      <c r="DP1633" s="1"/>
      <c r="DQ1633" s="1"/>
      <c r="DR1633" s="1"/>
      <c r="DS1633" s="1"/>
      <c r="DT1633" s="1"/>
      <c r="DU1633" s="1"/>
      <c r="DV1633" s="1"/>
      <c r="DW1633" s="1"/>
      <c r="DX1633" s="1"/>
      <c r="DY1633" s="1"/>
      <c r="DZ1633" s="1"/>
      <c r="EA1633" s="1"/>
      <c r="EB1633" s="1"/>
      <c r="EC1633" s="1"/>
      <c r="ED1633" s="1"/>
      <c r="EE1633" s="1"/>
      <c r="EF1633" s="1"/>
      <c r="EG1633" s="1"/>
      <c r="EH1633" s="1"/>
      <c r="EI1633" s="1"/>
      <c r="EJ1633" s="1"/>
      <c r="EK1633" s="1"/>
      <c r="EL1633" s="1"/>
      <c r="EM1633" s="1"/>
      <c r="EN1633" s="1"/>
      <c r="EO1633" s="1"/>
      <c r="EP1633" s="1"/>
      <c r="EQ1633" s="1"/>
      <c r="ER1633" s="1"/>
      <c r="ES1633" s="1"/>
      <c r="ET1633" s="1"/>
      <c r="EU1633" s="1"/>
      <c r="EV1633" s="1"/>
      <c r="EW1633" s="1"/>
      <c r="EX1633" s="1"/>
      <c r="EY1633" s="1"/>
      <c r="EZ1633" s="1"/>
      <c r="FA1633" s="1"/>
      <c r="FB1633" s="1"/>
      <c r="FC1633" s="1"/>
      <c r="FD1633" s="1"/>
      <c r="FE1633" s="1"/>
      <c r="FF1633" s="1"/>
      <c r="FG1633" s="1"/>
      <c r="FH1633" s="1"/>
      <c r="FI1633" s="1"/>
      <c r="FJ1633" s="1"/>
      <c r="FK1633" s="1"/>
      <c r="FL1633" s="1"/>
      <c r="FM1633" s="1"/>
      <c r="FN1633" s="1"/>
      <c r="FO1633" s="1"/>
      <c r="FP1633" s="1"/>
      <c r="FQ1633" s="1"/>
      <c r="FR1633" s="1"/>
      <c r="FS1633" s="1"/>
      <c r="FT1633" s="1"/>
      <c r="FU1633" s="1"/>
      <c r="FV1633" s="1"/>
      <c r="FW1633" s="1"/>
      <c r="FX1633" s="1"/>
      <c r="FY1633" s="1"/>
      <c r="FZ1633" s="1"/>
      <c r="GA1633" s="1"/>
      <c r="GB1633" s="1"/>
      <c r="GC1633" s="1"/>
      <c r="GD1633" s="1"/>
      <c r="GE1633" s="1"/>
      <c r="GF1633" s="1"/>
      <c r="GG1633" s="1"/>
      <c r="GH1633" s="1"/>
      <c r="GI1633" s="1"/>
      <c r="GJ1633" s="1"/>
      <c r="GK1633" s="1"/>
      <c r="GL1633" s="1"/>
      <c r="GM1633" s="1"/>
      <c r="GN1633" s="1"/>
      <c r="GO1633" s="1"/>
      <c r="GP1633" s="1"/>
      <c r="GQ1633" s="1"/>
      <c r="GR1633" s="1"/>
      <c r="GS1633" s="1"/>
      <c r="GT1633" s="1"/>
      <c r="GU1633" s="1"/>
      <c r="GV1633" s="1"/>
      <c r="GW1633" s="1"/>
      <c r="GX1633" s="1"/>
      <c r="GY1633" s="1"/>
      <c r="GZ1633" s="1"/>
      <c r="HA1633" s="1"/>
      <c r="HB1633" s="1"/>
      <c r="HC1633" s="1"/>
      <c r="HD1633" s="1"/>
      <c r="HE1633" s="1"/>
      <c r="HF1633" s="1"/>
      <c r="HG1633" s="1"/>
      <c r="HH1633" s="1"/>
      <c r="HI1633" s="1"/>
      <c r="HJ1633" s="1"/>
      <c r="HK1633" s="1"/>
      <c r="HL1633" s="1"/>
    </row>
    <row r="1634" spans="1:220" x14ac:dyDescent="0.2">
      <c r="A1634" s="63">
        <f t="shared" si="424"/>
        <v>43609</v>
      </c>
      <c r="B1634" s="12">
        <f t="shared" ca="1" si="412"/>
        <v>76903172.639315695</v>
      </c>
      <c r="C1634" s="71">
        <f t="shared" si="413"/>
        <v>73398992.719999999</v>
      </c>
      <c r="D1634" s="65">
        <f ca="1">IF(A1634&lt;$B$1,VLOOKUP(A1634,[1]DI!$A$4:$B$15000,2,FALSE),0)</f>
        <v>6.4000000000000001E-2</v>
      </c>
      <c r="E1634" s="11">
        <f t="shared" ca="1" si="414"/>
        <v>1.0002462000000001</v>
      </c>
      <c r="F1634" s="64">
        <f ca="1">(TRUNC(PRODUCT($E$16:$E1633),16))</f>
        <v>1.55310839200997</v>
      </c>
      <c r="G1634" s="64">
        <f t="shared" ca="1" si="415"/>
        <v>1.50864260980201</v>
      </c>
      <c r="H1634" s="64">
        <f t="shared" ca="1" si="416"/>
        <v>1.02947403</v>
      </c>
      <c r="I1634" s="65">
        <f t="shared" si="425"/>
        <v>3.7499999999999999E-2</v>
      </c>
      <c r="J1634" s="66">
        <f t="shared" si="417"/>
        <v>43437</v>
      </c>
      <c r="K1634" s="13">
        <f t="shared" si="423"/>
        <v>172</v>
      </c>
      <c r="L1634" s="9">
        <f t="shared" si="418"/>
        <v>1.017744494</v>
      </c>
      <c r="M1634" s="69">
        <f t="shared" ca="1" si="419"/>
        <v>1.047741526</v>
      </c>
      <c r="N1634" s="68">
        <f t="shared" si="420"/>
        <v>0</v>
      </c>
      <c r="O1634" s="64">
        <f t="shared" ca="1" si="421"/>
        <v>3504179.9193156902</v>
      </c>
      <c r="P1634" s="70">
        <f t="shared" si="422"/>
        <v>0</v>
      </c>
      <c r="Q1634" s="67"/>
      <c r="R1634" s="66"/>
      <c r="S1634" s="66"/>
      <c r="T1634" s="66"/>
      <c r="U1634" s="66"/>
      <c r="V1634" s="6"/>
      <c r="W1634" s="6"/>
      <c r="X1634" s="6"/>
      <c r="Y1634" s="7"/>
      <c r="Z1634" s="1"/>
      <c r="AA1634" s="6"/>
      <c r="AB1634" s="7"/>
      <c r="AC1634" s="7"/>
      <c r="AD1634" s="7"/>
      <c r="AE1634" s="6"/>
      <c r="AF1634" s="8"/>
      <c r="AG1634" s="6"/>
      <c r="AH1634" s="1"/>
      <c r="AI1634" s="3"/>
      <c r="AJ1634" s="3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  <c r="CO1634" s="1"/>
      <c r="CP1634" s="1"/>
      <c r="CQ1634" s="1"/>
      <c r="CR1634" s="1"/>
      <c r="CS1634" s="1"/>
      <c r="CT1634" s="1"/>
      <c r="CU1634" s="1"/>
      <c r="CV1634" s="1"/>
      <c r="CW1634" s="1"/>
      <c r="CX1634" s="1"/>
      <c r="CY1634" s="1"/>
      <c r="CZ1634" s="1"/>
      <c r="DA1634" s="1"/>
      <c r="DB1634" s="1"/>
      <c r="DC1634" s="1"/>
      <c r="DD1634" s="1"/>
      <c r="DE1634" s="1"/>
      <c r="DF1634" s="1"/>
      <c r="DG1634" s="1"/>
      <c r="DH1634" s="1"/>
      <c r="DI1634" s="1"/>
      <c r="DJ1634" s="1"/>
      <c r="DK1634" s="1"/>
      <c r="DL1634" s="1"/>
      <c r="DM1634" s="1"/>
      <c r="DN1634" s="1"/>
      <c r="DO1634" s="1"/>
      <c r="DP1634" s="1"/>
      <c r="DQ1634" s="1"/>
      <c r="DR1634" s="1"/>
      <c r="DS1634" s="1"/>
      <c r="DT1634" s="1"/>
      <c r="DU1634" s="1"/>
      <c r="DV1634" s="1"/>
      <c r="DW1634" s="1"/>
      <c r="DX1634" s="1"/>
      <c r="DY1634" s="1"/>
      <c r="DZ1634" s="1"/>
      <c r="EA1634" s="1"/>
      <c r="EB1634" s="1"/>
      <c r="EC1634" s="1"/>
      <c r="ED1634" s="1"/>
      <c r="EE1634" s="1"/>
      <c r="EF1634" s="1"/>
      <c r="EG1634" s="1"/>
      <c r="EH1634" s="1"/>
      <c r="EI1634" s="1"/>
      <c r="EJ1634" s="1"/>
      <c r="EK1634" s="1"/>
      <c r="EL1634" s="1"/>
      <c r="EM1634" s="1"/>
      <c r="EN1634" s="1"/>
      <c r="EO1634" s="1"/>
      <c r="EP1634" s="1"/>
      <c r="EQ1634" s="1"/>
      <c r="ER1634" s="1"/>
      <c r="ES1634" s="1"/>
      <c r="ET1634" s="1"/>
      <c r="EU1634" s="1"/>
      <c r="EV1634" s="1"/>
      <c r="EW1634" s="1"/>
      <c r="EX1634" s="1"/>
      <c r="EY1634" s="1"/>
      <c r="EZ1634" s="1"/>
      <c r="FA1634" s="1"/>
      <c r="FB1634" s="1"/>
      <c r="FC1634" s="1"/>
      <c r="FD1634" s="1"/>
      <c r="FE1634" s="1"/>
      <c r="FF1634" s="1"/>
      <c r="FG1634" s="1"/>
      <c r="FH1634" s="1"/>
      <c r="FI1634" s="1"/>
      <c r="FJ1634" s="1"/>
      <c r="FK1634" s="1"/>
      <c r="FL1634" s="1"/>
      <c r="FM1634" s="1"/>
      <c r="FN1634" s="1"/>
      <c r="FO1634" s="1"/>
      <c r="FP1634" s="1"/>
      <c r="FQ1634" s="1"/>
      <c r="FR1634" s="1"/>
      <c r="FS1634" s="1"/>
      <c r="FT1634" s="1"/>
      <c r="FU1634" s="1"/>
      <c r="FV1634" s="1"/>
      <c r="FW1634" s="1"/>
      <c r="FX1634" s="1"/>
      <c r="FY1634" s="1"/>
      <c r="FZ1634" s="1"/>
      <c r="GA1634" s="1"/>
      <c r="GB1634" s="1"/>
      <c r="GC1634" s="1"/>
      <c r="GD1634" s="1"/>
      <c r="GE1634" s="1"/>
      <c r="GF1634" s="1"/>
      <c r="GG1634" s="1"/>
      <c r="GH1634" s="1"/>
      <c r="GI1634" s="1"/>
      <c r="GJ1634" s="1"/>
      <c r="GK1634" s="1"/>
      <c r="GL1634" s="1"/>
      <c r="GM1634" s="1"/>
      <c r="GN1634" s="1"/>
      <c r="GO1634" s="1"/>
      <c r="GP1634" s="1"/>
      <c r="GQ1634" s="1"/>
      <c r="GR1634" s="1"/>
      <c r="GS1634" s="1"/>
      <c r="GT1634" s="1"/>
      <c r="GU1634" s="1"/>
      <c r="GV1634" s="1"/>
      <c r="GW1634" s="1"/>
      <c r="GX1634" s="1"/>
      <c r="GY1634" s="1"/>
      <c r="GZ1634" s="1"/>
      <c r="HA1634" s="1"/>
      <c r="HB1634" s="1"/>
      <c r="HC1634" s="1"/>
      <c r="HD1634" s="1"/>
      <c r="HE1634" s="1"/>
      <c r="HF1634" s="1"/>
      <c r="HG1634" s="1"/>
      <c r="HH1634" s="1"/>
      <c r="HI1634" s="1"/>
      <c r="HJ1634" s="1"/>
      <c r="HK1634" s="1"/>
      <c r="HL1634" s="1"/>
    </row>
    <row r="1635" spans="1:220" x14ac:dyDescent="0.2">
      <c r="A1635" s="63">
        <f t="shared" si="424"/>
        <v>43610</v>
      </c>
      <c r="B1635" s="12">
        <f t="shared" ca="1" si="412"/>
        <v>76929972.960325524</v>
      </c>
      <c r="C1635" s="71">
        <f t="shared" si="413"/>
        <v>73398992.719999999</v>
      </c>
      <c r="D1635" s="65">
        <f ca="1">IF(A1635&lt;$B$1,VLOOKUP(A1635,[1]DI!$A$4:$B$15000,2,FALSE),0)</f>
        <v>0</v>
      </c>
      <c r="E1635" s="11">
        <f t="shared" ca="1" si="414"/>
        <v>1</v>
      </c>
      <c r="F1635" s="64">
        <f ca="1">(TRUNC(PRODUCT($E$16:$E1634),16))</f>
        <v>1.55349076729608</v>
      </c>
      <c r="G1635" s="64">
        <f t="shared" ca="1" si="415"/>
        <v>1.50864260980201</v>
      </c>
      <c r="H1635" s="64">
        <f t="shared" ca="1" si="416"/>
        <v>1.02972749</v>
      </c>
      <c r="I1635" s="65">
        <f t="shared" si="425"/>
        <v>3.7499999999999999E-2</v>
      </c>
      <c r="J1635" s="66">
        <f t="shared" si="417"/>
        <v>43437</v>
      </c>
      <c r="K1635" s="13">
        <f t="shared" si="423"/>
        <v>173</v>
      </c>
      <c r="L1635" s="9">
        <f t="shared" si="418"/>
        <v>1.0178485749999999</v>
      </c>
      <c r="M1635" s="69">
        <f t="shared" ca="1" si="419"/>
        <v>1.048106658</v>
      </c>
      <c r="N1635" s="68">
        <f t="shared" si="420"/>
        <v>0</v>
      </c>
      <c r="O1635" s="64">
        <f t="shared" ca="1" si="421"/>
        <v>3530980.2403255301</v>
      </c>
      <c r="P1635" s="70">
        <f t="shared" si="422"/>
        <v>0</v>
      </c>
      <c r="Q1635" s="67"/>
      <c r="R1635" s="66"/>
      <c r="S1635" s="66"/>
      <c r="T1635" s="66"/>
      <c r="U1635" s="66"/>
      <c r="V1635" s="6"/>
      <c r="W1635" s="6"/>
      <c r="X1635" s="6"/>
      <c r="Y1635" s="7"/>
      <c r="Z1635" s="1"/>
      <c r="AA1635" s="6"/>
      <c r="AB1635" s="7"/>
      <c r="AC1635" s="7"/>
      <c r="AD1635" s="7"/>
      <c r="AE1635" s="6"/>
      <c r="AF1635" s="8"/>
      <c r="AG1635" s="6"/>
      <c r="AH1635" s="1"/>
      <c r="AI1635" s="3"/>
      <c r="AJ1635" s="3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  <c r="CG1635" s="1"/>
      <c r="CH1635" s="1"/>
      <c r="CI1635" s="1"/>
      <c r="CJ1635" s="1"/>
      <c r="CK1635" s="1"/>
      <c r="CL1635" s="1"/>
      <c r="CM1635" s="1"/>
      <c r="CN1635" s="1"/>
      <c r="CO1635" s="1"/>
      <c r="CP1635" s="1"/>
      <c r="CQ1635" s="1"/>
      <c r="CR1635" s="1"/>
      <c r="CS1635" s="1"/>
      <c r="CT1635" s="1"/>
      <c r="CU1635" s="1"/>
      <c r="CV1635" s="1"/>
      <c r="CW1635" s="1"/>
      <c r="CX1635" s="1"/>
      <c r="CY1635" s="1"/>
      <c r="CZ1635" s="1"/>
      <c r="DA1635" s="1"/>
      <c r="DB1635" s="1"/>
      <c r="DC1635" s="1"/>
      <c r="DD1635" s="1"/>
      <c r="DE1635" s="1"/>
      <c r="DF1635" s="1"/>
      <c r="DG1635" s="1"/>
      <c r="DH1635" s="1"/>
      <c r="DI1635" s="1"/>
      <c r="DJ1635" s="1"/>
      <c r="DK1635" s="1"/>
      <c r="DL1635" s="1"/>
      <c r="DM1635" s="1"/>
      <c r="DN1635" s="1"/>
      <c r="DO1635" s="1"/>
      <c r="DP1635" s="1"/>
      <c r="DQ1635" s="1"/>
      <c r="DR1635" s="1"/>
      <c r="DS1635" s="1"/>
      <c r="DT1635" s="1"/>
      <c r="DU1635" s="1"/>
      <c r="DV1635" s="1"/>
      <c r="DW1635" s="1"/>
      <c r="DX1635" s="1"/>
      <c r="DY1635" s="1"/>
      <c r="DZ1635" s="1"/>
      <c r="EA1635" s="1"/>
      <c r="EB1635" s="1"/>
      <c r="EC1635" s="1"/>
      <c r="ED1635" s="1"/>
      <c r="EE1635" s="1"/>
      <c r="EF1635" s="1"/>
      <c r="EG1635" s="1"/>
      <c r="EH1635" s="1"/>
      <c r="EI1635" s="1"/>
      <c r="EJ1635" s="1"/>
      <c r="EK1635" s="1"/>
      <c r="EL1635" s="1"/>
      <c r="EM1635" s="1"/>
      <c r="EN1635" s="1"/>
      <c r="EO1635" s="1"/>
      <c r="EP1635" s="1"/>
      <c r="EQ1635" s="1"/>
      <c r="ER1635" s="1"/>
      <c r="ES1635" s="1"/>
      <c r="ET1635" s="1"/>
      <c r="EU1635" s="1"/>
      <c r="EV1635" s="1"/>
      <c r="EW1635" s="1"/>
      <c r="EX1635" s="1"/>
      <c r="EY1635" s="1"/>
      <c r="EZ1635" s="1"/>
      <c r="FA1635" s="1"/>
      <c r="FB1635" s="1"/>
      <c r="FC1635" s="1"/>
      <c r="FD1635" s="1"/>
      <c r="FE1635" s="1"/>
      <c r="FF1635" s="1"/>
      <c r="FG1635" s="1"/>
      <c r="FH1635" s="1"/>
      <c r="FI1635" s="1"/>
      <c r="FJ1635" s="1"/>
      <c r="FK1635" s="1"/>
      <c r="FL1635" s="1"/>
      <c r="FM1635" s="1"/>
      <c r="FN1635" s="1"/>
      <c r="FO1635" s="1"/>
      <c r="FP1635" s="1"/>
      <c r="FQ1635" s="1"/>
      <c r="FR1635" s="1"/>
      <c r="FS1635" s="1"/>
      <c r="FT1635" s="1"/>
      <c r="FU1635" s="1"/>
      <c r="FV1635" s="1"/>
      <c r="FW1635" s="1"/>
      <c r="FX1635" s="1"/>
      <c r="FY1635" s="1"/>
      <c r="FZ1635" s="1"/>
      <c r="GA1635" s="1"/>
      <c r="GB1635" s="1"/>
      <c r="GC1635" s="1"/>
      <c r="GD1635" s="1"/>
      <c r="GE1635" s="1"/>
      <c r="GF1635" s="1"/>
      <c r="GG1635" s="1"/>
      <c r="GH1635" s="1"/>
      <c r="GI1635" s="1"/>
      <c r="GJ1635" s="1"/>
      <c r="GK1635" s="1"/>
      <c r="GL1635" s="1"/>
      <c r="GM1635" s="1"/>
      <c r="GN1635" s="1"/>
      <c r="GO1635" s="1"/>
      <c r="GP1635" s="1"/>
      <c r="GQ1635" s="1"/>
      <c r="GR1635" s="1"/>
      <c r="GS1635" s="1"/>
      <c r="GT1635" s="1"/>
      <c r="GU1635" s="1"/>
      <c r="GV1635" s="1"/>
      <c r="GW1635" s="1"/>
      <c r="GX1635" s="1"/>
      <c r="GY1635" s="1"/>
      <c r="GZ1635" s="1"/>
      <c r="HA1635" s="1"/>
      <c r="HB1635" s="1"/>
      <c r="HC1635" s="1"/>
      <c r="HD1635" s="1"/>
      <c r="HE1635" s="1"/>
      <c r="HF1635" s="1"/>
      <c r="HG1635" s="1"/>
      <c r="HH1635" s="1"/>
      <c r="HI1635" s="1"/>
      <c r="HJ1635" s="1"/>
      <c r="HK1635" s="1"/>
      <c r="HL1635" s="1"/>
    </row>
    <row r="1636" spans="1:220" x14ac:dyDescent="0.2">
      <c r="A1636" s="63">
        <f t="shared" si="424"/>
        <v>43611</v>
      </c>
      <c r="B1636" s="12">
        <f t="shared" ca="1" si="412"/>
        <v>76937840.304759204</v>
      </c>
      <c r="C1636" s="71">
        <f t="shared" si="413"/>
        <v>73398992.719999999</v>
      </c>
      <c r="D1636" s="65">
        <f ca="1">IF(A1636&lt;$B$1,VLOOKUP(A1636,[1]DI!$A$4:$B$15000,2,FALSE),0)</f>
        <v>0</v>
      </c>
      <c r="E1636" s="11">
        <f t="shared" ca="1" si="414"/>
        <v>1</v>
      </c>
      <c r="F1636" s="64">
        <f ca="1">(TRUNC(PRODUCT($E$16:$E1635),16))</f>
        <v>1.55349076729608</v>
      </c>
      <c r="G1636" s="64">
        <f t="shared" ca="1" si="415"/>
        <v>1.50864260980201</v>
      </c>
      <c r="H1636" s="64">
        <f t="shared" ca="1" si="416"/>
        <v>1.02972749</v>
      </c>
      <c r="I1636" s="65">
        <f t="shared" si="425"/>
        <v>3.7499999999999999E-2</v>
      </c>
      <c r="J1636" s="66">
        <f t="shared" si="417"/>
        <v>43437</v>
      </c>
      <c r="K1636" s="13">
        <f t="shared" si="423"/>
        <v>174</v>
      </c>
      <c r="L1636" s="9">
        <f t="shared" si="418"/>
        <v>1.017952666</v>
      </c>
      <c r="M1636" s="69">
        <f t="shared" ca="1" si="419"/>
        <v>1.048213844</v>
      </c>
      <c r="N1636" s="68">
        <f t="shared" si="420"/>
        <v>0</v>
      </c>
      <c r="O1636" s="64">
        <f t="shared" ca="1" si="421"/>
        <v>3538847.5847592098</v>
      </c>
      <c r="P1636" s="70">
        <f t="shared" si="422"/>
        <v>0</v>
      </c>
      <c r="Q1636" s="67"/>
      <c r="R1636" s="66"/>
      <c r="S1636" s="66"/>
      <c r="T1636" s="66"/>
      <c r="U1636" s="66"/>
      <c r="V1636" s="6"/>
      <c r="W1636" s="6"/>
      <c r="X1636" s="6"/>
      <c r="Y1636" s="7"/>
      <c r="Z1636" s="1"/>
      <c r="AA1636" s="6"/>
      <c r="AB1636" s="7"/>
      <c r="AC1636" s="7"/>
      <c r="AD1636" s="7"/>
      <c r="AE1636" s="6"/>
      <c r="AF1636" s="8"/>
      <c r="AG1636" s="6"/>
      <c r="AH1636" s="1"/>
      <c r="AI1636" s="3"/>
      <c r="AJ1636" s="3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  <c r="CG1636" s="1"/>
      <c r="CH1636" s="1"/>
      <c r="CI1636" s="1"/>
      <c r="CJ1636" s="1"/>
      <c r="CK1636" s="1"/>
      <c r="CL1636" s="1"/>
      <c r="CM1636" s="1"/>
      <c r="CN1636" s="1"/>
      <c r="CO1636" s="1"/>
      <c r="CP1636" s="1"/>
      <c r="CQ1636" s="1"/>
      <c r="CR1636" s="1"/>
      <c r="CS1636" s="1"/>
      <c r="CT1636" s="1"/>
      <c r="CU1636" s="1"/>
      <c r="CV1636" s="1"/>
      <c r="CW1636" s="1"/>
      <c r="CX1636" s="1"/>
      <c r="CY1636" s="1"/>
      <c r="CZ1636" s="1"/>
      <c r="DA1636" s="1"/>
      <c r="DB1636" s="1"/>
      <c r="DC1636" s="1"/>
      <c r="DD1636" s="1"/>
      <c r="DE1636" s="1"/>
      <c r="DF1636" s="1"/>
      <c r="DG1636" s="1"/>
      <c r="DH1636" s="1"/>
      <c r="DI1636" s="1"/>
      <c r="DJ1636" s="1"/>
      <c r="DK1636" s="1"/>
      <c r="DL1636" s="1"/>
      <c r="DM1636" s="1"/>
      <c r="DN1636" s="1"/>
      <c r="DO1636" s="1"/>
      <c r="DP1636" s="1"/>
      <c r="DQ1636" s="1"/>
      <c r="DR1636" s="1"/>
      <c r="DS1636" s="1"/>
      <c r="DT1636" s="1"/>
      <c r="DU1636" s="1"/>
      <c r="DV1636" s="1"/>
      <c r="DW1636" s="1"/>
      <c r="DX1636" s="1"/>
      <c r="DY1636" s="1"/>
      <c r="DZ1636" s="1"/>
      <c r="EA1636" s="1"/>
      <c r="EB1636" s="1"/>
      <c r="EC1636" s="1"/>
      <c r="ED1636" s="1"/>
      <c r="EE1636" s="1"/>
      <c r="EF1636" s="1"/>
      <c r="EG1636" s="1"/>
      <c r="EH1636" s="1"/>
      <c r="EI1636" s="1"/>
      <c r="EJ1636" s="1"/>
      <c r="EK1636" s="1"/>
      <c r="EL1636" s="1"/>
      <c r="EM1636" s="1"/>
      <c r="EN1636" s="1"/>
      <c r="EO1636" s="1"/>
      <c r="EP1636" s="1"/>
      <c r="EQ1636" s="1"/>
      <c r="ER1636" s="1"/>
      <c r="ES1636" s="1"/>
      <c r="ET1636" s="1"/>
      <c r="EU1636" s="1"/>
      <c r="EV1636" s="1"/>
      <c r="EW1636" s="1"/>
      <c r="EX1636" s="1"/>
      <c r="EY1636" s="1"/>
      <c r="EZ1636" s="1"/>
      <c r="FA1636" s="1"/>
      <c r="FB1636" s="1"/>
      <c r="FC1636" s="1"/>
      <c r="FD1636" s="1"/>
      <c r="FE1636" s="1"/>
      <c r="FF1636" s="1"/>
      <c r="FG1636" s="1"/>
      <c r="FH1636" s="1"/>
      <c r="FI1636" s="1"/>
      <c r="FJ1636" s="1"/>
      <c r="FK1636" s="1"/>
      <c r="FL1636" s="1"/>
      <c r="FM1636" s="1"/>
      <c r="FN1636" s="1"/>
      <c r="FO1636" s="1"/>
      <c r="FP1636" s="1"/>
      <c r="FQ1636" s="1"/>
      <c r="FR1636" s="1"/>
      <c r="FS1636" s="1"/>
      <c r="FT1636" s="1"/>
      <c r="FU1636" s="1"/>
      <c r="FV1636" s="1"/>
      <c r="FW1636" s="1"/>
      <c r="FX1636" s="1"/>
      <c r="FY1636" s="1"/>
      <c r="FZ1636" s="1"/>
      <c r="GA1636" s="1"/>
      <c r="GB1636" s="1"/>
      <c r="GC1636" s="1"/>
      <c r="GD1636" s="1"/>
      <c r="GE1636" s="1"/>
      <c r="GF1636" s="1"/>
      <c r="GG1636" s="1"/>
      <c r="GH1636" s="1"/>
      <c r="GI1636" s="1"/>
      <c r="GJ1636" s="1"/>
      <c r="GK1636" s="1"/>
      <c r="GL1636" s="1"/>
      <c r="GM1636" s="1"/>
      <c r="GN1636" s="1"/>
      <c r="GO1636" s="1"/>
      <c r="GP1636" s="1"/>
      <c r="GQ1636" s="1"/>
      <c r="GR1636" s="1"/>
      <c r="GS1636" s="1"/>
      <c r="GT1636" s="1"/>
      <c r="GU1636" s="1"/>
      <c r="GV1636" s="1"/>
      <c r="GW1636" s="1"/>
      <c r="GX1636" s="1"/>
      <c r="GY1636" s="1"/>
      <c r="GZ1636" s="1"/>
      <c r="HA1636" s="1"/>
      <c r="HB1636" s="1"/>
      <c r="HC1636" s="1"/>
      <c r="HD1636" s="1"/>
      <c r="HE1636" s="1"/>
      <c r="HF1636" s="1"/>
      <c r="HG1636" s="1"/>
      <c r="HH1636" s="1"/>
      <c r="HI1636" s="1"/>
      <c r="HJ1636" s="1"/>
      <c r="HK1636" s="1"/>
      <c r="HL1636" s="1"/>
    </row>
    <row r="1637" spans="1:220" x14ac:dyDescent="0.2">
      <c r="A1637" s="63">
        <f t="shared" si="424"/>
        <v>43612</v>
      </c>
      <c r="B1637" s="12">
        <f t="shared" ca="1" si="412"/>
        <v>76945708.456581801</v>
      </c>
      <c r="C1637" s="71">
        <f t="shared" si="413"/>
        <v>73398992.719999999</v>
      </c>
      <c r="D1637" s="65">
        <f ca="1">IF(A1637&lt;$B$1,VLOOKUP(A1637,[1]DI!$A$4:$B$15000,2,FALSE),0)</f>
        <v>6.4000000000000001E-2</v>
      </c>
      <c r="E1637" s="11">
        <f t="shared" ca="1" si="414"/>
        <v>1.0002462000000001</v>
      </c>
      <c r="F1637" s="64">
        <f ca="1">(TRUNC(PRODUCT($E$16:$E1636),16))</f>
        <v>1.55349076729608</v>
      </c>
      <c r="G1637" s="64">
        <f t="shared" ca="1" si="415"/>
        <v>1.50864260980201</v>
      </c>
      <c r="H1637" s="64">
        <f t="shared" ca="1" si="416"/>
        <v>1.02972749</v>
      </c>
      <c r="I1637" s="65">
        <f t="shared" si="425"/>
        <v>3.7499999999999999E-2</v>
      </c>
      <c r="J1637" s="66">
        <f t="shared" si="417"/>
        <v>43437</v>
      </c>
      <c r="K1637" s="13">
        <f t="shared" si="423"/>
        <v>175</v>
      </c>
      <c r="L1637" s="9">
        <f t="shared" si="418"/>
        <v>1.018056769</v>
      </c>
      <c r="M1637" s="69">
        <f t="shared" ca="1" si="419"/>
        <v>1.0483210409999999</v>
      </c>
      <c r="N1637" s="68">
        <f t="shared" si="420"/>
        <v>0</v>
      </c>
      <c r="O1637" s="64">
        <f t="shared" ca="1" si="421"/>
        <v>3546715.7365818098</v>
      </c>
      <c r="P1637" s="70">
        <f t="shared" si="422"/>
        <v>0</v>
      </c>
      <c r="Q1637" s="67"/>
      <c r="R1637" s="66"/>
      <c r="S1637" s="66"/>
      <c r="T1637" s="66"/>
      <c r="U1637" s="66"/>
      <c r="V1637" s="6"/>
      <c r="W1637" s="6"/>
      <c r="X1637" s="6"/>
      <c r="Y1637" s="7"/>
      <c r="Z1637" s="1"/>
      <c r="AA1637" s="6"/>
      <c r="AB1637" s="7"/>
      <c r="AC1637" s="7"/>
      <c r="AD1637" s="7"/>
      <c r="AE1637" s="6"/>
      <c r="AF1637" s="8"/>
      <c r="AG1637" s="6"/>
      <c r="AH1637" s="1"/>
      <c r="AI1637" s="3"/>
      <c r="AJ1637" s="3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s="1"/>
      <c r="CJ1637" s="1"/>
      <c r="CK1637" s="1"/>
      <c r="CL1637" s="1"/>
      <c r="CM1637" s="1"/>
      <c r="CN1637" s="1"/>
      <c r="CO1637" s="1"/>
      <c r="CP1637" s="1"/>
      <c r="CQ1637" s="1"/>
      <c r="CR1637" s="1"/>
      <c r="CS1637" s="1"/>
      <c r="CT1637" s="1"/>
      <c r="CU1637" s="1"/>
      <c r="CV1637" s="1"/>
      <c r="CW1637" s="1"/>
      <c r="CX1637" s="1"/>
      <c r="CY1637" s="1"/>
      <c r="CZ1637" s="1"/>
      <c r="DA1637" s="1"/>
      <c r="DB1637" s="1"/>
      <c r="DC1637" s="1"/>
      <c r="DD1637" s="1"/>
      <c r="DE1637" s="1"/>
      <c r="DF1637" s="1"/>
      <c r="DG1637" s="1"/>
      <c r="DH1637" s="1"/>
      <c r="DI1637" s="1"/>
      <c r="DJ1637" s="1"/>
      <c r="DK1637" s="1"/>
      <c r="DL1637" s="1"/>
      <c r="DM1637" s="1"/>
      <c r="DN1637" s="1"/>
      <c r="DO1637" s="1"/>
      <c r="DP1637" s="1"/>
      <c r="DQ1637" s="1"/>
      <c r="DR1637" s="1"/>
      <c r="DS1637" s="1"/>
      <c r="DT1637" s="1"/>
      <c r="DU1637" s="1"/>
      <c r="DV1637" s="1"/>
      <c r="DW1637" s="1"/>
      <c r="DX1637" s="1"/>
      <c r="DY1637" s="1"/>
      <c r="DZ1637" s="1"/>
      <c r="EA1637" s="1"/>
      <c r="EB1637" s="1"/>
      <c r="EC1637" s="1"/>
      <c r="ED1637" s="1"/>
      <c r="EE1637" s="1"/>
      <c r="EF1637" s="1"/>
      <c r="EG1637" s="1"/>
      <c r="EH1637" s="1"/>
      <c r="EI1637" s="1"/>
      <c r="EJ1637" s="1"/>
      <c r="EK1637" s="1"/>
      <c r="EL1637" s="1"/>
      <c r="EM1637" s="1"/>
      <c r="EN1637" s="1"/>
      <c r="EO1637" s="1"/>
      <c r="EP1637" s="1"/>
      <c r="EQ1637" s="1"/>
      <c r="ER1637" s="1"/>
      <c r="ES1637" s="1"/>
      <c r="ET1637" s="1"/>
      <c r="EU1637" s="1"/>
      <c r="EV1637" s="1"/>
      <c r="EW1637" s="1"/>
      <c r="EX1637" s="1"/>
      <c r="EY1637" s="1"/>
      <c r="EZ1637" s="1"/>
      <c r="FA1637" s="1"/>
      <c r="FB1637" s="1"/>
      <c r="FC1637" s="1"/>
      <c r="FD1637" s="1"/>
      <c r="FE1637" s="1"/>
      <c r="FF1637" s="1"/>
      <c r="FG1637" s="1"/>
      <c r="FH1637" s="1"/>
      <c r="FI1637" s="1"/>
      <c r="FJ1637" s="1"/>
      <c r="FK1637" s="1"/>
      <c r="FL1637" s="1"/>
      <c r="FM1637" s="1"/>
      <c r="FN1637" s="1"/>
      <c r="FO1637" s="1"/>
      <c r="FP1637" s="1"/>
      <c r="FQ1637" s="1"/>
      <c r="FR1637" s="1"/>
      <c r="FS1637" s="1"/>
      <c r="FT1637" s="1"/>
      <c r="FU1637" s="1"/>
      <c r="FV1637" s="1"/>
      <c r="FW1637" s="1"/>
      <c r="FX1637" s="1"/>
      <c r="FY1637" s="1"/>
      <c r="FZ1637" s="1"/>
      <c r="GA1637" s="1"/>
      <c r="GB1637" s="1"/>
      <c r="GC1637" s="1"/>
      <c r="GD1637" s="1"/>
      <c r="GE1637" s="1"/>
      <c r="GF1637" s="1"/>
      <c r="GG1637" s="1"/>
      <c r="GH1637" s="1"/>
      <c r="GI1637" s="1"/>
      <c r="GJ1637" s="1"/>
      <c r="GK1637" s="1"/>
      <c r="GL1637" s="1"/>
      <c r="GM1637" s="1"/>
      <c r="GN1637" s="1"/>
      <c r="GO1637" s="1"/>
      <c r="GP1637" s="1"/>
      <c r="GQ1637" s="1"/>
      <c r="GR1637" s="1"/>
      <c r="GS1637" s="1"/>
      <c r="GT1637" s="1"/>
      <c r="GU1637" s="1"/>
      <c r="GV1637" s="1"/>
      <c r="GW1637" s="1"/>
      <c r="GX1637" s="1"/>
      <c r="GY1637" s="1"/>
      <c r="GZ1637" s="1"/>
      <c r="HA1637" s="1"/>
      <c r="HB1637" s="1"/>
      <c r="HC1637" s="1"/>
      <c r="HD1637" s="1"/>
      <c r="HE1637" s="1"/>
      <c r="HF1637" s="1"/>
      <c r="HG1637" s="1"/>
      <c r="HH1637" s="1"/>
      <c r="HI1637" s="1"/>
      <c r="HJ1637" s="1"/>
      <c r="HK1637" s="1"/>
      <c r="HL1637" s="1"/>
    </row>
    <row r="1638" spans="1:220" x14ac:dyDescent="0.2">
      <c r="A1638" s="63">
        <f t="shared" si="424"/>
        <v>43613</v>
      </c>
      <c r="B1638" s="12">
        <f t="shared" ca="1" si="412"/>
        <v>76972523.457390204</v>
      </c>
      <c r="C1638" s="71">
        <f t="shared" si="413"/>
        <v>73398992.719999999</v>
      </c>
      <c r="D1638" s="65">
        <f ca="1">IF(A1638&lt;$B$1,VLOOKUP(A1638,[1]DI!$A$4:$B$15000,2,FALSE),0)</f>
        <v>6.4000000000000001E-2</v>
      </c>
      <c r="E1638" s="11">
        <f t="shared" ca="1" si="414"/>
        <v>1.0002462000000001</v>
      </c>
      <c r="F1638" s="64">
        <f ca="1">(TRUNC(PRODUCT($E$16:$E1637),16))</f>
        <v>1.5538732367229899</v>
      </c>
      <c r="G1638" s="64">
        <f t="shared" ca="1" si="415"/>
        <v>1.50864260980201</v>
      </c>
      <c r="H1638" s="64">
        <f t="shared" ca="1" si="416"/>
        <v>1.02998101</v>
      </c>
      <c r="I1638" s="65">
        <f t="shared" si="425"/>
        <v>3.7499999999999999E-2</v>
      </c>
      <c r="J1638" s="66">
        <f t="shared" si="417"/>
        <v>43437</v>
      </c>
      <c r="K1638" s="13">
        <f t="shared" si="423"/>
        <v>176</v>
      </c>
      <c r="L1638" s="9">
        <f t="shared" si="418"/>
        <v>1.018160881</v>
      </c>
      <c r="M1638" s="69">
        <f t="shared" ca="1" si="419"/>
        <v>1.048686373</v>
      </c>
      <c r="N1638" s="68">
        <f t="shared" si="420"/>
        <v>0</v>
      </c>
      <c r="O1638" s="64">
        <f t="shared" ca="1" si="421"/>
        <v>3573530.7373902001</v>
      </c>
      <c r="P1638" s="70">
        <f t="shared" si="422"/>
        <v>0</v>
      </c>
      <c r="Q1638" s="67"/>
      <c r="R1638" s="66"/>
      <c r="S1638" s="66"/>
      <c r="T1638" s="66"/>
      <c r="U1638" s="66"/>
      <c r="V1638" s="6"/>
      <c r="W1638" s="6"/>
      <c r="X1638" s="6"/>
      <c r="Y1638" s="7"/>
      <c r="Z1638" s="1"/>
      <c r="AA1638" s="6"/>
      <c r="AB1638" s="7"/>
      <c r="AC1638" s="7"/>
      <c r="AD1638" s="7"/>
      <c r="AE1638" s="6"/>
      <c r="AF1638" s="8"/>
      <c r="AG1638" s="6"/>
      <c r="AH1638" s="1"/>
      <c r="AI1638" s="3"/>
      <c r="AJ1638" s="3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s="1"/>
      <c r="CW1638" s="1"/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s="1"/>
      <c r="DK1638" s="1"/>
      <c r="DL1638" s="1"/>
      <c r="DM1638" s="1"/>
      <c r="DN1638" s="1"/>
      <c r="DO1638" s="1"/>
      <c r="DP1638" s="1"/>
      <c r="DQ1638" s="1"/>
      <c r="DR1638" s="1"/>
      <c r="DS1638" s="1"/>
      <c r="DT1638" s="1"/>
      <c r="DU1638" s="1"/>
      <c r="DV1638" s="1"/>
      <c r="DW1638" s="1"/>
      <c r="DX1638" s="1"/>
      <c r="DY1638" s="1"/>
      <c r="DZ1638" s="1"/>
      <c r="EA1638" s="1"/>
      <c r="EB1638" s="1"/>
      <c r="EC1638" s="1"/>
      <c r="ED1638" s="1"/>
      <c r="EE1638" s="1"/>
      <c r="EF1638" s="1"/>
      <c r="EG1638" s="1"/>
      <c r="EH1638" s="1"/>
      <c r="EI1638" s="1"/>
      <c r="EJ1638" s="1"/>
      <c r="EK1638" s="1"/>
      <c r="EL1638" s="1"/>
      <c r="EM1638" s="1"/>
      <c r="EN1638" s="1"/>
      <c r="EO1638" s="1"/>
      <c r="EP1638" s="1"/>
      <c r="EQ1638" s="1"/>
      <c r="ER1638" s="1"/>
      <c r="ES1638" s="1"/>
      <c r="ET1638" s="1"/>
      <c r="EU1638" s="1"/>
      <c r="EV1638" s="1"/>
      <c r="EW1638" s="1"/>
      <c r="EX1638" s="1"/>
      <c r="EY1638" s="1"/>
      <c r="EZ1638" s="1"/>
      <c r="FA1638" s="1"/>
      <c r="FB1638" s="1"/>
      <c r="FC1638" s="1"/>
      <c r="FD1638" s="1"/>
      <c r="FE1638" s="1"/>
      <c r="FF1638" s="1"/>
      <c r="FG1638" s="1"/>
      <c r="FH1638" s="1"/>
      <c r="FI1638" s="1"/>
      <c r="FJ1638" s="1"/>
      <c r="FK1638" s="1"/>
      <c r="FL1638" s="1"/>
      <c r="FM1638" s="1"/>
      <c r="FN1638" s="1"/>
      <c r="FO1638" s="1"/>
      <c r="FP1638" s="1"/>
      <c r="FQ1638" s="1"/>
      <c r="FR1638" s="1"/>
      <c r="FS1638" s="1"/>
      <c r="FT1638" s="1"/>
      <c r="FU1638" s="1"/>
      <c r="FV1638" s="1"/>
      <c r="FW1638" s="1"/>
      <c r="FX1638" s="1"/>
      <c r="FY1638" s="1"/>
      <c r="FZ1638" s="1"/>
      <c r="GA1638" s="1"/>
      <c r="GB1638" s="1"/>
      <c r="GC1638" s="1"/>
      <c r="GD1638" s="1"/>
      <c r="GE1638" s="1"/>
      <c r="GF1638" s="1"/>
      <c r="GG1638" s="1"/>
      <c r="GH1638" s="1"/>
      <c r="GI1638" s="1"/>
      <c r="GJ1638" s="1"/>
      <c r="GK1638" s="1"/>
      <c r="GL1638" s="1"/>
      <c r="GM1638" s="1"/>
      <c r="GN1638" s="1"/>
      <c r="GO1638" s="1"/>
      <c r="GP1638" s="1"/>
      <c r="GQ1638" s="1"/>
      <c r="GR1638" s="1"/>
      <c r="GS1638" s="1"/>
      <c r="GT1638" s="1"/>
      <c r="GU1638" s="1"/>
      <c r="GV1638" s="1"/>
      <c r="GW1638" s="1"/>
      <c r="GX1638" s="1"/>
      <c r="GY1638" s="1"/>
      <c r="GZ1638" s="1"/>
      <c r="HA1638" s="1"/>
      <c r="HB1638" s="1"/>
      <c r="HC1638" s="1"/>
      <c r="HD1638" s="1"/>
      <c r="HE1638" s="1"/>
      <c r="HF1638" s="1"/>
      <c r="HG1638" s="1"/>
      <c r="HH1638" s="1"/>
      <c r="HI1638" s="1"/>
      <c r="HJ1638" s="1"/>
      <c r="HK1638" s="1"/>
      <c r="HL1638" s="1"/>
    </row>
    <row r="1639" spans="1:220" x14ac:dyDescent="0.2">
      <c r="A1639" s="63">
        <f t="shared" si="424"/>
        <v>43614</v>
      </c>
      <c r="B1639" s="12">
        <f t="shared" ca="1" si="412"/>
        <v>76999347.633072674</v>
      </c>
      <c r="C1639" s="71">
        <f t="shared" si="413"/>
        <v>73398992.719999999</v>
      </c>
      <c r="D1639" s="65">
        <f ca="1">IF(A1639&lt;$B$1,VLOOKUP(A1639,[1]DI!$A$4:$B$15000,2,FALSE),0)</f>
        <v>6.4000000000000001E-2</v>
      </c>
      <c r="E1639" s="11">
        <f t="shared" ca="1" si="414"/>
        <v>1.0002462000000001</v>
      </c>
      <c r="F1639" s="64">
        <f ca="1">(TRUNC(PRODUCT($E$16:$E1638),16))</f>
        <v>1.55425580031387</v>
      </c>
      <c r="G1639" s="64">
        <f t="shared" ca="1" si="415"/>
        <v>1.50864260980201</v>
      </c>
      <c r="H1639" s="64">
        <f t="shared" ca="1" si="416"/>
        <v>1.0302345900000001</v>
      </c>
      <c r="I1639" s="65">
        <f t="shared" si="425"/>
        <v>3.7499999999999999E-2</v>
      </c>
      <c r="J1639" s="66">
        <f t="shared" si="417"/>
        <v>43437</v>
      </c>
      <c r="K1639" s="13">
        <f t="shared" si="423"/>
        <v>177</v>
      </c>
      <c r="L1639" s="9">
        <f t="shared" si="418"/>
        <v>1.0182650049999999</v>
      </c>
      <c r="M1639" s="69">
        <f t="shared" ca="1" si="419"/>
        <v>1.04905183</v>
      </c>
      <c r="N1639" s="68">
        <f t="shared" si="420"/>
        <v>0</v>
      </c>
      <c r="O1639" s="64">
        <f t="shared" ca="1" si="421"/>
        <v>3600354.9130726801</v>
      </c>
      <c r="P1639" s="70">
        <f t="shared" si="422"/>
        <v>0</v>
      </c>
      <c r="Q1639" s="67"/>
      <c r="R1639" s="66"/>
      <c r="S1639" s="66"/>
      <c r="T1639" s="66"/>
      <c r="U1639" s="66"/>
      <c r="V1639" s="6"/>
      <c r="W1639" s="6"/>
      <c r="X1639" s="6"/>
      <c r="Y1639" s="7"/>
      <c r="Z1639" s="1"/>
      <c r="AA1639" s="6"/>
      <c r="AB1639" s="7"/>
      <c r="AC1639" s="7"/>
      <c r="AD1639" s="7"/>
      <c r="AE1639" s="6"/>
      <c r="AF1639" s="8"/>
      <c r="AG1639" s="6"/>
      <c r="AH1639" s="1"/>
      <c r="AI1639" s="3"/>
      <c r="AJ1639" s="3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  <c r="CG1639" s="1"/>
      <c r="CH1639" s="1"/>
      <c r="CI1639" s="1"/>
      <c r="CJ1639" s="1"/>
      <c r="CK1639" s="1"/>
      <c r="CL1639" s="1"/>
      <c r="CM1639" s="1"/>
      <c r="CN1639" s="1"/>
      <c r="CO1639" s="1"/>
      <c r="CP1639" s="1"/>
      <c r="CQ1639" s="1"/>
      <c r="CR1639" s="1"/>
      <c r="CS1639" s="1"/>
      <c r="CT1639" s="1"/>
      <c r="CU1639" s="1"/>
      <c r="CV1639" s="1"/>
      <c r="CW1639" s="1"/>
      <c r="CX1639" s="1"/>
      <c r="CY1639" s="1"/>
      <c r="CZ1639" s="1"/>
      <c r="DA1639" s="1"/>
      <c r="DB1639" s="1"/>
      <c r="DC1639" s="1"/>
      <c r="DD1639" s="1"/>
      <c r="DE1639" s="1"/>
      <c r="DF1639" s="1"/>
      <c r="DG1639" s="1"/>
      <c r="DH1639" s="1"/>
      <c r="DI1639" s="1"/>
      <c r="DJ1639" s="1"/>
      <c r="DK1639" s="1"/>
      <c r="DL1639" s="1"/>
      <c r="DM1639" s="1"/>
      <c r="DN1639" s="1"/>
      <c r="DO1639" s="1"/>
      <c r="DP1639" s="1"/>
      <c r="DQ1639" s="1"/>
      <c r="DR1639" s="1"/>
      <c r="DS1639" s="1"/>
      <c r="DT1639" s="1"/>
      <c r="DU1639" s="1"/>
      <c r="DV1639" s="1"/>
      <c r="DW1639" s="1"/>
      <c r="DX1639" s="1"/>
      <c r="DY1639" s="1"/>
      <c r="DZ1639" s="1"/>
      <c r="EA1639" s="1"/>
      <c r="EB1639" s="1"/>
      <c r="EC1639" s="1"/>
      <c r="ED1639" s="1"/>
      <c r="EE1639" s="1"/>
      <c r="EF1639" s="1"/>
      <c r="EG1639" s="1"/>
      <c r="EH1639" s="1"/>
      <c r="EI1639" s="1"/>
      <c r="EJ1639" s="1"/>
      <c r="EK1639" s="1"/>
      <c r="EL1639" s="1"/>
      <c r="EM1639" s="1"/>
      <c r="EN1639" s="1"/>
      <c r="EO1639" s="1"/>
      <c r="EP1639" s="1"/>
      <c r="EQ1639" s="1"/>
      <c r="ER1639" s="1"/>
      <c r="ES1639" s="1"/>
      <c r="ET1639" s="1"/>
      <c r="EU1639" s="1"/>
      <c r="EV1639" s="1"/>
      <c r="EW1639" s="1"/>
      <c r="EX1639" s="1"/>
      <c r="EY1639" s="1"/>
      <c r="EZ1639" s="1"/>
      <c r="FA1639" s="1"/>
      <c r="FB1639" s="1"/>
      <c r="FC1639" s="1"/>
      <c r="FD1639" s="1"/>
      <c r="FE1639" s="1"/>
      <c r="FF1639" s="1"/>
      <c r="FG1639" s="1"/>
      <c r="FH1639" s="1"/>
      <c r="FI1639" s="1"/>
      <c r="FJ1639" s="1"/>
      <c r="FK1639" s="1"/>
      <c r="FL1639" s="1"/>
      <c r="FM1639" s="1"/>
      <c r="FN1639" s="1"/>
      <c r="FO1639" s="1"/>
      <c r="FP1639" s="1"/>
      <c r="FQ1639" s="1"/>
      <c r="FR1639" s="1"/>
      <c r="FS1639" s="1"/>
      <c r="FT1639" s="1"/>
      <c r="FU1639" s="1"/>
      <c r="FV1639" s="1"/>
      <c r="FW1639" s="1"/>
      <c r="FX1639" s="1"/>
      <c r="FY1639" s="1"/>
      <c r="FZ1639" s="1"/>
      <c r="GA1639" s="1"/>
      <c r="GB1639" s="1"/>
      <c r="GC1639" s="1"/>
      <c r="GD1639" s="1"/>
      <c r="GE1639" s="1"/>
      <c r="GF1639" s="1"/>
      <c r="GG1639" s="1"/>
      <c r="GH1639" s="1"/>
      <c r="GI1639" s="1"/>
      <c r="GJ1639" s="1"/>
      <c r="GK1639" s="1"/>
      <c r="GL1639" s="1"/>
      <c r="GM1639" s="1"/>
      <c r="GN1639" s="1"/>
      <c r="GO1639" s="1"/>
      <c r="GP1639" s="1"/>
      <c r="GQ1639" s="1"/>
      <c r="GR1639" s="1"/>
      <c r="GS1639" s="1"/>
      <c r="GT1639" s="1"/>
      <c r="GU1639" s="1"/>
      <c r="GV1639" s="1"/>
      <c r="GW1639" s="1"/>
      <c r="GX1639" s="1"/>
      <c r="GY1639" s="1"/>
      <c r="GZ1639" s="1"/>
      <c r="HA1639" s="1"/>
      <c r="HB1639" s="1"/>
      <c r="HC1639" s="1"/>
      <c r="HD1639" s="1"/>
      <c r="HE1639" s="1"/>
      <c r="HF1639" s="1"/>
      <c r="HG1639" s="1"/>
      <c r="HH1639" s="1"/>
      <c r="HI1639" s="1"/>
      <c r="HJ1639" s="1"/>
      <c r="HK1639" s="1"/>
      <c r="HL1639" s="1"/>
    </row>
    <row r="1640" spans="1:220" x14ac:dyDescent="0.2">
      <c r="A1640" s="63">
        <f t="shared" si="424"/>
        <v>43615</v>
      </c>
      <c r="B1640" s="12">
        <f t="shared" ca="1" si="412"/>
        <v>77026180.983629242</v>
      </c>
      <c r="C1640" s="71">
        <f t="shared" si="413"/>
        <v>73398992.719999999</v>
      </c>
      <c r="D1640" s="65">
        <f ca="1">IF(A1640&lt;$B$1,VLOOKUP(A1640,[1]DI!$A$4:$B$15000,2,FALSE),0)</f>
        <v>6.4000000000000001E-2</v>
      </c>
      <c r="E1640" s="11">
        <f t="shared" ca="1" si="414"/>
        <v>1.0002462000000001</v>
      </c>
      <c r="F1640" s="64">
        <f ca="1">(TRUNC(PRODUCT($E$16:$E1639),16))</f>
        <v>1.5546384580919099</v>
      </c>
      <c r="G1640" s="64">
        <f t="shared" ca="1" si="415"/>
        <v>1.50864260980201</v>
      </c>
      <c r="H1640" s="64">
        <f t="shared" ca="1" si="416"/>
        <v>1.03048823</v>
      </c>
      <c r="I1640" s="65">
        <f t="shared" si="425"/>
        <v>3.7499999999999999E-2</v>
      </c>
      <c r="J1640" s="66">
        <f t="shared" si="417"/>
        <v>43437</v>
      </c>
      <c r="K1640" s="13">
        <f t="shared" si="423"/>
        <v>178</v>
      </c>
      <c r="L1640" s="9">
        <f t="shared" si="418"/>
        <v>1.018369139</v>
      </c>
      <c r="M1640" s="69">
        <f t="shared" ca="1" si="419"/>
        <v>1.0494174119999999</v>
      </c>
      <c r="N1640" s="68">
        <f t="shared" si="420"/>
        <v>0</v>
      </c>
      <c r="O1640" s="64">
        <f t="shared" ca="1" si="421"/>
        <v>3627188.26362924</v>
      </c>
      <c r="P1640" s="70">
        <f t="shared" si="422"/>
        <v>0</v>
      </c>
      <c r="Q1640" s="67"/>
      <c r="R1640" s="66"/>
      <c r="S1640" s="66"/>
      <c r="T1640" s="66"/>
      <c r="U1640" s="66"/>
      <c r="V1640" s="6"/>
      <c r="W1640" s="6"/>
      <c r="X1640" s="6"/>
      <c r="Y1640" s="7"/>
      <c r="Z1640" s="1"/>
      <c r="AA1640" s="6"/>
      <c r="AB1640" s="7"/>
      <c r="AC1640" s="7"/>
      <c r="AD1640" s="7"/>
      <c r="AE1640" s="6"/>
      <c r="AF1640" s="8"/>
      <c r="AG1640" s="6"/>
      <c r="AH1640" s="1"/>
      <c r="AI1640" s="3"/>
      <c r="AJ1640" s="3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  <c r="CO1640" s="1"/>
      <c r="CP1640" s="1"/>
      <c r="CQ1640" s="1"/>
      <c r="CR1640" s="1"/>
      <c r="CS1640" s="1"/>
      <c r="CT1640" s="1"/>
      <c r="CU1640" s="1"/>
      <c r="CV1640" s="1"/>
      <c r="CW1640" s="1"/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s="1"/>
      <c r="DK1640" s="1"/>
      <c r="DL1640" s="1"/>
      <c r="DM1640" s="1"/>
      <c r="DN1640" s="1"/>
      <c r="DO1640" s="1"/>
      <c r="DP1640" s="1"/>
      <c r="DQ1640" s="1"/>
      <c r="DR1640" s="1"/>
      <c r="DS1640" s="1"/>
      <c r="DT1640" s="1"/>
      <c r="DU1640" s="1"/>
      <c r="DV1640" s="1"/>
      <c r="DW1640" s="1"/>
      <c r="DX1640" s="1"/>
      <c r="DY1640" s="1"/>
      <c r="DZ1640" s="1"/>
      <c r="EA1640" s="1"/>
      <c r="EB1640" s="1"/>
      <c r="EC1640" s="1"/>
      <c r="ED1640" s="1"/>
      <c r="EE1640" s="1"/>
      <c r="EF1640" s="1"/>
      <c r="EG1640" s="1"/>
      <c r="EH1640" s="1"/>
      <c r="EI1640" s="1"/>
      <c r="EJ1640" s="1"/>
      <c r="EK1640" s="1"/>
      <c r="EL1640" s="1"/>
      <c r="EM1640" s="1"/>
      <c r="EN1640" s="1"/>
      <c r="EO1640" s="1"/>
      <c r="EP1640" s="1"/>
      <c r="EQ1640" s="1"/>
      <c r="ER1640" s="1"/>
      <c r="ES1640" s="1"/>
      <c r="ET1640" s="1"/>
      <c r="EU1640" s="1"/>
      <c r="EV1640" s="1"/>
      <c r="EW1640" s="1"/>
      <c r="EX1640" s="1"/>
      <c r="EY1640" s="1"/>
      <c r="EZ1640" s="1"/>
      <c r="FA1640" s="1"/>
      <c r="FB1640" s="1"/>
      <c r="FC1640" s="1"/>
      <c r="FD1640" s="1"/>
      <c r="FE1640" s="1"/>
      <c r="FF1640" s="1"/>
      <c r="FG1640" s="1"/>
      <c r="FH1640" s="1"/>
      <c r="FI1640" s="1"/>
      <c r="FJ1640" s="1"/>
      <c r="FK1640" s="1"/>
      <c r="FL1640" s="1"/>
      <c r="FM1640" s="1"/>
      <c r="FN1640" s="1"/>
      <c r="FO1640" s="1"/>
      <c r="FP1640" s="1"/>
      <c r="FQ1640" s="1"/>
      <c r="FR1640" s="1"/>
      <c r="FS1640" s="1"/>
      <c r="FT1640" s="1"/>
      <c r="FU1640" s="1"/>
      <c r="FV1640" s="1"/>
      <c r="FW1640" s="1"/>
      <c r="FX1640" s="1"/>
      <c r="FY1640" s="1"/>
      <c r="FZ1640" s="1"/>
      <c r="GA1640" s="1"/>
      <c r="GB1640" s="1"/>
      <c r="GC1640" s="1"/>
      <c r="GD1640" s="1"/>
      <c r="GE1640" s="1"/>
      <c r="GF1640" s="1"/>
      <c r="GG1640" s="1"/>
      <c r="GH1640" s="1"/>
      <c r="GI1640" s="1"/>
      <c r="GJ1640" s="1"/>
      <c r="GK1640" s="1"/>
      <c r="GL1640" s="1"/>
      <c r="GM1640" s="1"/>
      <c r="GN1640" s="1"/>
      <c r="GO1640" s="1"/>
      <c r="GP1640" s="1"/>
      <c r="GQ1640" s="1"/>
      <c r="GR1640" s="1"/>
      <c r="GS1640" s="1"/>
      <c r="GT1640" s="1"/>
      <c r="GU1640" s="1"/>
      <c r="GV1640" s="1"/>
      <c r="GW1640" s="1"/>
      <c r="GX1640" s="1"/>
      <c r="GY1640" s="1"/>
      <c r="GZ1640" s="1"/>
      <c r="HA1640" s="1"/>
      <c r="HB1640" s="1"/>
      <c r="HC1640" s="1"/>
      <c r="HD1640" s="1"/>
      <c r="HE1640" s="1"/>
      <c r="HF1640" s="1"/>
      <c r="HG1640" s="1"/>
      <c r="HH1640" s="1"/>
      <c r="HI1640" s="1"/>
      <c r="HJ1640" s="1"/>
      <c r="HK1640" s="1"/>
      <c r="HL1640" s="1"/>
    </row>
    <row r="1641" spans="1:220" x14ac:dyDescent="0.2">
      <c r="A1641" s="63">
        <f t="shared" si="424"/>
        <v>43616</v>
      </c>
      <c r="B1641" s="12">
        <f t="shared" ca="1" si="412"/>
        <v>77053024.243049815</v>
      </c>
      <c r="C1641" s="71">
        <f t="shared" si="413"/>
        <v>73398992.719999999</v>
      </c>
      <c r="D1641" s="65">
        <f ca="1">IF(A1641&lt;$B$1,VLOOKUP(A1641,[1]DI!$A$4:$B$15000,2,FALSE),0)</f>
        <v>6.4000000000000001E-2</v>
      </c>
      <c r="E1641" s="11">
        <f t="shared" ca="1" si="414"/>
        <v>1.0002462000000001</v>
      </c>
      <c r="F1641" s="64">
        <f ca="1">(TRUNC(PRODUCT($E$16:$E1640),16))</f>
        <v>1.55502121008029</v>
      </c>
      <c r="G1641" s="64">
        <f t="shared" ca="1" si="415"/>
        <v>1.50864260980201</v>
      </c>
      <c r="H1641" s="64">
        <f t="shared" ca="1" si="416"/>
        <v>1.03074194</v>
      </c>
      <c r="I1641" s="65">
        <f t="shared" si="425"/>
        <v>3.7499999999999999E-2</v>
      </c>
      <c r="J1641" s="66">
        <f t="shared" si="417"/>
        <v>43437</v>
      </c>
      <c r="K1641" s="13">
        <f t="shared" si="423"/>
        <v>179</v>
      </c>
      <c r="L1641" s="9">
        <f t="shared" si="418"/>
        <v>1.0184732839999999</v>
      </c>
      <c r="M1641" s="69">
        <f t="shared" ca="1" si="419"/>
        <v>1.0497831289999999</v>
      </c>
      <c r="N1641" s="68">
        <f t="shared" si="420"/>
        <v>0</v>
      </c>
      <c r="O1641" s="64">
        <f t="shared" ca="1" si="421"/>
        <v>3654031.5230498202</v>
      </c>
      <c r="P1641" s="70">
        <f t="shared" si="422"/>
        <v>0</v>
      </c>
      <c r="Q1641" s="67"/>
      <c r="R1641" s="66"/>
      <c r="S1641" s="66"/>
      <c r="T1641" s="66"/>
      <c r="U1641" s="66"/>
      <c r="V1641" s="6"/>
      <c r="W1641" s="6"/>
      <c r="X1641" s="6"/>
      <c r="Y1641" s="7"/>
      <c r="Z1641" s="1"/>
      <c r="AA1641" s="6"/>
      <c r="AB1641" s="7"/>
      <c r="AC1641" s="7"/>
      <c r="AD1641" s="7"/>
      <c r="AE1641" s="6"/>
      <c r="AF1641" s="8"/>
      <c r="AG1641" s="6"/>
      <c r="AH1641" s="1"/>
      <c r="AI1641" s="3"/>
      <c r="AJ1641" s="3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s="1"/>
      <c r="CJ1641" s="1"/>
      <c r="CK1641" s="1"/>
      <c r="CL1641" s="1"/>
      <c r="CM1641" s="1"/>
      <c r="CN1641" s="1"/>
      <c r="CO1641" s="1"/>
      <c r="CP1641" s="1"/>
      <c r="CQ1641" s="1"/>
      <c r="CR1641" s="1"/>
      <c r="CS1641" s="1"/>
      <c r="CT1641" s="1"/>
      <c r="CU1641" s="1"/>
      <c r="CV1641" s="1"/>
      <c r="CW1641" s="1"/>
      <c r="CX1641" s="1"/>
      <c r="CY1641" s="1"/>
      <c r="CZ1641" s="1"/>
      <c r="DA1641" s="1"/>
      <c r="DB1641" s="1"/>
      <c r="DC1641" s="1"/>
      <c r="DD1641" s="1"/>
      <c r="DE1641" s="1"/>
      <c r="DF1641" s="1"/>
      <c r="DG1641" s="1"/>
      <c r="DH1641" s="1"/>
      <c r="DI1641" s="1"/>
      <c r="DJ1641" s="1"/>
      <c r="DK1641" s="1"/>
      <c r="DL1641" s="1"/>
      <c r="DM1641" s="1"/>
      <c r="DN1641" s="1"/>
      <c r="DO1641" s="1"/>
      <c r="DP1641" s="1"/>
      <c r="DQ1641" s="1"/>
      <c r="DR1641" s="1"/>
      <c r="DS1641" s="1"/>
      <c r="DT1641" s="1"/>
      <c r="DU1641" s="1"/>
      <c r="DV1641" s="1"/>
      <c r="DW1641" s="1"/>
      <c r="DX1641" s="1"/>
      <c r="DY1641" s="1"/>
      <c r="DZ1641" s="1"/>
      <c r="EA1641" s="1"/>
      <c r="EB1641" s="1"/>
      <c r="EC1641" s="1"/>
      <c r="ED1641" s="1"/>
      <c r="EE1641" s="1"/>
      <c r="EF1641" s="1"/>
      <c r="EG1641" s="1"/>
      <c r="EH1641" s="1"/>
      <c r="EI1641" s="1"/>
      <c r="EJ1641" s="1"/>
      <c r="EK1641" s="1"/>
      <c r="EL1641" s="1"/>
      <c r="EM1641" s="1"/>
      <c r="EN1641" s="1"/>
      <c r="EO1641" s="1"/>
      <c r="EP1641" s="1"/>
      <c r="EQ1641" s="1"/>
      <c r="ER1641" s="1"/>
      <c r="ES1641" s="1"/>
      <c r="ET1641" s="1"/>
      <c r="EU1641" s="1"/>
      <c r="EV1641" s="1"/>
      <c r="EW1641" s="1"/>
      <c r="EX1641" s="1"/>
      <c r="EY1641" s="1"/>
      <c r="EZ1641" s="1"/>
      <c r="FA1641" s="1"/>
      <c r="FB1641" s="1"/>
      <c r="FC1641" s="1"/>
      <c r="FD1641" s="1"/>
      <c r="FE1641" s="1"/>
      <c r="FF1641" s="1"/>
      <c r="FG1641" s="1"/>
      <c r="FH1641" s="1"/>
      <c r="FI1641" s="1"/>
      <c r="FJ1641" s="1"/>
      <c r="FK1641" s="1"/>
      <c r="FL1641" s="1"/>
      <c r="FM1641" s="1"/>
      <c r="FN1641" s="1"/>
      <c r="FO1641" s="1"/>
      <c r="FP1641" s="1"/>
      <c r="FQ1641" s="1"/>
      <c r="FR1641" s="1"/>
      <c r="FS1641" s="1"/>
      <c r="FT1641" s="1"/>
      <c r="FU1641" s="1"/>
      <c r="FV1641" s="1"/>
      <c r="FW1641" s="1"/>
      <c r="FX1641" s="1"/>
      <c r="FY1641" s="1"/>
      <c r="FZ1641" s="1"/>
      <c r="GA1641" s="1"/>
      <c r="GB1641" s="1"/>
      <c r="GC1641" s="1"/>
      <c r="GD1641" s="1"/>
      <c r="GE1641" s="1"/>
      <c r="GF1641" s="1"/>
      <c r="GG1641" s="1"/>
      <c r="GH1641" s="1"/>
      <c r="GI1641" s="1"/>
      <c r="GJ1641" s="1"/>
      <c r="GK1641" s="1"/>
      <c r="GL1641" s="1"/>
      <c r="GM1641" s="1"/>
      <c r="GN1641" s="1"/>
      <c r="GO1641" s="1"/>
      <c r="GP1641" s="1"/>
      <c r="GQ1641" s="1"/>
      <c r="GR1641" s="1"/>
      <c r="GS1641" s="1"/>
      <c r="GT1641" s="1"/>
      <c r="GU1641" s="1"/>
      <c r="GV1641" s="1"/>
      <c r="GW1641" s="1"/>
      <c r="GX1641" s="1"/>
      <c r="GY1641" s="1"/>
      <c r="GZ1641" s="1"/>
      <c r="HA1641" s="1"/>
      <c r="HB1641" s="1"/>
      <c r="HC1641" s="1"/>
      <c r="HD1641" s="1"/>
      <c r="HE1641" s="1"/>
      <c r="HF1641" s="1"/>
      <c r="HG1641" s="1"/>
      <c r="HH1641" s="1"/>
      <c r="HI1641" s="1"/>
      <c r="HJ1641" s="1"/>
      <c r="HK1641" s="1"/>
      <c r="HL1641" s="1"/>
    </row>
    <row r="1642" spans="1:220" x14ac:dyDescent="0.2">
      <c r="A1642" s="63">
        <f t="shared" si="424"/>
        <v>43617</v>
      </c>
      <c r="B1642" s="12">
        <f t="shared" ca="1" si="412"/>
        <v>77079876.603945494</v>
      </c>
      <c r="C1642" s="71">
        <f t="shared" si="413"/>
        <v>73398992.719999999</v>
      </c>
      <c r="D1642" s="65">
        <f ca="1">IF(A1642&lt;$B$1,VLOOKUP(A1642,[1]DI!$A$4:$B$15000,2,FALSE),0)</f>
        <v>0</v>
      </c>
      <c r="E1642" s="11">
        <f t="shared" ca="1" si="414"/>
        <v>1</v>
      </c>
      <c r="F1642" s="64">
        <f ca="1">(TRUNC(PRODUCT($E$16:$E1641),16))</f>
        <v>1.55540405630221</v>
      </c>
      <c r="G1642" s="64">
        <f t="shared" ca="1" si="415"/>
        <v>1.50864260980201</v>
      </c>
      <c r="H1642" s="64">
        <f t="shared" ca="1" si="416"/>
        <v>1.03099571</v>
      </c>
      <c r="I1642" s="65">
        <f t="shared" si="425"/>
        <v>3.7499999999999999E-2</v>
      </c>
      <c r="J1642" s="66">
        <f t="shared" si="417"/>
        <v>43437</v>
      </c>
      <c r="K1642" s="13">
        <f t="shared" si="423"/>
        <v>180</v>
      </c>
      <c r="L1642" s="9">
        <f t="shared" si="418"/>
        <v>1.018577439</v>
      </c>
      <c r="M1642" s="69">
        <f t="shared" ca="1" si="419"/>
        <v>1.05014897</v>
      </c>
      <c r="N1642" s="68">
        <f t="shared" si="420"/>
        <v>0</v>
      </c>
      <c r="O1642" s="64">
        <f t="shared" ca="1" si="421"/>
        <v>3680883.8839455</v>
      </c>
      <c r="P1642" s="70">
        <f t="shared" si="422"/>
        <v>0</v>
      </c>
      <c r="Q1642" s="67"/>
      <c r="R1642" s="66"/>
      <c r="S1642" s="66"/>
      <c r="T1642" s="66"/>
      <c r="U1642" s="66"/>
      <c r="V1642" s="6"/>
      <c r="W1642" s="6"/>
      <c r="X1642" s="6"/>
      <c r="Y1642" s="7"/>
      <c r="Z1642" s="1"/>
      <c r="AA1642" s="6"/>
      <c r="AB1642" s="7"/>
      <c r="AC1642" s="7"/>
      <c r="AD1642" s="7"/>
      <c r="AE1642" s="6"/>
      <c r="AF1642" s="8"/>
      <c r="AG1642" s="6"/>
      <c r="AH1642" s="1"/>
      <c r="AI1642" s="3"/>
      <c r="AJ1642" s="3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s="1"/>
      <c r="CJ1642" s="1"/>
      <c r="CK1642" s="1"/>
      <c r="CL1642" s="1"/>
      <c r="CM1642" s="1"/>
      <c r="CN1642" s="1"/>
      <c r="CO1642" s="1"/>
      <c r="CP1642" s="1"/>
      <c r="CQ1642" s="1"/>
      <c r="CR1642" s="1"/>
      <c r="CS1642" s="1"/>
      <c r="CT1642" s="1"/>
      <c r="CU1642" s="1"/>
      <c r="CV1642" s="1"/>
      <c r="CW1642" s="1"/>
      <c r="CX1642" s="1"/>
      <c r="CY1642" s="1"/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s="1"/>
      <c r="DK1642" s="1"/>
      <c r="DL1642" s="1"/>
      <c r="DM1642" s="1"/>
      <c r="DN1642" s="1"/>
      <c r="DO1642" s="1"/>
      <c r="DP1642" s="1"/>
      <c r="DQ1642" s="1"/>
      <c r="DR1642" s="1"/>
      <c r="DS1642" s="1"/>
      <c r="DT1642" s="1"/>
      <c r="DU1642" s="1"/>
      <c r="DV1642" s="1"/>
      <c r="DW1642" s="1"/>
      <c r="DX1642" s="1"/>
      <c r="DY1642" s="1"/>
      <c r="DZ1642" s="1"/>
      <c r="EA1642" s="1"/>
      <c r="EB1642" s="1"/>
      <c r="EC1642" s="1"/>
      <c r="ED1642" s="1"/>
      <c r="EE1642" s="1"/>
      <c r="EF1642" s="1"/>
      <c r="EG1642" s="1"/>
      <c r="EH1642" s="1"/>
      <c r="EI1642" s="1"/>
      <c r="EJ1642" s="1"/>
      <c r="EK1642" s="1"/>
      <c r="EL1642" s="1"/>
      <c r="EM1642" s="1"/>
      <c r="EN1642" s="1"/>
      <c r="EO1642" s="1"/>
      <c r="EP1642" s="1"/>
      <c r="EQ1642" s="1"/>
      <c r="ER1642" s="1"/>
      <c r="ES1642" s="1"/>
      <c r="ET1642" s="1"/>
      <c r="EU1642" s="1"/>
      <c r="EV1642" s="1"/>
      <c r="EW1642" s="1"/>
      <c r="EX1642" s="1"/>
      <c r="EY1642" s="1"/>
      <c r="EZ1642" s="1"/>
      <c r="FA1642" s="1"/>
      <c r="FB1642" s="1"/>
      <c r="FC1642" s="1"/>
      <c r="FD1642" s="1"/>
      <c r="FE1642" s="1"/>
      <c r="FF1642" s="1"/>
      <c r="FG1642" s="1"/>
      <c r="FH1642" s="1"/>
      <c r="FI1642" s="1"/>
      <c r="FJ1642" s="1"/>
      <c r="FK1642" s="1"/>
      <c r="FL1642" s="1"/>
      <c r="FM1642" s="1"/>
      <c r="FN1642" s="1"/>
      <c r="FO1642" s="1"/>
      <c r="FP1642" s="1"/>
      <c r="FQ1642" s="1"/>
      <c r="FR1642" s="1"/>
      <c r="FS1642" s="1"/>
      <c r="FT1642" s="1"/>
      <c r="FU1642" s="1"/>
      <c r="FV1642" s="1"/>
      <c r="FW1642" s="1"/>
      <c r="FX1642" s="1"/>
      <c r="FY1642" s="1"/>
      <c r="FZ1642" s="1"/>
      <c r="GA1642" s="1"/>
      <c r="GB1642" s="1"/>
      <c r="GC1642" s="1"/>
      <c r="GD1642" s="1"/>
      <c r="GE1642" s="1"/>
      <c r="GF1642" s="1"/>
      <c r="GG1642" s="1"/>
      <c r="GH1642" s="1"/>
      <c r="GI1642" s="1"/>
      <c r="GJ1642" s="1"/>
      <c r="GK1642" s="1"/>
      <c r="GL1642" s="1"/>
      <c r="GM1642" s="1"/>
      <c r="GN1642" s="1"/>
      <c r="GO1642" s="1"/>
      <c r="GP1642" s="1"/>
      <c r="GQ1642" s="1"/>
      <c r="GR1642" s="1"/>
      <c r="GS1642" s="1"/>
      <c r="GT1642" s="1"/>
      <c r="GU1642" s="1"/>
      <c r="GV1642" s="1"/>
      <c r="GW1642" s="1"/>
      <c r="GX1642" s="1"/>
      <c r="GY1642" s="1"/>
      <c r="GZ1642" s="1"/>
      <c r="HA1642" s="1"/>
      <c r="HB1642" s="1"/>
      <c r="HC1642" s="1"/>
      <c r="HD1642" s="1"/>
      <c r="HE1642" s="1"/>
      <c r="HF1642" s="1"/>
      <c r="HG1642" s="1"/>
      <c r="HH1642" s="1"/>
      <c r="HI1642" s="1"/>
      <c r="HJ1642" s="1"/>
      <c r="HK1642" s="1"/>
      <c r="HL1642" s="1"/>
    </row>
    <row r="1643" spans="1:220" x14ac:dyDescent="0.2">
      <c r="A1643" s="63">
        <f t="shared" si="424"/>
        <v>43618</v>
      </c>
      <c r="B1643" s="12">
        <f t="shared" ca="1" si="412"/>
        <v>77087759.288768664</v>
      </c>
      <c r="C1643" s="71">
        <f t="shared" si="413"/>
        <v>73398992.719999999</v>
      </c>
      <c r="D1643" s="65">
        <f ca="1">IF(A1643&lt;$B$1,VLOOKUP(A1643,[1]DI!$A$4:$B$15000,2,FALSE),0)</f>
        <v>0</v>
      </c>
      <c r="E1643" s="11">
        <f t="shared" ca="1" si="414"/>
        <v>1</v>
      </c>
      <c r="F1643" s="64">
        <f ca="1">(TRUNC(PRODUCT($E$16:$E1642),16))</f>
        <v>1.55540405630221</v>
      </c>
      <c r="G1643" s="64">
        <f t="shared" ca="1" si="415"/>
        <v>1.50864260980201</v>
      </c>
      <c r="H1643" s="64">
        <f t="shared" ca="1" si="416"/>
        <v>1.03099571</v>
      </c>
      <c r="I1643" s="65">
        <f t="shared" si="425"/>
        <v>3.7499999999999999E-2</v>
      </c>
      <c r="J1643" s="66">
        <f t="shared" si="417"/>
        <v>43437</v>
      </c>
      <c r="K1643" s="13">
        <f t="shared" si="423"/>
        <v>181</v>
      </c>
      <c r="L1643" s="9">
        <f t="shared" si="418"/>
        <v>1.018681605</v>
      </c>
      <c r="M1643" s="69">
        <f t="shared" ca="1" si="419"/>
        <v>1.0502563650000001</v>
      </c>
      <c r="N1643" s="68">
        <f t="shared" si="420"/>
        <v>0</v>
      </c>
      <c r="O1643" s="64">
        <f t="shared" ca="1" si="421"/>
        <v>3688766.5687686699</v>
      </c>
      <c r="P1643" s="70">
        <f t="shared" si="422"/>
        <v>0</v>
      </c>
      <c r="Q1643" s="67"/>
      <c r="R1643" s="66"/>
      <c r="S1643" s="66"/>
      <c r="T1643" s="66"/>
      <c r="U1643" s="66"/>
      <c r="V1643" s="6"/>
      <c r="W1643" s="6"/>
      <c r="X1643" s="6"/>
      <c r="Y1643" s="7"/>
      <c r="Z1643" s="1"/>
      <c r="AA1643" s="6"/>
      <c r="AB1643" s="7"/>
      <c r="AC1643" s="7"/>
      <c r="AD1643" s="7"/>
      <c r="AE1643" s="6"/>
      <c r="AF1643" s="8"/>
      <c r="AG1643" s="6"/>
      <c r="AH1643" s="1"/>
      <c r="AI1643" s="3"/>
      <c r="AJ1643" s="3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s="1"/>
      <c r="CJ1643" s="1"/>
      <c r="CK1643" s="1"/>
      <c r="CL1643" s="1"/>
      <c r="CM1643" s="1"/>
      <c r="CN1643" s="1"/>
      <c r="CO1643" s="1"/>
      <c r="CP1643" s="1"/>
      <c r="CQ1643" s="1"/>
      <c r="CR1643" s="1"/>
      <c r="CS1643" s="1"/>
      <c r="CT1643" s="1"/>
      <c r="CU1643" s="1"/>
      <c r="CV1643" s="1"/>
      <c r="CW1643" s="1"/>
      <c r="CX1643" s="1"/>
      <c r="CY1643" s="1"/>
      <c r="CZ1643" s="1"/>
      <c r="DA1643" s="1"/>
      <c r="DB1643" s="1"/>
      <c r="DC1643" s="1"/>
      <c r="DD1643" s="1"/>
      <c r="DE1643" s="1"/>
      <c r="DF1643" s="1"/>
      <c r="DG1643" s="1"/>
      <c r="DH1643" s="1"/>
      <c r="DI1643" s="1"/>
      <c r="DJ1643" s="1"/>
      <c r="DK1643" s="1"/>
      <c r="DL1643" s="1"/>
      <c r="DM1643" s="1"/>
      <c r="DN1643" s="1"/>
      <c r="DO1643" s="1"/>
      <c r="DP1643" s="1"/>
      <c r="DQ1643" s="1"/>
      <c r="DR1643" s="1"/>
      <c r="DS1643" s="1"/>
      <c r="DT1643" s="1"/>
      <c r="DU1643" s="1"/>
      <c r="DV1643" s="1"/>
      <c r="DW1643" s="1"/>
      <c r="DX1643" s="1"/>
      <c r="DY1643" s="1"/>
      <c r="DZ1643" s="1"/>
      <c r="EA1643" s="1"/>
      <c r="EB1643" s="1"/>
      <c r="EC1643" s="1"/>
      <c r="ED1643" s="1"/>
      <c r="EE1643" s="1"/>
      <c r="EF1643" s="1"/>
      <c r="EG1643" s="1"/>
      <c r="EH1643" s="1"/>
      <c r="EI1643" s="1"/>
      <c r="EJ1643" s="1"/>
      <c r="EK1643" s="1"/>
      <c r="EL1643" s="1"/>
      <c r="EM1643" s="1"/>
      <c r="EN1643" s="1"/>
      <c r="EO1643" s="1"/>
      <c r="EP1643" s="1"/>
      <c r="EQ1643" s="1"/>
      <c r="ER1643" s="1"/>
      <c r="ES1643" s="1"/>
      <c r="ET1643" s="1"/>
      <c r="EU1643" s="1"/>
      <c r="EV1643" s="1"/>
      <c r="EW1643" s="1"/>
      <c r="EX1643" s="1"/>
      <c r="EY1643" s="1"/>
      <c r="EZ1643" s="1"/>
      <c r="FA1643" s="1"/>
      <c r="FB1643" s="1"/>
      <c r="FC1643" s="1"/>
      <c r="FD1643" s="1"/>
      <c r="FE1643" s="1"/>
      <c r="FF1643" s="1"/>
      <c r="FG1643" s="1"/>
      <c r="FH1643" s="1"/>
      <c r="FI1643" s="1"/>
      <c r="FJ1643" s="1"/>
      <c r="FK1643" s="1"/>
      <c r="FL1643" s="1"/>
      <c r="FM1643" s="1"/>
      <c r="FN1643" s="1"/>
      <c r="FO1643" s="1"/>
      <c r="FP1643" s="1"/>
      <c r="FQ1643" s="1"/>
      <c r="FR1643" s="1"/>
      <c r="FS1643" s="1"/>
      <c r="FT1643" s="1"/>
      <c r="FU1643" s="1"/>
      <c r="FV1643" s="1"/>
      <c r="FW1643" s="1"/>
      <c r="FX1643" s="1"/>
      <c r="FY1643" s="1"/>
      <c r="FZ1643" s="1"/>
      <c r="GA1643" s="1"/>
      <c r="GB1643" s="1"/>
      <c r="GC1643" s="1"/>
      <c r="GD1643" s="1"/>
      <c r="GE1643" s="1"/>
      <c r="GF1643" s="1"/>
      <c r="GG1643" s="1"/>
      <c r="GH1643" s="1"/>
      <c r="GI1643" s="1"/>
      <c r="GJ1643" s="1"/>
      <c r="GK1643" s="1"/>
      <c r="GL1643" s="1"/>
      <c r="GM1643" s="1"/>
      <c r="GN1643" s="1"/>
      <c r="GO1643" s="1"/>
      <c r="GP1643" s="1"/>
      <c r="GQ1643" s="1"/>
      <c r="GR1643" s="1"/>
      <c r="GS1643" s="1"/>
      <c r="GT1643" s="1"/>
      <c r="GU1643" s="1"/>
      <c r="GV1643" s="1"/>
      <c r="GW1643" s="1"/>
      <c r="GX1643" s="1"/>
      <c r="GY1643" s="1"/>
      <c r="GZ1643" s="1"/>
      <c r="HA1643" s="1"/>
      <c r="HB1643" s="1"/>
      <c r="HC1643" s="1"/>
      <c r="HD1643" s="1"/>
      <c r="HE1643" s="1"/>
      <c r="HF1643" s="1"/>
      <c r="HG1643" s="1"/>
      <c r="HH1643" s="1"/>
      <c r="HI1643" s="1"/>
      <c r="HJ1643" s="1"/>
      <c r="HK1643" s="1"/>
      <c r="HL1643" s="1"/>
    </row>
    <row r="1644" spans="1:220" x14ac:dyDescent="0.2">
      <c r="A1644" s="63">
        <f t="shared" si="424"/>
        <v>43619</v>
      </c>
      <c r="B1644" s="12">
        <f t="shared" ca="1" si="412"/>
        <v>77095642.780980751</v>
      </c>
      <c r="C1644" s="71">
        <f t="shared" si="413"/>
        <v>73398992.719999999</v>
      </c>
      <c r="D1644" s="65">
        <f ca="1">IF(A1644&lt;$B$1,VLOOKUP(A1644,[1]DI!$A$4:$B$15000,2,FALSE),0)</f>
        <v>6.4000000000000001E-2</v>
      </c>
      <c r="E1644" s="11">
        <f t="shared" ca="1" si="414"/>
        <v>1.0002462000000001</v>
      </c>
      <c r="F1644" s="64">
        <f ca="1">(TRUNC(PRODUCT($E$16:$E1643),16))</f>
        <v>1.55540405630221</v>
      </c>
      <c r="G1644" s="64">
        <f t="shared" ca="1" si="415"/>
        <v>1.50864260980201</v>
      </c>
      <c r="H1644" s="64">
        <f t="shared" ca="1" si="416"/>
        <v>1.03099571</v>
      </c>
      <c r="I1644" s="65">
        <f t="shared" si="425"/>
        <v>3.7499999999999999E-2</v>
      </c>
      <c r="J1644" s="66">
        <f t="shared" si="417"/>
        <v>43437</v>
      </c>
      <c r="K1644" s="13">
        <f t="shared" si="423"/>
        <v>182</v>
      </c>
      <c r="L1644" s="9">
        <f t="shared" si="418"/>
        <v>1.0187857819999999</v>
      </c>
      <c r="M1644" s="69">
        <f t="shared" ca="1" si="419"/>
        <v>1.050363771</v>
      </c>
      <c r="N1644" s="68">
        <f t="shared" si="420"/>
        <v>0</v>
      </c>
      <c r="O1644" s="64">
        <f t="shared" ca="1" si="421"/>
        <v>3696650.0609807498</v>
      </c>
      <c r="P1644" s="70">
        <f t="shared" si="422"/>
        <v>0</v>
      </c>
      <c r="Q1644" s="67"/>
      <c r="R1644" s="66"/>
      <c r="S1644" s="66"/>
      <c r="T1644" s="66"/>
      <c r="U1644" s="66"/>
      <c r="V1644" s="6"/>
      <c r="W1644" s="6"/>
      <c r="X1644" s="6"/>
      <c r="Y1644" s="7"/>
      <c r="Z1644" s="1"/>
      <c r="AA1644" s="6"/>
      <c r="AB1644" s="7"/>
      <c r="AC1644" s="7"/>
      <c r="AD1644" s="7"/>
      <c r="AE1644" s="6"/>
      <c r="AF1644" s="8"/>
      <c r="AG1644" s="6"/>
      <c r="AH1644" s="1"/>
      <c r="AI1644" s="3"/>
      <c r="AJ1644" s="3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s="1"/>
      <c r="CJ1644" s="1"/>
      <c r="CK1644" s="1"/>
      <c r="CL1644" s="1"/>
      <c r="CM1644" s="1"/>
      <c r="CN1644" s="1"/>
      <c r="CO1644" s="1"/>
      <c r="CP1644" s="1"/>
      <c r="CQ1644" s="1"/>
      <c r="CR1644" s="1"/>
      <c r="CS1644" s="1"/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s="1"/>
      <c r="DJ1644" s="1"/>
      <c r="DK1644" s="1"/>
      <c r="DL1644" s="1"/>
      <c r="DM1644" s="1"/>
      <c r="DN1644" s="1"/>
      <c r="DO1644" s="1"/>
      <c r="DP1644" s="1"/>
      <c r="DQ1644" s="1"/>
      <c r="DR1644" s="1"/>
      <c r="DS1644" s="1"/>
      <c r="DT1644" s="1"/>
      <c r="DU1644" s="1"/>
      <c r="DV1644" s="1"/>
      <c r="DW1644" s="1"/>
      <c r="DX1644" s="1"/>
      <c r="DY1644" s="1"/>
      <c r="DZ1644" s="1"/>
      <c r="EA1644" s="1"/>
      <c r="EB1644" s="1"/>
      <c r="EC1644" s="1"/>
      <c r="ED1644" s="1"/>
      <c r="EE1644" s="1"/>
      <c r="EF1644" s="1"/>
      <c r="EG1644" s="1"/>
      <c r="EH1644" s="1"/>
      <c r="EI1644" s="1"/>
      <c r="EJ1644" s="1"/>
      <c r="EK1644" s="1"/>
      <c r="EL1644" s="1"/>
      <c r="EM1644" s="1"/>
      <c r="EN1644" s="1"/>
      <c r="EO1644" s="1"/>
      <c r="EP1644" s="1"/>
      <c r="EQ1644" s="1"/>
      <c r="ER1644" s="1"/>
      <c r="ES1644" s="1"/>
      <c r="ET1644" s="1"/>
      <c r="EU1644" s="1"/>
      <c r="EV1644" s="1"/>
      <c r="EW1644" s="1"/>
      <c r="EX1644" s="1"/>
      <c r="EY1644" s="1"/>
      <c r="EZ1644" s="1"/>
      <c r="FA1644" s="1"/>
      <c r="FB1644" s="1"/>
      <c r="FC1644" s="1"/>
      <c r="FD1644" s="1"/>
      <c r="FE1644" s="1"/>
      <c r="FF1644" s="1"/>
      <c r="FG1644" s="1"/>
      <c r="FH1644" s="1"/>
      <c r="FI1644" s="1"/>
      <c r="FJ1644" s="1"/>
      <c r="FK1644" s="1"/>
      <c r="FL1644" s="1"/>
      <c r="FM1644" s="1"/>
      <c r="FN1644" s="1"/>
      <c r="FO1644" s="1"/>
      <c r="FP1644" s="1"/>
      <c r="FQ1644" s="1"/>
      <c r="FR1644" s="1"/>
      <c r="FS1644" s="1"/>
      <c r="FT1644" s="1"/>
      <c r="FU1644" s="1"/>
      <c r="FV1644" s="1"/>
      <c r="FW1644" s="1"/>
      <c r="FX1644" s="1"/>
      <c r="FY1644" s="1"/>
      <c r="FZ1644" s="1"/>
      <c r="GA1644" s="1"/>
      <c r="GB1644" s="1"/>
      <c r="GC1644" s="1"/>
      <c r="GD1644" s="1"/>
      <c r="GE1644" s="1"/>
      <c r="GF1644" s="1"/>
      <c r="GG1644" s="1"/>
      <c r="GH1644" s="1"/>
      <c r="GI1644" s="1"/>
      <c r="GJ1644" s="1"/>
      <c r="GK1644" s="1"/>
      <c r="GL1644" s="1"/>
      <c r="GM1644" s="1"/>
      <c r="GN1644" s="1"/>
      <c r="GO1644" s="1"/>
      <c r="GP1644" s="1"/>
      <c r="GQ1644" s="1"/>
      <c r="GR1644" s="1"/>
      <c r="GS1644" s="1"/>
      <c r="GT1644" s="1"/>
      <c r="GU1644" s="1"/>
      <c r="GV1644" s="1"/>
      <c r="GW1644" s="1"/>
      <c r="GX1644" s="1"/>
      <c r="GY1644" s="1"/>
      <c r="GZ1644" s="1"/>
      <c r="HA1644" s="1"/>
      <c r="HB1644" s="1"/>
      <c r="HC1644" s="1"/>
      <c r="HD1644" s="1"/>
      <c r="HE1644" s="1"/>
      <c r="HF1644" s="1"/>
      <c r="HG1644" s="1"/>
      <c r="HH1644" s="1"/>
      <c r="HI1644" s="1"/>
      <c r="HJ1644" s="1"/>
      <c r="HK1644" s="1"/>
      <c r="HL1644" s="1"/>
    </row>
    <row r="1645" spans="1:220" x14ac:dyDescent="0.2">
      <c r="A1645" s="63">
        <f t="shared" si="424"/>
        <v>43620</v>
      </c>
      <c r="B1645" s="12">
        <f t="shared" ca="1" si="412"/>
        <v>77122509.895073965</v>
      </c>
      <c r="C1645" s="71">
        <f t="shared" si="413"/>
        <v>73398992.719999999</v>
      </c>
      <c r="D1645" s="65">
        <f ca="1">IF(A1645&lt;$B$1,VLOOKUP(A1645,[1]DI!$A$4:$B$15000,2,FALSE),0)</f>
        <v>6.4000000000000001E-2</v>
      </c>
      <c r="E1645" s="11">
        <f t="shared" ca="1" si="414"/>
        <v>1.0002462000000001</v>
      </c>
      <c r="F1645" s="64">
        <f ca="1">(TRUNC(PRODUCT($E$16:$E1644),16))</f>
        <v>1.55578699678087</v>
      </c>
      <c r="G1645" s="64">
        <f t="shared" ca="1" si="415"/>
        <v>1.50864260980201</v>
      </c>
      <c r="H1645" s="64">
        <f t="shared" ca="1" si="416"/>
        <v>1.0312495399999999</v>
      </c>
      <c r="I1645" s="65">
        <f t="shared" si="425"/>
        <v>3.7499999999999999E-2</v>
      </c>
      <c r="J1645" s="66">
        <f t="shared" si="417"/>
        <v>43437</v>
      </c>
      <c r="K1645" s="13">
        <f t="shared" si="423"/>
        <v>183</v>
      </c>
      <c r="L1645" s="9">
        <f t="shared" si="418"/>
        <v>1.01888997</v>
      </c>
      <c r="M1645" s="69">
        <f t="shared" ca="1" si="419"/>
        <v>1.050729813</v>
      </c>
      <c r="N1645" s="68">
        <f t="shared" si="420"/>
        <v>0</v>
      </c>
      <c r="O1645" s="64">
        <f t="shared" ca="1" si="421"/>
        <v>3723517.1750739599</v>
      </c>
      <c r="P1645" s="70">
        <f t="shared" si="422"/>
        <v>0</v>
      </c>
      <c r="Q1645" s="67"/>
      <c r="R1645" s="66"/>
      <c r="S1645" s="66"/>
      <c r="T1645" s="66"/>
      <c r="U1645" s="66"/>
      <c r="V1645" s="6"/>
      <c r="W1645" s="6"/>
      <c r="X1645" s="6"/>
      <c r="Y1645" s="7"/>
      <c r="Z1645" s="1"/>
      <c r="AA1645" s="6"/>
      <c r="AB1645" s="7"/>
      <c r="AC1645" s="7"/>
      <c r="AD1645" s="7"/>
      <c r="AE1645" s="6"/>
      <c r="AF1645" s="8"/>
      <c r="AG1645" s="6"/>
      <c r="AH1645" s="1"/>
      <c r="AI1645" s="3"/>
      <c r="AJ1645" s="3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  <c r="CO1645" s="1"/>
      <c r="CP1645" s="1"/>
      <c r="CQ1645" s="1"/>
      <c r="CR1645" s="1"/>
      <c r="CS1645" s="1"/>
      <c r="CT1645" s="1"/>
      <c r="CU1645" s="1"/>
      <c r="CV1645" s="1"/>
      <c r="CW1645" s="1"/>
      <c r="CX1645" s="1"/>
      <c r="CY1645" s="1"/>
      <c r="CZ1645" s="1"/>
      <c r="DA1645" s="1"/>
      <c r="DB1645" s="1"/>
      <c r="DC1645" s="1"/>
      <c r="DD1645" s="1"/>
      <c r="DE1645" s="1"/>
      <c r="DF1645" s="1"/>
      <c r="DG1645" s="1"/>
      <c r="DH1645" s="1"/>
      <c r="DI1645" s="1"/>
      <c r="DJ1645" s="1"/>
      <c r="DK1645" s="1"/>
      <c r="DL1645" s="1"/>
      <c r="DM1645" s="1"/>
      <c r="DN1645" s="1"/>
      <c r="DO1645" s="1"/>
      <c r="DP1645" s="1"/>
      <c r="DQ1645" s="1"/>
      <c r="DR1645" s="1"/>
      <c r="DS1645" s="1"/>
      <c r="DT1645" s="1"/>
      <c r="DU1645" s="1"/>
      <c r="DV1645" s="1"/>
      <c r="DW1645" s="1"/>
      <c r="DX1645" s="1"/>
      <c r="DY1645" s="1"/>
      <c r="DZ1645" s="1"/>
      <c r="EA1645" s="1"/>
      <c r="EB1645" s="1"/>
      <c r="EC1645" s="1"/>
      <c r="ED1645" s="1"/>
      <c r="EE1645" s="1"/>
      <c r="EF1645" s="1"/>
      <c r="EG1645" s="1"/>
      <c r="EH1645" s="1"/>
      <c r="EI1645" s="1"/>
      <c r="EJ1645" s="1"/>
      <c r="EK1645" s="1"/>
      <c r="EL1645" s="1"/>
      <c r="EM1645" s="1"/>
      <c r="EN1645" s="1"/>
      <c r="EO1645" s="1"/>
      <c r="EP1645" s="1"/>
      <c r="EQ1645" s="1"/>
      <c r="ER1645" s="1"/>
      <c r="ES1645" s="1"/>
      <c r="ET1645" s="1"/>
      <c r="EU1645" s="1"/>
      <c r="EV1645" s="1"/>
      <c r="EW1645" s="1"/>
      <c r="EX1645" s="1"/>
      <c r="EY1645" s="1"/>
      <c r="EZ1645" s="1"/>
      <c r="FA1645" s="1"/>
      <c r="FB1645" s="1"/>
      <c r="FC1645" s="1"/>
      <c r="FD1645" s="1"/>
      <c r="FE1645" s="1"/>
      <c r="FF1645" s="1"/>
      <c r="FG1645" s="1"/>
      <c r="FH1645" s="1"/>
      <c r="FI1645" s="1"/>
      <c r="FJ1645" s="1"/>
      <c r="FK1645" s="1"/>
      <c r="FL1645" s="1"/>
      <c r="FM1645" s="1"/>
      <c r="FN1645" s="1"/>
      <c r="FO1645" s="1"/>
      <c r="FP1645" s="1"/>
      <c r="FQ1645" s="1"/>
      <c r="FR1645" s="1"/>
      <c r="FS1645" s="1"/>
      <c r="FT1645" s="1"/>
      <c r="FU1645" s="1"/>
      <c r="FV1645" s="1"/>
      <c r="FW1645" s="1"/>
      <c r="FX1645" s="1"/>
      <c r="FY1645" s="1"/>
      <c r="FZ1645" s="1"/>
      <c r="GA1645" s="1"/>
      <c r="GB1645" s="1"/>
      <c r="GC1645" s="1"/>
      <c r="GD1645" s="1"/>
      <c r="GE1645" s="1"/>
      <c r="GF1645" s="1"/>
      <c r="GG1645" s="1"/>
      <c r="GH1645" s="1"/>
      <c r="GI1645" s="1"/>
      <c r="GJ1645" s="1"/>
      <c r="GK1645" s="1"/>
      <c r="GL1645" s="1"/>
      <c r="GM1645" s="1"/>
      <c r="GN1645" s="1"/>
      <c r="GO1645" s="1"/>
      <c r="GP1645" s="1"/>
      <c r="GQ1645" s="1"/>
      <c r="GR1645" s="1"/>
      <c r="GS1645" s="1"/>
      <c r="GT1645" s="1"/>
      <c r="GU1645" s="1"/>
      <c r="GV1645" s="1"/>
      <c r="GW1645" s="1"/>
      <c r="GX1645" s="1"/>
      <c r="GY1645" s="1"/>
      <c r="GZ1645" s="1"/>
      <c r="HA1645" s="1"/>
      <c r="HB1645" s="1"/>
      <c r="HC1645" s="1"/>
      <c r="HD1645" s="1"/>
      <c r="HE1645" s="1"/>
      <c r="HF1645" s="1"/>
      <c r="HG1645" s="1"/>
      <c r="HH1645" s="1"/>
      <c r="HI1645" s="1"/>
      <c r="HJ1645" s="1"/>
      <c r="HK1645" s="1"/>
      <c r="HL1645" s="1"/>
    </row>
    <row r="1646" spans="1:220" x14ac:dyDescent="0.2">
      <c r="A1646" s="63">
        <f t="shared" si="424"/>
        <v>43621</v>
      </c>
      <c r="B1646" s="12">
        <f t="shared" ca="1" si="412"/>
        <v>77149386.110642284</v>
      </c>
      <c r="C1646" s="71">
        <f t="shared" si="413"/>
        <v>73398992.719999999</v>
      </c>
      <c r="D1646" s="65">
        <f ca="1">IF(A1646&lt;$B$1,VLOOKUP(A1646,[1]DI!$A$4:$B$15000,2,FALSE),0)</f>
        <v>6.4000000000000001E-2</v>
      </c>
      <c r="E1646" s="11">
        <f t="shared" ca="1" si="414"/>
        <v>1.0002462000000001</v>
      </c>
      <c r="F1646" s="64">
        <f ca="1">(TRUNC(PRODUCT($E$16:$E1645),16))</f>
        <v>1.55617003153948</v>
      </c>
      <c r="G1646" s="64">
        <f t="shared" ca="1" si="415"/>
        <v>1.50864260980201</v>
      </c>
      <c r="H1646" s="64">
        <f t="shared" ca="1" si="416"/>
        <v>1.0315034300000001</v>
      </c>
      <c r="I1646" s="65">
        <f t="shared" si="425"/>
        <v>3.7499999999999999E-2</v>
      </c>
      <c r="J1646" s="66">
        <f t="shared" si="417"/>
        <v>43437</v>
      </c>
      <c r="K1646" s="13">
        <f t="shared" si="423"/>
        <v>184</v>
      </c>
      <c r="L1646" s="9">
        <f t="shared" si="418"/>
        <v>1.0189941680000001</v>
      </c>
      <c r="M1646" s="69">
        <f t="shared" ca="1" si="419"/>
        <v>1.0510959790000001</v>
      </c>
      <c r="N1646" s="68">
        <f t="shared" si="420"/>
        <v>0</v>
      </c>
      <c r="O1646" s="64">
        <f t="shared" ca="1" si="421"/>
        <v>3750393.3906422802</v>
      </c>
      <c r="P1646" s="70">
        <f t="shared" si="422"/>
        <v>0</v>
      </c>
      <c r="Q1646" s="67"/>
      <c r="R1646" s="66"/>
      <c r="S1646" s="66"/>
      <c r="T1646" s="66"/>
      <c r="U1646" s="66"/>
      <c r="V1646" s="6"/>
      <c r="W1646" s="6"/>
      <c r="X1646" s="6"/>
      <c r="Y1646" s="7"/>
      <c r="Z1646" s="1"/>
      <c r="AA1646" s="6"/>
      <c r="AB1646" s="7"/>
      <c r="AC1646" s="7"/>
      <c r="AD1646" s="7"/>
      <c r="AE1646" s="6"/>
      <c r="AF1646" s="8"/>
      <c r="AG1646" s="6"/>
      <c r="AH1646" s="1"/>
      <c r="AI1646" s="3"/>
      <c r="AJ1646" s="3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s="1"/>
      <c r="CT1646" s="1"/>
      <c r="CU1646" s="1"/>
      <c r="CV1646" s="1"/>
      <c r="CW1646" s="1"/>
      <c r="CX1646" s="1"/>
      <c r="CY1646" s="1"/>
      <c r="CZ1646" s="1"/>
      <c r="DA1646" s="1"/>
      <c r="DB1646" s="1"/>
      <c r="DC1646" s="1"/>
      <c r="DD1646" s="1"/>
      <c r="DE1646" s="1"/>
      <c r="DF1646" s="1"/>
      <c r="DG1646" s="1"/>
      <c r="DH1646" s="1"/>
      <c r="DI1646" s="1"/>
      <c r="DJ1646" s="1"/>
      <c r="DK1646" s="1"/>
      <c r="DL1646" s="1"/>
      <c r="DM1646" s="1"/>
      <c r="DN1646" s="1"/>
      <c r="DO1646" s="1"/>
      <c r="DP1646" s="1"/>
      <c r="DQ1646" s="1"/>
      <c r="DR1646" s="1"/>
      <c r="DS1646" s="1"/>
      <c r="DT1646" s="1"/>
      <c r="DU1646" s="1"/>
      <c r="DV1646" s="1"/>
      <c r="DW1646" s="1"/>
      <c r="DX1646" s="1"/>
      <c r="DY1646" s="1"/>
      <c r="DZ1646" s="1"/>
      <c r="EA1646" s="1"/>
      <c r="EB1646" s="1"/>
      <c r="EC1646" s="1"/>
      <c r="ED1646" s="1"/>
      <c r="EE1646" s="1"/>
      <c r="EF1646" s="1"/>
      <c r="EG1646" s="1"/>
      <c r="EH1646" s="1"/>
      <c r="EI1646" s="1"/>
      <c r="EJ1646" s="1"/>
      <c r="EK1646" s="1"/>
      <c r="EL1646" s="1"/>
      <c r="EM1646" s="1"/>
      <c r="EN1646" s="1"/>
      <c r="EO1646" s="1"/>
      <c r="EP1646" s="1"/>
      <c r="EQ1646" s="1"/>
      <c r="ER1646" s="1"/>
      <c r="ES1646" s="1"/>
      <c r="ET1646" s="1"/>
      <c r="EU1646" s="1"/>
      <c r="EV1646" s="1"/>
      <c r="EW1646" s="1"/>
      <c r="EX1646" s="1"/>
      <c r="EY1646" s="1"/>
      <c r="EZ1646" s="1"/>
      <c r="FA1646" s="1"/>
      <c r="FB1646" s="1"/>
      <c r="FC1646" s="1"/>
      <c r="FD1646" s="1"/>
      <c r="FE1646" s="1"/>
      <c r="FF1646" s="1"/>
      <c r="FG1646" s="1"/>
      <c r="FH1646" s="1"/>
      <c r="FI1646" s="1"/>
      <c r="FJ1646" s="1"/>
      <c r="FK1646" s="1"/>
      <c r="FL1646" s="1"/>
      <c r="FM1646" s="1"/>
      <c r="FN1646" s="1"/>
      <c r="FO1646" s="1"/>
      <c r="FP1646" s="1"/>
      <c r="FQ1646" s="1"/>
      <c r="FR1646" s="1"/>
      <c r="FS1646" s="1"/>
      <c r="FT1646" s="1"/>
      <c r="FU1646" s="1"/>
      <c r="FV1646" s="1"/>
      <c r="FW1646" s="1"/>
      <c r="FX1646" s="1"/>
      <c r="FY1646" s="1"/>
      <c r="FZ1646" s="1"/>
      <c r="GA1646" s="1"/>
      <c r="GB1646" s="1"/>
      <c r="GC1646" s="1"/>
      <c r="GD1646" s="1"/>
      <c r="GE1646" s="1"/>
      <c r="GF1646" s="1"/>
      <c r="GG1646" s="1"/>
      <c r="GH1646" s="1"/>
      <c r="GI1646" s="1"/>
      <c r="GJ1646" s="1"/>
      <c r="GK1646" s="1"/>
      <c r="GL1646" s="1"/>
      <c r="GM1646" s="1"/>
      <c r="GN1646" s="1"/>
      <c r="GO1646" s="1"/>
      <c r="GP1646" s="1"/>
      <c r="GQ1646" s="1"/>
      <c r="GR1646" s="1"/>
      <c r="GS1646" s="1"/>
      <c r="GT1646" s="1"/>
      <c r="GU1646" s="1"/>
      <c r="GV1646" s="1"/>
      <c r="GW1646" s="1"/>
      <c r="GX1646" s="1"/>
      <c r="GY1646" s="1"/>
      <c r="GZ1646" s="1"/>
      <c r="HA1646" s="1"/>
      <c r="HB1646" s="1"/>
      <c r="HC1646" s="1"/>
      <c r="HD1646" s="1"/>
      <c r="HE1646" s="1"/>
      <c r="HF1646" s="1"/>
      <c r="HG1646" s="1"/>
      <c r="HH1646" s="1"/>
      <c r="HI1646" s="1"/>
      <c r="HJ1646" s="1"/>
      <c r="HK1646" s="1"/>
      <c r="HL1646" s="1"/>
    </row>
    <row r="1647" spans="1:220" x14ac:dyDescent="0.2">
      <c r="A1647" s="63">
        <f t="shared" si="424"/>
        <v>43622</v>
      </c>
      <c r="B1647" s="12">
        <f t="shared" ca="1" si="412"/>
        <v>77176272.308473602</v>
      </c>
      <c r="C1647" s="71">
        <f t="shared" si="413"/>
        <v>73398992.719999999</v>
      </c>
      <c r="D1647" s="65">
        <f ca="1">IF(A1647&lt;$B$1,VLOOKUP(A1647,[1]DI!$A$4:$B$15000,2,FALSE),0)</f>
        <v>6.4000000000000001E-2</v>
      </c>
      <c r="E1647" s="11">
        <f t="shared" ca="1" si="414"/>
        <v>1.0002462000000001</v>
      </c>
      <c r="F1647" s="64">
        <f ca="1">(TRUNC(PRODUCT($E$16:$E1646),16))</f>
        <v>1.5565531606012499</v>
      </c>
      <c r="G1647" s="64">
        <f t="shared" ca="1" si="415"/>
        <v>1.50864260980201</v>
      </c>
      <c r="H1647" s="64">
        <f t="shared" ca="1" si="416"/>
        <v>1.0317573900000001</v>
      </c>
      <c r="I1647" s="65">
        <f t="shared" si="425"/>
        <v>3.7499999999999999E-2</v>
      </c>
      <c r="J1647" s="66">
        <f t="shared" si="417"/>
        <v>43437</v>
      </c>
      <c r="K1647" s="13">
        <f t="shared" si="423"/>
        <v>185</v>
      </c>
      <c r="L1647" s="9">
        <f t="shared" si="418"/>
        <v>1.0190983760000001</v>
      </c>
      <c r="M1647" s="69">
        <f t="shared" ca="1" si="419"/>
        <v>1.0514622810000001</v>
      </c>
      <c r="N1647" s="68">
        <f t="shared" si="420"/>
        <v>0</v>
      </c>
      <c r="O1647" s="64">
        <f t="shared" ca="1" si="421"/>
        <v>3777279.5884735999</v>
      </c>
      <c r="P1647" s="70">
        <f t="shared" si="422"/>
        <v>0</v>
      </c>
      <c r="Q1647" s="67"/>
      <c r="R1647" s="66"/>
      <c r="S1647" s="66"/>
      <c r="T1647" s="66"/>
      <c r="U1647" s="66"/>
      <c r="V1647" s="6"/>
      <c r="W1647" s="6"/>
      <c r="X1647" s="6"/>
      <c r="Y1647" s="7"/>
      <c r="Z1647" s="1"/>
      <c r="AA1647" s="6"/>
      <c r="AB1647" s="7"/>
      <c r="AC1647" s="7"/>
      <c r="AD1647" s="7"/>
      <c r="AE1647" s="6"/>
      <c r="AF1647" s="8"/>
      <c r="AG1647" s="6"/>
      <c r="AH1647" s="1"/>
      <c r="AI1647" s="3"/>
      <c r="AJ1647" s="3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  <c r="CO1647" s="1"/>
      <c r="CP1647" s="1"/>
      <c r="CQ1647" s="1"/>
      <c r="CR1647" s="1"/>
      <c r="CS1647" s="1"/>
      <c r="CT1647" s="1"/>
      <c r="CU1647" s="1"/>
      <c r="CV1647" s="1"/>
      <c r="CW1647" s="1"/>
      <c r="CX1647" s="1"/>
      <c r="CY1647" s="1"/>
      <c r="CZ1647" s="1"/>
      <c r="DA1647" s="1"/>
      <c r="DB1647" s="1"/>
      <c r="DC1647" s="1"/>
      <c r="DD1647" s="1"/>
      <c r="DE1647" s="1"/>
      <c r="DF1647" s="1"/>
      <c r="DG1647" s="1"/>
      <c r="DH1647" s="1"/>
      <c r="DI1647" s="1"/>
      <c r="DJ1647" s="1"/>
      <c r="DK1647" s="1"/>
      <c r="DL1647" s="1"/>
      <c r="DM1647" s="1"/>
      <c r="DN1647" s="1"/>
      <c r="DO1647" s="1"/>
      <c r="DP1647" s="1"/>
      <c r="DQ1647" s="1"/>
      <c r="DR1647" s="1"/>
      <c r="DS1647" s="1"/>
      <c r="DT1647" s="1"/>
      <c r="DU1647" s="1"/>
      <c r="DV1647" s="1"/>
      <c r="DW1647" s="1"/>
      <c r="DX1647" s="1"/>
      <c r="DY1647" s="1"/>
      <c r="DZ1647" s="1"/>
      <c r="EA1647" s="1"/>
      <c r="EB1647" s="1"/>
      <c r="EC1647" s="1"/>
      <c r="ED1647" s="1"/>
      <c r="EE1647" s="1"/>
      <c r="EF1647" s="1"/>
      <c r="EG1647" s="1"/>
      <c r="EH1647" s="1"/>
      <c r="EI1647" s="1"/>
      <c r="EJ1647" s="1"/>
      <c r="EK1647" s="1"/>
      <c r="EL1647" s="1"/>
      <c r="EM1647" s="1"/>
      <c r="EN1647" s="1"/>
      <c r="EO1647" s="1"/>
      <c r="EP1647" s="1"/>
      <c r="EQ1647" s="1"/>
      <c r="ER1647" s="1"/>
      <c r="ES1647" s="1"/>
      <c r="ET1647" s="1"/>
      <c r="EU1647" s="1"/>
      <c r="EV1647" s="1"/>
      <c r="EW1647" s="1"/>
      <c r="EX1647" s="1"/>
      <c r="EY1647" s="1"/>
      <c r="EZ1647" s="1"/>
      <c r="FA1647" s="1"/>
      <c r="FB1647" s="1"/>
      <c r="FC1647" s="1"/>
      <c r="FD1647" s="1"/>
      <c r="FE1647" s="1"/>
      <c r="FF1647" s="1"/>
      <c r="FG1647" s="1"/>
      <c r="FH1647" s="1"/>
      <c r="FI1647" s="1"/>
      <c r="FJ1647" s="1"/>
      <c r="FK1647" s="1"/>
      <c r="FL1647" s="1"/>
      <c r="FM1647" s="1"/>
      <c r="FN1647" s="1"/>
      <c r="FO1647" s="1"/>
      <c r="FP1647" s="1"/>
      <c r="FQ1647" s="1"/>
      <c r="FR1647" s="1"/>
      <c r="FS1647" s="1"/>
      <c r="FT1647" s="1"/>
      <c r="FU1647" s="1"/>
      <c r="FV1647" s="1"/>
      <c r="FW1647" s="1"/>
      <c r="FX1647" s="1"/>
      <c r="FY1647" s="1"/>
      <c r="FZ1647" s="1"/>
      <c r="GA1647" s="1"/>
      <c r="GB1647" s="1"/>
      <c r="GC1647" s="1"/>
      <c r="GD1647" s="1"/>
      <c r="GE1647" s="1"/>
      <c r="GF1647" s="1"/>
      <c r="GG1647" s="1"/>
      <c r="GH1647" s="1"/>
      <c r="GI1647" s="1"/>
      <c r="GJ1647" s="1"/>
      <c r="GK1647" s="1"/>
      <c r="GL1647" s="1"/>
      <c r="GM1647" s="1"/>
      <c r="GN1647" s="1"/>
      <c r="GO1647" s="1"/>
      <c r="GP1647" s="1"/>
      <c r="GQ1647" s="1"/>
      <c r="GR1647" s="1"/>
      <c r="GS1647" s="1"/>
      <c r="GT1647" s="1"/>
      <c r="GU1647" s="1"/>
      <c r="GV1647" s="1"/>
      <c r="GW1647" s="1"/>
      <c r="GX1647" s="1"/>
      <c r="GY1647" s="1"/>
      <c r="GZ1647" s="1"/>
      <c r="HA1647" s="1"/>
      <c r="HB1647" s="1"/>
      <c r="HC1647" s="1"/>
      <c r="HD1647" s="1"/>
      <c r="HE1647" s="1"/>
      <c r="HF1647" s="1"/>
      <c r="HG1647" s="1"/>
      <c r="HH1647" s="1"/>
      <c r="HI1647" s="1"/>
      <c r="HJ1647" s="1"/>
      <c r="HK1647" s="1"/>
      <c r="HL1647" s="1"/>
    </row>
    <row r="1648" spans="1:220" x14ac:dyDescent="0.2">
      <c r="A1648" s="63">
        <f t="shared" si="424"/>
        <v>43623</v>
      </c>
      <c r="B1648" s="12">
        <f t="shared" ca="1" si="412"/>
        <v>77203167.681179002</v>
      </c>
      <c r="C1648" s="71">
        <f t="shared" si="413"/>
        <v>73398992.719999999</v>
      </c>
      <c r="D1648" s="65">
        <f ca="1">IF(A1648&lt;$B$1,VLOOKUP(A1648,[1]DI!$A$4:$B$15000,2,FALSE),0)</f>
        <v>6.4000000000000001E-2</v>
      </c>
      <c r="E1648" s="11">
        <f t="shared" ca="1" si="414"/>
        <v>1.0002462000000001</v>
      </c>
      <c r="F1648" s="64">
        <f ca="1">(TRUNC(PRODUCT($E$16:$E1647),16))</f>
        <v>1.5569363839893899</v>
      </c>
      <c r="G1648" s="64">
        <f t="shared" ca="1" si="415"/>
        <v>1.50864260980201</v>
      </c>
      <c r="H1648" s="64">
        <f t="shared" ca="1" si="416"/>
        <v>1.03201141</v>
      </c>
      <c r="I1648" s="65">
        <f t="shared" si="425"/>
        <v>3.7499999999999999E-2</v>
      </c>
      <c r="J1648" s="66">
        <f t="shared" si="417"/>
        <v>43437</v>
      </c>
      <c r="K1648" s="13">
        <f t="shared" si="423"/>
        <v>186</v>
      </c>
      <c r="L1648" s="9">
        <f t="shared" si="418"/>
        <v>1.019202596</v>
      </c>
      <c r="M1648" s="69">
        <f t="shared" ca="1" si="419"/>
        <v>1.0518287079999999</v>
      </c>
      <c r="N1648" s="68">
        <f t="shared" si="420"/>
        <v>0</v>
      </c>
      <c r="O1648" s="64">
        <f t="shared" ca="1" si="421"/>
        <v>3804174.9611789999</v>
      </c>
      <c r="P1648" s="70">
        <f t="shared" si="422"/>
        <v>0</v>
      </c>
      <c r="Q1648" s="67"/>
      <c r="R1648" s="66"/>
      <c r="S1648" s="66"/>
      <c r="T1648" s="66"/>
      <c r="U1648" s="66"/>
      <c r="V1648" s="6"/>
      <c r="W1648" s="6"/>
      <c r="X1648" s="6"/>
      <c r="Y1648" s="7"/>
      <c r="Z1648" s="1"/>
      <c r="AA1648" s="6"/>
      <c r="AB1648" s="7"/>
      <c r="AC1648" s="7"/>
      <c r="AD1648" s="7"/>
      <c r="AE1648" s="6"/>
      <c r="AF1648" s="8"/>
      <c r="AG1648" s="6"/>
      <c r="AH1648" s="1"/>
      <c r="AI1648" s="3"/>
      <c r="AJ1648" s="3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s="1"/>
      <c r="CJ1648" s="1"/>
      <c r="CK1648" s="1"/>
      <c r="CL1648" s="1"/>
      <c r="CM1648" s="1"/>
      <c r="CN1648" s="1"/>
      <c r="CO1648" s="1"/>
      <c r="CP1648" s="1"/>
      <c r="CQ1648" s="1"/>
      <c r="CR1648" s="1"/>
      <c r="CS1648" s="1"/>
      <c r="CT1648" s="1"/>
      <c r="CU1648" s="1"/>
      <c r="CV1648" s="1"/>
      <c r="CW1648" s="1"/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s="1"/>
      <c r="DJ1648" s="1"/>
      <c r="DK1648" s="1"/>
      <c r="DL1648" s="1"/>
      <c r="DM1648" s="1"/>
      <c r="DN1648" s="1"/>
      <c r="DO1648" s="1"/>
      <c r="DP1648" s="1"/>
      <c r="DQ1648" s="1"/>
      <c r="DR1648" s="1"/>
      <c r="DS1648" s="1"/>
      <c r="DT1648" s="1"/>
      <c r="DU1648" s="1"/>
      <c r="DV1648" s="1"/>
      <c r="DW1648" s="1"/>
      <c r="DX1648" s="1"/>
      <c r="DY1648" s="1"/>
      <c r="DZ1648" s="1"/>
      <c r="EA1648" s="1"/>
      <c r="EB1648" s="1"/>
      <c r="EC1648" s="1"/>
      <c r="ED1648" s="1"/>
      <c r="EE1648" s="1"/>
      <c r="EF1648" s="1"/>
      <c r="EG1648" s="1"/>
      <c r="EH1648" s="1"/>
      <c r="EI1648" s="1"/>
      <c r="EJ1648" s="1"/>
      <c r="EK1648" s="1"/>
      <c r="EL1648" s="1"/>
      <c r="EM1648" s="1"/>
      <c r="EN1648" s="1"/>
      <c r="EO1648" s="1"/>
      <c r="EP1648" s="1"/>
      <c r="EQ1648" s="1"/>
      <c r="ER1648" s="1"/>
      <c r="ES1648" s="1"/>
      <c r="ET1648" s="1"/>
      <c r="EU1648" s="1"/>
      <c r="EV1648" s="1"/>
      <c r="EW1648" s="1"/>
      <c r="EX1648" s="1"/>
      <c r="EY1648" s="1"/>
      <c r="EZ1648" s="1"/>
      <c r="FA1648" s="1"/>
      <c r="FB1648" s="1"/>
      <c r="FC1648" s="1"/>
      <c r="FD1648" s="1"/>
      <c r="FE1648" s="1"/>
      <c r="FF1648" s="1"/>
      <c r="FG1648" s="1"/>
      <c r="FH1648" s="1"/>
      <c r="FI1648" s="1"/>
      <c r="FJ1648" s="1"/>
      <c r="FK1648" s="1"/>
      <c r="FL1648" s="1"/>
      <c r="FM1648" s="1"/>
      <c r="FN1648" s="1"/>
      <c r="FO1648" s="1"/>
      <c r="FP1648" s="1"/>
      <c r="FQ1648" s="1"/>
      <c r="FR1648" s="1"/>
      <c r="FS1648" s="1"/>
      <c r="FT1648" s="1"/>
      <c r="FU1648" s="1"/>
      <c r="FV1648" s="1"/>
      <c r="FW1648" s="1"/>
      <c r="FX1648" s="1"/>
      <c r="FY1648" s="1"/>
      <c r="FZ1648" s="1"/>
      <c r="GA1648" s="1"/>
      <c r="GB1648" s="1"/>
      <c r="GC1648" s="1"/>
      <c r="GD1648" s="1"/>
      <c r="GE1648" s="1"/>
      <c r="GF1648" s="1"/>
      <c r="GG1648" s="1"/>
      <c r="GH1648" s="1"/>
      <c r="GI1648" s="1"/>
      <c r="GJ1648" s="1"/>
      <c r="GK1648" s="1"/>
      <c r="GL1648" s="1"/>
      <c r="GM1648" s="1"/>
      <c r="GN1648" s="1"/>
      <c r="GO1648" s="1"/>
      <c r="GP1648" s="1"/>
      <c r="GQ1648" s="1"/>
      <c r="GR1648" s="1"/>
      <c r="GS1648" s="1"/>
      <c r="GT1648" s="1"/>
      <c r="GU1648" s="1"/>
      <c r="GV1648" s="1"/>
      <c r="GW1648" s="1"/>
      <c r="GX1648" s="1"/>
      <c r="GY1648" s="1"/>
      <c r="GZ1648" s="1"/>
      <c r="HA1648" s="1"/>
      <c r="HB1648" s="1"/>
      <c r="HC1648" s="1"/>
      <c r="HD1648" s="1"/>
      <c r="HE1648" s="1"/>
      <c r="HF1648" s="1"/>
      <c r="HG1648" s="1"/>
      <c r="HH1648" s="1"/>
      <c r="HI1648" s="1"/>
      <c r="HJ1648" s="1"/>
      <c r="HK1648" s="1"/>
      <c r="HL1648" s="1"/>
    </row>
    <row r="1649" spans="1:220" x14ac:dyDescent="0.2">
      <c r="A1649" s="63">
        <f t="shared" si="424"/>
        <v>43624</v>
      </c>
      <c r="B1649" s="12">
        <f t="shared" ca="1" si="412"/>
        <v>77230072.228758499</v>
      </c>
      <c r="C1649" s="71">
        <f t="shared" si="413"/>
        <v>73398992.719999999</v>
      </c>
      <c r="D1649" s="65">
        <f ca="1">IF(A1649&lt;$B$1,VLOOKUP(A1649,[1]DI!$A$4:$B$15000,2,FALSE),0)</f>
        <v>0</v>
      </c>
      <c r="E1649" s="11">
        <f t="shared" ca="1" si="414"/>
        <v>1</v>
      </c>
      <c r="F1649" s="64">
        <f ca="1">(TRUNC(PRODUCT($E$16:$E1648),16))</f>
        <v>1.5573197017271201</v>
      </c>
      <c r="G1649" s="64">
        <f t="shared" ca="1" si="415"/>
        <v>1.50864260980201</v>
      </c>
      <c r="H1649" s="64">
        <f t="shared" ca="1" si="416"/>
        <v>1.0322654899999999</v>
      </c>
      <c r="I1649" s="65">
        <f t="shared" si="425"/>
        <v>3.7499999999999999E-2</v>
      </c>
      <c r="J1649" s="66">
        <f t="shared" si="417"/>
        <v>43437</v>
      </c>
      <c r="K1649" s="13">
        <f t="shared" si="423"/>
        <v>187</v>
      </c>
      <c r="L1649" s="9">
        <f t="shared" si="418"/>
        <v>1.019306826</v>
      </c>
      <c r="M1649" s="69">
        <f t="shared" ca="1" si="419"/>
        <v>1.05219526</v>
      </c>
      <c r="N1649" s="68">
        <f t="shared" si="420"/>
        <v>0</v>
      </c>
      <c r="O1649" s="64">
        <f t="shared" ca="1" si="421"/>
        <v>3831079.5087585002</v>
      </c>
      <c r="P1649" s="70">
        <f t="shared" si="422"/>
        <v>0</v>
      </c>
      <c r="Q1649" s="67"/>
      <c r="R1649" s="66"/>
      <c r="S1649" s="66"/>
      <c r="T1649" s="66"/>
      <c r="U1649" s="66"/>
      <c r="V1649" s="6"/>
      <c r="W1649" s="6"/>
      <c r="X1649" s="6"/>
      <c r="Y1649" s="7"/>
      <c r="Z1649" s="1"/>
      <c r="AA1649" s="6"/>
      <c r="AB1649" s="7"/>
      <c r="AC1649" s="7"/>
      <c r="AD1649" s="7"/>
      <c r="AE1649" s="6"/>
      <c r="AF1649" s="8"/>
      <c r="AG1649" s="6"/>
      <c r="AH1649" s="1"/>
      <c r="AI1649" s="3"/>
      <c r="AJ1649" s="3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s="1"/>
      <c r="DK1649" s="1"/>
      <c r="DL1649" s="1"/>
      <c r="DM1649" s="1"/>
      <c r="DN1649" s="1"/>
      <c r="DO1649" s="1"/>
      <c r="DP1649" s="1"/>
      <c r="DQ1649" s="1"/>
      <c r="DR1649" s="1"/>
      <c r="DS1649" s="1"/>
      <c r="DT1649" s="1"/>
      <c r="DU1649" s="1"/>
      <c r="DV1649" s="1"/>
      <c r="DW1649" s="1"/>
      <c r="DX1649" s="1"/>
      <c r="DY1649" s="1"/>
      <c r="DZ1649" s="1"/>
      <c r="EA1649" s="1"/>
      <c r="EB1649" s="1"/>
      <c r="EC1649" s="1"/>
      <c r="ED1649" s="1"/>
      <c r="EE1649" s="1"/>
      <c r="EF1649" s="1"/>
      <c r="EG1649" s="1"/>
      <c r="EH1649" s="1"/>
      <c r="EI1649" s="1"/>
      <c r="EJ1649" s="1"/>
      <c r="EK1649" s="1"/>
      <c r="EL1649" s="1"/>
      <c r="EM1649" s="1"/>
      <c r="EN1649" s="1"/>
      <c r="EO1649" s="1"/>
      <c r="EP1649" s="1"/>
      <c r="EQ1649" s="1"/>
      <c r="ER1649" s="1"/>
      <c r="ES1649" s="1"/>
      <c r="ET1649" s="1"/>
      <c r="EU1649" s="1"/>
      <c r="EV1649" s="1"/>
      <c r="EW1649" s="1"/>
      <c r="EX1649" s="1"/>
      <c r="EY1649" s="1"/>
      <c r="EZ1649" s="1"/>
      <c r="FA1649" s="1"/>
      <c r="FB1649" s="1"/>
      <c r="FC1649" s="1"/>
      <c r="FD1649" s="1"/>
      <c r="FE1649" s="1"/>
      <c r="FF1649" s="1"/>
      <c r="FG1649" s="1"/>
      <c r="FH1649" s="1"/>
      <c r="FI1649" s="1"/>
      <c r="FJ1649" s="1"/>
      <c r="FK1649" s="1"/>
      <c r="FL1649" s="1"/>
      <c r="FM1649" s="1"/>
      <c r="FN1649" s="1"/>
      <c r="FO1649" s="1"/>
      <c r="FP1649" s="1"/>
      <c r="FQ1649" s="1"/>
      <c r="FR1649" s="1"/>
      <c r="FS1649" s="1"/>
      <c r="FT1649" s="1"/>
      <c r="FU1649" s="1"/>
      <c r="FV1649" s="1"/>
      <c r="FW1649" s="1"/>
      <c r="FX1649" s="1"/>
      <c r="FY1649" s="1"/>
      <c r="FZ1649" s="1"/>
      <c r="GA1649" s="1"/>
      <c r="GB1649" s="1"/>
      <c r="GC1649" s="1"/>
      <c r="GD1649" s="1"/>
      <c r="GE1649" s="1"/>
      <c r="GF1649" s="1"/>
      <c r="GG1649" s="1"/>
      <c r="GH1649" s="1"/>
      <c r="GI1649" s="1"/>
      <c r="GJ1649" s="1"/>
      <c r="GK1649" s="1"/>
      <c r="GL1649" s="1"/>
      <c r="GM1649" s="1"/>
      <c r="GN1649" s="1"/>
      <c r="GO1649" s="1"/>
      <c r="GP1649" s="1"/>
      <c r="GQ1649" s="1"/>
      <c r="GR1649" s="1"/>
      <c r="GS1649" s="1"/>
      <c r="GT1649" s="1"/>
      <c r="GU1649" s="1"/>
      <c r="GV1649" s="1"/>
      <c r="GW1649" s="1"/>
      <c r="GX1649" s="1"/>
      <c r="GY1649" s="1"/>
      <c r="GZ1649" s="1"/>
      <c r="HA1649" s="1"/>
      <c r="HB1649" s="1"/>
      <c r="HC1649" s="1"/>
      <c r="HD1649" s="1"/>
      <c r="HE1649" s="1"/>
      <c r="HF1649" s="1"/>
      <c r="HG1649" s="1"/>
      <c r="HH1649" s="1"/>
      <c r="HI1649" s="1"/>
      <c r="HJ1649" s="1"/>
      <c r="HK1649" s="1"/>
      <c r="HL1649" s="1"/>
    </row>
    <row r="1650" spans="1:220" x14ac:dyDescent="0.2">
      <c r="A1650" s="63">
        <f t="shared" si="424"/>
        <v>43625</v>
      </c>
      <c r="B1650" s="12">
        <f t="shared" ca="1" si="412"/>
        <v>77237970.327370137</v>
      </c>
      <c r="C1650" s="71">
        <f t="shared" si="413"/>
        <v>73398992.719999999</v>
      </c>
      <c r="D1650" s="65">
        <f ca="1">IF(A1650&lt;$B$1,VLOOKUP(A1650,[1]DI!$A$4:$B$15000,2,FALSE),0)</f>
        <v>0</v>
      </c>
      <c r="E1650" s="11">
        <f t="shared" ca="1" si="414"/>
        <v>1</v>
      </c>
      <c r="F1650" s="64">
        <f ca="1">(TRUNC(PRODUCT($E$16:$E1649),16))</f>
        <v>1.5573197017271201</v>
      </c>
      <c r="G1650" s="64">
        <f t="shared" ca="1" si="415"/>
        <v>1.50864260980201</v>
      </c>
      <c r="H1650" s="64">
        <f t="shared" ca="1" si="416"/>
        <v>1.0322654899999999</v>
      </c>
      <c r="I1650" s="65">
        <f t="shared" si="425"/>
        <v>3.7499999999999999E-2</v>
      </c>
      <c r="J1650" s="66">
        <f t="shared" si="417"/>
        <v>43437</v>
      </c>
      <c r="K1650" s="13">
        <f t="shared" si="423"/>
        <v>188</v>
      </c>
      <c r="L1650" s="9">
        <f t="shared" si="418"/>
        <v>1.0194110670000001</v>
      </c>
      <c r="M1650" s="69">
        <f t="shared" ca="1" si="419"/>
        <v>1.0523028649999999</v>
      </c>
      <c r="N1650" s="68">
        <f t="shared" si="420"/>
        <v>0</v>
      </c>
      <c r="O1650" s="64">
        <f t="shared" ca="1" si="421"/>
        <v>3838977.60737014</v>
      </c>
      <c r="P1650" s="70">
        <f t="shared" si="422"/>
        <v>0</v>
      </c>
      <c r="Q1650" s="67"/>
      <c r="R1650" s="66"/>
      <c r="S1650" s="66"/>
      <c r="T1650" s="66"/>
      <c r="U1650" s="66"/>
      <c r="V1650" s="6"/>
      <c r="W1650" s="6"/>
      <c r="X1650" s="6"/>
      <c r="Y1650" s="7"/>
      <c r="Z1650" s="1"/>
      <c r="AA1650" s="6"/>
      <c r="AB1650" s="7"/>
      <c r="AC1650" s="7"/>
      <c r="AD1650" s="7"/>
      <c r="AE1650" s="6"/>
      <c r="AF1650" s="8"/>
      <c r="AG1650" s="6"/>
      <c r="AH1650" s="1"/>
      <c r="AI1650" s="3"/>
      <c r="AJ1650" s="3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s="1"/>
      <c r="CJ1650" s="1"/>
      <c r="CK1650" s="1"/>
      <c r="CL1650" s="1"/>
      <c r="CM1650" s="1"/>
      <c r="CN1650" s="1"/>
      <c r="CO1650" s="1"/>
      <c r="CP1650" s="1"/>
      <c r="CQ1650" s="1"/>
      <c r="CR1650" s="1"/>
      <c r="CS1650" s="1"/>
      <c r="CT1650" s="1"/>
      <c r="CU1650" s="1"/>
      <c r="CV1650" s="1"/>
      <c r="CW1650" s="1"/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s="1"/>
      <c r="DJ1650" s="1"/>
      <c r="DK1650" s="1"/>
      <c r="DL1650" s="1"/>
      <c r="DM1650" s="1"/>
      <c r="DN1650" s="1"/>
      <c r="DO1650" s="1"/>
      <c r="DP1650" s="1"/>
      <c r="DQ1650" s="1"/>
      <c r="DR1650" s="1"/>
      <c r="DS1650" s="1"/>
      <c r="DT1650" s="1"/>
      <c r="DU1650" s="1"/>
      <c r="DV1650" s="1"/>
      <c r="DW1650" s="1"/>
      <c r="DX1650" s="1"/>
      <c r="DY1650" s="1"/>
      <c r="DZ1650" s="1"/>
      <c r="EA1650" s="1"/>
      <c r="EB1650" s="1"/>
      <c r="EC1650" s="1"/>
      <c r="ED1650" s="1"/>
      <c r="EE1650" s="1"/>
      <c r="EF1650" s="1"/>
      <c r="EG1650" s="1"/>
      <c r="EH1650" s="1"/>
      <c r="EI1650" s="1"/>
      <c r="EJ1650" s="1"/>
      <c r="EK1650" s="1"/>
      <c r="EL1650" s="1"/>
      <c r="EM1650" s="1"/>
      <c r="EN1650" s="1"/>
      <c r="EO1650" s="1"/>
      <c r="EP1650" s="1"/>
      <c r="EQ1650" s="1"/>
      <c r="ER1650" s="1"/>
      <c r="ES1650" s="1"/>
      <c r="ET1650" s="1"/>
      <c r="EU1650" s="1"/>
      <c r="EV1650" s="1"/>
      <c r="EW1650" s="1"/>
      <c r="EX1650" s="1"/>
      <c r="EY1650" s="1"/>
      <c r="EZ1650" s="1"/>
      <c r="FA1650" s="1"/>
      <c r="FB1650" s="1"/>
      <c r="FC1650" s="1"/>
      <c r="FD1650" s="1"/>
      <c r="FE1650" s="1"/>
      <c r="FF1650" s="1"/>
      <c r="FG1650" s="1"/>
      <c r="FH1650" s="1"/>
      <c r="FI1650" s="1"/>
      <c r="FJ1650" s="1"/>
      <c r="FK1650" s="1"/>
      <c r="FL1650" s="1"/>
      <c r="FM1650" s="1"/>
      <c r="FN1650" s="1"/>
      <c r="FO1650" s="1"/>
      <c r="FP1650" s="1"/>
      <c r="FQ1650" s="1"/>
      <c r="FR1650" s="1"/>
      <c r="FS1650" s="1"/>
      <c r="FT1650" s="1"/>
      <c r="FU1650" s="1"/>
      <c r="FV1650" s="1"/>
      <c r="FW1650" s="1"/>
      <c r="FX1650" s="1"/>
      <c r="FY1650" s="1"/>
      <c r="FZ1650" s="1"/>
      <c r="GA1650" s="1"/>
      <c r="GB1650" s="1"/>
      <c r="GC1650" s="1"/>
      <c r="GD1650" s="1"/>
      <c r="GE1650" s="1"/>
      <c r="GF1650" s="1"/>
      <c r="GG1650" s="1"/>
      <c r="GH1650" s="1"/>
      <c r="GI1650" s="1"/>
      <c r="GJ1650" s="1"/>
      <c r="GK1650" s="1"/>
      <c r="GL1650" s="1"/>
      <c r="GM1650" s="1"/>
      <c r="GN1650" s="1"/>
      <c r="GO1650" s="1"/>
      <c r="GP1650" s="1"/>
      <c r="GQ1650" s="1"/>
      <c r="GR1650" s="1"/>
      <c r="GS1650" s="1"/>
      <c r="GT1650" s="1"/>
      <c r="GU1650" s="1"/>
      <c r="GV1650" s="1"/>
      <c r="GW1650" s="1"/>
      <c r="GX1650" s="1"/>
      <c r="GY1650" s="1"/>
      <c r="GZ1650" s="1"/>
      <c r="HA1650" s="1"/>
      <c r="HB1650" s="1"/>
      <c r="HC1650" s="1"/>
      <c r="HD1650" s="1"/>
      <c r="HE1650" s="1"/>
      <c r="HF1650" s="1"/>
      <c r="HG1650" s="1"/>
      <c r="HH1650" s="1"/>
      <c r="HI1650" s="1"/>
      <c r="HJ1650" s="1"/>
      <c r="HK1650" s="1"/>
      <c r="HL1650" s="1"/>
    </row>
    <row r="1651" spans="1:220" x14ac:dyDescent="0.2">
      <c r="A1651" s="63">
        <f t="shared" si="424"/>
        <v>43626</v>
      </c>
      <c r="B1651" s="12">
        <f t="shared" ca="1" si="412"/>
        <v>77245869.086572707</v>
      </c>
      <c r="C1651" s="71">
        <f t="shared" si="413"/>
        <v>73398992.719999999</v>
      </c>
      <c r="D1651" s="65">
        <f ca="1">IF(A1651&lt;$B$1,VLOOKUP(A1651,[1]DI!$A$4:$B$15000,2,FALSE),0)</f>
        <v>6.4000000000000001E-2</v>
      </c>
      <c r="E1651" s="11">
        <f t="shared" ca="1" si="414"/>
        <v>1.0002462000000001</v>
      </c>
      <c r="F1651" s="64">
        <f ca="1">(TRUNC(PRODUCT($E$16:$E1650),16))</f>
        <v>1.5573197017271201</v>
      </c>
      <c r="G1651" s="64">
        <f t="shared" ca="1" si="415"/>
        <v>1.50864260980201</v>
      </c>
      <c r="H1651" s="64">
        <f t="shared" ca="1" si="416"/>
        <v>1.0322654899999999</v>
      </c>
      <c r="I1651" s="65">
        <f t="shared" si="425"/>
        <v>3.7499999999999999E-2</v>
      </c>
      <c r="J1651" s="66">
        <f t="shared" si="417"/>
        <v>43437</v>
      </c>
      <c r="K1651" s="13">
        <f t="shared" si="423"/>
        <v>189</v>
      </c>
      <c r="L1651" s="9">
        <f t="shared" si="418"/>
        <v>1.0195153180000001</v>
      </c>
      <c r="M1651" s="69">
        <f t="shared" ca="1" si="419"/>
        <v>1.052410479</v>
      </c>
      <c r="N1651" s="68">
        <f t="shared" si="420"/>
        <v>0</v>
      </c>
      <c r="O1651" s="64">
        <f t="shared" ca="1" si="421"/>
        <v>3846876.3665727102</v>
      </c>
      <c r="P1651" s="70">
        <f t="shared" si="422"/>
        <v>0</v>
      </c>
      <c r="Q1651" s="67"/>
      <c r="R1651" s="66"/>
      <c r="S1651" s="66"/>
      <c r="T1651" s="66"/>
      <c r="U1651" s="66"/>
      <c r="V1651" s="6"/>
      <c r="W1651" s="6"/>
      <c r="X1651" s="6"/>
      <c r="Y1651" s="7"/>
      <c r="Z1651" s="1"/>
      <c r="AA1651" s="6"/>
      <c r="AB1651" s="7"/>
      <c r="AC1651" s="7"/>
      <c r="AD1651" s="7"/>
      <c r="AE1651" s="6"/>
      <c r="AF1651" s="8"/>
      <c r="AG1651" s="6"/>
      <c r="AH1651" s="1"/>
      <c r="AI1651" s="3"/>
      <c r="AJ1651" s="3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s="1"/>
      <c r="CJ1651" s="1"/>
      <c r="CK1651" s="1"/>
      <c r="CL1651" s="1"/>
      <c r="CM1651" s="1"/>
      <c r="CN1651" s="1"/>
      <c r="CO1651" s="1"/>
      <c r="CP1651" s="1"/>
      <c r="CQ1651" s="1"/>
      <c r="CR1651" s="1"/>
      <c r="CS1651" s="1"/>
      <c r="CT1651" s="1"/>
      <c r="CU1651" s="1"/>
      <c r="CV1651" s="1"/>
      <c r="CW1651" s="1"/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s="1"/>
      <c r="DJ1651" s="1"/>
      <c r="DK1651" s="1"/>
      <c r="DL1651" s="1"/>
      <c r="DM1651" s="1"/>
      <c r="DN1651" s="1"/>
      <c r="DO1651" s="1"/>
      <c r="DP1651" s="1"/>
      <c r="DQ1651" s="1"/>
      <c r="DR1651" s="1"/>
      <c r="DS1651" s="1"/>
      <c r="DT1651" s="1"/>
      <c r="DU1651" s="1"/>
      <c r="DV1651" s="1"/>
      <c r="DW1651" s="1"/>
      <c r="DX1651" s="1"/>
      <c r="DY1651" s="1"/>
      <c r="DZ1651" s="1"/>
      <c r="EA1651" s="1"/>
      <c r="EB1651" s="1"/>
      <c r="EC1651" s="1"/>
      <c r="ED1651" s="1"/>
      <c r="EE1651" s="1"/>
      <c r="EF1651" s="1"/>
      <c r="EG1651" s="1"/>
      <c r="EH1651" s="1"/>
      <c r="EI1651" s="1"/>
      <c r="EJ1651" s="1"/>
      <c r="EK1651" s="1"/>
      <c r="EL1651" s="1"/>
      <c r="EM1651" s="1"/>
      <c r="EN1651" s="1"/>
      <c r="EO1651" s="1"/>
      <c r="EP1651" s="1"/>
      <c r="EQ1651" s="1"/>
      <c r="ER1651" s="1"/>
      <c r="ES1651" s="1"/>
      <c r="ET1651" s="1"/>
      <c r="EU1651" s="1"/>
      <c r="EV1651" s="1"/>
      <c r="EW1651" s="1"/>
      <c r="EX1651" s="1"/>
      <c r="EY1651" s="1"/>
      <c r="EZ1651" s="1"/>
      <c r="FA1651" s="1"/>
      <c r="FB1651" s="1"/>
      <c r="FC1651" s="1"/>
      <c r="FD1651" s="1"/>
      <c r="FE1651" s="1"/>
      <c r="FF1651" s="1"/>
      <c r="FG1651" s="1"/>
      <c r="FH1651" s="1"/>
      <c r="FI1651" s="1"/>
      <c r="FJ1651" s="1"/>
      <c r="FK1651" s="1"/>
      <c r="FL1651" s="1"/>
      <c r="FM1651" s="1"/>
      <c r="FN1651" s="1"/>
      <c r="FO1651" s="1"/>
      <c r="FP1651" s="1"/>
      <c r="FQ1651" s="1"/>
      <c r="FR1651" s="1"/>
      <c r="FS1651" s="1"/>
      <c r="FT1651" s="1"/>
      <c r="FU1651" s="1"/>
      <c r="FV1651" s="1"/>
      <c r="FW1651" s="1"/>
      <c r="FX1651" s="1"/>
      <c r="FY1651" s="1"/>
      <c r="FZ1651" s="1"/>
      <c r="GA1651" s="1"/>
      <c r="GB1651" s="1"/>
      <c r="GC1651" s="1"/>
      <c r="GD1651" s="1"/>
      <c r="GE1651" s="1"/>
      <c r="GF1651" s="1"/>
      <c r="GG1651" s="1"/>
      <c r="GH1651" s="1"/>
      <c r="GI1651" s="1"/>
      <c r="GJ1651" s="1"/>
      <c r="GK1651" s="1"/>
      <c r="GL1651" s="1"/>
      <c r="GM1651" s="1"/>
      <c r="GN1651" s="1"/>
      <c r="GO1651" s="1"/>
      <c r="GP1651" s="1"/>
      <c r="GQ1651" s="1"/>
      <c r="GR1651" s="1"/>
      <c r="GS1651" s="1"/>
      <c r="GT1651" s="1"/>
      <c r="GU1651" s="1"/>
      <c r="GV1651" s="1"/>
      <c r="GW1651" s="1"/>
      <c r="GX1651" s="1"/>
      <c r="GY1651" s="1"/>
      <c r="GZ1651" s="1"/>
      <c r="HA1651" s="1"/>
      <c r="HB1651" s="1"/>
      <c r="HC1651" s="1"/>
      <c r="HD1651" s="1"/>
      <c r="HE1651" s="1"/>
      <c r="HF1651" s="1"/>
      <c r="HG1651" s="1"/>
      <c r="HH1651" s="1"/>
      <c r="HI1651" s="1"/>
      <c r="HJ1651" s="1"/>
      <c r="HK1651" s="1"/>
      <c r="HL1651" s="1"/>
    </row>
    <row r="1652" spans="1:220" x14ac:dyDescent="0.2">
      <c r="A1652" s="63">
        <f t="shared" si="424"/>
        <v>43627</v>
      </c>
      <c r="B1652" s="12">
        <f t="shared" ca="1" si="412"/>
        <v>77272788.313950762</v>
      </c>
      <c r="C1652" s="71">
        <f t="shared" si="413"/>
        <v>73398992.719999999</v>
      </c>
      <c r="D1652" s="65">
        <f ca="1">IF(A1652&lt;$B$1,VLOOKUP(A1652,[1]DI!$A$4:$B$15000,2,FALSE),0)</f>
        <v>6.4000000000000001E-2</v>
      </c>
      <c r="E1652" s="11">
        <f t="shared" ca="1" si="414"/>
        <v>1.0002462000000001</v>
      </c>
      <c r="F1652" s="64">
        <f ca="1">(TRUNC(PRODUCT($E$16:$E1651),16))</f>
        <v>1.55770311383769</v>
      </c>
      <c r="G1652" s="64">
        <f t="shared" ca="1" si="415"/>
        <v>1.50864260980201</v>
      </c>
      <c r="H1652" s="64">
        <f t="shared" ca="1" si="416"/>
        <v>1.0325196299999999</v>
      </c>
      <c r="I1652" s="65">
        <f t="shared" si="425"/>
        <v>3.7499999999999999E-2</v>
      </c>
      <c r="J1652" s="66">
        <f t="shared" si="417"/>
        <v>43437</v>
      </c>
      <c r="K1652" s="13">
        <f t="shared" si="423"/>
        <v>190</v>
      </c>
      <c r="L1652" s="9">
        <f t="shared" si="418"/>
        <v>1.0196195800000001</v>
      </c>
      <c r="M1652" s="69">
        <f t="shared" ca="1" si="419"/>
        <v>1.0527772310000001</v>
      </c>
      <c r="N1652" s="68">
        <f t="shared" si="420"/>
        <v>0</v>
      </c>
      <c r="O1652" s="64">
        <f t="shared" ca="1" si="421"/>
        <v>3873795.5939507601</v>
      </c>
      <c r="P1652" s="70">
        <f t="shared" si="422"/>
        <v>0</v>
      </c>
      <c r="Q1652" s="67"/>
      <c r="R1652" s="66"/>
      <c r="S1652" s="66"/>
      <c r="T1652" s="66"/>
      <c r="U1652" s="66"/>
      <c r="V1652" s="6"/>
      <c r="W1652" s="6"/>
      <c r="X1652" s="6"/>
      <c r="Y1652" s="7"/>
      <c r="Z1652" s="1"/>
      <c r="AA1652" s="6"/>
      <c r="AB1652" s="7"/>
      <c r="AC1652" s="7"/>
      <c r="AD1652" s="7"/>
      <c r="AE1652" s="6"/>
      <c r="AF1652" s="8"/>
      <c r="AG1652" s="6"/>
      <c r="AH1652" s="1"/>
      <c r="AI1652" s="3"/>
      <c r="AJ1652" s="3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s="1"/>
      <c r="CJ1652" s="1"/>
      <c r="CK1652" s="1"/>
      <c r="CL1652" s="1"/>
      <c r="CM1652" s="1"/>
      <c r="CN1652" s="1"/>
      <c r="CO1652" s="1"/>
      <c r="CP1652" s="1"/>
      <c r="CQ1652" s="1"/>
      <c r="CR1652" s="1"/>
      <c r="CS1652" s="1"/>
      <c r="CT1652" s="1"/>
      <c r="CU1652" s="1"/>
      <c r="CV1652" s="1"/>
      <c r="CW1652" s="1"/>
      <c r="CX1652" s="1"/>
      <c r="CY1652" s="1"/>
      <c r="CZ1652" s="1"/>
      <c r="DA1652" s="1"/>
      <c r="DB1652" s="1"/>
      <c r="DC1652" s="1"/>
      <c r="DD1652" s="1"/>
      <c r="DE1652" s="1"/>
      <c r="DF1652" s="1"/>
      <c r="DG1652" s="1"/>
      <c r="DH1652" s="1"/>
      <c r="DI1652" s="1"/>
      <c r="DJ1652" s="1"/>
      <c r="DK1652" s="1"/>
      <c r="DL1652" s="1"/>
      <c r="DM1652" s="1"/>
      <c r="DN1652" s="1"/>
      <c r="DO1652" s="1"/>
      <c r="DP1652" s="1"/>
      <c r="DQ1652" s="1"/>
      <c r="DR1652" s="1"/>
      <c r="DS1652" s="1"/>
      <c r="DT1652" s="1"/>
      <c r="DU1652" s="1"/>
      <c r="DV1652" s="1"/>
      <c r="DW1652" s="1"/>
      <c r="DX1652" s="1"/>
      <c r="DY1652" s="1"/>
      <c r="DZ1652" s="1"/>
      <c r="EA1652" s="1"/>
      <c r="EB1652" s="1"/>
      <c r="EC1652" s="1"/>
      <c r="ED1652" s="1"/>
      <c r="EE1652" s="1"/>
      <c r="EF1652" s="1"/>
      <c r="EG1652" s="1"/>
      <c r="EH1652" s="1"/>
      <c r="EI1652" s="1"/>
      <c r="EJ1652" s="1"/>
      <c r="EK1652" s="1"/>
      <c r="EL1652" s="1"/>
      <c r="EM1652" s="1"/>
      <c r="EN1652" s="1"/>
      <c r="EO1652" s="1"/>
      <c r="EP1652" s="1"/>
      <c r="EQ1652" s="1"/>
      <c r="ER1652" s="1"/>
      <c r="ES1652" s="1"/>
      <c r="ET1652" s="1"/>
      <c r="EU1652" s="1"/>
      <c r="EV1652" s="1"/>
      <c r="EW1652" s="1"/>
      <c r="EX1652" s="1"/>
      <c r="EY1652" s="1"/>
      <c r="EZ1652" s="1"/>
      <c r="FA1652" s="1"/>
      <c r="FB1652" s="1"/>
      <c r="FC1652" s="1"/>
      <c r="FD1652" s="1"/>
      <c r="FE1652" s="1"/>
      <c r="FF1652" s="1"/>
      <c r="FG1652" s="1"/>
      <c r="FH1652" s="1"/>
      <c r="FI1652" s="1"/>
      <c r="FJ1652" s="1"/>
      <c r="FK1652" s="1"/>
      <c r="FL1652" s="1"/>
      <c r="FM1652" s="1"/>
      <c r="FN1652" s="1"/>
      <c r="FO1652" s="1"/>
      <c r="FP1652" s="1"/>
      <c r="FQ1652" s="1"/>
      <c r="FR1652" s="1"/>
      <c r="FS1652" s="1"/>
      <c r="FT1652" s="1"/>
      <c r="FU1652" s="1"/>
      <c r="FV1652" s="1"/>
      <c r="FW1652" s="1"/>
      <c r="FX1652" s="1"/>
      <c r="FY1652" s="1"/>
      <c r="FZ1652" s="1"/>
      <c r="GA1652" s="1"/>
      <c r="GB1652" s="1"/>
      <c r="GC1652" s="1"/>
      <c r="GD1652" s="1"/>
      <c r="GE1652" s="1"/>
      <c r="GF1652" s="1"/>
      <c r="GG1652" s="1"/>
      <c r="GH1652" s="1"/>
      <c r="GI1652" s="1"/>
      <c r="GJ1652" s="1"/>
      <c r="GK1652" s="1"/>
      <c r="GL1652" s="1"/>
      <c r="GM1652" s="1"/>
      <c r="GN1652" s="1"/>
      <c r="GO1652" s="1"/>
      <c r="GP1652" s="1"/>
      <c r="GQ1652" s="1"/>
      <c r="GR1652" s="1"/>
      <c r="GS1652" s="1"/>
      <c r="GT1652" s="1"/>
      <c r="GU1652" s="1"/>
      <c r="GV1652" s="1"/>
      <c r="GW1652" s="1"/>
      <c r="GX1652" s="1"/>
      <c r="GY1652" s="1"/>
      <c r="GZ1652" s="1"/>
      <c r="HA1652" s="1"/>
      <c r="HB1652" s="1"/>
      <c r="HC1652" s="1"/>
      <c r="HD1652" s="1"/>
      <c r="HE1652" s="1"/>
      <c r="HF1652" s="1"/>
      <c r="HG1652" s="1"/>
      <c r="HH1652" s="1"/>
      <c r="HI1652" s="1"/>
      <c r="HJ1652" s="1"/>
      <c r="HK1652" s="1"/>
      <c r="HL1652" s="1"/>
    </row>
    <row r="1653" spans="1:220" x14ac:dyDescent="0.2">
      <c r="A1653" s="63">
        <f t="shared" si="424"/>
        <v>43628</v>
      </c>
      <c r="B1653" s="12">
        <f t="shared" ca="1" si="412"/>
        <v>77299717.523591816</v>
      </c>
      <c r="C1653" s="71">
        <f t="shared" si="413"/>
        <v>73398992.719999999</v>
      </c>
      <c r="D1653" s="65">
        <f ca="1">IF(A1653&lt;$B$1,VLOOKUP(A1653,[1]DI!$A$4:$B$15000,2,FALSE),0)</f>
        <v>6.4000000000000001E-2</v>
      </c>
      <c r="E1653" s="11">
        <f t="shared" ca="1" si="414"/>
        <v>1.0002462000000001</v>
      </c>
      <c r="F1653" s="64">
        <f ca="1">(TRUNC(PRODUCT($E$16:$E1652),16))</f>
        <v>1.55808662034432</v>
      </c>
      <c r="G1653" s="64">
        <f t="shared" ca="1" si="415"/>
        <v>1.50864260980201</v>
      </c>
      <c r="H1653" s="64">
        <f t="shared" ca="1" si="416"/>
        <v>1.0327738399999999</v>
      </c>
      <c r="I1653" s="65">
        <f t="shared" si="425"/>
        <v>3.7499999999999999E-2</v>
      </c>
      <c r="J1653" s="66">
        <f t="shared" si="417"/>
        <v>43437</v>
      </c>
      <c r="K1653" s="13">
        <f t="shared" si="423"/>
        <v>191</v>
      </c>
      <c r="L1653" s="9">
        <f t="shared" si="418"/>
        <v>1.0197238529999999</v>
      </c>
      <c r="M1653" s="69">
        <f t="shared" ca="1" si="419"/>
        <v>1.0531441189999999</v>
      </c>
      <c r="N1653" s="68">
        <f t="shared" si="420"/>
        <v>0</v>
      </c>
      <c r="O1653" s="64">
        <f t="shared" ca="1" si="421"/>
        <v>3900724.8035918102</v>
      </c>
      <c r="P1653" s="70">
        <f t="shared" si="422"/>
        <v>0</v>
      </c>
      <c r="Q1653" s="67"/>
      <c r="R1653" s="66"/>
      <c r="S1653" s="66"/>
      <c r="T1653" s="66"/>
      <c r="U1653" s="66"/>
      <c r="V1653" s="6"/>
      <c r="W1653" s="6"/>
      <c r="X1653" s="6"/>
      <c r="Y1653" s="7"/>
      <c r="Z1653" s="1"/>
      <c r="AA1653" s="6"/>
      <c r="AB1653" s="7"/>
      <c r="AC1653" s="7"/>
      <c r="AD1653" s="7"/>
      <c r="AE1653" s="6"/>
      <c r="AF1653" s="8"/>
      <c r="AG1653" s="6"/>
      <c r="AH1653" s="1"/>
      <c r="AI1653" s="3"/>
      <c r="AJ1653" s="3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s="1"/>
      <c r="CW1653" s="1"/>
      <c r="CX1653" s="1"/>
      <c r="CY1653" s="1"/>
      <c r="CZ1653" s="1"/>
      <c r="DA1653" s="1"/>
      <c r="DB1653" s="1"/>
      <c r="DC1653" s="1"/>
      <c r="DD1653" s="1"/>
      <c r="DE1653" s="1"/>
      <c r="DF1653" s="1"/>
      <c r="DG1653" s="1"/>
      <c r="DH1653" s="1"/>
      <c r="DI1653" s="1"/>
      <c r="DJ1653" s="1"/>
      <c r="DK1653" s="1"/>
      <c r="DL1653" s="1"/>
      <c r="DM1653" s="1"/>
      <c r="DN1653" s="1"/>
      <c r="DO1653" s="1"/>
      <c r="DP1653" s="1"/>
      <c r="DQ1653" s="1"/>
      <c r="DR1653" s="1"/>
      <c r="DS1653" s="1"/>
      <c r="DT1653" s="1"/>
      <c r="DU1653" s="1"/>
      <c r="DV1653" s="1"/>
      <c r="DW1653" s="1"/>
      <c r="DX1653" s="1"/>
      <c r="DY1653" s="1"/>
      <c r="DZ1653" s="1"/>
      <c r="EA1653" s="1"/>
      <c r="EB1653" s="1"/>
      <c r="EC1653" s="1"/>
      <c r="ED1653" s="1"/>
      <c r="EE1653" s="1"/>
      <c r="EF1653" s="1"/>
      <c r="EG1653" s="1"/>
      <c r="EH1653" s="1"/>
      <c r="EI1653" s="1"/>
      <c r="EJ1653" s="1"/>
      <c r="EK1653" s="1"/>
      <c r="EL1653" s="1"/>
      <c r="EM1653" s="1"/>
      <c r="EN1653" s="1"/>
      <c r="EO1653" s="1"/>
      <c r="EP1653" s="1"/>
      <c r="EQ1653" s="1"/>
      <c r="ER1653" s="1"/>
      <c r="ES1653" s="1"/>
      <c r="ET1653" s="1"/>
      <c r="EU1653" s="1"/>
      <c r="EV1653" s="1"/>
      <c r="EW1653" s="1"/>
      <c r="EX1653" s="1"/>
      <c r="EY1653" s="1"/>
      <c r="EZ1653" s="1"/>
      <c r="FA1653" s="1"/>
      <c r="FB1653" s="1"/>
      <c r="FC1653" s="1"/>
      <c r="FD1653" s="1"/>
      <c r="FE1653" s="1"/>
      <c r="FF1653" s="1"/>
      <c r="FG1653" s="1"/>
      <c r="FH1653" s="1"/>
      <c r="FI1653" s="1"/>
      <c r="FJ1653" s="1"/>
      <c r="FK1653" s="1"/>
      <c r="FL1653" s="1"/>
      <c r="FM1653" s="1"/>
      <c r="FN1653" s="1"/>
      <c r="FO1653" s="1"/>
      <c r="FP1653" s="1"/>
      <c r="FQ1653" s="1"/>
      <c r="FR1653" s="1"/>
      <c r="FS1653" s="1"/>
      <c r="FT1653" s="1"/>
      <c r="FU1653" s="1"/>
      <c r="FV1653" s="1"/>
      <c r="FW1653" s="1"/>
      <c r="FX1653" s="1"/>
      <c r="FY1653" s="1"/>
      <c r="FZ1653" s="1"/>
      <c r="GA1653" s="1"/>
      <c r="GB1653" s="1"/>
      <c r="GC1653" s="1"/>
      <c r="GD1653" s="1"/>
      <c r="GE1653" s="1"/>
      <c r="GF1653" s="1"/>
      <c r="GG1653" s="1"/>
      <c r="GH1653" s="1"/>
      <c r="GI1653" s="1"/>
      <c r="GJ1653" s="1"/>
      <c r="GK1653" s="1"/>
      <c r="GL1653" s="1"/>
      <c r="GM1653" s="1"/>
      <c r="GN1653" s="1"/>
      <c r="GO1653" s="1"/>
      <c r="GP1653" s="1"/>
      <c r="GQ1653" s="1"/>
      <c r="GR1653" s="1"/>
      <c r="GS1653" s="1"/>
      <c r="GT1653" s="1"/>
      <c r="GU1653" s="1"/>
      <c r="GV1653" s="1"/>
      <c r="GW1653" s="1"/>
      <c r="GX1653" s="1"/>
      <c r="GY1653" s="1"/>
      <c r="GZ1653" s="1"/>
      <c r="HA1653" s="1"/>
      <c r="HB1653" s="1"/>
      <c r="HC1653" s="1"/>
      <c r="HD1653" s="1"/>
      <c r="HE1653" s="1"/>
      <c r="HF1653" s="1"/>
      <c r="HG1653" s="1"/>
      <c r="HH1653" s="1"/>
      <c r="HI1653" s="1"/>
      <c r="HJ1653" s="1"/>
      <c r="HK1653" s="1"/>
      <c r="HL1653" s="1"/>
    </row>
    <row r="1654" spans="1:220" x14ac:dyDescent="0.2">
      <c r="A1654" s="63">
        <f t="shared" si="424"/>
        <v>43629</v>
      </c>
      <c r="B1654" s="12">
        <f t="shared" ca="1" si="412"/>
        <v>77326655.908106953</v>
      </c>
      <c r="C1654" s="71">
        <f t="shared" si="413"/>
        <v>73398992.719999999</v>
      </c>
      <c r="D1654" s="65">
        <f ca="1">IF(A1654&lt;$B$1,VLOOKUP(A1654,[1]DI!$A$4:$B$15000,2,FALSE),0)</f>
        <v>6.4000000000000001E-2</v>
      </c>
      <c r="E1654" s="11">
        <f t="shared" ca="1" si="414"/>
        <v>1.0002462000000001</v>
      </c>
      <c r="F1654" s="64">
        <f ca="1">(TRUNC(PRODUCT($E$16:$E1653),16))</f>
        <v>1.5584702212702399</v>
      </c>
      <c r="G1654" s="64">
        <f t="shared" ca="1" si="415"/>
        <v>1.50864260980201</v>
      </c>
      <c r="H1654" s="64">
        <f t="shared" ca="1" si="416"/>
        <v>1.0330281100000001</v>
      </c>
      <c r="I1654" s="65">
        <f t="shared" si="425"/>
        <v>3.7499999999999999E-2</v>
      </c>
      <c r="J1654" s="66">
        <f t="shared" si="417"/>
        <v>43437</v>
      </c>
      <c r="K1654" s="13">
        <f t="shared" si="423"/>
        <v>192</v>
      </c>
      <c r="L1654" s="9">
        <f t="shared" si="418"/>
        <v>1.0198281360000001</v>
      </c>
      <c r="M1654" s="69">
        <f t="shared" ca="1" si="419"/>
        <v>1.0535111319999999</v>
      </c>
      <c r="N1654" s="68">
        <f t="shared" si="420"/>
        <v>0</v>
      </c>
      <c r="O1654" s="64">
        <f t="shared" ca="1" si="421"/>
        <v>3927663.1881069499</v>
      </c>
      <c r="P1654" s="70">
        <f t="shared" si="422"/>
        <v>0</v>
      </c>
      <c r="Q1654" s="67"/>
      <c r="R1654" s="66"/>
      <c r="S1654" s="66"/>
      <c r="T1654" s="66"/>
      <c r="U1654" s="66"/>
      <c r="V1654" s="6"/>
      <c r="W1654" s="6"/>
      <c r="X1654" s="6"/>
      <c r="Y1654" s="7"/>
      <c r="Z1654" s="1"/>
      <c r="AA1654" s="6"/>
      <c r="AB1654" s="7"/>
      <c r="AC1654" s="7"/>
      <c r="AD1654" s="7"/>
      <c r="AE1654" s="6"/>
      <c r="AF1654" s="8"/>
      <c r="AG1654" s="6"/>
      <c r="AH1654" s="1"/>
      <c r="AI1654" s="3"/>
      <c r="AJ1654" s="3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s="1"/>
      <c r="CW1654" s="1"/>
      <c r="CX1654" s="1"/>
      <c r="CY1654" s="1"/>
      <c r="CZ1654" s="1"/>
      <c r="DA1654" s="1"/>
      <c r="DB1654" s="1"/>
      <c r="DC1654" s="1"/>
      <c r="DD1654" s="1"/>
      <c r="DE1654" s="1"/>
      <c r="DF1654" s="1"/>
      <c r="DG1654" s="1"/>
      <c r="DH1654" s="1"/>
      <c r="DI1654" s="1"/>
      <c r="DJ1654" s="1"/>
      <c r="DK1654" s="1"/>
      <c r="DL1654" s="1"/>
      <c r="DM1654" s="1"/>
      <c r="DN1654" s="1"/>
      <c r="DO1654" s="1"/>
      <c r="DP1654" s="1"/>
      <c r="DQ1654" s="1"/>
      <c r="DR1654" s="1"/>
      <c r="DS1654" s="1"/>
      <c r="DT1654" s="1"/>
      <c r="DU1654" s="1"/>
      <c r="DV1654" s="1"/>
      <c r="DW1654" s="1"/>
      <c r="DX1654" s="1"/>
      <c r="DY1654" s="1"/>
      <c r="DZ1654" s="1"/>
      <c r="EA1654" s="1"/>
      <c r="EB1654" s="1"/>
      <c r="EC1654" s="1"/>
      <c r="ED1654" s="1"/>
      <c r="EE1654" s="1"/>
      <c r="EF1654" s="1"/>
      <c r="EG1654" s="1"/>
      <c r="EH1654" s="1"/>
      <c r="EI1654" s="1"/>
      <c r="EJ1654" s="1"/>
      <c r="EK1654" s="1"/>
      <c r="EL1654" s="1"/>
      <c r="EM1654" s="1"/>
      <c r="EN1654" s="1"/>
      <c r="EO1654" s="1"/>
      <c r="EP1654" s="1"/>
      <c r="EQ1654" s="1"/>
      <c r="ER1654" s="1"/>
      <c r="ES1654" s="1"/>
      <c r="ET1654" s="1"/>
      <c r="EU1654" s="1"/>
      <c r="EV1654" s="1"/>
      <c r="EW1654" s="1"/>
      <c r="EX1654" s="1"/>
      <c r="EY1654" s="1"/>
      <c r="EZ1654" s="1"/>
      <c r="FA1654" s="1"/>
      <c r="FB1654" s="1"/>
      <c r="FC1654" s="1"/>
      <c r="FD1654" s="1"/>
      <c r="FE1654" s="1"/>
      <c r="FF1654" s="1"/>
      <c r="FG1654" s="1"/>
      <c r="FH1654" s="1"/>
      <c r="FI1654" s="1"/>
      <c r="FJ1654" s="1"/>
      <c r="FK1654" s="1"/>
      <c r="FL1654" s="1"/>
      <c r="FM1654" s="1"/>
      <c r="FN1654" s="1"/>
      <c r="FO1654" s="1"/>
      <c r="FP1654" s="1"/>
      <c r="FQ1654" s="1"/>
      <c r="FR1654" s="1"/>
      <c r="FS1654" s="1"/>
      <c r="FT1654" s="1"/>
      <c r="FU1654" s="1"/>
      <c r="FV1654" s="1"/>
      <c r="FW1654" s="1"/>
      <c r="FX1654" s="1"/>
      <c r="FY1654" s="1"/>
      <c r="FZ1654" s="1"/>
      <c r="GA1654" s="1"/>
      <c r="GB1654" s="1"/>
      <c r="GC1654" s="1"/>
      <c r="GD1654" s="1"/>
      <c r="GE1654" s="1"/>
      <c r="GF1654" s="1"/>
      <c r="GG1654" s="1"/>
      <c r="GH1654" s="1"/>
      <c r="GI1654" s="1"/>
      <c r="GJ1654" s="1"/>
      <c r="GK1654" s="1"/>
      <c r="GL1654" s="1"/>
      <c r="GM1654" s="1"/>
      <c r="GN1654" s="1"/>
      <c r="GO1654" s="1"/>
      <c r="GP1654" s="1"/>
      <c r="GQ1654" s="1"/>
      <c r="GR1654" s="1"/>
      <c r="GS1654" s="1"/>
      <c r="GT1654" s="1"/>
      <c r="GU1654" s="1"/>
      <c r="GV1654" s="1"/>
      <c r="GW1654" s="1"/>
      <c r="GX1654" s="1"/>
      <c r="GY1654" s="1"/>
      <c r="GZ1654" s="1"/>
      <c r="HA1654" s="1"/>
      <c r="HB1654" s="1"/>
      <c r="HC1654" s="1"/>
      <c r="HD1654" s="1"/>
      <c r="HE1654" s="1"/>
      <c r="HF1654" s="1"/>
      <c r="HG1654" s="1"/>
      <c r="HH1654" s="1"/>
      <c r="HI1654" s="1"/>
      <c r="HJ1654" s="1"/>
      <c r="HK1654" s="1"/>
      <c r="HL1654" s="1"/>
    </row>
    <row r="1655" spans="1:220" x14ac:dyDescent="0.2">
      <c r="A1655" s="63">
        <f t="shared" si="424"/>
        <v>43630</v>
      </c>
      <c r="B1655" s="12">
        <f t="shared" ref="B1655:B1718" ca="1" si="426">(C1655+O1655+Q1655+R1655)</f>
        <v>77353603.467496186</v>
      </c>
      <c r="C1655" s="71">
        <f t="shared" ref="C1655:C1718" si="427">(C1654-P1654)</f>
        <v>73398992.719999999</v>
      </c>
      <c r="D1655" s="65">
        <f ca="1">IF(A1655&lt;$B$1,VLOOKUP(A1655,[1]DI!$A$4:$B$15000,2,FALSE),0)</f>
        <v>6.4000000000000001E-2</v>
      </c>
      <c r="E1655" s="11">
        <f t="shared" ref="E1655:E1718" ca="1" si="428">IF(A1655&lt;A$13,1,ROUND(((1+D1655)^(1/252)),8))</f>
        <v>1.0002462000000001</v>
      </c>
      <c r="F1655" s="64">
        <f ca="1">(TRUNC(PRODUCT($E$16:$E1654),16))</f>
        <v>1.5588539166387201</v>
      </c>
      <c r="G1655" s="64">
        <f t="shared" ref="G1655:G1718" ca="1" si="429">IF(N1654&gt;0,F1654,G1654)</f>
        <v>1.50864260980201</v>
      </c>
      <c r="H1655" s="64">
        <f t="shared" ref="H1655:H1718" ca="1" si="430">ROUND(F1655/G1655,8)</f>
        <v>1.03328244</v>
      </c>
      <c r="I1655" s="65">
        <f t="shared" si="425"/>
        <v>3.7499999999999999E-2</v>
      </c>
      <c r="J1655" s="66">
        <f t="shared" ref="J1655:J1718" si="431">IF(N1654&gt;0,VLOOKUP(N1654,W$16:AG$52,2),J1654)</f>
        <v>43437</v>
      </c>
      <c r="K1655" s="13">
        <f t="shared" si="423"/>
        <v>193</v>
      </c>
      <c r="L1655" s="9">
        <f t="shared" ref="L1655:L1718" si="432">ROUND((I1655+1)^(K1655/360),9)</f>
        <v>1.0199324299999999</v>
      </c>
      <c r="M1655" s="69">
        <f t="shared" ref="M1655:M1718" ca="1" si="433">ROUND(H1655*L1655,9)</f>
        <v>1.05387827</v>
      </c>
      <c r="N1655" s="68">
        <f t="shared" ref="N1655:N1718" si="434">IF(VLOOKUP(A1655,X$16:AE$52,8)=VLOOKUP(A1654,X$16:AE$52,8),0,VLOOKUP(A1655,X$16:AE$52,8))</f>
        <v>0</v>
      </c>
      <c r="O1655" s="64">
        <f t="shared" ref="O1655:O1718" ca="1" si="435">TRUNC(((M1655-1)*C1655),8)</f>
        <v>3954610.74749619</v>
      </c>
      <c r="P1655" s="70">
        <f t="shared" ref="P1655:P1718" si="436">IF(N1655&gt;0,VLOOKUP(N1655,$W$16:$AB$52,6),0)</f>
        <v>0</v>
      </c>
      <c r="Q1655" s="67"/>
      <c r="R1655" s="66"/>
      <c r="S1655" s="66"/>
      <c r="T1655" s="66"/>
      <c r="U1655" s="66"/>
      <c r="V1655" s="6"/>
      <c r="W1655" s="6"/>
      <c r="X1655" s="6"/>
      <c r="Y1655" s="7"/>
      <c r="Z1655" s="1"/>
      <c r="AA1655" s="6"/>
      <c r="AB1655" s="7"/>
      <c r="AC1655" s="7"/>
      <c r="AD1655" s="7"/>
      <c r="AE1655" s="6"/>
      <c r="AF1655" s="8"/>
      <c r="AG1655" s="6"/>
      <c r="AH1655" s="1"/>
      <c r="AI1655" s="3"/>
      <c r="AJ1655" s="3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s="1"/>
      <c r="CT1655" s="1"/>
      <c r="CU1655" s="1"/>
      <c r="CV1655" s="1"/>
      <c r="CW1655" s="1"/>
      <c r="CX1655" s="1"/>
      <c r="CY1655" s="1"/>
      <c r="CZ1655" s="1"/>
      <c r="DA1655" s="1"/>
      <c r="DB1655" s="1"/>
      <c r="DC1655" s="1"/>
      <c r="DD1655" s="1"/>
      <c r="DE1655" s="1"/>
      <c r="DF1655" s="1"/>
      <c r="DG1655" s="1"/>
      <c r="DH1655" s="1"/>
      <c r="DI1655" s="1"/>
      <c r="DJ1655" s="1"/>
      <c r="DK1655" s="1"/>
      <c r="DL1655" s="1"/>
      <c r="DM1655" s="1"/>
      <c r="DN1655" s="1"/>
      <c r="DO1655" s="1"/>
      <c r="DP1655" s="1"/>
      <c r="DQ1655" s="1"/>
      <c r="DR1655" s="1"/>
      <c r="DS1655" s="1"/>
      <c r="DT1655" s="1"/>
      <c r="DU1655" s="1"/>
      <c r="DV1655" s="1"/>
      <c r="DW1655" s="1"/>
      <c r="DX1655" s="1"/>
      <c r="DY1655" s="1"/>
      <c r="DZ1655" s="1"/>
      <c r="EA1655" s="1"/>
      <c r="EB1655" s="1"/>
      <c r="EC1655" s="1"/>
      <c r="ED1655" s="1"/>
      <c r="EE1655" s="1"/>
      <c r="EF1655" s="1"/>
      <c r="EG1655" s="1"/>
      <c r="EH1655" s="1"/>
      <c r="EI1655" s="1"/>
      <c r="EJ1655" s="1"/>
      <c r="EK1655" s="1"/>
      <c r="EL1655" s="1"/>
      <c r="EM1655" s="1"/>
      <c r="EN1655" s="1"/>
      <c r="EO1655" s="1"/>
      <c r="EP1655" s="1"/>
      <c r="EQ1655" s="1"/>
      <c r="ER1655" s="1"/>
      <c r="ES1655" s="1"/>
      <c r="ET1655" s="1"/>
      <c r="EU1655" s="1"/>
      <c r="EV1655" s="1"/>
      <c r="EW1655" s="1"/>
      <c r="EX1655" s="1"/>
      <c r="EY1655" s="1"/>
      <c r="EZ1655" s="1"/>
      <c r="FA1655" s="1"/>
      <c r="FB1655" s="1"/>
      <c r="FC1655" s="1"/>
      <c r="FD1655" s="1"/>
      <c r="FE1655" s="1"/>
      <c r="FF1655" s="1"/>
      <c r="FG1655" s="1"/>
      <c r="FH1655" s="1"/>
      <c r="FI1655" s="1"/>
      <c r="FJ1655" s="1"/>
      <c r="FK1655" s="1"/>
      <c r="FL1655" s="1"/>
      <c r="FM1655" s="1"/>
      <c r="FN1655" s="1"/>
      <c r="FO1655" s="1"/>
      <c r="FP1655" s="1"/>
      <c r="FQ1655" s="1"/>
      <c r="FR1655" s="1"/>
      <c r="FS1655" s="1"/>
      <c r="FT1655" s="1"/>
      <c r="FU1655" s="1"/>
      <c r="FV1655" s="1"/>
      <c r="FW1655" s="1"/>
      <c r="FX1655" s="1"/>
      <c r="FY1655" s="1"/>
      <c r="FZ1655" s="1"/>
      <c r="GA1655" s="1"/>
      <c r="GB1655" s="1"/>
      <c r="GC1655" s="1"/>
      <c r="GD1655" s="1"/>
      <c r="GE1655" s="1"/>
      <c r="GF1655" s="1"/>
      <c r="GG1655" s="1"/>
      <c r="GH1655" s="1"/>
      <c r="GI1655" s="1"/>
      <c r="GJ1655" s="1"/>
      <c r="GK1655" s="1"/>
      <c r="GL1655" s="1"/>
      <c r="GM1655" s="1"/>
      <c r="GN1655" s="1"/>
      <c r="GO1655" s="1"/>
      <c r="GP1655" s="1"/>
      <c r="GQ1655" s="1"/>
      <c r="GR1655" s="1"/>
      <c r="GS1655" s="1"/>
      <c r="GT1655" s="1"/>
      <c r="GU1655" s="1"/>
      <c r="GV1655" s="1"/>
      <c r="GW1655" s="1"/>
      <c r="GX1655" s="1"/>
      <c r="GY1655" s="1"/>
      <c r="GZ1655" s="1"/>
      <c r="HA1655" s="1"/>
      <c r="HB1655" s="1"/>
      <c r="HC1655" s="1"/>
      <c r="HD1655" s="1"/>
      <c r="HE1655" s="1"/>
      <c r="HF1655" s="1"/>
      <c r="HG1655" s="1"/>
      <c r="HH1655" s="1"/>
      <c r="HI1655" s="1"/>
      <c r="HJ1655" s="1"/>
      <c r="HK1655" s="1"/>
      <c r="HL1655" s="1"/>
    </row>
    <row r="1656" spans="1:220" x14ac:dyDescent="0.2">
      <c r="A1656" s="63">
        <f t="shared" si="424"/>
        <v>43631</v>
      </c>
      <c r="B1656" s="12">
        <f t="shared" ca="1" si="426"/>
        <v>77380560.275158525</v>
      </c>
      <c r="C1656" s="71">
        <f t="shared" si="427"/>
        <v>73398992.719999999</v>
      </c>
      <c r="D1656" s="65">
        <f ca="1">IF(A1656&lt;$B$1,VLOOKUP(A1656,[1]DI!$A$4:$B$15000,2,FALSE),0)</f>
        <v>0</v>
      </c>
      <c r="E1656" s="11">
        <f t="shared" ca="1" si="428"/>
        <v>1</v>
      </c>
      <c r="F1656" s="64">
        <f ca="1">(TRUNC(PRODUCT($E$16:$E1655),16))</f>
        <v>1.5592377064730001</v>
      </c>
      <c r="G1656" s="64">
        <f t="shared" ca="1" si="429"/>
        <v>1.50864260980201</v>
      </c>
      <c r="H1656" s="64">
        <f t="shared" ca="1" si="430"/>
        <v>1.0335368300000001</v>
      </c>
      <c r="I1656" s="65">
        <f t="shared" si="425"/>
        <v>3.7499999999999999E-2</v>
      </c>
      <c r="J1656" s="66">
        <f t="shared" si="431"/>
        <v>43437</v>
      </c>
      <c r="K1656" s="13">
        <f t="shared" si="423"/>
        <v>194</v>
      </c>
      <c r="L1656" s="9">
        <f t="shared" si="432"/>
        <v>1.0200367349999999</v>
      </c>
      <c r="M1656" s="69">
        <f t="shared" ca="1" si="433"/>
        <v>1.0542455340000001</v>
      </c>
      <c r="N1656" s="68">
        <f t="shared" si="434"/>
        <v>0</v>
      </c>
      <c r="O1656" s="64">
        <f t="shared" ca="1" si="435"/>
        <v>3981567.5551585201</v>
      </c>
      <c r="P1656" s="70">
        <f t="shared" si="436"/>
        <v>0</v>
      </c>
      <c r="Q1656" s="67"/>
      <c r="R1656" s="66"/>
      <c r="S1656" s="66"/>
      <c r="T1656" s="66"/>
      <c r="U1656" s="66"/>
      <c r="V1656" s="6"/>
      <c r="W1656" s="6"/>
      <c r="X1656" s="6"/>
      <c r="Y1656" s="7"/>
      <c r="Z1656" s="1"/>
      <c r="AA1656" s="6"/>
      <c r="AB1656" s="7"/>
      <c r="AC1656" s="7"/>
      <c r="AD1656" s="7"/>
      <c r="AE1656" s="6"/>
      <c r="AF1656" s="8"/>
      <c r="AG1656" s="6"/>
      <c r="AH1656" s="1"/>
      <c r="AI1656" s="3"/>
      <c r="AJ1656" s="3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s="1"/>
      <c r="CJ1656" s="1"/>
      <c r="CK1656" s="1"/>
      <c r="CL1656" s="1"/>
      <c r="CM1656" s="1"/>
      <c r="CN1656" s="1"/>
      <c r="CO1656" s="1"/>
      <c r="CP1656" s="1"/>
      <c r="CQ1656" s="1"/>
      <c r="CR1656" s="1"/>
      <c r="CS1656" s="1"/>
      <c r="CT1656" s="1"/>
      <c r="CU1656" s="1"/>
      <c r="CV1656" s="1"/>
      <c r="CW1656" s="1"/>
      <c r="CX1656" s="1"/>
      <c r="CY1656" s="1"/>
      <c r="CZ1656" s="1"/>
      <c r="DA1656" s="1"/>
      <c r="DB1656" s="1"/>
      <c r="DC1656" s="1"/>
      <c r="DD1656" s="1"/>
      <c r="DE1656" s="1"/>
      <c r="DF1656" s="1"/>
      <c r="DG1656" s="1"/>
      <c r="DH1656" s="1"/>
      <c r="DI1656" s="1"/>
      <c r="DJ1656" s="1"/>
      <c r="DK1656" s="1"/>
      <c r="DL1656" s="1"/>
      <c r="DM1656" s="1"/>
      <c r="DN1656" s="1"/>
      <c r="DO1656" s="1"/>
      <c r="DP1656" s="1"/>
      <c r="DQ1656" s="1"/>
      <c r="DR1656" s="1"/>
      <c r="DS1656" s="1"/>
      <c r="DT1656" s="1"/>
      <c r="DU1656" s="1"/>
      <c r="DV1656" s="1"/>
      <c r="DW1656" s="1"/>
      <c r="DX1656" s="1"/>
      <c r="DY1656" s="1"/>
      <c r="DZ1656" s="1"/>
      <c r="EA1656" s="1"/>
      <c r="EB1656" s="1"/>
      <c r="EC1656" s="1"/>
      <c r="ED1656" s="1"/>
      <c r="EE1656" s="1"/>
      <c r="EF1656" s="1"/>
      <c r="EG1656" s="1"/>
      <c r="EH1656" s="1"/>
      <c r="EI1656" s="1"/>
      <c r="EJ1656" s="1"/>
      <c r="EK1656" s="1"/>
      <c r="EL1656" s="1"/>
      <c r="EM1656" s="1"/>
      <c r="EN1656" s="1"/>
      <c r="EO1656" s="1"/>
      <c r="EP1656" s="1"/>
      <c r="EQ1656" s="1"/>
      <c r="ER1656" s="1"/>
      <c r="ES1656" s="1"/>
      <c r="ET1656" s="1"/>
      <c r="EU1656" s="1"/>
      <c r="EV1656" s="1"/>
      <c r="EW1656" s="1"/>
      <c r="EX1656" s="1"/>
      <c r="EY1656" s="1"/>
      <c r="EZ1656" s="1"/>
      <c r="FA1656" s="1"/>
      <c r="FB1656" s="1"/>
      <c r="FC1656" s="1"/>
      <c r="FD1656" s="1"/>
      <c r="FE1656" s="1"/>
      <c r="FF1656" s="1"/>
      <c r="FG1656" s="1"/>
      <c r="FH1656" s="1"/>
      <c r="FI1656" s="1"/>
      <c r="FJ1656" s="1"/>
      <c r="FK1656" s="1"/>
      <c r="FL1656" s="1"/>
      <c r="FM1656" s="1"/>
      <c r="FN1656" s="1"/>
      <c r="FO1656" s="1"/>
      <c r="FP1656" s="1"/>
      <c r="FQ1656" s="1"/>
      <c r="FR1656" s="1"/>
      <c r="FS1656" s="1"/>
      <c r="FT1656" s="1"/>
      <c r="FU1656" s="1"/>
      <c r="FV1656" s="1"/>
      <c r="FW1656" s="1"/>
      <c r="FX1656" s="1"/>
      <c r="FY1656" s="1"/>
      <c r="FZ1656" s="1"/>
      <c r="GA1656" s="1"/>
      <c r="GB1656" s="1"/>
      <c r="GC1656" s="1"/>
      <c r="GD1656" s="1"/>
      <c r="GE1656" s="1"/>
      <c r="GF1656" s="1"/>
      <c r="GG1656" s="1"/>
      <c r="GH1656" s="1"/>
      <c r="GI1656" s="1"/>
      <c r="GJ1656" s="1"/>
      <c r="GK1656" s="1"/>
      <c r="GL1656" s="1"/>
      <c r="GM1656" s="1"/>
      <c r="GN1656" s="1"/>
      <c r="GO1656" s="1"/>
      <c r="GP1656" s="1"/>
      <c r="GQ1656" s="1"/>
      <c r="GR1656" s="1"/>
      <c r="GS1656" s="1"/>
      <c r="GT1656" s="1"/>
      <c r="GU1656" s="1"/>
      <c r="GV1656" s="1"/>
      <c r="GW1656" s="1"/>
      <c r="GX1656" s="1"/>
      <c r="GY1656" s="1"/>
      <c r="GZ1656" s="1"/>
      <c r="HA1656" s="1"/>
      <c r="HB1656" s="1"/>
      <c r="HC1656" s="1"/>
      <c r="HD1656" s="1"/>
      <c r="HE1656" s="1"/>
      <c r="HF1656" s="1"/>
      <c r="HG1656" s="1"/>
      <c r="HH1656" s="1"/>
      <c r="HI1656" s="1"/>
      <c r="HJ1656" s="1"/>
      <c r="HK1656" s="1"/>
      <c r="HL1656" s="1"/>
    </row>
    <row r="1657" spans="1:220" x14ac:dyDescent="0.2">
      <c r="A1657" s="63">
        <f t="shared" si="424"/>
        <v>43632</v>
      </c>
      <c r="B1657" s="12">
        <f t="shared" ca="1" si="426"/>
        <v>77388473.64076063</v>
      </c>
      <c r="C1657" s="71">
        <f t="shared" si="427"/>
        <v>73398992.719999999</v>
      </c>
      <c r="D1657" s="65">
        <f ca="1">IF(A1657&lt;$B$1,VLOOKUP(A1657,[1]DI!$A$4:$B$15000,2,FALSE),0)</f>
        <v>0</v>
      </c>
      <c r="E1657" s="11">
        <f t="shared" ca="1" si="428"/>
        <v>1</v>
      </c>
      <c r="F1657" s="64">
        <f ca="1">(TRUNC(PRODUCT($E$16:$E1656),16))</f>
        <v>1.5592377064730001</v>
      </c>
      <c r="G1657" s="64">
        <f t="shared" ca="1" si="429"/>
        <v>1.50864260980201</v>
      </c>
      <c r="H1657" s="64">
        <f t="shared" ca="1" si="430"/>
        <v>1.0335368300000001</v>
      </c>
      <c r="I1657" s="65">
        <f t="shared" si="425"/>
        <v>3.7499999999999999E-2</v>
      </c>
      <c r="J1657" s="66">
        <f t="shared" si="431"/>
        <v>43437</v>
      </c>
      <c r="K1657" s="13">
        <f t="shared" si="423"/>
        <v>195</v>
      </c>
      <c r="L1657" s="9">
        <f t="shared" si="432"/>
        <v>1.0201410500000001</v>
      </c>
      <c r="M1657" s="69">
        <f t="shared" ca="1" si="433"/>
        <v>1.0543533469999999</v>
      </c>
      <c r="N1657" s="68">
        <f t="shared" si="434"/>
        <v>0</v>
      </c>
      <c r="O1657" s="64">
        <f t="shared" ca="1" si="435"/>
        <v>3989480.9207606302</v>
      </c>
      <c r="P1657" s="70">
        <f t="shared" si="436"/>
        <v>0</v>
      </c>
      <c r="Q1657" s="67"/>
      <c r="R1657" s="66"/>
      <c r="S1657" s="66"/>
      <c r="T1657" s="66"/>
      <c r="U1657" s="66"/>
      <c r="V1657" s="6"/>
      <c r="W1657" s="6"/>
      <c r="X1657" s="6"/>
      <c r="Y1657" s="7"/>
      <c r="Z1657" s="1"/>
      <c r="AA1657" s="6"/>
      <c r="AB1657" s="7"/>
      <c r="AC1657" s="7"/>
      <c r="AD1657" s="7"/>
      <c r="AE1657" s="6"/>
      <c r="AF1657" s="8"/>
      <c r="AG1657" s="6"/>
      <c r="AH1657" s="1"/>
      <c r="AI1657" s="3"/>
      <c r="AJ1657" s="3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s="1"/>
      <c r="DJ1657" s="1"/>
      <c r="DK1657" s="1"/>
      <c r="DL1657" s="1"/>
      <c r="DM1657" s="1"/>
      <c r="DN1657" s="1"/>
      <c r="DO1657" s="1"/>
      <c r="DP1657" s="1"/>
      <c r="DQ1657" s="1"/>
      <c r="DR1657" s="1"/>
      <c r="DS1657" s="1"/>
      <c r="DT1657" s="1"/>
      <c r="DU1657" s="1"/>
      <c r="DV1657" s="1"/>
      <c r="DW1657" s="1"/>
      <c r="DX1657" s="1"/>
      <c r="DY1657" s="1"/>
      <c r="DZ1657" s="1"/>
      <c r="EA1657" s="1"/>
      <c r="EB1657" s="1"/>
      <c r="EC1657" s="1"/>
      <c r="ED1657" s="1"/>
      <c r="EE1657" s="1"/>
      <c r="EF1657" s="1"/>
      <c r="EG1657" s="1"/>
      <c r="EH1657" s="1"/>
      <c r="EI1657" s="1"/>
      <c r="EJ1657" s="1"/>
      <c r="EK1657" s="1"/>
      <c r="EL1657" s="1"/>
      <c r="EM1657" s="1"/>
      <c r="EN1657" s="1"/>
      <c r="EO1657" s="1"/>
      <c r="EP1657" s="1"/>
      <c r="EQ1657" s="1"/>
      <c r="ER1657" s="1"/>
      <c r="ES1657" s="1"/>
      <c r="ET1657" s="1"/>
      <c r="EU1657" s="1"/>
      <c r="EV1657" s="1"/>
      <c r="EW1657" s="1"/>
      <c r="EX1657" s="1"/>
      <c r="EY1657" s="1"/>
      <c r="EZ1657" s="1"/>
      <c r="FA1657" s="1"/>
      <c r="FB1657" s="1"/>
      <c r="FC1657" s="1"/>
      <c r="FD1657" s="1"/>
      <c r="FE1657" s="1"/>
      <c r="FF1657" s="1"/>
      <c r="FG1657" s="1"/>
      <c r="FH1657" s="1"/>
      <c r="FI1657" s="1"/>
      <c r="FJ1657" s="1"/>
      <c r="FK1657" s="1"/>
      <c r="FL1657" s="1"/>
      <c r="FM1657" s="1"/>
      <c r="FN1657" s="1"/>
      <c r="FO1657" s="1"/>
      <c r="FP1657" s="1"/>
      <c r="FQ1657" s="1"/>
      <c r="FR1657" s="1"/>
      <c r="FS1657" s="1"/>
      <c r="FT1657" s="1"/>
      <c r="FU1657" s="1"/>
      <c r="FV1657" s="1"/>
      <c r="FW1657" s="1"/>
      <c r="FX1657" s="1"/>
      <c r="FY1657" s="1"/>
      <c r="FZ1657" s="1"/>
      <c r="GA1657" s="1"/>
      <c r="GB1657" s="1"/>
      <c r="GC1657" s="1"/>
      <c r="GD1657" s="1"/>
      <c r="GE1657" s="1"/>
      <c r="GF1657" s="1"/>
      <c r="GG1657" s="1"/>
      <c r="GH1657" s="1"/>
      <c r="GI1657" s="1"/>
      <c r="GJ1657" s="1"/>
      <c r="GK1657" s="1"/>
      <c r="GL1657" s="1"/>
      <c r="GM1657" s="1"/>
      <c r="GN1657" s="1"/>
      <c r="GO1657" s="1"/>
      <c r="GP1657" s="1"/>
      <c r="GQ1657" s="1"/>
      <c r="GR1657" s="1"/>
      <c r="GS1657" s="1"/>
      <c r="GT1657" s="1"/>
      <c r="GU1657" s="1"/>
      <c r="GV1657" s="1"/>
      <c r="GW1657" s="1"/>
      <c r="GX1657" s="1"/>
      <c r="GY1657" s="1"/>
      <c r="GZ1657" s="1"/>
      <c r="HA1657" s="1"/>
      <c r="HB1657" s="1"/>
      <c r="HC1657" s="1"/>
      <c r="HD1657" s="1"/>
      <c r="HE1657" s="1"/>
      <c r="HF1657" s="1"/>
      <c r="HG1657" s="1"/>
      <c r="HH1657" s="1"/>
      <c r="HI1657" s="1"/>
      <c r="HJ1657" s="1"/>
      <c r="HK1657" s="1"/>
      <c r="HL1657" s="1"/>
    </row>
    <row r="1658" spans="1:220" x14ac:dyDescent="0.2">
      <c r="A1658" s="63">
        <f t="shared" si="424"/>
        <v>43633</v>
      </c>
      <c r="B1658" s="12">
        <f t="shared" ca="1" si="426"/>
        <v>77396387.88715066</v>
      </c>
      <c r="C1658" s="71">
        <f t="shared" si="427"/>
        <v>73398992.719999999</v>
      </c>
      <c r="D1658" s="65">
        <f ca="1">IF(A1658&lt;$B$1,VLOOKUP(A1658,[1]DI!$A$4:$B$15000,2,FALSE),0)</f>
        <v>6.4000000000000001E-2</v>
      </c>
      <c r="E1658" s="11">
        <f t="shared" ca="1" si="428"/>
        <v>1.0002462000000001</v>
      </c>
      <c r="F1658" s="64">
        <f ca="1">(TRUNC(PRODUCT($E$16:$E1657),16))</f>
        <v>1.5592377064730001</v>
      </c>
      <c r="G1658" s="64">
        <f t="shared" ca="1" si="429"/>
        <v>1.50864260980201</v>
      </c>
      <c r="H1658" s="64">
        <f t="shared" ca="1" si="430"/>
        <v>1.0335368300000001</v>
      </c>
      <c r="I1658" s="65">
        <f t="shared" si="425"/>
        <v>3.7499999999999999E-2</v>
      </c>
      <c r="J1658" s="66">
        <f t="shared" si="431"/>
        <v>43437</v>
      </c>
      <c r="K1658" s="13">
        <f t="shared" si="423"/>
        <v>196</v>
      </c>
      <c r="L1658" s="9">
        <f t="shared" si="432"/>
        <v>1.0202453760000001</v>
      </c>
      <c r="M1658" s="69">
        <f t="shared" ca="1" si="433"/>
        <v>1.0544611719999999</v>
      </c>
      <c r="N1658" s="68">
        <f t="shared" si="434"/>
        <v>0</v>
      </c>
      <c r="O1658" s="64">
        <f t="shared" ca="1" si="435"/>
        <v>3997395.16715066</v>
      </c>
      <c r="P1658" s="70">
        <f t="shared" si="436"/>
        <v>0</v>
      </c>
      <c r="Q1658" s="67"/>
      <c r="R1658" s="66"/>
      <c r="S1658" s="66"/>
      <c r="T1658" s="66"/>
      <c r="U1658" s="66"/>
      <c r="V1658" s="6"/>
      <c r="W1658" s="6"/>
      <c r="X1658" s="6"/>
      <c r="Y1658" s="7"/>
      <c r="Z1658" s="1"/>
      <c r="AA1658" s="6"/>
      <c r="AB1658" s="7"/>
      <c r="AC1658" s="7"/>
      <c r="AD1658" s="7"/>
      <c r="AE1658" s="6"/>
      <c r="AF1658" s="8"/>
      <c r="AG1658" s="6"/>
      <c r="AH1658" s="1"/>
      <c r="AI1658" s="3"/>
      <c r="AJ1658" s="3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s="1"/>
      <c r="CJ1658" s="1"/>
      <c r="CK1658" s="1"/>
      <c r="CL1658" s="1"/>
      <c r="CM1658" s="1"/>
      <c r="CN1658" s="1"/>
      <c r="CO1658" s="1"/>
      <c r="CP1658" s="1"/>
      <c r="CQ1658" s="1"/>
      <c r="CR1658" s="1"/>
      <c r="CS1658" s="1"/>
      <c r="CT1658" s="1"/>
      <c r="CU1658" s="1"/>
      <c r="CV1658" s="1"/>
      <c r="CW1658" s="1"/>
      <c r="CX1658" s="1"/>
      <c r="CY1658" s="1"/>
      <c r="CZ1658" s="1"/>
      <c r="DA1658" s="1"/>
      <c r="DB1658" s="1"/>
      <c r="DC1658" s="1"/>
      <c r="DD1658" s="1"/>
      <c r="DE1658" s="1"/>
      <c r="DF1658" s="1"/>
      <c r="DG1658" s="1"/>
      <c r="DH1658" s="1"/>
      <c r="DI1658" s="1"/>
      <c r="DJ1658" s="1"/>
      <c r="DK1658" s="1"/>
      <c r="DL1658" s="1"/>
      <c r="DM1658" s="1"/>
      <c r="DN1658" s="1"/>
      <c r="DO1658" s="1"/>
      <c r="DP1658" s="1"/>
      <c r="DQ1658" s="1"/>
      <c r="DR1658" s="1"/>
      <c r="DS1658" s="1"/>
      <c r="DT1658" s="1"/>
      <c r="DU1658" s="1"/>
      <c r="DV1658" s="1"/>
      <c r="DW1658" s="1"/>
      <c r="DX1658" s="1"/>
      <c r="DY1658" s="1"/>
      <c r="DZ1658" s="1"/>
      <c r="EA1658" s="1"/>
      <c r="EB1658" s="1"/>
      <c r="EC1658" s="1"/>
      <c r="ED1658" s="1"/>
      <c r="EE1658" s="1"/>
      <c r="EF1658" s="1"/>
      <c r="EG1658" s="1"/>
      <c r="EH1658" s="1"/>
      <c r="EI1658" s="1"/>
      <c r="EJ1658" s="1"/>
      <c r="EK1658" s="1"/>
      <c r="EL1658" s="1"/>
      <c r="EM1658" s="1"/>
      <c r="EN1658" s="1"/>
      <c r="EO1658" s="1"/>
      <c r="EP1658" s="1"/>
      <c r="EQ1658" s="1"/>
      <c r="ER1658" s="1"/>
      <c r="ES1658" s="1"/>
      <c r="ET1658" s="1"/>
      <c r="EU1658" s="1"/>
      <c r="EV1658" s="1"/>
      <c r="EW1658" s="1"/>
      <c r="EX1658" s="1"/>
      <c r="EY1658" s="1"/>
      <c r="EZ1658" s="1"/>
      <c r="FA1658" s="1"/>
      <c r="FB1658" s="1"/>
      <c r="FC1658" s="1"/>
      <c r="FD1658" s="1"/>
      <c r="FE1658" s="1"/>
      <c r="FF1658" s="1"/>
      <c r="FG1658" s="1"/>
      <c r="FH1658" s="1"/>
      <c r="FI1658" s="1"/>
      <c r="FJ1658" s="1"/>
      <c r="FK1658" s="1"/>
      <c r="FL1658" s="1"/>
      <c r="FM1658" s="1"/>
      <c r="FN1658" s="1"/>
      <c r="FO1658" s="1"/>
      <c r="FP1658" s="1"/>
      <c r="FQ1658" s="1"/>
      <c r="FR1658" s="1"/>
      <c r="FS1658" s="1"/>
      <c r="FT1658" s="1"/>
      <c r="FU1658" s="1"/>
      <c r="FV1658" s="1"/>
      <c r="FW1658" s="1"/>
      <c r="FX1658" s="1"/>
      <c r="FY1658" s="1"/>
      <c r="FZ1658" s="1"/>
      <c r="GA1658" s="1"/>
      <c r="GB1658" s="1"/>
      <c r="GC1658" s="1"/>
      <c r="GD1658" s="1"/>
      <c r="GE1658" s="1"/>
      <c r="GF1658" s="1"/>
      <c r="GG1658" s="1"/>
      <c r="GH1658" s="1"/>
      <c r="GI1658" s="1"/>
      <c r="GJ1658" s="1"/>
      <c r="GK1658" s="1"/>
      <c r="GL1658" s="1"/>
      <c r="GM1658" s="1"/>
      <c r="GN1658" s="1"/>
      <c r="GO1658" s="1"/>
      <c r="GP1658" s="1"/>
      <c r="GQ1658" s="1"/>
      <c r="GR1658" s="1"/>
      <c r="GS1658" s="1"/>
      <c r="GT1658" s="1"/>
      <c r="GU1658" s="1"/>
      <c r="GV1658" s="1"/>
      <c r="GW1658" s="1"/>
      <c r="GX1658" s="1"/>
      <c r="GY1658" s="1"/>
      <c r="GZ1658" s="1"/>
      <c r="HA1658" s="1"/>
      <c r="HB1658" s="1"/>
      <c r="HC1658" s="1"/>
      <c r="HD1658" s="1"/>
      <c r="HE1658" s="1"/>
      <c r="HF1658" s="1"/>
      <c r="HG1658" s="1"/>
      <c r="HH1658" s="1"/>
      <c r="HI1658" s="1"/>
      <c r="HJ1658" s="1"/>
      <c r="HK1658" s="1"/>
      <c r="HL1658" s="1"/>
    </row>
    <row r="1659" spans="1:220" x14ac:dyDescent="0.2">
      <c r="A1659" s="63">
        <f t="shared" si="424"/>
        <v>43634</v>
      </c>
      <c r="B1659" s="12">
        <f t="shared" ca="1" si="426"/>
        <v>77423360.108601466</v>
      </c>
      <c r="C1659" s="71">
        <f t="shared" si="427"/>
        <v>73398992.719999999</v>
      </c>
      <c r="D1659" s="65">
        <f ca="1">IF(A1659&lt;$B$1,VLOOKUP(A1659,[1]DI!$A$4:$B$15000,2,FALSE),0)</f>
        <v>6.4000000000000001E-2</v>
      </c>
      <c r="E1659" s="11">
        <f t="shared" ca="1" si="428"/>
        <v>1.0002462000000001</v>
      </c>
      <c r="F1659" s="64">
        <f ca="1">(TRUNC(PRODUCT($E$16:$E1658),16))</f>
        <v>1.55962159079633</v>
      </c>
      <c r="G1659" s="64">
        <f t="shared" ca="1" si="429"/>
        <v>1.50864260980201</v>
      </c>
      <c r="H1659" s="64">
        <f t="shared" ca="1" si="430"/>
        <v>1.0337912899999999</v>
      </c>
      <c r="I1659" s="65">
        <f t="shared" si="425"/>
        <v>3.7499999999999999E-2</v>
      </c>
      <c r="J1659" s="66">
        <f t="shared" si="431"/>
        <v>43437</v>
      </c>
      <c r="K1659" s="13">
        <f t="shared" si="423"/>
        <v>197</v>
      </c>
      <c r="L1659" s="9">
        <f t="shared" si="432"/>
        <v>1.0203497130000001</v>
      </c>
      <c r="M1659" s="69">
        <f t="shared" ca="1" si="433"/>
        <v>1.054828646</v>
      </c>
      <c r="N1659" s="68">
        <f t="shared" si="434"/>
        <v>0</v>
      </c>
      <c r="O1659" s="64">
        <f t="shared" ca="1" si="435"/>
        <v>4024367.38860146</v>
      </c>
      <c r="P1659" s="70">
        <f t="shared" si="436"/>
        <v>0</v>
      </c>
      <c r="Q1659" s="67"/>
      <c r="R1659" s="66"/>
      <c r="S1659" s="66"/>
      <c r="T1659" s="66"/>
      <c r="U1659" s="66"/>
      <c r="V1659" s="6"/>
      <c r="W1659" s="6"/>
      <c r="X1659" s="6"/>
      <c r="Y1659" s="7"/>
      <c r="Z1659" s="1"/>
      <c r="AA1659" s="6"/>
      <c r="AB1659" s="7"/>
      <c r="AC1659" s="7"/>
      <c r="AD1659" s="7"/>
      <c r="AE1659" s="6"/>
      <c r="AF1659" s="8"/>
      <c r="AG1659" s="6"/>
      <c r="AH1659" s="1"/>
      <c r="AI1659" s="3"/>
      <c r="AJ1659" s="3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  <c r="CO1659" s="1"/>
      <c r="CP1659" s="1"/>
      <c r="CQ1659" s="1"/>
      <c r="CR1659" s="1"/>
      <c r="CS1659" s="1"/>
      <c r="CT1659" s="1"/>
      <c r="CU1659" s="1"/>
      <c r="CV1659" s="1"/>
      <c r="CW1659" s="1"/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s="1"/>
      <c r="DK1659" s="1"/>
      <c r="DL1659" s="1"/>
      <c r="DM1659" s="1"/>
      <c r="DN1659" s="1"/>
      <c r="DO1659" s="1"/>
      <c r="DP1659" s="1"/>
      <c r="DQ1659" s="1"/>
      <c r="DR1659" s="1"/>
      <c r="DS1659" s="1"/>
      <c r="DT1659" s="1"/>
      <c r="DU1659" s="1"/>
      <c r="DV1659" s="1"/>
      <c r="DW1659" s="1"/>
      <c r="DX1659" s="1"/>
      <c r="DY1659" s="1"/>
      <c r="DZ1659" s="1"/>
      <c r="EA1659" s="1"/>
      <c r="EB1659" s="1"/>
      <c r="EC1659" s="1"/>
      <c r="ED1659" s="1"/>
      <c r="EE1659" s="1"/>
      <c r="EF1659" s="1"/>
      <c r="EG1659" s="1"/>
      <c r="EH1659" s="1"/>
      <c r="EI1659" s="1"/>
      <c r="EJ1659" s="1"/>
      <c r="EK1659" s="1"/>
      <c r="EL1659" s="1"/>
      <c r="EM1659" s="1"/>
      <c r="EN1659" s="1"/>
      <c r="EO1659" s="1"/>
      <c r="EP1659" s="1"/>
      <c r="EQ1659" s="1"/>
      <c r="ER1659" s="1"/>
      <c r="ES1659" s="1"/>
      <c r="ET1659" s="1"/>
      <c r="EU1659" s="1"/>
      <c r="EV1659" s="1"/>
      <c r="EW1659" s="1"/>
      <c r="EX1659" s="1"/>
      <c r="EY1659" s="1"/>
      <c r="EZ1659" s="1"/>
      <c r="FA1659" s="1"/>
      <c r="FB1659" s="1"/>
      <c r="FC1659" s="1"/>
      <c r="FD1659" s="1"/>
      <c r="FE1659" s="1"/>
      <c r="FF1659" s="1"/>
      <c r="FG1659" s="1"/>
      <c r="FH1659" s="1"/>
      <c r="FI1659" s="1"/>
      <c r="FJ1659" s="1"/>
      <c r="FK1659" s="1"/>
      <c r="FL1659" s="1"/>
      <c r="FM1659" s="1"/>
      <c r="FN1659" s="1"/>
      <c r="FO1659" s="1"/>
      <c r="FP1659" s="1"/>
      <c r="FQ1659" s="1"/>
      <c r="FR1659" s="1"/>
      <c r="FS1659" s="1"/>
      <c r="FT1659" s="1"/>
      <c r="FU1659" s="1"/>
      <c r="FV1659" s="1"/>
      <c r="FW1659" s="1"/>
      <c r="FX1659" s="1"/>
      <c r="FY1659" s="1"/>
      <c r="FZ1659" s="1"/>
      <c r="GA1659" s="1"/>
      <c r="GB1659" s="1"/>
      <c r="GC1659" s="1"/>
      <c r="GD1659" s="1"/>
      <c r="GE1659" s="1"/>
      <c r="GF1659" s="1"/>
      <c r="GG1659" s="1"/>
      <c r="GH1659" s="1"/>
      <c r="GI1659" s="1"/>
      <c r="GJ1659" s="1"/>
      <c r="GK1659" s="1"/>
      <c r="GL1659" s="1"/>
      <c r="GM1659" s="1"/>
      <c r="GN1659" s="1"/>
      <c r="GO1659" s="1"/>
      <c r="GP1659" s="1"/>
      <c r="GQ1659" s="1"/>
      <c r="GR1659" s="1"/>
      <c r="GS1659" s="1"/>
      <c r="GT1659" s="1"/>
      <c r="GU1659" s="1"/>
      <c r="GV1659" s="1"/>
      <c r="GW1659" s="1"/>
      <c r="GX1659" s="1"/>
      <c r="GY1659" s="1"/>
      <c r="GZ1659" s="1"/>
      <c r="HA1659" s="1"/>
      <c r="HB1659" s="1"/>
      <c r="HC1659" s="1"/>
      <c r="HD1659" s="1"/>
      <c r="HE1659" s="1"/>
      <c r="HF1659" s="1"/>
      <c r="HG1659" s="1"/>
      <c r="HH1659" s="1"/>
      <c r="HI1659" s="1"/>
      <c r="HJ1659" s="1"/>
      <c r="HK1659" s="1"/>
      <c r="HL1659" s="1"/>
    </row>
    <row r="1660" spans="1:220" x14ac:dyDescent="0.2">
      <c r="A1660" s="63">
        <f t="shared" si="424"/>
        <v>43635</v>
      </c>
      <c r="B1660" s="12">
        <f t="shared" ca="1" si="426"/>
        <v>77450341.504926339</v>
      </c>
      <c r="C1660" s="71">
        <f t="shared" si="427"/>
        <v>73398992.719999999</v>
      </c>
      <c r="D1660" s="65">
        <f ca="1">IF(A1660&lt;$B$1,VLOOKUP(A1660,[1]DI!$A$4:$B$15000,2,FALSE),0)</f>
        <v>6.4000000000000001E-2</v>
      </c>
      <c r="E1660" s="11">
        <f t="shared" ca="1" si="428"/>
        <v>1.0002462000000001</v>
      </c>
      <c r="F1660" s="64">
        <f ca="1">(TRUNC(PRODUCT($E$16:$E1659),16))</f>
        <v>1.5600055696319901</v>
      </c>
      <c r="G1660" s="64">
        <f t="shared" ca="1" si="429"/>
        <v>1.50864260980201</v>
      </c>
      <c r="H1660" s="64">
        <f t="shared" ca="1" si="430"/>
        <v>1.0340458100000001</v>
      </c>
      <c r="I1660" s="65">
        <f t="shared" si="425"/>
        <v>3.7499999999999999E-2</v>
      </c>
      <c r="J1660" s="66">
        <f t="shared" si="431"/>
        <v>43437</v>
      </c>
      <c r="K1660" s="13">
        <f t="shared" si="423"/>
        <v>198</v>
      </c>
      <c r="L1660" s="9">
        <f t="shared" si="432"/>
        <v>1.0204540600000001</v>
      </c>
      <c r="M1660" s="69">
        <f t="shared" ca="1" si="433"/>
        <v>1.0551962450000001</v>
      </c>
      <c r="N1660" s="68">
        <f t="shared" si="434"/>
        <v>0</v>
      </c>
      <c r="O1660" s="64">
        <f t="shared" ca="1" si="435"/>
        <v>4051348.78492634</v>
      </c>
      <c r="P1660" s="70">
        <f t="shared" si="436"/>
        <v>0</v>
      </c>
      <c r="Q1660" s="67"/>
      <c r="R1660" s="66"/>
      <c r="S1660" s="66"/>
      <c r="T1660" s="66"/>
      <c r="U1660" s="66"/>
      <c r="V1660" s="6"/>
      <c r="W1660" s="6"/>
      <c r="X1660" s="6"/>
      <c r="Y1660" s="7"/>
      <c r="Z1660" s="1"/>
      <c r="AA1660" s="6"/>
      <c r="AB1660" s="7"/>
      <c r="AC1660" s="7"/>
      <c r="AD1660" s="7"/>
      <c r="AE1660" s="6"/>
      <c r="AF1660" s="8"/>
      <c r="AG1660" s="6"/>
      <c r="AH1660" s="1"/>
      <c r="AI1660" s="3"/>
      <c r="AJ1660" s="3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  <c r="CO1660" s="1"/>
      <c r="CP1660" s="1"/>
      <c r="CQ1660" s="1"/>
      <c r="CR1660" s="1"/>
      <c r="CS1660" s="1"/>
      <c r="CT1660" s="1"/>
      <c r="CU1660" s="1"/>
      <c r="CV1660" s="1"/>
      <c r="CW1660" s="1"/>
      <c r="CX1660" s="1"/>
      <c r="CY1660" s="1"/>
      <c r="CZ1660" s="1"/>
      <c r="DA1660" s="1"/>
      <c r="DB1660" s="1"/>
      <c r="DC1660" s="1"/>
      <c r="DD1660" s="1"/>
      <c r="DE1660" s="1"/>
      <c r="DF1660" s="1"/>
      <c r="DG1660" s="1"/>
      <c r="DH1660" s="1"/>
      <c r="DI1660" s="1"/>
      <c r="DJ1660" s="1"/>
      <c r="DK1660" s="1"/>
      <c r="DL1660" s="1"/>
      <c r="DM1660" s="1"/>
      <c r="DN1660" s="1"/>
      <c r="DO1660" s="1"/>
      <c r="DP1660" s="1"/>
      <c r="DQ1660" s="1"/>
      <c r="DR1660" s="1"/>
      <c r="DS1660" s="1"/>
      <c r="DT1660" s="1"/>
      <c r="DU1660" s="1"/>
      <c r="DV1660" s="1"/>
      <c r="DW1660" s="1"/>
      <c r="DX1660" s="1"/>
      <c r="DY1660" s="1"/>
      <c r="DZ1660" s="1"/>
      <c r="EA1660" s="1"/>
      <c r="EB1660" s="1"/>
      <c r="EC1660" s="1"/>
      <c r="ED1660" s="1"/>
      <c r="EE1660" s="1"/>
      <c r="EF1660" s="1"/>
      <c r="EG1660" s="1"/>
      <c r="EH1660" s="1"/>
      <c r="EI1660" s="1"/>
      <c r="EJ1660" s="1"/>
      <c r="EK1660" s="1"/>
      <c r="EL1660" s="1"/>
      <c r="EM1660" s="1"/>
      <c r="EN1660" s="1"/>
      <c r="EO1660" s="1"/>
      <c r="EP1660" s="1"/>
      <c r="EQ1660" s="1"/>
      <c r="ER1660" s="1"/>
      <c r="ES1660" s="1"/>
      <c r="ET1660" s="1"/>
      <c r="EU1660" s="1"/>
      <c r="EV1660" s="1"/>
      <c r="EW1660" s="1"/>
      <c r="EX1660" s="1"/>
      <c r="EY1660" s="1"/>
      <c r="EZ1660" s="1"/>
      <c r="FA1660" s="1"/>
      <c r="FB1660" s="1"/>
      <c r="FC1660" s="1"/>
      <c r="FD1660" s="1"/>
      <c r="FE1660" s="1"/>
      <c r="FF1660" s="1"/>
      <c r="FG1660" s="1"/>
      <c r="FH1660" s="1"/>
      <c r="FI1660" s="1"/>
      <c r="FJ1660" s="1"/>
      <c r="FK1660" s="1"/>
      <c r="FL1660" s="1"/>
      <c r="FM1660" s="1"/>
      <c r="FN1660" s="1"/>
      <c r="FO1660" s="1"/>
      <c r="FP1660" s="1"/>
      <c r="FQ1660" s="1"/>
      <c r="FR1660" s="1"/>
      <c r="FS1660" s="1"/>
      <c r="FT1660" s="1"/>
      <c r="FU1660" s="1"/>
      <c r="FV1660" s="1"/>
      <c r="FW1660" s="1"/>
      <c r="FX1660" s="1"/>
      <c r="FY1660" s="1"/>
      <c r="FZ1660" s="1"/>
      <c r="GA1660" s="1"/>
      <c r="GB1660" s="1"/>
      <c r="GC1660" s="1"/>
      <c r="GD1660" s="1"/>
      <c r="GE1660" s="1"/>
      <c r="GF1660" s="1"/>
      <c r="GG1660" s="1"/>
      <c r="GH1660" s="1"/>
      <c r="GI1660" s="1"/>
      <c r="GJ1660" s="1"/>
      <c r="GK1660" s="1"/>
      <c r="GL1660" s="1"/>
      <c r="GM1660" s="1"/>
      <c r="GN1660" s="1"/>
      <c r="GO1660" s="1"/>
      <c r="GP1660" s="1"/>
      <c r="GQ1660" s="1"/>
      <c r="GR1660" s="1"/>
      <c r="GS1660" s="1"/>
      <c r="GT1660" s="1"/>
      <c r="GU1660" s="1"/>
      <c r="GV1660" s="1"/>
      <c r="GW1660" s="1"/>
      <c r="GX1660" s="1"/>
      <c r="GY1660" s="1"/>
      <c r="GZ1660" s="1"/>
      <c r="HA1660" s="1"/>
      <c r="HB1660" s="1"/>
      <c r="HC1660" s="1"/>
      <c r="HD1660" s="1"/>
      <c r="HE1660" s="1"/>
      <c r="HF1660" s="1"/>
      <c r="HG1660" s="1"/>
      <c r="HH1660" s="1"/>
      <c r="HI1660" s="1"/>
      <c r="HJ1660" s="1"/>
      <c r="HK1660" s="1"/>
      <c r="HL1660" s="1"/>
    </row>
    <row r="1661" spans="1:220" x14ac:dyDescent="0.2">
      <c r="A1661" s="63">
        <f t="shared" si="424"/>
        <v>43636</v>
      </c>
      <c r="B1661" s="12">
        <f t="shared" ca="1" si="426"/>
        <v>77477332.149524286</v>
      </c>
      <c r="C1661" s="71">
        <f t="shared" si="427"/>
        <v>73398992.719999999</v>
      </c>
      <c r="D1661" s="65">
        <f ca="1">IF(A1661&lt;$B$1,VLOOKUP(A1661,[1]DI!$A$4:$B$15000,2,FALSE),0)</f>
        <v>0</v>
      </c>
      <c r="E1661" s="11">
        <f t="shared" ca="1" si="428"/>
        <v>1</v>
      </c>
      <c r="F1661" s="64">
        <f ca="1">(TRUNC(PRODUCT($E$16:$E1660),16))</f>
        <v>1.56038964300323</v>
      </c>
      <c r="G1661" s="64">
        <f t="shared" ca="1" si="429"/>
        <v>1.50864260980201</v>
      </c>
      <c r="H1661" s="64">
        <f t="shared" ca="1" si="430"/>
        <v>1.0343003900000001</v>
      </c>
      <c r="I1661" s="65">
        <f t="shared" si="425"/>
        <v>3.7499999999999999E-2</v>
      </c>
      <c r="J1661" s="66">
        <f t="shared" si="431"/>
        <v>43437</v>
      </c>
      <c r="K1661" s="13">
        <f t="shared" si="423"/>
        <v>199</v>
      </c>
      <c r="L1661" s="9">
        <f t="shared" si="432"/>
        <v>1.020558418</v>
      </c>
      <c r="M1661" s="69">
        <f t="shared" ca="1" si="433"/>
        <v>1.0555639699999999</v>
      </c>
      <c r="N1661" s="68">
        <f t="shared" si="434"/>
        <v>0</v>
      </c>
      <c r="O1661" s="64">
        <f t="shared" ca="1" si="435"/>
        <v>4078339.4295242899</v>
      </c>
      <c r="P1661" s="70">
        <f t="shared" si="436"/>
        <v>0</v>
      </c>
      <c r="Q1661" s="67"/>
      <c r="R1661" s="66"/>
      <c r="S1661" s="66"/>
      <c r="T1661" s="66"/>
      <c r="U1661" s="66"/>
      <c r="V1661" s="6"/>
      <c r="W1661" s="6"/>
      <c r="X1661" s="6"/>
      <c r="Y1661" s="7"/>
      <c r="Z1661" s="1"/>
      <c r="AA1661" s="6"/>
      <c r="AB1661" s="7"/>
      <c r="AC1661" s="7"/>
      <c r="AD1661" s="7"/>
      <c r="AE1661" s="6"/>
      <c r="AF1661" s="8"/>
      <c r="AG1661" s="6"/>
      <c r="AH1661" s="1"/>
      <c r="AI1661" s="3"/>
      <c r="AJ1661" s="3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  <c r="CG1661" s="1"/>
      <c r="CH1661" s="1"/>
      <c r="CI1661" s="1"/>
      <c r="CJ1661" s="1"/>
      <c r="CK1661" s="1"/>
      <c r="CL1661" s="1"/>
      <c r="CM1661" s="1"/>
      <c r="CN1661" s="1"/>
      <c r="CO1661" s="1"/>
      <c r="CP1661" s="1"/>
      <c r="CQ1661" s="1"/>
      <c r="CR1661" s="1"/>
      <c r="CS1661" s="1"/>
      <c r="CT1661" s="1"/>
      <c r="CU1661" s="1"/>
      <c r="CV1661" s="1"/>
      <c r="CW1661" s="1"/>
      <c r="CX1661" s="1"/>
      <c r="CY1661" s="1"/>
      <c r="CZ1661" s="1"/>
      <c r="DA1661" s="1"/>
      <c r="DB1661" s="1"/>
      <c r="DC1661" s="1"/>
      <c r="DD1661" s="1"/>
      <c r="DE1661" s="1"/>
      <c r="DF1661" s="1"/>
      <c r="DG1661" s="1"/>
      <c r="DH1661" s="1"/>
      <c r="DI1661" s="1"/>
      <c r="DJ1661" s="1"/>
      <c r="DK1661" s="1"/>
      <c r="DL1661" s="1"/>
      <c r="DM1661" s="1"/>
      <c r="DN1661" s="1"/>
      <c r="DO1661" s="1"/>
      <c r="DP1661" s="1"/>
      <c r="DQ1661" s="1"/>
      <c r="DR1661" s="1"/>
      <c r="DS1661" s="1"/>
      <c r="DT1661" s="1"/>
      <c r="DU1661" s="1"/>
      <c r="DV1661" s="1"/>
      <c r="DW1661" s="1"/>
      <c r="DX1661" s="1"/>
      <c r="DY1661" s="1"/>
      <c r="DZ1661" s="1"/>
      <c r="EA1661" s="1"/>
      <c r="EB1661" s="1"/>
      <c r="EC1661" s="1"/>
      <c r="ED1661" s="1"/>
      <c r="EE1661" s="1"/>
      <c r="EF1661" s="1"/>
      <c r="EG1661" s="1"/>
      <c r="EH1661" s="1"/>
      <c r="EI1661" s="1"/>
      <c r="EJ1661" s="1"/>
      <c r="EK1661" s="1"/>
      <c r="EL1661" s="1"/>
      <c r="EM1661" s="1"/>
      <c r="EN1661" s="1"/>
      <c r="EO1661" s="1"/>
      <c r="EP1661" s="1"/>
      <c r="EQ1661" s="1"/>
      <c r="ER1661" s="1"/>
      <c r="ES1661" s="1"/>
      <c r="ET1661" s="1"/>
      <c r="EU1661" s="1"/>
      <c r="EV1661" s="1"/>
      <c r="EW1661" s="1"/>
      <c r="EX1661" s="1"/>
      <c r="EY1661" s="1"/>
      <c r="EZ1661" s="1"/>
      <c r="FA1661" s="1"/>
      <c r="FB1661" s="1"/>
      <c r="FC1661" s="1"/>
      <c r="FD1661" s="1"/>
      <c r="FE1661" s="1"/>
      <c r="FF1661" s="1"/>
      <c r="FG1661" s="1"/>
      <c r="FH1661" s="1"/>
      <c r="FI1661" s="1"/>
      <c r="FJ1661" s="1"/>
      <c r="FK1661" s="1"/>
      <c r="FL1661" s="1"/>
      <c r="FM1661" s="1"/>
      <c r="FN1661" s="1"/>
      <c r="FO1661" s="1"/>
      <c r="FP1661" s="1"/>
      <c r="FQ1661" s="1"/>
      <c r="FR1661" s="1"/>
      <c r="FS1661" s="1"/>
      <c r="FT1661" s="1"/>
      <c r="FU1661" s="1"/>
      <c r="FV1661" s="1"/>
      <c r="FW1661" s="1"/>
      <c r="FX1661" s="1"/>
      <c r="FY1661" s="1"/>
      <c r="FZ1661" s="1"/>
      <c r="GA1661" s="1"/>
      <c r="GB1661" s="1"/>
      <c r="GC1661" s="1"/>
      <c r="GD1661" s="1"/>
      <c r="GE1661" s="1"/>
      <c r="GF1661" s="1"/>
      <c r="GG1661" s="1"/>
      <c r="GH1661" s="1"/>
      <c r="GI1661" s="1"/>
      <c r="GJ1661" s="1"/>
      <c r="GK1661" s="1"/>
      <c r="GL1661" s="1"/>
      <c r="GM1661" s="1"/>
      <c r="GN1661" s="1"/>
      <c r="GO1661" s="1"/>
      <c r="GP1661" s="1"/>
      <c r="GQ1661" s="1"/>
      <c r="GR1661" s="1"/>
      <c r="GS1661" s="1"/>
      <c r="GT1661" s="1"/>
      <c r="GU1661" s="1"/>
      <c r="GV1661" s="1"/>
      <c r="GW1661" s="1"/>
      <c r="GX1661" s="1"/>
      <c r="GY1661" s="1"/>
      <c r="GZ1661" s="1"/>
      <c r="HA1661" s="1"/>
      <c r="HB1661" s="1"/>
      <c r="HC1661" s="1"/>
      <c r="HD1661" s="1"/>
      <c r="HE1661" s="1"/>
      <c r="HF1661" s="1"/>
      <c r="HG1661" s="1"/>
      <c r="HH1661" s="1"/>
      <c r="HI1661" s="1"/>
      <c r="HJ1661" s="1"/>
      <c r="HK1661" s="1"/>
      <c r="HL1661" s="1"/>
    </row>
    <row r="1662" spans="1:220" x14ac:dyDescent="0.2">
      <c r="A1662" s="63">
        <f t="shared" si="424"/>
        <v>43637</v>
      </c>
      <c r="B1662" s="12">
        <f t="shared" ca="1" si="426"/>
        <v>77485255.497389421</v>
      </c>
      <c r="C1662" s="71">
        <f t="shared" si="427"/>
        <v>73398992.719999999</v>
      </c>
      <c r="D1662" s="65">
        <f ca="1">IF(A1662&lt;$B$1,VLOOKUP(A1662,[1]DI!$A$4:$B$15000,2,FALSE),0)</f>
        <v>6.4000000000000001E-2</v>
      </c>
      <c r="E1662" s="11">
        <f t="shared" ca="1" si="428"/>
        <v>1.0002462000000001</v>
      </c>
      <c r="F1662" s="64">
        <f ca="1">(TRUNC(PRODUCT($E$16:$E1661),16))</f>
        <v>1.56038964300323</v>
      </c>
      <c r="G1662" s="64">
        <f t="shared" ca="1" si="429"/>
        <v>1.50864260980201</v>
      </c>
      <c r="H1662" s="64">
        <f t="shared" ca="1" si="430"/>
        <v>1.0343003900000001</v>
      </c>
      <c r="I1662" s="65">
        <f t="shared" si="425"/>
        <v>3.7499999999999999E-2</v>
      </c>
      <c r="J1662" s="66">
        <f t="shared" si="431"/>
        <v>43437</v>
      </c>
      <c r="K1662" s="13">
        <f t="shared" si="423"/>
        <v>200</v>
      </c>
      <c r="L1662" s="9">
        <f t="shared" si="432"/>
        <v>1.020662787</v>
      </c>
      <c r="M1662" s="69">
        <f t="shared" ca="1" si="433"/>
        <v>1.0556719189999999</v>
      </c>
      <c r="N1662" s="68">
        <f t="shared" si="434"/>
        <v>0</v>
      </c>
      <c r="O1662" s="64">
        <f t="shared" ca="1" si="435"/>
        <v>4086262.7773894202</v>
      </c>
      <c r="P1662" s="70">
        <f t="shared" si="436"/>
        <v>0</v>
      </c>
      <c r="Q1662" s="67"/>
      <c r="R1662" s="66"/>
      <c r="S1662" s="66"/>
      <c r="T1662" s="66"/>
      <c r="U1662" s="66"/>
      <c r="V1662" s="6"/>
      <c r="W1662" s="6"/>
      <c r="X1662" s="6"/>
      <c r="Y1662" s="7"/>
      <c r="Z1662" s="1"/>
      <c r="AA1662" s="6"/>
      <c r="AB1662" s="7"/>
      <c r="AC1662" s="7"/>
      <c r="AD1662" s="7"/>
      <c r="AE1662" s="6"/>
      <c r="AF1662" s="8"/>
      <c r="AG1662" s="6"/>
      <c r="AH1662" s="1"/>
      <c r="AI1662" s="3"/>
      <c r="AJ1662" s="3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  <c r="CO1662" s="1"/>
      <c r="CP1662" s="1"/>
      <c r="CQ1662" s="1"/>
      <c r="CR1662" s="1"/>
      <c r="CS1662" s="1"/>
      <c r="CT1662" s="1"/>
      <c r="CU1662" s="1"/>
      <c r="CV1662" s="1"/>
      <c r="CW1662" s="1"/>
      <c r="CX1662" s="1"/>
      <c r="CY1662" s="1"/>
      <c r="CZ1662" s="1"/>
      <c r="DA1662" s="1"/>
      <c r="DB1662" s="1"/>
      <c r="DC1662" s="1"/>
      <c r="DD1662" s="1"/>
      <c r="DE1662" s="1"/>
      <c r="DF1662" s="1"/>
      <c r="DG1662" s="1"/>
      <c r="DH1662" s="1"/>
      <c r="DI1662" s="1"/>
      <c r="DJ1662" s="1"/>
      <c r="DK1662" s="1"/>
      <c r="DL1662" s="1"/>
      <c r="DM1662" s="1"/>
      <c r="DN1662" s="1"/>
      <c r="DO1662" s="1"/>
      <c r="DP1662" s="1"/>
      <c r="DQ1662" s="1"/>
      <c r="DR1662" s="1"/>
      <c r="DS1662" s="1"/>
      <c r="DT1662" s="1"/>
      <c r="DU1662" s="1"/>
      <c r="DV1662" s="1"/>
      <c r="DW1662" s="1"/>
      <c r="DX1662" s="1"/>
      <c r="DY1662" s="1"/>
      <c r="DZ1662" s="1"/>
      <c r="EA1662" s="1"/>
      <c r="EB1662" s="1"/>
      <c r="EC1662" s="1"/>
      <c r="ED1662" s="1"/>
      <c r="EE1662" s="1"/>
      <c r="EF1662" s="1"/>
      <c r="EG1662" s="1"/>
      <c r="EH1662" s="1"/>
      <c r="EI1662" s="1"/>
      <c r="EJ1662" s="1"/>
      <c r="EK1662" s="1"/>
      <c r="EL1662" s="1"/>
      <c r="EM1662" s="1"/>
      <c r="EN1662" s="1"/>
      <c r="EO1662" s="1"/>
      <c r="EP1662" s="1"/>
      <c r="EQ1662" s="1"/>
      <c r="ER1662" s="1"/>
      <c r="ES1662" s="1"/>
      <c r="ET1662" s="1"/>
      <c r="EU1662" s="1"/>
      <c r="EV1662" s="1"/>
      <c r="EW1662" s="1"/>
      <c r="EX1662" s="1"/>
      <c r="EY1662" s="1"/>
      <c r="EZ1662" s="1"/>
      <c r="FA1662" s="1"/>
      <c r="FB1662" s="1"/>
      <c r="FC1662" s="1"/>
      <c r="FD1662" s="1"/>
      <c r="FE1662" s="1"/>
      <c r="FF1662" s="1"/>
      <c r="FG1662" s="1"/>
      <c r="FH1662" s="1"/>
      <c r="FI1662" s="1"/>
      <c r="FJ1662" s="1"/>
      <c r="FK1662" s="1"/>
      <c r="FL1662" s="1"/>
      <c r="FM1662" s="1"/>
      <c r="FN1662" s="1"/>
      <c r="FO1662" s="1"/>
      <c r="FP1662" s="1"/>
      <c r="FQ1662" s="1"/>
      <c r="FR1662" s="1"/>
      <c r="FS1662" s="1"/>
      <c r="FT1662" s="1"/>
      <c r="FU1662" s="1"/>
      <c r="FV1662" s="1"/>
      <c r="FW1662" s="1"/>
      <c r="FX1662" s="1"/>
      <c r="FY1662" s="1"/>
      <c r="FZ1662" s="1"/>
      <c r="GA1662" s="1"/>
      <c r="GB1662" s="1"/>
      <c r="GC1662" s="1"/>
      <c r="GD1662" s="1"/>
      <c r="GE1662" s="1"/>
      <c r="GF1662" s="1"/>
      <c r="GG1662" s="1"/>
      <c r="GH1662" s="1"/>
      <c r="GI1662" s="1"/>
      <c r="GJ1662" s="1"/>
      <c r="GK1662" s="1"/>
      <c r="GL1662" s="1"/>
      <c r="GM1662" s="1"/>
      <c r="GN1662" s="1"/>
      <c r="GO1662" s="1"/>
      <c r="GP1662" s="1"/>
      <c r="GQ1662" s="1"/>
      <c r="GR1662" s="1"/>
      <c r="GS1662" s="1"/>
      <c r="GT1662" s="1"/>
      <c r="GU1662" s="1"/>
      <c r="GV1662" s="1"/>
      <c r="GW1662" s="1"/>
      <c r="GX1662" s="1"/>
      <c r="GY1662" s="1"/>
      <c r="GZ1662" s="1"/>
      <c r="HA1662" s="1"/>
      <c r="HB1662" s="1"/>
      <c r="HC1662" s="1"/>
      <c r="HD1662" s="1"/>
      <c r="HE1662" s="1"/>
      <c r="HF1662" s="1"/>
      <c r="HG1662" s="1"/>
      <c r="HH1662" s="1"/>
      <c r="HI1662" s="1"/>
      <c r="HJ1662" s="1"/>
      <c r="HK1662" s="1"/>
      <c r="HL1662" s="1"/>
    </row>
    <row r="1663" spans="1:220" x14ac:dyDescent="0.2">
      <c r="A1663" s="63">
        <f t="shared" si="424"/>
        <v>43638</v>
      </c>
      <c r="B1663" s="12">
        <f t="shared" ca="1" si="426"/>
        <v>77512258.766614139</v>
      </c>
      <c r="C1663" s="71">
        <f t="shared" si="427"/>
        <v>73398992.719999999</v>
      </c>
      <c r="D1663" s="65">
        <f ca="1">IF(A1663&lt;$B$1,VLOOKUP(A1663,[1]DI!$A$4:$B$15000,2,FALSE),0)</f>
        <v>0</v>
      </c>
      <c r="E1663" s="11">
        <f t="shared" ca="1" si="428"/>
        <v>1</v>
      </c>
      <c r="F1663" s="64">
        <f ca="1">(TRUNC(PRODUCT($E$16:$E1662),16))</f>
        <v>1.56077381093334</v>
      </c>
      <c r="G1663" s="64">
        <f t="shared" ca="1" si="429"/>
        <v>1.50864260980201</v>
      </c>
      <c r="H1663" s="64">
        <f t="shared" ca="1" si="430"/>
        <v>1.0345550400000001</v>
      </c>
      <c r="I1663" s="65">
        <f t="shared" si="425"/>
        <v>3.7499999999999999E-2</v>
      </c>
      <c r="J1663" s="66">
        <f t="shared" si="431"/>
        <v>43437</v>
      </c>
      <c r="K1663" s="13">
        <f t="shared" si="423"/>
        <v>201</v>
      </c>
      <c r="L1663" s="9">
        <f t="shared" si="432"/>
        <v>1.0207671659999999</v>
      </c>
      <c r="M1663" s="69">
        <f t="shared" ca="1" si="433"/>
        <v>1.056039816</v>
      </c>
      <c r="N1663" s="68">
        <f t="shared" si="434"/>
        <v>0</v>
      </c>
      <c r="O1663" s="64">
        <f t="shared" ca="1" si="435"/>
        <v>4113266.0466141398</v>
      </c>
      <c r="P1663" s="70">
        <f t="shared" si="436"/>
        <v>0</v>
      </c>
      <c r="Q1663" s="67"/>
      <c r="R1663" s="66"/>
      <c r="S1663" s="66"/>
      <c r="T1663" s="66"/>
      <c r="U1663" s="66"/>
      <c r="V1663" s="6"/>
      <c r="W1663" s="6"/>
      <c r="X1663" s="6"/>
      <c r="Y1663" s="7"/>
      <c r="Z1663" s="1"/>
      <c r="AA1663" s="6"/>
      <c r="AB1663" s="7"/>
      <c r="AC1663" s="7"/>
      <c r="AD1663" s="7"/>
      <c r="AE1663" s="6"/>
      <c r="AF1663" s="8"/>
      <c r="AG1663" s="6"/>
      <c r="AH1663" s="1"/>
      <c r="AI1663" s="3"/>
      <c r="AJ1663" s="3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s="1"/>
      <c r="CJ1663" s="1"/>
      <c r="CK1663" s="1"/>
      <c r="CL1663" s="1"/>
      <c r="CM1663" s="1"/>
      <c r="CN1663" s="1"/>
      <c r="CO1663" s="1"/>
      <c r="CP1663" s="1"/>
      <c r="CQ1663" s="1"/>
      <c r="CR1663" s="1"/>
      <c r="CS1663" s="1"/>
      <c r="CT1663" s="1"/>
      <c r="CU1663" s="1"/>
      <c r="CV1663" s="1"/>
      <c r="CW1663" s="1"/>
      <c r="CX1663" s="1"/>
      <c r="CY1663" s="1"/>
      <c r="CZ1663" s="1"/>
      <c r="DA1663" s="1"/>
      <c r="DB1663" s="1"/>
      <c r="DC1663" s="1"/>
      <c r="DD1663" s="1"/>
      <c r="DE1663" s="1"/>
      <c r="DF1663" s="1"/>
      <c r="DG1663" s="1"/>
      <c r="DH1663" s="1"/>
      <c r="DI1663" s="1"/>
      <c r="DJ1663" s="1"/>
      <c r="DK1663" s="1"/>
      <c r="DL1663" s="1"/>
      <c r="DM1663" s="1"/>
      <c r="DN1663" s="1"/>
      <c r="DO1663" s="1"/>
      <c r="DP1663" s="1"/>
      <c r="DQ1663" s="1"/>
      <c r="DR1663" s="1"/>
      <c r="DS1663" s="1"/>
      <c r="DT1663" s="1"/>
      <c r="DU1663" s="1"/>
      <c r="DV1663" s="1"/>
      <c r="DW1663" s="1"/>
      <c r="DX1663" s="1"/>
      <c r="DY1663" s="1"/>
      <c r="DZ1663" s="1"/>
      <c r="EA1663" s="1"/>
      <c r="EB1663" s="1"/>
      <c r="EC1663" s="1"/>
      <c r="ED1663" s="1"/>
      <c r="EE1663" s="1"/>
      <c r="EF1663" s="1"/>
      <c r="EG1663" s="1"/>
      <c r="EH1663" s="1"/>
      <c r="EI1663" s="1"/>
      <c r="EJ1663" s="1"/>
      <c r="EK1663" s="1"/>
      <c r="EL1663" s="1"/>
      <c r="EM1663" s="1"/>
      <c r="EN1663" s="1"/>
      <c r="EO1663" s="1"/>
      <c r="EP1663" s="1"/>
      <c r="EQ1663" s="1"/>
      <c r="ER1663" s="1"/>
      <c r="ES1663" s="1"/>
      <c r="ET1663" s="1"/>
      <c r="EU1663" s="1"/>
      <c r="EV1663" s="1"/>
      <c r="EW1663" s="1"/>
      <c r="EX1663" s="1"/>
      <c r="EY1663" s="1"/>
      <c r="EZ1663" s="1"/>
      <c r="FA1663" s="1"/>
      <c r="FB1663" s="1"/>
      <c r="FC1663" s="1"/>
      <c r="FD1663" s="1"/>
      <c r="FE1663" s="1"/>
      <c r="FF1663" s="1"/>
      <c r="FG1663" s="1"/>
      <c r="FH1663" s="1"/>
      <c r="FI1663" s="1"/>
      <c r="FJ1663" s="1"/>
      <c r="FK1663" s="1"/>
      <c r="FL1663" s="1"/>
      <c r="FM1663" s="1"/>
      <c r="FN1663" s="1"/>
      <c r="FO1663" s="1"/>
      <c r="FP1663" s="1"/>
      <c r="FQ1663" s="1"/>
      <c r="FR1663" s="1"/>
      <c r="FS1663" s="1"/>
      <c r="FT1663" s="1"/>
      <c r="FU1663" s="1"/>
      <c r="FV1663" s="1"/>
      <c r="FW1663" s="1"/>
      <c r="FX1663" s="1"/>
      <c r="FY1663" s="1"/>
      <c r="FZ1663" s="1"/>
      <c r="GA1663" s="1"/>
      <c r="GB1663" s="1"/>
      <c r="GC1663" s="1"/>
      <c r="GD1663" s="1"/>
      <c r="GE1663" s="1"/>
      <c r="GF1663" s="1"/>
      <c r="GG1663" s="1"/>
      <c r="GH1663" s="1"/>
      <c r="GI1663" s="1"/>
      <c r="GJ1663" s="1"/>
      <c r="GK1663" s="1"/>
      <c r="GL1663" s="1"/>
      <c r="GM1663" s="1"/>
      <c r="GN1663" s="1"/>
      <c r="GO1663" s="1"/>
      <c r="GP1663" s="1"/>
      <c r="GQ1663" s="1"/>
      <c r="GR1663" s="1"/>
      <c r="GS1663" s="1"/>
      <c r="GT1663" s="1"/>
      <c r="GU1663" s="1"/>
      <c r="GV1663" s="1"/>
      <c r="GW1663" s="1"/>
      <c r="GX1663" s="1"/>
      <c r="GY1663" s="1"/>
      <c r="GZ1663" s="1"/>
      <c r="HA1663" s="1"/>
      <c r="HB1663" s="1"/>
      <c r="HC1663" s="1"/>
      <c r="HD1663" s="1"/>
      <c r="HE1663" s="1"/>
      <c r="HF1663" s="1"/>
      <c r="HG1663" s="1"/>
      <c r="HH1663" s="1"/>
      <c r="HI1663" s="1"/>
      <c r="HJ1663" s="1"/>
      <c r="HK1663" s="1"/>
      <c r="HL1663" s="1"/>
    </row>
    <row r="1664" spans="1:220" x14ac:dyDescent="0.2">
      <c r="A1664" s="63">
        <f t="shared" si="424"/>
        <v>43639</v>
      </c>
      <c r="B1664" s="12">
        <f t="shared" ca="1" si="426"/>
        <v>77520185.637630925</v>
      </c>
      <c r="C1664" s="71">
        <f t="shared" si="427"/>
        <v>73398992.719999999</v>
      </c>
      <c r="D1664" s="65">
        <f ca="1">IF(A1664&lt;$B$1,VLOOKUP(A1664,[1]DI!$A$4:$B$15000,2,FALSE),0)</f>
        <v>0</v>
      </c>
      <c r="E1664" s="11">
        <f t="shared" ca="1" si="428"/>
        <v>1</v>
      </c>
      <c r="F1664" s="64">
        <f ca="1">(TRUNC(PRODUCT($E$16:$E1663),16))</f>
        <v>1.56077381093334</v>
      </c>
      <c r="G1664" s="64">
        <f t="shared" ca="1" si="429"/>
        <v>1.50864260980201</v>
      </c>
      <c r="H1664" s="64">
        <f t="shared" ca="1" si="430"/>
        <v>1.0345550400000001</v>
      </c>
      <c r="I1664" s="65">
        <f t="shared" si="425"/>
        <v>3.7499999999999999E-2</v>
      </c>
      <c r="J1664" s="66">
        <f t="shared" si="431"/>
        <v>43437</v>
      </c>
      <c r="K1664" s="13">
        <f t="shared" si="423"/>
        <v>202</v>
      </c>
      <c r="L1664" s="9">
        <f t="shared" si="432"/>
        <v>1.0208715559999999</v>
      </c>
      <c r="M1664" s="69">
        <f t="shared" ca="1" si="433"/>
        <v>1.0561478129999999</v>
      </c>
      <c r="N1664" s="68">
        <f t="shared" si="434"/>
        <v>0</v>
      </c>
      <c r="O1664" s="64">
        <f t="shared" ca="1" si="435"/>
        <v>4121192.9176309202</v>
      </c>
      <c r="P1664" s="70">
        <f t="shared" si="436"/>
        <v>0</v>
      </c>
      <c r="Q1664" s="67"/>
      <c r="R1664" s="66"/>
      <c r="S1664" s="66"/>
      <c r="T1664" s="66"/>
      <c r="U1664" s="66"/>
      <c r="V1664" s="6"/>
      <c r="W1664" s="6"/>
      <c r="X1664" s="6"/>
      <c r="Y1664" s="7"/>
      <c r="Z1664" s="1"/>
      <c r="AA1664" s="6"/>
      <c r="AB1664" s="7"/>
      <c r="AC1664" s="7"/>
      <c r="AD1664" s="7"/>
      <c r="AE1664" s="6"/>
      <c r="AF1664" s="8"/>
      <c r="AG1664" s="6"/>
      <c r="AH1664" s="1"/>
      <c r="AI1664" s="3"/>
      <c r="AJ1664" s="3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  <c r="CO1664" s="1"/>
      <c r="CP1664" s="1"/>
      <c r="CQ1664" s="1"/>
      <c r="CR1664" s="1"/>
      <c r="CS1664" s="1"/>
      <c r="CT1664" s="1"/>
      <c r="CU1664" s="1"/>
      <c r="CV1664" s="1"/>
      <c r="CW1664" s="1"/>
      <c r="CX1664" s="1"/>
      <c r="CY1664" s="1"/>
      <c r="CZ1664" s="1"/>
      <c r="DA1664" s="1"/>
      <c r="DB1664" s="1"/>
      <c r="DC1664" s="1"/>
      <c r="DD1664" s="1"/>
      <c r="DE1664" s="1"/>
      <c r="DF1664" s="1"/>
      <c r="DG1664" s="1"/>
      <c r="DH1664" s="1"/>
      <c r="DI1664" s="1"/>
      <c r="DJ1664" s="1"/>
      <c r="DK1664" s="1"/>
      <c r="DL1664" s="1"/>
      <c r="DM1664" s="1"/>
      <c r="DN1664" s="1"/>
      <c r="DO1664" s="1"/>
      <c r="DP1664" s="1"/>
      <c r="DQ1664" s="1"/>
      <c r="DR1664" s="1"/>
      <c r="DS1664" s="1"/>
      <c r="DT1664" s="1"/>
      <c r="DU1664" s="1"/>
      <c r="DV1664" s="1"/>
      <c r="DW1664" s="1"/>
      <c r="DX1664" s="1"/>
      <c r="DY1664" s="1"/>
      <c r="DZ1664" s="1"/>
      <c r="EA1664" s="1"/>
      <c r="EB1664" s="1"/>
      <c r="EC1664" s="1"/>
      <c r="ED1664" s="1"/>
      <c r="EE1664" s="1"/>
      <c r="EF1664" s="1"/>
      <c r="EG1664" s="1"/>
      <c r="EH1664" s="1"/>
      <c r="EI1664" s="1"/>
      <c r="EJ1664" s="1"/>
      <c r="EK1664" s="1"/>
      <c r="EL1664" s="1"/>
      <c r="EM1664" s="1"/>
      <c r="EN1664" s="1"/>
      <c r="EO1664" s="1"/>
      <c r="EP1664" s="1"/>
      <c r="EQ1664" s="1"/>
      <c r="ER1664" s="1"/>
      <c r="ES1664" s="1"/>
      <c r="ET1664" s="1"/>
      <c r="EU1664" s="1"/>
      <c r="EV1664" s="1"/>
      <c r="EW1664" s="1"/>
      <c r="EX1664" s="1"/>
      <c r="EY1664" s="1"/>
      <c r="EZ1664" s="1"/>
      <c r="FA1664" s="1"/>
      <c r="FB1664" s="1"/>
      <c r="FC1664" s="1"/>
      <c r="FD1664" s="1"/>
      <c r="FE1664" s="1"/>
      <c r="FF1664" s="1"/>
      <c r="FG1664" s="1"/>
      <c r="FH1664" s="1"/>
      <c r="FI1664" s="1"/>
      <c r="FJ1664" s="1"/>
      <c r="FK1664" s="1"/>
      <c r="FL1664" s="1"/>
      <c r="FM1664" s="1"/>
      <c r="FN1664" s="1"/>
      <c r="FO1664" s="1"/>
      <c r="FP1664" s="1"/>
      <c r="FQ1664" s="1"/>
      <c r="FR1664" s="1"/>
      <c r="FS1664" s="1"/>
      <c r="FT1664" s="1"/>
      <c r="FU1664" s="1"/>
      <c r="FV1664" s="1"/>
      <c r="FW1664" s="1"/>
      <c r="FX1664" s="1"/>
      <c r="FY1664" s="1"/>
      <c r="FZ1664" s="1"/>
      <c r="GA1664" s="1"/>
      <c r="GB1664" s="1"/>
      <c r="GC1664" s="1"/>
      <c r="GD1664" s="1"/>
      <c r="GE1664" s="1"/>
      <c r="GF1664" s="1"/>
      <c r="GG1664" s="1"/>
      <c r="GH1664" s="1"/>
      <c r="GI1664" s="1"/>
      <c r="GJ1664" s="1"/>
      <c r="GK1664" s="1"/>
      <c r="GL1664" s="1"/>
      <c r="GM1664" s="1"/>
      <c r="GN1664" s="1"/>
      <c r="GO1664" s="1"/>
      <c r="GP1664" s="1"/>
      <c r="GQ1664" s="1"/>
      <c r="GR1664" s="1"/>
      <c r="GS1664" s="1"/>
      <c r="GT1664" s="1"/>
      <c r="GU1664" s="1"/>
      <c r="GV1664" s="1"/>
      <c r="GW1664" s="1"/>
      <c r="GX1664" s="1"/>
      <c r="GY1664" s="1"/>
      <c r="GZ1664" s="1"/>
      <c r="HA1664" s="1"/>
      <c r="HB1664" s="1"/>
      <c r="HC1664" s="1"/>
      <c r="HD1664" s="1"/>
      <c r="HE1664" s="1"/>
      <c r="HF1664" s="1"/>
      <c r="HG1664" s="1"/>
      <c r="HH1664" s="1"/>
      <c r="HI1664" s="1"/>
      <c r="HJ1664" s="1"/>
      <c r="HK1664" s="1"/>
      <c r="HL1664" s="1"/>
    </row>
    <row r="1665" spans="1:220" x14ac:dyDescent="0.2">
      <c r="A1665" s="63">
        <f t="shared" si="424"/>
        <v>43640</v>
      </c>
      <c r="B1665" s="12">
        <f t="shared" ca="1" si="426"/>
        <v>77528113.389435619</v>
      </c>
      <c r="C1665" s="71">
        <f t="shared" si="427"/>
        <v>73398992.719999999</v>
      </c>
      <c r="D1665" s="65">
        <f ca="1">IF(A1665&lt;$B$1,VLOOKUP(A1665,[1]DI!$A$4:$B$15000,2,FALSE),0)</f>
        <v>6.4000000000000001E-2</v>
      </c>
      <c r="E1665" s="11">
        <f t="shared" ca="1" si="428"/>
        <v>1.0002462000000001</v>
      </c>
      <c r="F1665" s="64">
        <f ca="1">(TRUNC(PRODUCT($E$16:$E1664),16))</f>
        <v>1.56077381093334</v>
      </c>
      <c r="G1665" s="64">
        <f t="shared" ca="1" si="429"/>
        <v>1.50864260980201</v>
      </c>
      <c r="H1665" s="64">
        <f t="shared" ca="1" si="430"/>
        <v>1.0345550400000001</v>
      </c>
      <c r="I1665" s="65">
        <f t="shared" si="425"/>
        <v>3.7499999999999999E-2</v>
      </c>
      <c r="J1665" s="66">
        <f t="shared" si="431"/>
        <v>43437</v>
      </c>
      <c r="K1665" s="13">
        <f t="shared" si="423"/>
        <v>203</v>
      </c>
      <c r="L1665" s="9">
        <f t="shared" si="432"/>
        <v>1.0209759570000001</v>
      </c>
      <c r="M1665" s="69">
        <f t="shared" ca="1" si="433"/>
        <v>1.056255822</v>
      </c>
      <c r="N1665" s="68">
        <f t="shared" si="434"/>
        <v>0</v>
      </c>
      <c r="O1665" s="64">
        <f t="shared" ca="1" si="435"/>
        <v>4129120.6694356198</v>
      </c>
      <c r="P1665" s="70">
        <f t="shared" si="436"/>
        <v>0</v>
      </c>
      <c r="Q1665" s="67"/>
      <c r="R1665" s="66"/>
      <c r="S1665" s="66"/>
      <c r="T1665" s="66"/>
      <c r="U1665" s="66"/>
      <c r="V1665" s="6"/>
      <c r="W1665" s="6"/>
      <c r="X1665" s="6"/>
      <c r="Y1665" s="7"/>
      <c r="Z1665" s="1"/>
      <c r="AA1665" s="6"/>
      <c r="AB1665" s="7"/>
      <c r="AC1665" s="7"/>
      <c r="AD1665" s="7"/>
      <c r="AE1665" s="6"/>
      <c r="AF1665" s="8"/>
      <c r="AG1665" s="6"/>
      <c r="AH1665" s="1"/>
      <c r="AI1665" s="3"/>
      <c r="AJ1665" s="3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s="1"/>
      <c r="DJ1665" s="1"/>
      <c r="DK1665" s="1"/>
      <c r="DL1665" s="1"/>
      <c r="DM1665" s="1"/>
      <c r="DN1665" s="1"/>
      <c r="DO1665" s="1"/>
      <c r="DP1665" s="1"/>
      <c r="DQ1665" s="1"/>
      <c r="DR1665" s="1"/>
      <c r="DS1665" s="1"/>
      <c r="DT1665" s="1"/>
      <c r="DU1665" s="1"/>
      <c r="DV1665" s="1"/>
      <c r="DW1665" s="1"/>
      <c r="DX1665" s="1"/>
      <c r="DY1665" s="1"/>
      <c r="DZ1665" s="1"/>
      <c r="EA1665" s="1"/>
      <c r="EB1665" s="1"/>
      <c r="EC1665" s="1"/>
      <c r="ED1665" s="1"/>
      <c r="EE1665" s="1"/>
      <c r="EF1665" s="1"/>
      <c r="EG1665" s="1"/>
      <c r="EH1665" s="1"/>
      <c r="EI1665" s="1"/>
      <c r="EJ1665" s="1"/>
      <c r="EK1665" s="1"/>
      <c r="EL1665" s="1"/>
      <c r="EM1665" s="1"/>
      <c r="EN1665" s="1"/>
      <c r="EO1665" s="1"/>
      <c r="EP1665" s="1"/>
      <c r="EQ1665" s="1"/>
      <c r="ER1665" s="1"/>
      <c r="ES1665" s="1"/>
      <c r="ET1665" s="1"/>
      <c r="EU1665" s="1"/>
      <c r="EV1665" s="1"/>
      <c r="EW1665" s="1"/>
      <c r="EX1665" s="1"/>
      <c r="EY1665" s="1"/>
      <c r="EZ1665" s="1"/>
      <c r="FA1665" s="1"/>
      <c r="FB1665" s="1"/>
      <c r="FC1665" s="1"/>
      <c r="FD1665" s="1"/>
      <c r="FE1665" s="1"/>
      <c r="FF1665" s="1"/>
      <c r="FG1665" s="1"/>
      <c r="FH1665" s="1"/>
      <c r="FI1665" s="1"/>
      <c r="FJ1665" s="1"/>
      <c r="FK1665" s="1"/>
      <c r="FL1665" s="1"/>
      <c r="FM1665" s="1"/>
      <c r="FN1665" s="1"/>
      <c r="FO1665" s="1"/>
      <c r="FP1665" s="1"/>
      <c r="FQ1665" s="1"/>
      <c r="FR1665" s="1"/>
      <c r="FS1665" s="1"/>
      <c r="FT1665" s="1"/>
      <c r="FU1665" s="1"/>
      <c r="FV1665" s="1"/>
      <c r="FW1665" s="1"/>
      <c r="FX1665" s="1"/>
      <c r="FY1665" s="1"/>
      <c r="FZ1665" s="1"/>
      <c r="GA1665" s="1"/>
      <c r="GB1665" s="1"/>
      <c r="GC1665" s="1"/>
      <c r="GD1665" s="1"/>
      <c r="GE1665" s="1"/>
      <c r="GF1665" s="1"/>
      <c r="GG1665" s="1"/>
      <c r="GH1665" s="1"/>
      <c r="GI1665" s="1"/>
      <c r="GJ1665" s="1"/>
      <c r="GK1665" s="1"/>
      <c r="GL1665" s="1"/>
      <c r="GM1665" s="1"/>
      <c r="GN1665" s="1"/>
      <c r="GO1665" s="1"/>
      <c r="GP1665" s="1"/>
      <c r="GQ1665" s="1"/>
      <c r="GR1665" s="1"/>
      <c r="GS1665" s="1"/>
      <c r="GT1665" s="1"/>
      <c r="GU1665" s="1"/>
      <c r="GV1665" s="1"/>
      <c r="GW1665" s="1"/>
      <c r="GX1665" s="1"/>
      <c r="GY1665" s="1"/>
      <c r="GZ1665" s="1"/>
      <c r="HA1665" s="1"/>
      <c r="HB1665" s="1"/>
      <c r="HC1665" s="1"/>
      <c r="HD1665" s="1"/>
      <c r="HE1665" s="1"/>
      <c r="HF1665" s="1"/>
      <c r="HG1665" s="1"/>
      <c r="HH1665" s="1"/>
      <c r="HI1665" s="1"/>
      <c r="HJ1665" s="1"/>
      <c r="HK1665" s="1"/>
      <c r="HL1665" s="1"/>
    </row>
    <row r="1666" spans="1:220" x14ac:dyDescent="0.2">
      <c r="A1666" s="63">
        <f t="shared" si="424"/>
        <v>43641</v>
      </c>
      <c r="B1666" s="12">
        <f t="shared" ca="1" si="426"/>
        <v>77555130.677867934</v>
      </c>
      <c r="C1666" s="71">
        <f t="shared" si="427"/>
        <v>73398992.719999999</v>
      </c>
      <c r="D1666" s="65">
        <f ca="1">IF(A1666&lt;$B$1,VLOOKUP(A1666,[1]DI!$A$4:$B$15000,2,FALSE),0)</f>
        <v>6.4000000000000001E-2</v>
      </c>
      <c r="E1666" s="11">
        <f t="shared" ca="1" si="428"/>
        <v>1.0002462000000001</v>
      </c>
      <c r="F1666" s="64">
        <f ca="1">(TRUNC(PRODUCT($E$16:$E1665),16))</f>
        <v>1.5611580734455901</v>
      </c>
      <c r="G1666" s="64">
        <f t="shared" ca="1" si="429"/>
        <v>1.50864260980201</v>
      </c>
      <c r="H1666" s="64">
        <f t="shared" ca="1" si="430"/>
        <v>1.03480974</v>
      </c>
      <c r="I1666" s="65">
        <f t="shared" si="425"/>
        <v>3.7499999999999999E-2</v>
      </c>
      <c r="J1666" s="66">
        <f t="shared" si="431"/>
        <v>43437</v>
      </c>
      <c r="K1666" s="13">
        <f t="shared" si="423"/>
        <v>204</v>
      </c>
      <c r="L1666" s="9">
        <f t="shared" si="432"/>
        <v>1.021080368</v>
      </c>
      <c r="M1666" s="69">
        <f t="shared" ca="1" si="433"/>
        <v>1.0566239100000001</v>
      </c>
      <c r="N1666" s="68">
        <f t="shared" si="434"/>
        <v>0</v>
      </c>
      <c r="O1666" s="64">
        <f t="shared" ca="1" si="435"/>
        <v>4156137.95786794</v>
      </c>
      <c r="P1666" s="70">
        <f t="shared" si="436"/>
        <v>0</v>
      </c>
      <c r="Q1666" s="67"/>
      <c r="R1666" s="66"/>
      <c r="S1666" s="66"/>
      <c r="T1666" s="66"/>
      <c r="U1666" s="66"/>
      <c r="V1666" s="6"/>
      <c r="W1666" s="6"/>
      <c r="X1666" s="6"/>
      <c r="Y1666" s="7"/>
      <c r="Z1666" s="1"/>
      <c r="AA1666" s="6"/>
      <c r="AB1666" s="7"/>
      <c r="AC1666" s="7"/>
      <c r="AD1666" s="7"/>
      <c r="AE1666" s="6"/>
      <c r="AF1666" s="8"/>
      <c r="AG1666" s="6"/>
      <c r="AH1666" s="1"/>
      <c r="AI1666" s="3"/>
      <c r="AJ1666" s="3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s="1"/>
      <c r="DK1666" s="1"/>
      <c r="DL1666" s="1"/>
      <c r="DM1666" s="1"/>
      <c r="DN1666" s="1"/>
      <c r="DO1666" s="1"/>
      <c r="DP1666" s="1"/>
      <c r="DQ1666" s="1"/>
      <c r="DR1666" s="1"/>
      <c r="DS1666" s="1"/>
      <c r="DT1666" s="1"/>
      <c r="DU1666" s="1"/>
      <c r="DV1666" s="1"/>
      <c r="DW1666" s="1"/>
      <c r="DX1666" s="1"/>
      <c r="DY1666" s="1"/>
      <c r="DZ1666" s="1"/>
      <c r="EA1666" s="1"/>
      <c r="EB1666" s="1"/>
      <c r="EC1666" s="1"/>
      <c r="ED1666" s="1"/>
      <c r="EE1666" s="1"/>
      <c r="EF1666" s="1"/>
      <c r="EG1666" s="1"/>
      <c r="EH1666" s="1"/>
      <c r="EI1666" s="1"/>
      <c r="EJ1666" s="1"/>
      <c r="EK1666" s="1"/>
      <c r="EL1666" s="1"/>
      <c r="EM1666" s="1"/>
      <c r="EN1666" s="1"/>
      <c r="EO1666" s="1"/>
      <c r="EP1666" s="1"/>
      <c r="EQ1666" s="1"/>
      <c r="ER1666" s="1"/>
      <c r="ES1666" s="1"/>
      <c r="ET1666" s="1"/>
      <c r="EU1666" s="1"/>
      <c r="EV1666" s="1"/>
      <c r="EW1666" s="1"/>
      <c r="EX1666" s="1"/>
      <c r="EY1666" s="1"/>
      <c r="EZ1666" s="1"/>
      <c r="FA1666" s="1"/>
      <c r="FB1666" s="1"/>
      <c r="FC1666" s="1"/>
      <c r="FD1666" s="1"/>
      <c r="FE1666" s="1"/>
      <c r="FF1666" s="1"/>
      <c r="FG1666" s="1"/>
      <c r="FH1666" s="1"/>
      <c r="FI1666" s="1"/>
      <c r="FJ1666" s="1"/>
      <c r="FK1666" s="1"/>
      <c r="FL1666" s="1"/>
      <c r="FM1666" s="1"/>
      <c r="FN1666" s="1"/>
      <c r="FO1666" s="1"/>
      <c r="FP1666" s="1"/>
      <c r="FQ1666" s="1"/>
      <c r="FR1666" s="1"/>
      <c r="FS1666" s="1"/>
      <c r="FT1666" s="1"/>
      <c r="FU1666" s="1"/>
      <c r="FV1666" s="1"/>
      <c r="FW1666" s="1"/>
      <c r="FX1666" s="1"/>
      <c r="FY1666" s="1"/>
      <c r="FZ1666" s="1"/>
      <c r="GA1666" s="1"/>
      <c r="GB1666" s="1"/>
      <c r="GC1666" s="1"/>
      <c r="GD1666" s="1"/>
      <c r="GE1666" s="1"/>
      <c r="GF1666" s="1"/>
      <c r="GG1666" s="1"/>
      <c r="GH1666" s="1"/>
      <c r="GI1666" s="1"/>
      <c r="GJ1666" s="1"/>
      <c r="GK1666" s="1"/>
      <c r="GL1666" s="1"/>
      <c r="GM1666" s="1"/>
      <c r="GN1666" s="1"/>
      <c r="GO1666" s="1"/>
      <c r="GP1666" s="1"/>
      <c r="GQ1666" s="1"/>
      <c r="GR1666" s="1"/>
      <c r="GS1666" s="1"/>
      <c r="GT1666" s="1"/>
      <c r="GU1666" s="1"/>
      <c r="GV1666" s="1"/>
      <c r="GW1666" s="1"/>
      <c r="GX1666" s="1"/>
      <c r="GY1666" s="1"/>
      <c r="GZ1666" s="1"/>
      <c r="HA1666" s="1"/>
      <c r="HB1666" s="1"/>
      <c r="HC1666" s="1"/>
      <c r="HD1666" s="1"/>
      <c r="HE1666" s="1"/>
      <c r="HF1666" s="1"/>
      <c r="HG1666" s="1"/>
      <c r="HH1666" s="1"/>
      <c r="HI1666" s="1"/>
      <c r="HJ1666" s="1"/>
      <c r="HK1666" s="1"/>
      <c r="HL1666" s="1"/>
    </row>
    <row r="1667" spans="1:220" x14ac:dyDescent="0.2">
      <c r="A1667" s="63">
        <f t="shared" si="424"/>
        <v>43642</v>
      </c>
      <c r="B1667" s="12">
        <f t="shared" ca="1" si="426"/>
        <v>77582157.948563263</v>
      </c>
      <c r="C1667" s="71">
        <f t="shared" si="427"/>
        <v>73398992.719999999</v>
      </c>
      <c r="D1667" s="65">
        <f ca="1">IF(A1667&lt;$B$1,VLOOKUP(A1667,[1]DI!$A$4:$B$15000,2,FALSE),0)</f>
        <v>6.4000000000000001E-2</v>
      </c>
      <c r="E1667" s="11">
        <f t="shared" ca="1" si="428"/>
        <v>1.0002462000000001</v>
      </c>
      <c r="F1667" s="64">
        <f ca="1">(TRUNC(PRODUCT($E$16:$E1666),16))</f>
        <v>1.5615424305632699</v>
      </c>
      <c r="G1667" s="64">
        <f t="shared" ca="1" si="429"/>
        <v>1.50864260980201</v>
      </c>
      <c r="H1667" s="64">
        <f t="shared" ca="1" si="430"/>
        <v>1.03506451</v>
      </c>
      <c r="I1667" s="65">
        <f t="shared" si="425"/>
        <v>3.7499999999999999E-2</v>
      </c>
      <c r="J1667" s="66">
        <f t="shared" si="431"/>
        <v>43437</v>
      </c>
      <c r="K1667" s="13">
        <f t="shared" si="423"/>
        <v>205</v>
      </c>
      <c r="L1667" s="9">
        <f t="shared" si="432"/>
        <v>1.02118479</v>
      </c>
      <c r="M1667" s="69">
        <f t="shared" ca="1" si="433"/>
        <v>1.0569921339999999</v>
      </c>
      <c r="N1667" s="68">
        <f t="shared" si="434"/>
        <v>0</v>
      </c>
      <c r="O1667" s="64">
        <f t="shared" ca="1" si="435"/>
        <v>4183165.2285632598</v>
      </c>
      <c r="P1667" s="70">
        <f t="shared" si="436"/>
        <v>0</v>
      </c>
      <c r="Q1667" s="67"/>
      <c r="R1667" s="66"/>
      <c r="S1667" s="66"/>
      <c r="T1667" s="66"/>
      <c r="U1667" s="66"/>
      <c r="V1667" s="6"/>
      <c r="W1667" s="6"/>
      <c r="X1667" s="6"/>
      <c r="Y1667" s="7"/>
      <c r="Z1667" s="1"/>
      <c r="AA1667" s="6"/>
      <c r="AB1667" s="7"/>
      <c r="AC1667" s="7"/>
      <c r="AD1667" s="7"/>
      <c r="AE1667" s="6"/>
      <c r="AF1667" s="8"/>
      <c r="AG1667" s="6"/>
      <c r="AH1667" s="1"/>
      <c r="AI1667" s="3"/>
      <c r="AJ1667" s="3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  <c r="CO1667" s="1"/>
      <c r="CP1667" s="1"/>
      <c r="CQ1667" s="1"/>
      <c r="CR1667" s="1"/>
      <c r="CS1667" s="1"/>
      <c r="CT1667" s="1"/>
      <c r="CU1667" s="1"/>
      <c r="CV1667" s="1"/>
      <c r="CW1667" s="1"/>
      <c r="CX1667" s="1"/>
      <c r="CY1667" s="1"/>
      <c r="CZ1667" s="1"/>
      <c r="DA1667" s="1"/>
      <c r="DB1667" s="1"/>
      <c r="DC1667" s="1"/>
      <c r="DD1667" s="1"/>
      <c r="DE1667" s="1"/>
      <c r="DF1667" s="1"/>
      <c r="DG1667" s="1"/>
      <c r="DH1667" s="1"/>
      <c r="DI1667" s="1"/>
      <c r="DJ1667" s="1"/>
      <c r="DK1667" s="1"/>
      <c r="DL1667" s="1"/>
      <c r="DM1667" s="1"/>
      <c r="DN1667" s="1"/>
      <c r="DO1667" s="1"/>
      <c r="DP1667" s="1"/>
      <c r="DQ1667" s="1"/>
      <c r="DR1667" s="1"/>
      <c r="DS1667" s="1"/>
      <c r="DT1667" s="1"/>
      <c r="DU1667" s="1"/>
      <c r="DV1667" s="1"/>
      <c r="DW1667" s="1"/>
      <c r="DX1667" s="1"/>
      <c r="DY1667" s="1"/>
      <c r="DZ1667" s="1"/>
      <c r="EA1667" s="1"/>
      <c r="EB1667" s="1"/>
      <c r="EC1667" s="1"/>
      <c r="ED1667" s="1"/>
      <c r="EE1667" s="1"/>
      <c r="EF1667" s="1"/>
      <c r="EG1667" s="1"/>
      <c r="EH1667" s="1"/>
      <c r="EI1667" s="1"/>
      <c r="EJ1667" s="1"/>
      <c r="EK1667" s="1"/>
      <c r="EL1667" s="1"/>
      <c r="EM1667" s="1"/>
      <c r="EN1667" s="1"/>
      <c r="EO1667" s="1"/>
      <c r="EP1667" s="1"/>
      <c r="EQ1667" s="1"/>
      <c r="ER1667" s="1"/>
      <c r="ES1667" s="1"/>
      <c r="ET1667" s="1"/>
      <c r="EU1667" s="1"/>
      <c r="EV1667" s="1"/>
      <c r="EW1667" s="1"/>
      <c r="EX1667" s="1"/>
      <c r="EY1667" s="1"/>
      <c r="EZ1667" s="1"/>
      <c r="FA1667" s="1"/>
      <c r="FB1667" s="1"/>
      <c r="FC1667" s="1"/>
      <c r="FD1667" s="1"/>
      <c r="FE1667" s="1"/>
      <c r="FF1667" s="1"/>
      <c r="FG1667" s="1"/>
      <c r="FH1667" s="1"/>
      <c r="FI1667" s="1"/>
      <c r="FJ1667" s="1"/>
      <c r="FK1667" s="1"/>
      <c r="FL1667" s="1"/>
      <c r="FM1667" s="1"/>
      <c r="FN1667" s="1"/>
      <c r="FO1667" s="1"/>
      <c r="FP1667" s="1"/>
      <c r="FQ1667" s="1"/>
      <c r="FR1667" s="1"/>
      <c r="FS1667" s="1"/>
      <c r="FT1667" s="1"/>
      <c r="FU1667" s="1"/>
      <c r="FV1667" s="1"/>
      <c r="FW1667" s="1"/>
      <c r="FX1667" s="1"/>
      <c r="FY1667" s="1"/>
      <c r="FZ1667" s="1"/>
      <c r="GA1667" s="1"/>
      <c r="GB1667" s="1"/>
      <c r="GC1667" s="1"/>
      <c r="GD1667" s="1"/>
      <c r="GE1667" s="1"/>
      <c r="GF1667" s="1"/>
      <c r="GG1667" s="1"/>
      <c r="GH1667" s="1"/>
      <c r="GI1667" s="1"/>
      <c r="GJ1667" s="1"/>
      <c r="GK1667" s="1"/>
      <c r="GL1667" s="1"/>
      <c r="GM1667" s="1"/>
      <c r="GN1667" s="1"/>
      <c r="GO1667" s="1"/>
      <c r="GP1667" s="1"/>
      <c r="GQ1667" s="1"/>
      <c r="GR1667" s="1"/>
      <c r="GS1667" s="1"/>
      <c r="GT1667" s="1"/>
      <c r="GU1667" s="1"/>
      <c r="GV1667" s="1"/>
      <c r="GW1667" s="1"/>
      <c r="GX1667" s="1"/>
      <c r="GY1667" s="1"/>
      <c r="GZ1667" s="1"/>
      <c r="HA1667" s="1"/>
      <c r="HB1667" s="1"/>
      <c r="HC1667" s="1"/>
      <c r="HD1667" s="1"/>
      <c r="HE1667" s="1"/>
      <c r="HF1667" s="1"/>
      <c r="HG1667" s="1"/>
      <c r="HH1667" s="1"/>
      <c r="HI1667" s="1"/>
      <c r="HJ1667" s="1"/>
      <c r="HK1667" s="1"/>
      <c r="HL1667" s="1"/>
    </row>
    <row r="1668" spans="1:220" x14ac:dyDescent="0.2">
      <c r="A1668" s="63">
        <f t="shared" si="424"/>
        <v>43643</v>
      </c>
      <c r="B1668" s="12">
        <f t="shared" ca="1" si="426"/>
        <v>77609195.274920583</v>
      </c>
      <c r="C1668" s="71">
        <f t="shared" si="427"/>
        <v>73398992.719999999</v>
      </c>
      <c r="D1668" s="65">
        <f ca="1">IF(A1668&lt;$B$1,VLOOKUP(A1668,[1]DI!$A$4:$B$15000,2,FALSE),0)</f>
        <v>6.4000000000000001E-2</v>
      </c>
      <c r="E1668" s="11">
        <f t="shared" ca="1" si="428"/>
        <v>1.0002462000000001</v>
      </c>
      <c r="F1668" s="64">
        <f ca="1">(TRUNC(PRODUCT($E$16:$E1667),16))</f>
        <v>1.5619268823096799</v>
      </c>
      <c r="G1668" s="64">
        <f t="shared" ca="1" si="429"/>
        <v>1.50864260980201</v>
      </c>
      <c r="H1668" s="64">
        <f t="shared" ca="1" si="430"/>
        <v>1.03531935</v>
      </c>
      <c r="I1668" s="65">
        <f t="shared" si="425"/>
        <v>3.7499999999999999E-2</v>
      </c>
      <c r="J1668" s="66">
        <f t="shared" si="431"/>
        <v>43437</v>
      </c>
      <c r="K1668" s="13">
        <f t="shared" si="423"/>
        <v>206</v>
      </c>
      <c r="L1668" s="9">
        <f t="shared" si="432"/>
        <v>1.0212892229999999</v>
      </c>
      <c r="M1668" s="69">
        <f t="shared" ca="1" si="433"/>
        <v>1.057360495</v>
      </c>
      <c r="N1668" s="68">
        <f t="shared" si="434"/>
        <v>0</v>
      </c>
      <c r="O1668" s="64">
        <f t="shared" ca="1" si="435"/>
        <v>4210202.5549205896</v>
      </c>
      <c r="P1668" s="70">
        <f t="shared" si="436"/>
        <v>0</v>
      </c>
      <c r="Q1668" s="67"/>
      <c r="R1668" s="66"/>
      <c r="S1668" s="66"/>
      <c r="T1668" s="66"/>
      <c r="U1668" s="66"/>
      <c r="V1668" s="6"/>
      <c r="W1668" s="6"/>
      <c r="X1668" s="6"/>
      <c r="Y1668" s="7"/>
      <c r="Z1668" s="1"/>
      <c r="AA1668" s="6"/>
      <c r="AB1668" s="7"/>
      <c r="AC1668" s="7"/>
      <c r="AD1668" s="7"/>
      <c r="AE1668" s="6"/>
      <c r="AF1668" s="8"/>
      <c r="AG1668" s="6"/>
      <c r="AH1668" s="1"/>
      <c r="AI1668" s="3"/>
      <c r="AJ1668" s="3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/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s="1"/>
      <c r="DK1668" s="1"/>
      <c r="DL1668" s="1"/>
      <c r="DM1668" s="1"/>
      <c r="DN1668" s="1"/>
      <c r="DO1668" s="1"/>
      <c r="DP1668" s="1"/>
      <c r="DQ1668" s="1"/>
      <c r="DR1668" s="1"/>
      <c r="DS1668" s="1"/>
      <c r="DT1668" s="1"/>
      <c r="DU1668" s="1"/>
      <c r="DV1668" s="1"/>
      <c r="DW1668" s="1"/>
      <c r="DX1668" s="1"/>
      <c r="DY1668" s="1"/>
      <c r="DZ1668" s="1"/>
      <c r="EA1668" s="1"/>
      <c r="EB1668" s="1"/>
      <c r="EC1668" s="1"/>
      <c r="ED1668" s="1"/>
      <c r="EE1668" s="1"/>
      <c r="EF1668" s="1"/>
      <c r="EG1668" s="1"/>
      <c r="EH1668" s="1"/>
      <c r="EI1668" s="1"/>
      <c r="EJ1668" s="1"/>
      <c r="EK1668" s="1"/>
      <c r="EL1668" s="1"/>
      <c r="EM1668" s="1"/>
      <c r="EN1668" s="1"/>
      <c r="EO1668" s="1"/>
      <c r="EP1668" s="1"/>
      <c r="EQ1668" s="1"/>
      <c r="ER1668" s="1"/>
      <c r="ES1668" s="1"/>
      <c r="ET1668" s="1"/>
      <c r="EU1668" s="1"/>
      <c r="EV1668" s="1"/>
      <c r="EW1668" s="1"/>
      <c r="EX1668" s="1"/>
      <c r="EY1668" s="1"/>
      <c r="EZ1668" s="1"/>
      <c r="FA1668" s="1"/>
      <c r="FB1668" s="1"/>
      <c r="FC1668" s="1"/>
      <c r="FD1668" s="1"/>
      <c r="FE1668" s="1"/>
      <c r="FF1668" s="1"/>
      <c r="FG1668" s="1"/>
      <c r="FH1668" s="1"/>
      <c r="FI1668" s="1"/>
      <c r="FJ1668" s="1"/>
      <c r="FK1668" s="1"/>
      <c r="FL1668" s="1"/>
      <c r="FM1668" s="1"/>
      <c r="FN1668" s="1"/>
      <c r="FO1668" s="1"/>
      <c r="FP1668" s="1"/>
      <c r="FQ1668" s="1"/>
      <c r="FR1668" s="1"/>
      <c r="FS1668" s="1"/>
      <c r="FT1668" s="1"/>
      <c r="FU1668" s="1"/>
      <c r="FV1668" s="1"/>
      <c r="FW1668" s="1"/>
      <c r="FX1668" s="1"/>
      <c r="FY1668" s="1"/>
      <c r="FZ1668" s="1"/>
      <c r="GA1668" s="1"/>
      <c r="GB1668" s="1"/>
      <c r="GC1668" s="1"/>
      <c r="GD1668" s="1"/>
      <c r="GE1668" s="1"/>
      <c r="GF1668" s="1"/>
      <c r="GG1668" s="1"/>
      <c r="GH1668" s="1"/>
      <c r="GI1668" s="1"/>
      <c r="GJ1668" s="1"/>
      <c r="GK1668" s="1"/>
      <c r="GL1668" s="1"/>
      <c r="GM1668" s="1"/>
      <c r="GN1668" s="1"/>
      <c r="GO1668" s="1"/>
      <c r="GP1668" s="1"/>
      <c r="GQ1668" s="1"/>
      <c r="GR1668" s="1"/>
      <c r="GS1668" s="1"/>
      <c r="GT1668" s="1"/>
      <c r="GU1668" s="1"/>
      <c r="GV1668" s="1"/>
      <c r="GW1668" s="1"/>
      <c r="GX1668" s="1"/>
      <c r="GY1668" s="1"/>
      <c r="GZ1668" s="1"/>
      <c r="HA1668" s="1"/>
      <c r="HB1668" s="1"/>
      <c r="HC1668" s="1"/>
      <c r="HD1668" s="1"/>
      <c r="HE1668" s="1"/>
      <c r="HF1668" s="1"/>
      <c r="HG1668" s="1"/>
      <c r="HH1668" s="1"/>
      <c r="HI1668" s="1"/>
      <c r="HJ1668" s="1"/>
      <c r="HK1668" s="1"/>
      <c r="HL1668" s="1"/>
    </row>
    <row r="1669" spans="1:220" x14ac:dyDescent="0.2">
      <c r="A1669" s="63">
        <f t="shared" si="424"/>
        <v>43644</v>
      </c>
      <c r="B1669" s="12">
        <f t="shared" ca="1" si="426"/>
        <v>77636240.968763113</v>
      </c>
      <c r="C1669" s="71">
        <f t="shared" si="427"/>
        <v>73398992.719999999</v>
      </c>
      <c r="D1669" s="65">
        <f ca="1">IF(A1669&lt;$B$1,VLOOKUP(A1669,[1]DI!$A$4:$B$15000,2,FALSE),0)</f>
        <v>6.4000000000000001E-2</v>
      </c>
      <c r="E1669" s="11">
        <f t="shared" ca="1" si="428"/>
        <v>1.0002462000000001</v>
      </c>
      <c r="F1669" s="64">
        <f ca="1">(TRUNC(PRODUCT($E$16:$E1668),16))</f>
        <v>1.5623114287080999</v>
      </c>
      <c r="G1669" s="64">
        <f t="shared" ca="1" si="429"/>
        <v>1.50864260980201</v>
      </c>
      <c r="H1669" s="64">
        <f t="shared" ca="1" si="430"/>
        <v>1.0355742400000001</v>
      </c>
      <c r="I1669" s="65">
        <f t="shared" si="425"/>
        <v>3.7499999999999999E-2</v>
      </c>
      <c r="J1669" s="66">
        <f t="shared" si="431"/>
        <v>43437</v>
      </c>
      <c r="K1669" s="13">
        <f t="shared" si="423"/>
        <v>207</v>
      </c>
      <c r="L1669" s="9">
        <f t="shared" si="432"/>
        <v>1.0213936669999999</v>
      </c>
      <c r="M1669" s="69">
        <f t="shared" ca="1" si="433"/>
        <v>1.0577289700000001</v>
      </c>
      <c r="N1669" s="68">
        <f t="shared" si="434"/>
        <v>0</v>
      </c>
      <c r="O1669" s="64">
        <f t="shared" ca="1" si="435"/>
        <v>4237248.2487631096</v>
      </c>
      <c r="P1669" s="70">
        <f t="shared" si="436"/>
        <v>0</v>
      </c>
      <c r="Q1669" s="67"/>
      <c r="R1669" s="66"/>
      <c r="S1669" s="66"/>
      <c r="T1669" s="66"/>
      <c r="U1669" s="66"/>
      <c r="V1669" s="6"/>
      <c r="W1669" s="6"/>
      <c r="X1669" s="6"/>
      <c r="Y1669" s="7"/>
      <c r="Z1669" s="1"/>
      <c r="AA1669" s="6"/>
      <c r="AB1669" s="7"/>
      <c r="AC1669" s="7"/>
      <c r="AD1669" s="7"/>
      <c r="AE1669" s="6"/>
      <c r="AF1669" s="8"/>
      <c r="AG1669" s="6"/>
      <c r="AH1669" s="1"/>
      <c r="AI1669" s="3"/>
      <c r="AJ1669" s="3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  <c r="CO1669" s="1"/>
      <c r="CP1669" s="1"/>
      <c r="CQ1669" s="1"/>
      <c r="CR1669" s="1"/>
      <c r="CS1669" s="1"/>
      <c r="CT1669" s="1"/>
      <c r="CU1669" s="1"/>
      <c r="CV1669" s="1"/>
      <c r="CW1669" s="1"/>
      <c r="CX1669" s="1"/>
      <c r="CY1669" s="1"/>
      <c r="CZ1669" s="1"/>
      <c r="DA1669" s="1"/>
      <c r="DB1669" s="1"/>
      <c r="DC1669" s="1"/>
      <c r="DD1669" s="1"/>
      <c r="DE1669" s="1"/>
      <c r="DF1669" s="1"/>
      <c r="DG1669" s="1"/>
      <c r="DH1669" s="1"/>
      <c r="DI1669" s="1"/>
      <c r="DJ1669" s="1"/>
      <c r="DK1669" s="1"/>
      <c r="DL1669" s="1"/>
      <c r="DM1669" s="1"/>
      <c r="DN1669" s="1"/>
      <c r="DO1669" s="1"/>
      <c r="DP1669" s="1"/>
      <c r="DQ1669" s="1"/>
      <c r="DR1669" s="1"/>
      <c r="DS1669" s="1"/>
      <c r="DT1669" s="1"/>
      <c r="DU1669" s="1"/>
      <c r="DV1669" s="1"/>
      <c r="DW1669" s="1"/>
      <c r="DX1669" s="1"/>
      <c r="DY1669" s="1"/>
      <c r="DZ1669" s="1"/>
      <c r="EA1669" s="1"/>
      <c r="EB1669" s="1"/>
      <c r="EC1669" s="1"/>
      <c r="ED1669" s="1"/>
      <c r="EE1669" s="1"/>
      <c r="EF1669" s="1"/>
      <c r="EG1669" s="1"/>
      <c r="EH1669" s="1"/>
      <c r="EI1669" s="1"/>
      <c r="EJ1669" s="1"/>
      <c r="EK1669" s="1"/>
      <c r="EL1669" s="1"/>
      <c r="EM1669" s="1"/>
      <c r="EN1669" s="1"/>
      <c r="EO1669" s="1"/>
      <c r="EP1669" s="1"/>
      <c r="EQ1669" s="1"/>
      <c r="ER1669" s="1"/>
      <c r="ES1669" s="1"/>
      <c r="ET1669" s="1"/>
      <c r="EU1669" s="1"/>
      <c r="EV1669" s="1"/>
      <c r="EW1669" s="1"/>
      <c r="EX1669" s="1"/>
      <c r="EY1669" s="1"/>
      <c r="EZ1669" s="1"/>
      <c r="FA1669" s="1"/>
      <c r="FB1669" s="1"/>
      <c r="FC1669" s="1"/>
      <c r="FD1669" s="1"/>
      <c r="FE1669" s="1"/>
      <c r="FF1669" s="1"/>
      <c r="FG1669" s="1"/>
      <c r="FH1669" s="1"/>
      <c r="FI1669" s="1"/>
      <c r="FJ1669" s="1"/>
      <c r="FK1669" s="1"/>
      <c r="FL1669" s="1"/>
      <c r="FM1669" s="1"/>
      <c r="FN1669" s="1"/>
      <c r="FO1669" s="1"/>
      <c r="FP1669" s="1"/>
      <c r="FQ1669" s="1"/>
      <c r="FR1669" s="1"/>
      <c r="FS1669" s="1"/>
      <c r="FT1669" s="1"/>
      <c r="FU1669" s="1"/>
      <c r="FV1669" s="1"/>
      <c r="FW1669" s="1"/>
      <c r="FX1669" s="1"/>
      <c r="FY1669" s="1"/>
      <c r="FZ1669" s="1"/>
      <c r="GA1669" s="1"/>
      <c r="GB1669" s="1"/>
      <c r="GC1669" s="1"/>
      <c r="GD1669" s="1"/>
      <c r="GE1669" s="1"/>
      <c r="GF1669" s="1"/>
      <c r="GG1669" s="1"/>
      <c r="GH1669" s="1"/>
      <c r="GI1669" s="1"/>
      <c r="GJ1669" s="1"/>
      <c r="GK1669" s="1"/>
      <c r="GL1669" s="1"/>
      <c r="GM1669" s="1"/>
      <c r="GN1669" s="1"/>
      <c r="GO1669" s="1"/>
      <c r="GP1669" s="1"/>
      <c r="GQ1669" s="1"/>
      <c r="GR1669" s="1"/>
      <c r="GS1669" s="1"/>
      <c r="GT1669" s="1"/>
      <c r="GU1669" s="1"/>
      <c r="GV1669" s="1"/>
      <c r="GW1669" s="1"/>
      <c r="GX1669" s="1"/>
      <c r="GY1669" s="1"/>
      <c r="GZ1669" s="1"/>
      <c r="HA1669" s="1"/>
      <c r="HB1669" s="1"/>
      <c r="HC1669" s="1"/>
      <c r="HD1669" s="1"/>
      <c r="HE1669" s="1"/>
      <c r="HF1669" s="1"/>
      <c r="HG1669" s="1"/>
      <c r="HH1669" s="1"/>
      <c r="HI1669" s="1"/>
      <c r="HJ1669" s="1"/>
      <c r="HK1669" s="1"/>
      <c r="HL1669" s="1"/>
    </row>
    <row r="1670" spans="1:220" x14ac:dyDescent="0.2">
      <c r="A1670" s="63">
        <f t="shared" si="424"/>
        <v>43645</v>
      </c>
      <c r="B1670" s="12">
        <f t="shared" ca="1" si="426"/>
        <v>77663296.644868612</v>
      </c>
      <c r="C1670" s="71">
        <f t="shared" si="427"/>
        <v>73398992.719999999</v>
      </c>
      <c r="D1670" s="65">
        <f ca="1">IF(A1670&lt;$B$1,VLOOKUP(A1670,[1]DI!$A$4:$B$15000,2,FALSE),0)</f>
        <v>0</v>
      </c>
      <c r="E1670" s="11">
        <f t="shared" ca="1" si="428"/>
        <v>1</v>
      </c>
      <c r="F1670" s="64">
        <f ca="1">(TRUNC(PRODUCT($E$16:$E1669),16))</f>
        <v>1.5626960697818499</v>
      </c>
      <c r="G1670" s="64">
        <f t="shared" ca="1" si="429"/>
        <v>1.50864260980201</v>
      </c>
      <c r="H1670" s="64">
        <f t="shared" ca="1" si="430"/>
        <v>1.0358292</v>
      </c>
      <c r="I1670" s="65">
        <f t="shared" si="425"/>
        <v>3.7499999999999999E-2</v>
      </c>
      <c r="J1670" s="66">
        <f t="shared" si="431"/>
        <v>43437</v>
      </c>
      <c r="K1670" s="13">
        <f t="shared" si="423"/>
        <v>208</v>
      </c>
      <c r="L1670" s="9">
        <f t="shared" si="432"/>
        <v>1.021498121</v>
      </c>
      <c r="M1670" s="69">
        <f t="shared" ca="1" si="433"/>
        <v>1.058097581</v>
      </c>
      <c r="N1670" s="68">
        <f t="shared" si="434"/>
        <v>0</v>
      </c>
      <c r="O1670" s="64">
        <f t="shared" ca="1" si="435"/>
        <v>4264303.9248686098</v>
      </c>
      <c r="P1670" s="70">
        <f t="shared" si="436"/>
        <v>0</v>
      </c>
      <c r="Q1670" s="67"/>
      <c r="R1670" s="66"/>
      <c r="S1670" s="66"/>
      <c r="T1670" s="66"/>
      <c r="U1670" s="66"/>
      <c r="V1670" s="6"/>
      <c r="W1670" s="6"/>
      <c r="X1670" s="6"/>
      <c r="Y1670" s="7"/>
      <c r="Z1670" s="1"/>
      <c r="AA1670" s="6"/>
      <c r="AB1670" s="7"/>
      <c r="AC1670" s="7"/>
      <c r="AD1670" s="7"/>
      <c r="AE1670" s="6"/>
      <c r="AF1670" s="8"/>
      <c r="AG1670" s="6"/>
      <c r="AH1670" s="1"/>
      <c r="AI1670" s="3"/>
      <c r="AJ1670" s="3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  <c r="CO1670" s="1"/>
      <c r="CP1670" s="1"/>
      <c r="CQ1670" s="1"/>
      <c r="CR1670" s="1"/>
      <c r="CS1670" s="1"/>
      <c r="CT1670" s="1"/>
      <c r="CU1670" s="1"/>
      <c r="CV1670" s="1"/>
      <c r="CW1670" s="1"/>
      <c r="CX1670" s="1"/>
      <c r="CY1670" s="1"/>
      <c r="CZ1670" s="1"/>
      <c r="DA1670" s="1"/>
      <c r="DB1670" s="1"/>
      <c r="DC1670" s="1"/>
      <c r="DD1670" s="1"/>
      <c r="DE1670" s="1"/>
      <c r="DF1670" s="1"/>
      <c r="DG1670" s="1"/>
      <c r="DH1670" s="1"/>
      <c r="DI1670" s="1"/>
      <c r="DJ1670" s="1"/>
      <c r="DK1670" s="1"/>
      <c r="DL1670" s="1"/>
      <c r="DM1670" s="1"/>
      <c r="DN1670" s="1"/>
      <c r="DO1670" s="1"/>
      <c r="DP1670" s="1"/>
      <c r="DQ1670" s="1"/>
      <c r="DR1670" s="1"/>
      <c r="DS1670" s="1"/>
      <c r="DT1670" s="1"/>
      <c r="DU1670" s="1"/>
      <c r="DV1670" s="1"/>
      <c r="DW1670" s="1"/>
      <c r="DX1670" s="1"/>
      <c r="DY1670" s="1"/>
      <c r="DZ1670" s="1"/>
      <c r="EA1670" s="1"/>
      <c r="EB1670" s="1"/>
      <c r="EC1670" s="1"/>
      <c r="ED1670" s="1"/>
      <c r="EE1670" s="1"/>
      <c r="EF1670" s="1"/>
      <c r="EG1670" s="1"/>
      <c r="EH1670" s="1"/>
      <c r="EI1670" s="1"/>
      <c r="EJ1670" s="1"/>
      <c r="EK1670" s="1"/>
      <c r="EL1670" s="1"/>
      <c r="EM1670" s="1"/>
      <c r="EN1670" s="1"/>
      <c r="EO1670" s="1"/>
      <c r="EP1670" s="1"/>
      <c r="EQ1670" s="1"/>
      <c r="ER1670" s="1"/>
      <c r="ES1670" s="1"/>
      <c r="ET1670" s="1"/>
      <c r="EU1670" s="1"/>
      <c r="EV1670" s="1"/>
      <c r="EW1670" s="1"/>
      <c r="EX1670" s="1"/>
      <c r="EY1670" s="1"/>
      <c r="EZ1670" s="1"/>
      <c r="FA1670" s="1"/>
      <c r="FB1670" s="1"/>
      <c r="FC1670" s="1"/>
      <c r="FD1670" s="1"/>
      <c r="FE1670" s="1"/>
      <c r="FF1670" s="1"/>
      <c r="FG1670" s="1"/>
      <c r="FH1670" s="1"/>
      <c r="FI1670" s="1"/>
      <c r="FJ1670" s="1"/>
      <c r="FK1670" s="1"/>
      <c r="FL1670" s="1"/>
      <c r="FM1670" s="1"/>
      <c r="FN1670" s="1"/>
      <c r="FO1670" s="1"/>
      <c r="FP1670" s="1"/>
      <c r="FQ1670" s="1"/>
      <c r="FR1670" s="1"/>
      <c r="FS1670" s="1"/>
      <c r="FT1670" s="1"/>
      <c r="FU1670" s="1"/>
      <c r="FV1670" s="1"/>
      <c r="FW1670" s="1"/>
      <c r="FX1670" s="1"/>
      <c r="FY1670" s="1"/>
      <c r="FZ1670" s="1"/>
      <c r="GA1670" s="1"/>
      <c r="GB1670" s="1"/>
      <c r="GC1670" s="1"/>
      <c r="GD1670" s="1"/>
      <c r="GE1670" s="1"/>
      <c r="GF1670" s="1"/>
      <c r="GG1670" s="1"/>
      <c r="GH1670" s="1"/>
      <c r="GI1670" s="1"/>
      <c r="GJ1670" s="1"/>
      <c r="GK1670" s="1"/>
      <c r="GL1670" s="1"/>
      <c r="GM1670" s="1"/>
      <c r="GN1670" s="1"/>
      <c r="GO1670" s="1"/>
      <c r="GP1670" s="1"/>
      <c r="GQ1670" s="1"/>
      <c r="GR1670" s="1"/>
      <c r="GS1670" s="1"/>
      <c r="GT1670" s="1"/>
      <c r="GU1670" s="1"/>
      <c r="GV1670" s="1"/>
      <c r="GW1670" s="1"/>
      <c r="GX1670" s="1"/>
      <c r="GY1670" s="1"/>
      <c r="GZ1670" s="1"/>
      <c r="HA1670" s="1"/>
      <c r="HB1670" s="1"/>
      <c r="HC1670" s="1"/>
      <c r="HD1670" s="1"/>
      <c r="HE1670" s="1"/>
      <c r="HF1670" s="1"/>
      <c r="HG1670" s="1"/>
      <c r="HH1670" s="1"/>
      <c r="HI1670" s="1"/>
      <c r="HJ1670" s="1"/>
      <c r="HK1670" s="1"/>
      <c r="HL1670" s="1"/>
    </row>
    <row r="1671" spans="1:220" x14ac:dyDescent="0.2">
      <c r="A1671" s="63">
        <f t="shared" si="424"/>
        <v>43646</v>
      </c>
      <c r="B1671" s="12">
        <f t="shared" ca="1" si="426"/>
        <v>77671239.003072858</v>
      </c>
      <c r="C1671" s="71">
        <f t="shared" si="427"/>
        <v>73398992.719999999</v>
      </c>
      <c r="D1671" s="65">
        <f ca="1">IF(A1671&lt;$B$1,VLOOKUP(A1671,[1]DI!$A$4:$B$15000,2,FALSE),0)</f>
        <v>0</v>
      </c>
      <c r="E1671" s="11">
        <f t="shared" ca="1" si="428"/>
        <v>1</v>
      </c>
      <c r="F1671" s="64">
        <f ca="1">(TRUNC(PRODUCT($E$16:$E1670),16))</f>
        <v>1.5626960697818499</v>
      </c>
      <c r="G1671" s="64">
        <f t="shared" ca="1" si="429"/>
        <v>1.50864260980201</v>
      </c>
      <c r="H1671" s="64">
        <f t="shared" ca="1" si="430"/>
        <v>1.0358292</v>
      </c>
      <c r="I1671" s="65">
        <f t="shared" si="425"/>
        <v>3.7499999999999999E-2</v>
      </c>
      <c r="J1671" s="66">
        <f t="shared" si="431"/>
        <v>43437</v>
      </c>
      <c r="K1671" s="13">
        <f t="shared" si="423"/>
        <v>209</v>
      </c>
      <c r="L1671" s="9">
        <f t="shared" si="432"/>
        <v>1.021602586</v>
      </c>
      <c r="M1671" s="69">
        <f t="shared" ca="1" si="433"/>
        <v>1.0582057890000001</v>
      </c>
      <c r="N1671" s="68">
        <f t="shared" si="434"/>
        <v>0</v>
      </c>
      <c r="O1671" s="64">
        <f t="shared" ca="1" si="435"/>
        <v>4272246.28307286</v>
      </c>
      <c r="P1671" s="70">
        <f t="shared" si="436"/>
        <v>0</v>
      </c>
      <c r="Q1671" s="67"/>
      <c r="R1671" s="66"/>
      <c r="S1671" s="66"/>
      <c r="T1671" s="66"/>
      <c r="U1671" s="66"/>
      <c r="V1671" s="6"/>
      <c r="W1671" s="6"/>
      <c r="X1671" s="6"/>
      <c r="Y1671" s="7"/>
      <c r="Z1671" s="1"/>
      <c r="AA1671" s="6"/>
      <c r="AB1671" s="7"/>
      <c r="AC1671" s="7"/>
      <c r="AD1671" s="7"/>
      <c r="AE1671" s="6"/>
      <c r="AF1671" s="8"/>
      <c r="AG1671" s="6"/>
      <c r="AH1671" s="1"/>
      <c r="AI1671" s="3"/>
      <c r="AJ1671" s="3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  <c r="CO1671" s="1"/>
      <c r="CP1671" s="1"/>
      <c r="CQ1671" s="1"/>
      <c r="CR1671" s="1"/>
      <c r="CS1671" s="1"/>
      <c r="CT1671" s="1"/>
      <c r="CU1671" s="1"/>
      <c r="CV1671" s="1"/>
      <c r="CW1671" s="1"/>
      <c r="CX1671" s="1"/>
      <c r="CY1671" s="1"/>
      <c r="CZ1671" s="1"/>
      <c r="DA1671" s="1"/>
      <c r="DB1671" s="1"/>
      <c r="DC1671" s="1"/>
      <c r="DD1671" s="1"/>
      <c r="DE1671" s="1"/>
      <c r="DF1671" s="1"/>
      <c r="DG1671" s="1"/>
      <c r="DH1671" s="1"/>
      <c r="DI1671" s="1"/>
      <c r="DJ1671" s="1"/>
      <c r="DK1671" s="1"/>
      <c r="DL1671" s="1"/>
      <c r="DM1671" s="1"/>
      <c r="DN1671" s="1"/>
      <c r="DO1671" s="1"/>
      <c r="DP1671" s="1"/>
      <c r="DQ1671" s="1"/>
      <c r="DR1671" s="1"/>
      <c r="DS1671" s="1"/>
      <c r="DT1671" s="1"/>
      <c r="DU1671" s="1"/>
      <c r="DV1671" s="1"/>
      <c r="DW1671" s="1"/>
      <c r="DX1671" s="1"/>
      <c r="DY1671" s="1"/>
      <c r="DZ1671" s="1"/>
      <c r="EA1671" s="1"/>
      <c r="EB1671" s="1"/>
      <c r="EC1671" s="1"/>
      <c r="ED1671" s="1"/>
      <c r="EE1671" s="1"/>
      <c r="EF1671" s="1"/>
      <c r="EG1671" s="1"/>
      <c r="EH1671" s="1"/>
      <c r="EI1671" s="1"/>
      <c r="EJ1671" s="1"/>
      <c r="EK1671" s="1"/>
      <c r="EL1671" s="1"/>
      <c r="EM1671" s="1"/>
      <c r="EN1671" s="1"/>
      <c r="EO1671" s="1"/>
      <c r="EP1671" s="1"/>
      <c r="EQ1671" s="1"/>
      <c r="ER1671" s="1"/>
      <c r="ES1671" s="1"/>
      <c r="ET1671" s="1"/>
      <c r="EU1671" s="1"/>
      <c r="EV1671" s="1"/>
      <c r="EW1671" s="1"/>
      <c r="EX1671" s="1"/>
      <c r="EY1671" s="1"/>
      <c r="EZ1671" s="1"/>
      <c r="FA1671" s="1"/>
      <c r="FB1671" s="1"/>
      <c r="FC1671" s="1"/>
      <c r="FD1671" s="1"/>
      <c r="FE1671" s="1"/>
      <c r="FF1671" s="1"/>
      <c r="FG1671" s="1"/>
      <c r="FH1671" s="1"/>
      <c r="FI1671" s="1"/>
      <c r="FJ1671" s="1"/>
      <c r="FK1671" s="1"/>
      <c r="FL1671" s="1"/>
      <c r="FM1671" s="1"/>
      <c r="FN1671" s="1"/>
      <c r="FO1671" s="1"/>
      <c r="FP1671" s="1"/>
      <c r="FQ1671" s="1"/>
      <c r="FR1671" s="1"/>
      <c r="FS1671" s="1"/>
      <c r="FT1671" s="1"/>
      <c r="FU1671" s="1"/>
      <c r="FV1671" s="1"/>
      <c r="FW1671" s="1"/>
      <c r="FX1671" s="1"/>
      <c r="FY1671" s="1"/>
      <c r="FZ1671" s="1"/>
      <c r="GA1671" s="1"/>
      <c r="GB1671" s="1"/>
      <c r="GC1671" s="1"/>
      <c r="GD1671" s="1"/>
      <c r="GE1671" s="1"/>
      <c r="GF1671" s="1"/>
      <c r="GG1671" s="1"/>
      <c r="GH1671" s="1"/>
      <c r="GI1671" s="1"/>
      <c r="GJ1671" s="1"/>
      <c r="GK1671" s="1"/>
      <c r="GL1671" s="1"/>
      <c r="GM1671" s="1"/>
      <c r="GN1671" s="1"/>
      <c r="GO1671" s="1"/>
      <c r="GP1671" s="1"/>
      <c r="GQ1671" s="1"/>
      <c r="GR1671" s="1"/>
      <c r="GS1671" s="1"/>
      <c r="GT1671" s="1"/>
      <c r="GU1671" s="1"/>
      <c r="GV1671" s="1"/>
      <c r="GW1671" s="1"/>
      <c r="GX1671" s="1"/>
      <c r="GY1671" s="1"/>
      <c r="GZ1671" s="1"/>
      <c r="HA1671" s="1"/>
      <c r="HB1671" s="1"/>
      <c r="HC1671" s="1"/>
      <c r="HD1671" s="1"/>
      <c r="HE1671" s="1"/>
      <c r="HF1671" s="1"/>
      <c r="HG1671" s="1"/>
      <c r="HH1671" s="1"/>
      <c r="HI1671" s="1"/>
      <c r="HJ1671" s="1"/>
      <c r="HK1671" s="1"/>
      <c r="HL1671" s="1"/>
    </row>
    <row r="1672" spans="1:220" x14ac:dyDescent="0.2">
      <c r="A1672" s="63">
        <f t="shared" si="424"/>
        <v>43647</v>
      </c>
      <c r="B1672" s="12">
        <f t="shared" ca="1" si="426"/>
        <v>77679182.16866602</v>
      </c>
      <c r="C1672" s="71">
        <f t="shared" si="427"/>
        <v>73398992.719999999</v>
      </c>
      <c r="D1672" s="65">
        <f ca="1">IF(A1672&lt;$B$1,VLOOKUP(A1672,[1]DI!$A$4:$B$15000,2,FALSE),0)</f>
        <v>6.4000000000000001E-2</v>
      </c>
      <c r="E1672" s="11">
        <f t="shared" ca="1" si="428"/>
        <v>1.0002462000000001</v>
      </c>
      <c r="F1672" s="64">
        <f ca="1">(TRUNC(PRODUCT($E$16:$E1671),16))</f>
        <v>1.5626960697818499</v>
      </c>
      <c r="G1672" s="64">
        <f t="shared" ca="1" si="429"/>
        <v>1.50864260980201</v>
      </c>
      <c r="H1672" s="64">
        <f t="shared" ca="1" si="430"/>
        <v>1.0358292</v>
      </c>
      <c r="I1672" s="65">
        <f t="shared" si="425"/>
        <v>3.7499999999999999E-2</v>
      </c>
      <c r="J1672" s="66">
        <f t="shared" si="431"/>
        <v>43437</v>
      </c>
      <c r="K1672" s="13">
        <f t="shared" si="423"/>
        <v>210</v>
      </c>
      <c r="L1672" s="9">
        <f t="shared" si="432"/>
        <v>1.0217070610000001</v>
      </c>
      <c r="M1672" s="69">
        <f t="shared" ca="1" si="433"/>
        <v>1.058314008</v>
      </c>
      <c r="N1672" s="68">
        <f t="shared" si="434"/>
        <v>0</v>
      </c>
      <c r="O1672" s="64">
        <f t="shared" ca="1" si="435"/>
        <v>4280189.4486660203</v>
      </c>
      <c r="P1672" s="70">
        <f t="shared" si="436"/>
        <v>0</v>
      </c>
      <c r="Q1672" s="67"/>
      <c r="R1672" s="66"/>
      <c r="S1672" s="66"/>
      <c r="T1672" s="66"/>
      <c r="U1672" s="66"/>
      <c r="V1672" s="6"/>
      <c r="W1672" s="6"/>
      <c r="X1672" s="6"/>
      <c r="Y1672" s="7"/>
      <c r="Z1672" s="1"/>
      <c r="AA1672" s="6"/>
      <c r="AB1672" s="7"/>
      <c r="AC1672" s="7"/>
      <c r="AD1672" s="7"/>
      <c r="AE1672" s="6"/>
      <c r="AF1672" s="8"/>
      <c r="AG1672" s="6"/>
      <c r="AH1672" s="1"/>
      <c r="AI1672" s="3"/>
      <c r="AJ1672" s="3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  <c r="CO1672" s="1"/>
      <c r="CP1672" s="1"/>
      <c r="CQ1672" s="1"/>
      <c r="CR1672" s="1"/>
      <c r="CS1672" s="1"/>
      <c r="CT1672" s="1"/>
      <c r="CU1672" s="1"/>
      <c r="CV1672" s="1"/>
      <c r="CW1672" s="1"/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s="1"/>
      <c r="DK1672" s="1"/>
      <c r="DL1672" s="1"/>
      <c r="DM1672" s="1"/>
      <c r="DN1672" s="1"/>
      <c r="DO1672" s="1"/>
      <c r="DP1672" s="1"/>
      <c r="DQ1672" s="1"/>
      <c r="DR1672" s="1"/>
      <c r="DS1672" s="1"/>
      <c r="DT1672" s="1"/>
      <c r="DU1672" s="1"/>
      <c r="DV1672" s="1"/>
      <c r="DW1672" s="1"/>
      <c r="DX1672" s="1"/>
      <c r="DY1672" s="1"/>
      <c r="DZ1672" s="1"/>
      <c r="EA1672" s="1"/>
      <c r="EB1672" s="1"/>
      <c r="EC1672" s="1"/>
      <c r="ED1672" s="1"/>
      <c r="EE1672" s="1"/>
      <c r="EF1672" s="1"/>
      <c r="EG1672" s="1"/>
      <c r="EH1672" s="1"/>
      <c r="EI1672" s="1"/>
      <c r="EJ1672" s="1"/>
      <c r="EK1672" s="1"/>
      <c r="EL1672" s="1"/>
      <c r="EM1672" s="1"/>
      <c r="EN1672" s="1"/>
      <c r="EO1672" s="1"/>
      <c r="EP1672" s="1"/>
      <c r="EQ1672" s="1"/>
      <c r="ER1672" s="1"/>
      <c r="ES1672" s="1"/>
      <c r="ET1672" s="1"/>
      <c r="EU1672" s="1"/>
      <c r="EV1672" s="1"/>
      <c r="EW1672" s="1"/>
      <c r="EX1672" s="1"/>
      <c r="EY1672" s="1"/>
      <c r="EZ1672" s="1"/>
      <c r="FA1672" s="1"/>
      <c r="FB1672" s="1"/>
      <c r="FC1672" s="1"/>
      <c r="FD1672" s="1"/>
      <c r="FE1672" s="1"/>
      <c r="FF1672" s="1"/>
      <c r="FG1672" s="1"/>
      <c r="FH1672" s="1"/>
      <c r="FI1672" s="1"/>
      <c r="FJ1672" s="1"/>
      <c r="FK1672" s="1"/>
      <c r="FL1672" s="1"/>
      <c r="FM1672" s="1"/>
      <c r="FN1672" s="1"/>
      <c r="FO1672" s="1"/>
      <c r="FP1672" s="1"/>
      <c r="FQ1672" s="1"/>
      <c r="FR1672" s="1"/>
      <c r="FS1672" s="1"/>
      <c r="FT1672" s="1"/>
      <c r="FU1672" s="1"/>
      <c r="FV1672" s="1"/>
      <c r="FW1672" s="1"/>
      <c r="FX1672" s="1"/>
      <c r="FY1672" s="1"/>
      <c r="FZ1672" s="1"/>
      <c r="GA1672" s="1"/>
      <c r="GB1672" s="1"/>
      <c r="GC1672" s="1"/>
      <c r="GD1672" s="1"/>
      <c r="GE1672" s="1"/>
      <c r="GF1672" s="1"/>
      <c r="GG1672" s="1"/>
      <c r="GH1672" s="1"/>
      <c r="GI1672" s="1"/>
      <c r="GJ1672" s="1"/>
      <c r="GK1672" s="1"/>
      <c r="GL1672" s="1"/>
      <c r="GM1672" s="1"/>
      <c r="GN1672" s="1"/>
      <c r="GO1672" s="1"/>
      <c r="GP1672" s="1"/>
      <c r="GQ1672" s="1"/>
      <c r="GR1672" s="1"/>
      <c r="GS1672" s="1"/>
      <c r="GT1672" s="1"/>
      <c r="GU1672" s="1"/>
      <c r="GV1672" s="1"/>
      <c r="GW1672" s="1"/>
      <c r="GX1672" s="1"/>
      <c r="GY1672" s="1"/>
      <c r="GZ1672" s="1"/>
      <c r="HA1672" s="1"/>
      <c r="HB1672" s="1"/>
      <c r="HC1672" s="1"/>
      <c r="HD1672" s="1"/>
      <c r="HE1672" s="1"/>
      <c r="HF1672" s="1"/>
      <c r="HG1672" s="1"/>
      <c r="HH1672" s="1"/>
      <c r="HI1672" s="1"/>
      <c r="HJ1672" s="1"/>
      <c r="HK1672" s="1"/>
      <c r="HL1672" s="1"/>
    </row>
    <row r="1673" spans="1:220" x14ac:dyDescent="0.2">
      <c r="A1673" s="63">
        <f t="shared" si="424"/>
        <v>43648</v>
      </c>
      <c r="B1673" s="12">
        <f t="shared" ca="1" si="426"/>
        <v>77706252.59796907</v>
      </c>
      <c r="C1673" s="71">
        <f t="shared" si="427"/>
        <v>73398992.719999999</v>
      </c>
      <c r="D1673" s="65">
        <f ca="1">IF(A1673&lt;$B$1,VLOOKUP(A1673,[1]DI!$A$4:$B$15000,2,FALSE),0)</f>
        <v>6.4000000000000001E-2</v>
      </c>
      <c r="E1673" s="11">
        <f t="shared" ca="1" si="428"/>
        <v>1.0002462000000001</v>
      </c>
      <c r="F1673" s="64">
        <f ca="1">(TRUNC(PRODUCT($E$16:$E1672),16))</f>
        <v>1.56308080555423</v>
      </c>
      <c r="G1673" s="64">
        <f t="shared" ca="1" si="429"/>
        <v>1.50864260980201</v>
      </c>
      <c r="H1673" s="64">
        <f t="shared" ca="1" si="430"/>
        <v>1.03608422</v>
      </c>
      <c r="I1673" s="65">
        <f t="shared" si="425"/>
        <v>3.7499999999999999E-2</v>
      </c>
      <c r="J1673" s="66">
        <f t="shared" si="431"/>
        <v>43437</v>
      </c>
      <c r="K1673" s="13">
        <f t="shared" ref="K1673:K1736" si="437">A1673-J1673</f>
        <v>211</v>
      </c>
      <c r="L1673" s="9">
        <f t="shared" si="432"/>
        <v>1.021811547</v>
      </c>
      <c r="M1673" s="69">
        <f t="shared" ca="1" si="433"/>
        <v>1.05868282</v>
      </c>
      <c r="N1673" s="68">
        <f t="shared" si="434"/>
        <v>0</v>
      </c>
      <c r="O1673" s="64">
        <f t="shared" ca="1" si="435"/>
        <v>4307259.8779690703</v>
      </c>
      <c r="P1673" s="70">
        <f t="shared" si="436"/>
        <v>0</v>
      </c>
      <c r="Q1673" s="67"/>
      <c r="R1673" s="66"/>
      <c r="S1673" s="66"/>
      <c r="T1673" s="66"/>
      <c r="U1673" s="66"/>
      <c r="V1673" s="6"/>
      <c r="W1673" s="6"/>
      <c r="X1673" s="6"/>
      <c r="Y1673" s="7"/>
      <c r="Z1673" s="1"/>
      <c r="AA1673" s="6"/>
      <c r="AB1673" s="7"/>
      <c r="AC1673" s="7"/>
      <c r="AD1673" s="7"/>
      <c r="AE1673" s="6"/>
      <c r="AF1673" s="8"/>
      <c r="AG1673" s="6"/>
      <c r="AH1673" s="1"/>
      <c r="AI1673" s="3"/>
      <c r="AJ1673" s="3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  <c r="CO1673" s="1"/>
      <c r="CP1673" s="1"/>
      <c r="CQ1673" s="1"/>
      <c r="CR1673" s="1"/>
      <c r="CS1673" s="1"/>
      <c r="CT1673" s="1"/>
      <c r="CU1673" s="1"/>
      <c r="CV1673" s="1"/>
      <c r="CW1673" s="1"/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s="1"/>
      <c r="DJ1673" s="1"/>
      <c r="DK1673" s="1"/>
      <c r="DL1673" s="1"/>
      <c r="DM1673" s="1"/>
      <c r="DN1673" s="1"/>
      <c r="DO1673" s="1"/>
      <c r="DP1673" s="1"/>
      <c r="DQ1673" s="1"/>
      <c r="DR1673" s="1"/>
      <c r="DS1673" s="1"/>
      <c r="DT1673" s="1"/>
      <c r="DU1673" s="1"/>
      <c r="DV1673" s="1"/>
      <c r="DW1673" s="1"/>
      <c r="DX1673" s="1"/>
      <c r="DY1673" s="1"/>
      <c r="DZ1673" s="1"/>
      <c r="EA1673" s="1"/>
      <c r="EB1673" s="1"/>
      <c r="EC1673" s="1"/>
      <c r="ED1673" s="1"/>
      <c r="EE1673" s="1"/>
      <c r="EF1673" s="1"/>
      <c r="EG1673" s="1"/>
      <c r="EH1673" s="1"/>
      <c r="EI1673" s="1"/>
      <c r="EJ1673" s="1"/>
      <c r="EK1673" s="1"/>
      <c r="EL1673" s="1"/>
      <c r="EM1673" s="1"/>
      <c r="EN1673" s="1"/>
      <c r="EO1673" s="1"/>
      <c r="EP1673" s="1"/>
      <c r="EQ1673" s="1"/>
      <c r="ER1673" s="1"/>
      <c r="ES1673" s="1"/>
      <c r="ET1673" s="1"/>
      <c r="EU1673" s="1"/>
      <c r="EV1673" s="1"/>
      <c r="EW1673" s="1"/>
      <c r="EX1673" s="1"/>
      <c r="EY1673" s="1"/>
      <c r="EZ1673" s="1"/>
      <c r="FA1673" s="1"/>
      <c r="FB1673" s="1"/>
      <c r="FC1673" s="1"/>
      <c r="FD1673" s="1"/>
      <c r="FE1673" s="1"/>
      <c r="FF1673" s="1"/>
      <c r="FG1673" s="1"/>
      <c r="FH1673" s="1"/>
      <c r="FI1673" s="1"/>
      <c r="FJ1673" s="1"/>
      <c r="FK1673" s="1"/>
      <c r="FL1673" s="1"/>
      <c r="FM1673" s="1"/>
      <c r="FN1673" s="1"/>
      <c r="FO1673" s="1"/>
      <c r="FP1673" s="1"/>
      <c r="FQ1673" s="1"/>
      <c r="FR1673" s="1"/>
      <c r="FS1673" s="1"/>
      <c r="FT1673" s="1"/>
      <c r="FU1673" s="1"/>
      <c r="FV1673" s="1"/>
      <c r="FW1673" s="1"/>
      <c r="FX1673" s="1"/>
      <c r="FY1673" s="1"/>
      <c r="FZ1673" s="1"/>
      <c r="GA1673" s="1"/>
      <c r="GB1673" s="1"/>
      <c r="GC1673" s="1"/>
      <c r="GD1673" s="1"/>
      <c r="GE1673" s="1"/>
      <c r="GF1673" s="1"/>
      <c r="GG1673" s="1"/>
      <c r="GH1673" s="1"/>
      <c r="GI1673" s="1"/>
      <c r="GJ1673" s="1"/>
      <c r="GK1673" s="1"/>
      <c r="GL1673" s="1"/>
      <c r="GM1673" s="1"/>
      <c r="GN1673" s="1"/>
      <c r="GO1673" s="1"/>
      <c r="GP1673" s="1"/>
      <c r="GQ1673" s="1"/>
      <c r="GR1673" s="1"/>
      <c r="GS1673" s="1"/>
      <c r="GT1673" s="1"/>
      <c r="GU1673" s="1"/>
      <c r="GV1673" s="1"/>
      <c r="GW1673" s="1"/>
      <c r="GX1673" s="1"/>
      <c r="GY1673" s="1"/>
      <c r="GZ1673" s="1"/>
      <c r="HA1673" s="1"/>
      <c r="HB1673" s="1"/>
      <c r="HC1673" s="1"/>
      <c r="HD1673" s="1"/>
      <c r="HE1673" s="1"/>
      <c r="HF1673" s="1"/>
      <c r="HG1673" s="1"/>
      <c r="HH1673" s="1"/>
      <c r="HI1673" s="1"/>
      <c r="HJ1673" s="1"/>
      <c r="HK1673" s="1"/>
      <c r="HL1673" s="1"/>
    </row>
    <row r="1674" spans="1:220" x14ac:dyDescent="0.2">
      <c r="A1674" s="63">
        <f t="shared" si="424"/>
        <v>43649</v>
      </c>
      <c r="B1674" s="12">
        <f t="shared" ca="1" si="426"/>
        <v>77733333.009535134</v>
      </c>
      <c r="C1674" s="71">
        <f t="shared" si="427"/>
        <v>73398992.719999999</v>
      </c>
      <c r="D1674" s="65">
        <f ca="1">IF(A1674&lt;$B$1,VLOOKUP(A1674,[1]DI!$A$4:$B$15000,2,FALSE),0)</f>
        <v>6.4000000000000001E-2</v>
      </c>
      <c r="E1674" s="11">
        <f t="shared" ca="1" si="428"/>
        <v>1.0002462000000001</v>
      </c>
      <c r="F1674" s="64">
        <f ca="1">(TRUNC(PRODUCT($E$16:$E1673),16))</f>
        <v>1.5634656360485599</v>
      </c>
      <c r="G1674" s="64">
        <f t="shared" ca="1" si="429"/>
        <v>1.50864260980201</v>
      </c>
      <c r="H1674" s="64">
        <f t="shared" ca="1" si="430"/>
        <v>1.03633931</v>
      </c>
      <c r="I1674" s="65">
        <f t="shared" si="425"/>
        <v>3.7499999999999999E-2</v>
      </c>
      <c r="J1674" s="66">
        <f t="shared" si="431"/>
        <v>43437</v>
      </c>
      <c r="K1674" s="13">
        <f t="shared" si="437"/>
        <v>212</v>
      </c>
      <c r="L1674" s="9">
        <f t="shared" si="432"/>
        <v>1.0219160439999999</v>
      </c>
      <c r="M1674" s="69">
        <f t="shared" ca="1" si="433"/>
        <v>1.059051768</v>
      </c>
      <c r="N1674" s="68">
        <f t="shared" si="434"/>
        <v>0</v>
      </c>
      <c r="O1674" s="64">
        <f t="shared" ca="1" si="435"/>
        <v>4334340.2895351304</v>
      </c>
      <c r="P1674" s="70">
        <f t="shared" si="436"/>
        <v>0</v>
      </c>
      <c r="Q1674" s="67"/>
      <c r="R1674" s="66"/>
      <c r="S1674" s="66"/>
      <c r="T1674" s="66"/>
      <c r="U1674" s="66"/>
      <c r="V1674" s="6"/>
      <c r="W1674" s="6"/>
      <c r="X1674" s="6"/>
      <c r="Y1674" s="7"/>
      <c r="Z1674" s="1"/>
      <c r="AA1674" s="6"/>
      <c r="AB1674" s="7"/>
      <c r="AC1674" s="7"/>
      <c r="AD1674" s="7"/>
      <c r="AE1674" s="6"/>
      <c r="AF1674" s="8"/>
      <c r="AG1674" s="6"/>
      <c r="AH1674" s="1"/>
      <c r="AI1674" s="3"/>
      <c r="AJ1674" s="3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  <c r="CO1674" s="1"/>
      <c r="CP1674" s="1"/>
      <c r="CQ1674" s="1"/>
      <c r="CR1674" s="1"/>
      <c r="CS1674" s="1"/>
      <c r="CT1674" s="1"/>
      <c r="CU1674" s="1"/>
      <c r="CV1674" s="1"/>
      <c r="CW1674" s="1"/>
      <c r="CX1674" s="1"/>
      <c r="CY1674" s="1"/>
      <c r="CZ1674" s="1"/>
      <c r="DA1674" s="1"/>
      <c r="DB1674" s="1"/>
      <c r="DC1674" s="1"/>
      <c r="DD1674" s="1"/>
      <c r="DE1674" s="1"/>
      <c r="DF1674" s="1"/>
      <c r="DG1674" s="1"/>
      <c r="DH1674" s="1"/>
      <c r="DI1674" s="1"/>
      <c r="DJ1674" s="1"/>
      <c r="DK1674" s="1"/>
      <c r="DL1674" s="1"/>
      <c r="DM1674" s="1"/>
      <c r="DN1674" s="1"/>
      <c r="DO1674" s="1"/>
      <c r="DP1674" s="1"/>
      <c r="DQ1674" s="1"/>
      <c r="DR1674" s="1"/>
      <c r="DS1674" s="1"/>
      <c r="DT1674" s="1"/>
      <c r="DU1674" s="1"/>
      <c r="DV1674" s="1"/>
      <c r="DW1674" s="1"/>
      <c r="DX1674" s="1"/>
      <c r="DY1674" s="1"/>
      <c r="DZ1674" s="1"/>
      <c r="EA1674" s="1"/>
      <c r="EB1674" s="1"/>
      <c r="EC1674" s="1"/>
      <c r="ED1674" s="1"/>
      <c r="EE1674" s="1"/>
      <c r="EF1674" s="1"/>
      <c r="EG1674" s="1"/>
      <c r="EH1674" s="1"/>
      <c r="EI1674" s="1"/>
      <c r="EJ1674" s="1"/>
      <c r="EK1674" s="1"/>
      <c r="EL1674" s="1"/>
      <c r="EM1674" s="1"/>
      <c r="EN1674" s="1"/>
      <c r="EO1674" s="1"/>
      <c r="EP1674" s="1"/>
      <c r="EQ1674" s="1"/>
      <c r="ER1674" s="1"/>
      <c r="ES1674" s="1"/>
      <c r="ET1674" s="1"/>
      <c r="EU1674" s="1"/>
      <c r="EV1674" s="1"/>
      <c r="EW1674" s="1"/>
      <c r="EX1674" s="1"/>
      <c r="EY1674" s="1"/>
      <c r="EZ1674" s="1"/>
      <c r="FA1674" s="1"/>
      <c r="FB1674" s="1"/>
      <c r="FC1674" s="1"/>
      <c r="FD1674" s="1"/>
      <c r="FE1674" s="1"/>
      <c r="FF1674" s="1"/>
      <c r="FG1674" s="1"/>
      <c r="FH1674" s="1"/>
      <c r="FI1674" s="1"/>
      <c r="FJ1674" s="1"/>
      <c r="FK1674" s="1"/>
      <c r="FL1674" s="1"/>
      <c r="FM1674" s="1"/>
      <c r="FN1674" s="1"/>
      <c r="FO1674" s="1"/>
      <c r="FP1674" s="1"/>
      <c r="FQ1674" s="1"/>
      <c r="FR1674" s="1"/>
      <c r="FS1674" s="1"/>
      <c r="FT1674" s="1"/>
      <c r="FU1674" s="1"/>
      <c r="FV1674" s="1"/>
      <c r="FW1674" s="1"/>
      <c r="FX1674" s="1"/>
      <c r="FY1674" s="1"/>
      <c r="FZ1674" s="1"/>
      <c r="GA1674" s="1"/>
      <c r="GB1674" s="1"/>
      <c r="GC1674" s="1"/>
      <c r="GD1674" s="1"/>
      <c r="GE1674" s="1"/>
      <c r="GF1674" s="1"/>
      <c r="GG1674" s="1"/>
      <c r="GH1674" s="1"/>
      <c r="GI1674" s="1"/>
      <c r="GJ1674" s="1"/>
      <c r="GK1674" s="1"/>
      <c r="GL1674" s="1"/>
      <c r="GM1674" s="1"/>
      <c r="GN1674" s="1"/>
      <c r="GO1674" s="1"/>
      <c r="GP1674" s="1"/>
      <c r="GQ1674" s="1"/>
      <c r="GR1674" s="1"/>
      <c r="GS1674" s="1"/>
      <c r="GT1674" s="1"/>
      <c r="GU1674" s="1"/>
      <c r="GV1674" s="1"/>
      <c r="GW1674" s="1"/>
      <c r="GX1674" s="1"/>
      <c r="GY1674" s="1"/>
      <c r="GZ1674" s="1"/>
      <c r="HA1674" s="1"/>
      <c r="HB1674" s="1"/>
      <c r="HC1674" s="1"/>
      <c r="HD1674" s="1"/>
      <c r="HE1674" s="1"/>
      <c r="HF1674" s="1"/>
      <c r="HG1674" s="1"/>
      <c r="HH1674" s="1"/>
      <c r="HI1674" s="1"/>
      <c r="HJ1674" s="1"/>
      <c r="HK1674" s="1"/>
      <c r="HL1674" s="1"/>
    </row>
    <row r="1675" spans="1:220" x14ac:dyDescent="0.2">
      <c r="A1675" s="63">
        <f t="shared" si="424"/>
        <v>43650</v>
      </c>
      <c r="B1675" s="12">
        <f t="shared" ca="1" si="426"/>
        <v>77760421.935384348</v>
      </c>
      <c r="C1675" s="71">
        <f t="shared" si="427"/>
        <v>73398992.719999999</v>
      </c>
      <c r="D1675" s="65">
        <f ca="1">IF(A1675&lt;$B$1,VLOOKUP(A1675,[1]DI!$A$4:$B$15000,2,FALSE),0)</f>
        <v>6.4000000000000001E-2</v>
      </c>
      <c r="E1675" s="11">
        <f t="shared" ca="1" si="428"/>
        <v>1.0002462000000001</v>
      </c>
      <c r="F1675" s="64">
        <f ca="1">(TRUNC(PRODUCT($E$16:$E1674),16))</f>
        <v>1.5638505612881499</v>
      </c>
      <c r="G1675" s="64">
        <f t="shared" ca="1" si="429"/>
        <v>1.50864260980201</v>
      </c>
      <c r="H1675" s="64">
        <f t="shared" ca="1" si="430"/>
        <v>1.0365944499999999</v>
      </c>
      <c r="I1675" s="65">
        <f t="shared" si="425"/>
        <v>3.7499999999999999E-2</v>
      </c>
      <c r="J1675" s="66">
        <f t="shared" si="431"/>
        <v>43437</v>
      </c>
      <c r="K1675" s="13">
        <f t="shared" si="437"/>
        <v>213</v>
      </c>
      <c r="L1675" s="9">
        <f t="shared" si="432"/>
        <v>1.0220205520000001</v>
      </c>
      <c r="M1675" s="69">
        <f t="shared" ca="1" si="433"/>
        <v>1.059420832</v>
      </c>
      <c r="N1675" s="68">
        <f t="shared" si="434"/>
        <v>0</v>
      </c>
      <c r="O1675" s="64">
        <f t="shared" ca="1" si="435"/>
        <v>4361429.2153843502</v>
      </c>
      <c r="P1675" s="70">
        <f t="shared" si="436"/>
        <v>0</v>
      </c>
      <c r="Q1675" s="67"/>
      <c r="R1675" s="66"/>
      <c r="S1675" s="66"/>
      <c r="T1675" s="66"/>
      <c r="U1675" s="66"/>
      <c r="V1675" s="6"/>
      <c r="W1675" s="6"/>
      <c r="X1675" s="6"/>
      <c r="Y1675" s="7"/>
      <c r="Z1675" s="1"/>
      <c r="AA1675" s="6"/>
      <c r="AB1675" s="7"/>
      <c r="AC1675" s="7"/>
      <c r="AD1675" s="7"/>
      <c r="AE1675" s="6"/>
      <c r="AF1675" s="8"/>
      <c r="AG1675" s="6"/>
      <c r="AH1675" s="1"/>
      <c r="AI1675" s="3"/>
      <c r="AJ1675" s="3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s="1"/>
      <c r="CJ1675" s="1"/>
      <c r="CK1675" s="1"/>
      <c r="CL1675" s="1"/>
      <c r="CM1675" s="1"/>
      <c r="CN1675" s="1"/>
      <c r="CO1675" s="1"/>
      <c r="CP1675" s="1"/>
      <c r="CQ1675" s="1"/>
      <c r="CR1675" s="1"/>
      <c r="CS1675" s="1"/>
      <c r="CT1675" s="1"/>
      <c r="CU1675" s="1"/>
      <c r="CV1675" s="1"/>
      <c r="CW1675" s="1"/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s="1"/>
      <c r="DJ1675" s="1"/>
      <c r="DK1675" s="1"/>
      <c r="DL1675" s="1"/>
      <c r="DM1675" s="1"/>
      <c r="DN1675" s="1"/>
      <c r="DO1675" s="1"/>
      <c r="DP1675" s="1"/>
      <c r="DQ1675" s="1"/>
      <c r="DR1675" s="1"/>
      <c r="DS1675" s="1"/>
      <c r="DT1675" s="1"/>
      <c r="DU1675" s="1"/>
      <c r="DV1675" s="1"/>
      <c r="DW1675" s="1"/>
      <c r="DX1675" s="1"/>
      <c r="DY1675" s="1"/>
      <c r="DZ1675" s="1"/>
      <c r="EA1675" s="1"/>
      <c r="EB1675" s="1"/>
      <c r="EC1675" s="1"/>
      <c r="ED1675" s="1"/>
      <c r="EE1675" s="1"/>
      <c r="EF1675" s="1"/>
      <c r="EG1675" s="1"/>
      <c r="EH1675" s="1"/>
      <c r="EI1675" s="1"/>
      <c r="EJ1675" s="1"/>
      <c r="EK1675" s="1"/>
      <c r="EL1675" s="1"/>
      <c r="EM1675" s="1"/>
      <c r="EN1675" s="1"/>
      <c r="EO1675" s="1"/>
      <c r="EP1675" s="1"/>
      <c r="EQ1675" s="1"/>
      <c r="ER1675" s="1"/>
      <c r="ES1675" s="1"/>
      <c r="ET1675" s="1"/>
      <c r="EU1675" s="1"/>
      <c r="EV1675" s="1"/>
      <c r="EW1675" s="1"/>
      <c r="EX1675" s="1"/>
      <c r="EY1675" s="1"/>
      <c r="EZ1675" s="1"/>
      <c r="FA1675" s="1"/>
      <c r="FB1675" s="1"/>
      <c r="FC1675" s="1"/>
      <c r="FD1675" s="1"/>
      <c r="FE1675" s="1"/>
      <c r="FF1675" s="1"/>
      <c r="FG1675" s="1"/>
      <c r="FH1675" s="1"/>
      <c r="FI1675" s="1"/>
      <c r="FJ1675" s="1"/>
      <c r="FK1675" s="1"/>
      <c r="FL1675" s="1"/>
      <c r="FM1675" s="1"/>
      <c r="FN1675" s="1"/>
      <c r="FO1675" s="1"/>
      <c r="FP1675" s="1"/>
      <c r="FQ1675" s="1"/>
      <c r="FR1675" s="1"/>
      <c r="FS1675" s="1"/>
      <c r="FT1675" s="1"/>
      <c r="FU1675" s="1"/>
      <c r="FV1675" s="1"/>
      <c r="FW1675" s="1"/>
      <c r="FX1675" s="1"/>
      <c r="FY1675" s="1"/>
      <c r="FZ1675" s="1"/>
      <c r="GA1675" s="1"/>
      <c r="GB1675" s="1"/>
      <c r="GC1675" s="1"/>
      <c r="GD1675" s="1"/>
      <c r="GE1675" s="1"/>
      <c r="GF1675" s="1"/>
      <c r="GG1675" s="1"/>
      <c r="GH1675" s="1"/>
      <c r="GI1675" s="1"/>
      <c r="GJ1675" s="1"/>
      <c r="GK1675" s="1"/>
      <c r="GL1675" s="1"/>
      <c r="GM1675" s="1"/>
      <c r="GN1675" s="1"/>
      <c r="GO1675" s="1"/>
      <c r="GP1675" s="1"/>
      <c r="GQ1675" s="1"/>
      <c r="GR1675" s="1"/>
      <c r="GS1675" s="1"/>
      <c r="GT1675" s="1"/>
      <c r="GU1675" s="1"/>
      <c r="GV1675" s="1"/>
      <c r="GW1675" s="1"/>
      <c r="GX1675" s="1"/>
      <c r="GY1675" s="1"/>
      <c r="GZ1675" s="1"/>
      <c r="HA1675" s="1"/>
      <c r="HB1675" s="1"/>
      <c r="HC1675" s="1"/>
      <c r="HD1675" s="1"/>
      <c r="HE1675" s="1"/>
      <c r="HF1675" s="1"/>
      <c r="HG1675" s="1"/>
      <c r="HH1675" s="1"/>
      <c r="HI1675" s="1"/>
      <c r="HJ1675" s="1"/>
      <c r="HK1675" s="1"/>
      <c r="HL1675" s="1"/>
    </row>
    <row r="1676" spans="1:220" x14ac:dyDescent="0.2">
      <c r="A1676" s="63">
        <f t="shared" si="424"/>
        <v>43651</v>
      </c>
      <c r="B1676" s="12">
        <f t="shared" ca="1" si="426"/>
        <v>77787520.770097569</v>
      </c>
      <c r="C1676" s="71">
        <f t="shared" si="427"/>
        <v>73398992.719999999</v>
      </c>
      <c r="D1676" s="65">
        <f ca="1">IF(A1676&lt;$B$1,VLOOKUP(A1676,[1]DI!$A$4:$B$15000,2,FALSE),0)</f>
        <v>6.4000000000000001E-2</v>
      </c>
      <c r="E1676" s="11">
        <f t="shared" ca="1" si="428"/>
        <v>1.0002462000000001</v>
      </c>
      <c r="F1676" s="64">
        <f ca="1">(TRUNC(PRODUCT($E$16:$E1675),16))</f>
        <v>1.56423558129634</v>
      </c>
      <c r="G1676" s="64">
        <f t="shared" ca="1" si="429"/>
        <v>1.50864260980201</v>
      </c>
      <c r="H1676" s="64">
        <f t="shared" ca="1" si="430"/>
        <v>1.0368496599999999</v>
      </c>
      <c r="I1676" s="65">
        <f t="shared" si="425"/>
        <v>3.7499999999999999E-2</v>
      </c>
      <c r="J1676" s="66">
        <f t="shared" si="431"/>
        <v>43437</v>
      </c>
      <c r="K1676" s="13">
        <f t="shared" si="437"/>
        <v>214</v>
      </c>
      <c r="L1676" s="9">
        <f t="shared" si="432"/>
        <v>1.02212507</v>
      </c>
      <c r="M1676" s="69">
        <f t="shared" ca="1" si="433"/>
        <v>1.0597900309999999</v>
      </c>
      <c r="N1676" s="68">
        <f t="shared" si="434"/>
        <v>0</v>
      </c>
      <c r="O1676" s="64">
        <f t="shared" ca="1" si="435"/>
        <v>4388528.0500975698</v>
      </c>
      <c r="P1676" s="70">
        <f t="shared" si="436"/>
        <v>0</v>
      </c>
      <c r="Q1676" s="67"/>
      <c r="R1676" s="66"/>
      <c r="S1676" s="66"/>
      <c r="T1676" s="66"/>
      <c r="U1676" s="66"/>
      <c r="V1676" s="6"/>
      <c r="W1676" s="6"/>
      <c r="X1676" s="6"/>
      <c r="Y1676" s="7"/>
      <c r="Z1676" s="1"/>
      <c r="AA1676" s="6"/>
      <c r="AB1676" s="7"/>
      <c r="AC1676" s="7"/>
      <c r="AD1676" s="7"/>
      <c r="AE1676" s="6"/>
      <c r="AF1676" s="8"/>
      <c r="AG1676" s="6"/>
      <c r="AH1676" s="1"/>
      <c r="AI1676" s="3"/>
      <c r="AJ1676" s="3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s="1"/>
      <c r="DJ1676" s="1"/>
      <c r="DK1676" s="1"/>
      <c r="DL1676" s="1"/>
      <c r="DM1676" s="1"/>
      <c r="DN1676" s="1"/>
      <c r="DO1676" s="1"/>
      <c r="DP1676" s="1"/>
      <c r="DQ1676" s="1"/>
      <c r="DR1676" s="1"/>
      <c r="DS1676" s="1"/>
      <c r="DT1676" s="1"/>
      <c r="DU1676" s="1"/>
      <c r="DV1676" s="1"/>
      <c r="DW1676" s="1"/>
      <c r="DX1676" s="1"/>
      <c r="DY1676" s="1"/>
      <c r="DZ1676" s="1"/>
      <c r="EA1676" s="1"/>
      <c r="EB1676" s="1"/>
      <c r="EC1676" s="1"/>
      <c r="ED1676" s="1"/>
      <c r="EE1676" s="1"/>
      <c r="EF1676" s="1"/>
      <c r="EG1676" s="1"/>
      <c r="EH1676" s="1"/>
      <c r="EI1676" s="1"/>
      <c r="EJ1676" s="1"/>
      <c r="EK1676" s="1"/>
      <c r="EL1676" s="1"/>
      <c r="EM1676" s="1"/>
      <c r="EN1676" s="1"/>
      <c r="EO1676" s="1"/>
      <c r="EP1676" s="1"/>
      <c r="EQ1676" s="1"/>
      <c r="ER1676" s="1"/>
      <c r="ES1676" s="1"/>
      <c r="ET1676" s="1"/>
      <c r="EU1676" s="1"/>
      <c r="EV1676" s="1"/>
      <c r="EW1676" s="1"/>
      <c r="EX1676" s="1"/>
      <c r="EY1676" s="1"/>
      <c r="EZ1676" s="1"/>
      <c r="FA1676" s="1"/>
      <c r="FB1676" s="1"/>
      <c r="FC1676" s="1"/>
      <c r="FD1676" s="1"/>
      <c r="FE1676" s="1"/>
      <c r="FF1676" s="1"/>
      <c r="FG1676" s="1"/>
      <c r="FH1676" s="1"/>
      <c r="FI1676" s="1"/>
      <c r="FJ1676" s="1"/>
      <c r="FK1676" s="1"/>
      <c r="FL1676" s="1"/>
      <c r="FM1676" s="1"/>
      <c r="FN1676" s="1"/>
      <c r="FO1676" s="1"/>
      <c r="FP1676" s="1"/>
      <c r="FQ1676" s="1"/>
      <c r="FR1676" s="1"/>
      <c r="FS1676" s="1"/>
      <c r="FT1676" s="1"/>
      <c r="FU1676" s="1"/>
      <c r="FV1676" s="1"/>
      <c r="FW1676" s="1"/>
      <c r="FX1676" s="1"/>
      <c r="FY1676" s="1"/>
      <c r="FZ1676" s="1"/>
      <c r="GA1676" s="1"/>
      <c r="GB1676" s="1"/>
      <c r="GC1676" s="1"/>
      <c r="GD1676" s="1"/>
      <c r="GE1676" s="1"/>
      <c r="GF1676" s="1"/>
      <c r="GG1676" s="1"/>
      <c r="GH1676" s="1"/>
      <c r="GI1676" s="1"/>
      <c r="GJ1676" s="1"/>
      <c r="GK1676" s="1"/>
      <c r="GL1676" s="1"/>
      <c r="GM1676" s="1"/>
      <c r="GN1676" s="1"/>
      <c r="GO1676" s="1"/>
      <c r="GP1676" s="1"/>
      <c r="GQ1676" s="1"/>
      <c r="GR1676" s="1"/>
      <c r="GS1676" s="1"/>
      <c r="GT1676" s="1"/>
      <c r="GU1676" s="1"/>
      <c r="GV1676" s="1"/>
      <c r="GW1676" s="1"/>
      <c r="GX1676" s="1"/>
      <c r="GY1676" s="1"/>
      <c r="GZ1676" s="1"/>
      <c r="HA1676" s="1"/>
      <c r="HB1676" s="1"/>
      <c r="HC1676" s="1"/>
      <c r="HD1676" s="1"/>
      <c r="HE1676" s="1"/>
      <c r="HF1676" s="1"/>
      <c r="HG1676" s="1"/>
      <c r="HH1676" s="1"/>
      <c r="HI1676" s="1"/>
      <c r="HJ1676" s="1"/>
      <c r="HK1676" s="1"/>
      <c r="HL1676" s="1"/>
    </row>
    <row r="1677" spans="1:220" x14ac:dyDescent="0.2">
      <c r="A1677" s="63">
        <f t="shared" si="424"/>
        <v>43652</v>
      </c>
      <c r="B1677" s="12">
        <f t="shared" ca="1" si="426"/>
        <v>77814629.66047281</v>
      </c>
      <c r="C1677" s="71">
        <f t="shared" si="427"/>
        <v>73398992.719999999</v>
      </c>
      <c r="D1677" s="65">
        <f ca="1">IF(A1677&lt;$B$1,VLOOKUP(A1677,[1]DI!$A$4:$B$15000,2,FALSE),0)</f>
        <v>0</v>
      </c>
      <c r="E1677" s="11">
        <f t="shared" ca="1" si="428"/>
        <v>1</v>
      </c>
      <c r="F1677" s="64">
        <f ca="1">(TRUNC(PRODUCT($E$16:$E1676),16))</f>
        <v>1.5646206960964599</v>
      </c>
      <c r="G1677" s="64">
        <f t="shared" ca="1" si="429"/>
        <v>1.50864260980201</v>
      </c>
      <c r="H1677" s="64">
        <f t="shared" ca="1" si="430"/>
        <v>1.0371049400000001</v>
      </c>
      <c r="I1677" s="65">
        <f t="shared" si="425"/>
        <v>3.7499999999999999E-2</v>
      </c>
      <c r="J1677" s="66">
        <f t="shared" si="431"/>
        <v>43437</v>
      </c>
      <c r="K1677" s="13">
        <f t="shared" si="437"/>
        <v>215</v>
      </c>
      <c r="L1677" s="9">
        <f t="shared" si="432"/>
        <v>1.0222295990000001</v>
      </c>
      <c r="M1677" s="69">
        <f t="shared" ca="1" si="433"/>
        <v>1.060159367</v>
      </c>
      <c r="N1677" s="68">
        <f t="shared" si="434"/>
        <v>0</v>
      </c>
      <c r="O1677" s="64">
        <f t="shared" ca="1" si="435"/>
        <v>4415636.9404728096</v>
      </c>
      <c r="P1677" s="70">
        <f t="shared" si="436"/>
        <v>0</v>
      </c>
      <c r="Q1677" s="67"/>
      <c r="R1677" s="66"/>
      <c r="S1677" s="66"/>
      <c r="T1677" s="66"/>
      <c r="U1677" s="66"/>
      <c r="V1677" s="6"/>
      <c r="W1677" s="6"/>
      <c r="X1677" s="6"/>
      <c r="Y1677" s="7"/>
      <c r="Z1677" s="1"/>
      <c r="AA1677" s="6"/>
      <c r="AB1677" s="7"/>
      <c r="AC1677" s="7"/>
      <c r="AD1677" s="7"/>
      <c r="AE1677" s="6"/>
      <c r="AF1677" s="8"/>
      <c r="AG1677" s="6"/>
      <c r="AH1677" s="1"/>
      <c r="AI1677" s="3"/>
      <c r="AJ1677" s="3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  <c r="CO1677" s="1"/>
      <c r="CP1677" s="1"/>
      <c r="CQ1677" s="1"/>
      <c r="CR1677" s="1"/>
      <c r="CS1677" s="1"/>
      <c r="CT1677" s="1"/>
      <c r="CU1677" s="1"/>
      <c r="CV1677" s="1"/>
      <c r="CW1677" s="1"/>
      <c r="CX1677" s="1"/>
      <c r="CY1677" s="1"/>
      <c r="CZ1677" s="1"/>
      <c r="DA1677" s="1"/>
      <c r="DB1677" s="1"/>
      <c r="DC1677" s="1"/>
      <c r="DD1677" s="1"/>
      <c r="DE1677" s="1"/>
      <c r="DF1677" s="1"/>
      <c r="DG1677" s="1"/>
      <c r="DH1677" s="1"/>
      <c r="DI1677" s="1"/>
      <c r="DJ1677" s="1"/>
      <c r="DK1677" s="1"/>
      <c r="DL1677" s="1"/>
      <c r="DM1677" s="1"/>
      <c r="DN1677" s="1"/>
      <c r="DO1677" s="1"/>
      <c r="DP1677" s="1"/>
      <c r="DQ1677" s="1"/>
      <c r="DR1677" s="1"/>
      <c r="DS1677" s="1"/>
      <c r="DT1677" s="1"/>
      <c r="DU1677" s="1"/>
      <c r="DV1677" s="1"/>
      <c r="DW1677" s="1"/>
      <c r="DX1677" s="1"/>
      <c r="DY1677" s="1"/>
      <c r="DZ1677" s="1"/>
      <c r="EA1677" s="1"/>
      <c r="EB1677" s="1"/>
      <c r="EC1677" s="1"/>
      <c r="ED1677" s="1"/>
      <c r="EE1677" s="1"/>
      <c r="EF1677" s="1"/>
      <c r="EG1677" s="1"/>
      <c r="EH1677" s="1"/>
      <c r="EI1677" s="1"/>
      <c r="EJ1677" s="1"/>
      <c r="EK1677" s="1"/>
      <c r="EL1677" s="1"/>
      <c r="EM1677" s="1"/>
      <c r="EN1677" s="1"/>
      <c r="EO1677" s="1"/>
      <c r="EP1677" s="1"/>
      <c r="EQ1677" s="1"/>
      <c r="ER1677" s="1"/>
      <c r="ES1677" s="1"/>
      <c r="ET1677" s="1"/>
      <c r="EU1677" s="1"/>
      <c r="EV1677" s="1"/>
      <c r="EW1677" s="1"/>
      <c r="EX1677" s="1"/>
      <c r="EY1677" s="1"/>
      <c r="EZ1677" s="1"/>
      <c r="FA1677" s="1"/>
      <c r="FB1677" s="1"/>
      <c r="FC1677" s="1"/>
      <c r="FD1677" s="1"/>
      <c r="FE1677" s="1"/>
      <c r="FF1677" s="1"/>
      <c r="FG1677" s="1"/>
      <c r="FH1677" s="1"/>
      <c r="FI1677" s="1"/>
      <c r="FJ1677" s="1"/>
      <c r="FK1677" s="1"/>
      <c r="FL1677" s="1"/>
      <c r="FM1677" s="1"/>
      <c r="FN1677" s="1"/>
      <c r="FO1677" s="1"/>
      <c r="FP1677" s="1"/>
      <c r="FQ1677" s="1"/>
      <c r="FR1677" s="1"/>
      <c r="FS1677" s="1"/>
      <c r="FT1677" s="1"/>
      <c r="FU1677" s="1"/>
      <c r="FV1677" s="1"/>
      <c r="FW1677" s="1"/>
      <c r="FX1677" s="1"/>
      <c r="FY1677" s="1"/>
      <c r="FZ1677" s="1"/>
      <c r="GA1677" s="1"/>
      <c r="GB1677" s="1"/>
      <c r="GC1677" s="1"/>
      <c r="GD1677" s="1"/>
      <c r="GE1677" s="1"/>
      <c r="GF1677" s="1"/>
      <c r="GG1677" s="1"/>
      <c r="GH1677" s="1"/>
      <c r="GI1677" s="1"/>
      <c r="GJ1677" s="1"/>
      <c r="GK1677" s="1"/>
      <c r="GL1677" s="1"/>
      <c r="GM1677" s="1"/>
      <c r="GN1677" s="1"/>
      <c r="GO1677" s="1"/>
      <c r="GP1677" s="1"/>
      <c r="GQ1677" s="1"/>
      <c r="GR1677" s="1"/>
      <c r="GS1677" s="1"/>
      <c r="GT1677" s="1"/>
      <c r="GU1677" s="1"/>
      <c r="GV1677" s="1"/>
      <c r="GW1677" s="1"/>
      <c r="GX1677" s="1"/>
      <c r="GY1677" s="1"/>
      <c r="GZ1677" s="1"/>
      <c r="HA1677" s="1"/>
      <c r="HB1677" s="1"/>
      <c r="HC1677" s="1"/>
      <c r="HD1677" s="1"/>
      <c r="HE1677" s="1"/>
      <c r="HF1677" s="1"/>
      <c r="HG1677" s="1"/>
      <c r="HH1677" s="1"/>
      <c r="HI1677" s="1"/>
      <c r="HJ1677" s="1"/>
      <c r="HK1677" s="1"/>
      <c r="HL1677" s="1"/>
    </row>
    <row r="1678" spans="1:220" x14ac:dyDescent="0.2">
      <c r="A1678" s="63">
        <f t="shared" si="424"/>
        <v>43653</v>
      </c>
      <c r="B1678" s="12">
        <f t="shared" ca="1" si="426"/>
        <v>77822587.432465523</v>
      </c>
      <c r="C1678" s="71">
        <f t="shared" si="427"/>
        <v>73398992.719999999</v>
      </c>
      <c r="D1678" s="65">
        <f ca="1">IF(A1678&lt;$B$1,VLOOKUP(A1678,[1]DI!$A$4:$B$15000,2,FALSE),0)</f>
        <v>0</v>
      </c>
      <c r="E1678" s="11">
        <f t="shared" ca="1" si="428"/>
        <v>1</v>
      </c>
      <c r="F1678" s="64">
        <f ca="1">(TRUNC(PRODUCT($E$16:$E1677),16))</f>
        <v>1.5646206960964599</v>
      </c>
      <c r="G1678" s="64">
        <f t="shared" ca="1" si="429"/>
        <v>1.50864260980201</v>
      </c>
      <c r="H1678" s="64">
        <f t="shared" ca="1" si="430"/>
        <v>1.0371049400000001</v>
      </c>
      <c r="I1678" s="65">
        <f t="shared" si="425"/>
        <v>3.7499999999999999E-2</v>
      </c>
      <c r="J1678" s="66">
        <f t="shared" si="431"/>
        <v>43437</v>
      </c>
      <c r="K1678" s="13">
        <f t="shared" si="437"/>
        <v>216</v>
      </c>
      <c r="L1678" s="9">
        <f t="shared" si="432"/>
        <v>1.0223341379999999</v>
      </c>
      <c r="M1678" s="69">
        <f t="shared" ca="1" si="433"/>
        <v>1.060267785</v>
      </c>
      <c r="N1678" s="68">
        <f t="shared" si="434"/>
        <v>0</v>
      </c>
      <c r="O1678" s="64">
        <f t="shared" ca="1" si="435"/>
        <v>4423594.71246552</v>
      </c>
      <c r="P1678" s="70">
        <f t="shared" si="436"/>
        <v>0</v>
      </c>
      <c r="Q1678" s="67"/>
      <c r="R1678" s="66"/>
      <c r="S1678" s="66"/>
      <c r="T1678" s="66"/>
      <c r="U1678" s="66"/>
      <c r="V1678" s="6"/>
      <c r="W1678" s="6"/>
      <c r="X1678" s="6"/>
      <c r="Y1678" s="7"/>
      <c r="Z1678" s="1"/>
      <c r="AA1678" s="6"/>
      <c r="AB1678" s="7"/>
      <c r="AC1678" s="7"/>
      <c r="AD1678" s="7"/>
      <c r="AE1678" s="6"/>
      <c r="AF1678" s="8"/>
      <c r="AG1678" s="6"/>
      <c r="AH1678" s="1"/>
      <c r="AI1678" s="3"/>
      <c r="AJ1678" s="3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  <c r="CO1678" s="1"/>
      <c r="CP1678" s="1"/>
      <c r="CQ1678" s="1"/>
      <c r="CR1678" s="1"/>
      <c r="CS1678" s="1"/>
      <c r="CT1678" s="1"/>
      <c r="CU1678" s="1"/>
      <c r="CV1678" s="1"/>
      <c r="CW1678" s="1"/>
      <c r="CX1678" s="1"/>
      <c r="CY1678" s="1"/>
      <c r="CZ1678" s="1"/>
      <c r="DA1678" s="1"/>
      <c r="DB1678" s="1"/>
      <c r="DC1678" s="1"/>
      <c r="DD1678" s="1"/>
      <c r="DE1678" s="1"/>
      <c r="DF1678" s="1"/>
      <c r="DG1678" s="1"/>
      <c r="DH1678" s="1"/>
      <c r="DI1678" s="1"/>
      <c r="DJ1678" s="1"/>
      <c r="DK1678" s="1"/>
      <c r="DL1678" s="1"/>
      <c r="DM1678" s="1"/>
      <c r="DN1678" s="1"/>
      <c r="DO1678" s="1"/>
      <c r="DP1678" s="1"/>
      <c r="DQ1678" s="1"/>
      <c r="DR1678" s="1"/>
      <c r="DS1678" s="1"/>
      <c r="DT1678" s="1"/>
      <c r="DU1678" s="1"/>
      <c r="DV1678" s="1"/>
      <c r="DW1678" s="1"/>
      <c r="DX1678" s="1"/>
      <c r="DY1678" s="1"/>
      <c r="DZ1678" s="1"/>
      <c r="EA1678" s="1"/>
      <c r="EB1678" s="1"/>
      <c r="EC1678" s="1"/>
      <c r="ED1678" s="1"/>
      <c r="EE1678" s="1"/>
      <c r="EF1678" s="1"/>
      <c r="EG1678" s="1"/>
      <c r="EH1678" s="1"/>
      <c r="EI1678" s="1"/>
      <c r="EJ1678" s="1"/>
      <c r="EK1678" s="1"/>
      <c r="EL1678" s="1"/>
      <c r="EM1678" s="1"/>
      <c r="EN1678" s="1"/>
      <c r="EO1678" s="1"/>
      <c r="EP1678" s="1"/>
      <c r="EQ1678" s="1"/>
      <c r="ER1678" s="1"/>
      <c r="ES1678" s="1"/>
      <c r="ET1678" s="1"/>
      <c r="EU1678" s="1"/>
      <c r="EV1678" s="1"/>
      <c r="EW1678" s="1"/>
      <c r="EX1678" s="1"/>
      <c r="EY1678" s="1"/>
      <c r="EZ1678" s="1"/>
      <c r="FA1678" s="1"/>
      <c r="FB1678" s="1"/>
      <c r="FC1678" s="1"/>
      <c r="FD1678" s="1"/>
      <c r="FE1678" s="1"/>
      <c r="FF1678" s="1"/>
      <c r="FG1678" s="1"/>
      <c r="FH1678" s="1"/>
      <c r="FI1678" s="1"/>
      <c r="FJ1678" s="1"/>
      <c r="FK1678" s="1"/>
      <c r="FL1678" s="1"/>
      <c r="FM1678" s="1"/>
      <c r="FN1678" s="1"/>
      <c r="FO1678" s="1"/>
      <c r="FP1678" s="1"/>
      <c r="FQ1678" s="1"/>
      <c r="FR1678" s="1"/>
      <c r="FS1678" s="1"/>
      <c r="FT1678" s="1"/>
      <c r="FU1678" s="1"/>
      <c r="FV1678" s="1"/>
      <c r="FW1678" s="1"/>
      <c r="FX1678" s="1"/>
      <c r="FY1678" s="1"/>
      <c r="FZ1678" s="1"/>
      <c r="GA1678" s="1"/>
      <c r="GB1678" s="1"/>
      <c r="GC1678" s="1"/>
      <c r="GD1678" s="1"/>
      <c r="GE1678" s="1"/>
      <c r="GF1678" s="1"/>
      <c r="GG1678" s="1"/>
      <c r="GH1678" s="1"/>
      <c r="GI1678" s="1"/>
      <c r="GJ1678" s="1"/>
      <c r="GK1678" s="1"/>
      <c r="GL1678" s="1"/>
      <c r="GM1678" s="1"/>
      <c r="GN1678" s="1"/>
      <c r="GO1678" s="1"/>
      <c r="GP1678" s="1"/>
      <c r="GQ1678" s="1"/>
      <c r="GR1678" s="1"/>
      <c r="GS1678" s="1"/>
      <c r="GT1678" s="1"/>
      <c r="GU1678" s="1"/>
      <c r="GV1678" s="1"/>
      <c r="GW1678" s="1"/>
      <c r="GX1678" s="1"/>
      <c r="GY1678" s="1"/>
      <c r="GZ1678" s="1"/>
      <c r="HA1678" s="1"/>
      <c r="HB1678" s="1"/>
      <c r="HC1678" s="1"/>
      <c r="HD1678" s="1"/>
      <c r="HE1678" s="1"/>
      <c r="HF1678" s="1"/>
      <c r="HG1678" s="1"/>
      <c r="HH1678" s="1"/>
      <c r="HI1678" s="1"/>
      <c r="HJ1678" s="1"/>
      <c r="HK1678" s="1"/>
      <c r="HL1678" s="1"/>
    </row>
    <row r="1679" spans="1:220" x14ac:dyDescent="0.2">
      <c r="A1679" s="63">
        <f t="shared" si="424"/>
        <v>43654</v>
      </c>
      <c r="B1679" s="12">
        <f t="shared" ca="1" si="426"/>
        <v>77830546.085246161</v>
      </c>
      <c r="C1679" s="71">
        <f t="shared" si="427"/>
        <v>73398992.719999999</v>
      </c>
      <c r="D1679" s="65">
        <f ca="1">IF(A1679&lt;$B$1,VLOOKUP(A1679,[1]DI!$A$4:$B$15000,2,FALSE),0)</f>
        <v>6.4000000000000001E-2</v>
      </c>
      <c r="E1679" s="11">
        <f t="shared" ca="1" si="428"/>
        <v>1.0002462000000001</v>
      </c>
      <c r="F1679" s="64">
        <f ca="1">(TRUNC(PRODUCT($E$16:$E1678),16))</f>
        <v>1.5646206960964599</v>
      </c>
      <c r="G1679" s="64">
        <f t="shared" ca="1" si="429"/>
        <v>1.50864260980201</v>
      </c>
      <c r="H1679" s="64">
        <f t="shared" ca="1" si="430"/>
        <v>1.0371049400000001</v>
      </c>
      <c r="I1679" s="65">
        <f t="shared" si="425"/>
        <v>3.7499999999999999E-2</v>
      </c>
      <c r="J1679" s="66">
        <f t="shared" si="431"/>
        <v>43437</v>
      </c>
      <c r="K1679" s="13">
        <f t="shared" si="437"/>
        <v>217</v>
      </c>
      <c r="L1679" s="9">
        <f t="shared" si="432"/>
        <v>1.0224386889999999</v>
      </c>
      <c r="M1679" s="69">
        <f t="shared" ca="1" si="433"/>
        <v>1.060376215</v>
      </c>
      <c r="N1679" s="68">
        <f t="shared" si="434"/>
        <v>0</v>
      </c>
      <c r="O1679" s="64">
        <f t="shared" ca="1" si="435"/>
        <v>4431553.36524616</v>
      </c>
      <c r="P1679" s="70">
        <f t="shared" si="436"/>
        <v>0</v>
      </c>
      <c r="Q1679" s="67"/>
      <c r="R1679" s="66"/>
      <c r="S1679" s="66"/>
      <c r="T1679" s="66"/>
      <c r="U1679" s="66"/>
      <c r="V1679" s="6"/>
      <c r="W1679" s="6"/>
      <c r="X1679" s="6"/>
      <c r="Y1679" s="7"/>
      <c r="Z1679" s="1"/>
      <c r="AA1679" s="6"/>
      <c r="AB1679" s="7"/>
      <c r="AC1679" s="7"/>
      <c r="AD1679" s="7"/>
      <c r="AE1679" s="6"/>
      <c r="AF1679" s="8"/>
      <c r="AG1679" s="6"/>
      <c r="AH1679" s="1"/>
      <c r="AI1679" s="3"/>
      <c r="AJ1679" s="3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/>
      <c r="CS1679" s="1"/>
      <c r="CT1679" s="1"/>
      <c r="CU1679" s="1"/>
      <c r="CV1679" s="1"/>
      <c r="CW1679" s="1"/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s="1"/>
      <c r="DJ1679" s="1"/>
      <c r="DK1679" s="1"/>
      <c r="DL1679" s="1"/>
      <c r="DM1679" s="1"/>
      <c r="DN1679" s="1"/>
      <c r="DO1679" s="1"/>
      <c r="DP1679" s="1"/>
      <c r="DQ1679" s="1"/>
      <c r="DR1679" s="1"/>
      <c r="DS1679" s="1"/>
      <c r="DT1679" s="1"/>
      <c r="DU1679" s="1"/>
      <c r="DV1679" s="1"/>
      <c r="DW1679" s="1"/>
      <c r="DX1679" s="1"/>
      <c r="DY1679" s="1"/>
      <c r="DZ1679" s="1"/>
      <c r="EA1679" s="1"/>
      <c r="EB1679" s="1"/>
      <c r="EC1679" s="1"/>
      <c r="ED1679" s="1"/>
      <c r="EE1679" s="1"/>
      <c r="EF1679" s="1"/>
      <c r="EG1679" s="1"/>
      <c r="EH1679" s="1"/>
      <c r="EI1679" s="1"/>
      <c r="EJ1679" s="1"/>
      <c r="EK1679" s="1"/>
      <c r="EL1679" s="1"/>
      <c r="EM1679" s="1"/>
      <c r="EN1679" s="1"/>
      <c r="EO1679" s="1"/>
      <c r="EP1679" s="1"/>
      <c r="EQ1679" s="1"/>
      <c r="ER1679" s="1"/>
      <c r="ES1679" s="1"/>
      <c r="ET1679" s="1"/>
      <c r="EU1679" s="1"/>
      <c r="EV1679" s="1"/>
      <c r="EW1679" s="1"/>
      <c r="EX1679" s="1"/>
      <c r="EY1679" s="1"/>
      <c r="EZ1679" s="1"/>
      <c r="FA1679" s="1"/>
      <c r="FB1679" s="1"/>
      <c r="FC1679" s="1"/>
      <c r="FD1679" s="1"/>
      <c r="FE1679" s="1"/>
      <c r="FF1679" s="1"/>
      <c r="FG1679" s="1"/>
      <c r="FH1679" s="1"/>
      <c r="FI1679" s="1"/>
      <c r="FJ1679" s="1"/>
      <c r="FK1679" s="1"/>
      <c r="FL1679" s="1"/>
      <c r="FM1679" s="1"/>
      <c r="FN1679" s="1"/>
      <c r="FO1679" s="1"/>
      <c r="FP1679" s="1"/>
      <c r="FQ1679" s="1"/>
      <c r="FR1679" s="1"/>
      <c r="FS1679" s="1"/>
      <c r="FT1679" s="1"/>
      <c r="FU1679" s="1"/>
      <c r="FV1679" s="1"/>
      <c r="FW1679" s="1"/>
      <c r="FX1679" s="1"/>
      <c r="FY1679" s="1"/>
      <c r="FZ1679" s="1"/>
      <c r="GA1679" s="1"/>
      <c r="GB1679" s="1"/>
      <c r="GC1679" s="1"/>
      <c r="GD1679" s="1"/>
      <c r="GE1679" s="1"/>
      <c r="GF1679" s="1"/>
      <c r="GG1679" s="1"/>
      <c r="GH1679" s="1"/>
      <c r="GI1679" s="1"/>
      <c r="GJ1679" s="1"/>
      <c r="GK1679" s="1"/>
      <c r="GL1679" s="1"/>
      <c r="GM1679" s="1"/>
      <c r="GN1679" s="1"/>
      <c r="GO1679" s="1"/>
      <c r="GP1679" s="1"/>
      <c r="GQ1679" s="1"/>
      <c r="GR1679" s="1"/>
      <c r="GS1679" s="1"/>
      <c r="GT1679" s="1"/>
      <c r="GU1679" s="1"/>
      <c r="GV1679" s="1"/>
      <c r="GW1679" s="1"/>
      <c r="GX1679" s="1"/>
      <c r="GY1679" s="1"/>
      <c r="GZ1679" s="1"/>
      <c r="HA1679" s="1"/>
      <c r="HB1679" s="1"/>
      <c r="HC1679" s="1"/>
      <c r="HD1679" s="1"/>
      <c r="HE1679" s="1"/>
      <c r="HF1679" s="1"/>
      <c r="HG1679" s="1"/>
      <c r="HH1679" s="1"/>
      <c r="HI1679" s="1"/>
      <c r="HJ1679" s="1"/>
      <c r="HK1679" s="1"/>
      <c r="HL1679" s="1"/>
    </row>
    <row r="1680" spans="1:220" x14ac:dyDescent="0.2">
      <c r="A1680" s="63">
        <f t="shared" si="424"/>
        <v>43655</v>
      </c>
      <c r="B1680" s="12">
        <f t="shared" ca="1" si="426"/>
        <v>77857668.994828984</v>
      </c>
      <c r="C1680" s="71">
        <f t="shared" si="427"/>
        <v>73398992.719999999</v>
      </c>
      <c r="D1680" s="65">
        <f ca="1">IF(A1680&lt;$B$1,VLOOKUP(A1680,[1]DI!$A$4:$B$15000,2,FALSE),0)</f>
        <v>6.4000000000000001E-2</v>
      </c>
      <c r="E1680" s="11">
        <f t="shared" ca="1" si="428"/>
        <v>1.0002462000000001</v>
      </c>
      <c r="F1680" s="64">
        <f ca="1">(TRUNC(PRODUCT($E$16:$E1679),16))</f>
        <v>1.56500590571184</v>
      </c>
      <c r="G1680" s="64">
        <f t="shared" ca="1" si="429"/>
        <v>1.50864260980201</v>
      </c>
      <c r="H1680" s="64">
        <f t="shared" ca="1" si="430"/>
        <v>1.03736027</v>
      </c>
      <c r="I1680" s="65">
        <f t="shared" si="425"/>
        <v>3.7499999999999999E-2</v>
      </c>
      <c r="J1680" s="66">
        <f t="shared" si="431"/>
        <v>43437</v>
      </c>
      <c r="K1680" s="13">
        <f t="shared" si="437"/>
        <v>218</v>
      </c>
      <c r="L1680" s="9">
        <f t="shared" si="432"/>
        <v>1.02254325</v>
      </c>
      <c r="M1680" s="69">
        <f t="shared" ca="1" si="433"/>
        <v>1.0607457419999999</v>
      </c>
      <c r="N1680" s="68">
        <f t="shared" si="434"/>
        <v>0</v>
      </c>
      <c r="O1680" s="64">
        <f t="shared" ca="1" si="435"/>
        <v>4458676.27482899</v>
      </c>
      <c r="P1680" s="70">
        <f t="shared" si="436"/>
        <v>0</v>
      </c>
      <c r="Q1680" s="67"/>
      <c r="R1680" s="66"/>
      <c r="S1680" s="66"/>
      <c r="T1680" s="66"/>
      <c r="U1680" s="66"/>
      <c r="V1680" s="6"/>
      <c r="W1680" s="6"/>
      <c r="X1680" s="6"/>
      <c r="Y1680" s="7"/>
      <c r="Z1680" s="1"/>
      <c r="AA1680" s="6"/>
      <c r="AB1680" s="7"/>
      <c r="AC1680" s="7"/>
      <c r="AD1680" s="7"/>
      <c r="AE1680" s="6"/>
      <c r="AF1680" s="8"/>
      <c r="AG1680" s="6"/>
      <c r="AH1680" s="1"/>
      <c r="AI1680" s="3"/>
      <c r="AJ1680" s="3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s="1"/>
      <c r="DK1680" s="1"/>
      <c r="DL1680" s="1"/>
      <c r="DM1680" s="1"/>
      <c r="DN1680" s="1"/>
      <c r="DO1680" s="1"/>
      <c r="DP1680" s="1"/>
      <c r="DQ1680" s="1"/>
      <c r="DR1680" s="1"/>
      <c r="DS1680" s="1"/>
      <c r="DT1680" s="1"/>
      <c r="DU1680" s="1"/>
      <c r="DV1680" s="1"/>
      <c r="DW1680" s="1"/>
      <c r="DX1680" s="1"/>
      <c r="DY1680" s="1"/>
      <c r="DZ1680" s="1"/>
      <c r="EA1680" s="1"/>
      <c r="EB1680" s="1"/>
      <c r="EC1680" s="1"/>
      <c r="ED1680" s="1"/>
      <c r="EE1680" s="1"/>
      <c r="EF1680" s="1"/>
      <c r="EG1680" s="1"/>
      <c r="EH1680" s="1"/>
      <c r="EI1680" s="1"/>
      <c r="EJ1680" s="1"/>
      <c r="EK1680" s="1"/>
      <c r="EL1680" s="1"/>
      <c r="EM1680" s="1"/>
      <c r="EN1680" s="1"/>
      <c r="EO1680" s="1"/>
      <c r="EP1680" s="1"/>
      <c r="EQ1680" s="1"/>
      <c r="ER1680" s="1"/>
      <c r="ES1680" s="1"/>
      <c r="ET1680" s="1"/>
      <c r="EU1680" s="1"/>
      <c r="EV1680" s="1"/>
      <c r="EW1680" s="1"/>
      <c r="EX1680" s="1"/>
      <c r="EY1680" s="1"/>
      <c r="EZ1680" s="1"/>
      <c r="FA1680" s="1"/>
      <c r="FB1680" s="1"/>
      <c r="FC1680" s="1"/>
      <c r="FD1680" s="1"/>
      <c r="FE1680" s="1"/>
      <c r="FF1680" s="1"/>
      <c r="FG1680" s="1"/>
      <c r="FH1680" s="1"/>
      <c r="FI1680" s="1"/>
      <c r="FJ1680" s="1"/>
      <c r="FK1680" s="1"/>
      <c r="FL1680" s="1"/>
      <c r="FM1680" s="1"/>
      <c r="FN1680" s="1"/>
      <c r="FO1680" s="1"/>
      <c r="FP1680" s="1"/>
      <c r="FQ1680" s="1"/>
      <c r="FR1680" s="1"/>
      <c r="FS1680" s="1"/>
      <c r="FT1680" s="1"/>
      <c r="FU1680" s="1"/>
      <c r="FV1680" s="1"/>
      <c r="FW1680" s="1"/>
      <c r="FX1680" s="1"/>
      <c r="FY1680" s="1"/>
      <c r="FZ1680" s="1"/>
      <c r="GA1680" s="1"/>
      <c r="GB1680" s="1"/>
      <c r="GC1680" s="1"/>
      <c r="GD1680" s="1"/>
      <c r="GE1680" s="1"/>
      <c r="GF1680" s="1"/>
      <c r="GG1680" s="1"/>
      <c r="GH1680" s="1"/>
      <c r="GI1680" s="1"/>
      <c r="GJ1680" s="1"/>
      <c r="GK1680" s="1"/>
      <c r="GL1680" s="1"/>
      <c r="GM1680" s="1"/>
      <c r="GN1680" s="1"/>
      <c r="GO1680" s="1"/>
      <c r="GP1680" s="1"/>
      <c r="GQ1680" s="1"/>
      <c r="GR1680" s="1"/>
      <c r="GS1680" s="1"/>
      <c r="GT1680" s="1"/>
      <c r="GU1680" s="1"/>
      <c r="GV1680" s="1"/>
      <c r="GW1680" s="1"/>
      <c r="GX1680" s="1"/>
      <c r="GY1680" s="1"/>
      <c r="GZ1680" s="1"/>
      <c r="HA1680" s="1"/>
      <c r="HB1680" s="1"/>
      <c r="HC1680" s="1"/>
      <c r="HD1680" s="1"/>
      <c r="HE1680" s="1"/>
      <c r="HF1680" s="1"/>
      <c r="HG1680" s="1"/>
      <c r="HH1680" s="1"/>
      <c r="HI1680" s="1"/>
      <c r="HJ1680" s="1"/>
      <c r="HK1680" s="1"/>
      <c r="HL1680" s="1"/>
    </row>
    <row r="1681" spans="1:220" x14ac:dyDescent="0.2">
      <c r="A1681" s="63">
        <f t="shared" si="424"/>
        <v>43656</v>
      </c>
      <c r="B1681" s="12">
        <f t="shared" ca="1" si="426"/>
        <v>77884801.813275844</v>
      </c>
      <c r="C1681" s="71">
        <f t="shared" si="427"/>
        <v>73398992.719999999</v>
      </c>
      <c r="D1681" s="65">
        <f ca="1">IF(A1681&lt;$B$1,VLOOKUP(A1681,[1]DI!$A$4:$B$15000,2,FALSE),0)</f>
        <v>6.4000000000000001E-2</v>
      </c>
      <c r="E1681" s="11">
        <f t="shared" ca="1" si="428"/>
        <v>1.0002462000000001</v>
      </c>
      <c r="F1681" s="64">
        <f ca="1">(TRUNC(PRODUCT($E$16:$E1680),16))</f>
        <v>1.5653912101658201</v>
      </c>
      <c r="G1681" s="64">
        <f t="shared" ca="1" si="429"/>
        <v>1.50864260980201</v>
      </c>
      <c r="H1681" s="64">
        <f t="shared" ca="1" si="430"/>
        <v>1.0376156700000001</v>
      </c>
      <c r="I1681" s="65">
        <f t="shared" si="425"/>
        <v>3.7499999999999999E-2</v>
      </c>
      <c r="J1681" s="66">
        <f t="shared" si="431"/>
        <v>43437</v>
      </c>
      <c r="K1681" s="13">
        <f t="shared" si="437"/>
        <v>219</v>
      </c>
      <c r="L1681" s="9">
        <f t="shared" si="432"/>
        <v>1.0226478210000001</v>
      </c>
      <c r="M1681" s="69">
        <f t="shared" ca="1" si="433"/>
        <v>1.0611154039999999</v>
      </c>
      <c r="N1681" s="68">
        <f t="shared" si="434"/>
        <v>0</v>
      </c>
      <c r="O1681" s="64">
        <f t="shared" ca="1" si="435"/>
        <v>4485809.0932758497</v>
      </c>
      <c r="P1681" s="70">
        <f t="shared" si="436"/>
        <v>0</v>
      </c>
      <c r="Q1681" s="67"/>
      <c r="R1681" s="66"/>
      <c r="S1681" s="66"/>
      <c r="T1681" s="66"/>
      <c r="U1681" s="66"/>
      <c r="V1681" s="6"/>
      <c r="W1681" s="6"/>
      <c r="X1681" s="6"/>
      <c r="Y1681" s="7"/>
      <c r="Z1681" s="1"/>
      <c r="AA1681" s="6"/>
      <c r="AB1681" s="7"/>
      <c r="AC1681" s="7"/>
      <c r="AD1681" s="7"/>
      <c r="AE1681" s="6"/>
      <c r="AF1681" s="8"/>
      <c r="AG1681" s="6"/>
      <c r="AH1681" s="1"/>
      <c r="AI1681" s="3"/>
      <c r="AJ1681" s="3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  <c r="CO1681" s="1"/>
      <c r="CP1681" s="1"/>
      <c r="CQ1681" s="1"/>
      <c r="CR1681" s="1"/>
      <c r="CS1681" s="1"/>
      <c r="CT1681" s="1"/>
      <c r="CU1681" s="1"/>
      <c r="CV1681" s="1"/>
      <c r="CW1681" s="1"/>
      <c r="CX1681" s="1"/>
      <c r="CY1681" s="1"/>
      <c r="CZ1681" s="1"/>
      <c r="DA1681" s="1"/>
      <c r="DB1681" s="1"/>
      <c r="DC1681" s="1"/>
      <c r="DD1681" s="1"/>
      <c r="DE1681" s="1"/>
      <c r="DF1681" s="1"/>
      <c r="DG1681" s="1"/>
      <c r="DH1681" s="1"/>
      <c r="DI1681" s="1"/>
      <c r="DJ1681" s="1"/>
      <c r="DK1681" s="1"/>
      <c r="DL1681" s="1"/>
      <c r="DM1681" s="1"/>
      <c r="DN1681" s="1"/>
      <c r="DO1681" s="1"/>
      <c r="DP1681" s="1"/>
      <c r="DQ1681" s="1"/>
      <c r="DR1681" s="1"/>
      <c r="DS1681" s="1"/>
      <c r="DT1681" s="1"/>
      <c r="DU1681" s="1"/>
      <c r="DV1681" s="1"/>
      <c r="DW1681" s="1"/>
      <c r="DX1681" s="1"/>
      <c r="DY1681" s="1"/>
      <c r="DZ1681" s="1"/>
      <c r="EA1681" s="1"/>
      <c r="EB1681" s="1"/>
      <c r="EC1681" s="1"/>
      <c r="ED1681" s="1"/>
      <c r="EE1681" s="1"/>
      <c r="EF1681" s="1"/>
      <c r="EG1681" s="1"/>
      <c r="EH1681" s="1"/>
      <c r="EI1681" s="1"/>
      <c r="EJ1681" s="1"/>
      <c r="EK1681" s="1"/>
      <c r="EL1681" s="1"/>
      <c r="EM1681" s="1"/>
      <c r="EN1681" s="1"/>
      <c r="EO1681" s="1"/>
      <c r="EP1681" s="1"/>
      <c r="EQ1681" s="1"/>
      <c r="ER1681" s="1"/>
      <c r="ES1681" s="1"/>
      <c r="ET1681" s="1"/>
      <c r="EU1681" s="1"/>
      <c r="EV1681" s="1"/>
      <c r="EW1681" s="1"/>
      <c r="EX1681" s="1"/>
      <c r="EY1681" s="1"/>
      <c r="EZ1681" s="1"/>
      <c r="FA1681" s="1"/>
      <c r="FB1681" s="1"/>
      <c r="FC1681" s="1"/>
      <c r="FD1681" s="1"/>
      <c r="FE1681" s="1"/>
      <c r="FF1681" s="1"/>
      <c r="FG1681" s="1"/>
      <c r="FH1681" s="1"/>
      <c r="FI1681" s="1"/>
      <c r="FJ1681" s="1"/>
      <c r="FK1681" s="1"/>
      <c r="FL1681" s="1"/>
      <c r="FM1681" s="1"/>
      <c r="FN1681" s="1"/>
      <c r="FO1681" s="1"/>
      <c r="FP1681" s="1"/>
      <c r="FQ1681" s="1"/>
      <c r="FR1681" s="1"/>
      <c r="FS1681" s="1"/>
      <c r="FT1681" s="1"/>
      <c r="FU1681" s="1"/>
      <c r="FV1681" s="1"/>
      <c r="FW1681" s="1"/>
      <c r="FX1681" s="1"/>
      <c r="FY1681" s="1"/>
      <c r="FZ1681" s="1"/>
      <c r="GA1681" s="1"/>
      <c r="GB1681" s="1"/>
      <c r="GC1681" s="1"/>
      <c r="GD1681" s="1"/>
      <c r="GE1681" s="1"/>
      <c r="GF1681" s="1"/>
      <c r="GG1681" s="1"/>
      <c r="GH1681" s="1"/>
      <c r="GI1681" s="1"/>
      <c r="GJ1681" s="1"/>
      <c r="GK1681" s="1"/>
      <c r="GL1681" s="1"/>
      <c r="GM1681" s="1"/>
      <c r="GN1681" s="1"/>
      <c r="GO1681" s="1"/>
      <c r="GP1681" s="1"/>
      <c r="GQ1681" s="1"/>
      <c r="GR1681" s="1"/>
      <c r="GS1681" s="1"/>
      <c r="GT1681" s="1"/>
      <c r="GU1681" s="1"/>
      <c r="GV1681" s="1"/>
      <c r="GW1681" s="1"/>
      <c r="GX1681" s="1"/>
      <c r="GY1681" s="1"/>
      <c r="GZ1681" s="1"/>
      <c r="HA1681" s="1"/>
      <c r="HB1681" s="1"/>
      <c r="HC1681" s="1"/>
      <c r="HD1681" s="1"/>
      <c r="HE1681" s="1"/>
      <c r="HF1681" s="1"/>
      <c r="HG1681" s="1"/>
      <c r="HH1681" s="1"/>
      <c r="HI1681" s="1"/>
      <c r="HJ1681" s="1"/>
      <c r="HK1681" s="1"/>
      <c r="HL1681" s="1"/>
    </row>
    <row r="1682" spans="1:220" x14ac:dyDescent="0.2">
      <c r="A1682" s="63">
        <f t="shared" ref="A1682:A1745" si="438">(A1681+1)</f>
        <v>43657</v>
      </c>
      <c r="B1682" s="12">
        <f t="shared" ca="1" si="426"/>
        <v>77911943.953394786</v>
      </c>
      <c r="C1682" s="71">
        <f t="shared" si="427"/>
        <v>73398992.719999999</v>
      </c>
      <c r="D1682" s="65">
        <f ca="1">IF(A1682&lt;$B$1,VLOOKUP(A1682,[1]DI!$A$4:$B$15000,2,FALSE),0)</f>
        <v>6.4000000000000001E-2</v>
      </c>
      <c r="E1682" s="11">
        <f t="shared" ca="1" si="428"/>
        <v>1.0002462000000001</v>
      </c>
      <c r="F1682" s="64">
        <f ca="1">(TRUNC(PRODUCT($E$16:$E1681),16))</f>
        <v>1.56577660948177</v>
      </c>
      <c r="G1682" s="64">
        <f t="shared" ca="1" si="429"/>
        <v>1.50864260980201</v>
      </c>
      <c r="H1682" s="64">
        <f t="shared" ca="1" si="430"/>
        <v>1.0378711300000001</v>
      </c>
      <c r="I1682" s="65">
        <f t="shared" ref="I1682:I1745" si="439">I1681</f>
        <v>3.7499999999999999E-2</v>
      </c>
      <c r="J1682" s="66">
        <f t="shared" si="431"/>
        <v>43437</v>
      </c>
      <c r="K1682" s="13">
        <f t="shared" si="437"/>
        <v>220</v>
      </c>
      <c r="L1682" s="9">
        <f t="shared" si="432"/>
        <v>1.022752404</v>
      </c>
      <c r="M1682" s="69">
        <f t="shared" ca="1" si="433"/>
        <v>1.061485193</v>
      </c>
      <c r="N1682" s="68">
        <f t="shared" si="434"/>
        <v>0</v>
      </c>
      <c r="O1682" s="64">
        <f t="shared" ca="1" si="435"/>
        <v>4512951.2333947904</v>
      </c>
      <c r="P1682" s="70">
        <f t="shared" si="436"/>
        <v>0</v>
      </c>
      <c r="Q1682" s="67"/>
      <c r="R1682" s="66"/>
      <c r="S1682" s="66"/>
      <c r="T1682" s="66"/>
      <c r="U1682" s="66"/>
      <c r="V1682" s="6"/>
      <c r="W1682" s="6"/>
      <c r="X1682" s="6"/>
      <c r="Y1682" s="7"/>
      <c r="Z1682" s="1"/>
      <c r="AA1682" s="6"/>
      <c r="AB1682" s="7"/>
      <c r="AC1682" s="7"/>
      <c r="AD1682" s="7"/>
      <c r="AE1682" s="6"/>
      <c r="AF1682" s="8"/>
      <c r="AG1682" s="6"/>
      <c r="AH1682" s="1"/>
      <c r="AI1682" s="3"/>
      <c r="AJ1682" s="3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  <c r="CO1682" s="1"/>
      <c r="CP1682" s="1"/>
      <c r="CQ1682" s="1"/>
      <c r="CR1682" s="1"/>
      <c r="CS1682" s="1"/>
      <c r="CT1682" s="1"/>
      <c r="CU1682" s="1"/>
      <c r="CV1682" s="1"/>
      <c r="CW1682" s="1"/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s="1"/>
      <c r="DJ1682" s="1"/>
      <c r="DK1682" s="1"/>
      <c r="DL1682" s="1"/>
      <c r="DM1682" s="1"/>
      <c r="DN1682" s="1"/>
      <c r="DO1682" s="1"/>
      <c r="DP1682" s="1"/>
      <c r="DQ1682" s="1"/>
      <c r="DR1682" s="1"/>
      <c r="DS1682" s="1"/>
      <c r="DT1682" s="1"/>
      <c r="DU1682" s="1"/>
      <c r="DV1682" s="1"/>
      <c r="DW1682" s="1"/>
      <c r="DX1682" s="1"/>
      <c r="DY1682" s="1"/>
      <c r="DZ1682" s="1"/>
      <c r="EA1682" s="1"/>
      <c r="EB1682" s="1"/>
      <c r="EC1682" s="1"/>
      <c r="ED1682" s="1"/>
      <c r="EE1682" s="1"/>
      <c r="EF1682" s="1"/>
      <c r="EG1682" s="1"/>
      <c r="EH1682" s="1"/>
      <c r="EI1682" s="1"/>
      <c r="EJ1682" s="1"/>
      <c r="EK1682" s="1"/>
      <c r="EL1682" s="1"/>
      <c r="EM1682" s="1"/>
      <c r="EN1682" s="1"/>
      <c r="EO1682" s="1"/>
      <c r="EP1682" s="1"/>
      <c r="EQ1682" s="1"/>
      <c r="ER1682" s="1"/>
      <c r="ES1682" s="1"/>
      <c r="ET1682" s="1"/>
      <c r="EU1682" s="1"/>
      <c r="EV1682" s="1"/>
      <c r="EW1682" s="1"/>
      <c r="EX1682" s="1"/>
      <c r="EY1682" s="1"/>
      <c r="EZ1682" s="1"/>
      <c r="FA1682" s="1"/>
      <c r="FB1682" s="1"/>
      <c r="FC1682" s="1"/>
      <c r="FD1682" s="1"/>
      <c r="FE1682" s="1"/>
      <c r="FF1682" s="1"/>
      <c r="FG1682" s="1"/>
      <c r="FH1682" s="1"/>
      <c r="FI1682" s="1"/>
      <c r="FJ1682" s="1"/>
      <c r="FK1682" s="1"/>
      <c r="FL1682" s="1"/>
      <c r="FM1682" s="1"/>
      <c r="FN1682" s="1"/>
      <c r="FO1682" s="1"/>
      <c r="FP1682" s="1"/>
      <c r="FQ1682" s="1"/>
      <c r="FR1682" s="1"/>
      <c r="FS1682" s="1"/>
      <c r="FT1682" s="1"/>
      <c r="FU1682" s="1"/>
      <c r="FV1682" s="1"/>
      <c r="FW1682" s="1"/>
      <c r="FX1682" s="1"/>
      <c r="FY1682" s="1"/>
      <c r="FZ1682" s="1"/>
      <c r="GA1682" s="1"/>
      <c r="GB1682" s="1"/>
      <c r="GC1682" s="1"/>
      <c r="GD1682" s="1"/>
      <c r="GE1682" s="1"/>
      <c r="GF1682" s="1"/>
      <c r="GG1682" s="1"/>
      <c r="GH1682" s="1"/>
      <c r="GI1682" s="1"/>
      <c r="GJ1682" s="1"/>
      <c r="GK1682" s="1"/>
      <c r="GL1682" s="1"/>
      <c r="GM1682" s="1"/>
      <c r="GN1682" s="1"/>
      <c r="GO1682" s="1"/>
      <c r="GP1682" s="1"/>
      <c r="GQ1682" s="1"/>
      <c r="GR1682" s="1"/>
      <c r="GS1682" s="1"/>
      <c r="GT1682" s="1"/>
      <c r="GU1682" s="1"/>
      <c r="GV1682" s="1"/>
      <c r="GW1682" s="1"/>
      <c r="GX1682" s="1"/>
      <c r="GY1682" s="1"/>
      <c r="GZ1682" s="1"/>
      <c r="HA1682" s="1"/>
      <c r="HB1682" s="1"/>
      <c r="HC1682" s="1"/>
      <c r="HD1682" s="1"/>
      <c r="HE1682" s="1"/>
      <c r="HF1682" s="1"/>
      <c r="HG1682" s="1"/>
      <c r="HH1682" s="1"/>
      <c r="HI1682" s="1"/>
      <c r="HJ1682" s="1"/>
      <c r="HK1682" s="1"/>
      <c r="HL1682" s="1"/>
    </row>
    <row r="1683" spans="1:220" x14ac:dyDescent="0.2">
      <c r="A1683" s="63">
        <f t="shared" si="438"/>
        <v>43658</v>
      </c>
      <c r="B1683" s="12">
        <f t="shared" ca="1" si="426"/>
        <v>77939095.341786817</v>
      </c>
      <c r="C1683" s="71">
        <f t="shared" si="427"/>
        <v>73398992.719999999</v>
      </c>
      <c r="D1683" s="65">
        <f ca="1">IF(A1683&lt;$B$1,VLOOKUP(A1683,[1]DI!$A$4:$B$15000,2,FALSE),0)</f>
        <v>6.4000000000000001E-2</v>
      </c>
      <c r="E1683" s="11">
        <f t="shared" ca="1" si="428"/>
        <v>1.0002462000000001</v>
      </c>
      <c r="F1683" s="64">
        <f ca="1">(TRUNC(PRODUCT($E$16:$E1682),16))</f>
        <v>1.56616210368302</v>
      </c>
      <c r="G1683" s="64">
        <f t="shared" ca="1" si="429"/>
        <v>1.50864260980201</v>
      </c>
      <c r="H1683" s="64">
        <f t="shared" ca="1" si="430"/>
        <v>1.0381266499999999</v>
      </c>
      <c r="I1683" s="65">
        <f t="shared" si="439"/>
        <v>3.7499999999999999E-2</v>
      </c>
      <c r="J1683" s="66">
        <f t="shared" si="431"/>
        <v>43437</v>
      </c>
      <c r="K1683" s="13">
        <f t="shared" si="437"/>
        <v>221</v>
      </c>
      <c r="L1683" s="9">
        <f t="shared" si="432"/>
        <v>1.0228569970000001</v>
      </c>
      <c r="M1683" s="69">
        <f t="shared" ca="1" si="433"/>
        <v>1.061855108</v>
      </c>
      <c r="N1683" s="68">
        <f t="shared" si="434"/>
        <v>0</v>
      </c>
      <c r="O1683" s="64">
        <f t="shared" ca="1" si="435"/>
        <v>4540102.6217868198</v>
      </c>
      <c r="P1683" s="70">
        <f t="shared" si="436"/>
        <v>0</v>
      </c>
      <c r="Q1683" s="67"/>
      <c r="R1683" s="66"/>
      <c r="S1683" s="66"/>
      <c r="T1683" s="66"/>
      <c r="U1683" s="66"/>
      <c r="V1683" s="6"/>
      <c r="W1683" s="6"/>
      <c r="X1683" s="6"/>
      <c r="Y1683" s="7"/>
      <c r="Z1683" s="1"/>
      <c r="AA1683" s="6"/>
      <c r="AB1683" s="7"/>
      <c r="AC1683" s="7"/>
      <c r="AD1683" s="7"/>
      <c r="AE1683" s="6"/>
      <c r="AF1683" s="8"/>
      <c r="AG1683" s="6"/>
      <c r="AH1683" s="1"/>
      <c r="AI1683" s="3"/>
      <c r="AJ1683" s="3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s="1"/>
      <c r="CJ1683" s="1"/>
      <c r="CK1683" s="1"/>
      <c r="CL1683" s="1"/>
      <c r="CM1683" s="1"/>
      <c r="CN1683" s="1"/>
      <c r="CO1683" s="1"/>
      <c r="CP1683" s="1"/>
      <c r="CQ1683" s="1"/>
      <c r="CR1683" s="1"/>
      <c r="CS1683" s="1"/>
      <c r="CT1683" s="1"/>
      <c r="CU1683" s="1"/>
      <c r="CV1683" s="1"/>
      <c r="CW1683" s="1"/>
      <c r="CX1683" s="1"/>
      <c r="CY1683" s="1"/>
      <c r="CZ1683" s="1"/>
      <c r="DA1683" s="1"/>
      <c r="DB1683" s="1"/>
      <c r="DC1683" s="1"/>
      <c r="DD1683" s="1"/>
      <c r="DE1683" s="1"/>
      <c r="DF1683" s="1"/>
      <c r="DG1683" s="1"/>
      <c r="DH1683" s="1"/>
      <c r="DI1683" s="1"/>
      <c r="DJ1683" s="1"/>
      <c r="DK1683" s="1"/>
      <c r="DL1683" s="1"/>
      <c r="DM1683" s="1"/>
      <c r="DN1683" s="1"/>
      <c r="DO1683" s="1"/>
      <c r="DP1683" s="1"/>
      <c r="DQ1683" s="1"/>
      <c r="DR1683" s="1"/>
      <c r="DS1683" s="1"/>
      <c r="DT1683" s="1"/>
      <c r="DU1683" s="1"/>
      <c r="DV1683" s="1"/>
      <c r="DW1683" s="1"/>
      <c r="DX1683" s="1"/>
      <c r="DY1683" s="1"/>
      <c r="DZ1683" s="1"/>
      <c r="EA1683" s="1"/>
      <c r="EB1683" s="1"/>
      <c r="EC1683" s="1"/>
      <c r="ED1683" s="1"/>
      <c r="EE1683" s="1"/>
      <c r="EF1683" s="1"/>
      <c r="EG1683" s="1"/>
      <c r="EH1683" s="1"/>
      <c r="EI1683" s="1"/>
      <c r="EJ1683" s="1"/>
      <c r="EK1683" s="1"/>
      <c r="EL1683" s="1"/>
      <c r="EM1683" s="1"/>
      <c r="EN1683" s="1"/>
      <c r="EO1683" s="1"/>
      <c r="EP1683" s="1"/>
      <c r="EQ1683" s="1"/>
      <c r="ER1683" s="1"/>
      <c r="ES1683" s="1"/>
      <c r="ET1683" s="1"/>
      <c r="EU1683" s="1"/>
      <c r="EV1683" s="1"/>
      <c r="EW1683" s="1"/>
      <c r="EX1683" s="1"/>
      <c r="EY1683" s="1"/>
      <c r="EZ1683" s="1"/>
      <c r="FA1683" s="1"/>
      <c r="FB1683" s="1"/>
      <c r="FC1683" s="1"/>
      <c r="FD1683" s="1"/>
      <c r="FE1683" s="1"/>
      <c r="FF1683" s="1"/>
      <c r="FG1683" s="1"/>
      <c r="FH1683" s="1"/>
      <c r="FI1683" s="1"/>
      <c r="FJ1683" s="1"/>
      <c r="FK1683" s="1"/>
      <c r="FL1683" s="1"/>
      <c r="FM1683" s="1"/>
      <c r="FN1683" s="1"/>
      <c r="FO1683" s="1"/>
      <c r="FP1683" s="1"/>
      <c r="FQ1683" s="1"/>
      <c r="FR1683" s="1"/>
      <c r="FS1683" s="1"/>
      <c r="FT1683" s="1"/>
      <c r="FU1683" s="1"/>
      <c r="FV1683" s="1"/>
      <c r="FW1683" s="1"/>
      <c r="FX1683" s="1"/>
      <c r="FY1683" s="1"/>
      <c r="FZ1683" s="1"/>
      <c r="GA1683" s="1"/>
      <c r="GB1683" s="1"/>
      <c r="GC1683" s="1"/>
      <c r="GD1683" s="1"/>
      <c r="GE1683" s="1"/>
      <c r="GF1683" s="1"/>
      <c r="GG1683" s="1"/>
      <c r="GH1683" s="1"/>
      <c r="GI1683" s="1"/>
      <c r="GJ1683" s="1"/>
      <c r="GK1683" s="1"/>
      <c r="GL1683" s="1"/>
      <c r="GM1683" s="1"/>
      <c r="GN1683" s="1"/>
      <c r="GO1683" s="1"/>
      <c r="GP1683" s="1"/>
      <c r="GQ1683" s="1"/>
      <c r="GR1683" s="1"/>
      <c r="GS1683" s="1"/>
      <c r="GT1683" s="1"/>
      <c r="GU1683" s="1"/>
      <c r="GV1683" s="1"/>
      <c r="GW1683" s="1"/>
      <c r="GX1683" s="1"/>
      <c r="GY1683" s="1"/>
      <c r="GZ1683" s="1"/>
      <c r="HA1683" s="1"/>
      <c r="HB1683" s="1"/>
      <c r="HC1683" s="1"/>
      <c r="HD1683" s="1"/>
      <c r="HE1683" s="1"/>
      <c r="HF1683" s="1"/>
      <c r="HG1683" s="1"/>
      <c r="HH1683" s="1"/>
      <c r="HI1683" s="1"/>
      <c r="HJ1683" s="1"/>
      <c r="HK1683" s="1"/>
      <c r="HL1683" s="1"/>
    </row>
    <row r="1684" spans="1:220" x14ac:dyDescent="0.2">
      <c r="A1684" s="63">
        <f t="shared" si="438"/>
        <v>43659</v>
      </c>
      <c r="B1684" s="12">
        <f t="shared" ca="1" si="426"/>
        <v>77966256.639042854</v>
      </c>
      <c r="C1684" s="71">
        <f t="shared" si="427"/>
        <v>73398992.719999999</v>
      </c>
      <c r="D1684" s="65">
        <f ca="1">IF(A1684&lt;$B$1,VLOOKUP(A1684,[1]DI!$A$4:$B$15000,2,FALSE),0)</f>
        <v>0</v>
      </c>
      <c r="E1684" s="11">
        <f t="shared" ca="1" si="428"/>
        <v>1</v>
      </c>
      <c r="F1684" s="64">
        <f ca="1">(TRUNC(PRODUCT($E$16:$E1683),16))</f>
        <v>1.56654769279295</v>
      </c>
      <c r="G1684" s="64">
        <f t="shared" ca="1" si="429"/>
        <v>1.50864260980201</v>
      </c>
      <c r="H1684" s="64">
        <f t="shared" ca="1" si="430"/>
        <v>1.03838224</v>
      </c>
      <c r="I1684" s="65">
        <f t="shared" si="439"/>
        <v>3.7499999999999999E-2</v>
      </c>
      <c r="J1684" s="66">
        <f t="shared" si="431"/>
        <v>43437</v>
      </c>
      <c r="K1684" s="13">
        <f t="shared" si="437"/>
        <v>222</v>
      </c>
      <c r="L1684" s="9">
        <f t="shared" si="432"/>
        <v>1.0229615999999999</v>
      </c>
      <c r="M1684" s="69">
        <f t="shared" ca="1" si="433"/>
        <v>1.0622251579999999</v>
      </c>
      <c r="N1684" s="68">
        <f t="shared" si="434"/>
        <v>0</v>
      </c>
      <c r="O1684" s="64">
        <f t="shared" ca="1" si="435"/>
        <v>4567263.9190428499</v>
      </c>
      <c r="P1684" s="70">
        <f t="shared" si="436"/>
        <v>0</v>
      </c>
      <c r="Q1684" s="67"/>
      <c r="R1684" s="66"/>
      <c r="S1684" s="66"/>
      <c r="T1684" s="66"/>
      <c r="U1684" s="66"/>
      <c r="V1684" s="6"/>
      <c r="W1684" s="6"/>
      <c r="X1684" s="6"/>
      <c r="Y1684" s="7"/>
      <c r="Z1684" s="1"/>
      <c r="AA1684" s="6"/>
      <c r="AB1684" s="7"/>
      <c r="AC1684" s="7"/>
      <c r="AD1684" s="7"/>
      <c r="AE1684" s="6"/>
      <c r="AF1684" s="8"/>
      <c r="AG1684" s="6"/>
      <c r="AH1684" s="1"/>
      <c r="AI1684" s="3"/>
      <c r="AJ1684" s="3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s="1"/>
      <c r="CW1684" s="1"/>
      <c r="CX1684" s="1"/>
      <c r="CY1684" s="1"/>
      <c r="CZ1684" s="1"/>
      <c r="DA1684" s="1"/>
      <c r="DB1684" s="1"/>
      <c r="DC1684" s="1"/>
      <c r="DD1684" s="1"/>
      <c r="DE1684" s="1"/>
      <c r="DF1684" s="1"/>
      <c r="DG1684" s="1"/>
      <c r="DH1684" s="1"/>
      <c r="DI1684" s="1"/>
      <c r="DJ1684" s="1"/>
      <c r="DK1684" s="1"/>
      <c r="DL1684" s="1"/>
      <c r="DM1684" s="1"/>
      <c r="DN1684" s="1"/>
      <c r="DO1684" s="1"/>
      <c r="DP1684" s="1"/>
      <c r="DQ1684" s="1"/>
      <c r="DR1684" s="1"/>
      <c r="DS1684" s="1"/>
      <c r="DT1684" s="1"/>
      <c r="DU1684" s="1"/>
      <c r="DV1684" s="1"/>
      <c r="DW1684" s="1"/>
      <c r="DX1684" s="1"/>
      <c r="DY1684" s="1"/>
      <c r="DZ1684" s="1"/>
      <c r="EA1684" s="1"/>
      <c r="EB1684" s="1"/>
      <c r="EC1684" s="1"/>
      <c r="ED1684" s="1"/>
      <c r="EE1684" s="1"/>
      <c r="EF1684" s="1"/>
      <c r="EG1684" s="1"/>
      <c r="EH1684" s="1"/>
      <c r="EI1684" s="1"/>
      <c r="EJ1684" s="1"/>
      <c r="EK1684" s="1"/>
      <c r="EL1684" s="1"/>
      <c r="EM1684" s="1"/>
      <c r="EN1684" s="1"/>
      <c r="EO1684" s="1"/>
      <c r="EP1684" s="1"/>
      <c r="EQ1684" s="1"/>
      <c r="ER1684" s="1"/>
      <c r="ES1684" s="1"/>
      <c r="ET1684" s="1"/>
      <c r="EU1684" s="1"/>
      <c r="EV1684" s="1"/>
      <c r="EW1684" s="1"/>
      <c r="EX1684" s="1"/>
      <c r="EY1684" s="1"/>
      <c r="EZ1684" s="1"/>
      <c r="FA1684" s="1"/>
      <c r="FB1684" s="1"/>
      <c r="FC1684" s="1"/>
      <c r="FD1684" s="1"/>
      <c r="FE1684" s="1"/>
      <c r="FF1684" s="1"/>
      <c r="FG1684" s="1"/>
      <c r="FH1684" s="1"/>
      <c r="FI1684" s="1"/>
      <c r="FJ1684" s="1"/>
      <c r="FK1684" s="1"/>
      <c r="FL1684" s="1"/>
      <c r="FM1684" s="1"/>
      <c r="FN1684" s="1"/>
      <c r="FO1684" s="1"/>
      <c r="FP1684" s="1"/>
      <c r="FQ1684" s="1"/>
      <c r="FR1684" s="1"/>
      <c r="FS1684" s="1"/>
      <c r="FT1684" s="1"/>
      <c r="FU1684" s="1"/>
      <c r="FV1684" s="1"/>
      <c r="FW1684" s="1"/>
      <c r="FX1684" s="1"/>
      <c r="FY1684" s="1"/>
      <c r="FZ1684" s="1"/>
      <c r="GA1684" s="1"/>
      <c r="GB1684" s="1"/>
      <c r="GC1684" s="1"/>
      <c r="GD1684" s="1"/>
      <c r="GE1684" s="1"/>
      <c r="GF1684" s="1"/>
      <c r="GG1684" s="1"/>
      <c r="GH1684" s="1"/>
      <c r="GI1684" s="1"/>
      <c r="GJ1684" s="1"/>
      <c r="GK1684" s="1"/>
      <c r="GL1684" s="1"/>
      <c r="GM1684" s="1"/>
      <c r="GN1684" s="1"/>
      <c r="GO1684" s="1"/>
      <c r="GP1684" s="1"/>
      <c r="GQ1684" s="1"/>
      <c r="GR1684" s="1"/>
      <c r="GS1684" s="1"/>
      <c r="GT1684" s="1"/>
      <c r="GU1684" s="1"/>
      <c r="GV1684" s="1"/>
      <c r="GW1684" s="1"/>
      <c r="GX1684" s="1"/>
      <c r="GY1684" s="1"/>
      <c r="GZ1684" s="1"/>
      <c r="HA1684" s="1"/>
      <c r="HB1684" s="1"/>
      <c r="HC1684" s="1"/>
      <c r="HD1684" s="1"/>
      <c r="HE1684" s="1"/>
      <c r="HF1684" s="1"/>
      <c r="HG1684" s="1"/>
      <c r="HH1684" s="1"/>
      <c r="HI1684" s="1"/>
      <c r="HJ1684" s="1"/>
      <c r="HK1684" s="1"/>
      <c r="HL1684" s="1"/>
    </row>
    <row r="1685" spans="1:220" x14ac:dyDescent="0.2">
      <c r="A1685" s="63">
        <f t="shared" si="438"/>
        <v>43660</v>
      </c>
      <c r="B1685" s="12">
        <f t="shared" ca="1" si="426"/>
        <v>77974229.97162202</v>
      </c>
      <c r="C1685" s="71">
        <f t="shared" si="427"/>
        <v>73398992.719999999</v>
      </c>
      <c r="D1685" s="65">
        <f ca="1">IF(A1685&lt;$B$1,VLOOKUP(A1685,[1]DI!$A$4:$B$15000,2,FALSE),0)</f>
        <v>0</v>
      </c>
      <c r="E1685" s="11">
        <f t="shared" ca="1" si="428"/>
        <v>1</v>
      </c>
      <c r="F1685" s="64">
        <f ca="1">(TRUNC(PRODUCT($E$16:$E1684),16))</f>
        <v>1.56654769279295</v>
      </c>
      <c r="G1685" s="64">
        <f t="shared" ca="1" si="429"/>
        <v>1.50864260980201</v>
      </c>
      <c r="H1685" s="64">
        <f t="shared" ca="1" si="430"/>
        <v>1.03838224</v>
      </c>
      <c r="I1685" s="65">
        <f t="shared" si="439"/>
        <v>3.7499999999999999E-2</v>
      </c>
      <c r="J1685" s="66">
        <f t="shared" si="431"/>
        <v>43437</v>
      </c>
      <c r="K1685" s="13">
        <f t="shared" si="437"/>
        <v>223</v>
      </c>
      <c r="L1685" s="9">
        <f t="shared" si="432"/>
        <v>1.0230662150000001</v>
      </c>
      <c r="M1685" s="69">
        <f t="shared" ca="1" si="433"/>
        <v>1.0623337879999999</v>
      </c>
      <c r="N1685" s="68">
        <f t="shared" si="434"/>
        <v>0</v>
      </c>
      <c r="O1685" s="64">
        <f t="shared" ca="1" si="435"/>
        <v>4575237.2516220203</v>
      </c>
      <c r="P1685" s="70">
        <f t="shared" si="436"/>
        <v>0</v>
      </c>
      <c r="Q1685" s="67"/>
      <c r="R1685" s="66"/>
      <c r="S1685" s="66"/>
      <c r="T1685" s="66"/>
      <c r="U1685" s="66"/>
      <c r="V1685" s="6"/>
      <c r="W1685" s="6"/>
      <c r="X1685" s="6"/>
      <c r="Y1685" s="7"/>
      <c r="Z1685" s="1"/>
      <c r="AA1685" s="6"/>
      <c r="AB1685" s="7"/>
      <c r="AC1685" s="7"/>
      <c r="AD1685" s="7"/>
      <c r="AE1685" s="6"/>
      <c r="AF1685" s="8"/>
      <c r="AG1685" s="6"/>
      <c r="AH1685" s="1"/>
      <c r="AI1685" s="3"/>
      <c r="AJ1685" s="3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/>
      <c r="CT1685" s="1"/>
      <c r="CU1685" s="1"/>
      <c r="CV1685" s="1"/>
      <c r="CW1685" s="1"/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s="1"/>
      <c r="DK1685" s="1"/>
      <c r="DL1685" s="1"/>
      <c r="DM1685" s="1"/>
      <c r="DN1685" s="1"/>
      <c r="DO1685" s="1"/>
      <c r="DP1685" s="1"/>
      <c r="DQ1685" s="1"/>
      <c r="DR1685" s="1"/>
      <c r="DS1685" s="1"/>
      <c r="DT1685" s="1"/>
      <c r="DU1685" s="1"/>
      <c r="DV1685" s="1"/>
      <c r="DW1685" s="1"/>
      <c r="DX1685" s="1"/>
      <c r="DY1685" s="1"/>
      <c r="DZ1685" s="1"/>
      <c r="EA1685" s="1"/>
      <c r="EB1685" s="1"/>
      <c r="EC1685" s="1"/>
      <c r="ED1685" s="1"/>
      <c r="EE1685" s="1"/>
      <c r="EF1685" s="1"/>
      <c r="EG1685" s="1"/>
      <c r="EH1685" s="1"/>
      <c r="EI1685" s="1"/>
      <c r="EJ1685" s="1"/>
      <c r="EK1685" s="1"/>
      <c r="EL1685" s="1"/>
      <c r="EM1685" s="1"/>
      <c r="EN1685" s="1"/>
      <c r="EO1685" s="1"/>
      <c r="EP1685" s="1"/>
      <c r="EQ1685" s="1"/>
      <c r="ER1685" s="1"/>
      <c r="ES1685" s="1"/>
      <c r="ET1685" s="1"/>
      <c r="EU1685" s="1"/>
      <c r="EV1685" s="1"/>
      <c r="EW1685" s="1"/>
      <c r="EX1685" s="1"/>
      <c r="EY1685" s="1"/>
      <c r="EZ1685" s="1"/>
      <c r="FA1685" s="1"/>
      <c r="FB1685" s="1"/>
      <c r="FC1685" s="1"/>
      <c r="FD1685" s="1"/>
      <c r="FE1685" s="1"/>
      <c r="FF1685" s="1"/>
      <c r="FG1685" s="1"/>
      <c r="FH1685" s="1"/>
      <c r="FI1685" s="1"/>
      <c r="FJ1685" s="1"/>
      <c r="FK1685" s="1"/>
      <c r="FL1685" s="1"/>
      <c r="FM1685" s="1"/>
      <c r="FN1685" s="1"/>
      <c r="FO1685" s="1"/>
      <c r="FP1685" s="1"/>
      <c r="FQ1685" s="1"/>
      <c r="FR1685" s="1"/>
      <c r="FS1685" s="1"/>
      <c r="FT1685" s="1"/>
      <c r="FU1685" s="1"/>
      <c r="FV1685" s="1"/>
      <c r="FW1685" s="1"/>
      <c r="FX1685" s="1"/>
      <c r="FY1685" s="1"/>
      <c r="FZ1685" s="1"/>
      <c r="GA1685" s="1"/>
      <c r="GB1685" s="1"/>
      <c r="GC1685" s="1"/>
      <c r="GD1685" s="1"/>
      <c r="GE1685" s="1"/>
      <c r="GF1685" s="1"/>
      <c r="GG1685" s="1"/>
      <c r="GH1685" s="1"/>
      <c r="GI1685" s="1"/>
      <c r="GJ1685" s="1"/>
      <c r="GK1685" s="1"/>
      <c r="GL1685" s="1"/>
      <c r="GM1685" s="1"/>
      <c r="GN1685" s="1"/>
      <c r="GO1685" s="1"/>
      <c r="GP1685" s="1"/>
      <c r="GQ1685" s="1"/>
      <c r="GR1685" s="1"/>
      <c r="GS1685" s="1"/>
      <c r="GT1685" s="1"/>
      <c r="GU1685" s="1"/>
      <c r="GV1685" s="1"/>
      <c r="GW1685" s="1"/>
      <c r="GX1685" s="1"/>
      <c r="GY1685" s="1"/>
      <c r="GZ1685" s="1"/>
      <c r="HA1685" s="1"/>
      <c r="HB1685" s="1"/>
      <c r="HC1685" s="1"/>
      <c r="HD1685" s="1"/>
      <c r="HE1685" s="1"/>
      <c r="HF1685" s="1"/>
      <c r="HG1685" s="1"/>
      <c r="HH1685" s="1"/>
      <c r="HI1685" s="1"/>
      <c r="HJ1685" s="1"/>
      <c r="HK1685" s="1"/>
      <c r="HL1685" s="1"/>
    </row>
    <row r="1686" spans="1:220" x14ac:dyDescent="0.2">
      <c r="A1686" s="63">
        <f t="shared" si="438"/>
        <v>43661</v>
      </c>
      <c r="B1686" s="12">
        <f t="shared" ca="1" si="426"/>
        <v>77982204.111590117</v>
      </c>
      <c r="C1686" s="71">
        <f t="shared" si="427"/>
        <v>73398992.719999999</v>
      </c>
      <c r="D1686" s="65">
        <f ca="1">IF(A1686&lt;$B$1,VLOOKUP(A1686,[1]DI!$A$4:$B$15000,2,FALSE),0)</f>
        <v>6.4000000000000001E-2</v>
      </c>
      <c r="E1686" s="11">
        <f t="shared" ca="1" si="428"/>
        <v>1.0002462000000001</v>
      </c>
      <c r="F1686" s="64">
        <f ca="1">(TRUNC(PRODUCT($E$16:$E1685),16))</f>
        <v>1.56654769279295</v>
      </c>
      <c r="G1686" s="64">
        <f t="shared" ca="1" si="429"/>
        <v>1.50864260980201</v>
      </c>
      <c r="H1686" s="64">
        <f t="shared" ca="1" si="430"/>
        <v>1.03838224</v>
      </c>
      <c r="I1686" s="65">
        <f t="shared" si="439"/>
        <v>3.7499999999999999E-2</v>
      </c>
      <c r="J1686" s="66">
        <f t="shared" si="431"/>
        <v>43437</v>
      </c>
      <c r="K1686" s="13">
        <f t="shared" si="437"/>
        <v>224</v>
      </c>
      <c r="L1686" s="9">
        <f t="shared" si="432"/>
        <v>1.0231708399999999</v>
      </c>
      <c r="M1686" s="69">
        <f t="shared" ca="1" si="433"/>
        <v>1.0624424290000001</v>
      </c>
      <c r="N1686" s="68">
        <f t="shared" si="434"/>
        <v>0</v>
      </c>
      <c r="O1686" s="64">
        <f t="shared" ca="1" si="435"/>
        <v>4583211.3915901203</v>
      </c>
      <c r="P1686" s="70">
        <f t="shared" si="436"/>
        <v>0</v>
      </c>
      <c r="Q1686" s="67"/>
      <c r="R1686" s="66"/>
      <c r="S1686" s="66"/>
      <c r="T1686" s="66"/>
      <c r="U1686" s="66"/>
      <c r="V1686" s="6"/>
      <c r="W1686" s="6"/>
      <c r="X1686" s="6"/>
      <c r="Y1686" s="7"/>
      <c r="Z1686" s="1"/>
      <c r="AA1686" s="6"/>
      <c r="AB1686" s="7"/>
      <c r="AC1686" s="7"/>
      <c r="AD1686" s="7"/>
      <c r="AE1686" s="6"/>
      <c r="AF1686" s="8"/>
      <c r="AG1686" s="6"/>
      <c r="AH1686" s="1"/>
      <c r="AI1686" s="3"/>
      <c r="AJ1686" s="3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s="1"/>
      <c r="DK1686" s="1"/>
      <c r="DL1686" s="1"/>
      <c r="DM1686" s="1"/>
      <c r="DN1686" s="1"/>
      <c r="DO1686" s="1"/>
      <c r="DP1686" s="1"/>
      <c r="DQ1686" s="1"/>
      <c r="DR1686" s="1"/>
      <c r="DS1686" s="1"/>
      <c r="DT1686" s="1"/>
      <c r="DU1686" s="1"/>
      <c r="DV1686" s="1"/>
      <c r="DW1686" s="1"/>
      <c r="DX1686" s="1"/>
      <c r="DY1686" s="1"/>
      <c r="DZ1686" s="1"/>
      <c r="EA1686" s="1"/>
      <c r="EB1686" s="1"/>
      <c r="EC1686" s="1"/>
      <c r="ED1686" s="1"/>
      <c r="EE1686" s="1"/>
      <c r="EF1686" s="1"/>
      <c r="EG1686" s="1"/>
      <c r="EH1686" s="1"/>
      <c r="EI1686" s="1"/>
      <c r="EJ1686" s="1"/>
      <c r="EK1686" s="1"/>
      <c r="EL1686" s="1"/>
      <c r="EM1686" s="1"/>
      <c r="EN1686" s="1"/>
      <c r="EO1686" s="1"/>
      <c r="EP1686" s="1"/>
      <c r="EQ1686" s="1"/>
      <c r="ER1686" s="1"/>
      <c r="ES1686" s="1"/>
      <c r="ET1686" s="1"/>
      <c r="EU1686" s="1"/>
      <c r="EV1686" s="1"/>
      <c r="EW1686" s="1"/>
      <c r="EX1686" s="1"/>
      <c r="EY1686" s="1"/>
      <c r="EZ1686" s="1"/>
      <c r="FA1686" s="1"/>
      <c r="FB1686" s="1"/>
      <c r="FC1686" s="1"/>
      <c r="FD1686" s="1"/>
      <c r="FE1686" s="1"/>
      <c r="FF1686" s="1"/>
      <c r="FG1686" s="1"/>
      <c r="FH1686" s="1"/>
      <c r="FI1686" s="1"/>
      <c r="FJ1686" s="1"/>
      <c r="FK1686" s="1"/>
      <c r="FL1686" s="1"/>
      <c r="FM1686" s="1"/>
      <c r="FN1686" s="1"/>
      <c r="FO1686" s="1"/>
      <c r="FP1686" s="1"/>
      <c r="FQ1686" s="1"/>
      <c r="FR1686" s="1"/>
      <c r="FS1686" s="1"/>
      <c r="FT1686" s="1"/>
      <c r="FU1686" s="1"/>
      <c r="FV1686" s="1"/>
      <c r="FW1686" s="1"/>
      <c r="FX1686" s="1"/>
      <c r="FY1686" s="1"/>
      <c r="FZ1686" s="1"/>
      <c r="GA1686" s="1"/>
      <c r="GB1686" s="1"/>
      <c r="GC1686" s="1"/>
      <c r="GD1686" s="1"/>
      <c r="GE1686" s="1"/>
      <c r="GF1686" s="1"/>
      <c r="GG1686" s="1"/>
      <c r="GH1686" s="1"/>
      <c r="GI1686" s="1"/>
      <c r="GJ1686" s="1"/>
      <c r="GK1686" s="1"/>
      <c r="GL1686" s="1"/>
      <c r="GM1686" s="1"/>
      <c r="GN1686" s="1"/>
      <c r="GO1686" s="1"/>
      <c r="GP1686" s="1"/>
      <c r="GQ1686" s="1"/>
      <c r="GR1686" s="1"/>
      <c r="GS1686" s="1"/>
      <c r="GT1686" s="1"/>
      <c r="GU1686" s="1"/>
      <c r="GV1686" s="1"/>
      <c r="GW1686" s="1"/>
      <c r="GX1686" s="1"/>
      <c r="GY1686" s="1"/>
      <c r="GZ1686" s="1"/>
      <c r="HA1686" s="1"/>
      <c r="HB1686" s="1"/>
      <c r="HC1686" s="1"/>
      <c r="HD1686" s="1"/>
      <c r="HE1686" s="1"/>
      <c r="HF1686" s="1"/>
      <c r="HG1686" s="1"/>
      <c r="HH1686" s="1"/>
      <c r="HI1686" s="1"/>
      <c r="HJ1686" s="1"/>
      <c r="HK1686" s="1"/>
      <c r="HL1686" s="1"/>
    </row>
    <row r="1687" spans="1:220" x14ac:dyDescent="0.2">
      <c r="A1687" s="63">
        <f t="shared" si="438"/>
        <v>43662</v>
      </c>
      <c r="B1687" s="12">
        <f t="shared" ca="1" si="426"/>
        <v>78009380.235442683</v>
      </c>
      <c r="C1687" s="71">
        <f t="shared" si="427"/>
        <v>73398992.719999999</v>
      </c>
      <c r="D1687" s="65">
        <f ca="1">IF(A1687&lt;$B$1,VLOOKUP(A1687,[1]DI!$A$4:$B$15000,2,FALSE),0)</f>
        <v>6.4000000000000001E-2</v>
      </c>
      <c r="E1687" s="11">
        <f t="shared" ca="1" si="428"/>
        <v>1.0002462000000001</v>
      </c>
      <c r="F1687" s="64">
        <f ca="1">(TRUNC(PRODUCT($E$16:$E1686),16))</f>
        <v>1.5669333768349101</v>
      </c>
      <c r="G1687" s="64">
        <f t="shared" ca="1" si="429"/>
        <v>1.50864260980201</v>
      </c>
      <c r="H1687" s="64">
        <f t="shared" ca="1" si="430"/>
        <v>1.03863789</v>
      </c>
      <c r="I1687" s="65">
        <f t="shared" si="439"/>
        <v>3.7499999999999999E-2</v>
      </c>
      <c r="J1687" s="66">
        <f t="shared" si="431"/>
        <v>43437</v>
      </c>
      <c r="K1687" s="13">
        <f t="shared" si="437"/>
        <v>225</v>
      </c>
      <c r="L1687" s="9">
        <f t="shared" si="432"/>
        <v>1.023275476</v>
      </c>
      <c r="M1687" s="69">
        <f t="shared" ca="1" si="433"/>
        <v>1.062812681</v>
      </c>
      <c r="N1687" s="68">
        <f t="shared" si="434"/>
        <v>0</v>
      </c>
      <c r="O1687" s="64">
        <f t="shared" ca="1" si="435"/>
        <v>4610387.5154426899</v>
      </c>
      <c r="P1687" s="70">
        <f t="shared" si="436"/>
        <v>0</v>
      </c>
      <c r="Q1687" s="67"/>
      <c r="R1687" s="66"/>
      <c r="S1687" s="66"/>
      <c r="T1687" s="66"/>
      <c r="U1687" s="66"/>
      <c r="V1687" s="6"/>
      <c r="W1687" s="6"/>
      <c r="X1687" s="6"/>
      <c r="Y1687" s="7"/>
      <c r="Z1687" s="1"/>
      <c r="AA1687" s="6"/>
      <c r="AB1687" s="7"/>
      <c r="AC1687" s="7"/>
      <c r="AD1687" s="7"/>
      <c r="AE1687" s="6"/>
      <c r="AF1687" s="8"/>
      <c r="AG1687" s="6"/>
      <c r="AH1687" s="1"/>
      <c r="AI1687" s="3"/>
      <c r="AJ1687" s="3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s="1"/>
      <c r="DK1687" s="1"/>
      <c r="DL1687" s="1"/>
      <c r="DM1687" s="1"/>
      <c r="DN1687" s="1"/>
      <c r="DO1687" s="1"/>
      <c r="DP1687" s="1"/>
      <c r="DQ1687" s="1"/>
      <c r="DR1687" s="1"/>
      <c r="DS1687" s="1"/>
      <c r="DT1687" s="1"/>
      <c r="DU1687" s="1"/>
      <c r="DV1687" s="1"/>
      <c r="DW1687" s="1"/>
      <c r="DX1687" s="1"/>
      <c r="DY1687" s="1"/>
      <c r="DZ1687" s="1"/>
      <c r="EA1687" s="1"/>
      <c r="EB1687" s="1"/>
      <c r="EC1687" s="1"/>
      <c r="ED1687" s="1"/>
      <c r="EE1687" s="1"/>
      <c r="EF1687" s="1"/>
      <c r="EG1687" s="1"/>
      <c r="EH1687" s="1"/>
      <c r="EI1687" s="1"/>
      <c r="EJ1687" s="1"/>
      <c r="EK1687" s="1"/>
      <c r="EL1687" s="1"/>
      <c r="EM1687" s="1"/>
      <c r="EN1687" s="1"/>
      <c r="EO1687" s="1"/>
      <c r="EP1687" s="1"/>
      <c r="EQ1687" s="1"/>
      <c r="ER1687" s="1"/>
      <c r="ES1687" s="1"/>
      <c r="ET1687" s="1"/>
      <c r="EU1687" s="1"/>
      <c r="EV1687" s="1"/>
      <c r="EW1687" s="1"/>
      <c r="EX1687" s="1"/>
      <c r="EY1687" s="1"/>
      <c r="EZ1687" s="1"/>
      <c r="FA1687" s="1"/>
      <c r="FB1687" s="1"/>
      <c r="FC1687" s="1"/>
      <c r="FD1687" s="1"/>
      <c r="FE1687" s="1"/>
      <c r="FF1687" s="1"/>
      <c r="FG1687" s="1"/>
      <c r="FH1687" s="1"/>
      <c r="FI1687" s="1"/>
      <c r="FJ1687" s="1"/>
      <c r="FK1687" s="1"/>
      <c r="FL1687" s="1"/>
      <c r="FM1687" s="1"/>
      <c r="FN1687" s="1"/>
      <c r="FO1687" s="1"/>
      <c r="FP1687" s="1"/>
      <c r="FQ1687" s="1"/>
      <c r="FR1687" s="1"/>
      <c r="FS1687" s="1"/>
      <c r="FT1687" s="1"/>
      <c r="FU1687" s="1"/>
      <c r="FV1687" s="1"/>
      <c r="FW1687" s="1"/>
      <c r="FX1687" s="1"/>
      <c r="FY1687" s="1"/>
      <c r="FZ1687" s="1"/>
      <c r="GA1687" s="1"/>
      <c r="GB1687" s="1"/>
      <c r="GC1687" s="1"/>
      <c r="GD1687" s="1"/>
      <c r="GE1687" s="1"/>
      <c r="GF1687" s="1"/>
      <c r="GG1687" s="1"/>
      <c r="GH1687" s="1"/>
      <c r="GI1687" s="1"/>
      <c r="GJ1687" s="1"/>
      <c r="GK1687" s="1"/>
      <c r="GL1687" s="1"/>
      <c r="GM1687" s="1"/>
      <c r="GN1687" s="1"/>
      <c r="GO1687" s="1"/>
      <c r="GP1687" s="1"/>
      <c r="GQ1687" s="1"/>
      <c r="GR1687" s="1"/>
      <c r="GS1687" s="1"/>
      <c r="GT1687" s="1"/>
      <c r="GU1687" s="1"/>
      <c r="GV1687" s="1"/>
      <c r="GW1687" s="1"/>
      <c r="GX1687" s="1"/>
      <c r="GY1687" s="1"/>
      <c r="GZ1687" s="1"/>
      <c r="HA1687" s="1"/>
      <c r="HB1687" s="1"/>
      <c r="HC1687" s="1"/>
      <c r="HD1687" s="1"/>
      <c r="HE1687" s="1"/>
      <c r="HF1687" s="1"/>
      <c r="HG1687" s="1"/>
      <c r="HH1687" s="1"/>
      <c r="HI1687" s="1"/>
      <c r="HJ1687" s="1"/>
      <c r="HK1687" s="1"/>
      <c r="HL1687" s="1"/>
    </row>
    <row r="1688" spans="1:220" x14ac:dyDescent="0.2">
      <c r="A1688" s="63">
        <f t="shared" si="438"/>
        <v>43663</v>
      </c>
      <c r="B1688" s="12">
        <f t="shared" ca="1" si="426"/>
        <v>78036565.680967331</v>
      </c>
      <c r="C1688" s="71">
        <f t="shared" si="427"/>
        <v>73398992.719999999</v>
      </c>
      <c r="D1688" s="65">
        <f ca="1">IF(A1688&lt;$B$1,VLOOKUP(A1688,[1]DI!$A$4:$B$15000,2,FALSE),0)</f>
        <v>6.4000000000000001E-2</v>
      </c>
      <c r="E1688" s="11">
        <f t="shared" ca="1" si="428"/>
        <v>1.0002462000000001</v>
      </c>
      <c r="F1688" s="64">
        <f ca="1">(TRUNC(PRODUCT($E$16:$E1687),16))</f>
        <v>1.5673191558322901</v>
      </c>
      <c r="G1688" s="64">
        <f t="shared" ca="1" si="429"/>
        <v>1.50864260980201</v>
      </c>
      <c r="H1688" s="64">
        <f t="shared" ca="1" si="430"/>
        <v>1.0388936</v>
      </c>
      <c r="I1688" s="65">
        <f t="shared" si="439"/>
        <v>3.7499999999999999E-2</v>
      </c>
      <c r="J1688" s="66">
        <f t="shared" si="431"/>
        <v>43437</v>
      </c>
      <c r="K1688" s="13">
        <f t="shared" si="437"/>
        <v>226</v>
      </c>
      <c r="L1688" s="9">
        <f t="shared" si="432"/>
        <v>1.0233801229999999</v>
      </c>
      <c r="M1688" s="69">
        <f t="shared" ca="1" si="433"/>
        <v>1.0631830600000001</v>
      </c>
      <c r="N1688" s="68">
        <f t="shared" si="434"/>
        <v>0</v>
      </c>
      <c r="O1688" s="64">
        <f t="shared" ca="1" si="435"/>
        <v>4637572.9609673303</v>
      </c>
      <c r="P1688" s="70">
        <f t="shared" si="436"/>
        <v>0</v>
      </c>
      <c r="Q1688" s="67"/>
      <c r="R1688" s="66"/>
      <c r="S1688" s="66"/>
      <c r="T1688" s="66"/>
      <c r="U1688" s="66"/>
      <c r="V1688" s="6"/>
      <c r="W1688" s="6"/>
      <c r="X1688" s="6"/>
      <c r="Y1688" s="7"/>
      <c r="Z1688" s="1"/>
      <c r="AA1688" s="6"/>
      <c r="AB1688" s="7"/>
      <c r="AC1688" s="7"/>
      <c r="AD1688" s="7"/>
      <c r="AE1688" s="6"/>
      <c r="AF1688" s="8"/>
      <c r="AG1688" s="6"/>
      <c r="AH1688" s="1"/>
      <c r="AI1688" s="3"/>
      <c r="AJ1688" s="3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s="1"/>
      <c r="CJ1688" s="1"/>
      <c r="CK1688" s="1"/>
      <c r="CL1688" s="1"/>
      <c r="CM1688" s="1"/>
      <c r="CN1688" s="1"/>
      <c r="CO1688" s="1"/>
      <c r="CP1688" s="1"/>
      <c r="CQ1688" s="1"/>
      <c r="CR1688" s="1"/>
      <c r="CS1688" s="1"/>
      <c r="CT1688" s="1"/>
      <c r="CU1688" s="1"/>
      <c r="CV1688" s="1"/>
      <c r="CW1688" s="1"/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s="1"/>
      <c r="DJ1688" s="1"/>
      <c r="DK1688" s="1"/>
      <c r="DL1688" s="1"/>
      <c r="DM1688" s="1"/>
      <c r="DN1688" s="1"/>
      <c r="DO1688" s="1"/>
      <c r="DP1688" s="1"/>
      <c r="DQ1688" s="1"/>
      <c r="DR1688" s="1"/>
      <c r="DS1688" s="1"/>
      <c r="DT1688" s="1"/>
      <c r="DU1688" s="1"/>
      <c r="DV1688" s="1"/>
      <c r="DW1688" s="1"/>
      <c r="DX1688" s="1"/>
      <c r="DY1688" s="1"/>
      <c r="DZ1688" s="1"/>
      <c r="EA1688" s="1"/>
      <c r="EB1688" s="1"/>
      <c r="EC1688" s="1"/>
      <c r="ED1688" s="1"/>
      <c r="EE1688" s="1"/>
      <c r="EF1688" s="1"/>
      <c r="EG1688" s="1"/>
      <c r="EH1688" s="1"/>
      <c r="EI1688" s="1"/>
      <c r="EJ1688" s="1"/>
      <c r="EK1688" s="1"/>
      <c r="EL1688" s="1"/>
      <c r="EM1688" s="1"/>
      <c r="EN1688" s="1"/>
      <c r="EO1688" s="1"/>
      <c r="EP1688" s="1"/>
      <c r="EQ1688" s="1"/>
      <c r="ER1688" s="1"/>
      <c r="ES1688" s="1"/>
      <c r="ET1688" s="1"/>
      <c r="EU1688" s="1"/>
      <c r="EV1688" s="1"/>
      <c r="EW1688" s="1"/>
      <c r="EX1688" s="1"/>
      <c r="EY1688" s="1"/>
      <c r="EZ1688" s="1"/>
      <c r="FA1688" s="1"/>
      <c r="FB1688" s="1"/>
      <c r="FC1688" s="1"/>
      <c r="FD1688" s="1"/>
      <c r="FE1688" s="1"/>
      <c r="FF1688" s="1"/>
      <c r="FG1688" s="1"/>
      <c r="FH1688" s="1"/>
      <c r="FI1688" s="1"/>
      <c r="FJ1688" s="1"/>
      <c r="FK1688" s="1"/>
      <c r="FL1688" s="1"/>
      <c r="FM1688" s="1"/>
      <c r="FN1688" s="1"/>
      <c r="FO1688" s="1"/>
      <c r="FP1688" s="1"/>
      <c r="FQ1688" s="1"/>
      <c r="FR1688" s="1"/>
      <c r="FS1688" s="1"/>
      <c r="FT1688" s="1"/>
      <c r="FU1688" s="1"/>
      <c r="FV1688" s="1"/>
      <c r="FW1688" s="1"/>
      <c r="FX1688" s="1"/>
      <c r="FY1688" s="1"/>
      <c r="FZ1688" s="1"/>
      <c r="GA1688" s="1"/>
      <c r="GB1688" s="1"/>
      <c r="GC1688" s="1"/>
      <c r="GD1688" s="1"/>
      <c r="GE1688" s="1"/>
      <c r="GF1688" s="1"/>
      <c r="GG1688" s="1"/>
      <c r="GH1688" s="1"/>
      <c r="GI1688" s="1"/>
      <c r="GJ1688" s="1"/>
      <c r="GK1688" s="1"/>
      <c r="GL1688" s="1"/>
      <c r="GM1688" s="1"/>
      <c r="GN1688" s="1"/>
      <c r="GO1688" s="1"/>
      <c r="GP1688" s="1"/>
      <c r="GQ1688" s="1"/>
      <c r="GR1688" s="1"/>
      <c r="GS1688" s="1"/>
      <c r="GT1688" s="1"/>
      <c r="GU1688" s="1"/>
      <c r="GV1688" s="1"/>
      <c r="GW1688" s="1"/>
      <c r="GX1688" s="1"/>
      <c r="GY1688" s="1"/>
      <c r="GZ1688" s="1"/>
      <c r="HA1688" s="1"/>
      <c r="HB1688" s="1"/>
      <c r="HC1688" s="1"/>
      <c r="HD1688" s="1"/>
      <c r="HE1688" s="1"/>
      <c r="HF1688" s="1"/>
      <c r="HG1688" s="1"/>
      <c r="HH1688" s="1"/>
      <c r="HI1688" s="1"/>
      <c r="HJ1688" s="1"/>
      <c r="HK1688" s="1"/>
      <c r="HL1688" s="1"/>
    </row>
    <row r="1689" spans="1:220" x14ac:dyDescent="0.2">
      <c r="A1689" s="63">
        <f t="shared" si="438"/>
        <v>43664</v>
      </c>
      <c r="B1689" s="12">
        <f t="shared" ca="1" si="426"/>
        <v>78063761.108754978</v>
      </c>
      <c r="C1689" s="71">
        <f t="shared" si="427"/>
        <v>73398992.719999999</v>
      </c>
      <c r="D1689" s="65">
        <f ca="1">IF(A1689&lt;$B$1,VLOOKUP(A1689,[1]DI!$A$4:$B$15000,2,FALSE),0)</f>
        <v>6.4000000000000001E-2</v>
      </c>
      <c r="E1689" s="11">
        <f t="shared" ca="1" si="428"/>
        <v>1.0002462000000001</v>
      </c>
      <c r="F1689" s="64">
        <f ca="1">(TRUNC(PRODUCT($E$16:$E1688),16))</f>
        <v>1.56770502980846</v>
      </c>
      <c r="G1689" s="64">
        <f t="shared" ca="1" si="429"/>
        <v>1.50864260980201</v>
      </c>
      <c r="H1689" s="64">
        <f t="shared" ca="1" si="430"/>
        <v>1.03914938</v>
      </c>
      <c r="I1689" s="65">
        <f t="shared" si="439"/>
        <v>3.7499999999999999E-2</v>
      </c>
      <c r="J1689" s="66">
        <f t="shared" si="431"/>
        <v>43437</v>
      </c>
      <c r="K1689" s="13">
        <f t="shared" si="437"/>
        <v>227</v>
      </c>
      <c r="L1689" s="9">
        <f t="shared" si="432"/>
        <v>1.02348478</v>
      </c>
      <c r="M1689" s="69">
        <f t="shared" ca="1" si="433"/>
        <v>1.063553575</v>
      </c>
      <c r="N1689" s="68">
        <f t="shared" si="434"/>
        <v>0</v>
      </c>
      <c r="O1689" s="64">
        <f t="shared" ca="1" si="435"/>
        <v>4664768.3887549797</v>
      </c>
      <c r="P1689" s="70">
        <f t="shared" si="436"/>
        <v>0</v>
      </c>
      <c r="Q1689" s="67"/>
      <c r="R1689" s="66"/>
      <c r="S1689" s="66"/>
      <c r="T1689" s="66"/>
      <c r="U1689" s="66"/>
      <c r="V1689" s="6"/>
      <c r="W1689" s="6"/>
      <c r="X1689" s="6"/>
      <c r="Y1689" s="7"/>
      <c r="Z1689" s="1"/>
      <c r="AA1689" s="6"/>
      <c r="AB1689" s="7"/>
      <c r="AC1689" s="7"/>
      <c r="AD1689" s="7"/>
      <c r="AE1689" s="6"/>
      <c r="AF1689" s="8"/>
      <c r="AG1689" s="6"/>
      <c r="AH1689" s="1"/>
      <c r="AI1689" s="3"/>
      <c r="AJ1689" s="3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  <c r="CO1689" s="1"/>
      <c r="CP1689" s="1"/>
      <c r="CQ1689" s="1"/>
      <c r="CR1689" s="1"/>
      <c r="CS1689" s="1"/>
      <c r="CT1689" s="1"/>
      <c r="CU1689" s="1"/>
      <c r="CV1689" s="1"/>
      <c r="CW1689" s="1"/>
      <c r="CX1689" s="1"/>
      <c r="CY1689" s="1"/>
      <c r="CZ1689" s="1"/>
      <c r="DA1689" s="1"/>
      <c r="DB1689" s="1"/>
      <c r="DC1689" s="1"/>
      <c r="DD1689" s="1"/>
      <c r="DE1689" s="1"/>
      <c r="DF1689" s="1"/>
      <c r="DG1689" s="1"/>
      <c r="DH1689" s="1"/>
      <c r="DI1689" s="1"/>
      <c r="DJ1689" s="1"/>
      <c r="DK1689" s="1"/>
      <c r="DL1689" s="1"/>
      <c r="DM1689" s="1"/>
      <c r="DN1689" s="1"/>
      <c r="DO1689" s="1"/>
      <c r="DP1689" s="1"/>
      <c r="DQ1689" s="1"/>
      <c r="DR1689" s="1"/>
      <c r="DS1689" s="1"/>
      <c r="DT1689" s="1"/>
      <c r="DU1689" s="1"/>
      <c r="DV1689" s="1"/>
      <c r="DW1689" s="1"/>
      <c r="DX1689" s="1"/>
      <c r="DY1689" s="1"/>
      <c r="DZ1689" s="1"/>
      <c r="EA1689" s="1"/>
      <c r="EB1689" s="1"/>
      <c r="EC1689" s="1"/>
      <c r="ED1689" s="1"/>
      <c r="EE1689" s="1"/>
      <c r="EF1689" s="1"/>
      <c r="EG1689" s="1"/>
      <c r="EH1689" s="1"/>
      <c r="EI1689" s="1"/>
      <c r="EJ1689" s="1"/>
      <c r="EK1689" s="1"/>
      <c r="EL1689" s="1"/>
      <c r="EM1689" s="1"/>
      <c r="EN1689" s="1"/>
      <c r="EO1689" s="1"/>
      <c r="EP1689" s="1"/>
      <c r="EQ1689" s="1"/>
      <c r="ER1689" s="1"/>
      <c r="ES1689" s="1"/>
      <c r="ET1689" s="1"/>
      <c r="EU1689" s="1"/>
      <c r="EV1689" s="1"/>
      <c r="EW1689" s="1"/>
      <c r="EX1689" s="1"/>
      <c r="EY1689" s="1"/>
      <c r="EZ1689" s="1"/>
      <c r="FA1689" s="1"/>
      <c r="FB1689" s="1"/>
      <c r="FC1689" s="1"/>
      <c r="FD1689" s="1"/>
      <c r="FE1689" s="1"/>
      <c r="FF1689" s="1"/>
      <c r="FG1689" s="1"/>
      <c r="FH1689" s="1"/>
      <c r="FI1689" s="1"/>
      <c r="FJ1689" s="1"/>
      <c r="FK1689" s="1"/>
      <c r="FL1689" s="1"/>
      <c r="FM1689" s="1"/>
      <c r="FN1689" s="1"/>
      <c r="FO1689" s="1"/>
      <c r="FP1689" s="1"/>
      <c r="FQ1689" s="1"/>
      <c r="FR1689" s="1"/>
      <c r="FS1689" s="1"/>
      <c r="FT1689" s="1"/>
      <c r="FU1689" s="1"/>
      <c r="FV1689" s="1"/>
      <c r="FW1689" s="1"/>
      <c r="FX1689" s="1"/>
      <c r="FY1689" s="1"/>
      <c r="FZ1689" s="1"/>
      <c r="GA1689" s="1"/>
      <c r="GB1689" s="1"/>
      <c r="GC1689" s="1"/>
      <c r="GD1689" s="1"/>
      <c r="GE1689" s="1"/>
      <c r="GF1689" s="1"/>
      <c r="GG1689" s="1"/>
      <c r="GH1689" s="1"/>
      <c r="GI1689" s="1"/>
      <c r="GJ1689" s="1"/>
      <c r="GK1689" s="1"/>
      <c r="GL1689" s="1"/>
      <c r="GM1689" s="1"/>
      <c r="GN1689" s="1"/>
      <c r="GO1689" s="1"/>
      <c r="GP1689" s="1"/>
      <c r="GQ1689" s="1"/>
      <c r="GR1689" s="1"/>
      <c r="GS1689" s="1"/>
      <c r="GT1689" s="1"/>
      <c r="GU1689" s="1"/>
      <c r="GV1689" s="1"/>
      <c r="GW1689" s="1"/>
      <c r="GX1689" s="1"/>
      <c r="GY1689" s="1"/>
      <c r="GZ1689" s="1"/>
      <c r="HA1689" s="1"/>
      <c r="HB1689" s="1"/>
      <c r="HC1689" s="1"/>
      <c r="HD1689" s="1"/>
      <c r="HE1689" s="1"/>
      <c r="HF1689" s="1"/>
      <c r="HG1689" s="1"/>
      <c r="HH1689" s="1"/>
      <c r="HI1689" s="1"/>
      <c r="HJ1689" s="1"/>
      <c r="HK1689" s="1"/>
      <c r="HL1689" s="1"/>
    </row>
    <row r="1690" spans="1:220" x14ac:dyDescent="0.2">
      <c r="A1690" s="63">
        <f t="shared" si="438"/>
        <v>43665</v>
      </c>
      <c r="B1690" s="12">
        <f t="shared" ca="1" si="426"/>
        <v>78090965.711416706</v>
      </c>
      <c r="C1690" s="71">
        <f t="shared" si="427"/>
        <v>73398992.719999999</v>
      </c>
      <c r="D1690" s="65">
        <f ca="1">IF(A1690&lt;$B$1,VLOOKUP(A1690,[1]DI!$A$4:$B$15000,2,FALSE),0)</f>
        <v>6.4000000000000001E-2</v>
      </c>
      <c r="E1690" s="11">
        <f t="shared" ca="1" si="428"/>
        <v>1.0002462000000001</v>
      </c>
      <c r="F1690" s="64">
        <f ca="1">(TRUNC(PRODUCT($E$16:$E1689),16))</f>
        <v>1.5680909987867899</v>
      </c>
      <c r="G1690" s="64">
        <f t="shared" ca="1" si="429"/>
        <v>1.50864260980201</v>
      </c>
      <c r="H1690" s="64">
        <f t="shared" ca="1" si="430"/>
        <v>1.0394052199999999</v>
      </c>
      <c r="I1690" s="65">
        <f t="shared" si="439"/>
        <v>3.7499999999999999E-2</v>
      </c>
      <c r="J1690" s="66">
        <f t="shared" si="431"/>
        <v>43437</v>
      </c>
      <c r="K1690" s="13">
        <f t="shared" si="437"/>
        <v>228</v>
      </c>
      <c r="L1690" s="9">
        <f t="shared" si="432"/>
        <v>1.0235894480000001</v>
      </c>
      <c r="M1690" s="69">
        <f t="shared" ca="1" si="433"/>
        <v>1.0639242149999999</v>
      </c>
      <c r="N1690" s="68">
        <f t="shared" si="434"/>
        <v>0</v>
      </c>
      <c r="O1690" s="64">
        <f t="shared" ca="1" si="435"/>
        <v>4691972.9914167104</v>
      </c>
      <c r="P1690" s="70">
        <f t="shared" si="436"/>
        <v>0</v>
      </c>
      <c r="Q1690" s="67"/>
      <c r="R1690" s="66"/>
      <c r="S1690" s="66"/>
      <c r="T1690" s="66"/>
      <c r="U1690" s="66"/>
      <c r="V1690" s="6"/>
      <c r="W1690" s="6"/>
      <c r="X1690" s="6"/>
      <c r="Y1690" s="7"/>
      <c r="Z1690" s="1"/>
      <c r="AA1690" s="6"/>
      <c r="AB1690" s="7"/>
      <c r="AC1690" s="7"/>
      <c r="AD1690" s="7"/>
      <c r="AE1690" s="6"/>
      <c r="AF1690" s="8"/>
      <c r="AG1690" s="6"/>
      <c r="AH1690" s="1"/>
      <c r="AI1690" s="3"/>
      <c r="AJ1690" s="3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s="1"/>
      <c r="CJ1690" s="1"/>
      <c r="CK1690" s="1"/>
      <c r="CL1690" s="1"/>
      <c r="CM1690" s="1"/>
      <c r="CN1690" s="1"/>
      <c r="CO1690" s="1"/>
      <c r="CP1690" s="1"/>
      <c r="CQ1690" s="1"/>
      <c r="CR1690" s="1"/>
      <c r="CS1690" s="1"/>
      <c r="CT1690" s="1"/>
      <c r="CU1690" s="1"/>
      <c r="CV1690" s="1"/>
      <c r="CW1690" s="1"/>
      <c r="CX1690" s="1"/>
      <c r="CY1690" s="1"/>
      <c r="CZ1690" s="1"/>
      <c r="DA1690" s="1"/>
      <c r="DB1690" s="1"/>
      <c r="DC1690" s="1"/>
      <c r="DD1690" s="1"/>
      <c r="DE1690" s="1"/>
      <c r="DF1690" s="1"/>
      <c r="DG1690" s="1"/>
      <c r="DH1690" s="1"/>
      <c r="DI1690" s="1"/>
      <c r="DJ1690" s="1"/>
      <c r="DK1690" s="1"/>
      <c r="DL1690" s="1"/>
      <c r="DM1690" s="1"/>
      <c r="DN1690" s="1"/>
      <c r="DO1690" s="1"/>
      <c r="DP1690" s="1"/>
      <c r="DQ1690" s="1"/>
      <c r="DR1690" s="1"/>
      <c r="DS1690" s="1"/>
      <c r="DT1690" s="1"/>
      <c r="DU1690" s="1"/>
      <c r="DV1690" s="1"/>
      <c r="DW1690" s="1"/>
      <c r="DX1690" s="1"/>
      <c r="DY1690" s="1"/>
      <c r="DZ1690" s="1"/>
      <c r="EA1690" s="1"/>
      <c r="EB1690" s="1"/>
      <c r="EC1690" s="1"/>
      <c r="ED1690" s="1"/>
      <c r="EE1690" s="1"/>
      <c r="EF1690" s="1"/>
      <c r="EG1690" s="1"/>
      <c r="EH1690" s="1"/>
      <c r="EI1690" s="1"/>
      <c r="EJ1690" s="1"/>
      <c r="EK1690" s="1"/>
      <c r="EL1690" s="1"/>
      <c r="EM1690" s="1"/>
      <c r="EN1690" s="1"/>
      <c r="EO1690" s="1"/>
      <c r="EP1690" s="1"/>
      <c r="EQ1690" s="1"/>
      <c r="ER1690" s="1"/>
      <c r="ES1690" s="1"/>
      <c r="ET1690" s="1"/>
      <c r="EU1690" s="1"/>
      <c r="EV1690" s="1"/>
      <c r="EW1690" s="1"/>
      <c r="EX1690" s="1"/>
      <c r="EY1690" s="1"/>
      <c r="EZ1690" s="1"/>
      <c r="FA1690" s="1"/>
      <c r="FB1690" s="1"/>
      <c r="FC1690" s="1"/>
      <c r="FD1690" s="1"/>
      <c r="FE1690" s="1"/>
      <c r="FF1690" s="1"/>
      <c r="FG1690" s="1"/>
      <c r="FH1690" s="1"/>
      <c r="FI1690" s="1"/>
      <c r="FJ1690" s="1"/>
      <c r="FK1690" s="1"/>
      <c r="FL1690" s="1"/>
      <c r="FM1690" s="1"/>
      <c r="FN1690" s="1"/>
      <c r="FO1690" s="1"/>
      <c r="FP1690" s="1"/>
      <c r="FQ1690" s="1"/>
      <c r="FR1690" s="1"/>
      <c r="FS1690" s="1"/>
      <c r="FT1690" s="1"/>
      <c r="FU1690" s="1"/>
      <c r="FV1690" s="1"/>
      <c r="FW1690" s="1"/>
      <c r="FX1690" s="1"/>
      <c r="FY1690" s="1"/>
      <c r="FZ1690" s="1"/>
      <c r="GA1690" s="1"/>
      <c r="GB1690" s="1"/>
      <c r="GC1690" s="1"/>
      <c r="GD1690" s="1"/>
      <c r="GE1690" s="1"/>
      <c r="GF1690" s="1"/>
      <c r="GG1690" s="1"/>
      <c r="GH1690" s="1"/>
      <c r="GI1690" s="1"/>
      <c r="GJ1690" s="1"/>
      <c r="GK1690" s="1"/>
      <c r="GL1690" s="1"/>
      <c r="GM1690" s="1"/>
      <c r="GN1690" s="1"/>
      <c r="GO1690" s="1"/>
      <c r="GP1690" s="1"/>
      <c r="GQ1690" s="1"/>
      <c r="GR1690" s="1"/>
      <c r="GS1690" s="1"/>
      <c r="GT1690" s="1"/>
      <c r="GU1690" s="1"/>
      <c r="GV1690" s="1"/>
      <c r="GW1690" s="1"/>
      <c r="GX1690" s="1"/>
      <c r="GY1690" s="1"/>
      <c r="GZ1690" s="1"/>
      <c r="HA1690" s="1"/>
      <c r="HB1690" s="1"/>
      <c r="HC1690" s="1"/>
      <c r="HD1690" s="1"/>
      <c r="HE1690" s="1"/>
      <c r="HF1690" s="1"/>
      <c r="HG1690" s="1"/>
      <c r="HH1690" s="1"/>
      <c r="HI1690" s="1"/>
      <c r="HJ1690" s="1"/>
      <c r="HK1690" s="1"/>
      <c r="HL1690" s="1"/>
    </row>
    <row r="1691" spans="1:220" x14ac:dyDescent="0.2">
      <c r="A1691" s="63">
        <f t="shared" si="438"/>
        <v>43666</v>
      </c>
      <c r="B1691" s="12">
        <f t="shared" ca="1" si="426"/>
        <v>78118179.635750532</v>
      </c>
      <c r="C1691" s="71">
        <f t="shared" si="427"/>
        <v>73398992.719999999</v>
      </c>
      <c r="D1691" s="65">
        <f ca="1">IF(A1691&lt;$B$1,VLOOKUP(A1691,[1]DI!$A$4:$B$15000,2,FALSE),0)</f>
        <v>0</v>
      </c>
      <c r="E1691" s="11">
        <f t="shared" ca="1" si="428"/>
        <v>1</v>
      </c>
      <c r="F1691" s="64">
        <f ca="1">(TRUNC(PRODUCT($E$16:$E1690),16))</f>
        <v>1.5684770627907001</v>
      </c>
      <c r="G1691" s="64">
        <f t="shared" ca="1" si="429"/>
        <v>1.50864260980201</v>
      </c>
      <c r="H1691" s="64">
        <f t="shared" ca="1" si="430"/>
        <v>1.0396611200000001</v>
      </c>
      <c r="I1691" s="65">
        <f t="shared" si="439"/>
        <v>3.7499999999999999E-2</v>
      </c>
      <c r="J1691" s="66">
        <f t="shared" si="431"/>
        <v>43437</v>
      </c>
      <c r="K1691" s="13">
        <f t="shared" si="437"/>
        <v>229</v>
      </c>
      <c r="L1691" s="9">
        <f t="shared" si="432"/>
        <v>1.0236941260000001</v>
      </c>
      <c r="M1691" s="69">
        <f t="shared" ca="1" si="433"/>
        <v>1.0642949820000001</v>
      </c>
      <c r="N1691" s="68">
        <f t="shared" si="434"/>
        <v>0</v>
      </c>
      <c r="O1691" s="64">
        <f t="shared" ca="1" si="435"/>
        <v>4719186.9157505399</v>
      </c>
      <c r="P1691" s="70">
        <f t="shared" si="436"/>
        <v>0</v>
      </c>
      <c r="Q1691" s="67"/>
      <c r="R1691" s="66"/>
      <c r="S1691" s="66"/>
      <c r="T1691" s="66"/>
      <c r="U1691" s="66"/>
      <c r="V1691" s="6"/>
      <c r="W1691" s="6"/>
      <c r="X1691" s="6"/>
      <c r="Y1691" s="7"/>
      <c r="Z1691" s="1"/>
      <c r="AA1691" s="6"/>
      <c r="AB1691" s="7"/>
      <c r="AC1691" s="7"/>
      <c r="AD1691" s="7"/>
      <c r="AE1691" s="6"/>
      <c r="AF1691" s="8"/>
      <c r="AG1691" s="6"/>
      <c r="AH1691" s="1"/>
      <c r="AI1691" s="3"/>
      <c r="AJ1691" s="3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s="1"/>
      <c r="CJ1691" s="1"/>
      <c r="CK1691" s="1"/>
      <c r="CL1691" s="1"/>
      <c r="CM1691" s="1"/>
      <c r="CN1691" s="1"/>
      <c r="CO1691" s="1"/>
      <c r="CP1691" s="1"/>
      <c r="CQ1691" s="1"/>
      <c r="CR1691" s="1"/>
      <c r="CS1691" s="1"/>
      <c r="CT1691" s="1"/>
      <c r="CU1691" s="1"/>
      <c r="CV1691" s="1"/>
      <c r="CW1691" s="1"/>
      <c r="CX1691" s="1"/>
      <c r="CY1691" s="1"/>
      <c r="CZ1691" s="1"/>
      <c r="DA1691" s="1"/>
      <c r="DB1691" s="1"/>
      <c r="DC1691" s="1"/>
      <c r="DD1691" s="1"/>
      <c r="DE1691" s="1"/>
      <c r="DF1691" s="1"/>
      <c r="DG1691" s="1"/>
      <c r="DH1691" s="1"/>
      <c r="DI1691" s="1"/>
      <c r="DJ1691" s="1"/>
      <c r="DK1691" s="1"/>
      <c r="DL1691" s="1"/>
      <c r="DM1691" s="1"/>
      <c r="DN1691" s="1"/>
      <c r="DO1691" s="1"/>
      <c r="DP1691" s="1"/>
      <c r="DQ1691" s="1"/>
      <c r="DR1691" s="1"/>
      <c r="DS1691" s="1"/>
      <c r="DT1691" s="1"/>
      <c r="DU1691" s="1"/>
      <c r="DV1691" s="1"/>
      <c r="DW1691" s="1"/>
      <c r="DX1691" s="1"/>
      <c r="DY1691" s="1"/>
      <c r="DZ1691" s="1"/>
      <c r="EA1691" s="1"/>
      <c r="EB1691" s="1"/>
      <c r="EC1691" s="1"/>
      <c r="ED1691" s="1"/>
      <c r="EE1691" s="1"/>
      <c r="EF1691" s="1"/>
      <c r="EG1691" s="1"/>
      <c r="EH1691" s="1"/>
      <c r="EI1691" s="1"/>
      <c r="EJ1691" s="1"/>
      <c r="EK1691" s="1"/>
      <c r="EL1691" s="1"/>
      <c r="EM1691" s="1"/>
      <c r="EN1691" s="1"/>
      <c r="EO1691" s="1"/>
      <c r="EP1691" s="1"/>
      <c r="EQ1691" s="1"/>
      <c r="ER1691" s="1"/>
      <c r="ES1691" s="1"/>
      <c r="ET1691" s="1"/>
      <c r="EU1691" s="1"/>
      <c r="EV1691" s="1"/>
      <c r="EW1691" s="1"/>
      <c r="EX1691" s="1"/>
      <c r="EY1691" s="1"/>
      <c r="EZ1691" s="1"/>
      <c r="FA1691" s="1"/>
      <c r="FB1691" s="1"/>
      <c r="FC1691" s="1"/>
      <c r="FD1691" s="1"/>
      <c r="FE1691" s="1"/>
      <c r="FF1691" s="1"/>
      <c r="FG1691" s="1"/>
      <c r="FH1691" s="1"/>
      <c r="FI1691" s="1"/>
      <c r="FJ1691" s="1"/>
      <c r="FK1691" s="1"/>
      <c r="FL1691" s="1"/>
      <c r="FM1691" s="1"/>
      <c r="FN1691" s="1"/>
      <c r="FO1691" s="1"/>
      <c r="FP1691" s="1"/>
      <c r="FQ1691" s="1"/>
      <c r="FR1691" s="1"/>
      <c r="FS1691" s="1"/>
      <c r="FT1691" s="1"/>
      <c r="FU1691" s="1"/>
      <c r="FV1691" s="1"/>
      <c r="FW1691" s="1"/>
      <c r="FX1691" s="1"/>
      <c r="FY1691" s="1"/>
      <c r="FZ1691" s="1"/>
      <c r="GA1691" s="1"/>
      <c r="GB1691" s="1"/>
      <c r="GC1691" s="1"/>
      <c r="GD1691" s="1"/>
      <c r="GE1691" s="1"/>
      <c r="GF1691" s="1"/>
      <c r="GG1691" s="1"/>
      <c r="GH1691" s="1"/>
      <c r="GI1691" s="1"/>
      <c r="GJ1691" s="1"/>
      <c r="GK1691" s="1"/>
      <c r="GL1691" s="1"/>
      <c r="GM1691" s="1"/>
      <c r="GN1691" s="1"/>
      <c r="GO1691" s="1"/>
      <c r="GP1691" s="1"/>
      <c r="GQ1691" s="1"/>
      <c r="GR1691" s="1"/>
      <c r="GS1691" s="1"/>
      <c r="GT1691" s="1"/>
      <c r="GU1691" s="1"/>
      <c r="GV1691" s="1"/>
      <c r="GW1691" s="1"/>
      <c r="GX1691" s="1"/>
      <c r="GY1691" s="1"/>
      <c r="GZ1691" s="1"/>
      <c r="HA1691" s="1"/>
      <c r="HB1691" s="1"/>
      <c r="HC1691" s="1"/>
      <c r="HD1691" s="1"/>
      <c r="HE1691" s="1"/>
      <c r="HF1691" s="1"/>
      <c r="HG1691" s="1"/>
      <c r="HH1691" s="1"/>
      <c r="HI1691" s="1"/>
      <c r="HJ1691" s="1"/>
      <c r="HK1691" s="1"/>
      <c r="HL1691" s="1"/>
    </row>
    <row r="1692" spans="1:220" x14ac:dyDescent="0.2">
      <c r="A1692" s="63">
        <f t="shared" si="438"/>
        <v>43667</v>
      </c>
      <c r="B1692" s="12">
        <f t="shared" ca="1" si="426"/>
        <v>78126168.528916165</v>
      </c>
      <c r="C1692" s="71">
        <f t="shared" si="427"/>
        <v>73398992.719999999</v>
      </c>
      <c r="D1692" s="65">
        <f ca="1">IF(A1692&lt;$B$1,VLOOKUP(A1692,[1]DI!$A$4:$B$15000,2,FALSE),0)</f>
        <v>0</v>
      </c>
      <c r="E1692" s="11">
        <f t="shared" ca="1" si="428"/>
        <v>1</v>
      </c>
      <c r="F1692" s="64">
        <f ca="1">(TRUNC(PRODUCT($E$16:$E1691),16))</f>
        <v>1.5684770627907001</v>
      </c>
      <c r="G1692" s="64">
        <f t="shared" ca="1" si="429"/>
        <v>1.50864260980201</v>
      </c>
      <c r="H1692" s="64">
        <f t="shared" ca="1" si="430"/>
        <v>1.0396611200000001</v>
      </c>
      <c r="I1692" s="65">
        <f t="shared" si="439"/>
        <v>3.7499999999999999E-2</v>
      </c>
      <c r="J1692" s="66">
        <f t="shared" si="431"/>
        <v>43437</v>
      </c>
      <c r="K1692" s="13">
        <f t="shared" si="437"/>
        <v>230</v>
      </c>
      <c r="L1692" s="9">
        <f t="shared" si="432"/>
        <v>1.023798816</v>
      </c>
      <c r="M1692" s="69">
        <f t="shared" ca="1" si="433"/>
        <v>1.064403824</v>
      </c>
      <c r="N1692" s="68">
        <f t="shared" si="434"/>
        <v>0</v>
      </c>
      <c r="O1692" s="64">
        <f t="shared" ca="1" si="435"/>
        <v>4727175.8089161599</v>
      </c>
      <c r="P1692" s="70">
        <f t="shared" si="436"/>
        <v>0</v>
      </c>
      <c r="Q1692" s="67"/>
      <c r="R1692" s="66"/>
      <c r="S1692" s="66"/>
      <c r="T1692" s="66"/>
      <c r="U1692" s="66"/>
      <c r="V1692" s="6"/>
      <c r="W1692" s="6"/>
      <c r="X1692" s="6"/>
      <c r="Y1692" s="7"/>
      <c r="Z1692" s="1"/>
      <c r="AA1692" s="6"/>
      <c r="AB1692" s="7"/>
      <c r="AC1692" s="7"/>
      <c r="AD1692" s="7"/>
      <c r="AE1692" s="6"/>
      <c r="AF1692" s="8"/>
      <c r="AG1692" s="6"/>
      <c r="AH1692" s="1"/>
      <c r="AI1692" s="3"/>
      <c r="AJ1692" s="3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  <c r="CO1692" s="1"/>
      <c r="CP1692" s="1"/>
      <c r="CQ1692" s="1"/>
      <c r="CR1692" s="1"/>
      <c r="CS1692" s="1"/>
      <c r="CT1692" s="1"/>
      <c r="CU1692" s="1"/>
      <c r="CV1692" s="1"/>
      <c r="CW1692" s="1"/>
      <c r="CX1692" s="1"/>
      <c r="CY1692" s="1"/>
      <c r="CZ1692" s="1"/>
      <c r="DA1692" s="1"/>
      <c r="DB1692" s="1"/>
      <c r="DC1692" s="1"/>
      <c r="DD1692" s="1"/>
      <c r="DE1692" s="1"/>
      <c r="DF1692" s="1"/>
      <c r="DG1692" s="1"/>
      <c r="DH1692" s="1"/>
      <c r="DI1692" s="1"/>
      <c r="DJ1692" s="1"/>
      <c r="DK1692" s="1"/>
      <c r="DL1692" s="1"/>
      <c r="DM1692" s="1"/>
      <c r="DN1692" s="1"/>
      <c r="DO1692" s="1"/>
      <c r="DP1692" s="1"/>
      <c r="DQ1692" s="1"/>
      <c r="DR1692" s="1"/>
      <c r="DS1692" s="1"/>
      <c r="DT1692" s="1"/>
      <c r="DU1692" s="1"/>
      <c r="DV1692" s="1"/>
      <c r="DW1692" s="1"/>
      <c r="DX1692" s="1"/>
      <c r="DY1692" s="1"/>
      <c r="DZ1692" s="1"/>
      <c r="EA1692" s="1"/>
      <c r="EB1692" s="1"/>
      <c r="EC1692" s="1"/>
      <c r="ED1692" s="1"/>
      <c r="EE1692" s="1"/>
      <c r="EF1692" s="1"/>
      <c r="EG1692" s="1"/>
      <c r="EH1692" s="1"/>
      <c r="EI1692" s="1"/>
      <c r="EJ1692" s="1"/>
      <c r="EK1692" s="1"/>
      <c r="EL1692" s="1"/>
      <c r="EM1692" s="1"/>
      <c r="EN1692" s="1"/>
      <c r="EO1692" s="1"/>
      <c r="EP1692" s="1"/>
      <c r="EQ1692" s="1"/>
      <c r="ER1692" s="1"/>
      <c r="ES1692" s="1"/>
      <c r="ET1692" s="1"/>
      <c r="EU1692" s="1"/>
      <c r="EV1692" s="1"/>
      <c r="EW1692" s="1"/>
      <c r="EX1692" s="1"/>
      <c r="EY1692" s="1"/>
      <c r="EZ1692" s="1"/>
      <c r="FA1692" s="1"/>
      <c r="FB1692" s="1"/>
      <c r="FC1692" s="1"/>
      <c r="FD1692" s="1"/>
      <c r="FE1692" s="1"/>
      <c r="FF1692" s="1"/>
      <c r="FG1692" s="1"/>
      <c r="FH1692" s="1"/>
      <c r="FI1692" s="1"/>
      <c r="FJ1692" s="1"/>
      <c r="FK1692" s="1"/>
      <c r="FL1692" s="1"/>
      <c r="FM1692" s="1"/>
      <c r="FN1692" s="1"/>
      <c r="FO1692" s="1"/>
      <c r="FP1692" s="1"/>
      <c r="FQ1692" s="1"/>
      <c r="FR1692" s="1"/>
      <c r="FS1692" s="1"/>
      <c r="FT1692" s="1"/>
      <c r="FU1692" s="1"/>
      <c r="FV1692" s="1"/>
      <c r="FW1692" s="1"/>
      <c r="FX1692" s="1"/>
      <c r="FY1692" s="1"/>
      <c r="FZ1692" s="1"/>
      <c r="GA1692" s="1"/>
      <c r="GB1692" s="1"/>
      <c r="GC1692" s="1"/>
      <c r="GD1692" s="1"/>
      <c r="GE1692" s="1"/>
      <c r="GF1692" s="1"/>
      <c r="GG1692" s="1"/>
      <c r="GH1692" s="1"/>
      <c r="GI1692" s="1"/>
      <c r="GJ1692" s="1"/>
      <c r="GK1692" s="1"/>
      <c r="GL1692" s="1"/>
      <c r="GM1692" s="1"/>
      <c r="GN1692" s="1"/>
      <c r="GO1692" s="1"/>
      <c r="GP1692" s="1"/>
      <c r="GQ1692" s="1"/>
      <c r="GR1692" s="1"/>
      <c r="GS1692" s="1"/>
      <c r="GT1692" s="1"/>
      <c r="GU1692" s="1"/>
      <c r="GV1692" s="1"/>
      <c r="GW1692" s="1"/>
      <c r="GX1692" s="1"/>
      <c r="GY1692" s="1"/>
      <c r="GZ1692" s="1"/>
      <c r="HA1692" s="1"/>
      <c r="HB1692" s="1"/>
      <c r="HC1692" s="1"/>
      <c r="HD1692" s="1"/>
      <c r="HE1692" s="1"/>
      <c r="HF1692" s="1"/>
      <c r="HG1692" s="1"/>
      <c r="HH1692" s="1"/>
      <c r="HI1692" s="1"/>
      <c r="HJ1692" s="1"/>
      <c r="HK1692" s="1"/>
      <c r="HL1692" s="1"/>
    </row>
    <row r="1693" spans="1:220" x14ac:dyDescent="0.2">
      <c r="A1693" s="63">
        <f t="shared" si="438"/>
        <v>43668</v>
      </c>
      <c r="B1693" s="12">
        <f t="shared" ca="1" si="426"/>
        <v>78134158.156071723</v>
      </c>
      <c r="C1693" s="71">
        <f t="shared" si="427"/>
        <v>73398992.719999999</v>
      </c>
      <c r="D1693" s="65">
        <f ca="1">IF(A1693&lt;$B$1,VLOOKUP(A1693,[1]DI!$A$4:$B$15000,2,FALSE),0)</f>
        <v>6.4000000000000001E-2</v>
      </c>
      <c r="E1693" s="11">
        <f t="shared" ca="1" si="428"/>
        <v>1.0002462000000001</v>
      </c>
      <c r="F1693" s="64">
        <f ca="1">(TRUNC(PRODUCT($E$16:$E1692),16))</f>
        <v>1.5684770627907001</v>
      </c>
      <c r="G1693" s="64">
        <f t="shared" ca="1" si="429"/>
        <v>1.50864260980201</v>
      </c>
      <c r="H1693" s="64">
        <f t="shared" ca="1" si="430"/>
        <v>1.0396611200000001</v>
      </c>
      <c r="I1693" s="65">
        <f t="shared" si="439"/>
        <v>3.7499999999999999E-2</v>
      </c>
      <c r="J1693" s="66">
        <f t="shared" si="431"/>
        <v>43437</v>
      </c>
      <c r="K1693" s="13">
        <f t="shared" si="437"/>
        <v>231</v>
      </c>
      <c r="L1693" s="9">
        <f t="shared" si="432"/>
        <v>1.0239035160000001</v>
      </c>
      <c r="M1693" s="69">
        <f t="shared" ca="1" si="433"/>
        <v>1.0645126760000001</v>
      </c>
      <c r="N1693" s="68">
        <f t="shared" si="434"/>
        <v>0</v>
      </c>
      <c r="O1693" s="64">
        <f t="shared" ca="1" si="435"/>
        <v>4735165.4360717302</v>
      </c>
      <c r="P1693" s="70">
        <f t="shared" si="436"/>
        <v>0</v>
      </c>
      <c r="Q1693" s="67"/>
      <c r="R1693" s="66"/>
      <c r="S1693" s="66"/>
      <c r="T1693" s="66"/>
      <c r="U1693" s="66"/>
      <c r="V1693" s="6"/>
      <c r="W1693" s="6"/>
      <c r="X1693" s="6"/>
      <c r="Y1693" s="7"/>
      <c r="Z1693" s="1"/>
      <c r="AA1693" s="6"/>
      <c r="AB1693" s="7"/>
      <c r="AC1693" s="7"/>
      <c r="AD1693" s="7"/>
      <c r="AE1693" s="6"/>
      <c r="AF1693" s="8"/>
      <c r="AG1693" s="6"/>
      <c r="AH1693" s="1"/>
      <c r="AI1693" s="3"/>
      <c r="AJ1693" s="3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s="1"/>
      <c r="DJ1693" s="1"/>
      <c r="DK1693" s="1"/>
      <c r="DL1693" s="1"/>
      <c r="DM1693" s="1"/>
      <c r="DN1693" s="1"/>
      <c r="DO1693" s="1"/>
      <c r="DP1693" s="1"/>
      <c r="DQ1693" s="1"/>
      <c r="DR1693" s="1"/>
      <c r="DS1693" s="1"/>
      <c r="DT1693" s="1"/>
      <c r="DU1693" s="1"/>
      <c r="DV1693" s="1"/>
      <c r="DW1693" s="1"/>
      <c r="DX1693" s="1"/>
      <c r="DY1693" s="1"/>
      <c r="DZ1693" s="1"/>
      <c r="EA1693" s="1"/>
      <c r="EB1693" s="1"/>
      <c r="EC1693" s="1"/>
      <c r="ED1693" s="1"/>
      <c r="EE1693" s="1"/>
      <c r="EF1693" s="1"/>
      <c r="EG1693" s="1"/>
      <c r="EH1693" s="1"/>
      <c r="EI1693" s="1"/>
      <c r="EJ1693" s="1"/>
      <c r="EK1693" s="1"/>
      <c r="EL1693" s="1"/>
      <c r="EM1693" s="1"/>
      <c r="EN1693" s="1"/>
      <c r="EO1693" s="1"/>
      <c r="EP1693" s="1"/>
      <c r="EQ1693" s="1"/>
      <c r="ER1693" s="1"/>
      <c r="ES1693" s="1"/>
      <c r="ET1693" s="1"/>
      <c r="EU1693" s="1"/>
      <c r="EV1693" s="1"/>
      <c r="EW1693" s="1"/>
      <c r="EX1693" s="1"/>
      <c r="EY1693" s="1"/>
      <c r="EZ1693" s="1"/>
      <c r="FA1693" s="1"/>
      <c r="FB1693" s="1"/>
      <c r="FC1693" s="1"/>
      <c r="FD1693" s="1"/>
      <c r="FE1693" s="1"/>
      <c r="FF1693" s="1"/>
      <c r="FG1693" s="1"/>
      <c r="FH1693" s="1"/>
      <c r="FI1693" s="1"/>
      <c r="FJ1693" s="1"/>
      <c r="FK1693" s="1"/>
      <c r="FL1693" s="1"/>
      <c r="FM1693" s="1"/>
      <c r="FN1693" s="1"/>
      <c r="FO1693" s="1"/>
      <c r="FP1693" s="1"/>
      <c r="FQ1693" s="1"/>
      <c r="FR1693" s="1"/>
      <c r="FS1693" s="1"/>
      <c r="FT1693" s="1"/>
      <c r="FU1693" s="1"/>
      <c r="FV1693" s="1"/>
      <c r="FW1693" s="1"/>
      <c r="FX1693" s="1"/>
      <c r="FY1693" s="1"/>
      <c r="FZ1693" s="1"/>
      <c r="GA1693" s="1"/>
      <c r="GB1693" s="1"/>
      <c r="GC1693" s="1"/>
      <c r="GD1693" s="1"/>
      <c r="GE1693" s="1"/>
      <c r="GF1693" s="1"/>
      <c r="GG1693" s="1"/>
      <c r="GH1693" s="1"/>
      <c r="GI1693" s="1"/>
      <c r="GJ1693" s="1"/>
      <c r="GK1693" s="1"/>
      <c r="GL1693" s="1"/>
      <c r="GM1693" s="1"/>
      <c r="GN1693" s="1"/>
      <c r="GO1693" s="1"/>
      <c r="GP1693" s="1"/>
      <c r="GQ1693" s="1"/>
      <c r="GR1693" s="1"/>
      <c r="GS1693" s="1"/>
      <c r="GT1693" s="1"/>
      <c r="GU1693" s="1"/>
      <c r="GV1693" s="1"/>
      <c r="GW1693" s="1"/>
      <c r="GX1693" s="1"/>
      <c r="GY1693" s="1"/>
      <c r="GZ1693" s="1"/>
      <c r="HA1693" s="1"/>
      <c r="HB1693" s="1"/>
      <c r="HC1693" s="1"/>
      <c r="HD1693" s="1"/>
      <c r="HE1693" s="1"/>
      <c r="HF1693" s="1"/>
      <c r="HG1693" s="1"/>
      <c r="HH1693" s="1"/>
      <c r="HI1693" s="1"/>
      <c r="HJ1693" s="1"/>
      <c r="HK1693" s="1"/>
      <c r="HL1693" s="1"/>
    </row>
    <row r="1694" spans="1:220" x14ac:dyDescent="0.2">
      <c r="A1694" s="63">
        <f t="shared" si="438"/>
        <v>43669</v>
      </c>
      <c r="B1694" s="12">
        <f t="shared" ca="1" si="426"/>
        <v>78161386.907002062</v>
      </c>
      <c r="C1694" s="71">
        <f t="shared" si="427"/>
        <v>73398992.719999999</v>
      </c>
      <c r="D1694" s="65">
        <f ca="1">IF(A1694&lt;$B$1,VLOOKUP(A1694,[1]DI!$A$4:$B$15000,2,FALSE),0)</f>
        <v>6.4000000000000001E-2</v>
      </c>
      <c r="E1694" s="11">
        <f t="shared" ca="1" si="428"/>
        <v>1.0002462000000001</v>
      </c>
      <c r="F1694" s="64">
        <f ca="1">(TRUNC(PRODUCT($E$16:$E1693),16))</f>
        <v>1.5688632218435501</v>
      </c>
      <c r="G1694" s="64">
        <f t="shared" ca="1" si="429"/>
        <v>1.50864260980201</v>
      </c>
      <c r="H1694" s="64">
        <f t="shared" ca="1" si="430"/>
        <v>1.0399170799999999</v>
      </c>
      <c r="I1694" s="65">
        <f t="shared" si="439"/>
        <v>3.7499999999999999E-2</v>
      </c>
      <c r="J1694" s="66">
        <f t="shared" si="431"/>
        <v>43437</v>
      </c>
      <c r="K1694" s="13">
        <f t="shared" si="437"/>
        <v>232</v>
      </c>
      <c r="L1694" s="9">
        <f t="shared" si="432"/>
        <v>1.0240082269999999</v>
      </c>
      <c r="M1694" s="69">
        <f t="shared" ca="1" si="433"/>
        <v>1.0648836450000001</v>
      </c>
      <c r="N1694" s="68">
        <f t="shared" si="434"/>
        <v>0</v>
      </c>
      <c r="O1694" s="64">
        <f t="shared" ca="1" si="435"/>
        <v>4762394.1870020702</v>
      </c>
      <c r="P1694" s="70">
        <f t="shared" si="436"/>
        <v>0</v>
      </c>
      <c r="Q1694" s="67"/>
      <c r="R1694" s="66"/>
      <c r="S1694" s="66"/>
      <c r="T1694" s="66"/>
      <c r="U1694" s="66"/>
      <c r="V1694" s="6"/>
      <c r="W1694" s="6"/>
      <c r="X1694" s="6"/>
      <c r="Y1694" s="7"/>
      <c r="Z1694" s="1"/>
      <c r="AA1694" s="6"/>
      <c r="AB1694" s="7"/>
      <c r="AC1694" s="7"/>
      <c r="AD1694" s="7"/>
      <c r="AE1694" s="6"/>
      <c r="AF1694" s="8"/>
      <c r="AG1694" s="6"/>
      <c r="AH1694" s="1"/>
      <c r="AI1694" s="3"/>
      <c r="AJ1694" s="3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  <c r="CO1694" s="1"/>
      <c r="CP1694" s="1"/>
      <c r="CQ1694" s="1"/>
      <c r="CR1694" s="1"/>
      <c r="CS1694" s="1"/>
      <c r="CT1694" s="1"/>
      <c r="CU1694" s="1"/>
      <c r="CV1694" s="1"/>
      <c r="CW1694" s="1"/>
      <c r="CX1694" s="1"/>
      <c r="CY1694" s="1"/>
      <c r="CZ1694" s="1"/>
      <c r="DA1694" s="1"/>
      <c r="DB1694" s="1"/>
      <c r="DC1694" s="1"/>
      <c r="DD1694" s="1"/>
      <c r="DE1694" s="1"/>
      <c r="DF1694" s="1"/>
      <c r="DG1694" s="1"/>
      <c r="DH1694" s="1"/>
      <c r="DI1694" s="1"/>
      <c r="DJ1694" s="1"/>
      <c r="DK1694" s="1"/>
      <c r="DL1694" s="1"/>
      <c r="DM1694" s="1"/>
      <c r="DN1694" s="1"/>
      <c r="DO1694" s="1"/>
      <c r="DP1694" s="1"/>
      <c r="DQ1694" s="1"/>
      <c r="DR1694" s="1"/>
      <c r="DS1694" s="1"/>
      <c r="DT1694" s="1"/>
      <c r="DU1694" s="1"/>
      <c r="DV1694" s="1"/>
      <c r="DW1694" s="1"/>
      <c r="DX1694" s="1"/>
      <c r="DY1694" s="1"/>
      <c r="DZ1694" s="1"/>
      <c r="EA1694" s="1"/>
      <c r="EB1694" s="1"/>
      <c r="EC1694" s="1"/>
      <c r="ED1694" s="1"/>
      <c r="EE1694" s="1"/>
      <c r="EF1694" s="1"/>
      <c r="EG1694" s="1"/>
      <c r="EH1694" s="1"/>
      <c r="EI1694" s="1"/>
      <c r="EJ1694" s="1"/>
      <c r="EK1694" s="1"/>
      <c r="EL1694" s="1"/>
      <c r="EM1694" s="1"/>
      <c r="EN1694" s="1"/>
      <c r="EO1694" s="1"/>
      <c r="EP1694" s="1"/>
      <c r="EQ1694" s="1"/>
      <c r="ER1694" s="1"/>
      <c r="ES1694" s="1"/>
      <c r="ET1694" s="1"/>
      <c r="EU1694" s="1"/>
      <c r="EV1694" s="1"/>
      <c r="EW1694" s="1"/>
      <c r="EX1694" s="1"/>
      <c r="EY1694" s="1"/>
      <c r="EZ1694" s="1"/>
      <c r="FA1694" s="1"/>
      <c r="FB1694" s="1"/>
      <c r="FC1694" s="1"/>
      <c r="FD1694" s="1"/>
      <c r="FE1694" s="1"/>
      <c r="FF1694" s="1"/>
      <c r="FG1694" s="1"/>
      <c r="FH1694" s="1"/>
      <c r="FI1694" s="1"/>
      <c r="FJ1694" s="1"/>
      <c r="FK1694" s="1"/>
      <c r="FL1694" s="1"/>
      <c r="FM1694" s="1"/>
      <c r="FN1694" s="1"/>
      <c r="FO1694" s="1"/>
      <c r="FP1694" s="1"/>
      <c r="FQ1694" s="1"/>
      <c r="FR1694" s="1"/>
      <c r="FS1694" s="1"/>
      <c r="FT1694" s="1"/>
      <c r="FU1694" s="1"/>
      <c r="FV1694" s="1"/>
      <c r="FW1694" s="1"/>
      <c r="FX1694" s="1"/>
      <c r="FY1694" s="1"/>
      <c r="FZ1694" s="1"/>
      <c r="GA1694" s="1"/>
      <c r="GB1694" s="1"/>
      <c r="GC1694" s="1"/>
      <c r="GD1694" s="1"/>
      <c r="GE1694" s="1"/>
      <c r="GF1694" s="1"/>
      <c r="GG1694" s="1"/>
      <c r="GH1694" s="1"/>
      <c r="GI1694" s="1"/>
      <c r="GJ1694" s="1"/>
      <c r="GK1694" s="1"/>
      <c r="GL1694" s="1"/>
      <c r="GM1694" s="1"/>
      <c r="GN1694" s="1"/>
      <c r="GO1694" s="1"/>
      <c r="GP1694" s="1"/>
      <c r="GQ1694" s="1"/>
      <c r="GR1694" s="1"/>
      <c r="GS1694" s="1"/>
      <c r="GT1694" s="1"/>
      <c r="GU1694" s="1"/>
      <c r="GV1694" s="1"/>
      <c r="GW1694" s="1"/>
      <c r="GX1694" s="1"/>
      <c r="GY1694" s="1"/>
      <c r="GZ1694" s="1"/>
      <c r="HA1694" s="1"/>
      <c r="HB1694" s="1"/>
      <c r="HC1694" s="1"/>
      <c r="HD1694" s="1"/>
      <c r="HE1694" s="1"/>
      <c r="HF1694" s="1"/>
      <c r="HG1694" s="1"/>
      <c r="HH1694" s="1"/>
      <c r="HI1694" s="1"/>
      <c r="HJ1694" s="1"/>
      <c r="HK1694" s="1"/>
      <c r="HL1694" s="1"/>
    </row>
    <row r="1695" spans="1:220" x14ac:dyDescent="0.2">
      <c r="A1695" s="63">
        <f t="shared" si="438"/>
        <v>43670</v>
      </c>
      <c r="B1695" s="12">
        <f t="shared" ca="1" si="426"/>
        <v>78188625.640195414</v>
      </c>
      <c r="C1695" s="71">
        <f t="shared" si="427"/>
        <v>73398992.719999999</v>
      </c>
      <c r="D1695" s="65">
        <f ca="1">IF(A1695&lt;$B$1,VLOOKUP(A1695,[1]DI!$A$4:$B$15000,2,FALSE),0)</f>
        <v>6.4000000000000001E-2</v>
      </c>
      <c r="E1695" s="11">
        <f t="shared" ca="1" si="428"/>
        <v>1.0002462000000001</v>
      </c>
      <c r="F1695" s="64">
        <f ca="1">(TRUNC(PRODUCT($E$16:$E1694),16))</f>
        <v>1.5692494759687701</v>
      </c>
      <c r="G1695" s="64">
        <f t="shared" ca="1" si="429"/>
        <v>1.50864260980201</v>
      </c>
      <c r="H1695" s="64">
        <f t="shared" ca="1" si="430"/>
        <v>1.04017311</v>
      </c>
      <c r="I1695" s="65">
        <f t="shared" si="439"/>
        <v>3.7499999999999999E-2</v>
      </c>
      <c r="J1695" s="66">
        <f t="shared" si="431"/>
        <v>43437</v>
      </c>
      <c r="K1695" s="13">
        <f t="shared" si="437"/>
        <v>233</v>
      </c>
      <c r="L1695" s="9">
        <f t="shared" si="432"/>
        <v>1.024112948</v>
      </c>
      <c r="M1695" s="69">
        <f t="shared" ca="1" si="433"/>
        <v>1.06525475</v>
      </c>
      <c r="N1695" s="68">
        <f t="shared" si="434"/>
        <v>0</v>
      </c>
      <c r="O1695" s="64">
        <f t="shared" ca="1" si="435"/>
        <v>4789632.9201954203</v>
      </c>
      <c r="P1695" s="70">
        <f t="shared" si="436"/>
        <v>0</v>
      </c>
      <c r="Q1695" s="67"/>
      <c r="R1695" s="66"/>
      <c r="S1695" s="66"/>
      <c r="T1695" s="66"/>
      <c r="U1695" s="66"/>
      <c r="V1695" s="6"/>
      <c r="W1695" s="6"/>
      <c r="X1695" s="6"/>
      <c r="Y1695" s="7"/>
      <c r="Z1695" s="1"/>
      <c r="AA1695" s="6"/>
      <c r="AB1695" s="7"/>
      <c r="AC1695" s="7"/>
      <c r="AD1695" s="7"/>
      <c r="AE1695" s="6"/>
      <c r="AF1695" s="8"/>
      <c r="AG1695" s="6"/>
      <c r="AH1695" s="1"/>
      <c r="AI1695" s="3"/>
      <c r="AJ1695" s="3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/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s="1"/>
      <c r="DK1695" s="1"/>
      <c r="DL1695" s="1"/>
      <c r="DM1695" s="1"/>
      <c r="DN1695" s="1"/>
      <c r="DO1695" s="1"/>
      <c r="DP1695" s="1"/>
      <c r="DQ1695" s="1"/>
      <c r="DR1695" s="1"/>
      <c r="DS1695" s="1"/>
      <c r="DT1695" s="1"/>
      <c r="DU1695" s="1"/>
      <c r="DV1695" s="1"/>
      <c r="DW1695" s="1"/>
      <c r="DX1695" s="1"/>
      <c r="DY1695" s="1"/>
      <c r="DZ1695" s="1"/>
      <c r="EA1695" s="1"/>
      <c r="EB1695" s="1"/>
      <c r="EC1695" s="1"/>
      <c r="ED1695" s="1"/>
      <c r="EE1695" s="1"/>
      <c r="EF1695" s="1"/>
      <c r="EG1695" s="1"/>
      <c r="EH1695" s="1"/>
      <c r="EI1695" s="1"/>
      <c r="EJ1695" s="1"/>
      <c r="EK1695" s="1"/>
      <c r="EL1695" s="1"/>
      <c r="EM1695" s="1"/>
      <c r="EN1695" s="1"/>
      <c r="EO1695" s="1"/>
      <c r="EP1695" s="1"/>
      <c r="EQ1695" s="1"/>
      <c r="ER1695" s="1"/>
      <c r="ES1695" s="1"/>
      <c r="ET1695" s="1"/>
      <c r="EU1695" s="1"/>
      <c r="EV1695" s="1"/>
      <c r="EW1695" s="1"/>
      <c r="EX1695" s="1"/>
      <c r="EY1695" s="1"/>
      <c r="EZ1695" s="1"/>
      <c r="FA1695" s="1"/>
      <c r="FB1695" s="1"/>
      <c r="FC1695" s="1"/>
      <c r="FD1695" s="1"/>
      <c r="FE1695" s="1"/>
      <c r="FF1695" s="1"/>
      <c r="FG1695" s="1"/>
      <c r="FH1695" s="1"/>
      <c r="FI1695" s="1"/>
      <c r="FJ1695" s="1"/>
      <c r="FK1695" s="1"/>
      <c r="FL1695" s="1"/>
      <c r="FM1695" s="1"/>
      <c r="FN1695" s="1"/>
      <c r="FO1695" s="1"/>
      <c r="FP1695" s="1"/>
      <c r="FQ1695" s="1"/>
      <c r="FR1695" s="1"/>
      <c r="FS1695" s="1"/>
      <c r="FT1695" s="1"/>
      <c r="FU1695" s="1"/>
      <c r="FV1695" s="1"/>
      <c r="FW1695" s="1"/>
      <c r="FX1695" s="1"/>
      <c r="FY1695" s="1"/>
      <c r="FZ1695" s="1"/>
      <c r="GA1695" s="1"/>
      <c r="GB1695" s="1"/>
      <c r="GC1695" s="1"/>
      <c r="GD1695" s="1"/>
      <c r="GE1695" s="1"/>
      <c r="GF1695" s="1"/>
      <c r="GG1695" s="1"/>
      <c r="GH1695" s="1"/>
      <c r="GI1695" s="1"/>
      <c r="GJ1695" s="1"/>
      <c r="GK1695" s="1"/>
      <c r="GL1695" s="1"/>
      <c r="GM1695" s="1"/>
      <c r="GN1695" s="1"/>
      <c r="GO1695" s="1"/>
      <c r="GP1695" s="1"/>
      <c r="GQ1695" s="1"/>
      <c r="GR1695" s="1"/>
      <c r="GS1695" s="1"/>
      <c r="GT1695" s="1"/>
      <c r="GU1695" s="1"/>
      <c r="GV1695" s="1"/>
      <c r="GW1695" s="1"/>
      <c r="GX1695" s="1"/>
      <c r="GY1695" s="1"/>
      <c r="GZ1695" s="1"/>
      <c r="HA1695" s="1"/>
      <c r="HB1695" s="1"/>
      <c r="HC1695" s="1"/>
      <c r="HD1695" s="1"/>
      <c r="HE1695" s="1"/>
      <c r="HF1695" s="1"/>
      <c r="HG1695" s="1"/>
      <c r="HH1695" s="1"/>
      <c r="HI1695" s="1"/>
      <c r="HJ1695" s="1"/>
      <c r="HK1695" s="1"/>
      <c r="HL1695" s="1"/>
    </row>
    <row r="1696" spans="1:220" x14ac:dyDescent="0.2">
      <c r="A1696" s="63">
        <f t="shared" si="438"/>
        <v>43671</v>
      </c>
      <c r="B1696" s="12">
        <f t="shared" ca="1" si="426"/>
        <v>78215873.621661842</v>
      </c>
      <c r="C1696" s="71">
        <f t="shared" si="427"/>
        <v>73398992.719999999</v>
      </c>
      <c r="D1696" s="65">
        <f ca="1">IF(A1696&lt;$B$1,VLOOKUP(A1696,[1]DI!$A$4:$B$15000,2,FALSE),0)</f>
        <v>6.4000000000000001E-2</v>
      </c>
      <c r="E1696" s="11">
        <f t="shared" ca="1" si="428"/>
        <v>1.0002462000000001</v>
      </c>
      <c r="F1696" s="64">
        <f ca="1">(TRUNC(PRODUCT($E$16:$E1695),16))</f>
        <v>1.56963582518976</v>
      </c>
      <c r="G1696" s="64">
        <f t="shared" ca="1" si="429"/>
        <v>1.50864260980201</v>
      </c>
      <c r="H1696" s="64">
        <f t="shared" ca="1" si="430"/>
        <v>1.0404291999999999</v>
      </c>
      <c r="I1696" s="65">
        <f t="shared" si="439"/>
        <v>3.7499999999999999E-2</v>
      </c>
      <c r="J1696" s="66">
        <f t="shared" si="431"/>
        <v>43437</v>
      </c>
      <c r="K1696" s="13">
        <f t="shared" si="437"/>
        <v>234</v>
      </c>
      <c r="L1696" s="9">
        <f t="shared" si="432"/>
        <v>1.02421768</v>
      </c>
      <c r="M1696" s="69">
        <f t="shared" ca="1" si="433"/>
        <v>1.0656259809999999</v>
      </c>
      <c r="N1696" s="68">
        <f t="shared" si="434"/>
        <v>0</v>
      </c>
      <c r="O1696" s="64">
        <f t="shared" ca="1" si="435"/>
        <v>4816880.9016618496</v>
      </c>
      <c r="P1696" s="70">
        <f t="shared" si="436"/>
        <v>0</v>
      </c>
      <c r="Q1696" s="67"/>
      <c r="R1696" s="66"/>
      <c r="S1696" s="66"/>
      <c r="T1696" s="66"/>
      <c r="U1696" s="66"/>
      <c r="V1696" s="6"/>
      <c r="W1696" s="6"/>
      <c r="X1696" s="6"/>
      <c r="Y1696" s="7"/>
      <c r="Z1696" s="1"/>
      <c r="AA1696" s="6"/>
      <c r="AB1696" s="7"/>
      <c r="AC1696" s="7"/>
      <c r="AD1696" s="7"/>
      <c r="AE1696" s="6"/>
      <c r="AF1696" s="8"/>
      <c r="AG1696" s="6"/>
      <c r="AH1696" s="1"/>
      <c r="AI1696" s="3"/>
      <c r="AJ1696" s="3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/>
      <c r="CR1696" s="1"/>
      <c r="CS1696" s="1"/>
      <c r="CT1696" s="1"/>
      <c r="CU1696" s="1"/>
      <c r="CV1696" s="1"/>
      <c r="CW1696" s="1"/>
      <c r="CX1696" s="1"/>
      <c r="CY1696" s="1"/>
      <c r="CZ1696" s="1"/>
      <c r="DA1696" s="1"/>
      <c r="DB1696" s="1"/>
      <c r="DC1696" s="1"/>
      <c r="DD1696" s="1"/>
      <c r="DE1696" s="1"/>
      <c r="DF1696" s="1"/>
      <c r="DG1696" s="1"/>
      <c r="DH1696" s="1"/>
      <c r="DI1696" s="1"/>
      <c r="DJ1696" s="1"/>
      <c r="DK1696" s="1"/>
      <c r="DL1696" s="1"/>
      <c r="DM1696" s="1"/>
      <c r="DN1696" s="1"/>
      <c r="DO1696" s="1"/>
      <c r="DP1696" s="1"/>
      <c r="DQ1696" s="1"/>
      <c r="DR1696" s="1"/>
      <c r="DS1696" s="1"/>
      <c r="DT1696" s="1"/>
      <c r="DU1696" s="1"/>
      <c r="DV1696" s="1"/>
      <c r="DW1696" s="1"/>
      <c r="DX1696" s="1"/>
      <c r="DY1696" s="1"/>
      <c r="DZ1696" s="1"/>
      <c r="EA1696" s="1"/>
      <c r="EB1696" s="1"/>
      <c r="EC1696" s="1"/>
      <c r="ED1696" s="1"/>
      <c r="EE1696" s="1"/>
      <c r="EF1696" s="1"/>
      <c r="EG1696" s="1"/>
      <c r="EH1696" s="1"/>
      <c r="EI1696" s="1"/>
      <c r="EJ1696" s="1"/>
      <c r="EK1696" s="1"/>
      <c r="EL1696" s="1"/>
      <c r="EM1696" s="1"/>
      <c r="EN1696" s="1"/>
      <c r="EO1696" s="1"/>
      <c r="EP1696" s="1"/>
      <c r="EQ1696" s="1"/>
      <c r="ER1696" s="1"/>
      <c r="ES1696" s="1"/>
      <c r="ET1696" s="1"/>
      <c r="EU1696" s="1"/>
      <c r="EV1696" s="1"/>
      <c r="EW1696" s="1"/>
      <c r="EX1696" s="1"/>
      <c r="EY1696" s="1"/>
      <c r="EZ1696" s="1"/>
      <c r="FA1696" s="1"/>
      <c r="FB1696" s="1"/>
      <c r="FC1696" s="1"/>
      <c r="FD1696" s="1"/>
      <c r="FE1696" s="1"/>
      <c r="FF1696" s="1"/>
      <c r="FG1696" s="1"/>
      <c r="FH1696" s="1"/>
      <c r="FI1696" s="1"/>
      <c r="FJ1696" s="1"/>
      <c r="FK1696" s="1"/>
      <c r="FL1696" s="1"/>
      <c r="FM1696" s="1"/>
      <c r="FN1696" s="1"/>
      <c r="FO1696" s="1"/>
      <c r="FP1696" s="1"/>
      <c r="FQ1696" s="1"/>
      <c r="FR1696" s="1"/>
      <c r="FS1696" s="1"/>
      <c r="FT1696" s="1"/>
      <c r="FU1696" s="1"/>
      <c r="FV1696" s="1"/>
      <c r="FW1696" s="1"/>
      <c r="FX1696" s="1"/>
      <c r="FY1696" s="1"/>
      <c r="FZ1696" s="1"/>
      <c r="GA1696" s="1"/>
      <c r="GB1696" s="1"/>
      <c r="GC1696" s="1"/>
      <c r="GD1696" s="1"/>
      <c r="GE1696" s="1"/>
      <c r="GF1696" s="1"/>
      <c r="GG1696" s="1"/>
      <c r="GH1696" s="1"/>
      <c r="GI1696" s="1"/>
      <c r="GJ1696" s="1"/>
      <c r="GK1696" s="1"/>
      <c r="GL1696" s="1"/>
      <c r="GM1696" s="1"/>
      <c r="GN1696" s="1"/>
      <c r="GO1696" s="1"/>
      <c r="GP1696" s="1"/>
      <c r="GQ1696" s="1"/>
      <c r="GR1696" s="1"/>
      <c r="GS1696" s="1"/>
      <c r="GT1696" s="1"/>
      <c r="GU1696" s="1"/>
      <c r="GV1696" s="1"/>
      <c r="GW1696" s="1"/>
      <c r="GX1696" s="1"/>
      <c r="GY1696" s="1"/>
      <c r="GZ1696" s="1"/>
      <c r="HA1696" s="1"/>
      <c r="HB1696" s="1"/>
      <c r="HC1696" s="1"/>
      <c r="HD1696" s="1"/>
      <c r="HE1696" s="1"/>
      <c r="HF1696" s="1"/>
      <c r="HG1696" s="1"/>
      <c r="HH1696" s="1"/>
      <c r="HI1696" s="1"/>
      <c r="HJ1696" s="1"/>
      <c r="HK1696" s="1"/>
      <c r="HL1696" s="1"/>
    </row>
    <row r="1697" spans="1:220" x14ac:dyDescent="0.2">
      <c r="A1697" s="63">
        <f t="shared" si="438"/>
        <v>43672</v>
      </c>
      <c r="B1697" s="12">
        <f t="shared" ca="1" si="426"/>
        <v>78243130.924800366</v>
      </c>
      <c r="C1697" s="71">
        <f t="shared" si="427"/>
        <v>73398992.719999999</v>
      </c>
      <c r="D1697" s="65">
        <f ca="1">IF(A1697&lt;$B$1,VLOOKUP(A1697,[1]DI!$A$4:$B$15000,2,FALSE),0)</f>
        <v>6.4000000000000001E-2</v>
      </c>
      <c r="E1697" s="11">
        <f t="shared" ca="1" si="428"/>
        <v>1.0002462000000001</v>
      </c>
      <c r="F1697" s="64">
        <f ca="1">(TRUNC(PRODUCT($E$16:$E1696),16))</f>
        <v>1.57002226952992</v>
      </c>
      <c r="G1697" s="64">
        <f t="shared" ca="1" si="429"/>
        <v>1.50864260980201</v>
      </c>
      <c r="H1697" s="64">
        <f t="shared" ca="1" si="430"/>
        <v>1.04068535</v>
      </c>
      <c r="I1697" s="65">
        <f t="shared" si="439"/>
        <v>3.7499999999999999E-2</v>
      </c>
      <c r="J1697" s="66">
        <f t="shared" si="431"/>
        <v>43437</v>
      </c>
      <c r="K1697" s="13">
        <f t="shared" si="437"/>
        <v>235</v>
      </c>
      <c r="L1697" s="9">
        <f t="shared" si="432"/>
        <v>1.0243224230000001</v>
      </c>
      <c r="M1697" s="69">
        <f t="shared" ca="1" si="433"/>
        <v>1.0659973389999999</v>
      </c>
      <c r="N1697" s="68">
        <f t="shared" si="434"/>
        <v>0</v>
      </c>
      <c r="O1697" s="64">
        <f t="shared" ca="1" si="435"/>
        <v>4844138.2048003701</v>
      </c>
      <c r="P1697" s="70">
        <f t="shared" si="436"/>
        <v>0</v>
      </c>
      <c r="Q1697" s="67"/>
      <c r="R1697" s="66"/>
      <c r="S1697" s="66"/>
      <c r="T1697" s="66"/>
      <c r="U1697" s="66"/>
      <c r="V1697" s="6"/>
      <c r="W1697" s="6"/>
      <c r="X1697" s="6"/>
      <c r="Y1697" s="7"/>
      <c r="Z1697" s="1"/>
      <c r="AA1697" s="6"/>
      <c r="AB1697" s="7"/>
      <c r="AC1697" s="7"/>
      <c r="AD1697" s="7"/>
      <c r="AE1697" s="6"/>
      <c r="AF1697" s="8"/>
      <c r="AG1697" s="6"/>
      <c r="AH1697" s="1"/>
      <c r="AI1697" s="3"/>
      <c r="AJ1697" s="3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  <c r="CO1697" s="1"/>
      <c r="CP1697" s="1"/>
      <c r="CQ1697" s="1"/>
      <c r="CR1697" s="1"/>
      <c r="CS1697" s="1"/>
      <c r="CT1697" s="1"/>
      <c r="CU1697" s="1"/>
      <c r="CV1697" s="1"/>
      <c r="CW1697" s="1"/>
      <c r="CX1697" s="1"/>
      <c r="CY1697" s="1"/>
      <c r="CZ1697" s="1"/>
      <c r="DA1697" s="1"/>
      <c r="DB1697" s="1"/>
      <c r="DC1697" s="1"/>
      <c r="DD1697" s="1"/>
      <c r="DE1697" s="1"/>
      <c r="DF1697" s="1"/>
      <c r="DG1697" s="1"/>
      <c r="DH1697" s="1"/>
      <c r="DI1697" s="1"/>
      <c r="DJ1697" s="1"/>
      <c r="DK1697" s="1"/>
      <c r="DL1697" s="1"/>
      <c r="DM1697" s="1"/>
      <c r="DN1697" s="1"/>
      <c r="DO1697" s="1"/>
      <c r="DP1697" s="1"/>
      <c r="DQ1697" s="1"/>
      <c r="DR1697" s="1"/>
      <c r="DS1697" s="1"/>
      <c r="DT1697" s="1"/>
      <c r="DU1697" s="1"/>
      <c r="DV1697" s="1"/>
      <c r="DW1697" s="1"/>
      <c r="DX1697" s="1"/>
      <c r="DY1697" s="1"/>
      <c r="DZ1697" s="1"/>
      <c r="EA1697" s="1"/>
      <c r="EB1697" s="1"/>
      <c r="EC1697" s="1"/>
      <c r="ED1697" s="1"/>
      <c r="EE1697" s="1"/>
      <c r="EF1697" s="1"/>
      <c r="EG1697" s="1"/>
      <c r="EH1697" s="1"/>
      <c r="EI1697" s="1"/>
      <c r="EJ1697" s="1"/>
      <c r="EK1697" s="1"/>
      <c r="EL1697" s="1"/>
      <c r="EM1697" s="1"/>
      <c r="EN1697" s="1"/>
      <c r="EO1697" s="1"/>
      <c r="EP1697" s="1"/>
      <c r="EQ1697" s="1"/>
      <c r="ER1697" s="1"/>
      <c r="ES1697" s="1"/>
      <c r="ET1697" s="1"/>
      <c r="EU1697" s="1"/>
      <c r="EV1697" s="1"/>
      <c r="EW1697" s="1"/>
      <c r="EX1697" s="1"/>
      <c r="EY1697" s="1"/>
      <c r="EZ1697" s="1"/>
      <c r="FA1697" s="1"/>
      <c r="FB1697" s="1"/>
      <c r="FC1697" s="1"/>
      <c r="FD1697" s="1"/>
      <c r="FE1697" s="1"/>
      <c r="FF1697" s="1"/>
      <c r="FG1697" s="1"/>
      <c r="FH1697" s="1"/>
      <c r="FI1697" s="1"/>
      <c r="FJ1697" s="1"/>
      <c r="FK1697" s="1"/>
      <c r="FL1697" s="1"/>
      <c r="FM1697" s="1"/>
      <c r="FN1697" s="1"/>
      <c r="FO1697" s="1"/>
      <c r="FP1697" s="1"/>
      <c r="FQ1697" s="1"/>
      <c r="FR1697" s="1"/>
      <c r="FS1697" s="1"/>
      <c r="FT1697" s="1"/>
      <c r="FU1697" s="1"/>
      <c r="FV1697" s="1"/>
      <c r="FW1697" s="1"/>
      <c r="FX1697" s="1"/>
      <c r="FY1697" s="1"/>
      <c r="FZ1697" s="1"/>
      <c r="GA1697" s="1"/>
      <c r="GB1697" s="1"/>
      <c r="GC1697" s="1"/>
      <c r="GD1697" s="1"/>
      <c r="GE1697" s="1"/>
      <c r="GF1697" s="1"/>
      <c r="GG1697" s="1"/>
      <c r="GH1697" s="1"/>
      <c r="GI1697" s="1"/>
      <c r="GJ1697" s="1"/>
      <c r="GK1697" s="1"/>
      <c r="GL1697" s="1"/>
      <c r="GM1697" s="1"/>
      <c r="GN1697" s="1"/>
      <c r="GO1697" s="1"/>
      <c r="GP1697" s="1"/>
      <c r="GQ1697" s="1"/>
      <c r="GR1697" s="1"/>
      <c r="GS1697" s="1"/>
      <c r="GT1697" s="1"/>
      <c r="GU1697" s="1"/>
      <c r="GV1697" s="1"/>
      <c r="GW1697" s="1"/>
      <c r="GX1697" s="1"/>
      <c r="GY1697" s="1"/>
      <c r="GZ1697" s="1"/>
      <c r="HA1697" s="1"/>
      <c r="HB1697" s="1"/>
      <c r="HC1697" s="1"/>
      <c r="HD1697" s="1"/>
      <c r="HE1697" s="1"/>
      <c r="HF1697" s="1"/>
      <c r="HG1697" s="1"/>
      <c r="HH1697" s="1"/>
      <c r="HI1697" s="1"/>
      <c r="HJ1697" s="1"/>
      <c r="HK1697" s="1"/>
      <c r="HL1697" s="1"/>
    </row>
    <row r="1698" spans="1:220" x14ac:dyDescent="0.2">
      <c r="A1698" s="63">
        <f t="shared" si="438"/>
        <v>43673</v>
      </c>
      <c r="B1698" s="12">
        <f t="shared" ca="1" si="426"/>
        <v>78270398.283600882</v>
      </c>
      <c r="C1698" s="71">
        <f t="shared" si="427"/>
        <v>73398992.719999999</v>
      </c>
      <c r="D1698" s="65">
        <f ca="1">IF(A1698&lt;$B$1,VLOOKUP(A1698,[1]DI!$A$4:$B$15000,2,FALSE),0)</f>
        <v>0</v>
      </c>
      <c r="E1698" s="11">
        <f t="shared" ca="1" si="428"/>
        <v>1</v>
      </c>
      <c r="F1698" s="64">
        <f ca="1">(TRUNC(PRODUCT($E$16:$E1697),16))</f>
        <v>1.57040880901268</v>
      </c>
      <c r="G1698" s="64">
        <f t="shared" ca="1" si="429"/>
        <v>1.50864260980201</v>
      </c>
      <c r="H1698" s="64">
        <f t="shared" ca="1" si="430"/>
        <v>1.04094157</v>
      </c>
      <c r="I1698" s="65">
        <f t="shared" si="439"/>
        <v>3.7499999999999999E-2</v>
      </c>
      <c r="J1698" s="66">
        <f t="shared" si="431"/>
        <v>43437</v>
      </c>
      <c r="K1698" s="13">
        <f t="shared" si="437"/>
        <v>236</v>
      </c>
      <c r="L1698" s="9">
        <f t="shared" si="432"/>
        <v>1.024427177</v>
      </c>
      <c r="M1698" s="69">
        <f t="shared" ca="1" si="433"/>
        <v>1.0663688339999999</v>
      </c>
      <c r="N1698" s="68">
        <f t="shared" si="434"/>
        <v>0</v>
      </c>
      <c r="O1698" s="64">
        <f t="shared" ca="1" si="435"/>
        <v>4871405.5636008801</v>
      </c>
      <c r="P1698" s="70">
        <f t="shared" si="436"/>
        <v>0</v>
      </c>
      <c r="Q1698" s="67"/>
      <c r="R1698" s="66"/>
      <c r="S1698" s="66"/>
      <c r="T1698" s="66"/>
      <c r="U1698" s="66"/>
      <c r="V1698" s="6"/>
      <c r="W1698" s="6"/>
      <c r="X1698" s="6"/>
      <c r="Y1698" s="7"/>
      <c r="Z1698" s="1"/>
      <c r="AA1698" s="6"/>
      <c r="AB1698" s="7"/>
      <c r="AC1698" s="7"/>
      <c r="AD1698" s="7"/>
      <c r="AE1698" s="6"/>
      <c r="AF1698" s="8"/>
      <c r="AG1698" s="6"/>
      <c r="AH1698" s="1"/>
      <c r="AI1698" s="3"/>
      <c r="AJ1698" s="3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  <c r="CG1698" s="1"/>
      <c r="CH1698" s="1"/>
      <c r="CI1698" s="1"/>
      <c r="CJ1698" s="1"/>
      <c r="CK1698" s="1"/>
      <c r="CL1698" s="1"/>
      <c r="CM1698" s="1"/>
      <c r="CN1698" s="1"/>
      <c r="CO1698" s="1"/>
      <c r="CP1698" s="1"/>
      <c r="CQ1698" s="1"/>
      <c r="CR1698" s="1"/>
      <c r="CS1698" s="1"/>
      <c r="CT1698" s="1"/>
      <c r="CU1698" s="1"/>
      <c r="CV1698" s="1"/>
      <c r="CW1698" s="1"/>
      <c r="CX1698" s="1"/>
      <c r="CY1698" s="1"/>
      <c r="CZ1698" s="1"/>
      <c r="DA1698" s="1"/>
      <c r="DB1698" s="1"/>
      <c r="DC1698" s="1"/>
      <c r="DD1698" s="1"/>
      <c r="DE1698" s="1"/>
      <c r="DF1698" s="1"/>
      <c r="DG1698" s="1"/>
      <c r="DH1698" s="1"/>
      <c r="DI1698" s="1"/>
      <c r="DJ1698" s="1"/>
      <c r="DK1698" s="1"/>
      <c r="DL1698" s="1"/>
      <c r="DM1698" s="1"/>
      <c r="DN1698" s="1"/>
      <c r="DO1698" s="1"/>
      <c r="DP1698" s="1"/>
      <c r="DQ1698" s="1"/>
      <c r="DR1698" s="1"/>
      <c r="DS1698" s="1"/>
      <c r="DT1698" s="1"/>
      <c r="DU1698" s="1"/>
      <c r="DV1698" s="1"/>
      <c r="DW1698" s="1"/>
      <c r="DX1698" s="1"/>
      <c r="DY1698" s="1"/>
      <c r="DZ1698" s="1"/>
      <c r="EA1698" s="1"/>
      <c r="EB1698" s="1"/>
      <c r="EC1698" s="1"/>
      <c r="ED1698" s="1"/>
      <c r="EE1698" s="1"/>
      <c r="EF1698" s="1"/>
      <c r="EG1698" s="1"/>
      <c r="EH1698" s="1"/>
      <c r="EI1698" s="1"/>
      <c r="EJ1698" s="1"/>
      <c r="EK1698" s="1"/>
      <c r="EL1698" s="1"/>
      <c r="EM1698" s="1"/>
      <c r="EN1698" s="1"/>
      <c r="EO1698" s="1"/>
      <c r="EP1698" s="1"/>
      <c r="EQ1698" s="1"/>
      <c r="ER1698" s="1"/>
      <c r="ES1698" s="1"/>
      <c r="ET1698" s="1"/>
      <c r="EU1698" s="1"/>
      <c r="EV1698" s="1"/>
      <c r="EW1698" s="1"/>
      <c r="EX1698" s="1"/>
      <c r="EY1698" s="1"/>
      <c r="EZ1698" s="1"/>
      <c r="FA1698" s="1"/>
      <c r="FB1698" s="1"/>
      <c r="FC1698" s="1"/>
      <c r="FD1698" s="1"/>
      <c r="FE1698" s="1"/>
      <c r="FF1698" s="1"/>
      <c r="FG1698" s="1"/>
      <c r="FH1698" s="1"/>
      <c r="FI1698" s="1"/>
      <c r="FJ1698" s="1"/>
      <c r="FK1698" s="1"/>
      <c r="FL1698" s="1"/>
      <c r="FM1698" s="1"/>
      <c r="FN1698" s="1"/>
      <c r="FO1698" s="1"/>
      <c r="FP1698" s="1"/>
      <c r="FQ1698" s="1"/>
      <c r="FR1698" s="1"/>
      <c r="FS1698" s="1"/>
      <c r="FT1698" s="1"/>
      <c r="FU1698" s="1"/>
      <c r="FV1698" s="1"/>
      <c r="FW1698" s="1"/>
      <c r="FX1698" s="1"/>
      <c r="FY1698" s="1"/>
      <c r="FZ1698" s="1"/>
      <c r="GA1698" s="1"/>
      <c r="GB1698" s="1"/>
      <c r="GC1698" s="1"/>
      <c r="GD1698" s="1"/>
      <c r="GE1698" s="1"/>
      <c r="GF1698" s="1"/>
      <c r="GG1698" s="1"/>
      <c r="GH1698" s="1"/>
      <c r="GI1698" s="1"/>
      <c r="GJ1698" s="1"/>
      <c r="GK1698" s="1"/>
      <c r="GL1698" s="1"/>
      <c r="GM1698" s="1"/>
      <c r="GN1698" s="1"/>
      <c r="GO1698" s="1"/>
      <c r="GP1698" s="1"/>
      <c r="GQ1698" s="1"/>
      <c r="GR1698" s="1"/>
      <c r="GS1698" s="1"/>
      <c r="GT1698" s="1"/>
      <c r="GU1698" s="1"/>
      <c r="GV1698" s="1"/>
      <c r="GW1698" s="1"/>
      <c r="GX1698" s="1"/>
      <c r="GY1698" s="1"/>
      <c r="GZ1698" s="1"/>
      <c r="HA1698" s="1"/>
      <c r="HB1698" s="1"/>
      <c r="HC1698" s="1"/>
      <c r="HD1698" s="1"/>
      <c r="HE1698" s="1"/>
      <c r="HF1698" s="1"/>
      <c r="HG1698" s="1"/>
      <c r="HH1698" s="1"/>
      <c r="HI1698" s="1"/>
      <c r="HJ1698" s="1"/>
      <c r="HK1698" s="1"/>
      <c r="HL1698" s="1"/>
    </row>
    <row r="1699" spans="1:220" x14ac:dyDescent="0.2">
      <c r="A1699" s="63">
        <f t="shared" si="438"/>
        <v>43674</v>
      </c>
      <c r="B1699" s="12">
        <f t="shared" ca="1" si="426"/>
        <v>78278402.663953975</v>
      </c>
      <c r="C1699" s="71">
        <f t="shared" si="427"/>
        <v>73398992.719999999</v>
      </c>
      <c r="D1699" s="65">
        <f ca="1">IF(A1699&lt;$B$1,VLOOKUP(A1699,[1]DI!$A$4:$B$15000,2,FALSE),0)</f>
        <v>0</v>
      </c>
      <c r="E1699" s="11">
        <f t="shared" ca="1" si="428"/>
        <v>1</v>
      </c>
      <c r="F1699" s="64">
        <f ca="1">(TRUNC(PRODUCT($E$16:$E1698),16))</f>
        <v>1.57040880901268</v>
      </c>
      <c r="G1699" s="64">
        <f t="shared" ca="1" si="429"/>
        <v>1.50864260980201</v>
      </c>
      <c r="H1699" s="64">
        <f t="shared" ca="1" si="430"/>
        <v>1.04094157</v>
      </c>
      <c r="I1699" s="65">
        <f t="shared" si="439"/>
        <v>3.7499999999999999E-2</v>
      </c>
      <c r="J1699" s="66">
        <f t="shared" si="431"/>
        <v>43437</v>
      </c>
      <c r="K1699" s="13">
        <f t="shared" si="437"/>
        <v>237</v>
      </c>
      <c r="L1699" s="9">
        <f t="shared" si="432"/>
        <v>1.024531941</v>
      </c>
      <c r="M1699" s="69">
        <f t="shared" ca="1" si="433"/>
        <v>1.066477887</v>
      </c>
      <c r="N1699" s="68">
        <f t="shared" si="434"/>
        <v>0</v>
      </c>
      <c r="O1699" s="64">
        <f t="shared" ca="1" si="435"/>
        <v>4879409.9439539798</v>
      </c>
      <c r="P1699" s="70">
        <f t="shared" si="436"/>
        <v>0</v>
      </c>
      <c r="Q1699" s="67"/>
      <c r="R1699" s="66"/>
      <c r="S1699" s="66"/>
      <c r="T1699" s="66"/>
      <c r="U1699" s="66"/>
      <c r="V1699" s="6"/>
      <c r="W1699" s="6"/>
      <c r="X1699" s="6"/>
      <c r="Y1699" s="7"/>
      <c r="Z1699" s="1"/>
      <c r="AA1699" s="6"/>
      <c r="AB1699" s="7"/>
      <c r="AC1699" s="7"/>
      <c r="AD1699" s="7"/>
      <c r="AE1699" s="6"/>
      <c r="AF1699" s="8"/>
      <c r="AG1699" s="6"/>
      <c r="AH1699" s="1"/>
      <c r="AI1699" s="3"/>
      <c r="AJ1699" s="3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  <c r="CO1699" s="1"/>
      <c r="CP1699" s="1"/>
      <c r="CQ1699" s="1"/>
      <c r="CR1699" s="1"/>
      <c r="CS1699" s="1"/>
      <c r="CT1699" s="1"/>
      <c r="CU1699" s="1"/>
      <c r="CV1699" s="1"/>
      <c r="CW1699" s="1"/>
      <c r="CX1699" s="1"/>
      <c r="CY1699" s="1"/>
      <c r="CZ1699" s="1"/>
      <c r="DA1699" s="1"/>
      <c r="DB1699" s="1"/>
      <c r="DC1699" s="1"/>
      <c r="DD1699" s="1"/>
      <c r="DE1699" s="1"/>
      <c r="DF1699" s="1"/>
      <c r="DG1699" s="1"/>
      <c r="DH1699" s="1"/>
      <c r="DI1699" s="1"/>
      <c r="DJ1699" s="1"/>
      <c r="DK1699" s="1"/>
      <c r="DL1699" s="1"/>
      <c r="DM1699" s="1"/>
      <c r="DN1699" s="1"/>
      <c r="DO1699" s="1"/>
      <c r="DP1699" s="1"/>
      <c r="DQ1699" s="1"/>
      <c r="DR1699" s="1"/>
      <c r="DS1699" s="1"/>
      <c r="DT1699" s="1"/>
      <c r="DU1699" s="1"/>
      <c r="DV1699" s="1"/>
      <c r="DW1699" s="1"/>
      <c r="DX1699" s="1"/>
      <c r="DY1699" s="1"/>
      <c r="DZ1699" s="1"/>
      <c r="EA1699" s="1"/>
      <c r="EB1699" s="1"/>
      <c r="EC1699" s="1"/>
      <c r="ED1699" s="1"/>
      <c r="EE1699" s="1"/>
      <c r="EF1699" s="1"/>
      <c r="EG1699" s="1"/>
      <c r="EH1699" s="1"/>
      <c r="EI1699" s="1"/>
      <c r="EJ1699" s="1"/>
      <c r="EK1699" s="1"/>
      <c r="EL1699" s="1"/>
      <c r="EM1699" s="1"/>
      <c r="EN1699" s="1"/>
      <c r="EO1699" s="1"/>
      <c r="EP1699" s="1"/>
      <c r="EQ1699" s="1"/>
      <c r="ER1699" s="1"/>
      <c r="ES1699" s="1"/>
      <c r="ET1699" s="1"/>
      <c r="EU1699" s="1"/>
      <c r="EV1699" s="1"/>
      <c r="EW1699" s="1"/>
      <c r="EX1699" s="1"/>
      <c r="EY1699" s="1"/>
      <c r="EZ1699" s="1"/>
      <c r="FA1699" s="1"/>
      <c r="FB1699" s="1"/>
      <c r="FC1699" s="1"/>
      <c r="FD1699" s="1"/>
      <c r="FE1699" s="1"/>
      <c r="FF1699" s="1"/>
      <c r="FG1699" s="1"/>
      <c r="FH1699" s="1"/>
      <c r="FI1699" s="1"/>
      <c r="FJ1699" s="1"/>
      <c r="FK1699" s="1"/>
      <c r="FL1699" s="1"/>
      <c r="FM1699" s="1"/>
      <c r="FN1699" s="1"/>
      <c r="FO1699" s="1"/>
      <c r="FP1699" s="1"/>
      <c r="FQ1699" s="1"/>
      <c r="FR1699" s="1"/>
      <c r="FS1699" s="1"/>
      <c r="FT1699" s="1"/>
      <c r="FU1699" s="1"/>
      <c r="FV1699" s="1"/>
      <c r="FW1699" s="1"/>
      <c r="FX1699" s="1"/>
      <c r="FY1699" s="1"/>
      <c r="FZ1699" s="1"/>
      <c r="GA1699" s="1"/>
      <c r="GB1699" s="1"/>
      <c r="GC1699" s="1"/>
      <c r="GD1699" s="1"/>
      <c r="GE1699" s="1"/>
      <c r="GF1699" s="1"/>
      <c r="GG1699" s="1"/>
      <c r="GH1699" s="1"/>
      <c r="GI1699" s="1"/>
      <c r="GJ1699" s="1"/>
      <c r="GK1699" s="1"/>
      <c r="GL1699" s="1"/>
      <c r="GM1699" s="1"/>
      <c r="GN1699" s="1"/>
      <c r="GO1699" s="1"/>
      <c r="GP1699" s="1"/>
      <c r="GQ1699" s="1"/>
      <c r="GR1699" s="1"/>
      <c r="GS1699" s="1"/>
      <c r="GT1699" s="1"/>
      <c r="GU1699" s="1"/>
      <c r="GV1699" s="1"/>
      <c r="GW1699" s="1"/>
      <c r="GX1699" s="1"/>
      <c r="GY1699" s="1"/>
      <c r="GZ1699" s="1"/>
      <c r="HA1699" s="1"/>
      <c r="HB1699" s="1"/>
      <c r="HC1699" s="1"/>
      <c r="HD1699" s="1"/>
      <c r="HE1699" s="1"/>
      <c r="HF1699" s="1"/>
      <c r="HG1699" s="1"/>
      <c r="HH1699" s="1"/>
      <c r="HI1699" s="1"/>
      <c r="HJ1699" s="1"/>
      <c r="HK1699" s="1"/>
      <c r="HL1699" s="1"/>
    </row>
    <row r="1700" spans="1:220" x14ac:dyDescent="0.2">
      <c r="A1700" s="63">
        <f t="shared" si="438"/>
        <v>43675</v>
      </c>
      <c r="B1700" s="12">
        <f t="shared" ca="1" si="426"/>
        <v>78286407.925094992</v>
      </c>
      <c r="C1700" s="71">
        <f t="shared" si="427"/>
        <v>73398992.719999999</v>
      </c>
      <c r="D1700" s="65">
        <f ca="1">IF(A1700&lt;$B$1,VLOOKUP(A1700,[1]DI!$A$4:$B$15000,2,FALSE),0)</f>
        <v>6.4000000000000001E-2</v>
      </c>
      <c r="E1700" s="11">
        <f t="shared" ca="1" si="428"/>
        <v>1.0002462000000001</v>
      </c>
      <c r="F1700" s="64">
        <f ca="1">(TRUNC(PRODUCT($E$16:$E1699),16))</f>
        <v>1.57040880901268</v>
      </c>
      <c r="G1700" s="64">
        <f t="shared" ca="1" si="429"/>
        <v>1.50864260980201</v>
      </c>
      <c r="H1700" s="64">
        <f t="shared" ca="1" si="430"/>
        <v>1.04094157</v>
      </c>
      <c r="I1700" s="65">
        <f t="shared" si="439"/>
        <v>3.7499999999999999E-2</v>
      </c>
      <c r="J1700" s="66">
        <f t="shared" si="431"/>
        <v>43437</v>
      </c>
      <c r="K1700" s="13">
        <f t="shared" si="437"/>
        <v>238</v>
      </c>
      <c r="L1700" s="9">
        <f t="shared" si="432"/>
        <v>1.0246367160000001</v>
      </c>
      <c r="M1700" s="69">
        <f t="shared" ca="1" si="433"/>
        <v>1.066586952</v>
      </c>
      <c r="N1700" s="68">
        <f t="shared" si="434"/>
        <v>0</v>
      </c>
      <c r="O1700" s="64">
        <f t="shared" ca="1" si="435"/>
        <v>4887415.2050949903</v>
      </c>
      <c r="P1700" s="70">
        <f t="shared" si="436"/>
        <v>0</v>
      </c>
      <c r="Q1700" s="67"/>
      <c r="R1700" s="66"/>
      <c r="S1700" s="66"/>
      <c r="T1700" s="66"/>
      <c r="U1700" s="66"/>
      <c r="V1700" s="6"/>
      <c r="W1700" s="6"/>
      <c r="X1700" s="6"/>
      <c r="Y1700" s="7"/>
      <c r="Z1700" s="1"/>
      <c r="AA1700" s="6"/>
      <c r="AB1700" s="7"/>
      <c r="AC1700" s="7"/>
      <c r="AD1700" s="7"/>
      <c r="AE1700" s="6"/>
      <c r="AF1700" s="8"/>
      <c r="AG1700" s="6"/>
      <c r="AH1700" s="1"/>
      <c r="AI1700" s="3"/>
      <c r="AJ1700" s="3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s="1"/>
      <c r="CJ1700" s="1"/>
      <c r="CK1700" s="1"/>
      <c r="CL1700" s="1"/>
      <c r="CM1700" s="1"/>
      <c r="CN1700" s="1"/>
      <c r="CO1700" s="1"/>
      <c r="CP1700" s="1"/>
      <c r="CQ1700" s="1"/>
      <c r="CR1700" s="1"/>
      <c r="CS1700" s="1"/>
      <c r="CT1700" s="1"/>
      <c r="CU1700" s="1"/>
      <c r="CV1700" s="1"/>
      <c r="CW1700" s="1"/>
      <c r="CX1700" s="1"/>
      <c r="CY1700" s="1"/>
      <c r="CZ1700" s="1"/>
      <c r="DA1700" s="1"/>
      <c r="DB1700" s="1"/>
      <c r="DC1700" s="1"/>
      <c r="DD1700" s="1"/>
      <c r="DE1700" s="1"/>
      <c r="DF1700" s="1"/>
      <c r="DG1700" s="1"/>
      <c r="DH1700" s="1"/>
      <c r="DI1700" s="1"/>
      <c r="DJ1700" s="1"/>
      <c r="DK1700" s="1"/>
      <c r="DL1700" s="1"/>
      <c r="DM1700" s="1"/>
      <c r="DN1700" s="1"/>
      <c r="DO1700" s="1"/>
      <c r="DP1700" s="1"/>
      <c r="DQ1700" s="1"/>
      <c r="DR1700" s="1"/>
      <c r="DS1700" s="1"/>
      <c r="DT1700" s="1"/>
      <c r="DU1700" s="1"/>
      <c r="DV1700" s="1"/>
      <c r="DW1700" s="1"/>
      <c r="DX1700" s="1"/>
      <c r="DY1700" s="1"/>
      <c r="DZ1700" s="1"/>
      <c r="EA1700" s="1"/>
      <c r="EB1700" s="1"/>
      <c r="EC1700" s="1"/>
      <c r="ED1700" s="1"/>
      <c r="EE1700" s="1"/>
      <c r="EF1700" s="1"/>
      <c r="EG1700" s="1"/>
      <c r="EH1700" s="1"/>
      <c r="EI1700" s="1"/>
      <c r="EJ1700" s="1"/>
      <c r="EK1700" s="1"/>
      <c r="EL1700" s="1"/>
      <c r="EM1700" s="1"/>
      <c r="EN1700" s="1"/>
      <c r="EO1700" s="1"/>
      <c r="EP1700" s="1"/>
      <c r="EQ1700" s="1"/>
      <c r="ER1700" s="1"/>
      <c r="ES1700" s="1"/>
      <c r="ET1700" s="1"/>
      <c r="EU1700" s="1"/>
      <c r="EV1700" s="1"/>
      <c r="EW1700" s="1"/>
      <c r="EX1700" s="1"/>
      <c r="EY1700" s="1"/>
      <c r="EZ1700" s="1"/>
      <c r="FA1700" s="1"/>
      <c r="FB1700" s="1"/>
      <c r="FC1700" s="1"/>
      <c r="FD1700" s="1"/>
      <c r="FE1700" s="1"/>
      <c r="FF1700" s="1"/>
      <c r="FG1700" s="1"/>
      <c r="FH1700" s="1"/>
      <c r="FI1700" s="1"/>
      <c r="FJ1700" s="1"/>
      <c r="FK1700" s="1"/>
      <c r="FL1700" s="1"/>
      <c r="FM1700" s="1"/>
      <c r="FN1700" s="1"/>
      <c r="FO1700" s="1"/>
      <c r="FP1700" s="1"/>
      <c r="FQ1700" s="1"/>
      <c r="FR1700" s="1"/>
      <c r="FS1700" s="1"/>
      <c r="FT1700" s="1"/>
      <c r="FU1700" s="1"/>
      <c r="FV1700" s="1"/>
      <c r="FW1700" s="1"/>
      <c r="FX1700" s="1"/>
      <c r="FY1700" s="1"/>
      <c r="FZ1700" s="1"/>
      <c r="GA1700" s="1"/>
      <c r="GB1700" s="1"/>
      <c r="GC1700" s="1"/>
      <c r="GD1700" s="1"/>
      <c r="GE1700" s="1"/>
      <c r="GF1700" s="1"/>
      <c r="GG1700" s="1"/>
      <c r="GH1700" s="1"/>
      <c r="GI1700" s="1"/>
      <c r="GJ1700" s="1"/>
      <c r="GK1700" s="1"/>
      <c r="GL1700" s="1"/>
      <c r="GM1700" s="1"/>
      <c r="GN1700" s="1"/>
      <c r="GO1700" s="1"/>
      <c r="GP1700" s="1"/>
      <c r="GQ1700" s="1"/>
      <c r="GR1700" s="1"/>
      <c r="GS1700" s="1"/>
      <c r="GT1700" s="1"/>
      <c r="GU1700" s="1"/>
      <c r="GV1700" s="1"/>
      <c r="GW1700" s="1"/>
      <c r="GX1700" s="1"/>
      <c r="GY1700" s="1"/>
      <c r="GZ1700" s="1"/>
      <c r="HA1700" s="1"/>
      <c r="HB1700" s="1"/>
      <c r="HC1700" s="1"/>
      <c r="HD1700" s="1"/>
      <c r="HE1700" s="1"/>
      <c r="HF1700" s="1"/>
      <c r="HG1700" s="1"/>
      <c r="HH1700" s="1"/>
      <c r="HI1700" s="1"/>
      <c r="HJ1700" s="1"/>
      <c r="HK1700" s="1"/>
      <c r="HL1700" s="1"/>
    </row>
    <row r="1701" spans="1:220" x14ac:dyDescent="0.2">
      <c r="A1701" s="63">
        <f t="shared" si="438"/>
        <v>43676</v>
      </c>
      <c r="B1701" s="12">
        <f t="shared" ca="1" si="426"/>
        <v>78313690.110492036</v>
      </c>
      <c r="C1701" s="71">
        <f t="shared" si="427"/>
        <v>73398992.719999999</v>
      </c>
      <c r="D1701" s="65">
        <f ca="1">IF(A1701&lt;$B$1,VLOOKUP(A1701,[1]DI!$A$4:$B$15000,2,FALSE),0)</f>
        <v>6.4000000000000001E-2</v>
      </c>
      <c r="E1701" s="11">
        <f t="shared" ca="1" si="428"/>
        <v>1.0002462000000001</v>
      </c>
      <c r="F1701" s="64">
        <f ca="1">(TRUNC(PRODUCT($E$16:$E1700),16))</f>
        <v>1.57079544366146</v>
      </c>
      <c r="G1701" s="64">
        <f t="shared" ca="1" si="429"/>
        <v>1.50864260980201</v>
      </c>
      <c r="H1701" s="64">
        <f t="shared" ca="1" si="430"/>
        <v>1.0411978500000001</v>
      </c>
      <c r="I1701" s="65">
        <f t="shared" si="439"/>
        <v>3.7499999999999999E-2</v>
      </c>
      <c r="J1701" s="66">
        <f t="shared" si="431"/>
        <v>43437</v>
      </c>
      <c r="K1701" s="13">
        <f t="shared" si="437"/>
        <v>239</v>
      </c>
      <c r="L1701" s="9">
        <f t="shared" si="432"/>
        <v>1.0247415019999999</v>
      </c>
      <c r="M1701" s="69">
        <f t="shared" ca="1" si="433"/>
        <v>1.066958649</v>
      </c>
      <c r="N1701" s="68">
        <f t="shared" si="434"/>
        <v>0</v>
      </c>
      <c r="O1701" s="64">
        <f t="shared" ca="1" si="435"/>
        <v>4914697.3904920397</v>
      </c>
      <c r="P1701" s="70">
        <f t="shared" si="436"/>
        <v>0</v>
      </c>
      <c r="Q1701" s="67"/>
      <c r="R1701" s="66"/>
      <c r="S1701" s="66"/>
      <c r="T1701" s="66"/>
      <c r="U1701" s="66"/>
      <c r="V1701" s="6"/>
      <c r="W1701" s="6"/>
      <c r="X1701" s="6"/>
      <c r="Y1701" s="7"/>
      <c r="Z1701" s="1"/>
      <c r="AA1701" s="6"/>
      <c r="AB1701" s="7"/>
      <c r="AC1701" s="7"/>
      <c r="AD1701" s="7"/>
      <c r="AE1701" s="6"/>
      <c r="AF1701" s="8"/>
      <c r="AG1701" s="6"/>
      <c r="AH1701" s="1"/>
      <c r="AI1701" s="3"/>
      <c r="AJ1701" s="3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  <c r="CO1701" s="1"/>
      <c r="CP1701" s="1"/>
      <c r="CQ1701" s="1"/>
      <c r="CR1701" s="1"/>
      <c r="CS1701" s="1"/>
      <c r="CT1701" s="1"/>
      <c r="CU1701" s="1"/>
      <c r="CV1701" s="1"/>
      <c r="CW1701" s="1"/>
      <c r="CX1701" s="1"/>
      <c r="CY1701" s="1"/>
      <c r="CZ1701" s="1"/>
      <c r="DA1701" s="1"/>
      <c r="DB1701" s="1"/>
      <c r="DC1701" s="1"/>
      <c r="DD1701" s="1"/>
      <c r="DE1701" s="1"/>
      <c r="DF1701" s="1"/>
      <c r="DG1701" s="1"/>
      <c r="DH1701" s="1"/>
      <c r="DI1701" s="1"/>
      <c r="DJ1701" s="1"/>
      <c r="DK1701" s="1"/>
      <c r="DL1701" s="1"/>
      <c r="DM1701" s="1"/>
      <c r="DN1701" s="1"/>
      <c r="DO1701" s="1"/>
      <c r="DP1701" s="1"/>
      <c r="DQ1701" s="1"/>
      <c r="DR1701" s="1"/>
      <c r="DS1701" s="1"/>
      <c r="DT1701" s="1"/>
      <c r="DU1701" s="1"/>
      <c r="DV1701" s="1"/>
      <c r="DW1701" s="1"/>
      <c r="DX1701" s="1"/>
      <c r="DY1701" s="1"/>
      <c r="DZ1701" s="1"/>
      <c r="EA1701" s="1"/>
      <c r="EB1701" s="1"/>
      <c r="EC1701" s="1"/>
      <c r="ED1701" s="1"/>
      <c r="EE1701" s="1"/>
      <c r="EF1701" s="1"/>
      <c r="EG1701" s="1"/>
      <c r="EH1701" s="1"/>
      <c r="EI1701" s="1"/>
      <c r="EJ1701" s="1"/>
      <c r="EK1701" s="1"/>
      <c r="EL1701" s="1"/>
      <c r="EM1701" s="1"/>
      <c r="EN1701" s="1"/>
      <c r="EO1701" s="1"/>
      <c r="EP1701" s="1"/>
      <c r="EQ1701" s="1"/>
      <c r="ER1701" s="1"/>
      <c r="ES1701" s="1"/>
      <c r="ET1701" s="1"/>
      <c r="EU1701" s="1"/>
      <c r="EV1701" s="1"/>
      <c r="EW1701" s="1"/>
      <c r="EX1701" s="1"/>
      <c r="EY1701" s="1"/>
      <c r="EZ1701" s="1"/>
      <c r="FA1701" s="1"/>
      <c r="FB1701" s="1"/>
      <c r="FC1701" s="1"/>
      <c r="FD1701" s="1"/>
      <c r="FE1701" s="1"/>
      <c r="FF1701" s="1"/>
      <c r="FG1701" s="1"/>
      <c r="FH1701" s="1"/>
      <c r="FI1701" s="1"/>
      <c r="FJ1701" s="1"/>
      <c r="FK1701" s="1"/>
      <c r="FL1701" s="1"/>
      <c r="FM1701" s="1"/>
      <c r="FN1701" s="1"/>
      <c r="FO1701" s="1"/>
      <c r="FP1701" s="1"/>
      <c r="FQ1701" s="1"/>
      <c r="FR1701" s="1"/>
      <c r="FS1701" s="1"/>
      <c r="FT1701" s="1"/>
      <c r="FU1701" s="1"/>
      <c r="FV1701" s="1"/>
      <c r="FW1701" s="1"/>
      <c r="FX1701" s="1"/>
      <c r="FY1701" s="1"/>
      <c r="FZ1701" s="1"/>
      <c r="GA1701" s="1"/>
      <c r="GB1701" s="1"/>
      <c r="GC1701" s="1"/>
      <c r="GD1701" s="1"/>
      <c r="GE1701" s="1"/>
      <c r="GF1701" s="1"/>
      <c r="GG1701" s="1"/>
      <c r="GH1701" s="1"/>
      <c r="GI1701" s="1"/>
      <c r="GJ1701" s="1"/>
      <c r="GK1701" s="1"/>
      <c r="GL1701" s="1"/>
      <c r="GM1701" s="1"/>
      <c r="GN1701" s="1"/>
      <c r="GO1701" s="1"/>
      <c r="GP1701" s="1"/>
      <c r="GQ1701" s="1"/>
      <c r="GR1701" s="1"/>
      <c r="GS1701" s="1"/>
      <c r="GT1701" s="1"/>
      <c r="GU1701" s="1"/>
      <c r="GV1701" s="1"/>
      <c r="GW1701" s="1"/>
      <c r="GX1701" s="1"/>
      <c r="GY1701" s="1"/>
      <c r="GZ1701" s="1"/>
      <c r="HA1701" s="1"/>
      <c r="HB1701" s="1"/>
      <c r="HC1701" s="1"/>
      <c r="HD1701" s="1"/>
      <c r="HE1701" s="1"/>
      <c r="HF1701" s="1"/>
      <c r="HG1701" s="1"/>
      <c r="HH1701" s="1"/>
      <c r="HI1701" s="1"/>
      <c r="HJ1701" s="1"/>
      <c r="HK1701" s="1"/>
      <c r="HL1701" s="1"/>
    </row>
    <row r="1702" spans="1:220" x14ac:dyDescent="0.2">
      <c r="A1702" s="63">
        <f t="shared" si="438"/>
        <v>43677</v>
      </c>
      <c r="B1702" s="12">
        <f t="shared" ca="1" si="426"/>
        <v>78340981.544162169</v>
      </c>
      <c r="C1702" s="71">
        <f t="shared" si="427"/>
        <v>73398992.719999999</v>
      </c>
      <c r="D1702" s="65">
        <f ca="1">IF(A1702&lt;$B$1,VLOOKUP(A1702,[1]DI!$A$4:$B$15000,2,FALSE),0)</f>
        <v>6.4000000000000001E-2</v>
      </c>
      <c r="E1702" s="11">
        <f t="shared" ca="1" si="428"/>
        <v>1.0002462000000001</v>
      </c>
      <c r="F1702" s="64">
        <f ca="1">(TRUNC(PRODUCT($E$16:$E1701),16))</f>
        <v>1.57118217349969</v>
      </c>
      <c r="G1702" s="64">
        <f t="shared" ca="1" si="429"/>
        <v>1.50864260980201</v>
      </c>
      <c r="H1702" s="64">
        <f t="shared" ca="1" si="430"/>
        <v>1.0414541900000001</v>
      </c>
      <c r="I1702" s="65">
        <f t="shared" si="439"/>
        <v>3.7499999999999999E-2</v>
      </c>
      <c r="J1702" s="66">
        <f t="shared" si="431"/>
        <v>43437</v>
      </c>
      <c r="K1702" s="13">
        <f t="shared" si="437"/>
        <v>240</v>
      </c>
      <c r="L1702" s="9">
        <f t="shared" si="432"/>
        <v>1.024846299</v>
      </c>
      <c r="M1702" s="69">
        <f t="shared" ca="1" si="433"/>
        <v>1.0673304720000001</v>
      </c>
      <c r="N1702" s="68">
        <f t="shared" si="434"/>
        <v>0</v>
      </c>
      <c r="O1702" s="64">
        <f t="shared" ca="1" si="435"/>
        <v>4941988.8241621703</v>
      </c>
      <c r="P1702" s="70">
        <f t="shared" si="436"/>
        <v>0</v>
      </c>
      <c r="Q1702" s="67"/>
      <c r="R1702" s="66"/>
      <c r="S1702" s="66"/>
      <c r="T1702" s="66"/>
      <c r="U1702" s="66"/>
      <c r="V1702" s="6"/>
      <c r="W1702" s="6"/>
      <c r="X1702" s="6"/>
      <c r="Y1702" s="7"/>
      <c r="Z1702" s="1"/>
      <c r="AA1702" s="6"/>
      <c r="AB1702" s="7"/>
      <c r="AC1702" s="7"/>
      <c r="AD1702" s="7"/>
      <c r="AE1702" s="6"/>
      <c r="AF1702" s="8"/>
      <c r="AG1702" s="6"/>
      <c r="AH1702" s="1"/>
      <c r="AI1702" s="3"/>
      <c r="AJ1702" s="3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s="1"/>
      <c r="DK1702" s="1"/>
      <c r="DL1702" s="1"/>
      <c r="DM1702" s="1"/>
      <c r="DN1702" s="1"/>
      <c r="DO1702" s="1"/>
      <c r="DP1702" s="1"/>
      <c r="DQ1702" s="1"/>
      <c r="DR1702" s="1"/>
      <c r="DS1702" s="1"/>
      <c r="DT1702" s="1"/>
      <c r="DU1702" s="1"/>
      <c r="DV1702" s="1"/>
      <c r="DW1702" s="1"/>
      <c r="DX1702" s="1"/>
      <c r="DY1702" s="1"/>
      <c r="DZ1702" s="1"/>
      <c r="EA1702" s="1"/>
      <c r="EB1702" s="1"/>
      <c r="EC1702" s="1"/>
      <c r="ED1702" s="1"/>
      <c r="EE1702" s="1"/>
      <c r="EF1702" s="1"/>
      <c r="EG1702" s="1"/>
      <c r="EH1702" s="1"/>
      <c r="EI1702" s="1"/>
      <c r="EJ1702" s="1"/>
      <c r="EK1702" s="1"/>
      <c r="EL1702" s="1"/>
      <c r="EM1702" s="1"/>
      <c r="EN1702" s="1"/>
      <c r="EO1702" s="1"/>
      <c r="EP1702" s="1"/>
      <c r="EQ1702" s="1"/>
      <c r="ER1702" s="1"/>
      <c r="ES1702" s="1"/>
      <c r="ET1702" s="1"/>
      <c r="EU1702" s="1"/>
      <c r="EV1702" s="1"/>
      <c r="EW1702" s="1"/>
      <c r="EX1702" s="1"/>
      <c r="EY1702" s="1"/>
      <c r="EZ1702" s="1"/>
      <c r="FA1702" s="1"/>
      <c r="FB1702" s="1"/>
      <c r="FC1702" s="1"/>
      <c r="FD1702" s="1"/>
      <c r="FE1702" s="1"/>
      <c r="FF1702" s="1"/>
      <c r="FG1702" s="1"/>
      <c r="FH1702" s="1"/>
      <c r="FI1702" s="1"/>
      <c r="FJ1702" s="1"/>
      <c r="FK1702" s="1"/>
      <c r="FL1702" s="1"/>
      <c r="FM1702" s="1"/>
      <c r="FN1702" s="1"/>
      <c r="FO1702" s="1"/>
      <c r="FP1702" s="1"/>
      <c r="FQ1702" s="1"/>
      <c r="FR1702" s="1"/>
      <c r="FS1702" s="1"/>
      <c r="FT1702" s="1"/>
      <c r="FU1702" s="1"/>
      <c r="FV1702" s="1"/>
      <c r="FW1702" s="1"/>
      <c r="FX1702" s="1"/>
      <c r="FY1702" s="1"/>
      <c r="FZ1702" s="1"/>
      <c r="GA1702" s="1"/>
      <c r="GB1702" s="1"/>
      <c r="GC1702" s="1"/>
      <c r="GD1702" s="1"/>
      <c r="GE1702" s="1"/>
      <c r="GF1702" s="1"/>
      <c r="GG1702" s="1"/>
      <c r="GH1702" s="1"/>
      <c r="GI1702" s="1"/>
      <c r="GJ1702" s="1"/>
      <c r="GK1702" s="1"/>
      <c r="GL1702" s="1"/>
      <c r="GM1702" s="1"/>
      <c r="GN1702" s="1"/>
      <c r="GO1702" s="1"/>
      <c r="GP1702" s="1"/>
      <c r="GQ1702" s="1"/>
      <c r="GR1702" s="1"/>
      <c r="GS1702" s="1"/>
      <c r="GT1702" s="1"/>
      <c r="GU1702" s="1"/>
      <c r="GV1702" s="1"/>
      <c r="GW1702" s="1"/>
      <c r="GX1702" s="1"/>
      <c r="GY1702" s="1"/>
      <c r="GZ1702" s="1"/>
      <c r="HA1702" s="1"/>
      <c r="HB1702" s="1"/>
      <c r="HC1702" s="1"/>
      <c r="HD1702" s="1"/>
      <c r="HE1702" s="1"/>
      <c r="HF1702" s="1"/>
      <c r="HG1702" s="1"/>
      <c r="HH1702" s="1"/>
      <c r="HI1702" s="1"/>
      <c r="HJ1702" s="1"/>
      <c r="HK1702" s="1"/>
      <c r="HL1702" s="1"/>
    </row>
    <row r="1703" spans="1:220" x14ac:dyDescent="0.2">
      <c r="A1703" s="63">
        <f t="shared" si="438"/>
        <v>43678</v>
      </c>
      <c r="B1703" s="12">
        <f t="shared" ca="1" si="426"/>
        <v>78368283.033494294</v>
      </c>
      <c r="C1703" s="71">
        <f t="shared" si="427"/>
        <v>73398992.719999999</v>
      </c>
      <c r="D1703" s="65">
        <f ca="1">IF(A1703&lt;$B$1,VLOOKUP(A1703,[1]DI!$A$4:$B$15000,2,FALSE),0)</f>
        <v>5.8999999999999997E-2</v>
      </c>
      <c r="E1703" s="11">
        <f t="shared" ca="1" si="428"/>
        <v>1.00022751</v>
      </c>
      <c r="F1703" s="64">
        <f ca="1">(TRUNC(PRODUCT($E$16:$E1702),16))</f>
        <v>1.5715689985507999</v>
      </c>
      <c r="G1703" s="64">
        <f t="shared" ca="1" si="429"/>
        <v>1.50864260980201</v>
      </c>
      <c r="H1703" s="64">
        <f t="shared" ca="1" si="430"/>
        <v>1.0417106</v>
      </c>
      <c r="I1703" s="65">
        <f t="shared" si="439"/>
        <v>3.7499999999999999E-2</v>
      </c>
      <c r="J1703" s="66">
        <f t="shared" si="431"/>
        <v>43437</v>
      </c>
      <c r="K1703" s="13">
        <f t="shared" si="437"/>
        <v>241</v>
      </c>
      <c r="L1703" s="9">
        <f t="shared" si="432"/>
        <v>1.0249511060000001</v>
      </c>
      <c r="M1703" s="69">
        <f t="shared" ca="1" si="433"/>
        <v>1.0677024319999999</v>
      </c>
      <c r="N1703" s="68">
        <f t="shared" si="434"/>
        <v>0</v>
      </c>
      <c r="O1703" s="64">
        <f t="shared" ca="1" si="435"/>
        <v>4969290.3134942902</v>
      </c>
      <c r="P1703" s="70">
        <f t="shared" si="436"/>
        <v>0</v>
      </c>
      <c r="Q1703" s="67"/>
      <c r="R1703" s="66"/>
      <c r="S1703" s="66"/>
      <c r="T1703" s="66"/>
      <c r="U1703" s="66"/>
      <c r="V1703" s="6"/>
      <c r="W1703" s="6"/>
      <c r="X1703" s="6"/>
      <c r="Y1703" s="7"/>
      <c r="Z1703" s="1"/>
      <c r="AA1703" s="6"/>
      <c r="AB1703" s="7"/>
      <c r="AC1703" s="7"/>
      <c r="AD1703" s="7"/>
      <c r="AE1703" s="6"/>
      <c r="AF1703" s="8"/>
      <c r="AG1703" s="6"/>
      <c r="AH1703" s="1"/>
      <c r="AI1703" s="3"/>
      <c r="AJ1703" s="3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s="1"/>
      <c r="DJ1703" s="1"/>
      <c r="DK1703" s="1"/>
      <c r="DL1703" s="1"/>
      <c r="DM1703" s="1"/>
      <c r="DN1703" s="1"/>
      <c r="DO1703" s="1"/>
      <c r="DP1703" s="1"/>
      <c r="DQ1703" s="1"/>
      <c r="DR1703" s="1"/>
      <c r="DS1703" s="1"/>
      <c r="DT1703" s="1"/>
      <c r="DU1703" s="1"/>
      <c r="DV1703" s="1"/>
      <c r="DW1703" s="1"/>
      <c r="DX1703" s="1"/>
      <c r="DY1703" s="1"/>
      <c r="DZ1703" s="1"/>
      <c r="EA1703" s="1"/>
      <c r="EB1703" s="1"/>
      <c r="EC1703" s="1"/>
      <c r="ED1703" s="1"/>
      <c r="EE1703" s="1"/>
      <c r="EF1703" s="1"/>
      <c r="EG1703" s="1"/>
      <c r="EH1703" s="1"/>
      <c r="EI1703" s="1"/>
      <c r="EJ1703" s="1"/>
      <c r="EK1703" s="1"/>
      <c r="EL1703" s="1"/>
      <c r="EM1703" s="1"/>
      <c r="EN1703" s="1"/>
      <c r="EO1703" s="1"/>
      <c r="EP1703" s="1"/>
      <c r="EQ1703" s="1"/>
      <c r="ER1703" s="1"/>
      <c r="ES1703" s="1"/>
      <c r="ET1703" s="1"/>
      <c r="EU1703" s="1"/>
      <c r="EV1703" s="1"/>
      <c r="EW1703" s="1"/>
      <c r="EX1703" s="1"/>
      <c r="EY1703" s="1"/>
      <c r="EZ1703" s="1"/>
      <c r="FA1703" s="1"/>
      <c r="FB1703" s="1"/>
      <c r="FC1703" s="1"/>
      <c r="FD1703" s="1"/>
      <c r="FE1703" s="1"/>
      <c r="FF1703" s="1"/>
      <c r="FG1703" s="1"/>
      <c r="FH1703" s="1"/>
      <c r="FI1703" s="1"/>
      <c r="FJ1703" s="1"/>
      <c r="FK1703" s="1"/>
      <c r="FL1703" s="1"/>
      <c r="FM1703" s="1"/>
      <c r="FN1703" s="1"/>
      <c r="FO1703" s="1"/>
      <c r="FP1703" s="1"/>
      <c r="FQ1703" s="1"/>
      <c r="FR1703" s="1"/>
      <c r="FS1703" s="1"/>
      <c r="FT1703" s="1"/>
      <c r="FU1703" s="1"/>
      <c r="FV1703" s="1"/>
      <c r="FW1703" s="1"/>
      <c r="FX1703" s="1"/>
      <c r="FY1703" s="1"/>
      <c r="FZ1703" s="1"/>
      <c r="GA1703" s="1"/>
      <c r="GB1703" s="1"/>
      <c r="GC1703" s="1"/>
      <c r="GD1703" s="1"/>
      <c r="GE1703" s="1"/>
      <c r="GF1703" s="1"/>
      <c r="GG1703" s="1"/>
      <c r="GH1703" s="1"/>
      <c r="GI1703" s="1"/>
      <c r="GJ1703" s="1"/>
      <c r="GK1703" s="1"/>
      <c r="GL1703" s="1"/>
      <c r="GM1703" s="1"/>
      <c r="GN1703" s="1"/>
      <c r="GO1703" s="1"/>
      <c r="GP1703" s="1"/>
      <c r="GQ1703" s="1"/>
      <c r="GR1703" s="1"/>
      <c r="GS1703" s="1"/>
      <c r="GT1703" s="1"/>
      <c r="GU1703" s="1"/>
      <c r="GV1703" s="1"/>
      <c r="GW1703" s="1"/>
      <c r="GX1703" s="1"/>
      <c r="GY1703" s="1"/>
      <c r="GZ1703" s="1"/>
      <c r="HA1703" s="1"/>
      <c r="HB1703" s="1"/>
      <c r="HC1703" s="1"/>
      <c r="HD1703" s="1"/>
      <c r="HE1703" s="1"/>
      <c r="HF1703" s="1"/>
      <c r="HG1703" s="1"/>
      <c r="HH1703" s="1"/>
      <c r="HI1703" s="1"/>
      <c r="HJ1703" s="1"/>
      <c r="HK1703" s="1"/>
      <c r="HL1703" s="1"/>
    </row>
    <row r="1704" spans="1:220" x14ac:dyDescent="0.2">
      <c r="A1704" s="63">
        <f t="shared" si="438"/>
        <v>43679</v>
      </c>
      <c r="B1704" s="12">
        <f t="shared" ca="1" si="426"/>
        <v>78394128.874002799</v>
      </c>
      <c r="C1704" s="71">
        <f t="shared" si="427"/>
        <v>73398992.719999999</v>
      </c>
      <c r="D1704" s="65">
        <f ca="1">IF(A1704&lt;$B$1,VLOOKUP(A1704,[1]DI!$A$4:$B$15000,2,FALSE),0)</f>
        <v>5.8999999999999997E-2</v>
      </c>
      <c r="E1704" s="11">
        <f t="shared" ca="1" si="428"/>
        <v>1.00022751</v>
      </c>
      <c r="F1704" s="64">
        <f ca="1">(TRUNC(PRODUCT($E$16:$E1703),16))</f>
        <v>1.57192654621366</v>
      </c>
      <c r="G1704" s="64">
        <f t="shared" ca="1" si="429"/>
        <v>1.50864260980201</v>
      </c>
      <c r="H1704" s="64">
        <f t="shared" ca="1" si="430"/>
        <v>1.0419476000000001</v>
      </c>
      <c r="I1704" s="65">
        <f t="shared" si="439"/>
        <v>3.7499999999999999E-2</v>
      </c>
      <c r="J1704" s="66">
        <f t="shared" si="431"/>
        <v>43437</v>
      </c>
      <c r="K1704" s="13">
        <f t="shared" si="437"/>
        <v>242</v>
      </c>
      <c r="L1704" s="9">
        <f t="shared" si="432"/>
        <v>1.0250559239999999</v>
      </c>
      <c r="M1704" s="69">
        <f t="shared" ca="1" si="433"/>
        <v>1.06805456</v>
      </c>
      <c r="N1704" s="68">
        <f t="shared" si="434"/>
        <v>0</v>
      </c>
      <c r="O1704" s="64">
        <f t="shared" ca="1" si="435"/>
        <v>4995136.1540027997</v>
      </c>
      <c r="P1704" s="70">
        <f t="shared" si="436"/>
        <v>0</v>
      </c>
      <c r="Q1704" s="67"/>
      <c r="R1704" s="66"/>
      <c r="S1704" s="66"/>
      <c r="T1704" s="66"/>
      <c r="U1704" s="66"/>
      <c r="V1704" s="6"/>
      <c r="W1704" s="6"/>
      <c r="X1704" s="6"/>
      <c r="Y1704" s="7"/>
      <c r="Z1704" s="1"/>
      <c r="AA1704" s="6"/>
      <c r="AB1704" s="7"/>
      <c r="AC1704" s="7"/>
      <c r="AD1704" s="7"/>
      <c r="AE1704" s="6"/>
      <c r="AF1704" s="8"/>
      <c r="AG1704" s="6"/>
      <c r="AH1704" s="1"/>
      <c r="AI1704" s="3"/>
      <c r="AJ1704" s="3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s="1"/>
      <c r="CW1704" s="1"/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  <c r="DI1704" s="1"/>
      <c r="DJ1704" s="1"/>
      <c r="DK1704" s="1"/>
      <c r="DL1704" s="1"/>
      <c r="DM1704" s="1"/>
      <c r="DN1704" s="1"/>
      <c r="DO1704" s="1"/>
      <c r="DP1704" s="1"/>
      <c r="DQ1704" s="1"/>
      <c r="DR1704" s="1"/>
      <c r="DS1704" s="1"/>
      <c r="DT1704" s="1"/>
      <c r="DU1704" s="1"/>
      <c r="DV1704" s="1"/>
      <c r="DW1704" s="1"/>
      <c r="DX1704" s="1"/>
      <c r="DY1704" s="1"/>
      <c r="DZ1704" s="1"/>
      <c r="EA1704" s="1"/>
      <c r="EB1704" s="1"/>
      <c r="EC1704" s="1"/>
      <c r="ED1704" s="1"/>
      <c r="EE1704" s="1"/>
      <c r="EF1704" s="1"/>
      <c r="EG1704" s="1"/>
      <c r="EH1704" s="1"/>
      <c r="EI1704" s="1"/>
      <c r="EJ1704" s="1"/>
      <c r="EK1704" s="1"/>
      <c r="EL1704" s="1"/>
      <c r="EM1704" s="1"/>
      <c r="EN1704" s="1"/>
      <c r="EO1704" s="1"/>
      <c r="EP1704" s="1"/>
      <c r="EQ1704" s="1"/>
      <c r="ER1704" s="1"/>
      <c r="ES1704" s="1"/>
      <c r="ET1704" s="1"/>
      <c r="EU1704" s="1"/>
      <c r="EV1704" s="1"/>
      <c r="EW1704" s="1"/>
      <c r="EX1704" s="1"/>
      <c r="EY1704" s="1"/>
      <c r="EZ1704" s="1"/>
      <c r="FA1704" s="1"/>
      <c r="FB1704" s="1"/>
      <c r="FC1704" s="1"/>
      <c r="FD1704" s="1"/>
      <c r="FE1704" s="1"/>
      <c r="FF1704" s="1"/>
      <c r="FG1704" s="1"/>
      <c r="FH1704" s="1"/>
      <c r="FI1704" s="1"/>
      <c r="FJ1704" s="1"/>
      <c r="FK1704" s="1"/>
      <c r="FL1704" s="1"/>
      <c r="FM1704" s="1"/>
      <c r="FN1704" s="1"/>
      <c r="FO1704" s="1"/>
      <c r="FP1704" s="1"/>
      <c r="FQ1704" s="1"/>
      <c r="FR1704" s="1"/>
      <c r="FS1704" s="1"/>
      <c r="FT1704" s="1"/>
      <c r="FU1704" s="1"/>
      <c r="FV1704" s="1"/>
      <c r="FW1704" s="1"/>
      <c r="FX1704" s="1"/>
      <c r="FY1704" s="1"/>
      <c r="FZ1704" s="1"/>
      <c r="GA1704" s="1"/>
      <c r="GB1704" s="1"/>
      <c r="GC1704" s="1"/>
      <c r="GD1704" s="1"/>
      <c r="GE1704" s="1"/>
      <c r="GF1704" s="1"/>
      <c r="GG1704" s="1"/>
      <c r="GH1704" s="1"/>
      <c r="GI1704" s="1"/>
      <c r="GJ1704" s="1"/>
      <c r="GK1704" s="1"/>
      <c r="GL1704" s="1"/>
      <c r="GM1704" s="1"/>
      <c r="GN1704" s="1"/>
      <c r="GO1704" s="1"/>
      <c r="GP1704" s="1"/>
      <c r="GQ1704" s="1"/>
      <c r="GR1704" s="1"/>
      <c r="GS1704" s="1"/>
      <c r="GT1704" s="1"/>
      <c r="GU1704" s="1"/>
      <c r="GV1704" s="1"/>
      <c r="GW1704" s="1"/>
      <c r="GX1704" s="1"/>
      <c r="GY1704" s="1"/>
      <c r="GZ1704" s="1"/>
      <c r="HA1704" s="1"/>
      <c r="HB1704" s="1"/>
      <c r="HC1704" s="1"/>
      <c r="HD1704" s="1"/>
      <c r="HE1704" s="1"/>
      <c r="HF1704" s="1"/>
      <c r="HG1704" s="1"/>
      <c r="HH1704" s="1"/>
      <c r="HI1704" s="1"/>
      <c r="HJ1704" s="1"/>
      <c r="HK1704" s="1"/>
      <c r="HL1704" s="1"/>
    </row>
    <row r="1705" spans="1:220" x14ac:dyDescent="0.2">
      <c r="A1705" s="63">
        <f t="shared" si="438"/>
        <v>43680</v>
      </c>
      <c r="B1705" s="12">
        <f t="shared" ca="1" si="426"/>
        <v>78419982.935198501</v>
      </c>
      <c r="C1705" s="71">
        <f t="shared" si="427"/>
        <v>73398992.719999999</v>
      </c>
      <c r="D1705" s="65">
        <f ca="1">IF(A1705&lt;$B$1,VLOOKUP(A1705,[1]DI!$A$4:$B$15000,2,FALSE),0)</f>
        <v>0</v>
      </c>
      <c r="E1705" s="11">
        <f t="shared" ca="1" si="428"/>
        <v>1</v>
      </c>
      <c r="F1705" s="64">
        <f ca="1">(TRUNC(PRODUCT($E$16:$E1704),16))</f>
        <v>1.5722841752221901</v>
      </c>
      <c r="G1705" s="64">
        <f t="shared" ca="1" si="429"/>
        <v>1.50864260980201</v>
      </c>
      <c r="H1705" s="64">
        <f t="shared" ca="1" si="430"/>
        <v>1.04218465</v>
      </c>
      <c r="I1705" s="65">
        <f t="shared" si="439"/>
        <v>3.7499999999999999E-2</v>
      </c>
      <c r="J1705" s="66">
        <f t="shared" si="431"/>
        <v>43437</v>
      </c>
      <c r="K1705" s="13">
        <f t="shared" si="437"/>
        <v>243</v>
      </c>
      <c r="L1705" s="9">
        <f t="shared" si="432"/>
        <v>1.0251607519999999</v>
      </c>
      <c r="M1705" s="69">
        <f t="shared" ca="1" si="433"/>
        <v>1.0684068</v>
      </c>
      <c r="N1705" s="68">
        <f t="shared" si="434"/>
        <v>0</v>
      </c>
      <c r="O1705" s="64">
        <f t="shared" ca="1" si="435"/>
        <v>5020990.2151985001</v>
      </c>
      <c r="P1705" s="70">
        <f t="shared" si="436"/>
        <v>0</v>
      </c>
      <c r="Q1705" s="67"/>
      <c r="R1705" s="66"/>
      <c r="S1705" s="66"/>
      <c r="T1705" s="66"/>
      <c r="U1705" s="66"/>
      <c r="V1705" s="6"/>
      <c r="W1705" s="6"/>
      <c r="X1705" s="6"/>
      <c r="Y1705" s="7"/>
      <c r="Z1705" s="1"/>
      <c r="AA1705" s="6"/>
      <c r="AB1705" s="7"/>
      <c r="AC1705" s="7"/>
      <c r="AD1705" s="7"/>
      <c r="AE1705" s="6"/>
      <c r="AF1705" s="8"/>
      <c r="AG1705" s="6"/>
      <c r="AH1705" s="1"/>
      <c r="AI1705" s="3"/>
      <c r="AJ1705" s="3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  <c r="CG1705" s="1"/>
      <c r="CH1705" s="1"/>
      <c r="CI1705" s="1"/>
      <c r="CJ1705" s="1"/>
      <c r="CK1705" s="1"/>
      <c r="CL1705" s="1"/>
      <c r="CM1705" s="1"/>
      <c r="CN1705" s="1"/>
      <c r="CO1705" s="1"/>
      <c r="CP1705" s="1"/>
      <c r="CQ1705" s="1"/>
      <c r="CR1705" s="1"/>
      <c r="CS1705" s="1"/>
      <c r="CT1705" s="1"/>
      <c r="CU1705" s="1"/>
      <c r="CV1705" s="1"/>
      <c r="CW1705" s="1"/>
      <c r="CX1705" s="1"/>
      <c r="CY1705" s="1"/>
      <c r="CZ1705" s="1"/>
      <c r="DA1705" s="1"/>
      <c r="DB1705" s="1"/>
      <c r="DC1705" s="1"/>
      <c r="DD1705" s="1"/>
      <c r="DE1705" s="1"/>
      <c r="DF1705" s="1"/>
      <c r="DG1705" s="1"/>
      <c r="DH1705" s="1"/>
      <c r="DI1705" s="1"/>
      <c r="DJ1705" s="1"/>
      <c r="DK1705" s="1"/>
      <c r="DL1705" s="1"/>
      <c r="DM1705" s="1"/>
      <c r="DN1705" s="1"/>
      <c r="DO1705" s="1"/>
      <c r="DP1705" s="1"/>
      <c r="DQ1705" s="1"/>
      <c r="DR1705" s="1"/>
      <c r="DS1705" s="1"/>
      <c r="DT1705" s="1"/>
      <c r="DU1705" s="1"/>
      <c r="DV1705" s="1"/>
      <c r="DW1705" s="1"/>
      <c r="DX1705" s="1"/>
      <c r="DY1705" s="1"/>
      <c r="DZ1705" s="1"/>
      <c r="EA1705" s="1"/>
      <c r="EB1705" s="1"/>
      <c r="EC1705" s="1"/>
      <c r="ED1705" s="1"/>
      <c r="EE1705" s="1"/>
      <c r="EF1705" s="1"/>
      <c r="EG1705" s="1"/>
      <c r="EH1705" s="1"/>
      <c r="EI1705" s="1"/>
      <c r="EJ1705" s="1"/>
      <c r="EK1705" s="1"/>
      <c r="EL1705" s="1"/>
      <c r="EM1705" s="1"/>
      <c r="EN1705" s="1"/>
      <c r="EO1705" s="1"/>
      <c r="EP1705" s="1"/>
      <c r="EQ1705" s="1"/>
      <c r="ER1705" s="1"/>
      <c r="ES1705" s="1"/>
      <c r="ET1705" s="1"/>
      <c r="EU1705" s="1"/>
      <c r="EV1705" s="1"/>
      <c r="EW1705" s="1"/>
      <c r="EX1705" s="1"/>
      <c r="EY1705" s="1"/>
      <c r="EZ1705" s="1"/>
      <c r="FA1705" s="1"/>
      <c r="FB1705" s="1"/>
      <c r="FC1705" s="1"/>
      <c r="FD1705" s="1"/>
      <c r="FE1705" s="1"/>
      <c r="FF1705" s="1"/>
      <c r="FG1705" s="1"/>
      <c r="FH1705" s="1"/>
      <c r="FI1705" s="1"/>
      <c r="FJ1705" s="1"/>
      <c r="FK1705" s="1"/>
      <c r="FL1705" s="1"/>
      <c r="FM1705" s="1"/>
      <c r="FN1705" s="1"/>
      <c r="FO1705" s="1"/>
      <c r="FP1705" s="1"/>
      <c r="FQ1705" s="1"/>
      <c r="FR1705" s="1"/>
      <c r="FS1705" s="1"/>
      <c r="FT1705" s="1"/>
      <c r="FU1705" s="1"/>
      <c r="FV1705" s="1"/>
      <c r="FW1705" s="1"/>
      <c r="FX1705" s="1"/>
      <c r="FY1705" s="1"/>
      <c r="FZ1705" s="1"/>
      <c r="GA1705" s="1"/>
      <c r="GB1705" s="1"/>
      <c r="GC1705" s="1"/>
      <c r="GD1705" s="1"/>
      <c r="GE1705" s="1"/>
      <c r="GF1705" s="1"/>
      <c r="GG1705" s="1"/>
      <c r="GH1705" s="1"/>
      <c r="GI1705" s="1"/>
      <c r="GJ1705" s="1"/>
      <c r="GK1705" s="1"/>
      <c r="GL1705" s="1"/>
      <c r="GM1705" s="1"/>
      <c r="GN1705" s="1"/>
      <c r="GO1705" s="1"/>
      <c r="GP1705" s="1"/>
      <c r="GQ1705" s="1"/>
      <c r="GR1705" s="1"/>
      <c r="GS1705" s="1"/>
      <c r="GT1705" s="1"/>
      <c r="GU1705" s="1"/>
      <c r="GV1705" s="1"/>
      <c r="GW1705" s="1"/>
      <c r="GX1705" s="1"/>
      <c r="GY1705" s="1"/>
      <c r="GZ1705" s="1"/>
      <c r="HA1705" s="1"/>
      <c r="HB1705" s="1"/>
      <c r="HC1705" s="1"/>
      <c r="HD1705" s="1"/>
      <c r="HE1705" s="1"/>
      <c r="HF1705" s="1"/>
      <c r="HG1705" s="1"/>
      <c r="HH1705" s="1"/>
      <c r="HI1705" s="1"/>
      <c r="HJ1705" s="1"/>
      <c r="HK1705" s="1"/>
      <c r="HL1705" s="1"/>
    </row>
    <row r="1706" spans="1:220" x14ac:dyDescent="0.2">
      <c r="A1706" s="63">
        <f t="shared" si="438"/>
        <v>43681</v>
      </c>
      <c r="B1706" s="12">
        <f t="shared" ca="1" si="426"/>
        <v>78428002.655941069</v>
      </c>
      <c r="C1706" s="71">
        <f t="shared" si="427"/>
        <v>73398992.719999999</v>
      </c>
      <c r="D1706" s="65">
        <f ca="1">IF(A1706&lt;$B$1,VLOOKUP(A1706,[1]DI!$A$4:$B$15000,2,FALSE),0)</f>
        <v>0</v>
      </c>
      <c r="E1706" s="11">
        <f t="shared" ca="1" si="428"/>
        <v>1</v>
      </c>
      <c r="F1706" s="64">
        <f ca="1">(TRUNC(PRODUCT($E$16:$E1705),16))</f>
        <v>1.5722841752221901</v>
      </c>
      <c r="G1706" s="64">
        <f t="shared" ca="1" si="429"/>
        <v>1.50864260980201</v>
      </c>
      <c r="H1706" s="64">
        <f t="shared" ca="1" si="430"/>
        <v>1.04218465</v>
      </c>
      <c r="I1706" s="65">
        <f t="shared" si="439"/>
        <v>3.7499999999999999E-2</v>
      </c>
      <c r="J1706" s="66">
        <f t="shared" si="431"/>
        <v>43437</v>
      </c>
      <c r="K1706" s="13">
        <f t="shared" si="437"/>
        <v>244</v>
      </c>
      <c r="L1706" s="9">
        <f t="shared" si="432"/>
        <v>1.025265592</v>
      </c>
      <c r="M1706" s="69">
        <f t="shared" ca="1" si="433"/>
        <v>1.068516062</v>
      </c>
      <c r="N1706" s="68">
        <f t="shared" si="434"/>
        <v>0</v>
      </c>
      <c r="O1706" s="64">
        <f t="shared" ca="1" si="435"/>
        <v>5029009.9359410703</v>
      </c>
      <c r="P1706" s="70">
        <f t="shared" si="436"/>
        <v>0</v>
      </c>
      <c r="Q1706" s="67"/>
      <c r="R1706" s="66"/>
      <c r="S1706" s="66"/>
      <c r="T1706" s="66"/>
      <c r="U1706" s="66"/>
      <c r="V1706" s="6"/>
      <c r="W1706" s="6"/>
      <c r="X1706" s="6"/>
      <c r="Y1706" s="7"/>
      <c r="Z1706" s="1"/>
      <c r="AA1706" s="6"/>
      <c r="AB1706" s="7"/>
      <c r="AC1706" s="7"/>
      <c r="AD1706" s="7"/>
      <c r="AE1706" s="6"/>
      <c r="AF1706" s="8"/>
      <c r="AG1706" s="6"/>
      <c r="AH1706" s="1"/>
      <c r="AI1706" s="3"/>
      <c r="AJ1706" s="3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  <c r="CG1706" s="1"/>
      <c r="CH1706" s="1"/>
      <c r="CI1706" s="1"/>
      <c r="CJ1706" s="1"/>
      <c r="CK1706" s="1"/>
      <c r="CL1706" s="1"/>
      <c r="CM1706" s="1"/>
      <c r="CN1706" s="1"/>
      <c r="CO1706" s="1"/>
      <c r="CP1706" s="1"/>
      <c r="CQ1706" s="1"/>
      <c r="CR1706" s="1"/>
      <c r="CS1706" s="1"/>
      <c r="CT1706" s="1"/>
      <c r="CU1706" s="1"/>
      <c r="CV1706" s="1"/>
      <c r="CW1706" s="1"/>
      <c r="CX1706" s="1"/>
      <c r="CY1706" s="1"/>
      <c r="CZ1706" s="1"/>
      <c r="DA1706" s="1"/>
      <c r="DB1706" s="1"/>
      <c r="DC1706" s="1"/>
      <c r="DD1706" s="1"/>
      <c r="DE1706" s="1"/>
      <c r="DF1706" s="1"/>
      <c r="DG1706" s="1"/>
      <c r="DH1706" s="1"/>
      <c r="DI1706" s="1"/>
      <c r="DJ1706" s="1"/>
      <c r="DK1706" s="1"/>
      <c r="DL1706" s="1"/>
      <c r="DM1706" s="1"/>
      <c r="DN1706" s="1"/>
      <c r="DO1706" s="1"/>
      <c r="DP1706" s="1"/>
      <c r="DQ1706" s="1"/>
      <c r="DR1706" s="1"/>
      <c r="DS1706" s="1"/>
      <c r="DT1706" s="1"/>
      <c r="DU1706" s="1"/>
      <c r="DV1706" s="1"/>
      <c r="DW1706" s="1"/>
      <c r="DX1706" s="1"/>
      <c r="DY1706" s="1"/>
      <c r="DZ1706" s="1"/>
      <c r="EA1706" s="1"/>
      <c r="EB1706" s="1"/>
      <c r="EC1706" s="1"/>
      <c r="ED1706" s="1"/>
      <c r="EE1706" s="1"/>
      <c r="EF1706" s="1"/>
      <c r="EG1706" s="1"/>
      <c r="EH1706" s="1"/>
      <c r="EI1706" s="1"/>
      <c r="EJ1706" s="1"/>
      <c r="EK1706" s="1"/>
      <c r="EL1706" s="1"/>
      <c r="EM1706" s="1"/>
      <c r="EN1706" s="1"/>
      <c r="EO1706" s="1"/>
      <c r="EP1706" s="1"/>
      <c r="EQ1706" s="1"/>
      <c r="ER1706" s="1"/>
      <c r="ES1706" s="1"/>
      <c r="ET1706" s="1"/>
      <c r="EU1706" s="1"/>
      <c r="EV1706" s="1"/>
      <c r="EW1706" s="1"/>
      <c r="EX1706" s="1"/>
      <c r="EY1706" s="1"/>
      <c r="EZ1706" s="1"/>
      <c r="FA1706" s="1"/>
      <c r="FB1706" s="1"/>
      <c r="FC1706" s="1"/>
      <c r="FD1706" s="1"/>
      <c r="FE1706" s="1"/>
      <c r="FF1706" s="1"/>
      <c r="FG1706" s="1"/>
      <c r="FH1706" s="1"/>
      <c r="FI1706" s="1"/>
      <c r="FJ1706" s="1"/>
      <c r="FK1706" s="1"/>
      <c r="FL1706" s="1"/>
      <c r="FM1706" s="1"/>
      <c r="FN1706" s="1"/>
      <c r="FO1706" s="1"/>
      <c r="FP1706" s="1"/>
      <c r="FQ1706" s="1"/>
      <c r="FR1706" s="1"/>
      <c r="FS1706" s="1"/>
      <c r="FT1706" s="1"/>
      <c r="FU1706" s="1"/>
      <c r="FV1706" s="1"/>
      <c r="FW1706" s="1"/>
      <c r="FX1706" s="1"/>
      <c r="FY1706" s="1"/>
      <c r="FZ1706" s="1"/>
      <c r="GA1706" s="1"/>
      <c r="GB1706" s="1"/>
      <c r="GC1706" s="1"/>
      <c r="GD1706" s="1"/>
      <c r="GE1706" s="1"/>
      <c r="GF1706" s="1"/>
      <c r="GG1706" s="1"/>
      <c r="GH1706" s="1"/>
      <c r="GI1706" s="1"/>
      <c r="GJ1706" s="1"/>
      <c r="GK1706" s="1"/>
      <c r="GL1706" s="1"/>
      <c r="GM1706" s="1"/>
      <c r="GN1706" s="1"/>
      <c r="GO1706" s="1"/>
      <c r="GP1706" s="1"/>
      <c r="GQ1706" s="1"/>
      <c r="GR1706" s="1"/>
      <c r="GS1706" s="1"/>
      <c r="GT1706" s="1"/>
      <c r="GU1706" s="1"/>
      <c r="GV1706" s="1"/>
      <c r="GW1706" s="1"/>
      <c r="GX1706" s="1"/>
      <c r="GY1706" s="1"/>
      <c r="GZ1706" s="1"/>
      <c r="HA1706" s="1"/>
      <c r="HB1706" s="1"/>
      <c r="HC1706" s="1"/>
      <c r="HD1706" s="1"/>
      <c r="HE1706" s="1"/>
      <c r="HF1706" s="1"/>
      <c r="HG1706" s="1"/>
      <c r="HH1706" s="1"/>
      <c r="HI1706" s="1"/>
      <c r="HJ1706" s="1"/>
      <c r="HK1706" s="1"/>
      <c r="HL1706" s="1"/>
    </row>
    <row r="1707" spans="1:220" x14ac:dyDescent="0.2">
      <c r="A1707" s="63">
        <f t="shared" si="438"/>
        <v>43682</v>
      </c>
      <c r="B1707" s="12">
        <f t="shared" ca="1" si="426"/>
        <v>78436023.184072554</v>
      </c>
      <c r="C1707" s="71">
        <f t="shared" si="427"/>
        <v>73398992.719999999</v>
      </c>
      <c r="D1707" s="65">
        <f ca="1">IF(A1707&lt;$B$1,VLOOKUP(A1707,[1]DI!$A$4:$B$15000,2,FALSE),0)</f>
        <v>5.8999999999999997E-2</v>
      </c>
      <c r="E1707" s="11">
        <f t="shared" ca="1" si="428"/>
        <v>1.00022751</v>
      </c>
      <c r="F1707" s="64">
        <f ca="1">(TRUNC(PRODUCT($E$16:$E1706),16))</f>
        <v>1.5722841752221901</v>
      </c>
      <c r="G1707" s="64">
        <f t="shared" ca="1" si="429"/>
        <v>1.50864260980201</v>
      </c>
      <c r="H1707" s="64">
        <f t="shared" ca="1" si="430"/>
        <v>1.04218465</v>
      </c>
      <c r="I1707" s="65">
        <f t="shared" si="439"/>
        <v>3.7499999999999999E-2</v>
      </c>
      <c r="J1707" s="66">
        <f t="shared" si="431"/>
        <v>43437</v>
      </c>
      <c r="K1707" s="13">
        <f t="shared" si="437"/>
        <v>245</v>
      </c>
      <c r="L1707" s="9">
        <f t="shared" si="432"/>
        <v>1.025370442</v>
      </c>
      <c r="M1707" s="69">
        <f t="shared" ca="1" si="433"/>
        <v>1.0686253349999999</v>
      </c>
      <c r="N1707" s="68">
        <f t="shared" si="434"/>
        <v>0</v>
      </c>
      <c r="O1707" s="64">
        <f t="shared" ca="1" si="435"/>
        <v>5037030.4640725497</v>
      </c>
      <c r="P1707" s="70">
        <f t="shared" si="436"/>
        <v>0</v>
      </c>
      <c r="Q1707" s="67"/>
      <c r="R1707" s="66"/>
      <c r="S1707" s="66"/>
      <c r="T1707" s="66"/>
      <c r="U1707" s="66"/>
      <c r="V1707" s="6"/>
      <c r="W1707" s="6"/>
      <c r="X1707" s="6"/>
      <c r="Y1707" s="7"/>
      <c r="Z1707" s="1"/>
      <c r="AA1707" s="6"/>
      <c r="AB1707" s="7"/>
      <c r="AC1707" s="7"/>
      <c r="AD1707" s="7"/>
      <c r="AE1707" s="6"/>
      <c r="AF1707" s="8"/>
      <c r="AG1707" s="6"/>
      <c r="AH1707" s="1"/>
      <c r="AI1707" s="3"/>
      <c r="AJ1707" s="3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s="1"/>
      <c r="CJ1707" s="1"/>
      <c r="CK1707" s="1"/>
      <c r="CL1707" s="1"/>
      <c r="CM1707" s="1"/>
      <c r="CN1707" s="1"/>
      <c r="CO1707" s="1"/>
      <c r="CP1707" s="1"/>
      <c r="CQ1707" s="1"/>
      <c r="CR1707" s="1"/>
      <c r="CS1707" s="1"/>
      <c r="CT1707" s="1"/>
      <c r="CU1707" s="1"/>
      <c r="CV1707" s="1"/>
      <c r="CW1707" s="1"/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  <c r="DI1707" s="1"/>
      <c r="DJ1707" s="1"/>
      <c r="DK1707" s="1"/>
      <c r="DL1707" s="1"/>
      <c r="DM1707" s="1"/>
      <c r="DN1707" s="1"/>
      <c r="DO1707" s="1"/>
      <c r="DP1707" s="1"/>
      <c r="DQ1707" s="1"/>
      <c r="DR1707" s="1"/>
      <c r="DS1707" s="1"/>
      <c r="DT1707" s="1"/>
      <c r="DU1707" s="1"/>
      <c r="DV1707" s="1"/>
      <c r="DW1707" s="1"/>
      <c r="DX1707" s="1"/>
      <c r="DY1707" s="1"/>
      <c r="DZ1707" s="1"/>
      <c r="EA1707" s="1"/>
      <c r="EB1707" s="1"/>
      <c r="EC1707" s="1"/>
      <c r="ED1707" s="1"/>
      <c r="EE1707" s="1"/>
      <c r="EF1707" s="1"/>
      <c r="EG1707" s="1"/>
      <c r="EH1707" s="1"/>
      <c r="EI1707" s="1"/>
      <c r="EJ1707" s="1"/>
      <c r="EK1707" s="1"/>
      <c r="EL1707" s="1"/>
      <c r="EM1707" s="1"/>
      <c r="EN1707" s="1"/>
      <c r="EO1707" s="1"/>
      <c r="EP1707" s="1"/>
      <c r="EQ1707" s="1"/>
      <c r="ER1707" s="1"/>
      <c r="ES1707" s="1"/>
      <c r="ET1707" s="1"/>
      <c r="EU1707" s="1"/>
      <c r="EV1707" s="1"/>
      <c r="EW1707" s="1"/>
      <c r="EX1707" s="1"/>
      <c r="EY1707" s="1"/>
      <c r="EZ1707" s="1"/>
      <c r="FA1707" s="1"/>
      <c r="FB1707" s="1"/>
      <c r="FC1707" s="1"/>
      <c r="FD1707" s="1"/>
      <c r="FE1707" s="1"/>
      <c r="FF1707" s="1"/>
      <c r="FG1707" s="1"/>
      <c r="FH1707" s="1"/>
      <c r="FI1707" s="1"/>
      <c r="FJ1707" s="1"/>
      <c r="FK1707" s="1"/>
      <c r="FL1707" s="1"/>
      <c r="FM1707" s="1"/>
      <c r="FN1707" s="1"/>
      <c r="FO1707" s="1"/>
      <c r="FP1707" s="1"/>
      <c r="FQ1707" s="1"/>
      <c r="FR1707" s="1"/>
      <c r="FS1707" s="1"/>
      <c r="FT1707" s="1"/>
      <c r="FU1707" s="1"/>
      <c r="FV1707" s="1"/>
      <c r="FW1707" s="1"/>
      <c r="FX1707" s="1"/>
      <c r="FY1707" s="1"/>
      <c r="FZ1707" s="1"/>
      <c r="GA1707" s="1"/>
      <c r="GB1707" s="1"/>
      <c r="GC1707" s="1"/>
      <c r="GD1707" s="1"/>
      <c r="GE1707" s="1"/>
      <c r="GF1707" s="1"/>
      <c r="GG1707" s="1"/>
      <c r="GH1707" s="1"/>
      <c r="GI1707" s="1"/>
      <c r="GJ1707" s="1"/>
      <c r="GK1707" s="1"/>
      <c r="GL1707" s="1"/>
      <c r="GM1707" s="1"/>
      <c r="GN1707" s="1"/>
      <c r="GO1707" s="1"/>
      <c r="GP1707" s="1"/>
      <c r="GQ1707" s="1"/>
      <c r="GR1707" s="1"/>
      <c r="GS1707" s="1"/>
      <c r="GT1707" s="1"/>
      <c r="GU1707" s="1"/>
      <c r="GV1707" s="1"/>
      <c r="GW1707" s="1"/>
      <c r="GX1707" s="1"/>
      <c r="GY1707" s="1"/>
      <c r="GZ1707" s="1"/>
      <c r="HA1707" s="1"/>
      <c r="HB1707" s="1"/>
      <c r="HC1707" s="1"/>
      <c r="HD1707" s="1"/>
      <c r="HE1707" s="1"/>
      <c r="HF1707" s="1"/>
      <c r="HG1707" s="1"/>
      <c r="HH1707" s="1"/>
      <c r="HI1707" s="1"/>
      <c r="HJ1707" s="1"/>
      <c r="HK1707" s="1"/>
      <c r="HL1707" s="1"/>
    </row>
    <row r="1708" spans="1:220" x14ac:dyDescent="0.2">
      <c r="A1708" s="63">
        <f t="shared" si="438"/>
        <v>43683</v>
      </c>
      <c r="B1708" s="12">
        <f t="shared" ca="1" si="426"/>
        <v>78461891.558071837</v>
      </c>
      <c r="C1708" s="71">
        <f t="shared" si="427"/>
        <v>73398992.719999999</v>
      </c>
      <c r="D1708" s="65">
        <f ca="1">IF(A1708&lt;$B$1,VLOOKUP(A1708,[1]DI!$A$4:$B$15000,2,FALSE),0)</f>
        <v>5.8999999999999997E-2</v>
      </c>
      <c r="E1708" s="11">
        <f t="shared" ca="1" si="428"/>
        <v>1.00022751</v>
      </c>
      <c r="F1708" s="64">
        <f ca="1">(TRUNC(PRODUCT($E$16:$E1707),16))</f>
        <v>1.5726418855949</v>
      </c>
      <c r="G1708" s="64">
        <f t="shared" ca="1" si="429"/>
        <v>1.50864260980201</v>
      </c>
      <c r="H1708" s="64">
        <f t="shared" ca="1" si="430"/>
        <v>1.0424217600000001</v>
      </c>
      <c r="I1708" s="65">
        <f t="shared" si="439"/>
        <v>3.7499999999999999E-2</v>
      </c>
      <c r="J1708" s="66">
        <f t="shared" si="431"/>
        <v>43437</v>
      </c>
      <c r="K1708" s="13">
        <f t="shared" si="437"/>
        <v>246</v>
      </c>
      <c r="L1708" s="9">
        <f t="shared" si="432"/>
        <v>1.0254753029999999</v>
      </c>
      <c r="M1708" s="69">
        <f t="shared" ca="1" si="433"/>
        <v>1.06897777</v>
      </c>
      <c r="N1708" s="68">
        <f t="shared" si="434"/>
        <v>0</v>
      </c>
      <c r="O1708" s="64">
        <f t="shared" ca="1" si="435"/>
        <v>5062898.8380718399</v>
      </c>
      <c r="P1708" s="70">
        <f t="shared" si="436"/>
        <v>0</v>
      </c>
      <c r="Q1708" s="67"/>
      <c r="R1708" s="66"/>
      <c r="S1708" s="66"/>
      <c r="T1708" s="66"/>
      <c r="U1708" s="66"/>
      <c r="V1708" s="6"/>
      <c r="W1708" s="6"/>
      <c r="X1708" s="6"/>
      <c r="Y1708" s="7"/>
      <c r="Z1708" s="1"/>
      <c r="AA1708" s="6"/>
      <c r="AB1708" s="7"/>
      <c r="AC1708" s="7"/>
      <c r="AD1708" s="7"/>
      <c r="AE1708" s="6"/>
      <c r="AF1708" s="8"/>
      <c r="AG1708" s="6"/>
      <c r="AH1708" s="1"/>
      <c r="AI1708" s="3"/>
      <c r="AJ1708" s="3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  <c r="CO1708" s="1"/>
      <c r="CP1708" s="1"/>
      <c r="CQ1708" s="1"/>
      <c r="CR1708" s="1"/>
      <c r="CS1708" s="1"/>
      <c r="CT1708" s="1"/>
      <c r="CU1708" s="1"/>
      <c r="CV1708" s="1"/>
      <c r="CW1708" s="1"/>
      <c r="CX1708" s="1"/>
      <c r="CY1708" s="1"/>
      <c r="CZ1708" s="1"/>
      <c r="DA1708" s="1"/>
      <c r="DB1708" s="1"/>
      <c r="DC1708" s="1"/>
      <c r="DD1708" s="1"/>
      <c r="DE1708" s="1"/>
      <c r="DF1708" s="1"/>
      <c r="DG1708" s="1"/>
      <c r="DH1708" s="1"/>
      <c r="DI1708" s="1"/>
      <c r="DJ1708" s="1"/>
      <c r="DK1708" s="1"/>
      <c r="DL1708" s="1"/>
      <c r="DM1708" s="1"/>
      <c r="DN1708" s="1"/>
      <c r="DO1708" s="1"/>
      <c r="DP1708" s="1"/>
      <c r="DQ1708" s="1"/>
      <c r="DR1708" s="1"/>
      <c r="DS1708" s="1"/>
      <c r="DT1708" s="1"/>
      <c r="DU1708" s="1"/>
      <c r="DV1708" s="1"/>
      <c r="DW1708" s="1"/>
      <c r="DX1708" s="1"/>
      <c r="DY1708" s="1"/>
      <c r="DZ1708" s="1"/>
      <c r="EA1708" s="1"/>
      <c r="EB1708" s="1"/>
      <c r="EC1708" s="1"/>
      <c r="ED1708" s="1"/>
      <c r="EE1708" s="1"/>
      <c r="EF1708" s="1"/>
      <c r="EG1708" s="1"/>
      <c r="EH1708" s="1"/>
      <c r="EI1708" s="1"/>
      <c r="EJ1708" s="1"/>
      <c r="EK1708" s="1"/>
      <c r="EL1708" s="1"/>
      <c r="EM1708" s="1"/>
      <c r="EN1708" s="1"/>
      <c r="EO1708" s="1"/>
      <c r="EP1708" s="1"/>
      <c r="EQ1708" s="1"/>
      <c r="ER1708" s="1"/>
      <c r="ES1708" s="1"/>
      <c r="ET1708" s="1"/>
      <c r="EU1708" s="1"/>
      <c r="EV1708" s="1"/>
      <c r="EW1708" s="1"/>
      <c r="EX1708" s="1"/>
      <c r="EY1708" s="1"/>
      <c r="EZ1708" s="1"/>
      <c r="FA1708" s="1"/>
      <c r="FB1708" s="1"/>
      <c r="FC1708" s="1"/>
      <c r="FD1708" s="1"/>
      <c r="FE1708" s="1"/>
      <c r="FF1708" s="1"/>
      <c r="FG1708" s="1"/>
      <c r="FH1708" s="1"/>
      <c r="FI1708" s="1"/>
      <c r="FJ1708" s="1"/>
      <c r="FK1708" s="1"/>
      <c r="FL1708" s="1"/>
      <c r="FM1708" s="1"/>
      <c r="FN1708" s="1"/>
      <c r="FO1708" s="1"/>
      <c r="FP1708" s="1"/>
      <c r="FQ1708" s="1"/>
      <c r="FR1708" s="1"/>
      <c r="FS1708" s="1"/>
      <c r="FT1708" s="1"/>
      <c r="FU1708" s="1"/>
      <c r="FV1708" s="1"/>
      <c r="FW1708" s="1"/>
      <c r="FX1708" s="1"/>
      <c r="FY1708" s="1"/>
      <c r="FZ1708" s="1"/>
      <c r="GA1708" s="1"/>
      <c r="GB1708" s="1"/>
      <c r="GC1708" s="1"/>
      <c r="GD1708" s="1"/>
      <c r="GE1708" s="1"/>
      <c r="GF1708" s="1"/>
      <c r="GG1708" s="1"/>
      <c r="GH1708" s="1"/>
      <c r="GI1708" s="1"/>
      <c r="GJ1708" s="1"/>
      <c r="GK1708" s="1"/>
      <c r="GL1708" s="1"/>
      <c r="GM1708" s="1"/>
      <c r="GN1708" s="1"/>
      <c r="GO1708" s="1"/>
      <c r="GP1708" s="1"/>
      <c r="GQ1708" s="1"/>
      <c r="GR1708" s="1"/>
      <c r="GS1708" s="1"/>
      <c r="GT1708" s="1"/>
      <c r="GU1708" s="1"/>
      <c r="GV1708" s="1"/>
      <c r="GW1708" s="1"/>
      <c r="GX1708" s="1"/>
      <c r="GY1708" s="1"/>
      <c r="GZ1708" s="1"/>
      <c r="HA1708" s="1"/>
      <c r="HB1708" s="1"/>
      <c r="HC1708" s="1"/>
      <c r="HD1708" s="1"/>
      <c r="HE1708" s="1"/>
      <c r="HF1708" s="1"/>
      <c r="HG1708" s="1"/>
      <c r="HH1708" s="1"/>
      <c r="HI1708" s="1"/>
      <c r="HJ1708" s="1"/>
      <c r="HK1708" s="1"/>
      <c r="HL1708" s="1"/>
    </row>
    <row r="1709" spans="1:220" x14ac:dyDescent="0.2">
      <c r="A1709" s="63">
        <f t="shared" si="438"/>
        <v>43684</v>
      </c>
      <c r="B1709" s="12">
        <f t="shared" ca="1" si="426"/>
        <v>78487768.152758285</v>
      </c>
      <c r="C1709" s="71">
        <f t="shared" si="427"/>
        <v>73398992.719999999</v>
      </c>
      <c r="D1709" s="65">
        <f ca="1">IF(A1709&lt;$B$1,VLOOKUP(A1709,[1]DI!$A$4:$B$15000,2,FALSE),0)</f>
        <v>5.8999999999999997E-2</v>
      </c>
      <c r="E1709" s="11">
        <f t="shared" ca="1" si="428"/>
        <v>1.00022751</v>
      </c>
      <c r="F1709" s="64">
        <f ca="1">(TRUNC(PRODUCT($E$16:$E1708),16))</f>
        <v>1.5729996773502899</v>
      </c>
      <c r="G1709" s="64">
        <f t="shared" ca="1" si="429"/>
        <v>1.50864260980201</v>
      </c>
      <c r="H1709" s="64">
        <f t="shared" ca="1" si="430"/>
        <v>1.04265892</v>
      </c>
      <c r="I1709" s="65">
        <f t="shared" si="439"/>
        <v>3.7499999999999999E-2</v>
      </c>
      <c r="J1709" s="66">
        <f t="shared" si="431"/>
        <v>43437</v>
      </c>
      <c r="K1709" s="13">
        <f t="shared" si="437"/>
        <v>247</v>
      </c>
      <c r="L1709" s="9">
        <f t="shared" si="432"/>
        <v>1.0255801739999999</v>
      </c>
      <c r="M1709" s="69">
        <f t="shared" ca="1" si="433"/>
        <v>1.0693303169999999</v>
      </c>
      <c r="N1709" s="68">
        <f t="shared" si="434"/>
        <v>0</v>
      </c>
      <c r="O1709" s="64">
        <f t="shared" ca="1" si="435"/>
        <v>5088775.4327582903</v>
      </c>
      <c r="P1709" s="70">
        <f t="shared" si="436"/>
        <v>0</v>
      </c>
      <c r="Q1709" s="67"/>
      <c r="R1709" s="66"/>
      <c r="S1709" s="66"/>
      <c r="T1709" s="66"/>
      <c r="U1709" s="66"/>
      <c r="V1709" s="6"/>
      <c r="W1709" s="6"/>
      <c r="X1709" s="6"/>
      <c r="Y1709" s="7"/>
      <c r="Z1709" s="1"/>
      <c r="AA1709" s="6"/>
      <c r="AB1709" s="7"/>
      <c r="AC1709" s="7"/>
      <c r="AD1709" s="7"/>
      <c r="AE1709" s="6"/>
      <c r="AF1709" s="8"/>
      <c r="AG1709" s="6"/>
      <c r="AH1709" s="1"/>
      <c r="AI1709" s="3"/>
      <c r="AJ1709" s="3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  <c r="DI1709" s="1"/>
      <c r="DJ1709" s="1"/>
      <c r="DK1709" s="1"/>
      <c r="DL1709" s="1"/>
      <c r="DM1709" s="1"/>
      <c r="DN1709" s="1"/>
      <c r="DO1709" s="1"/>
      <c r="DP1709" s="1"/>
      <c r="DQ1709" s="1"/>
      <c r="DR1709" s="1"/>
      <c r="DS1709" s="1"/>
      <c r="DT1709" s="1"/>
      <c r="DU1709" s="1"/>
      <c r="DV1709" s="1"/>
      <c r="DW1709" s="1"/>
      <c r="DX1709" s="1"/>
      <c r="DY1709" s="1"/>
      <c r="DZ1709" s="1"/>
      <c r="EA1709" s="1"/>
      <c r="EB1709" s="1"/>
      <c r="EC1709" s="1"/>
      <c r="ED1709" s="1"/>
      <c r="EE1709" s="1"/>
      <c r="EF1709" s="1"/>
      <c r="EG1709" s="1"/>
      <c r="EH1709" s="1"/>
      <c r="EI1709" s="1"/>
      <c r="EJ1709" s="1"/>
      <c r="EK1709" s="1"/>
      <c r="EL1709" s="1"/>
      <c r="EM1709" s="1"/>
      <c r="EN1709" s="1"/>
      <c r="EO1709" s="1"/>
      <c r="EP1709" s="1"/>
      <c r="EQ1709" s="1"/>
      <c r="ER1709" s="1"/>
      <c r="ES1709" s="1"/>
      <c r="ET1709" s="1"/>
      <c r="EU1709" s="1"/>
      <c r="EV1709" s="1"/>
      <c r="EW1709" s="1"/>
      <c r="EX1709" s="1"/>
      <c r="EY1709" s="1"/>
      <c r="EZ1709" s="1"/>
      <c r="FA1709" s="1"/>
      <c r="FB1709" s="1"/>
      <c r="FC1709" s="1"/>
      <c r="FD1709" s="1"/>
      <c r="FE1709" s="1"/>
      <c r="FF1709" s="1"/>
      <c r="FG1709" s="1"/>
      <c r="FH1709" s="1"/>
      <c r="FI1709" s="1"/>
      <c r="FJ1709" s="1"/>
      <c r="FK1709" s="1"/>
      <c r="FL1709" s="1"/>
      <c r="FM1709" s="1"/>
      <c r="FN1709" s="1"/>
      <c r="FO1709" s="1"/>
      <c r="FP1709" s="1"/>
      <c r="FQ1709" s="1"/>
      <c r="FR1709" s="1"/>
      <c r="FS1709" s="1"/>
      <c r="FT1709" s="1"/>
      <c r="FU1709" s="1"/>
      <c r="FV1709" s="1"/>
      <c r="FW1709" s="1"/>
      <c r="FX1709" s="1"/>
      <c r="FY1709" s="1"/>
      <c r="FZ1709" s="1"/>
      <c r="GA1709" s="1"/>
      <c r="GB1709" s="1"/>
      <c r="GC1709" s="1"/>
      <c r="GD1709" s="1"/>
      <c r="GE1709" s="1"/>
      <c r="GF1709" s="1"/>
      <c r="GG1709" s="1"/>
      <c r="GH1709" s="1"/>
      <c r="GI1709" s="1"/>
      <c r="GJ1709" s="1"/>
      <c r="GK1709" s="1"/>
      <c r="GL1709" s="1"/>
      <c r="GM1709" s="1"/>
      <c r="GN1709" s="1"/>
      <c r="GO1709" s="1"/>
      <c r="GP1709" s="1"/>
      <c r="GQ1709" s="1"/>
      <c r="GR1709" s="1"/>
      <c r="GS1709" s="1"/>
      <c r="GT1709" s="1"/>
      <c r="GU1709" s="1"/>
      <c r="GV1709" s="1"/>
      <c r="GW1709" s="1"/>
      <c r="GX1709" s="1"/>
      <c r="GY1709" s="1"/>
      <c r="GZ1709" s="1"/>
      <c r="HA1709" s="1"/>
      <c r="HB1709" s="1"/>
      <c r="HC1709" s="1"/>
      <c r="HD1709" s="1"/>
      <c r="HE1709" s="1"/>
      <c r="HF1709" s="1"/>
      <c r="HG1709" s="1"/>
      <c r="HH1709" s="1"/>
      <c r="HI1709" s="1"/>
      <c r="HJ1709" s="1"/>
      <c r="HK1709" s="1"/>
      <c r="HL1709" s="1"/>
    </row>
    <row r="1710" spans="1:220" x14ac:dyDescent="0.2">
      <c r="A1710" s="63">
        <f t="shared" si="438"/>
        <v>43685</v>
      </c>
      <c r="B1710" s="12">
        <f t="shared" ca="1" si="426"/>
        <v>78513653.702121854</v>
      </c>
      <c r="C1710" s="71">
        <f t="shared" si="427"/>
        <v>73398992.719999999</v>
      </c>
      <c r="D1710" s="65">
        <f ca="1">IF(A1710&lt;$B$1,VLOOKUP(A1710,[1]DI!$A$4:$B$15000,2,FALSE),0)</f>
        <v>5.8999999999999997E-2</v>
      </c>
      <c r="E1710" s="11">
        <f t="shared" ca="1" si="428"/>
        <v>1.00022751</v>
      </c>
      <c r="F1710" s="64">
        <f ca="1">(TRUNC(PRODUCT($E$16:$E1709),16))</f>
        <v>1.57335755050688</v>
      </c>
      <c r="G1710" s="64">
        <f t="shared" ca="1" si="429"/>
        <v>1.50864260980201</v>
      </c>
      <c r="H1710" s="64">
        <f t="shared" ca="1" si="430"/>
        <v>1.0428961400000001</v>
      </c>
      <c r="I1710" s="65">
        <f t="shared" si="439"/>
        <v>3.7499999999999999E-2</v>
      </c>
      <c r="J1710" s="66">
        <f t="shared" si="431"/>
        <v>43437</v>
      </c>
      <c r="K1710" s="13">
        <f t="shared" si="437"/>
        <v>248</v>
      </c>
      <c r="L1710" s="9">
        <f t="shared" si="432"/>
        <v>1.0256850559999999</v>
      </c>
      <c r="M1710" s="69">
        <f t="shared" ca="1" si="433"/>
        <v>1.0696829859999999</v>
      </c>
      <c r="N1710" s="68">
        <f t="shared" si="434"/>
        <v>0</v>
      </c>
      <c r="O1710" s="64">
        <f t="shared" ca="1" si="435"/>
        <v>5114660.9821218504</v>
      </c>
      <c r="P1710" s="70">
        <f t="shared" si="436"/>
        <v>0</v>
      </c>
      <c r="Q1710" s="67"/>
      <c r="R1710" s="66"/>
      <c r="S1710" s="66"/>
      <c r="T1710" s="66"/>
      <c r="U1710" s="66"/>
      <c r="V1710" s="6"/>
      <c r="W1710" s="6"/>
      <c r="X1710" s="6"/>
      <c r="Y1710" s="7"/>
      <c r="Z1710" s="1"/>
      <c r="AA1710" s="6"/>
      <c r="AB1710" s="7"/>
      <c r="AC1710" s="7"/>
      <c r="AD1710" s="7"/>
      <c r="AE1710" s="6"/>
      <c r="AF1710" s="8"/>
      <c r="AG1710" s="6"/>
      <c r="AH1710" s="1"/>
      <c r="AI1710" s="3"/>
      <c r="AJ1710" s="3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  <c r="CG1710" s="1"/>
      <c r="CH1710" s="1"/>
      <c r="CI1710" s="1"/>
      <c r="CJ1710" s="1"/>
      <c r="CK1710" s="1"/>
      <c r="CL1710" s="1"/>
      <c r="CM1710" s="1"/>
      <c r="CN1710" s="1"/>
      <c r="CO1710" s="1"/>
      <c r="CP1710" s="1"/>
      <c r="CQ1710" s="1"/>
      <c r="CR1710" s="1"/>
      <c r="CS1710" s="1"/>
      <c r="CT1710" s="1"/>
      <c r="CU1710" s="1"/>
      <c r="CV1710" s="1"/>
      <c r="CW1710" s="1"/>
      <c r="CX1710" s="1"/>
      <c r="CY1710" s="1"/>
      <c r="CZ1710" s="1"/>
      <c r="DA1710" s="1"/>
      <c r="DB1710" s="1"/>
      <c r="DC1710" s="1"/>
      <c r="DD1710" s="1"/>
      <c r="DE1710" s="1"/>
      <c r="DF1710" s="1"/>
      <c r="DG1710" s="1"/>
      <c r="DH1710" s="1"/>
      <c r="DI1710" s="1"/>
      <c r="DJ1710" s="1"/>
      <c r="DK1710" s="1"/>
      <c r="DL1710" s="1"/>
      <c r="DM1710" s="1"/>
      <c r="DN1710" s="1"/>
      <c r="DO1710" s="1"/>
      <c r="DP1710" s="1"/>
      <c r="DQ1710" s="1"/>
      <c r="DR1710" s="1"/>
      <c r="DS1710" s="1"/>
      <c r="DT1710" s="1"/>
      <c r="DU1710" s="1"/>
      <c r="DV1710" s="1"/>
      <c r="DW1710" s="1"/>
      <c r="DX1710" s="1"/>
      <c r="DY1710" s="1"/>
      <c r="DZ1710" s="1"/>
      <c r="EA1710" s="1"/>
      <c r="EB1710" s="1"/>
      <c r="EC1710" s="1"/>
      <c r="ED1710" s="1"/>
      <c r="EE1710" s="1"/>
      <c r="EF1710" s="1"/>
      <c r="EG1710" s="1"/>
      <c r="EH1710" s="1"/>
      <c r="EI1710" s="1"/>
      <c r="EJ1710" s="1"/>
      <c r="EK1710" s="1"/>
      <c r="EL1710" s="1"/>
      <c r="EM1710" s="1"/>
      <c r="EN1710" s="1"/>
      <c r="EO1710" s="1"/>
      <c r="EP1710" s="1"/>
      <c r="EQ1710" s="1"/>
      <c r="ER1710" s="1"/>
      <c r="ES1710" s="1"/>
      <c r="ET1710" s="1"/>
      <c r="EU1710" s="1"/>
      <c r="EV1710" s="1"/>
      <c r="EW1710" s="1"/>
      <c r="EX1710" s="1"/>
      <c r="EY1710" s="1"/>
      <c r="EZ1710" s="1"/>
      <c r="FA1710" s="1"/>
      <c r="FB1710" s="1"/>
      <c r="FC1710" s="1"/>
      <c r="FD1710" s="1"/>
      <c r="FE1710" s="1"/>
      <c r="FF1710" s="1"/>
      <c r="FG1710" s="1"/>
      <c r="FH1710" s="1"/>
      <c r="FI1710" s="1"/>
      <c r="FJ1710" s="1"/>
      <c r="FK1710" s="1"/>
      <c r="FL1710" s="1"/>
      <c r="FM1710" s="1"/>
      <c r="FN1710" s="1"/>
      <c r="FO1710" s="1"/>
      <c r="FP1710" s="1"/>
      <c r="FQ1710" s="1"/>
      <c r="FR1710" s="1"/>
      <c r="FS1710" s="1"/>
      <c r="FT1710" s="1"/>
      <c r="FU1710" s="1"/>
      <c r="FV1710" s="1"/>
      <c r="FW1710" s="1"/>
      <c r="FX1710" s="1"/>
      <c r="FY1710" s="1"/>
      <c r="FZ1710" s="1"/>
      <c r="GA1710" s="1"/>
      <c r="GB1710" s="1"/>
      <c r="GC1710" s="1"/>
      <c r="GD1710" s="1"/>
      <c r="GE1710" s="1"/>
      <c r="GF1710" s="1"/>
      <c r="GG1710" s="1"/>
      <c r="GH1710" s="1"/>
      <c r="GI1710" s="1"/>
      <c r="GJ1710" s="1"/>
      <c r="GK1710" s="1"/>
      <c r="GL1710" s="1"/>
      <c r="GM1710" s="1"/>
      <c r="GN1710" s="1"/>
      <c r="GO1710" s="1"/>
      <c r="GP1710" s="1"/>
      <c r="GQ1710" s="1"/>
      <c r="GR1710" s="1"/>
      <c r="GS1710" s="1"/>
      <c r="GT1710" s="1"/>
      <c r="GU1710" s="1"/>
      <c r="GV1710" s="1"/>
      <c r="GW1710" s="1"/>
      <c r="GX1710" s="1"/>
      <c r="GY1710" s="1"/>
      <c r="GZ1710" s="1"/>
      <c r="HA1710" s="1"/>
      <c r="HB1710" s="1"/>
      <c r="HC1710" s="1"/>
      <c r="HD1710" s="1"/>
      <c r="HE1710" s="1"/>
      <c r="HF1710" s="1"/>
      <c r="HG1710" s="1"/>
      <c r="HH1710" s="1"/>
      <c r="HI1710" s="1"/>
      <c r="HJ1710" s="1"/>
      <c r="HK1710" s="1"/>
      <c r="HL1710" s="1"/>
    </row>
    <row r="1711" spans="1:220" x14ac:dyDescent="0.2">
      <c r="A1711" s="63">
        <f t="shared" si="438"/>
        <v>43686</v>
      </c>
      <c r="B1711" s="12">
        <f t="shared" ca="1" si="426"/>
        <v>78539547.472172618</v>
      </c>
      <c r="C1711" s="71">
        <f t="shared" si="427"/>
        <v>73398992.719999999</v>
      </c>
      <c r="D1711" s="65">
        <f ca="1">IF(A1711&lt;$B$1,VLOOKUP(A1711,[1]DI!$A$4:$B$15000,2,FALSE),0)</f>
        <v>5.8999999999999997E-2</v>
      </c>
      <c r="E1711" s="11">
        <f t="shared" ca="1" si="428"/>
        <v>1.00022751</v>
      </c>
      <c r="F1711" s="64">
        <f ca="1">(TRUNC(PRODUCT($E$16:$E1710),16))</f>
        <v>1.5737155050831999</v>
      </c>
      <c r="G1711" s="64">
        <f t="shared" ca="1" si="429"/>
        <v>1.50864260980201</v>
      </c>
      <c r="H1711" s="64">
        <f t="shared" ca="1" si="430"/>
        <v>1.04313341</v>
      </c>
      <c r="I1711" s="65">
        <f t="shared" si="439"/>
        <v>3.7499999999999999E-2</v>
      </c>
      <c r="J1711" s="66">
        <f t="shared" si="431"/>
        <v>43437</v>
      </c>
      <c r="K1711" s="13">
        <f t="shared" si="437"/>
        <v>249</v>
      </c>
      <c r="L1711" s="9">
        <f t="shared" si="432"/>
        <v>1.025789949</v>
      </c>
      <c r="M1711" s="69">
        <f t="shared" ca="1" si="433"/>
        <v>1.070035767</v>
      </c>
      <c r="N1711" s="68">
        <f t="shared" si="434"/>
        <v>0</v>
      </c>
      <c r="O1711" s="64">
        <f t="shared" ca="1" si="435"/>
        <v>5140554.75217262</v>
      </c>
      <c r="P1711" s="70">
        <f t="shared" si="436"/>
        <v>0</v>
      </c>
      <c r="Q1711" s="67"/>
      <c r="R1711" s="66"/>
      <c r="S1711" s="66"/>
      <c r="T1711" s="66"/>
      <c r="U1711" s="66"/>
      <c r="V1711" s="6"/>
      <c r="W1711" s="6"/>
      <c r="X1711" s="6"/>
      <c r="Y1711" s="7"/>
      <c r="Z1711" s="1"/>
      <c r="AA1711" s="6"/>
      <c r="AB1711" s="7"/>
      <c r="AC1711" s="7"/>
      <c r="AD1711" s="7"/>
      <c r="AE1711" s="6"/>
      <c r="AF1711" s="8"/>
      <c r="AG1711" s="6"/>
      <c r="AH1711" s="1"/>
      <c r="AI1711" s="3"/>
      <c r="AJ1711" s="3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  <c r="DI1711" s="1"/>
      <c r="DJ1711" s="1"/>
      <c r="DK1711" s="1"/>
      <c r="DL1711" s="1"/>
      <c r="DM1711" s="1"/>
      <c r="DN1711" s="1"/>
      <c r="DO1711" s="1"/>
      <c r="DP1711" s="1"/>
      <c r="DQ1711" s="1"/>
      <c r="DR1711" s="1"/>
      <c r="DS1711" s="1"/>
      <c r="DT1711" s="1"/>
      <c r="DU1711" s="1"/>
      <c r="DV1711" s="1"/>
      <c r="DW1711" s="1"/>
      <c r="DX1711" s="1"/>
      <c r="DY1711" s="1"/>
      <c r="DZ1711" s="1"/>
      <c r="EA1711" s="1"/>
      <c r="EB1711" s="1"/>
      <c r="EC1711" s="1"/>
      <c r="ED1711" s="1"/>
      <c r="EE1711" s="1"/>
      <c r="EF1711" s="1"/>
      <c r="EG1711" s="1"/>
      <c r="EH1711" s="1"/>
      <c r="EI1711" s="1"/>
      <c r="EJ1711" s="1"/>
      <c r="EK1711" s="1"/>
      <c r="EL1711" s="1"/>
      <c r="EM1711" s="1"/>
      <c r="EN1711" s="1"/>
      <c r="EO1711" s="1"/>
      <c r="EP1711" s="1"/>
      <c r="EQ1711" s="1"/>
      <c r="ER1711" s="1"/>
      <c r="ES1711" s="1"/>
      <c r="ET1711" s="1"/>
      <c r="EU1711" s="1"/>
      <c r="EV1711" s="1"/>
      <c r="EW1711" s="1"/>
      <c r="EX1711" s="1"/>
      <c r="EY1711" s="1"/>
      <c r="EZ1711" s="1"/>
      <c r="FA1711" s="1"/>
      <c r="FB1711" s="1"/>
      <c r="FC1711" s="1"/>
      <c r="FD1711" s="1"/>
      <c r="FE1711" s="1"/>
      <c r="FF1711" s="1"/>
      <c r="FG1711" s="1"/>
      <c r="FH1711" s="1"/>
      <c r="FI1711" s="1"/>
      <c r="FJ1711" s="1"/>
      <c r="FK1711" s="1"/>
      <c r="FL1711" s="1"/>
      <c r="FM1711" s="1"/>
      <c r="FN1711" s="1"/>
      <c r="FO1711" s="1"/>
      <c r="FP1711" s="1"/>
      <c r="FQ1711" s="1"/>
      <c r="FR1711" s="1"/>
      <c r="FS1711" s="1"/>
      <c r="FT1711" s="1"/>
      <c r="FU1711" s="1"/>
      <c r="FV1711" s="1"/>
      <c r="FW1711" s="1"/>
      <c r="FX1711" s="1"/>
      <c r="FY1711" s="1"/>
      <c r="FZ1711" s="1"/>
      <c r="GA1711" s="1"/>
      <c r="GB1711" s="1"/>
      <c r="GC1711" s="1"/>
      <c r="GD1711" s="1"/>
      <c r="GE1711" s="1"/>
      <c r="GF1711" s="1"/>
      <c r="GG1711" s="1"/>
      <c r="GH1711" s="1"/>
      <c r="GI1711" s="1"/>
      <c r="GJ1711" s="1"/>
      <c r="GK1711" s="1"/>
      <c r="GL1711" s="1"/>
      <c r="GM1711" s="1"/>
      <c r="GN1711" s="1"/>
      <c r="GO1711" s="1"/>
      <c r="GP1711" s="1"/>
      <c r="GQ1711" s="1"/>
      <c r="GR1711" s="1"/>
      <c r="GS1711" s="1"/>
      <c r="GT1711" s="1"/>
      <c r="GU1711" s="1"/>
      <c r="GV1711" s="1"/>
      <c r="GW1711" s="1"/>
      <c r="GX1711" s="1"/>
      <c r="GY1711" s="1"/>
      <c r="GZ1711" s="1"/>
      <c r="HA1711" s="1"/>
      <c r="HB1711" s="1"/>
      <c r="HC1711" s="1"/>
      <c r="HD1711" s="1"/>
      <c r="HE1711" s="1"/>
      <c r="HF1711" s="1"/>
      <c r="HG1711" s="1"/>
      <c r="HH1711" s="1"/>
      <c r="HI1711" s="1"/>
      <c r="HJ1711" s="1"/>
      <c r="HK1711" s="1"/>
      <c r="HL1711" s="1"/>
    </row>
    <row r="1712" spans="1:220" x14ac:dyDescent="0.2">
      <c r="A1712" s="63">
        <f t="shared" si="438"/>
        <v>43687</v>
      </c>
      <c r="B1712" s="12">
        <f t="shared" ca="1" si="426"/>
        <v>78565449.609708533</v>
      </c>
      <c r="C1712" s="71">
        <f t="shared" si="427"/>
        <v>73398992.719999999</v>
      </c>
      <c r="D1712" s="65">
        <f ca="1">IF(A1712&lt;$B$1,VLOOKUP(A1712,[1]DI!$A$4:$B$15000,2,FALSE),0)</f>
        <v>0</v>
      </c>
      <c r="E1712" s="11">
        <f t="shared" ca="1" si="428"/>
        <v>1</v>
      </c>
      <c r="F1712" s="64">
        <f ca="1">(TRUNC(PRODUCT($E$16:$E1711),16))</f>
        <v>1.57407354109776</v>
      </c>
      <c r="G1712" s="64">
        <f t="shared" ca="1" si="429"/>
        <v>1.50864260980201</v>
      </c>
      <c r="H1712" s="64">
        <f t="shared" ca="1" si="430"/>
        <v>1.0433707299999999</v>
      </c>
      <c r="I1712" s="65">
        <f t="shared" si="439"/>
        <v>3.7499999999999999E-2</v>
      </c>
      <c r="J1712" s="66">
        <f t="shared" si="431"/>
        <v>43437</v>
      </c>
      <c r="K1712" s="13">
        <f t="shared" si="437"/>
        <v>250</v>
      </c>
      <c r="L1712" s="9">
        <f t="shared" si="432"/>
        <v>1.0258948530000001</v>
      </c>
      <c r="M1712" s="69">
        <f t="shared" ca="1" si="433"/>
        <v>1.070388662</v>
      </c>
      <c r="N1712" s="68">
        <f t="shared" si="434"/>
        <v>0</v>
      </c>
      <c r="O1712" s="64">
        <f t="shared" ca="1" si="435"/>
        <v>5166456.8897085404</v>
      </c>
      <c r="P1712" s="70">
        <f t="shared" si="436"/>
        <v>0</v>
      </c>
      <c r="Q1712" s="67"/>
      <c r="R1712" s="66"/>
      <c r="S1712" s="66"/>
      <c r="T1712" s="66"/>
      <c r="U1712" s="66"/>
      <c r="V1712" s="6"/>
      <c r="W1712" s="6"/>
      <c r="X1712" s="6"/>
      <c r="Y1712" s="7"/>
      <c r="Z1712" s="1"/>
      <c r="AA1712" s="6"/>
      <c r="AB1712" s="7"/>
      <c r="AC1712" s="7"/>
      <c r="AD1712" s="7"/>
      <c r="AE1712" s="6"/>
      <c r="AF1712" s="8"/>
      <c r="AG1712" s="6"/>
      <c r="AH1712" s="1"/>
      <c r="AI1712" s="3"/>
      <c r="AJ1712" s="3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  <c r="CO1712" s="1"/>
      <c r="CP1712" s="1"/>
      <c r="CQ1712" s="1"/>
      <c r="CR1712" s="1"/>
      <c r="CS1712" s="1"/>
      <c r="CT1712" s="1"/>
      <c r="CU1712" s="1"/>
      <c r="CV1712" s="1"/>
      <c r="CW1712" s="1"/>
      <c r="CX1712" s="1"/>
      <c r="CY1712" s="1"/>
      <c r="CZ1712" s="1"/>
      <c r="DA1712" s="1"/>
      <c r="DB1712" s="1"/>
      <c r="DC1712" s="1"/>
      <c r="DD1712" s="1"/>
      <c r="DE1712" s="1"/>
      <c r="DF1712" s="1"/>
      <c r="DG1712" s="1"/>
      <c r="DH1712" s="1"/>
      <c r="DI1712" s="1"/>
      <c r="DJ1712" s="1"/>
      <c r="DK1712" s="1"/>
      <c r="DL1712" s="1"/>
      <c r="DM1712" s="1"/>
      <c r="DN1712" s="1"/>
      <c r="DO1712" s="1"/>
      <c r="DP1712" s="1"/>
      <c r="DQ1712" s="1"/>
      <c r="DR1712" s="1"/>
      <c r="DS1712" s="1"/>
      <c r="DT1712" s="1"/>
      <c r="DU1712" s="1"/>
      <c r="DV1712" s="1"/>
      <c r="DW1712" s="1"/>
      <c r="DX1712" s="1"/>
      <c r="DY1712" s="1"/>
      <c r="DZ1712" s="1"/>
      <c r="EA1712" s="1"/>
      <c r="EB1712" s="1"/>
      <c r="EC1712" s="1"/>
      <c r="ED1712" s="1"/>
      <c r="EE1712" s="1"/>
      <c r="EF1712" s="1"/>
      <c r="EG1712" s="1"/>
      <c r="EH1712" s="1"/>
      <c r="EI1712" s="1"/>
      <c r="EJ1712" s="1"/>
      <c r="EK1712" s="1"/>
      <c r="EL1712" s="1"/>
      <c r="EM1712" s="1"/>
      <c r="EN1712" s="1"/>
      <c r="EO1712" s="1"/>
      <c r="EP1712" s="1"/>
      <c r="EQ1712" s="1"/>
      <c r="ER1712" s="1"/>
      <c r="ES1712" s="1"/>
      <c r="ET1712" s="1"/>
      <c r="EU1712" s="1"/>
      <c r="EV1712" s="1"/>
      <c r="EW1712" s="1"/>
      <c r="EX1712" s="1"/>
      <c r="EY1712" s="1"/>
      <c r="EZ1712" s="1"/>
      <c r="FA1712" s="1"/>
      <c r="FB1712" s="1"/>
      <c r="FC1712" s="1"/>
      <c r="FD1712" s="1"/>
      <c r="FE1712" s="1"/>
      <c r="FF1712" s="1"/>
      <c r="FG1712" s="1"/>
      <c r="FH1712" s="1"/>
      <c r="FI1712" s="1"/>
      <c r="FJ1712" s="1"/>
      <c r="FK1712" s="1"/>
      <c r="FL1712" s="1"/>
      <c r="FM1712" s="1"/>
      <c r="FN1712" s="1"/>
      <c r="FO1712" s="1"/>
      <c r="FP1712" s="1"/>
      <c r="FQ1712" s="1"/>
      <c r="FR1712" s="1"/>
      <c r="FS1712" s="1"/>
      <c r="FT1712" s="1"/>
      <c r="FU1712" s="1"/>
      <c r="FV1712" s="1"/>
      <c r="FW1712" s="1"/>
      <c r="FX1712" s="1"/>
      <c r="FY1712" s="1"/>
      <c r="FZ1712" s="1"/>
      <c r="GA1712" s="1"/>
      <c r="GB1712" s="1"/>
      <c r="GC1712" s="1"/>
      <c r="GD1712" s="1"/>
      <c r="GE1712" s="1"/>
      <c r="GF1712" s="1"/>
      <c r="GG1712" s="1"/>
      <c r="GH1712" s="1"/>
      <c r="GI1712" s="1"/>
      <c r="GJ1712" s="1"/>
      <c r="GK1712" s="1"/>
      <c r="GL1712" s="1"/>
      <c r="GM1712" s="1"/>
      <c r="GN1712" s="1"/>
      <c r="GO1712" s="1"/>
      <c r="GP1712" s="1"/>
      <c r="GQ1712" s="1"/>
      <c r="GR1712" s="1"/>
      <c r="GS1712" s="1"/>
      <c r="GT1712" s="1"/>
      <c r="GU1712" s="1"/>
      <c r="GV1712" s="1"/>
      <c r="GW1712" s="1"/>
      <c r="GX1712" s="1"/>
      <c r="GY1712" s="1"/>
      <c r="GZ1712" s="1"/>
      <c r="HA1712" s="1"/>
      <c r="HB1712" s="1"/>
      <c r="HC1712" s="1"/>
      <c r="HD1712" s="1"/>
      <c r="HE1712" s="1"/>
      <c r="HF1712" s="1"/>
      <c r="HG1712" s="1"/>
      <c r="HH1712" s="1"/>
      <c r="HI1712" s="1"/>
      <c r="HJ1712" s="1"/>
      <c r="HK1712" s="1"/>
      <c r="HL1712" s="1"/>
    </row>
    <row r="1713" spans="1:220" x14ac:dyDescent="0.2">
      <c r="A1713" s="63">
        <f t="shared" si="438"/>
        <v>43688</v>
      </c>
      <c r="B1713" s="12">
        <f t="shared" ca="1" si="426"/>
        <v>78573484.230446637</v>
      </c>
      <c r="C1713" s="71">
        <f t="shared" si="427"/>
        <v>73398992.719999999</v>
      </c>
      <c r="D1713" s="65">
        <f ca="1">IF(A1713&lt;$B$1,VLOOKUP(A1713,[1]DI!$A$4:$B$15000,2,FALSE),0)</f>
        <v>0</v>
      </c>
      <c r="E1713" s="11">
        <f t="shared" ca="1" si="428"/>
        <v>1</v>
      </c>
      <c r="F1713" s="64">
        <f ca="1">(TRUNC(PRODUCT($E$16:$E1712),16))</f>
        <v>1.57407354109776</v>
      </c>
      <c r="G1713" s="64">
        <f t="shared" ca="1" si="429"/>
        <v>1.50864260980201</v>
      </c>
      <c r="H1713" s="64">
        <f t="shared" ca="1" si="430"/>
        <v>1.0433707299999999</v>
      </c>
      <c r="I1713" s="65">
        <f t="shared" si="439"/>
        <v>3.7499999999999999E-2</v>
      </c>
      <c r="J1713" s="66">
        <f t="shared" si="431"/>
        <v>43437</v>
      </c>
      <c r="K1713" s="13">
        <f t="shared" si="437"/>
        <v>251</v>
      </c>
      <c r="L1713" s="9">
        <f t="shared" si="432"/>
        <v>1.0259997679999999</v>
      </c>
      <c r="M1713" s="69">
        <f t="shared" ca="1" si="433"/>
        <v>1.070498127</v>
      </c>
      <c r="N1713" s="68">
        <f t="shared" si="434"/>
        <v>0</v>
      </c>
      <c r="O1713" s="64">
        <f t="shared" ca="1" si="435"/>
        <v>5174491.5104466397</v>
      </c>
      <c r="P1713" s="70">
        <f t="shared" si="436"/>
        <v>0</v>
      </c>
      <c r="Q1713" s="67"/>
      <c r="R1713" s="66"/>
      <c r="S1713" s="66"/>
      <c r="T1713" s="66"/>
      <c r="U1713" s="66"/>
      <c r="V1713" s="6"/>
      <c r="W1713" s="6"/>
      <c r="X1713" s="6"/>
      <c r="Y1713" s="7"/>
      <c r="Z1713" s="1"/>
      <c r="AA1713" s="6"/>
      <c r="AB1713" s="7"/>
      <c r="AC1713" s="7"/>
      <c r="AD1713" s="7"/>
      <c r="AE1713" s="6"/>
      <c r="AF1713" s="8"/>
      <c r="AG1713" s="6"/>
      <c r="AH1713" s="1"/>
      <c r="AI1713" s="3"/>
      <c r="AJ1713" s="3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s="1"/>
      <c r="CJ1713" s="1"/>
      <c r="CK1713" s="1"/>
      <c r="CL1713" s="1"/>
      <c r="CM1713" s="1"/>
      <c r="CN1713" s="1"/>
      <c r="CO1713" s="1"/>
      <c r="CP1713" s="1"/>
      <c r="CQ1713" s="1"/>
      <c r="CR1713" s="1"/>
      <c r="CS1713" s="1"/>
      <c r="CT1713" s="1"/>
      <c r="CU1713" s="1"/>
      <c r="CV1713" s="1"/>
      <c r="CW1713" s="1"/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  <c r="DI1713" s="1"/>
      <c r="DJ1713" s="1"/>
      <c r="DK1713" s="1"/>
      <c r="DL1713" s="1"/>
      <c r="DM1713" s="1"/>
      <c r="DN1713" s="1"/>
      <c r="DO1713" s="1"/>
      <c r="DP1713" s="1"/>
      <c r="DQ1713" s="1"/>
      <c r="DR1713" s="1"/>
      <c r="DS1713" s="1"/>
      <c r="DT1713" s="1"/>
      <c r="DU1713" s="1"/>
      <c r="DV1713" s="1"/>
      <c r="DW1713" s="1"/>
      <c r="DX1713" s="1"/>
      <c r="DY1713" s="1"/>
      <c r="DZ1713" s="1"/>
      <c r="EA1713" s="1"/>
      <c r="EB1713" s="1"/>
      <c r="EC1713" s="1"/>
      <c r="ED1713" s="1"/>
      <c r="EE1713" s="1"/>
      <c r="EF1713" s="1"/>
      <c r="EG1713" s="1"/>
      <c r="EH1713" s="1"/>
      <c r="EI1713" s="1"/>
      <c r="EJ1713" s="1"/>
      <c r="EK1713" s="1"/>
      <c r="EL1713" s="1"/>
      <c r="EM1713" s="1"/>
      <c r="EN1713" s="1"/>
      <c r="EO1713" s="1"/>
      <c r="EP1713" s="1"/>
      <c r="EQ1713" s="1"/>
      <c r="ER1713" s="1"/>
      <c r="ES1713" s="1"/>
      <c r="ET1713" s="1"/>
      <c r="EU1713" s="1"/>
      <c r="EV1713" s="1"/>
      <c r="EW1713" s="1"/>
      <c r="EX1713" s="1"/>
      <c r="EY1713" s="1"/>
      <c r="EZ1713" s="1"/>
      <c r="FA1713" s="1"/>
      <c r="FB1713" s="1"/>
      <c r="FC1713" s="1"/>
      <c r="FD1713" s="1"/>
      <c r="FE1713" s="1"/>
      <c r="FF1713" s="1"/>
      <c r="FG1713" s="1"/>
      <c r="FH1713" s="1"/>
      <c r="FI1713" s="1"/>
      <c r="FJ1713" s="1"/>
      <c r="FK1713" s="1"/>
      <c r="FL1713" s="1"/>
      <c r="FM1713" s="1"/>
      <c r="FN1713" s="1"/>
      <c r="FO1713" s="1"/>
      <c r="FP1713" s="1"/>
      <c r="FQ1713" s="1"/>
      <c r="FR1713" s="1"/>
      <c r="FS1713" s="1"/>
      <c r="FT1713" s="1"/>
      <c r="FU1713" s="1"/>
      <c r="FV1713" s="1"/>
      <c r="FW1713" s="1"/>
      <c r="FX1713" s="1"/>
      <c r="FY1713" s="1"/>
      <c r="FZ1713" s="1"/>
      <c r="GA1713" s="1"/>
      <c r="GB1713" s="1"/>
      <c r="GC1713" s="1"/>
      <c r="GD1713" s="1"/>
      <c r="GE1713" s="1"/>
      <c r="GF1713" s="1"/>
      <c r="GG1713" s="1"/>
      <c r="GH1713" s="1"/>
      <c r="GI1713" s="1"/>
      <c r="GJ1713" s="1"/>
      <c r="GK1713" s="1"/>
      <c r="GL1713" s="1"/>
      <c r="GM1713" s="1"/>
      <c r="GN1713" s="1"/>
      <c r="GO1713" s="1"/>
      <c r="GP1713" s="1"/>
      <c r="GQ1713" s="1"/>
      <c r="GR1713" s="1"/>
      <c r="GS1713" s="1"/>
      <c r="GT1713" s="1"/>
      <c r="GU1713" s="1"/>
      <c r="GV1713" s="1"/>
      <c r="GW1713" s="1"/>
      <c r="GX1713" s="1"/>
      <c r="GY1713" s="1"/>
      <c r="GZ1713" s="1"/>
      <c r="HA1713" s="1"/>
      <c r="HB1713" s="1"/>
      <c r="HC1713" s="1"/>
      <c r="HD1713" s="1"/>
      <c r="HE1713" s="1"/>
      <c r="HF1713" s="1"/>
      <c r="HG1713" s="1"/>
      <c r="HH1713" s="1"/>
      <c r="HI1713" s="1"/>
      <c r="HJ1713" s="1"/>
      <c r="HK1713" s="1"/>
      <c r="HL1713" s="1"/>
    </row>
    <row r="1714" spans="1:220" x14ac:dyDescent="0.2">
      <c r="A1714" s="63">
        <f t="shared" si="438"/>
        <v>43689</v>
      </c>
      <c r="B1714" s="12">
        <f t="shared" ca="1" si="426"/>
        <v>78581519.658573642</v>
      </c>
      <c r="C1714" s="71">
        <f t="shared" si="427"/>
        <v>73398992.719999999</v>
      </c>
      <c r="D1714" s="65">
        <f ca="1">IF(A1714&lt;$B$1,VLOOKUP(A1714,[1]DI!$A$4:$B$15000,2,FALSE),0)</f>
        <v>5.8999999999999997E-2</v>
      </c>
      <c r="E1714" s="11">
        <f t="shared" ca="1" si="428"/>
        <v>1.00022751</v>
      </c>
      <c r="F1714" s="64">
        <f ca="1">(TRUNC(PRODUCT($E$16:$E1713),16))</f>
        <v>1.57407354109776</v>
      </c>
      <c r="G1714" s="64">
        <f t="shared" ca="1" si="429"/>
        <v>1.50864260980201</v>
      </c>
      <c r="H1714" s="64">
        <f t="shared" ca="1" si="430"/>
        <v>1.0433707299999999</v>
      </c>
      <c r="I1714" s="65">
        <f t="shared" si="439"/>
        <v>3.7499999999999999E-2</v>
      </c>
      <c r="J1714" s="66">
        <f t="shared" si="431"/>
        <v>43437</v>
      </c>
      <c r="K1714" s="13">
        <f t="shared" si="437"/>
        <v>252</v>
      </c>
      <c r="L1714" s="9">
        <f t="shared" si="432"/>
        <v>1.026104693</v>
      </c>
      <c r="M1714" s="69">
        <f t="shared" ca="1" si="433"/>
        <v>1.070607603</v>
      </c>
      <c r="N1714" s="68">
        <f t="shared" si="434"/>
        <v>0</v>
      </c>
      <c r="O1714" s="64">
        <f t="shared" ca="1" si="435"/>
        <v>5182526.9385736501</v>
      </c>
      <c r="P1714" s="70">
        <f t="shared" si="436"/>
        <v>0</v>
      </c>
      <c r="Q1714" s="67"/>
      <c r="R1714" s="66"/>
      <c r="S1714" s="66"/>
      <c r="T1714" s="66"/>
      <c r="U1714" s="66"/>
      <c r="V1714" s="6"/>
      <c r="W1714" s="6"/>
      <c r="X1714" s="6"/>
      <c r="Y1714" s="7"/>
      <c r="Z1714" s="1"/>
      <c r="AA1714" s="6"/>
      <c r="AB1714" s="7"/>
      <c r="AC1714" s="7"/>
      <c r="AD1714" s="7"/>
      <c r="AE1714" s="6"/>
      <c r="AF1714" s="8"/>
      <c r="AG1714" s="6"/>
      <c r="AH1714" s="1"/>
      <c r="AI1714" s="3"/>
      <c r="AJ1714" s="3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  <c r="CO1714" s="1"/>
      <c r="CP1714" s="1"/>
      <c r="CQ1714" s="1"/>
      <c r="CR1714" s="1"/>
      <c r="CS1714" s="1"/>
      <c r="CT1714" s="1"/>
      <c r="CU1714" s="1"/>
      <c r="CV1714" s="1"/>
      <c r="CW1714" s="1"/>
      <c r="CX1714" s="1"/>
      <c r="CY1714" s="1"/>
      <c r="CZ1714" s="1"/>
      <c r="DA1714" s="1"/>
      <c r="DB1714" s="1"/>
      <c r="DC1714" s="1"/>
      <c r="DD1714" s="1"/>
      <c r="DE1714" s="1"/>
      <c r="DF1714" s="1"/>
      <c r="DG1714" s="1"/>
      <c r="DH1714" s="1"/>
      <c r="DI1714" s="1"/>
      <c r="DJ1714" s="1"/>
      <c r="DK1714" s="1"/>
      <c r="DL1714" s="1"/>
      <c r="DM1714" s="1"/>
      <c r="DN1714" s="1"/>
      <c r="DO1714" s="1"/>
      <c r="DP1714" s="1"/>
      <c r="DQ1714" s="1"/>
      <c r="DR1714" s="1"/>
      <c r="DS1714" s="1"/>
      <c r="DT1714" s="1"/>
      <c r="DU1714" s="1"/>
      <c r="DV1714" s="1"/>
      <c r="DW1714" s="1"/>
      <c r="DX1714" s="1"/>
      <c r="DY1714" s="1"/>
      <c r="DZ1714" s="1"/>
      <c r="EA1714" s="1"/>
      <c r="EB1714" s="1"/>
      <c r="EC1714" s="1"/>
      <c r="ED1714" s="1"/>
      <c r="EE1714" s="1"/>
      <c r="EF1714" s="1"/>
      <c r="EG1714" s="1"/>
      <c r="EH1714" s="1"/>
      <c r="EI1714" s="1"/>
      <c r="EJ1714" s="1"/>
      <c r="EK1714" s="1"/>
      <c r="EL1714" s="1"/>
      <c r="EM1714" s="1"/>
      <c r="EN1714" s="1"/>
      <c r="EO1714" s="1"/>
      <c r="EP1714" s="1"/>
      <c r="EQ1714" s="1"/>
      <c r="ER1714" s="1"/>
      <c r="ES1714" s="1"/>
      <c r="ET1714" s="1"/>
      <c r="EU1714" s="1"/>
      <c r="EV1714" s="1"/>
      <c r="EW1714" s="1"/>
      <c r="EX1714" s="1"/>
      <c r="EY1714" s="1"/>
      <c r="EZ1714" s="1"/>
      <c r="FA1714" s="1"/>
      <c r="FB1714" s="1"/>
      <c r="FC1714" s="1"/>
      <c r="FD1714" s="1"/>
      <c r="FE1714" s="1"/>
      <c r="FF1714" s="1"/>
      <c r="FG1714" s="1"/>
      <c r="FH1714" s="1"/>
      <c r="FI1714" s="1"/>
      <c r="FJ1714" s="1"/>
      <c r="FK1714" s="1"/>
      <c r="FL1714" s="1"/>
      <c r="FM1714" s="1"/>
      <c r="FN1714" s="1"/>
      <c r="FO1714" s="1"/>
      <c r="FP1714" s="1"/>
      <c r="FQ1714" s="1"/>
      <c r="FR1714" s="1"/>
      <c r="FS1714" s="1"/>
      <c r="FT1714" s="1"/>
      <c r="FU1714" s="1"/>
      <c r="FV1714" s="1"/>
      <c r="FW1714" s="1"/>
      <c r="FX1714" s="1"/>
      <c r="FY1714" s="1"/>
      <c r="FZ1714" s="1"/>
      <c r="GA1714" s="1"/>
      <c r="GB1714" s="1"/>
      <c r="GC1714" s="1"/>
      <c r="GD1714" s="1"/>
      <c r="GE1714" s="1"/>
      <c r="GF1714" s="1"/>
      <c r="GG1714" s="1"/>
      <c r="GH1714" s="1"/>
      <c r="GI1714" s="1"/>
      <c r="GJ1714" s="1"/>
      <c r="GK1714" s="1"/>
      <c r="GL1714" s="1"/>
      <c r="GM1714" s="1"/>
      <c r="GN1714" s="1"/>
      <c r="GO1714" s="1"/>
      <c r="GP1714" s="1"/>
      <c r="GQ1714" s="1"/>
      <c r="GR1714" s="1"/>
      <c r="GS1714" s="1"/>
      <c r="GT1714" s="1"/>
      <c r="GU1714" s="1"/>
      <c r="GV1714" s="1"/>
      <c r="GW1714" s="1"/>
      <c r="GX1714" s="1"/>
      <c r="GY1714" s="1"/>
      <c r="GZ1714" s="1"/>
      <c r="HA1714" s="1"/>
      <c r="HB1714" s="1"/>
      <c r="HC1714" s="1"/>
      <c r="HD1714" s="1"/>
      <c r="HE1714" s="1"/>
      <c r="HF1714" s="1"/>
      <c r="HG1714" s="1"/>
      <c r="HH1714" s="1"/>
      <c r="HI1714" s="1"/>
      <c r="HJ1714" s="1"/>
      <c r="HK1714" s="1"/>
      <c r="HL1714" s="1"/>
    </row>
    <row r="1715" spans="1:220" x14ac:dyDescent="0.2">
      <c r="A1715" s="63">
        <f t="shared" si="438"/>
        <v>43690</v>
      </c>
      <c r="B1715" s="12">
        <f t="shared" ca="1" si="426"/>
        <v>78607435.962115169</v>
      </c>
      <c r="C1715" s="71">
        <f t="shared" si="427"/>
        <v>73398992.719999999</v>
      </c>
      <c r="D1715" s="65">
        <f ca="1">IF(A1715&lt;$B$1,VLOOKUP(A1715,[1]DI!$A$4:$B$15000,2,FALSE),0)</f>
        <v>5.8999999999999997E-2</v>
      </c>
      <c r="E1715" s="11">
        <f t="shared" ca="1" si="428"/>
        <v>1.00022751</v>
      </c>
      <c r="F1715" s="64">
        <f ca="1">(TRUNC(PRODUCT($E$16:$E1714),16))</f>
        <v>1.5744316585690901</v>
      </c>
      <c r="G1715" s="64">
        <f t="shared" ca="1" si="429"/>
        <v>1.50864260980201</v>
      </c>
      <c r="H1715" s="64">
        <f t="shared" ca="1" si="430"/>
        <v>1.0436081100000001</v>
      </c>
      <c r="I1715" s="65">
        <f t="shared" si="439"/>
        <v>3.7499999999999999E-2</v>
      </c>
      <c r="J1715" s="66">
        <f t="shared" si="431"/>
        <v>43437</v>
      </c>
      <c r="K1715" s="13">
        <f t="shared" si="437"/>
        <v>253</v>
      </c>
      <c r="L1715" s="9">
        <f t="shared" si="432"/>
        <v>1.026209629</v>
      </c>
      <c r="M1715" s="69">
        <f t="shared" ca="1" si="433"/>
        <v>1.070960691</v>
      </c>
      <c r="N1715" s="68">
        <f t="shared" si="434"/>
        <v>0</v>
      </c>
      <c r="O1715" s="64">
        <f t="shared" ca="1" si="435"/>
        <v>5208443.2421151698</v>
      </c>
      <c r="P1715" s="70">
        <f t="shared" si="436"/>
        <v>0</v>
      </c>
      <c r="Q1715" s="67"/>
      <c r="R1715" s="66"/>
      <c r="S1715" s="66"/>
      <c r="T1715" s="66"/>
      <c r="U1715" s="66"/>
      <c r="V1715" s="6"/>
      <c r="W1715" s="6"/>
      <c r="X1715" s="6"/>
      <c r="Y1715" s="7"/>
      <c r="Z1715" s="1"/>
      <c r="AA1715" s="6"/>
      <c r="AB1715" s="7"/>
      <c r="AC1715" s="7"/>
      <c r="AD1715" s="7"/>
      <c r="AE1715" s="6"/>
      <c r="AF1715" s="8"/>
      <c r="AG1715" s="6"/>
      <c r="AH1715" s="1"/>
      <c r="AI1715" s="3"/>
      <c r="AJ1715" s="3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/>
      <c r="CK1715" s="1"/>
      <c r="CL1715" s="1"/>
      <c r="CM1715" s="1"/>
      <c r="CN1715" s="1"/>
      <c r="CO1715" s="1"/>
      <c r="CP1715" s="1"/>
      <c r="CQ1715" s="1"/>
      <c r="CR1715" s="1"/>
      <c r="CS1715" s="1"/>
      <c r="CT1715" s="1"/>
      <c r="CU1715" s="1"/>
      <c r="CV1715" s="1"/>
      <c r="CW1715" s="1"/>
      <c r="CX1715" s="1"/>
      <c r="CY1715" s="1"/>
      <c r="CZ1715" s="1"/>
      <c r="DA1715" s="1"/>
      <c r="DB1715" s="1"/>
      <c r="DC1715" s="1"/>
      <c r="DD1715" s="1"/>
      <c r="DE1715" s="1"/>
      <c r="DF1715" s="1"/>
      <c r="DG1715" s="1"/>
      <c r="DH1715" s="1"/>
      <c r="DI1715" s="1"/>
      <c r="DJ1715" s="1"/>
      <c r="DK1715" s="1"/>
      <c r="DL1715" s="1"/>
      <c r="DM1715" s="1"/>
      <c r="DN1715" s="1"/>
      <c r="DO1715" s="1"/>
      <c r="DP1715" s="1"/>
      <c r="DQ1715" s="1"/>
      <c r="DR1715" s="1"/>
      <c r="DS1715" s="1"/>
      <c r="DT1715" s="1"/>
      <c r="DU1715" s="1"/>
      <c r="DV1715" s="1"/>
      <c r="DW1715" s="1"/>
      <c r="DX1715" s="1"/>
      <c r="DY1715" s="1"/>
      <c r="DZ1715" s="1"/>
      <c r="EA1715" s="1"/>
      <c r="EB1715" s="1"/>
      <c r="EC1715" s="1"/>
      <c r="ED1715" s="1"/>
      <c r="EE1715" s="1"/>
      <c r="EF1715" s="1"/>
      <c r="EG1715" s="1"/>
      <c r="EH1715" s="1"/>
      <c r="EI1715" s="1"/>
      <c r="EJ1715" s="1"/>
      <c r="EK1715" s="1"/>
      <c r="EL1715" s="1"/>
      <c r="EM1715" s="1"/>
      <c r="EN1715" s="1"/>
      <c r="EO1715" s="1"/>
      <c r="EP1715" s="1"/>
      <c r="EQ1715" s="1"/>
      <c r="ER1715" s="1"/>
      <c r="ES1715" s="1"/>
      <c r="ET1715" s="1"/>
      <c r="EU1715" s="1"/>
      <c r="EV1715" s="1"/>
      <c r="EW1715" s="1"/>
      <c r="EX1715" s="1"/>
      <c r="EY1715" s="1"/>
      <c r="EZ1715" s="1"/>
      <c r="FA1715" s="1"/>
      <c r="FB1715" s="1"/>
      <c r="FC1715" s="1"/>
      <c r="FD1715" s="1"/>
      <c r="FE1715" s="1"/>
      <c r="FF1715" s="1"/>
      <c r="FG1715" s="1"/>
      <c r="FH1715" s="1"/>
      <c r="FI1715" s="1"/>
      <c r="FJ1715" s="1"/>
      <c r="FK1715" s="1"/>
      <c r="FL1715" s="1"/>
      <c r="FM1715" s="1"/>
      <c r="FN1715" s="1"/>
      <c r="FO1715" s="1"/>
      <c r="FP1715" s="1"/>
      <c r="FQ1715" s="1"/>
      <c r="FR1715" s="1"/>
      <c r="FS1715" s="1"/>
      <c r="FT1715" s="1"/>
      <c r="FU1715" s="1"/>
      <c r="FV1715" s="1"/>
      <c r="FW1715" s="1"/>
      <c r="FX1715" s="1"/>
      <c r="FY1715" s="1"/>
      <c r="FZ1715" s="1"/>
      <c r="GA1715" s="1"/>
      <c r="GB1715" s="1"/>
      <c r="GC1715" s="1"/>
      <c r="GD1715" s="1"/>
      <c r="GE1715" s="1"/>
      <c r="GF1715" s="1"/>
      <c r="GG1715" s="1"/>
      <c r="GH1715" s="1"/>
      <c r="GI1715" s="1"/>
      <c r="GJ1715" s="1"/>
      <c r="GK1715" s="1"/>
      <c r="GL1715" s="1"/>
      <c r="GM1715" s="1"/>
      <c r="GN1715" s="1"/>
      <c r="GO1715" s="1"/>
      <c r="GP1715" s="1"/>
      <c r="GQ1715" s="1"/>
      <c r="GR1715" s="1"/>
      <c r="GS1715" s="1"/>
      <c r="GT1715" s="1"/>
      <c r="GU1715" s="1"/>
      <c r="GV1715" s="1"/>
      <c r="GW1715" s="1"/>
      <c r="GX1715" s="1"/>
      <c r="GY1715" s="1"/>
      <c r="GZ1715" s="1"/>
      <c r="HA1715" s="1"/>
      <c r="HB1715" s="1"/>
      <c r="HC1715" s="1"/>
      <c r="HD1715" s="1"/>
      <c r="HE1715" s="1"/>
      <c r="HF1715" s="1"/>
      <c r="HG1715" s="1"/>
      <c r="HH1715" s="1"/>
      <c r="HI1715" s="1"/>
      <c r="HJ1715" s="1"/>
      <c r="HK1715" s="1"/>
      <c r="HL1715" s="1"/>
    </row>
    <row r="1716" spans="1:220" x14ac:dyDescent="0.2">
      <c r="A1716" s="63">
        <f t="shared" si="438"/>
        <v>43691</v>
      </c>
      <c r="B1716" s="12">
        <f t="shared" ca="1" si="426"/>
        <v>78633360.559742868</v>
      </c>
      <c r="C1716" s="71">
        <f t="shared" si="427"/>
        <v>73398992.719999999</v>
      </c>
      <c r="D1716" s="65">
        <f ca="1">IF(A1716&lt;$B$1,VLOOKUP(A1716,[1]DI!$A$4:$B$15000,2,FALSE),0)</f>
        <v>5.8999999999999997E-2</v>
      </c>
      <c r="E1716" s="11">
        <f t="shared" ca="1" si="428"/>
        <v>1.00022751</v>
      </c>
      <c r="F1716" s="64">
        <f ca="1">(TRUNC(PRODUCT($E$16:$E1715),16))</f>
        <v>1.57478985751573</v>
      </c>
      <c r="G1716" s="64">
        <f t="shared" ca="1" si="429"/>
        <v>1.50864260980201</v>
      </c>
      <c r="H1716" s="64">
        <f t="shared" ca="1" si="430"/>
        <v>1.04384554</v>
      </c>
      <c r="I1716" s="65">
        <f t="shared" si="439"/>
        <v>3.7499999999999999E-2</v>
      </c>
      <c r="J1716" s="66">
        <f t="shared" si="431"/>
        <v>43437</v>
      </c>
      <c r="K1716" s="13">
        <f t="shared" si="437"/>
        <v>254</v>
      </c>
      <c r="L1716" s="9">
        <f t="shared" si="432"/>
        <v>1.026314575</v>
      </c>
      <c r="M1716" s="69">
        <f t="shared" ca="1" si="433"/>
        <v>1.071313892</v>
      </c>
      <c r="N1716" s="68">
        <f t="shared" si="434"/>
        <v>0</v>
      </c>
      <c r="O1716" s="64">
        <f t="shared" ca="1" si="435"/>
        <v>5234367.8397428701</v>
      </c>
      <c r="P1716" s="70">
        <f t="shared" si="436"/>
        <v>0</v>
      </c>
      <c r="Q1716" s="67"/>
      <c r="R1716" s="66"/>
      <c r="S1716" s="66"/>
      <c r="T1716" s="66"/>
      <c r="U1716" s="66"/>
      <c r="V1716" s="6"/>
      <c r="W1716" s="6"/>
      <c r="X1716" s="6"/>
      <c r="Y1716" s="7"/>
      <c r="Z1716" s="1"/>
      <c r="AA1716" s="6"/>
      <c r="AB1716" s="7"/>
      <c r="AC1716" s="7"/>
      <c r="AD1716" s="7"/>
      <c r="AE1716" s="6"/>
      <c r="AF1716" s="8"/>
      <c r="AG1716" s="6"/>
      <c r="AH1716" s="1"/>
      <c r="AI1716" s="3"/>
      <c r="AJ1716" s="3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s="1"/>
      <c r="CJ1716" s="1"/>
      <c r="CK1716" s="1"/>
      <c r="CL1716" s="1"/>
      <c r="CM1716" s="1"/>
      <c r="CN1716" s="1"/>
      <c r="CO1716" s="1"/>
      <c r="CP1716" s="1"/>
      <c r="CQ1716" s="1"/>
      <c r="CR1716" s="1"/>
      <c r="CS1716" s="1"/>
      <c r="CT1716" s="1"/>
      <c r="CU1716" s="1"/>
      <c r="CV1716" s="1"/>
      <c r="CW1716" s="1"/>
      <c r="CX1716" s="1"/>
      <c r="CY1716" s="1"/>
      <c r="CZ1716" s="1"/>
      <c r="DA1716" s="1"/>
      <c r="DB1716" s="1"/>
      <c r="DC1716" s="1"/>
      <c r="DD1716" s="1"/>
      <c r="DE1716" s="1"/>
      <c r="DF1716" s="1"/>
      <c r="DG1716" s="1"/>
      <c r="DH1716" s="1"/>
      <c r="DI1716" s="1"/>
      <c r="DJ1716" s="1"/>
      <c r="DK1716" s="1"/>
      <c r="DL1716" s="1"/>
      <c r="DM1716" s="1"/>
      <c r="DN1716" s="1"/>
      <c r="DO1716" s="1"/>
      <c r="DP1716" s="1"/>
      <c r="DQ1716" s="1"/>
      <c r="DR1716" s="1"/>
      <c r="DS1716" s="1"/>
      <c r="DT1716" s="1"/>
      <c r="DU1716" s="1"/>
      <c r="DV1716" s="1"/>
      <c r="DW1716" s="1"/>
      <c r="DX1716" s="1"/>
      <c r="DY1716" s="1"/>
      <c r="DZ1716" s="1"/>
      <c r="EA1716" s="1"/>
      <c r="EB1716" s="1"/>
      <c r="EC1716" s="1"/>
      <c r="ED1716" s="1"/>
      <c r="EE1716" s="1"/>
      <c r="EF1716" s="1"/>
      <c r="EG1716" s="1"/>
      <c r="EH1716" s="1"/>
      <c r="EI1716" s="1"/>
      <c r="EJ1716" s="1"/>
      <c r="EK1716" s="1"/>
      <c r="EL1716" s="1"/>
      <c r="EM1716" s="1"/>
      <c r="EN1716" s="1"/>
      <c r="EO1716" s="1"/>
      <c r="EP1716" s="1"/>
      <c r="EQ1716" s="1"/>
      <c r="ER1716" s="1"/>
      <c r="ES1716" s="1"/>
      <c r="ET1716" s="1"/>
      <c r="EU1716" s="1"/>
      <c r="EV1716" s="1"/>
      <c r="EW1716" s="1"/>
      <c r="EX1716" s="1"/>
      <c r="EY1716" s="1"/>
      <c r="EZ1716" s="1"/>
      <c r="FA1716" s="1"/>
      <c r="FB1716" s="1"/>
      <c r="FC1716" s="1"/>
      <c r="FD1716" s="1"/>
      <c r="FE1716" s="1"/>
      <c r="FF1716" s="1"/>
      <c r="FG1716" s="1"/>
      <c r="FH1716" s="1"/>
      <c r="FI1716" s="1"/>
      <c r="FJ1716" s="1"/>
      <c r="FK1716" s="1"/>
      <c r="FL1716" s="1"/>
      <c r="FM1716" s="1"/>
      <c r="FN1716" s="1"/>
      <c r="FO1716" s="1"/>
      <c r="FP1716" s="1"/>
      <c r="FQ1716" s="1"/>
      <c r="FR1716" s="1"/>
      <c r="FS1716" s="1"/>
      <c r="FT1716" s="1"/>
      <c r="FU1716" s="1"/>
      <c r="FV1716" s="1"/>
      <c r="FW1716" s="1"/>
      <c r="FX1716" s="1"/>
      <c r="FY1716" s="1"/>
      <c r="FZ1716" s="1"/>
      <c r="GA1716" s="1"/>
      <c r="GB1716" s="1"/>
      <c r="GC1716" s="1"/>
      <c r="GD1716" s="1"/>
      <c r="GE1716" s="1"/>
      <c r="GF1716" s="1"/>
      <c r="GG1716" s="1"/>
      <c r="GH1716" s="1"/>
      <c r="GI1716" s="1"/>
      <c r="GJ1716" s="1"/>
      <c r="GK1716" s="1"/>
      <c r="GL1716" s="1"/>
      <c r="GM1716" s="1"/>
      <c r="GN1716" s="1"/>
      <c r="GO1716" s="1"/>
      <c r="GP1716" s="1"/>
      <c r="GQ1716" s="1"/>
      <c r="GR1716" s="1"/>
      <c r="GS1716" s="1"/>
      <c r="GT1716" s="1"/>
      <c r="GU1716" s="1"/>
      <c r="GV1716" s="1"/>
      <c r="GW1716" s="1"/>
      <c r="GX1716" s="1"/>
      <c r="GY1716" s="1"/>
      <c r="GZ1716" s="1"/>
      <c r="HA1716" s="1"/>
      <c r="HB1716" s="1"/>
      <c r="HC1716" s="1"/>
      <c r="HD1716" s="1"/>
      <c r="HE1716" s="1"/>
      <c r="HF1716" s="1"/>
      <c r="HG1716" s="1"/>
      <c r="HH1716" s="1"/>
      <c r="HI1716" s="1"/>
      <c r="HJ1716" s="1"/>
      <c r="HK1716" s="1"/>
      <c r="HL1716" s="1"/>
    </row>
    <row r="1717" spans="1:220" x14ac:dyDescent="0.2">
      <c r="A1717" s="63">
        <f t="shared" si="438"/>
        <v>43692</v>
      </c>
      <c r="B1717" s="12">
        <f t="shared" ca="1" si="426"/>
        <v>78659293.451456755</v>
      </c>
      <c r="C1717" s="71">
        <f t="shared" si="427"/>
        <v>73398992.719999999</v>
      </c>
      <c r="D1717" s="65">
        <f ca="1">IF(A1717&lt;$B$1,VLOOKUP(A1717,[1]DI!$A$4:$B$15000,2,FALSE),0)</f>
        <v>5.8999999999999997E-2</v>
      </c>
      <c r="E1717" s="11">
        <f t="shared" ca="1" si="428"/>
        <v>1.00022751</v>
      </c>
      <c r="F1717" s="64">
        <f ca="1">(TRUNC(PRODUCT($E$16:$E1716),16))</f>
        <v>1.57514813795622</v>
      </c>
      <c r="G1717" s="64">
        <f t="shared" ca="1" si="429"/>
        <v>1.50864260980201</v>
      </c>
      <c r="H1717" s="64">
        <f t="shared" ca="1" si="430"/>
        <v>1.04408302</v>
      </c>
      <c r="I1717" s="65">
        <f t="shared" si="439"/>
        <v>3.7499999999999999E-2</v>
      </c>
      <c r="J1717" s="66">
        <f t="shared" si="431"/>
        <v>43437</v>
      </c>
      <c r="K1717" s="13">
        <f t="shared" si="437"/>
        <v>255</v>
      </c>
      <c r="L1717" s="9">
        <f t="shared" si="432"/>
        <v>1.0264195330000001</v>
      </c>
      <c r="M1717" s="69">
        <f t="shared" ca="1" si="433"/>
        <v>1.0716672060000001</v>
      </c>
      <c r="N1717" s="68">
        <f t="shared" si="434"/>
        <v>0</v>
      </c>
      <c r="O1717" s="64">
        <f t="shared" ca="1" si="435"/>
        <v>5260300.7314567501</v>
      </c>
      <c r="P1717" s="70">
        <f t="shared" si="436"/>
        <v>0</v>
      </c>
      <c r="Q1717" s="67"/>
      <c r="R1717" s="66"/>
      <c r="S1717" s="66"/>
      <c r="T1717" s="66"/>
      <c r="U1717" s="66"/>
      <c r="V1717" s="6"/>
      <c r="W1717" s="6"/>
      <c r="X1717" s="6"/>
      <c r="Y1717" s="7"/>
      <c r="Z1717" s="1"/>
      <c r="AA1717" s="6"/>
      <c r="AB1717" s="7"/>
      <c r="AC1717" s="7"/>
      <c r="AD1717" s="7"/>
      <c r="AE1717" s="6"/>
      <c r="AF1717" s="8"/>
      <c r="AG1717" s="6"/>
      <c r="AH1717" s="1"/>
      <c r="AI1717" s="3"/>
      <c r="AJ1717" s="3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  <c r="CO1717" s="1"/>
      <c r="CP1717" s="1"/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  <c r="DI1717" s="1"/>
      <c r="DJ1717" s="1"/>
      <c r="DK1717" s="1"/>
      <c r="DL1717" s="1"/>
      <c r="DM1717" s="1"/>
      <c r="DN1717" s="1"/>
      <c r="DO1717" s="1"/>
      <c r="DP1717" s="1"/>
      <c r="DQ1717" s="1"/>
      <c r="DR1717" s="1"/>
      <c r="DS1717" s="1"/>
      <c r="DT1717" s="1"/>
      <c r="DU1717" s="1"/>
      <c r="DV1717" s="1"/>
      <c r="DW1717" s="1"/>
      <c r="DX1717" s="1"/>
      <c r="DY1717" s="1"/>
      <c r="DZ1717" s="1"/>
      <c r="EA1717" s="1"/>
      <c r="EB1717" s="1"/>
      <c r="EC1717" s="1"/>
      <c r="ED1717" s="1"/>
      <c r="EE1717" s="1"/>
      <c r="EF1717" s="1"/>
      <c r="EG1717" s="1"/>
      <c r="EH1717" s="1"/>
      <c r="EI1717" s="1"/>
      <c r="EJ1717" s="1"/>
      <c r="EK1717" s="1"/>
      <c r="EL1717" s="1"/>
      <c r="EM1717" s="1"/>
      <c r="EN1717" s="1"/>
      <c r="EO1717" s="1"/>
      <c r="EP1717" s="1"/>
      <c r="EQ1717" s="1"/>
      <c r="ER1717" s="1"/>
      <c r="ES1717" s="1"/>
      <c r="ET1717" s="1"/>
      <c r="EU1717" s="1"/>
      <c r="EV1717" s="1"/>
      <c r="EW1717" s="1"/>
      <c r="EX1717" s="1"/>
      <c r="EY1717" s="1"/>
      <c r="EZ1717" s="1"/>
      <c r="FA1717" s="1"/>
      <c r="FB1717" s="1"/>
      <c r="FC1717" s="1"/>
      <c r="FD1717" s="1"/>
      <c r="FE1717" s="1"/>
      <c r="FF1717" s="1"/>
      <c r="FG1717" s="1"/>
      <c r="FH1717" s="1"/>
      <c r="FI1717" s="1"/>
      <c r="FJ1717" s="1"/>
      <c r="FK1717" s="1"/>
      <c r="FL1717" s="1"/>
      <c r="FM1717" s="1"/>
      <c r="FN1717" s="1"/>
      <c r="FO1717" s="1"/>
      <c r="FP1717" s="1"/>
      <c r="FQ1717" s="1"/>
      <c r="FR1717" s="1"/>
      <c r="FS1717" s="1"/>
      <c r="FT1717" s="1"/>
      <c r="FU1717" s="1"/>
      <c r="FV1717" s="1"/>
      <c r="FW1717" s="1"/>
      <c r="FX1717" s="1"/>
      <c r="FY1717" s="1"/>
      <c r="FZ1717" s="1"/>
      <c r="GA1717" s="1"/>
      <c r="GB1717" s="1"/>
      <c r="GC1717" s="1"/>
      <c r="GD1717" s="1"/>
      <c r="GE1717" s="1"/>
      <c r="GF1717" s="1"/>
      <c r="GG1717" s="1"/>
      <c r="GH1717" s="1"/>
      <c r="GI1717" s="1"/>
      <c r="GJ1717" s="1"/>
      <c r="GK1717" s="1"/>
      <c r="GL1717" s="1"/>
      <c r="GM1717" s="1"/>
      <c r="GN1717" s="1"/>
      <c r="GO1717" s="1"/>
      <c r="GP1717" s="1"/>
      <c r="GQ1717" s="1"/>
      <c r="GR1717" s="1"/>
      <c r="GS1717" s="1"/>
      <c r="GT1717" s="1"/>
      <c r="GU1717" s="1"/>
      <c r="GV1717" s="1"/>
      <c r="GW1717" s="1"/>
      <c r="GX1717" s="1"/>
      <c r="GY1717" s="1"/>
      <c r="GZ1717" s="1"/>
      <c r="HA1717" s="1"/>
      <c r="HB1717" s="1"/>
      <c r="HC1717" s="1"/>
      <c r="HD1717" s="1"/>
      <c r="HE1717" s="1"/>
      <c r="HF1717" s="1"/>
      <c r="HG1717" s="1"/>
      <c r="HH1717" s="1"/>
      <c r="HI1717" s="1"/>
      <c r="HJ1717" s="1"/>
      <c r="HK1717" s="1"/>
      <c r="HL1717" s="1"/>
    </row>
    <row r="1718" spans="1:220" x14ac:dyDescent="0.2">
      <c r="A1718" s="63">
        <f t="shared" si="438"/>
        <v>43693</v>
      </c>
      <c r="B1718" s="12">
        <f t="shared" ca="1" si="426"/>
        <v>78685235.297847733</v>
      </c>
      <c r="C1718" s="71">
        <f t="shared" si="427"/>
        <v>73398992.719999999</v>
      </c>
      <c r="D1718" s="65">
        <f ca="1">IF(A1718&lt;$B$1,VLOOKUP(A1718,[1]DI!$A$4:$B$15000,2,FALSE),0)</f>
        <v>5.8999999999999997E-2</v>
      </c>
      <c r="E1718" s="11">
        <f t="shared" ca="1" si="428"/>
        <v>1.00022751</v>
      </c>
      <c r="F1718" s="64">
        <f ca="1">(TRUNC(PRODUCT($E$16:$E1717),16))</f>
        <v>1.57550649990908</v>
      </c>
      <c r="G1718" s="64">
        <f t="shared" ca="1" si="429"/>
        <v>1.50864260980201</v>
      </c>
      <c r="H1718" s="64">
        <f t="shared" ca="1" si="430"/>
        <v>1.0443205600000001</v>
      </c>
      <c r="I1718" s="65">
        <f t="shared" si="439"/>
        <v>3.7499999999999999E-2</v>
      </c>
      <c r="J1718" s="66">
        <f t="shared" si="431"/>
        <v>43437</v>
      </c>
      <c r="K1718" s="13">
        <f t="shared" si="437"/>
        <v>256</v>
      </c>
      <c r="L1718" s="9">
        <f t="shared" si="432"/>
        <v>1.0265245009999999</v>
      </c>
      <c r="M1718" s="69">
        <f t="shared" ca="1" si="433"/>
        <v>1.072020642</v>
      </c>
      <c r="N1718" s="68">
        <f t="shared" si="434"/>
        <v>0</v>
      </c>
      <c r="O1718" s="64">
        <f t="shared" ca="1" si="435"/>
        <v>5286242.5778477304</v>
      </c>
      <c r="P1718" s="70">
        <f t="shared" si="436"/>
        <v>0</v>
      </c>
      <c r="Q1718" s="67"/>
      <c r="R1718" s="66"/>
      <c r="S1718" s="66"/>
      <c r="T1718" s="66"/>
      <c r="U1718" s="66"/>
      <c r="V1718" s="6"/>
      <c r="W1718" s="6"/>
      <c r="X1718" s="6"/>
      <c r="Y1718" s="7"/>
      <c r="Z1718" s="1"/>
      <c r="AA1718" s="6"/>
      <c r="AB1718" s="7"/>
      <c r="AC1718" s="7"/>
      <c r="AD1718" s="7"/>
      <c r="AE1718" s="6"/>
      <c r="AF1718" s="8"/>
      <c r="AG1718" s="6"/>
      <c r="AH1718" s="1"/>
      <c r="AI1718" s="3"/>
      <c r="AJ1718" s="3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  <c r="CO1718" s="1"/>
      <c r="CP1718" s="1"/>
      <c r="CQ1718" s="1"/>
      <c r="CR1718" s="1"/>
      <c r="CS1718" s="1"/>
      <c r="CT1718" s="1"/>
      <c r="CU1718" s="1"/>
      <c r="CV1718" s="1"/>
      <c r="CW1718" s="1"/>
      <c r="CX1718" s="1"/>
      <c r="CY1718" s="1"/>
      <c r="CZ1718" s="1"/>
      <c r="DA1718" s="1"/>
      <c r="DB1718" s="1"/>
      <c r="DC1718" s="1"/>
      <c r="DD1718" s="1"/>
      <c r="DE1718" s="1"/>
      <c r="DF1718" s="1"/>
      <c r="DG1718" s="1"/>
      <c r="DH1718" s="1"/>
      <c r="DI1718" s="1"/>
      <c r="DJ1718" s="1"/>
      <c r="DK1718" s="1"/>
      <c r="DL1718" s="1"/>
      <c r="DM1718" s="1"/>
      <c r="DN1718" s="1"/>
      <c r="DO1718" s="1"/>
      <c r="DP1718" s="1"/>
      <c r="DQ1718" s="1"/>
      <c r="DR1718" s="1"/>
      <c r="DS1718" s="1"/>
      <c r="DT1718" s="1"/>
      <c r="DU1718" s="1"/>
      <c r="DV1718" s="1"/>
      <c r="DW1718" s="1"/>
      <c r="DX1718" s="1"/>
      <c r="DY1718" s="1"/>
      <c r="DZ1718" s="1"/>
      <c r="EA1718" s="1"/>
      <c r="EB1718" s="1"/>
      <c r="EC1718" s="1"/>
      <c r="ED1718" s="1"/>
      <c r="EE1718" s="1"/>
      <c r="EF1718" s="1"/>
      <c r="EG1718" s="1"/>
      <c r="EH1718" s="1"/>
      <c r="EI1718" s="1"/>
      <c r="EJ1718" s="1"/>
      <c r="EK1718" s="1"/>
      <c r="EL1718" s="1"/>
      <c r="EM1718" s="1"/>
      <c r="EN1718" s="1"/>
      <c r="EO1718" s="1"/>
      <c r="EP1718" s="1"/>
      <c r="EQ1718" s="1"/>
      <c r="ER1718" s="1"/>
      <c r="ES1718" s="1"/>
      <c r="ET1718" s="1"/>
      <c r="EU1718" s="1"/>
      <c r="EV1718" s="1"/>
      <c r="EW1718" s="1"/>
      <c r="EX1718" s="1"/>
      <c r="EY1718" s="1"/>
      <c r="EZ1718" s="1"/>
      <c r="FA1718" s="1"/>
      <c r="FB1718" s="1"/>
      <c r="FC1718" s="1"/>
      <c r="FD1718" s="1"/>
      <c r="FE1718" s="1"/>
      <c r="FF1718" s="1"/>
      <c r="FG1718" s="1"/>
      <c r="FH1718" s="1"/>
      <c r="FI1718" s="1"/>
      <c r="FJ1718" s="1"/>
      <c r="FK1718" s="1"/>
      <c r="FL1718" s="1"/>
      <c r="FM1718" s="1"/>
      <c r="FN1718" s="1"/>
      <c r="FO1718" s="1"/>
      <c r="FP1718" s="1"/>
      <c r="FQ1718" s="1"/>
      <c r="FR1718" s="1"/>
      <c r="FS1718" s="1"/>
      <c r="FT1718" s="1"/>
      <c r="FU1718" s="1"/>
      <c r="FV1718" s="1"/>
      <c r="FW1718" s="1"/>
      <c r="FX1718" s="1"/>
      <c r="FY1718" s="1"/>
      <c r="FZ1718" s="1"/>
      <c r="GA1718" s="1"/>
      <c r="GB1718" s="1"/>
      <c r="GC1718" s="1"/>
      <c r="GD1718" s="1"/>
      <c r="GE1718" s="1"/>
      <c r="GF1718" s="1"/>
      <c r="GG1718" s="1"/>
      <c r="GH1718" s="1"/>
      <c r="GI1718" s="1"/>
      <c r="GJ1718" s="1"/>
      <c r="GK1718" s="1"/>
      <c r="GL1718" s="1"/>
      <c r="GM1718" s="1"/>
      <c r="GN1718" s="1"/>
      <c r="GO1718" s="1"/>
      <c r="GP1718" s="1"/>
      <c r="GQ1718" s="1"/>
      <c r="GR1718" s="1"/>
      <c r="GS1718" s="1"/>
      <c r="GT1718" s="1"/>
      <c r="GU1718" s="1"/>
      <c r="GV1718" s="1"/>
      <c r="GW1718" s="1"/>
      <c r="GX1718" s="1"/>
      <c r="GY1718" s="1"/>
      <c r="GZ1718" s="1"/>
      <c r="HA1718" s="1"/>
      <c r="HB1718" s="1"/>
      <c r="HC1718" s="1"/>
      <c r="HD1718" s="1"/>
      <c r="HE1718" s="1"/>
      <c r="HF1718" s="1"/>
      <c r="HG1718" s="1"/>
      <c r="HH1718" s="1"/>
      <c r="HI1718" s="1"/>
      <c r="HJ1718" s="1"/>
      <c r="HK1718" s="1"/>
      <c r="HL1718" s="1"/>
    </row>
    <row r="1719" spans="1:220" x14ac:dyDescent="0.2">
      <c r="A1719" s="63">
        <f t="shared" si="438"/>
        <v>43694</v>
      </c>
      <c r="B1719" s="12">
        <f t="shared" ref="B1719:B1782" ca="1" si="440">(C1719+O1719+Q1719+R1719)</f>
        <v>78711186.09891583</v>
      </c>
      <c r="C1719" s="71">
        <f t="shared" ref="C1719:C1782" si="441">(C1718-P1718)</f>
        <v>73398992.719999999</v>
      </c>
      <c r="D1719" s="65">
        <f ca="1">IF(A1719&lt;$B$1,VLOOKUP(A1719,[1]DI!$A$4:$B$15000,2,FALSE),0)</f>
        <v>0</v>
      </c>
      <c r="E1719" s="11">
        <f t="shared" ref="E1719:E1782" ca="1" si="442">IF(A1719&lt;A$13,1,ROUND(((1+D1719)^(1/252)),8))</f>
        <v>1</v>
      </c>
      <c r="F1719" s="64">
        <f ca="1">(TRUNC(PRODUCT($E$16:$E1718),16))</f>
        <v>1.57586494339288</v>
      </c>
      <c r="G1719" s="64">
        <f t="shared" ref="G1719:G1782" ca="1" si="443">IF(N1718&gt;0,F1718,G1718)</f>
        <v>1.50864260980201</v>
      </c>
      <c r="H1719" s="64">
        <f t="shared" ref="H1719:H1782" ca="1" si="444">ROUND(F1719/G1719,8)</f>
        <v>1.04455816</v>
      </c>
      <c r="I1719" s="65">
        <f t="shared" si="439"/>
        <v>3.7499999999999999E-2</v>
      </c>
      <c r="J1719" s="66">
        <f t="shared" ref="J1719:J1782" si="445">IF(N1718&gt;0,VLOOKUP(N1718,W$16:AG$52,2),J1718)</f>
        <v>43437</v>
      </c>
      <c r="K1719" s="13">
        <f t="shared" si="437"/>
        <v>257</v>
      </c>
      <c r="L1719" s="9">
        <f t="shared" ref="L1719:L1782" si="446">ROUND((I1719+1)^(K1719/360),9)</f>
        <v>1.0266294789999999</v>
      </c>
      <c r="M1719" s="69">
        <f t="shared" ref="M1719:M1782" ca="1" si="447">ROUND(H1719*L1719,9)</f>
        <v>1.0723742000000001</v>
      </c>
      <c r="N1719" s="68">
        <f t="shared" ref="N1719:N1782" si="448">IF(VLOOKUP(A1719,X$16:AE$52,8)=VLOOKUP(A1718,X$16:AE$52,8),0,VLOOKUP(A1719,X$16:AE$52,8))</f>
        <v>0</v>
      </c>
      <c r="O1719" s="64">
        <f t="shared" ref="O1719:O1782" ca="1" si="449">TRUNC(((M1719-1)*C1719),8)</f>
        <v>5312193.3789158296</v>
      </c>
      <c r="P1719" s="70">
        <f t="shared" ref="P1719:P1782" si="450">IF(N1719&gt;0,VLOOKUP(N1719,$W$16:$AB$52,6),0)</f>
        <v>0</v>
      </c>
      <c r="Q1719" s="67"/>
      <c r="R1719" s="66"/>
      <c r="S1719" s="66"/>
      <c r="T1719" s="66"/>
      <c r="U1719" s="66"/>
      <c r="V1719" s="6"/>
      <c r="W1719" s="6"/>
      <c r="X1719" s="6"/>
      <c r="Y1719" s="7"/>
      <c r="Z1719" s="1"/>
      <c r="AA1719" s="6"/>
      <c r="AB1719" s="7"/>
      <c r="AC1719" s="7"/>
      <c r="AD1719" s="7"/>
      <c r="AE1719" s="6"/>
      <c r="AF1719" s="8"/>
      <c r="AG1719" s="6"/>
      <c r="AH1719" s="1"/>
      <c r="AI1719" s="3"/>
      <c r="AJ1719" s="3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  <c r="CG1719" s="1"/>
      <c r="CH1719" s="1"/>
      <c r="CI1719" s="1"/>
      <c r="CJ1719" s="1"/>
      <c r="CK1719" s="1"/>
      <c r="CL1719" s="1"/>
      <c r="CM1719" s="1"/>
      <c r="CN1719" s="1"/>
      <c r="CO1719" s="1"/>
      <c r="CP1719" s="1"/>
      <c r="CQ1719" s="1"/>
      <c r="CR1719" s="1"/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  <c r="DI1719" s="1"/>
      <c r="DJ1719" s="1"/>
      <c r="DK1719" s="1"/>
      <c r="DL1719" s="1"/>
      <c r="DM1719" s="1"/>
      <c r="DN1719" s="1"/>
      <c r="DO1719" s="1"/>
      <c r="DP1719" s="1"/>
      <c r="DQ1719" s="1"/>
      <c r="DR1719" s="1"/>
      <c r="DS1719" s="1"/>
      <c r="DT1719" s="1"/>
      <c r="DU1719" s="1"/>
      <c r="DV1719" s="1"/>
      <c r="DW1719" s="1"/>
      <c r="DX1719" s="1"/>
      <c r="DY1719" s="1"/>
      <c r="DZ1719" s="1"/>
      <c r="EA1719" s="1"/>
      <c r="EB1719" s="1"/>
      <c r="EC1719" s="1"/>
      <c r="ED1719" s="1"/>
      <c r="EE1719" s="1"/>
      <c r="EF1719" s="1"/>
      <c r="EG1719" s="1"/>
      <c r="EH1719" s="1"/>
      <c r="EI1719" s="1"/>
      <c r="EJ1719" s="1"/>
      <c r="EK1719" s="1"/>
      <c r="EL1719" s="1"/>
      <c r="EM1719" s="1"/>
      <c r="EN1719" s="1"/>
      <c r="EO1719" s="1"/>
      <c r="EP1719" s="1"/>
      <c r="EQ1719" s="1"/>
      <c r="ER1719" s="1"/>
      <c r="ES1719" s="1"/>
      <c r="ET1719" s="1"/>
      <c r="EU1719" s="1"/>
      <c r="EV1719" s="1"/>
      <c r="EW1719" s="1"/>
      <c r="EX1719" s="1"/>
      <c r="EY1719" s="1"/>
      <c r="EZ1719" s="1"/>
      <c r="FA1719" s="1"/>
      <c r="FB1719" s="1"/>
      <c r="FC1719" s="1"/>
      <c r="FD1719" s="1"/>
      <c r="FE1719" s="1"/>
      <c r="FF1719" s="1"/>
      <c r="FG1719" s="1"/>
      <c r="FH1719" s="1"/>
      <c r="FI1719" s="1"/>
      <c r="FJ1719" s="1"/>
      <c r="FK1719" s="1"/>
      <c r="FL1719" s="1"/>
      <c r="FM1719" s="1"/>
      <c r="FN1719" s="1"/>
      <c r="FO1719" s="1"/>
      <c r="FP1719" s="1"/>
      <c r="FQ1719" s="1"/>
      <c r="FR1719" s="1"/>
      <c r="FS1719" s="1"/>
      <c r="FT1719" s="1"/>
      <c r="FU1719" s="1"/>
      <c r="FV1719" s="1"/>
      <c r="FW1719" s="1"/>
      <c r="FX1719" s="1"/>
      <c r="FY1719" s="1"/>
      <c r="FZ1719" s="1"/>
      <c r="GA1719" s="1"/>
      <c r="GB1719" s="1"/>
      <c r="GC1719" s="1"/>
      <c r="GD1719" s="1"/>
      <c r="GE1719" s="1"/>
      <c r="GF1719" s="1"/>
      <c r="GG1719" s="1"/>
      <c r="GH1719" s="1"/>
      <c r="GI1719" s="1"/>
      <c r="GJ1719" s="1"/>
      <c r="GK1719" s="1"/>
      <c r="GL1719" s="1"/>
      <c r="GM1719" s="1"/>
      <c r="GN1719" s="1"/>
      <c r="GO1719" s="1"/>
      <c r="GP1719" s="1"/>
      <c r="GQ1719" s="1"/>
      <c r="GR1719" s="1"/>
      <c r="GS1719" s="1"/>
      <c r="GT1719" s="1"/>
      <c r="GU1719" s="1"/>
      <c r="GV1719" s="1"/>
      <c r="GW1719" s="1"/>
      <c r="GX1719" s="1"/>
      <c r="GY1719" s="1"/>
      <c r="GZ1719" s="1"/>
      <c r="HA1719" s="1"/>
      <c r="HB1719" s="1"/>
      <c r="HC1719" s="1"/>
      <c r="HD1719" s="1"/>
      <c r="HE1719" s="1"/>
      <c r="HF1719" s="1"/>
      <c r="HG1719" s="1"/>
      <c r="HH1719" s="1"/>
      <c r="HI1719" s="1"/>
      <c r="HJ1719" s="1"/>
      <c r="HK1719" s="1"/>
      <c r="HL1719" s="1"/>
    </row>
    <row r="1720" spans="1:220" x14ac:dyDescent="0.2">
      <c r="A1720" s="63">
        <f t="shared" si="438"/>
        <v>43695</v>
      </c>
      <c r="B1720" s="12">
        <f t="shared" ca="1" si="440"/>
        <v>78719235.61964944</v>
      </c>
      <c r="C1720" s="71">
        <f t="shared" si="441"/>
        <v>73398992.719999999</v>
      </c>
      <c r="D1720" s="65">
        <f ca="1">IF(A1720&lt;$B$1,VLOOKUP(A1720,[1]DI!$A$4:$B$15000,2,FALSE),0)</f>
        <v>0</v>
      </c>
      <c r="E1720" s="11">
        <f t="shared" ca="1" si="442"/>
        <v>1</v>
      </c>
      <c r="F1720" s="64">
        <f ca="1">(TRUNC(PRODUCT($E$16:$E1719),16))</f>
        <v>1.57586494339288</v>
      </c>
      <c r="G1720" s="64">
        <f t="shared" ca="1" si="443"/>
        <v>1.50864260980201</v>
      </c>
      <c r="H1720" s="64">
        <f t="shared" ca="1" si="444"/>
        <v>1.04455816</v>
      </c>
      <c r="I1720" s="65">
        <f t="shared" si="439"/>
        <v>3.7499999999999999E-2</v>
      </c>
      <c r="J1720" s="66">
        <f t="shared" si="445"/>
        <v>43437</v>
      </c>
      <c r="K1720" s="13">
        <f t="shared" si="437"/>
        <v>258</v>
      </c>
      <c r="L1720" s="9">
        <f t="shared" si="446"/>
        <v>1.026734469</v>
      </c>
      <c r="M1720" s="69">
        <f t="shared" ca="1" si="447"/>
        <v>1.072483868</v>
      </c>
      <c r="N1720" s="68">
        <f t="shared" si="448"/>
        <v>0</v>
      </c>
      <c r="O1720" s="64">
        <f t="shared" ca="1" si="449"/>
        <v>5320242.8996494403</v>
      </c>
      <c r="P1720" s="70">
        <f t="shared" si="450"/>
        <v>0</v>
      </c>
      <c r="Q1720" s="67"/>
      <c r="R1720" s="66"/>
      <c r="S1720" s="66"/>
      <c r="T1720" s="66"/>
      <c r="U1720" s="66"/>
      <c r="V1720" s="6"/>
      <c r="W1720" s="6"/>
      <c r="X1720" s="6"/>
      <c r="Y1720" s="7"/>
      <c r="Z1720" s="1"/>
      <c r="AA1720" s="6"/>
      <c r="AB1720" s="7"/>
      <c r="AC1720" s="7"/>
      <c r="AD1720" s="7"/>
      <c r="AE1720" s="6"/>
      <c r="AF1720" s="8"/>
      <c r="AG1720" s="6"/>
      <c r="AH1720" s="1"/>
      <c r="AI1720" s="3"/>
      <c r="AJ1720" s="3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  <c r="CO1720" s="1"/>
      <c r="CP1720" s="1"/>
      <c r="CQ1720" s="1"/>
      <c r="CR1720" s="1"/>
      <c r="CS1720" s="1"/>
      <c r="CT1720" s="1"/>
      <c r="CU1720" s="1"/>
      <c r="CV1720" s="1"/>
      <c r="CW1720" s="1"/>
      <c r="CX1720" s="1"/>
      <c r="CY1720" s="1"/>
      <c r="CZ1720" s="1"/>
      <c r="DA1720" s="1"/>
      <c r="DB1720" s="1"/>
      <c r="DC1720" s="1"/>
      <c r="DD1720" s="1"/>
      <c r="DE1720" s="1"/>
      <c r="DF1720" s="1"/>
      <c r="DG1720" s="1"/>
      <c r="DH1720" s="1"/>
      <c r="DI1720" s="1"/>
      <c r="DJ1720" s="1"/>
      <c r="DK1720" s="1"/>
      <c r="DL1720" s="1"/>
      <c r="DM1720" s="1"/>
      <c r="DN1720" s="1"/>
      <c r="DO1720" s="1"/>
      <c r="DP1720" s="1"/>
      <c r="DQ1720" s="1"/>
      <c r="DR1720" s="1"/>
      <c r="DS1720" s="1"/>
      <c r="DT1720" s="1"/>
      <c r="DU1720" s="1"/>
      <c r="DV1720" s="1"/>
      <c r="DW1720" s="1"/>
      <c r="DX1720" s="1"/>
      <c r="DY1720" s="1"/>
      <c r="DZ1720" s="1"/>
      <c r="EA1720" s="1"/>
      <c r="EB1720" s="1"/>
      <c r="EC1720" s="1"/>
      <c r="ED1720" s="1"/>
      <c r="EE1720" s="1"/>
      <c r="EF1720" s="1"/>
      <c r="EG1720" s="1"/>
      <c r="EH1720" s="1"/>
      <c r="EI1720" s="1"/>
      <c r="EJ1720" s="1"/>
      <c r="EK1720" s="1"/>
      <c r="EL1720" s="1"/>
      <c r="EM1720" s="1"/>
      <c r="EN1720" s="1"/>
      <c r="EO1720" s="1"/>
      <c r="EP1720" s="1"/>
      <c r="EQ1720" s="1"/>
      <c r="ER1720" s="1"/>
      <c r="ES1720" s="1"/>
      <c r="ET1720" s="1"/>
      <c r="EU1720" s="1"/>
      <c r="EV1720" s="1"/>
      <c r="EW1720" s="1"/>
      <c r="EX1720" s="1"/>
      <c r="EY1720" s="1"/>
      <c r="EZ1720" s="1"/>
      <c r="FA1720" s="1"/>
      <c r="FB1720" s="1"/>
      <c r="FC1720" s="1"/>
      <c r="FD1720" s="1"/>
      <c r="FE1720" s="1"/>
      <c r="FF1720" s="1"/>
      <c r="FG1720" s="1"/>
      <c r="FH1720" s="1"/>
      <c r="FI1720" s="1"/>
      <c r="FJ1720" s="1"/>
      <c r="FK1720" s="1"/>
      <c r="FL1720" s="1"/>
      <c r="FM1720" s="1"/>
      <c r="FN1720" s="1"/>
      <c r="FO1720" s="1"/>
      <c r="FP1720" s="1"/>
      <c r="FQ1720" s="1"/>
      <c r="FR1720" s="1"/>
      <c r="FS1720" s="1"/>
      <c r="FT1720" s="1"/>
      <c r="FU1720" s="1"/>
      <c r="FV1720" s="1"/>
      <c r="FW1720" s="1"/>
      <c r="FX1720" s="1"/>
      <c r="FY1720" s="1"/>
      <c r="FZ1720" s="1"/>
      <c r="GA1720" s="1"/>
      <c r="GB1720" s="1"/>
      <c r="GC1720" s="1"/>
      <c r="GD1720" s="1"/>
      <c r="GE1720" s="1"/>
      <c r="GF1720" s="1"/>
      <c r="GG1720" s="1"/>
      <c r="GH1720" s="1"/>
      <c r="GI1720" s="1"/>
      <c r="GJ1720" s="1"/>
      <c r="GK1720" s="1"/>
      <c r="GL1720" s="1"/>
      <c r="GM1720" s="1"/>
      <c r="GN1720" s="1"/>
      <c r="GO1720" s="1"/>
      <c r="GP1720" s="1"/>
      <c r="GQ1720" s="1"/>
      <c r="GR1720" s="1"/>
      <c r="GS1720" s="1"/>
      <c r="GT1720" s="1"/>
      <c r="GU1720" s="1"/>
      <c r="GV1720" s="1"/>
      <c r="GW1720" s="1"/>
      <c r="GX1720" s="1"/>
      <c r="GY1720" s="1"/>
      <c r="GZ1720" s="1"/>
      <c r="HA1720" s="1"/>
      <c r="HB1720" s="1"/>
      <c r="HC1720" s="1"/>
      <c r="HD1720" s="1"/>
      <c r="HE1720" s="1"/>
      <c r="HF1720" s="1"/>
      <c r="HG1720" s="1"/>
      <c r="HH1720" s="1"/>
      <c r="HI1720" s="1"/>
      <c r="HJ1720" s="1"/>
      <c r="HK1720" s="1"/>
      <c r="HL1720" s="1"/>
    </row>
    <row r="1721" spans="1:220" x14ac:dyDescent="0.2">
      <c r="A1721" s="63">
        <f t="shared" si="438"/>
        <v>43696</v>
      </c>
      <c r="B1721" s="12">
        <f t="shared" ca="1" si="440"/>
        <v>78727285.874372989</v>
      </c>
      <c r="C1721" s="71">
        <f t="shared" si="441"/>
        <v>73398992.719999999</v>
      </c>
      <c r="D1721" s="65">
        <f ca="1">IF(A1721&lt;$B$1,VLOOKUP(A1721,[1]DI!$A$4:$B$15000,2,FALSE),0)</f>
        <v>5.8999999999999997E-2</v>
      </c>
      <c r="E1721" s="11">
        <f t="shared" ca="1" si="442"/>
        <v>1.00022751</v>
      </c>
      <c r="F1721" s="64">
        <f ca="1">(TRUNC(PRODUCT($E$16:$E1720),16))</f>
        <v>1.57586494339288</v>
      </c>
      <c r="G1721" s="64">
        <f t="shared" ca="1" si="443"/>
        <v>1.50864260980201</v>
      </c>
      <c r="H1721" s="64">
        <f t="shared" ca="1" si="444"/>
        <v>1.04455816</v>
      </c>
      <c r="I1721" s="65">
        <f t="shared" si="439"/>
        <v>3.7499999999999999E-2</v>
      </c>
      <c r="J1721" s="66">
        <f t="shared" si="445"/>
        <v>43437</v>
      </c>
      <c r="K1721" s="13">
        <f t="shared" si="437"/>
        <v>259</v>
      </c>
      <c r="L1721" s="9">
        <f t="shared" si="446"/>
        <v>1.026839469</v>
      </c>
      <c r="M1721" s="69">
        <f t="shared" ca="1" si="447"/>
        <v>1.072593546</v>
      </c>
      <c r="N1721" s="68">
        <f t="shared" si="448"/>
        <v>0</v>
      </c>
      <c r="O1721" s="64">
        <f t="shared" ca="1" si="449"/>
        <v>5328293.1543729901</v>
      </c>
      <c r="P1721" s="70">
        <f t="shared" si="450"/>
        <v>0</v>
      </c>
      <c r="Q1721" s="67"/>
      <c r="R1721" s="66"/>
      <c r="S1721" s="66"/>
      <c r="T1721" s="66"/>
      <c r="U1721" s="66"/>
      <c r="V1721" s="6"/>
      <c r="W1721" s="6"/>
      <c r="X1721" s="6"/>
      <c r="Y1721" s="7"/>
      <c r="Z1721" s="1"/>
      <c r="AA1721" s="6"/>
      <c r="AB1721" s="7"/>
      <c r="AC1721" s="7"/>
      <c r="AD1721" s="7"/>
      <c r="AE1721" s="6"/>
      <c r="AF1721" s="8"/>
      <c r="AG1721" s="6"/>
      <c r="AH1721" s="1"/>
      <c r="AI1721" s="3"/>
      <c r="AJ1721" s="3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s="1"/>
      <c r="CJ1721" s="1"/>
      <c r="CK1721" s="1"/>
      <c r="CL1721" s="1"/>
      <c r="CM1721" s="1"/>
      <c r="CN1721" s="1"/>
      <c r="CO1721" s="1"/>
      <c r="CP1721" s="1"/>
      <c r="CQ1721" s="1"/>
      <c r="CR1721" s="1"/>
      <c r="CS1721" s="1"/>
      <c r="CT1721" s="1"/>
      <c r="CU1721" s="1"/>
      <c r="CV1721" s="1"/>
      <c r="CW1721" s="1"/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  <c r="DI1721" s="1"/>
      <c r="DJ1721" s="1"/>
      <c r="DK1721" s="1"/>
      <c r="DL1721" s="1"/>
      <c r="DM1721" s="1"/>
      <c r="DN1721" s="1"/>
      <c r="DO1721" s="1"/>
      <c r="DP1721" s="1"/>
      <c r="DQ1721" s="1"/>
      <c r="DR1721" s="1"/>
      <c r="DS1721" s="1"/>
      <c r="DT1721" s="1"/>
      <c r="DU1721" s="1"/>
      <c r="DV1721" s="1"/>
      <c r="DW1721" s="1"/>
      <c r="DX1721" s="1"/>
      <c r="DY1721" s="1"/>
      <c r="DZ1721" s="1"/>
      <c r="EA1721" s="1"/>
      <c r="EB1721" s="1"/>
      <c r="EC1721" s="1"/>
      <c r="ED1721" s="1"/>
      <c r="EE1721" s="1"/>
      <c r="EF1721" s="1"/>
      <c r="EG1721" s="1"/>
      <c r="EH1721" s="1"/>
      <c r="EI1721" s="1"/>
      <c r="EJ1721" s="1"/>
      <c r="EK1721" s="1"/>
      <c r="EL1721" s="1"/>
      <c r="EM1721" s="1"/>
      <c r="EN1721" s="1"/>
      <c r="EO1721" s="1"/>
      <c r="EP1721" s="1"/>
      <c r="EQ1721" s="1"/>
      <c r="ER1721" s="1"/>
      <c r="ES1721" s="1"/>
      <c r="ET1721" s="1"/>
      <c r="EU1721" s="1"/>
      <c r="EV1721" s="1"/>
      <c r="EW1721" s="1"/>
      <c r="EX1721" s="1"/>
      <c r="EY1721" s="1"/>
      <c r="EZ1721" s="1"/>
      <c r="FA1721" s="1"/>
      <c r="FB1721" s="1"/>
      <c r="FC1721" s="1"/>
      <c r="FD1721" s="1"/>
      <c r="FE1721" s="1"/>
      <c r="FF1721" s="1"/>
      <c r="FG1721" s="1"/>
      <c r="FH1721" s="1"/>
      <c r="FI1721" s="1"/>
      <c r="FJ1721" s="1"/>
      <c r="FK1721" s="1"/>
      <c r="FL1721" s="1"/>
      <c r="FM1721" s="1"/>
      <c r="FN1721" s="1"/>
      <c r="FO1721" s="1"/>
      <c r="FP1721" s="1"/>
      <c r="FQ1721" s="1"/>
      <c r="FR1721" s="1"/>
      <c r="FS1721" s="1"/>
      <c r="FT1721" s="1"/>
      <c r="FU1721" s="1"/>
      <c r="FV1721" s="1"/>
      <c r="FW1721" s="1"/>
      <c r="FX1721" s="1"/>
      <c r="FY1721" s="1"/>
      <c r="FZ1721" s="1"/>
      <c r="GA1721" s="1"/>
      <c r="GB1721" s="1"/>
      <c r="GC1721" s="1"/>
      <c r="GD1721" s="1"/>
      <c r="GE1721" s="1"/>
      <c r="GF1721" s="1"/>
      <c r="GG1721" s="1"/>
      <c r="GH1721" s="1"/>
      <c r="GI1721" s="1"/>
      <c r="GJ1721" s="1"/>
      <c r="GK1721" s="1"/>
      <c r="GL1721" s="1"/>
      <c r="GM1721" s="1"/>
      <c r="GN1721" s="1"/>
      <c r="GO1721" s="1"/>
      <c r="GP1721" s="1"/>
      <c r="GQ1721" s="1"/>
      <c r="GR1721" s="1"/>
      <c r="GS1721" s="1"/>
      <c r="GT1721" s="1"/>
      <c r="GU1721" s="1"/>
      <c r="GV1721" s="1"/>
      <c r="GW1721" s="1"/>
      <c r="GX1721" s="1"/>
      <c r="GY1721" s="1"/>
      <c r="GZ1721" s="1"/>
      <c r="HA1721" s="1"/>
      <c r="HB1721" s="1"/>
      <c r="HC1721" s="1"/>
      <c r="HD1721" s="1"/>
      <c r="HE1721" s="1"/>
      <c r="HF1721" s="1"/>
      <c r="HG1721" s="1"/>
      <c r="HH1721" s="1"/>
      <c r="HI1721" s="1"/>
      <c r="HJ1721" s="1"/>
      <c r="HK1721" s="1"/>
      <c r="HL1721" s="1"/>
    </row>
    <row r="1722" spans="1:220" x14ac:dyDescent="0.2">
      <c r="A1722" s="63">
        <f t="shared" si="438"/>
        <v>43697</v>
      </c>
      <c r="B1722" s="12">
        <f t="shared" ca="1" si="440"/>
        <v>78753249.593663797</v>
      </c>
      <c r="C1722" s="71">
        <f t="shared" si="441"/>
        <v>73398992.719999999</v>
      </c>
      <c r="D1722" s="65">
        <f ca="1">IF(A1722&lt;$B$1,VLOOKUP(A1722,[1]DI!$A$4:$B$15000,2,FALSE),0)</f>
        <v>5.8999999999999997E-2</v>
      </c>
      <c r="E1722" s="11">
        <f t="shared" ca="1" si="442"/>
        <v>1.00022751</v>
      </c>
      <c r="F1722" s="64">
        <f ca="1">(TRUNC(PRODUCT($E$16:$E1721),16))</f>
        <v>1.57622346842615</v>
      </c>
      <c r="G1722" s="64">
        <f t="shared" ca="1" si="443"/>
        <v>1.50864260980201</v>
      </c>
      <c r="H1722" s="64">
        <f t="shared" ca="1" si="444"/>
        <v>1.0447957999999999</v>
      </c>
      <c r="I1722" s="65">
        <f t="shared" si="439"/>
        <v>3.7499999999999999E-2</v>
      </c>
      <c r="J1722" s="66">
        <f t="shared" si="445"/>
        <v>43437</v>
      </c>
      <c r="K1722" s="13">
        <f t="shared" si="437"/>
        <v>260</v>
      </c>
      <c r="L1722" s="9">
        <f t="shared" si="446"/>
        <v>1.02694448</v>
      </c>
      <c r="M1722" s="69">
        <f t="shared" ca="1" si="447"/>
        <v>1.0729472799999999</v>
      </c>
      <c r="N1722" s="68">
        <f t="shared" si="448"/>
        <v>0</v>
      </c>
      <c r="O1722" s="64">
        <f t="shared" ca="1" si="449"/>
        <v>5354256.8736637998</v>
      </c>
      <c r="P1722" s="70">
        <f t="shared" si="450"/>
        <v>0</v>
      </c>
      <c r="Q1722" s="67"/>
      <c r="R1722" s="66"/>
      <c r="S1722" s="66"/>
      <c r="T1722" s="66"/>
      <c r="U1722" s="66"/>
      <c r="V1722" s="6"/>
      <c r="W1722" s="6"/>
      <c r="X1722" s="6"/>
      <c r="Y1722" s="7"/>
      <c r="Z1722" s="1"/>
      <c r="AA1722" s="6"/>
      <c r="AB1722" s="7"/>
      <c r="AC1722" s="7"/>
      <c r="AD1722" s="7"/>
      <c r="AE1722" s="6"/>
      <c r="AF1722" s="8"/>
      <c r="AG1722" s="6"/>
      <c r="AH1722" s="1"/>
      <c r="AI1722" s="3"/>
      <c r="AJ1722" s="3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  <c r="DI1722" s="1"/>
      <c r="DJ1722" s="1"/>
      <c r="DK1722" s="1"/>
      <c r="DL1722" s="1"/>
      <c r="DM1722" s="1"/>
      <c r="DN1722" s="1"/>
      <c r="DO1722" s="1"/>
      <c r="DP1722" s="1"/>
      <c r="DQ1722" s="1"/>
      <c r="DR1722" s="1"/>
      <c r="DS1722" s="1"/>
      <c r="DT1722" s="1"/>
      <c r="DU1722" s="1"/>
      <c r="DV1722" s="1"/>
      <c r="DW1722" s="1"/>
      <c r="DX1722" s="1"/>
      <c r="DY1722" s="1"/>
      <c r="DZ1722" s="1"/>
      <c r="EA1722" s="1"/>
      <c r="EB1722" s="1"/>
      <c r="EC1722" s="1"/>
      <c r="ED1722" s="1"/>
      <c r="EE1722" s="1"/>
      <c r="EF1722" s="1"/>
      <c r="EG1722" s="1"/>
      <c r="EH1722" s="1"/>
      <c r="EI1722" s="1"/>
      <c r="EJ1722" s="1"/>
      <c r="EK1722" s="1"/>
      <c r="EL1722" s="1"/>
      <c r="EM1722" s="1"/>
      <c r="EN1722" s="1"/>
      <c r="EO1722" s="1"/>
      <c r="EP1722" s="1"/>
      <c r="EQ1722" s="1"/>
      <c r="ER1722" s="1"/>
      <c r="ES1722" s="1"/>
      <c r="ET1722" s="1"/>
      <c r="EU1722" s="1"/>
      <c r="EV1722" s="1"/>
      <c r="EW1722" s="1"/>
      <c r="EX1722" s="1"/>
      <c r="EY1722" s="1"/>
      <c r="EZ1722" s="1"/>
      <c r="FA1722" s="1"/>
      <c r="FB1722" s="1"/>
      <c r="FC1722" s="1"/>
      <c r="FD1722" s="1"/>
      <c r="FE1722" s="1"/>
      <c r="FF1722" s="1"/>
      <c r="FG1722" s="1"/>
      <c r="FH1722" s="1"/>
      <c r="FI1722" s="1"/>
      <c r="FJ1722" s="1"/>
      <c r="FK1722" s="1"/>
      <c r="FL1722" s="1"/>
      <c r="FM1722" s="1"/>
      <c r="FN1722" s="1"/>
      <c r="FO1722" s="1"/>
      <c r="FP1722" s="1"/>
      <c r="FQ1722" s="1"/>
      <c r="FR1722" s="1"/>
      <c r="FS1722" s="1"/>
      <c r="FT1722" s="1"/>
      <c r="FU1722" s="1"/>
      <c r="FV1722" s="1"/>
      <c r="FW1722" s="1"/>
      <c r="FX1722" s="1"/>
      <c r="FY1722" s="1"/>
      <c r="FZ1722" s="1"/>
      <c r="GA1722" s="1"/>
      <c r="GB1722" s="1"/>
      <c r="GC1722" s="1"/>
      <c r="GD1722" s="1"/>
      <c r="GE1722" s="1"/>
      <c r="GF1722" s="1"/>
      <c r="GG1722" s="1"/>
      <c r="GH1722" s="1"/>
      <c r="GI1722" s="1"/>
      <c r="GJ1722" s="1"/>
      <c r="GK1722" s="1"/>
      <c r="GL1722" s="1"/>
      <c r="GM1722" s="1"/>
      <c r="GN1722" s="1"/>
      <c r="GO1722" s="1"/>
      <c r="GP1722" s="1"/>
      <c r="GQ1722" s="1"/>
      <c r="GR1722" s="1"/>
      <c r="GS1722" s="1"/>
      <c r="GT1722" s="1"/>
      <c r="GU1722" s="1"/>
      <c r="GV1722" s="1"/>
      <c r="GW1722" s="1"/>
      <c r="GX1722" s="1"/>
      <c r="GY1722" s="1"/>
      <c r="GZ1722" s="1"/>
      <c r="HA1722" s="1"/>
      <c r="HB1722" s="1"/>
      <c r="HC1722" s="1"/>
      <c r="HD1722" s="1"/>
      <c r="HE1722" s="1"/>
      <c r="HF1722" s="1"/>
      <c r="HG1722" s="1"/>
      <c r="HH1722" s="1"/>
      <c r="HI1722" s="1"/>
      <c r="HJ1722" s="1"/>
      <c r="HK1722" s="1"/>
      <c r="HL1722" s="1"/>
    </row>
    <row r="1723" spans="1:220" x14ac:dyDescent="0.2">
      <c r="A1723" s="63">
        <f t="shared" si="438"/>
        <v>43698</v>
      </c>
      <c r="B1723" s="12">
        <f t="shared" ca="1" si="440"/>
        <v>78779223.001621649</v>
      </c>
      <c r="C1723" s="71">
        <f t="shared" si="441"/>
        <v>73398992.719999999</v>
      </c>
      <c r="D1723" s="65">
        <f ca="1">IF(A1723&lt;$B$1,VLOOKUP(A1723,[1]DI!$A$4:$B$15000,2,FALSE),0)</f>
        <v>5.8999999999999997E-2</v>
      </c>
      <c r="E1723" s="11">
        <f t="shared" ca="1" si="442"/>
        <v>1.00022751</v>
      </c>
      <c r="F1723" s="64">
        <f ca="1">(TRUNC(PRODUCT($E$16:$E1722),16))</f>
        <v>1.57658207502745</v>
      </c>
      <c r="G1723" s="64">
        <f t="shared" ca="1" si="443"/>
        <v>1.50864260980201</v>
      </c>
      <c r="H1723" s="64">
        <f t="shared" ca="1" si="444"/>
        <v>1.0450335100000001</v>
      </c>
      <c r="I1723" s="65">
        <f t="shared" si="439"/>
        <v>3.7499999999999999E-2</v>
      </c>
      <c r="J1723" s="66">
        <f t="shared" si="445"/>
        <v>43437</v>
      </c>
      <c r="K1723" s="13">
        <f t="shared" si="437"/>
        <v>261</v>
      </c>
      <c r="L1723" s="9">
        <f t="shared" si="446"/>
        <v>1.0270495019999999</v>
      </c>
      <c r="M1723" s="69">
        <f t="shared" ca="1" si="447"/>
        <v>1.0733011459999999</v>
      </c>
      <c r="N1723" s="68">
        <f t="shared" si="448"/>
        <v>0</v>
      </c>
      <c r="O1723" s="64">
        <f t="shared" ca="1" si="449"/>
        <v>5380230.2816216499</v>
      </c>
      <c r="P1723" s="70">
        <f t="shared" si="450"/>
        <v>0</v>
      </c>
      <c r="Q1723" s="67"/>
      <c r="R1723" s="66"/>
      <c r="S1723" s="66"/>
      <c r="T1723" s="66"/>
      <c r="U1723" s="66"/>
      <c r="V1723" s="6"/>
      <c r="W1723" s="6"/>
      <c r="X1723" s="6"/>
      <c r="Y1723" s="7"/>
      <c r="Z1723" s="1"/>
      <c r="AA1723" s="6"/>
      <c r="AB1723" s="7"/>
      <c r="AC1723" s="7"/>
      <c r="AD1723" s="7"/>
      <c r="AE1723" s="6"/>
      <c r="AF1723" s="8"/>
      <c r="AG1723" s="6"/>
      <c r="AH1723" s="1"/>
      <c r="AI1723" s="3"/>
      <c r="AJ1723" s="3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s="1"/>
      <c r="CJ1723" s="1"/>
      <c r="CK1723" s="1"/>
      <c r="CL1723" s="1"/>
      <c r="CM1723" s="1"/>
      <c r="CN1723" s="1"/>
      <c r="CO1723" s="1"/>
      <c r="CP1723" s="1"/>
      <c r="CQ1723" s="1"/>
      <c r="CR1723" s="1"/>
      <c r="CS1723" s="1"/>
      <c r="CT1723" s="1"/>
      <c r="CU1723" s="1"/>
      <c r="CV1723" s="1"/>
      <c r="CW1723" s="1"/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  <c r="DI1723" s="1"/>
      <c r="DJ1723" s="1"/>
      <c r="DK1723" s="1"/>
      <c r="DL1723" s="1"/>
      <c r="DM1723" s="1"/>
      <c r="DN1723" s="1"/>
      <c r="DO1723" s="1"/>
      <c r="DP1723" s="1"/>
      <c r="DQ1723" s="1"/>
      <c r="DR1723" s="1"/>
      <c r="DS1723" s="1"/>
      <c r="DT1723" s="1"/>
      <c r="DU1723" s="1"/>
      <c r="DV1723" s="1"/>
      <c r="DW1723" s="1"/>
      <c r="DX1723" s="1"/>
      <c r="DY1723" s="1"/>
      <c r="DZ1723" s="1"/>
      <c r="EA1723" s="1"/>
      <c r="EB1723" s="1"/>
      <c r="EC1723" s="1"/>
      <c r="ED1723" s="1"/>
      <c r="EE1723" s="1"/>
      <c r="EF1723" s="1"/>
      <c r="EG1723" s="1"/>
      <c r="EH1723" s="1"/>
      <c r="EI1723" s="1"/>
      <c r="EJ1723" s="1"/>
      <c r="EK1723" s="1"/>
      <c r="EL1723" s="1"/>
      <c r="EM1723" s="1"/>
      <c r="EN1723" s="1"/>
      <c r="EO1723" s="1"/>
      <c r="EP1723" s="1"/>
      <c r="EQ1723" s="1"/>
      <c r="ER1723" s="1"/>
      <c r="ES1723" s="1"/>
      <c r="ET1723" s="1"/>
      <c r="EU1723" s="1"/>
      <c r="EV1723" s="1"/>
      <c r="EW1723" s="1"/>
      <c r="EX1723" s="1"/>
      <c r="EY1723" s="1"/>
      <c r="EZ1723" s="1"/>
      <c r="FA1723" s="1"/>
      <c r="FB1723" s="1"/>
      <c r="FC1723" s="1"/>
      <c r="FD1723" s="1"/>
      <c r="FE1723" s="1"/>
      <c r="FF1723" s="1"/>
      <c r="FG1723" s="1"/>
      <c r="FH1723" s="1"/>
      <c r="FI1723" s="1"/>
      <c r="FJ1723" s="1"/>
      <c r="FK1723" s="1"/>
      <c r="FL1723" s="1"/>
      <c r="FM1723" s="1"/>
      <c r="FN1723" s="1"/>
      <c r="FO1723" s="1"/>
      <c r="FP1723" s="1"/>
      <c r="FQ1723" s="1"/>
      <c r="FR1723" s="1"/>
      <c r="FS1723" s="1"/>
      <c r="FT1723" s="1"/>
      <c r="FU1723" s="1"/>
      <c r="FV1723" s="1"/>
      <c r="FW1723" s="1"/>
      <c r="FX1723" s="1"/>
      <c r="FY1723" s="1"/>
      <c r="FZ1723" s="1"/>
      <c r="GA1723" s="1"/>
      <c r="GB1723" s="1"/>
      <c r="GC1723" s="1"/>
      <c r="GD1723" s="1"/>
      <c r="GE1723" s="1"/>
      <c r="GF1723" s="1"/>
      <c r="GG1723" s="1"/>
      <c r="GH1723" s="1"/>
      <c r="GI1723" s="1"/>
      <c r="GJ1723" s="1"/>
      <c r="GK1723" s="1"/>
      <c r="GL1723" s="1"/>
      <c r="GM1723" s="1"/>
      <c r="GN1723" s="1"/>
      <c r="GO1723" s="1"/>
      <c r="GP1723" s="1"/>
      <c r="GQ1723" s="1"/>
      <c r="GR1723" s="1"/>
      <c r="GS1723" s="1"/>
      <c r="GT1723" s="1"/>
      <c r="GU1723" s="1"/>
      <c r="GV1723" s="1"/>
      <c r="GW1723" s="1"/>
      <c r="GX1723" s="1"/>
      <c r="GY1723" s="1"/>
      <c r="GZ1723" s="1"/>
      <c r="HA1723" s="1"/>
      <c r="HB1723" s="1"/>
      <c r="HC1723" s="1"/>
      <c r="HD1723" s="1"/>
      <c r="HE1723" s="1"/>
      <c r="HF1723" s="1"/>
      <c r="HG1723" s="1"/>
      <c r="HH1723" s="1"/>
      <c r="HI1723" s="1"/>
      <c r="HJ1723" s="1"/>
      <c r="HK1723" s="1"/>
      <c r="HL1723" s="1"/>
    </row>
    <row r="1724" spans="1:220" x14ac:dyDescent="0.2">
      <c r="A1724" s="63">
        <f t="shared" si="438"/>
        <v>43699</v>
      </c>
      <c r="B1724" s="12">
        <f t="shared" ca="1" si="440"/>
        <v>78805203.969675764</v>
      </c>
      <c r="C1724" s="71">
        <f t="shared" si="441"/>
        <v>73398992.719999999</v>
      </c>
      <c r="D1724" s="65">
        <f ca="1">IF(A1724&lt;$B$1,VLOOKUP(A1724,[1]DI!$A$4:$B$15000,2,FALSE),0)</f>
        <v>5.8999999999999997E-2</v>
      </c>
      <c r="E1724" s="11">
        <f t="shared" ca="1" si="442"/>
        <v>1.00022751</v>
      </c>
      <c r="F1724" s="64">
        <f ca="1">(TRUNC(PRODUCT($E$16:$E1723),16))</f>
        <v>1.57694076321534</v>
      </c>
      <c r="G1724" s="64">
        <f t="shared" ca="1" si="443"/>
        <v>1.50864260980201</v>
      </c>
      <c r="H1724" s="64">
        <f t="shared" ca="1" si="444"/>
        <v>1.04527126</v>
      </c>
      <c r="I1724" s="65">
        <f t="shared" si="439"/>
        <v>3.7499999999999999E-2</v>
      </c>
      <c r="J1724" s="66">
        <f t="shared" si="445"/>
        <v>43437</v>
      </c>
      <c r="K1724" s="13">
        <f t="shared" si="437"/>
        <v>262</v>
      </c>
      <c r="L1724" s="9">
        <f t="shared" si="446"/>
        <v>1.027154535</v>
      </c>
      <c r="M1724" s="69">
        <f t="shared" ca="1" si="447"/>
        <v>1.073655115</v>
      </c>
      <c r="N1724" s="68">
        <f t="shared" si="448"/>
        <v>0</v>
      </c>
      <c r="O1724" s="64">
        <f t="shared" ca="1" si="449"/>
        <v>5406211.24967576</v>
      </c>
      <c r="P1724" s="70">
        <f t="shared" si="450"/>
        <v>0</v>
      </c>
      <c r="Q1724" s="67"/>
      <c r="R1724" s="66"/>
      <c r="S1724" s="66"/>
      <c r="T1724" s="66"/>
      <c r="U1724" s="66"/>
      <c r="V1724" s="6"/>
      <c r="W1724" s="6"/>
      <c r="X1724" s="6"/>
      <c r="Y1724" s="7"/>
      <c r="Z1724" s="1"/>
      <c r="AA1724" s="6"/>
      <c r="AB1724" s="7"/>
      <c r="AC1724" s="7"/>
      <c r="AD1724" s="7"/>
      <c r="AE1724" s="6"/>
      <c r="AF1724" s="8"/>
      <c r="AG1724" s="6"/>
      <c r="AH1724" s="1"/>
      <c r="AI1724" s="3"/>
      <c r="AJ1724" s="3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  <c r="CG1724" s="1"/>
      <c r="CH1724" s="1"/>
      <c r="CI1724" s="1"/>
      <c r="CJ1724" s="1"/>
      <c r="CK1724" s="1"/>
      <c r="CL1724" s="1"/>
      <c r="CM1724" s="1"/>
      <c r="CN1724" s="1"/>
      <c r="CO1724" s="1"/>
      <c r="CP1724" s="1"/>
      <c r="CQ1724" s="1"/>
      <c r="CR1724" s="1"/>
      <c r="CS1724" s="1"/>
      <c r="CT1724" s="1"/>
      <c r="CU1724" s="1"/>
      <c r="CV1724" s="1"/>
      <c r="CW1724" s="1"/>
      <c r="CX1724" s="1"/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  <c r="DI1724" s="1"/>
      <c r="DJ1724" s="1"/>
      <c r="DK1724" s="1"/>
      <c r="DL1724" s="1"/>
      <c r="DM1724" s="1"/>
      <c r="DN1724" s="1"/>
      <c r="DO1724" s="1"/>
      <c r="DP1724" s="1"/>
      <c r="DQ1724" s="1"/>
      <c r="DR1724" s="1"/>
      <c r="DS1724" s="1"/>
      <c r="DT1724" s="1"/>
      <c r="DU1724" s="1"/>
      <c r="DV1724" s="1"/>
      <c r="DW1724" s="1"/>
      <c r="DX1724" s="1"/>
      <c r="DY1724" s="1"/>
      <c r="DZ1724" s="1"/>
      <c r="EA1724" s="1"/>
      <c r="EB1724" s="1"/>
      <c r="EC1724" s="1"/>
      <c r="ED1724" s="1"/>
      <c r="EE1724" s="1"/>
      <c r="EF1724" s="1"/>
      <c r="EG1724" s="1"/>
      <c r="EH1724" s="1"/>
      <c r="EI1724" s="1"/>
      <c r="EJ1724" s="1"/>
      <c r="EK1724" s="1"/>
      <c r="EL1724" s="1"/>
      <c r="EM1724" s="1"/>
      <c r="EN1724" s="1"/>
      <c r="EO1724" s="1"/>
      <c r="EP1724" s="1"/>
      <c r="EQ1724" s="1"/>
      <c r="ER1724" s="1"/>
      <c r="ES1724" s="1"/>
      <c r="ET1724" s="1"/>
      <c r="EU1724" s="1"/>
      <c r="EV1724" s="1"/>
      <c r="EW1724" s="1"/>
      <c r="EX1724" s="1"/>
      <c r="EY1724" s="1"/>
      <c r="EZ1724" s="1"/>
      <c r="FA1724" s="1"/>
      <c r="FB1724" s="1"/>
      <c r="FC1724" s="1"/>
      <c r="FD1724" s="1"/>
      <c r="FE1724" s="1"/>
      <c r="FF1724" s="1"/>
      <c r="FG1724" s="1"/>
      <c r="FH1724" s="1"/>
      <c r="FI1724" s="1"/>
      <c r="FJ1724" s="1"/>
      <c r="FK1724" s="1"/>
      <c r="FL1724" s="1"/>
      <c r="FM1724" s="1"/>
      <c r="FN1724" s="1"/>
      <c r="FO1724" s="1"/>
      <c r="FP1724" s="1"/>
      <c r="FQ1724" s="1"/>
      <c r="FR1724" s="1"/>
      <c r="FS1724" s="1"/>
      <c r="FT1724" s="1"/>
      <c r="FU1724" s="1"/>
      <c r="FV1724" s="1"/>
      <c r="FW1724" s="1"/>
      <c r="FX1724" s="1"/>
      <c r="FY1724" s="1"/>
      <c r="FZ1724" s="1"/>
      <c r="GA1724" s="1"/>
      <c r="GB1724" s="1"/>
      <c r="GC1724" s="1"/>
      <c r="GD1724" s="1"/>
      <c r="GE1724" s="1"/>
      <c r="GF1724" s="1"/>
      <c r="GG1724" s="1"/>
      <c r="GH1724" s="1"/>
      <c r="GI1724" s="1"/>
      <c r="GJ1724" s="1"/>
      <c r="GK1724" s="1"/>
      <c r="GL1724" s="1"/>
      <c r="GM1724" s="1"/>
      <c r="GN1724" s="1"/>
      <c r="GO1724" s="1"/>
      <c r="GP1724" s="1"/>
      <c r="GQ1724" s="1"/>
      <c r="GR1724" s="1"/>
      <c r="GS1724" s="1"/>
      <c r="GT1724" s="1"/>
      <c r="GU1724" s="1"/>
      <c r="GV1724" s="1"/>
      <c r="GW1724" s="1"/>
      <c r="GX1724" s="1"/>
      <c r="GY1724" s="1"/>
      <c r="GZ1724" s="1"/>
      <c r="HA1724" s="1"/>
      <c r="HB1724" s="1"/>
      <c r="HC1724" s="1"/>
      <c r="HD1724" s="1"/>
      <c r="HE1724" s="1"/>
      <c r="HF1724" s="1"/>
      <c r="HG1724" s="1"/>
      <c r="HH1724" s="1"/>
      <c r="HI1724" s="1"/>
      <c r="HJ1724" s="1"/>
      <c r="HK1724" s="1"/>
      <c r="HL1724" s="1"/>
    </row>
    <row r="1725" spans="1:220" x14ac:dyDescent="0.2">
      <c r="A1725" s="63">
        <f t="shared" si="438"/>
        <v>43700</v>
      </c>
      <c r="B1725" s="12">
        <f t="shared" ca="1" si="440"/>
        <v>78831193.892406985</v>
      </c>
      <c r="C1725" s="71">
        <f t="shared" si="441"/>
        <v>73398992.719999999</v>
      </c>
      <c r="D1725" s="65">
        <f ca="1">IF(A1725&lt;$B$1,VLOOKUP(A1725,[1]DI!$A$4:$B$15000,2,FALSE),0)</f>
        <v>5.8999999999999997E-2</v>
      </c>
      <c r="E1725" s="11">
        <f t="shared" ca="1" si="442"/>
        <v>1.00022751</v>
      </c>
      <c r="F1725" s="64">
        <f ca="1">(TRUNC(PRODUCT($E$16:$E1724),16))</f>
        <v>1.5772995330083801</v>
      </c>
      <c r="G1725" s="64">
        <f t="shared" ca="1" si="443"/>
        <v>1.50864260980201</v>
      </c>
      <c r="H1725" s="64">
        <f t="shared" ca="1" si="444"/>
        <v>1.04550907</v>
      </c>
      <c r="I1725" s="65">
        <f t="shared" si="439"/>
        <v>3.7499999999999999E-2</v>
      </c>
      <c r="J1725" s="66">
        <f t="shared" si="445"/>
        <v>43437</v>
      </c>
      <c r="K1725" s="13">
        <f t="shared" si="437"/>
        <v>263</v>
      </c>
      <c r="L1725" s="9">
        <f t="shared" si="446"/>
        <v>1.027259578</v>
      </c>
      <c r="M1725" s="69">
        <f t="shared" ca="1" si="447"/>
        <v>1.0740092059999999</v>
      </c>
      <c r="N1725" s="68">
        <f t="shared" si="448"/>
        <v>0</v>
      </c>
      <c r="O1725" s="64">
        <f t="shared" ca="1" si="449"/>
        <v>5432201.1724069798</v>
      </c>
      <c r="P1725" s="70">
        <f t="shared" si="450"/>
        <v>0</v>
      </c>
      <c r="Q1725" s="67"/>
      <c r="R1725" s="66"/>
      <c r="S1725" s="66"/>
      <c r="T1725" s="66"/>
      <c r="U1725" s="66"/>
      <c r="V1725" s="6"/>
      <c r="W1725" s="6"/>
      <c r="X1725" s="6"/>
      <c r="Y1725" s="7"/>
      <c r="Z1725" s="1"/>
      <c r="AA1725" s="6"/>
      <c r="AB1725" s="7"/>
      <c r="AC1725" s="7"/>
      <c r="AD1725" s="7"/>
      <c r="AE1725" s="6"/>
      <c r="AF1725" s="8"/>
      <c r="AG1725" s="6"/>
      <c r="AH1725" s="1"/>
      <c r="AI1725" s="3"/>
      <c r="AJ1725" s="3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  <c r="CG1725" s="1"/>
      <c r="CH1725" s="1"/>
      <c r="CI1725" s="1"/>
      <c r="CJ1725" s="1"/>
      <c r="CK1725" s="1"/>
      <c r="CL1725" s="1"/>
      <c r="CM1725" s="1"/>
      <c r="CN1725" s="1"/>
      <c r="CO1725" s="1"/>
      <c r="CP1725" s="1"/>
      <c r="CQ1725" s="1"/>
      <c r="CR1725" s="1"/>
      <c r="CS1725" s="1"/>
      <c r="CT1725" s="1"/>
      <c r="CU1725" s="1"/>
      <c r="CV1725" s="1"/>
      <c r="CW1725" s="1"/>
      <c r="CX1725" s="1"/>
      <c r="CY1725" s="1"/>
      <c r="CZ1725" s="1"/>
      <c r="DA1725" s="1"/>
      <c r="DB1725" s="1"/>
      <c r="DC1725" s="1"/>
      <c r="DD1725" s="1"/>
      <c r="DE1725" s="1"/>
      <c r="DF1725" s="1"/>
      <c r="DG1725" s="1"/>
      <c r="DH1725" s="1"/>
      <c r="DI1725" s="1"/>
      <c r="DJ1725" s="1"/>
      <c r="DK1725" s="1"/>
      <c r="DL1725" s="1"/>
      <c r="DM1725" s="1"/>
      <c r="DN1725" s="1"/>
      <c r="DO1725" s="1"/>
      <c r="DP1725" s="1"/>
      <c r="DQ1725" s="1"/>
      <c r="DR1725" s="1"/>
      <c r="DS1725" s="1"/>
      <c r="DT1725" s="1"/>
      <c r="DU1725" s="1"/>
      <c r="DV1725" s="1"/>
      <c r="DW1725" s="1"/>
      <c r="DX1725" s="1"/>
      <c r="DY1725" s="1"/>
      <c r="DZ1725" s="1"/>
      <c r="EA1725" s="1"/>
      <c r="EB1725" s="1"/>
      <c r="EC1725" s="1"/>
      <c r="ED1725" s="1"/>
      <c r="EE1725" s="1"/>
      <c r="EF1725" s="1"/>
      <c r="EG1725" s="1"/>
      <c r="EH1725" s="1"/>
      <c r="EI1725" s="1"/>
      <c r="EJ1725" s="1"/>
      <c r="EK1725" s="1"/>
      <c r="EL1725" s="1"/>
      <c r="EM1725" s="1"/>
      <c r="EN1725" s="1"/>
      <c r="EO1725" s="1"/>
      <c r="EP1725" s="1"/>
      <c r="EQ1725" s="1"/>
      <c r="ER1725" s="1"/>
      <c r="ES1725" s="1"/>
      <c r="ET1725" s="1"/>
      <c r="EU1725" s="1"/>
      <c r="EV1725" s="1"/>
      <c r="EW1725" s="1"/>
      <c r="EX1725" s="1"/>
      <c r="EY1725" s="1"/>
      <c r="EZ1725" s="1"/>
      <c r="FA1725" s="1"/>
      <c r="FB1725" s="1"/>
      <c r="FC1725" s="1"/>
      <c r="FD1725" s="1"/>
      <c r="FE1725" s="1"/>
      <c r="FF1725" s="1"/>
      <c r="FG1725" s="1"/>
      <c r="FH1725" s="1"/>
      <c r="FI1725" s="1"/>
      <c r="FJ1725" s="1"/>
      <c r="FK1725" s="1"/>
      <c r="FL1725" s="1"/>
      <c r="FM1725" s="1"/>
      <c r="FN1725" s="1"/>
      <c r="FO1725" s="1"/>
      <c r="FP1725" s="1"/>
      <c r="FQ1725" s="1"/>
      <c r="FR1725" s="1"/>
      <c r="FS1725" s="1"/>
      <c r="FT1725" s="1"/>
      <c r="FU1725" s="1"/>
      <c r="FV1725" s="1"/>
      <c r="FW1725" s="1"/>
      <c r="FX1725" s="1"/>
      <c r="FY1725" s="1"/>
      <c r="FZ1725" s="1"/>
      <c r="GA1725" s="1"/>
      <c r="GB1725" s="1"/>
      <c r="GC1725" s="1"/>
      <c r="GD1725" s="1"/>
      <c r="GE1725" s="1"/>
      <c r="GF1725" s="1"/>
      <c r="GG1725" s="1"/>
      <c r="GH1725" s="1"/>
      <c r="GI1725" s="1"/>
      <c r="GJ1725" s="1"/>
      <c r="GK1725" s="1"/>
      <c r="GL1725" s="1"/>
      <c r="GM1725" s="1"/>
      <c r="GN1725" s="1"/>
      <c r="GO1725" s="1"/>
      <c r="GP1725" s="1"/>
      <c r="GQ1725" s="1"/>
      <c r="GR1725" s="1"/>
      <c r="GS1725" s="1"/>
      <c r="GT1725" s="1"/>
      <c r="GU1725" s="1"/>
      <c r="GV1725" s="1"/>
      <c r="GW1725" s="1"/>
      <c r="GX1725" s="1"/>
      <c r="GY1725" s="1"/>
      <c r="GZ1725" s="1"/>
      <c r="HA1725" s="1"/>
      <c r="HB1725" s="1"/>
      <c r="HC1725" s="1"/>
      <c r="HD1725" s="1"/>
      <c r="HE1725" s="1"/>
      <c r="HF1725" s="1"/>
      <c r="HG1725" s="1"/>
      <c r="HH1725" s="1"/>
      <c r="HI1725" s="1"/>
      <c r="HJ1725" s="1"/>
      <c r="HK1725" s="1"/>
      <c r="HL1725" s="1"/>
    </row>
    <row r="1726" spans="1:220" x14ac:dyDescent="0.2">
      <c r="A1726" s="63">
        <f t="shared" si="438"/>
        <v>43701</v>
      </c>
      <c r="B1726" s="12">
        <f t="shared" ca="1" si="440"/>
        <v>78857192.109224364</v>
      </c>
      <c r="C1726" s="71">
        <f t="shared" si="441"/>
        <v>73398992.719999999</v>
      </c>
      <c r="D1726" s="65">
        <f ca="1">IF(A1726&lt;$B$1,VLOOKUP(A1726,[1]DI!$A$4:$B$15000,2,FALSE),0)</f>
        <v>0</v>
      </c>
      <c r="E1726" s="11">
        <f t="shared" ca="1" si="442"/>
        <v>1</v>
      </c>
      <c r="F1726" s="64">
        <f ca="1">(TRUNC(PRODUCT($E$16:$E1725),16))</f>
        <v>1.57765838442513</v>
      </c>
      <c r="G1726" s="64">
        <f t="shared" ca="1" si="443"/>
        <v>1.50864260980201</v>
      </c>
      <c r="H1726" s="64">
        <f t="shared" ca="1" si="444"/>
        <v>1.04574693</v>
      </c>
      <c r="I1726" s="65">
        <f t="shared" si="439"/>
        <v>3.7499999999999999E-2</v>
      </c>
      <c r="J1726" s="66">
        <f t="shared" si="445"/>
        <v>43437</v>
      </c>
      <c r="K1726" s="13">
        <f t="shared" si="437"/>
        <v>264</v>
      </c>
      <c r="L1726" s="9">
        <f t="shared" si="446"/>
        <v>1.0273646320000001</v>
      </c>
      <c r="M1726" s="69">
        <f t="shared" ca="1" si="447"/>
        <v>1.0743634099999999</v>
      </c>
      <c r="N1726" s="68">
        <f t="shared" si="448"/>
        <v>0</v>
      </c>
      <c r="O1726" s="64">
        <f t="shared" ca="1" si="449"/>
        <v>5458199.38922437</v>
      </c>
      <c r="P1726" s="70">
        <f t="shared" si="450"/>
        <v>0</v>
      </c>
      <c r="Q1726" s="67"/>
      <c r="R1726" s="66"/>
      <c r="S1726" s="66"/>
      <c r="T1726" s="66"/>
      <c r="U1726" s="66"/>
      <c r="V1726" s="6"/>
      <c r="W1726" s="6"/>
      <c r="X1726" s="6"/>
      <c r="Y1726" s="7"/>
      <c r="Z1726" s="1"/>
      <c r="AA1726" s="6"/>
      <c r="AB1726" s="7"/>
      <c r="AC1726" s="7"/>
      <c r="AD1726" s="7"/>
      <c r="AE1726" s="6"/>
      <c r="AF1726" s="8"/>
      <c r="AG1726" s="6"/>
      <c r="AH1726" s="1"/>
      <c r="AI1726" s="3"/>
      <c r="AJ1726" s="3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  <c r="CO1726" s="1"/>
      <c r="CP1726" s="1"/>
      <c r="CQ1726" s="1"/>
      <c r="CR1726" s="1"/>
      <c r="CS1726" s="1"/>
      <c r="CT1726" s="1"/>
      <c r="CU1726" s="1"/>
      <c r="CV1726" s="1"/>
      <c r="CW1726" s="1"/>
      <c r="CX1726" s="1"/>
      <c r="CY1726" s="1"/>
      <c r="CZ1726" s="1"/>
      <c r="DA1726" s="1"/>
      <c r="DB1726" s="1"/>
      <c r="DC1726" s="1"/>
      <c r="DD1726" s="1"/>
      <c r="DE1726" s="1"/>
      <c r="DF1726" s="1"/>
      <c r="DG1726" s="1"/>
      <c r="DH1726" s="1"/>
      <c r="DI1726" s="1"/>
      <c r="DJ1726" s="1"/>
      <c r="DK1726" s="1"/>
      <c r="DL1726" s="1"/>
      <c r="DM1726" s="1"/>
      <c r="DN1726" s="1"/>
      <c r="DO1726" s="1"/>
      <c r="DP1726" s="1"/>
      <c r="DQ1726" s="1"/>
      <c r="DR1726" s="1"/>
      <c r="DS1726" s="1"/>
      <c r="DT1726" s="1"/>
      <c r="DU1726" s="1"/>
      <c r="DV1726" s="1"/>
      <c r="DW1726" s="1"/>
      <c r="DX1726" s="1"/>
      <c r="DY1726" s="1"/>
      <c r="DZ1726" s="1"/>
      <c r="EA1726" s="1"/>
      <c r="EB1726" s="1"/>
      <c r="EC1726" s="1"/>
      <c r="ED1726" s="1"/>
      <c r="EE1726" s="1"/>
      <c r="EF1726" s="1"/>
      <c r="EG1726" s="1"/>
      <c r="EH1726" s="1"/>
      <c r="EI1726" s="1"/>
      <c r="EJ1726" s="1"/>
      <c r="EK1726" s="1"/>
      <c r="EL1726" s="1"/>
      <c r="EM1726" s="1"/>
      <c r="EN1726" s="1"/>
      <c r="EO1726" s="1"/>
      <c r="EP1726" s="1"/>
      <c r="EQ1726" s="1"/>
      <c r="ER1726" s="1"/>
      <c r="ES1726" s="1"/>
      <c r="ET1726" s="1"/>
      <c r="EU1726" s="1"/>
      <c r="EV1726" s="1"/>
      <c r="EW1726" s="1"/>
      <c r="EX1726" s="1"/>
      <c r="EY1726" s="1"/>
      <c r="EZ1726" s="1"/>
      <c r="FA1726" s="1"/>
      <c r="FB1726" s="1"/>
      <c r="FC1726" s="1"/>
      <c r="FD1726" s="1"/>
      <c r="FE1726" s="1"/>
      <c r="FF1726" s="1"/>
      <c r="FG1726" s="1"/>
      <c r="FH1726" s="1"/>
      <c r="FI1726" s="1"/>
      <c r="FJ1726" s="1"/>
      <c r="FK1726" s="1"/>
      <c r="FL1726" s="1"/>
      <c r="FM1726" s="1"/>
      <c r="FN1726" s="1"/>
      <c r="FO1726" s="1"/>
      <c r="FP1726" s="1"/>
      <c r="FQ1726" s="1"/>
      <c r="FR1726" s="1"/>
      <c r="FS1726" s="1"/>
      <c r="FT1726" s="1"/>
      <c r="FU1726" s="1"/>
      <c r="FV1726" s="1"/>
      <c r="FW1726" s="1"/>
      <c r="FX1726" s="1"/>
      <c r="FY1726" s="1"/>
      <c r="FZ1726" s="1"/>
      <c r="GA1726" s="1"/>
      <c r="GB1726" s="1"/>
      <c r="GC1726" s="1"/>
      <c r="GD1726" s="1"/>
      <c r="GE1726" s="1"/>
      <c r="GF1726" s="1"/>
      <c r="GG1726" s="1"/>
      <c r="GH1726" s="1"/>
      <c r="GI1726" s="1"/>
      <c r="GJ1726" s="1"/>
      <c r="GK1726" s="1"/>
      <c r="GL1726" s="1"/>
      <c r="GM1726" s="1"/>
      <c r="GN1726" s="1"/>
      <c r="GO1726" s="1"/>
      <c r="GP1726" s="1"/>
      <c r="GQ1726" s="1"/>
      <c r="GR1726" s="1"/>
      <c r="GS1726" s="1"/>
      <c r="GT1726" s="1"/>
      <c r="GU1726" s="1"/>
      <c r="GV1726" s="1"/>
      <c r="GW1726" s="1"/>
      <c r="GX1726" s="1"/>
      <c r="GY1726" s="1"/>
      <c r="GZ1726" s="1"/>
      <c r="HA1726" s="1"/>
      <c r="HB1726" s="1"/>
      <c r="HC1726" s="1"/>
      <c r="HD1726" s="1"/>
      <c r="HE1726" s="1"/>
      <c r="HF1726" s="1"/>
      <c r="HG1726" s="1"/>
      <c r="HH1726" s="1"/>
      <c r="HI1726" s="1"/>
      <c r="HJ1726" s="1"/>
      <c r="HK1726" s="1"/>
      <c r="HL1726" s="1"/>
    </row>
    <row r="1727" spans="1:220" x14ac:dyDescent="0.2">
      <c r="A1727" s="63">
        <f t="shared" si="438"/>
        <v>43702</v>
      </c>
      <c r="B1727" s="12">
        <f t="shared" ca="1" si="440"/>
        <v>78865256.52995351</v>
      </c>
      <c r="C1727" s="71">
        <f t="shared" si="441"/>
        <v>73398992.719999999</v>
      </c>
      <c r="D1727" s="65">
        <f ca="1">IF(A1727&lt;$B$1,VLOOKUP(A1727,[1]DI!$A$4:$B$15000,2,FALSE),0)</f>
        <v>0</v>
      </c>
      <c r="E1727" s="11">
        <f t="shared" ca="1" si="442"/>
        <v>1</v>
      </c>
      <c r="F1727" s="64">
        <f ca="1">(TRUNC(PRODUCT($E$16:$E1726),16))</f>
        <v>1.57765838442513</v>
      </c>
      <c r="G1727" s="64">
        <f t="shared" ca="1" si="443"/>
        <v>1.50864260980201</v>
      </c>
      <c r="H1727" s="64">
        <f t="shared" ca="1" si="444"/>
        <v>1.04574693</v>
      </c>
      <c r="I1727" s="65">
        <f t="shared" si="439"/>
        <v>3.7499999999999999E-2</v>
      </c>
      <c r="J1727" s="66">
        <f t="shared" si="445"/>
        <v>43437</v>
      </c>
      <c r="K1727" s="13">
        <f t="shared" si="437"/>
        <v>265</v>
      </c>
      <c r="L1727" s="9">
        <f t="shared" si="446"/>
        <v>1.0274696969999999</v>
      </c>
      <c r="M1727" s="69">
        <f t="shared" ca="1" si="447"/>
        <v>1.0744732809999999</v>
      </c>
      <c r="N1727" s="68">
        <f t="shared" si="448"/>
        <v>0</v>
      </c>
      <c r="O1727" s="64">
        <f t="shared" ca="1" si="449"/>
        <v>5466263.8099535098</v>
      </c>
      <c r="P1727" s="70">
        <f t="shared" si="450"/>
        <v>0</v>
      </c>
      <c r="Q1727" s="67"/>
      <c r="R1727" s="66"/>
      <c r="S1727" s="66"/>
      <c r="T1727" s="66"/>
      <c r="U1727" s="66"/>
      <c r="V1727" s="6"/>
      <c r="W1727" s="6"/>
      <c r="X1727" s="6"/>
      <c r="Y1727" s="7"/>
      <c r="Z1727" s="1"/>
      <c r="AA1727" s="6"/>
      <c r="AB1727" s="7"/>
      <c r="AC1727" s="7"/>
      <c r="AD1727" s="7"/>
      <c r="AE1727" s="6"/>
      <c r="AF1727" s="8"/>
      <c r="AG1727" s="6"/>
      <c r="AH1727" s="1"/>
      <c r="AI1727" s="3"/>
      <c r="AJ1727" s="3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  <c r="CG1727" s="1"/>
      <c r="CH1727" s="1"/>
      <c r="CI1727" s="1"/>
      <c r="CJ1727" s="1"/>
      <c r="CK1727" s="1"/>
      <c r="CL1727" s="1"/>
      <c r="CM1727" s="1"/>
      <c r="CN1727" s="1"/>
      <c r="CO1727" s="1"/>
      <c r="CP1727" s="1"/>
      <c r="CQ1727" s="1"/>
      <c r="CR1727" s="1"/>
      <c r="CS1727" s="1"/>
      <c r="CT1727" s="1"/>
      <c r="CU1727" s="1"/>
      <c r="CV1727" s="1"/>
      <c r="CW1727" s="1"/>
      <c r="CX1727" s="1"/>
      <c r="CY1727" s="1"/>
      <c r="CZ1727" s="1"/>
      <c r="DA1727" s="1"/>
      <c r="DB1727" s="1"/>
      <c r="DC1727" s="1"/>
      <c r="DD1727" s="1"/>
      <c r="DE1727" s="1"/>
      <c r="DF1727" s="1"/>
      <c r="DG1727" s="1"/>
      <c r="DH1727" s="1"/>
      <c r="DI1727" s="1"/>
      <c r="DJ1727" s="1"/>
      <c r="DK1727" s="1"/>
      <c r="DL1727" s="1"/>
      <c r="DM1727" s="1"/>
      <c r="DN1727" s="1"/>
      <c r="DO1727" s="1"/>
      <c r="DP1727" s="1"/>
      <c r="DQ1727" s="1"/>
      <c r="DR1727" s="1"/>
      <c r="DS1727" s="1"/>
      <c r="DT1727" s="1"/>
      <c r="DU1727" s="1"/>
      <c r="DV1727" s="1"/>
      <c r="DW1727" s="1"/>
      <c r="DX1727" s="1"/>
      <c r="DY1727" s="1"/>
      <c r="DZ1727" s="1"/>
      <c r="EA1727" s="1"/>
      <c r="EB1727" s="1"/>
      <c r="EC1727" s="1"/>
      <c r="ED1727" s="1"/>
      <c r="EE1727" s="1"/>
      <c r="EF1727" s="1"/>
      <c r="EG1727" s="1"/>
      <c r="EH1727" s="1"/>
      <c r="EI1727" s="1"/>
      <c r="EJ1727" s="1"/>
      <c r="EK1727" s="1"/>
      <c r="EL1727" s="1"/>
      <c r="EM1727" s="1"/>
      <c r="EN1727" s="1"/>
      <c r="EO1727" s="1"/>
      <c r="EP1727" s="1"/>
      <c r="EQ1727" s="1"/>
      <c r="ER1727" s="1"/>
      <c r="ES1727" s="1"/>
      <c r="ET1727" s="1"/>
      <c r="EU1727" s="1"/>
      <c r="EV1727" s="1"/>
      <c r="EW1727" s="1"/>
      <c r="EX1727" s="1"/>
      <c r="EY1727" s="1"/>
      <c r="EZ1727" s="1"/>
      <c r="FA1727" s="1"/>
      <c r="FB1727" s="1"/>
      <c r="FC1727" s="1"/>
      <c r="FD1727" s="1"/>
      <c r="FE1727" s="1"/>
      <c r="FF1727" s="1"/>
      <c r="FG1727" s="1"/>
      <c r="FH1727" s="1"/>
      <c r="FI1727" s="1"/>
      <c r="FJ1727" s="1"/>
      <c r="FK1727" s="1"/>
      <c r="FL1727" s="1"/>
      <c r="FM1727" s="1"/>
      <c r="FN1727" s="1"/>
      <c r="FO1727" s="1"/>
      <c r="FP1727" s="1"/>
      <c r="FQ1727" s="1"/>
      <c r="FR1727" s="1"/>
      <c r="FS1727" s="1"/>
      <c r="FT1727" s="1"/>
      <c r="FU1727" s="1"/>
      <c r="FV1727" s="1"/>
      <c r="FW1727" s="1"/>
      <c r="FX1727" s="1"/>
      <c r="FY1727" s="1"/>
      <c r="FZ1727" s="1"/>
      <c r="GA1727" s="1"/>
      <c r="GB1727" s="1"/>
      <c r="GC1727" s="1"/>
      <c r="GD1727" s="1"/>
      <c r="GE1727" s="1"/>
      <c r="GF1727" s="1"/>
      <c r="GG1727" s="1"/>
      <c r="GH1727" s="1"/>
      <c r="GI1727" s="1"/>
      <c r="GJ1727" s="1"/>
      <c r="GK1727" s="1"/>
      <c r="GL1727" s="1"/>
      <c r="GM1727" s="1"/>
      <c r="GN1727" s="1"/>
      <c r="GO1727" s="1"/>
      <c r="GP1727" s="1"/>
      <c r="GQ1727" s="1"/>
      <c r="GR1727" s="1"/>
      <c r="GS1727" s="1"/>
      <c r="GT1727" s="1"/>
      <c r="GU1727" s="1"/>
      <c r="GV1727" s="1"/>
      <c r="GW1727" s="1"/>
      <c r="GX1727" s="1"/>
      <c r="GY1727" s="1"/>
      <c r="GZ1727" s="1"/>
      <c r="HA1727" s="1"/>
      <c r="HB1727" s="1"/>
      <c r="HC1727" s="1"/>
      <c r="HD1727" s="1"/>
      <c r="HE1727" s="1"/>
      <c r="HF1727" s="1"/>
      <c r="HG1727" s="1"/>
      <c r="HH1727" s="1"/>
      <c r="HI1727" s="1"/>
      <c r="HJ1727" s="1"/>
      <c r="HK1727" s="1"/>
      <c r="HL1727" s="1"/>
    </row>
    <row r="1728" spans="1:220" x14ac:dyDescent="0.2">
      <c r="A1728" s="63">
        <f t="shared" si="438"/>
        <v>43703</v>
      </c>
      <c r="B1728" s="12">
        <f t="shared" ca="1" si="440"/>
        <v>78873321.758071572</v>
      </c>
      <c r="C1728" s="71">
        <f t="shared" si="441"/>
        <v>73398992.719999999</v>
      </c>
      <c r="D1728" s="65">
        <f ca="1">IF(A1728&lt;$B$1,VLOOKUP(A1728,[1]DI!$A$4:$B$15000,2,FALSE),0)</f>
        <v>5.8999999999999997E-2</v>
      </c>
      <c r="E1728" s="11">
        <f t="shared" ca="1" si="442"/>
        <v>1.00022751</v>
      </c>
      <c r="F1728" s="64">
        <f ca="1">(TRUNC(PRODUCT($E$16:$E1727),16))</f>
        <v>1.57765838442513</v>
      </c>
      <c r="G1728" s="64">
        <f t="shared" ca="1" si="443"/>
        <v>1.50864260980201</v>
      </c>
      <c r="H1728" s="64">
        <f t="shared" ca="1" si="444"/>
        <v>1.04574693</v>
      </c>
      <c r="I1728" s="65">
        <f t="shared" si="439"/>
        <v>3.7499999999999999E-2</v>
      </c>
      <c r="J1728" s="66">
        <f t="shared" si="445"/>
        <v>43437</v>
      </c>
      <c r="K1728" s="13">
        <f t="shared" si="437"/>
        <v>266</v>
      </c>
      <c r="L1728" s="9">
        <f t="shared" si="446"/>
        <v>1.0275747719999999</v>
      </c>
      <c r="M1728" s="69">
        <f t="shared" ca="1" si="447"/>
        <v>1.074583163</v>
      </c>
      <c r="N1728" s="68">
        <f t="shared" si="448"/>
        <v>0</v>
      </c>
      <c r="O1728" s="64">
        <f t="shared" ca="1" si="449"/>
        <v>5474329.03807157</v>
      </c>
      <c r="P1728" s="70">
        <f t="shared" si="450"/>
        <v>0</v>
      </c>
      <c r="Q1728" s="67"/>
      <c r="R1728" s="66"/>
      <c r="S1728" s="66"/>
      <c r="T1728" s="66"/>
      <c r="U1728" s="66"/>
      <c r="V1728" s="6"/>
      <c r="W1728" s="6"/>
      <c r="X1728" s="6"/>
      <c r="Y1728" s="7"/>
      <c r="Z1728" s="1"/>
      <c r="AA1728" s="6"/>
      <c r="AB1728" s="7"/>
      <c r="AC1728" s="7"/>
      <c r="AD1728" s="7"/>
      <c r="AE1728" s="6"/>
      <c r="AF1728" s="8"/>
      <c r="AG1728" s="6"/>
      <c r="AH1728" s="1"/>
      <c r="AI1728" s="3"/>
      <c r="AJ1728" s="3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  <c r="DI1728" s="1"/>
      <c r="DJ1728" s="1"/>
      <c r="DK1728" s="1"/>
      <c r="DL1728" s="1"/>
      <c r="DM1728" s="1"/>
      <c r="DN1728" s="1"/>
      <c r="DO1728" s="1"/>
      <c r="DP1728" s="1"/>
      <c r="DQ1728" s="1"/>
      <c r="DR1728" s="1"/>
      <c r="DS1728" s="1"/>
      <c r="DT1728" s="1"/>
      <c r="DU1728" s="1"/>
      <c r="DV1728" s="1"/>
      <c r="DW1728" s="1"/>
      <c r="DX1728" s="1"/>
      <c r="DY1728" s="1"/>
      <c r="DZ1728" s="1"/>
      <c r="EA1728" s="1"/>
      <c r="EB1728" s="1"/>
      <c r="EC1728" s="1"/>
      <c r="ED1728" s="1"/>
      <c r="EE1728" s="1"/>
      <c r="EF1728" s="1"/>
      <c r="EG1728" s="1"/>
      <c r="EH1728" s="1"/>
      <c r="EI1728" s="1"/>
      <c r="EJ1728" s="1"/>
      <c r="EK1728" s="1"/>
      <c r="EL1728" s="1"/>
      <c r="EM1728" s="1"/>
      <c r="EN1728" s="1"/>
      <c r="EO1728" s="1"/>
      <c r="EP1728" s="1"/>
      <c r="EQ1728" s="1"/>
      <c r="ER1728" s="1"/>
      <c r="ES1728" s="1"/>
      <c r="ET1728" s="1"/>
      <c r="EU1728" s="1"/>
      <c r="EV1728" s="1"/>
      <c r="EW1728" s="1"/>
      <c r="EX1728" s="1"/>
      <c r="EY1728" s="1"/>
      <c r="EZ1728" s="1"/>
      <c r="FA1728" s="1"/>
      <c r="FB1728" s="1"/>
      <c r="FC1728" s="1"/>
      <c r="FD1728" s="1"/>
      <c r="FE1728" s="1"/>
      <c r="FF1728" s="1"/>
      <c r="FG1728" s="1"/>
      <c r="FH1728" s="1"/>
      <c r="FI1728" s="1"/>
      <c r="FJ1728" s="1"/>
      <c r="FK1728" s="1"/>
      <c r="FL1728" s="1"/>
      <c r="FM1728" s="1"/>
      <c r="FN1728" s="1"/>
      <c r="FO1728" s="1"/>
      <c r="FP1728" s="1"/>
      <c r="FQ1728" s="1"/>
      <c r="FR1728" s="1"/>
      <c r="FS1728" s="1"/>
      <c r="FT1728" s="1"/>
      <c r="FU1728" s="1"/>
      <c r="FV1728" s="1"/>
      <c r="FW1728" s="1"/>
      <c r="FX1728" s="1"/>
      <c r="FY1728" s="1"/>
      <c r="FZ1728" s="1"/>
      <c r="GA1728" s="1"/>
      <c r="GB1728" s="1"/>
      <c r="GC1728" s="1"/>
      <c r="GD1728" s="1"/>
      <c r="GE1728" s="1"/>
      <c r="GF1728" s="1"/>
      <c r="GG1728" s="1"/>
      <c r="GH1728" s="1"/>
      <c r="GI1728" s="1"/>
      <c r="GJ1728" s="1"/>
      <c r="GK1728" s="1"/>
      <c r="GL1728" s="1"/>
      <c r="GM1728" s="1"/>
      <c r="GN1728" s="1"/>
      <c r="GO1728" s="1"/>
      <c r="GP1728" s="1"/>
      <c r="GQ1728" s="1"/>
      <c r="GR1728" s="1"/>
      <c r="GS1728" s="1"/>
      <c r="GT1728" s="1"/>
      <c r="GU1728" s="1"/>
      <c r="GV1728" s="1"/>
      <c r="GW1728" s="1"/>
      <c r="GX1728" s="1"/>
      <c r="GY1728" s="1"/>
      <c r="GZ1728" s="1"/>
      <c r="HA1728" s="1"/>
      <c r="HB1728" s="1"/>
      <c r="HC1728" s="1"/>
      <c r="HD1728" s="1"/>
      <c r="HE1728" s="1"/>
      <c r="HF1728" s="1"/>
      <c r="HG1728" s="1"/>
      <c r="HH1728" s="1"/>
      <c r="HI1728" s="1"/>
      <c r="HJ1728" s="1"/>
      <c r="HK1728" s="1"/>
      <c r="HL1728" s="1"/>
    </row>
    <row r="1729" spans="1:220" x14ac:dyDescent="0.2">
      <c r="A1729" s="63">
        <f t="shared" si="438"/>
        <v>43704</v>
      </c>
      <c r="B1729" s="12">
        <f t="shared" ca="1" si="440"/>
        <v>78899334.287692532</v>
      </c>
      <c r="C1729" s="71">
        <f t="shared" si="441"/>
        <v>73398992.719999999</v>
      </c>
      <c r="D1729" s="65">
        <f ca="1">IF(A1729&lt;$B$1,VLOOKUP(A1729,[1]DI!$A$4:$B$15000,2,FALSE),0)</f>
        <v>5.8999999999999997E-2</v>
      </c>
      <c r="E1729" s="11">
        <f t="shared" ca="1" si="442"/>
        <v>1.00022751</v>
      </c>
      <c r="F1729" s="64">
        <f ca="1">(TRUNC(PRODUCT($E$16:$E1728),16))</f>
        <v>1.5780173174841801</v>
      </c>
      <c r="G1729" s="64">
        <f t="shared" ca="1" si="443"/>
        <v>1.50864260980201</v>
      </c>
      <c r="H1729" s="64">
        <f t="shared" ca="1" si="444"/>
        <v>1.04598485</v>
      </c>
      <c r="I1729" s="65">
        <f t="shared" si="439"/>
        <v>3.7499999999999999E-2</v>
      </c>
      <c r="J1729" s="66">
        <f t="shared" si="445"/>
        <v>43437</v>
      </c>
      <c r="K1729" s="13">
        <f t="shared" si="437"/>
        <v>267</v>
      </c>
      <c r="L1729" s="9">
        <f t="shared" si="446"/>
        <v>1.0276798579999999</v>
      </c>
      <c r="M1729" s="69">
        <f t="shared" ca="1" si="447"/>
        <v>1.0749375619999999</v>
      </c>
      <c r="N1729" s="68">
        <f t="shared" si="448"/>
        <v>0</v>
      </c>
      <c r="O1729" s="64">
        <f t="shared" ca="1" si="449"/>
        <v>5500341.5676925397</v>
      </c>
      <c r="P1729" s="70">
        <f t="shared" si="450"/>
        <v>0</v>
      </c>
      <c r="Q1729" s="67"/>
      <c r="R1729" s="66"/>
      <c r="S1729" s="66"/>
      <c r="T1729" s="66"/>
      <c r="U1729" s="66"/>
      <c r="V1729" s="6"/>
      <c r="W1729" s="6"/>
      <c r="X1729" s="6"/>
      <c r="Y1729" s="7"/>
      <c r="Z1729" s="1"/>
      <c r="AA1729" s="6"/>
      <c r="AB1729" s="7"/>
      <c r="AC1729" s="7"/>
      <c r="AD1729" s="7"/>
      <c r="AE1729" s="6"/>
      <c r="AF1729" s="8"/>
      <c r="AG1729" s="6"/>
      <c r="AH1729" s="1"/>
      <c r="AI1729" s="3"/>
      <c r="AJ1729" s="3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  <c r="CO1729" s="1"/>
      <c r="CP1729" s="1"/>
      <c r="CQ1729" s="1"/>
      <c r="CR1729" s="1"/>
      <c r="CS1729" s="1"/>
      <c r="CT1729" s="1"/>
      <c r="CU1729" s="1"/>
      <c r="CV1729" s="1"/>
      <c r="CW1729" s="1"/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  <c r="DI1729" s="1"/>
      <c r="DJ1729" s="1"/>
      <c r="DK1729" s="1"/>
      <c r="DL1729" s="1"/>
      <c r="DM1729" s="1"/>
      <c r="DN1729" s="1"/>
      <c r="DO1729" s="1"/>
      <c r="DP1729" s="1"/>
      <c r="DQ1729" s="1"/>
      <c r="DR1729" s="1"/>
      <c r="DS1729" s="1"/>
      <c r="DT1729" s="1"/>
      <c r="DU1729" s="1"/>
      <c r="DV1729" s="1"/>
      <c r="DW1729" s="1"/>
      <c r="DX1729" s="1"/>
      <c r="DY1729" s="1"/>
      <c r="DZ1729" s="1"/>
      <c r="EA1729" s="1"/>
      <c r="EB1729" s="1"/>
      <c r="EC1729" s="1"/>
      <c r="ED1729" s="1"/>
      <c r="EE1729" s="1"/>
      <c r="EF1729" s="1"/>
      <c r="EG1729" s="1"/>
      <c r="EH1729" s="1"/>
      <c r="EI1729" s="1"/>
      <c r="EJ1729" s="1"/>
      <c r="EK1729" s="1"/>
      <c r="EL1729" s="1"/>
      <c r="EM1729" s="1"/>
      <c r="EN1729" s="1"/>
      <c r="EO1729" s="1"/>
      <c r="EP1729" s="1"/>
      <c r="EQ1729" s="1"/>
      <c r="ER1729" s="1"/>
      <c r="ES1729" s="1"/>
      <c r="ET1729" s="1"/>
      <c r="EU1729" s="1"/>
      <c r="EV1729" s="1"/>
      <c r="EW1729" s="1"/>
      <c r="EX1729" s="1"/>
      <c r="EY1729" s="1"/>
      <c r="EZ1729" s="1"/>
      <c r="FA1729" s="1"/>
      <c r="FB1729" s="1"/>
      <c r="FC1729" s="1"/>
      <c r="FD1729" s="1"/>
      <c r="FE1729" s="1"/>
      <c r="FF1729" s="1"/>
      <c r="FG1729" s="1"/>
      <c r="FH1729" s="1"/>
      <c r="FI1729" s="1"/>
      <c r="FJ1729" s="1"/>
      <c r="FK1729" s="1"/>
      <c r="FL1729" s="1"/>
      <c r="FM1729" s="1"/>
      <c r="FN1729" s="1"/>
      <c r="FO1729" s="1"/>
      <c r="FP1729" s="1"/>
      <c r="FQ1729" s="1"/>
      <c r="FR1729" s="1"/>
      <c r="FS1729" s="1"/>
      <c r="FT1729" s="1"/>
      <c r="FU1729" s="1"/>
      <c r="FV1729" s="1"/>
      <c r="FW1729" s="1"/>
      <c r="FX1729" s="1"/>
      <c r="FY1729" s="1"/>
      <c r="FZ1729" s="1"/>
      <c r="GA1729" s="1"/>
      <c r="GB1729" s="1"/>
      <c r="GC1729" s="1"/>
      <c r="GD1729" s="1"/>
      <c r="GE1729" s="1"/>
      <c r="GF1729" s="1"/>
      <c r="GG1729" s="1"/>
      <c r="GH1729" s="1"/>
      <c r="GI1729" s="1"/>
      <c r="GJ1729" s="1"/>
      <c r="GK1729" s="1"/>
      <c r="GL1729" s="1"/>
      <c r="GM1729" s="1"/>
      <c r="GN1729" s="1"/>
      <c r="GO1729" s="1"/>
      <c r="GP1729" s="1"/>
      <c r="GQ1729" s="1"/>
      <c r="GR1729" s="1"/>
      <c r="GS1729" s="1"/>
      <c r="GT1729" s="1"/>
      <c r="GU1729" s="1"/>
      <c r="GV1729" s="1"/>
      <c r="GW1729" s="1"/>
      <c r="GX1729" s="1"/>
      <c r="GY1729" s="1"/>
      <c r="GZ1729" s="1"/>
      <c r="HA1729" s="1"/>
      <c r="HB1729" s="1"/>
      <c r="HC1729" s="1"/>
      <c r="HD1729" s="1"/>
      <c r="HE1729" s="1"/>
      <c r="HF1729" s="1"/>
      <c r="HG1729" s="1"/>
      <c r="HH1729" s="1"/>
      <c r="HI1729" s="1"/>
      <c r="HJ1729" s="1"/>
      <c r="HK1729" s="1"/>
      <c r="HL1729" s="1"/>
    </row>
    <row r="1730" spans="1:220" x14ac:dyDescent="0.2">
      <c r="A1730" s="63">
        <f t="shared" si="438"/>
        <v>43705</v>
      </c>
      <c r="B1730" s="12">
        <f t="shared" ca="1" si="440"/>
        <v>78925355.111399695</v>
      </c>
      <c r="C1730" s="71">
        <f t="shared" si="441"/>
        <v>73398992.719999999</v>
      </c>
      <c r="D1730" s="65">
        <f ca="1">IF(A1730&lt;$B$1,VLOOKUP(A1730,[1]DI!$A$4:$B$15000,2,FALSE),0)</f>
        <v>5.8999999999999997E-2</v>
      </c>
      <c r="E1730" s="11">
        <f t="shared" ca="1" si="442"/>
        <v>1.00022751</v>
      </c>
      <c r="F1730" s="64">
        <f ca="1">(TRUNC(PRODUCT($E$16:$E1729),16))</f>
        <v>1.57837633220408</v>
      </c>
      <c r="G1730" s="64">
        <f t="shared" ca="1" si="443"/>
        <v>1.50864260980201</v>
      </c>
      <c r="H1730" s="64">
        <f t="shared" ca="1" si="444"/>
        <v>1.0462228200000001</v>
      </c>
      <c r="I1730" s="65">
        <f t="shared" si="439"/>
        <v>3.7499999999999999E-2</v>
      </c>
      <c r="J1730" s="66">
        <f t="shared" si="445"/>
        <v>43437</v>
      </c>
      <c r="K1730" s="13">
        <f t="shared" si="437"/>
        <v>268</v>
      </c>
      <c r="L1730" s="9">
        <f t="shared" si="446"/>
        <v>1.027784955</v>
      </c>
      <c r="M1730" s="69">
        <f t="shared" ca="1" si="447"/>
        <v>1.075292074</v>
      </c>
      <c r="N1730" s="68">
        <f t="shared" si="448"/>
        <v>0</v>
      </c>
      <c r="O1730" s="64">
        <f t="shared" ca="1" si="449"/>
        <v>5526362.3913997002</v>
      </c>
      <c r="P1730" s="70">
        <f t="shared" si="450"/>
        <v>0</v>
      </c>
      <c r="Q1730" s="67"/>
      <c r="R1730" s="66"/>
      <c r="S1730" s="66"/>
      <c r="T1730" s="66"/>
      <c r="U1730" s="66"/>
      <c r="V1730" s="6"/>
      <c r="W1730" s="6"/>
      <c r="X1730" s="6"/>
      <c r="Y1730" s="7"/>
      <c r="Z1730" s="1"/>
      <c r="AA1730" s="6"/>
      <c r="AB1730" s="7"/>
      <c r="AC1730" s="7"/>
      <c r="AD1730" s="7"/>
      <c r="AE1730" s="6"/>
      <c r="AF1730" s="8"/>
      <c r="AG1730" s="6"/>
      <c r="AH1730" s="1"/>
      <c r="AI1730" s="3"/>
      <c r="AJ1730" s="3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s="1"/>
      <c r="CJ1730" s="1"/>
      <c r="CK1730" s="1"/>
      <c r="CL1730" s="1"/>
      <c r="CM1730" s="1"/>
      <c r="CN1730" s="1"/>
      <c r="CO1730" s="1"/>
      <c r="CP1730" s="1"/>
      <c r="CQ1730" s="1"/>
      <c r="CR1730" s="1"/>
      <c r="CS1730" s="1"/>
      <c r="CT1730" s="1"/>
      <c r="CU1730" s="1"/>
      <c r="CV1730" s="1"/>
      <c r="CW1730" s="1"/>
      <c r="CX1730" s="1"/>
      <c r="CY1730" s="1"/>
      <c r="CZ1730" s="1"/>
      <c r="DA1730" s="1"/>
      <c r="DB1730" s="1"/>
      <c r="DC1730" s="1"/>
      <c r="DD1730" s="1"/>
      <c r="DE1730" s="1"/>
      <c r="DF1730" s="1"/>
      <c r="DG1730" s="1"/>
      <c r="DH1730" s="1"/>
      <c r="DI1730" s="1"/>
      <c r="DJ1730" s="1"/>
      <c r="DK1730" s="1"/>
      <c r="DL1730" s="1"/>
      <c r="DM1730" s="1"/>
      <c r="DN1730" s="1"/>
      <c r="DO1730" s="1"/>
      <c r="DP1730" s="1"/>
      <c r="DQ1730" s="1"/>
      <c r="DR1730" s="1"/>
      <c r="DS1730" s="1"/>
      <c r="DT1730" s="1"/>
      <c r="DU1730" s="1"/>
      <c r="DV1730" s="1"/>
      <c r="DW1730" s="1"/>
      <c r="DX1730" s="1"/>
      <c r="DY1730" s="1"/>
      <c r="DZ1730" s="1"/>
      <c r="EA1730" s="1"/>
      <c r="EB1730" s="1"/>
      <c r="EC1730" s="1"/>
      <c r="ED1730" s="1"/>
      <c r="EE1730" s="1"/>
      <c r="EF1730" s="1"/>
      <c r="EG1730" s="1"/>
      <c r="EH1730" s="1"/>
      <c r="EI1730" s="1"/>
      <c r="EJ1730" s="1"/>
      <c r="EK1730" s="1"/>
      <c r="EL1730" s="1"/>
      <c r="EM1730" s="1"/>
      <c r="EN1730" s="1"/>
      <c r="EO1730" s="1"/>
      <c r="EP1730" s="1"/>
      <c r="EQ1730" s="1"/>
      <c r="ER1730" s="1"/>
      <c r="ES1730" s="1"/>
      <c r="ET1730" s="1"/>
      <c r="EU1730" s="1"/>
      <c r="EV1730" s="1"/>
      <c r="EW1730" s="1"/>
      <c r="EX1730" s="1"/>
      <c r="EY1730" s="1"/>
      <c r="EZ1730" s="1"/>
      <c r="FA1730" s="1"/>
      <c r="FB1730" s="1"/>
      <c r="FC1730" s="1"/>
      <c r="FD1730" s="1"/>
      <c r="FE1730" s="1"/>
      <c r="FF1730" s="1"/>
      <c r="FG1730" s="1"/>
      <c r="FH1730" s="1"/>
      <c r="FI1730" s="1"/>
      <c r="FJ1730" s="1"/>
      <c r="FK1730" s="1"/>
      <c r="FL1730" s="1"/>
      <c r="FM1730" s="1"/>
      <c r="FN1730" s="1"/>
      <c r="FO1730" s="1"/>
      <c r="FP1730" s="1"/>
      <c r="FQ1730" s="1"/>
      <c r="FR1730" s="1"/>
      <c r="FS1730" s="1"/>
      <c r="FT1730" s="1"/>
      <c r="FU1730" s="1"/>
      <c r="FV1730" s="1"/>
      <c r="FW1730" s="1"/>
      <c r="FX1730" s="1"/>
      <c r="FY1730" s="1"/>
      <c r="FZ1730" s="1"/>
      <c r="GA1730" s="1"/>
      <c r="GB1730" s="1"/>
      <c r="GC1730" s="1"/>
      <c r="GD1730" s="1"/>
      <c r="GE1730" s="1"/>
      <c r="GF1730" s="1"/>
      <c r="GG1730" s="1"/>
      <c r="GH1730" s="1"/>
      <c r="GI1730" s="1"/>
      <c r="GJ1730" s="1"/>
      <c r="GK1730" s="1"/>
      <c r="GL1730" s="1"/>
      <c r="GM1730" s="1"/>
      <c r="GN1730" s="1"/>
      <c r="GO1730" s="1"/>
      <c r="GP1730" s="1"/>
      <c r="GQ1730" s="1"/>
      <c r="GR1730" s="1"/>
      <c r="GS1730" s="1"/>
      <c r="GT1730" s="1"/>
      <c r="GU1730" s="1"/>
      <c r="GV1730" s="1"/>
      <c r="GW1730" s="1"/>
      <c r="GX1730" s="1"/>
      <c r="GY1730" s="1"/>
      <c r="GZ1730" s="1"/>
      <c r="HA1730" s="1"/>
      <c r="HB1730" s="1"/>
      <c r="HC1730" s="1"/>
      <c r="HD1730" s="1"/>
      <c r="HE1730" s="1"/>
      <c r="HF1730" s="1"/>
      <c r="HG1730" s="1"/>
      <c r="HH1730" s="1"/>
      <c r="HI1730" s="1"/>
      <c r="HJ1730" s="1"/>
      <c r="HK1730" s="1"/>
      <c r="HL1730" s="1"/>
    </row>
    <row r="1731" spans="1:220" x14ac:dyDescent="0.2">
      <c r="A1731" s="63">
        <f t="shared" si="438"/>
        <v>43706</v>
      </c>
      <c r="B1731" s="12">
        <f t="shared" ca="1" si="440"/>
        <v>78951384.963182956</v>
      </c>
      <c r="C1731" s="71">
        <f t="shared" si="441"/>
        <v>73398992.719999999</v>
      </c>
      <c r="D1731" s="65">
        <f ca="1">IF(A1731&lt;$B$1,VLOOKUP(A1731,[1]DI!$A$4:$B$15000,2,FALSE),0)</f>
        <v>5.8999999999999997E-2</v>
      </c>
      <c r="E1731" s="11">
        <f t="shared" ca="1" si="442"/>
        <v>1.00022751</v>
      </c>
      <c r="F1731" s="64">
        <f ca="1">(TRUNC(PRODUCT($E$16:$E1730),16))</f>
        <v>1.5787354286034201</v>
      </c>
      <c r="G1731" s="64">
        <f t="shared" ca="1" si="443"/>
        <v>1.50864260980201</v>
      </c>
      <c r="H1731" s="64">
        <f t="shared" ca="1" si="444"/>
        <v>1.0464608500000001</v>
      </c>
      <c r="I1731" s="65">
        <f t="shared" si="439"/>
        <v>3.7499999999999999E-2</v>
      </c>
      <c r="J1731" s="66">
        <f t="shared" si="445"/>
        <v>43437</v>
      </c>
      <c r="K1731" s="13">
        <f t="shared" si="437"/>
        <v>269</v>
      </c>
      <c r="L1731" s="9">
        <f t="shared" si="446"/>
        <v>1.0278900630000001</v>
      </c>
      <c r="M1731" s="69">
        <f t="shared" ca="1" si="447"/>
        <v>1.0756467089999999</v>
      </c>
      <c r="N1731" s="68">
        <f t="shared" si="448"/>
        <v>0</v>
      </c>
      <c r="O1731" s="64">
        <f t="shared" ca="1" si="449"/>
        <v>5552392.2431829497</v>
      </c>
      <c r="P1731" s="70">
        <f t="shared" si="450"/>
        <v>0</v>
      </c>
      <c r="Q1731" s="67"/>
      <c r="R1731" s="66"/>
      <c r="S1731" s="66"/>
      <c r="T1731" s="66"/>
      <c r="U1731" s="66"/>
      <c r="V1731" s="6"/>
      <c r="W1731" s="6"/>
      <c r="X1731" s="6"/>
      <c r="Y1731" s="7"/>
      <c r="Z1731" s="1"/>
      <c r="AA1731" s="6"/>
      <c r="AB1731" s="7"/>
      <c r="AC1731" s="7"/>
      <c r="AD1731" s="7"/>
      <c r="AE1731" s="6"/>
      <c r="AF1731" s="8"/>
      <c r="AG1731" s="6"/>
      <c r="AH1731" s="1"/>
      <c r="AI1731" s="3"/>
      <c r="AJ1731" s="3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  <c r="CO1731" s="1"/>
      <c r="CP1731" s="1"/>
      <c r="CQ1731" s="1"/>
      <c r="CR1731" s="1"/>
      <c r="CS1731" s="1"/>
      <c r="CT1731" s="1"/>
      <c r="CU1731" s="1"/>
      <c r="CV1731" s="1"/>
      <c r="CW1731" s="1"/>
      <c r="CX1731" s="1"/>
      <c r="CY1731" s="1"/>
      <c r="CZ1731" s="1"/>
      <c r="DA1731" s="1"/>
      <c r="DB1731" s="1"/>
      <c r="DC1731" s="1"/>
      <c r="DD1731" s="1"/>
      <c r="DE1731" s="1"/>
      <c r="DF1731" s="1"/>
      <c r="DG1731" s="1"/>
      <c r="DH1731" s="1"/>
      <c r="DI1731" s="1"/>
      <c r="DJ1731" s="1"/>
      <c r="DK1731" s="1"/>
      <c r="DL1731" s="1"/>
      <c r="DM1731" s="1"/>
      <c r="DN1731" s="1"/>
      <c r="DO1731" s="1"/>
      <c r="DP1731" s="1"/>
      <c r="DQ1731" s="1"/>
      <c r="DR1731" s="1"/>
      <c r="DS1731" s="1"/>
      <c r="DT1731" s="1"/>
      <c r="DU1731" s="1"/>
      <c r="DV1731" s="1"/>
      <c r="DW1731" s="1"/>
      <c r="DX1731" s="1"/>
      <c r="DY1731" s="1"/>
      <c r="DZ1731" s="1"/>
      <c r="EA1731" s="1"/>
      <c r="EB1731" s="1"/>
      <c r="EC1731" s="1"/>
      <c r="ED1731" s="1"/>
      <c r="EE1731" s="1"/>
      <c r="EF1731" s="1"/>
      <c r="EG1731" s="1"/>
      <c r="EH1731" s="1"/>
      <c r="EI1731" s="1"/>
      <c r="EJ1731" s="1"/>
      <c r="EK1731" s="1"/>
      <c r="EL1731" s="1"/>
      <c r="EM1731" s="1"/>
      <c r="EN1731" s="1"/>
      <c r="EO1731" s="1"/>
      <c r="EP1731" s="1"/>
      <c r="EQ1731" s="1"/>
      <c r="ER1731" s="1"/>
      <c r="ES1731" s="1"/>
      <c r="ET1731" s="1"/>
      <c r="EU1731" s="1"/>
      <c r="EV1731" s="1"/>
      <c r="EW1731" s="1"/>
      <c r="EX1731" s="1"/>
      <c r="EY1731" s="1"/>
      <c r="EZ1731" s="1"/>
      <c r="FA1731" s="1"/>
      <c r="FB1731" s="1"/>
      <c r="FC1731" s="1"/>
      <c r="FD1731" s="1"/>
      <c r="FE1731" s="1"/>
      <c r="FF1731" s="1"/>
      <c r="FG1731" s="1"/>
      <c r="FH1731" s="1"/>
      <c r="FI1731" s="1"/>
      <c r="FJ1731" s="1"/>
      <c r="FK1731" s="1"/>
      <c r="FL1731" s="1"/>
      <c r="FM1731" s="1"/>
      <c r="FN1731" s="1"/>
      <c r="FO1731" s="1"/>
      <c r="FP1731" s="1"/>
      <c r="FQ1731" s="1"/>
      <c r="FR1731" s="1"/>
      <c r="FS1731" s="1"/>
      <c r="FT1731" s="1"/>
      <c r="FU1731" s="1"/>
      <c r="FV1731" s="1"/>
      <c r="FW1731" s="1"/>
      <c r="FX1731" s="1"/>
      <c r="FY1731" s="1"/>
      <c r="FZ1731" s="1"/>
      <c r="GA1731" s="1"/>
      <c r="GB1731" s="1"/>
      <c r="GC1731" s="1"/>
      <c r="GD1731" s="1"/>
      <c r="GE1731" s="1"/>
      <c r="GF1731" s="1"/>
      <c r="GG1731" s="1"/>
      <c r="GH1731" s="1"/>
      <c r="GI1731" s="1"/>
      <c r="GJ1731" s="1"/>
      <c r="GK1731" s="1"/>
      <c r="GL1731" s="1"/>
      <c r="GM1731" s="1"/>
      <c r="GN1731" s="1"/>
      <c r="GO1731" s="1"/>
      <c r="GP1731" s="1"/>
      <c r="GQ1731" s="1"/>
      <c r="GR1731" s="1"/>
      <c r="GS1731" s="1"/>
      <c r="GT1731" s="1"/>
      <c r="GU1731" s="1"/>
      <c r="GV1731" s="1"/>
      <c r="GW1731" s="1"/>
      <c r="GX1731" s="1"/>
      <c r="GY1731" s="1"/>
      <c r="GZ1731" s="1"/>
      <c r="HA1731" s="1"/>
      <c r="HB1731" s="1"/>
      <c r="HC1731" s="1"/>
      <c r="HD1731" s="1"/>
      <c r="HE1731" s="1"/>
      <c r="HF1731" s="1"/>
      <c r="HG1731" s="1"/>
      <c r="HH1731" s="1"/>
      <c r="HI1731" s="1"/>
      <c r="HJ1731" s="1"/>
      <c r="HK1731" s="1"/>
      <c r="HL1731" s="1"/>
    </row>
    <row r="1732" spans="1:220" x14ac:dyDescent="0.2">
      <c r="A1732" s="63">
        <f t="shared" si="438"/>
        <v>43707</v>
      </c>
      <c r="B1732" s="12">
        <f t="shared" ca="1" si="440"/>
        <v>78977423.109052405</v>
      </c>
      <c r="C1732" s="71">
        <f t="shared" si="441"/>
        <v>73398992.719999999</v>
      </c>
      <c r="D1732" s="65">
        <f ca="1">IF(A1732&lt;$B$1,VLOOKUP(A1732,[1]DI!$A$4:$B$15000,2,FALSE),0)</f>
        <v>5.8999999999999997E-2</v>
      </c>
      <c r="E1732" s="11">
        <f t="shared" ca="1" si="442"/>
        <v>1.00022751</v>
      </c>
      <c r="F1732" s="64">
        <f ca="1">(TRUNC(PRODUCT($E$16:$E1731),16))</f>
        <v>1.5790946067007801</v>
      </c>
      <c r="G1732" s="64">
        <f t="shared" ca="1" si="443"/>
        <v>1.50864260980201</v>
      </c>
      <c r="H1732" s="64">
        <f t="shared" ca="1" si="444"/>
        <v>1.04669893</v>
      </c>
      <c r="I1732" s="65">
        <f t="shared" si="439"/>
        <v>3.7499999999999999E-2</v>
      </c>
      <c r="J1732" s="66">
        <f t="shared" si="445"/>
        <v>43437</v>
      </c>
      <c r="K1732" s="13">
        <f t="shared" si="437"/>
        <v>270</v>
      </c>
      <c r="L1732" s="9">
        <f t="shared" si="446"/>
        <v>1.027995182</v>
      </c>
      <c r="M1732" s="69">
        <f t="shared" ca="1" si="447"/>
        <v>1.0760014570000001</v>
      </c>
      <c r="N1732" s="68">
        <f t="shared" si="448"/>
        <v>0</v>
      </c>
      <c r="O1732" s="64">
        <f t="shared" ca="1" si="449"/>
        <v>5578430.3890524004</v>
      </c>
      <c r="P1732" s="70">
        <f t="shared" si="450"/>
        <v>0</v>
      </c>
      <c r="Q1732" s="67"/>
      <c r="R1732" s="66"/>
      <c r="S1732" s="66"/>
      <c r="T1732" s="66"/>
      <c r="U1732" s="66"/>
      <c r="V1732" s="6"/>
      <c r="W1732" s="6"/>
      <c r="X1732" s="6"/>
      <c r="Y1732" s="7"/>
      <c r="Z1732" s="1"/>
      <c r="AA1732" s="6"/>
      <c r="AB1732" s="7"/>
      <c r="AC1732" s="7"/>
      <c r="AD1732" s="7"/>
      <c r="AE1732" s="6"/>
      <c r="AF1732" s="8"/>
      <c r="AG1732" s="6"/>
      <c r="AH1732" s="1"/>
      <c r="AI1732" s="3"/>
      <c r="AJ1732" s="3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/>
      <c r="CO1732" s="1"/>
      <c r="CP1732" s="1"/>
      <c r="CQ1732" s="1"/>
      <c r="CR1732" s="1"/>
      <c r="CS1732" s="1"/>
      <c r="CT1732" s="1"/>
      <c r="CU1732" s="1"/>
      <c r="CV1732" s="1"/>
      <c r="CW1732" s="1"/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  <c r="DI1732" s="1"/>
      <c r="DJ1732" s="1"/>
      <c r="DK1732" s="1"/>
      <c r="DL1732" s="1"/>
      <c r="DM1732" s="1"/>
      <c r="DN1732" s="1"/>
      <c r="DO1732" s="1"/>
      <c r="DP1732" s="1"/>
      <c r="DQ1732" s="1"/>
      <c r="DR1732" s="1"/>
      <c r="DS1732" s="1"/>
      <c r="DT1732" s="1"/>
      <c r="DU1732" s="1"/>
      <c r="DV1732" s="1"/>
      <c r="DW1732" s="1"/>
      <c r="DX1732" s="1"/>
      <c r="DY1732" s="1"/>
      <c r="DZ1732" s="1"/>
      <c r="EA1732" s="1"/>
      <c r="EB1732" s="1"/>
      <c r="EC1732" s="1"/>
      <c r="ED1732" s="1"/>
      <c r="EE1732" s="1"/>
      <c r="EF1732" s="1"/>
      <c r="EG1732" s="1"/>
      <c r="EH1732" s="1"/>
      <c r="EI1732" s="1"/>
      <c r="EJ1732" s="1"/>
      <c r="EK1732" s="1"/>
      <c r="EL1732" s="1"/>
      <c r="EM1732" s="1"/>
      <c r="EN1732" s="1"/>
      <c r="EO1732" s="1"/>
      <c r="EP1732" s="1"/>
      <c r="EQ1732" s="1"/>
      <c r="ER1732" s="1"/>
      <c r="ES1732" s="1"/>
      <c r="ET1732" s="1"/>
      <c r="EU1732" s="1"/>
      <c r="EV1732" s="1"/>
      <c r="EW1732" s="1"/>
      <c r="EX1732" s="1"/>
      <c r="EY1732" s="1"/>
      <c r="EZ1732" s="1"/>
      <c r="FA1732" s="1"/>
      <c r="FB1732" s="1"/>
      <c r="FC1732" s="1"/>
      <c r="FD1732" s="1"/>
      <c r="FE1732" s="1"/>
      <c r="FF1732" s="1"/>
      <c r="FG1732" s="1"/>
      <c r="FH1732" s="1"/>
      <c r="FI1732" s="1"/>
      <c r="FJ1732" s="1"/>
      <c r="FK1732" s="1"/>
      <c r="FL1732" s="1"/>
      <c r="FM1732" s="1"/>
      <c r="FN1732" s="1"/>
      <c r="FO1732" s="1"/>
      <c r="FP1732" s="1"/>
      <c r="FQ1732" s="1"/>
      <c r="FR1732" s="1"/>
      <c r="FS1732" s="1"/>
      <c r="FT1732" s="1"/>
      <c r="FU1732" s="1"/>
      <c r="FV1732" s="1"/>
      <c r="FW1732" s="1"/>
      <c r="FX1732" s="1"/>
      <c r="FY1732" s="1"/>
      <c r="FZ1732" s="1"/>
      <c r="GA1732" s="1"/>
      <c r="GB1732" s="1"/>
      <c r="GC1732" s="1"/>
      <c r="GD1732" s="1"/>
      <c r="GE1732" s="1"/>
      <c r="GF1732" s="1"/>
      <c r="GG1732" s="1"/>
      <c r="GH1732" s="1"/>
      <c r="GI1732" s="1"/>
      <c r="GJ1732" s="1"/>
      <c r="GK1732" s="1"/>
      <c r="GL1732" s="1"/>
      <c r="GM1732" s="1"/>
      <c r="GN1732" s="1"/>
      <c r="GO1732" s="1"/>
      <c r="GP1732" s="1"/>
      <c r="GQ1732" s="1"/>
      <c r="GR1732" s="1"/>
      <c r="GS1732" s="1"/>
      <c r="GT1732" s="1"/>
      <c r="GU1732" s="1"/>
      <c r="GV1732" s="1"/>
      <c r="GW1732" s="1"/>
      <c r="GX1732" s="1"/>
      <c r="GY1732" s="1"/>
      <c r="GZ1732" s="1"/>
      <c r="HA1732" s="1"/>
      <c r="HB1732" s="1"/>
      <c r="HC1732" s="1"/>
      <c r="HD1732" s="1"/>
      <c r="HE1732" s="1"/>
      <c r="HF1732" s="1"/>
      <c r="HG1732" s="1"/>
      <c r="HH1732" s="1"/>
      <c r="HI1732" s="1"/>
      <c r="HJ1732" s="1"/>
      <c r="HK1732" s="1"/>
      <c r="HL1732" s="1"/>
    </row>
    <row r="1733" spans="1:220" x14ac:dyDescent="0.2">
      <c r="A1733" s="63">
        <f t="shared" si="438"/>
        <v>43708</v>
      </c>
      <c r="B1733" s="12">
        <f t="shared" ca="1" si="440"/>
        <v>79003470.209598944</v>
      </c>
      <c r="C1733" s="71">
        <f t="shared" si="441"/>
        <v>73398992.719999999</v>
      </c>
      <c r="D1733" s="65">
        <f ca="1">IF(A1733&lt;$B$1,VLOOKUP(A1733,[1]DI!$A$4:$B$15000,2,FALSE),0)</f>
        <v>0</v>
      </c>
      <c r="E1733" s="11">
        <f t="shared" ca="1" si="442"/>
        <v>1</v>
      </c>
      <c r="F1733" s="64">
        <f ca="1">(TRUNC(PRODUCT($E$16:$E1732),16))</f>
        <v>1.5794538665147499</v>
      </c>
      <c r="G1733" s="64">
        <f t="shared" ca="1" si="443"/>
        <v>1.50864260980201</v>
      </c>
      <c r="H1733" s="64">
        <f t="shared" ca="1" si="444"/>
        <v>1.04693707</v>
      </c>
      <c r="I1733" s="65">
        <f t="shared" si="439"/>
        <v>3.7499999999999999E-2</v>
      </c>
      <c r="J1733" s="66">
        <f t="shared" si="445"/>
        <v>43437</v>
      </c>
      <c r="K1733" s="13">
        <f t="shared" si="437"/>
        <v>271</v>
      </c>
      <c r="L1733" s="9">
        <f t="shared" si="446"/>
        <v>1.028100311</v>
      </c>
      <c r="M1733" s="69">
        <f t="shared" ca="1" si="447"/>
        <v>1.0763563270000001</v>
      </c>
      <c r="N1733" s="68">
        <f t="shared" si="448"/>
        <v>0</v>
      </c>
      <c r="O1733" s="64">
        <f t="shared" ca="1" si="449"/>
        <v>5604477.4895989401</v>
      </c>
      <c r="P1733" s="70">
        <f t="shared" si="450"/>
        <v>0</v>
      </c>
      <c r="Q1733" s="67"/>
      <c r="R1733" s="66"/>
      <c r="S1733" s="66"/>
      <c r="T1733" s="66"/>
      <c r="U1733" s="66"/>
      <c r="V1733" s="6"/>
      <c r="W1733" s="6"/>
      <c r="X1733" s="6"/>
      <c r="Y1733" s="7"/>
      <c r="Z1733" s="1"/>
      <c r="AA1733" s="6"/>
      <c r="AB1733" s="7"/>
      <c r="AC1733" s="7"/>
      <c r="AD1733" s="7"/>
      <c r="AE1733" s="6"/>
      <c r="AF1733" s="8"/>
      <c r="AG1733" s="6"/>
      <c r="AH1733" s="1"/>
      <c r="AI1733" s="3"/>
      <c r="AJ1733" s="3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  <c r="DI1733" s="1"/>
      <c r="DJ1733" s="1"/>
      <c r="DK1733" s="1"/>
      <c r="DL1733" s="1"/>
      <c r="DM1733" s="1"/>
      <c r="DN1733" s="1"/>
      <c r="DO1733" s="1"/>
      <c r="DP1733" s="1"/>
      <c r="DQ1733" s="1"/>
      <c r="DR1733" s="1"/>
      <c r="DS1733" s="1"/>
      <c r="DT1733" s="1"/>
      <c r="DU1733" s="1"/>
      <c r="DV1733" s="1"/>
      <c r="DW1733" s="1"/>
      <c r="DX1733" s="1"/>
      <c r="DY1733" s="1"/>
      <c r="DZ1733" s="1"/>
      <c r="EA1733" s="1"/>
      <c r="EB1733" s="1"/>
      <c r="EC1733" s="1"/>
      <c r="ED1733" s="1"/>
      <c r="EE1733" s="1"/>
      <c r="EF1733" s="1"/>
      <c r="EG1733" s="1"/>
      <c r="EH1733" s="1"/>
      <c r="EI1733" s="1"/>
      <c r="EJ1733" s="1"/>
      <c r="EK1733" s="1"/>
      <c r="EL1733" s="1"/>
      <c r="EM1733" s="1"/>
      <c r="EN1733" s="1"/>
      <c r="EO1733" s="1"/>
      <c r="EP1733" s="1"/>
      <c r="EQ1733" s="1"/>
      <c r="ER1733" s="1"/>
      <c r="ES1733" s="1"/>
      <c r="ET1733" s="1"/>
      <c r="EU1733" s="1"/>
      <c r="EV1733" s="1"/>
      <c r="EW1733" s="1"/>
      <c r="EX1733" s="1"/>
      <c r="EY1733" s="1"/>
      <c r="EZ1733" s="1"/>
      <c r="FA1733" s="1"/>
      <c r="FB1733" s="1"/>
      <c r="FC1733" s="1"/>
      <c r="FD1733" s="1"/>
      <c r="FE1733" s="1"/>
      <c r="FF1733" s="1"/>
      <c r="FG1733" s="1"/>
      <c r="FH1733" s="1"/>
      <c r="FI1733" s="1"/>
      <c r="FJ1733" s="1"/>
      <c r="FK1733" s="1"/>
      <c r="FL1733" s="1"/>
      <c r="FM1733" s="1"/>
      <c r="FN1733" s="1"/>
      <c r="FO1733" s="1"/>
      <c r="FP1733" s="1"/>
      <c r="FQ1733" s="1"/>
      <c r="FR1733" s="1"/>
      <c r="FS1733" s="1"/>
      <c r="FT1733" s="1"/>
      <c r="FU1733" s="1"/>
      <c r="FV1733" s="1"/>
      <c r="FW1733" s="1"/>
      <c r="FX1733" s="1"/>
      <c r="FY1733" s="1"/>
      <c r="FZ1733" s="1"/>
      <c r="GA1733" s="1"/>
      <c r="GB1733" s="1"/>
      <c r="GC1733" s="1"/>
      <c r="GD1733" s="1"/>
      <c r="GE1733" s="1"/>
      <c r="GF1733" s="1"/>
      <c r="GG1733" s="1"/>
      <c r="GH1733" s="1"/>
      <c r="GI1733" s="1"/>
      <c r="GJ1733" s="1"/>
      <c r="GK1733" s="1"/>
      <c r="GL1733" s="1"/>
      <c r="GM1733" s="1"/>
      <c r="GN1733" s="1"/>
      <c r="GO1733" s="1"/>
      <c r="GP1733" s="1"/>
      <c r="GQ1733" s="1"/>
      <c r="GR1733" s="1"/>
      <c r="GS1733" s="1"/>
      <c r="GT1733" s="1"/>
      <c r="GU1733" s="1"/>
      <c r="GV1733" s="1"/>
      <c r="GW1733" s="1"/>
      <c r="GX1733" s="1"/>
      <c r="GY1733" s="1"/>
      <c r="GZ1733" s="1"/>
      <c r="HA1733" s="1"/>
      <c r="HB1733" s="1"/>
      <c r="HC1733" s="1"/>
      <c r="HD1733" s="1"/>
      <c r="HE1733" s="1"/>
      <c r="HF1733" s="1"/>
      <c r="HG1733" s="1"/>
      <c r="HH1733" s="1"/>
      <c r="HI1733" s="1"/>
      <c r="HJ1733" s="1"/>
      <c r="HK1733" s="1"/>
      <c r="HL1733" s="1"/>
    </row>
    <row r="1734" spans="1:220" x14ac:dyDescent="0.2">
      <c r="A1734" s="63">
        <f t="shared" si="438"/>
        <v>43709</v>
      </c>
      <c r="B1734" s="12">
        <f t="shared" ca="1" si="440"/>
        <v>79011549.603722602</v>
      </c>
      <c r="C1734" s="71">
        <f t="shared" si="441"/>
        <v>73398992.719999999</v>
      </c>
      <c r="D1734" s="65">
        <f ca="1">IF(A1734&lt;$B$1,VLOOKUP(A1734,[1]DI!$A$4:$B$15000,2,FALSE),0)</f>
        <v>0</v>
      </c>
      <c r="E1734" s="11">
        <f t="shared" ca="1" si="442"/>
        <v>1</v>
      </c>
      <c r="F1734" s="64">
        <f ca="1">(TRUNC(PRODUCT($E$16:$E1733),16))</f>
        <v>1.5794538665147499</v>
      </c>
      <c r="G1734" s="64">
        <f t="shared" ca="1" si="443"/>
        <v>1.50864260980201</v>
      </c>
      <c r="H1734" s="64">
        <f t="shared" ca="1" si="444"/>
        <v>1.04693707</v>
      </c>
      <c r="I1734" s="65">
        <f t="shared" si="439"/>
        <v>3.7499999999999999E-2</v>
      </c>
      <c r="J1734" s="66">
        <f t="shared" si="445"/>
        <v>43437</v>
      </c>
      <c r="K1734" s="13">
        <f t="shared" si="437"/>
        <v>272</v>
      </c>
      <c r="L1734" s="9">
        <f t="shared" si="446"/>
        <v>1.028205451</v>
      </c>
      <c r="M1734" s="69">
        <f t="shared" ca="1" si="447"/>
        <v>1.0764664020000001</v>
      </c>
      <c r="N1734" s="68">
        <f t="shared" si="448"/>
        <v>0</v>
      </c>
      <c r="O1734" s="64">
        <f t="shared" ca="1" si="449"/>
        <v>5612556.8837225996</v>
      </c>
      <c r="P1734" s="70">
        <f t="shared" si="450"/>
        <v>0</v>
      </c>
      <c r="Q1734" s="67"/>
      <c r="R1734" s="66"/>
      <c r="S1734" s="66"/>
      <c r="T1734" s="66"/>
      <c r="U1734" s="66"/>
      <c r="V1734" s="6"/>
      <c r="W1734" s="6"/>
      <c r="X1734" s="6"/>
      <c r="Y1734" s="7"/>
      <c r="Z1734" s="1"/>
      <c r="AA1734" s="6"/>
      <c r="AB1734" s="7"/>
      <c r="AC1734" s="7"/>
      <c r="AD1734" s="7"/>
      <c r="AE1734" s="6"/>
      <c r="AF1734" s="8"/>
      <c r="AG1734" s="6"/>
      <c r="AH1734" s="1"/>
      <c r="AI1734" s="3"/>
      <c r="AJ1734" s="3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s="1"/>
      <c r="CJ1734" s="1"/>
      <c r="CK1734" s="1"/>
      <c r="CL1734" s="1"/>
      <c r="CM1734" s="1"/>
      <c r="CN1734" s="1"/>
      <c r="CO1734" s="1"/>
      <c r="CP1734" s="1"/>
      <c r="CQ1734" s="1"/>
      <c r="CR1734" s="1"/>
      <c r="CS1734" s="1"/>
      <c r="CT1734" s="1"/>
      <c r="CU1734" s="1"/>
      <c r="CV1734" s="1"/>
      <c r="CW1734" s="1"/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  <c r="DI1734" s="1"/>
      <c r="DJ1734" s="1"/>
      <c r="DK1734" s="1"/>
      <c r="DL1734" s="1"/>
      <c r="DM1734" s="1"/>
      <c r="DN1734" s="1"/>
      <c r="DO1734" s="1"/>
      <c r="DP1734" s="1"/>
      <c r="DQ1734" s="1"/>
      <c r="DR1734" s="1"/>
      <c r="DS1734" s="1"/>
      <c r="DT1734" s="1"/>
      <c r="DU1734" s="1"/>
      <c r="DV1734" s="1"/>
      <c r="DW1734" s="1"/>
      <c r="DX1734" s="1"/>
      <c r="DY1734" s="1"/>
      <c r="DZ1734" s="1"/>
      <c r="EA1734" s="1"/>
      <c r="EB1734" s="1"/>
      <c r="EC1734" s="1"/>
      <c r="ED1734" s="1"/>
      <c r="EE1734" s="1"/>
      <c r="EF1734" s="1"/>
      <c r="EG1734" s="1"/>
      <c r="EH1734" s="1"/>
      <c r="EI1734" s="1"/>
      <c r="EJ1734" s="1"/>
      <c r="EK1734" s="1"/>
      <c r="EL1734" s="1"/>
      <c r="EM1734" s="1"/>
      <c r="EN1734" s="1"/>
      <c r="EO1734" s="1"/>
      <c r="EP1734" s="1"/>
      <c r="EQ1734" s="1"/>
      <c r="ER1734" s="1"/>
      <c r="ES1734" s="1"/>
      <c r="ET1734" s="1"/>
      <c r="EU1734" s="1"/>
      <c r="EV1734" s="1"/>
      <c r="EW1734" s="1"/>
      <c r="EX1734" s="1"/>
      <c r="EY1734" s="1"/>
      <c r="EZ1734" s="1"/>
      <c r="FA1734" s="1"/>
      <c r="FB1734" s="1"/>
      <c r="FC1734" s="1"/>
      <c r="FD1734" s="1"/>
      <c r="FE1734" s="1"/>
      <c r="FF1734" s="1"/>
      <c r="FG1734" s="1"/>
      <c r="FH1734" s="1"/>
      <c r="FI1734" s="1"/>
      <c r="FJ1734" s="1"/>
      <c r="FK1734" s="1"/>
      <c r="FL1734" s="1"/>
      <c r="FM1734" s="1"/>
      <c r="FN1734" s="1"/>
      <c r="FO1734" s="1"/>
      <c r="FP1734" s="1"/>
      <c r="FQ1734" s="1"/>
      <c r="FR1734" s="1"/>
      <c r="FS1734" s="1"/>
      <c r="FT1734" s="1"/>
      <c r="FU1734" s="1"/>
      <c r="FV1734" s="1"/>
      <c r="FW1734" s="1"/>
      <c r="FX1734" s="1"/>
      <c r="FY1734" s="1"/>
      <c r="FZ1734" s="1"/>
      <c r="GA1734" s="1"/>
      <c r="GB1734" s="1"/>
      <c r="GC1734" s="1"/>
      <c r="GD1734" s="1"/>
      <c r="GE1734" s="1"/>
      <c r="GF1734" s="1"/>
      <c r="GG1734" s="1"/>
      <c r="GH1734" s="1"/>
      <c r="GI1734" s="1"/>
      <c r="GJ1734" s="1"/>
      <c r="GK1734" s="1"/>
      <c r="GL1734" s="1"/>
      <c r="GM1734" s="1"/>
      <c r="GN1734" s="1"/>
      <c r="GO1734" s="1"/>
      <c r="GP1734" s="1"/>
      <c r="GQ1734" s="1"/>
      <c r="GR1734" s="1"/>
      <c r="GS1734" s="1"/>
      <c r="GT1734" s="1"/>
      <c r="GU1734" s="1"/>
      <c r="GV1734" s="1"/>
      <c r="GW1734" s="1"/>
      <c r="GX1734" s="1"/>
      <c r="GY1734" s="1"/>
      <c r="GZ1734" s="1"/>
      <c r="HA1734" s="1"/>
      <c r="HB1734" s="1"/>
      <c r="HC1734" s="1"/>
      <c r="HD1734" s="1"/>
      <c r="HE1734" s="1"/>
      <c r="HF1734" s="1"/>
      <c r="HG1734" s="1"/>
      <c r="HH1734" s="1"/>
      <c r="HI1734" s="1"/>
      <c r="HJ1734" s="1"/>
      <c r="HK1734" s="1"/>
      <c r="HL1734" s="1"/>
    </row>
    <row r="1735" spans="1:220" x14ac:dyDescent="0.2">
      <c r="A1735" s="63">
        <f t="shared" si="438"/>
        <v>43710</v>
      </c>
      <c r="B1735" s="12">
        <f t="shared" ca="1" si="440"/>
        <v>79019629.878634155</v>
      </c>
      <c r="C1735" s="71">
        <f t="shared" si="441"/>
        <v>73398992.719999999</v>
      </c>
      <c r="D1735" s="65">
        <f ca="1">IF(A1735&lt;$B$1,VLOOKUP(A1735,[1]DI!$A$4:$B$15000,2,FALSE),0)</f>
        <v>5.8999999999999997E-2</v>
      </c>
      <c r="E1735" s="11">
        <f t="shared" ca="1" si="442"/>
        <v>1.00022751</v>
      </c>
      <c r="F1735" s="64">
        <f ca="1">(TRUNC(PRODUCT($E$16:$E1734),16))</f>
        <v>1.5794538665147499</v>
      </c>
      <c r="G1735" s="64">
        <f t="shared" ca="1" si="443"/>
        <v>1.50864260980201</v>
      </c>
      <c r="H1735" s="64">
        <f t="shared" ca="1" si="444"/>
        <v>1.04693707</v>
      </c>
      <c r="I1735" s="65">
        <f t="shared" si="439"/>
        <v>3.7499999999999999E-2</v>
      </c>
      <c r="J1735" s="66">
        <f t="shared" si="445"/>
        <v>43437</v>
      </c>
      <c r="K1735" s="13">
        <f t="shared" si="437"/>
        <v>273</v>
      </c>
      <c r="L1735" s="9">
        <f t="shared" si="446"/>
        <v>1.0283106019999999</v>
      </c>
      <c r="M1735" s="69">
        <f t="shared" ca="1" si="447"/>
        <v>1.076576489</v>
      </c>
      <c r="N1735" s="68">
        <f t="shared" si="448"/>
        <v>0</v>
      </c>
      <c r="O1735" s="64">
        <f t="shared" ca="1" si="449"/>
        <v>5620637.1586341597</v>
      </c>
      <c r="P1735" s="70">
        <f t="shared" si="450"/>
        <v>0</v>
      </c>
      <c r="Q1735" s="67"/>
      <c r="R1735" s="66"/>
      <c r="S1735" s="66"/>
      <c r="T1735" s="66"/>
      <c r="U1735" s="66"/>
      <c r="V1735" s="6"/>
      <c r="W1735" s="6"/>
      <c r="X1735" s="6"/>
      <c r="Y1735" s="7"/>
      <c r="Z1735" s="1"/>
      <c r="AA1735" s="6"/>
      <c r="AB1735" s="7"/>
      <c r="AC1735" s="7"/>
      <c r="AD1735" s="7"/>
      <c r="AE1735" s="6"/>
      <c r="AF1735" s="8"/>
      <c r="AG1735" s="6"/>
      <c r="AH1735" s="1"/>
      <c r="AI1735" s="3"/>
      <c r="AJ1735" s="3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  <c r="CO1735" s="1"/>
      <c r="CP1735" s="1"/>
      <c r="CQ1735" s="1"/>
      <c r="CR1735" s="1"/>
      <c r="CS1735" s="1"/>
      <c r="CT1735" s="1"/>
      <c r="CU1735" s="1"/>
      <c r="CV1735" s="1"/>
      <c r="CW1735" s="1"/>
      <c r="CX1735" s="1"/>
      <c r="CY1735" s="1"/>
      <c r="CZ1735" s="1"/>
      <c r="DA1735" s="1"/>
      <c r="DB1735" s="1"/>
      <c r="DC1735" s="1"/>
      <c r="DD1735" s="1"/>
      <c r="DE1735" s="1"/>
      <c r="DF1735" s="1"/>
      <c r="DG1735" s="1"/>
      <c r="DH1735" s="1"/>
      <c r="DI1735" s="1"/>
      <c r="DJ1735" s="1"/>
      <c r="DK1735" s="1"/>
      <c r="DL1735" s="1"/>
      <c r="DM1735" s="1"/>
      <c r="DN1735" s="1"/>
      <c r="DO1735" s="1"/>
      <c r="DP1735" s="1"/>
      <c r="DQ1735" s="1"/>
      <c r="DR1735" s="1"/>
      <c r="DS1735" s="1"/>
      <c r="DT1735" s="1"/>
      <c r="DU1735" s="1"/>
      <c r="DV1735" s="1"/>
      <c r="DW1735" s="1"/>
      <c r="DX1735" s="1"/>
      <c r="DY1735" s="1"/>
      <c r="DZ1735" s="1"/>
      <c r="EA1735" s="1"/>
      <c r="EB1735" s="1"/>
      <c r="EC1735" s="1"/>
      <c r="ED1735" s="1"/>
      <c r="EE1735" s="1"/>
      <c r="EF1735" s="1"/>
      <c r="EG1735" s="1"/>
      <c r="EH1735" s="1"/>
      <c r="EI1735" s="1"/>
      <c r="EJ1735" s="1"/>
      <c r="EK1735" s="1"/>
      <c r="EL1735" s="1"/>
      <c r="EM1735" s="1"/>
      <c r="EN1735" s="1"/>
      <c r="EO1735" s="1"/>
      <c r="EP1735" s="1"/>
      <c r="EQ1735" s="1"/>
      <c r="ER1735" s="1"/>
      <c r="ES1735" s="1"/>
      <c r="ET1735" s="1"/>
      <c r="EU1735" s="1"/>
      <c r="EV1735" s="1"/>
      <c r="EW1735" s="1"/>
      <c r="EX1735" s="1"/>
      <c r="EY1735" s="1"/>
      <c r="EZ1735" s="1"/>
      <c r="FA1735" s="1"/>
      <c r="FB1735" s="1"/>
      <c r="FC1735" s="1"/>
      <c r="FD1735" s="1"/>
      <c r="FE1735" s="1"/>
      <c r="FF1735" s="1"/>
      <c r="FG1735" s="1"/>
      <c r="FH1735" s="1"/>
      <c r="FI1735" s="1"/>
      <c r="FJ1735" s="1"/>
      <c r="FK1735" s="1"/>
      <c r="FL1735" s="1"/>
      <c r="FM1735" s="1"/>
      <c r="FN1735" s="1"/>
      <c r="FO1735" s="1"/>
      <c r="FP1735" s="1"/>
      <c r="FQ1735" s="1"/>
      <c r="FR1735" s="1"/>
      <c r="FS1735" s="1"/>
      <c r="FT1735" s="1"/>
      <c r="FU1735" s="1"/>
      <c r="FV1735" s="1"/>
      <c r="FW1735" s="1"/>
      <c r="FX1735" s="1"/>
      <c r="FY1735" s="1"/>
      <c r="FZ1735" s="1"/>
      <c r="GA1735" s="1"/>
      <c r="GB1735" s="1"/>
      <c r="GC1735" s="1"/>
      <c r="GD1735" s="1"/>
      <c r="GE1735" s="1"/>
      <c r="GF1735" s="1"/>
      <c r="GG1735" s="1"/>
      <c r="GH1735" s="1"/>
      <c r="GI1735" s="1"/>
      <c r="GJ1735" s="1"/>
      <c r="GK1735" s="1"/>
      <c r="GL1735" s="1"/>
      <c r="GM1735" s="1"/>
      <c r="GN1735" s="1"/>
      <c r="GO1735" s="1"/>
      <c r="GP1735" s="1"/>
      <c r="GQ1735" s="1"/>
      <c r="GR1735" s="1"/>
      <c r="GS1735" s="1"/>
      <c r="GT1735" s="1"/>
      <c r="GU1735" s="1"/>
      <c r="GV1735" s="1"/>
      <c r="GW1735" s="1"/>
      <c r="GX1735" s="1"/>
      <c r="GY1735" s="1"/>
      <c r="GZ1735" s="1"/>
      <c r="HA1735" s="1"/>
      <c r="HB1735" s="1"/>
      <c r="HC1735" s="1"/>
      <c r="HD1735" s="1"/>
      <c r="HE1735" s="1"/>
      <c r="HF1735" s="1"/>
      <c r="HG1735" s="1"/>
      <c r="HH1735" s="1"/>
      <c r="HI1735" s="1"/>
      <c r="HJ1735" s="1"/>
      <c r="HK1735" s="1"/>
      <c r="HL1735" s="1"/>
    </row>
    <row r="1736" spans="1:220" x14ac:dyDescent="0.2">
      <c r="A1736" s="63">
        <f t="shared" si="438"/>
        <v>43711</v>
      </c>
      <c r="B1736" s="12">
        <f t="shared" ca="1" si="440"/>
        <v>79045689.824004441</v>
      </c>
      <c r="C1736" s="71">
        <f t="shared" si="441"/>
        <v>73398992.719999999</v>
      </c>
      <c r="D1736" s="65">
        <f ca="1">IF(A1736&lt;$B$1,VLOOKUP(A1736,[1]DI!$A$4:$B$15000,2,FALSE),0)</f>
        <v>5.8999999999999997E-2</v>
      </c>
      <c r="E1736" s="11">
        <f t="shared" ca="1" si="442"/>
        <v>1.00022751</v>
      </c>
      <c r="F1736" s="64">
        <f ca="1">(TRUNC(PRODUCT($E$16:$E1735),16))</f>
        <v>1.57981320806392</v>
      </c>
      <c r="G1736" s="64">
        <f t="shared" ca="1" si="443"/>
        <v>1.50864260980201</v>
      </c>
      <c r="H1736" s="64">
        <f t="shared" ca="1" si="444"/>
        <v>1.04717525</v>
      </c>
      <c r="I1736" s="65">
        <f t="shared" si="439"/>
        <v>3.7499999999999999E-2</v>
      </c>
      <c r="J1736" s="66">
        <f t="shared" si="445"/>
        <v>43437</v>
      </c>
      <c r="K1736" s="13">
        <f t="shared" si="437"/>
        <v>274</v>
      </c>
      <c r="L1736" s="9">
        <f t="shared" si="446"/>
        <v>1.0284157629999999</v>
      </c>
      <c r="M1736" s="69">
        <f t="shared" ca="1" si="447"/>
        <v>1.0769315340000001</v>
      </c>
      <c r="N1736" s="68">
        <f t="shared" si="448"/>
        <v>0</v>
      </c>
      <c r="O1736" s="64">
        <f t="shared" ca="1" si="449"/>
        <v>5646697.1040044399</v>
      </c>
      <c r="P1736" s="70">
        <f t="shared" si="450"/>
        <v>0</v>
      </c>
      <c r="Q1736" s="67"/>
      <c r="R1736" s="66"/>
      <c r="S1736" s="66"/>
      <c r="T1736" s="66"/>
      <c r="U1736" s="66"/>
      <c r="V1736" s="6"/>
      <c r="W1736" s="6"/>
      <c r="X1736" s="6"/>
      <c r="Y1736" s="7"/>
      <c r="Z1736" s="1"/>
      <c r="AA1736" s="6"/>
      <c r="AB1736" s="7"/>
      <c r="AC1736" s="7"/>
      <c r="AD1736" s="7"/>
      <c r="AE1736" s="6"/>
      <c r="AF1736" s="8"/>
      <c r="AG1736" s="6"/>
      <c r="AH1736" s="1"/>
      <c r="AI1736" s="3"/>
      <c r="AJ1736" s="3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s="1"/>
      <c r="DJ1736" s="1"/>
      <c r="DK1736" s="1"/>
      <c r="DL1736" s="1"/>
      <c r="DM1736" s="1"/>
      <c r="DN1736" s="1"/>
      <c r="DO1736" s="1"/>
      <c r="DP1736" s="1"/>
      <c r="DQ1736" s="1"/>
      <c r="DR1736" s="1"/>
      <c r="DS1736" s="1"/>
      <c r="DT1736" s="1"/>
      <c r="DU1736" s="1"/>
      <c r="DV1736" s="1"/>
      <c r="DW1736" s="1"/>
      <c r="DX1736" s="1"/>
      <c r="DY1736" s="1"/>
      <c r="DZ1736" s="1"/>
      <c r="EA1736" s="1"/>
      <c r="EB1736" s="1"/>
      <c r="EC1736" s="1"/>
      <c r="ED1736" s="1"/>
      <c r="EE1736" s="1"/>
      <c r="EF1736" s="1"/>
      <c r="EG1736" s="1"/>
      <c r="EH1736" s="1"/>
      <c r="EI1736" s="1"/>
      <c r="EJ1736" s="1"/>
      <c r="EK1736" s="1"/>
      <c r="EL1736" s="1"/>
      <c r="EM1736" s="1"/>
      <c r="EN1736" s="1"/>
      <c r="EO1736" s="1"/>
      <c r="EP1736" s="1"/>
      <c r="EQ1736" s="1"/>
      <c r="ER1736" s="1"/>
      <c r="ES1736" s="1"/>
      <c r="ET1736" s="1"/>
      <c r="EU1736" s="1"/>
      <c r="EV1736" s="1"/>
      <c r="EW1736" s="1"/>
      <c r="EX1736" s="1"/>
      <c r="EY1736" s="1"/>
      <c r="EZ1736" s="1"/>
      <c r="FA1736" s="1"/>
      <c r="FB1736" s="1"/>
      <c r="FC1736" s="1"/>
      <c r="FD1736" s="1"/>
      <c r="FE1736" s="1"/>
      <c r="FF1736" s="1"/>
      <c r="FG1736" s="1"/>
      <c r="FH1736" s="1"/>
      <c r="FI1736" s="1"/>
      <c r="FJ1736" s="1"/>
      <c r="FK1736" s="1"/>
      <c r="FL1736" s="1"/>
      <c r="FM1736" s="1"/>
      <c r="FN1736" s="1"/>
      <c r="FO1736" s="1"/>
      <c r="FP1736" s="1"/>
      <c r="FQ1736" s="1"/>
      <c r="FR1736" s="1"/>
      <c r="FS1736" s="1"/>
      <c r="FT1736" s="1"/>
      <c r="FU1736" s="1"/>
      <c r="FV1736" s="1"/>
      <c r="FW1736" s="1"/>
      <c r="FX1736" s="1"/>
      <c r="FY1736" s="1"/>
      <c r="FZ1736" s="1"/>
      <c r="GA1736" s="1"/>
      <c r="GB1736" s="1"/>
      <c r="GC1736" s="1"/>
      <c r="GD1736" s="1"/>
      <c r="GE1736" s="1"/>
      <c r="GF1736" s="1"/>
      <c r="GG1736" s="1"/>
      <c r="GH1736" s="1"/>
      <c r="GI1736" s="1"/>
      <c r="GJ1736" s="1"/>
      <c r="GK1736" s="1"/>
      <c r="GL1736" s="1"/>
      <c r="GM1736" s="1"/>
      <c r="GN1736" s="1"/>
      <c r="GO1736" s="1"/>
      <c r="GP1736" s="1"/>
      <c r="GQ1736" s="1"/>
      <c r="GR1736" s="1"/>
      <c r="GS1736" s="1"/>
      <c r="GT1736" s="1"/>
      <c r="GU1736" s="1"/>
      <c r="GV1736" s="1"/>
      <c r="GW1736" s="1"/>
      <c r="GX1736" s="1"/>
      <c r="GY1736" s="1"/>
      <c r="GZ1736" s="1"/>
      <c r="HA1736" s="1"/>
      <c r="HB1736" s="1"/>
      <c r="HC1736" s="1"/>
      <c r="HD1736" s="1"/>
      <c r="HE1736" s="1"/>
      <c r="HF1736" s="1"/>
      <c r="HG1736" s="1"/>
      <c r="HH1736" s="1"/>
      <c r="HI1736" s="1"/>
      <c r="HJ1736" s="1"/>
      <c r="HK1736" s="1"/>
      <c r="HL1736" s="1"/>
    </row>
    <row r="1737" spans="1:220" x14ac:dyDescent="0.2">
      <c r="A1737" s="63">
        <f t="shared" si="438"/>
        <v>43712</v>
      </c>
      <c r="B1737" s="12">
        <f t="shared" ca="1" si="440"/>
        <v>79071759.531440735</v>
      </c>
      <c r="C1737" s="71">
        <f t="shared" si="441"/>
        <v>73398992.719999999</v>
      </c>
      <c r="D1737" s="65">
        <f ca="1">IF(A1737&lt;$B$1,VLOOKUP(A1737,[1]DI!$A$4:$B$15000,2,FALSE),0)</f>
        <v>5.8999999999999997E-2</v>
      </c>
      <c r="E1737" s="11">
        <f t="shared" ca="1" si="442"/>
        <v>1.00022751</v>
      </c>
      <c r="F1737" s="64">
        <f ca="1">(TRUNC(PRODUCT($E$16:$E1736),16))</f>
        <v>1.58017263136689</v>
      </c>
      <c r="G1737" s="64">
        <f t="shared" ca="1" si="443"/>
        <v>1.50864260980201</v>
      </c>
      <c r="H1737" s="64">
        <f t="shared" ca="1" si="444"/>
        <v>1.0474135</v>
      </c>
      <c r="I1737" s="65">
        <f t="shared" si="439"/>
        <v>3.7499999999999999E-2</v>
      </c>
      <c r="J1737" s="66">
        <f t="shared" si="445"/>
        <v>43437</v>
      </c>
      <c r="K1737" s="13">
        <f t="shared" ref="K1737:K1800" si="451">A1737-J1737</f>
        <v>275</v>
      </c>
      <c r="L1737" s="9">
        <f t="shared" si="446"/>
        <v>1.028520935</v>
      </c>
      <c r="M1737" s="69">
        <f t="shared" ca="1" si="447"/>
        <v>1.077286712</v>
      </c>
      <c r="N1737" s="68">
        <f t="shared" si="448"/>
        <v>0</v>
      </c>
      <c r="O1737" s="64">
        <f t="shared" ca="1" si="449"/>
        <v>5672766.8114407398</v>
      </c>
      <c r="P1737" s="70">
        <f t="shared" si="450"/>
        <v>0</v>
      </c>
      <c r="Q1737" s="67"/>
      <c r="R1737" s="66"/>
      <c r="S1737" s="66"/>
      <c r="T1737" s="66"/>
      <c r="U1737" s="66"/>
      <c r="V1737" s="6"/>
      <c r="W1737" s="6"/>
      <c r="X1737" s="6"/>
      <c r="Y1737" s="7"/>
      <c r="Z1737" s="1"/>
      <c r="AA1737" s="6"/>
      <c r="AB1737" s="7"/>
      <c r="AC1737" s="7"/>
      <c r="AD1737" s="7"/>
      <c r="AE1737" s="6"/>
      <c r="AF1737" s="8"/>
      <c r="AG1737" s="6"/>
      <c r="AH1737" s="1"/>
      <c r="AI1737" s="3"/>
      <c r="AJ1737" s="3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  <c r="DI1737" s="1"/>
      <c r="DJ1737" s="1"/>
      <c r="DK1737" s="1"/>
      <c r="DL1737" s="1"/>
      <c r="DM1737" s="1"/>
      <c r="DN1737" s="1"/>
      <c r="DO1737" s="1"/>
      <c r="DP1737" s="1"/>
      <c r="DQ1737" s="1"/>
      <c r="DR1737" s="1"/>
      <c r="DS1737" s="1"/>
      <c r="DT1737" s="1"/>
      <c r="DU1737" s="1"/>
      <c r="DV1737" s="1"/>
      <c r="DW1737" s="1"/>
      <c r="DX1737" s="1"/>
      <c r="DY1737" s="1"/>
      <c r="DZ1737" s="1"/>
      <c r="EA1737" s="1"/>
      <c r="EB1737" s="1"/>
      <c r="EC1737" s="1"/>
      <c r="ED1737" s="1"/>
      <c r="EE1737" s="1"/>
      <c r="EF1737" s="1"/>
      <c r="EG1737" s="1"/>
      <c r="EH1737" s="1"/>
      <c r="EI1737" s="1"/>
      <c r="EJ1737" s="1"/>
      <c r="EK1737" s="1"/>
      <c r="EL1737" s="1"/>
      <c r="EM1737" s="1"/>
      <c r="EN1737" s="1"/>
      <c r="EO1737" s="1"/>
      <c r="EP1737" s="1"/>
      <c r="EQ1737" s="1"/>
      <c r="ER1737" s="1"/>
      <c r="ES1737" s="1"/>
      <c r="ET1737" s="1"/>
      <c r="EU1737" s="1"/>
      <c r="EV1737" s="1"/>
      <c r="EW1737" s="1"/>
      <c r="EX1737" s="1"/>
      <c r="EY1737" s="1"/>
      <c r="EZ1737" s="1"/>
      <c r="FA1737" s="1"/>
      <c r="FB1737" s="1"/>
      <c r="FC1737" s="1"/>
      <c r="FD1737" s="1"/>
      <c r="FE1737" s="1"/>
      <c r="FF1737" s="1"/>
      <c r="FG1737" s="1"/>
      <c r="FH1737" s="1"/>
      <c r="FI1737" s="1"/>
      <c r="FJ1737" s="1"/>
      <c r="FK1737" s="1"/>
      <c r="FL1737" s="1"/>
      <c r="FM1737" s="1"/>
      <c r="FN1737" s="1"/>
      <c r="FO1737" s="1"/>
      <c r="FP1737" s="1"/>
      <c r="FQ1737" s="1"/>
      <c r="FR1737" s="1"/>
      <c r="FS1737" s="1"/>
      <c r="FT1737" s="1"/>
      <c r="FU1737" s="1"/>
      <c r="FV1737" s="1"/>
      <c r="FW1737" s="1"/>
      <c r="FX1737" s="1"/>
      <c r="FY1737" s="1"/>
      <c r="FZ1737" s="1"/>
      <c r="GA1737" s="1"/>
      <c r="GB1737" s="1"/>
      <c r="GC1737" s="1"/>
      <c r="GD1737" s="1"/>
      <c r="GE1737" s="1"/>
      <c r="GF1737" s="1"/>
      <c r="GG1737" s="1"/>
      <c r="GH1737" s="1"/>
      <c r="GI1737" s="1"/>
      <c r="GJ1737" s="1"/>
      <c r="GK1737" s="1"/>
      <c r="GL1737" s="1"/>
      <c r="GM1737" s="1"/>
      <c r="GN1737" s="1"/>
      <c r="GO1737" s="1"/>
      <c r="GP1737" s="1"/>
      <c r="GQ1737" s="1"/>
      <c r="GR1737" s="1"/>
      <c r="GS1737" s="1"/>
      <c r="GT1737" s="1"/>
      <c r="GU1737" s="1"/>
      <c r="GV1737" s="1"/>
      <c r="GW1737" s="1"/>
      <c r="GX1737" s="1"/>
      <c r="GY1737" s="1"/>
      <c r="GZ1737" s="1"/>
      <c r="HA1737" s="1"/>
      <c r="HB1737" s="1"/>
      <c r="HC1737" s="1"/>
      <c r="HD1737" s="1"/>
      <c r="HE1737" s="1"/>
      <c r="HF1737" s="1"/>
      <c r="HG1737" s="1"/>
      <c r="HH1737" s="1"/>
      <c r="HI1737" s="1"/>
      <c r="HJ1737" s="1"/>
      <c r="HK1737" s="1"/>
      <c r="HL1737" s="1"/>
    </row>
    <row r="1738" spans="1:220" x14ac:dyDescent="0.2">
      <c r="A1738" s="63">
        <f t="shared" si="438"/>
        <v>43713</v>
      </c>
      <c r="B1738" s="12">
        <f t="shared" ca="1" si="440"/>
        <v>79097836.872372285</v>
      </c>
      <c r="C1738" s="71">
        <f t="shared" si="441"/>
        <v>73398992.719999999</v>
      </c>
      <c r="D1738" s="65">
        <f ca="1">IF(A1738&lt;$B$1,VLOOKUP(A1738,[1]DI!$A$4:$B$15000,2,FALSE),0)</f>
        <v>5.8999999999999997E-2</v>
      </c>
      <c r="E1738" s="11">
        <f t="shared" ca="1" si="442"/>
        <v>1.00022751</v>
      </c>
      <c r="F1738" s="64">
        <f ca="1">(TRUNC(PRODUCT($E$16:$E1737),16))</f>
        <v>1.58053213644225</v>
      </c>
      <c r="G1738" s="64">
        <f t="shared" ca="1" si="443"/>
        <v>1.50864260980201</v>
      </c>
      <c r="H1738" s="64">
        <f t="shared" ca="1" si="444"/>
        <v>1.04765179</v>
      </c>
      <c r="I1738" s="65">
        <f t="shared" si="439"/>
        <v>3.7499999999999999E-2</v>
      </c>
      <c r="J1738" s="66">
        <f t="shared" si="445"/>
        <v>43437</v>
      </c>
      <c r="K1738" s="13">
        <f t="shared" si="451"/>
        <v>276</v>
      </c>
      <c r="L1738" s="9">
        <f t="shared" si="446"/>
        <v>1.028626118</v>
      </c>
      <c r="M1738" s="69">
        <f t="shared" ca="1" si="447"/>
        <v>1.0776419939999999</v>
      </c>
      <c r="N1738" s="68">
        <f t="shared" si="448"/>
        <v>0</v>
      </c>
      <c r="O1738" s="64">
        <f t="shared" ca="1" si="449"/>
        <v>5698844.1523722801</v>
      </c>
      <c r="P1738" s="70">
        <f t="shared" si="450"/>
        <v>0</v>
      </c>
      <c r="Q1738" s="67"/>
      <c r="R1738" s="66"/>
      <c r="S1738" s="66"/>
      <c r="T1738" s="66"/>
      <c r="U1738" s="66"/>
      <c r="V1738" s="6"/>
      <c r="W1738" s="6"/>
      <c r="X1738" s="6"/>
      <c r="Y1738" s="7"/>
      <c r="Z1738" s="1"/>
      <c r="AA1738" s="6"/>
      <c r="AB1738" s="7"/>
      <c r="AC1738" s="7"/>
      <c r="AD1738" s="7"/>
      <c r="AE1738" s="6"/>
      <c r="AF1738" s="8"/>
      <c r="AG1738" s="6"/>
      <c r="AH1738" s="1"/>
      <c r="AI1738" s="3"/>
      <c r="AJ1738" s="3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s="1"/>
      <c r="CJ1738" s="1"/>
      <c r="CK1738" s="1"/>
      <c r="CL1738" s="1"/>
      <c r="CM1738" s="1"/>
      <c r="CN1738" s="1"/>
      <c r="CO1738" s="1"/>
      <c r="CP1738" s="1"/>
      <c r="CQ1738" s="1"/>
      <c r="CR1738" s="1"/>
      <c r="CS1738" s="1"/>
      <c r="CT1738" s="1"/>
      <c r="CU1738" s="1"/>
      <c r="CV1738" s="1"/>
      <c r="CW1738" s="1"/>
      <c r="CX1738" s="1"/>
      <c r="CY1738" s="1"/>
      <c r="CZ1738" s="1"/>
      <c r="DA1738" s="1"/>
      <c r="DB1738" s="1"/>
      <c r="DC1738" s="1"/>
      <c r="DD1738" s="1"/>
      <c r="DE1738" s="1"/>
      <c r="DF1738" s="1"/>
      <c r="DG1738" s="1"/>
      <c r="DH1738" s="1"/>
      <c r="DI1738" s="1"/>
      <c r="DJ1738" s="1"/>
      <c r="DK1738" s="1"/>
      <c r="DL1738" s="1"/>
      <c r="DM1738" s="1"/>
      <c r="DN1738" s="1"/>
      <c r="DO1738" s="1"/>
      <c r="DP1738" s="1"/>
      <c r="DQ1738" s="1"/>
      <c r="DR1738" s="1"/>
      <c r="DS1738" s="1"/>
      <c r="DT1738" s="1"/>
      <c r="DU1738" s="1"/>
      <c r="DV1738" s="1"/>
      <c r="DW1738" s="1"/>
      <c r="DX1738" s="1"/>
      <c r="DY1738" s="1"/>
      <c r="DZ1738" s="1"/>
      <c r="EA1738" s="1"/>
      <c r="EB1738" s="1"/>
      <c r="EC1738" s="1"/>
      <c r="ED1738" s="1"/>
      <c r="EE1738" s="1"/>
      <c r="EF1738" s="1"/>
      <c r="EG1738" s="1"/>
      <c r="EH1738" s="1"/>
      <c r="EI1738" s="1"/>
      <c r="EJ1738" s="1"/>
      <c r="EK1738" s="1"/>
      <c r="EL1738" s="1"/>
      <c r="EM1738" s="1"/>
      <c r="EN1738" s="1"/>
      <c r="EO1738" s="1"/>
      <c r="EP1738" s="1"/>
      <c r="EQ1738" s="1"/>
      <c r="ER1738" s="1"/>
      <c r="ES1738" s="1"/>
      <c r="ET1738" s="1"/>
      <c r="EU1738" s="1"/>
      <c r="EV1738" s="1"/>
      <c r="EW1738" s="1"/>
      <c r="EX1738" s="1"/>
      <c r="EY1738" s="1"/>
      <c r="EZ1738" s="1"/>
      <c r="FA1738" s="1"/>
      <c r="FB1738" s="1"/>
      <c r="FC1738" s="1"/>
      <c r="FD1738" s="1"/>
      <c r="FE1738" s="1"/>
      <c r="FF1738" s="1"/>
      <c r="FG1738" s="1"/>
      <c r="FH1738" s="1"/>
      <c r="FI1738" s="1"/>
      <c r="FJ1738" s="1"/>
      <c r="FK1738" s="1"/>
      <c r="FL1738" s="1"/>
      <c r="FM1738" s="1"/>
      <c r="FN1738" s="1"/>
      <c r="FO1738" s="1"/>
      <c r="FP1738" s="1"/>
      <c r="FQ1738" s="1"/>
      <c r="FR1738" s="1"/>
      <c r="FS1738" s="1"/>
      <c r="FT1738" s="1"/>
      <c r="FU1738" s="1"/>
      <c r="FV1738" s="1"/>
      <c r="FW1738" s="1"/>
      <c r="FX1738" s="1"/>
      <c r="FY1738" s="1"/>
      <c r="FZ1738" s="1"/>
      <c r="GA1738" s="1"/>
      <c r="GB1738" s="1"/>
      <c r="GC1738" s="1"/>
      <c r="GD1738" s="1"/>
      <c r="GE1738" s="1"/>
      <c r="GF1738" s="1"/>
      <c r="GG1738" s="1"/>
      <c r="GH1738" s="1"/>
      <c r="GI1738" s="1"/>
      <c r="GJ1738" s="1"/>
      <c r="GK1738" s="1"/>
      <c r="GL1738" s="1"/>
      <c r="GM1738" s="1"/>
      <c r="GN1738" s="1"/>
      <c r="GO1738" s="1"/>
      <c r="GP1738" s="1"/>
      <c r="GQ1738" s="1"/>
      <c r="GR1738" s="1"/>
      <c r="GS1738" s="1"/>
      <c r="GT1738" s="1"/>
      <c r="GU1738" s="1"/>
      <c r="GV1738" s="1"/>
      <c r="GW1738" s="1"/>
      <c r="GX1738" s="1"/>
      <c r="GY1738" s="1"/>
      <c r="GZ1738" s="1"/>
      <c r="HA1738" s="1"/>
      <c r="HB1738" s="1"/>
      <c r="HC1738" s="1"/>
      <c r="HD1738" s="1"/>
      <c r="HE1738" s="1"/>
      <c r="HF1738" s="1"/>
      <c r="HG1738" s="1"/>
      <c r="HH1738" s="1"/>
      <c r="HI1738" s="1"/>
      <c r="HJ1738" s="1"/>
      <c r="HK1738" s="1"/>
      <c r="HL1738" s="1"/>
    </row>
    <row r="1739" spans="1:220" x14ac:dyDescent="0.2">
      <c r="A1739" s="63">
        <f t="shared" si="438"/>
        <v>43714</v>
      </c>
      <c r="B1739" s="12">
        <f t="shared" ca="1" si="440"/>
        <v>79123923.975369856</v>
      </c>
      <c r="C1739" s="71">
        <f t="shared" si="441"/>
        <v>73398992.719999999</v>
      </c>
      <c r="D1739" s="65">
        <f ca="1">IF(A1739&lt;$B$1,VLOOKUP(A1739,[1]DI!$A$4:$B$15000,2,FALSE),0)</f>
        <v>5.8999999999999997E-2</v>
      </c>
      <c r="E1739" s="11">
        <f t="shared" ca="1" si="442"/>
        <v>1.00022751</v>
      </c>
      <c r="F1739" s="64">
        <f ca="1">(TRUNC(PRODUCT($E$16:$E1738),16))</f>
        <v>1.5808917233086099</v>
      </c>
      <c r="G1739" s="64">
        <f t="shared" ca="1" si="443"/>
        <v>1.50864260980201</v>
      </c>
      <c r="H1739" s="64">
        <f t="shared" ca="1" si="444"/>
        <v>1.04789015</v>
      </c>
      <c r="I1739" s="65">
        <f t="shared" si="439"/>
        <v>3.7499999999999999E-2</v>
      </c>
      <c r="J1739" s="66">
        <f t="shared" si="445"/>
        <v>43437</v>
      </c>
      <c r="K1739" s="13">
        <f t="shared" si="451"/>
        <v>277</v>
      </c>
      <c r="L1739" s="9">
        <f t="shared" si="446"/>
        <v>1.0287313119999999</v>
      </c>
      <c r="M1739" s="69">
        <f t="shared" ca="1" si="447"/>
        <v>1.077997409</v>
      </c>
      <c r="N1739" s="68">
        <f t="shared" si="448"/>
        <v>0</v>
      </c>
      <c r="O1739" s="64">
        <f t="shared" ca="1" si="449"/>
        <v>5724931.2553698597</v>
      </c>
      <c r="P1739" s="70">
        <f t="shared" si="450"/>
        <v>0</v>
      </c>
      <c r="Q1739" s="67"/>
      <c r="R1739" s="66"/>
      <c r="S1739" s="66"/>
      <c r="T1739" s="66"/>
      <c r="U1739" s="66"/>
      <c r="V1739" s="6"/>
      <c r="W1739" s="6"/>
      <c r="X1739" s="6"/>
      <c r="Y1739" s="7"/>
      <c r="Z1739" s="1"/>
      <c r="AA1739" s="6"/>
      <c r="AB1739" s="7"/>
      <c r="AC1739" s="7"/>
      <c r="AD1739" s="7"/>
      <c r="AE1739" s="6"/>
      <c r="AF1739" s="8"/>
      <c r="AG1739" s="6"/>
      <c r="AH1739" s="1"/>
      <c r="AI1739" s="3"/>
      <c r="AJ1739" s="3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  <c r="CG1739" s="1"/>
      <c r="CH1739" s="1"/>
      <c r="CI1739" s="1"/>
      <c r="CJ1739" s="1"/>
      <c r="CK1739" s="1"/>
      <c r="CL1739" s="1"/>
      <c r="CM1739" s="1"/>
      <c r="CN1739" s="1"/>
      <c r="CO1739" s="1"/>
      <c r="CP1739" s="1"/>
      <c r="CQ1739" s="1"/>
      <c r="CR1739" s="1"/>
      <c r="CS1739" s="1"/>
      <c r="CT1739" s="1"/>
      <c r="CU1739" s="1"/>
      <c r="CV1739" s="1"/>
      <c r="CW1739" s="1"/>
      <c r="CX1739" s="1"/>
      <c r="CY1739" s="1"/>
      <c r="CZ1739" s="1"/>
      <c r="DA1739" s="1"/>
      <c r="DB1739" s="1"/>
      <c r="DC1739" s="1"/>
      <c r="DD1739" s="1"/>
      <c r="DE1739" s="1"/>
      <c r="DF1739" s="1"/>
      <c r="DG1739" s="1"/>
      <c r="DH1739" s="1"/>
      <c r="DI1739" s="1"/>
      <c r="DJ1739" s="1"/>
      <c r="DK1739" s="1"/>
      <c r="DL1739" s="1"/>
      <c r="DM1739" s="1"/>
      <c r="DN1739" s="1"/>
      <c r="DO1739" s="1"/>
      <c r="DP1739" s="1"/>
      <c r="DQ1739" s="1"/>
      <c r="DR1739" s="1"/>
      <c r="DS1739" s="1"/>
      <c r="DT1739" s="1"/>
      <c r="DU1739" s="1"/>
      <c r="DV1739" s="1"/>
      <c r="DW1739" s="1"/>
      <c r="DX1739" s="1"/>
      <c r="DY1739" s="1"/>
      <c r="DZ1739" s="1"/>
      <c r="EA1739" s="1"/>
      <c r="EB1739" s="1"/>
      <c r="EC1739" s="1"/>
      <c r="ED1739" s="1"/>
      <c r="EE1739" s="1"/>
      <c r="EF1739" s="1"/>
      <c r="EG1739" s="1"/>
      <c r="EH1739" s="1"/>
      <c r="EI1739" s="1"/>
      <c r="EJ1739" s="1"/>
      <c r="EK1739" s="1"/>
      <c r="EL1739" s="1"/>
      <c r="EM1739" s="1"/>
      <c r="EN1739" s="1"/>
      <c r="EO1739" s="1"/>
      <c r="EP1739" s="1"/>
      <c r="EQ1739" s="1"/>
      <c r="ER1739" s="1"/>
      <c r="ES1739" s="1"/>
      <c r="ET1739" s="1"/>
      <c r="EU1739" s="1"/>
      <c r="EV1739" s="1"/>
      <c r="EW1739" s="1"/>
      <c r="EX1739" s="1"/>
      <c r="EY1739" s="1"/>
      <c r="EZ1739" s="1"/>
      <c r="FA1739" s="1"/>
      <c r="FB1739" s="1"/>
      <c r="FC1739" s="1"/>
      <c r="FD1739" s="1"/>
      <c r="FE1739" s="1"/>
      <c r="FF1739" s="1"/>
      <c r="FG1739" s="1"/>
      <c r="FH1739" s="1"/>
      <c r="FI1739" s="1"/>
      <c r="FJ1739" s="1"/>
      <c r="FK1739" s="1"/>
      <c r="FL1739" s="1"/>
      <c r="FM1739" s="1"/>
      <c r="FN1739" s="1"/>
      <c r="FO1739" s="1"/>
      <c r="FP1739" s="1"/>
      <c r="FQ1739" s="1"/>
      <c r="FR1739" s="1"/>
      <c r="FS1739" s="1"/>
      <c r="FT1739" s="1"/>
      <c r="FU1739" s="1"/>
      <c r="FV1739" s="1"/>
      <c r="FW1739" s="1"/>
      <c r="FX1739" s="1"/>
      <c r="FY1739" s="1"/>
      <c r="FZ1739" s="1"/>
      <c r="GA1739" s="1"/>
      <c r="GB1739" s="1"/>
      <c r="GC1739" s="1"/>
      <c r="GD1739" s="1"/>
      <c r="GE1739" s="1"/>
      <c r="GF1739" s="1"/>
      <c r="GG1739" s="1"/>
      <c r="GH1739" s="1"/>
      <c r="GI1739" s="1"/>
      <c r="GJ1739" s="1"/>
      <c r="GK1739" s="1"/>
      <c r="GL1739" s="1"/>
      <c r="GM1739" s="1"/>
      <c r="GN1739" s="1"/>
      <c r="GO1739" s="1"/>
      <c r="GP1739" s="1"/>
      <c r="GQ1739" s="1"/>
      <c r="GR1739" s="1"/>
      <c r="GS1739" s="1"/>
      <c r="GT1739" s="1"/>
      <c r="GU1739" s="1"/>
      <c r="GV1739" s="1"/>
      <c r="GW1739" s="1"/>
      <c r="GX1739" s="1"/>
      <c r="GY1739" s="1"/>
      <c r="GZ1739" s="1"/>
      <c r="HA1739" s="1"/>
      <c r="HB1739" s="1"/>
      <c r="HC1739" s="1"/>
      <c r="HD1739" s="1"/>
      <c r="HE1739" s="1"/>
      <c r="HF1739" s="1"/>
      <c r="HG1739" s="1"/>
      <c r="HH1739" s="1"/>
      <c r="HI1739" s="1"/>
      <c r="HJ1739" s="1"/>
      <c r="HK1739" s="1"/>
      <c r="HL1739" s="1"/>
    </row>
    <row r="1740" spans="1:220" x14ac:dyDescent="0.2">
      <c r="A1740" s="63">
        <f t="shared" si="438"/>
        <v>43715</v>
      </c>
      <c r="B1740" s="12">
        <f t="shared" ca="1" si="440"/>
        <v>79150018.565064698</v>
      </c>
      <c r="C1740" s="71">
        <f t="shared" si="441"/>
        <v>73398992.719999999</v>
      </c>
      <c r="D1740" s="65">
        <f ca="1">IF(A1740&lt;$B$1,VLOOKUP(A1740,[1]DI!$A$4:$B$15000,2,FALSE),0)</f>
        <v>0</v>
      </c>
      <c r="E1740" s="11">
        <f t="shared" ca="1" si="442"/>
        <v>1</v>
      </c>
      <c r="F1740" s="64">
        <f ca="1">(TRUNC(PRODUCT($E$16:$E1739),16))</f>
        <v>1.5812513919845801</v>
      </c>
      <c r="G1740" s="64">
        <f t="shared" ca="1" si="443"/>
        <v>1.50864260980201</v>
      </c>
      <c r="H1740" s="64">
        <f t="shared" ca="1" si="444"/>
        <v>1.0481285499999999</v>
      </c>
      <c r="I1740" s="65">
        <f t="shared" si="439"/>
        <v>3.7499999999999999E-2</v>
      </c>
      <c r="J1740" s="66">
        <f t="shared" si="445"/>
        <v>43437</v>
      </c>
      <c r="K1740" s="13">
        <f t="shared" si="451"/>
        <v>278</v>
      </c>
      <c r="L1740" s="9">
        <f t="shared" si="446"/>
        <v>1.0288365159999999</v>
      </c>
      <c r="M1740" s="69">
        <f t="shared" ca="1" si="447"/>
        <v>1.078352926</v>
      </c>
      <c r="N1740" s="68">
        <f t="shared" si="448"/>
        <v>0</v>
      </c>
      <c r="O1740" s="64">
        <f t="shared" ca="1" si="449"/>
        <v>5751025.8450646996</v>
      </c>
      <c r="P1740" s="70">
        <f t="shared" si="450"/>
        <v>0</v>
      </c>
      <c r="Q1740" s="67"/>
      <c r="R1740" s="66"/>
      <c r="S1740" s="66"/>
      <c r="T1740" s="66"/>
      <c r="U1740" s="66"/>
      <c r="V1740" s="6"/>
      <c r="W1740" s="6"/>
      <c r="X1740" s="6"/>
      <c r="Y1740" s="7"/>
      <c r="Z1740" s="1"/>
      <c r="AA1740" s="6"/>
      <c r="AB1740" s="7"/>
      <c r="AC1740" s="7"/>
      <c r="AD1740" s="7"/>
      <c r="AE1740" s="6"/>
      <c r="AF1740" s="8"/>
      <c r="AG1740" s="6"/>
      <c r="AH1740" s="1"/>
      <c r="AI1740" s="3"/>
      <c r="AJ1740" s="3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  <c r="CO1740" s="1"/>
      <c r="CP1740" s="1"/>
      <c r="CQ1740" s="1"/>
      <c r="CR1740" s="1"/>
      <c r="CS1740" s="1"/>
      <c r="CT1740" s="1"/>
      <c r="CU1740" s="1"/>
      <c r="CV1740" s="1"/>
      <c r="CW1740" s="1"/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  <c r="DI1740" s="1"/>
      <c r="DJ1740" s="1"/>
      <c r="DK1740" s="1"/>
      <c r="DL1740" s="1"/>
      <c r="DM1740" s="1"/>
      <c r="DN1740" s="1"/>
      <c r="DO1740" s="1"/>
      <c r="DP1740" s="1"/>
      <c r="DQ1740" s="1"/>
      <c r="DR1740" s="1"/>
      <c r="DS1740" s="1"/>
      <c r="DT1740" s="1"/>
      <c r="DU1740" s="1"/>
      <c r="DV1740" s="1"/>
      <c r="DW1740" s="1"/>
      <c r="DX1740" s="1"/>
      <c r="DY1740" s="1"/>
      <c r="DZ1740" s="1"/>
      <c r="EA1740" s="1"/>
      <c r="EB1740" s="1"/>
      <c r="EC1740" s="1"/>
      <c r="ED1740" s="1"/>
      <c r="EE1740" s="1"/>
      <c r="EF1740" s="1"/>
      <c r="EG1740" s="1"/>
      <c r="EH1740" s="1"/>
      <c r="EI1740" s="1"/>
      <c r="EJ1740" s="1"/>
      <c r="EK1740" s="1"/>
      <c r="EL1740" s="1"/>
      <c r="EM1740" s="1"/>
      <c r="EN1740" s="1"/>
      <c r="EO1740" s="1"/>
      <c r="EP1740" s="1"/>
      <c r="EQ1740" s="1"/>
      <c r="ER1740" s="1"/>
      <c r="ES1740" s="1"/>
      <c r="ET1740" s="1"/>
      <c r="EU1740" s="1"/>
      <c r="EV1740" s="1"/>
      <c r="EW1740" s="1"/>
      <c r="EX1740" s="1"/>
      <c r="EY1740" s="1"/>
      <c r="EZ1740" s="1"/>
      <c r="FA1740" s="1"/>
      <c r="FB1740" s="1"/>
      <c r="FC1740" s="1"/>
      <c r="FD1740" s="1"/>
      <c r="FE1740" s="1"/>
      <c r="FF1740" s="1"/>
      <c r="FG1740" s="1"/>
      <c r="FH1740" s="1"/>
      <c r="FI1740" s="1"/>
      <c r="FJ1740" s="1"/>
      <c r="FK1740" s="1"/>
      <c r="FL1740" s="1"/>
      <c r="FM1740" s="1"/>
      <c r="FN1740" s="1"/>
      <c r="FO1740" s="1"/>
      <c r="FP1740" s="1"/>
      <c r="FQ1740" s="1"/>
      <c r="FR1740" s="1"/>
      <c r="FS1740" s="1"/>
      <c r="FT1740" s="1"/>
      <c r="FU1740" s="1"/>
      <c r="FV1740" s="1"/>
      <c r="FW1740" s="1"/>
      <c r="FX1740" s="1"/>
      <c r="FY1740" s="1"/>
      <c r="FZ1740" s="1"/>
      <c r="GA1740" s="1"/>
      <c r="GB1740" s="1"/>
      <c r="GC1740" s="1"/>
      <c r="GD1740" s="1"/>
      <c r="GE1740" s="1"/>
      <c r="GF1740" s="1"/>
      <c r="GG1740" s="1"/>
      <c r="GH1740" s="1"/>
      <c r="GI1740" s="1"/>
      <c r="GJ1740" s="1"/>
      <c r="GK1740" s="1"/>
      <c r="GL1740" s="1"/>
      <c r="GM1740" s="1"/>
      <c r="GN1740" s="1"/>
      <c r="GO1740" s="1"/>
      <c r="GP1740" s="1"/>
      <c r="GQ1740" s="1"/>
      <c r="GR1740" s="1"/>
      <c r="GS1740" s="1"/>
      <c r="GT1740" s="1"/>
      <c r="GU1740" s="1"/>
      <c r="GV1740" s="1"/>
      <c r="GW1740" s="1"/>
      <c r="GX1740" s="1"/>
      <c r="GY1740" s="1"/>
      <c r="GZ1740" s="1"/>
      <c r="HA1740" s="1"/>
      <c r="HB1740" s="1"/>
      <c r="HC1740" s="1"/>
      <c r="HD1740" s="1"/>
      <c r="HE1740" s="1"/>
      <c r="HF1740" s="1"/>
      <c r="HG1740" s="1"/>
      <c r="HH1740" s="1"/>
      <c r="HI1740" s="1"/>
      <c r="HJ1740" s="1"/>
      <c r="HK1740" s="1"/>
      <c r="HL1740" s="1"/>
    </row>
    <row r="1741" spans="1:220" x14ac:dyDescent="0.2">
      <c r="A1741" s="63">
        <f t="shared" si="438"/>
        <v>43716</v>
      </c>
      <c r="B1741" s="12">
        <f t="shared" ca="1" si="440"/>
        <v>79158113.005981848</v>
      </c>
      <c r="C1741" s="71">
        <f t="shared" si="441"/>
        <v>73398992.719999999</v>
      </c>
      <c r="D1741" s="65">
        <f ca="1">IF(A1741&lt;$B$1,VLOOKUP(A1741,[1]DI!$A$4:$B$15000,2,FALSE),0)</f>
        <v>0</v>
      </c>
      <c r="E1741" s="11">
        <f t="shared" ca="1" si="442"/>
        <v>1</v>
      </c>
      <c r="F1741" s="64">
        <f ca="1">(TRUNC(PRODUCT($E$16:$E1740),16))</f>
        <v>1.5812513919845801</v>
      </c>
      <c r="G1741" s="64">
        <f t="shared" ca="1" si="443"/>
        <v>1.50864260980201</v>
      </c>
      <c r="H1741" s="64">
        <f t="shared" ca="1" si="444"/>
        <v>1.0481285499999999</v>
      </c>
      <c r="I1741" s="65">
        <f t="shared" si="439"/>
        <v>3.7499999999999999E-2</v>
      </c>
      <c r="J1741" s="66">
        <f t="shared" si="445"/>
        <v>43437</v>
      </c>
      <c r="K1741" s="13">
        <f t="shared" si="451"/>
        <v>279</v>
      </c>
      <c r="L1741" s="9">
        <f t="shared" si="446"/>
        <v>1.0289417320000001</v>
      </c>
      <c r="M1741" s="69">
        <f t="shared" ca="1" si="447"/>
        <v>1.0784632059999999</v>
      </c>
      <c r="N1741" s="68">
        <f t="shared" si="448"/>
        <v>0</v>
      </c>
      <c r="O1741" s="64">
        <f t="shared" ca="1" si="449"/>
        <v>5759120.2859818498</v>
      </c>
      <c r="P1741" s="70">
        <f t="shared" si="450"/>
        <v>0</v>
      </c>
      <c r="Q1741" s="67"/>
      <c r="R1741" s="66"/>
      <c r="S1741" s="66"/>
      <c r="T1741" s="66"/>
      <c r="U1741" s="66"/>
      <c r="V1741" s="6"/>
      <c r="W1741" s="6"/>
      <c r="X1741" s="6"/>
      <c r="Y1741" s="7"/>
      <c r="Z1741" s="1"/>
      <c r="AA1741" s="6"/>
      <c r="AB1741" s="7"/>
      <c r="AC1741" s="7"/>
      <c r="AD1741" s="7"/>
      <c r="AE1741" s="6"/>
      <c r="AF1741" s="8"/>
      <c r="AG1741" s="6"/>
      <c r="AH1741" s="1"/>
      <c r="AI1741" s="3"/>
      <c r="AJ1741" s="3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  <c r="DI1741" s="1"/>
      <c r="DJ1741" s="1"/>
      <c r="DK1741" s="1"/>
      <c r="DL1741" s="1"/>
      <c r="DM1741" s="1"/>
      <c r="DN1741" s="1"/>
      <c r="DO1741" s="1"/>
      <c r="DP1741" s="1"/>
      <c r="DQ1741" s="1"/>
      <c r="DR1741" s="1"/>
      <c r="DS1741" s="1"/>
      <c r="DT1741" s="1"/>
      <c r="DU1741" s="1"/>
      <c r="DV1741" s="1"/>
      <c r="DW1741" s="1"/>
      <c r="DX1741" s="1"/>
      <c r="DY1741" s="1"/>
      <c r="DZ1741" s="1"/>
      <c r="EA1741" s="1"/>
      <c r="EB1741" s="1"/>
      <c r="EC1741" s="1"/>
      <c r="ED1741" s="1"/>
      <c r="EE1741" s="1"/>
      <c r="EF1741" s="1"/>
      <c r="EG1741" s="1"/>
      <c r="EH1741" s="1"/>
      <c r="EI1741" s="1"/>
      <c r="EJ1741" s="1"/>
      <c r="EK1741" s="1"/>
      <c r="EL1741" s="1"/>
      <c r="EM1741" s="1"/>
      <c r="EN1741" s="1"/>
      <c r="EO1741" s="1"/>
      <c r="EP1741" s="1"/>
      <c r="EQ1741" s="1"/>
      <c r="ER1741" s="1"/>
      <c r="ES1741" s="1"/>
      <c r="ET1741" s="1"/>
      <c r="EU1741" s="1"/>
      <c r="EV1741" s="1"/>
      <c r="EW1741" s="1"/>
      <c r="EX1741" s="1"/>
      <c r="EY1741" s="1"/>
      <c r="EZ1741" s="1"/>
      <c r="FA1741" s="1"/>
      <c r="FB1741" s="1"/>
      <c r="FC1741" s="1"/>
      <c r="FD1741" s="1"/>
      <c r="FE1741" s="1"/>
      <c r="FF1741" s="1"/>
      <c r="FG1741" s="1"/>
      <c r="FH1741" s="1"/>
      <c r="FI1741" s="1"/>
      <c r="FJ1741" s="1"/>
      <c r="FK1741" s="1"/>
      <c r="FL1741" s="1"/>
      <c r="FM1741" s="1"/>
      <c r="FN1741" s="1"/>
      <c r="FO1741" s="1"/>
      <c r="FP1741" s="1"/>
      <c r="FQ1741" s="1"/>
      <c r="FR1741" s="1"/>
      <c r="FS1741" s="1"/>
      <c r="FT1741" s="1"/>
      <c r="FU1741" s="1"/>
      <c r="FV1741" s="1"/>
      <c r="FW1741" s="1"/>
      <c r="FX1741" s="1"/>
      <c r="FY1741" s="1"/>
      <c r="FZ1741" s="1"/>
      <c r="GA1741" s="1"/>
      <c r="GB1741" s="1"/>
      <c r="GC1741" s="1"/>
      <c r="GD1741" s="1"/>
      <c r="GE1741" s="1"/>
      <c r="GF1741" s="1"/>
      <c r="GG1741" s="1"/>
      <c r="GH1741" s="1"/>
      <c r="GI1741" s="1"/>
      <c r="GJ1741" s="1"/>
      <c r="GK1741" s="1"/>
      <c r="GL1741" s="1"/>
      <c r="GM1741" s="1"/>
      <c r="GN1741" s="1"/>
      <c r="GO1741" s="1"/>
      <c r="GP1741" s="1"/>
      <c r="GQ1741" s="1"/>
      <c r="GR1741" s="1"/>
      <c r="GS1741" s="1"/>
      <c r="GT1741" s="1"/>
      <c r="GU1741" s="1"/>
      <c r="GV1741" s="1"/>
      <c r="GW1741" s="1"/>
      <c r="GX1741" s="1"/>
      <c r="GY1741" s="1"/>
      <c r="GZ1741" s="1"/>
      <c r="HA1741" s="1"/>
      <c r="HB1741" s="1"/>
      <c r="HC1741" s="1"/>
      <c r="HD1741" s="1"/>
      <c r="HE1741" s="1"/>
      <c r="HF1741" s="1"/>
      <c r="HG1741" s="1"/>
      <c r="HH1741" s="1"/>
      <c r="HI1741" s="1"/>
      <c r="HJ1741" s="1"/>
      <c r="HK1741" s="1"/>
      <c r="HL1741" s="1"/>
    </row>
    <row r="1742" spans="1:220" x14ac:dyDescent="0.2">
      <c r="A1742" s="63">
        <f t="shared" si="438"/>
        <v>43717</v>
      </c>
      <c r="B1742" s="12">
        <f t="shared" ca="1" si="440"/>
        <v>79166208.180888951</v>
      </c>
      <c r="C1742" s="71">
        <f t="shared" si="441"/>
        <v>73398992.719999999</v>
      </c>
      <c r="D1742" s="65">
        <f ca="1">IF(A1742&lt;$B$1,VLOOKUP(A1742,[1]DI!$A$4:$B$15000,2,FALSE),0)</f>
        <v>5.8999999999999997E-2</v>
      </c>
      <c r="E1742" s="11">
        <f t="shared" ca="1" si="442"/>
        <v>1.00022751</v>
      </c>
      <c r="F1742" s="64">
        <f ca="1">(TRUNC(PRODUCT($E$16:$E1741),16))</f>
        <v>1.5812513919845801</v>
      </c>
      <c r="G1742" s="64">
        <f t="shared" ca="1" si="443"/>
        <v>1.50864260980201</v>
      </c>
      <c r="H1742" s="64">
        <f t="shared" ca="1" si="444"/>
        <v>1.0481285499999999</v>
      </c>
      <c r="I1742" s="65">
        <f t="shared" si="439"/>
        <v>3.7499999999999999E-2</v>
      </c>
      <c r="J1742" s="66">
        <f t="shared" si="445"/>
        <v>43437</v>
      </c>
      <c r="K1742" s="13">
        <f t="shared" si="451"/>
        <v>280</v>
      </c>
      <c r="L1742" s="9">
        <f t="shared" si="446"/>
        <v>1.0290469579999999</v>
      </c>
      <c r="M1742" s="69">
        <f t="shared" ca="1" si="447"/>
        <v>1.078573496</v>
      </c>
      <c r="N1742" s="68">
        <f t="shared" si="448"/>
        <v>0</v>
      </c>
      <c r="O1742" s="64">
        <f t="shared" ca="1" si="449"/>
        <v>5767215.4608889502</v>
      </c>
      <c r="P1742" s="70">
        <f t="shared" si="450"/>
        <v>0</v>
      </c>
      <c r="Q1742" s="67"/>
      <c r="R1742" s="66"/>
      <c r="S1742" s="66"/>
      <c r="T1742" s="66"/>
      <c r="U1742" s="66"/>
      <c r="V1742" s="6"/>
      <c r="W1742" s="6"/>
      <c r="X1742" s="6"/>
      <c r="Y1742" s="7"/>
      <c r="Z1742" s="1"/>
      <c r="AA1742" s="6"/>
      <c r="AB1742" s="7"/>
      <c r="AC1742" s="7"/>
      <c r="AD1742" s="7"/>
      <c r="AE1742" s="6"/>
      <c r="AF1742" s="8"/>
      <c r="AG1742" s="6"/>
      <c r="AH1742" s="1"/>
      <c r="AI1742" s="3"/>
      <c r="AJ1742" s="3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  <c r="CO1742" s="1"/>
      <c r="CP1742" s="1"/>
      <c r="CQ1742" s="1"/>
      <c r="CR1742" s="1"/>
      <c r="CS1742" s="1"/>
      <c r="CT1742" s="1"/>
      <c r="CU1742" s="1"/>
      <c r="CV1742" s="1"/>
      <c r="CW1742" s="1"/>
      <c r="CX1742" s="1"/>
      <c r="CY1742" s="1"/>
      <c r="CZ1742" s="1"/>
      <c r="DA1742" s="1"/>
      <c r="DB1742" s="1"/>
      <c r="DC1742" s="1"/>
      <c r="DD1742" s="1"/>
      <c r="DE1742" s="1"/>
      <c r="DF1742" s="1"/>
      <c r="DG1742" s="1"/>
      <c r="DH1742" s="1"/>
      <c r="DI1742" s="1"/>
      <c r="DJ1742" s="1"/>
      <c r="DK1742" s="1"/>
      <c r="DL1742" s="1"/>
      <c r="DM1742" s="1"/>
      <c r="DN1742" s="1"/>
      <c r="DO1742" s="1"/>
      <c r="DP1742" s="1"/>
      <c r="DQ1742" s="1"/>
      <c r="DR1742" s="1"/>
      <c r="DS1742" s="1"/>
      <c r="DT1742" s="1"/>
      <c r="DU1742" s="1"/>
      <c r="DV1742" s="1"/>
      <c r="DW1742" s="1"/>
      <c r="DX1742" s="1"/>
      <c r="DY1742" s="1"/>
      <c r="DZ1742" s="1"/>
      <c r="EA1742" s="1"/>
      <c r="EB1742" s="1"/>
      <c r="EC1742" s="1"/>
      <c r="ED1742" s="1"/>
      <c r="EE1742" s="1"/>
      <c r="EF1742" s="1"/>
      <c r="EG1742" s="1"/>
      <c r="EH1742" s="1"/>
      <c r="EI1742" s="1"/>
      <c r="EJ1742" s="1"/>
      <c r="EK1742" s="1"/>
      <c r="EL1742" s="1"/>
      <c r="EM1742" s="1"/>
      <c r="EN1742" s="1"/>
      <c r="EO1742" s="1"/>
      <c r="EP1742" s="1"/>
      <c r="EQ1742" s="1"/>
      <c r="ER1742" s="1"/>
      <c r="ES1742" s="1"/>
      <c r="ET1742" s="1"/>
      <c r="EU1742" s="1"/>
      <c r="EV1742" s="1"/>
      <c r="EW1742" s="1"/>
      <c r="EX1742" s="1"/>
      <c r="EY1742" s="1"/>
      <c r="EZ1742" s="1"/>
      <c r="FA1742" s="1"/>
      <c r="FB1742" s="1"/>
      <c r="FC1742" s="1"/>
      <c r="FD1742" s="1"/>
      <c r="FE1742" s="1"/>
      <c r="FF1742" s="1"/>
      <c r="FG1742" s="1"/>
      <c r="FH1742" s="1"/>
      <c r="FI1742" s="1"/>
      <c r="FJ1742" s="1"/>
      <c r="FK1742" s="1"/>
      <c r="FL1742" s="1"/>
      <c r="FM1742" s="1"/>
      <c r="FN1742" s="1"/>
      <c r="FO1742" s="1"/>
      <c r="FP1742" s="1"/>
      <c r="FQ1742" s="1"/>
      <c r="FR1742" s="1"/>
      <c r="FS1742" s="1"/>
      <c r="FT1742" s="1"/>
      <c r="FU1742" s="1"/>
      <c r="FV1742" s="1"/>
      <c r="FW1742" s="1"/>
      <c r="FX1742" s="1"/>
      <c r="FY1742" s="1"/>
      <c r="FZ1742" s="1"/>
      <c r="GA1742" s="1"/>
      <c r="GB1742" s="1"/>
      <c r="GC1742" s="1"/>
      <c r="GD1742" s="1"/>
      <c r="GE1742" s="1"/>
      <c r="GF1742" s="1"/>
      <c r="GG1742" s="1"/>
      <c r="GH1742" s="1"/>
      <c r="GI1742" s="1"/>
      <c r="GJ1742" s="1"/>
      <c r="GK1742" s="1"/>
      <c r="GL1742" s="1"/>
      <c r="GM1742" s="1"/>
      <c r="GN1742" s="1"/>
      <c r="GO1742" s="1"/>
      <c r="GP1742" s="1"/>
      <c r="GQ1742" s="1"/>
      <c r="GR1742" s="1"/>
      <c r="GS1742" s="1"/>
      <c r="GT1742" s="1"/>
      <c r="GU1742" s="1"/>
      <c r="GV1742" s="1"/>
      <c r="GW1742" s="1"/>
      <c r="GX1742" s="1"/>
      <c r="GY1742" s="1"/>
      <c r="GZ1742" s="1"/>
      <c r="HA1742" s="1"/>
      <c r="HB1742" s="1"/>
      <c r="HC1742" s="1"/>
      <c r="HD1742" s="1"/>
      <c r="HE1742" s="1"/>
      <c r="HF1742" s="1"/>
      <c r="HG1742" s="1"/>
      <c r="HH1742" s="1"/>
      <c r="HI1742" s="1"/>
      <c r="HJ1742" s="1"/>
      <c r="HK1742" s="1"/>
      <c r="HL1742" s="1"/>
    </row>
    <row r="1743" spans="1:220" x14ac:dyDescent="0.2">
      <c r="A1743" s="63">
        <f t="shared" si="438"/>
        <v>43718</v>
      </c>
      <c r="B1743" s="12">
        <f t="shared" ca="1" si="440"/>
        <v>79192317.23018536</v>
      </c>
      <c r="C1743" s="71">
        <f t="shared" si="441"/>
        <v>73398992.719999999</v>
      </c>
      <c r="D1743" s="65">
        <f ca="1">IF(A1743&lt;$B$1,VLOOKUP(A1743,[1]DI!$A$4:$B$15000,2,FALSE),0)</f>
        <v>5.8999999999999997E-2</v>
      </c>
      <c r="E1743" s="11">
        <f t="shared" ca="1" si="442"/>
        <v>1.00022751</v>
      </c>
      <c r="F1743" s="64">
        <f ca="1">(TRUNC(PRODUCT($E$16:$E1742),16))</f>
        <v>1.58161114248877</v>
      </c>
      <c r="G1743" s="64">
        <f t="shared" ca="1" si="443"/>
        <v>1.50864260980201</v>
      </c>
      <c r="H1743" s="64">
        <f t="shared" ca="1" si="444"/>
        <v>1.04836701</v>
      </c>
      <c r="I1743" s="65">
        <f t="shared" si="439"/>
        <v>3.7499999999999999E-2</v>
      </c>
      <c r="J1743" s="66">
        <f t="shared" si="445"/>
        <v>43437</v>
      </c>
      <c r="K1743" s="13">
        <f t="shared" si="451"/>
        <v>281</v>
      </c>
      <c r="L1743" s="9">
        <f t="shared" si="446"/>
        <v>1.029152195</v>
      </c>
      <c r="M1743" s="69">
        <f t="shared" ca="1" si="447"/>
        <v>1.0789292100000001</v>
      </c>
      <c r="N1743" s="68">
        <f t="shared" si="448"/>
        <v>0</v>
      </c>
      <c r="O1743" s="64">
        <f t="shared" ca="1" si="449"/>
        <v>5793324.51018536</v>
      </c>
      <c r="P1743" s="70">
        <f t="shared" si="450"/>
        <v>0</v>
      </c>
      <c r="Q1743" s="67"/>
      <c r="R1743" s="66"/>
      <c r="S1743" s="66"/>
      <c r="T1743" s="66"/>
      <c r="U1743" s="66"/>
      <c r="V1743" s="6"/>
      <c r="W1743" s="6"/>
      <c r="X1743" s="6"/>
      <c r="Y1743" s="7"/>
      <c r="Z1743" s="1"/>
      <c r="AA1743" s="6"/>
      <c r="AB1743" s="7"/>
      <c r="AC1743" s="7"/>
      <c r="AD1743" s="7"/>
      <c r="AE1743" s="6"/>
      <c r="AF1743" s="8"/>
      <c r="AG1743" s="6"/>
      <c r="AH1743" s="1"/>
      <c r="AI1743" s="3"/>
      <c r="AJ1743" s="3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s="1"/>
      <c r="CJ1743" s="1"/>
      <c r="CK1743" s="1"/>
      <c r="CL1743" s="1"/>
      <c r="CM1743" s="1"/>
      <c r="CN1743" s="1"/>
      <c r="CO1743" s="1"/>
      <c r="CP1743" s="1"/>
      <c r="CQ1743" s="1"/>
      <c r="CR1743" s="1"/>
      <c r="CS1743" s="1"/>
      <c r="CT1743" s="1"/>
      <c r="CU1743" s="1"/>
      <c r="CV1743" s="1"/>
      <c r="CW1743" s="1"/>
      <c r="CX1743" s="1"/>
      <c r="CY1743" s="1"/>
      <c r="CZ1743" s="1"/>
      <c r="DA1743" s="1"/>
      <c r="DB1743" s="1"/>
      <c r="DC1743" s="1"/>
      <c r="DD1743" s="1"/>
      <c r="DE1743" s="1"/>
      <c r="DF1743" s="1"/>
      <c r="DG1743" s="1"/>
      <c r="DH1743" s="1"/>
      <c r="DI1743" s="1"/>
      <c r="DJ1743" s="1"/>
      <c r="DK1743" s="1"/>
      <c r="DL1743" s="1"/>
      <c r="DM1743" s="1"/>
      <c r="DN1743" s="1"/>
      <c r="DO1743" s="1"/>
      <c r="DP1743" s="1"/>
      <c r="DQ1743" s="1"/>
      <c r="DR1743" s="1"/>
      <c r="DS1743" s="1"/>
      <c r="DT1743" s="1"/>
      <c r="DU1743" s="1"/>
      <c r="DV1743" s="1"/>
      <c r="DW1743" s="1"/>
      <c r="DX1743" s="1"/>
      <c r="DY1743" s="1"/>
      <c r="DZ1743" s="1"/>
      <c r="EA1743" s="1"/>
      <c r="EB1743" s="1"/>
      <c r="EC1743" s="1"/>
      <c r="ED1743" s="1"/>
      <c r="EE1743" s="1"/>
      <c r="EF1743" s="1"/>
      <c r="EG1743" s="1"/>
      <c r="EH1743" s="1"/>
      <c r="EI1743" s="1"/>
      <c r="EJ1743" s="1"/>
      <c r="EK1743" s="1"/>
      <c r="EL1743" s="1"/>
      <c r="EM1743" s="1"/>
      <c r="EN1743" s="1"/>
      <c r="EO1743" s="1"/>
      <c r="EP1743" s="1"/>
      <c r="EQ1743" s="1"/>
      <c r="ER1743" s="1"/>
      <c r="ES1743" s="1"/>
      <c r="ET1743" s="1"/>
      <c r="EU1743" s="1"/>
      <c r="EV1743" s="1"/>
      <c r="EW1743" s="1"/>
      <c r="EX1743" s="1"/>
      <c r="EY1743" s="1"/>
      <c r="EZ1743" s="1"/>
      <c r="FA1743" s="1"/>
      <c r="FB1743" s="1"/>
      <c r="FC1743" s="1"/>
      <c r="FD1743" s="1"/>
      <c r="FE1743" s="1"/>
      <c r="FF1743" s="1"/>
      <c r="FG1743" s="1"/>
      <c r="FH1743" s="1"/>
      <c r="FI1743" s="1"/>
      <c r="FJ1743" s="1"/>
      <c r="FK1743" s="1"/>
      <c r="FL1743" s="1"/>
      <c r="FM1743" s="1"/>
      <c r="FN1743" s="1"/>
      <c r="FO1743" s="1"/>
      <c r="FP1743" s="1"/>
      <c r="FQ1743" s="1"/>
      <c r="FR1743" s="1"/>
      <c r="FS1743" s="1"/>
      <c r="FT1743" s="1"/>
      <c r="FU1743" s="1"/>
      <c r="FV1743" s="1"/>
      <c r="FW1743" s="1"/>
      <c r="FX1743" s="1"/>
      <c r="FY1743" s="1"/>
      <c r="FZ1743" s="1"/>
      <c r="GA1743" s="1"/>
      <c r="GB1743" s="1"/>
      <c r="GC1743" s="1"/>
      <c r="GD1743" s="1"/>
      <c r="GE1743" s="1"/>
      <c r="GF1743" s="1"/>
      <c r="GG1743" s="1"/>
      <c r="GH1743" s="1"/>
      <c r="GI1743" s="1"/>
      <c r="GJ1743" s="1"/>
      <c r="GK1743" s="1"/>
      <c r="GL1743" s="1"/>
      <c r="GM1743" s="1"/>
      <c r="GN1743" s="1"/>
      <c r="GO1743" s="1"/>
      <c r="GP1743" s="1"/>
      <c r="GQ1743" s="1"/>
      <c r="GR1743" s="1"/>
      <c r="GS1743" s="1"/>
      <c r="GT1743" s="1"/>
      <c r="GU1743" s="1"/>
      <c r="GV1743" s="1"/>
      <c r="GW1743" s="1"/>
      <c r="GX1743" s="1"/>
      <c r="GY1743" s="1"/>
      <c r="GZ1743" s="1"/>
      <c r="HA1743" s="1"/>
      <c r="HB1743" s="1"/>
      <c r="HC1743" s="1"/>
      <c r="HD1743" s="1"/>
      <c r="HE1743" s="1"/>
      <c r="HF1743" s="1"/>
      <c r="HG1743" s="1"/>
      <c r="HH1743" s="1"/>
      <c r="HI1743" s="1"/>
      <c r="HJ1743" s="1"/>
      <c r="HK1743" s="1"/>
      <c r="HL1743" s="1"/>
    </row>
    <row r="1744" spans="1:220" x14ac:dyDescent="0.2">
      <c r="A1744" s="63">
        <f t="shared" si="438"/>
        <v>43719</v>
      </c>
      <c r="B1744" s="12">
        <f t="shared" ca="1" si="440"/>
        <v>79218434.426769942</v>
      </c>
      <c r="C1744" s="71">
        <f t="shared" si="441"/>
        <v>73398992.719999999</v>
      </c>
      <c r="D1744" s="65">
        <f ca="1">IF(A1744&lt;$B$1,VLOOKUP(A1744,[1]DI!$A$4:$B$15000,2,FALSE),0)</f>
        <v>5.8999999999999997E-2</v>
      </c>
      <c r="E1744" s="11">
        <f t="shared" ca="1" si="442"/>
        <v>1.00022751</v>
      </c>
      <c r="F1744" s="64">
        <f ca="1">(TRUNC(PRODUCT($E$16:$E1743),16))</f>
        <v>1.5819709748398001</v>
      </c>
      <c r="G1744" s="64">
        <f t="shared" ca="1" si="443"/>
        <v>1.50864260980201</v>
      </c>
      <c r="H1744" s="64">
        <f t="shared" ca="1" si="444"/>
        <v>1.04860552</v>
      </c>
      <c r="I1744" s="65">
        <f t="shared" si="439"/>
        <v>3.7499999999999999E-2</v>
      </c>
      <c r="J1744" s="66">
        <f t="shared" si="445"/>
        <v>43437</v>
      </c>
      <c r="K1744" s="13">
        <f t="shared" si="451"/>
        <v>282</v>
      </c>
      <c r="L1744" s="9">
        <f t="shared" si="446"/>
        <v>1.029257442</v>
      </c>
      <c r="M1744" s="69">
        <f t="shared" ca="1" si="447"/>
        <v>1.0792850350000001</v>
      </c>
      <c r="N1744" s="68">
        <f t="shared" si="448"/>
        <v>0</v>
      </c>
      <c r="O1744" s="64">
        <f t="shared" ca="1" si="449"/>
        <v>5819441.7067699498</v>
      </c>
      <c r="P1744" s="70">
        <f t="shared" si="450"/>
        <v>0</v>
      </c>
      <c r="Q1744" s="67"/>
      <c r="R1744" s="66"/>
      <c r="S1744" s="66"/>
      <c r="T1744" s="66"/>
      <c r="U1744" s="66"/>
      <c r="V1744" s="6"/>
      <c r="W1744" s="6"/>
      <c r="X1744" s="6"/>
      <c r="Y1744" s="7"/>
      <c r="Z1744" s="1"/>
      <c r="AA1744" s="6"/>
      <c r="AB1744" s="7"/>
      <c r="AC1744" s="7"/>
      <c r="AD1744" s="7"/>
      <c r="AE1744" s="6"/>
      <c r="AF1744" s="8"/>
      <c r="AG1744" s="6"/>
      <c r="AH1744" s="1"/>
      <c r="AI1744" s="3"/>
      <c r="AJ1744" s="3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s="1"/>
      <c r="CJ1744" s="1"/>
      <c r="CK1744" s="1"/>
      <c r="CL1744" s="1"/>
      <c r="CM1744" s="1"/>
      <c r="CN1744" s="1"/>
      <c r="CO1744" s="1"/>
      <c r="CP1744" s="1"/>
      <c r="CQ1744" s="1"/>
      <c r="CR1744" s="1"/>
      <c r="CS1744" s="1"/>
      <c r="CT1744" s="1"/>
      <c r="CU1744" s="1"/>
      <c r="CV1744" s="1"/>
      <c r="CW1744" s="1"/>
      <c r="CX1744" s="1"/>
      <c r="CY1744" s="1"/>
      <c r="CZ1744" s="1"/>
      <c r="DA1744" s="1"/>
      <c r="DB1744" s="1"/>
      <c r="DC1744" s="1"/>
      <c r="DD1744" s="1"/>
      <c r="DE1744" s="1"/>
      <c r="DF1744" s="1"/>
      <c r="DG1744" s="1"/>
      <c r="DH1744" s="1"/>
      <c r="DI1744" s="1"/>
      <c r="DJ1744" s="1"/>
      <c r="DK1744" s="1"/>
      <c r="DL1744" s="1"/>
      <c r="DM1744" s="1"/>
      <c r="DN1744" s="1"/>
      <c r="DO1744" s="1"/>
      <c r="DP1744" s="1"/>
      <c r="DQ1744" s="1"/>
      <c r="DR1744" s="1"/>
      <c r="DS1744" s="1"/>
      <c r="DT1744" s="1"/>
      <c r="DU1744" s="1"/>
      <c r="DV1744" s="1"/>
      <c r="DW1744" s="1"/>
      <c r="DX1744" s="1"/>
      <c r="DY1744" s="1"/>
      <c r="DZ1744" s="1"/>
      <c r="EA1744" s="1"/>
      <c r="EB1744" s="1"/>
      <c r="EC1744" s="1"/>
      <c r="ED1744" s="1"/>
      <c r="EE1744" s="1"/>
      <c r="EF1744" s="1"/>
      <c r="EG1744" s="1"/>
      <c r="EH1744" s="1"/>
      <c r="EI1744" s="1"/>
      <c r="EJ1744" s="1"/>
      <c r="EK1744" s="1"/>
      <c r="EL1744" s="1"/>
      <c r="EM1744" s="1"/>
      <c r="EN1744" s="1"/>
      <c r="EO1744" s="1"/>
      <c r="EP1744" s="1"/>
      <c r="EQ1744" s="1"/>
      <c r="ER1744" s="1"/>
      <c r="ES1744" s="1"/>
      <c r="ET1744" s="1"/>
      <c r="EU1744" s="1"/>
      <c r="EV1744" s="1"/>
      <c r="EW1744" s="1"/>
      <c r="EX1744" s="1"/>
      <c r="EY1744" s="1"/>
      <c r="EZ1744" s="1"/>
      <c r="FA1744" s="1"/>
      <c r="FB1744" s="1"/>
      <c r="FC1744" s="1"/>
      <c r="FD1744" s="1"/>
      <c r="FE1744" s="1"/>
      <c r="FF1744" s="1"/>
      <c r="FG1744" s="1"/>
      <c r="FH1744" s="1"/>
      <c r="FI1744" s="1"/>
      <c r="FJ1744" s="1"/>
      <c r="FK1744" s="1"/>
      <c r="FL1744" s="1"/>
      <c r="FM1744" s="1"/>
      <c r="FN1744" s="1"/>
      <c r="FO1744" s="1"/>
      <c r="FP1744" s="1"/>
      <c r="FQ1744" s="1"/>
      <c r="FR1744" s="1"/>
      <c r="FS1744" s="1"/>
      <c r="FT1744" s="1"/>
      <c r="FU1744" s="1"/>
      <c r="FV1744" s="1"/>
      <c r="FW1744" s="1"/>
      <c r="FX1744" s="1"/>
      <c r="FY1744" s="1"/>
      <c r="FZ1744" s="1"/>
      <c r="GA1744" s="1"/>
      <c r="GB1744" s="1"/>
      <c r="GC1744" s="1"/>
      <c r="GD1744" s="1"/>
      <c r="GE1744" s="1"/>
      <c r="GF1744" s="1"/>
      <c r="GG1744" s="1"/>
      <c r="GH1744" s="1"/>
      <c r="GI1744" s="1"/>
      <c r="GJ1744" s="1"/>
      <c r="GK1744" s="1"/>
      <c r="GL1744" s="1"/>
      <c r="GM1744" s="1"/>
      <c r="GN1744" s="1"/>
      <c r="GO1744" s="1"/>
      <c r="GP1744" s="1"/>
      <c r="GQ1744" s="1"/>
      <c r="GR1744" s="1"/>
      <c r="GS1744" s="1"/>
      <c r="GT1744" s="1"/>
      <c r="GU1744" s="1"/>
      <c r="GV1744" s="1"/>
      <c r="GW1744" s="1"/>
      <c r="GX1744" s="1"/>
      <c r="GY1744" s="1"/>
      <c r="GZ1744" s="1"/>
      <c r="HA1744" s="1"/>
      <c r="HB1744" s="1"/>
      <c r="HC1744" s="1"/>
      <c r="HD1744" s="1"/>
      <c r="HE1744" s="1"/>
      <c r="HF1744" s="1"/>
      <c r="HG1744" s="1"/>
      <c r="HH1744" s="1"/>
      <c r="HI1744" s="1"/>
      <c r="HJ1744" s="1"/>
      <c r="HK1744" s="1"/>
      <c r="HL1744" s="1"/>
    </row>
    <row r="1745" spans="1:220" x14ac:dyDescent="0.2">
      <c r="A1745" s="63">
        <f t="shared" si="438"/>
        <v>43720</v>
      </c>
      <c r="B1745" s="12">
        <f t="shared" ca="1" si="440"/>
        <v>79244560.724829644</v>
      </c>
      <c r="C1745" s="71">
        <f t="shared" si="441"/>
        <v>73398992.719999999</v>
      </c>
      <c r="D1745" s="65">
        <f ca="1">IF(A1745&lt;$B$1,VLOOKUP(A1745,[1]DI!$A$4:$B$15000,2,FALSE),0)</f>
        <v>5.8999999999999997E-2</v>
      </c>
      <c r="E1745" s="11">
        <f t="shared" ca="1" si="442"/>
        <v>1.00022751</v>
      </c>
      <c r="F1745" s="64">
        <f ca="1">(TRUNC(PRODUCT($E$16:$E1744),16))</f>
        <v>1.5823308890562799</v>
      </c>
      <c r="G1745" s="64">
        <f t="shared" ca="1" si="443"/>
        <v>1.50864260980201</v>
      </c>
      <c r="H1745" s="64">
        <f t="shared" ca="1" si="444"/>
        <v>1.04884409</v>
      </c>
      <c r="I1745" s="65">
        <f t="shared" si="439"/>
        <v>3.7499999999999999E-2</v>
      </c>
      <c r="J1745" s="66">
        <f t="shared" si="445"/>
        <v>43437</v>
      </c>
      <c r="K1745" s="13">
        <f t="shared" si="451"/>
        <v>283</v>
      </c>
      <c r="L1745" s="9">
        <f t="shared" si="446"/>
        <v>1.0293627000000001</v>
      </c>
      <c r="M1745" s="69">
        <f t="shared" ca="1" si="447"/>
        <v>1.0796409840000001</v>
      </c>
      <c r="N1745" s="68">
        <f t="shared" si="448"/>
        <v>0</v>
      </c>
      <c r="O1745" s="64">
        <f t="shared" ca="1" si="449"/>
        <v>5845568.0048296396</v>
      </c>
      <c r="P1745" s="70">
        <f t="shared" si="450"/>
        <v>0</v>
      </c>
      <c r="Q1745" s="67"/>
      <c r="R1745" s="66"/>
      <c r="S1745" s="66"/>
      <c r="T1745" s="66"/>
      <c r="U1745" s="66"/>
      <c r="V1745" s="6"/>
      <c r="W1745" s="6"/>
      <c r="X1745" s="6"/>
      <c r="Y1745" s="7"/>
      <c r="Z1745" s="1"/>
      <c r="AA1745" s="6"/>
      <c r="AB1745" s="7"/>
      <c r="AC1745" s="7"/>
      <c r="AD1745" s="7"/>
      <c r="AE1745" s="6"/>
      <c r="AF1745" s="8"/>
      <c r="AG1745" s="6"/>
      <c r="AH1745" s="1"/>
      <c r="AI1745" s="3"/>
      <c r="AJ1745" s="3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  <c r="DI1745" s="1"/>
      <c r="DJ1745" s="1"/>
      <c r="DK1745" s="1"/>
      <c r="DL1745" s="1"/>
      <c r="DM1745" s="1"/>
      <c r="DN1745" s="1"/>
      <c r="DO1745" s="1"/>
      <c r="DP1745" s="1"/>
      <c r="DQ1745" s="1"/>
      <c r="DR1745" s="1"/>
      <c r="DS1745" s="1"/>
      <c r="DT1745" s="1"/>
      <c r="DU1745" s="1"/>
      <c r="DV1745" s="1"/>
      <c r="DW1745" s="1"/>
      <c r="DX1745" s="1"/>
      <c r="DY1745" s="1"/>
      <c r="DZ1745" s="1"/>
      <c r="EA1745" s="1"/>
      <c r="EB1745" s="1"/>
      <c r="EC1745" s="1"/>
      <c r="ED1745" s="1"/>
      <c r="EE1745" s="1"/>
      <c r="EF1745" s="1"/>
      <c r="EG1745" s="1"/>
      <c r="EH1745" s="1"/>
      <c r="EI1745" s="1"/>
      <c r="EJ1745" s="1"/>
      <c r="EK1745" s="1"/>
      <c r="EL1745" s="1"/>
      <c r="EM1745" s="1"/>
      <c r="EN1745" s="1"/>
      <c r="EO1745" s="1"/>
      <c r="EP1745" s="1"/>
      <c r="EQ1745" s="1"/>
      <c r="ER1745" s="1"/>
      <c r="ES1745" s="1"/>
      <c r="ET1745" s="1"/>
      <c r="EU1745" s="1"/>
      <c r="EV1745" s="1"/>
      <c r="EW1745" s="1"/>
      <c r="EX1745" s="1"/>
      <c r="EY1745" s="1"/>
      <c r="EZ1745" s="1"/>
      <c r="FA1745" s="1"/>
      <c r="FB1745" s="1"/>
      <c r="FC1745" s="1"/>
      <c r="FD1745" s="1"/>
      <c r="FE1745" s="1"/>
      <c r="FF1745" s="1"/>
      <c r="FG1745" s="1"/>
      <c r="FH1745" s="1"/>
      <c r="FI1745" s="1"/>
      <c r="FJ1745" s="1"/>
      <c r="FK1745" s="1"/>
      <c r="FL1745" s="1"/>
      <c r="FM1745" s="1"/>
      <c r="FN1745" s="1"/>
      <c r="FO1745" s="1"/>
      <c r="FP1745" s="1"/>
      <c r="FQ1745" s="1"/>
      <c r="FR1745" s="1"/>
      <c r="FS1745" s="1"/>
      <c r="FT1745" s="1"/>
      <c r="FU1745" s="1"/>
      <c r="FV1745" s="1"/>
      <c r="FW1745" s="1"/>
      <c r="FX1745" s="1"/>
      <c r="FY1745" s="1"/>
      <c r="FZ1745" s="1"/>
      <c r="GA1745" s="1"/>
      <c r="GB1745" s="1"/>
      <c r="GC1745" s="1"/>
      <c r="GD1745" s="1"/>
      <c r="GE1745" s="1"/>
      <c r="GF1745" s="1"/>
      <c r="GG1745" s="1"/>
      <c r="GH1745" s="1"/>
      <c r="GI1745" s="1"/>
      <c r="GJ1745" s="1"/>
      <c r="GK1745" s="1"/>
      <c r="GL1745" s="1"/>
      <c r="GM1745" s="1"/>
      <c r="GN1745" s="1"/>
      <c r="GO1745" s="1"/>
      <c r="GP1745" s="1"/>
      <c r="GQ1745" s="1"/>
      <c r="GR1745" s="1"/>
      <c r="GS1745" s="1"/>
      <c r="GT1745" s="1"/>
      <c r="GU1745" s="1"/>
      <c r="GV1745" s="1"/>
      <c r="GW1745" s="1"/>
      <c r="GX1745" s="1"/>
      <c r="GY1745" s="1"/>
      <c r="GZ1745" s="1"/>
      <c r="HA1745" s="1"/>
      <c r="HB1745" s="1"/>
      <c r="HC1745" s="1"/>
      <c r="HD1745" s="1"/>
      <c r="HE1745" s="1"/>
      <c r="HF1745" s="1"/>
      <c r="HG1745" s="1"/>
      <c r="HH1745" s="1"/>
      <c r="HI1745" s="1"/>
      <c r="HJ1745" s="1"/>
      <c r="HK1745" s="1"/>
      <c r="HL1745" s="1"/>
    </row>
    <row r="1746" spans="1:220" x14ac:dyDescent="0.2">
      <c r="A1746" s="63">
        <f t="shared" ref="A1746:A1809" si="452">(A1745+1)</f>
        <v>43721</v>
      </c>
      <c r="B1746" s="12">
        <f t="shared" ca="1" si="440"/>
        <v>79270696.197763413</v>
      </c>
      <c r="C1746" s="71">
        <f t="shared" si="441"/>
        <v>73398992.719999999</v>
      </c>
      <c r="D1746" s="65">
        <f ca="1">IF(A1746&lt;$B$1,VLOOKUP(A1746,[1]DI!$A$4:$B$15000,2,FALSE),0)</f>
        <v>5.8999999999999997E-2</v>
      </c>
      <c r="E1746" s="11">
        <f t="shared" ca="1" si="442"/>
        <v>1.00022751</v>
      </c>
      <c r="F1746" s="64">
        <f ca="1">(TRUNC(PRODUCT($E$16:$E1745),16))</f>
        <v>1.58269088515685</v>
      </c>
      <c r="G1746" s="64">
        <f t="shared" ca="1" si="443"/>
        <v>1.50864260980201</v>
      </c>
      <c r="H1746" s="64">
        <f t="shared" ca="1" si="444"/>
        <v>1.0490827199999999</v>
      </c>
      <c r="I1746" s="65">
        <f t="shared" ref="I1746:I1809" si="453">I1745</f>
        <v>3.7499999999999999E-2</v>
      </c>
      <c r="J1746" s="66">
        <f t="shared" si="445"/>
        <v>43437</v>
      </c>
      <c r="K1746" s="13">
        <f t="shared" si="451"/>
        <v>284</v>
      </c>
      <c r="L1746" s="9">
        <f t="shared" si="446"/>
        <v>1.02946797</v>
      </c>
      <c r="M1746" s="69">
        <f t="shared" ca="1" si="447"/>
        <v>1.079997058</v>
      </c>
      <c r="N1746" s="68">
        <f t="shared" si="448"/>
        <v>0</v>
      </c>
      <c r="O1746" s="64">
        <f t="shared" ca="1" si="449"/>
        <v>5871703.47776342</v>
      </c>
      <c r="P1746" s="70">
        <f t="shared" si="450"/>
        <v>0</v>
      </c>
      <c r="Q1746" s="67"/>
      <c r="R1746" s="66"/>
      <c r="S1746" s="66"/>
      <c r="T1746" s="66"/>
      <c r="U1746" s="66"/>
      <c r="V1746" s="6"/>
      <c r="W1746" s="6"/>
      <c r="X1746" s="6"/>
      <c r="Y1746" s="7"/>
      <c r="Z1746" s="1"/>
      <c r="AA1746" s="6"/>
      <c r="AB1746" s="7"/>
      <c r="AC1746" s="7"/>
      <c r="AD1746" s="7"/>
      <c r="AE1746" s="6"/>
      <c r="AF1746" s="8"/>
      <c r="AG1746" s="6"/>
      <c r="AH1746" s="1"/>
      <c r="AI1746" s="3"/>
      <c r="AJ1746" s="3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  <c r="CG1746" s="1"/>
      <c r="CH1746" s="1"/>
      <c r="CI1746" s="1"/>
      <c r="CJ1746" s="1"/>
      <c r="CK1746" s="1"/>
      <c r="CL1746" s="1"/>
      <c r="CM1746" s="1"/>
      <c r="CN1746" s="1"/>
      <c r="CO1746" s="1"/>
      <c r="CP1746" s="1"/>
      <c r="CQ1746" s="1"/>
      <c r="CR1746" s="1"/>
      <c r="CS1746" s="1"/>
      <c r="CT1746" s="1"/>
      <c r="CU1746" s="1"/>
      <c r="CV1746" s="1"/>
      <c r="CW1746" s="1"/>
      <c r="CX1746" s="1"/>
      <c r="CY1746" s="1"/>
      <c r="CZ1746" s="1"/>
      <c r="DA1746" s="1"/>
      <c r="DB1746" s="1"/>
      <c r="DC1746" s="1"/>
      <c r="DD1746" s="1"/>
      <c r="DE1746" s="1"/>
      <c r="DF1746" s="1"/>
      <c r="DG1746" s="1"/>
      <c r="DH1746" s="1"/>
      <c r="DI1746" s="1"/>
      <c r="DJ1746" s="1"/>
      <c r="DK1746" s="1"/>
      <c r="DL1746" s="1"/>
      <c r="DM1746" s="1"/>
      <c r="DN1746" s="1"/>
      <c r="DO1746" s="1"/>
      <c r="DP1746" s="1"/>
      <c r="DQ1746" s="1"/>
      <c r="DR1746" s="1"/>
      <c r="DS1746" s="1"/>
      <c r="DT1746" s="1"/>
      <c r="DU1746" s="1"/>
      <c r="DV1746" s="1"/>
      <c r="DW1746" s="1"/>
      <c r="DX1746" s="1"/>
      <c r="DY1746" s="1"/>
      <c r="DZ1746" s="1"/>
      <c r="EA1746" s="1"/>
      <c r="EB1746" s="1"/>
      <c r="EC1746" s="1"/>
      <c r="ED1746" s="1"/>
      <c r="EE1746" s="1"/>
      <c r="EF1746" s="1"/>
      <c r="EG1746" s="1"/>
      <c r="EH1746" s="1"/>
      <c r="EI1746" s="1"/>
      <c r="EJ1746" s="1"/>
      <c r="EK1746" s="1"/>
      <c r="EL1746" s="1"/>
      <c r="EM1746" s="1"/>
      <c r="EN1746" s="1"/>
      <c r="EO1746" s="1"/>
      <c r="EP1746" s="1"/>
      <c r="EQ1746" s="1"/>
      <c r="ER1746" s="1"/>
      <c r="ES1746" s="1"/>
      <c r="ET1746" s="1"/>
      <c r="EU1746" s="1"/>
      <c r="EV1746" s="1"/>
      <c r="EW1746" s="1"/>
      <c r="EX1746" s="1"/>
      <c r="EY1746" s="1"/>
      <c r="EZ1746" s="1"/>
      <c r="FA1746" s="1"/>
      <c r="FB1746" s="1"/>
      <c r="FC1746" s="1"/>
      <c r="FD1746" s="1"/>
      <c r="FE1746" s="1"/>
      <c r="FF1746" s="1"/>
      <c r="FG1746" s="1"/>
      <c r="FH1746" s="1"/>
      <c r="FI1746" s="1"/>
      <c r="FJ1746" s="1"/>
      <c r="FK1746" s="1"/>
      <c r="FL1746" s="1"/>
      <c r="FM1746" s="1"/>
      <c r="FN1746" s="1"/>
      <c r="FO1746" s="1"/>
      <c r="FP1746" s="1"/>
      <c r="FQ1746" s="1"/>
      <c r="FR1746" s="1"/>
      <c r="FS1746" s="1"/>
      <c r="FT1746" s="1"/>
      <c r="FU1746" s="1"/>
      <c r="FV1746" s="1"/>
      <c r="FW1746" s="1"/>
      <c r="FX1746" s="1"/>
      <c r="FY1746" s="1"/>
      <c r="FZ1746" s="1"/>
      <c r="GA1746" s="1"/>
      <c r="GB1746" s="1"/>
      <c r="GC1746" s="1"/>
      <c r="GD1746" s="1"/>
      <c r="GE1746" s="1"/>
      <c r="GF1746" s="1"/>
      <c r="GG1746" s="1"/>
      <c r="GH1746" s="1"/>
      <c r="GI1746" s="1"/>
      <c r="GJ1746" s="1"/>
      <c r="GK1746" s="1"/>
      <c r="GL1746" s="1"/>
      <c r="GM1746" s="1"/>
      <c r="GN1746" s="1"/>
      <c r="GO1746" s="1"/>
      <c r="GP1746" s="1"/>
      <c r="GQ1746" s="1"/>
      <c r="GR1746" s="1"/>
      <c r="GS1746" s="1"/>
      <c r="GT1746" s="1"/>
      <c r="GU1746" s="1"/>
      <c r="GV1746" s="1"/>
      <c r="GW1746" s="1"/>
      <c r="GX1746" s="1"/>
      <c r="GY1746" s="1"/>
      <c r="GZ1746" s="1"/>
      <c r="HA1746" s="1"/>
      <c r="HB1746" s="1"/>
      <c r="HC1746" s="1"/>
      <c r="HD1746" s="1"/>
      <c r="HE1746" s="1"/>
      <c r="HF1746" s="1"/>
      <c r="HG1746" s="1"/>
      <c r="HH1746" s="1"/>
      <c r="HI1746" s="1"/>
      <c r="HJ1746" s="1"/>
      <c r="HK1746" s="1"/>
      <c r="HL1746" s="1"/>
    </row>
    <row r="1747" spans="1:220" x14ac:dyDescent="0.2">
      <c r="A1747" s="63">
        <f t="shared" si="452"/>
        <v>43722</v>
      </c>
      <c r="B1747" s="12">
        <f t="shared" ca="1" si="440"/>
        <v>79296839.083995461</v>
      </c>
      <c r="C1747" s="71">
        <f t="shared" si="441"/>
        <v>73398992.719999999</v>
      </c>
      <c r="D1747" s="65">
        <f ca="1">IF(A1747&lt;$B$1,VLOOKUP(A1747,[1]DI!$A$4:$B$15000,2,FALSE),0)</f>
        <v>0</v>
      </c>
      <c r="E1747" s="11">
        <f t="shared" ca="1" si="442"/>
        <v>1</v>
      </c>
      <c r="F1747" s="64">
        <f ca="1">(TRUNC(PRODUCT($E$16:$E1746),16))</f>
        <v>1.5830509631601299</v>
      </c>
      <c r="G1747" s="64">
        <f t="shared" ca="1" si="443"/>
        <v>1.50864260980201</v>
      </c>
      <c r="H1747" s="64">
        <f t="shared" ca="1" si="444"/>
        <v>1.04932139</v>
      </c>
      <c r="I1747" s="65">
        <f t="shared" si="453"/>
        <v>3.7499999999999999E-2</v>
      </c>
      <c r="J1747" s="66">
        <f t="shared" si="445"/>
        <v>43437</v>
      </c>
      <c r="K1747" s="13">
        <f t="shared" si="451"/>
        <v>285</v>
      </c>
      <c r="L1747" s="9">
        <f t="shared" si="446"/>
        <v>1.029573249</v>
      </c>
      <c r="M1747" s="69">
        <f t="shared" ca="1" si="447"/>
        <v>1.0803532330000001</v>
      </c>
      <c r="N1747" s="68">
        <f t="shared" si="448"/>
        <v>0</v>
      </c>
      <c r="O1747" s="64">
        <f t="shared" ca="1" si="449"/>
        <v>5897846.3639954701</v>
      </c>
      <c r="P1747" s="70">
        <f t="shared" si="450"/>
        <v>0</v>
      </c>
      <c r="Q1747" s="67"/>
      <c r="R1747" s="66"/>
      <c r="S1747" s="66"/>
      <c r="T1747" s="66"/>
      <c r="U1747" s="66"/>
      <c r="V1747" s="6"/>
      <c r="W1747" s="6"/>
      <c r="X1747" s="6"/>
      <c r="Y1747" s="7"/>
      <c r="Z1747" s="1"/>
      <c r="AA1747" s="6"/>
      <c r="AB1747" s="7"/>
      <c r="AC1747" s="7"/>
      <c r="AD1747" s="7"/>
      <c r="AE1747" s="6"/>
      <c r="AF1747" s="8"/>
      <c r="AG1747" s="6"/>
      <c r="AH1747" s="1"/>
      <c r="AI1747" s="3"/>
      <c r="AJ1747" s="3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s="1"/>
      <c r="CJ1747" s="1"/>
      <c r="CK1747" s="1"/>
      <c r="CL1747" s="1"/>
      <c r="CM1747" s="1"/>
      <c r="CN1747" s="1"/>
      <c r="CO1747" s="1"/>
      <c r="CP1747" s="1"/>
      <c r="CQ1747" s="1"/>
      <c r="CR1747" s="1"/>
      <c r="CS1747" s="1"/>
      <c r="CT1747" s="1"/>
      <c r="CU1747" s="1"/>
      <c r="CV1747" s="1"/>
      <c r="CW1747" s="1"/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  <c r="DI1747" s="1"/>
      <c r="DJ1747" s="1"/>
      <c r="DK1747" s="1"/>
      <c r="DL1747" s="1"/>
      <c r="DM1747" s="1"/>
      <c r="DN1747" s="1"/>
      <c r="DO1747" s="1"/>
      <c r="DP1747" s="1"/>
      <c r="DQ1747" s="1"/>
      <c r="DR1747" s="1"/>
      <c r="DS1747" s="1"/>
      <c r="DT1747" s="1"/>
      <c r="DU1747" s="1"/>
      <c r="DV1747" s="1"/>
      <c r="DW1747" s="1"/>
      <c r="DX1747" s="1"/>
      <c r="DY1747" s="1"/>
      <c r="DZ1747" s="1"/>
      <c r="EA1747" s="1"/>
      <c r="EB1747" s="1"/>
      <c r="EC1747" s="1"/>
      <c r="ED1747" s="1"/>
      <c r="EE1747" s="1"/>
      <c r="EF1747" s="1"/>
      <c r="EG1747" s="1"/>
      <c r="EH1747" s="1"/>
      <c r="EI1747" s="1"/>
      <c r="EJ1747" s="1"/>
      <c r="EK1747" s="1"/>
      <c r="EL1747" s="1"/>
      <c r="EM1747" s="1"/>
      <c r="EN1747" s="1"/>
      <c r="EO1747" s="1"/>
      <c r="EP1747" s="1"/>
      <c r="EQ1747" s="1"/>
      <c r="ER1747" s="1"/>
      <c r="ES1747" s="1"/>
      <c r="ET1747" s="1"/>
      <c r="EU1747" s="1"/>
      <c r="EV1747" s="1"/>
      <c r="EW1747" s="1"/>
      <c r="EX1747" s="1"/>
      <c r="EY1747" s="1"/>
      <c r="EZ1747" s="1"/>
      <c r="FA1747" s="1"/>
      <c r="FB1747" s="1"/>
      <c r="FC1747" s="1"/>
      <c r="FD1747" s="1"/>
      <c r="FE1747" s="1"/>
      <c r="FF1747" s="1"/>
      <c r="FG1747" s="1"/>
      <c r="FH1747" s="1"/>
      <c r="FI1747" s="1"/>
      <c r="FJ1747" s="1"/>
      <c r="FK1747" s="1"/>
      <c r="FL1747" s="1"/>
      <c r="FM1747" s="1"/>
      <c r="FN1747" s="1"/>
      <c r="FO1747" s="1"/>
      <c r="FP1747" s="1"/>
      <c r="FQ1747" s="1"/>
      <c r="FR1747" s="1"/>
      <c r="FS1747" s="1"/>
      <c r="FT1747" s="1"/>
      <c r="FU1747" s="1"/>
      <c r="FV1747" s="1"/>
      <c r="FW1747" s="1"/>
      <c r="FX1747" s="1"/>
      <c r="FY1747" s="1"/>
      <c r="FZ1747" s="1"/>
      <c r="GA1747" s="1"/>
      <c r="GB1747" s="1"/>
      <c r="GC1747" s="1"/>
      <c r="GD1747" s="1"/>
      <c r="GE1747" s="1"/>
      <c r="GF1747" s="1"/>
      <c r="GG1747" s="1"/>
      <c r="GH1747" s="1"/>
      <c r="GI1747" s="1"/>
      <c r="GJ1747" s="1"/>
      <c r="GK1747" s="1"/>
      <c r="GL1747" s="1"/>
      <c r="GM1747" s="1"/>
      <c r="GN1747" s="1"/>
      <c r="GO1747" s="1"/>
      <c r="GP1747" s="1"/>
      <c r="GQ1747" s="1"/>
      <c r="GR1747" s="1"/>
      <c r="GS1747" s="1"/>
      <c r="GT1747" s="1"/>
      <c r="GU1747" s="1"/>
      <c r="GV1747" s="1"/>
      <c r="GW1747" s="1"/>
      <c r="GX1747" s="1"/>
      <c r="GY1747" s="1"/>
      <c r="GZ1747" s="1"/>
      <c r="HA1747" s="1"/>
      <c r="HB1747" s="1"/>
      <c r="HC1747" s="1"/>
      <c r="HD1747" s="1"/>
      <c r="HE1747" s="1"/>
      <c r="HF1747" s="1"/>
      <c r="HG1747" s="1"/>
      <c r="HH1747" s="1"/>
      <c r="HI1747" s="1"/>
      <c r="HJ1747" s="1"/>
      <c r="HK1747" s="1"/>
      <c r="HL1747" s="1"/>
    </row>
    <row r="1748" spans="1:220" x14ac:dyDescent="0.2">
      <c r="A1748" s="63">
        <f t="shared" si="452"/>
        <v>43723</v>
      </c>
      <c r="B1748" s="12">
        <f t="shared" ca="1" si="440"/>
        <v>79304948.498307139</v>
      </c>
      <c r="C1748" s="71">
        <f t="shared" si="441"/>
        <v>73398992.719999999</v>
      </c>
      <c r="D1748" s="65">
        <f ca="1">IF(A1748&lt;$B$1,VLOOKUP(A1748,[1]DI!$A$4:$B$15000,2,FALSE),0)</f>
        <v>0</v>
      </c>
      <c r="E1748" s="11">
        <f t="shared" ca="1" si="442"/>
        <v>1</v>
      </c>
      <c r="F1748" s="64">
        <f ca="1">(TRUNC(PRODUCT($E$16:$E1747),16))</f>
        <v>1.5830509631601299</v>
      </c>
      <c r="G1748" s="64">
        <f t="shared" ca="1" si="443"/>
        <v>1.50864260980201</v>
      </c>
      <c r="H1748" s="64">
        <f t="shared" ca="1" si="444"/>
        <v>1.04932139</v>
      </c>
      <c r="I1748" s="65">
        <f t="shared" si="453"/>
        <v>3.7499999999999999E-2</v>
      </c>
      <c r="J1748" s="66">
        <f t="shared" si="445"/>
        <v>43437</v>
      </c>
      <c r="K1748" s="13">
        <f t="shared" si="451"/>
        <v>286</v>
      </c>
      <c r="L1748" s="9">
        <f t="shared" si="446"/>
        <v>1.0296785399999999</v>
      </c>
      <c r="M1748" s="69">
        <f t="shared" ca="1" si="447"/>
        <v>1.080463717</v>
      </c>
      <c r="N1748" s="68">
        <f t="shared" si="448"/>
        <v>0</v>
      </c>
      <c r="O1748" s="64">
        <f t="shared" ca="1" si="449"/>
        <v>5905955.7783071399</v>
      </c>
      <c r="P1748" s="70">
        <f t="shared" si="450"/>
        <v>0</v>
      </c>
      <c r="Q1748" s="67"/>
      <c r="R1748" s="66"/>
      <c r="S1748" s="66"/>
      <c r="T1748" s="66"/>
      <c r="U1748" s="66"/>
      <c r="V1748" s="6"/>
      <c r="W1748" s="6"/>
      <c r="X1748" s="6"/>
      <c r="Y1748" s="7"/>
      <c r="Z1748" s="1"/>
      <c r="AA1748" s="6"/>
      <c r="AB1748" s="7"/>
      <c r="AC1748" s="7"/>
      <c r="AD1748" s="7"/>
      <c r="AE1748" s="6"/>
      <c r="AF1748" s="8"/>
      <c r="AG1748" s="6"/>
      <c r="AH1748" s="1"/>
      <c r="AI1748" s="3"/>
      <c r="AJ1748" s="3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  <c r="DI1748" s="1"/>
      <c r="DJ1748" s="1"/>
      <c r="DK1748" s="1"/>
      <c r="DL1748" s="1"/>
      <c r="DM1748" s="1"/>
      <c r="DN1748" s="1"/>
      <c r="DO1748" s="1"/>
      <c r="DP1748" s="1"/>
      <c r="DQ1748" s="1"/>
      <c r="DR1748" s="1"/>
      <c r="DS1748" s="1"/>
      <c r="DT1748" s="1"/>
      <c r="DU1748" s="1"/>
      <c r="DV1748" s="1"/>
      <c r="DW1748" s="1"/>
      <c r="DX1748" s="1"/>
      <c r="DY1748" s="1"/>
      <c r="DZ1748" s="1"/>
      <c r="EA1748" s="1"/>
      <c r="EB1748" s="1"/>
      <c r="EC1748" s="1"/>
      <c r="ED1748" s="1"/>
      <c r="EE1748" s="1"/>
      <c r="EF1748" s="1"/>
      <c r="EG1748" s="1"/>
      <c r="EH1748" s="1"/>
      <c r="EI1748" s="1"/>
      <c r="EJ1748" s="1"/>
      <c r="EK1748" s="1"/>
      <c r="EL1748" s="1"/>
      <c r="EM1748" s="1"/>
      <c r="EN1748" s="1"/>
      <c r="EO1748" s="1"/>
      <c r="EP1748" s="1"/>
      <c r="EQ1748" s="1"/>
      <c r="ER1748" s="1"/>
      <c r="ES1748" s="1"/>
      <c r="ET1748" s="1"/>
      <c r="EU1748" s="1"/>
      <c r="EV1748" s="1"/>
      <c r="EW1748" s="1"/>
      <c r="EX1748" s="1"/>
      <c r="EY1748" s="1"/>
      <c r="EZ1748" s="1"/>
      <c r="FA1748" s="1"/>
      <c r="FB1748" s="1"/>
      <c r="FC1748" s="1"/>
      <c r="FD1748" s="1"/>
      <c r="FE1748" s="1"/>
      <c r="FF1748" s="1"/>
      <c r="FG1748" s="1"/>
      <c r="FH1748" s="1"/>
      <c r="FI1748" s="1"/>
      <c r="FJ1748" s="1"/>
      <c r="FK1748" s="1"/>
      <c r="FL1748" s="1"/>
      <c r="FM1748" s="1"/>
      <c r="FN1748" s="1"/>
      <c r="FO1748" s="1"/>
      <c r="FP1748" s="1"/>
      <c r="FQ1748" s="1"/>
      <c r="FR1748" s="1"/>
      <c r="FS1748" s="1"/>
      <c r="FT1748" s="1"/>
      <c r="FU1748" s="1"/>
      <c r="FV1748" s="1"/>
      <c r="FW1748" s="1"/>
      <c r="FX1748" s="1"/>
      <c r="FY1748" s="1"/>
      <c r="FZ1748" s="1"/>
      <c r="GA1748" s="1"/>
      <c r="GB1748" s="1"/>
      <c r="GC1748" s="1"/>
      <c r="GD1748" s="1"/>
      <c r="GE1748" s="1"/>
      <c r="GF1748" s="1"/>
      <c r="GG1748" s="1"/>
      <c r="GH1748" s="1"/>
      <c r="GI1748" s="1"/>
      <c r="GJ1748" s="1"/>
      <c r="GK1748" s="1"/>
      <c r="GL1748" s="1"/>
      <c r="GM1748" s="1"/>
      <c r="GN1748" s="1"/>
      <c r="GO1748" s="1"/>
      <c r="GP1748" s="1"/>
      <c r="GQ1748" s="1"/>
      <c r="GR1748" s="1"/>
      <c r="GS1748" s="1"/>
      <c r="GT1748" s="1"/>
      <c r="GU1748" s="1"/>
      <c r="GV1748" s="1"/>
      <c r="GW1748" s="1"/>
      <c r="GX1748" s="1"/>
      <c r="GY1748" s="1"/>
      <c r="GZ1748" s="1"/>
      <c r="HA1748" s="1"/>
      <c r="HB1748" s="1"/>
      <c r="HC1748" s="1"/>
      <c r="HD1748" s="1"/>
      <c r="HE1748" s="1"/>
      <c r="HF1748" s="1"/>
      <c r="HG1748" s="1"/>
      <c r="HH1748" s="1"/>
      <c r="HI1748" s="1"/>
      <c r="HJ1748" s="1"/>
      <c r="HK1748" s="1"/>
      <c r="HL1748" s="1"/>
    </row>
    <row r="1749" spans="1:220" x14ac:dyDescent="0.2">
      <c r="A1749" s="63">
        <f t="shared" si="452"/>
        <v>43724</v>
      </c>
      <c r="B1749" s="12">
        <f t="shared" ca="1" si="440"/>
        <v>79313058.646608755</v>
      </c>
      <c r="C1749" s="71">
        <f t="shared" si="441"/>
        <v>73398992.719999999</v>
      </c>
      <c r="D1749" s="65">
        <f ca="1">IF(A1749&lt;$B$1,VLOOKUP(A1749,[1]DI!$A$4:$B$15000,2,FALSE),0)</f>
        <v>5.8999999999999997E-2</v>
      </c>
      <c r="E1749" s="11">
        <f t="shared" ca="1" si="442"/>
        <v>1.00022751</v>
      </c>
      <c r="F1749" s="64">
        <f ca="1">(TRUNC(PRODUCT($E$16:$E1748),16))</f>
        <v>1.5830509631601299</v>
      </c>
      <c r="G1749" s="64">
        <f t="shared" ca="1" si="443"/>
        <v>1.50864260980201</v>
      </c>
      <c r="H1749" s="64">
        <f t="shared" ca="1" si="444"/>
        <v>1.04932139</v>
      </c>
      <c r="I1749" s="65">
        <f t="shared" si="453"/>
        <v>3.7499999999999999E-2</v>
      </c>
      <c r="J1749" s="66">
        <f t="shared" si="445"/>
        <v>43437</v>
      </c>
      <c r="K1749" s="13">
        <f t="shared" si="451"/>
        <v>287</v>
      </c>
      <c r="L1749" s="9">
        <f t="shared" si="446"/>
        <v>1.029783841</v>
      </c>
      <c r="M1749" s="69">
        <f t="shared" ca="1" si="447"/>
        <v>1.0805742110000001</v>
      </c>
      <c r="N1749" s="68">
        <f t="shared" si="448"/>
        <v>0</v>
      </c>
      <c r="O1749" s="64">
        <f t="shared" ca="1" si="449"/>
        <v>5914065.9266087497</v>
      </c>
      <c r="P1749" s="70">
        <f t="shared" si="450"/>
        <v>0</v>
      </c>
      <c r="Q1749" s="67"/>
      <c r="R1749" s="66"/>
      <c r="S1749" s="66"/>
      <c r="T1749" s="66"/>
      <c r="U1749" s="66"/>
      <c r="V1749" s="6"/>
      <c r="W1749" s="6"/>
      <c r="X1749" s="6"/>
      <c r="Y1749" s="7"/>
      <c r="Z1749" s="1"/>
      <c r="AA1749" s="6"/>
      <c r="AB1749" s="7"/>
      <c r="AC1749" s="7"/>
      <c r="AD1749" s="7"/>
      <c r="AE1749" s="6"/>
      <c r="AF1749" s="8"/>
      <c r="AG1749" s="6"/>
      <c r="AH1749" s="1"/>
      <c r="AI1749" s="3"/>
      <c r="AJ1749" s="3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  <c r="CO1749" s="1"/>
      <c r="CP1749" s="1"/>
      <c r="CQ1749" s="1"/>
      <c r="CR1749" s="1"/>
      <c r="CS1749" s="1"/>
      <c r="CT1749" s="1"/>
      <c r="CU1749" s="1"/>
      <c r="CV1749" s="1"/>
      <c r="CW1749" s="1"/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  <c r="DI1749" s="1"/>
      <c r="DJ1749" s="1"/>
      <c r="DK1749" s="1"/>
      <c r="DL1749" s="1"/>
      <c r="DM1749" s="1"/>
      <c r="DN1749" s="1"/>
      <c r="DO1749" s="1"/>
      <c r="DP1749" s="1"/>
      <c r="DQ1749" s="1"/>
      <c r="DR1749" s="1"/>
      <c r="DS1749" s="1"/>
      <c r="DT1749" s="1"/>
      <c r="DU1749" s="1"/>
      <c r="DV1749" s="1"/>
      <c r="DW1749" s="1"/>
      <c r="DX1749" s="1"/>
      <c r="DY1749" s="1"/>
      <c r="DZ1749" s="1"/>
      <c r="EA1749" s="1"/>
      <c r="EB1749" s="1"/>
      <c r="EC1749" s="1"/>
      <c r="ED1749" s="1"/>
      <c r="EE1749" s="1"/>
      <c r="EF1749" s="1"/>
      <c r="EG1749" s="1"/>
      <c r="EH1749" s="1"/>
      <c r="EI1749" s="1"/>
      <c r="EJ1749" s="1"/>
      <c r="EK1749" s="1"/>
      <c r="EL1749" s="1"/>
      <c r="EM1749" s="1"/>
      <c r="EN1749" s="1"/>
      <c r="EO1749" s="1"/>
      <c r="EP1749" s="1"/>
      <c r="EQ1749" s="1"/>
      <c r="ER1749" s="1"/>
      <c r="ES1749" s="1"/>
      <c r="ET1749" s="1"/>
      <c r="EU1749" s="1"/>
      <c r="EV1749" s="1"/>
      <c r="EW1749" s="1"/>
      <c r="EX1749" s="1"/>
      <c r="EY1749" s="1"/>
      <c r="EZ1749" s="1"/>
      <c r="FA1749" s="1"/>
      <c r="FB1749" s="1"/>
      <c r="FC1749" s="1"/>
      <c r="FD1749" s="1"/>
      <c r="FE1749" s="1"/>
      <c r="FF1749" s="1"/>
      <c r="FG1749" s="1"/>
      <c r="FH1749" s="1"/>
      <c r="FI1749" s="1"/>
      <c r="FJ1749" s="1"/>
      <c r="FK1749" s="1"/>
      <c r="FL1749" s="1"/>
      <c r="FM1749" s="1"/>
      <c r="FN1749" s="1"/>
      <c r="FO1749" s="1"/>
      <c r="FP1749" s="1"/>
      <c r="FQ1749" s="1"/>
      <c r="FR1749" s="1"/>
      <c r="FS1749" s="1"/>
      <c r="FT1749" s="1"/>
      <c r="FU1749" s="1"/>
      <c r="FV1749" s="1"/>
      <c r="FW1749" s="1"/>
      <c r="FX1749" s="1"/>
      <c r="FY1749" s="1"/>
      <c r="FZ1749" s="1"/>
      <c r="GA1749" s="1"/>
      <c r="GB1749" s="1"/>
      <c r="GC1749" s="1"/>
      <c r="GD1749" s="1"/>
      <c r="GE1749" s="1"/>
      <c r="GF1749" s="1"/>
      <c r="GG1749" s="1"/>
      <c r="GH1749" s="1"/>
      <c r="GI1749" s="1"/>
      <c r="GJ1749" s="1"/>
      <c r="GK1749" s="1"/>
      <c r="GL1749" s="1"/>
      <c r="GM1749" s="1"/>
      <c r="GN1749" s="1"/>
      <c r="GO1749" s="1"/>
      <c r="GP1749" s="1"/>
      <c r="GQ1749" s="1"/>
      <c r="GR1749" s="1"/>
      <c r="GS1749" s="1"/>
      <c r="GT1749" s="1"/>
      <c r="GU1749" s="1"/>
      <c r="GV1749" s="1"/>
      <c r="GW1749" s="1"/>
      <c r="GX1749" s="1"/>
      <c r="GY1749" s="1"/>
      <c r="GZ1749" s="1"/>
      <c r="HA1749" s="1"/>
      <c r="HB1749" s="1"/>
      <c r="HC1749" s="1"/>
      <c r="HD1749" s="1"/>
      <c r="HE1749" s="1"/>
      <c r="HF1749" s="1"/>
      <c r="HG1749" s="1"/>
      <c r="HH1749" s="1"/>
      <c r="HI1749" s="1"/>
      <c r="HJ1749" s="1"/>
      <c r="HK1749" s="1"/>
      <c r="HL1749" s="1"/>
    </row>
    <row r="1750" spans="1:220" x14ac:dyDescent="0.2">
      <c r="A1750" s="63">
        <f t="shared" si="452"/>
        <v>43725</v>
      </c>
      <c r="B1750" s="12">
        <f t="shared" ca="1" si="440"/>
        <v>79339216.065841347</v>
      </c>
      <c r="C1750" s="71">
        <f t="shared" si="441"/>
        <v>73398992.719999999</v>
      </c>
      <c r="D1750" s="65">
        <f ca="1">IF(A1750&lt;$B$1,VLOOKUP(A1750,[1]DI!$A$4:$B$15000,2,FALSE),0)</f>
        <v>5.8999999999999997E-2</v>
      </c>
      <c r="E1750" s="11">
        <f t="shared" ca="1" si="442"/>
        <v>1.00022751</v>
      </c>
      <c r="F1750" s="64">
        <f ca="1">(TRUNC(PRODUCT($E$16:$E1749),16))</f>
        <v>1.5834111230847601</v>
      </c>
      <c r="G1750" s="64">
        <f t="shared" ca="1" si="443"/>
        <v>1.50864260980201</v>
      </c>
      <c r="H1750" s="64">
        <f t="shared" ca="1" si="444"/>
        <v>1.04956012</v>
      </c>
      <c r="I1750" s="65">
        <f t="shared" si="453"/>
        <v>3.7499999999999999E-2</v>
      </c>
      <c r="J1750" s="66">
        <f t="shared" si="445"/>
        <v>43437</v>
      </c>
      <c r="K1750" s="13">
        <f t="shared" si="451"/>
        <v>288</v>
      </c>
      <c r="L1750" s="9">
        <f t="shared" si="446"/>
        <v>1.0298891539999999</v>
      </c>
      <c r="M1750" s="69">
        <f t="shared" ca="1" si="447"/>
        <v>1.0809305840000001</v>
      </c>
      <c r="N1750" s="68">
        <f t="shared" si="448"/>
        <v>0</v>
      </c>
      <c r="O1750" s="64">
        <f t="shared" ca="1" si="449"/>
        <v>5940223.34584135</v>
      </c>
      <c r="P1750" s="70">
        <f t="shared" si="450"/>
        <v>0</v>
      </c>
      <c r="Q1750" s="67"/>
      <c r="R1750" s="66"/>
      <c r="S1750" s="66"/>
      <c r="T1750" s="66"/>
      <c r="U1750" s="66"/>
      <c r="V1750" s="6"/>
      <c r="W1750" s="6"/>
      <c r="X1750" s="6"/>
      <c r="Y1750" s="7"/>
      <c r="Z1750" s="1"/>
      <c r="AA1750" s="6"/>
      <c r="AB1750" s="7"/>
      <c r="AC1750" s="7"/>
      <c r="AD1750" s="7"/>
      <c r="AE1750" s="6"/>
      <c r="AF1750" s="8"/>
      <c r="AG1750" s="6"/>
      <c r="AH1750" s="1"/>
      <c r="AI1750" s="3"/>
      <c r="AJ1750" s="3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  <c r="DI1750" s="1"/>
      <c r="DJ1750" s="1"/>
      <c r="DK1750" s="1"/>
      <c r="DL1750" s="1"/>
      <c r="DM1750" s="1"/>
      <c r="DN1750" s="1"/>
      <c r="DO1750" s="1"/>
      <c r="DP1750" s="1"/>
      <c r="DQ1750" s="1"/>
      <c r="DR1750" s="1"/>
      <c r="DS1750" s="1"/>
      <c r="DT1750" s="1"/>
      <c r="DU1750" s="1"/>
      <c r="DV1750" s="1"/>
      <c r="DW1750" s="1"/>
      <c r="DX1750" s="1"/>
      <c r="DY1750" s="1"/>
      <c r="DZ1750" s="1"/>
      <c r="EA1750" s="1"/>
      <c r="EB1750" s="1"/>
      <c r="EC1750" s="1"/>
      <c r="ED1750" s="1"/>
      <c r="EE1750" s="1"/>
      <c r="EF1750" s="1"/>
      <c r="EG1750" s="1"/>
      <c r="EH1750" s="1"/>
      <c r="EI1750" s="1"/>
      <c r="EJ1750" s="1"/>
      <c r="EK1750" s="1"/>
      <c r="EL1750" s="1"/>
      <c r="EM1750" s="1"/>
      <c r="EN1750" s="1"/>
      <c r="EO1750" s="1"/>
      <c r="EP1750" s="1"/>
      <c r="EQ1750" s="1"/>
      <c r="ER1750" s="1"/>
      <c r="ES1750" s="1"/>
      <c r="ET1750" s="1"/>
      <c r="EU1750" s="1"/>
      <c r="EV1750" s="1"/>
      <c r="EW1750" s="1"/>
      <c r="EX1750" s="1"/>
      <c r="EY1750" s="1"/>
      <c r="EZ1750" s="1"/>
      <c r="FA1750" s="1"/>
      <c r="FB1750" s="1"/>
      <c r="FC1750" s="1"/>
      <c r="FD1750" s="1"/>
      <c r="FE1750" s="1"/>
      <c r="FF1750" s="1"/>
      <c r="FG1750" s="1"/>
      <c r="FH1750" s="1"/>
      <c r="FI1750" s="1"/>
      <c r="FJ1750" s="1"/>
      <c r="FK1750" s="1"/>
      <c r="FL1750" s="1"/>
      <c r="FM1750" s="1"/>
      <c r="FN1750" s="1"/>
      <c r="FO1750" s="1"/>
      <c r="FP1750" s="1"/>
      <c r="FQ1750" s="1"/>
      <c r="FR1750" s="1"/>
      <c r="FS1750" s="1"/>
      <c r="FT1750" s="1"/>
      <c r="FU1750" s="1"/>
      <c r="FV1750" s="1"/>
      <c r="FW1750" s="1"/>
      <c r="FX1750" s="1"/>
      <c r="FY1750" s="1"/>
      <c r="FZ1750" s="1"/>
      <c r="GA1750" s="1"/>
      <c r="GB1750" s="1"/>
      <c r="GC1750" s="1"/>
      <c r="GD1750" s="1"/>
      <c r="GE1750" s="1"/>
      <c r="GF1750" s="1"/>
      <c r="GG1750" s="1"/>
      <c r="GH1750" s="1"/>
      <c r="GI1750" s="1"/>
      <c r="GJ1750" s="1"/>
      <c r="GK1750" s="1"/>
      <c r="GL1750" s="1"/>
      <c r="GM1750" s="1"/>
      <c r="GN1750" s="1"/>
      <c r="GO1750" s="1"/>
      <c r="GP1750" s="1"/>
      <c r="GQ1750" s="1"/>
      <c r="GR1750" s="1"/>
      <c r="GS1750" s="1"/>
      <c r="GT1750" s="1"/>
      <c r="GU1750" s="1"/>
      <c r="GV1750" s="1"/>
      <c r="GW1750" s="1"/>
      <c r="GX1750" s="1"/>
      <c r="GY1750" s="1"/>
      <c r="GZ1750" s="1"/>
      <c r="HA1750" s="1"/>
      <c r="HB1750" s="1"/>
      <c r="HC1750" s="1"/>
      <c r="HD1750" s="1"/>
      <c r="HE1750" s="1"/>
      <c r="HF1750" s="1"/>
      <c r="HG1750" s="1"/>
      <c r="HH1750" s="1"/>
      <c r="HI1750" s="1"/>
      <c r="HJ1750" s="1"/>
      <c r="HK1750" s="1"/>
      <c r="HL1750" s="1"/>
    </row>
    <row r="1751" spans="1:220" x14ac:dyDescent="0.2">
      <c r="A1751" s="63">
        <f t="shared" si="452"/>
        <v>43726</v>
      </c>
      <c r="B1751" s="12">
        <f t="shared" ca="1" si="440"/>
        <v>79365382.366352051</v>
      </c>
      <c r="C1751" s="71">
        <f t="shared" si="441"/>
        <v>73398992.719999999</v>
      </c>
      <c r="D1751" s="65">
        <f ca="1">IF(A1751&lt;$B$1,VLOOKUP(A1751,[1]DI!$A$4:$B$15000,2,FALSE),0)</f>
        <v>5.8999999999999997E-2</v>
      </c>
      <c r="E1751" s="11">
        <f t="shared" ca="1" si="442"/>
        <v>1.00022751</v>
      </c>
      <c r="F1751" s="64">
        <f ca="1">(TRUNC(PRODUCT($E$16:$E1750),16))</f>
        <v>1.5837713649493801</v>
      </c>
      <c r="G1751" s="64">
        <f t="shared" ca="1" si="443"/>
        <v>1.50864260980201</v>
      </c>
      <c r="H1751" s="64">
        <f t="shared" ca="1" si="444"/>
        <v>1.04979891</v>
      </c>
      <c r="I1751" s="65">
        <f t="shared" si="453"/>
        <v>3.7499999999999999E-2</v>
      </c>
      <c r="J1751" s="66">
        <f t="shared" si="445"/>
        <v>43437</v>
      </c>
      <c r="K1751" s="13">
        <f t="shared" si="451"/>
        <v>289</v>
      </c>
      <c r="L1751" s="9">
        <f t="shared" si="446"/>
        <v>1.0299944759999999</v>
      </c>
      <c r="M1751" s="69">
        <f t="shared" ca="1" si="447"/>
        <v>1.0812870779999999</v>
      </c>
      <c r="N1751" s="68">
        <f t="shared" si="448"/>
        <v>0</v>
      </c>
      <c r="O1751" s="64">
        <f t="shared" ca="1" si="449"/>
        <v>5966389.6463520601</v>
      </c>
      <c r="P1751" s="70">
        <f t="shared" si="450"/>
        <v>0</v>
      </c>
      <c r="Q1751" s="67"/>
      <c r="R1751" s="66"/>
      <c r="S1751" s="66"/>
      <c r="T1751" s="66"/>
      <c r="U1751" s="66"/>
      <c r="V1751" s="6"/>
      <c r="W1751" s="6"/>
      <c r="X1751" s="6"/>
      <c r="Y1751" s="7"/>
      <c r="Z1751" s="1"/>
      <c r="AA1751" s="6"/>
      <c r="AB1751" s="7"/>
      <c r="AC1751" s="7"/>
      <c r="AD1751" s="7"/>
      <c r="AE1751" s="6"/>
      <c r="AF1751" s="8"/>
      <c r="AG1751" s="6"/>
      <c r="AH1751" s="1"/>
      <c r="AI1751" s="3"/>
      <c r="AJ1751" s="3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s="1"/>
      <c r="CJ1751" s="1"/>
      <c r="CK1751" s="1"/>
      <c r="CL1751" s="1"/>
      <c r="CM1751" s="1"/>
      <c r="CN1751" s="1"/>
      <c r="CO1751" s="1"/>
      <c r="CP1751" s="1"/>
      <c r="CQ1751" s="1"/>
      <c r="CR1751" s="1"/>
      <c r="CS1751" s="1"/>
      <c r="CT1751" s="1"/>
      <c r="CU1751" s="1"/>
      <c r="CV1751" s="1"/>
      <c r="CW1751" s="1"/>
      <c r="CX1751" s="1"/>
      <c r="CY1751" s="1"/>
      <c r="CZ1751" s="1"/>
      <c r="DA1751" s="1"/>
      <c r="DB1751" s="1"/>
      <c r="DC1751" s="1"/>
      <c r="DD1751" s="1"/>
      <c r="DE1751" s="1"/>
      <c r="DF1751" s="1"/>
      <c r="DG1751" s="1"/>
      <c r="DH1751" s="1"/>
      <c r="DI1751" s="1"/>
      <c r="DJ1751" s="1"/>
      <c r="DK1751" s="1"/>
      <c r="DL1751" s="1"/>
      <c r="DM1751" s="1"/>
      <c r="DN1751" s="1"/>
      <c r="DO1751" s="1"/>
      <c r="DP1751" s="1"/>
      <c r="DQ1751" s="1"/>
      <c r="DR1751" s="1"/>
      <c r="DS1751" s="1"/>
      <c r="DT1751" s="1"/>
      <c r="DU1751" s="1"/>
      <c r="DV1751" s="1"/>
      <c r="DW1751" s="1"/>
      <c r="DX1751" s="1"/>
      <c r="DY1751" s="1"/>
      <c r="DZ1751" s="1"/>
      <c r="EA1751" s="1"/>
      <c r="EB1751" s="1"/>
      <c r="EC1751" s="1"/>
      <c r="ED1751" s="1"/>
      <c r="EE1751" s="1"/>
      <c r="EF1751" s="1"/>
      <c r="EG1751" s="1"/>
      <c r="EH1751" s="1"/>
      <c r="EI1751" s="1"/>
      <c r="EJ1751" s="1"/>
      <c r="EK1751" s="1"/>
      <c r="EL1751" s="1"/>
      <c r="EM1751" s="1"/>
      <c r="EN1751" s="1"/>
      <c r="EO1751" s="1"/>
      <c r="EP1751" s="1"/>
      <c r="EQ1751" s="1"/>
      <c r="ER1751" s="1"/>
      <c r="ES1751" s="1"/>
      <c r="ET1751" s="1"/>
      <c r="EU1751" s="1"/>
      <c r="EV1751" s="1"/>
      <c r="EW1751" s="1"/>
      <c r="EX1751" s="1"/>
      <c r="EY1751" s="1"/>
      <c r="EZ1751" s="1"/>
      <c r="FA1751" s="1"/>
      <c r="FB1751" s="1"/>
      <c r="FC1751" s="1"/>
      <c r="FD1751" s="1"/>
      <c r="FE1751" s="1"/>
      <c r="FF1751" s="1"/>
      <c r="FG1751" s="1"/>
      <c r="FH1751" s="1"/>
      <c r="FI1751" s="1"/>
      <c r="FJ1751" s="1"/>
      <c r="FK1751" s="1"/>
      <c r="FL1751" s="1"/>
      <c r="FM1751" s="1"/>
      <c r="FN1751" s="1"/>
      <c r="FO1751" s="1"/>
      <c r="FP1751" s="1"/>
      <c r="FQ1751" s="1"/>
      <c r="FR1751" s="1"/>
      <c r="FS1751" s="1"/>
      <c r="FT1751" s="1"/>
      <c r="FU1751" s="1"/>
      <c r="FV1751" s="1"/>
      <c r="FW1751" s="1"/>
      <c r="FX1751" s="1"/>
      <c r="FY1751" s="1"/>
      <c r="FZ1751" s="1"/>
      <c r="GA1751" s="1"/>
      <c r="GB1751" s="1"/>
      <c r="GC1751" s="1"/>
      <c r="GD1751" s="1"/>
      <c r="GE1751" s="1"/>
      <c r="GF1751" s="1"/>
      <c r="GG1751" s="1"/>
      <c r="GH1751" s="1"/>
      <c r="GI1751" s="1"/>
      <c r="GJ1751" s="1"/>
      <c r="GK1751" s="1"/>
      <c r="GL1751" s="1"/>
      <c r="GM1751" s="1"/>
      <c r="GN1751" s="1"/>
      <c r="GO1751" s="1"/>
      <c r="GP1751" s="1"/>
      <c r="GQ1751" s="1"/>
      <c r="GR1751" s="1"/>
      <c r="GS1751" s="1"/>
      <c r="GT1751" s="1"/>
      <c r="GU1751" s="1"/>
      <c r="GV1751" s="1"/>
      <c r="GW1751" s="1"/>
      <c r="GX1751" s="1"/>
      <c r="GY1751" s="1"/>
      <c r="GZ1751" s="1"/>
      <c r="HA1751" s="1"/>
      <c r="HB1751" s="1"/>
      <c r="HC1751" s="1"/>
      <c r="HD1751" s="1"/>
      <c r="HE1751" s="1"/>
      <c r="HF1751" s="1"/>
      <c r="HG1751" s="1"/>
      <c r="HH1751" s="1"/>
      <c r="HI1751" s="1"/>
      <c r="HJ1751" s="1"/>
      <c r="HK1751" s="1"/>
      <c r="HL1751" s="1"/>
    </row>
    <row r="1752" spans="1:220" x14ac:dyDescent="0.2">
      <c r="A1752" s="63">
        <f t="shared" si="452"/>
        <v>43727</v>
      </c>
      <c r="B1752" s="12">
        <f t="shared" ca="1" si="440"/>
        <v>79391557.107746944</v>
      </c>
      <c r="C1752" s="71">
        <f t="shared" si="441"/>
        <v>73398992.719999999</v>
      </c>
      <c r="D1752" s="65">
        <f ca="1">IF(A1752&lt;$B$1,VLOOKUP(A1752,[1]DI!$A$4:$B$15000,2,FALSE),0)</f>
        <v>5.3999999999999999E-2</v>
      </c>
      <c r="E1752" s="11">
        <f t="shared" ca="1" si="442"/>
        <v>1.0002087200000001</v>
      </c>
      <c r="F1752" s="64">
        <f ca="1">(TRUNC(PRODUCT($E$16:$E1751),16))</f>
        <v>1.58413168877262</v>
      </c>
      <c r="G1752" s="64">
        <f t="shared" ca="1" si="443"/>
        <v>1.50864260980201</v>
      </c>
      <c r="H1752" s="64">
        <f t="shared" ca="1" si="444"/>
        <v>1.05003775</v>
      </c>
      <c r="I1752" s="65">
        <f t="shared" si="453"/>
        <v>3.7499999999999999E-2</v>
      </c>
      <c r="J1752" s="66">
        <f t="shared" si="445"/>
        <v>43437</v>
      </c>
      <c r="K1752" s="13">
        <f t="shared" si="451"/>
        <v>290</v>
      </c>
      <c r="L1752" s="9">
        <f t="shared" si="446"/>
        <v>1.0300998100000001</v>
      </c>
      <c r="M1752" s="69">
        <f t="shared" ca="1" si="447"/>
        <v>1.0816436869999999</v>
      </c>
      <c r="N1752" s="68">
        <f t="shared" si="448"/>
        <v>0</v>
      </c>
      <c r="O1752" s="64">
        <f t="shared" ca="1" si="449"/>
        <v>5992564.3877469497</v>
      </c>
      <c r="P1752" s="70">
        <f t="shared" si="450"/>
        <v>0</v>
      </c>
      <c r="Q1752" s="67"/>
      <c r="R1752" s="66"/>
      <c r="S1752" s="66"/>
      <c r="T1752" s="66"/>
      <c r="U1752" s="66"/>
      <c r="V1752" s="6"/>
      <c r="W1752" s="6"/>
      <c r="X1752" s="6"/>
      <c r="Y1752" s="7"/>
      <c r="Z1752" s="1"/>
      <c r="AA1752" s="6"/>
      <c r="AB1752" s="7"/>
      <c r="AC1752" s="7"/>
      <c r="AD1752" s="7"/>
      <c r="AE1752" s="6"/>
      <c r="AF1752" s="8"/>
      <c r="AG1752" s="6"/>
      <c r="AH1752" s="1"/>
      <c r="AI1752" s="3"/>
      <c r="AJ1752" s="3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  <c r="CG1752" s="1"/>
      <c r="CH1752" s="1"/>
      <c r="CI1752" s="1"/>
      <c r="CJ1752" s="1"/>
      <c r="CK1752" s="1"/>
      <c r="CL1752" s="1"/>
      <c r="CM1752" s="1"/>
      <c r="CN1752" s="1"/>
      <c r="CO1752" s="1"/>
      <c r="CP1752" s="1"/>
      <c r="CQ1752" s="1"/>
      <c r="CR1752" s="1"/>
      <c r="CS1752" s="1"/>
      <c r="CT1752" s="1"/>
      <c r="CU1752" s="1"/>
      <c r="CV1752" s="1"/>
      <c r="CW1752" s="1"/>
      <c r="CX1752" s="1"/>
      <c r="CY1752" s="1"/>
      <c r="CZ1752" s="1"/>
      <c r="DA1752" s="1"/>
      <c r="DB1752" s="1"/>
      <c r="DC1752" s="1"/>
      <c r="DD1752" s="1"/>
      <c r="DE1752" s="1"/>
      <c r="DF1752" s="1"/>
      <c r="DG1752" s="1"/>
      <c r="DH1752" s="1"/>
      <c r="DI1752" s="1"/>
      <c r="DJ1752" s="1"/>
      <c r="DK1752" s="1"/>
      <c r="DL1752" s="1"/>
      <c r="DM1752" s="1"/>
      <c r="DN1752" s="1"/>
      <c r="DO1752" s="1"/>
      <c r="DP1752" s="1"/>
      <c r="DQ1752" s="1"/>
      <c r="DR1752" s="1"/>
      <c r="DS1752" s="1"/>
      <c r="DT1752" s="1"/>
      <c r="DU1752" s="1"/>
      <c r="DV1752" s="1"/>
      <c r="DW1752" s="1"/>
      <c r="DX1752" s="1"/>
      <c r="DY1752" s="1"/>
      <c r="DZ1752" s="1"/>
      <c r="EA1752" s="1"/>
      <c r="EB1752" s="1"/>
      <c r="EC1752" s="1"/>
      <c r="ED1752" s="1"/>
      <c r="EE1752" s="1"/>
      <c r="EF1752" s="1"/>
      <c r="EG1752" s="1"/>
      <c r="EH1752" s="1"/>
      <c r="EI1752" s="1"/>
      <c r="EJ1752" s="1"/>
      <c r="EK1752" s="1"/>
      <c r="EL1752" s="1"/>
      <c r="EM1752" s="1"/>
      <c r="EN1752" s="1"/>
      <c r="EO1752" s="1"/>
      <c r="EP1752" s="1"/>
      <c r="EQ1752" s="1"/>
      <c r="ER1752" s="1"/>
      <c r="ES1752" s="1"/>
      <c r="ET1752" s="1"/>
      <c r="EU1752" s="1"/>
      <c r="EV1752" s="1"/>
      <c r="EW1752" s="1"/>
      <c r="EX1752" s="1"/>
      <c r="EY1752" s="1"/>
      <c r="EZ1752" s="1"/>
      <c r="FA1752" s="1"/>
      <c r="FB1752" s="1"/>
      <c r="FC1752" s="1"/>
      <c r="FD1752" s="1"/>
      <c r="FE1752" s="1"/>
      <c r="FF1752" s="1"/>
      <c r="FG1752" s="1"/>
      <c r="FH1752" s="1"/>
      <c r="FI1752" s="1"/>
      <c r="FJ1752" s="1"/>
      <c r="FK1752" s="1"/>
      <c r="FL1752" s="1"/>
      <c r="FM1752" s="1"/>
      <c r="FN1752" s="1"/>
      <c r="FO1752" s="1"/>
      <c r="FP1752" s="1"/>
      <c r="FQ1752" s="1"/>
      <c r="FR1752" s="1"/>
      <c r="FS1752" s="1"/>
      <c r="FT1752" s="1"/>
      <c r="FU1752" s="1"/>
      <c r="FV1752" s="1"/>
      <c r="FW1752" s="1"/>
      <c r="FX1752" s="1"/>
      <c r="FY1752" s="1"/>
      <c r="FZ1752" s="1"/>
      <c r="GA1752" s="1"/>
      <c r="GB1752" s="1"/>
      <c r="GC1752" s="1"/>
      <c r="GD1752" s="1"/>
      <c r="GE1752" s="1"/>
      <c r="GF1752" s="1"/>
      <c r="GG1752" s="1"/>
      <c r="GH1752" s="1"/>
      <c r="GI1752" s="1"/>
      <c r="GJ1752" s="1"/>
      <c r="GK1752" s="1"/>
      <c r="GL1752" s="1"/>
      <c r="GM1752" s="1"/>
      <c r="GN1752" s="1"/>
      <c r="GO1752" s="1"/>
      <c r="GP1752" s="1"/>
      <c r="GQ1752" s="1"/>
      <c r="GR1752" s="1"/>
      <c r="GS1752" s="1"/>
      <c r="GT1752" s="1"/>
      <c r="GU1752" s="1"/>
      <c r="GV1752" s="1"/>
      <c r="GW1752" s="1"/>
      <c r="GX1752" s="1"/>
      <c r="GY1752" s="1"/>
      <c r="GZ1752" s="1"/>
      <c r="HA1752" s="1"/>
      <c r="HB1752" s="1"/>
      <c r="HC1752" s="1"/>
      <c r="HD1752" s="1"/>
      <c r="HE1752" s="1"/>
      <c r="HF1752" s="1"/>
      <c r="HG1752" s="1"/>
      <c r="HH1752" s="1"/>
      <c r="HI1752" s="1"/>
      <c r="HJ1752" s="1"/>
      <c r="HK1752" s="1"/>
      <c r="HL1752" s="1"/>
    </row>
    <row r="1753" spans="1:220" x14ac:dyDescent="0.2">
      <c r="A1753" s="63">
        <f t="shared" si="452"/>
        <v>43728</v>
      </c>
      <c r="B1753" s="12">
        <f t="shared" ca="1" si="440"/>
        <v>79416248.235301986</v>
      </c>
      <c r="C1753" s="71">
        <f t="shared" si="441"/>
        <v>73398992.719999999</v>
      </c>
      <c r="D1753" s="65">
        <f ca="1">IF(A1753&lt;$B$1,VLOOKUP(A1753,[1]DI!$A$4:$B$15000,2,FALSE),0)</f>
        <v>5.3999999999999999E-2</v>
      </c>
      <c r="E1753" s="11">
        <f t="shared" ca="1" si="442"/>
        <v>1.0002087200000001</v>
      </c>
      <c r="F1753" s="64">
        <f ca="1">(TRUNC(PRODUCT($E$16:$E1752),16))</f>
        <v>1.5844623287387001</v>
      </c>
      <c r="G1753" s="64">
        <f t="shared" ca="1" si="443"/>
        <v>1.50864260980201</v>
      </c>
      <c r="H1753" s="64">
        <f t="shared" ca="1" si="444"/>
        <v>1.0502569100000001</v>
      </c>
      <c r="I1753" s="65">
        <f t="shared" si="453"/>
        <v>3.7499999999999999E-2</v>
      </c>
      <c r="J1753" s="66">
        <f t="shared" si="445"/>
        <v>43437</v>
      </c>
      <c r="K1753" s="13">
        <f t="shared" si="451"/>
        <v>291</v>
      </c>
      <c r="L1753" s="9">
        <f t="shared" si="446"/>
        <v>1.030205155</v>
      </c>
      <c r="M1753" s="69">
        <f t="shared" ca="1" si="447"/>
        <v>1.0819800829999999</v>
      </c>
      <c r="N1753" s="68">
        <f t="shared" si="448"/>
        <v>0</v>
      </c>
      <c r="O1753" s="64">
        <f t="shared" ca="1" si="449"/>
        <v>6017255.5153019903</v>
      </c>
      <c r="P1753" s="70">
        <f t="shared" si="450"/>
        <v>0</v>
      </c>
      <c r="Q1753" s="67"/>
      <c r="R1753" s="66"/>
      <c r="S1753" s="66"/>
      <c r="T1753" s="66"/>
      <c r="U1753" s="66"/>
      <c r="V1753" s="6"/>
      <c r="W1753" s="6"/>
      <c r="X1753" s="6"/>
      <c r="Y1753" s="7"/>
      <c r="Z1753" s="1"/>
      <c r="AA1753" s="6"/>
      <c r="AB1753" s="7"/>
      <c r="AC1753" s="7"/>
      <c r="AD1753" s="7"/>
      <c r="AE1753" s="6"/>
      <c r="AF1753" s="8"/>
      <c r="AG1753" s="6"/>
      <c r="AH1753" s="1"/>
      <c r="AI1753" s="3"/>
      <c r="AJ1753" s="3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  <c r="CG1753" s="1"/>
      <c r="CH1753" s="1"/>
      <c r="CI1753" s="1"/>
      <c r="CJ1753" s="1"/>
      <c r="CK1753" s="1"/>
      <c r="CL1753" s="1"/>
      <c r="CM1753" s="1"/>
      <c r="CN1753" s="1"/>
      <c r="CO1753" s="1"/>
      <c r="CP1753" s="1"/>
      <c r="CQ1753" s="1"/>
      <c r="CR1753" s="1"/>
      <c r="CS1753" s="1"/>
      <c r="CT1753" s="1"/>
      <c r="CU1753" s="1"/>
      <c r="CV1753" s="1"/>
      <c r="CW1753" s="1"/>
      <c r="CX1753" s="1"/>
      <c r="CY1753" s="1"/>
      <c r="CZ1753" s="1"/>
      <c r="DA1753" s="1"/>
      <c r="DB1753" s="1"/>
      <c r="DC1753" s="1"/>
      <c r="DD1753" s="1"/>
      <c r="DE1753" s="1"/>
      <c r="DF1753" s="1"/>
      <c r="DG1753" s="1"/>
      <c r="DH1753" s="1"/>
      <c r="DI1753" s="1"/>
      <c r="DJ1753" s="1"/>
      <c r="DK1753" s="1"/>
      <c r="DL1753" s="1"/>
      <c r="DM1753" s="1"/>
      <c r="DN1753" s="1"/>
      <c r="DO1753" s="1"/>
      <c r="DP1753" s="1"/>
      <c r="DQ1753" s="1"/>
      <c r="DR1753" s="1"/>
      <c r="DS1753" s="1"/>
      <c r="DT1753" s="1"/>
      <c r="DU1753" s="1"/>
      <c r="DV1753" s="1"/>
      <c r="DW1753" s="1"/>
      <c r="DX1753" s="1"/>
      <c r="DY1753" s="1"/>
      <c r="DZ1753" s="1"/>
      <c r="EA1753" s="1"/>
      <c r="EB1753" s="1"/>
      <c r="EC1753" s="1"/>
      <c r="ED1753" s="1"/>
      <c r="EE1753" s="1"/>
      <c r="EF1753" s="1"/>
      <c r="EG1753" s="1"/>
      <c r="EH1753" s="1"/>
      <c r="EI1753" s="1"/>
      <c r="EJ1753" s="1"/>
      <c r="EK1753" s="1"/>
      <c r="EL1753" s="1"/>
      <c r="EM1753" s="1"/>
      <c r="EN1753" s="1"/>
      <c r="EO1753" s="1"/>
      <c r="EP1753" s="1"/>
      <c r="EQ1753" s="1"/>
      <c r="ER1753" s="1"/>
      <c r="ES1753" s="1"/>
      <c r="ET1753" s="1"/>
      <c r="EU1753" s="1"/>
      <c r="EV1753" s="1"/>
      <c r="EW1753" s="1"/>
      <c r="EX1753" s="1"/>
      <c r="EY1753" s="1"/>
      <c r="EZ1753" s="1"/>
      <c r="FA1753" s="1"/>
      <c r="FB1753" s="1"/>
      <c r="FC1753" s="1"/>
      <c r="FD1753" s="1"/>
      <c r="FE1753" s="1"/>
      <c r="FF1753" s="1"/>
      <c r="FG1753" s="1"/>
      <c r="FH1753" s="1"/>
      <c r="FI1753" s="1"/>
      <c r="FJ1753" s="1"/>
      <c r="FK1753" s="1"/>
      <c r="FL1753" s="1"/>
      <c r="FM1753" s="1"/>
      <c r="FN1753" s="1"/>
      <c r="FO1753" s="1"/>
      <c r="FP1753" s="1"/>
      <c r="FQ1753" s="1"/>
      <c r="FR1753" s="1"/>
      <c r="FS1753" s="1"/>
      <c r="FT1753" s="1"/>
      <c r="FU1753" s="1"/>
      <c r="FV1753" s="1"/>
      <c r="FW1753" s="1"/>
      <c r="FX1753" s="1"/>
      <c r="FY1753" s="1"/>
      <c r="FZ1753" s="1"/>
      <c r="GA1753" s="1"/>
      <c r="GB1753" s="1"/>
      <c r="GC1753" s="1"/>
      <c r="GD1753" s="1"/>
      <c r="GE1753" s="1"/>
      <c r="GF1753" s="1"/>
      <c r="GG1753" s="1"/>
      <c r="GH1753" s="1"/>
      <c r="GI1753" s="1"/>
      <c r="GJ1753" s="1"/>
      <c r="GK1753" s="1"/>
      <c r="GL1753" s="1"/>
      <c r="GM1753" s="1"/>
      <c r="GN1753" s="1"/>
      <c r="GO1753" s="1"/>
      <c r="GP1753" s="1"/>
      <c r="GQ1753" s="1"/>
      <c r="GR1753" s="1"/>
      <c r="GS1753" s="1"/>
      <c r="GT1753" s="1"/>
      <c r="GU1753" s="1"/>
      <c r="GV1753" s="1"/>
      <c r="GW1753" s="1"/>
      <c r="GX1753" s="1"/>
      <c r="GY1753" s="1"/>
      <c r="GZ1753" s="1"/>
      <c r="HA1753" s="1"/>
      <c r="HB1753" s="1"/>
      <c r="HC1753" s="1"/>
      <c r="HD1753" s="1"/>
      <c r="HE1753" s="1"/>
      <c r="HF1753" s="1"/>
      <c r="HG1753" s="1"/>
      <c r="HH1753" s="1"/>
      <c r="HI1753" s="1"/>
      <c r="HJ1753" s="1"/>
      <c r="HK1753" s="1"/>
      <c r="HL1753" s="1"/>
    </row>
    <row r="1754" spans="1:220" x14ac:dyDescent="0.2">
      <c r="A1754" s="63">
        <f t="shared" si="452"/>
        <v>43729</v>
      </c>
      <c r="B1754" s="12">
        <f t="shared" ca="1" si="440"/>
        <v>79440947.289948255</v>
      </c>
      <c r="C1754" s="71">
        <f t="shared" si="441"/>
        <v>73398992.719999999</v>
      </c>
      <c r="D1754" s="65">
        <f ca="1">IF(A1754&lt;$B$1,VLOOKUP(A1754,[1]DI!$A$4:$B$15000,2,FALSE),0)</f>
        <v>0</v>
      </c>
      <c r="E1754" s="11">
        <f t="shared" ca="1" si="442"/>
        <v>1</v>
      </c>
      <c r="F1754" s="64">
        <f ca="1">(TRUNC(PRODUCT($E$16:$E1753),16))</f>
        <v>1.58479303771595</v>
      </c>
      <c r="G1754" s="64">
        <f t="shared" ca="1" si="443"/>
        <v>1.50864260980201</v>
      </c>
      <c r="H1754" s="64">
        <f t="shared" ca="1" si="444"/>
        <v>1.0504761199999999</v>
      </c>
      <c r="I1754" s="65">
        <f t="shared" si="453"/>
        <v>3.7499999999999999E-2</v>
      </c>
      <c r="J1754" s="66">
        <f t="shared" si="445"/>
        <v>43437</v>
      </c>
      <c r="K1754" s="13">
        <f t="shared" si="451"/>
        <v>292</v>
      </c>
      <c r="L1754" s="9">
        <f t="shared" si="446"/>
        <v>1.0303105100000001</v>
      </c>
      <c r="M1754" s="69">
        <f t="shared" ca="1" si="447"/>
        <v>1.082316587</v>
      </c>
      <c r="N1754" s="68">
        <f t="shared" si="448"/>
        <v>0</v>
      </c>
      <c r="O1754" s="64">
        <f t="shared" ca="1" si="449"/>
        <v>6041954.5699482504</v>
      </c>
      <c r="P1754" s="70">
        <f t="shared" si="450"/>
        <v>0</v>
      </c>
      <c r="Q1754" s="67"/>
      <c r="R1754" s="66"/>
      <c r="S1754" s="66"/>
      <c r="T1754" s="66"/>
      <c r="U1754" s="66"/>
      <c r="V1754" s="6"/>
      <c r="W1754" s="6"/>
      <c r="X1754" s="6"/>
      <c r="Y1754" s="7"/>
      <c r="Z1754" s="1"/>
      <c r="AA1754" s="6"/>
      <c r="AB1754" s="7"/>
      <c r="AC1754" s="7"/>
      <c r="AD1754" s="7"/>
      <c r="AE1754" s="6"/>
      <c r="AF1754" s="8"/>
      <c r="AG1754" s="6"/>
      <c r="AH1754" s="1"/>
      <c r="AI1754" s="3"/>
      <c r="AJ1754" s="3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/>
      <c r="CK1754" s="1"/>
      <c r="CL1754" s="1"/>
      <c r="CM1754" s="1"/>
      <c r="CN1754" s="1"/>
      <c r="CO1754" s="1"/>
      <c r="CP1754" s="1"/>
      <c r="CQ1754" s="1"/>
      <c r="CR1754" s="1"/>
      <c r="CS1754" s="1"/>
      <c r="CT1754" s="1"/>
      <c r="CU1754" s="1"/>
      <c r="CV1754" s="1"/>
      <c r="CW1754" s="1"/>
      <c r="CX1754" s="1"/>
      <c r="CY1754" s="1"/>
      <c r="CZ1754" s="1"/>
      <c r="DA1754" s="1"/>
      <c r="DB1754" s="1"/>
      <c r="DC1754" s="1"/>
      <c r="DD1754" s="1"/>
      <c r="DE1754" s="1"/>
      <c r="DF1754" s="1"/>
      <c r="DG1754" s="1"/>
      <c r="DH1754" s="1"/>
      <c r="DI1754" s="1"/>
      <c r="DJ1754" s="1"/>
      <c r="DK1754" s="1"/>
      <c r="DL1754" s="1"/>
      <c r="DM1754" s="1"/>
      <c r="DN1754" s="1"/>
      <c r="DO1754" s="1"/>
      <c r="DP1754" s="1"/>
      <c r="DQ1754" s="1"/>
      <c r="DR1754" s="1"/>
      <c r="DS1754" s="1"/>
      <c r="DT1754" s="1"/>
      <c r="DU1754" s="1"/>
      <c r="DV1754" s="1"/>
      <c r="DW1754" s="1"/>
      <c r="DX1754" s="1"/>
      <c r="DY1754" s="1"/>
      <c r="DZ1754" s="1"/>
      <c r="EA1754" s="1"/>
      <c r="EB1754" s="1"/>
      <c r="EC1754" s="1"/>
      <c r="ED1754" s="1"/>
      <c r="EE1754" s="1"/>
      <c r="EF1754" s="1"/>
      <c r="EG1754" s="1"/>
      <c r="EH1754" s="1"/>
      <c r="EI1754" s="1"/>
      <c r="EJ1754" s="1"/>
      <c r="EK1754" s="1"/>
      <c r="EL1754" s="1"/>
      <c r="EM1754" s="1"/>
      <c r="EN1754" s="1"/>
      <c r="EO1754" s="1"/>
      <c r="EP1754" s="1"/>
      <c r="EQ1754" s="1"/>
      <c r="ER1754" s="1"/>
      <c r="ES1754" s="1"/>
      <c r="ET1754" s="1"/>
      <c r="EU1754" s="1"/>
      <c r="EV1754" s="1"/>
      <c r="EW1754" s="1"/>
      <c r="EX1754" s="1"/>
      <c r="EY1754" s="1"/>
      <c r="EZ1754" s="1"/>
      <c r="FA1754" s="1"/>
      <c r="FB1754" s="1"/>
      <c r="FC1754" s="1"/>
      <c r="FD1754" s="1"/>
      <c r="FE1754" s="1"/>
      <c r="FF1754" s="1"/>
      <c r="FG1754" s="1"/>
      <c r="FH1754" s="1"/>
      <c r="FI1754" s="1"/>
      <c r="FJ1754" s="1"/>
      <c r="FK1754" s="1"/>
      <c r="FL1754" s="1"/>
      <c r="FM1754" s="1"/>
      <c r="FN1754" s="1"/>
      <c r="FO1754" s="1"/>
      <c r="FP1754" s="1"/>
      <c r="FQ1754" s="1"/>
      <c r="FR1754" s="1"/>
      <c r="FS1754" s="1"/>
      <c r="FT1754" s="1"/>
      <c r="FU1754" s="1"/>
      <c r="FV1754" s="1"/>
      <c r="FW1754" s="1"/>
      <c r="FX1754" s="1"/>
      <c r="FY1754" s="1"/>
      <c r="FZ1754" s="1"/>
      <c r="GA1754" s="1"/>
      <c r="GB1754" s="1"/>
      <c r="GC1754" s="1"/>
      <c r="GD1754" s="1"/>
      <c r="GE1754" s="1"/>
      <c r="GF1754" s="1"/>
      <c r="GG1754" s="1"/>
      <c r="GH1754" s="1"/>
      <c r="GI1754" s="1"/>
      <c r="GJ1754" s="1"/>
      <c r="GK1754" s="1"/>
      <c r="GL1754" s="1"/>
      <c r="GM1754" s="1"/>
      <c r="GN1754" s="1"/>
      <c r="GO1754" s="1"/>
      <c r="GP1754" s="1"/>
      <c r="GQ1754" s="1"/>
      <c r="GR1754" s="1"/>
      <c r="GS1754" s="1"/>
      <c r="GT1754" s="1"/>
      <c r="GU1754" s="1"/>
      <c r="GV1754" s="1"/>
      <c r="GW1754" s="1"/>
      <c r="GX1754" s="1"/>
      <c r="GY1754" s="1"/>
      <c r="GZ1754" s="1"/>
      <c r="HA1754" s="1"/>
      <c r="HB1754" s="1"/>
      <c r="HC1754" s="1"/>
      <c r="HD1754" s="1"/>
      <c r="HE1754" s="1"/>
      <c r="HF1754" s="1"/>
      <c r="HG1754" s="1"/>
      <c r="HH1754" s="1"/>
      <c r="HI1754" s="1"/>
      <c r="HJ1754" s="1"/>
      <c r="HK1754" s="1"/>
      <c r="HL1754" s="1"/>
    </row>
    <row r="1755" spans="1:220" x14ac:dyDescent="0.2">
      <c r="A1755" s="63">
        <f t="shared" si="452"/>
        <v>43730</v>
      </c>
      <c r="B1755" s="12">
        <f t="shared" ca="1" si="440"/>
        <v>79449071.384058475</v>
      </c>
      <c r="C1755" s="71">
        <f t="shared" si="441"/>
        <v>73398992.719999999</v>
      </c>
      <c r="D1755" s="65">
        <f ca="1">IF(A1755&lt;$B$1,VLOOKUP(A1755,[1]DI!$A$4:$B$15000,2,FALSE),0)</f>
        <v>0</v>
      </c>
      <c r="E1755" s="11">
        <f t="shared" ca="1" si="442"/>
        <v>1</v>
      </c>
      <c r="F1755" s="64">
        <f ca="1">(TRUNC(PRODUCT($E$16:$E1754),16))</f>
        <v>1.58479303771595</v>
      </c>
      <c r="G1755" s="64">
        <f t="shared" ca="1" si="443"/>
        <v>1.50864260980201</v>
      </c>
      <c r="H1755" s="64">
        <f t="shared" ca="1" si="444"/>
        <v>1.0504761199999999</v>
      </c>
      <c r="I1755" s="65">
        <f t="shared" si="453"/>
        <v>3.7499999999999999E-2</v>
      </c>
      <c r="J1755" s="66">
        <f t="shared" si="445"/>
        <v>43437</v>
      </c>
      <c r="K1755" s="13">
        <f t="shared" si="451"/>
        <v>293</v>
      </c>
      <c r="L1755" s="9">
        <f t="shared" si="446"/>
        <v>1.030415876</v>
      </c>
      <c r="M1755" s="69">
        <f t="shared" ca="1" si="447"/>
        <v>1.082427271</v>
      </c>
      <c r="N1755" s="68">
        <f t="shared" si="448"/>
        <v>0</v>
      </c>
      <c r="O1755" s="64">
        <f t="shared" ca="1" si="449"/>
        <v>6050078.6640584702</v>
      </c>
      <c r="P1755" s="70">
        <f t="shared" si="450"/>
        <v>0</v>
      </c>
      <c r="Q1755" s="67"/>
      <c r="R1755" s="66"/>
      <c r="S1755" s="66"/>
      <c r="T1755" s="66"/>
      <c r="U1755" s="66"/>
      <c r="V1755" s="6"/>
      <c r="W1755" s="6"/>
      <c r="X1755" s="6"/>
      <c r="Y1755" s="7"/>
      <c r="Z1755" s="1"/>
      <c r="AA1755" s="6"/>
      <c r="AB1755" s="7"/>
      <c r="AC1755" s="7"/>
      <c r="AD1755" s="7"/>
      <c r="AE1755" s="6"/>
      <c r="AF1755" s="8"/>
      <c r="AG1755" s="6"/>
      <c r="AH1755" s="1"/>
      <c r="AI1755" s="3"/>
      <c r="AJ1755" s="3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/>
      <c r="CM1755" s="1"/>
      <c r="CN1755" s="1"/>
      <c r="CO1755" s="1"/>
      <c r="CP1755" s="1"/>
      <c r="CQ1755" s="1"/>
      <c r="CR1755" s="1"/>
      <c r="CS1755" s="1"/>
      <c r="CT1755" s="1"/>
      <c r="CU1755" s="1"/>
      <c r="CV1755" s="1"/>
      <c r="CW1755" s="1"/>
      <c r="CX1755" s="1"/>
      <c r="CY1755" s="1"/>
      <c r="CZ1755" s="1"/>
      <c r="DA1755" s="1"/>
      <c r="DB1755" s="1"/>
      <c r="DC1755" s="1"/>
      <c r="DD1755" s="1"/>
      <c r="DE1755" s="1"/>
      <c r="DF1755" s="1"/>
      <c r="DG1755" s="1"/>
      <c r="DH1755" s="1"/>
      <c r="DI1755" s="1"/>
      <c r="DJ1755" s="1"/>
      <c r="DK1755" s="1"/>
      <c r="DL1755" s="1"/>
      <c r="DM1755" s="1"/>
      <c r="DN1755" s="1"/>
      <c r="DO1755" s="1"/>
      <c r="DP1755" s="1"/>
      <c r="DQ1755" s="1"/>
      <c r="DR1755" s="1"/>
      <c r="DS1755" s="1"/>
      <c r="DT1755" s="1"/>
      <c r="DU1755" s="1"/>
      <c r="DV1755" s="1"/>
      <c r="DW1755" s="1"/>
      <c r="DX1755" s="1"/>
      <c r="DY1755" s="1"/>
      <c r="DZ1755" s="1"/>
      <c r="EA1755" s="1"/>
      <c r="EB1755" s="1"/>
      <c r="EC1755" s="1"/>
      <c r="ED1755" s="1"/>
      <c r="EE1755" s="1"/>
      <c r="EF1755" s="1"/>
      <c r="EG1755" s="1"/>
      <c r="EH1755" s="1"/>
      <c r="EI1755" s="1"/>
      <c r="EJ1755" s="1"/>
      <c r="EK1755" s="1"/>
      <c r="EL1755" s="1"/>
      <c r="EM1755" s="1"/>
      <c r="EN1755" s="1"/>
      <c r="EO1755" s="1"/>
      <c r="EP1755" s="1"/>
      <c r="EQ1755" s="1"/>
      <c r="ER1755" s="1"/>
      <c r="ES1755" s="1"/>
      <c r="ET1755" s="1"/>
      <c r="EU1755" s="1"/>
      <c r="EV1755" s="1"/>
      <c r="EW1755" s="1"/>
      <c r="EX1755" s="1"/>
      <c r="EY1755" s="1"/>
      <c r="EZ1755" s="1"/>
      <c r="FA1755" s="1"/>
      <c r="FB1755" s="1"/>
      <c r="FC1755" s="1"/>
      <c r="FD1755" s="1"/>
      <c r="FE1755" s="1"/>
      <c r="FF1755" s="1"/>
      <c r="FG1755" s="1"/>
      <c r="FH1755" s="1"/>
      <c r="FI1755" s="1"/>
      <c r="FJ1755" s="1"/>
      <c r="FK1755" s="1"/>
      <c r="FL1755" s="1"/>
      <c r="FM1755" s="1"/>
      <c r="FN1755" s="1"/>
      <c r="FO1755" s="1"/>
      <c r="FP1755" s="1"/>
      <c r="FQ1755" s="1"/>
      <c r="FR1755" s="1"/>
      <c r="FS1755" s="1"/>
      <c r="FT1755" s="1"/>
      <c r="FU1755" s="1"/>
      <c r="FV1755" s="1"/>
      <c r="FW1755" s="1"/>
      <c r="FX1755" s="1"/>
      <c r="FY1755" s="1"/>
      <c r="FZ1755" s="1"/>
      <c r="GA1755" s="1"/>
      <c r="GB1755" s="1"/>
      <c r="GC1755" s="1"/>
      <c r="GD1755" s="1"/>
      <c r="GE1755" s="1"/>
      <c r="GF1755" s="1"/>
      <c r="GG1755" s="1"/>
      <c r="GH1755" s="1"/>
      <c r="GI1755" s="1"/>
      <c r="GJ1755" s="1"/>
      <c r="GK1755" s="1"/>
      <c r="GL1755" s="1"/>
      <c r="GM1755" s="1"/>
      <c r="GN1755" s="1"/>
      <c r="GO1755" s="1"/>
      <c r="GP1755" s="1"/>
      <c r="GQ1755" s="1"/>
      <c r="GR1755" s="1"/>
      <c r="GS1755" s="1"/>
      <c r="GT1755" s="1"/>
      <c r="GU1755" s="1"/>
      <c r="GV1755" s="1"/>
      <c r="GW1755" s="1"/>
      <c r="GX1755" s="1"/>
      <c r="GY1755" s="1"/>
      <c r="GZ1755" s="1"/>
      <c r="HA1755" s="1"/>
      <c r="HB1755" s="1"/>
      <c r="HC1755" s="1"/>
      <c r="HD1755" s="1"/>
      <c r="HE1755" s="1"/>
      <c r="HF1755" s="1"/>
      <c r="HG1755" s="1"/>
      <c r="HH1755" s="1"/>
      <c r="HI1755" s="1"/>
      <c r="HJ1755" s="1"/>
      <c r="HK1755" s="1"/>
      <c r="HL1755" s="1"/>
    </row>
    <row r="1756" spans="1:220" x14ac:dyDescent="0.2">
      <c r="A1756" s="63">
        <f t="shared" si="452"/>
        <v>43731</v>
      </c>
      <c r="B1756" s="12">
        <f t="shared" ca="1" si="440"/>
        <v>79457196.358956605</v>
      </c>
      <c r="C1756" s="71">
        <f t="shared" si="441"/>
        <v>73398992.719999999</v>
      </c>
      <c r="D1756" s="65">
        <f ca="1">IF(A1756&lt;$B$1,VLOOKUP(A1756,[1]DI!$A$4:$B$15000,2,FALSE),0)</f>
        <v>5.3999999999999999E-2</v>
      </c>
      <c r="E1756" s="11">
        <f t="shared" ca="1" si="442"/>
        <v>1.0002087200000001</v>
      </c>
      <c r="F1756" s="64">
        <f ca="1">(TRUNC(PRODUCT($E$16:$E1755),16))</f>
        <v>1.58479303771595</v>
      </c>
      <c r="G1756" s="64">
        <f t="shared" ca="1" si="443"/>
        <v>1.50864260980201</v>
      </c>
      <c r="H1756" s="64">
        <f t="shared" ca="1" si="444"/>
        <v>1.0504761199999999</v>
      </c>
      <c r="I1756" s="65">
        <f t="shared" si="453"/>
        <v>3.7499999999999999E-2</v>
      </c>
      <c r="J1756" s="66">
        <f t="shared" si="445"/>
        <v>43437</v>
      </c>
      <c r="K1756" s="13">
        <f t="shared" si="451"/>
        <v>294</v>
      </c>
      <c r="L1756" s="9">
        <f t="shared" si="446"/>
        <v>1.0305212530000001</v>
      </c>
      <c r="M1756" s="69">
        <f t="shared" ca="1" si="447"/>
        <v>1.0825379669999999</v>
      </c>
      <c r="N1756" s="68">
        <f t="shared" si="448"/>
        <v>0</v>
      </c>
      <c r="O1756" s="64">
        <f t="shared" ca="1" si="449"/>
        <v>6058203.6389565999</v>
      </c>
      <c r="P1756" s="70">
        <f t="shared" si="450"/>
        <v>0</v>
      </c>
      <c r="Q1756" s="67"/>
      <c r="R1756" s="66"/>
      <c r="S1756" s="66"/>
      <c r="T1756" s="66"/>
      <c r="U1756" s="66"/>
      <c r="V1756" s="6"/>
      <c r="W1756" s="6"/>
      <c r="X1756" s="6"/>
      <c r="Y1756" s="7"/>
      <c r="Z1756" s="1"/>
      <c r="AA1756" s="6"/>
      <c r="AB1756" s="7"/>
      <c r="AC1756" s="7"/>
      <c r="AD1756" s="7"/>
      <c r="AE1756" s="6"/>
      <c r="AF1756" s="8"/>
      <c r="AG1756" s="6"/>
      <c r="AH1756" s="1"/>
      <c r="AI1756" s="3"/>
      <c r="AJ1756" s="3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  <c r="CO1756" s="1"/>
      <c r="CP1756" s="1"/>
      <c r="CQ1756" s="1"/>
      <c r="CR1756" s="1"/>
      <c r="CS1756" s="1"/>
      <c r="CT1756" s="1"/>
      <c r="CU1756" s="1"/>
      <c r="CV1756" s="1"/>
      <c r="CW1756" s="1"/>
      <c r="CX1756" s="1"/>
      <c r="CY1756" s="1"/>
      <c r="CZ1756" s="1"/>
      <c r="DA1756" s="1"/>
      <c r="DB1756" s="1"/>
      <c r="DC1756" s="1"/>
      <c r="DD1756" s="1"/>
      <c r="DE1756" s="1"/>
      <c r="DF1756" s="1"/>
      <c r="DG1756" s="1"/>
      <c r="DH1756" s="1"/>
      <c r="DI1756" s="1"/>
      <c r="DJ1756" s="1"/>
      <c r="DK1756" s="1"/>
      <c r="DL1756" s="1"/>
      <c r="DM1756" s="1"/>
      <c r="DN1756" s="1"/>
      <c r="DO1756" s="1"/>
      <c r="DP1756" s="1"/>
      <c r="DQ1756" s="1"/>
      <c r="DR1756" s="1"/>
      <c r="DS1756" s="1"/>
      <c r="DT1756" s="1"/>
      <c r="DU1756" s="1"/>
      <c r="DV1756" s="1"/>
      <c r="DW1756" s="1"/>
      <c r="DX1756" s="1"/>
      <c r="DY1756" s="1"/>
      <c r="DZ1756" s="1"/>
      <c r="EA1756" s="1"/>
      <c r="EB1756" s="1"/>
      <c r="EC1756" s="1"/>
      <c r="ED1756" s="1"/>
      <c r="EE1756" s="1"/>
      <c r="EF1756" s="1"/>
      <c r="EG1756" s="1"/>
      <c r="EH1756" s="1"/>
      <c r="EI1756" s="1"/>
      <c r="EJ1756" s="1"/>
      <c r="EK1756" s="1"/>
      <c r="EL1756" s="1"/>
      <c r="EM1756" s="1"/>
      <c r="EN1756" s="1"/>
      <c r="EO1756" s="1"/>
      <c r="EP1756" s="1"/>
      <c r="EQ1756" s="1"/>
      <c r="ER1756" s="1"/>
      <c r="ES1756" s="1"/>
      <c r="ET1756" s="1"/>
      <c r="EU1756" s="1"/>
      <c r="EV1756" s="1"/>
      <c r="EW1756" s="1"/>
      <c r="EX1756" s="1"/>
      <c r="EY1756" s="1"/>
      <c r="EZ1756" s="1"/>
      <c r="FA1756" s="1"/>
      <c r="FB1756" s="1"/>
      <c r="FC1756" s="1"/>
      <c r="FD1756" s="1"/>
      <c r="FE1756" s="1"/>
      <c r="FF1756" s="1"/>
      <c r="FG1756" s="1"/>
      <c r="FH1756" s="1"/>
      <c r="FI1756" s="1"/>
      <c r="FJ1756" s="1"/>
      <c r="FK1756" s="1"/>
      <c r="FL1756" s="1"/>
      <c r="FM1756" s="1"/>
      <c r="FN1756" s="1"/>
      <c r="FO1756" s="1"/>
      <c r="FP1756" s="1"/>
      <c r="FQ1756" s="1"/>
      <c r="FR1756" s="1"/>
      <c r="FS1756" s="1"/>
      <c r="FT1756" s="1"/>
      <c r="FU1756" s="1"/>
      <c r="FV1756" s="1"/>
      <c r="FW1756" s="1"/>
      <c r="FX1756" s="1"/>
      <c r="FY1756" s="1"/>
      <c r="FZ1756" s="1"/>
      <c r="GA1756" s="1"/>
      <c r="GB1756" s="1"/>
      <c r="GC1756" s="1"/>
      <c r="GD1756" s="1"/>
      <c r="GE1756" s="1"/>
      <c r="GF1756" s="1"/>
      <c r="GG1756" s="1"/>
      <c r="GH1756" s="1"/>
      <c r="GI1756" s="1"/>
      <c r="GJ1756" s="1"/>
      <c r="GK1756" s="1"/>
      <c r="GL1756" s="1"/>
      <c r="GM1756" s="1"/>
      <c r="GN1756" s="1"/>
      <c r="GO1756" s="1"/>
      <c r="GP1756" s="1"/>
      <c r="GQ1756" s="1"/>
      <c r="GR1756" s="1"/>
      <c r="GS1756" s="1"/>
      <c r="GT1756" s="1"/>
      <c r="GU1756" s="1"/>
      <c r="GV1756" s="1"/>
      <c r="GW1756" s="1"/>
      <c r="GX1756" s="1"/>
      <c r="GY1756" s="1"/>
      <c r="GZ1756" s="1"/>
      <c r="HA1756" s="1"/>
      <c r="HB1756" s="1"/>
      <c r="HC1756" s="1"/>
      <c r="HD1756" s="1"/>
      <c r="HE1756" s="1"/>
      <c r="HF1756" s="1"/>
      <c r="HG1756" s="1"/>
      <c r="HH1756" s="1"/>
      <c r="HI1756" s="1"/>
      <c r="HJ1756" s="1"/>
      <c r="HK1756" s="1"/>
      <c r="HL1756" s="1"/>
    </row>
    <row r="1757" spans="1:220" x14ac:dyDescent="0.2">
      <c r="A1757" s="63">
        <f t="shared" si="452"/>
        <v>43732</v>
      </c>
      <c r="B1757" s="12">
        <f t="shared" ca="1" si="440"/>
        <v>79481908.478623554</v>
      </c>
      <c r="C1757" s="71">
        <f t="shared" si="441"/>
        <v>73398992.719999999</v>
      </c>
      <c r="D1757" s="65">
        <f ca="1">IF(A1757&lt;$B$1,VLOOKUP(A1757,[1]DI!$A$4:$B$15000,2,FALSE),0)</f>
        <v>5.3999999999999999E-2</v>
      </c>
      <c r="E1757" s="11">
        <f t="shared" ca="1" si="442"/>
        <v>1.0002087200000001</v>
      </c>
      <c r="F1757" s="64">
        <f ca="1">(TRUNC(PRODUCT($E$16:$E1756),16))</f>
        <v>1.5851238157187799</v>
      </c>
      <c r="G1757" s="64">
        <f t="shared" ca="1" si="443"/>
        <v>1.50864260980201</v>
      </c>
      <c r="H1757" s="64">
        <f t="shared" ca="1" si="444"/>
        <v>1.0506953800000001</v>
      </c>
      <c r="I1757" s="65">
        <f t="shared" si="453"/>
        <v>3.7499999999999999E-2</v>
      </c>
      <c r="J1757" s="66">
        <f t="shared" si="445"/>
        <v>43437</v>
      </c>
      <c r="K1757" s="13">
        <f t="shared" si="451"/>
        <v>295</v>
      </c>
      <c r="L1757" s="9">
        <f t="shared" si="446"/>
        <v>1.0306266399999999</v>
      </c>
      <c r="M1757" s="69">
        <f t="shared" ca="1" si="447"/>
        <v>1.0828746490000001</v>
      </c>
      <c r="N1757" s="68">
        <f t="shared" si="448"/>
        <v>0</v>
      </c>
      <c r="O1757" s="64">
        <f t="shared" ca="1" si="449"/>
        <v>6082915.75862356</v>
      </c>
      <c r="P1757" s="70">
        <f t="shared" si="450"/>
        <v>0</v>
      </c>
      <c r="Q1757" s="67"/>
      <c r="R1757" s="66"/>
      <c r="S1757" s="66"/>
      <c r="T1757" s="66"/>
      <c r="U1757" s="66"/>
      <c r="V1757" s="6"/>
      <c r="W1757" s="6"/>
      <c r="X1757" s="6"/>
      <c r="Y1757" s="7"/>
      <c r="Z1757" s="1"/>
      <c r="AA1757" s="6"/>
      <c r="AB1757" s="7"/>
      <c r="AC1757" s="7"/>
      <c r="AD1757" s="7"/>
      <c r="AE1757" s="6"/>
      <c r="AF1757" s="8"/>
      <c r="AG1757" s="6"/>
      <c r="AH1757" s="1"/>
      <c r="AI1757" s="3"/>
      <c r="AJ1757" s="3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  <c r="CO1757" s="1"/>
      <c r="CP1757" s="1"/>
      <c r="CQ1757" s="1"/>
      <c r="CR1757" s="1"/>
      <c r="CS1757" s="1"/>
      <c r="CT1757" s="1"/>
      <c r="CU1757" s="1"/>
      <c r="CV1757" s="1"/>
      <c r="CW1757" s="1"/>
      <c r="CX1757" s="1"/>
      <c r="CY1757" s="1"/>
      <c r="CZ1757" s="1"/>
      <c r="DA1757" s="1"/>
      <c r="DB1757" s="1"/>
      <c r="DC1757" s="1"/>
      <c r="DD1757" s="1"/>
      <c r="DE1757" s="1"/>
      <c r="DF1757" s="1"/>
      <c r="DG1757" s="1"/>
      <c r="DH1757" s="1"/>
      <c r="DI1757" s="1"/>
      <c r="DJ1757" s="1"/>
      <c r="DK1757" s="1"/>
      <c r="DL1757" s="1"/>
      <c r="DM1757" s="1"/>
      <c r="DN1757" s="1"/>
      <c r="DO1757" s="1"/>
      <c r="DP1757" s="1"/>
      <c r="DQ1757" s="1"/>
      <c r="DR1757" s="1"/>
      <c r="DS1757" s="1"/>
      <c r="DT1757" s="1"/>
      <c r="DU1757" s="1"/>
      <c r="DV1757" s="1"/>
      <c r="DW1757" s="1"/>
      <c r="DX1757" s="1"/>
      <c r="DY1757" s="1"/>
      <c r="DZ1757" s="1"/>
      <c r="EA1757" s="1"/>
      <c r="EB1757" s="1"/>
      <c r="EC1757" s="1"/>
      <c r="ED1757" s="1"/>
      <c r="EE1757" s="1"/>
      <c r="EF1757" s="1"/>
      <c r="EG1757" s="1"/>
      <c r="EH1757" s="1"/>
      <c r="EI1757" s="1"/>
      <c r="EJ1757" s="1"/>
      <c r="EK1757" s="1"/>
      <c r="EL1757" s="1"/>
      <c r="EM1757" s="1"/>
      <c r="EN1757" s="1"/>
      <c r="EO1757" s="1"/>
      <c r="EP1757" s="1"/>
      <c r="EQ1757" s="1"/>
      <c r="ER1757" s="1"/>
      <c r="ES1757" s="1"/>
      <c r="ET1757" s="1"/>
      <c r="EU1757" s="1"/>
      <c r="EV1757" s="1"/>
      <c r="EW1757" s="1"/>
      <c r="EX1757" s="1"/>
      <c r="EY1757" s="1"/>
      <c r="EZ1757" s="1"/>
      <c r="FA1757" s="1"/>
      <c r="FB1757" s="1"/>
      <c r="FC1757" s="1"/>
      <c r="FD1757" s="1"/>
      <c r="FE1757" s="1"/>
      <c r="FF1757" s="1"/>
      <c r="FG1757" s="1"/>
      <c r="FH1757" s="1"/>
      <c r="FI1757" s="1"/>
      <c r="FJ1757" s="1"/>
      <c r="FK1757" s="1"/>
      <c r="FL1757" s="1"/>
      <c r="FM1757" s="1"/>
      <c r="FN1757" s="1"/>
      <c r="FO1757" s="1"/>
      <c r="FP1757" s="1"/>
      <c r="FQ1757" s="1"/>
      <c r="FR1757" s="1"/>
      <c r="FS1757" s="1"/>
      <c r="FT1757" s="1"/>
      <c r="FU1757" s="1"/>
      <c r="FV1757" s="1"/>
      <c r="FW1757" s="1"/>
      <c r="FX1757" s="1"/>
      <c r="FY1757" s="1"/>
      <c r="FZ1757" s="1"/>
      <c r="GA1757" s="1"/>
      <c r="GB1757" s="1"/>
      <c r="GC1757" s="1"/>
      <c r="GD1757" s="1"/>
      <c r="GE1757" s="1"/>
      <c r="GF1757" s="1"/>
      <c r="GG1757" s="1"/>
      <c r="GH1757" s="1"/>
      <c r="GI1757" s="1"/>
      <c r="GJ1757" s="1"/>
      <c r="GK1757" s="1"/>
      <c r="GL1757" s="1"/>
      <c r="GM1757" s="1"/>
      <c r="GN1757" s="1"/>
      <c r="GO1757" s="1"/>
      <c r="GP1757" s="1"/>
      <c r="GQ1757" s="1"/>
      <c r="GR1757" s="1"/>
      <c r="GS1757" s="1"/>
      <c r="GT1757" s="1"/>
      <c r="GU1757" s="1"/>
      <c r="GV1757" s="1"/>
      <c r="GW1757" s="1"/>
      <c r="GX1757" s="1"/>
      <c r="GY1757" s="1"/>
      <c r="GZ1757" s="1"/>
      <c r="HA1757" s="1"/>
      <c r="HB1757" s="1"/>
      <c r="HC1757" s="1"/>
      <c r="HD1757" s="1"/>
      <c r="HE1757" s="1"/>
      <c r="HF1757" s="1"/>
      <c r="HG1757" s="1"/>
      <c r="HH1757" s="1"/>
      <c r="HI1757" s="1"/>
      <c r="HJ1757" s="1"/>
      <c r="HK1757" s="1"/>
      <c r="HL1757" s="1"/>
    </row>
    <row r="1758" spans="1:220" x14ac:dyDescent="0.2">
      <c r="A1758" s="63">
        <f t="shared" si="452"/>
        <v>43733</v>
      </c>
      <c r="B1758" s="12">
        <f t="shared" ca="1" si="440"/>
        <v>79506627.864790782</v>
      </c>
      <c r="C1758" s="71">
        <f t="shared" si="441"/>
        <v>73398992.719999999</v>
      </c>
      <c r="D1758" s="65">
        <f ca="1">IF(A1758&lt;$B$1,VLOOKUP(A1758,[1]DI!$A$4:$B$15000,2,FALSE),0)</f>
        <v>5.3999999999999999E-2</v>
      </c>
      <c r="E1758" s="11">
        <f t="shared" ca="1" si="442"/>
        <v>1.0002087200000001</v>
      </c>
      <c r="F1758" s="64">
        <f ca="1">(TRUNC(PRODUCT($E$16:$E1757),16))</f>
        <v>1.5854546627616</v>
      </c>
      <c r="G1758" s="64">
        <f t="shared" ca="1" si="443"/>
        <v>1.50864260980201</v>
      </c>
      <c r="H1758" s="64">
        <f t="shared" ca="1" si="444"/>
        <v>1.05091468</v>
      </c>
      <c r="I1758" s="65">
        <f t="shared" si="453"/>
        <v>3.7499999999999999E-2</v>
      </c>
      <c r="J1758" s="66">
        <f t="shared" si="445"/>
        <v>43437</v>
      </c>
      <c r="K1758" s="13">
        <f t="shared" si="451"/>
        <v>296</v>
      </c>
      <c r="L1758" s="9">
        <f t="shared" si="446"/>
        <v>1.030732038</v>
      </c>
      <c r="M1758" s="69">
        <f t="shared" ca="1" si="447"/>
        <v>1.08321143</v>
      </c>
      <c r="N1758" s="68">
        <f t="shared" si="448"/>
        <v>0</v>
      </c>
      <c r="O1758" s="64">
        <f t="shared" ca="1" si="449"/>
        <v>6107635.14479079</v>
      </c>
      <c r="P1758" s="70">
        <f t="shared" si="450"/>
        <v>0</v>
      </c>
      <c r="Q1758" s="67"/>
      <c r="R1758" s="66"/>
      <c r="S1758" s="66"/>
      <c r="T1758" s="66"/>
      <c r="U1758" s="66"/>
      <c r="V1758" s="6"/>
      <c r="W1758" s="6"/>
      <c r="X1758" s="6"/>
      <c r="Y1758" s="7"/>
      <c r="Z1758" s="1"/>
      <c r="AA1758" s="6"/>
      <c r="AB1758" s="7"/>
      <c r="AC1758" s="7"/>
      <c r="AD1758" s="7"/>
      <c r="AE1758" s="6"/>
      <c r="AF1758" s="8"/>
      <c r="AG1758" s="6"/>
      <c r="AH1758" s="1"/>
      <c r="AI1758" s="3"/>
      <c r="AJ1758" s="3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s="1"/>
      <c r="CJ1758" s="1"/>
      <c r="CK1758" s="1"/>
      <c r="CL1758" s="1"/>
      <c r="CM1758" s="1"/>
      <c r="CN1758" s="1"/>
      <c r="CO1758" s="1"/>
      <c r="CP1758" s="1"/>
      <c r="CQ1758" s="1"/>
      <c r="CR1758" s="1"/>
      <c r="CS1758" s="1"/>
      <c r="CT1758" s="1"/>
      <c r="CU1758" s="1"/>
      <c r="CV1758" s="1"/>
      <c r="CW1758" s="1"/>
      <c r="CX1758" s="1"/>
      <c r="CY1758" s="1"/>
      <c r="CZ1758" s="1"/>
      <c r="DA1758" s="1"/>
      <c r="DB1758" s="1"/>
      <c r="DC1758" s="1"/>
      <c r="DD1758" s="1"/>
      <c r="DE1758" s="1"/>
      <c r="DF1758" s="1"/>
      <c r="DG1758" s="1"/>
      <c r="DH1758" s="1"/>
      <c r="DI1758" s="1"/>
      <c r="DJ1758" s="1"/>
      <c r="DK1758" s="1"/>
      <c r="DL1758" s="1"/>
      <c r="DM1758" s="1"/>
      <c r="DN1758" s="1"/>
      <c r="DO1758" s="1"/>
      <c r="DP1758" s="1"/>
      <c r="DQ1758" s="1"/>
      <c r="DR1758" s="1"/>
      <c r="DS1758" s="1"/>
      <c r="DT1758" s="1"/>
      <c r="DU1758" s="1"/>
      <c r="DV1758" s="1"/>
      <c r="DW1758" s="1"/>
      <c r="DX1758" s="1"/>
      <c r="DY1758" s="1"/>
      <c r="DZ1758" s="1"/>
      <c r="EA1758" s="1"/>
      <c r="EB1758" s="1"/>
      <c r="EC1758" s="1"/>
      <c r="ED1758" s="1"/>
      <c r="EE1758" s="1"/>
      <c r="EF1758" s="1"/>
      <c r="EG1758" s="1"/>
      <c r="EH1758" s="1"/>
      <c r="EI1758" s="1"/>
      <c r="EJ1758" s="1"/>
      <c r="EK1758" s="1"/>
      <c r="EL1758" s="1"/>
      <c r="EM1758" s="1"/>
      <c r="EN1758" s="1"/>
      <c r="EO1758" s="1"/>
      <c r="EP1758" s="1"/>
      <c r="EQ1758" s="1"/>
      <c r="ER1758" s="1"/>
      <c r="ES1758" s="1"/>
      <c r="ET1758" s="1"/>
      <c r="EU1758" s="1"/>
      <c r="EV1758" s="1"/>
      <c r="EW1758" s="1"/>
      <c r="EX1758" s="1"/>
      <c r="EY1758" s="1"/>
      <c r="EZ1758" s="1"/>
      <c r="FA1758" s="1"/>
      <c r="FB1758" s="1"/>
      <c r="FC1758" s="1"/>
      <c r="FD1758" s="1"/>
      <c r="FE1758" s="1"/>
      <c r="FF1758" s="1"/>
      <c r="FG1758" s="1"/>
      <c r="FH1758" s="1"/>
      <c r="FI1758" s="1"/>
      <c r="FJ1758" s="1"/>
      <c r="FK1758" s="1"/>
      <c r="FL1758" s="1"/>
      <c r="FM1758" s="1"/>
      <c r="FN1758" s="1"/>
      <c r="FO1758" s="1"/>
      <c r="FP1758" s="1"/>
      <c r="FQ1758" s="1"/>
      <c r="FR1758" s="1"/>
      <c r="FS1758" s="1"/>
      <c r="FT1758" s="1"/>
      <c r="FU1758" s="1"/>
      <c r="FV1758" s="1"/>
      <c r="FW1758" s="1"/>
      <c r="FX1758" s="1"/>
      <c r="FY1758" s="1"/>
      <c r="FZ1758" s="1"/>
      <c r="GA1758" s="1"/>
      <c r="GB1758" s="1"/>
      <c r="GC1758" s="1"/>
      <c r="GD1758" s="1"/>
      <c r="GE1758" s="1"/>
      <c r="GF1758" s="1"/>
      <c r="GG1758" s="1"/>
      <c r="GH1758" s="1"/>
      <c r="GI1758" s="1"/>
      <c r="GJ1758" s="1"/>
      <c r="GK1758" s="1"/>
      <c r="GL1758" s="1"/>
      <c r="GM1758" s="1"/>
      <c r="GN1758" s="1"/>
      <c r="GO1758" s="1"/>
      <c r="GP1758" s="1"/>
      <c r="GQ1758" s="1"/>
      <c r="GR1758" s="1"/>
      <c r="GS1758" s="1"/>
      <c r="GT1758" s="1"/>
      <c r="GU1758" s="1"/>
      <c r="GV1758" s="1"/>
      <c r="GW1758" s="1"/>
      <c r="GX1758" s="1"/>
      <c r="GY1758" s="1"/>
      <c r="GZ1758" s="1"/>
      <c r="HA1758" s="1"/>
      <c r="HB1758" s="1"/>
      <c r="HC1758" s="1"/>
      <c r="HD1758" s="1"/>
      <c r="HE1758" s="1"/>
      <c r="HF1758" s="1"/>
      <c r="HG1758" s="1"/>
      <c r="HH1758" s="1"/>
      <c r="HI1758" s="1"/>
      <c r="HJ1758" s="1"/>
      <c r="HK1758" s="1"/>
      <c r="HL1758" s="1"/>
    </row>
    <row r="1759" spans="1:220" x14ac:dyDescent="0.2">
      <c r="A1759" s="63">
        <f t="shared" si="452"/>
        <v>43734</v>
      </c>
      <c r="B1759" s="12">
        <f t="shared" ca="1" si="440"/>
        <v>79531355.324847221</v>
      </c>
      <c r="C1759" s="71">
        <f t="shared" si="441"/>
        <v>73398992.719999999</v>
      </c>
      <c r="D1759" s="65">
        <f ca="1">IF(A1759&lt;$B$1,VLOOKUP(A1759,[1]DI!$A$4:$B$15000,2,FALSE),0)</f>
        <v>5.3999999999999999E-2</v>
      </c>
      <c r="E1759" s="11">
        <f t="shared" ca="1" si="442"/>
        <v>1.0002087200000001</v>
      </c>
      <c r="F1759" s="64">
        <f ca="1">(TRUNC(PRODUCT($E$16:$E1758),16))</f>
        <v>1.58578557885881</v>
      </c>
      <c r="G1759" s="64">
        <f t="shared" ca="1" si="443"/>
        <v>1.50864260980201</v>
      </c>
      <c r="H1759" s="64">
        <f t="shared" ca="1" si="444"/>
        <v>1.0511340300000001</v>
      </c>
      <c r="I1759" s="65">
        <f t="shared" si="453"/>
        <v>3.7499999999999999E-2</v>
      </c>
      <c r="J1759" s="66">
        <f t="shared" si="445"/>
        <v>43437</v>
      </c>
      <c r="K1759" s="13">
        <f t="shared" si="451"/>
        <v>297</v>
      </c>
      <c r="L1759" s="9">
        <f t="shared" si="446"/>
        <v>1.030837448</v>
      </c>
      <c r="M1759" s="69">
        <f t="shared" ca="1" si="447"/>
        <v>1.0835483210000001</v>
      </c>
      <c r="N1759" s="68">
        <f t="shared" si="448"/>
        <v>0</v>
      </c>
      <c r="O1759" s="64">
        <f t="shared" ca="1" si="449"/>
        <v>6132362.60484723</v>
      </c>
      <c r="P1759" s="70">
        <f t="shared" si="450"/>
        <v>0</v>
      </c>
      <c r="Q1759" s="67"/>
      <c r="R1759" s="66"/>
      <c r="S1759" s="66"/>
      <c r="T1759" s="66"/>
      <c r="U1759" s="66"/>
      <c r="V1759" s="6"/>
      <c r="W1759" s="6"/>
      <c r="X1759" s="6"/>
      <c r="Y1759" s="7"/>
      <c r="Z1759" s="1"/>
      <c r="AA1759" s="6"/>
      <c r="AB1759" s="7"/>
      <c r="AC1759" s="7"/>
      <c r="AD1759" s="7"/>
      <c r="AE1759" s="6"/>
      <c r="AF1759" s="8"/>
      <c r="AG1759" s="6"/>
      <c r="AH1759" s="1"/>
      <c r="AI1759" s="3"/>
      <c r="AJ1759" s="3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s="1"/>
      <c r="CJ1759" s="1"/>
      <c r="CK1759" s="1"/>
      <c r="CL1759" s="1"/>
      <c r="CM1759" s="1"/>
      <c r="CN1759" s="1"/>
      <c r="CO1759" s="1"/>
      <c r="CP1759" s="1"/>
      <c r="CQ1759" s="1"/>
      <c r="CR1759" s="1"/>
      <c r="CS1759" s="1"/>
      <c r="CT1759" s="1"/>
      <c r="CU1759" s="1"/>
      <c r="CV1759" s="1"/>
      <c r="CW1759" s="1"/>
      <c r="CX1759" s="1"/>
      <c r="CY1759" s="1"/>
      <c r="CZ1759" s="1"/>
      <c r="DA1759" s="1"/>
      <c r="DB1759" s="1"/>
      <c r="DC1759" s="1"/>
      <c r="DD1759" s="1"/>
      <c r="DE1759" s="1"/>
      <c r="DF1759" s="1"/>
      <c r="DG1759" s="1"/>
      <c r="DH1759" s="1"/>
      <c r="DI1759" s="1"/>
      <c r="DJ1759" s="1"/>
      <c r="DK1759" s="1"/>
      <c r="DL1759" s="1"/>
      <c r="DM1759" s="1"/>
      <c r="DN1759" s="1"/>
      <c r="DO1759" s="1"/>
      <c r="DP1759" s="1"/>
      <c r="DQ1759" s="1"/>
      <c r="DR1759" s="1"/>
      <c r="DS1759" s="1"/>
      <c r="DT1759" s="1"/>
      <c r="DU1759" s="1"/>
      <c r="DV1759" s="1"/>
      <c r="DW1759" s="1"/>
      <c r="DX1759" s="1"/>
      <c r="DY1759" s="1"/>
      <c r="DZ1759" s="1"/>
      <c r="EA1759" s="1"/>
      <c r="EB1759" s="1"/>
      <c r="EC1759" s="1"/>
      <c r="ED1759" s="1"/>
      <c r="EE1759" s="1"/>
      <c r="EF1759" s="1"/>
      <c r="EG1759" s="1"/>
      <c r="EH1759" s="1"/>
      <c r="EI1759" s="1"/>
      <c r="EJ1759" s="1"/>
      <c r="EK1759" s="1"/>
      <c r="EL1759" s="1"/>
      <c r="EM1759" s="1"/>
      <c r="EN1759" s="1"/>
      <c r="EO1759" s="1"/>
      <c r="EP1759" s="1"/>
      <c r="EQ1759" s="1"/>
      <c r="ER1759" s="1"/>
      <c r="ES1759" s="1"/>
      <c r="ET1759" s="1"/>
      <c r="EU1759" s="1"/>
      <c r="EV1759" s="1"/>
      <c r="EW1759" s="1"/>
      <c r="EX1759" s="1"/>
      <c r="EY1759" s="1"/>
      <c r="EZ1759" s="1"/>
      <c r="FA1759" s="1"/>
      <c r="FB1759" s="1"/>
      <c r="FC1759" s="1"/>
      <c r="FD1759" s="1"/>
      <c r="FE1759" s="1"/>
      <c r="FF1759" s="1"/>
      <c r="FG1759" s="1"/>
      <c r="FH1759" s="1"/>
      <c r="FI1759" s="1"/>
      <c r="FJ1759" s="1"/>
      <c r="FK1759" s="1"/>
      <c r="FL1759" s="1"/>
      <c r="FM1759" s="1"/>
      <c r="FN1759" s="1"/>
      <c r="FO1759" s="1"/>
      <c r="FP1759" s="1"/>
      <c r="FQ1759" s="1"/>
      <c r="FR1759" s="1"/>
      <c r="FS1759" s="1"/>
      <c r="FT1759" s="1"/>
      <c r="FU1759" s="1"/>
      <c r="FV1759" s="1"/>
      <c r="FW1759" s="1"/>
      <c r="FX1759" s="1"/>
      <c r="FY1759" s="1"/>
      <c r="FZ1759" s="1"/>
      <c r="GA1759" s="1"/>
      <c r="GB1759" s="1"/>
      <c r="GC1759" s="1"/>
      <c r="GD1759" s="1"/>
      <c r="GE1759" s="1"/>
      <c r="GF1759" s="1"/>
      <c r="GG1759" s="1"/>
      <c r="GH1759" s="1"/>
      <c r="GI1759" s="1"/>
      <c r="GJ1759" s="1"/>
      <c r="GK1759" s="1"/>
      <c r="GL1759" s="1"/>
      <c r="GM1759" s="1"/>
      <c r="GN1759" s="1"/>
      <c r="GO1759" s="1"/>
      <c r="GP1759" s="1"/>
      <c r="GQ1759" s="1"/>
      <c r="GR1759" s="1"/>
      <c r="GS1759" s="1"/>
      <c r="GT1759" s="1"/>
      <c r="GU1759" s="1"/>
      <c r="GV1759" s="1"/>
      <c r="GW1759" s="1"/>
      <c r="GX1759" s="1"/>
      <c r="GY1759" s="1"/>
      <c r="GZ1759" s="1"/>
      <c r="HA1759" s="1"/>
      <c r="HB1759" s="1"/>
      <c r="HC1759" s="1"/>
      <c r="HD1759" s="1"/>
      <c r="HE1759" s="1"/>
      <c r="HF1759" s="1"/>
      <c r="HG1759" s="1"/>
      <c r="HH1759" s="1"/>
      <c r="HI1759" s="1"/>
      <c r="HJ1759" s="1"/>
      <c r="HK1759" s="1"/>
      <c r="HL1759" s="1"/>
    </row>
    <row r="1760" spans="1:220" x14ac:dyDescent="0.2">
      <c r="A1760" s="63">
        <f t="shared" si="452"/>
        <v>43735</v>
      </c>
      <c r="B1760" s="12">
        <f t="shared" ca="1" si="440"/>
        <v>79556089.978004947</v>
      </c>
      <c r="C1760" s="71">
        <f t="shared" si="441"/>
        <v>73398992.719999999</v>
      </c>
      <c r="D1760" s="65">
        <f ca="1">IF(A1760&lt;$B$1,VLOOKUP(A1760,[1]DI!$A$4:$B$15000,2,FALSE),0)</f>
        <v>5.3999999999999999E-2</v>
      </c>
      <c r="E1760" s="11">
        <f t="shared" ca="1" si="442"/>
        <v>1.0002087200000001</v>
      </c>
      <c r="F1760" s="64">
        <f ca="1">(TRUNC(PRODUCT($E$16:$E1759),16))</f>
        <v>1.58611656402483</v>
      </c>
      <c r="G1760" s="64">
        <f t="shared" ca="1" si="443"/>
        <v>1.50864260980201</v>
      </c>
      <c r="H1760" s="64">
        <f t="shared" ca="1" si="444"/>
        <v>1.0513534200000001</v>
      </c>
      <c r="I1760" s="65">
        <f t="shared" si="453"/>
        <v>3.7499999999999999E-2</v>
      </c>
      <c r="J1760" s="66">
        <f t="shared" si="445"/>
        <v>43437</v>
      </c>
      <c r="K1760" s="13">
        <f t="shared" si="451"/>
        <v>298</v>
      </c>
      <c r="L1760" s="9">
        <f t="shared" si="446"/>
        <v>1.0309428679999999</v>
      </c>
      <c r="M1760" s="69">
        <f t="shared" ca="1" si="447"/>
        <v>1.0838853100000001</v>
      </c>
      <c r="N1760" s="68">
        <f t="shared" si="448"/>
        <v>0</v>
      </c>
      <c r="O1760" s="64">
        <f t="shared" ca="1" si="449"/>
        <v>6157097.2580049504</v>
      </c>
      <c r="P1760" s="70">
        <f t="shared" si="450"/>
        <v>0</v>
      </c>
      <c r="Q1760" s="67"/>
      <c r="R1760" s="66"/>
      <c r="S1760" s="66"/>
      <c r="T1760" s="66"/>
      <c r="U1760" s="66"/>
      <c r="V1760" s="6"/>
      <c r="W1760" s="6"/>
      <c r="X1760" s="6"/>
      <c r="Y1760" s="7"/>
      <c r="Z1760" s="1"/>
      <c r="AA1760" s="6"/>
      <c r="AB1760" s="7"/>
      <c r="AC1760" s="7"/>
      <c r="AD1760" s="7"/>
      <c r="AE1760" s="6"/>
      <c r="AF1760" s="8"/>
      <c r="AG1760" s="6"/>
      <c r="AH1760" s="1"/>
      <c r="AI1760" s="3"/>
      <c r="AJ1760" s="3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  <c r="DI1760" s="1"/>
      <c r="DJ1760" s="1"/>
      <c r="DK1760" s="1"/>
      <c r="DL1760" s="1"/>
      <c r="DM1760" s="1"/>
      <c r="DN1760" s="1"/>
      <c r="DO1760" s="1"/>
      <c r="DP1760" s="1"/>
      <c r="DQ1760" s="1"/>
      <c r="DR1760" s="1"/>
      <c r="DS1760" s="1"/>
      <c r="DT1760" s="1"/>
      <c r="DU1760" s="1"/>
      <c r="DV1760" s="1"/>
      <c r="DW1760" s="1"/>
      <c r="DX1760" s="1"/>
      <c r="DY1760" s="1"/>
      <c r="DZ1760" s="1"/>
      <c r="EA1760" s="1"/>
      <c r="EB1760" s="1"/>
      <c r="EC1760" s="1"/>
      <c r="ED1760" s="1"/>
      <c r="EE1760" s="1"/>
      <c r="EF1760" s="1"/>
      <c r="EG1760" s="1"/>
      <c r="EH1760" s="1"/>
      <c r="EI1760" s="1"/>
      <c r="EJ1760" s="1"/>
      <c r="EK1760" s="1"/>
      <c r="EL1760" s="1"/>
      <c r="EM1760" s="1"/>
      <c r="EN1760" s="1"/>
      <c r="EO1760" s="1"/>
      <c r="EP1760" s="1"/>
      <c r="EQ1760" s="1"/>
      <c r="ER1760" s="1"/>
      <c r="ES1760" s="1"/>
      <c r="ET1760" s="1"/>
      <c r="EU1760" s="1"/>
      <c r="EV1760" s="1"/>
      <c r="EW1760" s="1"/>
      <c r="EX1760" s="1"/>
      <c r="EY1760" s="1"/>
      <c r="EZ1760" s="1"/>
      <c r="FA1760" s="1"/>
      <c r="FB1760" s="1"/>
      <c r="FC1760" s="1"/>
      <c r="FD1760" s="1"/>
      <c r="FE1760" s="1"/>
      <c r="FF1760" s="1"/>
      <c r="FG1760" s="1"/>
      <c r="FH1760" s="1"/>
      <c r="FI1760" s="1"/>
      <c r="FJ1760" s="1"/>
      <c r="FK1760" s="1"/>
      <c r="FL1760" s="1"/>
      <c r="FM1760" s="1"/>
      <c r="FN1760" s="1"/>
      <c r="FO1760" s="1"/>
      <c r="FP1760" s="1"/>
      <c r="FQ1760" s="1"/>
      <c r="FR1760" s="1"/>
      <c r="FS1760" s="1"/>
      <c r="FT1760" s="1"/>
      <c r="FU1760" s="1"/>
      <c r="FV1760" s="1"/>
      <c r="FW1760" s="1"/>
      <c r="FX1760" s="1"/>
      <c r="FY1760" s="1"/>
      <c r="FZ1760" s="1"/>
      <c r="GA1760" s="1"/>
      <c r="GB1760" s="1"/>
      <c r="GC1760" s="1"/>
      <c r="GD1760" s="1"/>
      <c r="GE1760" s="1"/>
      <c r="GF1760" s="1"/>
      <c r="GG1760" s="1"/>
      <c r="GH1760" s="1"/>
      <c r="GI1760" s="1"/>
      <c r="GJ1760" s="1"/>
      <c r="GK1760" s="1"/>
      <c r="GL1760" s="1"/>
      <c r="GM1760" s="1"/>
      <c r="GN1760" s="1"/>
      <c r="GO1760" s="1"/>
      <c r="GP1760" s="1"/>
      <c r="GQ1760" s="1"/>
      <c r="GR1760" s="1"/>
      <c r="GS1760" s="1"/>
      <c r="GT1760" s="1"/>
      <c r="GU1760" s="1"/>
      <c r="GV1760" s="1"/>
      <c r="GW1760" s="1"/>
      <c r="GX1760" s="1"/>
      <c r="GY1760" s="1"/>
      <c r="GZ1760" s="1"/>
      <c r="HA1760" s="1"/>
      <c r="HB1760" s="1"/>
      <c r="HC1760" s="1"/>
      <c r="HD1760" s="1"/>
      <c r="HE1760" s="1"/>
      <c r="HF1760" s="1"/>
      <c r="HG1760" s="1"/>
      <c r="HH1760" s="1"/>
      <c r="HI1760" s="1"/>
      <c r="HJ1760" s="1"/>
      <c r="HK1760" s="1"/>
      <c r="HL1760" s="1"/>
    </row>
    <row r="1761" spans="1:220" x14ac:dyDescent="0.2">
      <c r="A1761" s="63">
        <f t="shared" si="452"/>
        <v>43736</v>
      </c>
      <c r="B1761" s="12">
        <f t="shared" ca="1" si="440"/>
        <v>79580832.631652862</v>
      </c>
      <c r="C1761" s="71">
        <f t="shared" si="441"/>
        <v>73398992.719999999</v>
      </c>
      <c r="D1761" s="65">
        <f ca="1">IF(A1761&lt;$B$1,VLOOKUP(A1761,[1]DI!$A$4:$B$15000,2,FALSE),0)</f>
        <v>0</v>
      </c>
      <c r="E1761" s="11">
        <f t="shared" ca="1" si="442"/>
        <v>1</v>
      </c>
      <c r="F1761" s="64">
        <f ca="1">(TRUNC(PRODUCT($E$16:$E1760),16))</f>
        <v>1.5864476182740701</v>
      </c>
      <c r="G1761" s="64">
        <f t="shared" ca="1" si="443"/>
        <v>1.50864260980201</v>
      </c>
      <c r="H1761" s="64">
        <f t="shared" ca="1" si="444"/>
        <v>1.0515728600000001</v>
      </c>
      <c r="I1761" s="65">
        <f t="shared" si="453"/>
        <v>3.7499999999999999E-2</v>
      </c>
      <c r="J1761" s="66">
        <f t="shared" si="445"/>
        <v>43437</v>
      </c>
      <c r="K1761" s="13">
        <f t="shared" si="451"/>
        <v>299</v>
      </c>
      <c r="L1761" s="9">
        <f t="shared" si="446"/>
        <v>1.031048298</v>
      </c>
      <c r="M1761" s="69">
        <f t="shared" ca="1" si="447"/>
        <v>1.084222408</v>
      </c>
      <c r="N1761" s="68">
        <f t="shared" si="448"/>
        <v>0</v>
      </c>
      <c r="O1761" s="64">
        <f t="shared" ca="1" si="449"/>
        <v>6181839.9116528695</v>
      </c>
      <c r="P1761" s="70">
        <f t="shared" si="450"/>
        <v>0</v>
      </c>
      <c r="Q1761" s="67"/>
      <c r="R1761" s="66"/>
      <c r="S1761" s="66"/>
      <c r="T1761" s="66"/>
      <c r="U1761" s="66"/>
      <c r="V1761" s="6"/>
      <c r="W1761" s="6"/>
      <c r="X1761" s="6"/>
      <c r="Y1761" s="7"/>
      <c r="Z1761" s="1"/>
      <c r="AA1761" s="6"/>
      <c r="AB1761" s="7"/>
      <c r="AC1761" s="7"/>
      <c r="AD1761" s="7"/>
      <c r="AE1761" s="6"/>
      <c r="AF1761" s="8"/>
      <c r="AG1761" s="6"/>
      <c r="AH1761" s="1"/>
      <c r="AI1761" s="3"/>
      <c r="AJ1761" s="3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s="1"/>
      <c r="CJ1761" s="1"/>
      <c r="CK1761" s="1"/>
      <c r="CL1761" s="1"/>
      <c r="CM1761" s="1"/>
      <c r="CN1761" s="1"/>
      <c r="CO1761" s="1"/>
      <c r="CP1761" s="1"/>
      <c r="CQ1761" s="1"/>
      <c r="CR1761" s="1"/>
      <c r="CS1761" s="1"/>
      <c r="CT1761" s="1"/>
      <c r="CU1761" s="1"/>
      <c r="CV1761" s="1"/>
      <c r="CW1761" s="1"/>
      <c r="CX1761" s="1"/>
      <c r="CY1761" s="1"/>
      <c r="CZ1761" s="1"/>
      <c r="DA1761" s="1"/>
      <c r="DB1761" s="1"/>
      <c r="DC1761" s="1"/>
      <c r="DD1761" s="1"/>
      <c r="DE1761" s="1"/>
      <c r="DF1761" s="1"/>
      <c r="DG1761" s="1"/>
      <c r="DH1761" s="1"/>
      <c r="DI1761" s="1"/>
      <c r="DJ1761" s="1"/>
      <c r="DK1761" s="1"/>
      <c r="DL1761" s="1"/>
      <c r="DM1761" s="1"/>
      <c r="DN1761" s="1"/>
      <c r="DO1761" s="1"/>
      <c r="DP1761" s="1"/>
      <c r="DQ1761" s="1"/>
      <c r="DR1761" s="1"/>
      <c r="DS1761" s="1"/>
      <c r="DT1761" s="1"/>
      <c r="DU1761" s="1"/>
      <c r="DV1761" s="1"/>
      <c r="DW1761" s="1"/>
      <c r="DX1761" s="1"/>
      <c r="DY1761" s="1"/>
      <c r="DZ1761" s="1"/>
      <c r="EA1761" s="1"/>
      <c r="EB1761" s="1"/>
      <c r="EC1761" s="1"/>
      <c r="ED1761" s="1"/>
      <c r="EE1761" s="1"/>
      <c r="EF1761" s="1"/>
      <c r="EG1761" s="1"/>
      <c r="EH1761" s="1"/>
      <c r="EI1761" s="1"/>
      <c r="EJ1761" s="1"/>
      <c r="EK1761" s="1"/>
      <c r="EL1761" s="1"/>
      <c r="EM1761" s="1"/>
      <c r="EN1761" s="1"/>
      <c r="EO1761" s="1"/>
      <c r="EP1761" s="1"/>
      <c r="EQ1761" s="1"/>
      <c r="ER1761" s="1"/>
      <c r="ES1761" s="1"/>
      <c r="ET1761" s="1"/>
      <c r="EU1761" s="1"/>
      <c r="EV1761" s="1"/>
      <c r="EW1761" s="1"/>
      <c r="EX1761" s="1"/>
      <c r="EY1761" s="1"/>
      <c r="EZ1761" s="1"/>
      <c r="FA1761" s="1"/>
      <c r="FB1761" s="1"/>
      <c r="FC1761" s="1"/>
      <c r="FD1761" s="1"/>
      <c r="FE1761" s="1"/>
      <c r="FF1761" s="1"/>
      <c r="FG1761" s="1"/>
      <c r="FH1761" s="1"/>
      <c r="FI1761" s="1"/>
      <c r="FJ1761" s="1"/>
      <c r="FK1761" s="1"/>
      <c r="FL1761" s="1"/>
      <c r="FM1761" s="1"/>
      <c r="FN1761" s="1"/>
      <c r="FO1761" s="1"/>
      <c r="FP1761" s="1"/>
      <c r="FQ1761" s="1"/>
      <c r="FR1761" s="1"/>
      <c r="FS1761" s="1"/>
      <c r="FT1761" s="1"/>
      <c r="FU1761" s="1"/>
      <c r="FV1761" s="1"/>
      <c r="FW1761" s="1"/>
      <c r="FX1761" s="1"/>
      <c r="FY1761" s="1"/>
      <c r="FZ1761" s="1"/>
      <c r="GA1761" s="1"/>
      <c r="GB1761" s="1"/>
      <c r="GC1761" s="1"/>
      <c r="GD1761" s="1"/>
      <c r="GE1761" s="1"/>
      <c r="GF1761" s="1"/>
      <c r="GG1761" s="1"/>
      <c r="GH1761" s="1"/>
      <c r="GI1761" s="1"/>
      <c r="GJ1761" s="1"/>
      <c r="GK1761" s="1"/>
      <c r="GL1761" s="1"/>
      <c r="GM1761" s="1"/>
      <c r="GN1761" s="1"/>
      <c r="GO1761" s="1"/>
      <c r="GP1761" s="1"/>
      <c r="GQ1761" s="1"/>
      <c r="GR1761" s="1"/>
      <c r="GS1761" s="1"/>
      <c r="GT1761" s="1"/>
      <c r="GU1761" s="1"/>
      <c r="GV1761" s="1"/>
      <c r="GW1761" s="1"/>
      <c r="GX1761" s="1"/>
      <c r="GY1761" s="1"/>
      <c r="GZ1761" s="1"/>
      <c r="HA1761" s="1"/>
      <c r="HB1761" s="1"/>
      <c r="HC1761" s="1"/>
      <c r="HD1761" s="1"/>
      <c r="HE1761" s="1"/>
      <c r="HF1761" s="1"/>
      <c r="HG1761" s="1"/>
      <c r="HH1761" s="1"/>
      <c r="HI1761" s="1"/>
      <c r="HJ1761" s="1"/>
      <c r="HK1761" s="1"/>
      <c r="HL1761" s="1"/>
    </row>
    <row r="1762" spans="1:220" x14ac:dyDescent="0.2">
      <c r="A1762" s="63">
        <f t="shared" si="452"/>
        <v>43737</v>
      </c>
      <c r="B1762" s="12">
        <f t="shared" ca="1" si="440"/>
        <v>79588971.038566664</v>
      </c>
      <c r="C1762" s="71">
        <f t="shared" si="441"/>
        <v>73398992.719999999</v>
      </c>
      <c r="D1762" s="65">
        <f ca="1">IF(A1762&lt;$B$1,VLOOKUP(A1762,[1]DI!$A$4:$B$15000,2,FALSE),0)</f>
        <v>0</v>
      </c>
      <c r="E1762" s="11">
        <f t="shared" ca="1" si="442"/>
        <v>1</v>
      </c>
      <c r="F1762" s="64">
        <f ca="1">(TRUNC(PRODUCT($E$16:$E1761),16))</f>
        <v>1.5864476182740701</v>
      </c>
      <c r="G1762" s="64">
        <f t="shared" ca="1" si="443"/>
        <v>1.50864260980201</v>
      </c>
      <c r="H1762" s="64">
        <f t="shared" ca="1" si="444"/>
        <v>1.0515728600000001</v>
      </c>
      <c r="I1762" s="65">
        <f t="shared" si="453"/>
        <v>3.7499999999999999E-2</v>
      </c>
      <c r="J1762" s="66">
        <f t="shared" si="445"/>
        <v>43437</v>
      </c>
      <c r="K1762" s="13">
        <f t="shared" si="451"/>
        <v>300</v>
      </c>
      <c r="L1762" s="9">
        <f t="shared" si="446"/>
        <v>1.0311537399999999</v>
      </c>
      <c r="M1762" s="69">
        <f t="shared" ca="1" si="447"/>
        <v>1.084333287</v>
      </c>
      <c r="N1762" s="68">
        <f t="shared" si="448"/>
        <v>0</v>
      </c>
      <c r="O1762" s="64">
        <f t="shared" ca="1" si="449"/>
        <v>6189978.3185666697</v>
      </c>
      <c r="P1762" s="70">
        <f t="shared" si="450"/>
        <v>0</v>
      </c>
      <c r="Q1762" s="67"/>
      <c r="R1762" s="66"/>
      <c r="S1762" s="66"/>
      <c r="T1762" s="66"/>
      <c r="U1762" s="66"/>
      <c r="V1762" s="6"/>
      <c r="W1762" s="6"/>
      <c r="X1762" s="6"/>
      <c r="Y1762" s="7"/>
      <c r="Z1762" s="1"/>
      <c r="AA1762" s="6"/>
      <c r="AB1762" s="7"/>
      <c r="AC1762" s="7"/>
      <c r="AD1762" s="7"/>
      <c r="AE1762" s="6"/>
      <c r="AF1762" s="8"/>
      <c r="AG1762" s="6"/>
      <c r="AH1762" s="1"/>
      <c r="AI1762" s="3"/>
      <c r="AJ1762" s="3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/>
      <c r="DE1762" s="1"/>
      <c r="DF1762" s="1"/>
      <c r="DG1762" s="1"/>
      <c r="DH1762" s="1"/>
      <c r="DI1762" s="1"/>
      <c r="DJ1762" s="1"/>
      <c r="DK1762" s="1"/>
      <c r="DL1762" s="1"/>
      <c r="DM1762" s="1"/>
      <c r="DN1762" s="1"/>
      <c r="DO1762" s="1"/>
      <c r="DP1762" s="1"/>
      <c r="DQ1762" s="1"/>
      <c r="DR1762" s="1"/>
      <c r="DS1762" s="1"/>
      <c r="DT1762" s="1"/>
      <c r="DU1762" s="1"/>
      <c r="DV1762" s="1"/>
      <c r="DW1762" s="1"/>
      <c r="DX1762" s="1"/>
      <c r="DY1762" s="1"/>
      <c r="DZ1762" s="1"/>
      <c r="EA1762" s="1"/>
      <c r="EB1762" s="1"/>
      <c r="EC1762" s="1"/>
      <c r="ED1762" s="1"/>
      <c r="EE1762" s="1"/>
      <c r="EF1762" s="1"/>
      <c r="EG1762" s="1"/>
      <c r="EH1762" s="1"/>
      <c r="EI1762" s="1"/>
      <c r="EJ1762" s="1"/>
      <c r="EK1762" s="1"/>
      <c r="EL1762" s="1"/>
      <c r="EM1762" s="1"/>
      <c r="EN1762" s="1"/>
      <c r="EO1762" s="1"/>
      <c r="EP1762" s="1"/>
      <c r="EQ1762" s="1"/>
      <c r="ER1762" s="1"/>
      <c r="ES1762" s="1"/>
      <c r="ET1762" s="1"/>
      <c r="EU1762" s="1"/>
      <c r="EV1762" s="1"/>
      <c r="EW1762" s="1"/>
      <c r="EX1762" s="1"/>
      <c r="EY1762" s="1"/>
      <c r="EZ1762" s="1"/>
      <c r="FA1762" s="1"/>
      <c r="FB1762" s="1"/>
      <c r="FC1762" s="1"/>
      <c r="FD1762" s="1"/>
      <c r="FE1762" s="1"/>
      <c r="FF1762" s="1"/>
      <c r="FG1762" s="1"/>
      <c r="FH1762" s="1"/>
      <c r="FI1762" s="1"/>
      <c r="FJ1762" s="1"/>
      <c r="FK1762" s="1"/>
      <c r="FL1762" s="1"/>
      <c r="FM1762" s="1"/>
      <c r="FN1762" s="1"/>
      <c r="FO1762" s="1"/>
      <c r="FP1762" s="1"/>
      <c r="FQ1762" s="1"/>
      <c r="FR1762" s="1"/>
      <c r="FS1762" s="1"/>
      <c r="FT1762" s="1"/>
      <c r="FU1762" s="1"/>
      <c r="FV1762" s="1"/>
      <c r="FW1762" s="1"/>
      <c r="FX1762" s="1"/>
      <c r="FY1762" s="1"/>
      <c r="FZ1762" s="1"/>
      <c r="GA1762" s="1"/>
      <c r="GB1762" s="1"/>
      <c r="GC1762" s="1"/>
      <c r="GD1762" s="1"/>
      <c r="GE1762" s="1"/>
      <c r="GF1762" s="1"/>
      <c r="GG1762" s="1"/>
      <c r="GH1762" s="1"/>
      <c r="GI1762" s="1"/>
      <c r="GJ1762" s="1"/>
      <c r="GK1762" s="1"/>
      <c r="GL1762" s="1"/>
      <c r="GM1762" s="1"/>
      <c r="GN1762" s="1"/>
      <c r="GO1762" s="1"/>
      <c r="GP1762" s="1"/>
      <c r="GQ1762" s="1"/>
      <c r="GR1762" s="1"/>
      <c r="GS1762" s="1"/>
      <c r="GT1762" s="1"/>
      <c r="GU1762" s="1"/>
      <c r="GV1762" s="1"/>
      <c r="GW1762" s="1"/>
      <c r="GX1762" s="1"/>
      <c r="GY1762" s="1"/>
      <c r="GZ1762" s="1"/>
      <c r="HA1762" s="1"/>
      <c r="HB1762" s="1"/>
      <c r="HC1762" s="1"/>
      <c r="HD1762" s="1"/>
      <c r="HE1762" s="1"/>
      <c r="HF1762" s="1"/>
      <c r="HG1762" s="1"/>
      <c r="HH1762" s="1"/>
      <c r="HI1762" s="1"/>
      <c r="HJ1762" s="1"/>
      <c r="HK1762" s="1"/>
      <c r="HL1762" s="1"/>
    </row>
    <row r="1763" spans="1:220" x14ac:dyDescent="0.2">
      <c r="A1763" s="63">
        <f t="shared" si="452"/>
        <v>43738</v>
      </c>
      <c r="B1763" s="12">
        <f t="shared" ca="1" si="440"/>
        <v>79597110.32626839</v>
      </c>
      <c r="C1763" s="71">
        <f t="shared" si="441"/>
        <v>73398992.719999999</v>
      </c>
      <c r="D1763" s="65">
        <f ca="1">IF(A1763&lt;$B$1,VLOOKUP(A1763,[1]DI!$A$4:$B$15000,2,FALSE),0)</f>
        <v>5.3999999999999999E-2</v>
      </c>
      <c r="E1763" s="11">
        <f t="shared" ca="1" si="442"/>
        <v>1.0002087200000001</v>
      </c>
      <c r="F1763" s="64">
        <f ca="1">(TRUNC(PRODUCT($E$16:$E1762),16))</f>
        <v>1.5864476182740701</v>
      </c>
      <c r="G1763" s="64">
        <f t="shared" ca="1" si="443"/>
        <v>1.50864260980201</v>
      </c>
      <c r="H1763" s="64">
        <f t="shared" ca="1" si="444"/>
        <v>1.0515728600000001</v>
      </c>
      <c r="I1763" s="65">
        <f t="shared" si="453"/>
        <v>3.7499999999999999E-2</v>
      </c>
      <c r="J1763" s="66">
        <f t="shared" si="445"/>
        <v>43437</v>
      </c>
      <c r="K1763" s="13">
        <f t="shared" si="451"/>
        <v>301</v>
      </c>
      <c r="L1763" s="9">
        <f t="shared" si="446"/>
        <v>1.031259192</v>
      </c>
      <c r="M1763" s="69">
        <f t="shared" ca="1" si="447"/>
        <v>1.084444178</v>
      </c>
      <c r="N1763" s="68">
        <f t="shared" si="448"/>
        <v>0</v>
      </c>
      <c r="O1763" s="64">
        <f t="shared" ca="1" si="449"/>
        <v>6198117.6062683901</v>
      </c>
      <c r="P1763" s="70">
        <f t="shared" si="450"/>
        <v>0</v>
      </c>
      <c r="Q1763" s="67"/>
      <c r="R1763" s="66"/>
      <c r="S1763" s="66"/>
      <c r="T1763" s="66"/>
      <c r="U1763" s="66"/>
      <c r="V1763" s="6"/>
      <c r="W1763" s="6"/>
      <c r="X1763" s="6"/>
      <c r="Y1763" s="7"/>
      <c r="Z1763" s="1"/>
      <c r="AA1763" s="6"/>
      <c r="AB1763" s="7"/>
      <c r="AC1763" s="7"/>
      <c r="AD1763" s="7"/>
      <c r="AE1763" s="6"/>
      <c r="AF1763" s="8"/>
      <c r="AG1763" s="6"/>
      <c r="AH1763" s="1"/>
      <c r="AI1763" s="3"/>
      <c r="AJ1763" s="3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  <c r="CO1763" s="1"/>
      <c r="CP1763" s="1"/>
      <c r="CQ1763" s="1"/>
      <c r="CR1763" s="1"/>
      <c r="CS1763" s="1"/>
      <c r="CT1763" s="1"/>
      <c r="CU1763" s="1"/>
      <c r="CV1763" s="1"/>
      <c r="CW1763" s="1"/>
      <c r="CX1763" s="1"/>
      <c r="CY1763" s="1"/>
      <c r="CZ1763" s="1"/>
      <c r="DA1763" s="1"/>
      <c r="DB1763" s="1"/>
      <c r="DC1763" s="1"/>
      <c r="DD1763" s="1"/>
      <c r="DE1763" s="1"/>
      <c r="DF1763" s="1"/>
      <c r="DG1763" s="1"/>
      <c r="DH1763" s="1"/>
      <c r="DI1763" s="1"/>
      <c r="DJ1763" s="1"/>
      <c r="DK1763" s="1"/>
      <c r="DL1763" s="1"/>
      <c r="DM1763" s="1"/>
      <c r="DN1763" s="1"/>
      <c r="DO1763" s="1"/>
      <c r="DP1763" s="1"/>
      <c r="DQ1763" s="1"/>
      <c r="DR1763" s="1"/>
      <c r="DS1763" s="1"/>
      <c r="DT1763" s="1"/>
      <c r="DU1763" s="1"/>
      <c r="DV1763" s="1"/>
      <c r="DW1763" s="1"/>
      <c r="DX1763" s="1"/>
      <c r="DY1763" s="1"/>
      <c r="DZ1763" s="1"/>
      <c r="EA1763" s="1"/>
      <c r="EB1763" s="1"/>
      <c r="EC1763" s="1"/>
      <c r="ED1763" s="1"/>
      <c r="EE1763" s="1"/>
      <c r="EF1763" s="1"/>
      <c r="EG1763" s="1"/>
      <c r="EH1763" s="1"/>
      <c r="EI1763" s="1"/>
      <c r="EJ1763" s="1"/>
      <c r="EK1763" s="1"/>
      <c r="EL1763" s="1"/>
      <c r="EM1763" s="1"/>
      <c r="EN1763" s="1"/>
      <c r="EO1763" s="1"/>
      <c r="EP1763" s="1"/>
      <c r="EQ1763" s="1"/>
      <c r="ER1763" s="1"/>
      <c r="ES1763" s="1"/>
      <c r="ET1763" s="1"/>
      <c r="EU1763" s="1"/>
      <c r="EV1763" s="1"/>
      <c r="EW1763" s="1"/>
      <c r="EX1763" s="1"/>
      <c r="EY1763" s="1"/>
      <c r="EZ1763" s="1"/>
      <c r="FA1763" s="1"/>
      <c r="FB1763" s="1"/>
      <c r="FC1763" s="1"/>
      <c r="FD1763" s="1"/>
      <c r="FE1763" s="1"/>
      <c r="FF1763" s="1"/>
      <c r="FG1763" s="1"/>
      <c r="FH1763" s="1"/>
      <c r="FI1763" s="1"/>
      <c r="FJ1763" s="1"/>
      <c r="FK1763" s="1"/>
      <c r="FL1763" s="1"/>
      <c r="FM1763" s="1"/>
      <c r="FN1763" s="1"/>
      <c r="FO1763" s="1"/>
      <c r="FP1763" s="1"/>
      <c r="FQ1763" s="1"/>
      <c r="FR1763" s="1"/>
      <c r="FS1763" s="1"/>
      <c r="FT1763" s="1"/>
      <c r="FU1763" s="1"/>
      <c r="FV1763" s="1"/>
      <c r="FW1763" s="1"/>
      <c r="FX1763" s="1"/>
      <c r="FY1763" s="1"/>
      <c r="FZ1763" s="1"/>
      <c r="GA1763" s="1"/>
      <c r="GB1763" s="1"/>
      <c r="GC1763" s="1"/>
      <c r="GD1763" s="1"/>
      <c r="GE1763" s="1"/>
      <c r="GF1763" s="1"/>
      <c r="GG1763" s="1"/>
      <c r="GH1763" s="1"/>
      <c r="GI1763" s="1"/>
      <c r="GJ1763" s="1"/>
      <c r="GK1763" s="1"/>
      <c r="GL1763" s="1"/>
      <c r="GM1763" s="1"/>
      <c r="GN1763" s="1"/>
      <c r="GO1763" s="1"/>
      <c r="GP1763" s="1"/>
      <c r="GQ1763" s="1"/>
      <c r="GR1763" s="1"/>
      <c r="GS1763" s="1"/>
      <c r="GT1763" s="1"/>
      <c r="GU1763" s="1"/>
      <c r="GV1763" s="1"/>
      <c r="GW1763" s="1"/>
      <c r="GX1763" s="1"/>
      <c r="GY1763" s="1"/>
      <c r="GZ1763" s="1"/>
      <c r="HA1763" s="1"/>
      <c r="HB1763" s="1"/>
      <c r="HC1763" s="1"/>
      <c r="HD1763" s="1"/>
      <c r="HE1763" s="1"/>
      <c r="HF1763" s="1"/>
      <c r="HG1763" s="1"/>
      <c r="HH1763" s="1"/>
      <c r="HI1763" s="1"/>
      <c r="HJ1763" s="1"/>
      <c r="HK1763" s="1"/>
      <c r="HL1763" s="1"/>
    </row>
    <row r="1764" spans="1:220" x14ac:dyDescent="0.2">
      <c r="A1764" s="63">
        <f t="shared" si="452"/>
        <v>43739</v>
      </c>
      <c r="B1764" s="12">
        <f t="shared" ca="1" si="440"/>
        <v>79621865.31094709</v>
      </c>
      <c r="C1764" s="71">
        <f t="shared" si="441"/>
        <v>73398992.719999999</v>
      </c>
      <c r="D1764" s="65">
        <f ca="1">IF(A1764&lt;$B$1,VLOOKUP(A1764,[1]DI!$A$4:$B$15000,2,FALSE),0)</f>
        <v>5.3999999999999999E-2</v>
      </c>
      <c r="E1764" s="11">
        <f t="shared" ca="1" si="442"/>
        <v>1.0002087200000001</v>
      </c>
      <c r="F1764" s="64">
        <f ca="1">(TRUNC(PRODUCT($E$16:$E1763),16))</f>
        <v>1.58677874162096</v>
      </c>
      <c r="G1764" s="64">
        <f t="shared" ca="1" si="443"/>
        <v>1.50864260980201</v>
      </c>
      <c r="H1764" s="64">
        <f t="shared" ca="1" si="444"/>
        <v>1.05179234</v>
      </c>
      <c r="I1764" s="65">
        <f t="shared" si="453"/>
        <v>3.7499999999999999E-2</v>
      </c>
      <c r="J1764" s="66">
        <f t="shared" si="445"/>
        <v>43437</v>
      </c>
      <c r="K1764" s="13">
        <f t="shared" si="451"/>
        <v>302</v>
      </c>
      <c r="L1764" s="9">
        <f t="shared" si="446"/>
        <v>1.031364655</v>
      </c>
      <c r="M1764" s="69">
        <f t="shared" ca="1" si="447"/>
        <v>1.0847814440000001</v>
      </c>
      <c r="N1764" s="68">
        <f t="shared" si="448"/>
        <v>0</v>
      </c>
      <c r="O1764" s="64">
        <f t="shared" ca="1" si="449"/>
        <v>6222872.5909470897</v>
      </c>
      <c r="P1764" s="70">
        <f t="shared" si="450"/>
        <v>0</v>
      </c>
      <c r="Q1764" s="67"/>
      <c r="R1764" s="66"/>
      <c r="S1764" s="66"/>
      <c r="T1764" s="66"/>
      <c r="U1764" s="66"/>
      <c r="V1764" s="6"/>
      <c r="W1764" s="6"/>
      <c r="X1764" s="6"/>
      <c r="Y1764" s="7"/>
      <c r="Z1764" s="1"/>
      <c r="AA1764" s="6"/>
      <c r="AB1764" s="7"/>
      <c r="AC1764" s="7"/>
      <c r="AD1764" s="7"/>
      <c r="AE1764" s="6"/>
      <c r="AF1764" s="8"/>
      <c r="AG1764" s="6"/>
      <c r="AH1764" s="1"/>
      <c r="AI1764" s="3"/>
      <c r="AJ1764" s="3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  <c r="CO1764" s="1"/>
      <c r="CP1764" s="1"/>
      <c r="CQ1764" s="1"/>
      <c r="CR1764" s="1"/>
      <c r="CS1764" s="1"/>
      <c r="CT1764" s="1"/>
      <c r="CU1764" s="1"/>
      <c r="CV1764" s="1"/>
      <c r="CW1764" s="1"/>
      <c r="CX1764" s="1"/>
      <c r="CY1764" s="1"/>
      <c r="CZ1764" s="1"/>
      <c r="DA1764" s="1"/>
      <c r="DB1764" s="1"/>
      <c r="DC1764" s="1"/>
      <c r="DD1764" s="1"/>
      <c r="DE1764" s="1"/>
      <c r="DF1764" s="1"/>
      <c r="DG1764" s="1"/>
      <c r="DH1764" s="1"/>
      <c r="DI1764" s="1"/>
      <c r="DJ1764" s="1"/>
      <c r="DK1764" s="1"/>
      <c r="DL1764" s="1"/>
      <c r="DM1764" s="1"/>
      <c r="DN1764" s="1"/>
      <c r="DO1764" s="1"/>
      <c r="DP1764" s="1"/>
      <c r="DQ1764" s="1"/>
      <c r="DR1764" s="1"/>
      <c r="DS1764" s="1"/>
      <c r="DT1764" s="1"/>
      <c r="DU1764" s="1"/>
      <c r="DV1764" s="1"/>
      <c r="DW1764" s="1"/>
      <c r="DX1764" s="1"/>
      <c r="DY1764" s="1"/>
      <c r="DZ1764" s="1"/>
      <c r="EA1764" s="1"/>
      <c r="EB1764" s="1"/>
      <c r="EC1764" s="1"/>
      <c r="ED1764" s="1"/>
      <c r="EE1764" s="1"/>
      <c r="EF1764" s="1"/>
      <c r="EG1764" s="1"/>
      <c r="EH1764" s="1"/>
      <c r="EI1764" s="1"/>
      <c r="EJ1764" s="1"/>
      <c r="EK1764" s="1"/>
      <c r="EL1764" s="1"/>
      <c r="EM1764" s="1"/>
      <c r="EN1764" s="1"/>
      <c r="EO1764" s="1"/>
      <c r="EP1764" s="1"/>
      <c r="EQ1764" s="1"/>
      <c r="ER1764" s="1"/>
      <c r="ES1764" s="1"/>
      <c r="ET1764" s="1"/>
      <c r="EU1764" s="1"/>
      <c r="EV1764" s="1"/>
      <c r="EW1764" s="1"/>
      <c r="EX1764" s="1"/>
      <c r="EY1764" s="1"/>
      <c r="EZ1764" s="1"/>
      <c r="FA1764" s="1"/>
      <c r="FB1764" s="1"/>
      <c r="FC1764" s="1"/>
      <c r="FD1764" s="1"/>
      <c r="FE1764" s="1"/>
      <c r="FF1764" s="1"/>
      <c r="FG1764" s="1"/>
      <c r="FH1764" s="1"/>
      <c r="FI1764" s="1"/>
      <c r="FJ1764" s="1"/>
      <c r="FK1764" s="1"/>
      <c r="FL1764" s="1"/>
      <c r="FM1764" s="1"/>
      <c r="FN1764" s="1"/>
      <c r="FO1764" s="1"/>
      <c r="FP1764" s="1"/>
      <c r="FQ1764" s="1"/>
      <c r="FR1764" s="1"/>
      <c r="FS1764" s="1"/>
      <c r="FT1764" s="1"/>
      <c r="FU1764" s="1"/>
      <c r="FV1764" s="1"/>
      <c r="FW1764" s="1"/>
      <c r="FX1764" s="1"/>
      <c r="FY1764" s="1"/>
      <c r="FZ1764" s="1"/>
      <c r="GA1764" s="1"/>
      <c r="GB1764" s="1"/>
      <c r="GC1764" s="1"/>
      <c r="GD1764" s="1"/>
      <c r="GE1764" s="1"/>
      <c r="GF1764" s="1"/>
      <c r="GG1764" s="1"/>
      <c r="GH1764" s="1"/>
      <c r="GI1764" s="1"/>
      <c r="GJ1764" s="1"/>
      <c r="GK1764" s="1"/>
      <c r="GL1764" s="1"/>
      <c r="GM1764" s="1"/>
      <c r="GN1764" s="1"/>
      <c r="GO1764" s="1"/>
      <c r="GP1764" s="1"/>
      <c r="GQ1764" s="1"/>
      <c r="GR1764" s="1"/>
      <c r="GS1764" s="1"/>
      <c r="GT1764" s="1"/>
      <c r="GU1764" s="1"/>
      <c r="GV1764" s="1"/>
      <c r="GW1764" s="1"/>
      <c r="GX1764" s="1"/>
      <c r="GY1764" s="1"/>
      <c r="GZ1764" s="1"/>
      <c r="HA1764" s="1"/>
      <c r="HB1764" s="1"/>
      <c r="HC1764" s="1"/>
      <c r="HD1764" s="1"/>
      <c r="HE1764" s="1"/>
      <c r="HF1764" s="1"/>
      <c r="HG1764" s="1"/>
      <c r="HH1764" s="1"/>
      <c r="HI1764" s="1"/>
      <c r="HJ1764" s="1"/>
      <c r="HK1764" s="1"/>
      <c r="HL1764" s="1"/>
    </row>
    <row r="1765" spans="1:220" x14ac:dyDescent="0.2">
      <c r="A1765" s="63">
        <f t="shared" si="452"/>
        <v>43740</v>
      </c>
      <c r="B1765" s="12">
        <f t="shared" ca="1" si="440"/>
        <v>79646628.296115994</v>
      </c>
      <c r="C1765" s="71">
        <f t="shared" si="441"/>
        <v>73398992.719999999</v>
      </c>
      <c r="D1765" s="65">
        <f ca="1">IF(A1765&lt;$B$1,VLOOKUP(A1765,[1]DI!$A$4:$B$15000,2,FALSE),0)</f>
        <v>5.3999999999999999E-2</v>
      </c>
      <c r="E1765" s="11">
        <f t="shared" ca="1" si="442"/>
        <v>1.0002087200000001</v>
      </c>
      <c r="F1765" s="64">
        <f ca="1">(TRUNC(PRODUCT($E$16:$E1764),16))</f>
        <v>1.58710993407991</v>
      </c>
      <c r="G1765" s="64">
        <f t="shared" ca="1" si="443"/>
        <v>1.50864260980201</v>
      </c>
      <c r="H1765" s="64">
        <f t="shared" ca="1" si="444"/>
        <v>1.0520118700000001</v>
      </c>
      <c r="I1765" s="65">
        <f t="shared" si="453"/>
        <v>3.7499999999999999E-2</v>
      </c>
      <c r="J1765" s="66">
        <f t="shared" si="445"/>
        <v>43437</v>
      </c>
      <c r="K1765" s="13">
        <f t="shared" si="451"/>
        <v>303</v>
      </c>
      <c r="L1765" s="9">
        <f t="shared" si="446"/>
        <v>1.0314701289999999</v>
      </c>
      <c r="M1765" s="69">
        <f t="shared" ca="1" si="447"/>
        <v>1.0851188190000001</v>
      </c>
      <c r="N1765" s="68">
        <f t="shared" si="448"/>
        <v>0</v>
      </c>
      <c r="O1765" s="64">
        <f t="shared" ca="1" si="449"/>
        <v>6247635.5761160003</v>
      </c>
      <c r="P1765" s="70">
        <f t="shared" si="450"/>
        <v>0</v>
      </c>
      <c r="Q1765" s="67"/>
      <c r="R1765" s="66"/>
      <c r="S1765" s="66"/>
      <c r="T1765" s="66"/>
      <c r="U1765" s="66"/>
      <c r="V1765" s="6"/>
      <c r="W1765" s="6"/>
      <c r="X1765" s="6"/>
      <c r="Y1765" s="7"/>
      <c r="Z1765" s="1"/>
      <c r="AA1765" s="6"/>
      <c r="AB1765" s="7"/>
      <c r="AC1765" s="7"/>
      <c r="AD1765" s="7"/>
      <c r="AE1765" s="6"/>
      <c r="AF1765" s="8"/>
      <c r="AG1765" s="6"/>
      <c r="AH1765" s="1"/>
      <c r="AI1765" s="3"/>
      <c r="AJ1765" s="3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  <c r="CO1765" s="1"/>
      <c r="CP1765" s="1"/>
      <c r="CQ1765" s="1"/>
      <c r="CR1765" s="1"/>
      <c r="CS1765" s="1"/>
      <c r="CT1765" s="1"/>
      <c r="CU1765" s="1"/>
      <c r="CV1765" s="1"/>
      <c r="CW1765" s="1"/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  <c r="DI1765" s="1"/>
      <c r="DJ1765" s="1"/>
      <c r="DK1765" s="1"/>
      <c r="DL1765" s="1"/>
      <c r="DM1765" s="1"/>
      <c r="DN1765" s="1"/>
      <c r="DO1765" s="1"/>
      <c r="DP1765" s="1"/>
      <c r="DQ1765" s="1"/>
      <c r="DR1765" s="1"/>
      <c r="DS1765" s="1"/>
      <c r="DT1765" s="1"/>
      <c r="DU1765" s="1"/>
      <c r="DV1765" s="1"/>
      <c r="DW1765" s="1"/>
      <c r="DX1765" s="1"/>
      <c r="DY1765" s="1"/>
      <c r="DZ1765" s="1"/>
      <c r="EA1765" s="1"/>
      <c r="EB1765" s="1"/>
      <c r="EC1765" s="1"/>
      <c r="ED1765" s="1"/>
      <c r="EE1765" s="1"/>
      <c r="EF1765" s="1"/>
      <c r="EG1765" s="1"/>
      <c r="EH1765" s="1"/>
      <c r="EI1765" s="1"/>
      <c r="EJ1765" s="1"/>
      <c r="EK1765" s="1"/>
      <c r="EL1765" s="1"/>
      <c r="EM1765" s="1"/>
      <c r="EN1765" s="1"/>
      <c r="EO1765" s="1"/>
      <c r="EP1765" s="1"/>
      <c r="EQ1765" s="1"/>
      <c r="ER1765" s="1"/>
      <c r="ES1765" s="1"/>
      <c r="ET1765" s="1"/>
      <c r="EU1765" s="1"/>
      <c r="EV1765" s="1"/>
      <c r="EW1765" s="1"/>
      <c r="EX1765" s="1"/>
      <c r="EY1765" s="1"/>
      <c r="EZ1765" s="1"/>
      <c r="FA1765" s="1"/>
      <c r="FB1765" s="1"/>
      <c r="FC1765" s="1"/>
      <c r="FD1765" s="1"/>
      <c r="FE1765" s="1"/>
      <c r="FF1765" s="1"/>
      <c r="FG1765" s="1"/>
      <c r="FH1765" s="1"/>
      <c r="FI1765" s="1"/>
      <c r="FJ1765" s="1"/>
      <c r="FK1765" s="1"/>
      <c r="FL1765" s="1"/>
      <c r="FM1765" s="1"/>
      <c r="FN1765" s="1"/>
      <c r="FO1765" s="1"/>
      <c r="FP1765" s="1"/>
      <c r="FQ1765" s="1"/>
      <c r="FR1765" s="1"/>
      <c r="FS1765" s="1"/>
      <c r="FT1765" s="1"/>
      <c r="FU1765" s="1"/>
      <c r="FV1765" s="1"/>
      <c r="FW1765" s="1"/>
      <c r="FX1765" s="1"/>
      <c r="FY1765" s="1"/>
      <c r="FZ1765" s="1"/>
      <c r="GA1765" s="1"/>
      <c r="GB1765" s="1"/>
      <c r="GC1765" s="1"/>
      <c r="GD1765" s="1"/>
      <c r="GE1765" s="1"/>
      <c r="GF1765" s="1"/>
      <c r="GG1765" s="1"/>
      <c r="GH1765" s="1"/>
      <c r="GI1765" s="1"/>
      <c r="GJ1765" s="1"/>
      <c r="GK1765" s="1"/>
      <c r="GL1765" s="1"/>
      <c r="GM1765" s="1"/>
      <c r="GN1765" s="1"/>
      <c r="GO1765" s="1"/>
      <c r="GP1765" s="1"/>
      <c r="GQ1765" s="1"/>
      <c r="GR1765" s="1"/>
      <c r="GS1765" s="1"/>
      <c r="GT1765" s="1"/>
      <c r="GU1765" s="1"/>
      <c r="GV1765" s="1"/>
      <c r="GW1765" s="1"/>
      <c r="GX1765" s="1"/>
      <c r="GY1765" s="1"/>
      <c r="GZ1765" s="1"/>
      <c r="HA1765" s="1"/>
      <c r="HB1765" s="1"/>
      <c r="HC1765" s="1"/>
      <c r="HD1765" s="1"/>
      <c r="HE1765" s="1"/>
      <c r="HF1765" s="1"/>
      <c r="HG1765" s="1"/>
      <c r="HH1765" s="1"/>
      <c r="HI1765" s="1"/>
      <c r="HJ1765" s="1"/>
      <c r="HK1765" s="1"/>
      <c r="HL1765" s="1"/>
    </row>
    <row r="1766" spans="1:220" x14ac:dyDescent="0.2">
      <c r="A1766" s="63">
        <f t="shared" si="452"/>
        <v>43741</v>
      </c>
      <c r="B1766" s="12">
        <f t="shared" ca="1" si="440"/>
        <v>79671399.281775102</v>
      </c>
      <c r="C1766" s="71">
        <f t="shared" si="441"/>
        <v>73398992.719999999</v>
      </c>
      <c r="D1766" s="65">
        <f ca="1">IF(A1766&lt;$B$1,VLOOKUP(A1766,[1]DI!$A$4:$B$15000,2,FALSE),0)</f>
        <v>5.3999999999999999E-2</v>
      </c>
      <c r="E1766" s="11">
        <f t="shared" ca="1" si="442"/>
        <v>1.0002087200000001</v>
      </c>
      <c r="F1766" s="64">
        <f ca="1">(TRUNC(PRODUCT($E$16:$E1765),16))</f>
        <v>1.58744119566535</v>
      </c>
      <c r="G1766" s="64">
        <f t="shared" ca="1" si="443"/>
        <v>1.50864260980201</v>
      </c>
      <c r="H1766" s="64">
        <f t="shared" ca="1" si="444"/>
        <v>1.0522314500000001</v>
      </c>
      <c r="I1766" s="65">
        <f t="shared" si="453"/>
        <v>3.7499999999999999E-2</v>
      </c>
      <c r="J1766" s="66">
        <f t="shared" si="445"/>
        <v>43437</v>
      </c>
      <c r="K1766" s="13">
        <f t="shared" si="451"/>
        <v>304</v>
      </c>
      <c r="L1766" s="9">
        <f t="shared" si="446"/>
        <v>1.031575613</v>
      </c>
      <c r="M1766" s="69">
        <f t="shared" ca="1" si="447"/>
        <v>1.085456303</v>
      </c>
      <c r="N1766" s="68">
        <f t="shared" si="448"/>
        <v>0</v>
      </c>
      <c r="O1766" s="64">
        <f t="shared" ca="1" si="449"/>
        <v>6272406.5617751097</v>
      </c>
      <c r="P1766" s="70">
        <f t="shared" si="450"/>
        <v>0</v>
      </c>
      <c r="Q1766" s="67"/>
      <c r="R1766" s="66"/>
      <c r="S1766" s="66"/>
      <c r="T1766" s="66"/>
      <c r="U1766" s="66"/>
      <c r="V1766" s="6"/>
      <c r="W1766" s="6"/>
      <c r="X1766" s="6"/>
      <c r="Y1766" s="7"/>
      <c r="Z1766" s="1"/>
      <c r="AA1766" s="6"/>
      <c r="AB1766" s="7"/>
      <c r="AC1766" s="7"/>
      <c r="AD1766" s="7"/>
      <c r="AE1766" s="6"/>
      <c r="AF1766" s="8"/>
      <c r="AG1766" s="6"/>
      <c r="AH1766" s="1"/>
      <c r="AI1766" s="3"/>
      <c r="AJ1766" s="3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  <c r="CO1766" s="1"/>
      <c r="CP1766" s="1"/>
      <c r="CQ1766" s="1"/>
      <c r="CR1766" s="1"/>
      <c r="CS1766" s="1"/>
      <c r="CT1766" s="1"/>
      <c r="CU1766" s="1"/>
      <c r="CV1766" s="1"/>
      <c r="CW1766" s="1"/>
      <c r="CX1766" s="1"/>
      <c r="CY1766" s="1"/>
      <c r="CZ1766" s="1"/>
      <c r="DA1766" s="1"/>
      <c r="DB1766" s="1"/>
      <c r="DC1766" s="1"/>
      <c r="DD1766" s="1"/>
      <c r="DE1766" s="1"/>
      <c r="DF1766" s="1"/>
      <c r="DG1766" s="1"/>
      <c r="DH1766" s="1"/>
      <c r="DI1766" s="1"/>
      <c r="DJ1766" s="1"/>
      <c r="DK1766" s="1"/>
      <c r="DL1766" s="1"/>
      <c r="DM1766" s="1"/>
      <c r="DN1766" s="1"/>
      <c r="DO1766" s="1"/>
      <c r="DP1766" s="1"/>
      <c r="DQ1766" s="1"/>
      <c r="DR1766" s="1"/>
      <c r="DS1766" s="1"/>
      <c r="DT1766" s="1"/>
      <c r="DU1766" s="1"/>
      <c r="DV1766" s="1"/>
      <c r="DW1766" s="1"/>
      <c r="DX1766" s="1"/>
      <c r="DY1766" s="1"/>
      <c r="DZ1766" s="1"/>
      <c r="EA1766" s="1"/>
      <c r="EB1766" s="1"/>
      <c r="EC1766" s="1"/>
      <c r="ED1766" s="1"/>
      <c r="EE1766" s="1"/>
      <c r="EF1766" s="1"/>
      <c r="EG1766" s="1"/>
      <c r="EH1766" s="1"/>
      <c r="EI1766" s="1"/>
      <c r="EJ1766" s="1"/>
      <c r="EK1766" s="1"/>
      <c r="EL1766" s="1"/>
      <c r="EM1766" s="1"/>
      <c r="EN1766" s="1"/>
      <c r="EO1766" s="1"/>
      <c r="EP1766" s="1"/>
      <c r="EQ1766" s="1"/>
      <c r="ER1766" s="1"/>
      <c r="ES1766" s="1"/>
      <c r="ET1766" s="1"/>
      <c r="EU1766" s="1"/>
      <c r="EV1766" s="1"/>
      <c r="EW1766" s="1"/>
      <c r="EX1766" s="1"/>
      <c r="EY1766" s="1"/>
      <c r="EZ1766" s="1"/>
      <c r="FA1766" s="1"/>
      <c r="FB1766" s="1"/>
      <c r="FC1766" s="1"/>
      <c r="FD1766" s="1"/>
      <c r="FE1766" s="1"/>
      <c r="FF1766" s="1"/>
      <c r="FG1766" s="1"/>
      <c r="FH1766" s="1"/>
      <c r="FI1766" s="1"/>
      <c r="FJ1766" s="1"/>
      <c r="FK1766" s="1"/>
      <c r="FL1766" s="1"/>
      <c r="FM1766" s="1"/>
      <c r="FN1766" s="1"/>
      <c r="FO1766" s="1"/>
      <c r="FP1766" s="1"/>
      <c r="FQ1766" s="1"/>
      <c r="FR1766" s="1"/>
      <c r="FS1766" s="1"/>
      <c r="FT1766" s="1"/>
      <c r="FU1766" s="1"/>
      <c r="FV1766" s="1"/>
      <c r="FW1766" s="1"/>
      <c r="FX1766" s="1"/>
      <c r="FY1766" s="1"/>
      <c r="FZ1766" s="1"/>
      <c r="GA1766" s="1"/>
      <c r="GB1766" s="1"/>
      <c r="GC1766" s="1"/>
      <c r="GD1766" s="1"/>
      <c r="GE1766" s="1"/>
      <c r="GF1766" s="1"/>
      <c r="GG1766" s="1"/>
      <c r="GH1766" s="1"/>
      <c r="GI1766" s="1"/>
      <c r="GJ1766" s="1"/>
      <c r="GK1766" s="1"/>
      <c r="GL1766" s="1"/>
      <c r="GM1766" s="1"/>
      <c r="GN1766" s="1"/>
      <c r="GO1766" s="1"/>
      <c r="GP1766" s="1"/>
      <c r="GQ1766" s="1"/>
      <c r="GR1766" s="1"/>
      <c r="GS1766" s="1"/>
      <c r="GT1766" s="1"/>
      <c r="GU1766" s="1"/>
      <c r="GV1766" s="1"/>
      <c r="GW1766" s="1"/>
      <c r="GX1766" s="1"/>
      <c r="GY1766" s="1"/>
      <c r="GZ1766" s="1"/>
      <c r="HA1766" s="1"/>
      <c r="HB1766" s="1"/>
      <c r="HC1766" s="1"/>
      <c r="HD1766" s="1"/>
      <c r="HE1766" s="1"/>
      <c r="HF1766" s="1"/>
      <c r="HG1766" s="1"/>
      <c r="HH1766" s="1"/>
      <c r="HI1766" s="1"/>
      <c r="HJ1766" s="1"/>
      <c r="HK1766" s="1"/>
      <c r="HL1766" s="1"/>
    </row>
    <row r="1767" spans="1:220" x14ac:dyDescent="0.2">
      <c r="A1767" s="63">
        <f t="shared" si="452"/>
        <v>43742</v>
      </c>
      <c r="B1767" s="12">
        <f t="shared" ca="1" si="440"/>
        <v>79696177.607333496</v>
      </c>
      <c r="C1767" s="71">
        <f t="shared" si="441"/>
        <v>73398992.719999999</v>
      </c>
      <c r="D1767" s="65">
        <f ca="1">IF(A1767&lt;$B$1,VLOOKUP(A1767,[1]DI!$A$4:$B$15000,2,FALSE),0)</f>
        <v>5.3999999999999999E-2</v>
      </c>
      <c r="E1767" s="11">
        <f t="shared" ca="1" si="442"/>
        <v>1.0002087200000001</v>
      </c>
      <c r="F1767" s="64">
        <f ca="1">(TRUNC(PRODUCT($E$16:$E1766),16))</f>
        <v>1.58777252639171</v>
      </c>
      <c r="G1767" s="64">
        <f t="shared" ca="1" si="443"/>
        <v>1.50864260980201</v>
      </c>
      <c r="H1767" s="64">
        <f t="shared" ca="1" si="444"/>
        <v>1.05245107</v>
      </c>
      <c r="I1767" s="65">
        <f t="shared" si="453"/>
        <v>3.7499999999999999E-2</v>
      </c>
      <c r="J1767" s="66">
        <f t="shared" si="445"/>
        <v>43437</v>
      </c>
      <c r="K1767" s="13">
        <f t="shared" si="451"/>
        <v>305</v>
      </c>
      <c r="L1767" s="9">
        <f t="shared" si="446"/>
        <v>1.031681109</v>
      </c>
      <c r="M1767" s="69">
        <f t="shared" ca="1" si="447"/>
        <v>1.0857938869999999</v>
      </c>
      <c r="N1767" s="68">
        <f t="shared" si="448"/>
        <v>0</v>
      </c>
      <c r="O1767" s="64">
        <f t="shared" ca="1" si="449"/>
        <v>6297184.8873335002</v>
      </c>
      <c r="P1767" s="70">
        <f t="shared" si="450"/>
        <v>0</v>
      </c>
      <c r="Q1767" s="67"/>
      <c r="R1767" s="66"/>
      <c r="S1767" s="66"/>
      <c r="T1767" s="66"/>
      <c r="U1767" s="66"/>
      <c r="V1767" s="6"/>
      <c r="W1767" s="6"/>
      <c r="X1767" s="6"/>
      <c r="Y1767" s="7"/>
      <c r="Z1767" s="1"/>
      <c r="AA1767" s="6"/>
      <c r="AB1767" s="7"/>
      <c r="AC1767" s="7"/>
      <c r="AD1767" s="7"/>
      <c r="AE1767" s="6"/>
      <c r="AF1767" s="8"/>
      <c r="AG1767" s="6"/>
      <c r="AH1767" s="1"/>
      <c r="AI1767" s="3"/>
      <c r="AJ1767" s="3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s="1"/>
      <c r="CW1767" s="1"/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  <c r="DI1767" s="1"/>
      <c r="DJ1767" s="1"/>
      <c r="DK1767" s="1"/>
      <c r="DL1767" s="1"/>
      <c r="DM1767" s="1"/>
      <c r="DN1767" s="1"/>
      <c r="DO1767" s="1"/>
      <c r="DP1767" s="1"/>
      <c r="DQ1767" s="1"/>
      <c r="DR1767" s="1"/>
      <c r="DS1767" s="1"/>
      <c r="DT1767" s="1"/>
      <c r="DU1767" s="1"/>
      <c r="DV1767" s="1"/>
      <c r="DW1767" s="1"/>
      <c r="DX1767" s="1"/>
      <c r="DY1767" s="1"/>
      <c r="DZ1767" s="1"/>
      <c r="EA1767" s="1"/>
      <c r="EB1767" s="1"/>
      <c r="EC1767" s="1"/>
      <c r="ED1767" s="1"/>
      <c r="EE1767" s="1"/>
      <c r="EF1767" s="1"/>
      <c r="EG1767" s="1"/>
      <c r="EH1767" s="1"/>
      <c r="EI1767" s="1"/>
      <c r="EJ1767" s="1"/>
      <c r="EK1767" s="1"/>
      <c r="EL1767" s="1"/>
      <c r="EM1767" s="1"/>
      <c r="EN1767" s="1"/>
      <c r="EO1767" s="1"/>
      <c r="EP1767" s="1"/>
      <c r="EQ1767" s="1"/>
      <c r="ER1767" s="1"/>
      <c r="ES1767" s="1"/>
      <c r="ET1767" s="1"/>
      <c r="EU1767" s="1"/>
      <c r="EV1767" s="1"/>
      <c r="EW1767" s="1"/>
      <c r="EX1767" s="1"/>
      <c r="EY1767" s="1"/>
      <c r="EZ1767" s="1"/>
      <c r="FA1767" s="1"/>
      <c r="FB1767" s="1"/>
      <c r="FC1767" s="1"/>
      <c r="FD1767" s="1"/>
      <c r="FE1767" s="1"/>
      <c r="FF1767" s="1"/>
      <c r="FG1767" s="1"/>
      <c r="FH1767" s="1"/>
      <c r="FI1767" s="1"/>
      <c r="FJ1767" s="1"/>
      <c r="FK1767" s="1"/>
      <c r="FL1767" s="1"/>
      <c r="FM1767" s="1"/>
      <c r="FN1767" s="1"/>
      <c r="FO1767" s="1"/>
      <c r="FP1767" s="1"/>
      <c r="FQ1767" s="1"/>
      <c r="FR1767" s="1"/>
      <c r="FS1767" s="1"/>
      <c r="FT1767" s="1"/>
      <c r="FU1767" s="1"/>
      <c r="FV1767" s="1"/>
      <c r="FW1767" s="1"/>
      <c r="FX1767" s="1"/>
      <c r="FY1767" s="1"/>
      <c r="FZ1767" s="1"/>
      <c r="GA1767" s="1"/>
      <c r="GB1767" s="1"/>
      <c r="GC1767" s="1"/>
      <c r="GD1767" s="1"/>
      <c r="GE1767" s="1"/>
      <c r="GF1767" s="1"/>
      <c r="GG1767" s="1"/>
      <c r="GH1767" s="1"/>
      <c r="GI1767" s="1"/>
      <c r="GJ1767" s="1"/>
      <c r="GK1767" s="1"/>
      <c r="GL1767" s="1"/>
      <c r="GM1767" s="1"/>
      <c r="GN1767" s="1"/>
      <c r="GO1767" s="1"/>
      <c r="GP1767" s="1"/>
      <c r="GQ1767" s="1"/>
      <c r="GR1767" s="1"/>
      <c r="GS1767" s="1"/>
      <c r="GT1767" s="1"/>
      <c r="GU1767" s="1"/>
      <c r="GV1767" s="1"/>
      <c r="GW1767" s="1"/>
      <c r="GX1767" s="1"/>
      <c r="GY1767" s="1"/>
      <c r="GZ1767" s="1"/>
      <c r="HA1767" s="1"/>
      <c r="HB1767" s="1"/>
      <c r="HC1767" s="1"/>
      <c r="HD1767" s="1"/>
      <c r="HE1767" s="1"/>
      <c r="HF1767" s="1"/>
      <c r="HG1767" s="1"/>
      <c r="HH1767" s="1"/>
      <c r="HI1767" s="1"/>
      <c r="HJ1767" s="1"/>
      <c r="HK1767" s="1"/>
      <c r="HL1767" s="1"/>
    </row>
    <row r="1768" spans="1:220" x14ac:dyDescent="0.2">
      <c r="A1768" s="63">
        <f t="shared" si="452"/>
        <v>43743</v>
      </c>
      <c r="B1768" s="12">
        <f t="shared" ca="1" si="440"/>
        <v>79720963.933382094</v>
      </c>
      <c r="C1768" s="71">
        <f t="shared" si="441"/>
        <v>73398992.719999999</v>
      </c>
      <c r="D1768" s="65">
        <f ca="1">IF(A1768&lt;$B$1,VLOOKUP(A1768,[1]DI!$A$4:$B$15000,2,FALSE),0)</f>
        <v>0</v>
      </c>
      <c r="E1768" s="11">
        <f t="shared" ca="1" si="442"/>
        <v>1</v>
      </c>
      <c r="F1768" s="64">
        <f ca="1">(TRUNC(PRODUCT($E$16:$E1767),16))</f>
        <v>1.58810392627342</v>
      </c>
      <c r="G1768" s="64">
        <f t="shared" ca="1" si="443"/>
        <v>1.50864260980201</v>
      </c>
      <c r="H1768" s="64">
        <f t="shared" ca="1" si="444"/>
        <v>1.0526707399999999</v>
      </c>
      <c r="I1768" s="65">
        <f t="shared" si="453"/>
        <v>3.7499999999999999E-2</v>
      </c>
      <c r="J1768" s="66">
        <f t="shared" si="445"/>
        <v>43437</v>
      </c>
      <c r="K1768" s="13">
        <f t="shared" si="451"/>
        <v>306</v>
      </c>
      <c r="L1768" s="9">
        <f t="shared" si="446"/>
        <v>1.0317866149999999</v>
      </c>
      <c r="M1768" s="69">
        <f t="shared" ca="1" si="447"/>
        <v>1.08613158</v>
      </c>
      <c r="N1768" s="68">
        <f t="shared" si="448"/>
        <v>0</v>
      </c>
      <c r="O1768" s="64">
        <f t="shared" ca="1" si="449"/>
        <v>6321971.2133820998</v>
      </c>
      <c r="P1768" s="70">
        <f t="shared" si="450"/>
        <v>0</v>
      </c>
      <c r="Q1768" s="67"/>
      <c r="R1768" s="66"/>
      <c r="S1768" s="66"/>
      <c r="T1768" s="66"/>
      <c r="U1768" s="66"/>
      <c r="V1768" s="6"/>
      <c r="W1768" s="6"/>
      <c r="X1768" s="6"/>
      <c r="Y1768" s="7"/>
      <c r="Z1768" s="1"/>
      <c r="AA1768" s="6"/>
      <c r="AB1768" s="7"/>
      <c r="AC1768" s="7"/>
      <c r="AD1768" s="7"/>
      <c r="AE1768" s="6"/>
      <c r="AF1768" s="8"/>
      <c r="AG1768" s="6"/>
      <c r="AH1768" s="1"/>
      <c r="AI1768" s="3"/>
      <c r="AJ1768" s="3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  <c r="CG1768" s="1"/>
      <c r="CH1768" s="1"/>
      <c r="CI1768" s="1"/>
      <c r="CJ1768" s="1"/>
      <c r="CK1768" s="1"/>
      <c r="CL1768" s="1"/>
      <c r="CM1768" s="1"/>
      <c r="CN1768" s="1"/>
      <c r="CO1768" s="1"/>
      <c r="CP1768" s="1"/>
      <c r="CQ1768" s="1"/>
      <c r="CR1768" s="1"/>
      <c r="CS1768" s="1"/>
      <c r="CT1768" s="1"/>
      <c r="CU1768" s="1"/>
      <c r="CV1768" s="1"/>
      <c r="CW1768" s="1"/>
      <c r="CX1768" s="1"/>
      <c r="CY1768" s="1"/>
      <c r="CZ1768" s="1"/>
      <c r="DA1768" s="1"/>
      <c r="DB1768" s="1"/>
      <c r="DC1768" s="1"/>
      <c r="DD1768" s="1"/>
      <c r="DE1768" s="1"/>
      <c r="DF1768" s="1"/>
      <c r="DG1768" s="1"/>
      <c r="DH1768" s="1"/>
      <c r="DI1768" s="1"/>
      <c r="DJ1768" s="1"/>
      <c r="DK1768" s="1"/>
      <c r="DL1768" s="1"/>
      <c r="DM1768" s="1"/>
      <c r="DN1768" s="1"/>
      <c r="DO1768" s="1"/>
      <c r="DP1768" s="1"/>
      <c r="DQ1768" s="1"/>
      <c r="DR1768" s="1"/>
      <c r="DS1768" s="1"/>
      <c r="DT1768" s="1"/>
      <c r="DU1768" s="1"/>
      <c r="DV1768" s="1"/>
      <c r="DW1768" s="1"/>
      <c r="DX1768" s="1"/>
      <c r="DY1768" s="1"/>
      <c r="DZ1768" s="1"/>
      <c r="EA1768" s="1"/>
      <c r="EB1768" s="1"/>
      <c r="EC1768" s="1"/>
      <c r="ED1768" s="1"/>
      <c r="EE1768" s="1"/>
      <c r="EF1768" s="1"/>
      <c r="EG1768" s="1"/>
      <c r="EH1768" s="1"/>
      <c r="EI1768" s="1"/>
      <c r="EJ1768" s="1"/>
      <c r="EK1768" s="1"/>
      <c r="EL1768" s="1"/>
      <c r="EM1768" s="1"/>
      <c r="EN1768" s="1"/>
      <c r="EO1768" s="1"/>
      <c r="EP1768" s="1"/>
      <c r="EQ1768" s="1"/>
      <c r="ER1768" s="1"/>
      <c r="ES1768" s="1"/>
      <c r="ET1768" s="1"/>
      <c r="EU1768" s="1"/>
      <c r="EV1768" s="1"/>
      <c r="EW1768" s="1"/>
      <c r="EX1768" s="1"/>
      <c r="EY1768" s="1"/>
      <c r="EZ1768" s="1"/>
      <c r="FA1768" s="1"/>
      <c r="FB1768" s="1"/>
      <c r="FC1768" s="1"/>
      <c r="FD1768" s="1"/>
      <c r="FE1768" s="1"/>
      <c r="FF1768" s="1"/>
      <c r="FG1768" s="1"/>
      <c r="FH1768" s="1"/>
      <c r="FI1768" s="1"/>
      <c r="FJ1768" s="1"/>
      <c r="FK1768" s="1"/>
      <c r="FL1768" s="1"/>
      <c r="FM1768" s="1"/>
      <c r="FN1768" s="1"/>
      <c r="FO1768" s="1"/>
      <c r="FP1768" s="1"/>
      <c r="FQ1768" s="1"/>
      <c r="FR1768" s="1"/>
      <c r="FS1768" s="1"/>
      <c r="FT1768" s="1"/>
      <c r="FU1768" s="1"/>
      <c r="FV1768" s="1"/>
      <c r="FW1768" s="1"/>
      <c r="FX1768" s="1"/>
      <c r="FY1768" s="1"/>
      <c r="FZ1768" s="1"/>
      <c r="GA1768" s="1"/>
      <c r="GB1768" s="1"/>
      <c r="GC1768" s="1"/>
      <c r="GD1768" s="1"/>
      <c r="GE1768" s="1"/>
      <c r="GF1768" s="1"/>
      <c r="GG1768" s="1"/>
      <c r="GH1768" s="1"/>
      <c r="GI1768" s="1"/>
      <c r="GJ1768" s="1"/>
      <c r="GK1768" s="1"/>
      <c r="GL1768" s="1"/>
      <c r="GM1768" s="1"/>
      <c r="GN1768" s="1"/>
      <c r="GO1768" s="1"/>
      <c r="GP1768" s="1"/>
      <c r="GQ1768" s="1"/>
      <c r="GR1768" s="1"/>
      <c r="GS1768" s="1"/>
      <c r="GT1768" s="1"/>
      <c r="GU1768" s="1"/>
      <c r="GV1768" s="1"/>
      <c r="GW1768" s="1"/>
      <c r="GX1768" s="1"/>
      <c r="GY1768" s="1"/>
      <c r="GZ1768" s="1"/>
      <c r="HA1768" s="1"/>
      <c r="HB1768" s="1"/>
      <c r="HC1768" s="1"/>
      <c r="HD1768" s="1"/>
      <c r="HE1768" s="1"/>
      <c r="HF1768" s="1"/>
      <c r="HG1768" s="1"/>
      <c r="HH1768" s="1"/>
      <c r="HI1768" s="1"/>
      <c r="HJ1768" s="1"/>
      <c r="HK1768" s="1"/>
      <c r="HL1768" s="1"/>
    </row>
    <row r="1769" spans="1:220" x14ac:dyDescent="0.2">
      <c r="A1769" s="63">
        <f t="shared" si="452"/>
        <v>43744</v>
      </c>
      <c r="B1769" s="12">
        <f t="shared" ca="1" si="440"/>
        <v>79729116.653099492</v>
      </c>
      <c r="C1769" s="71">
        <f t="shared" si="441"/>
        <v>73398992.719999999</v>
      </c>
      <c r="D1769" s="65">
        <f ca="1">IF(A1769&lt;$B$1,VLOOKUP(A1769,[1]DI!$A$4:$B$15000,2,FALSE),0)</f>
        <v>0</v>
      </c>
      <c r="E1769" s="11">
        <f t="shared" ca="1" si="442"/>
        <v>1</v>
      </c>
      <c r="F1769" s="64">
        <f ca="1">(TRUNC(PRODUCT($E$16:$E1768),16))</f>
        <v>1.58810392627342</v>
      </c>
      <c r="G1769" s="64">
        <f t="shared" ca="1" si="443"/>
        <v>1.50864260980201</v>
      </c>
      <c r="H1769" s="64">
        <f t="shared" ca="1" si="444"/>
        <v>1.0526707399999999</v>
      </c>
      <c r="I1769" s="65">
        <f t="shared" si="453"/>
        <v>3.7499999999999999E-2</v>
      </c>
      <c r="J1769" s="66">
        <f t="shared" si="445"/>
        <v>43437</v>
      </c>
      <c r="K1769" s="13">
        <f t="shared" si="451"/>
        <v>307</v>
      </c>
      <c r="L1769" s="9">
        <f t="shared" si="446"/>
        <v>1.0318921320000001</v>
      </c>
      <c r="M1769" s="69">
        <f t="shared" ca="1" si="447"/>
        <v>1.0862426540000001</v>
      </c>
      <c r="N1769" s="68">
        <f t="shared" si="448"/>
        <v>0</v>
      </c>
      <c r="O1769" s="64">
        <f t="shared" ca="1" si="449"/>
        <v>6330123.9330994897</v>
      </c>
      <c r="P1769" s="70">
        <f t="shared" si="450"/>
        <v>0</v>
      </c>
      <c r="Q1769" s="67"/>
      <c r="R1769" s="66"/>
      <c r="S1769" s="66"/>
      <c r="T1769" s="66"/>
      <c r="U1769" s="66"/>
      <c r="V1769" s="6"/>
      <c r="W1769" s="6"/>
      <c r="X1769" s="6"/>
      <c r="Y1769" s="7"/>
      <c r="Z1769" s="1"/>
      <c r="AA1769" s="6"/>
      <c r="AB1769" s="7"/>
      <c r="AC1769" s="7"/>
      <c r="AD1769" s="7"/>
      <c r="AE1769" s="6"/>
      <c r="AF1769" s="8"/>
      <c r="AG1769" s="6"/>
      <c r="AH1769" s="1"/>
      <c r="AI1769" s="3"/>
      <c r="AJ1769" s="3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  <c r="DI1769" s="1"/>
      <c r="DJ1769" s="1"/>
      <c r="DK1769" s="1"/>
      <c r="DL1769" s="1"/>
      <c r="DM1769" s="1"/>
      <c r="DN1769" s="1"/>
      <c r="DO1769" s="1"/>
      <c r="DP1769" s="1"/>
      <c r="DQ1769" s="1"/>
      <c r="DR1769" s="1"/>
      <c r="DS1769" s="1"/>
      <c r="DT1769" s="1"/>
      <c r="DU1769" s="1"/>
      <c r="DV1769" s="1"/>
      <c r="DW1769" s="1"/>
      <c r="DX1769" s="1"/>
      <c r="DY1769" s="1"/>
      <c r="DZ1769" s="1"/>
      <c r="EA1769" s="1"/>
      <c r="EB1769" s="1"/>
      <c r="EC1769" s="1"/>
      <c r="ED1769" s="1"/>
      <c r="EE1769" s="1"/>
      <c r="EF1769" s="1"/>
      <c r="EG1769" s="1"/>
      <c r="EH1769" s="1"/>
      <c r="EI1769" s="1"/>
      <c r="EJ1769" s="1"/>
      <c r="EK1769" s="1"/>
      <c r="EL1769" s="1"/>
      <c r="EM1769" s="1"/>
      <c r="EN1769" s="1"/>
      <c r="EO1769" s="1"/>
      <c r="EP1769" s="1"/>
      <c r="EQ1769" s="1"/>
      <c r="ER1769" s="1"/>
      <c r="ES1769" s="1"/>
      <c r="ET1769" s="1"/>
      <c r="EU1769" s="1"/>
      <c r="EV1769" s="1"/>
      <c r="EW1769" s="1"/>
      <c r="EX1769" s="1"/>
      <c r="EY1769" s="1"/>
      <c r="EZ1769" s="1"/>
      <c r="FA1769" s="1"/>
      <c r="FB1769" s="1"/>
      <c r="FC1769" s="1"/>
      <c r="FD1769" s="1"/>
      <c r="FE1769" s="1"/>
      <c r="FF1769" s="1"/>
      <c r="FG1769" s="1"/>
      <c r="FH1769" s="1"/>
      <c r="FI1769" s="1"/>
      <c r="FJ1769" s="1"/>
      <c r="FK1769" s="1"/>
      <c r="FL1769" s="1"/>
      <c r="FM1769" s="1"/>
      <c r="FN1769" s="1"/>
      <c r="FO1769" s="1"/>
      <c r="FP1769" s="1"/>
      <c r="FQ1769" s="1"/>
      <c r="FR1769" s="1"/>
      <c r="FS1769" s="1"/>
      <c r="FT1769" s="1"/>
      <c r="FU1769" s="1"/>
      <c r="FV1769" s="1"/>
      <c r="FW1769" s="1"/>
      <c r="FX1769" s="1"/>
      <c r="FY1769" s="1"/>
      <c r="FZ1769" s="1"/>
      <c r="GA1769" s="1"/>
      <c r="GB1769" s="1"/>
      <c r="GC1769" s="1"/>
      <c r="GD1769" s="1"/>
      <c r="GE1769" s="1"/>
      <c r="GF1769" s="1"/>
      <c r="GG1769" s="1"/>
      <c r="GH1769" s="1"/>
      <c r="GI1769" s="1"/>
      <c r="GJ1769" s="1"/>
      <c r="GK1769" s="1"/>
      <c r="GL1769" s="1"/>
      <c r="GM1769" s="1"/>
      <c r="GN1769" s="1"/>
      <c r="GO1769" s="1"/>
      <c r="GP1769" s="1"/>
      <c r="GQ1769" s="1"/>
      <c r="GR1769" s="1"/>
      <c r="GS1769" s="1"/>
      <c r="GT1769" s="1"/>
      <c r="GU1769" s="1"/>
      <c r="GV1769" s="1"/>
      <c r="GW1769" s="1"/>
      <c r="GX1769" s="1"/>
      <c r="GY1769" s="1"/>
      <c r="GZ1769" s="1"/>
      <c r="HA1769" s="1"/>
      <c r="HB1769" s="1"/>
      <c r="HC1769" s="1"/>
      <c r="HD1769" s="1"/>
      <c r="HE1769" s="1"/>
      <c r="HF1769" s="1"/>
      <c r="HG1769" s="1"/>
      <c r="HH1769" s="1"/>
      <c r="HI1769" s="1"/>
      <c r="HJ1769" s="1"/>
      <c r="HK1769" s="1"/>
      <c r="HL1769" s="1"/>
    </row>
    <row r="1770" spans="1:220" x14ac:dyDescent="0.2">
      <c r="A1770" s="63">
        <f t="shared" si="452"/>
        <v>43745</v>
      </c>
      <c r="B1770" s="12">
        <f t="shared" ca="1" si="440"/>
        <v>79737270.253604785</v>
      </c>
      <c r="C1770" s="71">
        <f t="shared" si="441"/>
        <v>73398992.719999999</v>
      </c>
      <c r="D1770" s="65">
        <f ca="1">IF(A1770&lt;$B$1,VLOOKUP(A1770,[1]DI!$A$4:$B$15000,2,FALSE),0)</f>
        <v>5.3999999999999999E-2</v>
      </c>
      <c r="E1770" s="11">
        <f t="shared" ca="1" si="442"/>
        <v>1.0002087200000001</v>
      </c>
      <c r="F1770" s="64">
        <f ca="1">(TRUNC(PRODUCT($E$16:$E1769),16))</f>
        <v>1.58810392627342</v>
      </c>
      <c r="G1770" s="64">
        <f t="shared" ca="1" si="443"/>
        <v>1.50864260980201</v>
      </c>
      <c r="H1770" s="64">
        <f t="shared" ca="1" si="444"/>
        <v>1.0526707399999999</v>
      </c>
      <c r="I1770" s="65">
        <f t="shared" si="453"/>
        <v>3.7499999999999999E-2</v>
      </c>
      <c r="J1770" s="66">
        <f t="shared" si="445"/>
        <v>43437</v>
      </c>
      <c r="K1770" s="13">
        <f t="shared" si="451"/>
        <v>308</v>
      </c>
      <c r="L1770" s="9">
        <f t="shared" si="446"/>
        <v>1.03199766</v>
      </c>
      <c r="M1770" s="69">
        <f t="shared" ca="1" si="447"/>
        <v>1.0863537400000001</v>
      </c>
      <c r="N1770" s="68">
        <f t="shared" si="448"/>
        <v>0</v>
      </c>
      <c r="O1770" s="64">
        <f t="shared" ca="1" si="449"/>
        <v>6338277.5336047802</v>
      </c>
      <c r="P1770" s="70">
        <f t="shared" si="450"/>
        <v>0</v>
      </c>
      <c r="Q1770" s="67"/>
      <c r="R1770" s="66"/>
      <c r="S1770" s="66"/>
      <c r="T1770" s="66"/>
      <c r="U1770" s="66"/>
      <c r="V1770" s="6"/>
      <c r="W1770" s="6"/>
      <c r="X1770" s="6"/>
      <c r="Y1770" s="7"/>
      <c r="Z1770" s="1"/>
      <c r="AA1770" s="6"/>
      <c r="AB1770" s="7"/>
      <c r="AC1770" s="7"/>
      <c r="AD1770" s="7"/>
      <c r="AE1770" s="6"/>
      <c r="AF1770" s="8"/>
      <c r="AG1770" s="6"/>
      <c r="AH1770" s="1"/>
      <c r="AI1770" s="3"/>
      <c r="AJ1770" s="3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  <c r="CO1770" s="1"/>
      <c r="CP1770" s="1"/>
      <c r="CQ1770" s="1"/>
      <c r="CR1770" s="1"/>
      <c r="CS1770" s="1"/>
      <c r="CT1770" s="1"/>
      <c r="CU1770" s="1"/>
      <c r="CV1770" s="1"/>
      <c r="CW1770" s="1"/>
      <c r="CX1770" s="1"/>
      <c r="CY1770" s="1"/>
      <c r="CZ1770" s="1"/>
      <c r="DA1770" s="1"/>
      <c r="DB1770" s="1"/>
      <c r="DC1770" s="1"/>
      <c r="DD1770" s="1"/>
      <c r="DE1770" s="1"/>
      <c r="DF1770" s="1"/>
      <c r="DG1770" s="1"/>
      <c r="DH1770" s="1"/>
      <c r="DI1770" s="1"/>
      <c r="DJ1770" s="1"/>
      <c r="DK1770" s="1"/>
      <c r="DL1770" s="1"/>
      <c r="DM1770" s="1"/>
      <c r="DN1770" s="1"/>
      <c r="DO1770" s="1"/>
      <c r="DP1770" s="1"/>
      <c r="DQ1770" s="1"/>
      <c r="DR1770" s="1"/>
      <c r="DS1770" s="1"/>
      <c r="DT1770" s="1"/>
      <c r="DU1770" s="1"/>
      <c r="DV1770" s="1"/>
      <c r="DW1770" s="1"/>
      <c r="DX1770" s="1"/>
      <c r="DY1770" s="1"/>
      <c r="DZ1770" s="1"/>
      <c r="EA1770" s="1"/>
      <c r="EB1770" s="1"/>
      <c r="EC1770" s="1"/>
      <c r="ED1770" s="1"/>
      <c r="EE1770" s="1"/>
      <c r="EF1770" s="1"/>
      <c r="EG1770" s="1"/>
      <c r="EH1770" s="1"/>
      <c r="EI1770" s="1"/>
      <c r="EJ1770" s="1"/>
      <c r="EK1770" s="1"/>
      <c r="EL1770" s="1"/>
      <c r="EM1770" s="1"/>
      <c r="EN1770" s="1"/>
      <c r="EO1770" s="1"/>
      <c r="EP1770" s="1"/>
      <c r="EQ1770" s="1"/>
      <c r="ER1770" s="1"/>
      <c r="ES1770" s="1"/>
      <c r="ET1770" s="1"/>
      <c r="EU1770" s="1"/>
      <c r="EV1770" s="1"/>
      <c r="EW1770" s="1"/>
      <c r="EX1770" s="1"/>
      <c r="EY1770" s="1"/>
      <c r="EZ1770" s="1"/>
      <c r="FA1770" s="1"/>
      <c r="FB1770" s="1"/>
      <c r="FC1770" s="1"/>
      <c r="FD1770" s="1"/>
      <c r="FE1770" s="1"/>
      <c r="FF1770" s="1"/>
      <c r="FG1770" s="1"/>
      <c r="FH1770" s="1"/>
      <c r="FI1770" s="1"/>
      <c r="FJ1770" s="1"/>
      <c r="FK1770" s="1"/>
      <c r="FL1770" s="1"/>
      <c r="FM1770" s="1"/>
      <c r="FN1770" s="1"/>
      <c r="FO1770" s="1"/>
      <c r="FP1770" s="1"/>
      <c r="FQ1770" s="1"/>
      <c r="FR1770" s="1"/>
      <c r="FS1770" s="1"/>
      <c r="FT1770" s="1"/>
      <c r="FU1770" s="1"/>
      <c r="FV1770" s="1"/>
      <c r="FW1770" s="1"/>
      <c r="FX1770" s="1"/>
      <c r="FY1770" s="1"/>
      <c r="FZ1770" s="1"/>
      <c r="GA1770" s="1"/>
      <c r="GB1770" s="1"/>
      <c r="GC1770" s="1"/>
      <c r="GD1770" s="1"/>
      <c r="GE1770" s="1"/>
      <c r="GF1770" s="1"/>
      <c r="GG1770" s="1"/>
      <c r="GH1770" s="1"/>
      <c r="GI1770" s="1"/>
      <c r="GJ1770" s="1"/>
      <c r="GK1770" s="1"/>
      <c r="GL1770" s="1"/>
      <c r="GM1770" s="1"/>
      <c r="GN1770" s="1"/>
      <c r="GO1770" s="1"/>
      <c r="GP1770" s="1"/>
      <c r="GQ1770" s="1"/>
      <c r="GR1770" s="1"/>
      <c r="GS1770" s="1"/>
      <c r="GT1770" s="1"/>
      <c r="GU1770" s="1"/>
      <c r="GV1770" s="1"/>
      <c r="GW1770" s="1"/>
      <c r="GX1770" s="1"/>
      <c r="GY1770" s="1"/>
      <c r="GZ1770" s="1"/>
      <c r="HA1770" s="1"/>
      <c r="HB1770" s="1"/>
      <c r="HC1770" s="1"/>
      <c r="HD1770" s="1"/>
      <c r="HE1770" s="1"/>
      <c r="HF1770" s="1"/>
      <c r="HG1770" s="1"/>
      <c r="HH1770" s="1"/>
      <c r="HI1770" s="1"/>
      <c r="HJ1770" s="1"/>
      <c r="HK1770" s="1"/>
      <c r="HL1770" s="1"/>
    </row>
    <row r="1771" spans="1:220" x14ac:dyDescent="0.2">
      <c r="A1771" s="63">
        <f t="shared" si="452"/>
        <v>43746</v>
      </c>
      <c r="B1771" s="12">
        <f t="shared" ca="1" si="440"/>
        <v>79762068.910684153</v>
      </c>
      <c r="C1771" s="71">
        <f t="shared" si="441"/>
        <v>73398992.719999999</v>
      </c>
      <c r="D1771" s="65">
        <f ca="1">IF(A1771&lt;$B$1,VLOOKUP(A1771,[1]DI!$A$4:$B$15000,2,FALSE),0)</f>
        <v>5.3999999999999999E-2</v>
      </c>
      <c r="E1771" s="11">
        <f t="shared" ca="1" si="442"/>
        <v>1.0002087200000001</v>
      </c>
      <c r="F1771" s="64">
        <f ca="1">(TRUNC(PRODUCT($E$16:$E1770),16))</f>
        <v>1.58843539532491</v>
      </c>
      <c r="G1771" s="64">
        <f t="shared" ca="1" si="443"/>
        <v>1.50864260980201</v>
      </c>
      <c r="H1771" s="64">
        <f t="shared" ca="1" si="444"/>
        <v>1.05289045</v>
      </c>
      <c r="I1771" s="65">
        <f t="shared" si="453"/>
        <v>3.7499999999999999E-2</v>
      </c>
      <c r="J1771" s="66">
        <f t="shared" si="445"/>
        <v>43437</v>
      </c>
      <c r="K1771" s="13">
        <f t="shared" si="451"/>
        <v>309</v>
      </c>
      <c r="L1771" s="9">
        <f t="shared" si="446"/>
        <v>1.0321031979999999</v>
      </c>
      <c r="M1771" s="69">
        <f t="shared" ca="1" si="447"/>
        <v>1.0866916010000001</v>
      </c>
      <c r="N1771" s="68">
        <f t="shared" si="448"/>
        <v>0</v>
      </c>
      <c r="O1771" s="64">
        <f t="shared" ca="1" si="449"/>
        <v>6363076.19068415</v>
      </c>
      <c r="P1771" s="70">
        <f t="shared" si="450"/>
        <v>0</v>
      </c>
      <c r="Q1771" s="67"/>
      <c r="R1771" s="66"/>
      <c r="S1771" s="66"/>
      <c r="T1771" s="66"/>
      <c r="U1771" s="66"/>
      <c r="V1771" s="6"/>
      <c r="W1771" s="6"/>
      <c r="X1771" s="6"/>
      <c r="Y1771" s="7"/>
      <c r="Z1771" s="1"/>
      <c r="AA1771" s="6"/>
      <c r="AB1771" s="7"/>
      <c r="AC1771" s="7"/>
      <c r="AD1771" s="7"/>
      <c r="AE1771" s="6"/>
      <c r="AF1771" s="8"/>
      <c r="AG1771" s="6"/>
      <c r="AH1771" s="1"/>
      <c r="AI1771" s="3"/>
      <c r="AJ1771" s="3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s="1"/>
      <c r="CW1771" s="1"/>
      <c r="CX1771" s="1"/>
      <c r="CY1771" s="1"/>
      <c r="CZ1771" s="1"/>
      <c r="DA1771" s="1"/>
      <c r="DB1771" s="1"/>
      <c r="DC1771" s="1"/>
      <c r="DD1771" s="1"/>
      <c r="DE1771" s="1"/>
      <c r="DF1771" s="1"/>
      <c r="DG1771" s="1"/>
      <c r="DH1771" s="1"/>
      <c r="DI1771" s="1"/>
      <c r="DJ1771" s="1"/>
      <c r="DK1771" s="1"/>
      <c r="DL1771" s="1"/>
      <c r="DM1771" s="1"/>
      <c r="DN1771" s="1"/>
      <c r="DO1771" s="1"/>
      <c r="DP1771" s="1"/>
      <c r="DQ1771" s="1"/>
      <c r="DR1771" s="1"/>
      <c r="DS1771" s="1"/>
      <c r="DT1771" s="1"/>
      <c r="DU1771" s="1"/>
      <c r="DV1771" s="1"/>
      <c r="DW1771" s="1"/>
      <c r="DX1771" s="1"/>
      <c r="DY1771" s="1"/>
      <c r="DZ1771" s="1"/>
      <c r="EA1771" s="1"/>
      <c r="EB1771" s="1"/>
      <c r="EC1771" s="1"/>
      <c r="ED1771" s="1"/>
      <c r="EE1771" s="1"/>
      <c r="EF1771" s="1"/>
      <c r="EG1771" s="1"/>
      <c r="EH1771" s="1"/>
      <c r="EI1771" s="1"/>
      <c r="EJ1771" s="1"/>
      <c r="EK1771" s="1"/>
      <c r="EL1771" s="1"/>
      <c r="EM1771" s="1"/>
      <c r="EN1771" s="1"/>
      <c r="EO1771" s="1"/>
      <c r="EP1771" s="1"/>
      <c r="EQ1771" s="1"/>
      <c r="ER1771" s="1"/>
      <c r="ES1771" s="1"/>
      <c r="ET1771" s="1"/>
      <c r="EU1771" s="1"/>
      <c r="EV1771" s="1"/>
      <c r="EW1771" s="1"/>
      <c r="EX1771" s="1"/>
      <c r="EY1771" s="1"/>
      <c r="EZ1771" s="1"/>
      <c r="FA1771" s="1"/>
      <c r="FB1771" s="1"/>
      <c r="FC1771" s="1"/>
      <c r="FD1771" s="1"/>
      <c r="FE1771" s="1"/>
      <c r="FF1771" s="1"/>
      <c r="FG1771" s="1"/>
      <c r="FH1771" s="1"/>
      <c r="FI1771" s="1"/>
      <c r="FJ1771" s="1"/>
      <c r="FK1771" s="1"/>
      <c r="FL1771" s="1"/>
      <c r="FM1771" s="1"/>
      <c r="FN1771" s="1"/>
      <c r="FO1771" s="1"/>
      <c r="FP1771" s="1"/>
      <c r="FQ1771" s="1"/>
      <c r="FR1771" s="1"/>
      <c r="FS1771" s="1"/>
      <c r="FT1771" s="1"/>
      <c r="FU1771" s="1"/>
      <c r="FV1771" s="1"/>
      <c r="FW1771" s="1"/>
      <c r="FX1771" s="1"/>
      <c r="FY1771" s="1"/>
      <c r="FZ1771" s="1"/>
      <c r="GA1771" s="1"/>
      <c r="GB1771" s="1"/>
      <c r="GC1771" s="1"/>
      <c r="GD1771" s="1"/>
      <c r="GE1771" s="1"/>
      <c r="GF1771" s="1"/>
      <c r="GG1771" s="1"/>
      <c r="GH1771" s="1"/>
      <c r="GI1771" s="1"/>
      <c r="GJ1771" s="1"/>
      <c r="GK1771" s="1"/>
      <c r="GL1771" s="1"/>
      <c r="GM1771" s="1"/>
      <c r="GN1771" s="1"/>
      <c r="GO1771" s="1"/>
      <c r="GP1771" s="1"/>
      <c r="GQ1771" s="1"/>
      <c r="GR1771" s="1"/>
      <c r="GS1771" s="1"/>
      <c r="GT1771" s="1"/>
      <c r="GU1771" s="1"/>
      <c r="GV1771" s="1"/>
      <c r="GW1771" s="1"/>
      <c r="GX1771" s="1"/>
      <c r="GY1771" s="1"/>
      <c r="GZ1771" s="1"/>
      <c r="HA1771" s="1"/>
      <c r="HB1771" s="1"/>
      <c r="HC1771" s="1"/>
      <c r="HD1771" s="1"/>
      <c r="HE1771" s="1"/>
      <c r="HF1771" s="1"/>
      <c r="HG1771" s="1"/>
      <c r="HH1771" s="1"/>
      <c r="HI1771" s="1"/>
      <c r="HJ1771" s="1"/>
      <c r="HK1771" s="1"/>
      <c r="HL1771" s="1"/>
    </row>
    <row r="1772" spans="1:220" x14ac:dyDescent="0.2">
      <c r="A1772" s="63">
        <f t="shared" si="452"/>
        <v>43747</v>
      </c>
      <c r="B1772" s="12">
        <f t="shared" ca="1" si="440"/>
        <v>79786875.494854718</v>
      </c>
      <c r="C1772" s="71">
        <f t="shared" si="441"/>
        <v>73398992.719999999</v>
      </c>
      <c r="D1772" s="65">
        <f ca="1">IF(A1772&lt;$B$1,VLOOKUP(A1772,[1]DI!$A$4:$B$15000,2,FALSE),0)</f>
        <v>5.3999999999999999E-2</v>
      </c>
      <c r="E1772" s="11">
        <f t="shared" ca="1" si="442"/>
        <v>1.0002087200000001</v>
      </c>
      <c r="F1772" s="64">
        <f ca="1">(TRUNC(PRODUCT($E$16:$E1771),16))</f>
        <v>1.58876693356062</v>
      </c>
      <c r="G1772" s="64">
        <f t="shared" ca="1" si="443"/>
        <v>1.50864260980201</v>
      </c>
      <c r="H1772" s="64">
        <f t="shared" ca="1" si="444"/>
        <v>1.05311021</v>
      </c>
      <c r="I1772" s="65">
        <f t="shared" si="453"/>
        <v>3.7499999999999999E-2</v>
      </c>
      <c r="J1772" s="66">
        <f t="shared" si="445"/>
        <v>43437</v>
      </c>
      <c r="K1772" s="13">
        <f t="shared" si="451"/>
        <v>310</v>
      </c>
      <c r="L1772" s="9">
        <f t="shared" si="446"/>
        <v>1.0322087470000001</v>
      </c>
      <c r="M1772" s="69">
        <f t="shared" ca="1" si="447"/>
        <v>1.0870295699999999</v>
      </c>
      <c r="N1772" s="68">
        <f t="shared" si="448"/>
        <v>0</v>
      </c>
      <c r="O1772" s="64">
        <f t="shared" ca="1" si="449"/>
        <v>6387882.7748547196</v>
      </c>
      <c r="P1772" s="70">
        <f t="shared" si="450"/>
        <v>0</v>
      </c>
      <c r="Q1772" s="67"/>
      <c r="R1772" s="66"/>
      <c r="S1772" s="66"/>
      <c r="T1772" s="66"/>
      <c r="U1772" s="66"/>
      <c r="V1772" s="6"/>
      <c r="W1772" s="6"/>
      <c r="X1772" s="6"/>
      <c r="Y1772" s="7"/>
      <c r="Z1772" s="1"/>
      <c r="AA1772" s="6"/>
      <c r="AB1772" s="7"/>
      <c r="AC1772" s="7"/>
      <c r="AD1772" s="7"/>
      <c r="AE1772" s="6"/>
      <c r="AF1772" s="8"/>
      <c r="AG1772" s="6"/>
      <c r="AH1772" s="1"/>
      <c r="AI1772" s="3"/>
      <c r="AJ1772" s="3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  <c r="DI1772" s="1"/>
      <c r="DJ1772" s="1"/>
      <c r="DK1772" s="1"/>
      <c r="DL1772" s="1"/>
      <c r="DM1772" s="1"/>
      <c r="DN1772" s="1"/>
      <c r="DO1772" s="1"/>
      <c r="DP1772" s="1"/>
      <c r="DQ1772" s="1"/>
      <c r="DR1772" s="1"/>
      <c r="DS1772" s="1"/>
      <c r="DT1772" s="1"/>
      <c r="DU1772" s="1"/>
      <c r="DV1772" s="1"/>
      <c r="DW1772" s="1"/>
      <c r="DX1772" s="1"/>
      <c r="DY1772" s="1"/>
      <c r="DZ1772" s="1"/>
      <c r="EA1772" s="1"/>
      <c r="EB1772" s="1"/>
      <c r="EC1772" s="1"/>
      <c r="ED1772" s="1"/>
      <c r="EE1772" s="1"/>
      <c r="EF1772" s="1"/>
      <c r="EG1772" s="1"/>
      <c r="EH1772" s="1"/>
      <c r="EI1772" s="1"/>
      <c r="EJ1772" s="1"/>
      <c r="EK1772" s="1"/>
      <c r="EL1772" s="1"/>
      <c r="EM1772" s="1"/>
      <c r="EN1772" s="1"/>
      <c r="EO1772" s="1"/>
      <c r="EP1772" s="1"/>
      <c r="EQ1772" s="1"/>
      <c r="ER1772" s="1"/>
      <c r="ES1772" s="1"/>
      <c r="ET1772" s="1"/>
      <c r="EU1772" s="1"/>
      <c r="EV1772" s="1"/>
      <c r="EW1772" s="1"/>
      <c r="EX1772" s="1"/>
      <c r="EY1772" s="1"/>
      <c r="EZ1772" s="1"/>
      <c r="FA1772" s="1"/>
      <c r="FB1772" s="1"/>
      <c r="FC1772" s="1"/>
      <c r="FD1772" s="1"/>
      <c r="FE1772" s="1"/>
      <c r="FF1772" s="1"/>
      <c r="FG1772" s="1"/>
      <c r="FH1772" s="1"/>
      <c r="FI1772" s="1"/>
      <c r="FJ1772" s="1"/>
      <c r="FK1772" s="1"/>
      <c r="FL1772" s="1"/>
      <c r="FM1772" s="1"/>
      <c r="FN1772" s="1"/>
      <c r="FO1772" s="1"/>
      <c r="FP1772" s="1"/>
      <c r="FQ1772" s="1"/>
      <c r="FR1772" s="1"/>
      <c r="FS1772" s="1"/>
      <c r="FT1772" s="1"/>
      <c r="FU1772" s="1"/>
      <c r="FV1772" s="1"/>
      <c r="FW1772" s="1"/>
      <c r="FX1772" s="1"/>
      <c r="FY1772" s="1"/>
      <c r="FZ1772" s="1"/>
      <c r="GA1772" s="1"/>
      <c r="GB1772" s="1"/>
      <c r="GC1772" s="1"/>
      <c r="GD1772" s="1"/>
      <c r="GE1772" s="1"/>
      <c r="GF1772" s="1"/>
      <c r="GG1772" s="1"/>
      <c r="GH1772" s="1"/>
      <c r="GI1772" s="1"/>
      <c r="GJ1772" s="1"/>
      <c r="GK1772" s="1"/>
      <c r="GL1772" s="1"/>
      <c r="GM1772" s="1"/>
      <c r="GN1772" s="1"/>
      <c r="GO1772" s="1"/>
      <c r="GP1772" s="1"/>
      <c r="GQ1772" s="1"/>
      <c r="GR1772" s="1"/>
      <c r="GS1772" s="1"/>
      <c r="GT1772" s="1"/>
      <c r="GU1772" s="1"/>
      <c r="GV1772" s="1"/>
      <c r="GW1772" s="1"/>
      <c r="GX1772" s="1"/>
      <c r="GY1772" s="1"/>
      <c r="GZ1772" s="1"/>
      <c r="HA1772" s="1"/>
      <c r="HB1772" s="1"/>
      <c r="HC1772" s="1"/>
      <c r="HD1772" s="1"/>
      <c r="HE1772" s="1"/>
      <c r="HF1772" s="1"/>
      <c r="HG1772" s="1"/>
      <c r="HH1772" s="1"/>
      <c r="HI1772" s="1"/>
      <c r="HJ1772" s="1"/>
      <c r="HK1772" s="1"/>
      <c r="HL1772" s="1"/>
    </row>
    <row r="1773" spans="1:220" x14ac:dyDescent="0.2">
      <c r="A1773" s="63">
        <f t="shared" si="452"/>
        <v>43748</v>
      </c>
      <c r="B1773" s="12">
        <f t="shared" ca="1" si="440"/>
        <v>79811689.492323592</v>
      </c>
      <c r="C1773" s="71">
        <f t="shared" si="441"/>
        <v>73398992.719999999</v>
      </c>
      <c r="D1773" s="65">
        <f ca="1">IF(A1773&lt;$B$1,VLOOKUP(A1773,[1]DI!$A$4:$B$15000,2,FALSE),0)</f>
        <v>5.3999999999999999E-2</v>
      </c>
      <c r="E1773" s="11">
        <f t="shared" ca="1" si="442"/>
        <v>1.0002087200000001</v>
      </c>
      <c r="F1773" s="64">
        <f ca="1">(TRUNC(PRODUCT($E$16:$E1772),16))</f>
        <v>1.589098540995</v>
      </c>
      <c r="G1773" s="64">
        <f t="shared" ca="1" si="443"/>
        <v>1.50864260980201</v>
      </c>
      <c r="H1773" s="64">
        <f t="shared" ca="1" si="444"/>
        <v>1.05333001</v>
      </c>
      <c r="I1773" s="65">
        <f t="shared" si="453"/>
        <v>3.7499999999999999E-2</v>
      </c>
      <c r="J1773" s="66">
        <f t="shared" si="445"/>
        <v>43437</v>
      </c>
      <c r="K1773" s="13">
        <f t="shared" si="451"/>
        <v>311</v>
      </c>
      <c r="L1773" s="9">
        <f t="shared" si="446"/>
        <v>1.0323143079999999</v>
      </c>
      <c r="M1773" s="69">
        <f t="shared" ca="1" si="447"/>
        <v>1.0873676400000001</v>
      </c>
      <c r="N1773" s="68">
        <f t="shared" si="448"/>
        <v>0</v>
      </c>
      <c r="O1773" s="64">
        <f t="shared" ca="1" si="449"/>
        <v>6412696.7723235898</v>
      </c>
      <c r="P1773" s="70">
        <f t="shared" si="450"/>
        <v>0</v>
      </c>
      <c r="Q1773" s="67"/>
      <c r="R1773" s="66"/>
      <c r="S1773" s="66"/>
      <c r="T1773" s="66"/>
      <c r="U1773" s="66"/>
      <c r="V1773" s="6"/>
      <c r="W1773" s="6"/>
      <c r="X1773" s="6"/>
      <c r="Y1773" s="7"/>
      <c r="Z1773" s="1"/>
      <c r="AA1773" s="6"/>
      <c r="AB1773" s="7"/>
      <c r="AC1773" s="7"/>
      <c r="AD1773" s="7"/>
      <c r="AE1773" s="6"/>
      <c r="AF1773" s="8"/>
      <c r="AG1773" s="6"/>
      <c r="AH1773" s="1"/>
      <c r="AI1773" s="3"/>
      <c r="AJ1773" s="3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  <c r="DI1773" s="1"/>
      <c r="DJ1773" s="1"/>
      <c r="DK1773" s="1"/>
      <c r="DL1773" s="1"/>
      <c r="DM1773" s="1"/>
      <c r="DN1773" s="1"/>
      <c r="DO1773" s="1"/>
      <c r="DP1773" s="1"/>
      <c r="DQ1773" s="1"/>
      <c r="DR1773" s="1"/>
      <c r="DS1773" s="1"/>
      <c r="DT1773" s="1"/>
      <c r="DU1773" s="1"/>
      <c r="DV1773" s="1"/>
      <c r="DW1773" s="1"/>
      <c r="DX1773" s="1"/>
      <c r="DY1773" s="1"/>
      <c r="DZ1773" s="1"/>
      <c r="EA1773" s="1"/>
      <c r="EB1773" s="1"/>
      <c r="EC1773" s="1"/>
      <c r="ED1773" s="1"/>
      <c r="EE1773" s="1"/>
      <c r="EF1773" s="1"/>
      <c r="EG1773" s="1"/>
      <c r="EH1773" s="1"/>
      <c r="EI1773" s="1"/>
      <c r="EJ1773" s="1"/>
      <c r="EK1773" s="1"/>
      <c r="EL1773" s="1"/>
      <c r="EM1773" s="1"/>
      <c r="EN1773" s="1"/>
      <c r="EO1773" s="1"/>
      <c r="EP1773" s="1"/>
      <c r="EQ1773" s="1"/>
      <c r="ER1773" s="1"/>
      <c r="ES1773" s="1"/>
      <c r="ET1773" s="1"/>
      <c r="EU1773" s="1"/>
      <c r="EV1773" s="1"/>
      <c r="EW1773" s="1"/>
      <c r="EX1773" s="1"/>
      <c r="EY1773" s="1"/>
      <c r="EZ1773" s="1"/>
      <c r="FA1773" s="1"/>
      <c r="FB1773" s="1"/>
      <c r="FC1773" s="1"/>
      <c r="FD1773" s="1"/>
      <c r="FE1773" s="1"/>
      <c r="FF1773" s="1"/>
      <c r="FG1773" s="1"/>
      <c r="FH1773" s="1"/>
      <c r="FI1773" s="1"/>
      <c r="FJ1773" s="1"/>
      <c r="FK1773" s="1"/>
      <c r="FL1773" s="1"/>
      <c r="FM1773" s="1"/>
      <c r="FN1773" s="1"/>
      <c r="FO1773" s="1"/>
      <c r="FP1773" s="1"/>
      <c r="FQ1773" s="1"/>
      <c r="FR1773" s="1"/>
      <c r="FS1773" s="1"/>
      <c r="FT1773" s="1"/>
      <c r="FU1773" s="1"/>
      <c r="FV1773" s="1"/>
      <c r="FW1773" s="1"/>
      <c r="FX1773" s="1"/>
      <c r="FY1773" s="1"/>
      <c r="FZ1773" s="1"/>
      <c r="GA1773" s="1"/>
      <c r="GB1773" s="1"/>
      <c r="GC1773" s="1"/>
      <c r="GD1773" s="1"/>
      <c r="GE1773" s="1"/>
      <c r="GF1773" s="1"/>
      <c r="GG1773" s="1"/>
      <c r="GH1773" s="1"/>
      <c r="GI1773" s="1"/>
      <c r="GJ1773" s="1"/>
      <c r="GK1773" s="1"/>
      <c r="GL1773" s="1"/>
      <c r="GM1773" s="1"/>
      <c r="GN1773" s="1"/>
      <c r="GO1773" s="1"/>
      <c r="GP1773" s="1"/>
      <c r="GQ1773" s="1"/>
      <c r="GR1773" s="1"/>
      <c r="GS1773" s="1"/>
      <c r="GT1773" s="1"/>
      <c r="GU1773" s="1"/>
      <c r="GV1773" s="1"/>
      <c r="GW1773" s="1"/>
      <c r="GX1773" s="1"/>
      <c r="GY1773" s="1"/>
      <c r="GZ1773" s="1"/>
      <c r="HA1773" s="1"/>
      <c r="HB1773" s="1"/>
      <c r="HC1773" s="1"/>
      <c r="HD1773" s="1"/>
      <c r="HE1773" s="1"/>
      <c r="HF1773" s="1"/>
      <c r="HG1773" s="1"/>
      <c r="HH1773" s="1"/>
      <c r="HI1773" s="1"/>
      <c r="HJ1773" s="1"/>
      <c r="HK1773" s="1"/>
      <c r="HL1773" s="1"/>
    </row>
    <row r="1774" spans="1:220" x14ac:dyDescent="0.2">
      <c r="A1774" s="63">
        <f t="shared" si="452"/>
        <v>43749</v>
      </c>
      <c r="B1774" s="12">
        <f t="shared" ca="1" si="440"/>
        <v>79836511.490282625</v>
      </c>
      <c r="C1774" s="71">
        <f t="shared" si="441"/>
        <v>73398992.719999999</v>
      </c>
      <c r="D1774" s="65">
        <f ca="1">IF(A1774&lt;$B$1,VLOOKUP(A1774,[1]DI!$A$4:$B$15000,2,FALSE),0)</f>
        <v>5.3999999999999999E-2</v>
      </c>
      <c r="E1774" s="11">
        <f t="shared" ca="1" si="442"/>
        <v>1.0002087200000001</v>
      </c>
      <c r="F1774" s="64">
        <f ca="1">(TRUNC(PRODUCT($E$16:$E1773),16))</f>
        <v>1.5894302176424699</v>
      </c>
      <c r="G1774" s="64">
        <f t="shared" ca="1" si="443"/>
        <v>1.50864260980201</v>
      </c>
      <c r="H1774" s="64">
        <f t="shared" ca="1" si="444"/>
        <v>1.0535498599999999</v>
      </c>
      <c r="I1774" s="65">
        <f t="shared" si="453"/>
        <v>3.7499999999999999E-2</v>
      </c>
      <c r="J1774" s="66">
        <f t="shared" si="445"/>
        <v>43437</v>
      </c>
      <c r="K1774" s="13">
        <f t="shared" si="451"/>
        <v>312</v>
      </c>
      <c r="L1774" s="9">
        <f t="shared" si="446"/>
        <v>1.0324198790000001</v>
      </c>
      <c r="M1774" s="69">
        <f t="shared" ca="1" si="447"/>
        <v>1.087705819</v>
      </c>
      <c r="N1774" s="68">
        <f t="shared" si="448"/>
        <v>0</v>
      </c>
      <c r="O1774" s="64">
        <f t="shared" ca="1" si="449"/>
        <v>6437518.7702826299</v>
      </c>
      <c r="P1774" s="70">
        <f t="shared" si="450"/>
        <v>0</v>
      </c>
      <c r="Q1774" s="67"/>
      <c r="R1774" s="66"/>
      <c r="S1774" s="66"/>
      <c r="T1774" s="66"/>
      <c r="U1774" s="66"/>
      <c r="V1774" s="6"/>
      <c r="W1774" s="6"/>
      <c r="X1774" s="6"/>
      <c r="Y1774" s="7"/>
      <c r="Z1774" s="1"/>
      <c r="AA1774" s="6"/>
      <c r="AB1774" s="7"/>
      <c r="AC1774" s="7"/>
      <c r="AD1774" s="7"/>
      <c r="AE1774" s="6"/>
      <c r="AF1774" s="8"/>
      <c r="AG1774" s="6"/>
      <c r="AH1774" s="1"/>
      <c r="AI1774" s="3"/>
      <c r="AJ1774" s="3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s="1"/>
      <c r="CJ1774" s="1"/>
      <c r="CK1774" s="1"/>
      <c r="CL1774" s="1"/>
      <c r="CM1774" s="1"/>
      <c r="CN1774" s="1"/>
      <c r="CO1774" s="1"/>
      <c r="CP1774" s="1"/>
      <c r="CQ1774" s="1"/>
      <c r="CR1774" s="1"/>
      <c r="CS1774" s="1"/>
      <c r="CT1774" s="1"/>
      <c r="CU1774" s="1"/>
      <c r="CV1774" s="1"/>
      <c r="CW1774" s="1"/>
      <c r="CX1774" s="1"/>
      <c r="CY1774" s="1"/>
      <c r="CZ1774" s="1"/>
      <c r="DA1774" s="1"/>
      <c r="DB1774" s="1"/>
      <c r="DC1774" s="1"/>
      <c r="DD1774" s="1"/>
      <c r="DE1774" s="1"/>
      <c r="DF1774" s="1"/>
      <c r="DG1774" s="1"/>
      <c r="DH1774" s="1"/>
      <c r="DI1774" s="1"/>
      <c r="DJ1774" s="1"/>
      <c r="DK1774" s="1"/>
      <c r="DL1774" s="1"/>
      <c r="DM1774" s="1"/>
      <c r="DN1774" s="1"/>
      <c r="DO1774" s="1"/>
      <c r="DP1774" s="1"/>
      <c r="DQ1774" s="1"/>
      <c r="DR1774" s="1"/>
      <c r="DS1774" s="1"/>
      <c r="DT1774" s="1"/>
      <c r="DU1774" s="1"/>
      <c r="DV1774" s="1"/>
      <c r="DW1774" s="1"/>
      <c r="DX1774" s="1"/>
      <c r="DY1774" s="1"/>
      <c r="DZ1774" s="1"/>
      <c r="EA1774" s="1"/>
      <c r="EB1774" s="1"/>
      <c r="EC1774" s="1"/>
      <c r="ED1774" s="1"/>
      <c r="EE1774" s="1"/>
      <c r="EF1774" s="1"/>
      <c r="EG1774" s="1"/>
      <c r="EH1774" s="1"/>
      <c r="EI1774" s="1"/>
      <c r="EJ1774" s="1"/>
      <c r="EK1774" s="1"/>
      <c r="EL1774" s="1"/>
      <c r="EM1774" s="1"/>
      <c r="EN1774" s="1"/>
      <c r="EO1774" s="1"/>
      <c r="EP1774" s="1"/>
      <c r="EQ1774" s="1"/>
      <c r="ER1774" s="1"/>
      <c r="ES1774" s="1"/>
      <c r="ET1774" s="1"/>
      <c r="EU1774" s="1"/>
      <c r="EV1774" s="1"/>
      <c r="EW1774" s="1"/>
      <c r="EX1774" s="1"/>
      <c r="EY1774" s="1"/>
      <c r="EZ1774" s="1"/>
      <c r="FA1774" s="1"/>
      <c r="FB1774" s="1"/>
      <c r="FC1774" s="1"/>
      <c r="FD1774" s="1"/>
      <c r="FE1774" s="1"/>
      <c r="FF1774" s="1"/>
      <c r="FG1774" s="1"/>
      <c r="FH1774" s="1"/>
      <c r="FI1774" s="1"/>
      <c r="FJ1774" s="1"/>
      <c r="FK1774" s="1"/>
      <c r="FL1774" s="1"/>
      <c r="FM1774" s="1"/>
      <c r="FN1774" s="1"/>
      <c r="FO1774" s="1"/>
      <c r="FP1774" s="1"/>
      <c r="FQ1774" s="1"/>
      <c r="FR1774" s="1"/>
      <c r="FS1774" s="1"/>
      <c r="FT1774" s="1"/>
      <c r="FU1774" s="1"/>
      <c r="FV1774" s="1"/>
      <c r="FW1774" s="1"/>
      <c r="FX1774" s="1"/>
      <c r="FY1774" s="1"/>
      <c r="FZ1774" s="1"/>
      <c r="GA1774" s="1"/>
      <c r="GB1774" s="1"/>
      <c r="GC1774" s="1"/>
      <c r="GD1774" s="1"/>
      <c r="GE1774" s="1"/>
      <c r="GF1774" s="1"/>
      <c r="GG1774" s="1"/>
      <c r="GH1774" s="1"/>
      <c r="GI1774" s="1"/>
      <c r="GJ1774" s="1"/>
      <c r="GK1774" s="1"/>
      <c r="GL1774" s="1"/>
      <c r="GM1774" s="1"/>
      <c r="GN1774" s="1"/>
      <c r="GO1774" s="1"/>
      <c r="GP1774" s="1"/>
      <c r="GQ1774" s="1"/>
      <c r="GR1774" s="1"/>
      <c r="GS1774" s="1"/>
      <c r="GT1774" s="1"/>
      <c r="GU1774" s="1"/>
      <c r="GV1774" s="1"/>
      <c r="GW1774" s="1"/>
      <c r="GX1774" s="1"/>
      <c r="GY1774" s="1"/>
      <c r="GZ1774" s="1"/>
      <c r="HA1774" s="1"/>
      <c r="HB1774" s="1"/>
      <c r="HC1774" s="1"/>
      <c r="HD1774" s="1"/>
      <c r="HE1774" s="1"/>
      <c r="HF1774" s="1"/>
      <c r="HG1774" s="1"/>
      <c r="HH1774" s="1"/>
      <c r="HI1774" s="1"/>
      <c r="HJ1774" s="1"/>
      <c r="HK1774" s="1"/>
      <c r="HL1774" s="1"/>
    </row>
    <row r="1775" spans="1:220" x14ac:dyDescent="0.2">
      <c r="A1775" s="63">
        <f t="shared" si="452"/>
        <v>43750</v>
      </c>
      <c r="B1775" s="12">
        <f t="shared" ca="1" si="440"/>
        <v>79861341.415332898</v>
      </c>
      <c r="C1775" s="71">
        <f t="shared" si="441"/>
        <v>73398992.719999999</v>
      </c>
      <c r="D1775" s="65">
        <f ca="1">IF(A1775&lt;$B$1,VLOOKUP(A1775,[1]DI!$A$4:$B$15000,2,FALSE),0)</f>
        <v>0</v>
      </c>
      <c r="E1775" s="11">
        <f t="shared" ca="1" si="442"/>
        <v>1</v>
      </c>
      <c r="F1775" s="64">
        <f ca="1">(TRUNC(PRODUCT($E$16:$E1774),16))</f>
        <v>1.5897619635175</v>
      </c>
      <c r="G1775" s="64">
        <f t="shared" ca="1" si="443"/>
        <v>1.50864260980201</v>
      </c>
      <c r="H1775" s="64">
        <f t="shared" ca="1" si="444"/>
        <v>1.05376976</v>
      </c>
      <c r="I1775" s="65">
        <f t="shared" si="453"/>
        <v>3.7499999999999999E-2</v>
      </c>
      <c r="J1775" s="66">
        <f t="shared" si="445"/>
        <v>43437</v>
      </c>
      <c r="K1775" s="13">
        <f t="shared" si="451"/>
        <v>313</v>
      </c>
      <c r="L1775" s="9">
        <f t="shared" si="446"/>
        <v>1.03252546</v>
      </c>
      <c r="M1775" s="69">
        <f t="shared" ca="1" si="447"/>
        <v>1.0880441059999999</v>
      </c>
      <c r="N1775" s="68">
        <f t="shared" si="448"/>
        <v>0</v>
      </c>
      <c r="O1775" s="64">
        <f t="shared" ca="1" si="449"/>
        <v>6462348.6953328997</v>
      </c>
      <c r="P1775" s="70">
        <f t="shared" si="450"/>
        <v>0</v>
      </c>
      <c r="Q1775" s="67"/>
      <c r="R1775" s="66"/>
      <c r="S1775" s="66"/>
      <c r="T1775" s="66"/>
      <c r="U1775" s="66"/>
      <c r="V1775" s="6"/>
      <c r="W1775" s="6"/>
      <c r="X1775" s="6"/>
      <c r="Y1775" s="7"/>
      <c r="Z1775" s="1"/>
      <c r="AA1775" s="6"/>
      <c r="AB1775" s="7"/>
      <c r="AC1775" s="7"/>
      <c r="AD1775" s="7"/>
      <c r="AE1775" s="6"/>
      <c r="AF1775" s="8"/>
      <c r="AG1775" s="6"/>
      <c r="AH1775" s="1"/>
      <c r="AI1775" s="3"/>
      <c r="AJ1775" s="3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  <c r="CO1775" s="1"/>
      <c r="CP1775" s="1"/>
      <c r="CQ1775" s="1"/>
      <c r="CR1775" s="1"/>
      <c r="CS1775" s="1"/>
      <c r="CT1775" s="1"/>
      <c r="CU1775" s="1"/>
      <c r="CV1775" s="1"/>
      <c r="CW1775" s="1"/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  <c r="DI1775" s="1"/>
      <c r="DJ1775" s="1"/>
      <c r="DK1775" s="1"/>
      <c r="DL1775" s="1"/>
      <c r="DM1775" s="1"/>
      <c r="DN1775" s="1"/>
      <c r="DO1775" s="1"/>
      <c r="DP1775" s="1"/>
      <c r="DQ1775" s="1"/>
      <c r="DR1775" s="1"/>
      <c r="DS1775" s="1"/>
      <c r="DT1775" s="1"/>
      <c r="DU1775" s="1"/>
      <c r="DV1775" s="1"/>
      <c r="DW1775" s="1"/>
      <c r="DX1775" s="1"/>
      <c r="DY1775" s="1"/>
      <c r="DZ1775" s="1"/>
      <c r="EA1775" s="1"/>
      <c r="EB1775" s="1"/>
      <c r="EC1775" s="1"/>
      <c r="ED1775" s="1"/>
      <c r="EE1775" s="1"/>
      <c r="EF1775" s="1"/>
      <c r="EG1775" s="1"/>
      <c r="EH1775" s="1"/>
      <c r="EI1775" s="1"/>
      <c r="EJ1775" s="1"/>
      <c r="EK1775" s="1"/>
      <c r="EL1775" s="1"/>
      <c r="EM1775" s="1"/>
      <c r="EN1775" s="1"/>
      <c r="EO1775" s="1"/>
      <c r="EP1775" s="1"/>
      <c r="EQ1775" s="1"/>
      <c r="ER1775" s="1"/>
      <c r="ES1775" s="1"/>
      <c r="ET1775" s="1"/>
      <c r="EU1775" s="1"/>
      <c r="EV1775" s="1"/>
      <c r="EW1775" s="1"/>
      <c r="EX1775" s="1"/>
      <c r="EY1775" s="1"/>
      <c r="EZ1775" s="1"/>
      <c r="FA1775" s="1"/>
      <c r="FB1775" s="1"/>
      <c r="FC1775" s="1"/>
      <c r="FD1775" s="1"/>
      <c r="FE1775" s="1"/>
      <c r="FF1775" s="1"/>
      <c r="FG1775" s="1"/>
      <c r="FH1775" s="1"/>
      <c r="FI1775" s="1"/>
      <c r="FJ1775" s="1"/>
      <c r="FK1775" s="1"/>
      <c r="FL1775" s="1"/>
      <c r="FM1775" s="1"/>
      <c r="FN1775" s="1"/>
      <c r="FO1775" s="1"/>
      <c r="FP1775" s="1"/>
      <c r="FQ1775" s="1"/>
      <c r="FR1775" s="1"/>
      <c r="FS1775" s="1"/>
      <c r="FT1775" s="1"/>
      <c r="FU1775" s="1"/>
      <c r="FV1775" s="1"/>
      <c r="FW1775" s="1"/>
      <c r="FX1775" s="1"/>
      <c r="FY1775" s="1"/>
      <c r="FZ1775" s="1"/>
      <c r="GA1775" s="1"/>
      <c r="GB1775" s="1"/>
      <c r="GC1775" s="1"/>
      <c r="GD1775" s="1"/>
      <c r="GE1775" s="1"/>
      <c r="GF1775" s="1"/>
      <c r="GG1775" s="1"/>
      <c r="GH1775" s="1"/>
      <c r="GI1775" s="1"/>
      <c r="GJ1775" s="1"/>
      <c r="GK1775" s="1"/>
      <c r="GL1775" s="1"/>
      <c r="GM1775" s="1"/>
      <c r="GN1775" s="1"/>
      <c r="GO1775" s="1"/>
      <c r="GP1775" s="1"/>
      <c r="GQ1775" s="1"/>
      <c r="GR1775" s="1"/>
      <c r="GS1775" s="1"/>
      <c r="GT1775" s="1"/>
      <c r="GU1775" s="1"/>
      <c r="GV1775" s="1"/>
      <c r="GW1775" s="1"/>
      <c r="GX1775" s="1"/>
      <c r="GY1775" s="1"/>
      <c r="GZ1775" s="1"/>
      <c r="HA1775" s="1"/>
      <c r="HB1775" s="1"/>
      <c r="HC1775" s="1"/>
      <c r="HD1775" s="1"/>
      <c r="HE1775" s="1"/>
      <c r="HF1775" s="1"/>
      <c r="HG1775" s="1"/>
      <c r="HH1775" s="1"/>
      <c r="HI1775" s="1"/>
      <c r="HJ1775" s="1"/>
      <c r="HK1775" s="1"/>
      <c r="HL1775" s="1"/>
    </row>
    <row r="1776" spans="1:220" x14ac:dyDescent="0.2">
      <c r="A1776" s="63">
        <f t="shared" si="452"/>
        <v>43751</v>
      </c>
      <c r="B1776" s="12">
        <f t="shared" ca="1" si="440"/>
        <v>79869508.594651863</v>
      </c>
      <c r="C1776" s="71">
        <f t="shared" si="441"/>
        <v>73398992.719999999</v>
      </c>
      <c r="D1776" s="65">
        <f ca="1">IF(A1776&lt;$B$1,VLOOKUP(A1776,[1]DI!$A$4:$B$15000,2,FALSE),0)</f>
        <v>0</v>
      </c>
      <c r="E1776" s="11">
        <f t="shared" ca="1" si="442"/>
        <v>1</v>
      </c>
      <c r="F1776" s="64">
        <f ca="1">(TRUNC(PRODUCT($E$16:$E1775),16))</f>
        <v>1.5897619635175</v>
      </c>
      <c r="G1776" s="64">
        <f t="shared" ca="1" si="443"/>
        <v>1.50864260980201</v>
      </c>
      <c r="H1776" s="64">
        <f t="shared" ca="1" si="444"/>
        <v>1.05376976</v>
      </c>
      <c r="I1776" s="65">
        <f t="shared" si="453"/>
        <v>3.7499999999999999E-2</v>
      </c>
      <c r="J1776" s="66">
        <f t="shared" si="445"/>
        <v>43437</v>
      </c>
      <c r="K1776" s="13">
        <f t="shared" si="451"/>
        <v>314</v>
      </c>
      <c r="L1776" s="9">
        <f t="shared" si="446"/>
        <v>1.032631053</v>
      </c>
      <c r="M1776" s="69">
        <f t="shared" ca="1" si="447"/>
        <v>1.0881553770000001</v>
      </c>
      <c r="N1776" s="68">
        <f t="shared" si="448"/>
        <v>0</v>
      </c>
      <c r="O1776" s="64">
        <f t="shared" ca="1" si="449"/>
        <v>6470515.8746518604</v>
      </c>
      <c r="P1776" s="70">
        <f t="shared" si="450"/>
        <v>0</v>
      </c>
      <c r="Q1776" s="67"/>
      <c r="R1776" s="66"/>
      <c r="S1776" s="66"/>
      <c r="T1776" s="66"/>
      <c r="U1776" s="66"/>
      <c r="V1776" s="6"/>
      <c r="W1776" s="6"/>
      <c r="X1776" s="6"/>
      <c r="Y1776" s="7"/>
      <c r="Z1776" s="1"/>
      <c r="AA1776" s="6"/>
      <c r="AB1776" s="7"/>
      <c r="AC1776" s="7"/>
      <c r="AD1776" s="7"/>
      <c r="AE1776" s="6"/>
      <c r="AF1776" s="8"/>
      <c r="AG1776" s="6"/>
      <c r="AH1776" s="1"/>
      <c r="AI1776" s="3"/>
      <c r="AJ1776" s="3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  <c r="CO1776" s="1"/>
      <c r="CP1776" s="1"/>
      <c r="CQ1776" s="1"/>
      <c r="CR1776" s="1"/>
      <c r="CS1776" s="1"/>
      <c r="CT1776" s="1"/>
      <c r="CU1776" s="1"/>
      <c r="CV1776" s="1"/>
      <c r="CW1776" s="1"/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  <c r="DI1776" s="1"/>
      <c r="DJ1776" s="1"/>
      <c r="DK1776" s="1"/>
      <c r="DL1776" s="1"/>
      <c r="DM1776" s="1"/>
      <c r="DN1776" s="1"/>
      <c r="DO1776" s="1"/>
      <c r="DP1776" s="1"/>
      <c r="DQ1776" s="1"/>
      <c r="DR1776" s="1"/>
      <c r="DS1776" s="1"/>
      <c r="DT1776" s="1"/>
      <c r="DU1776" s="1"/>
      <c r="DV1776" s="1"/>
      <c r="DW1776" s="1"/>
      <c r="DX1776" s="1"/>
      <c r="DY1776" s="1"/>
      <c r="DZ1776" s="1"/>
      <c r="EA1776" s="1"/>
      <c r="EB1776" s="1"/>
      <c r="EC1776" s="1"/>
      <c r="ED1776" s="1"/>
      <c r="EE1776" s="1"/>
      <c r="EF1776" s="1"/>
      <c r="EG1776" s="1"/>
      <c r="EH1776" s="1"/>
      <c r="EI1776" s="1"/>
      <c r="EJ1776" s="1"/>
      <c r="EK1776" s="1"/>
      <c r="EL1776" s="1"/>
      <c r="EM1776" s="1"/>
      <c r="EN1776" s="1"/>
      <c r="EO1776" s="1"/>
      <c r="EP1776" s="1"/>
      <c r="EQ1776" s="1"/>
      <c r="ER1776" s="1"/>
      <c r="ES1776" s="1"/>
      <c r="ET1776" s="1"/>
      <c r="EU1776" s="1"/>
      <c r="EV1776" s="1"/>
      <c r="EW1776" s="1"/>
      <c r="EX1776" s="1"/>
      <c r="EY1776" s="1"/>
      <c r="EZ1776" s="1"/>
      <c r="FA1776" s="1"/>
      <c r="FB1776" s="1"/>
      <c r="FC1776" s="1"/>
      <c r="FD1776" s="1"/>
      <c r="FE1776" s="1"/>
      <c r="FF1776" s="1"/>
      <c r="FG1776" s="1"/>
      <c r="FH1776" s="1"/>
      <c r="FI1776" s="1"/>
      <c r="FJ1776" s="1"/>
      <c r="FK1776" s="1"/>
      <c r="FL1776" s="1"/>
      <c r="FM1776" s="1"/>
      <c r="FN1776" s="1"/>
      <c r="FO1776" s="1"/>
      <c r="FP1776" s="1"/>
      <c r="FQ1776" s="1"/>
      <c r="FR1776" s="1"/>
      <c r="FS1776" s="1"/>
      <c r="FT1776" s="1"/>
      <c r="FU1776" s="1"/>
      <c r="FV1776" s="1"/>
      <c r="FW1776" s="1"/>
      <c r="FX1776" s="1"/>
      <c r="FY1776" s="1"/>
      <c r="FZ1776" s="1"/>
      <c r="GA1776" s="1"/>
      <c r="GB1776" s="1"/>
      <c r="GC1776" s="1"/>
      <c r="GD1776" s="1"/>
      <c r="GE1776" s="1"/>
      <c r="GF1776" s="1"/>
      <c r="GG1776" s="1"/>
      <c r="GH1776" s="1"/>
      <c r="GI1776" s="1"/>
      <c r="GJ1776" s="1"/>
      <c r="GK1776" s="1"/>
      <c r="GL1776" s="1"/>
      <c r="GM1776" s="1"/>
      <c r="GN1776" s="1"/>
      <c r="GO1776" s="1"/>
      <c r="GP1776" s="1"/>
      <c r="GQ1776" s="1"/>
      <c r="GR1776" s="1"/>
      <c r="GS1776" s="1"/>
      <c r="GT1776" s="1"/>
      <c r="GU1776" s="1"/>
      <c r="GV1776" s="1"/>
      <c r="GW1776" s="1"/>
      <c r="GX1776" s="1"/>
      <c r="GY1776" s="1"/>
      <c r="GZ1776" s="1"/>
      <c r="HA1776" s="1"/>
      <c r="HB1776" s="1"/>
      <c r="HC1776" s="1"/>
      <c r="HD1776" s="1"/>
      <c r="HE1776" s="1"/>
      <c r="HF1776" s="1"/>
      <c r="HG1776" s="1"/>
      <c r="HH1776" s="1"/>
      <c r="HI1776" s="1"/>
      <c r="HJ1776" s="1"/>
      <c r="HK1776" s="1"/>
      <c r="HL1776" s="1"/>
    </row>
    <row r="1777" spans="1:220" x14ac:dyDescent="0.2">
      <c r="A1777" s="63">
        <f t="shared" si="452"/>
        <v>43752</v>
      </c>
      <c r="B1777" s="12">
        <f t="shared" ca="1" si="440"/>
        <v>79877676.507960722</v>
      </c>
      <c r="C1777" s="71">
        <f t="shared" si="441"/>
        <v>73398992.719999999</v>
      </c>
      <c r="D1777" s="65">
        <f ca="1">IF(A1777&lt;$B$1,VLOOKUP(A1777,[1]DI!$A$4:$B$15000,2,FALSE),0)</f>
        <v>5.3999999999999999E-2</v>
      </c>
      <c r="E1777" s="11">
        <f t="shared" ca="1" si="442"/>
        <v>1.0002087200000001</v>
      </c>
      <c r="F1777" s="64">
        <f ca="1">(TRUNC(PRODUCT($E$16:$E1776),16))</f>
        <v>1.5897619635175</v>
      </c>
      <c r="G1777" s="64">
        <f t="shared" ca="1" si="443"/>
        <v>1.50864260980201</v>
      </c>
      <c r="H1777" s="64">
        <f t="shared" ca="1" si="444"/>
        <v>1.05376976</v>
      </c>
      <c r="I1777" s="65">
        <f t="shared" si="453"/>
        <v>3.7499999999999999E-2</v>
      </c>
      <c r="J1777" s="66">
        <f t="shared" si="445"/>
        <v>43437</v>
      </c>
      <c r="K1777" s="13">
        <f t="shared" si="451"/>
        <v>315</v>
      </c>
      <c r="L1777" s="9">
        <f t="shared" si="446"/>
        <v>1.032736656</v>
      </c>
      <c r="M1777" s="69">
        <f t="shared" ca="1" si="447"/>
        <v>1.088266658</v>
      </c>
      <c r="N1777" s="68">
        <f t="shared" si="448"/>
        <v>0</v>
      </c>
      <c r="O1777" s="64">
        <f t="shared" ca="1" si="449"/>
        <v>6478683.7879607296</v>
      </c>
      <c r="P1777" s="70">
        <f t="shared" si="450"/>
        <v>0</v>
      </c>
      <c r="Q1777" s="67"/>
      <c r="R1777" s="66"/>
      <c r="S1777" s="66"/>
      <c r="T1777" s="66"/>
      <c r="U1777" s="66"/>
      <c r="V1777" s="6"/>
      <c r="W1777" s="6"/>
      <c r="X1777" s="6"/>
      <c r="Y1777" s="7"/>
      <c r="Z1777" s="1"/>
      <c r="AA1777" s="6"/>
      <c r="AB1777" s="7"/>
      <c r="AC1777" s="7"/>
      <c r="AD1777" s="7"/>
      <c r="AE1777" s="6"/>
      <c r="AF1777" s="8"/>
      <c r="AG1777" s="6"/>
      <c r="AH1777" s="1"/>
      <c r="AI1777" s="3"/>
      <c r="AJ1777" s="3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/>
      <c r="CQ1777" s="1"/>
      <c r="CR1777" s="1"/>
      <c r="CS1777" s="1"/>
      <c r="CT1777" s="1"/>
      <c r="CU1777" s="1"/>
      <c r="CV1777" s="1"/>
      <c r="CW1777" s="1"/>
      <c r="CX1777" s="1"/>
      <c r="CY1777" s="1"/>
      <c r="CZ1777" s="1"/>
      <c r="DA1777" s="1"/>
      <c r="DB1777" s="1"/>
      <c r="DC1777" s="1"/>
      <c r="DD1777" s="1"/>
      <c r="DE1777" s="1"/>
      <c r="DF1777" s="1"/>
      <c r="DG1777" s="1"/>
      <c r="DH1777" s="1"/>
      <c r="DI1777" s="1"/>
      <c r="DJ1777" s="1"/>
      <c r="DK1777" s="1"/>
      <c r="DL1777" s="1"/>
      <c r="DM1777" s="1"/>
      <c r="DN1777" s="1"/>
      <c r="DO1777" s="1"/>
      <c r="DP1777" s="1"/>
      <c r="DQ1777" s="1"/>
      <c r="DR1777" s="1"/>
      <c r="DS1777" s="1"/>
      <c r="DT1777" s="1"/>
      <c r="DU1777" s="1"/>
      <c r="DV1777" s="1"/>
      <c r="DW1777" s="1"/>
      <c r="DX1777" s="1"/>
      <c r="DY1777" s="1"/>
      <c r="DZ1777" s="1"/>
      <c r="EA1777" s="1"/>
      <c r="EB1777" s="1"/>
      <c r="EC1777" s="1"/>
      <c r="ED1777" s="1"/>
      <c r="EE1777" s="1"/>
      <c r="EF1777" s="1"/>
      <c r="EG1777" s="1"/>
      <c r="EH1777" s="1"/>
      <c r="EI1777" s="1"/>
      <c r="EJ1777" s="1"/>
      <c r="EK1777" s="1"/>
      <c r="EL1777" s="1"/>
      <c r="EM1777" s="1"/>
      <c r="EN1777" s="1"/>
      <c r="EO1777" s="1"/>
      <c r="EP1777" s="1"/>
      <c r="EQ1777" s="1"/>
      <c r="ER1777" s="1"/>
      <c r="ES1777" s="1"/>
      <c r="ET1777" s="1"/>
      <c r="EU1777" s="1"/>
      <c r="EV1777" s="1"/>
      <c r="EW1777" s="1"/>
      <c r="EX1777" s="1"/>
      <c r="EY1777" s="1"/>
      <c r="EZ1777" s="1"/>
      <c r="FA1777" s="1"/>
      <c r="FB1777" s="1"/>
      <c r="FC1777" s="1"/>
      <c r="FD1777" s="1"/>
      <c r="FE1777" s="1"/>
      <c r="FF1777" s="1"/>
      <c r="FG1777" s="1"/>
      <c r="FH1777" s="1"/>
      <c r="FI1777" s="1"/>
      <c r="FJ1777" s="1"/>
      <c r="FK1777" s="1"/>
      <c r="FL1777" s="1"/>
      <c r="FM1777" s="1"/>
      <c r="FN1777" s="1"/>
      <c r="FO1777" s="1"/>
      <c r="FP1777" s="1"/>
      <c r="FQ1777" s="1"/>
      <c r="FR1777" s="1"/>
      <c r="FS1777" s="1"/>
      <c r="FT1777" s="1"/>
      <c r="FU1777" s="1"/>
      <c r="FV1777" s="1"/>
      <c r="FW1777" s="1"/>
      <c r="FX1777" s="1"/>
      <c r="FY1777" s="1"/>
      <c r="FZ1777" s="1"/>
      <c r="GA1777" s="1"/>
      <c r="GB1777" s="1"/>
      <c r="GC1777" s="1"/>
      <c r="GD1777" s="1"/>
      <c r="GE1777" s="1"/>
      <c r="GF1777" s="1"/>
      <c r="GG1777" s="1"/>
      <c r="GH1777" s="1"/>
      <c r="GI1777" s="1"/>
      <c r="GJ1777" s="1"/>
      <c r="GK1777" s="1"/>
      <c r="GL1777" s="1"/>
      <c r="GM1777" s="1"/>
      <c r="GN1777" s="1"/>
      <c r="GO1777" s="1"/>
      <c r="GP1777" s="1"/>
      <c r="GQ1777" s="1"/>
      <c r="GR1777" s="1"/>
      <c r="GS1777" s="1"/>
      <c r="GT1777" s="1"/>
      <c r="GU1777" s="1"/>
      <c r="GV1777" s="1"/>
      <c r="GW1777" s="1"/>
      <c r="GX1777" s="1"/>
      <c r="GY1777" s="1"/>
      <c r="GZ1777" s="1"/>
      <c r="HA1777" s="1"/>
      <c r="HB1777" s="1"/>
      <c r="HC1777" s="1"/>
      <c r="HD1777" s="1"/>
      <c r="HE1777" s="1"/>
      <c r="HF1777" s="1"/>
      <c r="HG1777" s="1"/>
      <c r="HH1777" s="1"/>
      <c r="HI1777" s="1"/>
      <c r="HJ1777" s="1"/>
      <c r="HK1777" s="1"/>
      <c r="HL1777" s="1"/>
    </row>
    <row r="1778" spans="1:220" x14ac:dyDescent="0.2">
      <c r="A1778" s="63">
        <f t="shared" si="452"/>
        <v>43753</v>
      </c>
      <c r="B1778" s="12">
        <f t="shared" ca="1" si="440"/>
        <v>79902518.837440759</v>
      </c>
      <c r="C1778" s="71">
        <f t="shared" si="441"/>
        <v>73398992.719999999</v>
      </c>
      <c r="D1778" s="65">
        <f ca="1">IF(A1778&lt;$B$1,VLOOKUP(A1778,[1]DI!$A$4:$B$15000,2,FALSE),0)</f>
        <v>5.3999999999999999E-2</v>
      </c>
      <c r="E1778" s="11">
        <f t="shared" ca="1" si="442"/>
        <v>1.0002087200000001</v>
      </c>
      <c r="F1778" s="64">
        <f ca="1">(TRUNC(PRODUCT($E$16:$E1777),16))</f>
        <v>1.5900937786345299</v>
      </c>
      <c r="G1778" s="64">
        <f t="shared" ca="1" si="443"/>
        <v>1.50864260980201</v>
      </c>
      <c r="H1778" s="64">
        <f t="shared" ca="1" si="444"/>
        <v>1.0539897</v>
      </c>
      <c r="I1778" s="65">
        <f t="shared" si="453"/>
        <v>3.7499999999999999E-2</v>
      </c>
      <c r="J1778" s="66">
        <f t="shared" si="445"/>
        <v>43437</v>
      </c>
      <c r="K1778" s="13">
        <f t="shared" si="451"/>
        <v>316</v>
      </c>
      <c r="L1778" s="9">
        <f t="shared" si="446"/>
        <v>1.03284227</v>
      </c>
      <c r="M1778" s="69">
        <f t="shared" ca="1" si="447"/>
        <v>1.0886051139999999</v>
      </c>
      <c r="N1778" s="68">
        <f t="shared" si="448"/>
        <v>0</v>
      </c>
      <c r="O1778" s="64">
        <f t="shared" ca="1" si="449"/>
        <v>6503526.1174407601</v>
      </c>
      <c r="P1778" s="70">
        <f t="shared" si="450"/>
        <v>0</v>
      </c>
      <c r="Q1778" s="67"/>
      <c r="R1778" s="66"/>
      <c r="S1778" s="66"/>
      <c r="T1778" s="66"/>
      <c r="U1778" s="66"/>
      <c r="V1778" s="6"/>
      <c r="W1778" s="6"/>
      <c r="X1778" s="6"/>
      <c r="Y1778" s="7"/>
      <c r="Z1778" s="1"/>
      <c r="AA1778" s="6"/>
      <c r="AB1778" s="7"/>
      <c r="AC1778" s="7"/>
      <c r="AD1778" s="7"/>
      <c r="AE1778" s="6"/>
      <c r="AF1778" s="8"/>
      <c r="AG1778" s="6"/>
      <c r="AH1778" s="1"/>
      <c r="AI1778" s="3"/>
      <c r="AJ1778" s="3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s="1"/>
      <c r="CJ1778" s="1"/>
      <c r="CK1778" s="1"/>
      <c r="CL1778" s="1"/>
      <c r="CM1778" s="1"/>
      <c r="CN1778" s="1"/>
      <c r="CO1778" s="1"/>
      <c r="CP1778" s="1"/>
      <c r="CQ1778" s="1"/>
      <c r="CR1778" s="1"/>
      <c r="CS1778" s="1"/>
      <c r="CT1778" s="1"/>
      <c r="CU1778" s="1"/>
      <c r="CV1778" s="1"/>
      <c r="CW1778" s="1"/>
      <c r="CX1778" s="1"/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  <c r="DI1778" s="1"/>
      <c r="DJ1778" s="1"/>
      <c r="DK1778" s="1"/>
      <c r="DL1778" s="1"/>
      <c r="DM1778" s="1"/>
      <c r="DN1778" s="1"/>
      <c r="DO1778" s="1"/>
      <c r="DP1778" s="1"/>
      <c r="DQ1778" s="1"/>
      <c r="DR1778" s="1"/>
      <c r="DS1778" s="1"/>
      <c r="DT1778" s="1"/>
      <c r="DU1778" s="1"/>
      <c r="DV1778" s="1"/>
      <c r="DW1778" s="1"/>
      <c r="DX1778" s="1"/>
      <c r="DY1778" s="1"/>
      <c r="DZ1778" s="1"/>
      <c r="EA1778" s="1"/>
      <c r="EB1778" s="1"/>
      <c r="EC1778" s="1"/>
      <c r="ED1778" s="1"/>
      <c r="EE1778" s="1"/>
      <c r="EF1778" s="1"/>
      <c r="EG1778" s="1"/>
      <c r="EH1778" s="1"/>
      <c r="EI1778" s="1"/>
      <c r="EJ1778" s="1"/>
      <c r="EK1778" s="1"/>
      <c r="EL1778" s="1"/>
      <c r="EM1778" s="1"/>
      <c r="EN1778" s="1"/>
      <c r="EO1778" s="1"/>
      <c r="EP1778" s="1"/>
      <c r="EQ1778" s="1"/>
      <c r="ER1778" s="1"/>
      <c r="ES1778" s="1"/>
      <c r="ET1778" s="1"/>
      <c r="EU1778" s="1"/>
      <c r="EV1778" s="1"/>
      <c r="EW1778" s="1"/>
      <c r="EX1778" s="1"/>
      <c r="EY1778" s="1"/>
      <c r="EZ1778" s="1"/>
      <c r="FA1778" s="1"/>
      <c r="FB1778" s="1"/>
      <c r="FC1778" s="1"/>
      <c r="FD1778" s="1"/>
      <c r="FE1778" s="1"/>
      <c r="FF1778" s="1"/>
      <c r="FG1778" s="1"/>
      <c r="FH1778" s="1"/>
      <c r="FI1778" s="1"/>
      <c r="FJ1778" s="1"/>
      <c r="FK1778" s="1"/>
      <c r="FL1778" s="1"/>
      <c r="FM1778" s="1"/>
      <c r="FN1778" s="1"/>
      <c r="FO1778" s="1"/>
      <c r="FP1778" s="1"/>
      <c r="FQ1778" s="1"/>
      <c r="FR1778" s="1"/>
      <c r="FS1778" s="1"/>
      <c r="FT1778" s="1"/>
      <c r="FU1778" s="1"/>
      <c r="FV1778" s="1"/>
      <c r="FW1778" s="1"/>
      <c r="FX1778" s="1"/>
      <c r="FY1778" s="1"/>
      <c r="FZ1778" s="1"/>
      <c r="GA1778" s="1"/>
      <c r="GB1778" s="1"/>
      <c r="GC1778" s="1"/>
      <c r="GD1778" s="1"/>
      <c r="GE1778" s="1"/>
      <c r="GF1778" s="1"/>
      <c r="GG1778" s="1"/>
      <c r="GH1778" s="1"/>
      <c r="GI1778" s="1"/>
      <c r="GJ1778" s="1"/>
      <c r="GK1778" s="1"/>
      <c r="GL1778" s="1"/>
      <c r="GM1778" s="1"/>
      <c r="GN1778" s="1"/>
      <c r="GO1778" s="1"/>
      <c r="GP1778" s="1"/>
      <c r="GQ1778" s="1"/>
      <c r="GR1778" s="1"/>
      <c r="GS1778" s="1"/>
      <c r="GT1778" s="1"/>
      <c r="GU1778" s="1"/>
      <c r="GV1778" s="1"/>
      <c r="GW1778" s="1"/>
      <c r="GX1778" s="1"/>
      <c r="GY1778" s="1"/>
      <c r="GZ1778" s="1"/>
      <c r="HA1778" s="1"/>
      <c r="HB1778" s="1"/>
      <c r="HC1778" s="1"/>
      <c r="HD1778" s="1"/>
      <c r="HE1778" s="1"/>
      <c r="HF1778" s="1"/>
      <c r="HG1778" s="1"/>
      <c r="HH1778" s="1"/>
      <c r="HI1778" s="1"/>
      <c r="HJ1778" s="1"/>
      <c r="HK1778" s="1"/>
      <c r="HL1778" s="1"/>
    </row>
    <row r="1779" spans="1:220" x14ac:dyDescent="0.2">
      <c r="A1779" s="63">
        <f t="shared" si="452"/>
        <v>43754</v>
      </c>
      <c r="B1779" s="12">
        <f t="shared" ca="1" si="440"/>
        <v>79927369.240810022</v>
      </c>
      <c r="C1779" s="71">
        <f t="shared" si="441"/>
        <v>73398992.719999999</v>
      </c>
      <c r="D1779" s="65">
        <f ca="1">IF(A1779&lt;$B$1,VLOOKUP(A1779,[1]DI!$A$4:$B$15000,2,FALSE),0)</f>
        <v>5.3999999999999999E-2</v>
      </c>
      <c r="E1779" s="11">
        <f t="shared" ca="1" si="442"/>
        <v>1.0002087200000001</v>
      </c>
      <c r="F1779" s="64">
        <f ca="1">(TRUNC(PRODUCT($E$16:$E1778),16))</f>
        <v>1.590425663008</v>
      </c>
      <c r="G1779" s="64">
        <f t="shared" ca="1" si="443"/>
        <v>1.50864260980201</v>
      </c>
      <c r="H1779" s="64">
        <f t="shared" ca="1" si="444"/>
        <v>1.05420969</v>
      </c>
      <c r="I1779" s="65">
        <f t="shared" si="453"/>
        <v>3.7499999999999999E-2</v>
      </c>
      <c r="J1779" s="66">
        <f t="shared" si="445"/>
        <v>43437</v>
      </c>
      <c r="K1779" s="13">
        <f t="shared" si="451"/>
        <v>317</v>
      </c>
      <c r="L1779" s="9">
        <f t="shared" si="446"/>
        <v>1.0329478949999999</v>
      </c>
      <c r="M1779" s="69">
        <f t="shared" ca="1" si="447"/>
        <v>1.0889436800000001</v>
      </c>
      <c r="N1779" s="68">
        <f t="shared" si="448"/>
        <v>0</v>
      </c>
      <c r="O1779" s="64">
        <f t="shared" ca="1" si="449"/>
        <v>6528376.5208100202</v>
      </c>
      <c r="P1779" s="70">
        <f t="shared" si="450"/>
        <v>0</v>
      </c>
      <c r="Q1779" s="67"/>
      <c r="R1779" s="66"/>
      <c r="S1779" s="66"/>
      <c r="T1779" s="66"/>
      <c r="U1779" s="66"/>
      <c r="V1779" s="6"/>
      <c r="W1779" s="6"/>
      <c r="X1779" s="6"/>
      <c r="Y1779" s="7"/>
      <c r="Z1779" s="1"/>
      <c r="AA1779" s="6"/>
      <c r="AB1779" s="7"/>
      <c r="AC1779" s="7"/>
      <c r="AD1779" s="7"/>
      <c r="AE1779" s="6"/>
      <c r="AF1779" s="8"/>
      <c r="AG1779" s="6"/>
      <c r="AH1779" s="1"/>
      <c r="AI1779" s="3"/>
      <c r="AJ1779" s="3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/>
      <c r="CK1779" s="1"/>
      <c r="CL1779" s="1"/>
      <c r="CM1779" s="1"/>
      <c r="CN1779" s="1"/>
      <c r="CO1779" s="1"/>
      <c r="CP1779" s="1"/>
      <c r="CQ1779" s="1"/>
      <c r="CR1779" s="1"/>
      <c r="CS1779" s="1"/>
      <c r="CT1779" s="1"/>
      <c r="CU1779" s="1"/>
      <c r="CV1779" s="1"/>
      <c r="CW1779" s="1"/>
      <c r="CX1779" s="1"/>
      <c r="CY1779" s="1"/>
      <c r="CZ1779" s="1"/>
      <c r="DA1779" s="1"/>
      <c r="DB1779" s="1"/>
      <c r="DC1779" s="1"/>
      <c r="DD1779" s="1"/>
      <c r="DE1779" s="1"/>
      <c r="DF1779" s="1"/>
      <c r="DG1779" s="1"/>
      <c r="DH1779" s="1"/>
      <c r="DI1779" s="1"/>
      <c r="DJ1779" s="1"/>
      <c r="DK1779" s="1"/>
      <c r="DL1779" s="1"/>
      <c r="DM1779" s="1"/>
      <c r="DN1779" s="1"/>
      <c r="DO1779" s="1"/>
      <c r="DP1779" s="1"/>
      <c r="DQ1779" s="1"/>
      <c r="DR1779" s="1"/>
      <c r="DS1779" s="1"/>
      <c r="DT1779" s="1"/>
      <c r="DU1779" s="1"/>
      <c r="DV1779" s="1"/>
      <c r="DW1779" s="1"/>
      <c r="DX1779" s="1"/>
      <c r="DY1779" s="1"/>
      <c r="DZ1779" s="1"/>
      <c r="EA1779" s="1"/>
      <c r="EB1779" s="1"/>
      <c r="EC1779" s="1"/>
      <c r="ED1779" s="1"/>
      <c r="EE1779" s="1"/>
      <c r="EF1779" s="1"/>
      <c r="EG1779" s="1"/>
      <c r="EH1779" s="1"/>
      <c r="EI1779" s="1"/>
      <c r="EJ1779" s="1"/>
      <c r="EK1779" s="1"/>
      <c r="EL1779" s="1"/>
      <c r="EM1779" s="1"/>
      <c r="EN1779" s="1"/>
      <c r="EO1779" s="1"/>
      <c r="EP1779" s="1"/>
      <c r="EQ1779" s="1"/>
      <c r="ER1779" s="1"/>
      <c r="ES1779" s="1"/>
      <c r="ET1779" s="1"/>
      <c r="EU1779" s="1"/>
      <c r="EV1779" s="1"/>
      <c r="EW1779" s="1"/>
      <c r="EX1779" s="1"/>
      <c r="EY1779" s="1"/>
      <c r="EZ1779" s="1"/>
      <c r="FA1779" s="1"/>
      <c r="FB1779" s="1"/>
      <c r="FC1779" s="1"/>
      <c r="FD1779" s="1"/>
      <c r="FE1779" s="1"/>
      <c r="FF1779" s="1"/>
      <c r="FG1779" s="1"/>
      <c r="FH1779" s="1"/>
      <c r="FI1779" s="1"/>
      <c r="FJ1779" s="1"/>
      <c r="FK1779" s="1"/>
      <c r="FL1779" s="1"/>
      <c r="FM1779" s="1"/>
      <c r="FN1779" s="1"/>
      <c r="FO1779" s="1"/>
      <c r="FP1779" s="1"/>
      <c r="FQ1779" s="1"/>
      <c r="FR1779" s="1"/>
      <c r="FS1779" s="1"/>
      <c r="FT1779" s="1"/>
      <c r="FU1779" s="1"/>
      <c r="FV1779" s="1"/>
      <c r="FW1779" s="1"/>
      <c r="FX1779" s="1"/>
      <c r="FY1779" s="1"/>
      <c r="FZ1779" s="1"/>
      <c r="GA1779" s="1"/>
      <c r="GB1779" s="1"/>
      <c r="GC1779" s="1"/>
      <c r="GD1779" s="1"/>
      <c r="GE1779" s="1"/>
      <c r="GF1779" s="1"/>
      <c r="GG1779" s="1"/>
      <c r="GH1779" s="1"/>
      <c r="GI1779" s="1"/>
      <c r="GJ1779" s="1"/>
      <c r="GK1779" s="1"/>
      <c r="GL1779" s="1"/>
      <c r="GM1779" s="1"/>
      <c r="GN1779" s="1"/>
      <c r="GO1779" s="1"/>
      <c r="GP1779" s="1"/>
      <c r="GQ1779" s="1"/>
      <c r="GR1779" s="1"/>
      <c r="GS1779" s="1"/>
      <c r="GT1779" s="1"/>
      <c r="GU1779" s="1"/>
      <c r="GV1779" s="1"/>
      <c r="GW1779" s="1"/>
      <c r="GX1779" s="1"/>
      <c r="GY1779" s="1"/>
      <c r="GZ1779" s="1"/>
      <c r="HA1779" s="1"/>
      <c r="HB1779" s="1"/>
      <c r="HC1779" s="1"/>
      <c r="HD1779" s="1"/>
      <c r="HE1779" s="1"/>
      <c r="HF1779" s="1"/>
      <c r="HG1779" s="1"/>
      <c r="HH1779" s="1"/>
      <c r="HI1779" s="1"/>
      <c r="HJ1779" s="1"/>
      <c r="HK1779" s="1"/>
      <c r="HL1779" s="1"/>
    </row>
    <row r="1780" spans="1:220" x14ac:dyDescent="0.2">
      <c r="A1780" s="63">
        <f t="shared" si="452"/>
        <v>43755</v>
      </c>
      <c r="B1780" s="12">
        <f t="shared" ca="1" si="440"/>
        <v>79952227.718068451</v>
      </c>
      <c r="C1780" s="71">
        <f t="shared" si="441"/>
        <v>73398992.719999999</v>
      </c>
      <c r="D1780" s="65">
        <f ca="1">IF(A1780&lt;$B$1,VLOOKUP(A1780,[1]DI!$A$4:$B$15000,2,FALSE),0)</f>
        <v>5.3999999999999999E-2</v>
      </c>
      <c r="E1780" s="11">
        <f t="shared" ca="1" si="442"/>
        <v>1.0002087200000001</v>
      </c>
      <c r="F1780" s="64">
        <f ca="1">(TRUNC(PRODUCT($E$16:$E1779),16))</f>
        <v>1.59075761665239</v>
      </c>
      <c r="G1780" s="64">
        <f t="shared" ca="1" si="443"/>
        <v>1.50864260980201</v>
      </c>
      <c r="H1780" s="64">
        <f t="shared" ca="1" si="444"/>
        <v>1.0544297300000001</v>
      </c>
      <c r="I1780" s="65">
        <f t="shared" si="453"/>
        <v>3.7499999999999999E-2</v>
      </c>
      <c r="J1780" s="66">
        <f t="shared" si="445"/>
        <v>43437</v>
      </c>
      <c r="K1780" s="13">
        <f t="shared" si="451"/>
        <v>318</v>
      </c>
      <c r="L1780" s="9">
        <f t="shared" si="446"/>
        <v>1.033053531</v>
      </c>
      <c r="M1780" s="69">
        <f t="shared" ca="1" si="447"/>
        <v>1.089282356</v>
      </c>
      <c r="N1780" s="68">
        <f t="shared" si="448"/>
        <v>0</v>
      </c>
      <c r="O1780" s="64">
        <f t="shared" ca="1" si="449"/>
        <v>6553234.99806845</v>
      </c>
      <c r="P1780" s="70">
        <f t="shared" si="450"/>
        <v>0</v>
      </c>
      <c r="Q1780" s="67"/>
      <c r="R1780" s="66"/>
      <c r="S1780" s="66"/>
      <c r="T1780" s="66"/>
      <c r="U1780" s="66"/>
      <c r="V1780" s="6"/>
      <c r="W1780" s="6"/>
      <c r="X1780" s="6"/>
      <c r="Y1780" s="7"/>
      <c r="Z1780" s="1"/>
      <c r="AA1780" s="6"/>
      <c r="AB1780" s="7"/>
      <c r="AC1780" s="7"/>
      <c r="AD1780" s="7"/>
      <c r="AE1780" s="6"/>
      <c r="AF1780" s="8"/>
      <c r="AG1780" s="6"/>
      <c r="AH1780" s="1"/>
      <c r="AI1780" s="3"/>
      <c r="AJ1780" s="3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s="1"/>
      <c r="CJ1780" s="1"/>
      <c r="CK1780" s="1"/>
      <c r="CL1780" s="1"/>
      <c r="CM1780" s="1"/>
      <c r="CN1780" s="1"/>
      <c r="CO1780" s="1"/>
      <c r="CP1780" s="1"/>
      <c r="CQ1780" s="1"/>
      <c r="CR1780" s="1"/>
      <c r="CS1780" s="1"/>
      <c r="CT1780" s="1"/>
      <c r="CU1780" s="1"/>
      <c r="CV1780" s="1"/>
      <c r="CW1780" s="1"/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  <c r="DI1780" s="1"/>
      <c r="DJ1780" s="1"/>
      <c r="DK1780" s="1"/>
      <c r="DL1780" s="1"/>
      <c r="DM1780" s="1"/>
      <c r="DN1780" s="1"/>
      <c r="DO1780" s="1"/>
      <c r="DP1780" s="1"/>
      <c r="DQ1780" s="1"/>
      <c r="DR1780" s="1"/>
      <c r="DS1780" s="1"/>
      <c r="DT1780" s="1"/>
      <c r="DU1780" s="1"/>
      <c r="DV1780" s="1"/>
      <c r="DW1780" s="1"/>
      <c r="DX1780" s="1"/>
      <c r="DY1780" s="1"/>
      <c r="DZ1780" s="1"/>
      <c r="EA1780" s="1"/>
      <c r="EB1780" s="1"/>
      <c r="EC1780" s="1"/>
      <c r="ED1780" s="1"/>
      <c r="EE1780" s="1"/>
      <c r="EF1780" s="1"/>
      <c r="EG1780" s="1"/>
      <c r="EH1780" s="1"/>
      <c r="EI1780" s="1"/>
      <c r="EJ1780" s="1"/>
      <c r="EK1780" s="1"/>
      <c r="EL1780" s="1"/>
      <c r="EM1780" s="1"/>
      <c r="EN1780" s="1"/>
      <c r="EO1780" s="1"/>
      <c r="EP1780" s="1"/>
      <c r="EQ1780" s="1"/>
      <c r="ER1780" s="1"/>
      <c r="ES1780" s="1"/>
      <c r="ET1780" s="1"/>
      <c r="EU1780" s="1"/>
      <c r="EV1780" s="1"/>
      <c r="EW1780" s="1"/>
      <c r="EX1780" s="1"/>
      <c r="EY1780" s="1"/>
      <c r="EZ1780" s="1"/>
      <c r="FA1780" s="1"/>
      <c r="FB1780" s="1"/>
      <c r="FC1780" s="1"/>
      <c r="FD1780" s="1"/>
      <c r="FE1780" s="1"/>
      <c r="FF1780" s="1"/>
      <c r="FG1780" s="1"/>
      <c r="FH1780" s="1"/>
      <c r="FI1780" s="1"/>
      <c r="FJ1780" s="1"/>
      <c r="FK1780" s="1"/>
      <c r="FL1780" s="1"/>
      <c r="FM1780" s="1"/>
      <c r="FN1780" s="1"/>
      <c r="FO1780" s="1"/>
      <c r="FP1780" s="1"/>
      <c r="FQ1780" s="1"/>
      <c r="FR1780" s="1"/>
      <c r="FS1780" s="1"/>
      <c r="FT1780" s="1"/>
      <c r="FU1780" s="1"/>
      <c r="FV1780" s="1"/>
      <c r="FW1780" s="1"/>
      <c r="FX1780" s="1"/>
      <c r="FY1780" s="1"/>
      <c r="FZ1780" s="1"/>
      <c r="GA1780" s="1"/>
      <c r="GB1780" s="1"/>
      <c r="GC1780" s="1"/>
      <c r="GD1780" s="1"/>
      <c r="GE1780" s="1"/>
      <c r="GF1780" s="1"/>
      <c r="GG1780" s="1"/>
      <c r="GH1780" s="1"/>
      <c r="GI1780" s="1"/>
      <c r="GJ1780" s="1"/>
      <c r="GK1780" s="1"/>
      <c r="GL1780" s="1"/>
      <c r="GM1780" s="1"/>
      <c r="GN1780" s="1"/>
      <c r="GO1780" s="1"/>
      <c r="GP1780" s="1"/>
      <c r="GQ1780" s="1"/>
      <c r="GR1780" s="1"/>
      <c r="GS1780" s="1"/>
      <c r="GT1780" s="1"/>
      <c r="GU1780" s="1"/>
      <c r="GV1780" s="1"/>
      <c r="GW1780" s="1"/>
      <c r="GX1780" s="1"/>
      <c r="GY1780" s="1"/>
      <c r="GZ1780" s="1"/>
      <c r="HA1780" s="1"/>
      <c r="HB1780" s="1"/>
      <c r="HC1780" s="1"/>
      <c r="HD1780" s="1"/>
      <c r="HE1780" s="1"/>
      <c r="HF1780" s="1"/>
      <c r="HG1780" s="1"/>
      <c r="HH1780" s="1"/>
      <c r="HI1780" s="1"/>
      <c r="HJ1780" s="1"/>
      <c r="HK1780" s="1"/>
      <c r="HL1780" s="1"/>
    </row>
    <row r="1781" spans="1:220" x14ac:dyDescent="0.2">
      <c r="A1781" s="63">
        <f t="shared" si="452"/>
        <v>43756</v>
      </c>
      <c r="B1781" s="12">
        <f t="shared" ca="1" si="440"/>
        <v>79977093.388428181</v>
      </c>
      <c r="C1781" s="71">
        <f t="shared" si="441"/>
        <v>73398992.719999999</v>
      </c>
      <c r="D1781" s="65">
        <f ca="1">IF(A1781&lt;$B$1,VLOOKUP(A1781,[1]DI!$A$4:$B$15000,2,FALSE),0)</f>
        <v>5.3999999999999999E-2</v>
      </c>
      <c r="E1781" s="11">
        <f t="shared" ca="1" si="442"/>
        <v>1.0002087200000001</v>
      </c>
      <c r="F1781" s="64">
        <f ca="1">(TRUNC(PRODUCT($E$16:$E1780),16))</f>
        <v>1.5910896395821299</v>
      </c>
      <c r="G1781" s="64">
        <f t="shared" ca="1" si="443"/>
        <v>1.50864260980201</v>
      </c>
      <c r="H1781" s="64">
        <f t="shared" ca="1" si="444"/>
        <v>1.0546498099999999</v>
      </c>
      <c r="I1781" s="65">
        <f t="shared" si="453"/>
        <v>3.7499999999999999E-2</v>
      </c>
      <c r="J1781" s="66">
        <f t="shared" si="445"/>
        <v>43437</v>
      </c>
      <c r="K1781" s="13">
        <f t="shared" si="451"/>
        <v>319</v>
      </c>
      <c r="L1781" s="9">
        <f t="shared" si="446"/>
        <v>1.0331591769999999</v>
      </c>
      <c r="M1781" s="69">
        <f t="shared" ca="1" si="447"/>
        <v>1.08962113</v>
      </c>
      <c r="N1781" s="68">
        <f t="shared" si="448"/>
        <v>0</v>
      </c>
      <c r="O1781" s="64">
        <f t="shared" ca="1" si="449"/>
        <v>6578100.6684281798</v>
      </c>
      <c r="P1781" s="70">
        <f t="shared" si="450"/>
        <v>0</v>
      </c>
      <c r="Q1781" s="67"/>
      <c r="R1781" s="66"/>
      <c r="S1781" s="66"/>
      <c r="T1781" s="66"/>
      <c r="U1781" s="66"/>
      <c r="V1781" s="6"/>
      <c r="W1781" s="6"/>
      <c r="X1781" s="6"/>
      <c r="Y1781" s="7"/>
      <c r="Z1781" s="1"/>
      <c r="AA1781" s="6"/>
      <c r="AB1781" s="7"/>
      <c r="AC1781" s="7"/>
      <c r="AD1781" s="7"/>
      <c r="AE1781" s="6"/>
      <c r="AF1781" s="8"/>
      <c r="AG1781" s="6"/>
      <c r="AH1781" s="1"/>
      <c r="AI1781" s="3"/>
      <c r="AJ1781" s="3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  <c r="CO1781" s="1"/>
      <c r="CP1781" s="1"/>
      <c r="CQ1781" s="1"/>
      <c r="CR1781" s="1"/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  <c r="DI1781" s="1"/>
      <c r="DJ1781" s="1"/>
      <c r="DK1781" s="1"/>
      <c r="DL1781" s="1"/>
      <c r="DM1781" s="1"/>
      <c r="DN1781" s="1"/>
      <c r="DO1781" s="1"/>
      <c r="DP1781" s="1"/>
      <c r="DQ1781" s="1"/>
      <c r="DR1781" s="1"/>
      <c r="DS1781" s="1"/>
      <c r="DT1781" s="1"/>
      <c r="DU1781" s="1"/>
      <c r="DV1781" s="1"/>
      <c r="DW1781" s="1"/>
      <c r="DX1781" s="1"/>
      <c r="DY1781" s="1"/>
      <c r="DZ1781" s="1"/>
      <c r="EA1781" s="1"/>
      <c r="EB1781" s="1"/>
      <c r="EC1781" s="1"/>
      <c r="ED1781" s="1"/>
      <c r="EE1781" s="1"/>
      <c r="EF1781" s="1"/>
      <c r="EG1781" s="1"/>
      <c r="EH1781" s="1"/>
      <c r="EI1781" s="1"/>
      <c r="EJ1781" s="1"/>
      <c r="EK1781" s="1"/>
      <c r="EL1781" s="1"/>
      <c r="EM1781" s="1"/>
      <c r="EN1781" s="1"/>
      <c r="EO1781" s="1"/>
      <c r="EP1781" s="1"/>
      <c r="EQ1781" s="1"/>
      <c r="ER1781" s="1"/>
      <c r="ES1781" s="1"/>
      <c r="ET1781" s="1"/>
      <c r="EU1781" s="1"/>
      <c r="EV1781" s="1"/>
      <c r="EW1781" s="1"/>
      <c r="EX1781" s="1"/>
      <c r="EY1781" s="1"/>
      <c r="EZ1781" s="1"/>
      <c r="FA1781" s="1"/>
      <c r="FB1781" s="1"/>
      <c r="FC1781" s="1"/>
      <c r="FD1781" s="1"/>
      <c r="FE1781" s="1"/>
      <c r="FF1781" s="1"/>
      <c r="FG1781" s="1"/>
      <c r="FH1781" s="1"/>
      <c r="FI1781" s="1"/>
      <c r="FJ1781" s="1"/>
      <c r="FK1781" s="1"/>
      <c r="FL1781" s="1"/>
      <c r="FM1781" s="1"/>
      <c r="FN1781" s="1"/>
      <c r="FO1781" s="1"/>
      <c r="FP1781" s="1"/>
      <c r="FQ1781" s="1"/>
      <c r="FR1781" s="1"/>
      <c r="FS1781" s="1"/>
      <c r="FT1781" s="1"/>
      <c r="FU1781" s="1"/>
      <c r="FV1781" s="1"/>
      <c r="FW1781" s="1"/>
      <c r="FX1781" s="1"/>
      <c r="FY1781" s="1"/>
      <c r="FZ1781" s="1"/>
      <c r="GA1781" s="1"/>
      <c r="GB1781" s="1"/>
      <c r="GC1781" s="1"/>
      <c r="GD1781" s="1"/>
      <c r="GE1781" s="1"/>
      <c r="GF1781" s="1"/>
      <c r="GG1781" s="1"/>
      <c r="GH1781" s="1"/>
      <c r="GI1781" s="1"/>
      <c r="GJ1781" s="1"/>
      <c r="GK1781" s="1"/>
      <c r="GL1781" s="1"/>
      <c r="GM1781" s="1"/>
      <c r="GN1781" s="1"/>
      <c r="GO1781" s="1"/>
      <c r="GP1781" s="1"/>
      <c r="GQ1781" s="1"/>
      <c r="GR1781" s="1"/>
      <c r="GS1781" s="1"/>
      <c r="GT1781" s="1"/>
      <c r="GU1781" s="1"/>
      <c r="GV1781" s="1"/>
      <c r="GW1781" s="1"/>
      <c r="GX1781" s="1"/>
      <c r="GY1781" s="1"/>
      <c r="GZ1781" s="1"/>
      <c r="HA1781" s="1"/>
      <c r="HB1781" s="1"/>
      <c r="HC1781" s="1"/>
      <c r="HD1781" s="1"/>
      <c r="HE1781" s="1"/>
      <c r="HF1781" s="1"/>
      <c r="HG1781" s="1"/>
      <c r="HH1781" s="1"/>
      <c r="HI1781" s="1"/>
      <c r="HJ1781" s="1"/>
      <c r="HK1781" s="1"/>
      <c r="HL1781" s="1"/>
    </row>
    <row r="1782" spans="1:220" x14ac:dyDescent="0.2">
      <c r="A1782" s="63">
        <f t="shared" si="452"/>
        <v>43757</v>
      </c>
      <c r="B1782" s="12">
        <f t="shared" ca="1" si="440"/>
        <v>80001967.206076086</v>
      </c>
      <c r="C1782" s="71">
        <f t="shared" si="441"/>
        <v>73398992.719999999</v>
      </c>
      <c r="D1782" s="65">
        <f ca="1">IF(A1782&lt;$B$1,VLOOKUP(A1782,[1]DI!$A$4:$B$15000,2,FALSE),0)</f>
        <v>0</v>
      </c>
      <c r="E1782" s="11">
        <f t="shared" ca="1" si="442"/>
        <v>1</v>
      </c>
      <c r="F1782" s="64">
        <f ca="1">(TRUNC(PRODUCT($E$16:$E1781),16))</f>
        <v>1.5914217318117101</v>
      </c>
      <c r="G1782" s="64">
        <f t="shared" ca="1" si="443"/>
        <v>1.50864260980201</v>
      </c>
      <c r="H1782" s="64">
        <f t="shared" ca="1" si="444"/>
        <v>1.0548699399999999</v>
      </c>
      <c r="I1782" s="65">
        <f t="shared" si="453"/>
        <v>3.7499999999999999E-2</v>
      </c>
      <c r="J1782" s="66">
        <f t="shared" si="445"/>
        <v>43437</v>
      </c>
      <c r="K1782" s="13">
        <f t="shared" si="451"/>
        <v>320</v>
      </c>
      <c r="L1782" s="9">
        <f t="shared" si="446"/>
        <v>1.033264835</v>
      </c>
      <c r="M1782" s="69">
        <f t="shared" ca="1" si="447"/>
        <v>1.0899600149999999</v>
      </c>
      <c r="N1782" s="68">
        <f t="shared" si="448"/>
        <v>0</v>
      </c>
      <c r="O1782" s="64">
        <f t="shared" ca="1" si="449"/>
        <v>6602974.4860760896</v>
      </c>
      <c r="P1782" s="70">
        <f t="shared" si="450"/>
        <v>0</v>
      </c>
      <c r="Q1782" s="67"/>
      <c r="R1782" s="66"/>
      <c r="S1782" s="66"/>
      <c r="T1782" s="66"/>
      <c r="U1782" s="66"/>
      <c r="V1782" s="6"/>
      <c r="W1782" s="6"/>
      <c r="X1782" s="6"/>
      <c r="Y1782" s="7"/>
      <c r="Z1782" s="1"/>
      <c r="AA1782" s="6"/>
      <c r="AB1782" s="7"/>
      <c r="AC1782" s="7"/>
      <c r="AD1782" s="7"/>
      <c r="AE1782" s="6"/>
      <c r="AF1782" s="8"/>
      <c r="AG1782" s="6"/>
      <c r="AH1782" s="1"/>
      <c r="AI1782" s="3"/>
      <c r="AJ1782" s="3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  <c r="CO1782" s="1"/>
      <c r="CP1782" s="1"/>
      <c r="CQ1782" s="1"/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  <c r="DI1782" s="1"/>
      <c r="DJ1782" s="1"/>
      <c r="DK1782" s="1"/>
      <c r="DL1782" s="1"/>
      <c r="DM1782" s="1"/>
      <c r="DN1782" s="1"/>
      <c r="DO1782" s="1"/>
      <c r="DP1782" s="1"/>
      <c r="DQ1782" s="1"/>
      <c r="DR1782" s="1"/>
      <c r="DS1782" s="1"/>
      <c r="DT1782" s="1"/>
      <c r="DU1782" s="1"/>
      <c r="DV1782" s="1"/>
      <c r="DW1782" s="1"/>
      <c r="DX1782" s="1"/>
      <c r="DY1782" s="1"/>
      <c r="DZ1782" s="1"/>
      <c r="EA1782" s="1"/>
      <c r="EB1782" s="1"/>
      <c r="EC1782" s="1"/>
      <c r="ED1782" s="1"/>
      <c r="EE1782" s="1"/>
      <c r="EF1782" s="1"/>
      <c r="EG1782" s="1"/>
      <c r="EH1782" s="1"/>
      <c r="EI1782" s="1"/>
      <c r="EJ1782" s="1"/>
      <c r="EK1782" s="1"/>
      <c r="EL1782" s="1"/>
      <c r="EM1782" s="1"/>
      <c r="EN1782" s="1"/>
      <c r="EO1782" s="1"/>
      <c r="EP1782" s="1"/>
      <c r="EQ1782" s="1"/>
      <c r="ER1782" s="1"/>
      <c r="ES1782" s="1"/>
      <c r="ET1782" s="1"/>
      <c r="EU1782" s="1"/>
      <c r="EV1782" s="1"/>
      <c r="EW1782" s="1"/>
      <c r="EX1782" s="1"/>
      <c r="EY1782" s="1"/>
      <c r="EZ1782" s="1"/>
      <c r="FA1782" s="1"/>
      <c r="FB1782" s="1"/>
      <c r="FC1782" s="1"/>
      <c r="FD1782" s="1"/>
      <c r="FE1782" s="1"/>
      <c r="FF1782" s="1"/>
      <c r="FG1782" s="1"/>
      <c r="FH1782" s="1"/>
      <c r="FI1782" s="1"/>
      <c r="FJ1782" s="1"/>
      <c r="FK1782" s="1"/>
      <c r="FL1782" s="1"/>
      <c r="FM1782" s="1"/>
      <c r="FN1782" s="1"/>
      <c r="FO1782" s="1"/>
      <c r="FP1782" s="1"/>
      <c r="FQ1782" s="1"/>
      <c r="FR1782" s="1"/>
      <c r="FS1782" s="1"/>
      <c r="FT1782" s="1"/>
      <c r="FU1782" s="1"/>
      <c r="FV1782" s="1"/>
      <c r="FW1782" s="1"/>
      <c r="FX1782" s="1"/>
      <c r="FY1782" s="1"/>
      <c r="FZ1782" s="1"/>
      <c r="GA1782" s="1"/>
      <c r="GB1782" s="1"/>
      <c r="GC1782" s="1"/>
      <c r="GD1782" s="1"/>
      <c r="GE1782" s="1"/>
      <c r="GF1782" s="1"/>
      <c r="GG1782" s="1"/>
      <c r="GH1782" s="1"/>
      <c r="GI1782" s="1"/>
      <c r="GJ1782" s="1"/>
      <c r="GK1782" s="1"/>
      <c r="GL1782" s="1"/>
      <c r="GM1782" s="1"/>
      <c r="GN1782" s="1"/>
      <c r="GO1782" s="1"/>
      <c r="GP1782" s="1"/>
      <c r="GQ1782" s="1"/>
      <c r="GR1782" s="1"/>
      <c r="GS1782" s="1"/>
      <c r="GT1782" s="1"/>
      <c r="GU1782" s="1"/>
      <c r="GV1782" s="1"/>
      <c r="GW1782" s="1"/>
      <c r="GX1782" s="1"/>
      <c r="GY1782" s="1"/>
      <c r="GZ1782" s="1"/>
      <c r="HA1782" s="1"/>
      <c r="HB1782" s="1"/>
      <c r="HC1782" s="1"/>
      <c r="HD1782" s="1"/>
      <c r="HE1782" s="1"/>
      <c r="HF1782" s="1"/>
      <c r="HG1782" s="1"/>
      <c r="HH1782" s="1"/>
      <c r="HI1782" s="1"/>
      <c r="HJ1782" s="1"/>
      <c r="HK1782" s="1"/>
      <c r="HL1782" s="1"/>
    </row>
    <row r="1783" spans="1:220" x14ac:dyDescent="0.2">
      <c r="A1783" s="63">
        <f t="shared" si="452"/>
        <v>43758</v>
      </c>
      <c r="B1783" s="12">
        <f t="shared" ref="B1783:B1826" ca="1" si="454">(C1783+O1783+Q1783+R1783)</f>
        <v>80010148.624799624</v>
      </c>
      <c r="C1783" s="71">
        <f t="shared" ref="C1783:C1826" si="455">(C1782-P1782)</f>
        <v>73398992.719999999</v>
      </c>
      <c r="D1783" s="65">
        <f ca="1">IF(A1783&lt;$B$1,VLOOKUP(A1783,[1]DI!$A$4:$B$15000,2,FALSE),0)</f>
        <v>0</v>
      </c>
      <c r="E1783" s="11">
        <f t="shared" ref="E1783:E1826" ca="1" si="456">IF(A1783&lt;A$13,1,ROUND(((1+D1783)^(1/252)),8))</f>
        <v>1</v>
      </c>
      <c r="F1783" s="64">
        <f ca="1">(TRUNC(PRODUCT($E$16:$E1782),16))</f>
        <v>1.5914217318117101</v>
      </c>
      <c r="G1783" s="64">
        <f t="shared" ref="G1783:G1826" ca="1" si="457">IF(N1782&gt;0,F1782,G1782)</f>
        <v>1.50864260980201</v>
      </c>
      <c r="H1783" s="64">
        <f t="shared" ref="H1783:H1826" ca="1" si="458">ROUND(F1783/G1783,8)</f>
        <v>1.0548699399999999</v>
      </c>
      <c r="I1783" s="65">
        <f t="shared" si="453"/>
        <v>3.7499999999999999E-2</v>
      </c>
      <c r="J1783" s="66">
        <f t="shared" ref="J1783:J1826" si="459">IF(N1782&gt;0,VLOOKUP(N1782,W$16:AG$52,2),J1782)</f>
        <v>43437</v>
      </c>
      <c r="K1783" s="13">
        <f t="shared" si="451"/>
        <v>321</v>
      </c>
      <c r="L1783" s="9">
        <f t="shared" ref="L1783:L1826" si="460">ROUND((I1783+1)^(K1783/360),9)</f>
        <v>1.033370503</v>
      </c>
      <c r="M1783" s="69">
        <f t="shared" ref="M1783:M1826" ca="1" si="461">ROUND(H1783*L1783,9)</f>
        <v>1.09007148</v>
      </c>
      <c r="N1783" s="68">
        <f t="shared" ref="N1783:N1825" si="462">IF(VLOOKUP(A1783,X$16:AE$52,8)=VLOOKUP(A1782,X$16:AE$52,8),0,VLOOKUP(A1783,X$16:AE$52,8))</f>
        <v>0</v>
      </c>
      <c r="O1783" s="64">
        <f t="shared" ref="O1783:O1826" ca="1" si="463">TRUNC(((M1783-1)*C1783),8)</f>
        <v>6611155.9047996197</v>
      </c>
      <c r="P1783" s="70">
        <f t="shared" ref="P1783:P1826" si="464">IF(N1783&gt;0,VLOOKUP(N1783,$W$16:$AB$52,6),0)</f>
        <v>0</v>
      </c>
      <c r="Q1783" s="67"/>
      <c r="R1783" s="66"/>
      <c r="S1783" s="66"/>
      <c r="T1783" s="66"/>
      <c r="U1783" s="66"/>
      <c r="V1783" s="6"/>
      <c r="W1783" s="6"/>
      <c r="X1783" s="6"/>
      <c r="Y1783" s="7"/>
      <c r="Z1783" s="1"/>
      <c r="AA1783" s="6"/>
      <c r="AB1783" s="7"/>
      <c r="AC1783" s="7"/>
      <c r="AD1783" s="7"/>
      <c r="AE1783" s="6"/>
      <c r="AF1783" s="8"/>
      <c r="AG1783" s="6"/>
      <c r="AH1783" s="1"/>
      <c r="AI1783" s="3"/>
      <c r="AJ1783" s="3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s="1"/>
      <c r="CJ1783" s="1"/>
      <c r="CK1783" s="1"/>
      <c r="CL1783" s="1"/>
      <c r="CM1783" s="1"/>
      <c r="CN1783" s="1"/>
      <c r="CO1783" s="1"/>
      <c r="CP1783" s="1"/>
      <c r="CQ1783" s="1"/>
      <c r="CR1783" s="1"/>
      <c r="CS1783" s="1"/>
      <c r="CT1783" s="1"/>
      <c r="CU1783" s="1"/>
      <c r="CV1783" s="1"/>
      <c r="CW1783" s="1"/>
      <c r="CX1783" s="1"/>
      <c r="CY1783" s="1"/>
      <c r="CZ1783" s="1"/>
      <c r="DA1783" s="1"/>
      <c r="DB1783" s="1"/>
      <c r="DC1783" s="1"/>
      <c r="DD1783" s="1"/>
      <c r="DE1783" s="1"/>
      <c r="DF1783" s="1"/>
      <c r="DG1783" s="1"/>
      <c r="DH1783" s="1"/>
      <c r="DI1783" s="1"/>
      <c r="DJ1783" s="1"/>
      <c r="DK1783" s="1"/>
      <c r="DL1783" s="1"/>
      <c r="DM1783" s="1"/>
      <c r="DN1783" s="1"/>
      <c r="DO1783" s="1"/>
      <c r="DP1783" s="1"/>
      <c r="DQ1783" s="1"/>
      <c r="DR1783" s="1"/>
      <c r="DS1783" s="1"/>
      <c r="DT1783" s="1"/>
      <c r="DU1783" s="1"/>
      <c r="DV1783" s="1"/>
      <c r="DW1783" s="1"/>
      <c r="DX1783" s="1"/>
      <c r="DY1783" s="1"/>
      <c r="DZ1783" s="1"/>
      <c r="EA1783" s="1"/>
      <c r="EB1783" s="1"/>
      <c r="EC1783" s="1"/>
      <c r="ED1783" s="1"/>
      <c r="EE1783" s="1"/>
      <c r="EF1783" s="1"/>
      <c r="EG1783" s="1"/>
      <c r="EH1783" s="1"/>
      <c r="EI1783" s="1"/>
      <c r="EJ1783" s="1"/>
      <c r="EK1783" s="1"/>
      <c r="EL1783" s="1"/>
      <c r="EM1783" s="1"/>
      <c r="EN1783" s="1"/>
      <c r="EO1783" s="1"/>
      <c r="EP1783" s="1"/>
      <c r="EQ1783" s="1"/>
      <c r="ER1783" s="1"/>
      <c r="ES1783" s="1"/>
      <c r="ET1783" s="1"/>
      <c r="EU1783" s="1"/>
      <c r="EV1783" s="1"/>
      <c r="EW1783" s="1"/>
      <c r="EX1783" s="1"/>
      <c r="EY1783" s="1"/>
      <c r="EZ1783" s="1"/>
      <c r="FA1783" s="1"/>
      <c r="FB1783" s="1"/>
      <c r="FC1783" s="1"/>
      <c r="FD1783" s="1"/>
      <c r="FE1783" s="1"/>
      <c r="FF1783" s="1"/>
      <c r="FG1783" s="1"/>
      <c r="FH1783" s="1"/>
      <c r="FI1783" s="1"/>
      <c r="FJ1783" s="1"/>
      <c r="FK1783" s="1"/>
      <c r="FL1783" s="1"/>
      <c r="FM1783" s="1"/>
      <c r="FN1783" s="1"/>
      <c r="FO1783" s="1"/>
      <c r="FP1783" s="1"/>
      <c r="FQ1783" s="1"/>
      <c r="FR1783" s="1"/>
      <c r="FS1783" s="1"/>
      <c r="FT1783" s="1"/>
      <c r="FU1783" s="1"/>
      <c r="FV1783" s="1"/>
      <c r="FW1783" s="1"/>
      <c r="FX1783" s="1"/>
      <c r="FY1783" s="1"/>
      <c r="FZ1783" s="1"/>
      <c r="GA1783" s="1"/>
      <c r="GB1783" s="1"/>
      <c r="GC1783" s="1"/>
      <c r="GD1783" s="1"/>
      <c r="GE1783" s="1"/>
      <c r="GF1783" s="1"/>
      <c r="GG1783" s="1"/>
      <c r="GH1783" s="1"/>
      <c r="GI1783" s="1"/>
      <c r="GJ1783" s="1"/>
      <c r="GK1783" s="1"/>
      <c r="GL1783" s="1"/>
      <c r="GM1783" s="1"/>
      <c r="GN1783" s="1"/>
      <c r="GO1783" s="1"/>
      <c r="GP1783" s="1"/>
      <c r="GQ1783" s="1"/>
      <c r="GR1783" s="1"/>
      <c r="GS1783" s="1"/>
      <c r="GT1783" s="1"/>
      <c r="GU1783" s="1"/>
      <c r="GV1783" s="1"/>
      <c r="GW1783" s="1"/>
      <c r="GX1783" s="1"/>
      <c r="GY1783" s="1"/>
      <c r="GZ1783" s="1"/>
      <c r="HA1783" s="1"/>
      <c r="HB1783" s="1"/>
      <c r="HC1783" s="1"/>
      <c r="HD1783" s="1"/>
      <c r="HE1783" s="1"/>
      <c r="HF1783" s="1"/>
      <c r="HG1783" s="1"/>
      <c r="HH1783" s="1"/>
      <c r="HI1783" s="1"/>
      <c r="HJ1783" s="1"/>
      <c r="HK1783" s="1"/>
      <c r="HL1783" s="1"/>
    </row>
    <row r="1784" spans="1:220" x14ac:dyDescent="0.2">
      <c r="A1784" s="63">
        <f t="shared" si="452"/>
        <v>43759</v>
      </c>
      <c r="B1784" s="12">
        <f t="shared" ca="1" si="454"/>
        <v>80018330.997710064</v>
      </c>
      <c r="C1784" s="71">
        <f t="shared" si="455"/>
        <v>73398992.719999999</v>
      </c>
      <c r="D1784" s="65">
        <f ca="1">IF(A1784&lt;$B$1,VLOOKUP(A1784,[1]DI!$A$4:$B$15000,2,FALSE),0)</f>
        <v>5.3999999999999999E-2</v>
      </c>
      <c r="E1784" s="11">
        <f t="shared" ca="1" si="456"/>
        <v>1.0002087200000001</v>
      </c>
      <c r="F1784" s="64">
        <f ca="1">(TRUNC(PRODUCT($E$16:$E1783),16))</f>
        <v>1.5914217318117101</v>
      </c>
      <c r="G1784" s="64">
        <f t="shared" ca="1" si="457"/>
        <v>1.50864260980201</v>
      </c>
      <c r="H1784" s="64">
        <f t="shared" ca="1" si="458"/>
        <v>1.0548699399999999</v>
      </c>
      <c r="I1784" s="65">
        <f t="shared" si="453"/>
        <v>3.7499999999999999E-2</v>
      </c>
      <c r="J1784" s="66">
        <f t="shared" si="459"/>
        <v>43437</v>
      </c>
      <c r="K1784" s="13">
        <f t="shared" si="451"/>
        <v>322</v>
      </c>
      <c r="L1784" s="9">
        <f t="shared" si="460"/>
        <v>1.033476182</v>
      </c>
      <c r="M1784" s="69">
        <f t="shared" ca="1" si="461"/>
        <v>1.090182958</v>
      </c>
      <c r="N1784" s="68">
        <f t="shared" si="462"/>
        <v>0</v>
      </c>
      <c r="O1784" s="64">
        <f t="shared" ca="1" si="463"/>
        <v>6619338.2777100597</v>
      </c>
      <c r="P1784" s="70">
        <f t="shared" si="464"/>
        <v>0</v>
      </c>
      <c r="Q1784" s="67"/>
      <c r="R1784" s="66"/>
      <c r="S1784" s="66"/>
      <c r="T1784" s="66"/>
      <c r="U1784" s="66"/>
      <c r="V1784" s="6"/>
      <c r="W1784" s="6"/>
      <c r="X1784" s="6"/>
      <c r="Y1784" s="7"/>
      <c r="Z1784" s="1"/>
      <c r="AA1784" s="6"/>
      <c r="AB1784" s="7"/>
      <c r="AC1784" s="7"/>
      <c r="AD1784" s="7"/>
      <c r="AE1784" s="6"/>
      <c r="AF1784" s="8"/>
      <c r="AG1784" s="6"/>
      <c r="AH1784" s="1"/>
      <c r="AI1784" s="3"/>
      <c r="AJ1784" s="3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  <c r="CG1784" s="1"/>
      <c r="CH1784" s="1"/>
      <c r="CI1784" s="1"/>
      <c r="CJ1784" s="1"/>
      <c r="CK1784" s="1"/>
      <c r="CL1784" s="1"/>
      <c r="CM1784" s="1"/>
      <c r="CN1784" s="1"/>
      <c r="CO1784" s="1"/>
      <c r="CP1784" s="1"/>
      <c r="CQ1784" s="1"/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  <c r="DI1784" s="1"/>
      <c r="DJ1784" s="1"/>
      <c r="DK1784" s="1"/>
      <c r="DL1784" s="1"/>
      <c r="DM1784" s="1"/>
      <c r="DN1784" s="1"/>
      <c r="DO1784" s="1"/>
      <c r="DP1784" s="1"/>
      <c r="DQ1784" s="1"/>
      <c r="DR1784" s="1"/>
      <c r="DS1784" s="1"/>
      <c r="DT1784" s="1"/>
      <c r="DU1784" s="1"/>
      <c r="DV1784" s="1"/>
      <c r="DW1784" s="1"/>
      <c r="DX1784" s="1"/>
      <c r="DY1784" s="1"/>
      <c r="DZ1784" s="1"/>
      <c r="EA1784" s="1"/>
      <c r="EB1784" s="1"/>
      <c r="EC1784" s="1"/>
      <c r="ED1784" s="1"/>
      <c r="EE1784" s="1"/>
      <c r="EF1784" s="1"/>
      <c r="EG1784" s="1"/>
      <c r="EH1784" s="1"/>
      <c r="EI1784" s="1"/>
      <c r="EJ1784" s="1"/>
      <c r="EK1784" s="1"/>
      <c r="EL1784" s="1"/>
      <c r="EM1784" s="1"/>
      <c r="EN1784" s="1"/>
      <c r="EO1784" s="1"/>
      <c r="EP1784" s="1"/>
      <c r="EQ1784" s="1"/>
      <c r="ER1784" s="1"/>
      <c r="ES1784" s="1"/>
      <c r="ET1784" s="1"/>
      <c r="EU1784" s="1"/>
      <c r="EV1784" s="1"/>
      <c r="EW1784" s="1"/>
      <c r="EX1784" s="1"/>
      <c r="EY1784" s="1"/>
      <c r="EZ1784" s="1"/>
      <c r="FA1784" s="1"/>
      <c r="FB1784" s="1"/>
      <c r="FC1784" s="1"/>
      <c r="FD1784" s="1"/>
      <c r="FE1784" s="1"/>
      <c r="FF1784" s="1"/>
      <c r="FG1784" s="1"/>
      <c r="FH1784" s="1"/>
      <c r="FI1784" s="1"/>
      <c r="FJ1784" s="1"/>
      <c r="FK1784" s="1"/>
      <c r="FL1784" s="1"/>
      <c r="FM1784" s="1"/>
      <c r="FN1784" s="1"/>
      <c r="FO1784" s="1"/>
      <c r="FP1784" s="1"/>
      <c r="FQ1784" s="1"/>
      <c r="FR1784" s="1"/>
      <c r="FS1784" s="1"/>
      <c r="FT1784" s="1"/>
      <c r="FU1784" s="1"/>
      <c r="FV1784" s="1"/>
      <c r="FW1784" s="1"/>
      <c r="FX1784" s="1"/>
      <c r="FY1784" s="1"/>
      <c r="FZ1784" s="1"/>
      <c r="GA1784" s="1"/>
      <c r="GB1784" s="1"/>
      <c r="GC1784" s="1"/>
      <c r="GD1784" s="1"/>
      <c r="GE1784" s="1"/>
      <c r="GF1784" s="1"/>
      <c r="GG1784" s="1"/>
      <c r="GH1784" s="1"/>
      <c r="GI1784" s="1"/>
      <c r="GJ1784" s="1"/>
      <c r="GK1784" s="1"/>
      <c r="GL1784" s="1"/>
      <c r="GM1784" s="1"/>
      <c r="GN1784" s="1"/>
      <c r="GO1784" s="1"/>
      <c r="GP1784" s="1"/>
      <c r="GQ1784" s="1"/>
      <c r="GR1784" s="1"/>
      <c r="GS1784" s="1"/>
      <c r="GT1784" s="1"/>
      <c r="GU1784" s="1"/>
      <c r="GV1784" s="1"/>
      <c r="GW1784" s="1"/>
      <c r="GX1784" s="1"/>
      <c r="GY1784" s="1"/>
      <c r="GZ1784" s="1"/>
      <c r="HA1784" s="1"/>
      <c r="HB1784" s="1"/>
      <c r="HC1784" s="1"/>
      <c r="HD1784" s="1"/>
      <c r="HE1784" s="1"/>
      <c r="HF1784" s="1"/>
      <c r="HG1784" s="1"/>
      <c r="HH1784" s="1"/>
      <c r="HI1784" s="1"/>
      <c r="HJ1784" s="1"/>
      <c r="HK1784" s="1"/>
      <c r="HL1784" s="1"/>
    </row>
    <row r="1785" spans="1:220" x14ac:dyDescent="0.2">
      <c r="A1785" s="63">
        <f t="shared" si="452"/>
        <v>43760</v>
      </c>
      <c r="B1785" s="12">
        <f t="shared" ca="1" si="454"/>
        <v>80043217.146388754</v>
      </c>
      <c r="C1785" s="71">
        <f t="shared" si="455"/>
        <v>73398992.719999999</v>
      </c>
      <c r="D1785" s="65">
        <f ca="1">IF(A1785&lt;$B$1,VLOOKUP(A1785,[1]DI!$A$4:$B$15000,2,FALSE),0)</f>
        <v>5.3999999999999999E-2</v>
      </c>
      <c r="E1785" s="11">
        <f t="shared" ca="1" si="456"/>
        <v>1.0002087200000001</v>
      </c>
      <c r="F1785" s="64">
        <f ca="1">(TRUNC(PRODUCT($E$16:$E1784),16))</f>
        <v>1.5917538933555699</v>
      </c>
      <c r="G1785" s="64">
        <f t="shared" ca="1" si="457"/>
        <v>1.50864260980201</v>
      </c>
      <c r="H1785" s="64">
        <f t="shared" ca="1" si="458"/>
        <v>1.0550901100000001</v>
      </c>
      <c r="I1785" s="65">
        <f t="shared" si="453"/>
        <v>3.7499999999999999E-2</v>
      </c>
      <c r="J1785" s="66">
        <f t="shared" si="459"/>
        <v>43437</v>
      </c>
      <c r="K1785" s="13">
        <f t="shared" si="451"/>
        <v>323</v>
      </c>
      <c r="L1785" s="9">
        <f t="shared" si="460"/>
        <v>1.0335818720000001</v>
      </c>
      <c r="M1785" s="69">
        <f t="shared" ca="1" si="461"/>
        <v>1.090522011</v>
      </c>
      <c r="N1785" s="68">
        <f t="shared" si="462"/>
        <v>0</v>
      </c>
      <c r="O1785" s="64">
        <f t="shared" ca="1" si="463"/>
        <v>6644224.4263887601</v>
      </c>
      <c r="P1785" s="70">
        <f t="shared" si="464"/>
        <v>0</v>
      </c>
      <c r="Q1785" s="67"/>
      <c r="R1785" s="66"/>
      <c r="S1785" s="66"/>
      <c r="T1785" s="66"/>
      <c r="U1785" s="66"/>
      <c r="V1785" s="6"/>
      <c r="W1785" s="6"/>
      <c r="X1785" s="6"/>
      <c r="Y1785" s="7"/>
      <c r="Z1785" s="1"/>
      <c r="AA1785" s="6"/>
      <c r="AB1785" s="7"/>
      <c r="AC1785" s="7"/>
      <c r="AD1785" s="7"/>
      <c r="AE1785" s="6"/>
      <c r="AF1785" s="8"/>
      <c r="AG1785" s="6"/>
      <c r="AH1785" s="1"/>
      <c r="AI1785" s="3"/>
      <c r="AJ1785" s="3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/>
      <c r="CK1785" s="1"/>
      <c r="CL1785" s="1"/>
      <c r="CM1785" s="1"/>
      <c r="CN1785" s="1"/>
      <c r="CO1785" s="1"/>
      <c r="CP1785" s="1"/>
      <c r="CQ1785" s="1"/>
      <c r="CR1785" s="1"/>
      <c r="CS1785" s="1"/>
      <c r="CT1785" s="1"/>
      <c r="CU1785" s="1"/>
      <c r="CV1785" s="1"/>
      <c r="CW1785" s="1"/>
      <c r="CX1785" s="1"/>
      <c r="CY1785" s="1"/>
      <c r="CZ1785" s="1"/>
      <c r="DA1785" s="1"/>
      <c r="DB1785" s="1"/>
      <c r="DC1785" s="1"/>
      <c r="DD1785" s="1"/>
      <c r="DE1785" s="1"/>
      <c r="DF1785" s="1"/>
      <c r="DG1785" s="1"/>
      <c r="DH1785" s="1"/>
      <c r="DI1785" s="1"/>
      <c r="DJ1785" s="1"/>
      <c r="DK1785" s="1"/>
      <c r="DL1785" s="1"/>
      <c r="DM1785" s="1"/>
      <c r="DN1785" s="1"/>
      <c r="DO1785" s="1"/>
      <c r="DP1785" s="1"/>
      <c r="DQ1785" s="1"/>
      <c r="DR1785" s="1"/>
      <c r="DS1785" s="1"/>
      <c r="DT1785" s="1"/>
      <c r="DU1785" s="1"/>
      <c r="DV1785" s="1"/>
      <c r="DW1785" s="1"/>
      <c r="DX1785" s="1"/>
      <c r="DY1785" s="1"/>
      <c r="DZ1785" s="1"/>
      <c r="EA1785" s="1"/>
      <c r="EB1785" s="1"/>
      <c r="EC1785" s="1"/>
      <c r="ED1785" s="1"/>
      <c r="EE1785" s="1"/>
      <c r="EF1785" s="1"/>
      <c r="EG1785" s="1"/>
      <c r="EH1785" s="1"/>
      <c r="EI1785" s="1"/>
      <c r="EJ1785" s="1"/>
      <c r="EK1785" s="1"/>
      <c r="EL1785" s="1"/>
      <c r="EM1785" s="1"/>
      <c r="EN1785" s="1"/>
      <c r="EO1785" s="1"/>
      <c r="EP1785" s="1"/>
      <c r="EQ1785" s="1"/>
      <c r="ER1785" s="1"/>
      <c r="ES1785" s="1"/>
      <c r="ET1785" s="1"/>
      <c r="EU1785" s="1"/>
      <c r="EV1785" s="1"/>
      <c r="EW1785" s="1"/>
      <c r="EX1785" s="1"/>
      <c r="EY1785" s="1"/>
      <c r="EZ1785" s="1"/>
      <c r="FA1785" s="1"/>
      <c r="FB1785" s="1"/>
      <c r="FC1785" s="1"/>
      <c r="FD1785" s="1"/>
      <c r="FE1785" s="1"/>
      <c r="FF1785" s="1"/>
      <c r="FG1785" s="1"/>
      <c r="FH1785" s="1"/>
      <c r="FI1785" s="1"/>
      <c r="FJ1785" s="1"/>
      <c r="FK1785" s="1"/>
      <c r="FL1785" s="1"/>
      <c r="FM1785" s="1"/>
      <c r="FN1785" s="1"/>
      <c r="FO1785" s="1"/>
      <c r="FP1785" s="1"/>
      <c r="FQ1785" s="1"/>
      <c r="FR1785" s="1"/>
      <c r="FS1785" s="1"/>
      <c r="FT1785" s="1"/>
      <c r="FU1785" s="1"/>
      <c r="FV1785" s="1"/>
      <c r="FW1785" s="1"/>
      <c r="FX1785" s="1"/>
      <c r="FY1785" s="1"/>
      <c r="FZ1785" s="1"/>
      <c r="GA1785" s="1"/>
      <c r="GB1785" s="1"/>
      <c r="GC1785" s="1"/>
      <c r="GD1785" s="1"/>
      <c r="GE1785" s="1"/>
      <c r="GF1785" s="1"/>
      <c r="GG1785" s="1"/>
      <c r="GH1785" s="1"/>
      <c r="GI1785" s="1"/>
      <c r="GJ1785" s="1"/>
      <c r="GK1785" s="1"/>
      <c r="GL1785" s="1"/>
      <c r="GM1785" s="1"/>
      <c r="GN1785" s="1"/>
      <c r="GO1785" s="1"/>
      <c r="GP1785" s="1"/>
      <c r="GQ1785" s="1"/>
      <c r="GR1785" s="1"/>
      <c r="GS1785" s="1"/>
      <c r="GT1785" s="1"/>
      <c r="GU1785" s="1"/>
      <c r="GV1785" s="1"/>
      <c r="GW1785" s="1"/>
      <c r="GX1785" s="1"/>
      <c r="GY1785" s="1"/>
      <c r="GZ1785" s="1"/>
      <c r="HA1785" s="1"/>
      <c r="HB1785" s="1"/>
      <c r="HC1785" s="1"/>
      <c r="HD1785" s="1"/>
      <c r="HE1785" s="1"/>
      <c r="HF1785" s="1"/>
      <c r="HG1785" s="1"/>
      <c r="HH1785" s="1"/>
      <c r="HI1785" s="1"/>
      <c r="HJ1785" s="1"/>
      <c r="HK1785" s="1"/>
      <c r="HL1785" s="1"/>
    </row>
    <row r="1786" spans="1:220" x14ac:dyDescent="0.2">
      <c r="A1786" s="63">
        <f t="shared" si="452"/>
        <v>43761</v>
      </c>
      <c r="B1786" s="12">
        <f t="shared" ca="1" si="454"/>
        <v>80068111.295557663</v>
      </c>
      <c r="C1786" s="71">
        <f t="shared" si="455"/>
        <v>73398992.719999999</v>
      </c>
      <c r="D1786" s="65">
        <f ca="1">IF(A1786&lt;$B$1,VLOOKUP(A1786,[1]DI!$A$4:$B$15000,2,FALSE),0)</f>
        <v>5.3999999999999999E-2</v>
      </c>
      <c r="E1786" s="11">
        <f t="shared" ca="1" si="456"/>
        <v>1.0002087200000001</v>
      </c>
      <c r="F1786" s="64">
        <f ca="1">(TRUNC(PRODUCT($E$16:$E1785),16))</f>
        <v>1.5920861242281901</v>
      </c>
      <c r="G1786" s="64">
        <f t="shared" ca="1" si="457"/>
        <v>1.50864260980201</v>
      </c>
      <c r="H1786" s="64">
        <f t="shared" ca="1" si="458"/>
        <v>1.05531033</v>
      </c>
      <c r="I1786" s="65">
        <f t="shared" si="453"/>
        <v>3.7499999999999999E-2</v>
      </c>
      <c r="J1786" s="66">
        <f t="shared" si="459"/>
        <v>43437</v>
      </c>
      <c r="K1786" s="13">
        <f t="shared" si="451"/>
        <v>324</v>
      </c>
      <c r="L1786" s="9">
        <f t="shared" si="460"/>
        <v>1.0336875720000001</v>
      </c>
      <c r="M1786" s="69">
        <f t="shared" ca="1" si="461"/>
        <v>1.090861173</v>
      </c>
      <c r="N1786" s="68">
        <f t="shared" si="462"/>
        <v>0</v>
      </c>
      <c r="O1786" s="64">
        <f t="shared" ca="1" si="463"/>
        <v>6669118.5755576603</v>
      </c>
      <c r="P1786" s="70">
        <f t="shared" si="464"/>
        <v>0</v>
      </c>
      <c r="Q1786" s="67"/>
      <c r="R1786" s="66"/>
      <c r="S1786" s="66"/>
      <c r="T1786" s="66"/>
      <c r="U1786" s="66"/>
      <c r="V1786" s="6"/>
      <c r="W1786" s="6"/>
      <c r="X1786" s="6"/>
      <c r="Y1786" s="7"/>
      <c r="Z1786" s="1"/>
      <c r="AA1786" s="6"/>
      <c r="AB1786" s="7"/>
      <c r="AC1786" s="7"/>
      <c r="AD1786" s="7"/>
      <c r="AE1786" s="6"/>
      <c r="AF1786" s="8"/>
      <c r="AG1786" s="6"/>
      <c r="AH1786" s="1"/>
      <c r="AI1786" s="3"/>
      <c r="AJ1786" s="3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  <c r="CO1786" s="1"/>
      <c r="CP1786" s="1"/>
      <c r="CQ1786" s="1"/>
      <c r="CR1786" s="1"/>
      <c r="CS1786" s="1"/>
      <c r="CT1786" s="1"/>
      <c r="CU1786" s="1"/>
      <c r="CV1786" s="1"/>
      <c r="CW1786" s="1"/>
      <c r="CX1786" s="1"/>
      <c r="CY1786" s="1"/>
      <c r="CZ1786" s="1"/>
      <c r="DA1786" s="1"/>
      <c r="DB1786" s="1"/>
      <c r="DC1786" s="1"/>
      <c r="DD1786" s="1"/>
      <c r="DE1786" s="1"/>
      <c r="DF1786" s="1"/>
      <c r="DG1786" s="1"/>
      <c r="DH1786" s="1"/>
      <c r="DI1786" s="1"/>
      <c r="DJ1786" s="1"/>
      <c r="DK1786" s="1"/>
      <c r="DL1786" s="1"/>
      <c r="DM1786" s="1"/>
      <c r="DN1786" s="1"/>
      <c r="DO1786" s="1"/>
      <c r="DP1786" s="1"/>
      <c r="DQ1786" s="1"/>
      <c r="DR1786" s="1"/>
      <c r="DS1786" s="1"/>
      <c r="DT1786" s="1"/>
      <c r="DU1786" s="1"/>
      <c r="DV1786" s="1"/>
      <c r="DW1786" s="1"/>
      <c r="DX1786" s="1"/>
      <c r="DY1786" s="1"/>
      <c r="DZ1786" s="1"/>
      <c r="EA1786" s="1"/>
      <c r="EB1786" s="1"/>
      <c r="EC1786" s="1"/>
      <c r="ED1786" s="1"/>
      <c r="EE1786" s="1"/>
      <c r="EF1786" s="1"/>
      <c r="EG1786" s="1"/>
      <c r="EH1786" s="1"/>
      <c r="EI1786" s="1"/>
      <c r="EJ1786" s="1"/>
      <c r="EK1786" s="1"/>
      <c r="EL1786" s="1"/>
      <c r="EM1786" s="1"/>
      <c r="EN1786" s="1"/>
      <c r="EO1786" s="1"/>
      <c r="EP1786" s="1"/>
      <c r="EQ1786" s="1"/>
      <c r="ER1786" s="1"/>
      <c r="ES1786" s="1"/>
      <c r="ET1786" s="1"/>
      <c r="EU1786" s="1"/>
      <c r="EV1786" s="1"/>
      <c r="EW1786" s="1"/>
      <c r="EX1786" s="1"/>
      <c r="EY1786" s="1"/>
      <c r="EZ1786" s="1"/>
      <c r="FA1786" s="1"/>
      <c r="FB1786" s="1"/>
      <c r="FC1786" s="1"/>
      <c r="FD1786" s="1"/>
      <c r="FE1786" s="1"/>
      <c r="FF1786" s="1"/>
      <c r="FG1786" s="1"/>
      <c r="FH1786" s="1"/>
      <c r="FI1786" s="1"/>
      <c r="FJ1786" s="1"/>
      <c r="FK1786" s="1"/>
      <c r="FL1786" s="1"/>
      <c r="FM1786" s="1"/>
      <c r="FN1786" s="1"/>
      <c r="FO1786" s="1"/>
      <c r="FP1786" s="1"/>
      <c r="FQ1786" s="1"/>
      <c r="FR1786" s="1"/>
      <c r="FS1786" s="1"/>
      <c r="FT1786" s="1"/>
      <c r="FU1786" s="1"/>
      <c r="FV1786" s="1"/>
      <c r="FW1786" s="1"/>
      <c r="FX1786" s="1"/>
      <c r="FY1786" s="1"/>
      <c r="FZ1786" s="1"/>
      <c r="GA1786" s="1"/>
      <c r="GB1786" s="1"/>
      <c r="GC1786" s="1"/>
      <c r="GD1786" s="1"/>
      <c r="GE1786" s="1"/>
      <c r="GF1786" s="1"/>
      <c r="GG1786" s="1"/>
      <c r="GH1786" s="1"/>
      <c r="GI1786" s="1"/>
      <c r="GJ1786" s="1"/>
      <c r="GK1786" s="1"/>
      <c r="GL1786" s="1"/>
      <c r="GM1786" s="1"/>
      <c r="GN1786" s="1"/>
      <c r="GO1786" s="1"/>
      <c r="GP1786" s="1"/>
      <c r="GQ1786" s="1"/>
      <c r="GR1786" s="1"/>
      <c r="GS1786" s="1"/>
      <c r="GT1786" s="1"/>
      <c r="GU1786" s="1"/>
      <c r="GV1786" s="1"/>
      <c r="GW1786" s="1"/>
      <c r="GX1786" s="1"/>
      <c r="GY1786" s="1"/>
      <c r="GZ1786" s="1"/>
      <c r="HA1786" s="1"/>
      <c r="HB1786" s="1"/>
      <c r="HC1786" s="1"/>
      <c r="HD1786" s="1"/>
      <c r="HE1786" s="1"/>
      <c r="HF1786" s="1"/>
      <c r="HG1786" s="1"/>
      <c r="HH1786" s="1"/>
      <c r="HI1786" s="1"/>
      <c r="HJ1786" s="1"/>
      <c r="HK1786" s="1"/>
      <c r="HL1786" s="1"/>
    </row>
    <row r="1787" spans="1:220" x14ac:dyDescent="0.2">
      <c r="A1787" s="63">
        <f t="shared" si="452"/>
        <v>43762</v>
      </c>
      <c r="B1787" s="12">
        <f t="shared" ca="1" si="454"/>
        <v>80093012.711226851</v>
      </c>
      <c r="C1787" s="71">
        <f t="shared" si="455"/>
        <v>73398992.719999999</v>
      </c>
      <c r="D1787" s="65">
        <f ca="1">IF(A1787&lt;$B$1,VLOOKUP(A1787,[1]DI!$A$4:$B$15000,2,FALSE),0)</f>
        <v>5.3999999999999999E-2</v>
      </c>
      <c r="E1787" s="11">
        <f t="shared" ca="1" si="456"/>
        <v>1.0002087200000001</v>
      </c>
      <c r="F1787" s="64">
        <f ca="1">(TRUNC(PRODUCT($E$16:$E1786),16))</f>
        <v>1.59241842444404</v>
      </c>
      <c r="G1787" s="64">
        <f t="shared" ca="1" si="457"/>
        <v>1.50864260980201</v>
      </c>
      <c r="H1787" s="64">
        <f t="shared" ca="1" si="458"/>
        <v>1.05553059</v>
      </c>
      <c r="I1787" s="65">
        <f t="shared" si="453"/>
        <v>3.7499999999999999E-2</v>
      </c>
      <c r="J1787" s="66">
        <f t="shared" si="459"/>
        <v>43437</v>
      </c>
      <c r="K1787" s="13">
        <f t="shared" si="451"/>
        <v>325</v>
      </c>
      <c r="L1787" s="9">
        <f t="shared" si="460"/>
        <v>1.0337932830000001</v>
      </c>
      <c r="M1787" s="69">
        <f t="shared" ca="1" si="461"/>
        <v>1.0912004340000001</v>
      </c>
      <c r="N1787" s="68">
        <f t="shared" si="462"/>
        <v>0</v>
      </c>
      <c r="O1787" s="64">
        <f t="shared" ca="1" si="463"/>
        <v>6694019.9912268501</v>
      </c>
      <c r="P1787" s="70">
        <f t="shared" si="464"/>
        <v>0</v>
      </c>
      <c r="Q1787" s="67"/>
      <c r="R1787" s="66"/>
      <c r="S1787" s="66"/>
      <c r="T1787" s="66"/>
      <c r="U1787" s="66"/>
      <c r="V1787" s="6"/>
      <c r="W1787" s="6"/>
      <c r="X1787" s="6"/>
      <c r="Y1787" s="7"/>
      <c r="Z1787" s="1"/>
      <c r="AA1787" s="6"/>
      <c r="AB1787" s="7"/>
      <c r="AC1787" s="7"/>
      <c r="AD1787" s="7"/>
      <c r="AE1787" s="6"/>
      <c r="AF1787" s="8"/>
      <c r="AG1787" s="6"/>
      <c r="AH1787" s="1"/>
      <c r="AI1787" s="3"/>
      <c r="AJ1787" s="3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  <c r="CO1787" s="1"/>
      <c r="CP1787" s="1"/>
      <c r="CQ1787" s="1"/>
      <c r="CR1787" s="1"/>
      <c r="CS1787" s="1"/>
      <c r="CT1787" s="1"/>
      <c r="CU1787" s="1"/>
      <c r="CV1787" s="1"/>
      <c r="CW1787" s="1"/>
      <c r="CX1787" s="1"/>
      <c r="CY1787" s="1"/>
      <c r="CZ1787" s="1"/>
      <c r="DA1787" s="1"/>
      <c r="DB1787" s="1"/>
      <c r="DC1787" s="1"/>
      <c r="DD1787" s="1"/>
      <c r="DE1787" s="1"/>
      <c r="DF1787" s="1"/>
      <c r="DG1787" s="1"/>
      <c r="DH1787" s="1"/>
      <c r="DI1787" s="1"/>
      <c r="DJ1787" s="1"/>
      <c r="DK1787" s="1"/>
      <c r="DL1787" s="1"/>
      <c r="DM1787" s="1"/>
      <c r="DN1787" s="1"/>
      <c r="DO1787" s="1"/>
      <c r="DP1787" s="1"/>
      <c r="DQ1787" s="1"/>
      <c r="DR1787" s="1"/>
      <c r="DS1787" s="1"/>
      <c r="DT1787" s="1"/>
      <c r="DU1787" s="1"/>
      <c r="DV1787" s="1"/>
      <c r="DW1787" s="1"/>
      <c r="DX1787" s="1"/>
      <c r="DY1787" s="1"/>
      <c r="DZ1787" s="1"/>
      <c r="EA1787" s="1"/>
      <c r="EB1787" s="1"/>
      <c r="EC1787" s="1"/>
      <c r="ED1787" s="1"/>
      <c r="EE1787" s="1"/>
      <c r="EF1787" s="1"/>
      <c r="EG1787" s="1"/>
      <c r="EH1787" s="1"/>
      <c r="EI1787" s="1"/>
      <c r="EJ1787" s="1"/>
      <c r="EK1787" s="1"/>
      <c r="EL1787" s="1"/>
      <c r="EM1787" s="1"/>
      <c r="EN1787" s="1"/>
      <c r="EO1787" s="1"/>
      <c r="EP1787" s="1"/>
      <c r="EQ1787" s="1"/>
      <c r="ER1787" s="1"/>
      <c r="ES1787" s="1"/>
      <c r="ET1787" s="1"/>
      <c r="EU1787" s="1"/>
      <c r="EV1787" s="1"/>
      <c r="EW1787" s="1"/>
      <c r="EX1787" s="1"/>
      <c r="EY1787" s="1"/>
      <c r="EZ1787" s="1"/>
      <c r="FA1787" s="1"/>
      <c r="FB1787" s="1"/>
      <c r="FC1787" s="1"/>
      <c r="FD1787" s="1"/>
      <c r="FE1787" s="1"/>
      <c r="FF1787" s="1"/>
      <c r="FG1787" s="1"/>
      <c r="FH1787" s="1"/>
      <c r="FI1787" s="1"/>
      <c r="FJ1787" s="1"/>
      <c r="FK1787" s="1"/>
      <c r="FL1787" s="1"/>
      <c r="FM1787" s="1"/>
      <c r="FN1787" s="1"/>
      <c r="FO1787" s="1"/>
      <c r="FP1787" s="1"/>
      <c r="FQ1787" s="1"/>
      <c r="FR1787" s="1"/>
      <c r="FS1787" s="1"/>
      <c r="FT1787" s="1"/>
      <c r="FU1787" s="1"/>
      <c r="FV1787" s="1"/>
      <c r="FW1787" s="1"/>
      <c r="FX1787" s="1"/>
      <c r="FY1787" s="1"/>
      <c r="FZ1787" s="1"/>
      <c r="GA1787" s="1"/>
      <c r="GB1787" s="1"/>
      <c r="GC1787" s="1"/>
      <c r="GD1787" s="1"/>
      <c r="GE1787" s="1"/>
      <c r="GF1787" s="1"/>
      <c r="GG1787" s="1"/>
      <c r="GH1787" s="1"/>
      <c r="GI1787" s="1"/>
      <c r="GJ1787" s="1"/>
      <c r="GK1787" s="1"/>
      <c r="GL1787" s="1"/>
      <c r="GM1787" s="1"/>
      <c r="GN1787" s="1"/>
      <c r="GO1787" s="1"/>
      <c r="GP1787" s="1"/>
      <c r="GQ1787" s="1"/>
      <c r="GR1787" s="1"/>
      <c r="GS1787" s="1"/>
      <c r="GT1787" s="1"/>
      <c r="GU1787" s="1"/>
      <c r="GV1787" s="1"/>
      <c r="GW1787" s="1"/>
      <c r="GX1787" s="1"/>
      <c r="GY1787" s="1"/>
      <c r="GZ1787" s="1"/>
      <c r="HA1787" s="1"/>
      <c r="HB1787" s="1"/>
      <c r="HC1787" s="1"/>
      <c r="HD1787" s="1"/>
      <c r="HE1787" s="1"/>
      <c r="HF1787" s="1"/>
      <c r="HG1787" s="1"/>
      <c r="HH1787" s="1"/>
      <c r="HI1787" s="1"/>
      <c r="HJ1787" s="1"/>
      <c r="HK1787" s="1"/>
      <c r="HL1787" s="1"/>
    </row>
    <row r="1788" spans="1:220" x14ac:dyDescent="0.2">
      <c r="A1788" s="63">
        <f t="shared" si="452"/>
        <v>43763</v>
      </c>
      <c r="B1788" s="12">
        <f t="shared" ca="1" si="454"/>
        <v>80117922.274184197</v>
      </c>
      <c r="C1788" s="71">
        <f t="shared" si="455"/>
        <v>73398992.719999999</v>
      </c>
      <c r="D1788" s="65">
        <f ca="1">IF(A1788&lt;$B$1,VLOOKUP(A1788,[1]DI!$A$4:$B$15000,2,FALSE),0)</f>
        <v>5.3999999999999999E-2</v>
      </c>
      <c r="E1788" s="11">
        <f t="shared" ca="1" si="456"/>
        <v>1.0002087200000001</v>
      </c>
      <c r="F1788" s="64">
        <f ca="1">(TRUNC(PRODUCT($E$16:$E1787),16))</f>
        <v>1.59275079401759</v>
      </c>
      <c r="G1788" s="64">
        <f t="shared" ca="1" si="457"/>
        <v>1.50864260980201</v>
      </c>
      <c r="H1788" s="64">
        <f t="shared" ca="1" si="458"/>
        <v>1.0557509</v>
      </c>
      <c r="I1788" s="65">
        <f t="shared" si="453"/>
        <v>3.7499999999999999E-2</v>
      </c>
      <c r="J1788" s="66">
        <f t="shared" si="459"/>
        <v>43437</v>
      </c>
      <c r="K1788" s="13">
        <f t="shared" si="451"/>
        <v>326</v>
      </c>
      <c r="L1788" s="9">
        <f t="shared" si="460"/>
        <v>1.033899006</v>
      </c>
      <c r="M1788" s="69">
        <f t="shared" ca="1" si="461"/>
        <v>1.0915398059999999</v>
      </c>
      <c r="N1788" s="68">
        <f t="shared" si="462"/>
        <v>0</v>
      </c>
      <c r="O1788" s="64">
        <f t="shared" ca="1" si="463"/>
        <v>6718929.5541842002</v>
      </c>
      <c r="P1788" s="70">
        <f t="shared" si="464"/>
        <v>0</v>
      </c>
      <c r="Q1788" s="67"/>
      <c r="R1788" s="66"/>
      <c r="S1788" s="66"/>
      <c r="T1788" s="66"/>
      <c r="U1788" s="66"/>
      <c r="V1788" s="6"/>
      <c r="W1788" s="6"/>
      <c r="X1788" s="6"/>
      <c r="Y1788" s="7"/>
      <c r="Z1788" s="1"/>
      <c r="AA1788" s="6"/>
      <c r="AB1788" s="7"/>
      <c r="AC1788" s="7"/>
      <c r="AD1788" s="7"/>
      <c r="AE1788" s="6"/>
      <c r="AF1788" s="8"/>
      <c r="AG1788" s="6"/>
      <c r="AH1788" s="1"/>
      <c r="AI1788" s="3"/>
      <c r="AJ1788" s="3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s="1"/>
      <c r="CJ1788" s="1"/>
      <c r="CK1788" s="1"/>
      <c r="CL1788" s="1"/>
      <c r="CM1788" s="1"/>
      <c r="CN1788" s="1"/>
      <c r="CO1788" s="1"/>
      <c r="CP1788" s="1"/>
      <c r="CQ1788" s="1"/>
      <c r="CR1788" s="1"/>
      <c r="CS1788" s="1"/>
      <c r="CT1788" s="1"/>
      <c r="CU1788" s="1"/>
      <c r="CV1788" s="1"/>
      <c r="CW1788" s="1"/>
      <c r="CX1788" s="1"/>
      <c r="CY1788" s="1"/>
      <c r="CZ1788" s="1"/>
      <c r="DA1788" s="1"/>
      <c r="DB1788" s="1"/>
      <c r="DC1788" s="1"/>
      <c r="DD1788" s="1"/>
      <c r="DE1788" s="1"/>
      <c r="DF1788" s="1"/>
      <c r="DG1788" s="1"/>
      <c r="DH1788" s="1"/>
      <c r="DI1788" s="1"/>
      <c r="DJ1788" s="1"/>
      <c r="DK1788" s="1"/>
      <c r="DL1788" s="1"/>
      <c r="DM1788" s="1"/>
      <c r="DN1788" s="1"/>
      <c r="DO1788" s="1"/>
      <c r="DP1788" s="1"/>
      <c r="DQ1788" s="1"/>
      <c r="DR1788" s="1"/>
      <c r="DS1788" s="1"/>
      <c r="DT1788" s="1"/>
      <c r="DU1788" s="1"/>
      <c r="DV1788" s="1"/>
      <c r="DW1788" s="1"/>
      <c r="DX1788" s="1"/>
      <c r="DY1788" s="1"/>
      <c r="DZ1788" s="1"/>
      <c r="EA1788" s="1"/>
      <c r="EB1788" s="1"/>
      <c r="EC1788" s="1"/>
      <c r="ED1788" s="1"/>
      <c r="EE1788" s="1"/>
      <c r="EF1788" s="1"/>
      <c r="EG1788" s="1"/>
      <c r="EH1788" s="1"/>
      <c r="EI1788" s="1"/>
      <c r="EJ1788" s="1"/>
      <c r="EK1788" s="1"/>
      <c r="EL1788" s="1"/>
      <c r="EM1788" s="1"/>
      <c r="EN1788" s="1"/>
      <c r="EO1788" s="1"/>
      <c r="EP1788" s="1"/>
      <c r="EQ1788" s="1"/>
      <c r="ER1788" s="1"/>
      <c r="ES1788" s="1"/>
      <c r="ET1788" s="1"/>
      <c r="EU1788" s="1"/>
      <c r="EV1788" s="1"/>
      <c r="EW1788" s="1"/>
      <c r="EX1788" s="1"/>
      <c r="EY1788" s="1"/>
      <c r="EZ1788" s="1"/>
      <c r="FA1788" s="1"/>
      <c r="FB1788" s="1"/>
      <c r="FC1788" s="1"/>
      <c r="FD1788" s="1"/>
      <c r="FE1788" s="1"/>
      <c r="FF1788" s="1"/>
      <c r="FG1788" s="1"/>
      <c r="FH1788" s="1"/>
      <c r="FI1788" s="1"/>
      <c r="FJ1788" s="1"/>
      <c r="FK1788" s="1"/>
      <c r="FL1788" s="1"/>
      <c r="FM1788" s="1"/>
      <c r="FN1788" s="1"/>
      <c r="FO1788" s="1"/>
      <c r="FP1788" s="1"/>
      <c r="FQ1788" s="1"/>
      <c r="FR1788" s="1"/>
      <c r="FS1788" s="1"/>
      <c r="FT1788" s="1"/>
      <c r="FU1788" s="1"/>
      <c r="FV1788" s="1"/>
      <c r="FW1788" s="1"/>
      <c r="FX1788" s="1"/>
      <c r="FY1788" s="1"/>
      <c r="FZ1788" s="1"/>
      <c r="GA1788" s="1"/>
      <c r="GB1788" s="1"/>
      <c r="GC1788" s="1"/>
      <c r="GD1788" s="1"/>
      <c r="GE1788" s="1"/>
      <c r="GF1788" s="1"/>
      <c r="GG1788" s="1"/>
      <c r="GH1788" s="1"/>
      <c r="GI1788" s="1"/>
      <c r="GJ1788" s="1"/>
      <c r="GK1788" s="1"/>
      <c r="GL1788" s="1"/>
      <c r="GM1788" s="1"/>
      <c r="GN1788" s="1"/>
      <c r="GO1788" s="1"/>
      <c r="GP1788" s="1"/>
      <c r="GQ1788" s="1"/>
      <c r="GR1788" s="1"/>
      <c r="GS1788" s="1"/>
      <c r="GT1788" s="1"/>
      <c r="GU1788" s="1"/>
      <c r="GV1788" s="1"/>
      <c r="GW1788" s="1"/>
      <c r="GX1788" s="1"/>
      <c r="GY1788" s="1"/>
      <c r="GZ1788" s="1"/>
      <c r="HA1788" s="1"/>
      <c r="HB1788" s="1"/>
      <c r="HC1788" s="1"/>
      <c r="HD1788" s="1"/>
      <c r="HE1788" s="1"/>
      <c r="HF1788" s="1"/>
      <c r="HG1788" s="1"/>
      <c r="HH1788" s="1"/>
      <c r="HI1788" s="1"/>
      <c r="HJ1788" s="1"/>
      <c r="HK1788" s="1"/>
      <c r="HL1788" s="1"/>
    </row>
    <row r="1789" spans="1:220" x14ac:dyDescent="0.2">
      <c r="A1789" s="63">
        <f t="shared" si="452"/>
        <v>43764</v>
      </c>
      <c r="B1789" s="12">
        <f t="shared" ca="1" si="454"/>
        <v>80142839.837631792</v>
      </c>
      <c r="C1789" s="71">
        <f t="shared" si="455"/>
        <v>73398992.719999999</v>
      </c>
      <c r="D1789" s="65">
        <f ca="1">IF(A1789&lt;$B$1,VLOOKUP(A1789,[1]DI!$A$4:$B$15000,2,FALSE),0)</f>
        <v>0</v>
      </c>
      <c r="E1789" s="11">
        <f t="shared" ca="1" si="456"/>
        <v>1</v>
      </c>
      <c r="F1789" s="64">
        <f ca="1">(TRUNC(PRODUCT($E$16:$E1788),16))</f>
        <v>1.59308323296332</v>
      </c>
      <c r="G1789" s="64">
        <f t="shared" ca="1" si="457"/>
        <v>1.50864260980201</v>
      </c>
      <c r="H1789" s="64">
        <f t="shared" ca="1" si="458"/>
        <v>1.05597126</v>
      </c>
      <c r="I1789" s="65">
        <f t="shared" si="453"/>
        <v>3.7499999999999999E-2</v>
      </c>
      <c r="J1789" s="66">
        <f t="shared" si="459"/>
        <v>43437</v>
      </c>
      <c r="K1789" s="13">
        <f t="shared" si="451"/>
        <v>327</v>
      </c>
      <c r="L1789" s="9">
        <f t="shared" si="460"/>
        <v>1.034004739</v>
      </c>
      <c r="M1789" s="69">
        <f t="shared" ca="1" si="461"/>
        <v>1.091879287</v>
      </c>
      <c r="N1789" s="68">
        <f t="shared" si="462"/>
        <v>0</v>
      </c>
      <c r="O1789" s="64">
        <f t="shared" ca="1" si="463"/>
        <v>6743847.1176317902</v>
      </c>
      <c r="P1789" s="70">
        <f t="shared" si="464"/>
        <v>0</v>
      </c>
      <c r="Q1789" s="67"/>
      <c r="R1789" s="66"/>
      <c r="S1789" s="66"/>
      <c r="T1789" s="66"/>
      <c r="U1789" s="66"/>
      <c r="V1789" s="6"/>
      <c r="W1789" s="6"/>
      <c r="X1789" s="6"/>
      <c r="Y1789" s="7"/>
      <c r="Z1789" s="1"/>
      <c r="AA1789" s="6"/>
      <c r="AB1789" s="7"/>
      <c r="AC1789" s="7"/>
      <c r="AD1789" s="7"/>
      <c r="AE1789" s="6"/>
      <c r="AF1789" s="8"/>
      <c r="AG1789" s="6"/>
      <c r="AH1789" s="1"/>
      <c r="AI1789" s="3"/>
      <c r="AJ1789" s="3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/>
      <c r="CK1789" s="1"/>
      <c r="CL1789" s="1"/>
      <c r="CM1789" s="1"/>
      <c r="CN1789" s="1"/>
      <c r="CO1789" s="1"/>
      <c r="CP1789" s="1"/>
      <c r="CQ1789" s="1"/>
      <c r="CR1789" s="1"/>
      <c r="CS1789" s="1"/>
      <c r="CT1789" s="1"/>
      <c r="CU1789" s="1"/>
      <c r="CV1789" s="1"/>
      <c r="CW1789" s="1"/>
      <c r="CX1789" s="1"/>
      <c r="CY1789" s="1"/>
      <c r="CZ1789" s="1"/>
      <c r="DA1789" s="1"/>
      <c r="DB1789" s="1"/>
      <c r="DC1789" s="1"/>
      <c r="DD1789" s="1"/>
      <c r="DE1789" s="1"/>
      <c r="DF1789" s="1"/>
      <c r="DG1789" s="1"/>
      <c r="DH1789" s="1"/>
      <c r="DI1789" s="1"/>
      <c r="DJ1789" s="1"/>
      <c r="DK1789" s="1"/>
      <c r="DL1789" s="1"/>
      <c r="DM1789" s="1"/>
      <c r="DN1789" s="1"/>
      <c r="DO1789" s="1"/>
      <c r="DP1789" s="1"/>
      <c r="DQ1789" s="1"/>
      <c r="DR1789" s="1"/>
      <c r="DS1789" s="1"/>
      <c r="DT1789" s="1"/>
      <c r="DU1789" s="1"/>
      <c r="DV1789" s="1"/>
      <c r="DW1789" s="1"/>
      <c r="DX1789" s="1"/>
      <c r="DY1789" s="1"/>
      <c r="DZ1789" s="1"/>
      <c r="EA1789" s="1"/>
      <c r="EB1789" s="1"/>
      <c r="EC1789" s="1"/>
      <c r="ED1789" s="1"/>
      <c r="EE1789" s="1"/>
      <c r="EF1789" s="1"/>
      <c r="EG1789" s="1"/>
      <c r="EH1789" s="1"/>
      <c r="EI1789" s="1"/>
      <c r="EJ1789" s="1"/>
      <c r="EK1789" s="1"/>
      <c r="EL1789" s="1"/>
      <c r="EM1789" s="1"/>
      <c r="EN1789" s="1"/>
      <c r="EO1789" s="1"/>
      <c r="EP1789" s="1"/>
      <c r="EQ1789" s="1"/>
      <c r="ER1789" s="1"/>
      <c r="ES1789" s="1"/>
      <c r="ET1789" s="1"/>
      <c r="EU1789" s="1"/>
      <c r="EV1789" s="1"/>
      <c r="EW1789" s="1"/>
      <c r="EX1789" s="1"/>
      <c r="EY1789" s="1"/>
      <c r="EZ1789" s="1"/>
      <c r="FA1789" s="1"/>
      <c r="FB1789" s="1"/>
      <c r="FC1789" s="1"/>
      <c r="FD1789" s="1"/>
      <c r="FE1789" s="1"/>
      <c r="FF1789" s="1"/>
      <c r="FG1789" s="1"/>
      <c r="FH1789" s="1"/>
      <c r="FI1789" s="1"/>
      <c r="FJ1789" s="1"/>
      <c r="FK1789" s="1"/>
      <c r="FL1789" s="1"/>
      <c r="FM1789" s="1"/>
      <c r="FN1789" s="1"/>
      <c r="FO1789" s="1"/>
      <c r="FP1789" s="1"/>
      <c r="FQ1789" s="1"/>
      <c r="FR1789" s="1"/>
      <c r="FS1789" s="1"/>
      <c r="FT1789" s="1"/>
      <c r="FU1789" s="1"/>
      <c r="FV1789" s="1"/>
      <c r="FW1789" s="1"/>
      <c r="FX1789" s="1"/>
      <c r="FY1789" s="1"/>
      <c r="FZ1789" s="1"/>
      <c r="GA1789" s="1"/>
      <c r="GB1789" s="1"/>
      <c r="GC1789" s="1"/>
      <c r="GD1789" s="1"/>
      <c r="GE1789" s="1"/>
      <c r="GF1789" s="1"/>
      <c r="GG1789" s="1"/>
      <c r="GH1789" s="1"/>
      <c r="GI1789" s="1"/>
      <c r="GJ1789" s="1"/>
      <c r="GK1789" s="1"/>
      <c r="GL1789" s="1"/>
      <c r="GM1789" s="1"/>
      <c r="GN1789" s="1"/>
      <c r="GO1789" s="1"/>
      <c r="GP1789" s="1"/>
      <c r="GQ1789" s="1"/>
      <c r="GR1789" s="1"/>
      <c r="GS1789" s="1"/>
      <c r="GT1789" s="1"/>
      <c r="GU1789" s="1"/>
      <c r="GV1789" s="1"/>
      <c r="GW1789" s="1"/>
      <c r="GX1789" s="1"/>
      <c r="GY1789" s="1"/>
      <c r="GZ1789" s="1"/>
      <c r="HA1789" s="1"/>
      <c r="HB1789" s="1"/>
      <c r="HC1789" s="1"/>
      <c r="HD1789" s="1"/>
      <c r="HE1789" s="1"/>
      <c r="HF1789" s="1"/>
      <c r="HG1789" s="1"/>
      <c r="HH1789" s="1"/>
      <c r="HI1789" s="1"/>
      <c r="HJ1789" s="1"/>
      <c r="HK1789" s="1"/>
      <c r="HL1789" s="1"/>
    </row>
    <row r="1790" spans="1:220" x14ac:dyDescent="0.2">
      <c r="A1790" s="63">
        <f t="shared" si="452"/>
        <v>43765</v>
      </c>
      <c r="B1790" s="12">
        <f t="shared" ca="1" si="454"/>
        <v>80151035.715956897</v>
      </c>
      <c r="C1790" s="71">
        <f t="shared" si="455"/>
        <v>73398992.719999999</v>
      </c>
      <c r="D1790" s="65">
        <f ca="1">IF(A1790&lt;$B$1,VLOOKUP(A1790,[1]DI!$A$4:$B$15000,2,FALSE),0)</f>
        <v>0</v>
      </c>
      <c r="E1790" s="11">
        <f t="shared" ca="1" si="456"/>
        <v>1</v>
      </c>
      <c r="F1790" s="64">
        <f ca="1">(TRUNC(PRODUCT($E$16:$E1789),16))</f>
        <v>1.59308323296332</v>
      </c>
      <c r="G1790" s="64">
        <f t="shared" ca="1" si="457"/>
        <v>1.50864260980201</v>
      </c>
      <c r="H1790" s="64">
        <f t="shared" ca="1" si="458"/>
        <v>1.05597126</v>
      </c>
      <c r="I1790" s="65">
        <f t="shared" si="453"/>
        <v>3.7499999999999999E-2</v>
      </c>
      <c r="J1790" s="66">
        <f t="shared" si="459"/>
        <v>43437</v>
      </c>
      <c r="K1790" s="13">
        <f t="shared" si="451"/>
        <v>328</v>
      </c>
      <c r="L1790" s="9">
        <f t="shared" si="460"/>
        <v>1.034110482</v>
      </c>
      <c r="M1790" s="69">
        <f t="shared" ca="1" si="461"/>
        <v>1.0919909489999999</v>
      </c>
      <c r="N1790" s="68">
        <f t="shared" si="462"/>
        <v>0</v>
      </c>
      <c r="O1790" s="64">
        <f t="shared" ca="1" si="463"/>
        <v>6752042.9959568903</v>
      </c>
      <c r="P1790" s="70">
        <f t="shared" si="464"/>
        <v>0</v>
      </c>
      <c r="Q1790" s="67"/>
      <c r="R1790" s="66"/>
      <c r="S1790" s="66"/>
      <c r="T1790" s="66"/>
      <c r="U1790" s="66"/>
      <c r="V1790" s="6"/>
      <c r="W1790" s="6"/>
      <c r="X1790" s="6"/>
      <c r="Y1790" s="7"/>
      <c r="Z1790" s="1"/>
      <c r="AA1790" s="6"/>
      <c r="AB1790" s="7"/>
      <c r="AC1790" s="7"/>
      <c r="AD1790" s="7"/>
      <c r="AE1790" s="6"/>
      <c r="AF1790" s="8"/>
      <c r="AG1790" s="6"/>
      <c r="AH1790" s="1"/>
      <c r="AI1790" s="3"/>
      <c r="AJ1790" s="3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s="1"/>
      <c r="CJ1790" s="1"/>
      <c r="CK1790" s="1"/>
      <c r="CL1790" s="1"/>
      <c r="CM1790" s="1"/>
      <c r="CN1790" s="1"/>
      <c r="CO1790" s="1"/>
      <c r="CP1790" s="1"/>
      <c r="CQ1790" s="1"/>
      <c r="CR1790" s="1"/>
      <c r="CS1790" s="1"/>
      <c r="CT1790" s="1"/>
      <c r="CU1790" s="1"/>
      <c r="CV1790" s="1"/>
      <c r="CW1790" s="1"/>
      <c r="CX1790" s="1"/>
      <c r="CY1790" s="1"/>
      <c r="CZ1790" s="1"/>
      <c r="DA1790" s="1"/>
      <c r="DB1790" s="1"/>
      <c r="DC1790" s="1"/>
      <c r="DD1790" s="1"/>
      <c r="DE1790" s="1"/>
      <c r="DF1790" s="1"/>
      <c r="DG1790" s="1"/>
      <c r="DH1790" s="1"/>
      <c r="DI1790" s="1"/>
      <c r="DJ1790" s="1"/>
      <c r="DK1790" s="1"/>
      <c r="DL1790" s="1"/>
      <c r="DM1790" s="1"/>
      <c r="DN1790" s="1"/>
      <c r="DO1790" s="1"/>
      <c r="DP1790" s="1"/>
      <c r="DQ1790" s="1"/>
      <c r="DR1790" s="1"/>
      <c r="DS1790" s="1"/>
      <c r="DT1790" s="1"/>
      <c r="DU1790" s="1"/>
      <c r="DV1790" s="1"/>
      <c r="DW1790" s="1"/>
      <c r="DX1790" s="1"/>
      <c r="DY1790" s="1"/>
      <c r="DZ1790" s="1"/>
      <c r="EA1790" s="1"/>
      <c r="EB1790" s="1"/>
      <c r="EC1790" s="1"/>
      <c r="ED1790" s="1"/>
      <c r="EE1790" s="1"/>
      <c r="EF1790" s="1"/>
      <c r="EG1790" s="1"/>
      <c r="EH1790" s="1"/>
      <c r="EI1790" s="1"/>
      <c r="EJ1790" s="1"/>
      <c r="EK1790" s="1"/>
      <c r="EL1790" s="1"/>
      <c r="EM1790" s="1"/>
      <c r="EN1790" s="1"/>
      <c r="EO1790" s="1"/>
      <c r="EP1790" s="1"/>
      <c r="EQ1790" s="1"/>
      <c r="ER1790" s="1"/>
      <c r="ES1790" s="1"/>
      <c r="ET1790" s="1"/>
      <c r="EU1790" s="1"/>
      <c r="EV1790" s="1"/>
      <c r="EW1790" s="1"/>
      <c r="EX1790" s="1"/>
      <c r="EY1790" s="1"/>
      <c r="EZ1790" s="1"/>
      <c r="FA1790" s="1"/>
      <c r="FB1790" s="1"/>
      <c r="FC1790" s="1"/>
      <c r="FD1790" s="1"/>
      <c r="FE1790" s="1"/>
      <c r="FF1790" s="1"/>
      <c r="FG1790" s="1"/>
      <c r="FH1790" s="1"/>
      <c r="FI1790" s="1"/>
      <c r="FJ1790" s="1"/>
      <c r="FK1790" s="1"/>
      <c r="FL1790" s="1"/>
      <c r="FM1790" s="1"/>
      <c r="FN1790" s="1"/>
      <c r="FO1790" s="1"/>
      <c r="FP1790" s="1"/>
      <c r="FQ1790" s="1"/>
      <c r="FR1790" s="1"/>
      <c r="FS1790" s="1"/>
      <c r="FT1790" s="1"/>
      <c r="FU1790" s="1"/>
      <c r="FV1790" s="1"/>
      <c r="FW1790" s="1"/>
      <c r="FX1790" s="1"/>
      <c r="FY1790" s="1"/>
      <c r="FZ1790" s="1"/>
      <c r="GA1790" s="1"/>
      <c r="GB1790" s="1"/>
      <c r="GC1790" s="1"/>
      <c r="GD1790" s="1"/>
      <c r="GE1790" s="1"/>
      <c r="GF1790" s="1"/>
      <c r="GG1790" s="1"/>
      <c r="GH1790" s="1"/>
      <c r="GI1790" s="1"/>
      <c r="GJ1790" s="1"/>
      <c r="GK1790" s="1"/>
      <c r="GL1790" s="1"/>
      <c r="GM1790" s="1"/>
      <c r="GN1790" s="1"/>
      <c r="GO1790" s="1"/>
      <c r="GP1790" s="1"/>
      <c r="GQ1790" s="1"/>
      <c r="GR1790" s="1"/>
      <c r="GS1790" s="1"/>
      <c r="GT1790" s="1"/>
      <c r="GU1790" s="1"/>
      <c r="GV1790" s="1"/>
      <c r="GW1790" s="1"/>
      <c r="GX1790" s="1"/>
      <c r="GY1790" s="1"/>
      <c r="GZ1790" s="1"/>
      <c r="HA1790" s="1"/>
      <c r="HB1790" s="1"/>
      <c r="HC1790" s="1"/>
      <c r="HD1790" s="1"/>
      <c r="HE1790" s="1"/>
      <c r="HF1790" s="1"/>
      <c r="HG1790" s="1"/>
      <c r="HH1790" s="1"/>
      <c r="HI1790" s="1"/>
      <c r="HJ1790" s="1"/>
      <c r="HK1790" s="1"/>
      <c r="HL1790" s="1"/>
    </row>
    <row r="1791" spans="1:220" x14ac:dyDescent="0.2">
      <c r="A1791" s="63">
        <f t="shared" si="452"/>
        <v>43766</v>
      </c>
      <c r="B1791" s="12">
        <f t="shared" ca="1" si="454"/>
        <v>80159232.475069895</v>
      </c>
      <c r="C1791" s="71">
        <f t="shared" si="455"/>
        <v>73398992.719999999</v>
      </c>
      <c r="D1791" s="65">
        <f ca="1">IF(A1791&lt;$B$1,VLOOKUP(A1791,[1]DI!$A$4:$B$15000,2,FALSE),0)</f>
        <v>5.3999999999999999E-2</v>
      </c>
      <c r="E1791" s="11">
        <f t="shared" ca="1" si="456"/>
        <v>1.0002087200000001</v>
      </c>
      <c r="F1791" s="64">
        <f ca="1">(TRUNC(PRODUCT($E$16:$E1790),16))</f>
        <v>1.59308323296332</v>
      </c>
      <c r="G1791" s="64">
        <f t="shared" ca="1" si="457"/>
        <v>1.50864260980201</v>
      </c>
      <c r="H1791" s="64">
        <f t="shared" ca="1" si="458"/>
        <v>1.05597126</v>
      </c>
      <c r="I1791" s="65">
        <f t="shared" si="453"/>
        <v>3.7499999999999999E-2</v>
      </c>
      <c r="J1791" s="66">
        <f t="shared" si="459"/>
        <v>43437</v>
      </c>
      <c r="K1791" s="13">
        <f t="shared" si="451"/>
        <v>329</v>
      </c>
      <c r="L1791" s="9">
        <f t="shared" si="460"/>
        <v>1.0342162370000001</v>
      </c>
      <c r="M1791" s="69">
        <f t="shared" ca="1" si="461"/>
        <v>1.0921026229999999</v>
      </c>
      <c r="N1791" s="68">
        <f t="shared" si="462"/>
        <v>0</v>
      </c>
      <c r="O1791" s="64">
        <f t="shared" ca="1" si="463"/>
        <v>6760239.7550699003</v>
      </c>
      <c r="P1791" s="70">
        <f t="shared" si="464"/>
        <v>0</v>
      </c>
      <c r="Q1791" s="67"/>
      <c r="R1791" s="66"/>
      <c r="S1791" s="66"/>
      <c r="T1791" s="66"/>
      <c r="U1791" s="66"/>
      <c r="V1791" s="6"/>
      <c r="W1791" s="6"/>
      <c r="X1791" s="6"/>
      <c r="Y1791" s="7"/>
      <c r="Z1791" s="1"/>
      <c r="AA1791" s="6"/>
      <c r="AB1791" s="7"/>
      <c r="AC1791" s="7"/>
      <c r="AD1791" s="7"/>
      <c r="AE1791" s="6"/>
      <c r="AF1791" s="8"/>
      <c r="AG1791" s="6"/>
      <c r="AH1791" s="1"/>
      <c r="AI1791" s="3"/>
      <c r="AJ1791" s="3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1"/>
      <c r="CH1791" s="1"/>
      <c r="CI1791" s="1"/>
      <c r="CJ1791" s="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  <c r="DI1791" s="1"/>
      <c r="DJ1791" s="1"/>
      <c r="DK1791" s="1"/>
      <c r="DL1791" s="1"/>
      <c r="DM1791" s="1"/>
      <c r="DN1791" s="1"/>
      <c r="DO1791" s="1"/>
      <c r="DP1791" s="1"/>
      <c r="DQ1791" s="1"/>
      <c r="DR1791" s="1"/>
      <c r="DS1791" s="1"/>
      <c r="DT1791" s="1"/>
      <c r="DU1791" s="1"/>
      <c r="DV1791" s="1"/>
      <c r="DW1791" s="1"/>
      <c r="DX1791" s="1"/>
      <c r="DY1791" s="1"/>
      <c r="DZ1791" s="1"/>
      <c r="EA1791" s="1"/>
      <c r="EB1791" s="1"/>
      <c r="EC1791" s="1"/>
      <c r="ED1791" s="1"/>
      <c r="EE1791" s="1"/>
      <c r="EF1791" s="1"/>
      <c r="EG1791" s="1"/>
      <c r="EH1791" s="1"/>
      <c r="EI1791" s="1"/>
      <c r="EJ1791" s="1"/>
      <c r="EK1791" s="1"/>
      <c r="EL1791" s="1"/>
      <c r="EM1791" s="1"/>
      <c r="EN1791" s="1"/>
      <c r="EO1791" s="1"/>
      <c r="EP1791" s="1"/>
      <c r="EQ1791" s="1"/>
      <c r="ER1791" s="1"/>
      <c r="ES1791" s="1"/>
      <c r="ET1791" s="1"/>
      <c r="EU1791" s="1"/>
      <c r="EV1791" s="1"/>
      <c r="EW1791" s="1"/>
      <c r="EX1791" s="1"/>
      <c r="EY1791" s="1"/>
      <c r="EZ1791" s="1"/>
      <c r="FA1791" s="1"/>
      <c r="FB1791" s="1"/>
      <c r="FC1791" s="1"/>
      <c r="FD1791" s="1"/>
      <c r="FE1791" s="1"/>
      <c r="FF1791" s="1"/>
      <c r="FG1791" s="1"/>
      <c r="FH1791" s="1"/>
      <c r="FI1791" s="1"/>
      <c r="FJ1791" s="1"/>
      <c r="FK1791" s="1"/>
      <c r="FL1791" s="1"/>
      <c r="FM1791" s="1"/>
      <c r="FN1791" s="1"/>
      <c r="FO1791" s="1"/>
      <c r="FP1791" s="1"/>
      <c r="FQ1791" s="1"/>
      <c r="FR1791" s="1"/>
      <c r="FS1791" s="1"/>
      <c r="FT1791" s="1"/>
      <c r="FU1791" s="1"/>
      <c r="FV1791" s="1"/>
      <c r="FW1791" s="1"/>
      <c r="FX1791" s="1"/>
      <c r="FY1791" s="1"/>
      <c r="FZ1791" s="1"/>
      <c r="GA1791" s="1"/>
      <c r="GB1791" s="1"/>
      <c r="GC1791" s="1"/>
      <c r="GD1791" s="1"/>
      <c r="GE1791" s="1"/>
      <c r="GF1791" s="1"/>
      <c r="GG1791" s="1"/>
      <c r="GH1791" s="1"/>
      <c r="GI1791" s="1"/>
      <c r="GJ1791" s="1"/>
      <c r="GK1791" s="1"/>
      <c r="GL1791" s="1"/>
      <c r="GM1791" s="1"/>
      <c r="GN1791" s="1"/>
      <c r="GO1791" s="1"/>
      <c r="GP1791" s="1"/>
      <c r="GQ1791" s="1"/>
      <c r="GR1791" s="1"/>
      <c r="GS1791" s="1"/>
      <c r="GT1791" s="1"/>
      <c r="GU1791" s="1"/>
      <c r="GV1791" s="1"/>
      <c r="GW1791" s="1"/>
      <c r="GX1791" s="1"/>
      <c r="GY1791" s="1"/>
      <c r="GZ1791" s="1"/>
      <c r="HA1791" s="1"/>
      <c r="HB1791" s="1"/>
      <c r="HC1791" s="1"/>
      <c r="HD1791" s="1"/>
      <c r="HE1791" s="1"/>
      <c r="HF1791" s="1"/>
      <c r="HG1791" s="1"/>
      <c r="HH1791" s="1"/>
      <c r="HI1791" s="1"/>
      <c r="HJ1791" s="1"/>
      <c r="HK1791" s="1"/>
      <c r="HL1791" s="1"/>
    </row>
    <row r="1792" spans="1:220" x14ac:dyDescent="0.2">
      <c r="A1792" s="63">
        <f t="shared" si="452"/>
        <v>43767</v>
      </c>
      <c r="B1792" s="12">
        <f t="shared" ca="1" si="454"/>
        <v>80184162.442947254</v>
      </c>
      <c r="C1792" s="71">
        <f t="shared" si="455"/>
        <v>73398992.719999999</v>
      </c>
      <c r="D1792" s="65">
        <f ca="1">IF(A1792&lt;$B$1,VLOOKUP(A1792,[1]DI!$A$4:$B$15000,2,FALSE),0)</f>
        <v>5.3999999999999999E-2</v>
      </c>
      <c r="E1792" s="11">
        <f t="shared" ca="1" si="456"/>
        <v>1.0002087200000001</v>
      </c>
      <c r="F1792" s="64">
        <f ca="1">(TRUNC(PRODUCT($E$16:$E1791),16))</f>
        <v>1.5934157412957</v>
      </c>
      <c r="G1792" s="64">
        <f t="shared" ca="1" si="457"/>
        <v>1.50864260980201</v>
      </c>
      <c r="H1792" s="64">
        <f t="shared" ca="1" si="458"/>
        <v>1.0561916600000001</v>
      </c>
      <c r="I1792" s="65">
        <f t="shared" si="453"/>
        <v>3.7499999999999999E-2</v>
      </c>
      <c r="J1792" s="66">
        <f t="shared" si="459"/>
        <v>43437</v>
      </c>
      <c r="K1792" s="13">
        <f t="shared" si="451"/>
        <v>330</v>
      </c>
      <c r="L1792" s="9">
        <f t="shared" si="460"/>
        <v>1.034322003</v>
      </c>
      <c r="M1792" s="69">
        <f t="shared" ca="1" si="461"/>
        <v>1.0924422730000001</v>
      </c>
      <c r="N1792" s="68">
        <f t="shared" si="462"/>
        <v>0</v>
      </c>
      <c r="O1792" s="64">
        <f t="shared" ca="1" si="463"/>
        <v>6785169.7229472604</v>
      </c>
      <c r="P1792" s="70">
        <f t="shared" si="464"/>
        <v>0</v>
      </c>
      <c r="Q1792" s="67"/>
      <c r="R1792" s="66"/>
      <c r="S1792" s="66"/>
      <c r="T1792" s="66"/>
      <c r="U1792" s="66"/>
      <c r="V1792" s="6"/>
      <c r="W1792" s="6"/>
      <c r="X1792" s="6"/>
      <c r="Y1792" s="7"/>
      <c r="Z1792" s="1"/>
      <c r="AA1792" s="6"/>
      <c r="AB1792" s="7"/>
      <c r="AC1792" s="7"/>
      <c r="AD1792" s="7"/>
      <c r="AE1792" s="6"/>
      <c r="AF1792" s="8"/>
      <c r="AG1792" s="6"/>
      <c r="AH1792" s="1"/>
      <c r="AI1792" s="3"/>
      <c r="AJ1792" s="3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  <c r="DI1792" s="1"/>
      <c r="DJ1792" s="1"/>
      <c r="DK1792" s="1"/>
      <c r="DL1792" s="1"/>
      <c r="DM1792" s="1"/>
      <c r="DN1792" s="1"/>
      <c r="DO1792" s="1"/>
      <c r="DP1792" s="1"/>
      <c r="DQ1792" s="1"/>
      <c r="DR1792" s="1"/>
      <c r="DS1792" s="1"/>
      <c r="DT1792" s="1"/>
      <c r="DU1792" s="1"/>
      <c r="DV1792" s="1"/>
      <c r="DW1792" s="1"/>
      <c r="DX1792" s="1"/>
      <c r="DY1792" s="1"/>
      <c r="DZ1792" s="1"/>
      <c r="EA1792" s="1"/>
      <c r="EB1792" s="1"/>
      <c r="EC1792" s="1"/>
      <c r="ED1792" s="1"/>
      <c r="EE1792" s="1"/>
      <c r="EF1792" s="1"/>
      <c r="EG1792" s="1"/>
      <c r="EH1792" s="1"/>
      <c r="EI1792" s="1"/>
      <c r="EJ1792" s="1"/>
      <c r="EK1792" s="1"/>
      <c r="EL1792" s="1"/>
      <c r="EM1792" s="1"/>
      <c r="EN1792" s="1"/>
      <c r="EO1792" s="1"/>
      <c r="EP1792" s="1"/>
      <c r="EQ1792" s="1"/>
      <c r="ER1792" s="1"/>
      <c r="ES1792" s="1"/>
      <c r="ET1792" s="1"/>
      <c r="EU1792" s="1"/>
      <c r="EV1792" s="1"/>
      <c r="EW1792" s="1"/>
      <c r="EX1792" s="1"/>
      <c r="EY1792" s="1"/>
      <c r="EZ1792" s="1"/>
      <c r="FA1792" s="1"/>
      <c r="FB1792" s="1"/>
      <c r="FC1792" s="1"/>
      <c r="FD1792" s="1"/>
      <c r="FE1792" s="1"/>
      <c r="FF1792" s="1"/>
      <c r="FG1792" s="1"/>
      <c r="FH1792" s="1"/>
      <c r="FI1792" s="1"/>
      <c r="FJ1792" s="1"/>
      <c r="FK1792" s="1"/>
      <c r="FL1792" s="1"/>
      <c r="FM1792" s="1"/>
      <c r="FN1792" s="1"/>
      <c r="FO1792" s="1"/>
      <c r="FP1792" s="1"/>
      <c r="FQ1792" s="1"/>
      <c r="FR1792" s="1"/>
      <c r="FS1792" s="1"/>
      <c r="FT1792" s="1"/>
      <c r="FU1792" s="1"/>
      <c r="FV1792" s="1"/>
      <c r="FW1792" s="1"/>
      <c r="FX1792" s="1"/>
      <c r="FY1792" s="1"/>
      <c r="FZ1792" s="1"/>
      <c r="GA1792" s="1"/>
      <c r="GB1792" s="1"/>
      <c r="GC1792" s="1"/>
      <c r="GD1792" s="1"/>
      <c r="GE1792" s="1"/>
      <c r="GF1792" s="1"/>
      <c r="GG1792" s="1"/>
      <c r="GH1792" s="1"/>
      <c r="GI1792" s="1"/>
      <c r="GJ1792" s="1"/>
      <c r="GK1792" s="1"/>
      <c r="GL1792" s="1"/>
      <c r="GM1792" s="1"/>
      <c r="GN1792" s="1"/>
      <c r="GO1792" s="1"/>
      <c r="GP1792" s="1"/>
      <c r="GQ1792" s="1"/>
      <c r="GR1792" s="1"/>
      <c r="GS1792" s="1"/>
      <c r="GT1792" s="1"/>
      <c r="GU1792" s="1"/>
      <c r="GV1792" s="1"/>
      <c r="GW1792" s="1"/>
      <c r="GX1792" s="1"/>
      <c r="GY1792" s="1"/>
      <c r="GZ1792" s="1"/>
      <c r="HA1792" s="1"/>
      <c r="HB1792" s="1"/>
      <c r="HC1792" s="1"/>
      <c r="HD1792" s="1"/>
      <c r="HE1792" s="1"/>
      <c r="HF1792" s="1"/>
      <c r="HG1792" s="1"/>
      <c r="HH1792" s="1"/>
      <c r="HI1792" s="1"/>
      <c r="HJ1792" s="1"/>
      <c r="HK1792" s="1"/>
      <c r="HL1792" s="1"/>
    </row>
    <row r="1793" spans="1:220" x14ac:dyDescent="0.2">
      <c r="A1793" s="63">
        <f t="shared" si="452"/>
        <v>43768</v>
      </c>
      <c r="B1793" s="12">
        <f t="shared" ca="1" si="454"/>
        <v>80209100.484713793</v>
      </c>
      <c r="C1793" s="71">
        <f t="shared" si="455"/>
        <v>73398992.719999999</v>
      </c>
      <c r="D1793" s="65">
        <f ca="1">IF(A1793&lt;$B$1,VLOOKUP(A1793,[1]DI!$A$4:$B$15000,2,FALSE),0)</f>
        <v>5.3999999999999999E-2</v>
      </c>
      <c r="E1793" s="11">
        <f t="shared" ca="1" si="456"/>
        <v>1.0002087200000001</v>
      </c>
      <c r="F1793" s="64">
        <f ca="1">(TRUNC(PRODUCT($E$16:$E1792),16))</f>
        <v>1.5937483190292301</v>
      </c>
      <c r="G1793" s="64">
        <f t="shared" ca="1" si="457"/>
        <v>1.50864260980201</v>
      </c>
      <c r="H1793" s="64">
        <f t="shared" ca="1" si="458"/>
        <v>1.0564121099999999</v>
      </c>
      <c r="I1793" s="65">
        <f t="shared" si="453"/>
        <v>3.7499999999999999E-2</v>
      </c>
      <c r="J1793" s="66">
        <f t="shared" si="459"/>
        <v>43437</v>
      </c>
      <c r="K1793" s="13">
        <f t="shared" si="451"/>
        <v>331</v>
      </c>
      <c r="L1793" s="9">
        <f t="shared" si="460"/>
        <v>1.034427779</v>
      </c>
      <c r="M1793" s="69">
        <f t="shared" ca="1" si="461"/>
        <v>1.092782033</v>
      </c>
      <c r="N1793" s="68">
        <f t="shared" si="462"/>
        <v>0</v>
      </c>
      <c r="O1793" s="64">
        <f t="shared" ca="1" si="463"/>
        <v>6810107.7647137996</v>
      </c>
      <c r="P1793" s="70">
        <f t="shared" si="464"/>
        <v>0</v>
      </c>
      <c r="Q1793" s="67"/>
      <c r="R1793" s="66"/>
      <c r="S1793" s="66"/>
      <c r="T1793" s="66"/>
      <c r="U1793" s="66"/>
      <c r="V1793" s="6"/>
      <c r="W1793" s="6"/>
      <c r="X1793" s="6"/>
      <c r="Y1793" s="7"/>
      <c r="Z1793" s="1"/>
      <c r="AA1793" s="6"/>
      <c r="AB1793" s="7"/>
      <c r="AC1793" s="7"/>
      <c r="AD1793" s="7"/>
      <c r="AE1793" s="6"/>
      <c r="AF1793" s="8"/>
      <c r="AG1793" s="6"/>
      <c r="AH1793" s="1"/>
      <c r="AI1793" s="3"/>
      <c r="AJ1793" s="3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  <c r="CO1793" s="1"/>
      <c r="CP1793" s="1"/>
      <c r="CQ1793" s="1"/>
      <c r="CR1793" s="1"/>
      <c r="CS1793" s="1"/>
      <c r="CT1793" s="1"/>
      <c r="CU1793" s="1"/>
      <c r="CV1793" s="1"/>
      <c r="CW1793" s="1"/>
      <c r="CX1793" s="1"/>
      <c r="CY1793" s="1"/>
      <c r="CZ1793" s="1"/>
      <c r="DA1793" s="1"/>
      <c r="DB1793" s="1"/>
      <c r="DC1793" s="1"/>
      <c r="DD1793" s="1"/>
      <c r="DE1793" s="1"/>
      <c r="DF1793" s="1"/>
      <c r="DG1793" s="1"/>
      <c r="DH1793" s="1"/>
      <c r="DI1793" s="1"/>
      <c r="DJ1793" s="1"/>
      <c r="DK1793" s="1"/>
      <c r="DL1793" s="1"/>
      <c r="DM1793" s="1"/>
      <c r="DN1793" s="1"/>
      <c r="DO1793" s="1"/>
      <c r="DP1793" s="1"/>
      <c r="DQ1793" s="1"/>
      <c r="DR1793" s="1"/>
      <c r="DS1793" s="1"/>
      <c r="DT1793" s="1"/>
      <c r="DU1793" s="1"/>
      <c r="DV1793" s="1"/>
      <c r="DW1793" s="1"/>
      <c r="DX1793" s="1"/>
      <c r="DY1793" s="1"/>
      <c r="DZ1793" s="1"/>
      <c r="EA1793" s="1"/>
      <c r="EB1793" s="1"/>
      <c r="EC1793" s="1"/>
      <c r="ED1793" s="1"/>
      <c r="EE1793" s="1"/>
      <c r="EF1793" s="1"/>
      <c r="EG1793" s="1"/>
      <c r="EH1793" s="1"/>
      <c r="EI1793" s="1"/>
      <c r="EJ1793" s="1"/>
      <c r="EK1793" s="1"/>
      <c r="EL1793" s="1"/>
      <c r="EM1793" s="1"/>
      <c r="EN1793" s="1"/>
      <c r="EO1793" s="1"/>
      <c r="EP1793" s="1"/>
      <c r="EQ1793" s="1"/>
      <c r="ER1793" s="1"/>
      <c r="ES1793" s="1"/>
      <c r="ET1793" s="1"/>
      <c r="EU1793" s="1"/>
      <c r="EV1793" s="1"/>
      <c r="EW1793" s="1"/>
      <c r="EX1793" s="1"/>
      <c r="EY1793" s="1"/>
      <c r="EZ1793" s="1"/>
      <c r="FA1793" s="1"/>
      <c r="FB1793" s="1"/>
      <c r="FC1793" s="1"/>
      <c r="FD1793" s="1"/>
      <c r="FE1793" s="1"/>
      <c r="FF1793" s="1"/>
      <c r="FG1793" s="1"/>
      <c r="FH1793" s="1"/>
      <c r="FI1793" s="1"/>
      <c r="FJ1793" s="1"/>
      <c r="FK1793" s="1"/>
      <c r="FL1793" s="1"/>
      <c r="FM1793" s="1"/>
      <c r="FN1793" s="1"/>
      <c r="FO1793" s="1"/>
      <c r="FP1793" s="1"/>
      <c r="FQ1793" s="1"/>
      <c r="FR1793" s="1"/>
      <c r="FS1793" s="1"/>
      <c r="FT1793" s="1"/>
      <c r="FU1793" s="1"/>
      <c r="FV1793" s="1"/>
      <c r="FW1793" s="1"/>
      <c r="FX1793" s="1"/>
      <c r="FY1793" s="1"/>
      <c r="FZ1793" s="1"/>
      <c r="GA1793" s="1"/>
      <c r="GB1793" s="1"/>
      <c r="GC1793" s="1"/>
      <c r="GD1793" s="1"/>
      <c r="GE1793" s="1"/>
      <c r="GF1793" s="1"/>
      <c r="GG1793" s="1"/>
      <c r="GH1793" s="1"/>
      <c r="GI1793" s="1"/>
      <c r="GJ1793" s="1"/>
      <c r="GK1793" s="1"/>
      <c r="GL1793" s="1"/>
      <c r="GM1793" s="1"/>
      <c r="GN1793" s="1"/>
      <c r="GO1793" s="1"/>
      <c r="GP1793" s="1"/>
      <c r="GQ1793" s="1"/>
      <c r="GR1793" s="1"/>
      <c r="GS1793" s="1"/>
      <c r="GT1793" s="1"/>
      <c r="GU1793" s="1"/>
      <c r="GV1793" s="1"/>
      <c r="GW1793" s="1"/>
      <c r="GX1793" s="1"/>
      <c r="GY1793" s="1"/>
      <c r="GZ1793" s="1"/>
      <c r="HA1793" s="1"/>
      <c r="HB1793" s="1"/>
      <c r="HC1793" s="1"/>
      <c r="HD1793" s="1"/>
      <c r="HE1793" s="1"/>
      <c r="HF1793" s="1"/>
      <c r="HG1793" s="1"/>
      <c r="HH1793" s="1"/>
      <c r="HI1793" s="1"/>
      <c r="HJ1793" s="1"/>
      <c r="HK1793" s="1"/>
      <c r="HL1793" s="1"/>
    </row>
    <row r="1794" spans="1:220" x14ac:dyDescent="0.2">
      <c r="A1794" s="63">
        <f t="shared" si="452"/>
        <v>43769</v>
      </c>
      <c r="B1794" s="12">
        <f t="shared" ca="1" si="454"/>
        <v>80234045.792980626</v>
      </c>
      <c r="C1794" s="71">
        <f t="shared" si="455"/>
        <v>73398992.719999999</v>
      </c>
      <c r="D1794" s="65">
        <f ca="1">IF(A1794&lt;$B$1,VLOOKUP(A1794,[1]DI!$A$4:$B$15000,2,FALSE),0)</f>
        <v>4.9000000000000002E-2</v>
      </c>
      <c r="E1794" s="11">
        <f t="shared" ca="1" si="456"/>
        <v>1.0001898499999999</v>
      </c>
      <c r="F1794" s="64">
        <f ca="1">(TRUNC(PRODUCT($E$16:$E1793),16))</f>
        <v>1.5940809661783699</v>
      </c>
      <c r="G1794" s="64">
        <f t="shared" ca="1" si="457"/>
        <v>1.50864260980201</v>
      </c>
      <c r="H1794" s="64">
        <f t="shared" ca="1" si="458"/>
        <v>1.0566325999999999</v>
      </c>
      <c r="I1794" s="65">
        <f t="shared" si="453"/>
        <v>3.7499999999999999E-2</v>
      </c>
      <c r="J1794" s="66">
        <f t="shared" si="459"/>
        <v>43437</v>
      </c>
      <c r="K1794" s="13">
        <f t="shared" si="451"/>
        <v>332</v>
      </c>
      <c r="L1794" s="9">
        <f t="shared" si="460"/>
        <v>1.0345335659999999</v>
      </c>
      <c r="M1794" s="69">
        <f t="shared" ca="1" si="461"/>
        <v>1.0931218920000001</v>
      </c>
      <c r="N1794" s="68">
        <f t="shared" si="462"/>
        <v>0</v>
      </c>
      <c r="O1794" s="64">
        <f t="shared" ca="1" si="463"/>
        <v>6835053.0729806302</v>
      </c>
      <c r="P1794" s="70">
        <f t="shared" si="464"/>
        <v>0</v>
      </c>
      <c r="Q1794" s="67"/>
      <c r="R1794" s="66"/>
      <c r="S1794" s="66"/>
      <c r="T1794" s="66"/>
      <c r="U1794" s="66"/>
      <c r="V1794" s="6"/>
      <c r="W1794" s="6"/>
      <c r="X1794" s="6"/>
      <c r="Y1794" s="7"/>
      <c r="Z1794" s="1"/>
      <c r="AA1794" s="6"/>
      <c r="AB1794" s="7"/>
      <c r="AC1794" s="7"/>
      <c r="AD1794" s="7"/>
      <c r="AE1794" s="6"/>
      <c r="AF1794" s="8"/>
      <c r="AG1794" s="6"/>
      <c r="AH1794" s="1"/>
      <c r="AI1794" s="3"/>
      <c r="AJ1794" s="3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  <c r="CO1794" s="1"/>
      <c r="CP1794" s="1"/>
      <c r="CQ1794" s="1"/>
      <c r="CR1794" s="1"/>
      <c r="CS1794" s="1"/>
      <c r="CT1794" s="1"/>
      <c r="CU1794" s="1"/>
      <c r="CV1794" s="1"/>
      <c r="CW1794" s="1"/>
      <c r="CX1794" s="1"/>
      <c r="CY1794" s="1"/>
      <c r="CZ1794" s="1"/>
      <c r="DA1794" s="1"/>
      <c r="DB1794" s="1"/>
      <c r="DC1794" s="1"/>
      <c r="DD1794" s="1"/>
      <c r="DE1794" s="1"/>
      <c r="DF1794" s="1"/>
      <c r="DG1794" s="1"/>
      <c r="DH1794" s="1"/>
      <c r="DI1794" s="1"/>
      <c r="DJ1794" s="1"/>
      <c r="DK1794" s="1"/>
      <c r="DL1794" s="1"/>
      <c r="DM1794" s="1"/>
      <c r="DN1794" s="1"/>
      <c r="DO1794" s="1"/>
      <c r="DP1794" s="1"/>
      <c r="DQ1794" s="1"/>
      <c r="DR1794" s="1"/>
      <c r="DS1794" s="1"/>
      <c r="DT1794" s="1"/>
      <c r="DU1794" s="1"/>
      <c r="DV1794" s="1"/>
      <c r="DW1794" s="1"/>
      <c r="DX1794" s="1"/>
      <c r="DY1794" s="1"/>
      <c r="DZ1794" s="1"/>
      <c r="EA1794" s="1"/>
      <c r="EB1794" s="1"/>
      <c r="EC1794" s="1"/>
      <c r="ED1794" s="1"/>
      <c r="EE1794" s="1"/>
      <c r="EF1794" s="1"/>
      <c r="EG1794" s="1"/>
      <c r="EH1794" s="1"/>
      <c r="EI1794" s="1"/>
      <c r="EJ1794" s="1"/>
      <c r="EK1794" s="1"/>
      <c r="EL1794" s="1"/>
      <c r="EM1794" s="1"/>
      <c r="EN1794" s="1"/>
      <c r="EO1794" s="1"/>
      <c r="EP1794" s="1"/>
      <c r="EQ1794" s="1"/>
      <c r="ER1794" s="1"/>
      <c r="ES1794" s="1"/>
      <c r="ET1794" s="1"/>
      <c r="EU1794" s="1"/>
      <c r="EV1794" s="1"/>
      <c r="EW1794" s="1"/>
      <c r="EX1794" s="1"/>
      <c r="EY1794" s="1"/>
      <c r="EZ1794" s="1"/>
      <c r="FA1794" s="1"/>
      <c r="FB1794" s="1"/>
      <c r="FC1794" s="1"/>
      <c r="FD1794" s="1"/>
      <c r="FE1794" s="1"/>
      <c r="FF1794" s="1"/>
      <c r="FG1794" s="1"/>
      <c r="FH1794" s="1"/>
      <c r="FI1794" s="1"/>
      <c r="FJ1794" s="1"/>
      <c r="FK1794" s="1"/>
      <c r="FL1794" s="1"/>
      <c r="FM1794" s="1"/>
      <c r="FN1794" s="1"/>
      <c r="FO1794" s="1"/>
      <c r="FP1794" s="1"/>
      <c r="FQ1794" s="1"/>
      <c r="FR1794" s="1"/>
      <c r="FS1794" s="1"/>
      <c r="FT1794" s="1"/>
      <c r="FU1794" s="1"/>
      <c r="FV1794" s="1"/>
      <c r="FW1794" s="1"/>
      <c r="FX1794" s="1"/>
      <c r="FY1794" s="1"/>
      <c r="FZ1794" s="1"/>
      <c r="GA1794" s="1"/>
      <c r="GB1794" s="1"/>
      <c r="GC1794" s="1"/>
      <c r="GD1794" s="1"/>
      <c r="GE1794" s="1"/>
      <c r="GF1794" s="1"/>
      <c r="GG1794" s="1"/>
      <c r="GH1794" s="1"/>
      <c r="GI1794" s="1"/>
      <c r="GJ1794" s="1"/>
      <c r="GK1794" s="1"/>
      <c r="GL1794" s="1"/>
      <c r="GM1794" s="1"/>
      <c r="GN1794" s="1"/>
      <c r="GO1794" s="1"/>
      <c r="GP1794" s="1"/>
      <c r="GQ1794" s="1"/>
      <c r="GR1794" s="1"/>
      <c r="GS1794" s="1"/>
      <c r="GT1794" s="1"/>
      <c r="GU1794" s="1"/>
      <c r="GV1794" s="1"/>
      <c r="GW1794" s="1"/>
      <c r="GX1794" s="1"/>
      <c r="GY1794" s="1"/>
      <c r="GZ1794" s="1"/>
      <c r="HA1794" s="1"/>
      <c r="HB1794" s="1"/>
      <c r="HC1794" s="1"/>
      <c r="HD1794" s="1"/>
      <c r="HE1794" s="1"/>
      <c r="HF1794" s="1"/>
      <c r="HG1794" s="1"/>
      <c r="HH1794" s="1"/>
      <c r="HI1794" s="1"/>
      <c r="HJ1794" s="1"/>
      <c r="HK1794" s="1"/>
      <c r="HL1794" s="1"/>
    </row>
    <row r="1795" spans="1:220" x14ac:dyDescent="0.2">
      <c r="A1795" s="63">
        <f t="shared" si="452"/>
        <v>43770</v>
      </c>
      <c r="B1795" s="12">
        <f t="shared" ca="1" si="454"/>
        <v>80257484.880517855</v>
      </c>
      <c r="C1795" s="71">
        <f t="shared" si="455"/>
        <v>73398992.719999999</v>
      </c>
      <c r="D1795" s="65">
        <f ca="1">IF(A1795&lt;$B$1,VLOOKUP(A1795,[1]DI!$A$4:$B$15000,2,FALSE),0)</f>
        <v>4.9000000000000002E-2</v>
      </c>
      <c r="E1795" s="11">
        <f t="shared" ca="1" si="456"/>
        <v>1.0001898499999999</v>
      </c>
      <c r="F1795" s="64">
        <f ca="1">(TRUNC(PRODUCT($E$16:$E1794),16))</f>
        <v>1.5943836024497999</v>
      </c>
      <c r="G1795" s="64">
        <f t="shared" ca="1" si="457"/>
        <v>1.50864260980201</v>
      </c>
      <c r="H1795" s="64">
        <f t="shared" ca="1" si="458"/>
        <v>1.0568332</v>
      </c>
      <c r="I1795" s="65">
        <f t="shared" si="453"/>
        <v>3.7499999999999999E-2</v>
      </c>
      <c r="J1795" s="66">
        <f t="shared" si="459"/>
        <v>43437</v>
      </c>
      <c r="K1795" s="13">
        <f t="shared" si="451"/>
        <v>333</v>
      </c>
      <c r="L1795" s="9">
        <f t="shared" si="460"/>
        <v>1.034639364</v>
      </c>
      <c r="M1795" s="69">
        <f t="shared" ca="1" si="461"/>
        <v>1.09344123</v>
      </c>
      <c r="N1795" s="68">
        <f t="shared" si="462"/>
        <v>0</v>
      </c>
      <c r="O1795" s="64">
        <f t="shared" ca="1" si="463"/>
        <v>6858492.16051785</v>
      </c>
      <c r="P1795" s="70">
        <f t="shared" si="464"/>
        <v>0</v>
      </c>
      <c r="Q1795" s="67"/>
      <c r="R1795" s="66"/>
      <c r="S1795" s="66"/>
      <c r="T1795" s="66"/>
      <c r="U1795" s="66"/>
      <c r="V1795" s="6"/>
      <c r="W1795" s="6"/>
      <c r="X1795" s="6"/>
      <c r="Y1795" s="7"/>
      <c r="Z1795" s="1"/>
      <c r="AA1795" s="6"/>
      <c r="AB1795" s="7"/>
      <c r="AC1795" s="7"/>
      <c r="AD1795" s="7"/>
      <c r="AE1795" s="6"/>
      <c r="AF1795" s="8"/>
      <c r="AG1795" s="6"/>
      <c r="AH1795" s="1"/>
      <c r="AI1795" s="3"/>
      <c r="AJ1795" s="3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  <c r="CO1795" s="1"/>
      <c r="CP1795" s="1"/>
      <c r="CQ1795" s="1"/>
      <c r="CR1795" s="1"/>
      <c r="CS1795" s="1"/>
      <c r="CT1795" s="1"/>
      <c r="CU1795" s="1"/>
      <c r="CV1795" s="1"/>
      <c r="CW1795" s="1"/>
      <c r="CX1795" s="1"/>
      <c r="CY1795" s="1"/>
      <c r="CZ1795" s="1"/>
      <c r="DA1795" s="1"/>
      <c r="DB1795" s="1"/>
      <c r="DC1795" s="1"/>
      <c r="DD1795" s="1"/>
      <c r="DE1795" s="1"/>
      <c r="DF1795" s="1"/>
      <c r="DG1795" s="1"/>
      <c r="DH1795" s="1"/>
      <c r="DI1795" s="1"/>
      <c r="DJ1795" s="1"/>
      <c r="DK1795" s="1"/>
      <c r="DL1795" s="1"/>
      <c r="DM1795" s="1"/>
      <c r="DN1795" s="1"/>
      <c r="DO1795" s="1"/>
      <c r="DP1795" s="1"/>
      <c r="DQ1795" s="1"/>
      <c r="DR1795" s="1"/>
      <c r="DS1795" s="1"/>
      <c r="DT1795" s="1"/>
      <c r="DU1795" s="1"/>
      <c r="DV1795" s="1"/>
      <c r="DW1795" s="1"/>
      <c r="DX1795" s="1"/>
      <c r="DY1795" s="1"/>
      <c r="DZ1795" s="1"/>
      <c r="EA1795" s="1"/>
      <c r="EB1795" s="1"/>
      <c r="EC1795" s="1"/>
      <c r="ED1795" s="1"/>
      <c r="EE1795" s="1"/>
      <c r="EF1795" s="1"/>
      <c r="EG1795" s="1"/>
      <c r="EH1795" s="1"/>
      <c r="EI1795" s="1"/>
      <c r="EJ1795" s="1"/>
      <c r="EK1795" s="1"/>
      <c r="EL1795" s="1"/>
      <c r="EM1795" s="1"/>
      <c r="EN1795" s="1"/>
      <c r="EO1795" s="1"/>
      <c r="EP1795" s="1"/>
      <c r="EQ1795" s="1"/>
      <c r="ER1795" s="1"/>
      <c r="ES1795" s="1"/>
      <c r="ET1795" s="1"/>
      <c r="EU1795" s="1"/>
      <c r="EV1795" s="1"/>
      <c r="EW1795" s="1"/>
      <c r="EX1795" s="1"/>
      <c r="EY1795" s="1"/>
      <c r="EZ1795" s="1"/>
      <c r="FA1795" s="1"/>
      <c r="FB1795" s="1"/>
      <c r="FC1795" s="1"/>
      <c r="FD1795" s="1"/>
      <c r="FE1795" s="1"/>
      <c r="FF1795" s="1"/>
      <c r="FG1795" s="1"/>
      <c r="FH1795" s="1"/>
      <c r="FI1795" s="1"/>
      <c r="FJ1795" s="1"/>
      <c r="FK1795" s="1"/>
      <c r="FL1795" s="1"/>
      <c r="FM1795" s="1"/>
      <c r="FN1795" s="1"/>
      <c r="FO1795" s="1"/>
      <c r="FP1795" s="1"/>
      <c r="FQ1795" s="1"/>
      <c r="FR1795" s="1"/>
      <c r="FS1795" s="1"/>
      <c r="FT1795" s="1"/>
      <c r="FU1795" s="1"/>
      <c r="FV1795" s="1"/>
      <c r="FW1795" s="1"/>
      <c r="FX1795" s="1"/>
      <c r="FY1795" s="1"/>
      <c r="FZ1795" s="1"/>
      <c r="GA1795" s="1"/>
      <c r="GB1795" s="1"/>
      <c r="GC1795" s="1"/>
      <c r="GD1795" s="1"/>
      <c r="GE1795" s="1"/>
      <c r="GF1795" s="1"/>
      <c r="GG1795" s="1"/>
      <c r="GH1795" s="1"/>
      <c r="GI1795" s="1"/>
      <c r="GJ1795" s="1"/>
      <c r="GK1795" s="1"/>
      <c r="GL1795" s="1"/>
      <c r="GM1795" s="1"/>
      <c r="GN1795" s="1"/>
      <c r="GO1795" s="1"/>
      <c r="GP1795" s="1"/>
      <c r="GQ1795" s="1"/>
      <c r="GR1795" s="1"/>
      <c r="GS1795" s="1"/>
      <c r="GT1795" s="1"/>
      <c r="GU1795" s="1"/>
      <c r="GV1795" s="1"/>
      <c r="GW1795" s="1"/>
      <c r="GX1795" s="1"/>
      <c r="GY1795" s="1"/>
      <c r="GZ1795" s="1"/>
      <c r="HA1795" s="1"/>
      <c r="HB1795" s="1"/>
      <c r="HC1795" s="1"/>
      <c r="HD1795" s="1"/>
      <c r="HE1795" s="1"/>
      <c r="HF1795" s="1"/>
      <c r="HG1795" s="1"/>
      <c r="HH1795" s="1"/>
      <c r="HI1795" s="1"/>
      <c r="HJ1795" s="1"/>
      <c r="HK1795" s="1"/>
      <c r="HL1795" s="1"/>
    </row>
    <row r="1796" spans="1:220" x14ac:dyDescent="0.2">
      <c r="A1796" s="63">
        <f t="shared" si="452"/>
        <v>43771</v>
      </c>
      <c r="B1796" s="12">
        <f t="shared" ca="1" si="454"/>
        <v>80280930.940959379</v>
      </c>
      <c r="C1796" s="71">
        <f t="shared" si="455"/>
        <v>73398992.719999999</v>
      </c>
      <c r="D1796" s="65">
        <f ca="1">IF(A1796&lt;$B$1,VLOOKUP(A1796,[1]DI!$A$4:$B$15000,2,FALSE),0)</f>
        <v>0</v>
      </c>
      <c r="E1796" s="11">
        <f t="shared" ca="1" si="456"/>
        <v>1</v>
      </c>
      <c r="F1796" s="64">
        <f ca="1">(TRUNC(PRODUCT($E$16:$E1795),16))</f>
        <v>1.5946862961767301</v>
      </c>
      <c r="G1796" s="64">
        <f t="shared" ca="1" si="457"/>
        <v>1.50864260980201</v>
      </c>
      <c r="H1796" s="64">
        <f t="shared" ca="1" si="458"/>
        <v>1.0570338399999999</v>
      </c>
      <c r="I1796" s="65">
        <f t="shared" si="453"/>
        <v>3.7499999999999999E-2</v>
      </c>
      <c r="J1796" s="66">
        <f t="shared" si="459"/>
        <v>43437</v>
      </c>
      <c r="K1796" s="13">
        <f t="shared" si="451"/>
        <v>334</v>
      </c>
      <c r="L1796" s="9">
        <f t="shared" si="460"/>
        <v>1.034745172</v>
      </c>
      <c r="M1796" s="69">
        <f t="shared" ca="1" si="461"/>
        <v>1.0937606630000001</v>
      </c>
      <c r="N1796" s="68">
        <f t="shared" si="462"/>
        <v>0</v>
      </c>
      <c r="O1796" s="64">
        <f t="shared" ca="1" si="463"/>
        <v>6881938.2209593803</v>
      </c>
      <c r="P1796" s="70">
        <f t="shared" si="464"/>
        <v>0</v>
      </c>
      <c r="Q1796" s="67"/>
      <c r="R1796" s="66"/>
      <c r="S1796" s="66"/>
      <c r="T1796" s="66"/>
      <c r="U1796" s="66"/>
      <c r="V1796" s="6"/>
      <c r="W1796" s="6"/>
      <c r="X1796" s="6"/>
      <c r="Y1796" s="7"/>
      <c r="Z1796" s="1"/>
      <c r="AA1796" s="6"/>
      <c r="AB1796" s="7"/>
      <c r="AC1796" s="7"/>
      <c r="AD1796" s="7"/>
      <c r="AE1796" s="6"/>
      <c r="AF1796" s="8"/>
      <c r="AG1796" s="6"/>
      <c r="AH1796" s="1"/>
      <c r="AI1796" s="3"/>
      <c r="AJ1796" s="3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/>
      <c r="CK1796" s="1"/>
      <c r="CL1796" s="1"/>
      <c r="CM1796" s="1"/>
      <c r="CN1796" s="1"/>
      <c r="CO1796" s="1"/>
      <c r="CP1796" s="1"/>
      <c r="CQ1796" s="1"/>
      <c r="CR1796" s="1"/>
      <c r="CS1796" s="1"/>
      <c r="CT1796" s="1"/>
      <c r="CU1796" s="1"/>
      <c r="CV1796" s="1"/>
      <c r="CW1796" s="1"/>
      <c r="CX1796" s="1"/>
      <c r="CY1796" s="1"/>
      <c r="CZ1796" s="1"/>
      <c r="DA1796" s="1"/>
      <c r="DB1796" s="1"/>
      <c r="DC1796" s="1"/>
      <c r="DD1796" s="1"/>
      <c r="DE1796" s="1"/>
      <c r="DF1796" s="1"/>
      <c r="DG1796" s="1"/>
      <c r="DH1796" s="1"/>
      <c r="DI1796" s="1"/>
      <c r="DJ1796" s="1"/>
      <c r="DK1796" s="1"/>
      <c r="DL1796" s="1"/>
      <c r="DM1796" s="1"/>
      <c r="DN1796" s="1"/>
      <c r="DO1796" s="1"/>
      <c r="DP1796" s="1"/>
      <c r="DQ1796" s="1"/>
      <c r="DR1796" s="1"/>
      <c r="DS1796" s="1"/>
      <c r="DT1796" s="1"/>
      <c r="DU1796" s="1"/>
      <c r="DV1796" s="1"/>
      <c r="DW1796" s="1"/>
      <c r="DX1796" s="1"/>
      <c r="DY1796" s="1"/>
      <c r="DZ1796" s="1"/>
      <c r="EA1796" s="1"/>
      <c r="EB1796" s="1"/>
      <c r="EC1796" s="1"/>
      <c r="ED1796" s="1"/>
      <c r="EE1796" s="1"/>
      <c r="EF1796" s="1"/>
      <c r="EG1796" s="1"/>
      <c r="EH1796" s="1"/>
      <c r="EI1796" s="1"/>
      <c r="EJ1796" s="1"/>
      <c r="EK1796" s="1"/>
      <c r="EL1796" s="1"/>
      <c r="EM1796" s="1"/>
      <c r="EN1796" s="1"/>
      <c r="EO1796" s="1"/>
      <c r="EP1796" s="1"/>
      <c r="EQ1796" s="1"/>
      <c r="ER1796" s="1"/>
      <c r="ES1796" s="1"/>
      <c r="ET1796" s="1"/>
      <c r="EU1796" s="1"/>
      <c r="EV1796" s="1"/>
      <c r="EW1796" s="1"/>
      <c r="EX1796" s="1"/>
      <c r="EY1796" s="1"/>
      <c r="EZ1796" s="1"/>
      <c r="FA1796" s="1"/>
      <c r="FB1796" s="1"/>
      <c r="FC1796" s="1"/>
      <c r="FD1796" s="1"/>
      <c r="FE1796" s="1"/>
      <c r="FF1796" s="1"/>
      <c r="FG1796" s="1"/>
      <c r="FH1796" s="1"/>
      <c r="FI1796" s="1"/>
      <c r="FJ1796" s="1"/>
      <c r="FK1796" s="1"/>
      <c r="FL1796" s="1"/>
      <c r="FM1796" s="1"/>
      <c r="FN1796" s="1"/>
      <c r="FO1796" s="1"/>
      <c r="FP1796" s="1"/>
      <c r="FQ1796" s="1"/>
      <c r="FR1796" s="1"/>
      <c r="FS1796" s="1"/>
      <c r="FT1796" s="1"/>
      <c r="FU1796" s="1"/>
      <c r="FV1796" s="1"/>
      <c r="FW1796" s="1"/>
      <c r="FX1796" s="1"/>
      <c r="FY1796" s="1"/>
      <c r="FZ1796" s="1"/>
      <c r="GA1796" s="1"/>
      <c r="GB1796" s="1"/>
      <c r="GC1796" s="1"/>
      <c r="GD1796" s="1"/>
      <c r="GE1796" s="1"/>
      <c r="GF1796" s="1"/>
      <c r="GG1796" s="1"/>
      <c r="GH1796" s="1"/>
      <c r="GI1796" s="1"/>
      <c r="GJ1796" s="1"/>
      <c r="GK1796" s="1"/>
      <c r="GL1796" s="1"/>
      <c r="GM1796" s="1"/>
      <c r="GN1796" s="1"/>
      <c r="GO1796" s="1"/>
      <c r="GP1796" s="1"/>
      <c r="GQ1796" s="1"/>
      <c r="GR1796" s="1"/>
      <c r="GS1796" s="1"/>
      <c r="GT1796" s="1"/>
      <c r="GU1796" s="1"/>
      <c r="GV1796" s="1"/>
      <c r="GW1796" s="1"/>
      <c r="GX1796" s="1"/>
      <c r="GY1796" s="1"/>
      <c r="GZ1796" s="1"/>
      <c r="HA1796" s="1"/>
      <c r="HB1796" s="1"/>
      <c r="HC1796" s="1"/>
      <c r="HD1796" s="1"/>
      <c r="HE1796" s="1"/>
      <c r="HF1796" s="1"/>
      <c r="HG1796" s="1"/>
      <c r="HH1796" s="1"/>
      <c r="HI1796" s="1"/>
      <c r="HJ1796" s="1"/>
      <c r="HK1796" s="1"/>
      <c r="HL1796" s="1"/>
    </row>
    <row r="1797" spans="1:220" x14ac:dyDescent="0.2">
      <c r="A1797" s="63">
        <f t="shared" si="452"/>
        <v>43772</v>
      </c>
      <c r="B1797" s="12">
        <f t="shared" ca="1" si="454"/>
        <v>80289140.985290065</v>
      </c>
      <c r="C1797" s="71">
        <f t="shared" si="455"/>
        <v>73398992.719999999</v>
      </c>
      <c r="D1797" s="65">
        <f ca="1">IF(A1797&lt;$B$1,VLOOKUP(A1797,[1]DI!$A$4:$B$15000,2,FALSE),0)</f>
        <v>0</v>
      </c>
      <c r="E1797" s="11">
        <f t="shared" ca="1" si="456"/>
        <v>1</v>
      </c>
      <c r="F1797" s="64">
        <f ca="1">(TRUNC(PRODUCT($E$16:$E1796),16))</f>
        <v>1.5946862961767301</v>
      </c>
      <c r="G1797" s="64">
        <f t="shared" ca="1" si="457"/>
        <v>1.50864260980201</v>
      </c>
      <c r="H1797" s="64">
        <f t="shared" ca="1" si="458"/>
        <v>1.0570338399999999</v>
      </c>
      <c r="I1797" s="65">
        <f t="shared" si="453"/>
        <v>3.7499999999999999E-2</v>
      </c>
      <c r="J1797" s="66">
        <f t="shared" si="459"/>
        <v>43437</v>
      </c>
      <c r="K1797" s="13">
        <f t="shared" si="451"/>
        <v>335</v>
      </c>
      <c r="L1797" s="9">
        <f t="shared" si="460"/>
        <v>1.034850992</v>
      </c>
      <c r="M1797" s="69">
        <f t="shared" ca="1" si="461"/>
        <v>1.093872518</v>
      </c>
      <c r="N1797" s="68">
        <f t="shared" si="462"/>
        <v>0</v>
      </c>
      <c r="O1797" s="64">
        <f t="shared" ca="1" si="463"/>
        <v>6890148.2652900703</v>
      </c>
      <c r="P1797" s="70">
        <f t="shared" si="464"/>
        <v>0</v>
      </c>
      <c r="Q1797" s="67"/>
      <c r="R1797" s="66"/>
      <c r="S1797" s="66"/>
      <c r="T1797" s="66"/>
      <c r="U1797" s="66"/>
      <c r="V1797" s="6"/>
      <c r="W1797" s="6"/>
      <c r="X1797" s="6"/>
      <c r="Y1797" s="7"/>
      <c r="Z1797" s="1"/>
      <c r="AA1797" s="6"/>
      <c r="AB1797" s="7"/>
      <c r="AC1797" s="7"/>
      <c r="AD1797" s="7"/>
      <c r="AE1797" s="6"/>
      <c r="AF1797" s="8"/>
      <c r="AG1797" s="6"/>
      <c r="AH1797" s="1"/>
      <c r="AI1797" s="3"/>
      <c r="AJ1797" s="3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  <c r="CO1797" s="1"/>
      <c r="CP1797" s="1"/>
      <c r="CQ1797" s="1"/>
      <c r="CR1797" s="1"/>
      <c r="CS1797" s="1"/>
      <c r="CT1797" s="1"/>
      <c r="CU1797" s="1"/>
      <c r="CV1797" s="1"/>
      <c r="CW1797" s="1"/>
      <c r="CX1797" s="1"/>
      <c r="CY1797" s="1"/>
      <c r="CZ1797" s="1"/>
      <c r="DA1797" s="1"/>
      <c r="DB1797" s="1"/>
      <c r="DC1797" s="1"/>
      <c r="DD1797" s="1"/>
      <c r="DE1797" s="1"/>
      <c r="DF1797" s="1"/>
      <c r="DG1797" s="1"/>
      <c r="DH1797" s="1"/>
      <c r="DI1797" s="1"/>
      <c r="DJ1797" s="1"/>
      <c r="DK1797" s="1"/>
      <c r="DL1797" s="1"/>
      <c r="DM1797" s="1"/>
      <c r="DN1797" s="1"/>
      <c r="DO1797" s="1"/>
      <c r="DP1797" s="1"/>
      <c r="DQ1797" s="1"/>
      <c r="DR1797" s="1"/>
      <c r="DS1797" s="1"/>
      <c r="DT1797" s="1"/>
      <c r="DU1797" s="1"/>
      <c r="DV1797" s="1"/>
      <c r="DW1797" s="1"/>
      <c r="DX1797" s="1"/>
      <c r="DY1797" s="1"/>
      <c r="DZ1797" s="1"/>
      <c r="EA1797" s="1"/>
      <c r="EB1797" s="1"/>
      <c r="EC1797" s="1"/>
      <c r="ED1797" s="1"/>
      <c r="EE1797" s="1"/>
      <c r="EF1797" s="1"/>
      <c r="EG1797" s="1"/>
      <c r="EH1797" s="1"/>
      <c r="EI1797" s="1"/>
      <c r="EJ1797" s="1"/>
      <c r="EK1797" s="1"/>
      <c r="EL1797" s="1"/>
      <c r="EM1797" s="1"/>
      <c r="EN1797" s="1"/>
      <c r="EO1797" s="1"/>
      <c r="EP1797" s="1"/>
      <c r="EQ1797" s="1"/>
      <c r="ER1797" s="1"/>
      <c r="ES1797" s="1"/>
      <c r="ET1797" s="1"/>
      <c r="EU1797" s="1"/>
      <c r="EV1797" s="1"/>
      <c r="EW1797" s="1"/>
      <c r="EX1797" s="1"/>
      <c r="EY1797" s="1"/>
      <c r="EZ1797" s="1"/>
      <c r="FA1797" s="1"/>
      <c r="FB1797" s="1"/>
      <c r="FC1797" s="1"/>
      <c r="FD1797" s="1"/>
      <c r="FE1797" s="1"/>
      <c r="FF1797" s="1"/>
      <c r="FG1797" s="1"/>
      <c r="FH1797" s="1"/>
      <c r="FI1797" s="1"/>
      <c r="FJ1797" s="1"/>
      <c r="FK1797" s="1"/>
      <c r="FL1797" s="1"/>
      <c r="FM1797" s="1"/>
      <c r="FN1797" s="1"/>
      <c r="FO1797" s="1"/>
      <c r="FP1797" s="1"/>
      <c r="FQ1797" s="1"/>
      <c r="FR1797" s="1"/>
      <c r="FS1797" s="1"/>
      <c r="FT1797" s="1"/>
      <c r="FU1797" s="1"/>
      <c r="FV1797" s="1"/>
      <c r="FW1797" s="1"/>
      <c r="FX1797" s="1"/>
      <c r="FY1797" s="1"/>
      <c r="FZ1797" s="1"/>
      <c r="GA1797" s="1"/>
      <c r="GB1797" s="1"/>
      <c r="GC1797" s="1"/>
      <c r="GD1797" s="1"/>
      <c r="GE1797" s="1"/>
      <c r="GF1797" s="1"/>
      <c r="GG1797" s="1"/>
      <c r="GH1797" s="1"/>
      <c r="GI1797" s="1"/>
      <c r="GJ1797" s="1"/>
      <c r="GK1797" s="1"/>
      <c r="GL1797" s="1"/>
      <c r="GM1797" s="1"/>
      <c r="GN1797" s="1"/>
      <c r="GO1797" s="1"/>
      <c r="GP1797" s="1"/>
      <c r="GQ1797" s="1"/>
      <c r="GR1797" s="1"/>
      <c r="GS1797" s="1"/>
      <c r="GT1797" s="1"/>
      <c r="GU1797" s="1"/>
      <c r="GV1797" s="1"/>
      <c r="GW1797" s="1"/>
      <c r="GX1797" s="1"/>
      <c r="GY1797" s="1"/>
      <c r="GZ1797" s="1"/>
      <c r="HA1797" s="1"/>
      <c r="HB1797" s="1"/>
      <c r="HC1797" s="1"/>
      <c r="HD1797" s="1"/>
      <c r="HE1797" s="1"/>
      <c r="HF1797" s="1"/>
      <c r="HG1797" s="1"/>
      <c r="HH1797" s="1"/>
      <c r="HI1797" s="1"/>
      <c r="HJ1797" s="1"/>
      <c r="HK1797" s="1"/>
      <c r="HL1797" s="1"/>
    </row>
    <row r="1798" spans="1:220" x14ac:dyDescent="0.2">
      <c r="A1798" s="63">
        <f t="shared" si="452"/>
        <v>43773</v>
      </c>
      <c r="B1798" s="12">
        <f t="shared" ca="1" si="454"/>
        <v>80297351.837009683</v>
      </c>
      <c r="C1798" s="71">
        <f t="shared" si="455"/>
        <v>73398992.719999999</v>
      </c>
      <c r="D1798" s="65">
        <f ca="1">IF(A1798&lt;$B$1,VLOOKUP(A1798,[1]DI!$A$4:$B$15000,2,FALSE),0)</f>
        <v>4.9000000000000002E-2</v>
      </c>
      <c r="E1798" s="11">
        <f t="shared" ca="1" si="456"/>
        <v>1.0001898499999999</v>
      </c>
      <c r="F1798" s="64">
        <f ca="1">(TRUNC(PRODUCT($E$16:$E1797),16))</f>
        <v>1.5946862961767301</v>
      </c>
      <c r="G1798" s="64">
        <f t="shared" ca="1" si="457"/>
        <v>1.50864260980201</v>
      </c>
      <c r="H1798" s="64">
        <f t="shared" ca="1" si="458"/>
        <v>1.0570338399999999</v>
      </c>
      <c r="I1798" s="65">
        <f t="shared" si="453"/>
        <v>3.7499999999999999E-2</v>
      </c>
      <c r="J1798" s="66">
        <f t="shared" si="459"/>
        <v>43437</v>
      </c>
      <c r="K1798" s="13">
        <f t="shared" si="451"/>
        <v>336</v>
      </c>
      <c r="L1798" s="9">
        <f t="shared" si="460"/>
        <v>1.0349568220000001</v>
      </c>
      <c r="M1798" s="69">
        <f t="shared" ca="1" si="461"/>
        <v>1.0939843840000001</v>
      </c>
      <c r="N1798" s="68">
        <f t="shared" si="462"/>
        <v>0</v>
      </c>
      <c r="O1798" s="64">
        <f t="shared" ca="1" si="463"/>
        <v>6898359.11700969</v>
      </c>
      <c r="P1798" s="70">
        <f t="shared" si="464"/>
        <v>0</v>
      </c>
      <c r="Q1798" s="67"/>
      <c r="R1798" s="66"/>
      <c r="S1798" s="66"/>
      <c r="T1798" s="66"/>
      <c r="U1798" s="66"/>
      <c r="V1798" s="6"/>
      <c r="W1798" s="6"/>
      <c r="X1798" s="6"/>
      <c r="Y1798" s="7"/>
      <c r="Z1798" s="1"/>
      <c r="AA1798" s="6"/>
      <c r="AB1798" s="7"/>
      <c r="AC1798" s="7"/>
      <c r="AD1798" s="7"/>
      <c r="AE1798" s="6"/>
      <c r="AF1798" s="8"/>
      <c r="AG1798" s="6"/>
      <c r="AH1798" s="1"/>
      <c r="AI1798" s="3"/>
      <c r="AJ1798" s="3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  <c r="CO1798" s="1"/>
      <c r="CP1798" s="1"/>
      <c r="CQ1798" s="1"/>
      <c r="CR1798" s="1"/>
      <c r="CS1798" s="1"/>
      <c r="CT1798" s="1"/>
      <c r="CU1798" s="1"/>
      <c r="CV1798" s="1"/>
      <c r="CW1798" s="1"/>
      <c r="CX1798" s="1"/>
      <c r="CY1798" s="1"/>
      <c r="CZ1798" s="1"/>
      <c r="DA1798" s="1"/>
      <c r="DB1798" s="1"/>
      <c r="DC1798" s="1"/>
      <c r="DD1798" s="1"/>
      <c r="DE1798" s="1"/>
      <c r="DF1798" s="1"/>
      <c r="DG1798" s="1"/>
      <c r="DH1798" s="1"/>
      <c r="DI1798" s="1"/>
      <c r="DJ1798" s="1"/>
      <c r="DK1798" s="1"/>
      <c r="DL1798" s="1"/>
      <c r="DM1798" s="1"/>
      <c r="DN1798" s="1"/>
      <c r="DO1798" s="1"/>
      <c r="DP1798" s="1"/>
      <c r="DQ1798" s="1"/>
      <c r="DR1798" s="1"/>
      <c r="DS1798" s="1"/>
      <c r="DT1798" s="1"/>
      <c r="DU1798" s="1"/>
      <c r="DV1798" s="1"/>
      <c r="DW1798" s="1"/>
      <c r="DX1798" s="1"/>
      <c r="DY1798" s="1"/>
      <c r="DZ1798" s="1"/>
      <c r="EA1798" s="1"/>
      <c r="EB1798" s="1"/>
      <c r="EC1798" s="1"/>
      <c r="ED1798" s="1"/>
      <c r="EE1798" s="1"/>
      <c r="EF1798" s="1"/>
      <c r="EG1798" s="1"/>
      <c r="EH1798" s="1"/>
      <c r="EI1798" s="1"/>
      <c r="EJ1798" s="1"/>
      <c r="EK1798" s="1"/>
      <c r="EL1798" s="1"/>
      <c r="EM1798" s="1"/>
      <c r="EN1798" s="1"/>
      <c r="EO1798" s="1"/>
      <c r="EP1798" s="1"/>
      <c r="EQ1798" s="1"/>
      <c r="ER1798" s="1"/>
      <c r="ES1798" s="1"/>
      <c r="ET1798" s="1"/>
      <c r="EU1798" s="1"/>
      <c r="EV1798" s="1"/>
      <c r="EW1798" s="1"/>
      <c r="EX1798" s="1"/>
      <c r="EY1798" s="1"/>
      <c r="EZ1798" s="1"/>
      <c r="FA1798" s="1"/>
      <c r="FB1798" s="1"/>
      <c r="FC1798" s="1"/>
      <c r="FD1798" s="1"/>
      <c r="FE1798" s="1"/>
      <c r="FF1798" s="1"/>
      <c r="FG1798" s="1"/>
      <c r="FH1798" s="1"/>
      <c r="FI1798" s="1"/>
      <c r="FJ1798" s="1"/>
      <c r="FK1798" s="1"/>
      <c r="FL1798" s="1"/>
      <c r="FM1798" s="1"/>
      <c r="FN1798" s="1"/>
      <c r="FO1798" s="1"/>
      <c r="FP1798" s="1"/>
      <c r="FQ1798" s="1"/>
      <c r="FR1798" s="1"/>
      <c r="FS1798" s="1"/>
      <c r="FT1798" s="1"/>
      <c r="FU1798" s="1"/>
      <c r="FV1798" s="1"/>
      <c r="FW1798" s="1"/>
      <c r="FX1798" s="1"/>
      <c r="FY1798" s="1"/>
      <c r="FZ1798" s="1"/>
      <c r="GA1798" s="1"/>
      <c r="GB1798" s="1"/>
      <c r="GC1798" s="1"/>
      <c r="GD1798" s="1"/>
      <c r="GE1798" s="1"/>
      <c r="GF1798" s="1"/>
      <c r="GG1798" s="1"/>
      <c r="GH1798" s="1"/>
      <c r="GI1798" s="1"/>
      <c r="GJ1798" s="1"/>
      <c r="GK1798" s="1"/>
      <c r="GL1798" s="1"/>
      <c r="GM1798" s="1"/>
      <c r="GN1798" s="1"/>
      <c r="GO1798" s="1"/>
      <c r="GP1798" s="1"/>
      <c r="GQ1798" s="1"/>
      <c r="GR1798" s="1"/>
      <c r="GS1798" s="1"/>
      <c r="GT1798" s="1"/>
      <c r="GU1798" s="1"/>
      <c r="GV1798" s="1"/>
      <c r="GW1798" s="1"/>
      <c r="GX1798" s="1"/>
      <c r="GY1798" s="1"/>
      <c r="GZ1798" s="1"/>
      <c r="HA1798" s="1"/>
      <c r="HB1798" s="1"/>
      <c r="HC1798" s="1"/>
      <c r="HD1798" s="1"/>
      <c r="HE1798" s="1"/>
      <c r="HF1798" s="1"/>
      <c r="HG1798" s="1"/>
      <c r="HH1798" s="1"/>
      <c r="HI1798" s="1"/>
      <c r="HJ1798" s="1"/>
      <c r="HK1798" s="1"/>
      <c r="HL1798" s="1"/>
    </row>
    <row r="1799" spans="1:220" x14ac:dyDescent="0.2">
      <c r="A1799" s="63">
        <f t="shared" si="452"/>
        <v>43774</v>
      </c>
      <c r="B1799" s="12">
        <f t="shared" ca="1" si="454"/>
        <v>80320809.714689031</v>
      </c>
      <c r="C1799" s="71">
        <f t="shared" si="455"/>
        <v>73398992.719999999</v>
      </c>
      <c r="D1799" s="65">
        <f ca="1">IF(A1799&lt;$B$1,VLOOKUP(A1799,[1]DI!$A$4:$B$15000,2,FALSE),0)</f>
        <v>4.9000000000000002E-2</v>
      </c>
      <c r="E1799" s="11">
        <f t="shared" ca="1" si="456"/>
        <v>1.0001898499999999</v>
      </c>
      <c r="F1799" s="64">
        <f ca="1">(TRUNC(PRODUCT($E$16:$E1798),16))</f>
        <v>1.5949890473700601</v>
      </c>
      <c r="G1799" s="64">
        <f t="shared" ca="1" si="457"/>
        <v>1.50864260980201</v>
      </c>
      <c r="H1799" s="64">
        <f t="shared" ca="1" si="458"/>
        <v>1.05723452</v>
      </c>
      <c r="I1799" s="65">
        <f t="shared" si="453"/>
        <v>3.7499999999999999E-2</v>
      </c>
      <c r="J1799" s="66">
        <f t="shared" si="459"/>
        <v>43437</v>
      </c>
      <c r="K1799" s="13">
        <f t="shared" si="451"/>
        <v>337</v>
      </c>
      <c r="L1799" s="9">
        <f t="shared" si="460"/>
        <v>1.0350626629999999</v>
      </c>
      <c r="M1799" s="69">
        <f t="shared" ca="1" si="461"/>
        <v>1.0943039779999999</v>
      </c>
      <c r="N1799" s="68">
        <f t="shared" si="462"/>
        <v>0</v>
      </c>
      <c r="O1799" s="64">
        <f t="shared" ca="1" si="463"/>
        <v>6921816.9946890296</v>
      </c>
      <c r="P1799" s="70">
        <f t="shared" si="464"/>
        <v>0</v>
      </c>
      <c r="Q1799" s="67"/>
      <c r="R1799" s="66"/>
      <c r="S1799" s="66"/>
      <c r="T1799" s="66"/>
      <c r="U1799" s="66"/>
      <c r="V1799" s="6"/>
      <c r="W1799" s="6"/>
      <c r="X1799" s="6"/>
      <c r="Y1799" s="7"/>
      <c r="Z1799" s="1"/>
      <c r="AA1799" s="6"/>
      <c r="AB1799" s="7"/>
      <c r="AC1799" s="7"/>
      <c r="AD1799" s="7"/>
      <c r="AE1799" s="6"/>
      <c r="AF1799" s="8"/>
      <c r="AG1799" s="6"/>
      <c r="AH1799" s="1"/>
      <c r="AI1799" s="3"/>
      <c r="AJ1799" s="3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s="1"/>
      <c r="CJ1799" s="1"/>
      <c r="CK1799" s="1"/>
      <c r="CL1799" s="1"/>
      <c r="CM1799" s="1"/>
      <c r="CN1799" s="1"/>
      <c r="CO1799" s="1"/>
      <c r="CP1799" s="1"/>
      <c r="CQ1799" s="1"/>
      <c r="CR1799" s="1"/>
      <c r="CS1799" s="1"/>
      <c r="CT1799" s="1"/>
      <c r="CU1799" s="1"/>
      <c r="CV1799" s="1"/>
      <c r="CW1799" s="1"/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  <c r="DI1799" s="1"/>
      <c r="DJ1799" s="1"/>
      <c r="DK1799" s="1"/>
      <c r="DL1799" s="1"/>
      <c r="DM1799" s="1"/>
      <c r="DN1799" s="1"/>
      <c r="DO1799" s="1"/>
      <c r="DP1799" s="1"/>
      <c r="DQ1799" s="1"/>
      <c r="DR1799" s="1"/>
      <c r="DS1799" s="1"/>
      <c r="DT1799" s="1"/>
      <c r="DU1799" s="1"/>
      <c r="DV1799" s="1"/>
      <c r="DW1799" s="1"/>
      <c r="DX1799" s="1"/>
      <c r="DY1799" s="1"/>
      <c r="DZ1799" s="1"/>
      <c r="EA1799" s="1"/>
      <c r="EB1799" s="1"/>
      <c r="EC1799" s="1"/>
      <c r="ED1799" s="1"/>
      <c r="EE1799" s="1"/>
      <c r="EF1799" s="1"/>
      <c r="EG1799" s="1"/>
      <c r="EH1799" s="1"/>
      <c r="EI1799" s="1"/>
      <c r="EJ1799" s="1"/>
      <c r="EK1799" s="1"/>
      <c r="EL1799" s="1"/>
      <c r="EM1799" s="1"/>
      <c r="EN1799" s="1"/>
      <c r="EO1799" s="1"/>
      <c r="EP1799" s="1"/>
      <c r="EQ1799" s="1"/>
      <c r="ER1799" s="1"/>
      <c r="ES1799" s="1"/>
      <c r="ET1799" s="1"/>
      <c r="EU1799" s="1"/>
      <c r="EV1799" s="1"/>
      <c r="EW1799" s="1"/>
      <c r="EX1799" s="1"/>
      <c r="EY1799" s="1"/>
      <c r="EZ1799" s="1"/>
      <c r="FA1799" s="1"/>
      <c r="FB1799" s="1"/>
      <c r="FC1799" s="1"/>
      <c r="FD1799" s="1"/>
      <c r="FE1799" s="1"/>
      <c r="FF1799" s="1"/>
      <c r="FG1799" s="1"/>
      <c r="FH1799" s="1"/>
      <c r="FI1799" s="1"/>
      <c r="FJ1799" s="1"/>
      <c r="FK1799" s="1"/>
      <c r="FL1799" s="1"/>
      <c r="FM1799" s="1"/>
      <c r="FN1799" s="1"/>
      <c r="FO1799" s="1"/>
      <c r="FP1799" s="1"/>
      <c r="FQ1799" s="1"/>
      <c r="FR1799" s="1"/>
      <c r="FS1799" s="1"/>
      <c r="FT1799" s="1"/>
      <c r="FU1799" s="1"/>
      <c r="FV1799" s="1"/>
      <c r="FW1799" s="1"/>
      <c r="FX1799" s="1"/>
      <c r="FY1799" s="1"/>
      <c r="FZ1799" s="1"/>
      <c r="GA1799" s="1"/>
      <c r="GB1799" s="1"/>
      <c r="GC1799" s="1"/>
      <c r="GD1799" s="1"/>
      <c r="GE1799" s="1"/>
      <c r="GF1799" s="1"/>
      <c r="GG1799" s="1"/>
      <c r="GH1799" s="1"/>
      <c r="GI1799" s="1"/>
      <c r="GJ1799" s="1"/>
      <c r="GK1799" s="1"/>
      <c r="GL1799" s="1"/>
      <c r="GM1799" s="1"/>
      <c r="GN1799" s="1"/>
      <c r="GO1799" s="1"/>
      <c r="GP1799" s="1"/>
      <c r="GQ1799" s="1"/>
      <c r="GR1799" s="1"/>
      <c r="GS1799" s="1"/>
      <c r="GT1799" s="1"/>
      <c r="GU1799" s="1"/>
      <c r="GV1799" s="1"/>
      <c r="GW1799" s="1"/>
      <c r="GX1799" s="1"/>
      <c r="GY1799" s="1"/>
      <c r="GZ1799" s="1"/>
      <c r="HA1799" s="1"/>
      <c r="HB1799" s="1"/>
      <c r="HC1799" s="1"/>
      <c r="HD1799" s="1"/>
      <c r="HE1799" s="1"/>
      <c r="HF1799" s="1"/>
      <c r="HG1799" s="1"/>
      <c r="HH1799" s="1"/>
      <c r="HI1799" s="1"/>
      <c r="HJ1799" s="1"/>
      <c r="HK1799" s="1"/>
      <c r="HL1799" s="1"/>
    </row>
    <row r="1800" spans="1:220" x14ac:dyDescent="0.2">
      <c r="A1800" s="63">
        <f t="shared" si="452"/>
        <v>43775</v>
      </c>
      <c r="B1800" s="12">
        <f t="shared" ca="1" si="454"/>
        <v>80344274.565272704</v>
      </c>
      <c r="C1800" s="71">
        <f t="shared" si="455"/>
        <v>73398992.719999999</v>
      </c>
      <c r="D1800" s="65">
        <f ca="1">IF(A1800&lt;$B$1,VLOOKUP(A1800,[1]DI!$A$4:$B$15000,2,FALSE),0)</f>
        <v>4.9000000000000002E-2</v>
      </c>
      <c r="E1800" s="11">
        <f t="shared" ca="1" si="456"/>
        <v>1.0001898499999999</v>
      </c>
      <c r="F1800" s="64">
        <f ca="1">(TRUNC(PRODUCT($E$16:$E1799),16))</f>
        <v>1.5952918560406999</v>
      </c>
      <c r="G1800" s="64">
        <f t="shared" ca="1" si="457"/>
        <v>1.50864260980201</v>
      </c>
      <c r="H1800" s="64">
        <f t="shared" ca="1" si="458"/>
        <v>1.05743524</v>
      </c>
      <c r="I1800" s="65">
        <f t="shared" si="453"/>
        <v>3.7499999999999999E-2</v>
      </c>
      <c r="J1800" s="66">
        <f t="shared" si="459"/>
        <v>43437</v>
      </c>
      <c r="K1800" s="13">
        <f t="shared" si="451"/>
        <v>338</v>
      </c>
      <c r="L1800" s="9">
        <f t="shared" si="460"/>
        <v>1.0351685150000001</v>
      </c>
      <c r="M1800" s="69">
        <f t="shared" ca="1" si="461"/>
        <v>1.094623667</v>
      </c>
      <c r="N1800" s="68">
        <f t="shared" si="462"/>
        <v>0</v>
      </c>
      <c r="O1800" s="64">
        <f t="shared" ca="1" si="463"/>
        <v>6945281.8452727096</v>
      </c>
      <c r="P1800" s="70">
        <f t="shared" si="464"/>
        <v>0</v>
      </c>
      <c r="Q1800" s="67"/>
      <c r="R1800" s="66"/>
      <c r="S1800" s="66"/>
      <c r="T1800" s="66"/>
      <c r="U1800" s="66"/>
      <c r="V1800" s="6"/>
      <c r="W1800" s="6"/>
      <c r="X1800" s="6"/>
      <c r="Y1800" s="7"/>
      <c r="Z1800" s="1"/>
      <c r="AA1800" s="6"/>
      <c r="AB1800" s="7"/>
      <c r="AC1800" s="7"/>
      <c r="AD1800" s="7"/>
      <c r="AE1800" s="6"/>
      <c r="AF1800" s="8"/>
      <c r="AG1800" s="6"/>
      <c r="AH1800" s="1"/>
      <c r="AI1800" s="3"/>
      <c r="AJ1800" s="3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  <c r="CO1800" s="1"/>
      <c r="CP1800" s="1"/>
      <c r="CQ1800" s="1"/>
      <c r="CR1800" s="1"/>
      <c r="CS1800" s="1"/>
      <c r="CT1800" s="1"/>
      <c r="CU1800" s="1"/>
      <c r="CV1800" s="1"/>
      <c r="CW1800" s="1"/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  <c r="DI1800" s="1"/>
      <c r="DJ1800" s="1"/>
      <c r="DK1800" s="1"/>
      <c r="DL1800" s="1"/>
      <c r="DM1800" s="1"/>
      <c r="DN1800" s="1"/>
      <c r="DO1800" s="1"/>
      <c r="DP1800" s="1"/>
      <c r="DQ1800" s="1"/>
      <c r="DR1800" s="1"/>
      <c r="DS1800" s="1"/>
      <c r="DT1800" s="1"/>
      <c r="DU1800" s="1"/>
      <c r="DV1800" s="1"/>
      <c r="DW1800" s="1"/>
      <c r="DX1800" s="1"/>
      <c r="DY1800" s="1"/>
      <c r="DZ1800" s="1"/>
      <c r="EA1800" s="1"/>
      <c r="EB1800" s="1"/>
      <c r="EC1800" s="1"/>
      <c r="ED1800" s="1"/>
      <c r="EE1800" s="1"/>
      <c r="EF1800" s="1"/>
      <c r="EG1800" s="1"/>
      <c r="EH1800" s="1"/>
      <c r="EI1800" s="1"/>
      <c r="EJ1800" s="1"/>
      <c r="EK1800" s="1"/>
      <c r="EL1800" s="1"/>
      <c r="EM1800" s="1"/>
      <c r="EN1800" s="1"/>
      <c r="EO1800" s="1"/>
      <c r="EP1800" s="1"/>
      <c r="EQ1800" s="1"/>
      <c r="ER1800" s="1"/>
      <c r="ES1800" s="1"/>
      <c r="ET1800" s="1"/>
      <c r="EU1800" s="1"/>
      <c r="EV1800" s="1"/>
      <c r="EW1800" s="1"/>
      <c r="EX1800" s="1"/>
      <c r="EY1800" s="1"/>
      <c r="EZ1800" s="1"/>
      <c r="FA1800" s="1"/>
      <c r="FB1800" s="1"/>
      <c r="FC1800" s="1"/>
      <c r="FD1800" s="1"/>
      <c r="FE1800" s="1"/>
      <c r="FF1800" s="1"/>
      <c r="FG1800" s="1"/>
      <c r="FH1800" s="1"/>
      <c r="FI1800" s="1"/>
      <c r="FJ1800" s="1"/>
      <c r="FK1800" s="1"/>
      <c r="FL1800" s="1"/>
      <c r="FM1800" s="1"/>
      <c r="FN1800" s="1"/>
      <c r="FO1800" s="1"/>
      <c r="FP1800" s="1"/>
      <c r="FQ1800" s="1"/>
      <c r="FR1800" s="1"/>
      <c r="FS1800" s="1"/>
      <c r="FT1800" s="1"/>
      <c r="FU1800" s="1"/>
      <c r="FV1800" s="1"/>
      <c r="FW1800" s="1"/>
      <c r="FX1800" s="1"/>
      <c r="FY1800" s="1"/>
      <c r="FZ1800" s="1"/>
      <c r="GA1800" s="1"/>
      <c r="GB1800" s="1"/>
      <c r="GC1800" s="1"/>
      <c r="GD1800" s="1"/>
      <c r="GE1800" s="1"/>
      <c r="GF1800" s="1"/>
      <c r="GG1800" s="1"/>
      <c r="GH1800" s="1"/>
      <c r="GI1800" s="1"/>
      <c r="GJ1800" s="1"/>
      <c r="GK1800" s="1"/>
      <c r="GL1800" s="1"/>
      <c r="GM1800" s="1"/>
      <c r="GN1800" s="1"/>
      <c r="GO1800" s="1"/>
      <c r="GP1800" s="1"/>
      <c r="GQ1800" s="1"/>
      <c r="GR1800" s="1"/>
      <c r="GS1800" s="1"/>
      <c r="GT1800" s="1"/>
      <c r="GU1800" s="1"/>
      <c r="GV1800" s="1"/>
      <c r="GW1800" s="1"/>
      <c r="GX1800" s="1"/>
      <c r="GY1800" s="1"/>
      <c r="GZ1800" s="1"/>
      <c r="HA1800" s="1"/>
      <c r="HB1800" s="1"/>
      <c r="HC1800" s="1"/>
      <c r="HD1800" s="1"/>
      <c r="HE1800" s="1"/>
      <c r="HF1800" s="1"/>
      <c r="HG1800" s="1"/>
      <c r="HH1800" s="1"/>
      <c r="HI1800" s="1"/>
      <c r="HJ1800" s="1"/>
      <c r="HK1800" s="1"/>
      <c r="HL1800" s="1"/>
    </row>
    <row r="1801" spans="1:220" x14ac:dyDescent="0.2">
      <c r="A1801" s="63">
        <f t="shared" si="452"/>
        <v>43776</v>
      </c>
      <c r="B1801" s="12">
        <f t="shared" ca="1" si="454"/>
        <v>80367745.728169739</v>
      </c>
      <c r="C1801" s="71">
        <f t="shared" si="455"/>
        <v>73398992.719999999</v>
      </c>
      <c r="D1801" s="65">
        <f ca="1">IF(A1801&lt;$B$1,VLOOKUP(A1801,[1]DI!$A$4:$B$15000,2,FALSE),0)</f>
        <v>4.9000000000000002E-2</v>
      </c>
      <c r="E1801" s="11">
        <f t="shared" ca="1" si="456"/>
        <v>1.0001898499999999</v>
      </c>
      <c r="F1801" s="64">
        <f ca="1">(TRUNC(PRODUCT($E$16:$E1800),16))</f>
        <v>1.5955947221995701</v>
      </c>
      <c r="G1801" s="64">
        <f t="shared" ca="1" si="457"/>
        <v>1.50864260980201</v>
      </c>
      <c r="H1801" s="64">
        <f t="shared" ca="1" si="458"/>
        <v>1.0576359900000001</v>
      </c>
      <c r="I1801" s="65">
        <f t="shared" si="453"/>
        <v>3.7499999999999999E-2</v>
      </c>
      <c r="J1801" s="66">
        <f t="shared" si="459"/>
        <v>43437</v>
      </c>
      <c r="K1801" s="13">
        <f t="shared" ref="K1801:K1864" si="465">A1801-J1801</f>
        <v>339</v>
      </c>
      <c r="L1801" s="9">
        <f t="shared" si="460"/>
        <v>1.035274378</v>
      </c>
      <c r="M1801" s="69">
        <f t="shared" ca="1" si="461"/>
        <v>1.0949434419999999</v>
      </c>
      <c r="N1801" s="68">
        <f t="shared" si="462"/>
        <v>0</v>
      </c>
      <c r="O1801" s="64">
        <f t="shared" ca="1" si="463"/>
        <v>6968753.0081697404</v>
      </c>
      <c r="P1801" s="70">
        <f t="shared" si="464"/>
        <v>0</v>
      </c>
      <c r="Q1801" s="67"/>
      <c r="R1801" s="66"/>
      <c r="S1801" s="66"/>
      <c r="T1801" s="66"/>
      <c r="U1801" s="66"/>
      <c r="V1801" s="6"/>
      <c r="W1801" s="6"/>
      <c r="X1801" s="6"/>
      <c r="Y1801" s="7"/>
      <c r="Z1801" s="1"/>
      <c r="AA1801" s="6"/>
      <c r="AB1801" s="7"/>
      <c r="AC1801" s="7"/>
      <c r="AD1801" s="7"/>
      <c r="AE1801" s="6"/>
      <c r="AF1801" s="8"/>
      <c r="AG1801" s="6"/>
      <c r="AH1801" s="1"/>
      <c r="AI1801" s="3"/>
      <c r="AJ1801" s="3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  <c r="DI1801" s="1"/>
      <c r="DJ1801" s="1"/>
      <c r="DK1801" s="1"/>
      <c r="DL1801" s="1"/>
      <c r="DM1801" s="1"/>
      <c r="DN1801" s="1"/>
      <c r="DO1801" s="1"/>
      <c r="DP1801" s="1"/>
      <c r="DQ1801" s="1"/>
      <c r="DR1801" s="1"/>
      <c r="DS1801" s="1"/>
      <c r="DT1801" s="1"/>
      <c r="DU1801" s="1"/>
      <c r="DV1801" s="1"/>
      <c r="DW1801" s="1"/>
      <c r="DX1801" s="1"/>
      <c r="DY1801" s="1"/>
      <c r="DZ1801" s="1"/>
      <c r="EA1801" s="1"/>
      <c r="EB1801" s="1"/>
      <c r="EC1801" s="1"/>
      <c r="ED1801" s="1"/>
      <c r="EE1801" s="1"/>
      <c r="EF1801" s="1"/>
      <c r="EG1801" s="1"/>
      <c r="EH1801" s="1"/>
      <c r="EI1801" s="1"/>
      <c r="EJ1801" s="1"/>
      <c r="EK1801" s="1"/>
      <c r="EL1801" s="1"/>
      <c r="EM1801" s="1"/>
      <c r="EN1801" s="1"/>
      <c r="EO1801" s="1"/>
      <c r="EP1801" s="1"/>
      <c r="EQ1801" s="1"/>
      <c r="ER1801" s="1"/>
      <c r="ES1801" s="1"/>
      <c r="ET1801" s="1"/>
      <c r="EU1801" s="1"/>
      <c r="EV1801" s="1"/>
      <c r="EW1801" s="1"/>
      <c r="EX1801" s="1"/>
      <c r="EY1801" s="1"/>
      <c r="EZ1801" s="1"/>
      <c r="FA1801" s="1"/>
      <c r="FB1801" s="1"/>
      <c r="FC1801" s="1"/>
      <c r="FD1801" s="1"/>
      <c r="FE1801" s="1"/>
      <c r="FF1801" s="1"/>
      <c r="FG1801" s="1"/>
      <c r="FH1801" s="1"/>
      <c r="FI1801" s="1"/>
      <c r="FJ1801" s="1"/>
      <c r="FK1801" s="1"/>
      <c r="FL1801" s="1"/>
      <c r="FM1801" s="1"/>
      <c r="FN1801" s="1"/>
      <c r="FO1801" s="1"/>
      <c r="FP1801" s="1"/>
      <c r="FQ1801" s="1"/>
      <c r="FR1801" s="1"/>
      <c r="FS1801" s="1"/>
      <c r="FT1801" s="1"/>
      <c r="FU1801" s="1"/>
      <c r="FV1801" s="1"/>
      <c r="FW1801" s="1"/>
      <c r="FX1801" s="1"/>
      <c r="FY1801" s="1"/>
      <c r="FZ1801" s="1"/>
      <c r="GA1801" s="1"/>
      <c r="GB1801" s="1"/>
      <c r="GC1801" s="1"/>
      <c r="GD1801" s="1"/>
      <c r="GE1801" s="1"/>
      <c r="GF1801" s="1"/>
      <c r="GG1801" s="1"/>
      <c r="GH1801" s="1"/>
      <c r="GI1801" s="1"/>
      <c r="GJ1801" s="1"/>
      <c r="GK1801" s="1"/>
      <c r="GL1801" s="1"/>
      <c r="GM1801" s="1"/>
      <c r="GN1801" s="1"/>
      <c r="GO1801" s="1"/>
      <c r="GP1801" s="1"/>
      <c r="GQ1801" s="1"/>
      <c r="GR1801" s="1"/>
      <c r="GS1801" s="1"/>
      <c r="GT1801" s="1"/>
      <c r="GU1801" s="1"/>
      <c r="GV1801" s="1"/>
      <c r="GW1801" s="1"/>
      <c r="GX1801" s="1"/>
      <c r="GY1801" s="1"/>
      <c r="GZ1801" s="1"/>
      <c r="HA1801" s="1"/>
      <c r="HB1801" s="1"/>
      <c r="HC1801" s="1"/>
      <c r="HD1801" s="1"/>
      <c r="HE1801" s="1"/>
      <c r="HF1801" s="1"/>
      <c r="HG1801" s="1"/>
      <c r="HH1801" s="1"/>
      <c r="HI1801" s="1"/>
      <c r="HJ1801" s="1"/>
      <c r="HK1801" s="1"/>
      <c r="HL1801" s="1"/>
    </row>
    <row r="1802" spans="1:220" x14ac:dyDescent="0.2">
      <c r="A1802" s="63">
        <f t="shared" si="452"/>
        <v>43777</v>
      </c>
      <c r="B1802" s="12">
        <f t="shared" ca="1" si="454"/>
        <v>80391223.863971084</v>
      </c>
      <c r="C1802" s="71">
        <f t="shared" si="455"/>
        <v>73398992.719999999</v>
      </c>
      <c r="D1802" s="65">
        <f ca="1">IF(A1802&lt;$B$1,VLOOKUP(A1802,[1]DI!$A$4:$B$15000,2,FALSE),0)</f>
        <v>4.9000000000000002E-2</v>
      </c>
      <c r="E1802" s="11">
        <f t="shared" ca="1" si="456"/>
        <v>1.0001898499999999</v>
      </c>
      <c r="F1802" s="64">
        <f ca="1">(TRUNC(PRODUCT($E$16:$E1801),16))</f>
        <v>1.59589764585758</v>
      </c>
      <c r="G1802" s="64">
        <f t="shared" ca="1" si="457"/>
        <v>1.50864260980201</v>
      </c>
      <c r="H1802" s="64">
        <f t="shared" ca="1" si="458"/>
        <v>1.0578367799999999</v>
      </c>
      <c r="I1802" s="65">
        <f t="shared" si="453"/>
        <v>3.7499999999999999E-2</v>
      </c>
      <c r="J1802" s="66">
        <f t="shared" si="459"/>
        <v>43437</v>
      </c>
      <c r="K1802" s="13">
        <f t="shared" si="465"/>
        <v>340</v>
      </c>
      <c r="L1802" s="9">
        <f t="shared" si="460"/>
        <v>1.0353802519999999</v>
      </c>
      <c r="M1802" s="69">
        <f t="shared" ca="1" si="461"/>
        <v>1.0952633119999999</v>
      </c>
      <c r="N1802" s="68">
        <f t="shared" si="462"/>
        <v>0</v>
      </c>
      <c r="O1802" s="64">
        <f t="shared" ca="1" si="463"/>
        <v>6992231.14397108</v>
      </c>
      <c r="P1802" s="70">
        <f t="shared" si="464"/>
        <v>0</v>
      </c>
      <c r="Q1802" s="67"/>
      <c r="R1802" s="66"/>
      <c r="S1802" s="66"/>
      <c r="T1802" s="66"/>
      <c r="U1802" s="66"/>
      <c r="V1802" s="6"/>
      <c r="W1802" s="6"/>
      <c r="X1802" s="6"/>
      <c r="Y1802" s="7"/>
      <c r="Z1802" s="1"/>
      <c r="AA1802" s="6"/>
      <c r="AB1802" s="7"/>
      <c r="AC1802" s="7"/>
      <c r="AD1802" s="7"/>
      <c r="AE1802" s="6"/>
      <c r="AF1802" s="8"/>
      <c r="AG1802" s="6"/>
      <c r="AH1802" s="1"/>
      <c r="AI1802" s="3"/>
      <c r="AJ1802" s="3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  <c r="CO1802" s="1"/>
      <c r="CP1802" s="1"/>
      <c r="CQ1802" s="1"/>
      <c r="CR1802" s="1"/>
      <c r="CS1802" s="1"/>
      <c r="CT1802" s="1"/>
      <c r="CU1802" s="1"/>
      <c r="CV1802" s="1"/>
      <c r="CW1802" s="1"/>
      <c r="CX1802" s="1"/>
      <c r="CY1802" s="1"/>
      <c r="CZ1802" s="1"/>
      <c r="DA1802" s="1"/>
      <c r="DB1802" s="1"/>
      <c r="DC1802" s="1"/>
      <c r="DD1802" s="1"/>
      <c r="DE1802" s="1"/>
      <c r="DF1802" s="1"/>
      <c r="DG1802" s="1"/>
      <c r="DH1802" s="1"/>
      <c r="DI1802" s="1"/>
      <c r="DJ1802" s="1"/>
      <c r="DK1802" s="1"/>
      <c r="DL1802" s="1"/>
      <c r="DM1802" s="1"/>
      <c r="DN1802" s="1"/>
      <c r="DO1802" s="1"/>
      <c r="DP1802" s="1"/>
      <c r="DQ1802" s="1"/>
      <c r="DR1802" s="1"/>
      <c r="DS1802" s="1"/>
      <c r="DT1802" s="1"/>
      <c r="DU1802" s="1"/>
      <c r="DV1802" s="1"/>
      <c r="DW1802" s="1"/>
      <c r="DX1802" s="1"/>
      <c r="DY1802" s="1"/>
      <c r="DZ1802" s="1"/>
      <c r="EA1802" s="1"/>
      <c r="EB1802" s="1"/>
      <c r="EC1802" s="1"/>
      <c r="ED1802" s="1"/>
      <c r="EE1802" s="1"/>
      <c r="EF1802" s="1"/>
      <c r="EG1802" s="1"/>
      <c r="EH1802" s="1"/>
      <c r="EI1802" s="1"/>
      <c r="EJ1802" s="1"/>
      <c r="EK1802" s="1"/>
      <c r="EL1802" s="1"/>
      <c r="EM1802" s="1"/>
      <c r="EN1802" s="1"/>
      <c r="EO1802" s="1"/>
      <c r="EP1802" s="1"/>
      <c r="EQ1802" s="1"/>
      <c r="ER1802" s="1"/>
      <c r="ES1802" s="1"/>
      <c r="ET1802" s="1"/>
      <c r="EU1802" s="1"/>
      <c r="EV1802" s="1"/>
      <c r="EW1802" s="1"/>
      <c r="EX1802" s="1"/>
      <c r="EY1802" s="1"/>
      <c r="EZ1802" s="1"/>
      <c r="FA1802" s="1"/>
      <c r="FB1802" s="1"/>
      <c r="FC1802" s="1"/>
      <c r="FD1802" s="1"/>
      <c r="FE1802" s="1"/>
      <c r="FF1802" s="1"/>
      <c r="FG1802" s="1"/>
      <c r="FH1802" s="1"/>
      <c r="FI1802" s="1"/>
      <c r="FJ1802" s="1"/>
      <c r="FK1802" s="1"/>
      <c r="FL1802" s="1"/>
      <c r="FM1802" s="1"/>
      <c r="FN1802" s="1"/>
      <c r="FO1802" s="1"/>
      <c r="FP1802" s="1"/>
      <c r="FQ1802" s="1"/>
      <c r="FR1802" s="1"/>
      <c r="FS1802" s="1"/>
      <c r="FT1802" s="1"/>
      <c r="FU1802" s="1"/>
      <c r="FV1802" s="1"/>
      <c r="FW1802" s="1"/>
      <c r="FX1802" s="1"/>
      <c r="FY1802" s="1"/>
      <c r="FZ1802" s="1"/>
      <c r="GA1802" s="1"/>
      <c r="GB1802" s="1"/>
      <c r="GC1802" s="1"/>
      <c r="GD1802" s="1"/>
      <c r="GE1802" s="1"/>
      <c r="GF1802" s="1"/>
      <c r="GG1802" s="1"/>
      <c r="GH1802" s="1"/>
      <c r="GI1802" s="1"/>
      <c r="GJ1802" s="1"/>
      <c r="GK1802" s="1"/>
      <c r="GL1802" s="1"/>
      <c r="GM1802" s="1"/>
      <c r="GN1802" s="1"/>
      <c r="GO1802" s="1"/>
      <c r="GP1802" s="1"/>
      <c r="GQ1802" s="1"/>
      <c r="GR1802" s="1"/>
      <c r="GS1802" s="1"/>
      <c r="GT1802" s="1"/>
      <c r="GU1802" s="1"/>
      <c r="GV1802" s="1"/>
      <c r="GW1802" s="1"/>
      <c r="GX1802" s="1"/>
      <c r="GY1802" s="1"/>
      <c r="GZ1802" s="1"/>
      <c r="HA1802" s="1"/>
      <c r="HB1802" s="1"/>
      <c r="HC1802" s="1"/>
      <c r="HD1802" s="1"/>
      <c r="HE1802" s="1"/>
      <c r="HF1802" s="1"/>
      <c r="HG1802" s="1"/>
      <c r="HH1802" s="1"/>
      <c r="HI1802" s="1"/>
      <c r="HJ1802" s="1"/>
      <c r="HK1802" s="1"/>
      <c r="HL1802" s="1"/>
    </row>
    <row r="1803" spans="1:220" x14ac:dyDescent="0.2">
      <c r="A1803" s="63">
        <f t="shared" si="452"/>
        <v>43778</v>
      </c>
      <c r="B1803" s="12">
        <f t="shared" ca="1" si="454"/>
        <v>80414708.972676739</v>
      </c>
      <c r="C1803" s="71">
        <f t="shared" si="455"/>
        <v>73398992.719999999</v>
      </c>
      <c r="D1803" s="65">
        <f ca="1">IF(A1803&lt;$B$1,VLOOKUP(A1803,[1]DI!$A$4:$B$15000,2,FALSE),0)</f>
        <v>0</v>
      </c>
      <c r="E1803" s="11">
        <f t="shared" ca="1" si="456"/>
        <v>1</v>
      </c>
      <c r="F1803" s="64">
        <f ca="1">(TRUNC(PRODUCT($E$16:$E1802),16))</f>
        <v>1.5962006270256499</v>
      </c>
      <c r="G1803" s="64">
        <f t="shared" ca="1" si="457"/>
        <v>1.50864260980201</v>
      </c>
      <c r="H1803" s="64">
        <f t="shared" ca="1" si="458"/>
        <v>1.05803761</v>
      </c>
      <c r="I1803" s="65">
        <f t="shared" si="453"/>
        <v>3.7499999999999999E-2</v>
      </c>
      <c r="J1803" s="66">
        <f t="shared" si="459"/>
        <v>43437</v>
      </c>
      <c r="K1803" s="13">
        <f t="shared" si="465"/>
        <v>341</v>
      </c>
      <c r="L1803" s="9">
        <f t="shared" si="460"/>
        <v>1.0354861360000001</v>
      </c>
      <c r="M1803" s="69">
        <f t="shared" ca="1" si="461"/>
        <v>1.095583277</v>
      </c>
      <c r="N1803" s="68">
        <f t="shared" si="462"/>
        <v>0</v>
      </c>
      <c r="O1803" s="64">
        <f t="shared" ca="1" si="463"/>
        <v>7015716.2526767403</v>
      </c>
      <c r="P1803" s="70">
        <f t="shared" si="464"/>
        <v>0</v>
      </c>
      <c r="Q1803" s="67"/>
      <c r="R1803" s="66"/>
      <c r="S1803" s="66"/>
      <c r="T1803" s="66"/>
      <c r="U1803" s="66"/>
      <c r="V1803" s="6"/>
      <c r="W1803" s="6"/>
      <c r="X1803" s="6"/>
      <c r="Y1803" s="7"/>
      <c r="Z1803" s="1"/>
      <c r="AA1803" s="6"/>
      <c r="AB1803" s="7"/>
      <c r="AC1803" s="7"/>
      <c r="AD1803" s="7"/>
      <c r="AE1803" s="6"/>
      <c r="AF1803" s="8"/>
      <c r="AG1803" s="6"/>
      <c r="AH1803" s="1"/>
      <c r="AI1803" s="3"/>
      <c r="AJ1803" s="3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/>
      <c r="CK1803" s="1"/>
      <c r="CL1803" s="1"/>
      <c r="CM1803" s="1"/>
      <c r="CN1803" s="1"/>
      <c r="CO1803" s="1"/>
      <c r="CP1803" s="1"/>
      <c r="CQ1803" s="1"/>
      <c r="CR1803" s="1"/>
      <c r="CS1803" s="1"/>
      <c r="CT1803" s="1"/>
      <c r="CU1803" s="1"/>
      <c r="CV1803" s="1"/>
      <c r="CW1803" s="1"/>
      <c r="CX1803" s="1"/>
      <c r="CY1803" s="1"/>
      <c r="CZ1803" s="1"/>
      <c r="DA1803" s="1"/>
      <c r="DB1803" s="1"/>
      <c r="DC1803" s="1"/>
      <c r="DD1803" s="1"/>
      <c r="DE1803" s="1"/>
      <c r="DF1803" s="1"/>
      <c r="DG1803" s="1"/>
      <c r="DH1803" s="1"/>
      <c r="DI1803" s="1"/>
      <c r="DJ1803" s="1"/>
      <c r="DK1803" s="1"/>
      <c r="DL1803" s="1"/>
      <c r="DM1803" s="1"/>
      <c r="DN1803" s="1"/>
      <c r="DO1803" s="1"/>
      <c r="DP1803" s="1"/>
      <c r="DQ1803" s="1"/>
      <c r="DR1803" s="1"/>
      <c r="DS1803" s="1"/>
      <c r="DT1803" s="1"/>
      <c r="DU1803" s="1"/>
      <c r="DV1803" s="1"/>
      <c r="DW1803" s="1"/>
      <c r="DX1803" s="1"/>
      <c r="DY1803" s="1"/>
      <c r="DZ1803" s="1"/>
      <c r="EA1803" s="1"/>
      <c r="EB1803" s="1"/>
      <c r="EC1803" s="1"/>
      <c r="ED1803" s="1"/>
      <c r="EE1803" s="1"/>
      <c r="EF1803" s="1"/>
      <c r="EG1803" s="1"/>
      <c r="EH1803" s="1"/>
      <c r="EI1803" s="1"/>
      <c r="EJ1803" s="1"/>
      <c r="EK1803" s="1"/>
      <c r="EL1803" s="1"/>
      <c r="EM1803" s="1"/>
      <c r="EN1803" s="1"/>
      <c r="EO1803" s="1"/>
      <c r="EP1803" s="1"/>
      <c r="EQ1803" s="1"/>
      <c r="ER1803" s="1"/>
      <c r="ES1803" s="1"/>
      <c r="ET1803" s="1"/>
      <c r="EU1803" s="1"/>
      <c r="EV1803" s="1"/>
      <c r="EW1803" s="1"/>
      <c r="EX1803" s="1"/>
      <c r="EY1803" s="1"/>
      <c r="EZ1803" s="1"/>
      <c r="FA1803" s="1"/>
      <c r="FB1803" s="1"/>
      <c r="FC1803" s="1"/>
      <c r="FD1803" s="1"/>
      <c r="FE1803" s="1"/>
      <c r="FF1803" s="1"/>
      <c r="FG1803" s="1"/>
      <c r="FH1803" s="1"/>
      <c r="FI1803" s="1"/>
      <c r="FJ1803" s="1"/>
      <c r="FK1803" s="1"/>
      <c r="FL1803" s="1"/>
      <c r="FM1803" s="1"/>
      <c r="FN1803" s="1"/>
      <c r="FO1803" s="1"/>
      <c r="FP1803" s="1"/>
      <c r="FQ1803" s="1"/>
      <c r="FR1803" s="1"/>
      <c r="FS1803" s="1"/>
      <c r="FT1803" s="1"/>
      <c r="FU1803" s="1"/>
      <c r="FV1803" s="1"/>
      <c r="FW1803" s="1"/>
      <c r="FX1803" s="1"/>
      <c r="FY1803" s="1"/>
      <c r="FZ1803" s="1"/>
      <c r="GA1803" s="1"/>
      <c r="GB1803" s="1"/>
      <c r="GC1803" s="1"/>
      <c r="GD1803" s="1"/>
      <c r="GE1803" s="1"/>
      <c r="GF1803" s="1"/>
      <c r="GG1803" s="1"/>
      <c r="GH1803" s="1"/>
      <c r="GI1803" s="1"/>
      <c r="GJ1803" s="1"/>
      <c r="GK1803" s="1"/>
      <c r="GL1803" s="1"/>
      <c r="GM1803" s="1"/>
      <c r="GN1803" s="1"/>
      <c r="GO1803" s="1"/>
      <c r="GP1803" s="1"/>
      <c r="GQ1803" s="1"/>
      <c r="GR1803" s="1"/>
      <c r="GS1803" s="1"/>
      <c r="GT1803" s="1"/>
      <c r="GU1803" s="1"/>
      <c r="GV1803" s="1"/>
      <c r="GW1803" s="1"/>
      <c r="GX1803" s="1"/>
      <c r="GY1803" s="1"/>
      <c r="GZ1803" s="1"/>
      <c r="HA1803" s="1"/>
      <c r="HB1803" s="1"/>
      <c r="HC1803" s="1"/>
      <c r="HD1803" s="1"/>
      <c r="HE1803" s="1"/>
      <c r="HF1803" s="1"/>
      <c r="HG1803" s="1"/>
      <c r="HH1803" s="1"/>
      <c r="HI1803" s="1"/>
      <c r="HJ1803" s="1"/>
      <c r="HK1803" s="1"/>
      <c r="HL1803" s="1"/>
    </row>
    <row r="1804" spans="1:220" x14ac:dyDescent="0.2">
      <c r="A1804" s="63">
        <f t="shared" si="452"/>
        <v>43779</v>
      </c>
      <c r="B1804" s="12">
        <f t="shared" ca="1" si="454"/>
        <v>80422932.669220075</v>
      </c>
      <c r="C1804" s="71">
        <f t="shared" si="455"/>
        <v>73398992.719999999</v>
      </c>
      <c r="D1804" s="65">
        <f ca="1">IF(A1804&lt;$B$1,VLOOKUP(A1804,[1]DI!$A$4:$B$15000,2,FALSE),0)</f>
        <v>0</v>
      </c>
      <c r="E1804" s="11">
        <f t="shared" ca="1" si="456"/>
        <v>1</v>
      </c>
      <c r="F1804" s="64">
        <f ca="1">(TRUNC(PRODUCT($E$16:$E1803),16))</f>
        <v>1.5962006270256499</v>
      </c>
      <c r="G1804" s="64">
        <f t="shared" ca="1" si="457"/>
        <v>1.50864260980201</v>
      </c>
      <c r="H1804" s="64">
        <f t="shared" ca="1" si="458"/>
        <v>1.05803761</v>
      </c>
      <c r="I1804" s="65">
        <f t="shared" si="453"/>
        <v>3.7499999999999999E-2</v>
      </c>
      <c r="J1804" s="66">
        <f t="shared" si="459"/>
        <v>43437</v>
      </c>
      <c r="K1804" s="13">
        <f t="shared" si="465"/>
        <v>342</v>
      </c>
      <c r="L1804" s="9">
        <f t="shared" si="460"/>
        <v>1.0355920320000001</v>
      </c>
      <c r="M1804" s="69">
        <f t="shared" ca="1" si="461"/>
        <v>1.095695318</v>
      </c>
      <c r="N1804" s="68">
        <f t="shared" si="462"/>
        <v>0</v>
      </c>
      <c r="O1804" s="64">
        <f t="shared" ca="1" si="463"/>
        <v>7023939.9492200799</v>
      </c>
      <c r="P1804" s="70">
        <f t="shared" si="464"/>
        <v>0</v>
      </c>
      <c r="Q1804" s="67"/>
      <c r="R1804" s="66"/>
      <c r="S1804" s="66"/>
      <c r="T1804" s="66"/>
      <c r="U1804" s="66"/>
      <c r="V1804" s="6"/>
      <c r="W1804" s="6"/>
      <c r="X1804" s="6"/>
      <c r="Y1804" s="7"/>
      <c r="Z1804" s="1"/>
      <c r="AA1804" s="6"/>
      <c r="AB1804" s="7"/>
      <c r="AC1804" s="7"/>
      <c r="AD1804" s="7"/>
      <c r="AE1804" s="6"/>
      <c r="AF1804" s="8"/>
      <c r="AG1804" s="6"/>
      <c r="AH1804" s="1"/>
      <c r="AI1804" s="3"/>
      <c r="AJ1804" s="3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  <c r="CG1804" s="1"/>
      <c r="CH1804" s="1"/>
      <c r="CI1804" s="1"/>
      <c r="CJ1804" s="1"/>
      <c r="CK1804" s="1"/>
      <c r="CL1804" s="1"/>
      <c r="CM1804" s="1"/>
      <c r="CN1804" s="1"/>
      <c r="CO1804" s="1"/>
      <c r="CP1804" s="1"/>
      <c r="CQ1804" s="1"/>
      <c r="CR1804" s="1"/>
      <c r="CS1804" s="1"/>
      <c r="CT1804" s="1"/>
      <c r="CU1804" s="1"/>
      <c r="CV1804" s="1"/>
      <c r="CW1804" s="1"/>
      <c r="CX1804" s="1"/>
      <c r="CY1804" s="1"/>
      <c r="CZ1804" s="1"/>
      <c r="DA1804" s="1"/>
      <c r="DB1804" s="1"/>
      <c r="DC1804" s="1"/>
      <c r="DD1804" s="1"/>
      <c r="DE1804" s="1"/>
      <c r="DF1804" s="1"/>
      <c r="DG1804" s="1"/>
      <c r="DH1804" s="1"/>
      <c r="DI1804" s="1"/>
      <c r="DJ1804" s="1"/>
      <c r="DK1804" s="1"/>
      <c r="DL1804" s="1"/>
      <c r="DM1804" s="1"/>
      <c r="DN1804" s="1"/>
      <c r="DO1804" s="1"/>
      <c r="DP1804" s="1"/>
      <c r="DQ1804" s="1"/>
      <c r="DR1804" s="1"/>
      <c r="DS1804" s="1"/>
      <c r="DT1804" s="1"/>
      <c r="DU1804" s="1"/>
      <c r="DV1804" s="1"/>
      <c r="DW1804" s="1"/>
      <c r="DX1804" s="1"/>
      <c r="DY1804" s="1"/>
      <c r="DZ1804" s="1"/>
      <c r="EA1804" s="1"/>
      <c r="EB1804" s="1"/>
      <c r="EC1804" s="1"/>
      <c r="ED1804" s="1"/>
      <c r="EE1804" s="1"/>
      <c r="EF1804" s="1"/>
      <c r="EG1804" s="1"/>
      <c r="EH1804" s="1"/>
      <c r="EI1804" s="1"/>
      <c r="EJ1804" s="1"/>
      <c r="EK1804" s="1"/>
      <c r="EL1804" s="1"/>
      <c r="EM1804" s="1"/>
      <c r="EN1804" s="1"/>
      <c r="EO1804" s="1"/>
      <c r="EP1804" s="1"/>
      <c r="EQ1804" s="1"/>
      <c r="ER1804" s="1"/>
      <c r="ES1804" s="1"/>
      <c r="ET1804" s="1"/>
      <c r="EU1804" s="1"/>
      <c r="EV1804" s="1"/>
      <c r="EW1804" s="1"/>
      <c r="EX1804" s="1"/>
      <c r="EY1804" s="1"/>
      <c r="EZ1804" s="1"/>
      <c r="FA1804" s="1"/>
      <c r="FB1804" s="1"/>
      <c r="FC1804" s="1"/>
      <c r="FD1804" s="1"/>
      <c r="FE1804" s="1"/>
      <c r="FF1804" s="1"/>
      <c r="FG1804" s="1"/>
      <c r="FH1804" s="1"/>
      <c r="FI1804" s="1"/>
      <c r="FJ1804" s="1"/>
      <c r="FK1804" s="1"/>
      <c r="FL1804" s="1"/>
      <c r="FM1804" s="1"/>
      <c r="FN1804" s="1"/>
      <c r="FO1804" s="1"/>
      <c r="FP1804" s="1"/>
      <c r="FQ1804" s="1"/>
      <c r="FR1804" s="1"/>
      <c r="FS1804" s="1"/>
      <c r="FT1804" s="1"/>
      <c r="FU1804" s="1"/>
      <c r="FV1804" s="1"/>
      <c r="FW1804" s="1"/>
      <c r="FX1804" s="1"/>
      <c r="FY1804" s="1"/>
      <c r="FZ1804" s="1"/>
      <c r="GA1804" s="1"/>
      <c r="GB1804" s="1"/>
      <c r="GC1804" s="1"/>
      <c r="GD1804" s="1"/>
      <c r="GE1804" s="1"/>
      <c r="GF1804" s="1"/>
      <c r="GG1804" s="1"/>
      <c r="GH1804" s="1"/>
      <c r="GI1804" s="1"/>
      <c r="GJ1804" s="1"/>
      <c r="GK1804" s="1"/>
      <c r="GL1804" s="1"/>
      <c r="GM1804" s="1"/>
      <c r="GN1804" s="1"/>
      <c r="GO1804" s="1"/>
      <c r="GP1804" s="1"/>
      <c r="GQ1804" s="1"/>
      <c r="GR1804" s="1"/>
      <c r="GS1804" s="1"/>
      <c r="GT1804" s="1"/>
      <c r="GU1804" s="1"/>
      <c r="GV1804" s="1"/>
      <c r="GW1804" s="1"/>
      <c r="GX1804" s="1"/>
      <c r="GY1804" s="1"/>
      <c r="GZ1804" s="1"/>
      <c r="HA1804" s="1"/>
      <c r="HB1804" s="1"/>
      <c r="HC1804" s="1"/>
      <c r="HD1804" s="1"/>
      <c r="HE1804" s="1"/>
      <c r="HF1804" s="1"/>
      <c r="HG1804" s="1"/>
      <c r="HH1804" s="1"/>
      <c r="HI1804" s="1"/>
      <c r="HJ1804" s="1"/>
      <c r="HK1804" s="1"/>
      <c r="HL1804" s="1"/>
    </row>
    <row r="1805" spans="1:220" x14ac:dyDescent="0.2">
      <c r="A1805" s="63">
        <f t="shared" si="452"/>
        <v>43780</v>
      </c>
      <c r="B1805" s="12">
        <f t="shared" ca="1" si="454"/>
        <v>80431157.246551335</v>
      </c>
      <c r="C1805" s="71">
        <f t="shared" si="455"/>
        <v>73398992.719999999</v>
      </c>
      <c r="D1805" s="65">
        <f ca="1">IF(A1805&lt;$B$1,VLOOKUP(A1805,[1]DI!$A$4:$B$15000,2,FALSE),0)</f>
        <v>4.9000000000000002E-2</v>
      </c>
      <c r="E1805" s="11">
        <f t="shared" ca="1" si="456"/>
        <v>1.0001898499999999</v>
      </c>
      <c r="F1805" s="64">
        <f ca="1">(TRUNC(PRODUCT($E$16:$E1804),16))</f>
        <v>1.5962006270256499</v>
      </c>
      <c r="G1805" s="64">
        <f t="shared" ca="1" si="457"/>
        <v>1.50864260980201</v>
      </c>
      <c r="H1805" s="64">
        <f t="shared" ca="1" si="458"/>
        <v>1.05803761</v>
      </c>
      <c r="I1805" s="65">
        <f t="shared" si="453"/>
        <v>3.7499999999999999E-2</v>
      </c>
      <c r="J1805" s="66">
        <f t="shared" si="459"/>
        <v>43437</v>
      </c>
      <c r="K1805" s="13">
        <f t="shared" si="465"/>
        <v>343</v>
      </c>
      <c r="L1805" s="9">
        <f t="shared" si="460"/>
        <v>1.035697938</v>
      </c>
      <c r="M1805" s="69">
        <f t="shared" ca="1" si="461"/>
        <v>1.095807371</v>
      </c>
      <c r="N1805" s="68">
        <f t="shared" si="462"/>
        <v>0</v>
      </c>
      <c r="O1805" s="64">
        <f t="shared" ca="1" si="463"/>
        <v>7032164.5265513398</v>
      </c>
      <c r="P1805" s="70">
        <f t="shared" si="464"/>
        <v>0</v>
      </c>
      <c r="Q1805" s="67"/>
      <c r="R1805" s="66"/>
      <c r="S1805" s="66"/>
      <c r="T1805" s="66"/>
      <c r="U1805" s="66"/>
      <c r="V1805" s="6"/>
      <c r="W1805" s="6"/>
      <c r="X1805" s="6"/>
      <c r="Y1805" s="7"/>
      <c r="Z1805" s="1"/>
      <c r="AA1805" s="6"/>
      <c r="AB1805" s="7"/>
      <c r="AC1805" s="7"/>
      <c r="AD1805" s="7"/>
      <c r="AE1805" s="6"/>
      <c r="AF1805" s="8"/>
      <c r="AG1805" s="6"/>
      <c r="AH1805" s="1"/>
      <c r="AI1805" s="3"/>
      <c r="AJ1805" s="3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s="1"/>
      <c r="DJ1805" s="1"/>
      <c r="DK1805" s="1"/>
      <c r="DL1805" s="1"/>
      <c r="DM1805" s="1"/>
      <c r="DN1805" s="1"/>
      <c r="DO1805" s="1"/>
      <c r="DP1805" s="1"/>
      <c r="DQ1805" s="1"/>
      <c r="DR1805" s="1"/>
      <c r="DS1805" s="1"/>
      <c r="DT1805" s="1"/>
      <c r="DU1805" s="1"/>
      <c r="DV1805" s="1"/>
      <c r="DW1805" s="1"/>
      <c r="DX1805" s="1"/>
      <c r="DY1805" s="1"/>
      <c r="DZ1805" s="1"/>
      <c r="EA1805" s="1"/>
      <c r="EB1805" s="1"/>
      <c r="EC1805" s="1"/>
      <c r="ED1805" s="1"/>
      <c r="EE1805" s="1"/>
      <c r="EF1805" s="1"/>
      <c r="EG1805" s="1"/>
      <c r="EH1805" s="1"/>
      <c r="EI1805" s="1"/>
      <c r="EJ1805" s="1"/>
      <c r="EK1805" s="1"/>
      <c r="EL1805" s="1"/>
      <c r="EM1805" s="1"/>
      <c r="EN1805" s="1"/>
      <c r="EO1805" s="1"/>
      <c r="EP1805" s="1"/>
      <c r="EQ1805" s="1"/>
      <c r="ER1805" s="1"/>
      <c r="ES1805" s="1"/>
      <c r="ET1805" s="1"/>
      <c r="EU1805" s="1"/>
      <c r="EV1805" s="1"/>
      <c r="EW1805" s="1"/>
      <c r="EX1805" s="1"/>
      <c r="EY1805" s="1"/>
      <c r="EZ1805" s="1"/>
      <c r="FA1805" s="1"/>
      <c r="FB1805" s="1"/>
      <c r="FC1805" s="1"/>
      <c r="FD1805" s="1"/>
      <c r="FE1805" s="1"/>
      <c r="FF1805" s="1"/>
      <c r="FG1805" s="1"/>
      <c r="FH1805" s="1"/>
      <c r="FI1805" s="1"/>
      <c r="FJ1805" s="1"/>
      <c r="FK1805" s="1"/>
      <c r="FL1805" s="1"/>
      <c r="FM1805" s="1"/>
      <c r="FN1805" s="1"/>
      <c r="FO1805" s="1"/>
      <c r="FP1805" s="1"/>
      <c r="FQ1805" s="1"/>
      <c r="FR1805" s="1"/>
      <c r="FS1805" s="1"/>
      <c r="FT1805" s="1"/>
      <c r="FU1805" s="1"/>
      <c r="FV1805" s="1"/>
      <c r="FW1805" s="1"/>
      <c r="FX1805" s="1"/>
      <c r="FY1805" s="1"/>
      <c r="FZ1805" s="1"/>
      <c r="GA1805" s="1"/>
      <c r="GB1805" s="1"/>
      <c r="GC1805" s="1"/>
      <c r="GD1805" s="1"/>
      <c r="GE1805" s="1"/>
      <c r="GF1805" s="1"/>
      <c r="GG1805" s="1"/>
      <c r="GH1805" s="1"/>
      <c r="GI1805" s="1"/>
      <c r="GJ1805" s="1"/>
      <c r="GK1805" s="1"/>
      <c r="GL1805" s="1"/>
      <c r="GM1805" s="1"/>
      <c r="GN1805" s="1"/>
      <c r="GO1805" s="1"/>
      <c r="GP1805" s="1"/>
      <c r="GQ1805" s="1"/>
      <c r="GR1805" s="1"/>
      <c r="GS1805" s="1"/>
      <c r="GT1805" s="1"/>
      <c r="GU1805" s="1"/>
      <c r="GV1805" s="1"/>
      <c r="GW1805" s="1"/>
      <c r="GX1805" s="1"/>
      <c r="GY1805" s="1"/>
      <c r="GZ1805" s="1"/>
      <c r="HA1805" s="1"/>
      <c r="HB1805" s="1"/>
      <c r="HC1805" s="1"/>
      <c r="HD1805" s="1"/>
      <c r="HE1805" s="1"/>
      <c r="HF1805" s="1"/>
      <c r="HG1805" s="1"/>
      <c r="HH1805" s="1"/>
      <c r="HI1805" s="1"/>
      <c r="HJ1805" s="1"/>
      <c r="HK1805" s="1"/>
      <c r="HL1805" s="1"/>
    </row>
    <row r="1806" spans="1:220" x14ac:dyDescent="0.2">
      <c r="A1806" s="63">
        <f t="shared" si="452"/>
        <v>43781</v>
      </c>
      <c r="B1806" s="12">
        <f t="shared" ca="1" si="454"/>
        <v>80454654.172494814</v>
      </c>
      <c r="C1806" s="71">
        <f t="shared" si="455"/>
        <v>73398992.719999999</v>
      </c>
      <c r="D1806" s="65">
        <f ca="1">IF(A1806&lt;$B$1,VLOOKUP(A1806,[1]DI!$A$4:$B$15000,2,FALSE),0)</f>
        <v>4.9000000000000002E-2</v>
      </c>
      <c r="E1806" s="11">
        <f t="shared" ca="1" si="456"/>
        <v>1.0001898499999999</v>
      </c>
      <c r="F1806" s="64">
        <f ca="1">(TRUNC(PRODUCT($E$16:$E1805),16))</f>
        <v>1.59650366571469</v>
      </c>
      <c r="G1806" s="64">
        <f t="shared" ca="1" si="457"/>
        <v>1.50864260980201</v>
      </c>
      <c r="H1806" s="64">
        <f t="shared" ca="1" si="458"/>
        <v>1.05823848</v>
      </c>
      <c r="I1806" s="65">
        <f t="shared" si="453"/>
        <v>3.7499999999999999E-2</v>
      </c>
      <c r="J1806" s="66">
        <f t="shared" si="459"/>
        <v>43437</v>
      </c>
      <c r="K1806" s="13">
        <f t="shared" si="465"/>
        <v>344</v>
      </c>
      <c r="L1806" s="9">
        <f t="shared" si="460"/>
        <v>1.0358038549999999</v>
      </c>
      <c r="M1806" s="69">
        <f t="shared" ca="1" si="461"/>
        <v>1.0961274969999999</v>
      </c>
      <c r="N1806" s="68">
        <f t="shared" si="462"/>
        <v>0</v>
      </c>
      <c r="O1806" s="64">
        <f t="shared" ca="1" si="463"/>
        <v>7055661.4524948103</v>
      </c>
      <c r="P1806" s="70">
        <f t="shared" si="464"/>
        <v>0</v>
      </c>
      <c r="Q1806" s="67"/>
      <c r="R1806" s="66"/>
      <c r="S1806" s="66"/>
      <c r="T1806" s="66"/>
      <c r="U1806" s="66"/>
      <c r="V1806" s="6"/>
      <c r="W1806" s="6"/>
      <c r="X1806" s="6"/>
      <c r="Y1806" s="7"/>
      <c r="Z1806" s="1"/>
      <c r="AA1806" s="6"/>
      <c r="AB1806" s="7"/>
      <c r="AC1806" s="7"/>
      <c r="AD1806" s="7"/>
      <c r="AE1806" s="6"/>
      <c r="AF1806" s="8"/>
      <c r="AG1806" s="6"/>
      <c r="AH1806" s="1"/>
      <c r="AI1806" s="3"/>
      <c r="AJ1806" s="3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  <c r="CO1806" s="1"/>
      <c r="CP1806" s="1"/>
      <c r="CQ1806" s="1"/>
      <c r="CR1806" s="1"/>
      <c r="CS1806" s="1"/>
      <c r="CT1806" s="1"/>
      <c r="CU1806" s="1"/>
      <c r="CV1806" s="1"/>
      <c r="CW1806" s="1"/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/>
      <c r="DI1806" s="1"/>
      <c r="DJ1806" s="1"/>
      <c r="DK1806" s="1"/>
      <c r="DL1806" s="1"/>
      <c r="DM1806" s="1"/>
      <c r="DN1806" s="1"/>
      <c r="DO1806" s="1"/>
      <c r="DP1806" s="1"/>
      <c r="DQ1806" s="1"/>
      <c r="DR1806" s="1"/>
      <c r="DS1806" s="1"/>
      <c r="DT1806" s="1"/>
      <c r="DU1806" s="1"/>
      <c r="DV1806" s="1"/>
      <c r="DW1806" s="1"/>
      <c r="DX1806" s="1"/>
      <c r="DY1806" s="1"/>
      <c r="DZ1806" s="1"/>
      <c r="EA1806" s="1"/>
      <c r="EB1806" s="1"/>
      <c r="EC1806" s="1"/>
      <c r="ED1806" s="1"/>
      <c r="EE1806" s="1"/>
      <c r="EF1806" s="1"/>
      <c r="EG1806" s="1"/>
      <c r="EH1806" s="1"/>
      <c r="EI1806" s="1"/>
      <c r="EJ1806" s="1"/>
      <c r="EK1806" s="1"/>
      <c r="EL1806" s="1"/>
      <c r="EM1806" s="1"/>
      <c r="EN1806" s="1"/>
      <c r="EO1806" s="1"/>
      <c r="EP1806" s="1"/>
      <c r="EQ1806" s="1"/>
      <c r="ER1806" s="1"/>
      <c r="ES1806" s="1"/>
      <c r="ET1806" s="1"/>
      <c r="EU1806" s="1"/>
      <c r="EV1806" s="1"/>
      <c r="EW1806" s="1"/>
      <c r="EX1806" s="1"/>
      <c r="EY1806" s="1"/>
      <c r="EZ1806" s="1"/>
      <c r="FA1806" s="1"/>
      <c r="FB1806" s="1"/>
      <c r="FC1806" s="1"/>
      <c r="FD1806" s="1"/>
      <c r="FE1806" s="1"/>
      <c r="FF1806" s="1"/>
      <c r="FG1806" s="1"/>
      <c r="FH1806" s="1"/>
      <c r="FI1806" s="1"/>
      <c r="FJ1806" s="1"/>
      <c r="FK1806" s="1"/>
      <c r="FL1806" s="1"/>
      <c r="FM1806" s="1"/>
      <c r="FN1806" s="1"/>
      <c r="FO1806" s="1"/>
      <c r="FP1806" s="1"/>
      <c r="FQ1806" s="1"/>
      <c r="FR1806" s="1"/>
      <c r="FS1806" s="1"/>
      <c r="FT1806" s="1"/>
      <c r="FU1806" s="1"/>
      <c r="FV1806" s="1"/>
      <c r="FW1806" s="1"/>
      <c r="FX1806" s="1"/>
      <c r="FY1806" s="1"/>
      <c r="FZ1806" s="1"/>
      <c r="GA1806" s="1"/>
      <c r="GB1806" s="1"/>
      <c r="GC1806" s="1"/>
      <c r="GD1806" s="1"/>
      <c r="GE1806" s="1"/>
      <c r="GF1806" s="1"/>
      <c r="GG1806" s="1"/>
      <c r="GH1806" s="1"/>
      <c r="GI1806" s="1"/>
      <c r="GJ1806" s="1"/>
      <c r="GK1806" s="1"/>
      <c r="GL1806" s="1"/>
      <c r="GM1806" s="1"/>
      <c r="GN1806" s="1"/>
      <c r="GO1806" s="1"/>
      <c r="GP1806" s="1"/>
      <c r="GQ1806" s="1"/>
      <c r="GR1806" s="1"/>
      <c r="GS1806" s="1"/>
      <c r="GT1806" s="1"/>
      <c r="GU1806" s="1"/>
      <c r="GV1806" s="1"/>
      <c r="GW1806" s="1"/>
      <c r="GX1806" s="1"/>
      <c r="GY1806" s="1"/>
      <c r="GZ1806" s="1"/>
      <c r="HA1806" s="1"/>
      <c r="HB1806" s="1"/>
      <c r="HC1806" s="1"/>
      <c r="HD1806" s="1"/>
      <c r="HE1806" s="1"/>
      <c r="HF1806" s="1"/>
      <c r="HG1806" s="1"/>
      <c r="HH1806" s="1"/>
      <c r="HI1806" s="1"/>
      <c r="HJ1806" s="1"/>
      <c r="HK1806" s="1"/>
      <c r="HL1806" s="1"/>
    </row>
    <row r="1807" spans="1:220" x14ac:dyDescent="0.2">
      <c r="A1807" s="63">
        <f t="shared" si="452"/>
        <v>43782</v>
      </c>
      <c r="B1807" s="12">
        <f t="shared" ca="1" si="454"/>
        <v>80478158.144741595</v>
      </c>
      <c r="C1807" s="71">
        <f t="shared" si="455"/>
        <v>73398992.719999999</v>
      </c>
      <c r="D1807" s="65">
        <f ca="1">IF(A1807&lt;$B$1,VLOOKUP(A1807,[1]DI!$A$4:$B$15000,2,FALSE),0)</f>
        <v>4.9000000000000002E-2</v>
      </c>
      <c r="E1807" s="11">
        <f t="shared" ca="1" si="456"/>
        <v>1.0001898499999999</v>
      </c>
      <c r="F1807" s="64">
        <f ca="1">(TRUNC(PRODUCT($E$16:$E1806),16))</f>
        <v>1.5968067619356201</v>
      </c>
      <c r="G1807" s="64">
        <f t="shared" ca="1" si="457"/>
        <v>1.50864260980201</v>
      </c>
      <c r="H1807" s="64">
        <f t="shared" ca="1" si="458"/>
        <v>1.05843939</v>
      </c>
      <c r="I1807" s="65">
        <f t="shared" si="453"/>
        <v>3.7499999999999999E-2</v>
      </c>
      <c r="J1807" s="66">
        <f t="shared" si="459"/>
        <v>43437</v>
      </c>
      <c r="K1807" s="13">
        <f t="shared" si="465"/>
        <v>345</v>
      </c>
      <c r="L1807" s="9">
        <f t="shared" si="460"/>
        <v>1.0359097829999999</v>
      </c>
      <c r="M1807" s="69">
        <f t="shared" ca="1" si="461"/>
        <v>1.0964477189999999</v>
      </c>
      <c r="N1807" s="68">
        <f t="shared" si="462"/>
        <v>0</v>
      </c>
      <c r="O1807" s="64">
        <f t="shared" ca="1" si="463"/>
        <v>7079165.4247415997</v>
      </c>
      <c r="P1807" s="70">
        <f t="shared" si="464"/>
        <v>0</v>
      </c>
      <c r="Q1807" s="67"/>
      <c r="R1807" s="66"/>
      <c r="S1807" s="66"/>
      <c r="T1807" s="66"/>
      <c r="U1807" s="66"/>
      <c r="V1807" s="6"/>
      <c r="W1807" s="6"/>
      <c r="X1807" s="6"/>
      <c r="Y1807" s="7"/>
      <c r="Z1807" s="1"/>
      <c r="AA1807" s="6"/>
      <c r="AB1807" s="7"/>
      <c r="AC1807" s="7"/>
      <c r="AD1807" s="7"/>
      <c r="AE1807" s="6"/>
      <c r="AF1807" s="8"/>
      <c r="AG1807" s="6"/>
      <c r="AH1807" s="1"/>
      <c r="AI1807" s="3"/>
      <c r="AJ1807" s="3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  <c r="DI1807" s="1"/>
      <c r="DJ1807" s="1"/>
      <c r="DK1807" s="1"/>
      <c r="DL1807" s="1"/>
      <c r="DM1807" s="1"/>
      <c r="DN1807" s="1"/>
      <c r="DO1807" s="1"/>
      <c r="DP1807" s="1"/>
      <c r="DQ1807" s="1"/>
      <c r="DR1807" s="1"/>
      <c r="DS1807" s="1"/>
      <c r="DT1807" s="1"/>
      <c r="DU1807" s="1"/>
      <c r="DV1807" s="1"/>
      <c r="DW1807" s="1"/>
      <c r="DX1807" s="1"/>
      <c r="DY1807" s="1"/>
      <c r="DZ1807" s="1"/>
      <c r="EA1807" s="1"/>
      <c r="EB1807" s="1"/>
      <c r="EC1807" s="1"/>
      <c r="ED1807" s="1"/>
      <c r="EE1807" s="1"/>
      <c r="EF1807" s="1"/>
      <c r="EG1807" s="1"/>
      <c r="EH1807" s="1"/>
      <c r="EI1807" s="1"/>
      <c r="EJ1807" s="1"/>
      <c r="EK1807" s="1"/>
      <c r="EL1807" s="1"/>
      <c r="EM1807" s="1"/>
      <c r="EN1807" s="1"/>
      <c r="EO1807" s="1"/>
      <c r="EP1807" s="1"/>
      <c r="EQ1807" s="1"/>
      <c r="ER1807" s="1"/>
      <c r="ES1807" s="1"/>
      <c r="ET1807" s="1"/>
      <c r="EU1807" s="1"/>
      <c r="EV1807" s="1"/>
      <c r="EW1807" s="1"/>
      <c r="EX1807" s="1"/>
      <c r="EY1807" s="1"/>
      <c r="EZ1807" s="1"/>
      <c r="FA1807" s="1"/>
      <c r="FB1807" s="1"/>
      <c r="FC1807" s="1"/>
      <c r="FD1807" s="1"/>
      <c r="FE1807" s="1"/>
      <c r="FF1807" s="1"/>
      <c r="FG1807" s="1"/>
      <c r="FH1807" s="1"/>
      <c r="FI1807" s="1"/>
      <c r="FJ1807" s="1"/>
      <c r="FK1807" s="1"/>
      <c r="FL1807" s="1"/>
      <c r="FM1807" s="1"/>
      <c r="FN1807" s="1"/>
      <c r="FO1807" s="1"/>
      <c r="FP1807" s="1"/>
      <c r="FQ1807" s="1"/>
      <c r="FR1807" s="1"/>
      <c r="FS1807" s="1"/>
      <c r="FT1807" s="1"/>
      <c r="FU1807" s="1"/>
      <c r="FV1807" s="1"/>
      <c r="FW1807" s="1"/>
      <c r="FX1807" s="1"/>
      <c r="FY1807" s="1"/>
      <c r="FZ1807" s="1"/>
      <c r="GA1807" s="1"/>
      <c r="GB1807" s="1"/>
      <c r="GC1807" s="1"/>
      <c r="GD1807" s="1"/>
      <c r="GE1807" s="1"/>
      <c r="GF1807" s="1"/>
      <c r="GG1807" s="1"/>
      <c r="GH1807" s="1"/>
      <c r="GI1807" s="1"/>
      <c r="GJ1807" s="1"/>
      <c r="GK1807" s="1"/>
      <c r="GL1807" s="1"/>
      <c r="GM1807" s="1"/>
      <c r="GN1807" s="1"/>
      <c r="GO1807" s="1"/>
      <c r="GP1807" s="1"/>
      <c r="GQ1807" s="1"/>
      <c r="GR1807" s="1"/>
      <c r="GS1807" s="1"/>
      <c r="GT1807" s="1"/>
      <c r="GU1807" s="1"/>
      <c r="GV1807" s="1"/>
      <c r="GW1807" s="1"/>
      <c r="GX1807" s="1"/>
      <c r="GY1807" s="1"/>
      <c r="GZ1807" s="1"/>
      <c r="HA1807" s="1"/>
      <c r="HB1807" s="1"/>
      <c r="HC1807" s="1"/>
      <c r="HD1807" s="1"/>
      <c r="HE1807" s="1"/>
      <c r="HF1807" s="1"/>
      <c r="HG1807" s="1"/>
      <c r="HH1807" s="1"/>
      <c r="HI1807" s="1"/>
      <c r="HJ1807" s="1"/>
      <c r="HK1807" s="1"/>
      <c r="HL1807" s="1"/>
    </row>
    <row r="1808" spans="1:220" x14ac:dyDescent="0.2">
      <c r="A1808" s="63">
        <f t="shared" si="452"/>
        <v>43783</v>
      </c>
      <c r="B1808" s="12">
        <f t="shared" ca="1" si="454"/>
        <v>80501668.282503784</v>
      </c>
      <c r="C1808" s="71">
        <f t="shared" si="455"/>
        <v>73398992.719999999</v>
      </c>
      <c r="D1808" s="65">
        <f ca="1">IF(A1808&lt;$B$1,VLOOKUP(A1808,[1]DI!$A$4:$B$15000,2,FALSE),0)</f>
        <v>4.9000000000000002E-2</v>
      </c>
      <c r="E1808" s="11">
        <f t="shared" ca="1" si="456"/>
        <v>1.0001898499999999</v>
      </c>
      <c r="F1808" s="64">
        <f ca="1">(TRUNC(PRODUCT($E$16:$E1807),16))</f>
        <v>1.59710991569938</v>
      </c>
      <c r="G1808" s="64">
        <f t="shared" ca="1" si="457"/>
        <v>1.50864260980201</v>
      </c>
      <c r="H1808" s="64">
        <f t="shared" ca="1" si="458"/>
        <v>1.05864033</v>
      </c>
      <c r="I1808" s="65">
        <f t="shared" si="453"/>
        <v>3.7499999999999999E-2</v>
      </c>
      <c r="J1808" s="66">
        <f t="shared" si="459"/>
        <v>43437</v>
      </c>
      <c r="K1808" s="13">
        <f t="shared" si="465"/>
        <v>346</v>
      </c>
      <c r="L1808" s="9">
        <f t="shared" si="460"/>
        <v>1.0360157210000001</v>
      </c>
      <c r="M1808" s="69">
        <f t="shared" ca="1" si="461"/>
        <v>1.096768025</v>
      </c>
      <c r="N1808" s="68">
        <f t="shared" si="462"/>
        <v>0</v>
      </c>
      <c r="O1808" s="64">
        <f t="shared" ca="1" si="463"/>
        <v>7102675.5625037802</v>
      </c>
      <c r="P1808" s="70">
        <f t="shared" si="464"/>
        <v>0</v>
      </c>
      <c r="Q1808" s="67"/>
      <c r="R1808" s="66"/>
      <c r="S1808" s="66"/>
      <c r="T1808" s="66"/>
      <c r="U1808" s="66"/>
      <c r="V1808" s="6"/>
      <c r="W1808" s="6"/>
      <c r="X1808" s="6"/>
      <c r="Y1808" s="7"/>
      <c r="Z1808" s="1"/>
      <c r="AA1808" s="6"/>
      <c r="AB1808" s="7"/>
      <c r="AC1808" s="7"/>
      <c r="AD1808" s="7"/>
      <c r="AE1808" s="6"/>
      <c r="AF1808" s="8"/>
      <c r="AG1808" s="6"/>
      <c r="AH1808" s="1"/>
      <c r="AI1808" s="3"/>
      <c r="AJ1808" s="3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  <c r="CO1808" s="1"/>
      <c r="CP1808" s="1"/>
      <c r="CQ1808" s="1"/>
      <c r="CR1808" s="1"/>
      <c r="CS1808" s="1"/>
      <c r="CT1808" s="1"/>
      <c r="CU1808" s="1"/>
      <c r="CV1808" s="1"/>
      <c r="CW1808" s="1"/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  <c r="DI1808" s="1"/>
      <c r="DJ1808" s="1"/>
      <c r="DK1808" s="1"/>
      <c r="DL1808" s="1"/>
      <c r="DM1808" s="1"/>
      <c r="DN1808" s="1"/>
      <c r="DO1808" s="1"/>
      <c r="DP1808" s="1"/>
      <c r="DQ1808" s="1"/>
      <c r="DR1808" s="1"/>
      <c r="DS1808" s="1"/>
      <c r="DT1808" s="1"/>
      <c r="DU1808" s="1"/>
      <c r="DV1808" s="1"/>
      <c r="DW1808" s="1"/>
      <c r="DX1808" s="1"/>
      <c r="DY1808" s="1"/>
      <c r="DZ1808" s="1"/>
      <c r="EA1808" s="1"/>
      <c r="EB1808" s="1"/>
      <c r="EC1808" s="1"/>
      <c r="ED1808" s="1"/>
      <c r="EE1808" s="1"/>
      <c r="EF1808" s="1"/>
      <c r="EG1808" s="1"/>
      <c r="EH1808" s="1"/>
      <c r="EI1808" s="1"/>
      <c r="EJ1808" s="1"/>
      <c r="EK1808" s="1"/>
      <c r="EL1808" s="1"/>
      <c r="EM1808" s="1"/>
      <c r="EN1808" s="1"/>
      <c r="EO1808" s="1"/>
      <c r="EP1808" s="1"/>
      <c r="EQ1808" s="1"/>
      <c r="ER1808" s="1"/>
      <c r="ES1808" s="1"/>
      <c r="ET1808" s="1"/>
      <c r="EU1808" s="1"/>
      <c r="EV1808" s="1"/>
      <c r="EW1808" s="1"/>
      <c r="EX1808" s="1"/>
      <c r="EY1808" s="1"/>
      <c r="EZ1808" s="1"/>
      <c r="FA1808" s="1"/>
      <c r="FB1808" s="1"/>
      <c r="FC1808" s="1"/>
      <c r="FD1808" s="1"/>
      <c r="FE1808" s="1"/>
      <c r="FF1808" s="1"/>
      <c r="FG1808" s="1"/>
      <c r="FH1808" s="1"/>
      <c r="FI1808" s="1"/>
      <c r="FJ1808" s="1"/>
      <c r="FK1808" s="1"/>
      <c r="FL1808" s="1"/>
      <c r="FM1808" s="1"/>
      <c r="FN1808" s="1"/>
      <c r="FO1808" s="1"/>
      <c r="FP1808" s="1"/>
      <c r="FQ1808" s="1"/>
      <c r="FR1808" s="1"/>
      <c r="FS1808" s="1"/>
      <c r="FT1808" s="1"/>
      <c r="FU1808" s="1"/>
      <c r="FV1808" s="1"/>
      <c r="FW1808" s="1"/>
      <c r="FX1808" s="1"/>
      <c r="FY1808" s="1"/>
      <c r="FZ1808" s="1"/>
      <c r="GA1808" s="1"/>
      <c r="GB1808" s="1"/>
      <c r="GC1808" s="1"/>
      <c r="GD1808" s="1"/>
      <c r="GE1808" s="1"/>
      <c r="GF1808" s="1"/>
      <c r="GG1808" s="1"/>
      <c r="GH1808" s="1"/>
      <c r="GI1808" s="1"/>
      <c r="GJ1808" s="1"/>
      <c r="GK1808" s="1"/>
      <c r="GL1808" s="1"/>
      <c r="GM1808" s="1"/>
      <c r="GN1808" s="1"/>
      <c r="GO1808" s="1"/>
      <c r="GP1808" s="1"/>
      <c r="GQ1808" s="1"/>
      <c r="GR1808" s="1"/>
      <c r="GS1808" s="1"/>
      <c r="GT1808" s="1"/>
      <c r="GU1808" s="1"/>
      <c r="GV1808" s="1"/>
      <c r="GW1808" s="1"/>
      <c r="GX1808" s="1"/>
      <c r="GY1808" s="1"/>
      <c r="GZ1808" s="1"/>
      <c r="HA1808" s="1"/>
      <c r="HB1808" s="1"/>
      <c r="HC1808" s="1"/>
      <c r="HD1808" s="1"/>
      <c r="HE1808" s="1"/>
      <c r="HF1808" s="1"/>
      <c r="HG1808" s="1"/>
      <c r="HH1808" s="1"/>
      <c r="HI1808" s="1"/>
      <c r="HJ1808" s="1"/>
      <c r="HK1808" s="1"/>
      <c r="HL1808" s="1"/>
    </row>
    <row r="1809" spans="1:220" x14ac:dyDescent="0.2">
      <c r="A1809" s="63">
        <f t="shared" si="452"/>
        <v>43784</v>
      </c>
      <c r="B1809" s="12">
        <f t="shared" ca="1" si="454"/>
        <v>80525186.273958176</v>
      </c>
      <c r="C1809" s="71">
        <f t="shared" si="455"/>
        <v>73398992.719999999</v>
      </c>
      <c r="D1809" s="65">
        <f ca="1">IF(A1809&lt;$B$1,VLOOKUP(A1809,[1]DI!$A$4:$B$15000,2,FALSE),0)</f>
        <v>0</v>
      </c>
      <c r="E1809" s="11">
        <f t="shared" ca="1" si="456"/>
        <v>1</v>
      </c>
      <c r="F1809" s="64">
        <f ca="1">(TRUNC(PRODUCT($E$16:$E1808),16))</f>
        <v>1.5974131270168701</v>
      </c>
      <c r="G1809" s="64">
        <f t="shared" ca="1" si="457"/>
        <v>1.50864260980201</v>
      </c>
      <c r="H1809" s="64">
        <f t="shared" ca="1" si="458"/>
        <v>1.05884132</v>
      </c>
      <c r="I1809" s="65">
        <f t="shared" si="453"/>
        <v>3.7499999999999999E-2</v>
      </c>
      <c r="J1809" s="66">
        <f t="shared" si="459"/>
        <v>43437</v>
      </c>
      <c r="K1809" s="13">
        <f t="shared" si="465"/>
        <v>347</v>
      </c>
      <c r="L1809" s="9">
        <f t="shared" si="460"/>
        <v>1.0361216710000001</v>
      </c>
      <c r="M1809" s="69">
        <f t="shared" ca="1" si="461"/>
        <v>1.0970884380000001</v>
      </c>
      <c r="N1809" s="68">
        <f t="shared" si="462"/>
        <v>0</v>
      </c>
      <c r="O1809" s="64">
        <f t="shared" ca="1" si="463"/>
        <v>7126193.5539581804</v>
      </c>
      <c r="P1809" s="70">
        <f t="shared" si="464"/>
        <v>0</v>
      </c>
      <c r="Q1809" s="67"/>
      <c r="R1809" s="66"/>
      <c r="S1809" s="66"/>
      <c r="T1809" s="66"/>
      <c r="U1809" s="66"/>
      <c r="V1809" s="6"/>
      <c r="W1809" s="6"/>
      <c r="X1809" s="6"/>
      <c r="Y1809" s="7"/>
      <c r="Z1809" s="1"/>
      <c r="AA1809" s="6"/>
      <c r="AB1809" s="7"/>
      <c r="AC1809" s="7"/>
      <c r="AD1809" s="7"/>
      <c r="AE1809" s="6"/>
      <c r="AF1809" s="8"/>
      <c r="AG1809" s="6"/>
      <c r="AH1809" s="1"/>
      <c r="AI1809" s="3"/>
      <c r="AJ1809" s="3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s="1"/>
      <c r="CJ1809" s="1"/>
      <c r="CK1809" s="1"/>
      <c r="CL1809" s="1"/>
      <c r="CM1809" s="1"/>
      <c r="CN1809" s="1"/>
      <c r="CO1809" s="1"/>
      <c r="CP1809" s="1"/>
      <c r="CQ1809" s="1"/>
      <c r="CR1809" s="1"/>
      <c r="CS1809" s="1"/>
      <c r="CT1809" s="1"/>
      <c r="CU1809" s="1"/>
      <c r="CV1809" s="1"/>
      <c r="CW1809" s="1"/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  <c r="DI1809" s="1"/>
      <c r="DJ1809" s="1"/>
      <c r="DK1809" s="1"/>
      <c r="DL1809" s="1"/>
      <c r="DM1809" s="1"/>
      <c r="DN1809" s="1"/>
      <c r="DO1809" s="1"/>
      <c r="DP1809" s="1"/>
      <c r="DQ1809" s="1"/>
      <c r="DR1809" s="1"/>
      <c r="DS1809" s="1"/>
      <c r="DT1809" s="1"/>
      <c r="DU1809" s="1"/>
      <c r="DV1809" s="1"/>
      <c r="DW1809" s="1"/>
      <c r="DX1809" s="1"/>
      <c r="DY1809" s="1"/>
      <c r="DZ1809" s="1"/>
      <c r="EA1809" s="1"/>
      <c r="EB1809" s="1"/>
      <c r="EC1809" s="1"/>
      <c r="ED1809" s="1"/>
      <c r="EE1809" s="1"/>
      <c r="EF1809" s="1"/>
      <c r="EG1809" s="1"/>
      <c r="EH1809" s="1"/>
      <c r="EI1809" s="1"/>
      <c r="EJ1809" s="1"/>
      <c r="EK1809" s="1"/>
      <c r="EL1809" s="1"/>
      <c r="EM1809" s="1"/>
      <c r="EN1809" s="1"/>
      <c r="EO1809" s="1"/>
      <c r="EP1809" s="1"/>
      <c r="EQ1809" s="1"/>
      <c r="ER1809" s="1"/>
      <c r="ES1809" s="1"/>
      <c r="ET1809" s="1"/>
      <c r="EU1809" s="1"/>
      <c r="EV1809" s="1"/>
      <c r="EW1809" s="1"/>
      <c r="EX1809" s="1"/>
      <c r="EY1809" s="1"/>
      <c r="EZ1809" s="1"/>
      <c r="FA1809" s="1"/>
      <c r="FB1809" s="1"/>
      <c r="FC1809" s="1"/>
      <c r="FD1809" s="1"/>
      <c r="FE1809" s="1"/>
      <c r="FF1809" s="1"/>
      <c r="FG1809" s="1"/>
      <c r="FH1809" s="1"/>
      <c r="FI1809" s="1"/>
      <c r="FJ1809" s="1"/>
      <c r="FK1809" s="1"/>
      <c r="FL1809" s="1"/>
      <c r="FM1809" s="1"/>
      <c r="FN1809" s="1"/>
      <c r="FO1809" s="1"/>
      <c r="FP1809" s="1"/>
      <c r="FQ1809" s="1"/>
      <c r="FR1809" s="1"/>
      <c r="FS1809" s="1"/>
      <c r="FT1809" s="1"/>
      <c r="FU1809" s="1"/>
      <c r="FV1809" s="1"/>
      <c r="FW1809" s="1"/>
      <c r="FX1809" s="1"/>
      <c r="FY1809" s="1"/>
      <c r="FZ1809" s="1"/>
      <c r="GA1809" s="1"/>
      <c r="GB1809" s="1"/>
      <c r="GC1809" s="1"/>
      <c r="GD1809" s="1"/>
      <c r="GE1809" s="1"/>
      <c r="GF1809" s="1"/>
      <c r="GG1809" s="1"/>
      <c r="GH1809" s="1"/>
      <c r="GI1809" s="1"/>
      <c r="GJ1809" s="1"/>
      <c r="GK1809" s="1"/>
      <c r="GL1809" s="1"/>
      <c r="GM1809" s="1"/>
      <c r="GN1809" s="1"/>
      <c r="GO1809" s="1"/>
      <c r="GP1809" s="1"/>
      <c r="GQ1809" s="1"/>
      <c r="GR1809" s="1"/>
      <c r="GS1809" s="1"/>
      <c r="GT1809" s="1"/>
      <c r="GU1809" s="1"/>
      <c r="GV1809" s="1"/>
      <c r="GW1809" s="1"/>
      <c r="GX1809" s="1"/>
      <c r="GY1809" s="1"/>
      <c r="GZ1809" s="1"/>
      <c r="HA1809" s="1"/>
      <c r="HB1809" s="1"/>
      <c r="HC1809" s="1"/>
      <c r="HD1809" s="1"/>
      <c r="HE1809" s="1"/>
      <c r="HF1809" s="1"/>
      <c r="HG1809" s="1"/>
      <c r="HH1809" s="1"/>
      <c r="HI1809" s="1"/>
      <c r="HJ1809" s="1"/>
      <c r="HK1809" s="1"/>
      <c r="HL1809" s="1"/>
    </row>
    <row r="1810" spans="1:220" x14ac:dyDescent="0.2">
      <c r="A1810" s="63">
        <f t="shared" ref="A1810:A1873" si="466">(A1809+1)</f>
        <v>43785</v>
      </c>
      <c r="B1810" s="12">
        <f t="shared" ca="1" si="454"/>
        <v>80533421.27394639</v>
      </c>
      <c r="C1810" s="71">
        <f t="shared" si="455"/>
        <v>73398992.719999999</v>
      </c>
      <c r="D1810" s="65">
        <f ca="1">IF(A1810&lt;$B$1,VLOOKUP(A1810,[1]DI!$A$4:$B$15000,2,FALSE),0)</f>
        <v>0</v>
      </c>
      <c r="E1810" s="11">
        <f t="shared" ca="1" si="456"/>
        <v>1</v>
      </c>
      <c r="F1810" s="64">
        <f ca="1">(TRUNC(PRODUCT($E$16:$E1809),16))</f>
        <v>1.5974131270168701</v>
      </c>
      <c r="G1810" s="64">
        <f t="shared" ca="1" si="457"/>
        <v>1.50864260980201</v>
      </c>
      <c r="H1810" s="64">
        <f t="shared" ca="1" si="458"/>
        <v>1.05884132</v>
      </c>
      <c r="I1810" s="65">
        <f t="shared" ref="I1810:I1873" si="467">I1809</f>
        <v>3.7499999999999999E-2</v>
      </c>
      <c r="J1810" s="66">
        <f t="shared" si="459"/>
        <v>43437</v>
      </c>
      <c r="K1810" s="13">
        <f t="shared" si="465"/>
        <v>348</v>
      </c>
      <c r="L1810" s="9">
        <f t="shared" si="460"/>
        <v>1.036227631</v>
      </c>
      <c r="M1810" s="69">
        <f t="shared" ca="1" si="461"/>
        <v>1.0972006329999999</v>
      </c>
      <c r="N1810" s="68">
        <f t="shared" si="462"/>
        <v>0</v>
      </c>
      <c r="O1810" s="64">
        <f t="shared" ca="1" si="463"/>
        <v>7134428.5539463898</v>
      </c>
      <c r="P1810" s="70">
        <f t="shared" si="464"/>
        <v>0</v>
      </c>
      <c r="Q1810" s="67"/>
      <c r="R1810" s="66"/>
      <c r="S1810" s="66"/>
      <c r="T1810" s="66"/>
      <c r="U1810" s="66"/>
      <c r="V1810" s="6"/>
      <c r="W1810" s="6"/>
      <c r="X1810" s="6"/>
      <c r="Y1810" s="7"/>
      <c r="Z1810" s="1"/>
      <c r="AA1810" s="6"/>
      <c r="AB1810" s="7"/>
      <c r="AC1810" s="7"/>
      <c r="AD1810" s="7"/>
      <c r="AE1810" s="6"/>
      <c r="AF1810" s="8"/>
      <c r="AG1810" s="6"/>
      <c r="AH1810" s="1"/>
      <c r="AI1810" s="3"/>
      <c r="AJ1810" s="3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s="1"/>
      <c r="CJ1810" s="1"/>
      <c r="CK1810" s="1"/>
      <c r="CL1810" s="1"/>
      <c r="CM1810" s="1"/>
      <c r="CN1810" s="1"/>
      <c r="CO1810" s="1"/>
      <c r="CP1810" s="1"/>
      <c r="CQ1810" s="1"/>
      <c r="CR1810" s="1"/>
      <c r="CS1810" s="1"/>
      <c r="CT1810" s="1"/>
      <c r="CU1810" s="1"/>
      <c r="CV1810" s="1"/>
      <c r="CW1810" s="1"/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  <c r="DI1810" s="1"/>
      <c r="DJ1810" s="1"/>
      <c r="DK1810" s="1"/>
      <c r="DL1810" s="1"/>
      <c r="DM1810" s="1"/>
      <c r="DN1810" s="1"/>
      <c r="DO1810" s="1"/>
      <c r="DP1810" s="1"/>
      <c r="DQ1810" s="1"/>
      <c r="DR1810" s="1"/>
      <c r="DS1810" s="1"/>
      <c r="DT1810" s="1"/>
      <c r="DU1810" s="1"/>
      <c r="DV1810" s="1"/>
      <c r="DW1810" s="1"/>
      <c r="DX1810" s="1"/>
      <c r="DY1810" s="1"/>
      <c r="DZ1810" s="1"/>
      <c r="EA1810" s="1"/>
      <c r="EB1810" s="1"/>
      <c r="EC1810" s="1"/>
      <c r="ED1810" s="1"/>
      <c r="EE1810" s="1"/>
      <c r="EF1810" s="1"/>
      <c r="EG1810" s="1"/>
      <c r="EH1810" s="1"/>
      <c r="EI1810" s="1"/>
      <c r="EJ1810" s="1"/>
      <c r="EK1810" s="1"/>
      <c r="EL1810" s="1"/>
      <c r="EM1810" s="1"/>
      <c r="EN1810" s="1"/>
      <c r="EO1810" s="1"/>
      <c r="EP1810" s="1"/>
      <c r="EQ1810" s="1"/>
      <c r="ER1810" s="1"/>
      <c r="ES1810" s="1"/>
      <c r="ET1810" s="1"/>
      <c r="EU1810" s="1"/>
      <c r="EV1810" s="1"/>
      <c r="EW1810" s="1"/>
      <c r="EX1810" s="1"/>
      <c r="EY1810" s="1"/>
      <c r="EZ1810" s="1"/>
      <c r="FA1810" s="1"/>
      <c r="FB1810" s="1"/>
      <c r="FC1810" s="1"/>
      <c r="FD1810" s="1"/>
      <c r="FE1810" s="1"/>
      <c r="FF1810" s="1"/>
      <c r="FG1810" s="1"/>
      <c r="FH1810" s="1"/>
      <c r="FI1810" s="1"/>
      <c r="FJ1810" s="1"/>
      <c r="FK1810" s="1"/>
      <c r="FL1810" s="1"/>
      <c r="FM1810" s="1"/>
      <c r="FN1810" s="1"/>
      <c r="FO1810" s="1"/>
      <c r="FP1810" s="1"/>
      <c r="FQ1810" s="1"/>
      <c r="FR1810" s="1"/>
      <c r="FS1810" s="1"/>
      <c r="FT1810" s="1"/>
      <c r="FU1810" s="1"/>
      <c r="FV1810" s="1"/>
      <c r="FW1810" s="1"/>
      <c r="FX1810" s="1"/>
      <c r="FY1810" s="1"/>
      <c r="FZ1810" s="1"/>
      <c r="GA1810" s="1"/>
      <c r="GB1810" s="1"/>
      <c r="GC1810" s="1"/>
      <c r="GD1810" s="1"/>
      <c r="GE1810" s="1"/>
      <c r="GF1810" s="1"/>
      <c r="GG1810" s="1"/>
      <c r="GH1810" s="1"/>
      <c r="GI1810" s="1"/>
      <c r="GJ1810" s="1"/>
      <c r="GK1810" s="1"/>
      <c r="GL1810" s="1"/>
      <c r="GM1810" s="1"/>
      <c r="GN1810" s="1"/>
      <c r="GO1810" s="1"/>
      <c r="GP1810" s="1"/>
      <c r="GQ1810" s="1"/>
      <c r="GR1810" s="1"/>
      <c r="GS1810" s="1"/>
      <c r="GT1810" s="1"/>
      <c r="GU1810" s="1"/>
      <c r="GV1810" s="1"/>
      <c r="GW1810" s="1"/>
      <c r="GX1810" s="1"/>
      <c r="GY1810" s="1"/>
      <c r="GZ1810" s="1"/>
      <c r="HA1810" s="1"/>
      <c r="HB1810" s="1"/>
      <c r="HC1810" s="1"/>
      <c r="HD1810" s="1"/>
      <c r="HE1810" s="1"/>
      <c r="HF1810" s="1"/>
      <c r="HG1810" s="1"/>
      <c r="HH1810" s="1"/>
      <c r="HI1810" s="1"/>
      <c r="HJ1810" s="1"/>
      <c r="HK1810" s="1"/>
      <c r="HL1810" s="1"/>
    </row>
    <row r="1811" spans="1:220" x14ac:dyDescent="0.2">
      <c r="A1811" s="63">
        <f t="shared" si="466"/>
        <v>43786</v>
      </c>
      <c r="B1811" s="12">
        <f t="shared" ca="1" si="454"/>
        <v>80541657.081323534</v>
      </c>
      <c r="C1811" s="71">
        <f t="shared" si="455"/>
        <v>73398992.719999999</v>
      </c>
      <c r="D1811" s="65">
        <f ca="1">IF(A1811&lt;$B$1,VLOOKUP(A1811,[1]DI!$A$4:$B$15000,2,FALSE),0)</f>
        <v>0</v>
      </c>
      <c r="E1811" s="11">
        <f t="shared" ca="1" si="456"/>
        <v>1</v>
      </c>
      <c r="F1811" s="64">
        <f ca="1">(TRUNC(PRODUCT($E$16:$E1810),16))</f>
        <v>1.5974131270168701</v>
      </c>
      <c r="G1811" s="64">
        <f t="shared" ca="1" si="457"/>
        <v>1.50864260980201</v>
      </c>
      <c r="H1811" s="64">
        <f t="shared" ca="1" si="458"/>
        <v>1.05884132</v>
      </c>
      <c r="I1811" s="65">
        <f t="shared" si="467"/>
        <v>3.7499999999999999E-2</v>
      </c>
      <c r="J1811" s="66">
        <f t="shared" si="459"/>
        <v>43437</v>
      </c>
      <c r="K1811" s="13">
        <f t="shared" si="465"/>
        <v>349</v>
      </c>
      <c r="L1811" s="9">
        <f t="shared" si="460"/>
        <v>1.036333602</v>
      </c>
      <c r="M1811" s="69">
        <f t="shared" ca="1" si="461"/>
        <v>1.097312839</v>
      </c>
      <c r="N1811" s="68">
        <f t="shared" si="462"/>
        <v>0</v>
      </c>
      <c r="O1811" s="64">
        <f t="shared" ca="1" si="463"/>
        <v>7142664.3613235299</v>
      </c>
      <c r="P1811" s="70">
        <f t="shared" si="464"/>
        <v>0</v>
      </c>
      <c r="Q1811" s="67"/>
      <c r="R1811" s="66"/>
      <c r="S1811" s="66"/>
      <c r="T1811" s="66"/>
      <c r="U1811" s="66"/>
      <c r="V1811" s="6"/>
      <c r="W1811" s="6"/>
      <c r="X1811" s="6"/>
      <c r="Y1811" s="7"/>
      <c r="Z1811" s="1"/>
      <c r="AA1811" s="6"/>
      <c r="AB1811" s="7"/>
      <c r="AC1811" s="7"/>
      <c r="AD1811" s="7"/>
      <c r="AE1811" s="6"/>
      <c r="AF1811" s="8"/>
      <c r="AG1811" s="6"/>
      <c r="AH1811" s="1"/>
      <c r="AI1811" s="3"/>
      <c r="AJ1811" s="3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  <c r="DI1811" s="1"/>
      <c r="DJ1811" s="1"/>
      <c r="DK1811" s="1"/>
      <c r="DL1811" s="1"/>
      <c r="DM1811" s="1"/>
      <c r="DN1811" s="1"/>
      <c r="DO1811" s="1"/>
      <c r="DP1811" s="1"/>
      <c r="DQ1811" s="1"/>
      <c r="DR1811" s="1"/>
      <c r="DS1811" s="1"/>
      <c r="DT1811" s="1"/>
      <c r="DU1811" s="1"/>
      <c r="DV1811" s="1"/>
      <c r="DW1811" s="1"/>
      <c r="DX1811" s="1"/>
      <c r="DY1811" s="1"/>
      <c r="DZ1811" s="1"/>
      <c r="EA1811" s="1"/>
      <c r="EB1811" s="1"/>
      <c r="EC1811" s="1"/>
      <c r="ED1811" s="1"/>
      <c r="EE1811" s="1"/>
      <c r="EF1811" s="1"/>
      <c r="EG1811" s="1"/>
      <c r="EH1811" s="1"/>
      <c r="EI1811" s="1"/>
      <c r="EJ1811" s="1"/>
      <c r="EK1811" s="1"/>
      <c r="EL1811" s="1"/>
      <c r="EM1811" s="1"/>
      <c r="EN1811" s="1"/>
      <c r="EO1811" s="1"/>
      <c r="EP1811" s="1"/>
      <c r="EQ1811" s="1"/>
      <c r="ER1811" s="1"/>
      <c r="ES1811" s="1"/>
      <c r="ET1811" s="1"/>
      <c r="EU1811" s="1"/>
      <c r="EV1811" s="1"/>
      <c r="EW1811" s="1"/>
      <c r="EX1811" s="1"/>
      <c r="EY1811" s="1"/>
      <c r="EZ1811" s="1"/>
      <c r="FA1811" s="1"/>
      <c r="FB1811" s="1"/>
      <c r="FC1811" s="1"/>
      <c r="FD1811" s="1"/>
      <c r="FE1811" s="1"/>
      <c r="FF1811" s="1"/>
      <c r="FG1811" s="1"/>
      <c r="FH1811" s="1"/>
      <c r="FI1811" s="1"/>
      <c r="FJ1811" s="1"/>
      <c r="FK1811" s="1"/>
      <c r="FL1811" s="1"/>
      <c r="FM1811" s="1"/>
      <c r="FN1811" s="1"/>
      <c r="FO1811" s="1"/>
      <c r="FP1811" s="1"/>
      <c r="FQ1811" s="1"/>
      <c r="FR1811" s="1"/>
      <c r="FS1811" s="1"/>
      <c r="FT1811" s="1"/>
      <c r="FU1811" s="1"/>
      <c r="FV1811" s="1"/>
      <c r="FW1811" s="1"/>
      <c r="FX1811" s="1"/>
      <c r="FY1811" s="1"/>
      <c r="FZ1811" s="1"/>
      <c r="GA1811" s="1"/>
      <c r="GB1811" s="1"/>
      <c r="GC1811" s="1"/>
      <c r="GD1811" s="1"/>
      <c r="GE1811" s="1"/>
      <c r="GF1811" s="1"/>
      <c r="GG1811" s="1"/>
      <c r="GH1811" s="1"/>
      <c r="GI1811" s="1"/>
      <c r="GJ1811" s="1"/>
      <c r="GK1811" s="1"/>
      <c r="GL1811" s="1"/>
      <c r="GM1811" s="1"/>
      <c r="GN1811" s="1"/>
      <c r="GO1811" s="1"/>
      <c r="GP1811" s="1"/>
      <c r="GQ1811" s="1"/>
      <c r="GR1811" s="1"/>
      <c r="GS1811" s="1"/>
      <c r="GT1811" s="1"/>
      <c r="GU1811" s="1"/>
      <c r="GV1811" s="1"/>
      <c r="GW1811" s="1"/>
      <c r="GX1811" s="1"/>
      <c r="GY1811" s="1"/>
      <c r="GZ1811" s="1"/>
      <c r="HA1811" s="1"/>
      <c r="HB1811" s="1"/>
      <c r="HC1811" s="1"/>
      <c r="HD1811" s="1"/>
      <c r="HE1811" s="1"/>
      <c r="HF1811" s="1"/>
      <c r="HG1811" s="1"/>
      <c r="HH1811" s="1"/>
      <c r="HI1811" s="1"/>
      <c r="HJ1811" s="1"/>
      <c r="HK1811" s="1"/>
      <c r="HL1811" s="1"/>
    </row>
    <row r="1812" spans="1:220" x14ac:dyDescent="0.2">
      <c r="A1812" s="63">
        <f t="shared" si="466"/>
        <v>43787</v>
      </c>
      <c r="B1812" s="12">
        <f t="shared" ca="1" si="454"/>
        <v>80549893.769488573</v>
      </c>
      <c r="C1812" s="71">
        <f t="shared" si="455"/>
        <v>73398992.719999999</v>
      </c>
      <c r="D1812" s="65">
        <f ca="1">IF(A1812&lt;$B$1,VLOOKUP(A1812,[1]DI!$A$4:$B$15000,2,FALSE),0)</f>
        <v>4.9000000000000002E-2</v>
      </c>
      <c r="E1812" s="11">
        <f t="shared" ca="1" si="456"/>
        <v>1.0001898499999999</v>
      </c>
      <c r="F1812" s="64">
        <f ca="1">(TRUNC(PRODUCT($E$16:$E1811),16))</f>
        <v>1.5974131270168701</v>
      </c>
      <c r="G1812" s="64">
        <f t="shared" ca="1" si="457"/>
        <v>1.50864260980201</v>
      </c>
      <c r="H1812" s="64">
        <f t="shared" ca="1" si="458"/>
        <v>1.05884132</v>
      </c>
      <c r="I1812" s="65">
        <f t="shared" si="467"/>
        <v>3.7499999999999999E-2</v>
      </c>
      <c r="J1812" s="66">
        <f t="shared" si="459"/>
        <v>43437</v>
      </c>
      <c r="K1812" s="13">
        <f t="shared" si="465"/>
        <v>350</v>
      </c>
      <c r="L1812" s="9">
        <f t="shared" si="460"/>
        <v>1.036439584</v>
      </c>
      <c r="M1812" s="69">
        <f t="shared" ca="1" si="461"/>
        <v>1.0974250569999999</v>
      </c>
      <c r="N1812" s="68">
        <f t="shared" si="462"/>
        <v>0</v>
      </c>
      <c r="O1812" s="64">
        <f t="shared" ca="1" si="463"/>
        <v>7150901.0494885799</v>
      </c>
      <c r="P1812" s="70">
        <f t="shared" si="464"/>
        <v>0</v>
      </c>
      <c r="Q1812" s="67"/>
      <c r="R1812" s="66"/>
      <c r="S1812" s="66"/>
      <c r="T1812" s="66"/>
      <c r="U1812" s="66"/>
      <c r="V1812" s="6"/>
      <c r="W1812" s="6"/>
      <c r="X1812" s="6"/>
      <c r="Y1812" s="7"/>
      <c r="Z1812" s="1"/>
      <c r="AA1812" s="6"/>
      <c r="AB1812" s="7"/>
      <c r="AC1812" s="7"/>
      <c r="AD1812" s="7"/>
      <c r="AE1812" s="6"/>
      <c r="AF1812" s="8"/>
      <c r="AG1812" s="6"/>
      <c r="AH1812" s="1"/>
      <c r="AI1812" s="3"/>
      <c r="AJ1812" s="3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s="1"/>
      <c r="CW1812" s="1"/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  <c r="DI1812" s="1"/>
      <c r="DJ1812" s="1"/>
      <c r="DK1812" s="1"/>
      <c r="DL1812" s="1"/>
      <c r="DM1812" s="1"/>
      <c r="DN1812" s="1"/>
      <c r="DO1812" s="1"/>
      <c r="DP1812" s="1"/>
      <c r="DQ1812" s="1"/>
      <c r="DR1812" s="1"/>
      <c r="DS1812" s="1"/>
      <c r="DT1812" s="1"/>
      <c r="DU1812" s="1"/>
      <c r="DV1812" s="1"/>
      <c r="DW1812" s="1"/>
      <c r="DX1812" s="1"/>
      <c r="DY1812" s="1"/>
      <c r="DZ1812" s="1"/>
      <c r="EA1812" s="1"/>
      <c r="EB1812" s="1"/>
      <c r="EC1812" s="1"/>
      <c r="ED1812" s="1"/>
      <c r="EE1812" s="1"/>
      <c r="EF1812" s="1"/>
      <c r="EG1812" s="1"/>
      <c r="EH1812" s="1"/>
      <c r="EI1812" s="1"/>
      <c r="EJ1812" s="1"/>
      <c r="EK1812" s="1"/>
      <c r="EL1812" s="1"/>
      <c r="EM1812" s="1"/>
      <c r="EN1812" s="1"/>
      <c r="EO1812" s="1"/>
      <c r="EP1812" s="1"/>
      <c r="EQ1812" s="1"/>
      <c r="ER1812" s="1"/>
      <c r="ES1812" s="1"/>
      <c r="ET1812" s="1"/>
      <c r="EU1812" s="1"/>
      <c r="EV1812" s="1"/>
      <c r="EW1812" s="1"/>
      <c r="EX1812" s="1"/>
      <c r="EY1812" s="1"/>
      <c r="EZ1812" s="1"/>
      <c r="FA1812" s="1"/>
      <c r="FB1812" s="1"/>
      <c r="FC1812" s="1"/>
      <c r="FD1812" s="1"/>
      <c r="FE1812" s="1"/>
      <c r="FF1812" s="1"/>
      <c r="FG1812" s="1"/>
      <c r="FH1812" s="1"/>
      <c r="FI1812" s="1"/>
      <c r="FJ1812" s="1"/>
      <c r="FK1812" s="1"/>
      <c r="FL1812" s="1"/>
      <c r="FM1812" s="1"/>
      <c r="FN1812" s="1"/>
      <c r="FO1812" s="1"/>
      <c r="FP1812" s="1"/>
      <c r="FQ1812" s="1"/>
      <c r="FR1812" s="1"/>
      <c r="FS1812" s="1"/>
      <c r="FT1812" s="1"/>
      <c r="FU1812" s="1"/>
      <c r="FV1812" s="1"/>
      <c r="FW1812" s="1"/>
      <c r="FX1812" s="1"/>
      <c r="FY1812" s="1"/>
      <c r="FZ1812" s="1"/>
      <c r="GA1812" s="1"/>
      <c r="GB1812" s="1"/>
      <c r="GC1812" s="1"/>
      <c r="GD1812" s="1"/>
      <c r="GE1812" s="1"/>
      <c r="GF1812" s="1"/>
      <c r="GG1812" s="1"/>
      <c r="GH1812" s="1"/>
      <c r="GI1812" s="1"/>
      <c r="GJ1812" s="1"/>
      <c r="GK1812" s="1"/>
      <c r="GL1812" s="1"/>
      <c r="GM1812" s="1"/>
      <c r="GN1812" s="1"/>
      <c r="GO1812" s="1"/>
      <c r="GP1812" s="1"/>
      <c r="GQ1812" s="1"/>
      <c r="GR1812" s="1"/>
      <c r="GS1812" s="1"/>
      <c r="GT1812" s="1"/>
      <c r="GU1812" s="1"/>
      <c r="GV1812" s="1"/>
      <c r="GW1812" s="1"/>
      <c r="GX1812" s="1"/>
      <c r="GY1812" s="1"/>
      <c r="GZ1812" s="1"/>
      <c r="HA1812" s="1"/>
      <c r="HB1812" s="1"/>
      <c r="HC1812" s="1"/>
      <c r="HD1812" s="1"/>
      <c r="HE1812" s="1"/>
      <c r="HF1812" s="1"/>
      <c r="HG1812" s="1"/>
      <c r="HH1812" s="1"/>
      <c r="HI1812" s="1"/>
      <c r="HJ1812" s="1"/>
      <c r="HK1812" s="1"/>
      <c r="HL1812" s="1"/>
    </row>
    <row r="1813" spans="1:220" x14ac:dyDescent="0.2">
      <c r="A1813" s="63">
        <f t="shared" si="466"/>
        <v>43788</v>
      </c>
      <c r="B1813" s="12">
        <f t="shared" ca="1" si="454"/>
        <v>80573425.192958653</v>
      </c>
      <c r="C1813" s="71">
        <f t="shared" si="455"/>
        <v>73398992.719999999</v>
      </c>
      <c r="D1813" s="65">
        <f ca="1">IF(A1813&lt;$B$1,VLOOKUP(A1813,[1]DI!$A$4:$B$15000,2,FALSE),0)</f>
        <v>4.9000000000000002E-2</v>
      </c>
      <c r="E1813" s="11">
        <f t="shared" ca="1" si="456"/>
        <v>1.0001898499999999</v>
      </c>
      <c r="F1813" s="64">
        <f ca="1">(TRUNC(PRODUCT($E$16:$E1812),16))</f>
        <v>1.5977163958990399</v>
      </c>
      <c r="G1813" s="64">
        <f t="shared" ca="1" si="457"/>
        <v>1.50864260980201</v>
      </c>
      <c r="H1813" s="64">
        <f t="shared" ca="1" si="458"/>
        <v>1.05904234</v>
      </c>
      <c r="I1813" s="65">
        <f t="shared" si="467"/>
        <v>3.7499999999999999E-2</v>
      </c>
      <c r="J1813" s="66">
        <f t="shared" si="459"/>
        <v>43437</v>
      </c>
      <c r="K1813" s="13">
        <f t="shared" si="465"/>
        <v>351</v>
      </c>
      <c r="L1813" s="9">
        <f t="shared" si="460"/>
        <v>1.0365455770000001</v>
      </c>
      <c r="M1813" s="69">
        <f t="shared" ca="1" si="461"/>
        <v>1.097745653</v>
      </c>
      <c r="N1813" s="68">
        <f t="shared" si="462"/>
        <v>0</v>
      </c>
      <c r="O1813" s="64">
        <f t="shared" ca="1" si="463"/>
        <v>7174432.4729586504</v>
      </c>
      <c r="P1813" s="70">
        <f t="shared" si="464"/>
        <v>0</v>
      </c>
      <c r="Q1813" s="67"/>
      <c r="R1813" s="66"/>
      <c r="S1813" s="66"/>
      <c r="T1813" s="66"/>
      <c r="U1813" s="66"/>
      <c r="V1813" s="6"/>
      <c r="W1813" s="6"/>
      <c r="X1813" s="6"/>
      <c r="Y1813" s="7"/>
      <c r="Z1813" s="1"/>
      <c r="AA1813" s="6"/>
      <c r="AB1813" s="7"/>
      <c r="AC1813" s="7"/>
      <c r="AD1813" s="7"/>
      <c r="AE1813" s="6"/>
      <c r="AF1813" s="8"/>
      <c r="AG1813" s="6"/>
      <c r="AH1813" s="1"/>
      <c r="AI1813" s="3"/>
      <c r="AJ1813" s="3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  <c r="DI1813" s="1"/>
      <c r="DJ1813" s="1"/>
      <c r="DK1813" s="1"/>
      <c r="DL1813" s="1"/>
      <c r="DM1813" s="1"/>
      <c r="DN1813" s="1"/>
      <c r="DO1813" s="1"/>
      <c r="DP1813" s="1"/>
      <c r="DQ1813" s="1"/>
      <c r="DR1813" s="1"/>
      <c r="DS1813" s="1"/>
      <c r="DT1813" s="1"/>
      <c r="DU1813" s="1"/>
      <c r="DV1813" s="1"/>
      <c r="DW1813" s="1"/>
      <c r="DX1813" s="1"/>
      <c r="DY1813" s="1"/>
      <c r="DZ1813" s="1"/>
      <c r="EA1813" s="1"/>
      <c r="EB1813" s="1"/>
      <c r="EC1813" s="1"/>
      <c r="ED1813" s="1"/>
      <c r="EE1813" s="1"/>
      <c r="EF1813" s="1"/>
      <c r="EG1813" s="1"/>
      <c r="EH1813" s="1"/>
      <c r="EI1813" s="1"/>
      <c r="EJ1813" s="1"/>
      <c r="EK1813" s="1"/>
      <c r="EL1813" s="1"/>
      <c r="EM1813" s="1"/>
      <c r="EN1813" s="1"/>
      <c r="EO1813" s="1"/>
      <c r="EP1813" s="1"/>
      <c r="EQ1813" s="1"/>
      <c r="ER1813" s="1"/>
      <c r="ES1813" s="1"/>
      <c r="ET1813" s="1"/>
      <c r="EU1813" s="1"/>
      <c r="EV1813" s="1"/>
      <c r="EW1813" s="1"/>
      <c r="EX1813" s="1"/>
      <c r="EY1813" s="1"/>
      <c r="EZ1813" s="1"/>
      <c r="FA1813" s="1"/>
      <c r="FB1813" s="1"/>
      <c r="FC1813" s="1"/>
      <c r="FD1813" s="1"/>
      <c r="FE1813" s="1"/>
      <c r="FF1813" s="1"/>
      <c r="FG1813" s="1"/>
      <c r="FH1813" s="1"/>
      <c r="FI1813" s="1"/>
      <c r="FJ1813" s="1"/>
      <c r="FK1813" s="1"/>
      <c r="FL1813" s="1"/>
      <c r="FM1813" s="1"/>
      <c r="FN1813" s="1"/>
      <c r="FO1813" s="1"/>
      <c r="FP1813" s="1"/>
      <c r="FQ1813" s="1"/>
      <c r="FR1813" s="1"/>
      <c r="FS1813" s="1"/>
      <c r="FT1813" s="1"/>
      <c r="FU1813" s="1"/>
      <c r="FV1813" s="1"/>
      <c r="FW1813" s="1"/>
      <c r="FX1813" s="1"/>
      <c r="FY1813" s="1"/>
      <c r="FZ1813" s="1"/>
      <c r="GA1813" s="1"/>
      <c r="GB1813" s="1"/>
      <c r="GC1813" s="1"/>
      <c r="GD1813" s="1"/>
      <c r="GE1813" s="1"/>
      <c r="GF1813" s="1"/>
      <c r="GG1813" s="1"/>
      <c r="GH1813" s="1"/>
      <c r="GI1813" s="1"/>
      <c r="GJ1813" s="1"/>
      <c r="GK1813" s="1"/>
      <c r="GL1813" s="1"/>
      <c r="GM1813" s="1"/>
      <c r="GN1813" s="1"/>
      <c r="GO1813" s="1"/>
      <c r="GP1813" s="1"/>
      <c r="GQ1813" s="1"/>
      <c r="GR1813" s="1"/>
      <c r="GS1813" s="1"/>
      <c r="GT1813" s="1"/>
      <c r="GU1813" s="1"/>
      <c r="GV1813" s="1"/>
      <c r="GW1813" s="1"/>
      <c r="GX1813" s="1"/>
      <c r="GY1813" s="1"/>
      <c r="GZ1813" s="1"/>
      <c r="HA1813" s="1"/>
      <c r="HB1813" s="1"/>
      <c r="HC1813" s="1"/>
      <c r="HD1813" s="1"/>
      <c r="HE1813" s="1"/>
      <c r="HF1813" s="1"/>
      <c r="HG1813" s="1"/>
      <c r="HH1813" s="1"/>
      <c r="HI1813" s="1"/>
      <c r="HJ1813" s="1"/>
      <c r="HK1813" s="1"/>
      <c r="HL1813" s="1"/>
    </row>
    <row r="1814" spans="1:220" x14ac:dyDescent="0.2">
      <c r="A1814" s="63">
        <f t="shared" si="466"/>
        <v>43789</v>
      </c>
      <c r="B1814" s="12">
        <f t="shared" ca="1" si="454"/>
        <v>80596963.589333013</v>
      </c>
      <c r="C1814" s="71">
        <f t="shared" si="455"/>
        <v>73398992.719999999</v>
      </c>
      <c r="D1814" s="65">
        <f ca="1">IF(A1814&lt;$B$1,VLOOKUP(A1814,[1]DI!$A$4:$B$15000,2,FALSE),0)</f>
        <v>4.9000000000000002E-2</v>
      </c>
      <c r="E1814" s="11">
        <f t="shared" ca="1" si="456"/>
        <v>1.0001898499999999</v>
      </c>
      <c r="F1814" s="64">
        <f ca="1">(TRUNC(PRODUCT($E$16:$E1813),16))</f>
        <v>1.5980197223568</v>
      </c>
      <c r="G1814" s="64">
        <f t="shared" ca="1" si="457"/>
        <v>1.50864260980201</v>
      </c>
      <c r="H1814" s="64">
        <f t="shared" ca="1" si="458"/>
        <v>1.0592433999999999</v>
      </c>
      <c r="I1814" s="65">
        <f t="shared" si="467"/>
        <v>3.7499999999999999E-2</v>
      </c>
      <c r="J1814" s="66">
        <f t="shared" si="459"/>
        <v>43437</v>
      </c>
      <c r="K1814" s="13">
        <f t="shared" si="465"/>
        <v>352</v>
      </c>
      <c r="L1814" s="9">
        <f t="shared" si="460"/>
        <v>1.03665158</v>
      </c>
      <c r="M1814" s="69">
        <f t="shared" ca="1" si="461"/>
        <v>1.098066344</v>
      </c>
      <c r="N1814" s="68">
        <f t="shared" si="462"/>
        <v>0</v>
      </c>
      <c r="O1814" s="64">
        <f t="shared" ca="1" si="463"/>
        <v>7197970.8693330204</v>
      </c>
      <c r="P1814" s="70">
        <f t="shared" si="464"/>
        <v>0</v>
      </c>
      <c r="Q1814" s="67"/>
      <c r="R1814" s="66"/>
      <c r="S1814" s="66"/>
      <c r="T1814" s="66"/>
      <c r="U1814" s="66"/>
      <c r="V1814" s="6"/>
      <c r="W1814" s="6"/>
      <c r="X1814" s="6"/>
      <c r="Y1814" s="7"/>
      <c r="Z1814" s="1"/>
      <c r="AA1814" s="6"/>
      <c r="AB1814" s="7"/>
      <c r="AC1814" s="7"/>
      <c r="AD1814" s="7"/>
      <c r="AE1814" s="6"/>
      <c r="AF1814" s="8"/>
      <c r="AG1814" s="6"/>
      <c r="AH1814" s="1"/>
      <c r="AI1814" s="3"/>
      <c r="AJ1814" s="3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s="1"/>
      <c r="CJ1814" s="1"/>
      <c r="CK1814" s="1"/>
      <c r="CL1814" s="1"/>
      <c r="CM1814" s="1"/>
      <c r="CN1814" s="1"/>
      <c r="CO1814" s="1"/>
      <c r="CP1814" s="1"/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s="1"/>
      <c r="DJ1814" s="1"/>
      <c r="DK1814" s="1"/>
      <c r="DL1814" s="1"/>
      <c r="DM1814" s="1"/>
      <c r="DN1814" s="1"/>
      <c r="DO1814" s="1"/>
      <c r="DP1814" s="1"/>
      <c r="DQ1814" s="1"/>
      <c r="DR1814" s="1"/>
      <c r="DS1814" s="1"/>
      <c r="DT1814" s="1"/>
      <c r="DU1814" s="1"/>
      <c r="DV1814" s="1"/>
      <c r="DW1814" s="1"/>
      <c r="DX1814" s="1"/>
      <c r="DY1814" s="1"/>
      <c r="DZ1814" s="1"/>
      <c r="EA1814" s="1"/>
      <c r="EB1814" s="1"/>
      <c r="EC1814" s="1"/>
      <c r="ED1814" s="1"/>
      <c r="EE1814" s="1"/>
      <c r="EF1814" s="1"/>
      <c r="EG1814" s="1"/>
      <c r="EH1814" s="1"/>
      <c r="EI1814" s="1"/>
      <c r="EJ1814" s="1"/>
      <c r="EK1814" s="1"/>
      <c r="EL1814" s="1"/>
      <c r="EM1814" s="1"/>
      <c r="EN1814" s="1"/>
      <c r="EO1814" s="1"/>
      <c r="EP1814" s="1"/>
      <c r="EQ1814" s="1"/>
      <c r="ER1814" s="1"/>
      <c r="ES1814" s="1"/>
      <c r="ET1814" s="1"/>
      <c r="EU1814" s="1"/>
      <c r="EV1814" s="1"/>
      <c r="EW1814" s="1"/>
      <c r="EX1814" s="1"/>
      <c r="EY1814" s="1"/>
      <c r="EZ1814" s="1"/>
      <c r="FA1814" s="1"/>
      <c r="FB1814" s="1"/>
      <c r="FC1814" s="1"/>
      <c r="FD1814" s="1"/>
      <c r="FE1814" s="1"/>
      <c r="FF1814" s="1"/>
      <c r="FG1814" s="1"/>
      <c r="FH1814" s="1"/>
      <c r="FI1814" s="1"/>
      <c r="FJ1814" s="1"/>
      <c r="FK1814" s="1"/>
      <c r="FL1814" s="1"/>
      <c r="FM1814" s="1"/>
      <c r="FN1814" s="1"/>
      <c r="FO1814" s="1"/>
      <c r="FP1814" s="1"/>
      <c r="FQ1814" s="1"/>
      <c r="FR1814" s="1"/>
      <c r="FS1814" s="1"/>
      <c r="FT1814" s="1"/>
      <c r="FU1814" s="1"/>
      <c r="FV1814" s="1"/>
      <c r="FW1814" s="1"/>
      <c r="FX1814" s="1"/>
      <c r="FY1814" s="1"/>
      <c r="FZ1814" s="1"/>
      <c r="GA1814" s="1"/>
      <c r="GB1814" s="1"/>
      <c r="GC1814" s="1"/>
      <c r="GD1814" s="1"/>
      <c r="GE1814" s="1"/>
      <c r="GF1814" s="1"/>
      <c r="GG1814" s="1"/>
      <c r="GH1814" s="1"/>
      <c r="GI1814" s="1"/>
      <c r="GJ1814" s="1"/>
      <c r="GK1814" s="1"/>
      <c r="GL1814" s="1"/>
      <c r="GM1814" s="1"/>
      <c r="GN1814" s="1"/>
      <c r="GO1814" s="1"/>
      <c r="GP1814" s="1"/>
      <c r="GQ1814" s="1"/>
      <c r="GR1814" s="1"/>
      <c r="GS1814" s="1"/>
      <c r="GT1814" s="1"/>
      <c r="GU1814" s="1"/>
      <c r="GV1814" s="1"/>
      <c r="GW1814" s="1"/>
      <c r="GX1814" s="1"/>
      <c r="GY1814" s="1"/>
      <c r="GZ1814" s="1"/>
      <c r="HA1814" s="1"/>
      <c r="HB1814" s="1"/>
      <c r="HC1814" s="1"/>
      <c r="HD1814" s="1"/>
      <c r="HE1814" s="1"/>
      <c r="HF1814" s="1"/>
      <c r="HG1814" s="1"/>
      <c r="HH1814" s="1"/>
      <c r="HI1814" s="1"/>
      <c r="HJ1814" s="1"/>
      <c r="HK1814" s="1"/>
      <c r="HL1814" s="1"/>
    </row>
    <row r="1815" spans="1:220" x14ac:dyDescent="0.2">
      <c r="A1815" s="63">
        <f t="shared" si="466"/>
        <v>43790</v>
      </c>
      <c r="B1815" s="12">
        <f t="shared" ca="1" si="454"/>
        <v>80620508.298020765</v>
      </c>
      <c r="C1815" s="71">
        <f t="shared" si="455"/>
        <v>73398992.719999999</v>
      </c>
      <c r="D1815" s="65">
        <f ca="1">IF(A1815&lt;$B$1,VLOOKUP(A1815,[1]DI!$A$4:$B$15000,2,FALSE),0)</f>
        <v>4.9000000000000002E-2</v>
      </c>
      <c r="E1815" s="11">
        <f t="shared" ca="1" si="456"/>
        <v>1.0001898499999999</v>
      </c>
      <c r="F1815" s="64">
        <f ca="1">(TRUNC(PRODUCT($E$16:$E1814),16))</f>
        <v>1.5983231064010901</v>
      </c>
      <c r="G1815" s="64">
        <f t="shared" ca="1" si="457"/>
        <v>1.50864260980201</v>
      </c>
      <c r="H1815" s="64">
        <f t="shared" ca="1" si="458"/>
        <v>1.05944449</v>
      </c>
      <c r="I1815" s="65">
        <f t="shared" si="467"/>
        <v>3.7499999999999999E-2</v>
      </c>
      <c r="J1815" s="66">
        <f t="shared" si="459"/>
        <v>43437</v>
      </c>
      <c r="K1815" s="13">
        <f t="shared" si="465"/>
        <v>353</v>
      </c>
      <c r="L1815" s="9">
        <f t="shared" si="460"/>
        <v>1.0367575950000001</v>
      </c>
      <c r="M1815" s="69">
        <f t="shared" ca="1" si="461"/>
        <v>1.098387121</v>
      </c>
      <c r="N1815" s="68">
        <f t="shared" si="462"/>
        <v>0</v>
      </c>
      <c r="O1815" s="64">
        <f t="shared" ca="1" si="463"/>
        <v>7221515.5780207599</v>
      </c>
      <c r="P1815" s="70">
        <f t="shared" si="464"/>
        <v>0</v>
      </c>
      <c r="Q1815" s="67"/>
      <c r="R1815" s="66"/>
      <c r="S1815" s="66"/>
      <c r="T1815" s="66"/>
      <c r="U1815" s="66"/>
      <c r="V1815" s="6"/>
      <c r="W1815" s="6"/>
      <c r="X1815" s="6"/>
      <c r="Y1815" s="7"/>
      <c r="Z1815" s="1"/>
      <c r="AA1815" s="6"/>
      <c r="AB1815" s="7"/>
      <c r="AC1815" s="7"/>
      <c r="AD1815" s="7"/>
      <c r="AE1815" s="6"/>
      <c r="AF1815" s="8"/>
      <c r="AG1815" s="6"/>
      <c r="AH1815" s="1"/>
      <c r="AI1815" s="3"/>
      <c r="AJ1815" s="3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  <c r="DI1815" s="1"/>
      <c r="DJ1815" s="1"/>
      <c r="DK1815" s="1"/>
      <c r="DL1815" s="1"/>
      <c r="DM1815" s="1"/>
      <c r="DN1815" s="1"/>
      <c r="DO1815" s="1"/>
      <c r="DP1815" s="1"/>
      <c r="DQ1815" s="1"/>
      <c r="DR1815" s="1"/>
      <c r="DS1815" s="1"/>
      <c r="DT1815" s="1"/>
      <c r="DU1815" s="1"/>
      <c r="DV1815" s="1"/>
      <c r="DW1815" s="1"/>
      <c r="DX1815" s="1"/>
      <c r="DY1815" s="1"/>
      <c r="DZ1815" s="1"/>
      <c r="EA1815" s="1"/>
      <c r="EB1815" s="1"/>
      <c r="EC1815" s="1"/>
      <c r="ED1815" s="1"/>
      <c r="EE1815" s="1"/>
      <c r="EF1815" s="1"/>
      <c r="EG1815" s="1"/>
      <c r="EH1815" s="1"/>
      <c r="EI1815" s="1"/>
      <c r="EJ1815" s="1"/>
      <c r="EK1815" s="1"/>
      <c r="EL1815" s="1"/>
      <c r="EM1815" s="1"/>
      <c r="EN1815" s="1"/>
      <c r="EO1815" s="1"/>
      <c r="EP1815" s="1"/>
      <c r="EQ1815" s="1"/>
      <c r="ER1815" s="1"/>
      <c r="ES1815" s="1"/>
      <c r="ET1815" s="1"/>
      <c r="EU1815" s="1"/>
      <c r="EV1815" s="1"/>
      <c r="EW1815" s="1"/>
      <c r="EX1815" s="1"/>
      <c r="EY1815" s="1"/>
      <c r="EZ1815" s="1"/>
      <c r="FA1815" s="1"/>
      <c r="FB1815" s="1"/>
      <c r="FC1815" s="1"/>
      <c r="FD1815" s="1"/>
      <c r="FE1815" s="1"/>
      <c r="FF1815" s="1"/>
      <c r="FG1815" s="1"/>
      <c r="FH1815" s="1"/>
      <c r="FI1815" s="1"/>
      <c r="FJ1815" s="1"/>
      <c r="FK1815" s="1"/>
      <c r="FL1815" s="1"/>
      <c r="FM1815" s="1"/>
      <c r="FN1815" s="1"/>
      <c r="FO1815" s="1"/>
      <c r="FP1815" s="1"/>
      <c r="FQ1815" s="1"/>
      <c r="FR1815" s="1"/>
      <c r="FS1815" s="1"/>
      <c r="FT1815" s="1"/>
      <c r="FU1815" s="1"/>
      <c r="FV1815" s="1"/>
      <c r="FW1815" s="1"/>
      <c r="FX1815" s="1"/>
      <c r="FY1815" s="1"/>
      <c r="FZ1815" s="1"/>
      <c r="GA1815" s="1"/>
      <c r="GB1815" s="1"/>
      <c r="GC1815" s="1"/>
      <c r="GD1815" s="1"/>
      <c r="GE1815" s="1"/>
      <c r="GF1815" s="1"/>
      <c r="GG1815" s="1"/>
      <c r="GH1815" s="1"/>
      <c r="GI1815" s="1"/>
      <c r="GJ1815" s="1"/>
      <c r="GK1815" s="1"/>
      <c r="GL1815" s="1"/>
      <c r="GM1815" s="1"/>
      <c r="GN1815" s="1"/>
      <c r="GO1815" s="1"/>
      <c r="GP1815" s="1"/>
      <c r="GQ1815" s="1"/>
      <c r="GR1815" s="1"/>
      <c r="GS1815" s="1"/>
      <c r="GT1815" s="1"/>
      <c r="GU1815" s="1"/>
      <c r="GV1815" s="1"/>
      <c r="GW1815" s="1"/>
      <c r="GX1815" s="1"/>
      <c r="GY1815" s="1"/>
      <c r="GZ1815" s="1"/>
      <c r="HA1815" s="1"/>
      <c r="HB1815" s="1"/>
      <c r="HC1815" s="1"/>
      <c r="HD1815" s="1"/>
      <c r="HE1815" s="1"/>
      <c r="HF1815" s="1"/>
      <c r="HG1815" s="1"/>
      <c r="HH1815" s="1"/>
      <c r="HI1815" s="1"/>
      <c r="HJ1815" s="1"/>
      <c r="HK1815" s="1"/>
      <c r="HL1815" s="1"/>
    </row>
    <row r="1816" spans="1:220" x14ac:dyDescent="0.2">
      <c r="A1816" s="63">
        <f t="shared" si="466"/>
        <v>43791</v>
      </c>
      <c r="B1816" s="12">
        <f t="shared" ca="1" si="454"/>
        <v>80644060.787001714</v>
      </c>
      <c r="C1816" s="71">
        <f t="shared" si="455"/>
        <v>73398992.719999999</v>
      </c>
      <c r="D1816" s="65">
        <f ca="1">IF(A1816&lt;$B$1,VLOOKUP(A1816,[1]DI!$A$4:$B$15000,2,FALSE),0)</f>
        <v>4.9000000000000002E-2</v>
      </c>
      <c r="E1816" s="11">
        <f t="shared" ca="1" si="456"/>
        <v>1.0001898499999999</v>
      </c>
      <c r="F1816" s="64">
        <f ca="1">(TRUNC(PRODUCT($E$16:$E1815),16))</f>
        <v>1.5986265480428401</v>
      </c>
      <c r="G1816" s="64">
        <f t="shared" ca="1" si="457"/>
        <v>1.50864260980201</v>
      </c>
      <c r="H1816" s="64">
        <f t="shared" ca="1" si="458"/>
        <v>1.0596456299999999</v>
      </c>
      <c r="I1816" s="65">
        <f t="shared" si="467"/>
        <v>3.7499999999999999E-2</v>
      </c>
      <c r="J1816" s="66">
        <f t="shared" si="459"/>
        <v>43437</v>
      </c>
      <c r="K1816" s="13">
        <f t="shared" si="465"/>
        <v>354</v>
      </c>
      <c r="L1816" s="9">
        <f t="shared" si="460"/>
        <v>1.0368636200000001</v>
      </c>
      <c r="M1816" s="69">
        <f t="shared" ca="1" si="461"/>
        <v>1.0987080039999999</v>
      </c>
      <c r="N1816" s="68">
        <f t="shared" si="462"/>
        <v>0</v>
      </c>
      <c r="O1816" s="64">
        <f t="shared" ca="1" si="463"/>
        <v>7245068.06700172</v>
      </c>
      <c r="P1816" s="70">
        <f t="shared" si="464"/>
        <v>0</v>
      </c>
      <c r="Q1816" s="67"/>
      <c r="R1816" s="66"/>
      <c r="S1816" s="66"/>
      <c r="T1816" s="66"/>
      <c r="U1816" s="66"/>
      <c r="V1816" s="6"/>
      <c r="W1816" s="6"/>
      <c r="X1816" s="6"/>
      <c r="Y1816" s="7"/>
      <c r="Z1816" s="1"/>
      <c r="AA1816" s="6"/>
      <c r="AB1816" s="7"/>
      <c r="AC1816" s="7"/>
      <c r="AD1816" s="7"/>
      <c r="AE1816" s="6"/>
      <c r="AF1816" s="8"/>
      <c r="AG1816" s="6"/>
      <c r="AH1816" s="1"/>
      <c r="AI1816" s="3"/>
      <c r="AJ1816" s="3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  <c r="CO1816" s="1"/>
      <c r="CP1816" s="1"/>
      <c r="CQ1816" s="1"/>
      <c r="CR1816" s="1"/>
      <c r="CS1816" s="1"/>
      <c r="CT1816" s="1"/>
      <c r="CU1816" s="1"/>
      <c r="CV1816" s="1"/>
      <c r="CW1816" s="1"/>
      <c r="CX1816" s="1"/>
      <c r="CY1816" s="1"/>
      <c r="CZ1816" s="1"/>
      <c r="DA1816" s="1"/>
      <c r="DB1816" s="1"/>
      <c r="DC1816" s="1"/>
      <c r="DD1816" s="1"/>
      <c r="DE1816" s="1"/>
      <c r="DF1816" s="1"/>
      <c r="DG1816" s="1"/>
      <c r="DH1816" s="1"/>
      <c r="DI1816" s="1"/>
      <c r="DJ1816" s="1"/>
      <c r="DK1816" s="1"/>
      <c r="DL1816" s="1"/>
      <c r="DM1816" s="1"/>
      <c r="DN1816" s="1"/>
      <c r="DO1816" s="1"/>
      <c r="DP1816" s="1"/>
      <c r="DQ1816" s="1"/>
      <c r="DR1816" s="1"/>
      <c r="DS1816" s="1"/>
      <c r="DT1816" s="1"/>
      <c r="DU1816" s="1"/>
      <c r="DV1816" s="1"/>
      <c r="DW1816" s="1"/>
      <c r="DX1816" s="1"/>
      <c r="DY1816" s="1"/>
      <c r="DZ1816" s="1"/>
      <c r="EA1816" s="1"/>
      <c r="EB1816" s="1"/>
      <c r="EC1816" s="1"/>
      <c r="ED1816" s="1"/>
      <c r="EE1816" s="1"/>
      <c r="EF1816" s="1"/>
      <c r="EG1816" s="1"/>
      <c r="EH1816" s="1"/>
      <c r="EI1816" s="1"/>
      <c r="EJ1816" s="1"/>
      <c r="EK1816" s="1"/>
      <c r="EL1816" s="1"/>
      <c r="EM1816" s="1"/>
      <c r="EN1816" s="1"/>
      <c r="EO1816" s="1"/>
      <c r="EP1816" s="1"/>
      <c r="EQ1816" s="1"/>
      <c r="ER1816" s="1"/>
      <c r="ES1816" s="1"/>
      <c r="ET1816" s="1"/>
      <c r="EU1816" s="1"/>
      <c r="EV1816" s="1"/>
      <c r="EW1816" s="1"/>
      <c r="EX1816" s="1"/>
      <c r="EY1816" s="1"/>
      <c r="EZ1816" s="1"/>
      <c r="FA1816" s="1"/>
      <c r="FB1816" s="1"/>
      <c r="FC1816" s="1"/>
      <c r="FD1816" s="1"/>
      <c r="FE1816" s="1"/>
      <c r="FF1816" s="1"/>
      <c r="FG1816" s="1"/>
      <c r="FH1816" s="1"/>
      <c r="FI1816" s="1"/>
      <c r="FJ1816" s="1"/>
      <c r="FK1816" s="1"/>
      <c r="FL1816" s="1"/>
      <c r="FM1816" s="1"/>
      <c r="FN1816" s="1"/>
      <c r="FO1816" s="1"/>
      <c r="FP1816" s="1"/>
      <c r="FQ1816" s="1"/>
      <c r="FR1816" s="1"/>
      <c r="FS1816" s="1"/>
      <c r="FT1816" s="1"/>
      <c r="FU1816" s="1"/>
      <c r="FV1816" s="1"/>
      <c r="FW1816" s="1"/>
      <c r="FX1816" s="1"/>
      <c r="FY1816" s="1"/>
      <c r="FZ1816" s="1"/>
      <c r="GA1816" s="1"/>
      <c r="GB1816" s="1"/>
      <c r="GC1816" s="1"/>
      <c r="GD1816" s="1"/>
      <c r="GE1816" s="1"/>
      <c r="GF1816" s="1"/>
      <c r="GG1816" s="1"/>
      <c r="GH1816" s="1"/>
      <c r="GI1816" s="1"/>
      <c r="GJ1816" s="1"/>
      <c r="GK1816" s="1"/>
      <c r="GL1816" s="1"/>
      <c r="GM1816" s="1"/>
      <c r="GN1816" s="1"/>
      <c r="GO1816" s="1"/>
      <c r="GP1816" s="1"/>
      <c r="GQ1816" s="1"/>
      <c r="GR1816" s="1"/>
      <c r="GS1816" s="1"/>
      <c r="GT1816" s="1"/>
      <c r="GU1816" s="1"/>
      <c r="GV1816" s="1"/>
      <c r="GW1816" s="1"/>
      <c r="GX1816" s="1"/>
      <c r="GY1816" s="1"/>
      <c r="GZ1816" s="1"/>
      <c r="HA1816" s="1"/>
      <c r="HB1816" s="1"/>
      <c r="HC1816" s="1"/>
      <c r="HD1816" s="1"/>
      <c r="HE1816" s="1"/>
      <c r="HF1816" s="1"/>
      <c r="HG1816" s="1"/>
      <c r="HH1816" s="1"/>
      <c r="HI1816" s="1"/>
      <c r="HJ1816" s="1"/>
      <c r="HK1816" s="1"/>
      <c r="HL1816" s="1"/>
    </row>
    <row r="1817" spans="1:220" x14ac:dyDescent="0.2">
      <c r="A1817" s="63">
        <f t="shared" si="466"/>
        <v>43792</v>
      </c>
      <c r="B1817" s="12">
        <f t="shared" ca="1" si="454"/>
        <v>80667619.514897078</v>
      </c>
      <c r="C1817" s="71">
        <f t="shared" si="455"/>
        <v>73398992.719999999</v>
      </c>
      <c r="D1817" s="65">
        <f ca="1">IF(A1817&lt;$B$1,VLOOKUP(A1817,[1]DI!$A$4:$B$15000,2,FALSE),0)</f>
        <v>0</v>
      </c>
      <c r="E1817" s="11">
        <f t="shared" ca="1" si="456"/>
        <v>1</v>
      </c>
      <c r="F1817" s="64">
        <f ca="1">(TRUNC(PRODUCT($E$16:$E1816),16))</f>
        <v>1.5989300472929799</v>
      </c>
      <c r="G1817" s="64">
        <f t="shared" ca="1" si="457"/>
        <v>1.50864260980201</v>
      </c>
      <c r="H1817" s="64">
        <f t="shared" ca="1" si="458"/>
        <v>1.0598468000000001</v>
      </c>
      <c r="I1817" s="65">
        <f t="shared" si="467"/>
        <v>3.7499999999999999E-2</v>
      </c>
      <c r="J1817" s="66">
        <f t="shared" si="459"/>
        <v>43437</v>
      </c>
      <c r="K1817" s="13">
        <f t="shared" si="465"/>
        <v>355</v>
      </c>
      <c r="L1817" s="9">
        <f t="shared" si="460"/>
        <v>1.0369696559999999</v>
      </c>
      <c r="M1817" s="69">
        <f t="shared" ca="1" si="461"/>
        <v>1.0990289719999999</v>
      </c>
      <c r="N1817" s="68">
        <f t="shared" si="462"/>
        <v>0</v>
      </c>
      <c r="O1817" s="64">
        <f t="shared" ca="1" si="463"/>
        <v>7268626.7948970804</v>
      </c>
      <c r="P1817" s="70">
        <f t="shared" si="464"/>
        <v>0</v>
      </c>
      <c r="Q1817" s="67"/>
      <c r="R1817" s="66"/>
      <c r="S1817" s="66"/>
      <c r="T1817" s="66"/>
      <c r="U1817" s="66"/>
      <c r="V1817" s="6"/>
      <c r="W1817" s="6"/>
      <c r="X1817" s="6"/>
      <c r="Y1817" s="7"/>
      <c r="Z1817" s="1"/>
      <c r="AA1817" s="6"/>
      <c r="AB1817" s="7"/>
      <c r="AC1817" s="7"/>
      <c r="AD1817" s="7"/>
      <c r="AE1817" s="6"/>
      <c r="AF1817" s="8"/>
      <c r="AG1817" s="6"/>
      <c r="AH1817" s="1"/>
      <c r="AI1817" s="3"/>
      <c r="AJ1817" s="3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s="1"/>
      <c r="CW1817" s="1"/>
      <c r="CX1817" s="1"/>
      <c r="CY1817" s="1"/>
      <c r="CZ1817" s="1"/>
      <c r="DA1817" s="1"/>
      <c r="DB1817" s="1"/>
      <c r="DC1817" s="1"/>
      <c r="DD1817" s="1"/>
      <c r="DE1817" s="1"/>
      <c r="DF1817" s="1"/>
      <c r="DG1817" s="1"/>
      <c r="DH1817" s="1"/>
      <c r="DI1817" s="1"/>
      <c r="DJ1817" s="1"/>
      <c r="DK1817" s="1"/>
      <c r="DL1817" s="1"/>
      <c r="DM1817" s="1"/>
      <c r="DN1817" s="1"/>
      <c r="DO1817" s="1"/>
      <c r="DP1817" s="1"/>
      <c r="DQ1817" s="1"/>
      <c r="DR1817" s="1"/>
      <c r="DS1817" s="1"/>
      <c r="DT1817" s="1"/>
      <c r="DU1817" s="1"/>
      <c r="DV1817" s="1"/>
      <c r="DW1817" s="1"/>
      <c r="DX1817" s="1"/>
      <c r="DY1817" s="1"/>
      <c r="DZ1817" s="1"/>
      <c r="EA1817" s="1"/>
      <c r="EB1817" s="1"/>
      <c r="EC1817" s="1"/>
      <c r="ED1817" s="1"/>
      <c r="EE1817" s="1"/>
      <c r="EF1817" s="1"/>
      <c r="EG1817" s="1"/>
      <c r="EH1817" s="1"/>
      <c r="EI1817" s="1"/>
      <c r="EJ1817" s="1"/>
      <c r="EK1817" s="1"/>
      <c r="EL1817" s="1"/>
      <c r="EM1817" s="1"/>
      <c r="EN1817" s="1"/>
      <c r="EO1817" s="1"/>
      <c r="EP1817" s="1"/>
      <c r="EQ1817" s="1"/>
      <c r="ER1817" s="1"/>
      <c r="ES1817" s="1"/>
      <c r="ET1817" s="1"/>
      <c r="EU1817" s="1"/>
      <c r="EV1817" s="1"/>
      <c r="EW1817" s="1"/>
      <c r="EX1817" s="1"/>
      <c r="EY1817" s="1"/>
      <c r="EZ1817" s="1"/>
      <c r="FA1817" s="1"/>
      <c r="FB1817" s="1"/>
      <c r="FC1817" s="1"/>
      <c r="FD1817" s="1"/>
      <c r="FE1817" s="1"/>
      <c r="FF1817" s="1"/>
      <c r="FG1817" s="1"/>
      <c r="FH1817" s="1"/>
      <c r="FI1817" s="1"/>
      <c r="FJ1817" s="1"/>
      <c r="FK1817" s="1"/>
      <c r="FL1817" s="1"/>
      <c r="FM1817" s="1"/>
      <c r="FN1817" s="1"/>
      <c r="FO1817" s="1"/>
      <c r="FP1817" s="1"/>
      <c r="FQ1817" s="1"/>
      <c r="FR1817" s="1"/>
      <c r="FS1817" s="1"/>
      <c r="FT1817" s="1"/>
      <c r="FU1817" s="1"/>
      <c r="FV1817" s="1"/>
      <c r="FW1817" s="1"/>
      <c r="FX1817" s="1"/>
      <c r="FY1817" s="1"/>
      <c r="FZ1817" s="1"/>
      <c r="GA1817" s="1"/>
      <c r="GB1817" s="1"/>
      <c r="GC1817" s="1"/>
      <c r="GD1817" s="1"/>
      <c r="GE1817" s="1"/>
      <c r="GF1817" s="1"/>
      <c r="GG1817" s="1"/>
      <c r="GH1817" s="1"/>
      <c r="GI1817" s="1"/>
      <c r="GJ1817" s="1"/>
      <c r="GK1817" s="1"/>
      <c r="GL1817" s="1"/>
      <c r="GM1817" s="1"/>
      <c r="GN1817" s="1"/>
      <c r="GO1817" s="1"/>
      <c r="GP1817" s="1"/>
      <c r="GQ1817" s="1"/>
      <c r="GR1817" s="1"/>
      <c r="GS1817" s="1"/>
      <c r="GT1817" s="1"/>
      <c r="GU1817" s="1"/>
      <c r="GV1817" s="1"/>
      <c r="GW1817" s="1"/>
      <c r="GX1817" s="1"/>
      <c r="GY1817" s="1"/>
      <c r="GZ1817" s="1"/>
      <c r="HA1817" s="1"/>
      <c r="HB1817" s="1"/>
      <c r="HC1817" s="1"/>
      <c r="HD1817" s="1"/>
      <c r="HE1817" s="1"/>
      <c r="HF1817" s="1"/>
      <c r="HG1817" s="1"/>
      <c r="HH1817" s="1"/>
      <c r="HI1817" s="1"/>
      <c r="HJ1817" s="1"/>
      <c r="HK1817" s="1"/>
      <c r="HL1817" s="1"/>
    </row>
    <row r="1818" spans="1:220" x14ac:dyDescent="0.2">
      <c r="A1818" s="63">
        <f t="shared" si="466"/>
        <v>43793</v>
      </c>
      <c r="B1818" s="12">
        <f t="shared" ca="1" si="454"/>
        <v>80675869.047885865</v>
      </c>
      <c r="C1818" s="71">
        <f t="shared" si="455"/>
        <v>73398992.719999999</v>
      </c>
      <c r="D1818" s="65">
        <f ca="1">IF(A1818&lt;$B$1,VLOOKUP(A1818,[1]DI!$A$4:$B$15000,2,FALSE),0)</f>
        <v>0</v>
      </c>
      <c r="E1818" s="11">
        <f t="shared" ca="1" si="456"/>
        <v>1</v>
      </c>
      <c r="F1818" s="64">
        <f ca="1">(TRUNC(PRODUCT($E$16:$E1817),16))</f>
        <v>1.5989300472929799</v>
      </c>
      <c r="G1818" s="64">
        <f t="shared" ca="1" si="457"/>
        <v>1.50864260980201</v>
      </c>
      <c r="H1818" s="64">
        <f t="shared" ca="1" si="458"/>
        <v>1.0598468000000001</v>
      </c>
      <c r="I1818" s="65">
        <f t="shared" si="467"/>
        <v>3.7499999999999999E-2</v>
      </c>
      <c r="J1818" s="66">
        <f t="shared" si="459"/>
        <v>43437</v>
      </c>
      <c r="K1818" s="13">
        <f t="shared" si="465"/>
        <v>356</v>
      </c>
      <c r="L1818" s="9">
        <f t="shared" si="460"/>
        <v>1.037075703</v>
      </c>
      <c r="M1818" s="69">
        <f t="shared" ca="1" si="461"/>
        <v>1.0991413649999999</v>
      </c>
      <c r="N1818" s="68">
        <f t="shared" si="462"/>
        <v>0</v>
      </c>
      <c r="O1818" s="64">
        <f t="shared" ca="1" si="463"/>
        <v>7276876.3278858596</v>
      </c>
      <c r="P1818" s="70">
        <f t="shared" si="464"/>
        <v>0</v>
      </c>
      <c r="Q1818" s="67"/>
      <c r="R1818" s="66"/>
      <c r="S1818" s="66"/>
      <c r="T1818" s="66"/>
      <c r="U1818" s="66"/>
      <c r="V1818" s="6"/>
      <c r="W1818" s="6"/>
      <c r="X1818" s="6"/>
      <c r="Y1818" s="7"/>
      <c r="Z1818" s="1"/>
      <c r="AA1818" s="6"/>
      <c r="AB1818" s="7"/>
      <c r="AC1818" s="7"/>
      <c r="AD1818" s="7"/>
      <c r="AE1818" s="6"/>
      <c r="AF1818" s="8"/>
      <c r="AG1818" s="6"/>
      <c r="AH1818" s="1"/>
      <c r="AI1818" s="3"/>
      <c r="AJ1818" s="3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/>
      <c r="CO1818" s="1"/>
      <c r="CP1818" s="1"/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s="1"/>
      <c r="DJ1818" s="1"/>
      <c r="DK1818" s="1"/>
      <c r="DL1818" s="1"/>
      <c r="DM1818" s="1"/>
      <c r="DN1818" s="1"/>
      <c r="DO1818" s="1"/>
      <c r="DP1818" s="1"/>
      <c r="DQ1818" s="1"/>
      <c r="DR1818" s="1"/>
      <c r="DS1818" s="1"/>
      <c r="DT1818" s="1"/>
      <c r="DU1818" s="1"/>
      <c r="DV1818" s="1"/>
      <c r="DW1818" s="1"/>
      <c r="DX1818" s="1"/>
      <c r="DY1818" s="1"/>
      <c r="DZ1818" s="1"/>
      <c r="EA1818" s="1"/>
      <c r="EB1818" s="1"/>
      <c r="EC1818" s="1"/>
      <c r="ED1818" s="1"/>
      <c r="EE1818" s="1"/>
      <c r="EF1818" s="1"/>
      <c r="EG1818" s="1"/>
      <c r="EH1818" s="1"/>
      <c r="EI1818" s="1"/>
      <c r="EJ1818" s="1"/>
      <c r="EK1818" s="1"/>
      <c r="EL1818" s="1"/>
      <c r="EM1818" s="1"/>
      <c r="EN1818" s="1"/>
      <c r="EO1818" s="1"/>
      <c r="EP1818" s="1"/>
      <c r="EQ1818" s="1"/>
      <c r="ER1818" s="1"/>
      <c r="ES1818" s="1"/>
      <c r="ET1818" s="1"/>
      <c r="EU1818" s="1"/>
      <c r="EV1818" s="1"/>
      <c r="EW1818" s="1"/>
      <c r="EX1818" s="1"/>
      <c r="EY1818" s="1"/>
      <c r="EZ1818" s="1"/>
      <c r="FA1818" s="1"/>
      <c r="FB1818" s="1"/>
      <c r="FC1818" s="1"/>
      <c r="FD1818" s="1"/>
      <c r="FE1818" s="1"/>
      <c r="FF1818" s="1"/>
      <c r="FG1818" s="1"/>
      <c r="FH1818" s="1"/>
      <c r="FI1818" s="1"/>
      <c r="FJ1818" s="1"/>
      <c r="FK1818" s="1"/>
      <c r="FL1818" s="1"/>
      <c r="FM1818" s="1"/>
      <c r="FN1818" s="1"/>
      <c r="FO1818" s="1"/>
      <c r="FP1818" s="1"/>
      <c r="FQ1818" s="1"/>
      <c r="FR1818" s="1"/>
      <c r="FS1818" s="1"/>
      <c r="FT1818" s="1"/>
      <c r="FU1818" s="1"/>
      <c r="FV1818" s="1"/>
      <c r="FW1818" s="1"/>
      <c r="FX1818" s="1"/>
      <c r="FY1818" s="1"/>
      <c r="FZ1818" s="1"/>
      <c r="GA1818" s="1"/>
      <c r="GB1818" s="1"/>
      <c r="GC1818" s="1"/>
      <c r="GD1818" s="1"/>
      <c r="GE1818" s="1"/>
      <c r="GF1818" s="1"/>
      <c r="GG1818" s="1"/>
      <c r="GH1818" s="1"/>
      <c r="GI1818" s="1"/>
      <c r="GJ1818" s="1"/>
      <c r="GK1818" s="1"/>
      <c r="GL1818" s="1"/>
      <c r="GM1818" s="1"/>
      <c r="GN1818" s="1"/>
      <c r="GO1818" s="1"/>
      <c r="GP1818" s="1"/>
      <c r="GQ1818" s="1"/>
      <c r="GR1818" s="1"/>
      <c r="GS1818" s="1"/>
      <c r="GT1818" s="1"/>
      <c r="GU1818" s="1"/>
      <c r="GV1818" s="1"/>
      <c r="GW1818" s="1"/>
      <c r="GX1818" s="1"/>
      <c r="GY1818" s="1"/>
      <c r="GZ1818" s="1"/>
      <c r="HA1818" s="1"/>
      <c r="HB1818" s="1"/>
      <c r="HC1818" s="1"/>
      <c r="HD1818" s="1"/>
      <c r="HE1818" s="1"/>
      <c r="HF1818" s="1"/>
      <c r="HG1818" s="1"/>
      <c r="HH1818" s="1"/>
      <c r="HI1818" s="1"/>
      <c r="HJ1818" s="1"/>
      <c r="HK1818" s="1"/>
      <c r="HL1818" s="1"/>
    </row>
    <row r="1819" spans="1:220" x14ac:dyDescent="0.2">
      <c r="A1819" s="63">
        <f t="shared" si="466"/>
        <v>43794</v>
      </c>
      <c r="B1819" s="12">
        <f t="shared" ca="1" si="454"/>
        <v>80684119.461662561</v>
      </c>
      <c r="C1819" s="71">
        <f t="shared" si="455"/>
        <v>73398992.719999999</v>
      </c>
      <c r="D1819" s="65">
        <f ca="1">IF(A1819&lt;$B$1,VLOOKUP(A1819,[1]DI!$A$4:$B$15000,2,FALSE),0)</f>
        <v>4.9000000000000002E-2</v>
      </c>
      <c r="E1819" s="11">
        <f t="shared" ca="1" si="456"/>
        <v>1.0001898499999999</v>
      </c>
      <c r="F1819" s="64">
        <f ca="1">(TRUNC(PRODUCT($E$16:$E1818),16))</f>
        <v>1.5989300472929799</v>
      </c>
      <c r="G1819" s="64">
        <f t="shared" ca="1" si="457"/>
        <v>1.50864260980201</v>
      </c>
      <c r="H1819" s="64">
        <f t="shared" ca="1" si="458"/>
        <v>1.0598468000000001</v>
      </c>
      <c r="I1819" s="65">
        <f t="shared" si="467"/>
        <v>3.7499999999999999E-2</v>
      </c>
      <c r="J1819" s="66">
        <f t="shared" si="459"/>
        <v>43437</v>
      </c>
      <c r="K1819" s="13">
        <f t="shared" si="465"/>
        <v>357</v>
      </c>
      <c r="L1819" s="9">
        <f t="shared" si="460"/>
        <v>1.037181761</v>
      </c>
      <c r="M1819" s="69">
        <f t="shared" ca="1" si="461"/>
        <v>1.09925377</v>
      </c>
      <c r="N1819" s="68">
        <f t="shared" si="462"/>
        <v>0</v>
      </c>
      <c r="O1819" s="64">
        <f t="shared" ca="1" si="463"/>
        <v>7285126.74166256</v>
      </c>
      <c r="P1819" s="70">
        <f t="shared" si="464"/>
        <v>0</v>
      </c>
      <c r="Q1819" s="67"/>
      <c r="R1819" s="66"/>
      <c r="S1819" s="66"/>
      <c r="T1819" s="66"/>
      <c r="U1819" s="66"/>
      <c r="V1819" s="6"/>
      <c r="W1819" s="6"/>
      <c r="X1819" s="6"/>
      <c r="Y1819" s="7"/>
      <c r="Z1819" s="1"/>
      <c r="AA1819" s="6"/>
      <c r="AB1819" s="7"/>
      <c r="AC1819" s="7"/>
      <c r="AD1819" s="7"/>
      <c r="AE1819" s="6"/>
      <c r="AF1819" s="8"/>
      <c r="AG1819" s="6"/>
      <c r="AH1819" s="1"/>
      <c r="AI1819" s="3"/>
      <c r="AJ1819" s="3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  <c r="CO1819" s="1"/>
      <c r="CP1819" s="1"/>
      <c r="CQ1819" s="1"/>
      <c r="CR1819" s="1"/>
      <c r="CS1819" s="1"/>
      <c r="CT1819" s="1"/>
      <c r="CU1819" s="1"/>
      <c r="CV1819" s="1"/>
      <c r="CW1819" s="1"/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  <c r="DI1819" s="1"/>
      <c r="DJ1819" s="1"/>
      <c r="DK1819" s="1"/>
      <c r="DL1819" s="1"/>
      <c r="DM1819" s="1"/>
      <c r="DN1819" s="1"/>
      <c r="DO1819" s="1"/>
      <c r="DP1819" s="1"/>
      <c r="DQ1819" s="1"/>
      <c r="DR1819" s="1"/>
      <c r="DS1819" s="1"/>
      <c r="DT1819" s="1"/>
      <c r="DU1819" s="1"/>
      <c r="DV1819" s="1"/>
      <c r="DW1819" s="1"/>
      <c r="DX1819" s="1"/>
      <c r="DY1819" s="1"/>
      <c r="DZ1819" s="1"/>
      <c r="EA1819" s="1"/>
      <c r="EB1819" s="1"/>
      <c r="EC1819" s="1"/>
      <c r="ED1819" s="1"/>
      <c r="EE1819" s="1"/>
      <c r="EF1819" s="1"/>
      <c r="EG1819" s="1"/>
      <c r="EH1819" s="1"/>
      <c r="EI1819" s="1"/>
      <c r="EJ1819" s="1"/>
      <c r="EK1819" s="1"/>
      <c r="EL1819" s="1"/>
      <c r="EM1819" s="1"/>
      <c r="EN1819" s="1"/>
      <c r="EO1819" s="1"/>
      <c r="EP1819" s="1"/>
      <c r="EQ1819" s="1"/>
      <c r="ER1819" s="1"/>
      <c r="ES1819" s="1"/>
      <c r="ET1819" s="1"/>
      <c r="EU1819" s="1"/>
      <c r="EV1819" s="1"/>
      <c r="EW1819" s="1"/>
      <c r="EX1819" s="1"/>
      <c r="EY1819" s="1"/>
      <c r="EZ1819" s="1"/>
      <c r="FA1819" s="1"/>
      <c r="FB1819" s="1"/>
      <c r="FC1819" s="1"/>
      <c r="FD1819" s="1"/>
      <c r="FE1819" s="1"/>
      <c r="FF1819" s="1"/>
      <c r="FG1819" s="1"/>
      <c r="FH1819" s="1"/>
      <c r="FI1819" s="1"/>
      <c r="FJ1819" s="1"/>
      <c r="FK1819" s="1"/>
      <c r="FL1819" s="1"/>
      <c r="FM1819" s="1"/>
      <c r="FN1819" s="1"/>
      <c r="FO1819" s="1"/>
      <c r="FP1819" s="1"/>
      <c r="FQ1819" s="1"/>
      <c r="FR1819" s="1"/>
      <c r="FS1819" s="1"/>
      <c r="FT1819" s="1"/>
      <c r="FU1819" s="1"/>
      <c r="FV1819" s="1"/>
      <c r="FW1819" s="1"/>
      <c r="FX1819" s="1"/>
      <c r="FY1819" s="1"/>
      <c r="FZ1819" s="1"/>
      <c r="GA1819" s="1"/>
      <c r="GB1819" s="1"/>
      <c r="GC1819" s="1"/>
      <c r="GD1819" s="1"/>
      <c r="GE1819" s="1"/>
      <c r="GF1819" s="1"/>
      <c r="GG1819" s="1"/>
      <c r="GH1819" s="1"/>
      <c r="GI1819" s="1"/>
      <c r="GJ1819" s="1"/>
      <c r="GK1819" s="1"/>
      <c r="GL1819" s="1"/>
      <c r="GM1819" s="1"/>
      <c r="GN1819" s="1"/>
      <c r="GO1819" s="1"/>
      <c r="GP1819" s="1"/>
      <c r="GQ1819" s="1"/>
      <c r="GR1819" s="1"/>
      <c r="GS1819" s="1"/>
      <c r="GT1819" s="1"/>
      <c r="GU1819" s="1"/>
      <c r="GV1819" s="1"/>
      <c r="GW1819" s="1"/>
      <c r="GX1819" s="1"/>
      <c r="GY1819" s="1"/>
      <c r="GZ1819" s="1"/>
      <c r="HA1819" s="1"/>
      <c r="HB1819" s="1"/>
      <c r="HC1819" s="1"/>
      <c r="HD1819" s="1"/>
      <c r="HE1819" s="1"/>
      <c r="HF1819" s="1"/>
      <c r="HG1819" s="1"/>
      <c r="HH1819" s="1"/>
      <c r="HI1819" s="1"/>
      <c r="HJ1819" s="1"/>
      <c r="HK1819" s="1"/>
      <c r="HL1819" s="1"/>
    </row>
    <row r="1820" spans="1:220" x14ac:dyDescent="0.2">
      <c r="A1820" s="63">
        <f t="shared" si="466"/>
        <v>43795</v>
      </c>
      <c r="B1820" s="12">
        <f t="shared" ca="1" si="454"/>
        <v>80707690.814184666</v>
      </c>
      <c r="C1820" s="71">
        <f t="shared" si="455"/>
        <v>73398992.719999999</v>
      </c>
      <c r="D1820" s="65">
        <f ca="1">IF(A1820&lt;$B$1,VLOOKUP(A1820,[1]DI!$A$4:$B$15000,2,FALSE),0)</f>
        <v>4.9000000000000002E-2</v>
      </c>
      <c r="E1820" s="11">
        <f t="shared" ca="1" si="456"/>
        <v>1.0001898499999999</v>
      </c>
      <c r="F1820" s="64">
        <f ca="1">(TRUNC(PRODUCT($E$16:$E1819),16))</f>
        <v>1.59923360416246</v>
      </c>
      <c r="G1820" s="64">
        <f t="shared" ca="1" si="457"/>
        <v>1.50864260980201</v>
      </c>
      <c r="H1820" s="64">
        <f t="shared" ca="1" si="458"/>
        <v>1.06004802</v>
      </c>
      <c r="I1820" s="65">
        <f t="shared" si="467"/>
        <v>3.7499999999999999E-2</v>
      </c>
      <c r="J1820" s="66">
        <f t="shared" si="459"/>
        <v>43437</v>
      </c>
      <c r="K1820" s="13">
        <f t="shared" si="465"/>
        <v>358</v>
      </c>
      <c r="L1820" s="9">
        <f t="shared" si="460"/>
        <v>1.0372878299999999</v>
      </c>
      <c r="M1820" s="69">
        <f t="shared" ca="1" si="461"/>
        <v>1.0995749100000001</v>
      </c>
      <c r="N1820" s="68">
        <f t="shared" si="462"/>
        <v>0</v>
      </c>
      <c r="O1820" s="64">
        <f t="shared" ca="1" si="463"/>
        <v>7308698.0941846604</v>
      </c>
      <c r="P1820" s="70">
        <f t="shared" si="464"/>
        <v>0</v>
      </c>
      <c r="Q1820" s="67"/>
      <c r="R1820" s="66"/>
      <c r="S1820" s="66"/>
      <c r="T1820" s="66"/>
      <c r="U1820" s="66"/>
      <c r="V1820" s="6"/>
      <c r="W1820" s="6"/>
      <c r="X1820" s="6"/>
      <c r="Y1820" s="7"/>
      <c r="Z1820" s="1"/>
      <c r="AA1820" s="6"/>
      <c r="AB1820" s="7"/>
      <c r="AC1820" s="7"/>
      <c r="AD1820" s="7"/>
      <c r="AE1820" s="6"/>
      <c r="AF1820" s="8"/>
      <c r="AG1820" s="6"/>
      <c r="AH1820" s="1"/>
      <c r="AI1820" s="3"/>
      <c r="AJ1820" s="3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  <c r="CG1820" s="1"/>
      <c r="CH1820" s="1"/>
      <c r="CI1820" s="1"/>
      <c r="CJ1820" s="1"/>
      <c r="CK1820" s="1"/>
      <c r="CL1820" s="1"/>
      <c r="CM1820" s="1"/>
      <c r="CN1820" s="1"/>
      <c r="CO1820" s="1"/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  <c r="DI1820" s="1"/>
      <c r="DJ1820" s="1"/>
      <c r="DK1820" s="1"/>
      <c r="DL1820" s="1"/>
      <c r="DM1820" s="1"/>
      <c r="DN1820" s="1"/>
      <c r="DO1820" s="1"/>
      <c r="DP1820" s="1"/>
      <c r="DQ1820" s="1"/>
      <c r="DR1820" s="1"/>
      <c r="DS1820" s="1"/>
      <c r="DT1820" s="1"/>
      <c r="DU1820" s="1"/>
      <c r="DV1820" s="1"/>
      <c r="DW1820" s="1"/>
      <c r="DX1820" s="1"/>
      <c r="DY1820" s="1"/>
      <c r="DZ1820" s="1"/>
      <c r="EA1820" s="1"/>
      <c r="EB1820" s="1"/>
      <c r="EC1820" s="1"/>
      <c r="ED1820" s="1"/>
      <c r="EE1820" s="1"/>
      <c r="EF1820" s="1"/>
      <c r="EG1820" s="1"/>
      <c r="EH1820" s="1"/>
      <c r="EI1820" s="1"/>
      <c r="EJ1820" s="1"/>
      <c r="EK1820" s="1"/>
      <c r="EL1820" s="1"/>
      <c r="EM1820" s="1"/>
      <c r="EN1820" s="1"/>
      <c r="EO1820" s="1"/>
      <c r="EP1820" s="1"/>
      <c r="EQ1820" s="1"/>
      <c r="ER1820" s="1"/>
      <c r="ES1820" s="1"/>
      <c r="ET1820" s="1"/>
      <c r="EU1820" s="1"/>
      <c r="EV1820" s="1"/>
      <c r="EW1820" s="1"/>
      <c r="EX1820" s="1"/>
      <c r="EY1820" s="1"/>
      <c r="EZ1820" s="1"/>
      <c r="FA1820" s="1"/>
      <c r="FB1820" s="1"/>
      <c r="FC1820" s="1"/>
      <c r="FD1820" s="1"/>
      <c r="FE1820" s="1"/>
      <c r="FF1820" s="1"/>
      <c r="FG1820" s="1"/>
      <c r="FH1820" s="1"/>
      <c r="FI1820" s="1"/>
      <c r="FJ1820" s="1"/>
      <c r="FK1820" s="1"/>
      <c r="FL1820" s="1"/>
      <c r="FM1820" s="1"/>
      <c r="FN1820" s="1"/>
      <c r="FO1820" s="1"/>
      <c r="FP1820" s="1"/>
      <c r="FQ1820" s="1"/>
      <c r="FR1820" s="1"/>
      <c r="FS1820" s="1"/>
      <c r="FT1820" s="1"/>
      <c r="FU1820" s="1"/>
      <c r="FV1820" s="1"/>
      <c r="FW1820" s="1"/>
      <c r="FX1820" s="1"/>
      <c r="FY1820" s="1"/>
      <c r="FZ1820" s="1"/>
      <c r="GA1820" s="1"/>
      <c r="GB1820" s="1"/>
      <c r="GC1820" s="1"/>
      <c r="GD1820" s="1"/>
      <c r="GE1820" s="1"/>
      <c r="GF1820" s="1"/>
      <c r="GG1820" s="1"/>
      <c r="GH1820" s="1"/>
      <c r="GI1820" s="1"/>
      <c r="GJ1820" s="1"/>
      <c r="GK1820" s="1"/>
      <c r="GL1820" s="1"/>
      <c r="GM1820" s="1"/>
      <c r="GN1820" s="1"/>
      <c r="GO1820" s="1"/>
      <c r="GP1820" s="1"/>
      <c r="GQ1820" s="1"/>
      <c r="GR1820" s="1"/>
      <c r="GS1820" s="1"/>
      <c r="GT1820" s="1"/>
      <c r="GU1820" s="1"/>
      <c r="GV1820" s="1"/>
      <c r="GW1820" s="1"/>
      <c r="GX1820" s="1"/>
      <c r="GY1820" s="1"/>
      <c r="GZ1820" s="1"/>
      <c r="HA1820" s="1"/>
      <c r="HB1820" s="1"/>
      <c r="HC1820" s="1"/>
      <c r="HD1820" s="1"/>
      <c r="HE1820" s="1"/>
      <c r="HF1820" s="1"/>
      <c r="HG1820" s="1"/>
      <c r="HH1820" s="1"/>
      <c r="HI1820" s="1"/>
      <c r="HJ1820" s="1"/>
      <c r="HK1820" s="1"/>
      <c r="HL1820" s="1"/>
    </row>
    <row r="1821" spans="1:220" x14ac:dyDescent="0.2">
      <c r="A1821" s="63">
        <f t="shared" si="466"/>
        <v>43796</v>
      </c>
      <c r="B1821" s="12">
        <f t="shared" ca="1" si="454"/>
        <v>80731268.479020119</v>
      </c>
      <c r="C1821" s="71">
        <f t="shared" si="455"/>
        <v>73398992.719999999</v>
      </c>
      <c r="D1821" s="65">
        <f ca="1">IF(A1821&lt;$B$1,VLOOKUP(A1821,[1]DI!$A$4:$B$15000,2,FALSE),0)</f>
        <v>4.9000000000000002E-2</v>
      </c>
      <c r="E1821" s="11">
        <f t="shared" ca="1" si="456"/>
        <v>1.0001898499999999</v>
      </c>
      <c r="F1821" s="64">
        <f ca="1">(TRUNC(PRODUCT($E$16:$E1820),16))</f>
        <v>1.5995372186622101</v>
      </c>
      <c r="G1821" s="64">
        <f t="shared" ca="1" si="457"/>
        <v>1.50864260980201</v>
      </c>
      <c r="H1821" s="64">
        <f t="shared" ca="1" si="458"/>
        <v>1.0602492699999999</v>
      </c>
      <c r="I1821" s="65">
        <f t="shared" si="467"/>
        <v>3.7499999999999999E-2</v>
      </c>
      <c r="J1821" s="66">
        <f t="shared" si="459"/>
        <v>43437</v>
      </c>
      <c r="K1821" s="13">
        <f t="shared" si="465"/>
        <v>359</v>
      </c>
      <c r="L1821" s="9">
        <f t="shared" si="460"/>
        <v>1.03739391</v>
      </c>
      <c r="M1821" s="69">
        <f t="shared" ca="1" si="461"/>
        <v>1.0998961359999999</v>
      </c>
      <c r="N1821" s="68">
        <f t="shared" si="462"/>
        <v>0</v>
      </c>
      <c r="O1821" s="64">
        <f t="shared" ca="1" si="463"/>
        <v>7332275.7590201199</v>
      </c>
      <c r="P1821" s="70">
        <f t="shared" si="464"/>
        <v>0</v>
      </c>
      <c r="Q1821" s="67"/>
      <c r="R1821" s="66"/>
      <c r="S1821" s="66"/>
      <c r="T1821" s="66"/>
      <c r="U1821" s="66"/>
      <c r="V1821" s="6"/>
      <c r="W1821" s="6"/>
      <c r="X1821" s="6"/>
      <c r="Y1821" s="7"/>
      <c r="Z1821" s="1"/>
      <c r="AA1821" s="6"/>
      <c r="AB1821" s="7"/>
      <c r="AC1821" s="7"/>
      <c r="AD1821" s="7"/>
      <c r="AE1821" s="6"/>
      <c r="AF1821" s="8"/>
      <c r="AG1821" s="6"/>
      <c r="AH1821" s="1"/>
      <c r="AI1821" s="3"/>
      <c r="AJ1821" s="3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  <c r="CO1821" s="1"/>
      <c r="CP1821" s="1"/>
      <c r="CQ1821" s="1"/>
      <c r="CR1821" s="1"/>
      <c r="CS1821" s="1"/>
      <c r="CT1821" s="1"/>
      <c r="CU1821" s="1"/>
      <c r="CV1821" s="1"/>
      <c r="CW1821" s="1"/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  <c r="DI1821" s="1"/>
      <c r="DJ1821" s="1"/>
      <c r="DK1821" s="1"/>
      <c r="DL1821" s="1"/>
      <c r="DM1821" s="1"/>
      <c r="DN1821" s="1"/>
      <c r="DO1821" s="1"/>
      <c r="DP1821" s="1"/>
      <c r="DQ1821" s="1"/>
      <c r="DR1821" s="1"/>
      <c r="DS1821" s="1"/>
      <c r="DT1821" s="1"/>
      <c r="DU1821" s="1"/>
      <c r="DV1821" s="1"/>
      <c r="DW1821" s="1"/>
      <c r="DX1821" s="1"/>
      <c r="DY1821" s="1"/>
      <c r="DZ1821" s="1"/>
      <c r="EA1821" s="1"/>
      <c r="EB1821" s="1"/>
      <c r="EC1821" s="1"/>
      <c r="ED1821" s="1"/>
      <c r="EE1821" s="1"/>
      <c r="EF1821" s="1"/>
      <c r="EG1821" s="1"/>
      <c r="EH1821" s="1"/>
      <c r="EI1821" s="1"/>
      <c r="EJ1821" s="1"/>
      <c r="EK1821" s="1"/>
      <c r="EL1821" s="1"/>
      <c r="EM1821" s="1"/>
      <c r="EN1821" s="1"/>
      <c r="EO1821" s="1"/>
      <c r="EP1821" s="1"/>
      <c r="EQ1821" s="1"/>
      <c r="ER1821" s="1"/>
      <c r="ES1821" s="1"/>
      <c r="ET1821" s="1"/>
      <c r="EU1821" s="1"/>
      <c r="EV1821" s="1"/>
      <c r="EW1821" s="1"/>
      <c r="EX1821" s="1"/>
      <c r="EY1821" s="1"/>
      <c r="EZ1821" s="1"/>
      <c r="FA1821" s="1"/>
      <c r="FB1821" s="1"/>
      <c r="FC1821" s="1"/>
      <c r="FD1821" s="1"/>
      <c r="FE1821" s="1"/>
      <c r="FF1821" s="1"/>
      <c r="FG1821" s="1"/>
      <c r="FH1821" s="1"/>
      <c r="FI1821" s="1"/>
      <c r="FJ1821" s="1"/>
      <c r="FK1821" s="1"/>
      <c r="FL1821" s="1"/>
      <c r="FM1821" s="1"/>
      <c r="FN1821" s="1"/>
      <c r="FO1821" s="1"/>
      <c r="FP1821" s="1"/>
      <c r="FQ1821" s="1"/>
      <c r="FR1821" s="1"/>
      <c r="FS1821" s="1"/>
      <c r="FT1821" s="1"/>
      <c r="FU1821" s="1"/>
      <c r="FV1821" s="1"/>
      <c r="FW1821" s="1"/>
      <c r="FX1821" s="1"/>
      <c r="FY1821" s="1"/>
      <c r="FZ1821" s="1"/>
      <c r="GA1821" s="1"/>
      <c r="GB1821" s="1"/>
      <c r="GC1821" s="1"/>
      <c r="GD1821" s="1"/>
      <c r="GE1821" s="1"/>
      <c r="GF1821" s="1"/>
      <c r="GG1821" s="1"/>
      <c r="GH1821" s="1"/>
      <c r="GI1821" s="1"/>
      <c r="GJ1821" s="1"/>
      <c r="GK1821" s="1"/>
      <c r="GL1821" s="1"/>
      <c r="GM1821" s="1"/>
      <c r="GN1821" s="1"/>
      <c r="GO1821" s="1"/>
      <c r="GP1821" s="1"/>
      <c r="GQ1821" s="1"/>
      <c r="GR1821" s="1"/>
      <c r="GS1821" s="1"/>
      <c r="GT1821" s="1"/>
      <c r="GU1821" s="1"/>
      <c r="GV1821" s="1"/>
      <c r="GW1821" s="1"/>
      <c r="GX1821" s="1"/>
      <c r="GY1821" s="1"/>
      <c r="GZ1821" s="1"/>
      <c r="HA1821" s="1"/>
      <c r="HB1821" s="1"/>
      <c r="HC1821" s="1"/>
      <c r="HD1821" s="1"/>
      <c r="HE1821" s="1"/>
      <c r="HF1821" s="1"/>
      <c r="HG1821" s="1"/>
      <c r="HH1821" s="1"/>
      <c r="HI1821" s="1"/>
      <c r="HJ1821" s="1"/>
      <c r="HK1821" s="1"/>
      <c r="HL1821" s="1"/>
    </row>
    <row r="1822" spans="1:220" x14ac:dyDescent="0.2">
      <c r="A1822" s="63">
        <f t="shared" si="466"/>
        <v>43797</v>
      </c>
      <c r="B1822" s="12">
        <f t="shared" ca="1" si="454"/>
        <v>80754852.309370995</v>
      </c>
      <c r="C1822" s="71">
        <f t="shared" si="455"/>
        <v>73398992.719999999</v>
      </c>
      <c r="D1822" s="65">
        <f ca="1">IF(A1822&lt;$B$1,VLOOKUP(A1822,[1]DI!$A$4:$B$15000,2,FALSE),0)</f>
        <v>4.9000000000000002E-2</v>
      </c>
      <c r="E1822" s="11">
        <f t="shared" ca="1" si="456"/>
        <v>1.0001898499999999</v>
      </c>
      <c r="F1822" s="64">
        <f ca="1">(TRUNC(PRODUCT($E$16:$E1821),16))</f>
        <v>1.59984089080317</v>
      </c>
      <c r="G1822" s="64">
        <f t="shared" ca="1" si="457"/>
        <v>1.50864260980201</v>
      </c>
      <c r="H1822" s="64">
        <f t="shared" ca="1" si="458"/>
        <v>1.0604505500000001</v>
      </c>
      <c r="I1822" s="65">
        <f t="shared" si="467"/>
        <v>3.7499999999999999E-2</v>
      </c>
      <c r="J1822" s="66">
        <f t="shared" si="459"/>
        <v>43437</v>
      </c>
      <c r="K1822" s="13">
        <f t="shared" si="465"/>
        <v>360</v>
      </c>
      <c r="L1822" s="9">
        <f t="shared" si="460"/>
        <v>1.0375000000000001</v>
      </c>
      <c r="M1822" s="69">
        <f t="shared" ca="1" si="461"/>
        <v>1.100217446</v>
      </c>
      <c r="N1822" s="68">
        <f t="shared" si="462"/>
        <v>0</v>
      </c>
      <c r="O1822" s="64">
        <f t="shared" ca="1" si="463"/>
        <v>7355859.5893710004</v>
      </c>
      <c r="P1822" s="70">
        <f t="shared" si="464"/>
        <v>0</v>
      </c>
      <c r="Q1822" s="67"/>
      <c r="R1822" s="66"/>
      <c r="S1822" s="66"/>
      <c r="T1822" s="66"/>
      <c r="U1822" s="66"/>
      <c r="V1822" s="6"/>
      <c r="W1822" s="6"/>
      <c r="X1822" s="6"/>
      <c r="Y1822" s="7"/>
      <c r="Z1822" s="1"/>
      <c r="AA1822" s="6"/>
      <c r="AB1822" s="7"/>
      <c r="AC1822" s="7"/>
      <c r="AD1822" s="7"/>
      <c r="AE1822" s="6"/>
      <c r="AF1822" s="8"/>
      <c r="AG1822" s="6"/>
      <c r="AH1822" s="1"/>
      <c r="AI1822" s="3"/>
      <c r="AJ1822" s="3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  <c r="CO1822" s="1"/>
      <c r="CP1822" s="1"/>
      <c r="CQ1822" s="1"/>
      <c r="CR1822" s="1"/>
      <c r="CS1822" s="1"/>
      <c r="CT1822" s="1"/>
      <c r="CU1822" s="1"/>
      <c r="CV1822" s="1"/>
      <c r="CW1822" s="1"/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  <c r="DI1822" s="1"/>
      <c r="DJ1822" s="1"/>
      <c r="DK1822" s="1"/>
      <c r="DL1822" s="1"/>
      <c r="DM1822" s="1"/>
      <c r="DN1822" s="1"/>
      <c r="DO1822" s="1"/>
      <c r="DP1822" s="1"/>
      <c r="DQ1822" s="1"/>
      <c r="DR1822" s="1"/>
      <c r="DS1822" s="1"/>
      <c r="DT1822" s="1"/>
      <c r="DU1822" s="1"/>
      <c r="DV1822" s="1"/>
      <c r="DW1822" s="1"/>
      <c r="DX1822" s="1"/>
      <c r="DY1822" s="1"/>
      <c r="DZ1822" s="1"/>
      <c r="EA1822" s="1"/>
      <c r="EB1822" s="1"/>
      <c r="EC1822" s="1"/>
      <c r="ED1822" s="1"/>
      <c r="EE1822" s="1"/>
      <c r="EF1822" s="1"/>
      <c r="EG1822" s="1"/>
      <c r="EH1822" s="1"/>
      <c r="EI1822" s="1"/>
      <c r="EJ1822" s="1"/>
      <c r="EK1822" s="1"/>
      <c r="EL1822" s="1"/>
      <c r="EM1822" s="1"/>
      <c r="EN1822" s="1"/>
      <c r="EO1822" s="1"/>
      <c r="EP1822" s="1"/>
      <c r="EQ1822" s="1"/>
      <c r="ER1822" s="1"/>
      <c r="ES1822" s="1"/>
      <c r="ET1822" s="1"/>
      <c r="EU1822" s="1"/>
      <c r="EV1822" s="1"/>
      <c r="EW1822" s="1"/>
      <c r="EX1822" s="1"/>
      <c r="EY1822" s="1"/>
      <c r="EZ1822" s="1"/>
      <c r="FA1822" s="1"/>
      <c r="FB1822" s="1"/>
      <c r="FC1822" s="1"/>
      <c r="FD1822" s="1"/>
      <c r="FE1822" s="1"/>
      <c r="FF1822" s="1"/>
      <c r="FG1822" s="1"/>
      <c r="FH1822" s="1"/>
      <c r="FI1822" s="1"/>
      <c r="FJ1822" s="1"/>
      <c r="FK1822" s="1"/>
      <c r="FL1822" s="1"/>
      <c r="FM1822" s="1"/>
      <c r="FN1822" s="1"/>
      <c r="FO1822" s="1"/>
      <c r="FP1822" s="1"/>
      <c r="FQ1822" s="1"/>
      <c r="FR1822" s="1"/>
      <c r="FS1822" s="1"/>
      <c r="FT1822" s="1"/>
      <c r="FU1822" s="1"/>
      <c r="FV1822" s="1"/>
      <c r="FW1822" s="1"/>
      <c r="FX1822" s="1"/>
      <c r="FY1822" s="1"/>
      <c r="FZ1822" s="1"/>
      <c r="GA1822" s="1"/>
      <c r="GB1822" s="1"/>
      <c r="GC1822" s="1"/>
      <c r="GD1822" s="1"/>
      <c r="GE1822" s="1"/>
      <c r="GF1822" s="1"/>
      <c r="GG1822" s="1"/>
      <c r="GH1822" s="1"/>
      <c r="GI1822" s="1"/>
      <c r="GJ1822" s="1"/>
      <c r="GK1822" s="1"/>
      <c r="GL1822" s="1"/>
      <c r="GM1822" s="1"/>
      <c r="GN1822" s="1"/>
      <c r="GO1822" s="1"/>
      <c r="GP1822" s="1"/>
      <c r="GQ1822" s="1"/>
      <c r="GR1822" s="1"/>
      <c r="GS1822" s="1"/>
      <c r="GT1822" s="1"/>
      <c r="GU1822" s="1"/>
      <c r="GV1822" s="1"/>
      <c r="GW1822" s="1"/>
      <c r="GX1822" s="1"/>
      <c r="GY1822" s="1"/>
      <c r="GZ1822" s="1"/>
      <c r="HA1822" s="1"/>
      <c r="HB1822" s="1"/>
      <c r="HC1822" s="1"/>
      <c r="HD1822" s="1"/>
      <c r="HE1822" s="1"/>
      <c r="HF1822" s="1"/>
      <c r="HG1822" s="1"/>
      <c r="HH1822" s="1"/>
      <c r="HI1822" s="1"/>
      <c r="HJ1822" s="1"/>
      <c r="HK1822" s="1"/>
      <c r="HL1822" s="1"/>
    </row>
    <row r="1823" spans="1:220" x14ac:dyDescent="0.2">
      <c r="A1823" s="63">
        <f t="shared" si="466"/>
        <v>43798</v>
      </c>
      <c r="B1823" s="12">
        <f t="shared" ca="1" si="454"/>
        <v>80778443.920015097</v>
      </c>
      <c r="C1823" s="71">
        <f t="shared" si="455"/>
        <v>73398992.719999999</v>
      </c>
      <c r="D1823" s="65">
        <f ca="1">IF(A1823&lt;$B$1,VLOOKUP(A1823,[1]DI!$A$4:$B$15000,2,FALSE),0)</f>
        <v>4.9000000000000002E-2</v>
      </c>
      <c r="E1823" s="11">
        <f t="shared" ca="1" si="456"/>
        <v>1.0001898499999999</v>
      </c>
      <c r="F1823" s="64">
        <f ca="1">(TRUNC(PRODUCT($E$16:$E1822),16))</f>
        <v>1.6001446205962899</v>
      </c>
      <c r="G1823" s="64">
        <f t="shared" ca="1" si="457"/>
        <v>1.50864260980201</v>
      </c>
      <c r="H1823" s="64">
        <f t="shared" ca="1" si="458"/>
        <v>1.06065188</v>
      </c>
      <c r="I1823" s="65">
        <f t="shared" si="467"/>
        <v>3.7499999999999999E-2</v>
      </c>
      <c r="J1823" s="66">
        <f t="shared" si="459"/>
        <v>43437</v>
      </c>
      <c r="K1823" s="13">
        <f t="shared" si="465"/>
        <v>361</v>
      </c>
      <c r="L1823" s="9">
        <f t="shared" si="460"/>
        <v>1.0376061009999999</v>
      </c>
      <c r="M1823" s="69">
        <f t="shared" ca="1" si="461"/>
        <v>1.1005388620000001</v>
      </c>
      <c r="N1823" s="68">
        <f t="shared" si="462"/>
        <v>0</v>
      </c>
      <c r="O1823" s="64">
        <f t="shared" ca="1" si="463"/>
        <v>7379451.2000150904</v>
      </c>
      <c r="P1823" s="70">
        <f t="shared" si="464"/>
        <v>0</v>
      </c>
      <c r="Q1823" s="67"/>
      <c r="R1823" s="66"/>
      <c r="S1823" s="66"/>
      <c r="T1823" s="66"/>
      <c r="U1823" s="66"/>
      <c r="V1823" s="6"/>
      <c r="W1823" s="6"/>
      <c r="X1823" s="6"/>
      <c r="Y1823" s="7"/>
      <c r="Z1823" s="1"/>
      <c r="AA1823" s="6"/>
      <c r="AB1823" s="7"/>
      <c r="AC1823" s="7"/>
      <c r="AD1823" s="7"/>
      <c r="AE1823" s="6"/>
      <c r="AF1823" s="8"/>
      <c r="AG1823" s="6"/>
      <c r="AH1823" s="1"/>
      <c r="AI1823" s="3"/>
      <c r="AJ1823" s="3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s="1"/>
      <c r="CJ1823" s="1"/>
      <c r="CK1823" s="1"/>
      <c r="CL1823" s="1"/>
      <c r="CM1823" s="1"/>
      <c r="CN1823" s="1"/>
      <c r="CO1823" s="1"/>
      <c r="CP1823" s="1"/>
      <c r="CQ1823" s="1"/>
      <c r="CR1823" s="1"/>
      <c r="CS1823" s="1"/>
      <c r="CT1823" s="1"/>
      <c r="CU1823" s="1"/>
      <c r="CV1823" s="1"/>
      <c r="CW1823" s="1"/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  <c r="DI1823" s="1"/>
      <c r="DJ1823" s="1"/>
      <c r="DK1823" s="1"/>
      <c r="DL1823" s="1"/>
      <c r="DM1823" s="1"/>
      <c r="DN1823" s="1"/>
      <c r="DO1823" s="1"/>
      <c r="DP1823" s="1"/>
      <c r="DQ1823" s="1"/>
      <c r="DR1823" s="1"/>
      <c r="DS1823" s="1"/>
      <c r="DT1823" s="1"/>
      <c r="DU1823" s="1"/>
      <c r="DV1823" s="1"/>
      <c r="DW1823" s="1"/>
      <c r="DX1823" s="1"/>
      <c r="DY1823" s="1"/>
      <c r="DZ1823" s="1"/>
      <c r="EA1823" s="1"/>
      <c r="EB1823" s="1"/>
      <c r="EC1823" s="1"/>
      <c r="ED1823" s="1"/>
      <c r="EE1823" s="1"/>
      <c r="EF1823" s="1"/>
      <c r="EG1823" s="1"/>
      <c r="EH1823" s="1"/>
      <c r="EI1823" s="1"/>
      <c r="EJ1823" s="1"/>
      <c r="EK1823" s="1"/>
      <c r="EL1823" s="1"/>
      <c r="EM1823" s="1"/>
      <c r="EN1823" s="1"/>
      <c r="EO1823" s="1"/>
      <c r="EP1823" s="1"/>
      <c r="EQ1823" s="1"/>
      <c r="ER1823" s="1"/>
      <c r="ES1823" s="1"/>
      <c r="ET1823" s="1"/>
      <c r="EU1823" s="1"/>
      <c r="EV1823" s="1"/>
      <c r="EW1823" s="1"/>
      <c r="EX1823" s="1"/>
      <c r="EY1823" s="1"/>
      <c r="EZ1823" s="1"/>
      <c r="FA1823" s="1"/>
      <c r="FB1823" s="1"/>
      <c r="FC1823" s="1"/>
      <c r="FD1823" s="1"/>
      <c r="FE1823" s="1"/>
      <c r="FF1823" s="1"/>
      <c r="FG1823" s="1"/>
      <c r="FH1823" s="1"/>
      <c r="FI1823" s="1"/>
      <c r="FJ1823" s="1"/>
      <c r="FK1823" s="1"/>
      <c r="FL1823" s="1"/>
      <c r="FM1823" s="1"/>
      <c r="FN1823" s="1"/>
      <c r="FO1823" s="1"/>
      <c r="FP1823" s="1"/>
      <c r="FQ1823" s="1"/>
      <c r="FR1823" s="1"/>
      <c r="FS1823" s="1"/>
      <c r="FT1823" s="1"/>
      <c r="FU1823" s="1"/>
      <c r="FV1823" s="1"/>
      <c r="FW1823" s="1"/>
      <c r="FX1823" s="1"/>
      <c r="FY1823" s="1"/>
      <c r="FZ1823" s="1"/>
      <c r="GA1823" s="1"/>
      <c r="GB1823" s="1"/>
      <c r="GC1823" s="1"/>
      <c r="GD1823" s="1"/>
      <c r="GE1823" s="1"/>
      <c r="GF1823" s="1"/>
      <c r="GG1823" s="1"/>
      <c r="GH1823" s="1"/>
      <c r="GI1823" s="1"/>
      <c r="GJ1823" s="1"/>
      <c r="GK1823" s="1"/>
      <c r="GL1823" s="1"/>
      <c r="GM1823" s="1"/>
      <c r="GN1823" s="1"/>
      <c r="GO1823" s="1"/>
      <c r="GP1823" s="1"/>
      <c r="GQ1823" s="1"/>
      <c r="GR1823" s="1"/>
      <c r="GS1823" s="1"/>
      <c r="GT1823" s="1"/>
      <c r="GU1823" s="1"/>
      <c r="GV1823" s="1"/>
      <c r="GW1823" s="1"/>
      <c r="GX1823" s="1"/>
      <c r="GY1823" s="1"/>
      <c r="GZ1823" s="1"/>
      <c r="HA1823" s="1"/>
      <c r="HB1823" s="1"/>
      <c r="HC1823" s="1"/>
      <c r="HD1823" s="1"/>
      <c r="HE1823" s="1"/>
      <c r="HF1823" s="1"/>
      <c r="HG1823" s="1"/>
      <c r="HH1823" s="1"/>
      <c r="HI1823" s="1"/>
      <c r="HJ1823" s="1"/>
      <c r="HK1823" s="1"/>
      <c r="HL1823" s="1"/>
    </row>
    <row r="1824" spans="1:220" x14ac:dyDescent="0.2">
      <c r="A1824" s="63">
        <f t="shared" si="466"/>
        <v>43799</v>
      </c>
      <c r="B1824" s="12">
        <f t="shared" ca="1" si="454"/>
        <v>80802041.769573554</v>
      </c>
      <c r="C1824" s="71">
        <f t="shared" si="455"/>
        <v>73398992.719999999</v>
      </c>
      <c r="D1824" s="65">
        <f ca="1">IF(A1824&lt;$B$1,VLOOKUP(A1824,[1]DI!$A$4:$B$15000,2,FALSE),0)</f>
        <v>0</v>
      </c>
      <c r="E1824" s="11">
        <f t="shared" ca="1" si="456"/>
        <v>1</v>
      </c>
      <c r="F1824" s="64">
        <f ca="1">(TRUNC(PRODUCT($E$16:$E1823),16))</f>
        <v>1.6004484080525101</v>
      </c>
      <c r="G1824" s="64">
        <f t="shared" ca="1" si="457"/>
        <v>1.50864260980201</v>
      </c>
      <c r="H1824" s="64">
        <f t="shared" ca="1" si="458"/>
        <v>1.0608532399999999</v>
      </c>
      <c r="I1824" s="65">
        <f t="shared" si="467"/>
        <v>3.7499999999999999E-2</v>
      </c>
      <c r="J1824" s="66">
        <f t="shared" si="459"/>
        <v>43437</v>
      </c>
      <c r="K1824" s="13">
        <f t="shared" si="465"/>
        <v>362</v>
      </c>
      <c r="L1824" s="9">
        <f t="shared" si="460"/>
        <v>1.037712213</v>
      </c>
      <c r="M1824" s="69">
        <f t="shared" ca="1" si="461"/>
        <v>1.100860363</v>
      </c>
      <c r="N1824" s="68">
        <f t="shared" si="462"/>
        <v>0</v>
      </c>
      <c r="O1824" s="64">
        <f t="shared" ca="1" si="463"/>
        <v>7403049.0495735602</v>
      </c>
      <c r="P1824" s="70">
        <f t="shared" si="464"/>
        <v>0</v>
      </c>
      <c r="Q1824" s="67"/>
      <c r="R1824" s="66"/>
      <c r="S1824" s="66"/>
      <c r="T1824" s="66"/>
      <c r="U1824" s="66"/>
      <c r="V1824" s="6"/>
      <c r="W1824" s="6"/>
      <c r="X1824" s="6"/>
      <c r="Y1824" s="7"/>
      <c r="Z1824" s="1"/>
      <c r="AA1824" s="6"/>
      <c r="AB1824" s="7"/>
      <c r="AC1824" s="7"/>
      <c r="AD1824" s="7"/>
      <c r="AE1824" s="6"/>
      <c r="AF1824" s="8"/>
      <c r="AG1824" s="6"/>
      <c r="AH1824" s="1"/>
      <c r="AI1824" s="3"/>
      <c r="AJ1824" s="3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  <c r="CO1824" s="1"/>
      <c r="CP1824" s="1"/>
      <c r="CQ1824" s="1"/>
      <c r="CR1824" s="1"/>
      <c r="CS1824" s="1"/>
      <c r="CT1824" s="1"/>
      <c r="CU1824" s="1"/>
      <c r="CV1824" s="1"/>
      <c r="CW1824" s="1"/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  <c r="DI1824" s="1"/>
      <c r="DJ1824" s="1"/>
      <c r="DK1824" s="1"/>
      <c r="DL1824" s="1"/>
      <c r="DM1824" s="1"/>
      <c r="DN1824" s="1"/>
      <c r="DO1824" s="1"/>
      <c r="DP1824" s="1"/>
      <c r="DQ1824" s="1"/>
      <c r="DR1824" s="1"/>
      <c r="DS1824" s="1"/>
      <c r="DT1824" s="1"/>
      <c r="DU1824" s="1"/>
      <c r="DV1824" s="1"/>
      <c r="DW1824" s="1"/>
      <c r="DX1824" s="1"/>
      <c r="DY1824" s="1"/>
      <c r="DZ1824" s="1"/>
      <c r="EA1824" s="1"/>
      <c r="EB1824" s="1"/>
      <c r="EC1824" s="1"/>
      <c r="ED1824" s="1"/>
      <c r="EE1824" s="1"/>
      <c r="EF1824" s="1"/>
      <c r="EG1824" s="1"/>
      <c r="EH1824" s="1"/>
      <c r="EI1824" s="1"/>
      <c r="EJ1824" s="1"/>
      <c r="EK1824" s="1"/>
      <c r="EL1824" s="1"/>
      <c r="EM1824" s="1"/>
      <c r="EN1824" s="1"/>
      <c r="EO1824" s="1"/>
      <c r="EP1824" s="1"/>
      <c r="EQ1824" s="1"/>
      <c r="ER1824" s="1"/>
      <c r="ES1824" s="1"/>
      <c r="ET1824" s="1"/>
      <c r="EU1824" s="1"/>
      <c r="EV1824" s="1"/>
      <c r="EW1824" s="1"/>
      <c r="EX1824" s="1"/>
      <c r="EY1824" s="1"/>
      <c r="EZ1824" s="1"/>
      <c r="FA1824" s="1"/>
      <c r="FB1824" s="1"/>
      <c r="FC1824" s="1"/>
      <c r="FD1824" s="1"/>
      <c r="FE1824" s="1"/>
      <c r="FF1824" s="1"/>
      <c r="FG1824" s="1"/>
      <c r="FH1824" s="1"/>
      <c r="FI1824" s="1"/>
      <c r="FJ1824" s="1"/>
      <c r="FK1824" s="1"/>
      <c r="FL1824" s="1"/>
      <c r="FM1824" s="1"/>
      <c r="FN1824" s="1"/>
      <c r="FO1824" s="1"/>
      <c r="FP1824" s="1"/>
      <c r="FQ1824" s="1"/>
      <c r="FR1824" s="1"/>
      <c r="FS1824" s="1"/>
      <c r="FT1824" s="1"/>
      <c r="FU1824" s="1"/>
      <c r="FV1824" s="1"/>
      <c r="FW1824" s="1"/>
      <c r="FX1824" s="1"/>
      <c r="FY1824" s="1"/>
      <c r="FZ1824" s="1"/>
      <c r="GA1824" s="1"/>
      <c r="GB1824" s="1"/>
      <c r="GC1824" s="1"/>
      <c r="GD1824" s="1"/>
      <c r="GE1824" s="1"/>
      <c r="GF1824" s="1"/>
      <c r="GG1824" s="1"/>
      <c r="GH1824" s="1"/>
      <c r="GI1824" s="1"/>
      <c r="GJ1824" s="1"/>
      <c r="GK1824" s="1"/>
      <c r="GL1824" s="1"/>
      <c r="GM1824" s="1"/>
      <c r="GN1824" s="1"/>
      <c r="GO1824" s="1"/>
      <c r="GP1824" s="1"/>
      <c r="GQ1824" s="1"/>
      <c r="GR1824" s="1"/>
      <c r="GS1824" s="1"/>
      <c r="GT1824" s="1"/>
      <c r="GU1824" s="1"/>
      <c r="GV1824" s="1"/>
      <c r="GW1824" s="1"/>
      <c r="GX1824" s="1"/>
      <c r="GY1824" s="1"/>
      <c r="GZ1824" s="1"/>
      <c r="HA1824" s="1"/>
      <c r="HB1824" s="1"/>
      <c r="HC1824" s="1"/>
      <c r="HD1824" s="1"/>
      <c r="HE1824" s="1"/>
      <c r="HF1824" s="1"/>
      <c r="HG1824" s="1"/>
      <c r="HH1824" s="1"/>
      <c r="HI1824" s="1"/>
      <c r="HJ1824" s="1"/>
      <c r="HK1824" s="1"/>
      <c r="HL1824" s="1"/>
    </row>
    <row r="1825" spans="1:220" x14ac:dyDescent="0.2">
      <c r="A1825" s="63">
        <f t="shared" si="466"/>
        <v>43800</v>
      </c>
      <c r="B1825" s="12">
        <f t="shared" ca="1" si="454"/>
        <v>80810305.101572976</v>
      </c>
      <c r="C1825" s="71">
        <f t="shared" si="455"/>
        <v>73398992.719999999</v>
      </c>
      <c r="D1825" s="65">
        <f ca="1">IF(A1825&lt;$B$1,VLOOKUP(A1825,[1]DI!$A$4:$B$15000,2,FALSE),0)</f>
        <v>0</v>
      </c>
      <c r="E1825" s="11">
        <f t="shared" ca="1" si="456"/>
        <v>1</v>
      </c>
      <c r="F1825" s="64">
        <f ca="1">(TRUNC(PRODUCT($E$16:$E1824),16))</f>
        <v>1.6004484080525101</v>
      </c>
      <c r="G1825" s="64">
        <f t="shared" ca="1" si="457"/>
        <v>1.50864260980201</v>
      </c>
      <c r="H1825" s="64">
        <f t="shared" ca="1" si="458"/>
        <v>1.0608532399999999</v>
      </c>
      <c r="I1825" s="65">
        <f t="shared" si="467"/>
        <v>3.7499999999999999E-2</v>
      </c>
      <c r="J1825" s="66">
        <f t="shared" si="459"/>
        <v>43437</v>
      </c>
      <c r="K1825" s="13">
        <f t="shared" si="465"/>
        <v>363</v>
      </c>
      <c r="L1825" s="9">
        <f t="shared" si="460"/>
        <v>1.037818336</v>
      </c>
      <c r="M1825" s="69">
        <f t="shared" ca="1" si="461"/>
        <v>1.100972944</v>
      </c>
      <c r="N1825" s="68">
        <f t="shared" si="462"/>
        <v>0</v>
      </c>
      <c r="O1825" s="64">
        <f t="shared" ca="1" si="463"/>
        <v>7411312.3815729702</v>
      </c>
      <c r="P1825" s="70">
        <f t="shared" si="464"/>
        <v>0</v>
      </c>
      <c r="Q1825" s="67"/>
      <c r="R1825" s="66"/>
      <c r="S1825" s="66"/>
      <c r="T1825" s="66"/>
      <c r="U1825" s="66"/>
      <c r="V1825" s="6"/>
      <c r="W1825" s="6"/>
      <c r="X1825" s="6"/>
      <c r="Y1825" s="7"/>
      <c r="Z1825" s="1"/>
      <c r="AA1825" s="6"/>
      <c r="AB1825" s="7"/>
      <c r="AC1825" s="7"/>
      <c r="AD1825" s="7"/>
      <c r="AE1825" s="6"/>
      <c r="AF1825" s="8"/>
      <c r="AG1825" s="6"/>
      <c r="AH1825" s="1"/>
      <c r="AI1825" s="3"/>
      <c r="AJ1825" s="3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  <c r="CO1825" s="1"/>
      <c r="CP1825" s="1"/>
      <c r="CQ1825" s="1"/>
      <c r="CR1825" s="1"/>
      <c r="CS1825" s="1"/>
      <c r="CT1825" s="1"/>
      <c r="CU1825" s="1"/>
      <c r="CV1825" s="1"/>
      <c r="CW1825" s="1"/>
      <c r="CX1825" s="1"/>
      <c r="CY1825" s="1"/>
      <c r="CZ1825" s="1"/>
      <c r="DA1825" s="1"/>
      <c r="DB1825" s="1"/>
      <c r="DC1825" s="1"/>
      <c r="DD1825" s="1"/>
      <c r="DE1825" s="1"/>
      <c r="DF1825" s="1"/>
      <c r="DG1825" s="1"/>
      <c r="DH1825" s="1"/>
      <c r="DI1825" s="1"/>
      <c r="DJ1825" s="1"/>
      <c r="DK1825" s="1"/>
      <c r="DL1825" s="1"/>
      <c r="DM1825" s="1"/>
      <c r="DN1825" s="1"/>
      <c r="DO1825" s="1"/>
      <c r="DP1825" s="1"/>
      <c r="DQ1825" s="1"/>
      <c r="DR1825" s="1"/>
      <c r="DS1825" s="1"/>
      <c r="DT1825" s="1"/>
      <c r="DU1825" s="1"/>
      <c r="DV1825" s="1"/>
      <c r="DW1825" s="1"/>
      <c r="DX1825" s="1"/>
      <c r="DY1825" s="1"/>
      <c r="DZ1825" s="1"/>
      <c r="EA1825" s="1"/>
      <c r="EB1825" s="1"/>
      <c r="EC1825" s="1"/>
      <c r="ED1825" s="1"/>
      <c r="EE1825" s="1"/>
      <c r="EF1825" s="1"/>
      <c r="EG1825" s="1"/>
      <c r="EH1825" s="1"/>
      <c r="EI1825" s="1"/>
      <c r="EJ1825" s="1"/>
      <c r="EK1825" s="1"/>
      <c r="EL1825" s="1"/>
      <c r="EM1825" s="1"/>
      <c r="EN1825" s="1"/>
      <c r="EO1825" s="1"/>
      <c r="EP1825" s="1"/>
      <c r="EQ1825" s="1"/>
      <c r="ER1825" s="1"/>
      <c r="ES1825" s="1"/>
      <c r="ET1825" s="1"/>
      <c r="EU1825" s="1"/>
      <c r="EV1825" s="1"/>
      <c r="EW1825" s="1"/>
      <c r="EX1825" s="1"/>
      <c r="EY1825" s="1"/>
      <c r="EZ1825" s="1"/>
      <c r="FA1825" s="1"/>
      <c r="FB1825" s="1"/>
      <c r="FC1825" s="1"/>
      <c r="FD1825" s="1"/>
      <c r="FE1825" s="1"/>
      <c r="FF1825" s="1"/>
      <c r="FG1825" s="1"/>
      <c r="FH1825" s="1"/>
      <c r="FI1825" s="1"/>
      <c r="FJ1825" s="1"/>
      <c r="FK1825" s="1"/>
      <c r="FL1825" s="1"/>
      <c r="FM1825" s="1"/>
      <c r="FN1825" s="1"/>
      <c r="FO1825" s="1"/>
      <c r="FP1825" s="1"/>
      <c r="FQ1825" s="1"/>
      <c r="FR1825" s="1"/>
      <c r="FS1825" s="1"/>
      <c r="FT1825" s="1"/>
      <c r="FU1825" s="1"/>
      <c r="FV1825" s="1"/>
      <c r="FW1825" s="1"/>
      <c r="FX1825" s="1"/>
      <c r="FY1825" s="1"/>
      <c r="FZ1825" s="1"/>
      <c r="GA1825" s="1"/>
      <c r="GB1825" s="1"/>
      <c r="GC1825" s="1"/>
      <c r="GD1825" s="1"/>
      <c r="GE1825" s="1"/>
      <c r="GF1825" s="1"/>
      <c r="GG1825" s="1"/>
      <c r="GH1825" s="1"/>
      <c r="GI1825" s="1"/>
      <c r="GJ1825" s="1"/>
      <c r="GK1825" s="1"/>
      <c r="GL1825" s="1"/>
      <c r="GM1825" s="1"/>
      <c r="GN1825" s="1"/>
      <c r="GO1825" s="1"/>
      <c r="GP1825" s="1"/>
      <c r="GQ1825" s="1"/>
      <c r="GR1825" s="1"/>
      <c r="GS1825" s="1"/>
      <c r="GT1825" s="1"/>
      <c r="GU1825" s="1"/>
      <c r="GV1825" s="1"/>
      <c r="GW1825" s="1"/>
      <c r="GX1825" s="1"/>
      <c r="GY1825" s="1"/>
      <c r="GZ1825" s="1"/>
      <c r="HA1825" s="1"/>
      <c r="HB1825" s="1"/>
      <c r="HC1825" s="1"/>
      <c r="HD1825" s="1"/>
      <c r="HE1825" s="1"/>
      <c r="HF1825" s="1"/>
      <c r="HG1825" s="1"/>
      <c r="HH1825" s="1"/>
      <c r="HI1825" s="1"/>
      <c r="HJ1825" s="1"/>
      <c r="HK1825" s="1"/>
      <c r="HL1825" s="1"/>
    </row>
    <row r="1826" spans="1:220" ht="15.75" x14ac:dyDescent="0.25">
      <c r="A1826" s="150">
        <f t="shared" si="466"/>
        <v>43801</v>
      </c>
      <c r="B1826" s="151">
        <f t="shared" ca="1" si="454"/>
        <v>80818569.314360276</v>
      </c>
      <c r="C1826" s="160">
        <f t="shared" si="455"/>
        <v>73398992.719999999</v>
      </c>
      <c r="D1826" s="153">
        <f ca="1">IF(A1826&lt;$B$1,VLOOKUP(A1826,[1]DI!$A$4:$B$15000,2,FALSE),0)</f>
        <v>4.9000000000000002E-2</v>
      </c>
      <c r="E1826" s="152">
        <f t="shared" ca="1" si="456"/>
        <v>1.0001898499999999</v>
      </c>
      <c r="F1826" s="152">
        <f ca="1">(TRUNC(PRODUCT($E$16:$E1825),16))</f>
        <v>1.6004484080525101</v>
      </c>
      <c r="G1826" s="152">
        <f t="shared" ca="1" si="457"/>
        <v>1.50864260980201</v>
      </c>
      <c r="H1826" s="152">
        <f t="shared" ca="1" si="458"/>
        <v>1.0608532399999999</v>
      </c>
      <c r="I1826" s="153">
        <f t="shared" si="467"/>
        <v>3.7499999999999999E-2</v>
      </c>
      <c r="J1826" s="150">
        <f t="shared" si="459"/>
        <v>43437</v>
      </c>
      <c r="K1826" s="146">
        <f t="shared" si="465"/>
        <v>364</v>
      </c>
      <c r="L1826" s="155">
        <f t="shared" si="460"/>
        <v>1.0379244700000001</v>
      </c>
      <c r="M1826" s="155">
        <f t="shared" ca="1" si="461"/>
        <v>1.1010855369999999</v>
      </c>
      <c r="N1826" s="154">
        <v>2</v>
      </c>
      <c r="O1826" s="152">
        <f t="shared" ca="1" si="463"/>
        <v>7419576.5943602799</v>
      </c>
      <c r="P1826" s="156">
        <f t="shared" si="464"/>
        <v>0</v>
      </c>
      <c r="Q1826" s="157"/>
      <c r="R1826" s="150"/>
      <c r="S1826" s="150"/>
      <c r="T1826" s="142"/>
      <c r="U1826" s="150"/>
      <c r="V1826" s="6"/>
      <c r="W1826" s="6"/>
      <c r="X1826" s="6"/>
      <c r="Y1826" s="7"/>
      <c r="Z1826" s="1"/>
      <c r="AA1826" s="6"/>
      <c r="AB1826" s="7"/>
      <c r="AC1826" s="7"/>
      <c r="AD1826" s="7"/>
      <c r="AE1826" s="6"/>
      <c r="AF1826" s="8"/>
      <c r="AG1826" s="6"/>
      <c r="AH1826" s="1"/>
      <c r="AI1826" s="3"/>
      <c r="AJ1826" s="3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  <c r="CO1826" s="1"/>
      <c r="CP1826" s="1"/>
      <c r="CQ1826" s="1"/>
      <c r="CR1826" s="1"/>
      <c r="CS1826" s="1"/>
      <c r="CT1826" s="1"/>
      <c r="CU1826" s="1"/>
      <c r="CV1826" s="1"/>
      <c r="CW1826" s="1"/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  <c r="DI1826" s="1"/>
      <c r="DJ1826" s="1"/>
      <c r="DK1826" s="1"/>
      <c r="DL1826" s="1"/>
      <c r="DM1826" s="1"/>
      <c r="DN1826" s="1"/>
      <c r="DO1826" s="1"/>
      <c r="DP1826" s="1"/>
      <c r="DQ1826" s="1"/>
      <c r="DR1826" s="1"/>
      <c r="DS1826" s="1"/>
      <c r="DT1826" s="1"/>
      <c r="DU1826" s="1"/>
      <c r="DV1826" s="1"/>
      <c r="DW1826" s="1"/>
      <c r="DX1826" s="1"/>
      <c r="DY1826" s="1"/>
      <c r="DZ1826" s="1"/>
      <c r="EA1826" s="1"/>
      <c r="EB1826" s="1"/>
      <c r="EC1826" s="1"/>
      <c r="ED1826" s="1"/>
      <c r="EE1826" s="1"/>
      <c r="EF1826" s="1"/>
      <c r="EG1826" s="1"/>
      <c r="EH1826" s="1"/>
      <c r="EI1826" s="1"/>
      <c r="EJ1826" s="1"/>
      <c r="EK1826" s="1"/>
      <c r="EL1826" s="1"/>
      <c r="EM1826" s="1"/>
      <c r="EN1826" s="1"/>
      <c r="EO1826" s="1"/>
      <c r="EP1826" s="1"/>
      <c r="EQ1826" s="1"/>
      <c r="ER1826" s="1"/>
      <c r="ES1826" s="1"/>
      <c r="ET1826" s="1"/>
      <c r="EU1826" s="1"/>
      <c r="EV1826" s="1"/>
      <c r="EW1826" s="1"/>
      <c r="EX1826" s="1"/>
      <c r="EY1826" s="1"/>
      <c r="EZ1826" s="1"/>
      <c r="FA1826" s="1"/>
      <c r="FB1826" s="1"/>
      <c r="FC1826" s="1"/>
      <c r="FD1826" s="1"/>
      <c r="FE1826" s="1"/>
      <c r="FF1826" s="1"/>
      <c r="FG1826" s="1"/>
      <c r="FH1826" s="1"/>
      <c r="FI1826" s="1"/>
      <c r="FJ1826" s="1"/>
      <c r="FK1826" s="1"/>
      <c r="FL1826" s="1"/>
      <c r="FM1826" s="1"/>
      <c r="FN1826" s="1"/>
      <c r="FO1826" s="1"/>
      <c r="FP1826" s="1"/>
      <c r="FQ1826" s="1"/>
      <c r="FR1826" s="1"/>
      <c r="FS1826" s="1"/>
      <c r="FT1826" s="1"/>
      <c r="FU1826" s="1"/>
      <c r="FV1826" s="1"/>
      <c r="FW1826" s="1"/>
      <c r="FX1826" s="1"/>
      <c r="FY1826" s="1"/>
      <c r="FZ1826" s="1"/>
      <c r="GA1826" s="1"/>
      <c r="GB1826" s="1"/>
      <c r="GC1826" s="1"/>
      <c r="GD1826" s="1"/>
      <c r="GE1826" s="1"/>
      <c r="GF1826" s="1"/>
      <c r="GG1826" s="1"/>
      <c r="GH1826" s="1"/>
      <c r="GI1826" s="1"/>
      <c r="GJ1826" s="1"/>
      <c r="GK1826" s="1"/>
      <c r="GL1826" s="1"/>
      <c r="GM1826" s="1"/>
      <c r="GN1826" s="1"/>
      <c r="GO1826" s="1"/>
      <c r="GP1826" s="1"/>
      <c r="GQ1826" s="1"/>
      <c r="GR1826" s="1"/>
      <c r="GS1826" s="1"/>
      <c r="GT1826" s="1"/>
      <c r="GU1826" s="1"/>
      <c r="GV1826" s="1"/>
      <c r="GW1826" s="1"/>
      <c r="GX1826" s="1"/>
      <c r="GY1826" s="1"/>
      <c r="GZ1826" s="1"/>
      <c r="HA1826" s="1"/>
      <c r="HB1826" s="1"/>
      <c r="HC1826" s="1"/>
      <c r="HD1826" s="1"/>
      <c r="HE1826" s="1"/>
      <c r="HF1826" s="1"/>
      <c r="HG1826" s="1"/>
      <c r="HH1826" s="1"/>
      <c r="HI1826" s="1"/>
      <c r="HJ1826" s="1"/>
      <c r="HK1826" s="1"/>
      <c r="HL1826" s="1"/>
    </row>
    <row r="1827" spans="1:220" ht="18.75" x14ac:dyDescent="0.3">
      <c r="A1827" s="63">
        <f t="shared" si="466"/>
        <v>43802</v>
      </c>
      <c r="B1827" s="12">
        <f t="shared" ref="B1827:B1890" ca="1" si="468">(C1827+O1827+Q1827+R1827)</f>
        <v>82485490.5398864</v>
      </c>
      <c r="C1827" s="159">
        <v>80818569.689999998</v>
      </c>
      <c r="D1827" s="65">
        <f ca="1">IF(A1827&lt;$B$1,VLOOKUP(A1827,[1]DI!$A$4:$B$15000,2,FALSE),0)</f>
        <v>4.9000000000000002E-2</v>
      </c>
      <c r="E1827" s="11">
        <f t="shared" ref="E1827:E1890" ca="1" si="469">IF(A1827&lt;A$13,1,ROUND(((1+D1827)^(1/252)),8))</f>
        <v>1.0001898499999999</v>
      </c>
      <c r="F1827" s="64">
        <f ca="1">(TRUNC(PRODUCT($E$16:$E1826),16))</f>
        <v>1.60075225318278</v>
      </c>
      <c r="G1827" s="64">
        <f t="shared" ref="G1827:G1890" ca="1" si="470">IF(N1826&gt;0,F1826,G1826)</f>
        <v>1.6004484080525101</v>
      </c>
      <c r="H1827" s="64">
        <f t="shared" ref="H1827:H1890" ca="1" si="471">ROUND(F1827/G1827,8)</f>
        <v>1.0001898499999999</v>
      </c>
      <c r="I1827" s="65">
        <v>3.7499999999999999E-2</v>
      </c>
      <c r="J1827" s="66">
        <v>43801</v>
      </c>
      <c r="K1827" s="13">
        <f t="shared" si="465"/>
        <v>1</v>
      </c>
      <c r="L1827" s="9">
        <f t="shared" ref="L1827:L1890" si="472">ROUND((I1827+1)^(K1827/360),9)</f>
        <v>1.0001022660000001</v>
      </c>
      <c r="M1827" s="69">
        <f t="shared" ref="M1827:M1890" ca="1" si="473">ROUND(H1827*L1827,9)</f>
        <v>1.000292135</v>
      </c>
      <c r="N1827" s="68">
        <f t="shared" ref="N1827:N1890" si="474">IF(VLOOKUP(A1827,X$16:AE$52,8)=VLOOKUP(A1826,X$16:AE$52,8),0,VLOOKUP(A1827,X$16:AE$52,8))</f>
        <v>0</v>
      </c>
      <c r="O1827" s="64">
        <f t="shared" ref="O1827:O1890" ca="1" si="475">TRUNC(((M1827-1)*C1827),8)</f>
        <v>23609.932856390002</v>
      </c>
      <c r="P1827" s="70">
        <f t="shared" ref="P1827:P1890" si="476">IF(N1827&gt;0,VLOOKUP(N1827,$W$16:$AB$52,6),0)</f>
        <v>0</v>
      </c>
      <c r="Q1827" s="71">
        <f>0.02*C$1827</f>
        <v>1616371.3938</v>
      </c>
      <c r="R1827" s="71">
        <f>(A1827-A$1826)/30*0.01*C$1827</f>
        <v>26939.523229999999</v>
      </c>
      <c r="S1827" s="66"/>
      <c r="T1827" s="66"/>
      <c r="U1827" s="66"/>
      <c r="V1827" s="6"/>
      <c r="W1827" s="6"/>
      <c r="X1827" s="6"/>
      <c r="Y1827" s="7"/>
      <c r="Z1827" s="1"/>
      <c r="AA1827" s="6"/>
      <c r="AB1827" s="7"/>
      <c r="AC1827" s="7"/>
      <c r="AD1827" s="7"/>
      <c r="AE1827" s="6"/>
      <c r="AF1827" s="8"/>
      <c r="AG1827" s="6"/>
      <c r="AH1827" s="1"/>
      <c r="AI1827" s="3"/>
      <c r="AJ1827" s="3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s="1"/>
      <c r="CJ1827" s="1"/>
      <c r="CK1827" s="1"/>
      <c r="CL1827" s="1"/>
      <c r="CM1827" s="1"/>
      <c r="CN1827" s="1"/>
      <c r="CO1827" s="1"/>
      <c r="CP1827" s="1"/>
      <c r="CQ1827" s="1"/>
      <c r="CR1827" s="1"/>
      <c r="CS1827" s="1"/>
      <c r="CT1827" s="1"/>
      <c r="CU1827" s="1"/>
      <c r="CV1827" s="1"/>
      <c r="CW1827" s="1"/>
      <c r="CX1827" s="1"/>
      <c r="CY1827" s="1"/>
      <c r="CZ1827" s="1"/>
      <c r="DA1827" s="1"/>
      <c r="DB1827" s="1"/>
      <c r="DC1827" s="1"/>
      <c r="DD1827" s="1"/>
      <c r="DE1827" s="1"/>
      <c r="DF1827" s="1"/>
      <c r="DG1827" s="1"/>
      <c r="DH1827" s="1"/>
      <c r="DI1827" s="1"/>
      <c r="DJ1827" s="1"/>
      <c r="DK1827" s="1"/>
      <c r="DL1827" s="1"/>
      <c r="DM1827" s="1"/>
      <c r="DN1827" s="1"/>
      <c r="DO1827" s="1"/>
      <c r="DP1827" s="1"/>
      <c r="DQ1827" s="1"/>
      <c r="DR1827" s="1"/>
      <c r="DS1827" s="1"/>
      <c r="DT1827" s="1"/>
      <c r="DU1827" s="1"/>
      <c r="DV1827" s="1"/>
      <c r="DW1827" s="1"/>
      <c r="DX1827" s="1"/>
      <c r="DY1827" s="1"/>
      <c r="DZ1827" s="1"/>
      <c r="EA1827" s="1"/>
      <c r="EB1827" s="1"/>
      <c r="EC1827" s="1"/>
      <c r="ED1827" s="1"/>
      <c r="EE1827" s="1"/>
      <c r="EF1827" s="1"/>
      <c r="EG1827" s="1"/>
      <c r="EH1827" s="1"/>
      <c r="EI1827" s="1"/>
      <c r="EJ1827" s="1"/>
      <c r="EK1827" s="1"/>
      <c r="EL1827" s="1"/>
      <c r="EM1827" s="1"/>
      <c r="EN1827" s="1"/>
      <c r="EO1827" s="1"/>
      <c r="EP1827" s="1"/>
      <c r="EQ1827" s="1"/>
      <c r="ER1827" s="1"/>
      <c r="ES1827" s="1"/>
      <c r="ET1827" s="1"/>
      <c r="EU1827" s="1"/>
      <c r="EV1827" s="1"/>
      <c r="EW1827" s="1"/>
      <c r="EX1827" s="1"/>
      <c r="EY1827" s="1"/>
      <c r="EZ1827" s="1"/>
      <c r="FA1827" s="1"/>
      <c r="FB1827" s="1"/>
      <c r="FC1827" s="1"/>
      <c r="FD1827" s="1"/>
      <c r="FE1827" s="1"/>
      <c r="FF1827" s="1"/>
      <c r="FG1827" s="1"/>
      <c r="FH1827" s="1"/>
      <c r="FI1827" s="1"/>
      <c r="FJ1827" s="1"/>
      <c r="FK1827" s="1"/>
      <c r="FL1827" s="1"/>
      <c r="FM1827" s="1"/>
      <c r="FN1827" s="1"/>
      <c r="FO1827" s="1"/>
      <c r="FP1827" s="1"/>
      <c r="FQ1827" s="1"/>
      <c r="FR1827" s="1"/>
      <c r="FS1827" s="1"/>
      <c r="FT1827" s="1"/>
      <c r="FU1827" s="1"/>
      <c r="FV1827" s="1"/>
      <c r="FW1827" s="1"/>
      <c r="FX1827" s="1"/>
      <c r="FY1827" s="1"/>
      <c r="FZ1827" s="1"/>
      <c r="GA1827" s="1"/>
      <c r="GB1827" s="1"/>
      <c r="GC1827" s="1"/>
      <c r="GD1827" s="1"/>
      <c r="GE1827" s="1"/>
      <c r="GF1827" s="1"/>
      <c r="GG1827" s="1"/>
      <c r="GH1827" s="1"/>
      <c r="GI1827" s="1"/>
      <c r="GJ1827" s="1"/>
      <c r="GK1827" s="1"/>
      <c r="GL1827" s="1"/>
      <c r="GM1827" s="1"/>
      <c r="GN1827" s="1"/>
      <c r="GO1827" s="1"/>
      <c r="GP1827" s="1"/>
      <c r="GQ1827" s="1"/>
      <c r="GR1827" s="1"/>
      <c r="GS1827" s="1"/>
      <c r="GT1827" s="1"/>
      <c r="GU1827" s="1"/>
      <c r="GV1827" s="1"/>
      <c r="GW1827" s="1"/>
      <c r="GX1827" s="1"/>
      <c r="GY1827" s="1"/>
      <c r="GZ1827" s="1"/>
      <c r="HA1827" s="1"/>
      <c r="HB1827" s="1"/>
      <c r="HC1827" s="1"/>
      <c r="HD1827" s="1"/>
      <c r="HE1827" s="1"/>
      <c r="HF1827" s="1"/>
      <c r="HG1827" s="1"/>
      <c r="HH1827" s="1"/>
      <c r="HI1827" s="1"/>
      <c r="HJ1827" s="1"/>
      <c r="HK1827" s="1"/>
      <c r="HL1827" s="1"/>
    </row>
    <row r="1828" spans="1:220" x14ac:dyDescent="0.2">
      <c r="A1828" s="63">
        <f t="shared" si="466"/>
        <v>43803</v>
      </c>
      <c r="B1828" s="12">
        <f t="shared" ca="1" si="468"/>
        <v>82536047.35046263</v>
      </c>
      <c r="C1828" s="71">
        <f t="shared" ref="C1828:C1890" si="477">(C1827-P1827)</f>
        <v>80818569.689999998</v>
      </c>
      <c r="D1828" s="65">
        <f ca="1">IF(A1828&lt;$B$1,VLOOKUP(A1828,[1]DI!$A$4:$B$15000,2,FALSE),0)</f>
        <v>4.9000000000000002E-2</v>
      </c>
      <c r="E1828" s="11">
        <f t="shared" ca="1" si="469"/>
        <v>1.0001898499999999</v>
      </c>
      <c r="F1828" s="64">
        <f ca="1">(TRUNC(PRODUCT($E$16:$E1827),16))</f>
        <v>1.6010561559980501</v>
      </c>
      <c r="G1828" s="64">
        <f t="shared" ca="1" si="470"/>
        <v>1.6004484080525101</v>
      </c>
      <c r="H1828" s="64">
        <f t="shared" ca="1" si="471"/>
        <v>1.0003797400000001</v>
      </c>
      <c r="I1828" s="65">
        <f t="shared" si="467"/>
        <v>3.7499999999999999E-2</v>
      </c>
      <c r="J1828" s="66">
        <f t="shared" ref="J1828:J1890" si="478">IF(N1827&gt;0,VLOOKUP(N1827,W$16:AG$52,2),J1827)</f>
        <v>43801</v>
      </c>
      <c r="K1828" s="13">
        <f t="shared" si="465"/>
        <v>2</v>
      </c>
      <c r="L1828" s="9">
        <f t="shared" si="472"/>
        <v>1.0002045429999999</v>
      </c>
      <c r="M1828" s="69">
        <f t="shared" ca="1" si="473"/>
        <v>1.000584361</v>
      </c>
      <c r="N1828" s="68">
        <f t="shared" si="474"/>
        <v>0</v>
      </c>
      <c r="O1828" s="64">
        <f t="shared" ca="1" si="475"/>
        <v>47227.220202620003</v>
      </c>
      <c r="P1828" s="70">
        <f t="shared" si="476"/>
        <v>0</v>
      </c>
      <c r="Q1828" s="71">
        <f t="shared" ref="Q1828:Q1891" si="479">0.02*C$1827</f>
        <v>1616371.3938</v>
      </c>
      <c r="R1828" s="71">
        <f t="shared" ref="R1828:R1891" si="480">(A1828-A$1826)/30*0.01*C$1827</f>
        <v>53879.046459999998</v>
      </c>
      <c r="S1828" s="66"/>
      <c r="T1828" s="66"/>
      <c r="U1828" s="66"/>
      <c r="V1828" s="6"/>
      <c r="W1828" s="6"/>
      <c r="X1828" s="6"/>
      <c r="Y1828" s="7"/>
      <c r="Z1828" s="1"/>
      <c r="AA1828" s="6"/>
      <c r="AB1828" s="7"/>
      <c r="AC1828" s="7"/>
      <c r="AD1828" s="7"/>
      <c r="AE1828" s="6"/>
      <c r="AF1828" s="8"/>
      <c r="AG1828" s="6"/>
      <c r="AH1828" s="1"/>
      <c r="AI1828" s="3"/>
      <c r="AJ1828" s="3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  <c r="CO1828" s="1"/>
      <c r="CP1828" s="1"/>
      <c r="CQ1828" s="1"/>
      <c r="CR1828" s="1"/>
      <c r="CS1828" s="1"/>
      <c r="CT1828" s="1"/>
      <c r="CU1828" s="1"/>
      <c r="CV1828" s="1"/>
      <c r="CW1828" s="1"/>
      <c r="CX1828" s="1"/>
      <c r="CY1828" s="1"/>
      <c r="CZ1828" s="1"/>
      <c r="DA1828" s="1"/>
      <c r="DB1828" s="1"/>
      <c r="DC1828" s="1"/>
      <c r="DD1828" s="1"/>
      <c r="DE1828" s="1"/>
      <c r="DF1828" s="1"/>
      <c r="DG1828" s="1"/>
      <c r="DH1828" s="1"/>
      <c r="DI1828" s="1"/>
      <c r="DJ1828" s="1"/>
      <c r="DK1828" s="1"/>
      <c r="DL1828" s="1"/>
      <c r="DM1828" s="1"/>
      <c r="DN1828" s="1"/>
      <c r="DO1828" s="1"/>
      <c r="DP1828" s="1"/>
      <c r="DQ1828" s="1"/>
      <c r="DR1828" s="1"/>
      <c r="DS1828" s="1"/>
      <c r="DT1828" s="1"/>
      <c r="DU1828" s="1"/>
      <c r="DV1828" s="1"/>
      <c r="DW1828" s="1"/>
      <c r="DX1828" s="1"/>
      <c r="DY1828" s="1"/>
      <c r="DZ1828" s="1"/>
      <c r="EA1828" s="1"/>
      <c r="EB1828" s="1"/>
      <c r="EC1828" s="1"/>
      <c r="ED1828" s="1"/>
      <c r="EE1828" s="1"/>
      <c r="EF1828" s="1"/>
      <c r="EG1828" s="1"/>
      <c r="EH1828" s="1"/>
      <c r="EI1828" s="1"/>
      <c r="EJ1828" s="1"/>
      <c r="EK1828" s="1"/>
      <c r="EL1828" s="1"/>
      <c r="EM1828" s="1"/>
      <c r="EN1828" s="1"/>
      <c r="EO1828" s="1"/>
      <c r="EP1828" s="1"/>
      <c r="EQ1828" s="1"/>
      <c r="ER1828" s="1"/>
      <c r="ES1828" s="1"/>
      <c r="ET1828" s="1"/>
      <c r="EU1828" s="1"/>
      <c r="EV1828" s="1"/>
      <c r="EW1828" s="1"/>
      <c r="EX1828" s="1"/>
      <c r="EY1828" s="1"/>
      <c r="EZ1828" s="1"/>
      <c r="FA1828" s="1"/>
      <c r="FB1828" s="1"/>
      <c r="FC1828" s="1"/>
      <c r="FD1828" s="1"/>
      <c r="FE1828" s="1"/>
      <c r="FF1828" s="1"/>
      <c r="FG1828" s="1"/>
      <c r="FH1828" s="1"/>
      <c r="FI1828" s="1"/>
      <c r="FJ1828" s="1"/>
      <c r="FK1828" s="1"/>
      <c r="FL1828" s="1"/>
      <c r="FM1828" s="1"/>
      <c r="FN1828" s="1"/>
      <c r="FO1828" s="1"/>
      <c r="FP1828" s="1"/>
      <c r="FQ1828" s="1"/>
      <c r="FR1828" s="1"/>
      <c r="FS1828" s="1"/>
      <c r="FT1828" s="1"/>
      <c r="FU1828" s="1"/>
      <c r="FV1828" s="1"/>
      <c r="FW1828" s="1"/>
      <c r="FX1828" s="1"/>
      <c r="FY1828" s="1"/>
      <c r="FZ1828" s="1"/>
      <c r="GA1828" s="1"/>
      <c r="GB1828" s="1"/>
      <c r="GC1828" s="1"/>
      <c r="GD1828" s="1"/>
      <c r="GE1828" s="1"/>
      <c r="GF1828" s="1"/>
      <c r="GG1828" s="1"/>
      <c r="GH1828" s="1"/>
      <c r="GI1828" s="1"/>
      <c r="GJ1828" s="1"/>
      <c r="GK1828" s="1"/>
      <c r="GL1828" s="1"/>
      <c r="GM1828" s="1"/>
      <c r="GN1828" s="1"/>
      <c r="GO1828" s="1"/>
      <c r="GP1828" s="1"/>
      <c r="GQ1828" s="1"/>
      <c r="GR1828" s="1"/>
      <c r="GS1828" s="1"/>
      <c r="GT1828" s="1"/>
      <c r="GU1828" s="1"/>
      <c r="GV1828" s="1"/>
      <c r="GW1828" s="1"/>
      <c r="GX1828" s="1"/>
      <c r="GY1828" s="1"/>
      <c r="GZ1828" s="1"/>
      <c r="HA1828" s="1"/>
      <c r="HB1828" s="1"/>
      <c r="HC1828" s="1"/>
      <c r="HD1828" s="1"/>
      <c r="HE1828" s="1"/>
      <c r="HF1828" s="1"/>
      <c r="HG1828" s="1"/>
      <c r="HH1828" s="1"/>
      <c r="HI1828" s="1"/>
      <c r="HJ1828" s="1"/>
      <c r="HK1828" s="1"/>
      <c r="HL1828" s="1"/>
    </row>
    <row r="1829" spans="1:220" x14ac:dyDescent="0.2">
      <c r="A1829" s="63">
        <f t="shared" si="466"/>
        <v>43804</v>
      </c>
      <c r="B1829" s="12">
        <f t="shared" ca="1" si="468"/>
        <v>82586610.464887291</v>
      </c>
      <c r="C1829" s="71">
        <f t="shared" si="477"/>
        <v>80818569.689999998</v>
      </c>
      <c r="D1829" s="65">
        <f ca="1">IF(A1829&lt;$B$1,VLOOKUP(A1829,[1]DI!$A$4:$B$15000,2,FALSE),0)</f>
        <v>4.9000000000000002E-2</v>
      </c>
      <c r="E1829" s="11">
        <f t="shared" ca="1" si="469"/>
        <v>1.0001898499999999</v>
      </c>
      <c r="F1829" s="64">
        <f ca="1">(TRUNC(PRODUCT($E$16:$E1828),16))</f>
        <v>1.6013601165092599</v>
      </c>
      <c r="G1829" s="64">
        <f t="shared" ca="1" si="470"/>
        <v>1.6004484080525101</v>
      </c>
      <c r="H1829" s="64">
        <f t="shared" ca="1" si="471"/>
        <v>1.00056966</v>
      </c>
      <c r="I1829" s="65">
        <f t="shared" si="467"/>
        <v>3.7499999999999999E-2</v>
      </c>
      <c r="J1829" s="66">
        <f t="shared" si="478"/>
        <v>43801</v>
      </c>
      <c r="K1829" s="13">
        <f t="shared" si="465"/>
        <v>3</v>
      </c>
      <c r="L1829" s="9">
        <f t="shared" si="472"/>
        <v>1.00030683</v>
      </c>
      <c r="M1829" s="69">
        <f t="shared" ca="1" si="473"/>
        <v>1.0008766650000001</v>
      </c>
      <c r="N1829" s="68">
        <f t="shared" si="474"/>
        <v>0</v>
      </c>
      <c r="O1829" s="64">
        <f t="shared" ca="1" si="475"/>
        <v>70850.811397280006</v>
      </c>
      <c r="P1829" s="70">
        <f t="shared" si="476"/>
        <v>0</v>
      </c>
      <c r="Q1829" s="71">
        <f t="shared" si="479"/>
        <v>1616371.3938</v>
      </c>
      <c r="R1829" s="71">
        <f t="shared" si="480"/>
        <v>80818.569690000004</v>
      </c>
      <c r="S1829" s="66"/>
      <c r="T1829" s="66"/>
      <c r="U1829" s="66"/>
      <c r="V1829" s="6"/>
      <c r="W1829" s="6"/>
      <c r="X1829" s="6"/>
      <c r="Y1829" s="7"/>
      <c r="Z1829" s="1"/>
      <c r="AA1829" s="6"/>
      <c r="AB1829" s="7"/>
      <c r="AC1829" s="7"/>
      <c r="AD1829" s="7"/>
      <c r="AE1829" s="6"/>
      <c r="AF1829" s="8"/>
      <c r="AG1829" s="6"/>
      <c r="AH1829" s="1"/>
      <c r="AI1829" s="3"/>
      <c r="AJ1829" s="3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  <c r="CO1829" s="1"/>
      <c r="CP1829" s="1"/>
      <c r="CQ1829" s="1"/>
      <c r="CR1829" s="1"/>
      <c r="CS1829" s="1"/>
      <c r="CT1829" s="1"/>
      <c r="CU1829" s="1"/>
      <c r="CV1829" s="1"/>
      <c r="CW1829" s="1"/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  <c r="DI1829" s="1"/>
      <c r="DJ1829" s="1"/>
      <c r="DK1829" s="1"/>
      <c r="DL1829" s="1"/>
      <c r="DM1829" s="1"/>
      <c r="DN1829" s="1"/>
      <c r="DO1829" s="1"/>
      <c r="DP1829" s="1"/>
      <c r="DQ1829" s="1"/>
      <c r="DR1829" s="1"/>
      <c r="DS1829" s="1"/>
      <c r="DT1829" s="1"/>
      <c r="DU1829" s="1"/>
      <c r="DV1829" s="1"/>
      <c r="DW1829" s="1"/>
      <c r="DX1829" s="1"/>
      <c r="DY1829" s="1"/>
      <c r="DZ1829" s="1"/>
      <c r="EA1829" s="1"/>
      <c r="EB1829" s="1"/>
      <c r="EC1829" s="1"/>
      <c r="ED1829" s="1"/>
      <c r="EE1829" s="1"/>
      <c r="EF1829" s="1"/>
      <c r="EG1829" s="1"/>
      <c r="EH1829" s="1"/>
      <c r="EI1829" s="1"/>
      <c r="EJ1829" s="1"/>
      <c r="EK1829" s="1"/>
      <c r="EL1829" s="1"/>
      <c r="EM1829" s="1"/>
      <c r="EN1829" s="1"/>
      <c r="EO1829" s="1"/>
      <c r="EP1829" s="1"/>
      <c r="EQ1829" s="1"/>
      <c r="ER1829" s="1"/>
      <c r="ES1829" s="1"/>
      <c r="ET1829" s="1"/>
      <c r="EU1829" s="1"/>
      <c r="EV1829" s="1"/>
      <c r="EW1829" s="1"/>
      <c r="EX1829" s="1"/>
      <c r="EY1829" s="1"/>
      <c r="EZ1829" s="1"/>
      <c r="FA1829" s="1"/>
      <c r="FB1829" s="1"/>
      <c r="FC1829" s="1"/>
      <c r="FD1829" s="1"/>
      <c r="FE1829" s="1"/>
      <c r="FF1829" s="1"/>
      <c r="FG1829" s="1"/>
      <c r="FH1829" s="1"/>
      <c r="FI1829" s="1"/>
      <c r="FJ1829" s="1"/>
      <c r="FK1829" s="1"/>
      <c r="FL1829" s="1"/>
      <c r="FM1829" s="1"/>
      <c r="FN1829" s="1"/>
      <c r="FO1829" s="1"/>
      <c r="FP1829" s="1"/>
      <c r="FQ1829" s="1"/>
      <c r="FR1829" s="1"/>
      <c r="FS1829" s="1"/>
      <c r="FT1829" s="1"/>
      <c r="FU1829" s="1"/>
      <c r="FV1829" s="1"/>
      <c r="FW1829" s="1"/>
      <c r="FX1829" s="1"/>
      <c r="FY1829" s="1"/>
      <c r="FZ1829" s="1"/>
      <c r="GA1829" s="1"/>
      <c r="GB1829" s="1"/>
      <c r="GC1829" s="1"/>
      <c r="GD1829" s="1"/>
      <c r="GE1829" s="1"/>
      <c r="GF1829" s="1"/>
      <c r="GG1829" s="1"/>
      <c r="GH1829" s="1"/>
      <c r="GI1829" s="1"/>
      <c r="GJ1829" s="1"/>
      <c r="GK1829" s="1"/>
      <c r="GL1829" s="1"/>
      <c r="GM1829" s="1"/>
      <c r="GN1829" s="1"/>
      <c r="GO1829" s="1"/>
      <c r="GP1829" s="1"/>
      <c r="GQ1829" s="1"/>
      <c r="GR1829" s="1"/>
      <c r="GS1829" s="1"/>
      <c r="GT1829" s="1"/>
      <c r="GU1829" s="1"/>
      <c r="GV1829" s="1"/>
      <c r="GW1829" s="1"/>
      <c r="GX1829" s="1"/>
      <c r="GY1829" s="1"/>
      <c r="GZ1829" s="1"/>
      <c r="HA1829" s="1"/>
      <c r="HB1829" s="1"/>
      <c r="HC1829" s="1"/>
      <c r="HD1829" s="1"/>
      <c r="HE1829" s="1"/>
      <c r="HF1829" s="1"/>
      <c r="HG1829" s="1"/>
      <c r="HH1829" s="1"/>
      <c r="HI1829" s="1"/>
      <c r="HJ1829" s="1"/>
      <c r="HK1829" s="1"/>
      <c r="HL1829" s="1"/>
    </row>
    <row r="1830" spans="1:220" x14ac:dyDescent="0.2">
      <c r="A1830" s="63">
        <f t="shared" si="466"/>
        <v>43805</v>
      </c>
      <c r="B1830" s="12">
        <f t="shared" ca="1" si="468"/>
        <v>82637180.852983221</v>
      </c>
      <c r="C1830" s="71">
        <f t="shared" si="477"/>
        <v>80818569.689999998</v>
      </c>
      <c r="D1830" s="65">
        <f ca="1">IF(A1830&lt;$B$1,VLOOKUP(A1830,[1]DI!$A$4:$B$15000,2,FALSE),0)</f>
        <v>4.9000000000000002E-2</v>
      </c>
      <c r="E1830" s="11">
        <f t="shared" ca="1" si="469"/>
        <v>1.0001898499999999</v>
      </c>
      <c r="F1830" s="64">
        <f ca="1">(TRUNC(PRODUCT($E$16:$E1829),16))</f>
        <v>1.6016641347273799</v>
      </c>
      <c r="G1830" s="64">
        <f t="shared" ca="1" si="470"/>
        <v>1.6004484080525101</v>
      </c>
      <c r="H1830" s="64">
        <f t="shared" ca="1" si="471"/>
        <v>1.00075962</v>
      </c>
      <c r="I1830" s="65">
        <f t="shared" si="467"/>
        <v>3.7499999999999999E-2</v>
      </c>
      <c r="J1830" s="66">
        <f t="shared" si="478"/>
        <v>43801</v>
      </c>
      <c r="K1830" s="13">
        <f t="shared" si="465"/>
        <v>4</v>
      </c>
      <c r="L1830" s="9">
        <f t="shared" si="472"/>
        <v>1.000409128</v>
      </c>
      <c r="M1830" s="69">
        <f t="shared" ca="1" si="473"/>
        <v>1.001169059</v>
      </c>
      <c r="N1830" s="68">
        <f t="shared" si="474"/>
        <v>0</v>
      </c>
      <c r="O1830" s="64">
        <f t="shared" ca="1" si="475"/>
        <v>94481.67626321</v>
      </c>
      <c r="P1830" s="70">
        <f t="shared" si="476"/>
        <v>0</v>
      </c>
      <c r="Q1830" s="71">
        <f t="shared" si="479"/>
        <v>1616371.3938</v>
      </c>
      <c r="R1830" s="71">
        <f t="shared" si="480"/>
        <v>107758.09292</v>
      </c>
      <c r="S1830" s="66"/>
      <c r="T1830" s="66"/>
      <c r="U1830" s="66"/>
      <c r="V1830" s="6"/>
      <c r="W1830" s="6"/>
      <c r="X1830" s="6"/>
      <c r="Y1830" s="7"/>
      <c r="Z1830" s="1"/>
      <c r="AA1830" s="6"/>
      <c r="AB1830" s="7"/>
      <c r="AC1830" s="7"/>
      <c r="AD1830" s="7"/>
      <c r="AE1830" s="6"/>
      <c r="AF1830" s="8"/>
      <c r="AG1830" s="6"/>
      <c r="AH1830" s="1"/>
      <c r="AI1830" s="3"/>
      <c r="AJ1830" s="3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  <c r="CO1830" s="1"/>
      <c r="CP1830" s="1"/>
      <c r="CQ1830" s="1"/>
      <c r="CR1830" s="1"/>
      <c r="CS1830" s="1"/>
      <c r="CT1830" s="1"/>
      <c r="CU1830" s="1"/>
      <c r="CV1830" s="1"/>
      <c r="CW1830" s="1"/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  <c r="DI1830" s="1"/>
      <c r="DJ1830" s="1"/>
      <c r="DK1830" s="1"/>
      <c r="DL1830" s="1"/>
      <c r="DM1830" s="1"/>
      <c r="DN1830" s="1"/>
      <c r="DO1830" s="1"/>
      <c r="DP1830" s="1"/>
      <c r="DQ1830" s="1"/>
      <c r="DR1830" s="1"/>
      <c r="DS1830" s="1"/>
      <c r="DT1830" s="1"/>
      <c r="DU1830" s="1"/>
      <c r="DV1830" s="1"/>
      <c r="DW1830" s="1"/>
      <c r="DX1830" s="1"/>
      <c r="DY1830" s="1"/>
      <c r="DZ1830" s="1"/>
      <c r="EA1830" s="1"/>
      <c r="EB1830" s="1"/>
      <c r="EC1830" s="1"/>
      <c r="ED1830" s="1"/>
      <c r="EE1830" s="1"/>
      <c r="EF1830" s="1"/>
      <c r="EG1830" s="1"/>
      <c r="EH1830" s="1"/>
      <c r="EI1830" s="1"/>
      <c r="EJ1830" s="1"/>
      <c r="EK1830" s="1"/>
      <c r="EL1830" s="1"/>
      <c r="EM1830" s="1"/>
      <c r="EN1830" s="1"/>
      <c r="EO1830" s="1"/>
      <c r="EP1830" s="1"/>
      <c r="EQ1830" s="1"/>
      <c r="ER1830" s="1"/>
      <c r="ES1830" s="1"/>
      <c r="ET1830" s="1"/>
      <c r="EU1830" s="1"/>
      <c r="EV1830" s="1"/>
      <c r="EW1830" s="1"/>
      <c r="EX1830" s="1"/>
      <c r="EY1830" s="1"/>
      <c r="EZ1830" s="1"/>
      <c r="FA1830" s="1"/>
      <c r="FB1830" s="1"/>
      <c r="FC1830" s="1"/>
      <c r="FD1830" s="1"/>
      <c r="FE1830" s="1"/>
      <c r="FF1830" s="1"/>
      <c r="FG1830" s="1"/>
      <c r="FH1830" s="1"/>
      <c r="FI1830" s="1"/>
      <c r="FJ1830" s="1"/>
      <c r="FK1830" s="1"/>
      <c r="FL1830" s="1"/>
      <c r="FM1830" s="1"/>
      <c r="FN1830" s="1"/>
      <c r="FO1830" s="1"/>
      <c r="FP1830" s="1"/>
      <c r="FQ1830" s="1"/>
      <c r="FR1830" s="1"/>
      <c r="FS1830" s="1"/>
      <c r="FT1830" s="1"/>
      <c r="FU1830" s="1"/>
      <c r="FV1830" s="1"/>
      <c r="FW1830" s="1"/>
      <c r="FX1830" s="1"/>
      <c r="FY1830" s="1"/>
      <c r="FZ1830" s="1"/>
      <c r="GA1830" s="1"/>
      <c r="GB1830" s="1"/>
      <c r="GC1830" s="1"/>
      <c r="GD1830" s="1"/>
      <c r="GE1830" s="1"/>
      <c r="GF1830" s="1"/>
      <c r="GG1830" s="1"/>
      <c r="GH1830" s="1"/>
      <c r="GI1830" s="1"/>
      <c r="GJ1830" s="1"/>
      <c r="GK1830" s="1"/>
      <c r="GL1830" s="1"/>
      <c r="GM1830" s="1"/>
      <c r="GN1830" s="1"/>
      <c r="GO1830" s="1"/>
      <c r="GP1830" s="1"/>
      <c r="GQ1830" s="1"/>
      <c r="GR1830" s="1"/>
      <c r="GS1830" s="1"/>
      <c r="GT1830" s="1"/>
      <c r="GU1830" s="1"/>
      <c r="GV1830" s="1"/>
      <c r="GW1830" s="1"/>
      <c r="GX1830" s="1"/>
      <c r="GY1830" s="1"/>
      <c r="GZ1830" s="1"/>
      <c r="HA1830" s="1"/>
      <c r="HB1830" s="1"/>
      <c r="HC1830" s="1"/>
      <c r="HD1830" s="1"/>
      <c r="HE1830" s="1"/>
      <c r="HF1830" s="1"/>
      <c r="HG1830" s="1"/>
      <c r="HH1830" s="1"/>
      <c r="HI1830" s="1"/>
      <c r="HJ1830" s="1"/>
      <c r="HK1830" s="1"/>
      <c r="HL1830" s="1"/>
    </row>
    <row r="1831" spans="1:220" x14ac:dyDescent="0.2">
      <c r="A1831" s="63">
        <f t="shared" si="466"/>
        <v>43806</v>
      </c>
      <c r="B1831" s="12">
        <f t="shared" ca="1" si="468"/>
        <v>82687757.625746176</v>
      </c>
      <c r="C1831" s="71">
        <f t="shared" si="477"/>
        <v>80818569.689999998</v>
      </c>
      <c r="D1831" s="65">
        <f ca="1">IF(A1831&lt;$B$1,VLOOKUP(A1831,[1]DI!$A$4:$B$15000,2,FALSE),0)</f>
        <v>0</v>
      </c>
      <c r="E1831" s="11">
        <f t="shared" ca="1" si="469"/>
        <v>1</v>
      </c>
      <c r="F1831" s="64">
        <f ca="1">(TRUNC(PRODUCT($E$16:$E1830),16))</f>
        <v>1.6019682106633599</v>
      </c>
      <c r="G1831" s="64">
        <f t="shared" ca="1" si="470"/>
        <v>1.6004484080525101</v>
      </c>
      <c r="H1831" s="64">
        <f t="shared" ca="1" si="471"/>
        <v>1.0009496099999999</v>
      </c>
      <c r="I1831" s="65">
        <f t="shared" si="467"/>
        <v>3.7499999999999999E-2</v>
      </c>
      <c r="J1831" s="66">
        <f t="shared" si="478"/>
        <v>43801</v>
      </c>
      <c r="K1831" s="13">
        <f t="shared" si="465"/>
        <v>5</v>
      </c>
      <c r="L1831" s="9">
        <f t="shared" si="472"/>
        <v>1.000511436</v>
      </c>
      <c r="M1831" s="69">
        <f t="shared" ca="1" si="473"/>
        <v>1.001461532</v>
      </c>
      <c r="N1831" s="68">
        <f t="shared" si="474"/>
        <v>0</v>
      </c>
      <c r="O1831" s="64">
        <f t="shared" ca="1" si="475"/>
        <v>118118.92579615999</v>
      </c>
      <c r="P1831" s="70">
        <f t="shared" si="476"/>
        <v>0</v>
      </c>
      <c r="Q1831" s="71">
        <f t="shared" si="479"/>
        <v>1616371.3938</v>
      </c>
      <c r="R1831" s="71">
        <f t="shared" si="480"/>
        <v>134697.61614999999</v>
      </c>
      <c r="S1831" s="66"/>
      <c r="T1831" s="66"/>
      <c r="U1831" s="66"/>
      <c r="V1831" s="6"/>
      <c r="W1831" s="6"/>
      <c r="X1831" s="6"/>
      <c r="Y1831" s="7"/>
      <c r="Z1831" s="1"/>
      <c r="AA1831" s="6"/>
      <c r="AB1831" s="7"/>
      <c r="AC1831" s="7"/>
      <c r="AD1831" s="7"/>
      <c r="AE1831" s="6"/>
      <c r="AF1831" s="8"/>
      <c r="AG1831" s="6"/>
      <c r="AH1831" s="1"/>
      <c r="AI1831" s="3"/>
      <c r="AJ1831" s="3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  <c r="CO1831" s="1"/>
      <c r="CP1831" s="1"/>
      <c r="CQ1831" s="1"/>
      <c r="CR1831" s="1"/>
      <c r="CS1831" s="1"/>
      <c r="CT1831" s="1"/>
      <c r="CU1831" s="1"/>
      <c r="CV1831" s="1"/>
      <c r="CW1831" s="1"/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  <c r="DI1831" s="1"/>
      <c r="DJ1831" s="1"/>
      <c r="DK1831" s="1"/>
      <c r="DL1831" s="1"/>
      <c r="DM1831" s="1"/>
      <c r="DN1831" s="1"/>
      <c r="DO1831" s="1"/>
      <c r="DP1831" s="1"/>
      <c r="DQ1831" s="1"/>
      <c r="DR1831" s="1"/>
      <c r="DS1831" s="1"/>
      <c r="DT1831" s="1"/>
      <c r="DU1831" s="1"/>
      <c r="DV1831" s="1"/>
      <c r="DW1831" s="1"/>
      <c r="DX1831" s="1"/>
      <c r="DY1831" s="1"/>
      <c r="DZ1831" s="1"/>
      <c r="EA1831" s="1"/>
      <c r="EB1831" s="1"/>
      <c r="EC1831" s="1"/>
      <c r="ED1831" s="1"/>
      <c r="EE1831" s="1"/>
      <c r="EF1831" s="1"/>
      <c r="EG1831" s="1"/>
      <c r="EH1831" s="1"/>
      <c r="EI1831" s="1"/>
      <c r="EJ1831" s="1"/>
      <c r="EK1831" s="1"/>
      <c r="EL1831" s="1"/>
      <c r="EM1831" s="1"/>
      <c r="EN1831" s="1"/>
      <c r="EO1831" s="1"/>
      <c r="EP1831" s="1"/>
      <c r="EQ1831" s="1"/>
      <c r="ER1831" s="1"/>
      <c r="ES1831" s="1"/>
      <c r="ET1831" s="1"/>
      <c r="EU1831" s="1"/>
      <c r="EV1831" s="1"/>
      <c r="EW1831" s="1"/>
      <c r="EX1831" s="1"/>
      <c r="EY1831" s="1"/>
      <c r="EZ1831" s="1"/>
      <c r="FA1831" s="1"/>
      <c r="FB1831" s="1"/>
      <c r="FC1831" s="1"/>
      <c r="FD1831" s="1"/>
      <c r="FE1831" s="1"/>
      <c r="FF1831" s="1"/>
      <c r="FG1831" s="1"/>
      <c r="FH1831" s="1"/>
      <c r="FI1831" s="1"/>
      <c r="FJ1831" s="1"/>
      <c r="FK1831" s="1"/>
      <c r="FL1831" s="1"/>
      <c r="FM1831" s="1"/>
      <c r="FN1831" s="1"/>
      <c r="FO1831" s="1"/>
      <c r="FP1831" s="1"/>
      <c r="FQ1831" s="1"/>
      <c r="FR1831" s="1"/>
      <c r="FS1831" s="1"/>
      <c r="FT1831" s="1"/>
      <c r="FU1831" s="1"/>
      <c r="FV1831" s="1"/>
      <c r="FW1831" s="1"/>
      <c r="FX1831" s="1"/>
      <c r="FY1831" s="1"/>
      <c r="FZ1831" s="1"/>
      <c r="GA1831" s="1"/>
      <c r="GB1831" s="1"/>
      <c r="GC1831" s="1"/>
      <c r="GD1831" s="1"/>
      <c r="GE1831" s="1"/>
      <c r="GF1831" s="1"/>
      <c r="GG1831" s="1"/>
      <c r="GH1831" s="1"/>
      <c r="GI1831" s="1"/>
      <c r="GJ1831" s="1"/>
      <c r="GK1831" s="1"/>
      <c r="GL1831" s="1"/>
      <c r="GM1831" s="1"/>
      <c r="GN1831" s="1"/>
      <c r="GO1831" s="1"/>
      <c r="GP1831" s="1"/>
      <c r="GQ1831" s="1"/>
      <c r="GR1831" s="1"/>
      <c r="GS1831" s="1"/>
      <c r="GT1831" s="1"/>
      <c r="GU1831" s="1"/>
      <c r="GV1831" s="1"/>
      <c r="GW1831" s="1"/>
      <c r="GX1831" s="1"/>
      <c r="GY1831" s="1"/>
      <c r="GZ1831" s="1"/>
      <c r="HA1831" s="1"/>
      <c r="HB1831" s="1"/>
      <c r="HC1831" s="1"/>
      <c r="HD1831" s="1"/>
      <c r="HE1831" s="1"/>
      <c r="HF1831" s="1"/>
      <c r="HG1831" s="1"/>
      <c r="HH1831" s="1"/>
      <c r="HI1831" s="1"/>
      <c r="HJ1831" s="1"/>
      <c r="HK1831" s="1"/>
      <c r="HL1831" s="1"/>
    </row>
    <row r="1832" spans="1:220" x14ac:dyDescent="0.2">
      <c r="A1832" s="63">
        <f t="shared" si="466"/>
        <v>43807</v>
      </c>
      <c r="B1832" s="12">
        <f t="shared" ca="1" si="468"/>
        <v>82722974.18279095</v>
      </c>
      <c r="C1832" s="71">
        <f t="shared" si="477"/>
        <v>80818569.689999998</v>
      </c>
      <c r="D1832" s="65">
        <f ca="1">IF(A1832&lt;$B$1,VLOOKUP(A1832,[1]DI!$A$4:$B$15000,2,FALSE),0)</f>
        <v>0</v>
      </c>
      <c r="E1832" s="11">
        <f t="shared" ca="1" si="469"/>
        <v>1</v>
      </c>
      <c r="F1832" s="64">
        <f ca="1">(TRUNC(PRODUCT($E$16:$E1831),16))</f>
        <v>1.6019682106633599</v>
      </c>
      <c r="G1832" s="64">
        <f t="shared" ca="1" si="470"/>
        <v>1.6004484080525101</v>
      </c>
      <c r="H1832" s="64">
        <f t="shared" ca="1" si="471"/>
        <v>1.0009496099999999</v>
      </c>
      <c r="I1832" s="65">
        <f t="shared" si="467"/>
        <v>3.7499999999999999E-2</v>
      </c>
      <c r="J1832" s="66">
        <f t="shared" si="478"/>
        <v>43801</v>
      </c>
      <c r="K1832" s="13">
        <f t="shared" si="465"/>
        <v>6</v>
      </c>
      <c r="L1832" s="9">
        <f t="shared" si="472"/>
        <v>1.000613754</v>
      </c>
      <c r="M1832" s="69">
        <f t="shared" ca="1" si="473"/>
        <v>1.001563947</v>
      </c>
      <c r="N1832" s="68">
        <f t="shared" si="474"/>
        <v>0</v>
      </c>
      <c r="O1832" s="64">
        <f t="shared" ca="1" si="475"/>
        <v>126395.95961096</v>
      </c>
      <c r="P1832" s="70">
        <f t="shared" si="476"/>
        <v>0</v>
      </c>
      <c r="Q1832" s="71">
        <f t="shared" si="479"/>
        <v>1616371.3938</v>
      </c>
      <c r="R1832" s="71">
        <f t="shared" si="480"/>
        <v>161637.13938000001</v>
      </c>
      <c r="S1832" s="66"/>
      <c r="T1832" s="66"/>
      <c r="U1832" s="66"/>
      <c r="V1832" s="6"/>
      <c r="W1832" s="6"/>
      <c r="X1832" s="6"/>
      <c r="Y1832" s="7"/>
      <c r="Z1832" s="1"/>
      <c r="AA1832" s="6"/>
      <c r="AB1832" s="7"/>
      <c r="AC1832" s="7"/>
      <c r="AD1832" s="7"/>
      <c r="AE1832" s="6"/>
      <c r="AF1832" s="8"/>
      <c r="AG1832" s="6"/>
      <c r="AH1832" s="1"/>
      <c r="AI1832" s="3"/>
      <c r="AJ1832" s="3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  <c r="CO1832" s="1"/>
      <c r="CP1832" s="1"/>
      <c r="CQ1832" s="1"/>
      <c r="CR1832" s="1"/>
      <c r="CS1832" s="1"/>
      <c r="CT1832" s="1"/>
      <c r="CU1832" s="1"/>
      <c r="CV1832" s="1"/>
      <c r="CW1832" s="1"/>
      <c r="CX1832" s="1"/>
      <c r="CY1832" s="1"/>
      <c r="CZ1832" s="1"/>
      <c r="DA1832" s="1"/>
      <c r="DB1832" s="1"/>
      <c r="DC1832" s="1"/>
      <c r="DD1832" s="1"/>
      <c r="DE1832" s="1"/>
      <c r="DF1832" s="1"/>
      <c r="DG1832" s="1"/>
      <c r="DH1832" s="1"/>
      <c r="DI1832" s="1"/>
      <c r="DJ1832" s="1"/>
      <c r="DK1832" s="1"/>
      <c r="DL1832" s="1"/>
      <c r="DM1832" s="1"/>
      <c r="DN1832" s="1"/>
      <c r="DO1832" s="1"/>
      <c r="DP1832" s="1"/>
      <c r="DQ1832" s="1"/>
      <c r="DR1832" s="1"/>
      <c r="DS1832" s="1"/>
      <c r="DT1832" s="1"/>
      <c r="DU1832" s="1"/>
      <c r="DV1832" s="1"/>
      <c r="DW1832" s="1"/>
      <c r="DX1832" s="1"/>
      <c r="DY1832" s="1"/>
      <c r="DZ1832" s="1"/>
      <c r="EA1832" s="1"/>
      <c r="EB1832" s="1"/>
      <c r="EC1832" s="1"/>
      <c r="ED1832" s="1"/>
      <c r="EE1832" s="1"/>
      <c r="EF1832" s="1"/>
      <c r="EG1832" s="1"/>
      <c r="EH1832" s="1"/>
      <c r="EI1832" s="1"/>
      <c r="EJ1832" s="1"/>
      <c r="EK1832" s="1"/>
      <c r="EL1832" s="1"/>
      <c r="EM1832" s="1"/>
      <c r="EN1832" s="1"/>
      <c r="EO1832" s="1"/>
      <c r="EP1832" s="1"/>
      <c r="EQ1832" s="1"/>
      <c r="ER1832" s="1"/>
      <c r="ES1832" s="1"/>
      <c r="ET1832" s="1"/>
      <c r="EU1832" s="1"/>
      <c r="EV1832" s="1"/>
      <c r="EW1832" s="1"/>
      <c r="EX1832" s="1"/>
      <c r="EY1832" s="1"/>
      <c r="EZ1832" s="1"/>
      <c r="FA1832" s="1"/>
      <c r="FB1832" s="1"/>
      <c r="FC1832" s="1"/>
      <c r="FD1832" s="1"/>
      <c r="FE1832" s="1"/>
      <c r="FF1832" s="1"/>
      <c r="FG1832" s="1"/>
      <c r="FH1832" s="1"/>
      <c r="FI1832" s="1"/>
      <c r="FJ1832" s="1"/>
      <c r="FK1832" s="1"/>
      <c r="FL1832" s="1"/>
      <c r="FM1832" s="1"/>
      <c r="FN1832" s="1"/>
      <c r="FO1832" s="1"/>
      <c r="FP1832" s="1"/>
      <c r="FQ1832" s="1"/>
      <c r="FR1832" s="1"/>
      <c r="FS1832" s="1"/>
      <c r="FT1832" s="1"/>
      <c r="FU1832" s="1"/>
      <c r="FV1832" s="1"/>
      <c r="FW1832" s="1"/>
      <c r="FX1832" s="1"/>
      <c r="FY1832" s="1"/>
      <c r="FZ1832" s="1"/>
      <c r="GA1832" s="1"/>
      <c r="GB1832" s="1"/>
      <c r="GC1832" s="1"/>
      <c r="GD1832" s="1"/>
      <c r="GE1832" s="1"/>
      <c r="GF1832" s="1"/>
      <c r="GG1832" s="1"/>
      <c r="GH1832" s="1"/>
      <c r="GI1832" s="1"/>
      <c r="GJ1832" s="1"/>
      <c r="GK1832" s="1"/>
      <c r="GL1832" s="1"/>
      <c r="GM1832" s="1"/>
      <c r="GN1832" s="1"/>
      <c r="GO1832" s="1"/>
      <c r="GP1832" s="1"/>
      <c r="GQ1832" s="1"/>
      <c r="GR1832" s="1"/>
      <c r="GS1832" s="1"/>
      <c r="GT1832" s="1"/>
      <c r="GU1832" s="1"/>
      <c r="GV1832" s="1"/>
      <c r="GW1832" s="1"/>
      <c r="GX1832" s="1"/>
      <c r="GY1832" s="1"/>
      <c r="GZ1832" s="1"/>
      <c r="HA1832" s="1"/>
      <c r="HB1832" s="1"/>
      <c r="HC1832" s="1"/>
      <c r="HD1832" s="1"/>
      <c r="HE1832" s="1"/>
      <c r="HF1832" s="1"/>
      <c r="HG1832" s="1"/>
      <c r="HH1832" s="1"/>
      <c r="HI1832" s="1"/>
      <c r="HJ1832" s="1"/>
      <c r="HK1832" s="1"/>
      <c r="HL1832" s="1"/>
    </row>
    <row r="1833" spans="1:220" x14ac:dyDescent="0.2">
      <c r="A1833" s="63">
        <f t="shared" si="466"/>
        <v>43808</v>
      </c>
      <c r="B1833" s="12">
        <f t="shared" ca="1" si="468"/>
        <v>82758191.709658593</v>
      </c>
      <c r="C1833" s="71">
        <f t="shared" si="477"/>
        <v>80818569.689999998</v>
      </c>
      <c r="D1833" s="65">
        <f ca="1">IF(A1833&lt;$B$1,VLOOKUP(A1833,[1]DI!$A$4:$B$15000,2,FALSE),0)</f>
        <v>4.9000000000000002E-2</v>
      </c>
      <c r="E1833" s="11">
        <f t="shared" ca="1" si="469"/>
        <v>1.0001898499999999</v>
      </c>
      <c r="F1833" s="64">
        <f ca="1">(TRUNC(PRODUCT($E$16:$E1832),16))</f>
        <v>1.6019682106633599</v>
      </c>
      <c r="G1833" s="64">
        <f t="shared" ca="1" si="470"/>
        <v>1.6004484080525101</v>
      </c>
      <c r="H1833" s="64">
        <f t="shared" ca="1" si="471"/>
        <v>1.0009496099999999</v>
      </c>
      <c r="I1833" s="65">
        <f t="shared" si="467"/>
        <v>3.7499999999999999E-2</v>
      </c>
      <c r="J1833" s="66">
        <f t="shared" si="478"/>
        <v>43801</v>
      </c>
      <c r="K1833" s="13">
        <f t="shared" si="465"/>
        <v>7</v>
      </c>
      <c r="L1833" s="9">
        <f t="shared" si="472"/>
        <v>1.000716084</v>
      </c>
      <c r="M1833" s="69">
        <f t="shared" ca="1" si="473"/>
        <v>1.001666374</v>
      </c>
      <c r="N1833" s="68">
        <f t="shared" si="474"/>
        <v>0</v>
      </c>
      <c r="O1833" s="64">
        <f t="shared" ca="1" si="475"/>
        <v>134673.96324859999</v>
      </c>
      <c r="P1833" s="70">
        <f t="shared" si="476"/>
        <v>0</v>
      </c>
      <c r="Q1833" s="71">
        <f t="shared" si="479"/>
        <v>1616371.3938</v>
      </c>
      <c r="R1833" s="71">
        <f t="shared" si="480"/>
        <v>188576.66261</v>
      </c>
      <c r="S1833" s="66"/>
      <c r="T1833" s="66"/>
      <c r="U1833" s="66"/>
      <c r="V1833" s="6"/>
      <c r="W1833" s="6"/>
      <c r="X1833" s="6"/>
      <c r="Y1833" s="7"/>
      <c r="Z1833" s="1"/>
      <c r="AA1833" s="6"/>
      <c r="AB1833" s="7"/>
      <c r="AC1833" s="7"/>
      <c r="AD1833" s="7"/>
      <c r="AE1833" s="6"/>
      <c r="AF1833" s="8"/>
      <c r="AG1833" s="6"/>
      <c r="AH1833" s="1"/>
      <c r="AI1833" s="3"/>
      <c r="AJ1833" s="3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  <c r="CO1833" s="1"/>
      <c r="CP1833" s="1"/>
      <c r="CQ1833" s="1"/>
      <c r="CR1833" s="1"/>
      <c r="CS1833" s="1"/>
      <c r="CT1833" s="1"/>
      <c r="CU1833" s="1"/>
      <c r="CV1833" s="1"/>
      <c r="CW1833" s="1"/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  <c r="DI1833" s="1"/>
      <c r="DJ1833" s="1"/>
      <c r="DK1833" s="1"/>
      <c r="DL1833" s="1"/>
      <c r="DM1833" s="1"/>
      <c r="DN1833" s="1"/>
      <c r="DO1833" s="1"/>
      <c r="DP1833" s="1"/>
      <c r="DQ1833" s="1"/>
      <c r="DR1833" s="1"/>
      <c r="DS1833" s="1"/>
      <c r="DT1833" s="1"/>
      <c r="DU1833" s="1"/>
      <c r="DV1833" s="1"/>
      <c r="DW1833" s="1"/>
      <c r="DX1833" s="1"/>
      <c r="DY1833" s="1"/>
      <c r="DZ1833" s="1"/>
      <c r="EA1833" s="1"/>
      <c r="EB1833" s="1"/>
      <c r="EC1833" s="1"/>
      <c r="ED1833" s="1"/>
      <c r="EE1833" s="1"/>
      <c r="EF1833" s="1"/>
      <c r="EG1833" s="1"/>
      <c r="EH1833" s="1"/>
      <c r="EI1833" s="1"/>
      <c r="EJ1833" s="1"/>
      <c r="EK1833" s="1"/>
      <c r="EL1833" s="1"/>
      <c r="EM1833" s="1"/>
      <c r="EN1833" s="1"/>
      <c r="EO1833" s="1"/>
      <c r="EP1833" s="1"/>
      <c r="EQ1833" s="1"/>
      <c r="ER1833" s="1"/>
      <c r="ES1833" s="1"/>
      <c r="ET1833" s="1"/>
      <c r="EU1833" s="1"/>
      <c r="EV1833" s="1"/>
      <c r="EW1833" s="1"/>
      <c r="EX1833" s="1"/>
      <c r="EY1833" s="1"/>
      <c r="EZ1833" s="1"/>
      <c r="FA1833" s="1"/>
      <c r="FB1833" s="1"/>
      <c r="FC1833" s="1"/>
      <c r="FD1833" s="1"/>
      <c r="FE1833" s="1"/>
      <c r="FF1833" s="1"/>
      <c r="FG1833" s="1"/>
      <c r="FH1833" s="1"/>
      <c r="FI1833" s="1"/>
      <c r="FJ1833" s="1"/>
      <c r="FK1833" s="1"/>
      <c r="FL1833" s="1"/>
      <c r="FM1833" s="1"/>
      <c r="FN1833" s="1"/>
      <c r="FO1833" s="1"/>
      <c r="FP1833" s="1"/>
      <c r="FQ1833" s="1"/>
      <c r="FR1833" s="1"/>
      <c r="FS1833" s="1"/>
      <c r="FT1833" s="1"/>
      <c r="FU1833" s="1"/>
      <c r="FV1833" s="1"/>
      <c r="FW1833" s="1"/>
      <c r="FX1833" s="1"/>
      <c r="FY1833" s="1"/>
      <c r="FZ1833" s="1"/>
      <c r="GA1833" s="1"/>
      <c r="GB1833" s="1"/>
      <c r="GC1833" s="1"/>
      <c r="GD1833" s="1"/>
      <c r="GE1833" s="1"/>
      <c r="GF1833" s="1"/>
      <c r="GG1833" s="1"/>
      <c r="GH1833" s="1"/>
      <c r="GI1833" s="1"/>
      <c r="GJ1833" s="1"/>
      <c r="GK1833" s="1"/>
      <c r="GL1833" s="1"/>
      <c r="GM1833" s="1"/>
      <c r="GN1833" s="1"/>
      <c r="GO1833" s="1"/>
      <c r="GP1833" s="1"/>
      <c r="GQ1833" s="1"/>
      <c r="GR1833" s="1"/>
      <c r="GS1833" s="1"/>
      <c r="GT1833" s="1"/>
      <c r="GU1833" s="1"/>
      <c r="GV1833" s="1"/>
      <c r="GW1833" s="1"/>
      <c r="GX1833" s="1"/>
      <c r="GY1833" s="1"/>
      <c r="GZ1833" s="1"/>
      <c r="HA1833" s="1"/>
      <c r="HB1833" s="1"/>
      <c r="HC1833" s="1"/>
      <c r="HD1833" s="1"/>
      <c r="HE1833" s="1"/>
      <c r="HF1833" s="1"/>
      <c r="HG1833" s="1"/>
      <c r="HH1833" s="1"/>
      <c r="HI1833" s="1"/>
      <c r="HJ1833" s="1"/>
      <c r="HK1833" s="1"/>
      <c r="HL1833" s="1"/>
    </row>
    <row r="1834" spans="1:220" x14ac:dyDescent="0.2">
      <c r="A1834" s="63">
        <f t="shared" si="466"/>
        <v>43809</v>
      </c>
      <c r="B1834" s="12">
        <f t="shared" ca="1" si="468"/>
        <v>82808780.524388418</v>
      </c>
      <c r="C1834" s="71">
        <f t="shared" si="477"/>
        <v>80818569.689999998</v>
      </c>
      <c r="D1834" s="65">
        <f ca="1">IF(A1834&lt;$B$1,VLOOKUP(A1834,[1]DI!$A$4:$B$15000,2,FALSE),0)</f>
        <v>4.9000000000000002E-2</v>
      </c>
      <c r="E1834" s="11">
        <f t="shared" ca="1" si="469"/>
        <v>1.0001898499999999</v>
      </c>
      <c r="F1834" s="64">
        <f ca="1">(TRUNC(PRODUCT($E$16:$E1833),16))</f>
        <v>1.6022723443281599</v>
      </c>
      <c r="G1834" s="64">
        <f t="shared" ca="1" si="470"/>
        <v>1.6004484080525101</v>
      </c>
      <c r="H1834" s="64">
        <f t="shared" ca="1" si="471"/>
        <v>1.0011396400000001</v>
      </c>
      <c r="I1834" s="65">
        <f t="shared" si="467"/>
        <v>3.7499999999999999E-2</v>
      </c>
      <c r="J1834" s="66">
        <f t="shared" si="478"/>
        <v>43801</v>
      </c>
      <c r="K1834" s="13">
        <f t="shared" si="465"/>
        <v>8</v>
      </c>
      <c r="L1834" s="9">
        <f t="shared" si="472"/>
        <v>1.0008184229999999</v>
      </c>
      <c r="M1834" s="69">
        <f t="shared" ca="1" si="473"/>
        <v>1.0019589959999999</v>
      </c>
      <c r="N1834" s="68">
        <f t="shared" si="474"/>
        <v>0</v>
      </c>
      <c r="O1834" s="64">
        <f t="shared" ca="1" si="475"/>
        <v>158323.25474842</v>
      </c>
      <c r="P1834" s="70">
        <f t="shared" si="476"/>
        <v>0</v>
      </c>
      <c r="Q1834" s="71">
        <f t="shared" si="479"/>
        <v>1616371.3938</v>
      </c>
      <c r="R1834" s="71">
        <f t="shared" si="480"/>
        <v>215516.18583999999</v>
      </c>
      <c r="S1834" s="66"/>
      <c r="T1834" s="66"/>
      <c r="U1834" s="66"/>
      <c r="V1834" s="6"/>
      <c r="W1834" s="6"/>
      <c r="X1834" s="6"/>
      <c r="Y1834" s="7"/>
      <c r="Z1834" s="1"/>
      <c r="AA1834" s="6"/>
      <c r="AB1834" s="7"/>
      <c r="AC1834" s="7"/>
      <c r="AD1834" s="7"/>
      <c r="AE1834" s="6"/>
      <c r="AF1834" s="8"/>
      <c r="AG1834" s="6"/>
      <c r="AH1834" s="1"/>
      <c r="AI1834" s="3"/>
      <c r="AJ1834" s="3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  <c r="CO1834" s="1"/>
      <c r="CP1834" s="1"/>
      <c r="CQ1834" s="1"/>
      <c r="CR1834" s="1"/>
      <c r="CS1834" s="1"/>
      <c r="CT1834" s="1"/>
      <c r="CU1834" s="1"/>
      <c r="CV1834" s="1"/>
      <c r="CW1834" s="1"/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  <c r="DI1834" s="1"/>
      <c r="DJ1834" s="1"/>
      <c r="DK1834" s="1"/>
      <c r="DL1834" s="1"/>
      <c r="DM1834" s="1"/>
      <c r="DN1834" s="1"/>
      <c r="DO1834" s="1"/>
      <c r="DP1834" s="1"/>
      <c r="DQ1834" s="1"/>
      <c r="DR1834" s="1"/>
      <c r="DS1834" s="1"/>
      <c r="DT1834" s="1"/>
      <c r="DU1834" s="1"/>
      <c r="DV1834" s="1"/>
      <c r="DW1834" s="1"/>
      <c r="DX1834" s="1"/>
      <c r="DY1834" s="1"/>
      <c r="DZ1834" s="1"/>
      <c r="EA1834" s="1"/>
      <c r="EB1834" s="1"/>
      <c r="EC1834" s="1"/>
      <c r="ED1834" s="1"/>
      <c r="EE1834" s="1"/>
      <c r="EF1834" s="1"/>
      <c r="EG1834" s="1"/>
      <c r="EH1834" s="1"/>
      <c r="EI1834" s="1"/>
      <c r="EJ1834" s="1"/>
      <c r="EK1834" s="1"/>
      <c r="EL1834" s="1"/>
      <c r="EM1834" s="1"/>
      <c r="EN1834" s="1"/>
      <c r="EO1834" s="1"/>
      <c r="EP1834" s="1"/>
      <c r="EQ1834" s="1"/>
      <c r="ER1834" s="1"/>
      <c r="ES1834" s="1"/>
      <c r="ET1834" s="1"/>
      <c r="EU1834" s="1"/>
      <c r="EV1834" s="1"/>
      <c r="EW1834" s="1"/>
      <c r="EX1834" s="1"/>
      <c r="EY1834" s="1"/>
      <c r="EZ1834" s="1"/>
      <c r="FA1834" s="1"/>
      <c r="FB1834" s="1"/>
      <c r="FC1834" s="1"/>
      <c r="FD1834" s="1"/>
      <c r="FE1834" s="1"/>
      <c r="FF1834" s="1"/>
      <c r="FG1834" s="1"/>
      <c r="FH1834" s="1"/>
      <c r="FI1834" s="1"/>
      <c r="FJ1834" s="1"/>
      <c r="FK1834" s="1"/>
      <c r="FL1834" s="1"/>
      <c r="FM1834" s="1"/>
      <c r="FN1834" s="1"/>
      <c r="FO1834" s="1"/>
      <c r="FP1834" s="1"/>
      <c r="FQ1834" s="1"/>
      <c r="FR1834" s="1"/>
      <c r="FS1834" s="1"/>
      <c r="FT1834" s="1"/>
      <c r="FU1834" s="1"/>
      <c r="FV1834" s="1"/>
      <c r="FW1834" s="1"/>
      <c r="FX1834" s="1"/>
      <c r="FY1834" s="1"/>
      <c r="FZ1834" s="1"/>
      <c r="GA1834" s="1"/>
      <c r="GB1834" s="1"/>
      <c r="GC1834" s="1"/>
      <c r="GD1834" s="1"/>
      <c r="GE1834" s="1"/>
      <c r="GF1834" s="1"/>
      <c r="GG1834" s="1"/>
      <c r="GH1834" s="1"/>
      <c r="GI1834" s="1"/>
      <c r="GJ1834" s="1"/>
      <c r="GK1834" s="1"/>
      <c r="GL1834" s="1"/>
      <c r="GM1834" s="1"/>
      <c r="GN1834" s="1"/>
      <c r="GO1834" s="1"/>
      <c r="GP1834" s="1"/>
      <c r="GQ1834" s="1"/>
      <c r="GR1834" s="1"/>
      <c r="GS1834" s="1"/>
      <c r="GT1834" s="1"/>
      <c r="GU1834" s="1"/>
      <c r="GV1834" s="1"/>
      <c r="GW1834" s="1"/>
      <c r="GX1834" s="1"/>
      <c r="GY1834" s="1"/>
      <c r="GZ1834" s="1"/>
      <c r="HA1834" s="1"/>
      <c r="HB1834" s="1"/>
      <c r="HC1834" s="1"/>
      <c r="HD1834" s="1"/>
      <c r="HE1834" s="1"/>
      <c r="HF1834" s="1"/>
      <c r="HG1834" s="1"/>
      <c r="HH1834" s="1"/>
      <c r="HI1834" s="1"/>
      <c r="HJ1834" s="1"/>
      <c r="HK1834" s="1"/>
      <c r="HL1834" s="1"/>
    </row>
    <row r="1835" spans="1:220" x14ac:dyDescent="0.2">
      <c r="A1835" s="63">
        <f t="shared" si="466"/>
        <v>43810</v>
      </c>
      <c r="B1835" s="12">
        <f t="shared" ca="1" si="468"/>
        <v>82859376.531970963</v>
      </c>
      <c r="C1835" s="71">
        <f t="shared" si="477"/>
        <v>80818569.689999998</v>
      </c>
      <c r="D1835" s="65">
        <f ca="1">IF(A1835&lt;$B$1,VLOOKUP(A1835,[1]DI!$A$4:$B$15000,2,FALSE),0)</f>
        <v>4.9000000000000002E-2</v>
      </c>
      <c r="E1835" s="11">
        <f t="shared" ca="1" si="469"/>
        <v>1.0001898499999999</v>
      </c>
      <c r="F1835" s="64">
        <f ca="1">(TRUNC(PRODUCT($E$16:$E1834),16))</f>
        <v>1.60257653573273</v>
      </c>
      <c r="G1835" s="64">
        <f t="shared" ca="1" si="470"/>
        <v>1.6004484080525101</v>
      </c>
      <c r="H1835" s="64">
        <f t="shared" ca="1" si="471"/>
        <v>1.00132971</v>
      </c>
      <c r="I1835" s="65">
        <f t="shared" si="467"/>
        <v>3.7499999999999999E-2</v>
      </c>
      <c r="J1835" s="66">
        <f t="shared" si="478"/>
        <v>43801</v>
      </c>
      <c r="K1835" s="13">
        <f t="shared" si="465"/>
        <v>9</v>
      </c>
      <c r="L1835" s="9">
        <f t="shared" si="472"/>
        <v>1.000920773</v>
      </c>
      <c r="M1835" s="69">
        <f t="shared" ca="1" si="473"/>
        <v>1.0022517070000001</v>
      </c>
      <c r="N1835" s="68">
        <f t="shared" si="474"/>
        <v>0</v>
      </c>
      <c r="O1835" s="64">
        <f t="shared" ca="1" si="475"/>
        <v>181979.73910096</v>
      </c>
      <c r="P1835" s="70">
        <f t="shared" si="476"/>
        <v>0</v>
      </c>
      <c r="Q1835" s="71">
        <f t="shared" si="479"/>
        <v>1616371.3938</v>
      </c>
      <c r="R1835" s="71">
        <f t="shared" si="480"/>
        <v>242455.70907000001</v>
      </c>
      <c r="S1835" s="66"/>
      <c r="T1835" s="66"/>
      <c r="U1835" s="66"/>
      <c r="V1835" s="6"/>
      <c r="W1835" s="6"/>
      <c r="X1835" s="6"/>
      <c r="Y1835" s="7"/>
      <c r="Z1835" s="1"/>
      <c r="AA1835" s="6"/>
      <c r="AB1835" s="7"/>
      <c r="AC1835" s="7"/>
      <c r="AD1835" s="7"/>
      <c r="AE1835" s="6"/>
      <c r="AF1835" s="8"/>
      <c r="AG1835" s="6"/>
      <c r="AH1835" s="1"/>
      <c r="AI1835" s="3"/>
      <c r="AJ1835" s="3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  <c r="DI1835" s="1"/>
      <c r="DJ1835" s="1"/>
      <c r="DK1835" s="1"/>
      <c r="DL1835" s="1"/>
      <c r="DM1835" s="1"/>
      <c r="DN1835" s="1"/>
      <c r="DO1835" s="1"/>
      <c r="DP1835" s="1"/>
      <c r="DQ1835" s="1"/>
      <c r="DR1835" s="1"/>
      <c r="DS1835" s="1"/>
      <c r="DT1835" s="1"/>
      <c r="DU1835" s="1"/>
      <c r="DV1835" s="1"/>
      <c r="DW1835" s="1"/>
      <c r="DX1835" s="1"/>
      <c r="DY1835" s="1"/>
      <c r="DZ1835" s="1"/>
      <c r="EA1835" s="1"/>
      <c r="EB1835" s="1"/>
      <c r="EC1835" s="1"/>
      <c r="ED1835" s="1"/>
      <c r="EE1835" s="1"/>
      <c r="EF1835" s="1"/>
      <c r="EG1835" s="1"/>
      <c r="EH1835" s="1"/>
      <c r="EI1835" s="1"/>
      <c r="EJ1835" s="1"/>
      <c r="EK1835" s="1"/>
      <c r="EL1835" s="1"/>
      <c r="EM1835" s="1"/>
      <c r="EN1835" s="1"/>
      <c r="EO1835" s="1"/>
      <c r="EP1835" s="1"/>
      <c r="EQ1835" s="1"/>
      <c r="ER1835" s="1"/>
      <c r="ES1835" s="1"/>
      <c r="ET1835" s="1"/>
      <c r="EU1835" s="1"/>
      <c r="EV1835" s="1"/>
      <c r="EW1835" s="1"/>
      <c r="EX1835" s="1"/>
      <c r="EY1835" s="1"/>
      <c r="EZ1835" s="1"/>
      <c r="FA1835" s="1"/>
      <c r="FB1835" s="1"/>
      <c r="FC1835" s="1"/>
      <c r="FD1835" s="1"/>
      <c r="FE1835" s="1"/>
      <c r="FF1835" s="1"/>
      <c r="FG1835" s="1"/>
      <c r="FH1835" s="1"/>
      <c r="FI1835" s="1"/>
      <c r="FJ1835" s="1"/>
      <c r="FK1835" s="1"/>
      <c r="FL1835" s="1"/>
      <c r="FM1835" s="1"/>
      <c r="FN1835" s="1"/>
      <c r="FO1835" s="1"/>
      <c r="FP1835" s="1"/>
      <c r="FQ1835" s="1"/>
      <c r="FR1835" s="1"/>
      <c r="FS1835" s="1"/>
      <c r="FT1835" s="1"/>
      <c r="FU1835" s="1"/>
      <c r="FV1835" s="1"/>
      <c r="FW1835" s="1"/>
      <c r="FX1835" s="1"/>
      <c r="FY1835" s="1"/>
      <c r="FZ1835" s="1"/>
      <c r="GA1835" s="1"/>
      <c r="GB1835" s="1"/>
      <c r="GC1835" s="1"/>
      <c r="GD1835" s="1"/>
      <c r="GE1835" s="1"/>
      <c r="GF1835" s="1"/>
      <c r="GG1835" s="1"/>
      <c r="GH1835" s="1"/>
      <c r="GI1835" s="1"/>
      <c r="GJ1835" s="1"/>
      <c r="GK1835" s="1"/>
      <c r="GL1835" s="1"/>
      <c r="GM1835" s="1"/>
      <c r="GN1835" s="1"/>
      <c r="GO1835" s="1"/>
      <c r="GP1835" s="1"/>
      <c r="GQ1835" s="1"/>
      <c r="GR1835" s="1"/>
      <c r="GS1835" s="1"/>
      <c r="GT1835" s="1"/>
      <c r="GU1835" s="1"/>
      <c r="GV1835" s="1"/>
      <c r="GW1835" s="1"/>
      <c r="GX1835" s="1"/>
      <c r="GY1835" s="1"/>
      <c r="GZ1835" s="1"/>
      <c r="HA1835" s="1"/>
      <c r="HB1835" s="1"/>
      <c r="HC1835" s="1"/>
      <c r="HD1835" s="1"/>
      <c r="HE1835" s="1"/>
      <c r="HF1835" s="1"/>
      <c r="HG1835" s="1"/>
      <c r="HH1835" s="1"/>
      <c r="HI1835" s="1"/>
      <c r="HJ1835" s="1"/>
      <c r="HK1835" s="1"/>
      <c r="HL1835" s="1"/>
    </row>
    <row r="1836" spans="1:220" x14ac:dyDescent="0.2">
      <c r="A1836" s="63">
        <f t="shared" si="466"/>
        <v>43811</v>
      </c>
      <c r="B1836" s="12">
        <f t="shared" ca="1" si="468"/>
        <v>82909979.005039066</v>
      </c>
      <c r="C1836" s="71">
        <f t="shared" si="477"/>
        <v>80818569.689999998</v>
      </c>
      <c r="D1836" s="65">
        <f ca="1">IF(A1836&lt;$B$1,VLOOKUP(A1836,[1]DI!$A$4:$B$15000,2,FALSE),0)</f>
        <v>4.4000000000000004E-2</v>
      </c>
      <c r="E1836" s="11">
        <f t="shared" ca="1" si="469"/>
        <v>1.0001708899999999</v>
      </c>
      <c r="F1836" s="64">
        <f ca="1">(TRUNC(PRODUCT($E$16:$E1835),16))</f>
        <v>1.60288078488803</v>
      </c>
      <c r="G1836" s="64">
        <f t="shared" ca="1" si="470"/>
        <v>1.6004484080525101</v>
      </c>
      <c r="H1836" s="64">
        <f t="shared" ca="1" si="471"/>
        <v>1.00151981</v>
      </c>
      <c r="I1836" s="65">
        <f t="shared" si="467"/>
        <v>3.7499999999999999E-2</v>
      </c>
      <c r="J1836" s="66">
        <f t="shared" si="478"/>
        <v>43801</v>
      </c>
      <c r="K1836" s="13">
        <f t="shared" si="465"/>
        <v>10</v>
      </c>
      <c r="L1836" s="9">
        <f t="shared" si="472"/>
        <v>1.0010231329999999</v>
      </c>
      <c r="M1836" s="69">
        <f t="shared" ca="1" si="473"/>
        <v>1.002544498</v>
      </c>
      <c r="N1836" s="68">
        <f t="shared" si="474"/>
        <v>0</v>
      </c>
      <c r="O1836" s="64">
        <f t="shared" ca="1" si="475"/>
        <v>205642.68893906</v>
      </c>
      <c r="P1836" s="70">
        <f t="shared" si="476"/>
        <v>0</v>
      </c>
      <c r="Q1836" s="71">
        <f t="shared" si="479"/>
        <v>1616371.3938</v>
      </c>
      <c r="R1836" s="71">
        <f t="shared" si="480"/>
        <v>269395.23229999997</v>
      </c>
      <c r="S1836" s="66"/>
      <c r="T1836" s="66"/>
      <c r="U1836" s="66"/>
      <c r="V1836" s="6"/>
      <c r="W1836" s="6"/>
      <c r="X1836" s="6"/>
      <c r="Y1836" s="7"/>
      <c r="Z1836" s="1"/>
      <c r="AA1836" s="6"/>
      <c r="AB1836" s="7"/>
      <c r="AC1836" s="7"/>
      <c r="AD1836" s="7"/>
      <c r="AE1836" s="6"/>
      <c r="AF1836" s="8"/>
      <c r="AG1836" s="6"/>
      <c r="AH1836" s="1"/>
      <c r="AI1836" s="3"/>
      <c r="AJ1836" s="3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  <c r="CO1836" s="1"/>
      <c r="CP1836" s="1"/>
      <c r="CQ1836" s="1"/>
      <c r="CR1836" s="1"/>
      <c r="CS1836" s="1"/>
      <c r="CT1836" s="1"/>
      <c r="CU1836" s="1"/>
      <c r="CV1836" s="1"/>
      <c r="CW1836" s="1"/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  <c r="DI1836" s="1"/>
      <c r="DJ1836" s="1"/>
      <c r="DK1836" s="1"/>
      <c r="DL1836" s="1"/>
      <c r="DM1836" s="1"/>
      <c r="DN1836" s="1"/>
      <c r="DO1836" s="1"/>
      <c r="DP1836" s="1"/>
      <c r="DQ1836" s="1"/>
      <c r="DR1836" s="1"/>
      <c r="DS1836" s="1"/>
      <c r="DT1836" s="1"/>
      <c r="DU1836" s="1"/>
      <c r="DV1836" s="1"/>
      <c r="DW1836" s="1"/>
      <c r="DX1836" s="1"/>
      <c r="DY1836" s="1"/>
      <c r="DZ1836" s="1"/>
      <c r="EA1836" s="1"/>
      <c r="EB1836" s="1"/>
      <c r="EC1836" s="1"/>
      <c r="ED1836" s="1"/>
      <c r="EE1836" s="1"/>
      <c r="EF1836" s="1"/>
      <c r="EG1836" s="1"/>
      <c r="EH1836" s="1"/>
      <c r="EI1836" s="1"/>
      <c r="EJ1836" s="1"/>
      <c r="EK1836" s="1"/>
      <c r="EL1836" s="1"/>
      <c r="EM1836" s="1"/>
      <c r="EN1836" s="1"/>
      <c r="EO1836" s="1"/>
      <c r="EP1836" s="1"/>
      <c r="EQ1836" s="1"/>
      <c r="ER1836" s="1"/>
      <c r="ES1836" s="1"/>
      <c r="ET1836" s="1"/>
      <c r="EU1836" s="1"/>
      <c r="EV1836" s="1"/>
      <c r="EW1836" s="1"/>
      <c r="EX1836" s="1"/>
      <c r="EY1836" s="1"/>
      <c r="EZ1836" s="1"/>
      <c r="FA1836" s="1"/>
      <c r="FB1836" s="1"/>
      <c r="FC1836" s="1"/>
      <c r="FD1836" s="1"/>
      <c r="FE1836" s="1"/>
      <c r="FF1836" s="1"/>
      <c r="FG1836" s="1"/>
      <c r="FH1836" s="1"/>
      <c r="FI1836" s="1"/>
      <c r="FJ1836" s="1"/>
      <c r="FK1836" s="1"/>
      <c r="FL1836" s="1"/>
      <c r="FM1836" s="1"/>
      <c r="FN1836" s="1"/>
      <c r="FO1836" s="1"/>
      <c r="FP1836" s="1"/>
      <c r="FQ1836" s="1"/>
      <c r="FR1836" s="1"/>
      <c r="FS1836" s="1"/>
      <c r="FT1836" s="1"/>
      <c r="FU1836" s="1"/>
      <c r="FV1836" s="1"/>
      <c r="FW1836" s="1"/>
      <c r="FX1836" s="1"/>
      <c r="FY1836" s="1"/>
      <c r="FZ1836" s="1"/>
      <c r="GA1836" s="1"/>
      <c r="GB1836" s="1"/>
      <c r="GC1836" s="1"/>
      <c r="GD1836" s="1"/>
      <c r="GE1836" s="1"/>
      <c r="GF1836" s="1"/>
      <c r="GG1836" s="1"/>
      <c r="GH1836" s="1"/>
      <c r="GI1836" s="1"/>
      <c r="GJ1836" s="1"/>
      <c r="GK1836" s="1"/>
      <c r="GL1836" s="1"/>
      <c r="GM1836" s="1"/>
      <c r="GN1836" s="1"/>
      <c r="GO1836" s="1"/>
      <c r="GP1836" s="1"/>
      <c r="GQ1836" s="1"/>
      <c r="GR1836" s="1"/>
      <c r="GS1836" s="1"/>
      <c r="GT1836" s="1"/>
      <c r="GU1836" s="1"/>
      <c r="GV1836" s="1"/>
      <c r="GW1836" s="1"/>
      <c r="GX1836" s="1"/>
      <c r="GY1836" s="1"/>
      <c r="GZ1836" s="1"/>
      <c r="HA1836" s="1"/>
      <c r="HB1836" s="1"/>
      <c r="HC1836" s="1"/>
      <c r="HD1836" s="1"/>
      <c r="HE1836" s="1"/>
      <c r="HF1836" s="1"/>
      <c r="HG1836" s="1"/>
      <c r="HH1836" s="1"/>
      <c r="HI1836" s="1"/>
      <c r="HJ1836" s="1"/>
      <c r="HK1836" s="1"/>
      <c r="HL1836" s="1"/>
    </row>
    <row r="1837" spans="1:220" x14ac:dyDescent="0.2">
      <c r="A1837" s="63">
        <f t="shared" si="466"/>
        <v>43812</v>
      </c>
      <c r="B1837" s="12">
        <f t="shared" ca="1" si="468"/>
        <v>82959052.22913149</v>
      </c>
      <c r="C1837" s="71">
        <f t="shared" si="477"/>
        <v>80818569.689999998</v>
      </c>
      <c r="D1837" s="65">
        <f ca="1">IF(A1837&lt;$B$1,VLOOKUP(A1837,[1]DI!$A$4:$B$15000,2,FALSE),0)</f>
        <v>4.4000000000000004E-2</v>
      </c>
      <c r="E1837" s="11">
        <f t="shared" ca="1" si="469"/>
        <v>1.0001708899999999</v>
      </c>
      <c r="F1837" s="64">
        <f ca="1">(TRUNC(PRODUCT($E$16:$E1836),16))</f>
        <v>1.60315470118536</v>
      </c>
      <c r="G1837" s="64">
        <f t="shared" ca="1" si="470"/>
        <v>1.6004484080525101</v>
      </c>
      <c r="H1837" s="64">
        <f t="shared" ca="1" si="471"/>
        <v>1.0016909599999999</v>
      </c>
      <c r="I1837" s="65">
        <f t="shared" si="467"/>
        <v>3.7499999999999999E-2</v>
      </c>
      <c r="J1837" s="66">
        <f t="shared" si="478"/>
        <v>43801</v>
      </c>
      <c r="K1837" s="13">
        <f t="shared" si="465"/>
        <v>11</v>
      </c>
      <c r="L1837" s="9">
        <f t="shared" si="472"/>
        <v>1.001125504</v>
      </c>
      <c r="M1837" s="69">
        <f t="shared" ca="1" si="473"/>
        <v>1.0028183669999999</v>
      </c>
      <c r="N1837" s="68">
        <f t="shared" si="474"/>
        <v>0</v>
      </c>
      <c r="O1837" s="64">
        <f t="shared" ca="1" si="475"/>
        <v>227776.38980149</v>
      </c>
      <c r="P1837" s="70">
        <f t="shared" si="476"/>
        <v>0</v>
      </c>
      <c r="Q1837" s="71">
        <f t="shared" si="479"/>
        <v>1616371.3938</v>
      </c>
      <c r="R1837" s="71">
        <f t="shared" si="480"/>
        <v>296334.75552999997</v>
      </c>
      <c r="S1837" s="66"/>
      <c r="T1837" s="66"/>
      <c r="U1837" s="66"/>
      <c r="V1837" s="6"/>
      <c r="W1837" s="6"/>
      <c r="X1837" s="6"/>
      <c r="Y1837" s="7"/>
      <c r="Z1837" s="1"/>
      <c r="AA1837" s="6"/>
      <c r="AB1837" s="7"/>
      <c r="AC1837" s="7"/>
      <c r="AD1837" s="7"/>
      <c r="AE1837" s="6"/>
      <c r="AF1837" s="8"/>
      <c r="AG1837" s="6"/>
      <c r="AH1837" s="1"/>
      <c r="AI1837" s="3"/>
      <c r="AJ1837" s="3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  <c r="CG1837" s="1"/>
      <c r="CH1837" s="1"/>
      <c r="CI1837" s="1"/>
      <c r="CJ1837" s="1"/>
      <c r="CK1837" s="1"/>
      <c r="CL1837" s="1"/>
      <c r="CM1837" s="1"/>
      <c r="CN1837" s="1"/>
      <c r="CO1837" s="1"/>
      <c r="CP1837" s="1"/>
      <c r="CQ1837" s="1"/>
      <c r="CR1837" s="1"/>
      <c r="CS1837" s="1"/>
      <c r="CT1837" s="1"/>
      <c r="CU1837" s="1"/>
      <c r="CV1837" s="1"/>
      <c r="CW1837" s="1"/>
      <c r="CX1837" s="1"/>
      <c r="CY1837" s="1"/>
      <c r="CZ1837" s="1"/>
      <c r="DA1837" s="1"/>
      <c r="DB1837" s="1"/>
      <c r="DC1837" s="1"/>
      <c r="DD1837" s="1"/>
      <c r="DE1837" s="1"/>
      <c r="DF1837" s="1"/>
      <c r="DG1837" s="1"/>
      <c r="DH1837" s="1"/>
      <c r="DI1837" s="1"/>
      <c r="DJ1837" s="1"/>
      <c r="DK1837" s="1"/>
      <c r="DL1837" s="1"/>
      <c r="DM1837" s="1"/>
      <c r="DN1837" s="1"/>
      <c r="DO1837" s="1"/>
      <c r="DP1837" s="1"/>
      <c r="DQ1837" s="1"/>
      <c r="DR1837" s="1"/>
      <c r="DS1837" s="1"/>
      <c r="DT1837" s="1"/>
      <c r="DU1837" s="1"/>
      <c r="DV1837" s="1"/>
      <c r="DW1837" s="1"/>
      <c r="DX1837" s="1"/>
      <c r="DY1837" s="1"/>
      <c r="DZ1837" s="1"/>
      <c r="EA1837" s="1"/>
      <c r="EB1837" s="1"/>
      <c r="EC1837" s="1"/>
      <c r="ED1837" s="1"/>
      <c r="EE1837" s="1"/>
      <c r="EF1837" s="1"/>
      <c r="EG1837" s="1"/>
      <c r="EH1837" s="1"/>
      <c r="EI1837" s="1"/>
      <c r="EJ1837" s="1"/>
      <c r="EK1837" s="1"/>
      <c r="EL1837" s="1"/>
      <c r="EM1837" s="1"/>
      <c r="EN1837" s="1"/>
      <c r="EO1837" s="1"/>
      <c r="EP1837" s="1"/>
      <c r="EQ1837" s="1"/>
      <c r="ER1837" s="1"/>
      <c r="ES1837" s="1"/>
      <c r="ET1837" s="1"/>
      <c r="EU1837" s="1"/>
      <c r="EV1837" s="1"/>
      <c r="EW1837" s="1"/>
      <c r="EX1837" s="1"/>
      <c r="EY1837" s="1"/>
      <c r="EZ1837" s="1"/>
      <c r="FA1837" s="1"/>
      <c r="FB1837" s="1"/>
      <c r="FC1837" s="1"/>
      <c r="FD1837" s="1"/>
      <c r="FE1837" s="1"/>
      <c r="FF1837" s="1"/>
      <c r="FG1837" s="1"/>
      <c r="FH1837" s="1"/>
      <c r="FI1837" s="1"/>
      <c r="FJ1837" s="1"/>
      <c r="FK1837" s="1"/>
      <c r="FL1837" s="1"/>
      <c r="FM1837" s="1"/>
      <c r="FN1837" s="1"/>
      <c r="FO1837" s="1"/>
      <c r="FP1837" s="1"/>
      <c r="FQ1837" s="1"/>
      <c r="FR1837" s="1"/>
      <c r="FS1837" s="1"/>
      <c r="FT1837" s="1"/>
      <c r="FU1837" s="1"/>
      <c r="FV1837" s="1"/>
      <c r="FW1837" s="1"/>
      <c r="FX1837" s="1"/>
      <c r="FY1837" s="1"/>
      <c r="FZ1837" s="1"/>
      <c r="GA1837" s="1"/>
      <c r="GB1837" s="1"/>
      <c r="GC1837" s="1"/>
      <c r="GD1837" s="1"/>
      <c r="GE1837" s="1"/>
      <c r="GF1837" s="1"/>
      <c r="GG1837" s="1"/>
      <c r="GH1837" s="1"/>
      <c r="GI1837" s="1"/>
      <c r="GJ1837" s="1"/>
      <c r="GK1837" s="1"/>
      <c r="GL1837" s="1"/>
      <c r="GM1837" s="1"/>
      <c r="GN1837" s="1"/>
      <c r="GO1837" s="1"/>
      <c r="GP1837" s="1"/>
      <c r="GQ1837" s="1"/>
      <c r="GR1837" s="1"/>
      <c r="GS1837" s="1"/>
      <c r="GT1837" s="1"/>
      <c r="GU1837" s="1"/>
      <c r="GV1837" s="1"/>
      <c r="GW1837" s="1"/>
      <c r="GX1837" s="1"/>
      <c r="GY1837" s="1"/>
      <c r="GZ1837" s="1"/>
      <c r="HA1837" s="1"/>
      <c r="HB1837" s="1"/>
      <c r="HC1837" s="1"/>
      <c r="HD1837" s="1"/>
      <c r="HE1837" s="1"/>
      <c r="HF1837" s="1"/>
      <c r="HG1837" s="1"/>
      <c r="HH1837" s="1"/>
      <c r="HI1837" s="1"/>
      <c r="HJ1837" s="1"/>
      <c r="HK1837" s="1"/>
      <c r="HL1837" s="1"/>
    </row>
    <row r="1838" spans="1:220" x14ac:dyDescent="0.2">
      <c r="A1838" s="63">
        <f t="shared" si="466"/>
        <v>43813</v>
      </c>
      <c r="B1838" s="12">
        <f t="shared" ca="1" si="468"/>
        <v>83008131.595435217</v>
      </c>
      <c r="C1838" s="71">
        <f t="shared" si="477"/>
        <v>80818569.689999998</v>
      </c>
      <c r="D1838" s="65">
        <f ca="1">IF(A1838&lt;$B$1,VLOOKUP(A1838,[1]DI!$A$4:$B$15000,2,FALSE),0)</f>
        <v>0</v>
      </c>
      <c r="E1838" s="11">
        <f t="shared" ca="1" si="469"/>
        <v>1</v>
      </c>
      <c r="F1838" s="64">
        <f ca="1">(TRUNC(PRODUCT($E$16:$E1837),16))</f>
        <v>1.6034286642922499</v>
      </c>
      <c r="G1838" s="64">
        <f t="shared" ca="1" si="470"/>
        <v>1.6004484080525101</v>
      </c>
      <c r="H1838" s="64">
        <f t="shared" ca="1" si="471"/>
        <v>1.0018621400000001</v>
      </c>
      <c r="I1838" s="65">
        <f t="shared" si="467"/>
        <v>3.7499999999999999E-2</v>
      </c>
      <c r="J1838" s="66">
        <f t="shared" si="478"/>
        <v>43801</v>
      </c>
      <c r="K1838" s="13">
        <f t="shared" si="465"/>
        <v>12</v>
      </c>
      <c r="L1838" s="9">
        <f t="shared" si="472"/>
        <v>1.0012278859999999</v>
      </c>
      <c r="M1838" s="69">
        <f t="shared" ca="1" si="473"/>
        <v>1.0030923119999999</v>
      </c>
      <c r="N1838" s="68">
        <f t="shared" si="474"/>
        <v>0</v>
      </c>
      <c r="O1838" s="64">
        <f t="shared" ca="1" si="475"/>
        <v>249916.23287521</v>
      </c>
      <c r="P1838" s="70">
        <f t="shared" si="476"/>
        <v>0</v>
      </c>
      <c r="Q1838" s="71">
        <f t="shared" si="479"/>
        <v>1616371.3938</v>
      </c>
      <c r="R1838" s="71">
        <f t="shared" si="480"/>
        <v>323274.27876000002</v>
      </c>
      <c r="S1838" s="66"/>
      <c r="T1838" s="66"/>
      <c r="U1838" s="66"/>
      <c r="V1838" s="6"/>
      <c r="W1838" s="6"/>
      <c r="X1838" s="6"/>
      <c r="Y1838" s="7"/>
      <c r="Z1838" s="1"/>
      <c r="AA1838" s="6"/>
      <c r="AB1838" s="7"/>
      <c r="AC1838" s="7"/>
      <c r="AD1838" s="7"/>
      <c r="AE1838" s="6"/>
      <c r="AF1838" s="8"/>
      <c r="AG1838" s="6"/>
      <c r="AH1838" s="1"/>
      <c r="AI1838" s="3"/>
      <c r="AJ1838" s="3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s="1"/>
      <c r="CJ1838" s="1"/>
      <c r="CK1838" s="1"/>
      <c r="CL1838" s="1"/>
      <c r="CM1838" s="1"/>
      <c r="CN1838" s="1"/>
      <c r="CO1838" s="1"/>
      <c r="CP1838" s="1"/>
      <c r="CQ1838" s="1"/>
      <c r="CR1838" s="1"/>
      <c r="CS1838" s="1"/>
      <c r="CT1838" s="1"/>
      <c r="CU1838" s="1"/>
      <c r="CV1838" s="1"/>
      <c r="CW1838" s="1"/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  <c r="DI1838" s="1"/>
      <c r="DJ1838" s="1"/>
      <c r="DK1838" s="1"/>
      <c r="DL1838" s="1"/>
      <c r="DM1838" s="1"/>
      <c r="DN1838" s="1"/>
      <c r="DO1838" s="1"/>
      <c r="DP1838" s="1"/>
      <c r="DQ1838" s="1"/>
      <c r="DR1838" s="1"/>
      <c r="DS1838" s="1"/>
      <c r="DT1838" s="1"/>
      <c r="DU1838" s="1"/>
      <c r="DV1838" s="1"/>
      <c r="DW1838" s="1"/>
      <c r="DX1838" s="1"/>
      <c r="DY1838" s="1"/>
      <c r="DZ1838" s="1"/>
      <c r="EA1838" s="1"/>
      <c r="EB1838" s="1"/>
      <c r="EC1838" s="1"/>
      <c r="ED1838" s="1"/>
      <c r="EE1838" s="1"/>
      <c r="EF1838" s="1"/>
      <c r="EG1838" s="1"/>
      <c r="EH1838" s="1"/>
      <c r="EI1838" s="1"/>
      <c r="EJ1838" s="1"/>
      <c r="EK1838" s="1"/>
      <c r="EL1838" s="1"/>
      <c r="EM1838" s="1"/>
      <c r="EN1838" s="1"/>
      <c r="EO1838" s="1"/>
      <c r="EP1838" s="1"/>
      <c r="EQ1838" s="1"/>
      <c r="ER1838" s="1"/>
      <c r="ES1838" s="1"/>
      <c r="ET1838" s="1"/>
      <c r="EU1838" s="1"/>
      <c r="EV1838" s="1"/>
      <c r="EW1838" s="1"/>
      <c r="EX1838" s="1"/>
      <c r="EY1838" s="1"/>
      <c r="EZ1838" s="1"/>
      <c r="FA1838" s="1"/>
      <c r="FB1838" s="1"/>
      <c r="FC1838" s="1"/>
      <c r="FD1838" s="1"/>
      <c r="FE1838" s="1"/>
      <c r="FF1838" s="1"/>
      <c r="FG1838" s="1"/>
      <c r="FH1838" s="1"/>
      <c r="FI1838" s="1"/>
      <c r="FJ1838" s="1"/>
      <c r="FK1838" s="1"/>
      <c r="FL1838" s="1"/>
      <c r="FM1838" s="1"/>
      <c r="FN1838" s="1"/>
      <c r="FO1838" s="1"/>
      <c r="FP1838" s="1"/>
      <c r="FQ1838" s="1"/>
      <c r="FR1838" s="1"/>
      <c r="FS1838" s="1"/>
      <c r="FT1838" s="1"/>
      <c r="FU1838" s="1"/>
      <c r="FV1838" s="1"/>
      <c r="FW1838" s="1"/>
      <c r="FX1838" s="1"/>
      <c r="FY1838" s="1"/>
      <c r="FZ1838" s="1"/>
      <c r="GA1838" s="1"/>
      <c r="GB1838" s="1"/>
      <c r="GC1838" s="1"/>
      <c r="GD1838" s="1"/>
      <c r="GE1838" s="1"/>
      <c r="GF1838" s="1"/>
      <c r="GG1838" s="1"/>
      <c r="GH1838" s="1"/>
      <c r="GI1838" s="1"/>
      <c r="GJ1838" s="1"/>
      <c r="GK1838" s="1"/>
      <c r="GL1838" s="1"/>
      <c r="GM1838" s="1"/>
      <c r="GN1838" s="1"/>
      <c r="GO1838" s="1"/>
      <c r="GP1838" s="1"/>
      <c r="GQ1838" s="1"/>
      <c r="GR1838" s="1"/>
      <c r="GS1838" s="1"/>
      <c r="GT1838" s="1"/>
      <c r="GU1838" s="1"/>
      <c r="GV1838" s="1"/>
      <c r="GW1838" s="1"/>
      <c r="GX1838" s="1"/>
      <c r="GY1838" s="1"/>
      <c r="GZ1838" s="1"/>
      <c r="HA1838" s="1"/>
      <c r="HB1838" s="1"/>
      <c r="HC1838" s="1"/>
      <c r="HD1838" s="1"/>
      <c r="HE1838" s="1"/>
      <c r="HF1838" s="1"/>
      <c r="HG1838" s="1"/>
      <c r="HH1838" s="1"/>
      <c r="HI1838" s="1"/>
      <c r="HJ1838" s="1"/>
      <c r="HK1838" s="1"/>
      <c r="HL1838" s="1"/>
    </row>
    <row r="1839" spans="1:220" x14ac:dyDescent="0.2">
      <c r="A1839" s="63">
        <f t="shared" si="466"/>
        <v>43814</v>
      </c>
      <c r="B1839" s="12">
        <f t="shared" ca="1" si="468"/>
        <v>83043361.729999736</v>
      </c>
      <c r="C1839" s="71">
        <f t="shared" si="477"/>
        <v>80818569.689999998</v>
      </c>
      <c r="D1839" s="65">
        <f ca="1">IF(A1839&lt;$B$1,VLOOKUP(A1839,[1]DI!$A$4:$B$15000,2,FALSE),0)</f>
        <v>0</v>
      </c>
      <c r="E1839" s="11">
        <f t="shared" ca="1" si="469"/>
        <v>1</v>
      </c>
      <c r="F1839" s="64">
        <f ca="1">(TRUNC(PRODUCT($E$16:$E1838),16))</f>
        <v>1.6034286642922499</v>
      </c>
      <c r="G1839" s="64">
        <f t="shared" ca="1" si="470"/>
        <v>1.6004484080525101</v>
      </c>
      <c r="H1839" s="64">
        <f t="shared" ca="1" si="471"/>
        <v>1.0018621400000001</v>
      </c>
      <c r="I1839" s="65">
        <f t="shared" si="467"/>
        <v>3.7499999999999999E-2</v>
      </c>
      <c r="J1839" s="66">
        <f t="shared" si="478"/>
        <v>43801</v>
      </c>
      <c r="K1839" s="13">
        <f t="shared" si="465"/>
        <v>13</v>
      </c>
      <c r="L1839" s="9">
        <f t="shared" si="472"/>
        <v>1.001330278</v>
      </c>
      <c r="M1839" s="69">
        <f t="shared" ca="1" si="473"/>
        <v>1.003194895</v>
      </c>
      <c r="N1839" s="68">
        <f t="shared" si="474"/>
        <v>0</v>
      </c>
      <c r="O1839" s="64">
        <f t="shared" ca="1" si="475"/>
        <v>258206.84420973001</v>
      </c>
      <c r="P1839" s="70">
        <f t="shared" si="476"/>
        <v>0</v>
      </c>
      <c r="Q1839" s="71">
        <f t="shared" si="479"/>
        <v>1616371.3938</v>
      </c>
      <c r="R1839" s="71">
        <f t="shared" si="480"/>
        <v>350213.80199000007</v>
      </c>
      <c r="S1839" s="66"/>
      <c r="T1839" s="66"/>
      <c r="U1839" s="66"/>
      <c r="V1839" s="6"/>
      <c r="W1839" s="6"/>
      <c r="X1839" s="6"/>
      <c r="Y1839" s="7"/>
      <c r="Z1839" s="1"/>
      <c r="AA1839" s="6"/>
      <c r="AB1839" s="7"/>
      <c r="AC1839" s="7"/>
      <c r="AD1839" s="7"/>
      <c r="AE1839" s="6"/>
      <c r="AF1839" s="8"/>
      <c r="AG1839" s="6"/>
      <c r="AH1839" s="1"/>
      <c r="AI1839" s="3"/>
      <c r="AJ1839" s="3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  <c r="CO1839" s="1"/>
      <c r="CP1839" s="1"/>
      <c r="CQ1839" s="1"/>
      <c r="CR1839" s="1"/>
      <c r="CS1839" s="1"/>
      <c r="CT1839" s="1"/>
      <c r="CU1839" s="1"/>
      <c r="CV1839" s="1"/>
      <c r="CW1839" s="1"/>
      <c r="CX1839" s="1"/>
      <c r="CY1839" s="1"/>
      <c r="CZ1839" s="1"/>
      <c r="DA1839" s="1"/>
      <c r="DB1839" s="1"/>
      <c r="DC1839" s="1"/>
      <c r="DD1839" s="1"/>
      <c r="DE1839" s="1"/>
      <c r="DF1839" s="1"/>
      <c r="DG1839" s="1"/>
      <c r="DH1839" s="1"/>
      <c r="DI1839" s="1"/>
      <c r="DJ1839" s="1"/>
      <c r="DK1839" s="1"/>
      <c r="DL1839" s="1"/>
      <c r="DM1839" s="1"/>
      <c r="DN1839" s="1"/>
      <c r="DO1839" s="1"/>
      <c r="DP1839" s="1"/>
      <c r="DQ1839" s="1"/>
      <c r="DR1839" s="1"/>
      <c r="DS1839" s="1"/>
      <c r="DT1839" s="1"/>
      <c r="DU1839" s="1"/>
      <c r="DV1839" s="1"/>
      <c r="DW1839" s="1"/>
      <c r="DX1839" s="1"/>
      <c r="DY1839" s="1"/>
      <c r="DZ1839" s="1"/>
      <c r="EA1839" s="1"/>
      <c r="EB1839" s="1"/>
      <c r="EC1839" s="1"/>
      <c r="ED1839" s="1"/>
      <c r="EE1839" s="1"/>
      <c r="EF1839" s="1"/>
      <c r="EG1839" s="1"/>
      <c r="EH1839" s="1"/>
      <c r="EI1839" s="1"/>
      <c r="EJ1839" s="1"/>
      <c r="EK1839" s="1"/>
      <c r="EL1839" s="1"/>
      <c r="EM1839" s="1"/>
      <c r="EN1839" s="1"/>
      <c r="EO1839" s="1"/>
      <c r="EP1839" s="1"/>
      <c r="EQ1839" s="1"/>
      <c r="ER1839" s="1"/>
      <c r="ES1839" s="1"/>
      <c r="ET1839" s="1"/>
      <c r="EU1839" s="1"/>
      <c r="EV1839" s="1"/>
      <c r="EW1839" s="1"/>
      <c r="EX1839" s="1"/>
      <c r="EY1839" s="1"/>
      <c r="EZ1839" s="1"/>
      <c r="FA1839" s="1"/>
      <c r="FB1839" s="1"/>
      <c r="FC1839" s="1"/>
      <c r="FD1839" s="1"/>
      <c r="FE1839" s="1"/>
      <c r="FF1839" s="1"/>
      <c r="FG1839" s="1"/>
      <c r="FH1839" s="1"/>
      <c r="FI1839" s="1"/>
      <c r="FJ1839" s="1"/>
      <c r="FK1839" s="1"/>
      <c r="FL1839" s="1"/>
      <c r="FM1839" s="1"/>
      <c r="FN1839" s="1"/>
      <c r="FO1839" s="1"/>
      <c r="FP1839" s="1"/>
      <c r="FQ1839" s="1"/>
      <c r="FR1839" s="1"/>
      <c r="FS1839" s="1"/>
      <c r="FT1839" s="1"/>
      <c r="FU1839" s="1"/>
      <c r="FV1839" s="1"/>
      <c r="FW1839" s="1"/>
      <c r="FX1839" s="1"/>
      <c r="FY1839" s="1"/>
      <c r="FZ1839" s="1"/>
      <c r="GA1839" s="1"/>
      <c r="GB1839" s="1"/>
      <c r="GC1839" s="1"/>
      <c r="GD1839" s="1"/>
      <c r="GE1839" s="1"/>
      <c r="GF1839" s="1"/>
      <c r="GG1839" s="1"/>
      <c r="GH1839" s="1"/>
      <c r="GI1839" s="1"/>
      <c r="GJ1839" s="1"/>
      <c r="GK1839" s="1"/>
      <c r="GL1839" s="1"/>
      <c r="GM1839" s="1"/>
      <c r="GN1839" s="1"/>
      <c r="GO1839" s="1"/>
      <c r="GP1839" s="1"/>
      <c r="GQ1839" s="1"/>
      <c r="GR1839" s="1"/>
      <c r="GS1839" s="1"/>
      <c r="GT1839" s="1"/>
      <c r="GU1839" s="1"/>
      <c r="GV1839" s="1"/>
      <c r="GW1839" s="1"/>
      <c r="GX1839" s="1"/>
      <c r="GY1839" s="1"/>
      <c r="GZ1839" s="1"/>
      <c r="HA1839" s="1"/>
      <c r="HB1839" s="1"/>
      <c r="HC1839" s="1"/>
      <c r="HD1839" s="1"/>
      <c r="HE1839" s="1"/>
      <c r="HF1839" s="1"/>
      <c r="HG1839" s="1"/>
      <c r="HH1839" s="1"/>
      <c r="HI1839" s="1"/>
      <c r="HJ1839" s="1"/>
      <c r="HK1839" s="1"/>
      <c r="HL1839" s="1"/>
    </row>
    <row r="1840" spans="1:220" x14ac:dyDescent="0.2">
      <c r="A1840" s="63">
        <f t="shared" si="466"/>
        <v>43815</v>
      </c>
      <c r="B1840" s="12">
        <f t="shared" ca="1" si="468"/>
        <v>83078592.672749951</v>
      </c>
      <c r="C1840" s="71">
        <f t="shared" si="477"/>
        <v>80818569.689999998</v>
      </c>
      <c r="D1840" s="65">
        <f ca="1">IF(A1840&lt;$B$1,VLOOKUP(A1840,[1]DI!$A$4:$B$15000,2,FALSE),0)</f>
        <v>4.4000000000000004E-2</v>
      </c>
      <c r="E1840" s="11">
        <f t="shared" ca="1" si="469"/>
        <v>1.0001708899999999</v>
      </c>
      <c r="F1840" s="64">
        <f ca="1">(TRUNC(PRODUCT($E$16:$E1839),16))</f>
        <v>1.6034286642922499</v>
      </c>
      <c r="G1840" s="64">
        <f t="shared" ca="1" si="470"/>
        <v>1.6004484080525101</v>
      </c>
      <c r="H1840" s="64">
        <f t="shared" ca="1" si="471"/>
        <v>1.0018621400000001</v>
      </c>
      <c r="I1840" s="65">
        <f t="shared" si="467"/>
        <v>3.7499999999999999E-2</v>
      </c>
      <c r="J1840" s="66">
        <f t="shared" si="478"/>
        <v>43801</v>
      </c>
      <c r="K1840" s="13">
        <f t="shared" si="465"/>
        <v>14</v>
      </c>
      <c r="L1840" s="9">
        <f t="shared" si="472"/>
        <v>1.00143268</v>
      </c>
      <c r="M1840" s="69">
        <f t="shared" ca="1" si="473"/>
        <v>1.0032974880000001</v>
      </c>
      <c r="N1840" s="68">
        <f t="shared" si="474"/>
        <v>0</v>
      </c>
      <c r="O1840" s="64">
        <f t="shared" ca="1" si="475"/>
        <v>266498.26372993999</v>
      </c>
      <c r="P1840" s="70">
        <f t="shared" si="476"/>
        <v>0</v>
      </c>
      <c r="Q1840" s="71">
        <f t="shared" si="479"/>
        <v>1616371.3938</v>
      </c>
      <c r="R1840" s="71">
        <f t="shared" si="480"/>
        <v>377153.32522</v>
      </c>
      <c r="S1840" s="66"/>
      <c r="T1840" s="66"/>
      <c r="U1840" s="66"/>
      <c r="V1840" s="6"/>
      <c r="W1840" s="6"/>
      <c r="X1840" s="6"/>
      <c r="Y1840" s="7"/>
      <c r="Z1840" s="1"/>
      <c r="AA1840" s="6"/>
      <c r="AB1840" s="7"/>
      <c r="AC1840" s="7"/>
      <c r="AD1840" s="7"/>
      <c r="AE1840" s="6"/>
      <c r="AF1840" s="8"/>
      <c r="AG1840" s="6"/>
      <c r="AH1840" s="1"/>
      <c r="AI1840" s="3"/>
      <c r="AJ1840" s="3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s="1"/>
      <c r="DF1840" s="1"/>
      <c r="DG1840" s="1"/>
      <c r="DH1840" s="1"/>
      <c r="DI1840" s="1"/>
      <c r="DJ1840" s="1"/>
      <c r="DK1840" s="1"/>
      <c r="DL1840" s="1"/>
      <c r="DM1840" s="1"/>
      <c r="DN1840" s="1"/>
      <c r="DO1840" s="1"/>
      <c r="DP1840" s="1"/>
      <c r="DQ1840" s="1"/>
      <c r="DR1840" s="1"/>
      <c r="DS1840" s="1"/>
      <c r="DT1840" s="1"/>
      <c r="DU1840" s="1"/>
      <c r="DV1840" s="1"/>
      <c r="DW1840" s="1"/>
      <c r="DX1840" s="1"/>
      <c r="DY1840" s="1"/>
      <c r="DZ1840" s="1"/>
      <c r="EA1840" s="1"/>
      <c r="EB1840" s="1"/>
      <c r="EC1840" s="1"/>
      <c r="ED1840" s="1"/>
      <c r="EE1840" s="1"/>
      <c r="EF1840" s="1"/>
      <c r="EG1840" s="1"/>
      <c r="EH1840" s="1"/>
      <c r="EI1840" s="1"/>
      <c r="EJ1840" s="1"/>
      <c r="EK1840" s="1"/>
      <c r="EL1840" s="1"/>
      <c r="EM1840" s="1"/>
      <c r="EN1840" s="1"/>
      <c r="EO1840" s="1"/>
      <c r="EP1840" s="1"/>
      <c r="EQ1840" s="1"/>
      <c r="ER1840" s="1"/>
      <c r="ES1840" s="1"/>
      <c r="ET1840" s="1"/>
      <c r="EU1840" s="1"/>
      <c r="EV1840" s="1"/>
      <c r="EW1840" s="1"/>
      <c r="EX1840" s="1"/>
      <c r="EY1840" s="1"/>
      <c r="EZ1840" s="1"/>
      <c r="FA1840" s="1"/>
      <c r="FB1840" s="1"/>
      <c r="FC1840" s="1"/>
      <c r="FD1840" s="1"/>
      <c r="FE1840" s="1"/>
      <c r="FF1840" s="1"/>
      <c r="FG1840" s="1"/>
      <c r="FH1840" s="1"/>
      <c r="FI1840" s="1"/>
      <c r="FJ1840" s="1"/>
      <c r="FK1840" s="1"/>
      <c r="FL1840" s="1"/>
      <c r="FM1840" s="1"/>
      <c r="FN1840" s="1"/>
      <c r="FO1840" s="1"/>
      <c r="FP1840" s="1"/>
      <c r="FQ1840" s="1"/>
      <c r="FR1840" s="1"/>
      <c r="FS1840" s="1"/>
      <c r="FT1840" s="1"/>
      <c r="FU1840" s="1"/>
      <c r="FV1840" s="1"/>
      <c r="FW1840" s="1"/>
      <c r="FX1840" s="1"/>
      <c r="FY1840" s="1"/>
      <c r="FZ1840" s="1"/>
      <c r="GA1840" s="1"/>
      <c r="GB1840" s="1"/>
      <c r="GC1840" s="1"/>
      <c r="GD1840" s="1"/>
      <c r="GE1840" s="1"/>
      <c r="GF1840" s="1"/>
      <c r="GG1840" s="1"/>
      <c r="GH1840" s="1"/>
      <c r="GI1840" s="1"/>
      <c r="GJ1840" s="1"/>
      <c r="GK1840" s="1"/>
      <c r="GL1840" s="1"/>
      <c r="GM1840" s="1"/>
      <c r="GN1840" s="1"/>
      <c r="GO1840" s="1"/>
      <c r="GP1840" s="1"/>
      <c r="GQ1840" s="1"/>
      <c r="GR1840" s="1"/>
      <c r="GS1840" s="1"/>
      <c r="GT1840" s="1"/>
      <c r="GU1840" s="1"/>
      <c r="GV1840" s="1"/>
      <c r="GW1840" s="1"/>
      <c r="GX1840" s="1"/>
      <c r="GY1840" s="1"/>
      <c r="GZ1840" s="1"/>
      <c r="HA1840" s="1"/>
      <c r="HB1840" s="1"/>
      <c r="HC1840" s="1"/>
      <c r="HD1840" s="1"/>
      <c r="HE1840" s="1"/>
      <c r="HF1840" s="1"/>
      <c r="HG1840" s="1"/>
      <c r="HH1840" s="1"/>
      <c r="HI1840" s="1"/>
      <c r="HJ1840" s="1"/>
      <c r="HK1840" s="1"/>
      <c r="HL1840" s="1"/>
    </row>
    <row r="1841" spans="1:220" x14ac:dyDescent="0.2">
      <c r="A1841" s="63">
        <f t="shared" si="466"/>
        <v>43816</v>
      </c>
      <c r="B1841" s="12">
        <f t="shared" ca="1" si="468"/>
        <v>83127682.626286298</v>
      </c>
      <c r="C1841" s="71">
        <f t="shared" si="477"/>
        <v>80818569.689999998</v>
      </c>
      <c r="D1841" s="65">
        <f ca="1">IF(A1841&lt;$B$1,VLOOKUP(A1841,[1]DI!$A$4:$B$15000,2,FALSE),0)</f>
        <v>4.4000000000000004E-2</v>
      </c>
      <c r="E1841" s="11">
        <f t="shared" ca="1" si="469"/>
        <v>1.0001708899999999</v>
      </c>
      <c r="F1841" s="64">
        <f ca="1">(TRUNC(PRODUCT($E$16:$E1840),16))</f>
        <v>1.60370267421669</v>
      </c>
      <c r="G1841" s="64">
        <f t="shared" ca="1" si="470"/>
        <v>1.6004484080525101</v>
      </c>
      <c r="H1841" s="64">
        <f t="shared" ca="1" si="471"/>
        <v>1.00203335</v>
      </c>
      <c r="I1841" s="65">
        <f t="shared" si="467"/>
        <v>3.7499999999999999E-2</v>
      </c>
      <c r="J1841" s="66">
        <f t="shared" si="478"/>
        <v>43801</v>
      </c>
      <c r="K1841" s="13">
        <f t="shared" si="465"/>
        <v>15</v>
      </c>
      <c r="L1841" s="9">
        <f t="shared" si="472"/>
        <v>1.001535093</v>
      </c>
      <c r="M1841" s="69">
        <f t="shared" ca="1" si="473"/>
        <v>1.003571564</v>
      </c>
      <c r="N1841" s="68">
        <f t="shared" si="474"/>
        <v>0</v>
      </c>
      <c r="O1841" s="64">
        <f t="shared" ca="1" si="475"/>
        <v>288648.69403628999</v>
      </c>
      <c r="P1841" s="70">
        <f t="shared" si="476"/>
        <v>0</v>
      </c>
      <c r="Q1841" s="71">
        <f t="shared" si="479"/>
        <v>1616371.3938</v>
      </c>
      <c r="R1841" s="71">
        <f t="shared" si="480"/>
        <v>404092.84844999999</v>
      </c>
      <c r="S1841" s="66"/>
      <c r="T1841" s="66"/>
      <c r="U1841" s="66"/>
      <c r="V1841" s="6"/>
      <c r="W1841" s="6"/>
      <c r="X1841" s="6"/>
      <c r="Y1841" s="7"/>
      <c r="Z1841" s="1"/>
      <c r="AA1841" s="6"/>
      <c r="AB1841" s="7"/>
      <c r="AC1841" s="7"/>
      <c r="AD1841" s="7"/>
      <c r="AE1841" s="6"/>
      <c r="AF1841" s="8"/>
      <c r="AG1841" s="6"/>
      <c r="AH1841" s="1"/>
      <c r="AI1841" s="3"/>
      <c r="AJ1841" s="3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s="1"/>
      <c r="CW1841" s="1"/>
      <c r="CX1841" s="1"/>
      <c r="CY1841" s="1"/>
      <c r="CZ1841" s="1"/>
      <c r="DA1841" s="1"/>
      <c r="DB1841" s="1"/>
      <c r="DC1841" s="1"/>
      <c r="DD1841" s="1"/>
      <c r="DE1841" s="1"/>
      <c r="DF1841" s="1"/>
      <c r="DG1841" s="1"/>
      <c r="DH1841" s="1"/>
      <c r="DI1841" s="1"/>
      <c r="DJ1841" s="1"/>
      <c r="DK1841" s="1"/>
      <c r="DL1841" s="1"/>
      <c r="DM1841" s="1"/>
      <c r="DN1841" s="1"/>
      <c r="DO1841" s="1"/>
      <c r="DP1841" s="1"/>
      <c r="DQ1841" s="1"/>
      <c r="DR1841" s="1"/>
      <c r="DS1841" s="1"/>
      <c r="DT1841" s="1"/>
      <c r="DU1841" s="1"/>
      <c r="DV1841" s="1"/>
      <c r="DW1841" s="1"/>
      <c r="DX1841" s="1"/>
      <c r="DY1841" s="1"/>
      <c r="DZ1841" s="1"/>
      <c r="EA1841" s="1"/>
      <c r="EB1841" s="1"/>
      <c r="EC1841" s="1"/>
      <c r="ED1841" s="1"/>
      <c r="EE1841" s="1"/>
      <c r="EF1841" s="1"/>
      <c r="EG1841" s="1"/>
      <c r="EH1841" s="1"/>
      <c r="EI1841" s="1"/>
      <c r="EJ1841" s="1"/>
      <c r="EK1841" s="1"/>
      <c r="EL1841" s="1"/>
      <c r="EM1841" s="1"/>
      <c r="EN1841" s="1"/>
      <c r="EO1841" s="1"/>
      <c r="EP1841" s="1"/>
      <c r="EQ1841" s="1"/>
      <c r="ER1841" s="1"/>
      <c r="ES1841" s="1"/>
      <c r="ET1841" s="1"/>
      <c r="EU1841" s="1"/>
      <c r="EV1841" s="1"/>
      <c r="EW1841" s="1"/>
      <c r="EX1841" s="1"/>
      <c r="EY1841" s="1"/>
      <c r="EZ1841" s="1"/>
      <c r="FA1841" s="1"/>
      <c r="FB1841" s="1"/>
      <c r="FC1841" s="1"/>
      <c r="FD1841" s="1"/>
      <c r="FE1841" s="1"/>
      <c r="FF1841" s="1"/>
      <c r="FG1841" s="1"/>
      <c r="FH1841" s="1"/>
      <c r="FI1841" s="1"/>
      <c r="FJ1841" s="1"/>
      <c r="FK1841" s="1"/>
      <c r="FL1841" s="1"/>
      <c r="FM1841" s="1"/>
      <c r="FN1841" s="1"/>
      <c r="FO1841" s="1"/>
      <c r="FP1841" s="1"/>
      <c r="FQ1841" s="1"/>
      <c r="FR1841" s="1"/>
      <c r="FS1841" s="1"/>
      <c r="FT1841" s="1"/>
      <c r="FU1841" s="1"/>
      <c r="FV1841" s="1"/>
      <c r="FW1841" s="1"/>
      <c r="FX1841" s="1"/>
      <c r="FY1841" s="1"/>
      <c r="FZ1841" s="1"/>
      <c r="GA1841" s="1"/>
      <c r="GB1841" s="1"/>
      <c r="GC1841" s="1"/>
      <c r="GD1841" s="1"/>
      <c r="GE1841" s="1"/>
      <c r="GF1841" s="1"/>
      <c r="GG1841" s="1"/>
      <c r="GH1841" s="1"/>
      <c r="GI1841" s="1"/>
      <c r="GJ1841" s="1"/>
      <c r="GK1841" s="1"/>
      <c r="GL1841" s="1"/>
      <c r="GM1841" s="1"/>
      <c r="GN1841" s="1"/>
      <c r="GO1841" s="1"/>
      <c r="GP1841" s="1"/>
      <c r="GQ1841" s="1"/>
      <c r="GR1841" s="1"/>
      <c r="GS1841" s="1"/>
      <c r="GT1841" s="1"/>
      <c r="GU1841" s="1"/>
      <c r="GV1841" s="1"/>
      <c r="GW1841" s="1"/>
      <c r="GX1841" s="1"/>
      <c r="GY1841" s="1"/>
      <c r="GZ1841" s="1"/>
      <c r="HA1841" s="1"/>
      <c r="HB1841" s="1"/>
      <c r="HC1841" s="1"/>
      <c r="HD1841" s="1"/>
      <c r="HE1841" s="1"/>
      <c r="HF1841" s="1"/>
      <c r="HG1841" s="1"/>
      <c r="HH1841" s="1"/>
      <c r="HI1841" s="1"/>
      <c r="HJ1841" s="1"/>
      <c r="HK1841" s="1"/>
      <c r="HL1841" s="1"/>
    </row>
    <row r="1842" spans="1:220" x14ac:dyDescent="0.2">
      <c r="A1842" s="63">
        <f t="shared" si="466"/>
        <v>43817</v>
      </c>
      <c r="B1842" s="12">
        <f t="shared" ca="1" si="468"/>
        <v>83176777.913848251</v>
      </c>
      <c r="C1842" s="71">
        <f t="shared" si="477"/>
        <v>80818569.689999998</v>
      </c>
      <c r="D1842" s="65">
        <f ca="1">IF(A1842&lt;$B$1,VLOOKUP(A1842,[1]DI!$A$4:$B$15000,2,FALSE),0)</f>
        <v>4.4000000000000004E-2</v>
      </c>
      <c r="E1842" s="11">
        <f t="shared" ca="1" si="469"/>
        <v>1.0001708899999999</v>
      </c>
      <c r="F1842" s="64">
        <f ca="1">(TRUNC(PRODUCT($E$16:$E1841),16))</f>
        <v>1.6039767309666899</v>
      </c>
      <c r="G1842" s="64">
        <f t="shared" ca="1" si="470"/>
        <v>1.6004484080525101</v>
      </c>
      <c r="H1842" s="64">
        <f t="shared" ca="1" si="471"/>
        <v>1.0022045799999999</v>
      </c>
      <c r="I1842" s="65">
        <f t="shared" si="467"/>
        <v>3.7499999999999999E-2</v>
      </c>
      <c r="J1842" s="66">
        <f t="shared" si="478"/>
        <v>43801</v>
      </c>
      <c r="K1842" s="13">
        <f t="shared" si="465"/>
        <v>16</v>
      </c>
      <c r="L1842" s="9">
        <f t="shared" si="472"/>
        <v>1.001637516</v>
      </c>
      <c r="M1842" s="69">
        <f t="shared" ca="1" si="473"/>
        <v>1.0038457059999999</v>
      </c>
      <c r="N1842" s="68">
        <f t="shared" si="474"/>
        <v>0</v>
      </c>
      <c r="O1842" s="64">
        <f t="shared" ca="1" si="475"/>
        <v>310804.45836823998</v>
      </c>
      <c r="P1842" s="70">
        <f t="shared" si="476"/>
        <v>0</v>
      </c>
      <c r="Q1842" s="71">
        <f t="shared" si="479"/>
        <v>1616371.3938</v>
      </c>
      <c r="R1842" s="71">
        <f t="shared" si="480"/>
        <v>431032.37167999998</v>
      </c>
      <c r="S1842" s="66"/>
      <c r="T1842" s="66"/>
      <c r="U1842" s="66"/>
      <c r="V1842" s="6"/>
      <c r="W1842" s="6"/>
      <c r="X1842" s="6"/>
      <c r="Y1842" s="7"/>
      <c r="Z1842" s="1"/>
      <c r="AA1842" s="6"/>
      <c r="AB1842" s="7"/>
      <c r="AC1842" s="7"/>
      <c r="AD1842" s="7"/>
      <c r="AE1842" s="6"/>
      <c r="AF1842" s="8"/>
      <c r="AG1842" s="6"/>
      <c r="AH1842" s="1"/>
      <c r="AI1842" s="3"/>
      <c r="AJ1842" s="3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  <c r="CG1842" s="1"/>
      <c r="CH1842" s="1"/>
      <c r="CI1842" s="1"/>
      <c r="CJ1842" s="1"/>
      <c r="CK1842" s="1"/>
      <c r="CL1842" s="1"/>
      <c r="CM1842" s="1"/>
      <c r="CN1842" s="1"/>
      <c r="CO1842" s="1"/>
      <c r="CP1842" s="1"/>
      <c r="CQ1842" s="1"/>
      <c r="CR1842" s="1"/>
      <c r="CS1842" s="1"/>
      <c r="CT1842" s="1"/>
      <c r="CU1842" s="1"/>
      <c r="CV1842" s="1"/>
      <c r="CW1842" s="1"/>
      <c r="CX1842" s="1"/>
      <c r="CY1842" s="1"/>
      <c r="CZ1842" s="1"/>
      <c r="DA1842" s="1"/>
      <c r="DB1842" s="1"/>
      <c r="DC1842" s="1"/>
      <c r="DD1842" s="1"/>
      <c r="DE1842" s="1"/>
      <c r="DF1842" s="1"/>
      <c r="DG1842" s="1"/>
      <c r="DH1842" s="1"/>
      <c r="DI1842" s="1"/>
      <c r="DJ1842" s="1"/>
      <c r="DK1842" s="1"/>
      <c r="DL1842" s="1"/>
      <c r="DM1842" s="1"/>
      <c r="DN1842" s="1"/>
      <c r="DO1842" s="1"/>
      <c r="DP1842" s="1"/>
      <c r="DQ1842" s="1"/>
      <c r="DR1842" s="1"/>
      <c r="DS1842" s="1"/>
      <c r="DT1842" s="1"/>
      <c r="DU1842" s="1"/>
      <c r="DV1842" s="1"/>
      <c r="DW1842" s="1"/>
      <c r="DX1842" s="1"/>
      <c r="DY1842" s="1"/>
      <c r="DZ1842" s="1"/>
      <c r="EA1842" s="1"/>
      <c r="EB1842" s="1"/>
      <c r="EC1842" s="1"/>
      <c r="ED1842" s="1"/>
      <c r="EE1842" s="1"/>
      <c r="EF1842" s="1"/>
      <c r="EG1842" s="1"/>
      <c r="EH1842" s="1"/>
      <c r="EI1842" s="1"/>
      <c r="EJ1842" s="1"/>
      <c r="EK1842" s="1"/>
      <c r="EL1842" s="1"/>
      <c r="EM1842" s="1"/>
      <c r="EN1842" s="1"/>
      <c r="EO1842" s="1"/>
      <c r="EP1842" s="1"/>
      <c r="EQ1842" s="1"/>
      <c r="ER1842" s="1"/>
      <c r="ES1842" s="1"/>
      <c r="ET1842" s="1"/>
      <c r="EU1842" s="1"/>
      <c r="EV1842" s="1"/>
      <c r="EW1842" s="1"/>
      <c r="EX1842" s="1"/>
      <c r="EY1842" s="1"/>
      <c r="EZ1842" s="1"/>
      <c r="FA1842" s="1"/>
      <c r="FB1842" s="1"/>
      <c r="FC1842" s="1"/>
      <c r="FD1842" s="1"/>
      <c r="FE1842" s="1"/>
      <c r="FF1842" s="1"/>
      <c r="FG1842" s="1"/>
      <c r="FH1842" s="1"/>
      <c r="FI1842" s="1"/>
      <c r="FJ1842" s="1"/>
      <c r="FK1842" s="1"/>
      <c r="FL1842" s="1"/>
      <c r="FM1842" s="1"/>
      <c r="FN1842" s="1"/>
      <c r="FO1842" s="1"/>
      <c r="FP1842" s="1"/>
      <c r="FQ1842" s="1"/>
      <c r="FR1842" s="1"/>
      <c r="FS1842" s="1"/>
      <c r="FT1842" s="1"/>
      <c r="FU1842" s="1"/>
      <c r="FV1842" s="1"/>
      <c r="FW1842" s="1"/>
      <c r="FX1842" s="1"/>
      <c r="FY1842" s="1"/>
      <c r="FZ1842" s="1"/>
      <c r="GA1842" s="1"/>
      <c r="GB1842" s="1"/>
      <c r="GC1842" s="1"/>
      <c r="GD1842" s="1"/>
      <c r="GE1842" s="1"/>
      <c r="GF1842" s="1"/>
      <c r="GG1842" s="1"/>
      <c r="GH1842" s="1"/>
      <c r="GI1842" s="1"/>
      <c r="GJ1842" s="1"/>
      <c r="GK1842" s="1"/>
      <c r="GL1842" s="1"/>
      <c r="GM1842" s="1"/>
      <c r="GN1842" s="1"/>
      <c r="GO1842" s="1"/>
      <c r="GP1842" s="1"/>
      <c r="GQ1842" s="1"/>
      <c r="GR1842" s="1"/>
      <c r="GS1842" s="1"/>
      <c r="GT1842" s="1"/>
      <c r="GU1842" s="1"/>
      <c r="GV1842" s="1"/>
      <c r="GW1842" s="1"/>
      <c r="GX1842" s="1"/>
      <c r="GY1842" s="1"/>
      <c r="GZ1842" s="1"/>
      <c r="HA1842" s="1"/>
      <c r="HB1842" s="1"/>
      <c r="HC1842" s="1"/>
      <c r="HD1842" s="1"/>
      <c r="HE1842" s="1"/>
      <c r="HF1842" s="1"/>
      <c r="HG1842" s="1"/>
      <c r="HH1842" s="1"/>
      <c r="HI1842" s="1"/>
      <c r="HJ1842" s="1"/>
      <c r="HK1842" s="1"/>
      <c r="HL1842" s="1"/>
    </row>
    <row r="1843" spans="1:220" x14ac:dyDescent="0.2">
      <c r="A1843" s="63">
        <f t="shared" si="466"/>
        <v>43818</v>
      </c>
      <c r="B1843" s="12">
        <f t="shared" ca="1" si="468"/>
        <v>83225880.151807189</v>
      </c>
      <c r="C1843" s="71">
        <f t="shared" si="477"/>
        <v>80818569.689999998</v>
      </c>
      <c r="D1843" s="65">
        <f ca="1">IF(A1843&lt;$B$1,VLOOKUP(A1843,[1]DI!$A$4:$B$15000,2,FALSE),0)</f>
        <v>4.4000000000000004E-2</v>
      </c>
      <c r="E1843" s="11">
        <f t="shared" ca="1" si="469"/>
        <v>1.0001708899999999</v>
      </c>
      <c r="F1843" s="64">
        <f ca="1">(TRUNC(PRODUCT($E$16:$E1842),16))</f>
        <v>1.60425083455024</v>
      </c>
      <c r="G1843" s="64">
        <f t="shared" ca="1" si="470"/>
        <v>1.6004484080525101</v>
      </c>
      <c r="H1843" s="64">
        <f t="shared" ca="1" si="471"/>
        <v>1.00237585</v>
      </c>
      <c r="I1843" s="65">
        <f t="shared" si="467"/>
        <v>3.7499999999999999E-2</v>
      </c>
      <c r="J1843" s="66">
        <f t="shared" si="478"/>
        <v>43801</v>
      </c>
      <c r="K1843" s="13">
        <f t="shared" si="465"/>
        <v>17</v>
      </c>
      <c r="L1843" s="9">
        <f t="shared" si="472"/>
        <v>1.0017399499999999</v>
      </c>
      <c r="M1843" s="69">
        <f t="shared" ca="1" si="473"/>
        <v>1.004119934</v>
      </c>
      <c r="N1843" s="68">
        <f t="shared" si="474"/>
        <v>0</v>
      </c>
      <c r="O1843" s="64">
        <f t="shared" ca="1" si="475"/>
        <v>332967.17309719999</v>
      </c>
      <c r="P1843" s="70">
        <f t="shared" si="476"/>
        <v>0</v>
      </c>
      <c r="Q1843" s="71">
        <f t="shared" si="479"/>
        <v>1616371.3938</v>
      </c>
      <c r="R1843" s="71">
        <f t="shared" si="480"/>
        <v>457971.89490999997</v>
      </c>
      <c r="S1843" s="66"/>
      <c r="T1843" s="66"/>
      <c r="U1843" s="66"/>
      <c r="V1843" s="6"/>
      <c r="W1843" s="6"/>
      <c r="X1843" s="6"/>
      <c r="Y1843" s="7"/>
      <c r="Z1843" s="1"/>
      <c r="AA1843" s="6"/>
      <c r="AB1843" s="7"/>
      <c r="AC1843" s="7"/>
      <c r="AD1843" s="7"/>
      <c r="AE1843" s="6"/>
      <c r="AF1843" s="8"/>
      <c r="AG1843" s="6"/>
      <c r="AH1843" s="1"/>
      <c r="AI1843" s="3"/>
      <c r="AJ1843" s="3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1"/>
      <c r="CA1843" s="1"/>
      <c r="CB1843" s="1"/>
      <c r="CC1843" s="1"/>
      <c r="CD1843" s="1"/>
      <c r="CE1843" s="1"/>
      <c r="CF1843" s="1"/>
      <c r="CG1843" s="1"/>
      <c r="CH1843" s="1"/>
      <c r="CI1843" s="1"/>
      <c r="CJ1843" s="1"/>
      <c r="CK1843" s="1"/>
      <c r="CL1843" s="1"/>
      <c r="CM1843" s="1"/>
      <c r="CN1843" s="1"/>
      <c r="CO1843" s="1"/>
      <c r="CP1843" s="1"/>
      <c r="CQ1843" s="1"/>
      <c r="CR1843" s="1"/>
      <c r="CS1843" s="1"/>
      <c r="CT1843" s="1"/>
      <c r="CU1843" s="1"/>
      <c r="CV1843" s="1"/>
      <c r="CW1843" s="1"/>
      <c r="CX1843" s="1"/>
      <c r="CY1843" s="1"/>
      <c r="CZ1843" s="1"/>
      <c r="DA1843" s="1"/>
      <c r="DB1843" s="1"/>
      <c r="DC1843" s="1"/>
      <c r="DD1843" s="1"/>
      <c r="DE1843" s="1"/>
      <c r="DF1843" s="1"/>
      <c r="DG1843" s="1"/>
      <c r="DH1843" s="1"/>
      <c r="DI1843" s="1"/>
      <c r="DJ1843" s="1"/>
      <c r="DK1843" s="1"/>
      <c r="DL1843" s="1"/>
      <c r="DM1843" s="1"/>
      <c r="DN1843" s="1"/>
      <c r="DO1843" s="1"/>
      <c r="DP1843" s="1"/>
      <c r="DQ1843" s="1"/>
      <c r="DR1843" s="1"/>
      <c r="DS1843" s="1"/>
      <c r="DT1843" s="1"/>
      <c r="DU1843" s="1"/>
      <c r="DV1843" s="1"/>
      <c r="DW1843" s="1"/>
      <c r="DX1843" s="1"/>
      <c r="DY1843" s="1"/>
      <c r="DZ1843" s="1"/>
      <c r="EA1843" s="1"/>
      <c r="EB1843" s="1"/>
      <c r="EC1843" s="1"/>
      <c r="ED1843" s="1"/>
      <c r="EE1843" s="1"/>
      <c r="EF1843" s="1"/>
      <c r="EG1843" s="1"/>
      <c r="EH1843" s="1"/>
      <c r="EI1843" s="1"/>
      <c r="EJ1843" s="1"/>
      <c r="EK1843" s="1"/>
      <c r="EL1843" s="1"/>
      <c r="EM1843" s="1"/>
      <c r="EN1843" s="1"/>
      <c r="EO1843" s="1"/>
      <c r="EP1843" s="1"/>
      <c r="EQ1843" s="1"/>
      <c r="ER1843" s="1"/>
      <c r="ES1843" s="1"/>
      <c r="ET1843" s="1"/>
      <c r="EU1843" s="1"/>
      <c r="EV1843" s="1"/>
      <c r="EW1843" s="1"/>
      <c r="EX1843" s="1"/>
      <c r="EY1843" s="1"/>
      <c r="EZ1843" s="1"/>
      <c r="FA1843" s="1"/>
      <c r="FB1843" s="1"/>
      <c r="FC1843" s="1"/>
      <c r="FD1843" s="1"/>
      <c r="FE1843" s="1"/>
      <c r="FF1843" s="1"/>
      <c r="FG1843" s="1"/>
      <c r="FH1843" s="1"/>
      <c r="FI1843" s="1"/>
      <c r="FJ1843" s="1"/>
      <c r="FK1843" s="1"/>
      <c r="FL1843" s="1"/>
      <c r="FM1843" s="1"/>
      <c r="FN1843" s="1"/>
      <c r="FO1843" s="1"/>
      <c r="FP1843" s="1"/>
      <c r="FQ1843" s="1"/>
      <c r="FR1843" s="1"/>
      <c r="FS1843" s="1"/>
      <c r="FT1843" s="1"/>
      <c r="FU1843" s="1"/>
      <c r="FV1843" s="1"/>
      <c r="FW1843" s="1"/>
      <c r="FX1843" s="1"/>
      <c r="FY1843" s="1"/>
      <c r="FZ1843" s="1"/>
      <c r="GA1843" s="1"/>
      <c r="GB1843" s="1"/>
      <c r="GC1843" s="1"/>
      <c r="GD1843" s="1"/>
      <c r="GE1843" s="1"/>
      <c r="GF1843" s="1"/>
      <c r="GG1843" s="1"/>
      <c r="GH1843" s="1"/>
      <c r="GI1843" s="1"/>
      <c r="GJ1843" s="1"/>
      <c r="GK1843" s="1"/>
      <c r="GL1843" s="1"/>
      <c r="GM1843" s="1"/>
      <c r="GN1843" s="1"/>
      <c r="GO1843" s="1"/>
      <c r="GP1843" s="1"/>
      <c r="GQ1843" s="1"/>
      <c r="GR1843" s="1"/>
      <c r="GS1843" s="1"/>
      <c r="GT1843" s="1"/>
      <c r="GU1843" s="1"/>
      <c r="GV1843" s="1"/>
      <c r="GW1843" s="1"/>
      <c r="GX1843" s="1"/>
      <c r="GY1843" s="1"/>
      <c r="GZ1843" s="1"/>
      <c r="HA1843" s="1"/>
      <c r="HB1843" s="1"/>
      <c r="HC1843" s="1"/>
      <c r="HD1843" s="1"/>
      <c r="HE1843" s="1"/>
      <c r="HF1843" s="1"/>
      <c r="HG1843" s="1"/>
      <c r="HH1843" s="1"/>
      <c r="HI1843" s="1"/>
      <c r="HJ1843" s="1"/>
      <c r="HK1843" s="1"/>
      <c r="HL1843" s="1"/>
    </row>
    <row r="1844" spans="1:220" x14ac:dyDescent="0.2">
      <c r="A1844" s="63">
        <f t="shared" si="466"/>
        <v>43819</v>
      </c>
      <c r="B1844" s="12">
        <f t="shared" ca="1" si="468"/>
        <v>83274988.451158881</v>
      </c>
      <c r="C1844" s="71">
        <f t="shared" si="477"/>
        <v>80818569.689999998</v>
      </c>
      <c r="D1844" s="65">
        <f ca="1">IF(A1844&lt;$B$1,VLOOKUP(A1844,[1]DI!$A$4:$B$15000,2,FALSE),0)</f>
        <v>4.4000000000000004E-2</v>
      </c>
      <c r="E1844" s="11">
        <f t="shared" ca="1" si="469"/>
        <v>1.0001708899999999</v>
      </c>
      <c r="F1844" s="64">
        <f ca="1">(TRUNC(PRODUCT($E$16:$E1843),16))</f>
        <v>1.60452498497536</v>
      </c>
      <c r="G1844" s="64">
        <f t="shared" ca="1" si="470"/>
        <v>1.6004484080525101</v>
      </c>
      <c r="H1844" s="64">
        <f t="shared" ca="1" si="471"/>
        <v>1.0025471500000001</v>
      </c>
      <c r="I1844" s="65">
        <f t="shared" si="467"/>
        <v>3.7499999999999999E-2</v>
      </c>
      <c r="J1844" s="66">
        <f t="shared" si="478"/>
        <v>43801</v>
      </c>
      <c r="K1844" s="13">
        <f t="shared" si="465"/>
        <v>18</v>
      </c>
      <c r="L1844" s="9">
        <f t="shared" si="472"/>
        <v>1.0018423940000001</v>
      </c>
      <c r="M1844" s="69">
        <f t="shared" ca="1" si="473"/>
        <v>1.0043942370000001</v>
      </c>
      <c r="N1844" s="68">
        <f t="shared" si="474"/>
        <v>0</v>
      </c>
      <c r="O1844" s="64">
        <f t="shared" ca="1" si="475"/>
        <v>355135.94921887998</v>
      </c>
      <c r="P1844" s="70">
        <f t="shared" si="476"/>
        <v>0</v>
      </c>
      <c r="Q1844" s="71">
        <f t="shared" si="479"/>
        <v>1616371.3938</v>
      </c>
      <c r="R1844" s="71">
        <f t="shared" si="480"/>
        <v>484911.41814000002</v>
      </c>
      <c r="S1844" s="66"/>
      <c r="T1844" s="66"/>
      <c r="U1844" s="66"/>
      <c r="V1844" s="6"/>
      <c r="W1844" s="6"/>
      <c r="X1844" s="6"/>
      <c r="Y1844" s="7"/>
      <c r="Z1844" s="1"/>
      <c r="AA1844" s="6"/>
      <c r="AB1844" s="7"/>
      <c r="AC1844" s="7"/>
      <c r="AD1844" s="7"/>
      <c r="AE1844" s="6"/>
      <c r="AF1844" s="8"/>
      <c r="AG1844" s="6"/>
      <c r="AH1844" s="1"/>
      <c r="AI1844" s="3"/>
      <c r="AJ1844" s="3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  <c r="CO1844" s="1"/>
      <c r="CP1844" s="1"/>
      <c r="CQ1844" s="1"/>
      <c r="CR1844" s="1"/>
      <c r="CS1844" s="1"/>
      <c r="CT1844" s="1"/>
      <c r="CU1844" s="1"/>
      <c r="CV1844" s="1"/>
      <c r="CW1844" s="1"/>
      <c r="CX1844" s="1"/>
      <c r="CY1844" s="1"/>
      <c r="CZ1844" s="1"/>
      <c r="DA1844" s="1"/>
      <c r="DB1844" s="1"/>
      <c r="DC1844" s="1"/>
      <c r="DD1844" s="1"/>
      <c r="DE1844" s="1"/>
      <c r="DF1844" s="1"/>
      <c r="DG1844" s="1"/>
      <c r="DH1844" s="1"/>
      <c r="DI1844" s="1"/>
      <c r="DJ1844" s="1"/>
      <c r="DK1844" s="1"/>
      <c r="DL1844" s="1"/>
      <c r="DM1844" s="1"/>
      <c r="DN1844" s="1"/>
      <c r="DO1844" s="1"/>
      <c r="DP1844" s="1"/>
      <c r="DQ1844" s="1"/>
      <c r="DR1844" s="1"/>
      <c r="DS1844" s="1"/>
      <c r="DT1844" s="1"/>
      <c r="DU1844" s="1"/>
      <c r="DV1844" s="1"/>
      <c r="DW1844" s="1"/>
      <c r="DX1844" s="1"/>
      <c r="DY1844" s="1"/>
      <c r="DZ1844" s="1"/>
      <c r="EA1844" s="1"/>
      <c r="EB1844" s="1"/>
      <c r="EC1844" s="1"/>
      <c r="ED1844" s="1"/>
      <c r="EE1844" s="1"/>
      <c r="EF1844" s="1"/>
      <c r="EG1844" s="1"/>
      <c r="EH1844" s="1"/>
      <c r="EI1844" s="1"/>
      <c r="EJ1844" s="1"/>
      <c r="EK1844" s="1"/>
      <c r="EL1844" s="1"/>
      <c r="EM1844" s="1"/>
      <c r="EN1844" s="1"/>
      <c r="EO1844" s="1"/>
      <c r="EP1844" s="1"/>
      <c r="EQ1844" s="1"/>
      <c r="ER1844" s="1"/>
      <c r="ES1844" s="1"/>
      <c r="ET1844" s="1"/>
      <c r="EU1844" s="1"/>
      <c r="EV1844" s="1"/>
      <c r="EW1844" s="1"/>
      <c r="EX1844" s="1"/>
      <c r="EY1844" s="1"/>
      <c r="EZ1844" s="1"/>
      <c r="FA1844" s="1"/>
      <c r="FB1844" s="1"/>
      <c r="FC1844" s="1"/>
      <c r="FD1844" s="1"/>
      <c r="FE1844" s="1"/>
      <c r="FF1844" s="1"/>
      <c r="FG1844" s="1"/>
      <c r="FH1844" s="1"/>
      <c r="FI1844" s="1"/>
      <c r="FJ1844" s="1"/>
      <c r="FK1844" s="1"/>
      <c r="FL1844" s="1"/>
      <c r="FM1844" s="1"/>
      <c r="FN1844" s="1"/>
      <c r="FO1844" s="1"/>
      <c r="FP1844" s="1"/>
      <c r="FQ1844" s="1"/>
      <c r="FR1844" s="1"/>
      <c r="FS1844" s="1"/>
      <c r="FT1844" s="1"/>
      <c r="FU1844" s="1"/>
      <c r="FV1844" s="1"/>
      <c r="FW1844" s="1"/>
      <c r="FX1844" s="1"/>
      <c r="FY1844" s="1"/>
      <c r="FZ1844" s="1"/>
      <c r="GA1844" s="1"/>
      <c r="GB1844" s="1"/>
      <c r="GC1844" s="1"/>
      <c r="GD1844" s="1"/>
      <c r="GE1844" s="1"/>
      <c r="GF1844" s="1"/>
      <c r="GG1844" s="1"/>
      <c r="GH1844" s="1"/>
      <c r="GI1844" s="1"/>
      <c r="GJ1844" s="1"/>
      <c r="GK1844" s="1"/>
      <c r="GL1844" s="1"/>
      <c r="GM1844" s="1"/>
      <c r="GN1844" s="1"/>
      <c r="GO1844" s="1"/>
      <c r="GP1844" s="1"/>
      <c r="GQ1844" s="1"/>
      <c r="GR1844" s="1"/>
      <c r="GS1844" s="1"/>
      <c r="GT1844" s="1"/>
      <c r="GU1844" s="1"/>
      <c r="GV1844" s="1"/>
      <c r="GW1844" s="1"/>
      <c r="GX1844" s="1"/>
      <c r="GY1844" s="1"/>
      <c r="GZ1844" s="1"/>
      <c r="HA1844" s="1"/>
      <c r="HB1844" s="1"/>
      <c r="HC1844" s="1"/>
      <c r="HD1844" s="1"/>
      <c r="HE1844" s="1"/>
      <c r="HF1844" s="1"/>
      <c r="HG1844" s="1"/>
      <c r="HH1844" s="1"/>
      <c r="HI1844" s="1"/>
      <c r="HJ1844" s="1"/>
      <c r="HK1844" s="1"/>
      <c r="HL1844" s="1"/>
    </row>
    <row r="1845" spans="1:220" x14ac:dyDescent="0.2">
      <c r="A1845" s="63">
        <f t="shared" si="466"/>
        <v>43820</v>
      </c>
      <c r="B1845" s="12">
        <f t="shared" ca="1" si="468"/>
        <v>83324102.003717571</v>
      </c>
      <c r="C1845" s="71">
        <f t="shared" si="477"/>
        <v>80818569.689999998</v>
      </c>
      <c r="D1845" s="65">
        <f ca="1">IF(A1845&lt;$B$1,VLOOKUP(A1845,[1]DI!$A$4:$B$15000,2,FALSE),0)</f>
        <v>0</v>
      </c>
      <c r="E1845" s="11">
        <f t="shared" ca="1" si="469"/>
        <v>1</v>
      </c>
      <c r="F1845" s="64">
        <f ca="1">(TRUNC(PRODUCT($E$16:$E1844),16))</f>
        <v>1.60479918225004</v>
      </c>
      <c r="G1845" s="64">
        <f t="shared" ca="1" si="470"/>
        <v>1.6004484080525101</v>
      </c>
      <c r="H1845" s="64">
        <f t="shared" ca="1" si="471"/>
        <v>1.00271847</v>
      </c>
      <c r="I1845" s="65">
        <f t="shared" si="467"/>
        <v>3.7499999999999999E-2</v>
      </c>
      <c r="J1845" s="66">
        <f t="shared" si="478"/>
        <v>43801</v>
      </c>
      <c r="K1845" s="13">
        <f t="shared" si="465"/>
        <v>19</v>
      </c>
      <c r="L1845" s="9">
        <f t="shared" si="472"/>
        <v>1.0019448479999999</v>
      </c>
      <c r="M1845" s="69">
        <f t="shared" ca="1" si="473"/>
        <v>1.004668605</v>
      </c>
      <c r="N1845" s="68">
        <f t="shared" si="474"/>
        <v>0</v>
      </c>
      <c r="O1845" s="64">
        <f t="shared" ca="1" si="475"/>
        <v>377309.97854758002</v>
      </c>
      <c r="P1845" s="70">
        <f t="shared" si="476"/>
        <v>0</v>
      </c>
      <c r="Q1845" s="71">
        <f t="shared" si="479"/>
        <v>1616371.3938</v>
      </c>
      <c r="R1845" s="71">
        <f t="shared" si="480"/>
        <v>511850.94136999996</v>
      </c>
      <c r="S1845" s="66"/>
      <c r="T1845" s="66"/>
      <c r="U1845" s="66"/>
      <c r="V1845" s="6"/>
      <c r="W1845" s="6"/>
      <c r="X1845" s="6"/>
      <c r="Y1845" s="7"/>
      <c r="Z1845" s="1"/>
      <c r="AA1845" s="6"/>
      <c r="AB1845" s="7"/>
      <c r="AC1845" s="7"/>
      <c r="AD1845" s="7"/>
      <c r="AE1845" s="6"/>
      <c r="AF1845" s="8"/>
      <c r="AG1845" s="6"/>
      <c r="AH1845" s="1"/>
      <c r="AI1845" s="3"/>
      <c r="AJ1845" s="3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  <c r="DI1845" s="1"/>
      <c r="DJ1845" s="1"/>
      <c r="DK1845" s="1"/>
      <c r="DL1845" s="1"/>
      <c r="DM1845" s="1"/>
      <c r="DN1845" s="1"/>
      <c r="DO1845" s="1"/>
      <c r="DP1845" s="1"/>
      <c r="DQ1845" s="1"/>
      <c r="DR1845" s="1"/>
      <c r="DS1845" s="1"/>
      <c r="DT1845" s="1"/>
      <c r="DU1845" s="1"/>
      <c r="DV1845" s="1"/>
      <c r="DW1845" s="1"/>
      <c r="DX1845" s="1"/>
      <c r="DY1845" s="1"/>
      <c r="DZ1845" s="1"/>
      <c r="EA1845" s="1"/>
      <c r="EB1845" s="1"/>
      <c r="EC1845" s="1"/>
      <c r="ED1845" s="1"/>
      <c r="EE1845" s="1"/>
      <c r="EF1845" s="1"/>
      <c r="EG1845" s="1"/>
      <c r="EH1845" s="1"/>
      <c r="EI1845" s="1"/>
      <c r="EJ1845" s="1"/>
      <c r="EK1845" s="1"/>
      <c r="EL1845" s="1"/>
      <c r="EM1845" s="1"/>
      <c r="EN1845" s="1"/>
      <c r="EO1845" s="1"/>
      <c r="EP1845" s="1"/>
      <c r="EQ1845" s="1"/>
      <c r="ER1845" s="1"/>
      <c r="ES1845" s="1"/>
      <c r="ET1845" s="1"/>
      <c r="EU1845" s="1"/>
      <c r="EV1845" s="1"/>
      <c r="EW1845" s="1"/>
      <c r="EX1845" s="1"/>
      <c r="EY1845" s="1"/>
      <c r="EZ1845" s="1"/>
      <c r="FA1845" s="1"/>
      <c r="FB1845" s="1"/>
      <c r="FC1845" s="1"/>
      <c r="FD1845" s="1"/>
      <c r="FE1845" s="1"/>
      <c r="FF1845" s="1"/>
      <c r="FG1845" s="1"/>
      <c r="FH1845" s="1"/>
      <c r="FI1845" s="1"/>
      <c r="FJ1845" s="1"/>
      <c r="FK1845" s="1"/>
      <c r="FL1845" s="1"/>
      <c r="FM1845" s="1"/>
      <c r="FN1845" s="1"/>
      <c r="FO1845" s="1"/>
      <c r="FP1845" s="1"/>
      <c r="FQ1845" s="1"/>
      <c r="FR1845" s="1"/>
      <c r="FS1845" s="1"/>
      <c r="FT1845" s="1"/>
      <c r="FU1845" s="1"/>
      <c r="FV1845" s="1"/>
      <c r="FW1845" s="1"/>
      <c r="FX1845" s="1"/>
      <c r="FY1845" s="1"/>
      <c r="FZ1845" s="1"/>
      <c r="GA1845" s="1"/>
      <c r="GB1845" s="1"/>
      <c r="GC1845" s="1"/>
      <c r="GD1845" s="1"/>
      <c r="GE1845" s="1"/>
      <c r="GF1845" s="1"/>
      <c r="GG1845" s="1"/>
      <c r="GH1845" s="1"/>
      <c r="GI1845" s="1"/>
      <c r="GJ1845" s="1"/>
      <c r="GK1845" s="1"/>
      <c r="GL1845" s="1"/>
      <c r="GM1845" s="1"/>
      <c r="GN1845" s="1"/>
      <c r="GO1845" s="1"/>
      <c r="GP1845" s="1"/>
      <c r="GQ1845" s="1"/>
      <c r="GR1845" s="1"/>
      <c r="GS1845" s="1"/>
      <c r="GT1845" s="1"/>
      <c r="GU1845" s="1"/>
      <c r="GV1845" s="1"/>
      <c r="GW1845" s="1"/>
      <c r="GX1845" s="1"/>
      <c r="GY1845" s="1"/>
      <c r="GZ1845" s="1"/>
      <c r="HA1845" s="1"/>
      <c r="HB1845" s="1"/>
      <c r="HC1845" s="1"/>
      <c r="HD1845" s="1"/>
      <c r="HE1845" s="1"/>
      <c r="HF1845" s="1"/>
      <c r="HG1845" s="1"/>
      <c r="HH1845" s="1"/>
      <c r="HI1845" s="1"/>
      <c r="HJ1845" s="1"/>
      <c r="HK1845" s="1"/>
      <c r="HL1845" s="1"/>
    </row>
    <row r="1846" spans="1:220" x14ac:dyDescent="0.2">
      <c r="A1846" s="63">
        <f t="shared" si="466"/>
        <v>43821</v>
      </c>
      <c r="B1846" s="12">
        <f t="shared" ca="1" si="468"/>
        <v>83359345.230890363</v>
      </c>
      <c r="C1846" s="71">
        <f t="shared" si="477"/>
        <v>80818569.689999998</v>
      </c>
      <c r="D1846" s="65">
        <f ca="1">IF(A1846&lt;$B$1,VLOOKUP(A1846,[1]DI!$A$4:$B$15000,2,FALSE),0)</f>
        <v>0</v>
      </c>
      <c r="E1846" s="11">
        <f t="shared" ca="1" si="469"/>
        <v>1</v>
      </c>
      <c r="F1846" s="64">
        <f ca="1">(TRUNC(PRODUCT($E$16:$E1845),16))</f>
        <v>1.60479918225004</v>
      </c>
      <c r="G1846" s="64">
        <f t="shared" ca="1" si="470"/>
        <v>1.6004484080525101</v>
      </c>
      <c r="H1846" s="64">
        <f t="shared" ca="1" si="471"/>
        <v>1.00271847</v>
      </c>
      <c r="I1846" s="65">
        <f t="shared" si="467"/>
        <v>3.7499999999999999E-2</v>
      </c>
      <c r="J1846" s="66">
        <f t="shared" si="478"/>
        <v>43801</v>
      </c>
      <c r="K1846" s="13">
        <f t="shared" si="465"/>
        <v>20</v>
      </c>
      <c r="L1846" s="9">
        <f t="shared" si="472"/>
        <v>1.0020473139999999</v>
      </c>
      <c r="M1846" s="69">
        <f t="shared" ca="1" si="473"/>
        <v>1.00477135</v>
      </c>
      <c r="N1846" s="68">
        <f t="shared" si="474"/>
        <v>0</v>
      </c>
      <c r="O1846" s="64">
        <f t="shared" ca="1" si="475"/>
        <v>385613.68249037</v>
      </c>
      <c r="P1846" s="70">
        <f t="shared" si="476"/>
        <v>0</v>
      </c>
      <c r="Q1846" s="71">
        <f t="shared" si="479"/>
        <v>1616371.3938</v>
      </c>
      <c r="R1846" s="71">
        <f t="shared" si="480"/>
        <v>538790.46459999995</v>
      </c>
      <c r="S1846" s="66"/>
      <c r="T1846" s="66"/>
      <c r="U1846" s="66"/>
      <c r="V1846" s="6"/>
      <c r="W1846" s="6"/>
      <c r="X1846" s="6"/>
      <c r="Y1846" s="7"/>
      <c r="Z1846" s="1"/>
      <c r="AA1846" s="6"/>
      <c r="AB1846" s="7"/>
      <c r="AC1846" s="7"/>
      <c r="AD1846" s="7"/>
      <c r="AE1846" s="6"/>
      <c r="AF1846" s="8"/>
      <c r="AG1846" s="6"/>
      <c r="AH1846" s="1"/>
      <c r="AI1846" s="3"/>
      <c r="AJ1846" s="3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/>
      <c r="CK1846" s="1"/>
      <c r="CL1846" s="1"/>
      <c r="CM1846" s="1"/>
      <c r="CN1846" s="1"/>
      <c r="CO1846" s="1"/>
      <c r="CP1846" s="1"/>
      <c r="CQ1846" s="1"/>
      <c r="CR1846" s="1"/>
      <c r="CS1846" s="1"/>
      <c r="CT1846" s="1"/>
      <c r="CU1846" s="1"/>
      <c r="CV1846" s="1"/>
      <c r="CW1846" s="1"/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  <c r="DI1846" s="1"/>
      <c r="DJ1846" s="1"/>
      <c r="DK1846" s="1"/>
      <c r="DL1846" s="1"/>
      <c r="DM1846" s="1"/>
      <c r="DN1846" s="1"/>
      <c r="DO1846" s="1"/>
      <c r="DP1846" s="1"/>
      <c r="DQ1846" s="1"/>
      <c r="DR1846" s="1"/>
      <c r="DS1846" s="1"/>
      <c r="DT1846" s="1"/>
      <c r="DU1846" s="1"/>
      <c r="DV1846" s="1"/>
      <c r="DW1846" s="1"/>
      <c r="DX1846" s="1"/>
      <c r="DY1846" s="1"/>
      <c r="DZ1846" s="1"/>
      <c r="EA1846" s="1"/>
      <c r="EB1846" s="1"/>
      <c r="EC1846" s="1"/>
      <c r="ED1846" s="1"/>
      <c r="EE1846" s="1"/>
      <c r="EF1846" s="1"/>
      <c r="EG1846" s="1"/>
      <c r="EH1846" s="1"/>
      <c r="EI1846" s="1"/>
      <c r="EJ1846" s="1"/>
      <c r="EK1846" s="1"/>
      <c r="EL1846" s="1"/>
      <c r="EM1846" s="1"/>
      <c r="EN1846" s="1"/>
      <c r="EO1846" s="1"/>
      <c r="EP1846" s="1"/>
      <c r="EQ1846" s="1"/>
      <c r="ER1846" s="1"/>
      <c r="ES1846" s="1"/>
      <c r="ET1846" s="1"/>
      <c r="EU1846" s="1"/>
      <c r="EV1846" s="1"/>
      <c r="EW1846" s="1"/>
      <c r="EX1846" s="1"/>
      <c r="EY1846" s="1"/>
      <c r="EZ1846" s="1"/>
      <c r="FA1846" s="1"/>
      <c r="FB1846" s="1"/>
      <c r="FC1846" s="1"/>
      <c r="FD1846" s="1"/>
      <c r="FE1846" s="1"/>
      <c r="FF1846" s="1"/>
      <c r="FG1846" s="1"/>
      <c r="FH1846" s="1"/>
      <c r="FI1846" s="1"/>
      <c r="FJ1846" s="1"/>
      <c r="FK1846" s="1"/>
      <c r="FL1846" s="1"/>
      <c r="FM1846" s="1"/>
      <c r="FN1846" s="1"/>
      <c r="FO1846" s="1"/>
      <c r="FP1846" s="1"/>
      <c r="FQ1846" s="1"/>
      <c r="FR1846" s="1"/>
      <c r="FS1846" s="1"/>
      <c r="FT1846" s="1"/>
      <c r="FU1846" s="1"/>
      <c r="FV1846" s="1"/>
      <c r="FW1846" s="1"/>
      <c r="FX1846" s="1"/>
      <c r="FY1846" s="1"/>
      <c r="FZ1846" s="1"/>
      <c r="GA1846" s="1"/>
      <c r="GB1846" s="1"/>
      <c r="GC1846" s="1"/>
      <c r="GD1846" s="1"/>
      <c r="GE1846" s="1"/>
      <c r="GF1846" s="1"/>
      <c r="GG1846" s="1"/>
      <c r="GH1846" s="1"/>
      <c r="GI1846" s="1"/>
      <c r="GJ1846" s="1"/>
      <c r="GK1846" s="1"/>
      <c r="GL1846" s="1"/>
      <c r="GM1846" s="1"/>
      <c r="GN1846" s="1"/>
      <c r="GO1846" s="1"/>
      <c r="GP1846" s="1"/>
      <c r="GQ1846" s="1"/>
      <c r="GR1846" s="1"/>
      <c r="GS1846" s="1"/>
      <c r="GT1846" s="1"/>
      <c r="GU1846" s="1"/>
      <c r="GV1846" s="1"/>
      <c r="GW1846" s="1"/>
      <c r="GX1846" s="1"/>
      <c r="GY1846" s="1"/>
      <c r="GZ1846" s="1"/>
      <c r="HA1846" s="1"/>
      <c r="HB1846" s="1"/>
      <c r="HC1846" s="1"/>
      <c r="HD1846" s="1"/>
      <c r="HE1846" s="1"/>
      <c r="HF1846" s="1"/>
      <c r="HG1846" s="1"/>
      <c r="HH1846" s="1"/>
      <c r="HI1846" s="1"/>
      <c r="HJ1846" s="1"/>
      <c r="HK1846" s="1"/>
      <c r="HL1846" s="1"/>
    </row>
    <row r="1847" spans="1:220" x14ac:dyDescent="0.2">
      <c r="A1847" s="63">
        <f t="shared" si="466"/>
        <v>43822</v>
      </c>
      <c r="B1847" s="12">
        <f t="shared" ca="1" si="468"/>
        <v>83394589.104611725</v>
      </c>
      <c r="C1847" s="71">
        <f t="shared" si="477"/>
        <v>80818569.689999998</v>
      </c>
      <c r="D1847" s="65">
        <f ca="1">IF(A1847&lt;$B$1,VLOOKUP(A1847,[1]DI!$A$4:$B$15000,2,FALSE),0)</f>
        <v>4.4000000000000004E-2</v>
      </c>
      <c r="E1847" s="11">
        <f t="shared" ca="1" si="469"/>
        <v>1.0001708899999999</v>
      </c>
      <c r="F1847" s="64">
        <f ca="1">(TRUNC(PRODUCT($E$16:$E1846),16))</f>
        <v>1.60479918225004</v>
      </c>
      <c r="G1847" s="64">
        <f t="shared" ca="1" si="470"/>
        <v>1.6004484080525101</v>
      </c>
      <c r="H1847" s="64">
        <f t="shared" ca="1" si="471"/>
        <v>1.00271847</v>
      </c>
      <c r="I1847" s="65">
        <f t="shared" si="467"/>
        <v>3.7499999999999999E-2</v>
      </c>
      <c r="J1847" s="66">
        <f t="shared" si="478"/>
        <v>43801</v>
      </c>
      <c r="K1847" s="13">
        <f t="shared" si="465"/>
        <v>21</v>
      </c>
      <c r="L1847" s="9">
        <f t="shared" si="472"/>
        <v>1.002149789</v>
      </c>
      <c r="M1847" s="69">
        <f t="shared" ca="1" si="473"/>
        <v>1.0048741029999999</v>
      </c>
      <c r="N1847" s="68">
        <f t="shared" si="474"/>
        <v>0</v>
      </c>
      <c r="O1847" s="64">
        <f t="shared" ca="1" si="475"/>
        <v>393918.03298173001</v>
      </c>
      <c r="P1847" s="70">
        <f t="shared" si="476"/>
        <v>0</v>
      </c>
      <c r="Q1847" s="71">
        <f t="shared" si="479"/>
        <v>1616371.3938</v>
      </c>
      <c r="R1847" s="71">
        <f t="shared" si="480"/>
        <v>565729.98782999988</v>
      </c>
      <c r="S1847" s="66"/>
      <c r="T1847" s="66"/>
      <c r="U1847" s="66"/>
      <c r="V1847" s="6"/>
      <c r="W1847" s="6"/>
      <c r="X1847" s="6"/>
      <c r="Y1847" s="7"/>
      <c r="Z1847" s="1"/>
      <c r="AA1847" s="6"/>
      <c r="AB1847" s="7"/>
      <c r="AC1847" s="7"/>
      <c r="AD1847" s="7"/>
      <c r="AE1847" s="6"/>
      <c r="AF1847" s="8"/>
      <c r="AG1847" s="6"/>
      <c r="AH1847" s="1"/>
      <c r="AI1847" s="3"/>
      <c r="AJ1847" s="3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  <c r="CO1847" s="1"/>
      <c r="CP1847" s="1"/>
      <c r="CQ1847" s="1"/>
      <c r="CR1847" s="1"/>
      <c r="CS1847" s="1"/>
      <c r="CT1847" s="1"/>
      <c r="CU1847" s="1"/>
      <c r="CV1847" s="1"/>
      <c r="CW1847" s="1"/>
      <c r="CX1847" s="1"/>
      <c r="CY1847" s="1"/>
      <c r="CZ1847" s="1"/>
      <c r="DA1847" s="1"/>
      <c r="DB1847" s="1"/>
      <c r="DC1847" s="1"/>
      <c r="DD1847" s="1"/>
      <c r="DE1847" s="1"/>
      <c r="DF1847" s="1"/>
      <c r="DG1847" s="1"/>
      <c r="DH1847" s="1"/>
      <c r="DI1847" s="1"/>
      <c r="DJ1847" s="1"/>
      <c r="DK1847" s="1"/>
      <c r="DL1847" s="1"/>
      <c r="DM1847" s="1"/>
      <c r="DN1847" s="1"/>
      <c r="DO1847" s="1"/>
      <c r="DP1847" s="1"/>
      <c r="DQ1847" s="1"/>
      <c r="DR1847" s="1"/>
      <c r="DS1847" s="1"/>
      <c r="DT1847" s="1"/>
      <c r="DU1847" s="1"/>
      <c r="DV1847" s="1"/>
      <c r="DW1847" s="1"/>
      <c r="DX1847" s="1"/>
      <c r="DY1847" s="1"/>
      <c r="DZ1847" s="1"/>
      <c r="EA1847" s="1"/>
      <c r="EB1847" s="1"/>
      <c r="EC1847" s="1"/>
      <c r="ED1847" s="1"/>
      <c r="EE1847" s="1"/>
      <c r="EF1847" s="1"/>
      <c r="EG1847" s="1"/>
      <c r="EH1847" s="1"/>
      <c r="EI1847" s="1"/>
      <c r="EJ1847" s="1"/>
      <c r="EK1847" s="1"/>
      <c r="EL1847" s="1"/>
      <c r="EM1847" s="1"/>
      <c r="EN1847" s="1"/>
      <c r="EO1847" s="1"/>
      <c r="EP1847" s="1"/>
      <c r="EQ1847" s="1"/>
      <c r="ER1847" s="1"/>
      <c r="ES1847" s="1"/>
      <c r="ET1847" s="1"/>
      <c r="EU1847" s="1"/>
      <c r="EV1847" s="1"/>
      <c r="EW1847" s="1"/>
      <c r="EX1847" s="1"/>
      <c r="EY1847" s="1"/>
      <c r="EZ1847" s="1"/>
      <c r="FA1847" s="1"/>
      <c r="FB1847" s="1"/>
      <c r="FC1847" s="1"/>
      <c r="FD1847" s="1"/>
      <c r="FE1847" s="1"/>
      <c r="FF1847" s="1"/>
      <c r="FG1847" s="1"/>
      <c r="FH1847" s="1"/>
      <c r="FI1847" s="1"/>
      <c r="FJ1847" s="1"/>
      <c r="FK1847" s="1"/>
      <c r="FL1847" s="1"/>
      <c r="FM1847" s="1"/>
      <c r="FN1847" s="1"/>
      <c r="FO1847" s="1"/>
      <c r="FP1847" s="1"/>
      <c r="FQ1847" s="1"/>
      <c r="FR1847" s="1"/>
      <c r="FS1847" s="1"/>
      <c r="FT1847" s="1"/>
      <c r="FU1847" s="1"/>
      <c r="FV1847" s="1"/>
      <c r="FW1847" s="1"/>
      <c r="FX1847" s="1"/>
      <c r="FY1847" s="1"/>
      <c r="FZ1847" s="1"/>
      <c r="GA1847" s="1"/>
      <c r="GB1847" s="1"/>
      <c r="GC1847" s="1"/>
      <c r="GD1847" s="1"/>
      <c r="GE1847" s="1"/>
      <c r="GF1847" s="1"/>
      <c r="GG1847" s="1"/>
      <c r="GH1847" s="1"/>
      <c r="GI1847" s="1"/>
      <c r="GJ1847" s="1"/>
      <c r="GK1847" s="1"/>
      <c r="GL1847" s="1"/>
      <c r="GM1847" s="1"/>
      <c r="GN1847" s="1"/>
      <c r="GO1847" s="1"/>
      <c r="GP1847" s="1"/>
      <c r="GQ1847" s="1"/>
      <c r="GR1847" s="1"/>
      <c r="GS1847" s="1"/>
      <c r="GT1847" s="1"/>
      <c r="GU1847" s="1"/>
      <c r="GV1847" s="1"/>
      <c r="GW1847" s="1"/>
      <c r="GX1847" s="1"/>
      <c r="GY1847" s="1"/>
      <c r="GZ1847" s="1"/>
      <c r="HA1847" s="1"/>
      <c r="HB1847" s="1"/>
      <c r="HC1847" s="1"/>
      <c r="HD1847" s="1"/>
      <c r="HE1847" s="1"/>
      <c r="HF1847" s="1"/>
      <c r="HG1847" s="1"/>
      <c r="HH1847" s="1"/>
      <c r="HI1847" s="1"/>
      <c r="HJ1847" s="1"/>
      <c r="HK1847" s="1"/>
      <c r="HL1847" s="1"/>
    </row>
    <row r="1848" spans="1:220" x14ac:dyDescent="0.2">
      <c r="A1848" s="63">
        <f t="shared" si="466"/>
        <v>43823</v>
      </c>
      <c r="B1848" s="12">
        <f t="shared" ca="1" si="468"/>
        <v>83443714.214225918</v>
      </c>
      <c r="C1848" s="71">
        <f t="shared" si="477"/>
        <v>80818569.689999998</v>
      </c>
      <c r="D1848" s="65">
        <f ca="1">IF(A1848&lt;$B$1,VLOOKUP(A1848,[1]DI!$A$4:$B$15000,2,FALSE),0)</f>
        <v>4.4000000000000004E-2</v>
      </c>
      <c r="E1848" s="11">
        <f t="shared" ca="1" si="469"/>
        <v>1.0001708899999999</v>
      </c>
      <c r="F1848" s="64">
        <f ca="1">(TRUNC(PRODUCT($E$16:$E1847),16))</f>
        <v>1.6050734263822899</v>
      </c>
      <c r="G1848" s="64">
        <f t="shared" ca="1" si="470"/>
        <v>1.6004484080525101</v>
      </c>
      <c r="H1848" s="64">
        <f t="shared" ca="1" si="471"/>
        <v>1.00288983</v>
      </c>
      <c r="I1848" s="65">
        <f t="shared" si="467"/>
        <v>3.7499999999999999E-2</v>
      </c>
      <c r="J1848" s="66">
        <f t="shared" si="478"/>
        <v>43801</v>
      </c>
      <c r="K1848" s="13">
        <f t="shared" si="465"/>
        <v>22</v>
      </c>
      <c r="L1848" s="9">
        <f t="shared" si="472"/>
        <v>1.002252275</v>
      </c>
      <c r="M1848" s="69">
        <f t="shared" ca="1" si="473"/>
        <v>1.0051486140000001</v>
      </c>
      <c r="N1848" s="68">
        <f t="shared" si="474"/>
        <v>0</v>
      </c>
      <c r="O1848" s="64">
        <f t="shared" ca="1" si="475"/>
        <v>416103.61936591001</v>
      </c>
      <c r="P1848" s="70">
        <f t="shared" si="476"/>
        <v>0</v>
      </c>
      <c r="Q1848" s="71">
        <f t="shared" si="479"/>
        <v>1616371.3938</v>
      </c>
      <c r="R1848" s="71">
        <f t="shared" si="480"/>
        <v>592669.51105999993</v>
      </c>
      <c r="S1848" s="66"/>
      <c r="T1848" s="66"/>
      <c r="U1848" s="66"/>
      <c r="V1848" s="6"/>
      <c r="W1848" s="6"/>
      <c r="X1848" s="6"/>
      <c r="Y1848" s="7"/>
      <c r="Z1848" s="1"/>
      <c r="AA1848" s="6"/>
      <c r="AB1848" s="7"/>
      <c r="AC1848" s="7"/>
      <c r="AD1848" s="7"/>
      <c r="AE1848" s="6"/>
      <c r="AF1848" s="8"/>
      <c r="AG1848" s="6"/>
      <c r="AH1848" s="1"/>
      <c r="AI1848" s="3"/>
      <c r="AJ1848" s="3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  <c r="DI1848" s="1"/>
      <c r="DJ1848" s="1"/>
      <c r="DK1848" s="1"/>
      <c r="DL1848" s="1"/>
      <c r="DM1848" s="1"/>
      <c r="DN1848" s="1"/>
      <c r="DO1848" s="1"/>
      <c r="DP1848" s="1"/>
      <c r="DQ1848" s="1"/>
      <c r="DR1848" s="1"/>
      <c r="DS1848" s="1"/>
      <c r="DT1848" s="1"/>
      <c r="DU1848" s="1"/>
      <c r="DV1848" s="1"/>
      <c r="DW1848" s="1"/>
      <c r="DX1848" s="1"/>
      <c r="DY1848" s="1"/>
      <c r="DZ1848" s="1"/>
      <c r="EA1848" s="1"/>
      <c r="EB1848" s="1"/>
      <c r="EC1848" s="1"/>
      <c r="ED1848" s="1"/>
      <c r="EE1848" s="1"/>
      <c r="EF1848" s="1"/>
      <c r="EG1848" s="1"/>
      <c r="EH1848" s="1"/>
      <c r="EI1848" s="1"/>
      <c r="EJ1848" s="1"/>
      <c r="EK1848" s="1"/>
      <c r="EL1848" s="1"/>
      <c r="EM1848" s="1"/>
      <c r="EN1848" s="1"/>
      <c r="EO1848" s="1"/>
      <c r="EP1848" s="1"/>
      <c r="EQ1848" s="1"/>
      <c r="ER1848" s="1"/>
      <c r="ES1848" s="1"/>
      <c r="ET1848" s="1"/>
      <c r="EU1848" s="1"/>
      <c r="EV1848" s="1"/>
      <c r="EW1848" s="1"/>
      <c r="EX1848" s="1"/>
      <c r="EY1848" s="1"/>
      <c r="EZ1848" s="1"/>
      <c r="FA1848" s="1"/>
      <c r="FB1848" s="1"/>
      <c r="FC1848" s="1"/>
      <c r="FD1848" s="1"/>
      <c r="FE1848" s="1"/>
      <c r="FF1848" s="1"/>
      <c r="FG1848" s="1"/>
      <c r="FH1848" s="1"/>
      <c r="FI1848" s="1"/>
      <c r="FJ1848" s="1"/>
      <c r="FK1848" s="1"/>
      <c r="FL1848" s="1"/>
      <c r="FM1848" s="1"/>
      <c r="FN1848" s="1"/>
      <c r="FO1848" s="1"/>
      <c r="FP1848" s="1"/>
      <c r="FQ1848" s="1"/>
      <c r="FR1848" s="1"/>
      <c r="FS1848" s="1"/>
      <c r="FT1848" s="1"/>
      <c r="FU1848" s="1"/>
      <c r="FV1848" s="1"/>
      <c r="FW1848" s="1"/>
      <c r="FX1848" s="1"/>
      <c r="FY1848" s="1"/>
      <c r="FZ1848" s="1"/>
      <c r="GA1848" s="1"/>
      <c r="GB1848" s="1"/>
      <c r="GC1848" s="1"/>
      <c r="GD1848" s="1"/>
      <c r="GE1848" s="1"/>
      <c r="GF1848" s="1"/>
      <c r="GG1848" s="1"/>
      <c r="GH1848" s="1"/>
      <c r="GI1848" s="1"/>
      <c r="GJ1848" s="1"/>
      <c r="GK1848" s="1"/>
      <c r="GL1848" s="1"/>
      <c r="GM1848" s="1"/>
      <c r="GN1848" s="1"/>
      <c r="GO1848" s="1"/>
      <c r="GP1848" s="1"/>
      <c r="GQ1848" s="1"/>
      <c r="GR1848" s="1"/>
      <c r="GS1848" s="1"/>
      <c r="GT1848" s="1"/>
      <c r="GU1848" s="1"/>
      <c r="GV1848" s="1"/>
      <c r="GW1848" s="1"/>
      <c r="GX1848" s="1"/>
      <c r="GY1848" s="1"/>
      <c r="GZ1848" s="1"/>
      <c r="HA1848" s="1"/>
      <c r="HB1848" s="1"/>
      <c r="HC1848" s="1"/>
      <c r="HD1848" s="1"/>
      <c r="HE1848" s="1"/>
      <c r="HF1848" s="1"/>
      <c r="HG1848" s="1"/>
      <c r="HH1848" s="1"/>
      <c r="HI1848" s="1"/>
      <c r="HJ1848" s="1"/>
      <c r="HK1848" s="1"/>
      <c r="HL1848" s="1"/>
    </row>
    <row r="1849" spans="1:220" x14ac:dyDescent="0.2">
      <c r="A1849" s="63">
        <f t="shared" si="466"/>
        <v>43824</v>
      </c>
      <c r="B1849" s="12">
        <f t="shared" ca="1" si="468"/>
        <v>83492844.57704711</v>
      </c>
      <c r="C1849" s="71">
        <f t="shared" si="477"/>
        <v>80818569.689999998</v>
      </c>
      <c r="D1849" s="65">
        <f ca="1">IF(A1849&lt;$B$1,VLOOKUP(A1849,[1]DI!$A$4:$B$15000,2,FALSE),0)</f>
        <v>0</v>
      </c>
      <c r="E1849" s="11">
        <f t="shared" ca="1" si="469"/>
        <v>1</v>
      </c>
      <c r="F1849" s="64">
        <f ca="1">(TRUNC(PRODUCT($E$16:$E1848),16))</f>
        <v>1.60534771738013</v>
      </c>
      <c r="G1849" s="64">
        <f t="shared" ca="1" si="470"/>
        <v>1.6004484080525101</v>
      </c>
      <c r="H1849" s="64">
        <f t="shared" ca="1" si="471"/>
        <v>1.00306121</v>
      </c>
      <c r="I1849" s="65">
        <f t="shared" si="467"/>
        <v>3.7499999999999999E-2</v>
      </c>
      <c r="J1849" s="66">
        <f t="shared" si="478"/>
        <v>43801</v>
      </c>
      <c r="K1849" s="13">
        <f t="shared" si="465"/>
        <v>23</v>
      </c>
      <c r="L1849" s="9">
        <f t="shared" si="472"/>
        <v>1.0023547719999999</v>
      </c>
      <c r="M1849" s="69">
        <f t="shared" ca="1" si="473"/>
        <v>1.0054231899999999</v>
      </c>
      <c r="N1849" s="68">
        <f t="shared" si="474"/>
        <v>0</v>
      </c>
      <c r="O1849" s="64">
        <f t="shared" ca="1" si="475"/>
        <v>438294.4589571</v>
      </c>
      <c r="P1849" s="70">
        <f t="shared" si="476"/>
        <v>0</v>
      </c>
      <c r="Q1849" s="71">
        <f t="shared" si="479"/>
        <v>1616371.3938</v>
      </c>
      <c r="R1849" s="71">
        <f t="shared" si="480"/>
        <v>619609.03428999998</v>
      </c>
      <c r="S1849" s="66"/>
      <c r="T1849" s="66"/>
      <c r="U1849" s="66"/>
      <c r="V1849" s="6"/>
      <c r="W1849" s="6"/>
      <c r="X1849" s="6"/>
      <c r="Y1849" s="7"/>
      <c r="Z1849" s="1"/>
      <c r="AA1849" s="6"/>
      <c r="AB1849" s="7"/>
      <c r="AC1849" s="7"/>
      <c r="AD1849" s="7"/>
      <c r="AE1849" s="6"/>
      <c r="AF1849" s="8"/>
      <c r="AG1849" s="6"/>
      <c r="AH1849" s="1"/>
      <c r="AI1849" s="3"/>
      <c r="AJ1849" s="3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  <c r="DI1849" s="1"/>
      <c r="DJ1849" s="1"/>
      <c r="DK1849" s="1"/>
      <c r="DL1849" s="1"/>
      <c r="DM1849" s="1"/>
      <c r="DN1849" s="1"/>
      <c r="DO1849" s="1"/>
      <c r="DP1849" s="1"/>
      <c r="DQ1849" s="1"/>
      <c r="DR1849" s="1"/>
      <c r="DS1849" s="1"/>
      <c r="DT1849" s="1"/>
      <c r="DU1849" s="1"/>
      <c r="DV1849" s="1"/>
      <c r="DW1849" s="1"/>
      <c r="DX1849" s="1"/>
      <c r="DY1849" s="1"/>
      <c r="DZ1849" s="1"/>
      <c r="EA1849" s="1"/>
      <c r="EB1849" s="1"/>
      <c r="EC1849" s="1"/>
      <c r="ED1849" s="1"/>
      <c r="EE1849" s="1"/>
      <c r="EF1849" s="1"/>
      <c r="EG1849" s="1"/>
      <c r="EH1849" s="1"/>
      <c r="EI1849" s="1"/>
      <c r="EJ1849" s="1"/>
      <c r="EK1849" s="1"/>
      <c r="EL1849" s="1"/>
      <c r="EM1849" s="1"/>
      <c r="EN1849" s="1"/>
      <c r="EO1849" s="1"/>
      <c r="EP1849" s="1"/>
      <c r="EQ1849" s="1"/>
      <c r="ER1849" s="1"/>
      <c r="ES1849" s="1"/>
      <c r="ET1849" s="1"/>
      <c r="EU1849" s="1"/>
      <c r="EV1849" s="1"/>
      <c r="EW1849" s="1"/>
      <c r="EX1849" s="1"/>
      <c r="EY1849" s="1"/>
      <c r="EZ1849" s="1"/>
      <c r="FA1849" s="1"/>
      <c r="FB1849" s="1"/>
      <c r="FC1849" s="1"/>
      <c r="FD1849" s="1"/>
      <c r="FE1849" s="1"/>
      <c r="FF1849" s="1"/>
      <c r="FG1849" s="1"/>
      <c r="FH1849" s="1"/>
      <c r="FI1849" s="1"/>
      <c r="FJ1849" s="1"/>
      <c r="FK1849" s="1"/>
      <c r="FL1849" s="1"/>
      <c r="FM1849" s="1"/>
      <c r="FN1849" s="1"/>
      <c r="FO1849" s="1"/>
      <c r="FP1849" s="1"/>
      <c r="FQ1849" s="1"/>
      <c r="FR1849" s="1"/>
      <c r="FS1849" s="1"/>
      <c r="FT1849" s="1"/>
      <c r="FU1849" s="1"/>
      <c r="FV1849" s="1"/>
      <c r="FW1849" s="1"/>
      <c r="FX1849" s="1"/>
      <c r="FY1849" s="1"/>
      <c r="FZ1849" s="1"/>
      <c r="GA1849" s="1"/>
      <c r="GB1849" s="1"/>
      <c r="GC1849" s="1"/>
      <c r="GD1849" s="1"/>
      <c r="GE1849" s="1"/>
      <c r="GF1849" s="1"/>
      <c r="GG1849" s="1"/>
      <c r="GH1849" s="1"/>
      <c r="GI1849" s="1"/>
      <c r="GJ1849" s="1"/>
      <c r="GK1849" s="1"/>
      <c r="GL1849" s="1"/>
      <c r="GM1849" s="1"/>
      <c r="GN1849" s="1"/>
      <c r="GO1849" s="1"/>
      <c r="GP1849" s="1"/>
      <c r="GQ1849" s="1"/>
      <c r="GR1849" s="1"/>
      <c r="GS1849" s="1"/>
      <c r="GT1849" s="1"/>
      <c r="GU1849" s="1"/>
      <c r="GV1849" s="1"/>
      <c r="GW1849" s="1"/>
      <c r="GX1849" s="1"/>
      <c r="GY1849" s="1"/>
      <c r="GZ1849" s="1"/>
      <c r="HA1849" s="1"/>
      <c r="HB1849" s="1"/>
      <c r="HC1849" s="1"/>
      <c r="HD1849" s="1"/>
      <c r="HE1849" s="1"/>
      <c r="HF1849" s="1"/>
      <c r="HG1849" s="1"/>
      <c r="HH1849" s="1"/>
      <c r="HI1849" s="1"/>
      <c r="HJ1849" s="1"/>
      <c r="HK1849" s="1"/>
      <c r="HL1849" s="1"/>
    </row>
    <row r="1850" spans="1:220" x14ac:dyDescent="0.2">
      <c r="A1850" s="63">
        <f t="shared" si="466"/>
        <v>43825</v>
      </c>
      <c r="B1850" s="12">
        <f t="shared" ca="1" si="468"/>
        <v>83528093.946431205</v>
      </c>
      <c r="C1850" s="71">
        <f t="shared" si="477"/>
        <v>80818569.689999998</v>
      </c>
      <c r="D1850" s="65">
        <f ca="1">IF(A1850&lt;$B$1,VLOOKUP(A1850,[1]DI!$A$4:$B$15000,2,FALSE),0)</f>
        <v>4.4000000000000004E-2</v>
      </c>
      <c r="E1850" s="11">
        <f t="shared" ca="1" si="469"/>
        <v>1.0001708899999999</v>
      </c>
      <c r="F1850" s="64">
        <f ca="1">(TRUNC(PRODUCT($E$16:$E1849),16))</f>
        <v>1.60534771738013</v>
      </c>
      <c r="G1850" s="64">
        <f t="shared" ca="1" si="470"/>
        <v>1.6004484080525101</v>
      </c>
      <c r="H1850" s="64">
        <f t="shared" ca="1" si="471"/>
        <v>1.00306121</v>
      </c>
      <c r="I1850" s="65">
        <f t="shared" si="467"/>
        <v>3.7499999999999999E-2</v>
      </c>
      <c r="J1850" s="66">
        <f t="shared" si="478"/>
        <v>43801</v>
      </c>
      <c r="K1850" s="13">
        <f t="shared" si="465"/>
        <v>24</v>
      </c>
      <c r="L1850" s="9">
        <f t="shared" si="472"/>
        <v>1.0024572789999999</v>
      </c>
      <c r="M1850" s="69">
        <f t="shared" ca="1" si="473"/>
        <v>1.0055260109999999</v>
      </c>
      <c r="N1850" s="68">
        <f t="shared" si="474"/>
        <v>0</v>
      </c>
      <c r="O1850" s="64">
        <f t="shared" ca="1" si="475"/>
        <v>446604.30511120002</v>
      </c>
      <c r="P1850" s="70">
        <f t="shared" si="476"/>
        <v>0</v>
      </c>
      <c r="Q1850" s="71">
        <f t="shared" si="479"/>
        <v>1616371.3938</v>
      </c>
      <c r="R1850" s="71">
        <f t="shared" si="480"/>
        <v>646548.55752000003</v>
      </c>
      <c r="S1850" s="66"/>
      <c r="T1850" s="66"/>
      <c r="U1850" s="66"/>
      <c r="V1850" s="6"/>
      <c r="W1850" s="6"/>
      <c r="X1850" s="6"/>
      <c r="Y1850" s="7"/>
      <c r="Z1850" s="1"/>
      <c r="AA1850" s="6"/>
      <c r="AB1850" s="7"/>
      <c r="AC1850" s="7"/>
      <c r="AD1850" s="7"/>
      <c r="AE1850" s="6"/>
      <c r="AF1850" s="8"/>
      <c r="AG1850" s="6"/>
      <c r="AH1850" s="1"/>
      <c r="AI1850" s="3"/>
      <c r="AJ1850" s="3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  <c r="CO1850" s="1"/>
      <c r="CP1850" s="1"/>
      <c r="CQ1850" s="1"/>
      <c r="CR1850" s="1"/>
      <c r="CS1850" s="1"/>
      <c r="CT1850" s="1"/>
      <c r="CU1850" s="1"/>
      <c r="CV1850" s="1"/>
      <c r="CW1850" s="1"/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  <c r="DI1850" s="1"/>
      <c r="DJ1850" s="1"/>
      <c r="DK1850" s="1"/>
      <c r="DL1850" s="1"/>
      <c r="DM1850" s="1"/>
      <c r="DN1850" s="1"/>
      <c r="DO1850" s="1"/>
      <c r="DP1850" s="1"/>
      <c r="DQ1850" s="1"/>
      <c r="DR1850" s="1"/>
      <c r="DS1850" s="1"/>
      <c r="DT1850" s="1"/>
      <c r="DU1850" s="1"/>
      <c r="DV1850" s="1"/>
      <c r="DW1850" s="1"/>
      <c r="DX1850" s="1"/>
      <c r="DY1850" s="1"/>
      <c r="DZ1850" s="1"/>
      <c r="EA1850" s="1"/>
      <c r="EB1850" s="1"/>
      <c r="EC1850" s="1"/>
      <c r="ED1850" s="1"/>
      <c r="EE1850" s="1"/>
      <c r="EF1850" s="1"/>
      <c r="EG1850" s="1"/>
      <c r="EH1850" s="1"/>
      <c r="EI1850" s="1"/>
      <c r="EJ1850" s="1"/>
      <c r="EK1850" s="1"/>
      <c r="EL1850" s="1"/>
      <c r="EM1850" s="1"/>
      <c r="EN1850" s="1"/>
      <c r="EO1850" s="1"/>
      <c r="EP1850" s="1"/>
      <c r="EQ1850" s="1"/>
      <c r="ER1850" s="1"/>
      <c r="ES1850" s="1"/>
      <c r="ET1850" s="1"/>
      <c r="EU1850" s="1"/>
      <c r="EV1850" s="1"/>
      <c r="EW1850" s="1"/>
      <c r="EX1850" s="1"/>
      <c r="EY1850" s="1"/>
      <c r="EZ1850" s="1"/>
      <c r="FA1850" s="1"/>
      <c r="FB1850" s="1"/>
      <c r="FC1850" s="1"/>
      <c r="FD1850" s="1"/>
      <c r="FE1850" s="1"/>
      <c r="FF1850" s="1"/>
      <c r="FG1850" s="1"/>
      <c r="FH1850" s="1"/>
      <c r="FI1850" s="1"/>
      <c r="FJ1850" s="1"/>
      <c r="FK1850" s="1"/>
      <c r="FL1850" s="1"/>
      <c r="FM1850" s="1"/>
      <c r="FN1850" s="1"/>
      <c r="FO1850" s="1"/>
      <c r="FP1850" s="1"/>
      <c r="FQ1850" s="1"/>
      <c r="FR1850" s="1"/>
      <c r="FS1850" s="1"/>
      <c r="FT1850" s="1"/>
      <c r="FU1850" s="1"/>
      <c r="FV1850" s="1"/>
      <c r="FW1850" s="1"/>
      <c r="FX1850" s="1"/>
      <c r="FY1850" s="1"/>
      <c r="FZ1850" s="1"/>
      <c r="GA1850" s="1"/>
      <c r="GB1850" s="1"/>
      <c r="GC1850" s="1"/>
      <c r="GD1850" s="1"/>
      <c r="GE1850" s="1"/>
      <c r="GF1850" s="1"/>
      <c r="GG1850" s="1"/>
      <c r="GH1850" s="1"/>
      <c r="GI1850" s="1"/>
      <c r="GJ1850" s="1"/>
      <c r="GK1850" s="1"/>
      <c r="GL1850" s="1"/>
      <c r="GM1850" s="1"/>
      <c r="GN1850" s="1"/>
      <c r="GO1850" s="1"/>
      <c r="GP1850" s="1"/>
      <c r="GQ1850" s="1"/>
      <c r="GR1850" s="1"/>
      <c r="GS1850" s="1"/>
      <c r="GT1850" s="1"/>
      <c r="GU1850" s="1"/>
      <c r="GV1850" s="1"/>
      <c r="GW1850" s="1"/>
      <c r="GX1850" s="1"/>
      <c r="GY1850" s="1"/>
      <c r="GZ1850" s="1"/>
      <c r="HA1850" s="1"/>
      <c r="HB1850" s="1"/>
      <c r="HC1850" s="1"/>
      <c r="HD1850" s="1"/>
      <c r="HE1850" s="1"/>
      <c r="HF1850" s="1"/>
      <c r="HG1850" s="1"/>
      <c r="HH1850" s="1"/>
      <c r="HI1850" s="1"/>
      <c r="HJ1850" s="1"/>
      <c r="HK1850" s="1"/>
      <c r="HL1850" s="1"/>
    </row>
    <row r="1851" spans="1:220" x14ac:dyDescent="0.2">
      <c r="A1851" s="63">
        <f t="shared" si="466"/>
        <v>43826</v>
      </c>
      <c r="B1851" s="12">
        <f t="shared" ca="1" si="468"/>
        <v>83577232.795202225</v>
      </c>
      <c r="C1851" s="71">
        <f t="shared" si="477"/>
        <v>80818569.689999998</v>
      </c>
      <c r="D1851" s="65">
        <f ca="1">IF(A1851&lt;$B$1,VLOOKUP(A1851,[1]DI!$A$4:$B$15000,2,FALSE),0)</f>
        <v>4.4000000000000004E-2</v>
      </c>
      <c r="E1851" s="11">
        <f t="shared" ca="1" si="469"/>
        <v>1.0001708899999999</v>
      </c>
      <c r="F1851" s="64">
        <f ca="1">(TRUNC(PRODUCT($E$16:$E1850),16))</f>
        <v>1.6056220552515501</v>
      </c>
      <c r="G1851" s="64">
        <f t="shared" ca="1" si="470"/>
        <v>1.6004484080525101</v>
      </c>
      <c r="H1851" s="64">
        <f t="shared" ca="1" si="471"/>
        <v>1.0032326199999999</v>
      </c>
      <c r="I1851" s="65">
        <f t="shared" si="467"/>
        <v>3.7499999999999999E-2</v>
      </c>
      <c r="J1851" s="66">
        <f t="shared" si="478"/>
        <v>43801</v>
      </c>
      <c r="K1851" s="13">
        <f t="shared" si="465"/>
        <v>25</v>
      </c>
      <c r="L1851" s="9">
        <f t="shared" si="472"/>
        <v>1.002559797</v>
      </c>
      <c r="M1851" s="69">
        <f t="shared" ca="1" si="473"/>
        <v>1.005800692</v>
      </c>
      <c r="N1851" s="68">
        <f t="shared" si="474"/>
        <v>0</v>
      </c>
      <c r="O1851" s="64">
        <f t="shared" ca="1" si="475"/>
        <v>468803.63065221999</v>
      </c>
      <c r="P1851" s="70">
        <f t="shared" si="476"/>
        <v>0</v>
      </c>
      <c r="Q1851" s="71">
        <f t="shared" si="479"/>
        <v>1616371.3938</v>
      </c>
      <c r="R1851" s="71">
        <f t="shared" si="480"/>
        <v>673488.08074999996</v>
      </c>
      <c r="S1851" s="66"/>
      <c r="T1851" s="66"/>
      <c r="U1851" s="66"/>
      <c r="V1851" s="6"/>
      <c r="W1851" s="6"/>
      <c r="X1851" s="6"/>
      <c r="Y1851" s="7"/>
      <c r="Z1851" s="1"/>
      <c r="AA1851" s="6"/>
      <c r="AB1851" s="7"/>
      <c r="AC1851" s="7"/>
      <c r="AD1851" s="7"/>
      <c r="AE1851" s="6"/>
      <c r="AF1851" s="8"/>
      <c r="AG1851" s="6"/>
      <c r="AH1851" s="1"/>
      <c r="AI1851" s="3"/>
      <c r="AJ1851" s="3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  <c r="CO1851" s="1"/>
      <c r="CP1851" s="1"/>
      <c r="CQ1851" s="1"/>
      <c r="CR1851" s="1"/>
      <c r="CS1851" s="1"/>
      <c r="CT1851" s="1"/>
      <c r="CU1851" s="1"/>
      <c r="CV1851" s="1"/>
      <c r="CW1851" s="1"/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  <c r="DI1851" s="1"/>
      <c r="DJ1851" s="1"/>
      <c r="DK1851" s="1"/>
      <c r="DL1851" s="1"/>
      <c r="DM1851" s="1"/>
      <c r="DN1851" s="1"/>
      <c r="DO1851" s="1"/>
      <c r="DP1851" s="1"/>
      <c r="DQ1851" s="1"/>
      <c r="DR1851" s="1"/>
      <c r="DS1851" s="1"/>
      <c r="DT1851" s="1"/>
      <c r="DU1851" s="1"/>
      <c r="DV1851" s="1"/>
      <c r="DW1851" s="1"/>
      <c r="DX1851" s="1"/>
      <c r="DY1851" s="1"/>
      <c r="DZ1851" s="1"/>
      <c r="EA1851" s="1"/>
      <c r="EB1851" s="1"/>
      <c r="EC1851" s="1"/>
      <c r="ED1851" s="1"/>
      <c r="EE1851" s="1"/>
      <c r="EF1851" s="1"/>
      <c r="EG1851" s="1"/>
      <c r="EH1851" s="1"/>
      <c r="EI1851" s="1"/>
      <c r="EJ1851" s="1"/>
      <c r="EK1851" s="1"/>
      <c r="EL1851" s="1"/>
      <c r="EM1851" s="1"/>
      <c r="EN1851" s="1"/>
      <c r="EO1851" s="1"/>
      <c r="EP1851" s="1"/>
      <c r="EQ1851" s="1"/>
      <c r="ER1851" s="1"/>
      <c r="ES1851" s="1"/>
      <c r="ET1851" s="1"/>
      <c r="EU1851" s="1"/>
      <c r="EV1851" s="1"/>
      <c r="EW1851" s="1"/>
      <c r="EX1851" s="1"/>
      <c r="EY1851" s="1"/>
      <c r="EZ1851" s="1"/>
      <c r="FA1851" s="1"/>
      <c r="FB1851" s="1"/>
      <c r="FC1851" s="1"/>
      <c r="FD1851" s="1"/>
      <c r="FE1851" s="1"/>
      <c r="FF1851" s="1"/>
      <c r="FG1851" s="1"/>
      <c r="FH1851" s="1"/>
      <c r="FI1851" s="1"/>
      <c r="FJ1851" s="1"/>
      <c r="FK1851" s="1"/>
      <c r="FL1851" s="1"/>
      <c r="FM1851" s="1"/>
      <c r="FN1851" s="1"/>
      <c r="FO1851" s="1"/>
      <c r="FP1851" s="1"/>
      <c r="FQ1851" s="1"/>
      <c r="FR1851" s="1"/>
      <c r="FS1851" s="1"/>
      <c r="FT1851" s="1"/>
      <c r="FU1851" s="1"/>
      <c r="FV1851" s="1"/>
      <c r="FW1851" s="1"/>
      <c r="FX1851" s="1"/>
      <c r="FY1851" s="1"/>
      <c r="FZ1851" s="1"/>
      <c r="GA1851" s="1"/>
      <c r="GB1851" s="1"/>
      <c r="GC1851" s="1"/>
      <c r="GD1851" s="1"/>
      <c r="GE1851" s="1"/>
      <c r="GF1851" s="1"/>
      <c r="GG1851" s="1"/>
      <c r="GH1851" s="1"/>
      <c r="GI1851" s="1"/>
      <c r="GJ1851" s="1"/>
      <c r="GK1851" s="1"/>
      <c r="GL1851" s="1"/>
      <c r="GM1851" s="1"/>
      <c r="GN1851" s="1"/>
      <c r="GO1851" s="1"/>
      <c r="GP1851" s="1"/>
      <c r="GQ1851" s="1"/>
      <c r="GR1851" s="1"/>
      <c r="GS1851" s="1"/>
      <c r="GT1851" s="1"/>
      <c r="GU1851" s="1"/>
      <c r="GV1851" s="1"/>
      <c r="GW1851" s="1"/>
      <c r="GX1851" s="1"/>
      <c r="GY1851" s="1"/>
      <c r="GZ1851" s="1"/>
      <c r="HA1851" s="1"/>
      <c r="HB1851" s="1"/>
      <c r="HC1851" s="1"/>
      <c r="HD1851" s="1"/>
      <c r="HE1851" s="1"/>
      <c r="HF1851" s="1"/>
      <c r="HG1851" s="1"/>
      <c r="HH1851" s="1"/>
      <c r="HI1851" s="1"/>
      <c r="HJ1851" s="1"/>
      <c r="HK1851" s="1"/>
      <c r="HL1851" s="1"/>
    </row>
    <row r="1852" spans="1:220" x14ac:dyDescent="0.2">
      <c r="A1852" s="63">
        <f t="shared" si="466"/>
        <v>43827</v>
      </c>
      <c r="B1852" s="12">
        <f t="shared" ca="1" si="468"/>
        <v>83626378.513551667</v>
      </c>
      <c r="C1852" s="71">
        <f t="shared" si="477"/>
        <v>80818569.689999998</v>
      </c>
      <c r="D1852" s="65">
        <f ca="1">IF(A1852&lt;$B$1,VLOOKUP(A1852,[1]DI!$A$4:$B$15000,2,FALSE),0)</f>
        <v>0</v>
      </c>
      <c r="E1852" s="11">
        <f t="shared" ca="1" si="469"/>
        <v>1</v>
      </c>
      <c r="F1852" s="64">
        <f ca="1">(TRUNC(PRODUCT($E$16:$E1851),16))</f>
        <v>1.6058964400045701</v>
      </c>
      <c r="G1852" s="64">
        <f t="shared" ca="1" si="470"/>
        <v>1.6004484080525101</v>
      </c>
      <c r="H1852" s="64">
        <f t="shared" ca="1" si="471"/>
        <v>1.00340407</v>
      </c>
      <c r="I1852" s="65">
        <f t="shared" si="467"/>
        <v>3.7499999999999999E-2</v>
      </c>
      <c r="J1852" s="66">
        <f t="shared" si="478"/>
        <v>43801</v>
      </c>
      <c r="K1852" s="13">
        <f t="shared" si="465"/>
        <v>26</v>
      </c>
      <c r="L1852" s="9">
        <f t="shared" si="472"/>
        <v>1.002662325</v>
      </c>
      <c r="M1852" s="69">
        <f t="shared" ca="1" si="473"/>
        <v>1.006075458</v>
      </c>
      <c r="N1852" s="68">
        <f t="shared" si="474"/>
        <v>0</v>
      </c>
      <c r="O1852" s="64">
        <f t="shared" ca="1" si="475"/>
        <v>491009.82577166002</v>
      </c>
      <c r="P1852" s="70">
        <f t="shared" si="476"/>
        <v>0</v>
      </c>
      <c r="Q1852" s="71">
        <f t="shared" si="479"/>
        <v>1616371.3938</v>
      </c>
      <c r="R1852" s="71">
        <f t="shared" si="480"/>
        <v>700427.60398000013</v>
      </c>
      <c r="S1852" s="66"/>
      <c r="T1852" s="66"/>
      <c r="U1852" s="66"/>
      <c r="V1852" s="6"/>
      <c r="W1852" s="6"/>
      <c r="X1852" s="6"/>
      <c r="Y1852" s="7"/>
      <c r="Z1852" s="1"/>
      <c r="AA1852" s="6"/>
      <c r="AB1852" s="7"/>
      <c r="AC1852" s="7"/>
      <c r="AD1852" s="7"/>
      <c r="AE1852" s="6"/>
      <c r="AF1852" s="8"/>
      <c r="AG1852" s="6"/>
      <c r="AH1852" s="1"/>
      <c r="AI1852" s="3"/>
      <c r="AJ1852" s="3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s="1"/>
      <c r="DJ1852" s="1"/>
      <c r="DK1852" s="1"/>
      <c r="DL1852" s="1"/>
      <c r="DM1852" s="1"/>
      <c r="DN1852" s="1"/>
      <c r="DO1852" s="1"/>
      <c r="DP1852" s="1"/>
      <c r="DQ1852" s="1"/>
      <c r="DR1852" s="1"/>
      <c r="DS1852" s="1"/>
      <c r="DT1852" s="1"/>
      <c r="DU1852" s="1"/>
      <c r="DV1852" s="1"/>
      <c r="DW1852" s="1"/>
      <c r="DX1852" s="1"/>
      <c r="DY1852" s="1"/>
      <c r="DZ1852" s="1"/>
      <c r="EA1852" s="1"/>
      <c r="EB1852" s="1"/>
      <c r="EC1852" s="1"/>
      <c r="ED1852" s="1"/>
      <c r="EE1852" s="1"/>
      <c r="EF1852" s="1"/>
      <c r="EG1852" s="1"/>
      <c r="EH1852" s="1"/>
      <c r="EI1852" s="1"/>
      <c r="EJ1852" s="1"/>
      <c r="EK1852" s="1"/>
      <c r="EL1852" s="1"/>
      <c r="EM1852" s="1"/>
      <c r="EN1852" s="1"/>
      <c r="EO1852" s="1"/>
      <c r="EP1852" s="1"/>
      <c r="EQ1852" s="1"/>
      <c r="ER1852" s="1"/>
      <c r="ES1852" s="1"/>
      <c r="ET1852" s="1"/>
      <c r="EU1852" s="1"/>
      <c r="EV1852" s="1"/>
      <c r="EW1852" s="1"/>
      <c r="EX1852" s="1"/>
      <c r="EY1852" s="1"/>
      <c r="EZ1852" s="1"/>
      <c r="FA1852" s="1"/>
      <c r="FB1852" s="1"/>
      <c r="FC1852" s="1"/>
      <c r="FD1852" s="1"/>
      <c r="FE1852" s="1"/>
      <c r="FF1852" s="1"/>
      <c r="FG1852" s="1"/>
      <c r="FH1852" s="1"/>
      <c r="FI1852" s="1"/>
      <c r="FJ1852" s="1"/>
      <c r="FK1852" s="1"/>
      <c r="FL1852" s="1"/>
      <c r="FM1852" s="1"/>
      <c r="FN1852" s="1"/>
      <c r="FO1852" s="1"/>
      <c r="FP1852" s="1"/>
      <c r="FQ1852" s="1"/>
      <c r="FR1852" s="1"/>
      <c r="FS1852" s="1"/>
      <c r="FT1852" s="1"/>
      <c r="FU1852" s="1"/>
      <c r="FV1852" s="1"/>
      <c r="FW1852" s="1"/>
      <c r="FX1852" s="1"/>
      <c r="FY1852" s="1"/>
      <c r="FZ1852" s="1"/>
      <c r="GA1852" s="1"/>
      <c r="GB1852" s="1"/>
      <c r="GC1852" s="1"/>
      <c r="GD1852" s="1"/>
      <c r="GE1852" s="1"/>
      <c r="GF1852" s="1"/>
      <c r="GG1852" s="1"/>
      <c r="GH1852" s="1"/>
      <c r="GI1852" s="1"/>
      <c r="GJ1852" s="1"/>
      <c r="GK1852" s="1"/>
      <c r="GL1852" s="1"/>
      <c r="GM1852" s="1"/>
      <c r="GN1852" s="1"/>
      <c r="GO1852" s="1"/>
      <c r="GP1852" s="1"/>
      <c r="GQ1852" s="1"/>
      <c r="GR1852" s="1"/>
      <c r="GS1852" s="1"/>
      <c r="GT1852" s="1"/>
      <c r="GU1852" s="1"/>
      <c r="GV1852" s="1"/>
      <c r="GW1852" s="1"/>
      <c r="GX1852" s="1"/>
      <c r="GY1852" s="1"/>
      <c r="GZ1852" s="1"/>
      <c r="HA1852" s="1"/>
      <c r="HB1852" s="1"/>
      <c r="HC1852" s="1"/>
      <c r="HD1852" s="1"/>
      <c r="HE1852" s="1"/>
      <c r="HF1852" s="1"/>
      <c r="HG1852" s="1"/>
      <c r="HH1852" s="1"/>
      <c r="HI1852" s="1"/>
      <c r="HJ1852" s="1"/>
      <c r="HK1852" s="1"/>
      <c r="HL1852" s="1"/>
    </row>
    <row r="1853" spans="1:220" x14ac:dyDescent="0.2">
      <c r="A1853" s="63">
        <f t="shared" si="466"/>
        <v>43828</v>
      </c>
      <c r="B1853" s="12">
        <f t="shared" ca="1" si="468"/>
        <v>83661633.216961354</v>
      </c>
      <c r="C1853" s="71">
        <f t="shared" si="477"/>
        <v>80818569.689999998</v>
      </c>
      <c r="D1853" s="65">
        <f ca="1">IF(A1853&lt;$B$1,VLOOKUP(A1853,[1]DI!$A$4:$B$15000,2,FALSE),0)</f>
        <v>0</v>
      </c>
      <c r="E1853" s="11">
        <f t="shared" ca="1" si="469"/>
        <v>1</v>
      </c>
      <c r="F1853" s="64">
        <f ca="1">(TRUNC(PRODUCT($E$16:$E1852),16))</f>
        <v>1.6058964400045701</v>
      </c>
      <c r="G1853" s="64">
        <f t="shared" ca="1" si="470"/>
        <v>1.6004484080525101</v>
      </c>
      <c r="H1853" s="64">
        <f t="shared" ca="1" si="471"/>
        <v>1.00340407</v>
      </c>
      <c r="I1853" s="65">
        <f t="shared" si="467"/>
        <v>3.7499999999999999E-2</v>
      </c>
      <c r="J1853" s="66">
        <f t="shared" si="478"/>
        <v>43801</v>
      </c>
      <c r="K1853" s="13">
        <f t="shared" si="465"/>
        <v>27</v>
      </c>
      <c r="L1853" s="9">
        <f t="shared" si="472"/>
        <v>1.0027648629999999</v>
      </c>
      <c r="M1853" s="69">
        <f t="shared" ca="1" si="473"/>
        <v>1.0061783449999999</v>
      </c>
      <c r="N1853" s="68">
        <f t="shared" si="474"/>
        <v>0</v>
      </c>
      <c r="O1853" s="64">
        <f t="shared" ca="1" si="475"/>
        <v>499325.00595134997</v>
      </c>
      <c r="P1853" s="70">
        <f t="shared" si="476"/>
        <v>0</v>
      </c>
      <c r="Q1853" s="71">
        <f t="shared" si="479"/>
        <v>1616371.3938</v>
      </c>
      <c r="R1853" s="71">
        <f t="shared" si="480"/>
        <v>727367.12721000006</v>
      </c>
      <c r="S1853" s="66"/>
      <c r="T1853" s="66"/>
      <c r="U1853" s="66"/>
      <c r="V1853" s="6"/>
      <c r="W1853" s="6"/>
      <c r="X1853" s="6"/>
      <c r="Y1853" s="7"/>
      <c r="Z1853" s="1"/>
      <c r="AA1853" s="6"/>
      <c r="AB1853" s="7"/>
      <c r="AC1853" s="7"/>
      <c r="AD1853" s="7"/>
      <c r="AE1853" s="6"/>
      <c r="AF1853" s="8"/>
      <c r="AG1853" s="6"/>
      <c r="AH1853" s="1"/>
      <c r="AI1853" s="3"/>
      <c r="AJ1853" s="3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s="1"/>
      <c r="CJ1853" s="1"/>
      <c r="CK1853" s="1"/>
      <c r="CL1853" s="1"/>
      <c r="CM1853" s="1"/>
      <c r="CN1853" s="1"/>
      <c r="CO1853" s="1"/>
      <c r="CP1853" s="1"/>
      <c r="CQ1853" s="1"/>
      <c r="CR1853" s="1"/>
      <c r="CS1853" s="1"/>
      <c r="CT1853" s="1"/>
      <c r="CU1853" s="1"/>
      <c r="CV1853" s="1"/>
      <c r="CW1853" s="1"/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  <c r="DI1853" s="1"/>
      <c r="DJ1853" s="1"/>
      <c r="DK1853" s="1"/>
      <c r="DL1853" s="1"/>
      <c r="DM1853" s="1"/>
      <c r="DN1853" s="1"/>
      <c r="DO1853" s="1"/>
      <c r="DP1853" s="1"/>
      <c r="DQ1853" s="1"/>
      <c r="DR1853" s="1"/>
      <c r="DS1853" s="1"/>
      <c r="DT1853" s="1"/>
      <c r="DU1853" s="1"/>
      <c r="DV1853" s="1"/>
      <c r="DW1853" s="1"/>
      <c r="DX1853" s="1"/>
      <c r="DY1853" s="1"/>
      <c r="DZ1853" s="1"/>
      <c r="EA1853" s="1"/>
      <c r="EB1853" s="1"/>
      <c r="EC1853" s="1"/>
      <c r="ED1853" s="1"/>
      <c r="EE1853" s="1"/>
      <c r="EF1853" s="1"/>
      <c r="EG1853" s="1"/>
      <c r="EH1853" s="1"/>
      <c r="EI1853" s="1"/>
      <c r="EJ1853" s="1"/>
      <c r="EK1853" s="1"/>
      <c r="EL1853" s="1"/>
      <c r="EM1853" s="1"/>
      <c r="EN1853" s="1"/>
      <c r="EO1853" s="1"/>
      <c r="EP1853" s="1"/>
      <c r="EQ1853" s="1"/>
      <c r="ER1853" s="1"/>
      <c r="ES1853" s="1"/>
      <c r="ET1853" s="1"/>
      <c r="EU1853" s="1"/>
      <c r="EV1853" s="1"/>
      <c r="EW1853" s="1"/>
      <c r="EX1853" s="1"/>
      <c r="EY1853" s="1"/>
      <c r="EZ1853" s="1"/>
      <c r="FA1853" s="1"/>
      <c r="FB1853" s="1"/>
      <c r="FC1853" s="1"/>
      <c r="FD1853" s="1"/>
      <c r="FE1853" s="1"/>
      <c r="FF1853" s="1"/>
      <c r="FG1853" s="1"/>
      <c r="FH1853" s="1"/>
      <c r="FI1853" s="1"/>
      <c r="FJ1853" s="1"/>
      <c r="FK1853" s="1"/>
      <c r="FL1853" s="1"/>
      <c r="FM1853" s="1"/>
      <c r="FN1853" s="1"/>
      <c r="FO1853" s="1"/>
      <c r="FP1853" s="1"/>
      <c r="FQ1853" s="1"/>
      <c r="FR1853" s="1"/>
      <c r="FS1853" s="1"/>
      <c r="FT1853" s="1"/>
      <c r="FU1853" s="1"/>
      <c r="FV1853" s="1"/>
      <c r="FW1853" s="1"/>
      <c r="FX1853" s="1"/>
      <c r="FY1853" s="1"/>
      <c r="FZ1853" s="1"/>
      <c r="GA1853" s="1"/>
      <c r="GB1853" s="1"/>
      <c r="GC1853" s="1"/>
      <c r="GD1853" s="1"/>
      <c r="GE1853" s="1"/>
      <c r="GF1853" s="1"/>
      <c r="GG1853" s="1"/>
      <c r="GH1853" s="1"/>
      <c r="GI1853" s="1"/>
      <c r="GJ1853" s="1"/>
      <c r="GK1853" s="1"/>
      <c r="GL1853" s="1"/>
      <c r="GM1853" s="1"/>
      <c r="GN1853" s="1"/>
      <c r="GO1853" s="1"/>
      <c r="GP1853" s="1"/>
      <c r="GQ1853" s="1"/>
      <c r="GR1853" s="1"/>
      <c r="GS1853" s="1"/>
      <c r="GT1853" s="1"/>
      <c r="GU1853" s="1"/>
      <c r="GV1853" s="1"/>
      <c r="GW1853" s="1"/>
      <c r="GX1853" s="1"/>
      <c r="GY1853" s="1"/>
      <c r="GZ1853" s="1"/>
      <c r="HA1853" s="1"/>
      <c r="HB1853" s="1"/>
      <c r="HC1853" s="1"/>
      <c r="HD1853" s="1"/>
      <c r="HE1853" s="1"/>
      <c r="HF1853" s="1"/>
      <c r="HG1853" s="1"/>
      <c r="HH1853" s="1"/>
      <c r="HI1853" s="1"/>
      <c r="HJ1853" s="1"/>
      <c r="HK1853" s="1"/>
      <c r="HL1853" s="1"/>
    </row>
    <row r="1854" spans="1:220" x14ac:dyDescent="0.2">
      <c r="A1854" s="63">
        <f t="shared" si="466"/>
        <v>43829</v>
      </c>
      <c r="B1854" s="12">
        <f t="shared" ca="1" si="468"/>
        <v>83696888.809375346</v>
      </c>
      <c r="C1854" s="71">
        <f t="shared" si="477"/>
        <v>80818569.689999998</v>
      </c>
      <c r="D1854" s="65">
        <f ca="1">IF(A1854&lt;$B$1,VLOOKUP(A1854,[1]DI!$A$4:$B$15000,2,FALSE),0)</f>
        <v>4.4000000000000004E-2</v>
      </c>
      <c r="E1854" s="11">
        <f t="shared" ca="1" si="469"/>
        <v>1.0001708899999999</v>
      </c>
      <c r="F1854" s="64">
        <f ca="1">(TRUNC(PRODUCT($E$16:$E1853),16))</f>
        <v>1.6058964400045701</v>
      </c>
      <c r="G1854" s="64">
        <f t="shared" ca="1" si="470"/>
        <v>1.6004484080525101</v>
      </c>
      <c r="H1854" s="64">
        <f t="shared" ca="1" si="471"/>
        <v>1.00340407</v>
      </c>
      <c r="I1854" s="65">
        <f t="shared" si="467"/>
        <v>3.7499999999999999E-2</v>
      </c>
      <c r="J1854" s="66">
        <f t="shared" si="478"/>
        <v>43801</v>
      </c>
      <c r="K1854" s="13">
        <f t="shared" si="465"/>
        <v>28</v>
      </c>
      <c r="L1854" s="9">
        <f t="shared" si="472"/>
        <v>1.0028674120000001</v>
      </c>
      <c r="M1854" s="69">
        <f t="shared" ca="1" si="473"/>
        <v>1.0062812430000001</v>
      </c>
      <c r="N1854" s="68">
        <f t="shared" si="474"/>
        <v>0</v>
      </c>
      <c r="O1854" s="64">
        <f t="shared" ca="1" si="475"/>
        <v>507641.07513532997</v>
      </c>
      <c r="P1854" s="70">
        <f t="shared" si="476"/>
        <v>0</v>
      </c>
      <c r="Q1854" s="71">
        <f t="shared" si="479"/>
        <v>1616371.3938</v>
      </c>
      <c r="R1854" s="71">
        <f t="shared" si="480"/>
        <v>754306.65044</v>
      </c>
      <c r="S1854" s="66"/>
      <c r="T1854" s="66"/>
      <c r="U1854" s="66"/>
      <c r="V1854" s="6"/>
      <c r="W1854" s="6"/>
      <c r="X1854" s="6"/>
      <c r="Y1854" s="7"/>
      <c r="Z1854" s="1"/>
      <c r="AA1854" s="6"/>
      <c r="AB1854" s="7"/>
      <c r="AC1854" s="7"/>
      <c r="AD1854" s="7"/>
      <c r="AE1854" s="6"/>
      <c r="AF1854" s="8"/>
      <c r="AG1854" s="6"/>
      <c r="AH1854" s="1"/>
      <c r="AI1854" s="3"/>
      <c r="AJ1854" s="3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  <c r="CO1854" s="1"/>
      <c r="CP1854" s="1"/>
      <c r="CQ1854" s="1"/>
      <c r="CR1854" s="1"/>
      <c r="CS1854" s="1"/>
      <c r="CT1854" s="1"/>
      <c r="CU1854" s="1"/>
      <c r="CV1854" s="1"/>
      <c r="CW1854" s="1"/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  <c r="DI1854" s="1"/>
      <c r="DJ1854" s="1"/>
      <c r="DK1854" s="1"/>
      <c r="DL1854" s="1"/>
      <c r="DM1854" s="1"/>
      <c r="DN1854" s="1"/>
      <c r="DO1854" s="1"/>
      <c r="DP1854" s="1"/>
      <c r="DQ1854" s="1"/>
      <c r="DR1854" s="1"/>
      <c r="DS1854" s="1"/>
      <c r="DT1854" s="1"/>
      <c r="DU1854" s="1"/>
      <c r="DV1854" s="1"/>
      <c r="DW1854" s="1"/>
      <c r="DX1854" s="1"/>
      <c r="DY1854" s="1"/>
      <c r="DZ1854" s="1"/>
      <c r="EA1854" s="1"/>
      <c r="EB1854" s="1"/>
      <c r="EC1854" s="1"/>
      <c r="ED1854" s="1"/>
      <c r="EE1854" s="1"/>
      <c r="EF1854" s="1"/>
      <c r="EG1854" s="1"/>
      <c r="EH1854" s="1"/>
      <c r="EI1854" s="1"/>
      <c r="EJ1854" s="1"/>
      <c r="EK1854" s="1"/>
      <c r="EL1854" s="1"/>
      <c r="EM1854" s="1"/>
      <c r="EN1854" s="1"/>
      <c r="EO1854" s="1"/>
      <c r="EP1854" s="1"/>
      <c r="EQ1854" s="1"/>
      <c r="ER1854" s="1"/>
      <c r="ES1854" s="1"/>
      <c r="ET1854" s="1"/>
      <c r="EU1854" s="1"/>
      <c r="EV1854" s="1"/>
      <c r="EW1854" s="1"/>
      <c r="EX1854" s="1"/>
      <c r="EY1854" s="1"/>
      <c r="EZ1854" s="1"/>
      <c r="FA1854" s="1"/>
      <c r="FB1854" s="1"/>
      <c r="FC1854" s="1"/>
      <c r="FD1854" s="1"/>
      <c r="FE1854" s="1"/>
      <c r="FF1854" s="1"/>
      <c r="FG1854" s="1"/>
      <c r="FH1854" s="1"/>
      <c r="FI1854" s="1"/>
      <c r="FJ1854" s="1"/>
      <c r="FK1854" s="1"/>
      <c r="FL1854" s="1"/>
      <c r="FM1854" s="1"/>
      <c r="FN1854" s="1"/>
      <c r="FO1854" s="1"/>
      <c r="FP1854" s="1"/>
      <c r="FQ1854" s="1"/>
      <c r="FR1854" s="1"/>
      <c r="FS1854" s="1"/>
      <c r="FT1854" s="1"/>
      <c r="FU1854" s="1"/>
      <c r="FV1854" s="1"/>
      <c r="FW1854" s="1"/>
      <c r="FX1854" s="1"/>
      <c r="FY1854" s="1"/>
      <c r="FZ1854" s="1"/>
      <c r="GA1854" s="1"/>
      <c r="GB1854" s="1"/>
      <c r="GC1854" s="1"/>
      <c r="GD1854" s="1"/>
      <c r="GE1854" s="1"/>
      <c r="GF1854" s="1"/>
      <c r="GG1854" s="1"/>
      <c r="GH1854" s="1"/>
      <c r="GI1854" s="1"/>
      <c r="GJ1854" s="1"/>
      <c r="GK1854" s="1"/>
      <c r="GL1854" s="1"/>
      <c r="GM1854" s="1"/>
      <c r="GN1854" s="1"/>
      <c r="GO1854" s="1"/>
      <c r="GP1854" s="1"/>
      <c r="GQ1854" s="1"/>
      <c r="GR1854" s="1"/>
      <c r="GS1854" s="1"/>
      <c r="GT1854" s="1"/>
      <c r="GU1854" s="1"/>
      <c r="GV1854" s="1"/>
      <c r="GW1854" s="1"/>
      <c r="GX1854" s="1"/>
      <c r="GY1854" s="1"/>
      <c r="GZ1854" s="1"/>
      <c r="HA1854" s="1"/>
      <c r="HB1854" s="1"/>
      <c r="HC1854" s="1"/>
      <c r="HD1854" s="1"/>
      <c r="HE1854" s="1"/>
      <c r="HF1854" s="1"/>
      <c r="HG1854" s="1"/>
      <c r="HH1854" s="1"/>
      <c r="HI1854" s="1"/>
      <c r="HJ1854" s="1"/>
      <c r="HK1854" s="1"/>
      <c r="HL1854" s="1"/>
    </row>
    <row r="1855" spans="1:220" x14ac:dyDescent="0.2">
      <c r="A1855" s="63">
        <f t="shared" si="466"/>
        <v>43830</v>
      </c>
      <c r="B1855" s="12">
        <f t="shared" ca="1" si="468"/>
        <v>83746044.387590259</v>
      </c>
      <c r="C1855" s="71">
        <f t="shared" si="477"/>
        <v>80818569.689999998</v>
      </c>
      <c r="D1855" s="65">
        <f ca="1">IF(A1855&lt;$B$1,VLOOKUP(A1855,[1]DI!$A$4:$B$15000,2,FALSE),0)</f>
        <v>4.4000000000000004E-2</v>
      </c>
      <c r="E1855" s="11">
        <f t="shared" ca="1" si="469"/>
        <v>1.0001708899999999</v>
      </c>
      <c r="F1855" s="64">
        <f ca="1">(TRUNC(PRODUCT($E$16:$E1854),16))</f>
        <v>1.6061708716472101</v>
      </c>
      <c r="G1855" s="64">
        <f t="shared" ca="1" si="470"/>
        <v>1.6004484080525101</v>
      </c>
      <c r="H1855" s="64">
        <f t="shared" ca="1" si="471"/>
        <v>1.0035755399999999</v>
      </c>
      <c r="I1855" s="65">
        <f t="shared" si="467"/>
        <v>3.7499999999999999E-2</v>
      </c>
      <c r="J1855" s="66">
        <f t="shared" si="478"/>
        <v>43801</v>
      </c>
      <c r="K1855" s="13">
        <f t="shared" si="465"/>
        <v>29</v>
      </c>
      <c r="L1855" s="9">
        <f t="shared" si="472"/>
        <v>1.002969972</v>
      </c>
      <c r="M1855" s="69">
        <f t="shared" ca="1" si="473"/>
        <v>1.006556131</v>
      </c>
      <c r="N1855" s="68">
        <f t="shared" si="474"/>
        <v>0</v>
      </c>
      <c r="O1855" s="64">
        <f t="shared" ca="1" si="475"/>
        <v>529857.13012025994</v>
      </c>
      <c r="P1855" s="70">
        <f t="shared" si="476"/>
        <v>0</v>
      </c>
      <c r="Q1855" s="71">
        <f t="shared" si="479"/>
        <v>1616371.3938</v>
      </c>
      <c r="R1855" s="71">
        <f t="shared" si="480"/>
        <v>781246.17367000005</v>
      </c>
      <c r="S1855" s="66"/>
      <c r="T1855" s="66"/>
      <c r="U1855" s="66"/>
      <c r="V1855" s="6"/>
      <c r="W1855" s="6"/>
      <c r="X1855" s="6"/>
      <c r="Y1855" s="7"/>
      <c r="Z1855" s="1"/>
      <c r="AA1855" s="6"/>
      <c r="AB1855" s="7"/>
      <c r="AC1855" s="7"/>
      <c r="AD1855" s="7"/>
      <c r="AE1855" s="6"/>
      <c r="AF1855" s="8"/>
      <c r="AG1855" s="6"/>
      <c r="AH1855" s="1"/>
      <c r="AI1855" s="3"/>
      <c r="AJ1855" s="3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  <c r="DI1855" s="1"/>
      <c r="DJ1855" s="1"/>
      <c r="DK1855" s="1"/>
      <c r="DL1855" s="1"/>
      <c r="DM1855" s="1"/>
      <c r="DN1855" s="1"/>
      <c r="DO1855" s="1"/>
      <c r="DP1855" s="1"/>
      <c r="DQ1855" s="1"/>
      <c r="DR1855" s="1"/>
      <c r="DS1855" s="1"/>
      <c r="DT1855" s="1"/>
      <c r="DU1855" s="1"/>
      <c r="DV1855" s="1"/>
      <c r="DW1855" s="1"/>
      <c r="DX1855" s="1"/>
      <c r="DY1855" s="1"/>
      <c r="DZ1855" s="1"/>
      <c r="EA1855" s="1"/>
      <c r="EB1855" s="1"/>
      <c r="EC1855" s="1"/>
      <c r="ED1855" s="1"/>
      <c r="EE1855" s="1"/>
      <c r="EF1855" s="1"/>
      <c r="EG1855" s="1"/>
      <c r="EH1855" s="1"/>
      <c r="EI1855" s="1"/>
      <c r="EJ1855" s="1"/>
      <c r="EK1855" s="1"/>
      <c r="EL1855" s="1"/>
      <c r="EM1855" s="1"/>
      <c r="EN1855" s="1"/>
      <c r="EO1855" s="1"/>
      <c r="EP1855" s="1"/>
      <c r="EQ1855" s="1"/>
      <c r="ER1855" s="1"/>
      <c r="ES1855" s="1"/>
      <c r="ET1855" s="1"/>
      <c r="EU1855" s="1"/>
      <c r="EV1855" s="1"/>
      <c r="EW1855" s="1"/>
      <c r="EX1855" s="1"/>
      <c r="EY1855" s="1"/>
      <c r="EZ1855" s="1"/>
      <c r="FA1855" s="1"/>
      <c r="FB1855" s="1"/>
      <c r="FC1855" s="1"/>
      <c r="FD1855" s="1"/>
      <c r="FE1855" s="1"/>
      <c r="FF1855" s="1"/>
      <c r="FG1855" s="1"/>
      <c r="FH1855" s="1"/>
      <c r="FI1855" s="1"/>
      <c r="FJ1855" s="1"/>
      <c r="FK1855" s="1"/>
      <c r="FL1855" s="1"/>
      <c r="FM1855" s="1"/>
      <c r="FN1855" s="1"/>
      <c r="FO1855" s="1"/>
      <c r="FP1855" s="1"/>
      <c r="FQ1855" s="1"/>
      <c r="FR1855" s="1"/>
      <c r="FS1855" s="1"/>
      <c r="FT1855" s="1"/>
      <c r="FU1855" s="1"/>
      <c r="FV1855" s="1"/>
      <c r="FW1855" s="1"/>
      <c r="FX1855" s="1"/>
      <c r="FY1855" s="1"/>
      <c r="FZ1855" s="1"/>
      <c r="GA1855" s="1"/>
      <c r="GB1855" s="1"/>
      <c r="GC1855" s="1"/>
      <c r="GD1855" s="1"/>
      <c r="GE1855" s="1"/>
      <c r="GF1855" s="1"/>
      <c r="GG1855" s="1"/>
      <c r="GH1855" s="1"/>
      <c r="GI1855" s="1"/>
      <c r="GJ1855" s="1"/>
      <c r="GK1855" s="1"/>
      <c r="GL1855" s="1"/>
      <c r="GM1855" s="1"/>
      <c r="GN1855" s="1"/>
      <c r="GO1855" s="1"/>
      <c r="GP1855" s="1"/>
      <c r="GQ1855" s="1"/>
      <c r="GR1855" s="1"/>
      <c r="GS1855" s="1"/>
      <c r="GT1855" s="1"/>
      <c r="GU1855" s="1"/>
      <c r="GV1855" s="1"/>
      <c r="GW1855" s="1"/>
      <c r="GX1855" s="1"/>
      <c r="GY1855" s="1"/>
      <c r="GZ1855" s="1"/>
      <c r="HA1855" s="1"/>
      <c r="HB1855" s="1"/>
      <c r="HC1855" s="1"/>
      <c r="HD1855" s="1"/>
      <c r="HE1855" s="1"/>
      <c r="HF1855" s="1"/>
      <c r="HG1855" s="1"/>
      <c r="HH1855" s="1"/>
      <c r="HI1855" s="1"/>
      <c r="HJ1855" s="1"/>
      <c r="HK1855" s="1"/>
      <c r="HL1855" s="1"/>
    </row>
    <row r="1856" spans="1:220" x14ac:dyDescent="0.2">
      <c r="A1856" s="63">
        <f t="shared" si="466"/>
        <v>43831</v>
      </c>
      <c r="B1856" s="12">
        <f t="shared" ca="1" si="468"/>
        <v>83795206.108016491</v>
      </c>
      <c r="C1856" s="71">
        <f t="shared" si="477"/>
        <v>80818569.689999998</v>
      </c>
      <c r="D1856" s="65">
        <f ca="1">IF(A1856&lt;$B$1,VLOOKUP(A1856,[1]DI!$A$4:$B$15000,2,FALSE),0)</f>
        <v>0</v>
      </c>
      <c r="E1856" s="11">
        <f t="shared" ca="1" si="469"/>
        <v>1</v>
      </c>
      <c r="F1856" s="64">
        <f ca="1">(TRUNC(PRODUCT($E$16:$E1855),16))</f>
        <v>1.60644535018746</v>
      </c>
      <c r="G1856" s="64">
        <f t="shared" ca="1" si="470"/>
        <v>1.6004484080525101</v>
      </c>
      <c r="H1856" s="64">
        <f t="shared" ca="1" si="471"/>
        <v>1.0037470399999999</v>
      </c>
      <c r="I1856" s="65">
        <f t="shared" si="467"/>
        <v>3.7499999999999999E-2</v>
      </c>
      <c r="J1856" s="66">
        <f t="shared" si="478"/>
        <v>43801</v>
      </c>
      <c r="K1856" s="13">
        <f t="shared" si="465"/>
        <v>30</v>
      </c>
      <c r="L1856" s="9">
        <f t="shared" si="472"/>
        <v>1.003072542</v>
      </c>
      <c r="M1856" s="69">
        <f t="shared" ca="1" si="473"/>
        <v>1.0068310949999999</v>
      </c>
      <c r="N1856" s="68">
        <f t="shared" si="474"/>
        <v>0</v>
      </c>
      <c r="O1856" s="64">
        <f t="shared" ca="1" si="475"/>
        <v>552079.32731650001</v>
      </c>
      <c r="P1856" s="70">
        <f t="shared" si="476"/>
        <v>0</v>
      </c>
      <c r="Q1856" s="71">
        <f t="shared" si="479"/>
        <v>1616371.3938</v>
      </c>
      <c r="R1856" s="71">
        <f t="shared" si="480"/>
        <v>808185.69689999998</v>
      </c>
      <c r="S1856" s="66"/>
      <c r="T1856" s="66"/>
      <c r="U1856" s="66"/>
      <c r="V1856" s="6"/>
      <c r="W1856" s="6"/>
      <c r="X1856" s="6"/>
      <c r="Y1856" s="7"/>
      <c r="Z1856" s="1"/>
      <c r="AA1856" s="6"/>
      <c r="AB1856" s="7"/>
      <c r="AC1856" s="7"/>
      <c r="AD1856" s="7"/>
      <c r="AE1856" s="6"/>
      <c r="AF1856" s="8"/>
      <c r="AG1856" s="6"/>
      <c r="AH1856" s="1"/>
      <c r="AI1856" s="3"/>
      <c r="AJ1856" s="3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  <c r="DI1856" s="1"/>
      <c r="DJ1856" s="1"/>
      <c r="DK1856" s="1"/>
      <c r="DL1856" s="1"/>
      <c r="DM1856" s="1"/>
      <c r="DN1856" s="1"/>
      <c r="DO1856" s="1"/>
      <c r="DP1856" s="1"/>
      <c r="DQ1856" s="1"/>
      <c r="DR1856" s="1"/>
      <c r="DS1856" s="1"/>
      <c r="DT1856" s="1"/>
      <c r="DU1856" s="1"/>
      <c r="DV1856" s="1"/>
      <c r="DW1856" s="1"/>
      <c r="DX1856" s="1"/>
      <c r="DY1856" s="1"/>
      <c r="DZ1856" s="1"/>
      <c r="EA1856" s="1"/>
      <c r="EB1856" s="1"/>
      <c r="EC1856" s="1"/>
      <c r="ED1856" s="1"/>
      <c r="EE1856" s="1"/>
      <c r="EF1856" s="1"/>
      <c r="EG1856" s="1"/>
      <c r="EH1856" s="1"/>
      <c r="EI1856" s="1"/>
      <c r="EJ1856" s="1"/>
      <c r="EK1856" s="1"/>
      <c r="EL1856" s="1"/>
      <c r="EM1856" s="1"/>
      <c r="EN1856" s="1"/>
      <c r="EO1856" s="1"/>
      <c r="EP1856" s="1"/>
      <c r="EQ1856" s="1"/>
      <c r="ER1856" s="1"/>
      <c r="ES1856" s="1"/>
      <c r="ET1856" s="1"/>
      <c r="EU1856" s="1"/>
      <c r="EV1856" s="1"/>
      <c r="EW1856" s="1"/>
      <c r="EX1856" s="1"/>
      <c r="EY1856" s="1"/>
      <c r="EZ1856" s="1"/>
      <c r="FA1856" s="1"/>
      <c r="FB1856" s="1"/>
      <c r="FC1856" s="1"/>
      <c r="FD1856" s="1"/>
      <c r="FE1856" s="1"/>
      <c r="FF1856" s="1"/>
      <c r="FG1856" s="1"/>
      <c r="FH1856" s="1"/>
      <c r="FI1856" s="1"/>
      <c r="FJ1856" s="1"/>
      <c r="FK1856" s="1"/>
      <c r="FL1856" s="1"/>
      <c r="FM1856" s="1"/>
      <c r="FN1856" s="1"/>
      <c r="FO1856" s="1"/>
      <c r="FP1856" s="1"/>
      <c r="FQ1856" s="1"/>
      <c r="FR1856" s="1"/>
      <c r="FS1856" s="1"/>
      <c r="FT1856" s="1"/>
      <c r="FU1856" s="1"/>
      <c r="FV1856" s="1"/>
      <c r="FW1856" s="1"/>
      <c r="FX1856" s="1"/>
      <c r="FY1856" s="1"/>
      <c r="FZ1856" s="1"/>
      <c r="GA1856" s="1"/>
      <c r="GB1856" s="1"/>
      <c r="GC1856" s="1"/>
      <c r="GD1856" s="1"/>
      <c r="GE1856" s="1"/>
      <c r="GF1856" s="1"/>
      <c r="GG1856" s="1"/>
      <c r="GH1856" s="1"/>
      <c r="GI1856" s="1"/>
      <c r="GJ1856" s="1"/>
      <c r="GK1856" s="1"/>
      <c r="GL1856" s="1"/>
      <c r="GM1856" s="1"/>
      <c r="GN1856" s="1"/>
      <c r="GO1856" s="1"/>
      <c r="GP1856" s="1"/>
      <c r="GQ1856" s="1"/>
      <c r="GR1856" s="1"/>
      <c r="GS1856" s="1"/>
      <c r="GT1856" s="1"/>
      <c r="GU1856" s="1"/>
      <c r="GV1856" s="1"/>
      <c r="GW1856" s="1"/>
      <c r="GX1856" s="1"/>
      <c r="GY1856" s="1"/>
      <c r="GZ1856" s="1"/>
      <c r="HA1856" s="1"/>
      <c r="HB1856" s="1"/>
      <c r="HC1856" s="1"/>
      <c r="HD1856" s="1"/>
      <c r="HE1856" s="1"/>
      <c r="HF1856" s="1"/>
      <c r="HG1856" s="1"/>
      <c r="HH1856" s="1"/>
      <c r="HI1856" s="1"/>
      <c r="HJ1856" s="1"/>
      <c r="HK1856" s="1"/>
      <c r="HL1856" s="1"/>
    </row>
    <row r="1857" spans="1:220" x14ac:dyDescent="0.2">
      <c r="A1857" s="63">
        <f t="shared" si="466"/>
        <v>43832</v>
      </c>
      <c r="B1857" s="12">
        <f t="shared" ca="1" si="468"/>
        <v>83830467.034456074</v>
      </c>
      <c r="C1857" s="71">
        <f t="shared" si="477"/>
        <v>80818569.689999998</v>
      </c>
      <c r="D1857" s="65">
        <f ca="1">IF(A1857&lt;$B$1,VLOOKUP(A1857,[1]DI!$A$4:$B$15000,2,FALSE),0)</f>
        <v>4.4000000000000004E-2</v>
      </c>
      <c r="E1857" s="11">
        <f t="shared" ca="1" si="469"/>
        <v>1.0001708899999999</v>
      </c>
      <c r="F1857" s="64">
        <f ca="1">(TRUNC(PRODUCT($E$16:$E1856),16))</f>
        <v>1.60644535018746</v>
      </c>
      <c r="G1857" s="64">
        <f t="shared" ca="1" si="470"/>
        <v>1.6004484080525101</v>
      </c>
      <c r="H1857" s="64">
        <f t="shared" ca="1" si="471"/>
        <v>1.0037470399999999</v>
      </c>
      <c r="I1857" s="65">
        <f t="shared" si="467"/>
        <v>3.7499999999999999E-2</v>
      </c>
      <c r="J1857" s="66">
        <f t="shared" si="478"/>
        <v>43801</v>
      </c>
      <c r="K1857" s="13">
        <f t="shared" si="465"/>
        <v>31</v>
      </c>
      <c r="L1857" s="9">
        <f t="shared" si="472"/>
        <v>1.003175122</v>
      </c>
      <c r="M1857" s="69">
        <f t="shared" ca="1" si="473"/>
        <v>1.006934059</v>
      </c>
      <c r="N1857" s="68">
        <f t="shared" si="474"/>
        <v>0</v>
      </c>
      <c r="O1857" s="64">
        <f t="shared" ca="1" si="475"/>
        <v>560400.73052606999</v>
      </c>
      <c r="P1857" s="70">
        <f t="shared" si="476"/>
        <v>0</v>
      </c>
      <c r="Q1857" s="71">
        <f t="shared" si="479"/>
        <v>1616371.3938</v>
      </c>
      <c r="R1857" s="71">
        <f t="shared" si="480"/>
        <v>835125.22013000015</v>
      </c>
      <c r="S1857" s="66"/>
      <c r="T1857" s="66"/>
      <c r="U1857" s="66"/>
      <c r="V1857" s="6"/>
      <c r="W1857" s="6"/>
      <c r="X1857" s="6"/>
      <c r="Y1857" s="7"/>
      <c r="Z1857" s="1"/>
      <c r="AA1857" s="6"/>
      <c r="AB1857" s="7"/>
      <c r="AC1857" s="7"/>
      <c r="AD1857" s="7"/>
      <c r="AE1857" s="6"/>
      <c r="AF1857" s="8"/>
      <c r="AG1857" s="6"/>
      <c r="AH1857" s="1"/>
      <c r="AI1857" s="3"/>
      <c r="AJ1857" s="3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s="1"/>
      <c r="CJ1857" s="1"/>
      <c r="CK1857" s="1"/>
      <c r="CL1857" s="1"/>
      <c r="CM1857" s="1"/>
      <c r="CN1857" s="1"/>
      <c r="CO1857" s="1"/>
      <c r="CP1857" s="1"/>
      <c r="CQ1857" s="1"/>
      <c r="CR1857" s="1"/>
      <c r="CS1857" s="1"/>
      <c r="CT1857" s="1"/>
      <c r="CU1857" s="1"/>
      <c r="CV1857" s="1"/>
      <c r="CW1857" s="1"/>
      <c r="CX1857" s="1"/>
      <c r="CY1857" s="1"/>
      <c r="CZ1857" s="1"/>
      <c r="DA1857" s="1"/>
      <c r="DB1857" s="1"/>
      <c r="DC1857" s="1"/>
      <c r="DD1857" s="1"/>
      <c r="DE1857" s="1"/>
      <c r="DF1857" s="1"/>
      <c r="DG1857" s="1"/>
      <c r="DH1857" s="1"/>
      <c r="DI1857" s="1"/>
      <c r="DJ1857" s="1"/>
      <c r="DK1857" s="1"/>
      <c r="DL1857" s="1"/>
      <c r="DM1857" s="1"/>
      <c r="DN1857" s="1"/>
      <c r="DO1857" s="1"/>
      <c r="DP1857" s="1"/>
      <c r="DQ1857" s="1"/>
      <c r="DR1857" s="1"/>
      <c r="DS1857" s="1"/>
      <c r="DT1857" s="1"/>
      <c r="DU1857" s="1"/>
      <c r="DV1857" s="1"/>
      <c r="DW1857" s="1"/>
      <c r="DX1857" s="1"/>
      <c r="DY1857" s="1"/>
      <c r="DZ1857" s="1"/>
      <c r="EA1857" s="1"/>
      <c r="EB1857" s="1"/>
      <c r="EC1857" s="1"/>
      <c r="ED1857" s="1"/>
      <c r="EE1857" s="1"/>
      <c r="EF1857" s="1"/>
      <c r="EG1857" s="1"/>
      <c r="EH1857" s="1"/>
      <c r="EI1857" s="1"/>
      <c r="EJ1857" s="1"/>
      <c r="EK1857" s="1"/>
      <c r="EL1857" s="1"/>
      <c r="EM1857" s="1"/>
      <c r="EN1857" s="1"/>
      <c r="EO1857" s="1"/>
      <c r="EP1857" s="1"/>
      <c r="EQ1857" s="1"/>
      <c r="ER1857" s="1"/>
      <c r="ES1857" s="1"/>
      <c r="ET1857" s="1"/>
      <c r="EU1857" s="1"/>
      <c r="EV1857" s="1"/>
      <c r="EW1857" s="1"/>
      <c r="EX1857" s="1"/>
      <c r="EY1857" s="1"/>
      <c r="EZ1857" s="1"/>
      <c r="FA1857" s="1"/>
      <c r="FB1857" s="1"/>
      <c r="FC1857" s="1"/>
      <c r="FD1857" s="1"/>
      <c r="FE1857" s="1"/>
      <c r="FF1857" s="1"/>
      <c r="FG1857" s="1"/>
      <c r="FH1857" s="1"/>
      <c r="FI1857" s="1"/>
      <c r="FJ1857" s="1"/>
      <c r="FK1857" s="1"/>
      <c r="FL1857" s="1"/>
      <c r="FM1857" s="1"/>
      <c r="FN1857" s="1"/>
      <c r="FO1857" s="1"/>
      <c r="FP1857" s="1"/>
      <c r="FQ1857" s="1"/>
      <c r="FR1857" s="1"/>
      <c r="FS1857" s="1"/>
      <c r="FT1857" s="1"/>
      <c r="FU1857" s="1"/>
      <c r="FV1857" s="1"/>
      <c r="FW1857" s="1"/>
      <c r="FX1857" s="1"/>
      <c r="FY1857" s="1"/>
      <c r="FZ1857" s="1"/>
      <c r="GA1857" s="1"/>
      <c r="GB1857" s="1"/>
      <c r="GC1857" s="1"/>
      <c r="GD1857" s="1"/>
      <c r="GE1857" s="1"/>
      <c r="GF1857" s="1"/>
      <c r="GG1857" s="1"/>
      <c r="GH1857" s="1"/>
      <c r="GI1857" s="1"/>
      <c r="GJ1857" s="1"/>
      <c r="GK1857" s="1"/>
      <c r="GL1857" s="1"/>
      <c r="GM1857" s="1"/>
      <c r="GN1857" s="1"/>
      <c r="GO1857" s="1"/>
      <c r="GP1857" s="1"/>
      <c r="GQ1857" s="1"/>
      <c r="GR1857" s="1"/>
      <c r="GS1857" s="1"/>
      <c r="GT1857" s="1"/>
      <c r="GU1857" s="1"/>
      <c r="GV1857" s="1"/>
      <c r="GW1857" s="1"/>
      <c r="GX1857" s="1"/>
      <c r="GY1857" s="1"/>
      <c r="GZ1857" s="1"/>
      <c r="HA1857" s="1"/>
      <c r="HB1857" s="1"/>
      <c r="HC1857" s="1"/>
      <c r="HD1857" s="1"/>
      <c r="HE1857" s="1"/>
      <c r="HF1857" s="1"/>
      <c r="HG1857" s="1"/>
      <c r="HH1857" s="1"/>
      <c r="HI1857" s="1"/>
      <c r="HJ1857" s="1"/>
      <c r="HK1857" s="1"/>
      <c r="HL1857" s="1"/>
    </row>
    <row r="1858" spans="1:220" x14ac:dyDescent="0.2">
      <c r="A1858" s="63">
        <f t="shared" si="466"/>
        <v>43833</v>
      </c>
      <c r="B1858" s="12">
        <f t="shared" ca="1" si="468"/>
        <v>83879637.160013556</v>
      </c>
      <c r="C1858" s="71">
        <f t="shared" si="477"/>
        <v>80818569.689999998</v>
      </c>
      <c r="D1858" s="65">
        <f ca="1">IF(A1858&lt;$B$1,VLOOKUP(A1858,[1]DI!$A$4:$B$15000,2,FALSE),0)</f>
        <v>4.4000000000000004E-2</v>
      </c>
      <c r="E1858" s="11">
        <f t="shared" ca="1" si="469"/>
        <v>1.0001708899999999</v>
      </c>
      <c r="F1858" s="64">
        <f ca="1">(TRUNC(PRODUCT($E$16:$E1857),16))</f>
        <v>1.6067198756333601</v>
      </c>
      <c r="G1858" s="64">
        <f t="shared" ca="1" si="470"/>
        <v>1.6004484080525101</v>
      </c>
      <c r="H1858" s="64">
        <f t="shared" ca="1" si="471"/>
        <v>1.00391857</v>
      </c>
      <c r="I1858" s="65">
        <f t="shared" si="467"/>
        <v>3.7499999999999999E-2</v>
      </c>
      <c r="J1858" s="66">
        <f t="shared" si="478"/>
        <v>43801</v>
      </c>
      <c r="K1858" s="13">
        <f t="shared" si="465"/>
        <v>32</v>
      </c>
      <c r="L1858" s="9">
        <f t="shared" si="472"/>
        <v>1.0032777129999999</v>
      </c>
      <c r="M1858" s="69">
        <f t="shared" ca="1" si="473"/>
        <v>1.0072091270000001</v>
      </c>
      <c r="N1858" s="68">
        <f t="shared" si="474"/>
        <v>0</v>
      </c>
      <c r="O1858" s="64">
        <f t="shared" ca="1" si="475"/>
        <v>582631.33285355999</v>
      </c>
      <c r="P1858" s="70">
        <f t="shared" si="476"/>
        <v>0</v>
      </c>
      <c r="Q1858" s="71">
        <f t="shared" si="479"/>
        <v>1616371.3938</v>
      </c>
      <c r="R1858" s="71">
        <f t="shared" si="480"/>
        <v>862064.74335999996</v>
      </c>
      <c r="S1858" s="66"/>
      <c r="T1858" s="66"/>
      <c r="U1858" s="66"/>
      <c r="V1858" s="6"/>
      <c r="W1858" s="6"/>
      <c r="X1858" s="6"/>
      <c r="Y1858" s="7"/>
      <c r="Z1858" s="1"/>
      <c r="AA1858" s="6"/>
      <c r="AB1858" s="7"/>
      <c r="AC1858" s="7"/>
      <c r="AD1858" s="7"/>
      <c r="AE1858" s="6"/>
      <c r="AF1858" s="8"/>
      <c r="AG1858" s="6"/>
      <c r="AH1858" s="1"/>
      <c r="AI1858" s="3"/>
      <c r="AJ1858" s="3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  <c r="CO1858" s="1"/>
      <c r="CP1858" s="1"/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  <c r="DI1858" s="1"/>
      <c r="DJ1858" s="1"/>
      <c r="DK1858" s="1"/>
      <c r="DL1858" s="1"/>
      <c r="DM1858" s="1"/>
      <c r="DN1858" s="1"/>
      <c r="DO1858" s="1"/>
      <c r="DP1858" s="1"/>
      <c r="DQ1858" s="1"/>
      <c r="DR1858" s="1"/>
      <c r="DS1858" s="1"/>
      <c r="DT1858" s="1"/>
      <c r="DU1858" s="1"/>
      <c r="DV1858" s="1"/>
      <c r="DW1858" s="1"/>
      <c r="DX1858" s="1"/>
      <c r="DY1858" s="1"/>
      <c r="DZ1858" s="1"/>
      <c r="EA1858" s="1"/>
      <c r="EB1858" s="1"/>
      <c r="EC1858" s="1"/>
      <c r="ED1858" s="1"/>
      <c r="EE1858" s="1"/>
      <c r="EF1858" s="1"/>
      <c r="EG1858" s="1"/>
      <c r="EH1858" s="1"/>
      <c r="EI1858" s="1"/>
      <c r="EJ1858" s="1"/>
      <c r="EK1858" s="1"/>
      <c r="EL1858" s="1"/>
      <c r="EM1858" s="1"/>
      <c r="EN1858" s="1"/>
      <c r="EO1858" s="1"/>
      <c r="EP1858" s="1"/>
      <c r="EQ1858" s="1"/>
      <c r="ER1858" s="1"/>
      <c r="ES1858" s="1"/>
      <c r="ET1858" s="1"/>
      <c r="EU1858" s="1"/>
      <c r="EV1858" s="1"/>
      <c r="EW1858" s="1"/>
      <c r="EX1858" s="1"/>
      <c r="EY1858" s="1"/>
      <c r="EZ1858" s="1"/>
      <c r="FA1858" s="1"/>
      <c r="FB1858" s="1"/>
      <c r="FC1858" s="1"/>
      <c r="FD1858" s="1"/>
      <c r="FE1858" s="1"/>
      <c r="FF1858" s="1"/>
      <c r="FG1858" s="1"/>
      <c r="FH1858" s="1"/>
      <c r="FI1858" s="1"/>
      <c r="FJ1858" s="1"/>
      <c r="FK1858" s="1"/>
      <c r="FL1858" s="1"/>
      <c r="FM1858" s="1"/>
      <c r="FN1858" s="1"/>
      <c r="FO1858" s="1"/>
      <c r="FP1858" s="1"/>
      <c r="FQ1858" s="1"/>
      <c r="FR1858" s="1"/>
      <c r="FS1858" s="1"/>
      <c r="FT1858" s="1"/>
      <c r="FU1858" s="1"/>
      <c r="FV1858" s="1"/>
      <c r="FW1858" s="1"/>
      <c r="FX1858" s="1"/>
      <c r="FY1858" s="1"/>
      <c r="FZ1858" s="1"/>
      <c r="GA1858" s="1"/>
      <c r="GB1858" s="1"/>
      <c r="GC1858" s="1"/>
      <c r="GD1858" s="1"/>
      <c r="GE1858" s="1"/>
      <c r="GF1858" s="1"/>
      <c r="GG1858" s="1"/>
      <c r="GH1858" s="1"/>
      <c r="GI1858" s="1"/>
      <c r="GJ1858" s="1"/>
      <c r="GK1858" s="1"/>
      <c r="GL1858" s="1"/>
      <c r="GM1858" s="1"/>
      <c r="GN1858" s="1"/>
      <c r="GO1858" s="1"/>
      <c r="GP1858" s="1"/>
      <c r="GQ1858" s="1"/>
      <c r="GR1858" s="1"/>
      <c r="GS1858" s="1"/>
      <c r="GT1858" s="1"/>
      <c r="GU1858" s="1"/>
      <c r="GV1858" s="1"/>
      <c r="GW1858" s="1"/>
      <c r="GX1858" s="1"/>
      <c r="GY1858" s="1"/>
      <c r="GZ1858" s="1"/>
      <c r="HA1858" s="1"/>
      <c r="HB1858" s="1"/>
      <c r="HC1858" s="1"/>
      <c r="HD1858" s="1"/>
      <c r="HE1858" s="1"/>
      <c r="HF1858" s="1"/>
      <c r="HG1858" s="1"/>
      <c r="HH1858" s="1"/>
      <c r="HI1858" s="1"/>
      <c r="HJ1858" s="1"/>
      <c r="HK1858" s="1"/>
      <c r="HL1858" s="1"/>
    </row>
    <row r="1859" spans="1:220" x14ac:dyDescent="0.2">
      <c r="A1859" s="63">
        <f t="shared" si="466"/>
        <v>43834</v>
      </c>
      <c r="B1859" s="12">
        <f t="shared" ca="1" si="468"/>
        <v>83928813.427782342</v>
      </c>
      <c r="C1859" s="71">
        <f t="shared" si="477"/>
        <v>80818569.689999998</v>
      </c>
      <c r="D1859" s="65">
        <f ca="1">IF(A1859&lt;$B$1,VLOOKUP(A1859,[1]DI!$A$4:$B$15000,2,FALSE),0)</f>
        <v>0</v>
      </c>
      <c r="E1859" s="11">
        <f t="shared" ca="1" si="469"/>
        <v>1</v>
      </c>
      <c r="F1859" s="64">
        <f ca="1">(TRUNC(PRODUCT($E$16:$E1858),16))</f>
        <v>1.6069944479928999</v>
      </c>
      <c r="G1859" s="64">
        <f t="shared" ca="1" si="470"/>
        <v>1.6004484080525101</v>
      </c>
      <c r="H1859" s="64">
        <f t="shared" ca="1" si="471"/>
        <v>1.00409013</v>
      </c>
      <c r="I1859" s="65">
        <f t="shared" si="467"/>
        <v>3.7499999999999999E-2</v>
      </c>
      <c r="J1859" s="66">
        <f t="shared" si="478"/>
        <v>43801</v>
      </c>
      <c r="K1859" s="13">
        <f t="shared" si="465"/>
        <v>33</v>
      </c>
      <c r="L1859" s="9">
        <f t="shared" si="472"/>
        <v>1.003380315</v>
      </c>
      <c r="M1859" s="69">
        <f t="shared" ca="1" si="473"/>
        <v>1.007484271</v>
      </c>
      <c r="N1859" s="68">
        <f t="shared" si="474"/>
        <v>0</v>
      </c>
      <c r="O1859" s="64">
        <f t="shared" ca="1" si="475"/>
        <v>604868.07739234006</v>
      </c>
      <c r="P1859" s="70">
        <f t="shared" si="476"/>
        <v>0</v>
      </c>
      <c r="Q1859" s="71">
        <f t="shared" si="479"/>
        <v>1616371.3938</v>
      </c>
      <c r="R1859" s="71">
        <f t="shared" si="480"/>
        <v>889004.26659000001</v>
      </c>
      <c r="S1859" s="66"/>
      <c r="T1859" s="66"/>
      <c r="U1859" s="66"/>
      <c r="V1859" s="6"/>
      <c r="W1859" s="6"/>
      <c r="X1859" s="6"/>
      <c r="Y1859" s="7"/>
      <c r="Z1859" s="1"/>
      <c r="AA1859" s="6"/>
      <c r="AB1859" s="7"/>
      <c r="AC1859" s="7"/>
      <c r="AD1859" s="7"/>
      <c r="AE1859" s="6"/>
      <c r="AF1859" s="8"/>
      <c r="AG1859" s="6"/>
      <c r="AH1859" s="1"/>
      <c r="AI1859" s="3"/>
      <c r="AJ1859" s="3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s="1"/>
      <c r="DK1859" s="1"/>
      <c r="DL1859" s="1"/>
      <c r="DM1859" s="1"/>
      <c r="DN1859" s="1"/>
      <c r="DO1859" s="1"/>
      <c r="DP1859" s="1"/>
      <c r="DQ1859" s="1"/>
      <c r="DR1859" s="1"/>
      <c r="DS1859" s="1"/>
      <c r="DT1859" s="1"/>
      <c r="DU1859" s="1"/>
      <c r="DV1859" s="1"/>
      <c r="DW1859" s="1"/>
      <c r="DX1859" s="1"/>
      <c r="DY1859" s="1"/>
      <c r="DZ1859" s="1"/>
      <c r="EA1859" s="1"/>
      <c r="EB1859" s="1"/>
      <c r="EC1859" s="1"/>
      <c r="ED1859" s="1"/>
      <c r="EE1859" s="1"/>
      <c r="EF1859" s="1"/>
      <c r="EG1859" s="1"/>
      <c r="EH1859" s="1"/>
      <c r="EI1859" s="1"/>
      <c r="EJ1859" s="1"/>
      <c r="EK1859" s="1"/>
      <c r="EL1859" s="1"/>
      <c r="EM1859" s="1"/>
      <c r="EN1859" s="1"/>
      <c r="EO1859" s="1"/>
      <c r="EP1859" s="1"/>
      <c r="EQ1859" s="1"/>
      <c r="ER1859" s="1"/>
      <c r="ES1859" s="1"/>
      <c r="ET1859" s="1"/>
      <c r="EU1859" s="1"/>
      <c r="EV1859" s="1"/>
      <c r="EW1859" s="1"/>
      <c r="EX1859" s="1"/>
      <c r="EY1859" s="1"/>
      <c r="EZ1859" s="1"/>
      <c r="FA1859" s="1"/>
      <c r="FB1859" s="1"/>
      <c r="FC1859" s="1"/>
      <c r="FD1859" s="1"/>
      <c r="FE1859" s="1"/>
      <c r="FF1859" s="1"/>
      <c r="FG1859" s="1"/>
      <c r="FH1859" s="1"/>
      <c r="FI1859" s="1"/>
      <c r="FJ1859" s="1"/>
      <c r="FK1859" s="1"/>
      <c r="FL1859" s="1"/>
      <c r="FM1859" s="1"/>
      <c r="FN1859" s="1"/>
      <c r="FO1859" s="1"/>
      <c r="FP1859" s="1"/>
      <c r="FQ1859" s="1"/>
      <c r="FR1859" s="1"/>
      <c r="FS1859" s="1"/>
      <c r="FT1859" s="1"/>
      <c r="FU1859" s="1"/>
      <c r="FV1859" s="1"/>
      <c r="FW1859" s="1"/>
      <c r="FX1859" s="1"/>
      <c r="FY1859" s="1"/>
      <c r="FZ1859" s="1"/>
      <c r="GA1859" s="1"/>
      <c r="GB1859" s="1"/>
      <c r="GC1859" s="1"/>
      <c r="GD1859" s="1"/>
      <c r="GE1859" s="1"/>
      <c r="GF1859" s="1"/>
      <c r="GG1859" s="1"/>
      <c r="GH1859" s="1"/>
      <c r="GI1859" s="1"/>
      <c r="GJ1859" s="1"/>
      <c r="GK1859" s="1"/>
      <c r="GL1859" s="1"/>
      <c r="GM1859" s="1"/>
      <c r="GN1859" s="1"/>
      <c r="GO1859" s="1"/>
      <c r="GP1859" s="1"/>
      <c r="GQ1859" s="1"/>
      <c r="GR1859" s="1"/>
      <c r="GS1859" s="1"/>
      <c r="GT1859" s="1"/>
      <c r="GU1859" s="1"/>
      <c r="GV1859" s="1"/>
      <c r="GW1859" s="1"/>
      <c r="GX1859" s="1"/>
      <c r="GY1859" s="1"/>
      <c r="GZ1859" s="1"/>
      <c r="HA1859" s="1"/>
      <c r="HB1859" s="1"/>
      <c r="HC1859" s="1"/>
      <c r="HD1859" s="1"/>
      <c r="HE1859" s="1"/>
      <c r="HF1859" s="1"/>
      <c r="HG1859" s="1"/>
      <c r="HH1859" s="1"/>
      <c r="HI1859" s="1"/>
      <c r="HJ1859" s="1"/>
      <c r="HK1859" s="1"/>
      <c r="HL1859" s="1"/>
    </row>
    <row r="1860" spans="1:220" x14ac:dyDescent="0.2">
      <c r="A1860" s="63">
        <f t="shared" si="466"/>
        <v>43835</v>
      </c>
      <c r="B1860" s="12">
        <f t="shared" ca="1" si="468"/>
        <v>83964079.849884644</v>
      </c>
      <c r="C1860" s="71">
        <f t="shared" si="477"/>
        <v>80818569.689999998</v>
      </c>
      <c r="D1860" s="65">
        <f ca="1">IF(A1860&lt;$B$1,VLOOKUP(A1860,[1]DI!$A$4:$B$15000,2,FALSE),0)</f>
        <v>0</v>
      </c>
      <c r="E1860" s="11">
        <f t="shared" ca="1" si="469"/>
        <v>1</v>
      </c>
      <c r="F1860" s="64">
        <f ca="1">(TRUNC(PRODUCT($E$16:$E1859),16))</f>
        <v>1.6069944479928999</v>
      </c>
      <c r="G1860" s="64">
        <f t="shared" ca="1" si="470"/>
        <v>1.6004484080525101</v>
      </c>
      <c r="H1860" s="64">
        <f t="shared" ca="1" si="471"/>
        <v>1.00409013</v>
      </c>
      <c r="I1860" s="65">
        <f t="shared" si="467"/>
        <v>3.7499999999999999E-2</v>
      </c>
      <c r="J1860" s="66">
        <f t="shared" si="478"/>
        <v>43801</v>
      </c>
      <c r="K1860" s="13">
        <f t="shared" si="465"/>
        <v>34</v>
      </c>
      <c r="L1860" s="9">
        <f t="shared" si="472"/>
        <v>1.0034829270000001</v>
      </c>
      <c r="M1860" s="69">
        <f t="shared" ca="1" si="473"/>
        <v>1.007587303</v>
      </c>
      <c r="N1860" s="68">
        <f t="shared" si="474"/>
        <v>0</v>
      </c>
      <c r="O1860" s="64">
        <f t="shared" ca="1" si="475"/>
        <v>613194.97626463999</v>
      </c>
      <c r="P1860" s="70">
        <f t="shared" si="476"/>
        <v>0</v>
      </c>
      <c r="Q1860" s="71">
        <f t="shared" si="479"/>
        <v>1616371.3938</v>
      </c>
      <c r="R1860" s="71">
        <f t="shared" si="480"/>
        <v>915943.78981999995</v>
      </c>
      <c r="S1860" s="66"/>
      <c r="T1860" s="66"/>
      <c r="U1860" s="66"/>
      <c r="V1860" s="6"/>
      <c r="W1860" s="6"/>
      <c r="X1860" s="6"/>
      <c r="Y1860" s="7"/>
      <c r="Z1860" s="1"/>
      <c r="AA1860" s="6"/>
      <c r="AB1860" s="7"/>
      <c r="AC1860" s="7"/>
      <c r="AD1860" s="7"/>
      <c r="AE1860" s="6"/>
      <c r="AF1860" s="8"/>
      <c r="AG1860" s="6"/>
      <c r="AH1860" s="1"/>
      <c r="AI1860" s="3"/>
      <c r="AJ1860" s="3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  <c r="CO1860" s="1"/>
      <c r="CP1860" s="1"/>
      <c r="CQ1860" s="1"/>
      <c r="CR1860" s="1"/>
      <c r="CS1860" s="1"/>
      <c r="CT1860" s="1"/>
      <c r="CU1860" s="1"/>
      <c r="CV1860" s="1"/>
      <c r="CW1860" s="1"/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  <c r="DI1860" s="1"/>
      <c r="DJ1860" s="1"/>
      <c r="DK1860" s="1"/>
      <c r="DL1860" s="1"/>
      <c r="DM1860" s="1"/>
      <c r="DN1860" s="1"/>
      <c r="DO1860" s="1"/>
      <c r="DP1860" s="1"/>
      <c r="DQ1860" s="1"/>
      <c r="DR1860" s="1"/>
      <c r="DS1860" s="1"/>
      <c r="DT1860" s="1"/>
      <c r="DU1860" s="1"/>
      <c r="DV1860" s="1"/>
      <c r="DW1860" s="1"/>
      <c r="DX1860" s="1"/>
      <c r="DY1860" s="1"/>
      <c r="DZ1860" s="1"/>
      <c r="EA1860" s="1"/>
      <c r="EB1860" s="1"/>
      <c r="EC1860" s="1"/>
      <c r="ED1860" s="1"/>
      <c r="EE1860" s="1"/>
      <c r="EF1860" s="1"/>
      <c r="EG1860" s="1"/>
      <c r="EH1860" s="1"/>
      <c r="EI1860" s="1"/>
      <c r="EJ1860" s="1"/>
      <c r="EK1860" s="1"/>
      <c r="EL1860" s="1"/>
      <c r="EM1860" s="1"/>
      <c r="EN1860" s="1"/>
      <c r="EO1860" s="1"/>
      <c r="EP1860" s="1"/>
      <c r="EQ1860" s="1"/>
      <c r="ER1860" s="1"/>
      <c r="ES1860" s="1"/>
      <c r="ET1860" s="1"/>
      <c r="EU1860" s="1"/>
      <c r="EV1860" s="1"/>
      <c r="EW1860" s="1"/>
      <c r="EX1860" s="1"/>
      <c r="EY1860" s="1"/>
      <c r="EZ1860" s="1"/>
      <c r="FA1860" s="1"/>
      <c r="FB1860" s="1"/>
      <c r="FC1860" s="1"/>
      <c r="FD1860" s="1"/>
      <c r="FE1860" s="1"/>
      <c r="FF1860" s="1"/>
      <c r="FG1860" s="1"/>
      <c r="FH1860" s="1"/>
      <c r="FI1860" s="1"/>
      <c r="FJ1860" s="1"/>
      <c r="FK1860" s="1"/>
      <c r="FL1860" s="1"/>
      <c r="FM1860" s="1"/>
      <c r="FN1860" s="1"/>
      <c r="FO1860" s="1"/>
      <c r="FP1860" s="1"/>
      <c r="FQ1860" s="1"/>
      <c r="FR1860" s="1"/>
      <c r="FS1860" s="1"/>
      <c r="FT1860" s="1"/>
      <c r="FU1860" s="1"/>
      <c r="FV1860" s="1"/>
      <c r="FW1860" s="1"/>
      <c r="FX1860" s="1"/>
      <c r="FY1860" s="1"/>
      <c r="FZ1860" s="1"/>
      <c r="GA1860" s="1"/>
      <c r="GB1860" s="1"/>
      <c r="GC1860" s="1"/>
      <c r="GD1860" s="1"/>
      <c r="GE1860" s="1"/>
      <c r="GF1860" s="1"/>
      <c r="GG1860" s="1"/>
      <c r="GH1860" s="1"/>
      <c r="GI1860" s="1"/>
      <c r="GJ1860" s="1"/>
      <c r="GK1860" s="1"/>
      <c r="GL1860" s="1"/>
      <c r="GM1860" s="1"/>
      <c r="GN1860" s="1"/>
      <c r="GO1860" s="1"/>
      <c r="GP1860" s="1"/>
      <c r="GQ1860" s="1"/>
      <c r="GR1860" s="1"/>
      <c r="GS1860" s="1"/>
      <c r="GT1860" s="1"/>
      <c r="GU1860" s="1"/>
      <c r="GV1860" s="1"/>
      <c r="GW1860" s="1"/>
      <c r="GX1860" s="1"/>
      <c r="GY1860" s="1"/>
      <c r="GZ1860" s="1"/>
      <c r="HA1860" s="1"/>
      <c r="HB1860" s="1"/>
      <c r="HC1860" s="1"/>
      <c r="HD1860" s="1"/>
      <c r="HE1860" s="1"/>
      <c r="HF1860" s="1"/>
      <c r="HG1860" s="1"/>
      <c r="HH1860" s="1"/>
      <c r="HI1860" s="1"/>
      <c r="HJ1860" s="1"/>
      <c r="HK1860" s="1"/>
      <c r="HL1860" s="1"/>
    </row>
    <row r="1861" spans="1:220" x14ac:dyDescent="0.2">
      <c r="A1861" s="63">
        <f t="shared" si="466"/>
        <v>43836</v>
      </c>
      <c r="B1861" s="12">
        <f t="shared" ca="1" si="468"/>
        <v>83999346.999354079</v>
      </c>
      <c r="C1861" s="71">
        <f t="shared" si="477"/>
        <v>80818569.689999998</v>
      </c>
      <c r="D1861" s="65">
        <f ca="1">IF(A1861&lt;$B$1,VLOOKUP(A1861,[1]DI!$A$4:$B$15000,2,FALSE),0)</f>
        <v>4.4000000000000004E-2</v>
      </c>
      <c r="E1861" s="11">
        <f t="shared" ca="1" si="469"/>
        <v>1.0001708899999999</v>
      </c>
      <c r="F1861" s="64">
        <f ca="1">(TRUNC(PRODUCT($E$16:$E1860),16))</f>
        <v>1.6069944479928999</v>
      </c>
      <c r="G1861" s="64">
        <f t="shared" ca="1" si="470"/>
        <v>1.6004484080525101</v>
      </c>
      <c r="H1861" s="64">
        <f t="shared" ca="1" si="471"/>
        <v>1.00409013</v>
      </c>
      <c r="I1861" s="65">
        <f t="shared" si="467"/>
        <v>3.7499999999999999E-2</v>
      </c>
      <c r="J1861" s="66">
        <f t="shared" si="478"/>
        <v>43801</v>
      </c>
      <c r="K1861" s="13">
        <f t="shared" si="465"/>
        <v>35</v>
      </c>
      <c r="L1861" s="9">
        <f t="shared" si="472"/>
        <v>1.0035855490000001</v>
      </c>
      <c r="M1861" s="69">
        <f t="shared" ca="1" si="473"/>
        <v>1.007690344</v>
      </c>
      <c r="N1861" s="68">
        <f t="shared" si="474"/>
        <v>0</v>
      </c>
      <c r="O1861" s="64">
        <f t="shared" ca="1" si="475"/>
        <v>621522.60250407003</v>
      </c>
      <c r="P1861" s="70">
        <f t="shared" si="476"/>
        <v>0</v>
      </c>
      <c r="Q1861" s="71">
        <f t="shared" si="479"/>
        <v>1616371.3938</v>
      </c>
      <c r="R1861" s="71">
        <f t="shared" si="480"/>
        <v>942883.31305</v>
      </c>
      <c r="S1861" s="66"/>
      <c r="T1861" s="66"/>
      <c r="U1861" s="66"/>
      <c r="V1861" s="6"/>
      <c r="W1861" s="6"/>
      <c r="X1861" s="6"/>
      <c r="Y1861" s="7"/>
      <c r="Z1861" s="1"/>
      <c r="AA1861" s="6"/>
      <c r="AB1861" s="7"/>
      <c r="AC1861" s="7"/>
      <c r="AD1861" s="7"/>
      <c r="AE1861" s="6"/>
      <c r="AF1861" s="8"/>
      <c r="AG1861" s="6"/>
      <c r="AH1861" s="1"/>
      <c r="AI1861" s="3"/>
      <c r="AJ1861" s="3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  <c r="CO1861" s="1"/>
      <c r="CP1861" s="1"/>
      <c r="CQ1861" s="1"/>
      <c r="CR1861" s="1"/>
      <c r="CS1861" s="1"/>
      <c r="CT1861" s="1"/>
      <c r="CU1861" s="1"/>
      <c r="CV1861" s="1"/>
      <c r="CW1861" s="1"/>
      <c r="CX1861" s="1"/>
      <c r="CY1861" s="1"/>
      <c r="CZ1861" s="1"/>
      <c r="DA1861" s="1"/>
      <c r="DB1861" s="1"/>
      <c r="DC1861" s="1"/>
      <c r="DD1861" s="1"/>
      <c r="DE1861" s="1"/>
      <c r="DF1861" s="1"/>
      <c r="DG1861" s="1"/>
      <c r="DH1861" s="1"/>
      <c r="DI1861" s="1"/>
      <c r="DJ1861" s="1"/>
      <c r="DK1861" s="1"/>
      <c r="DL1861" s="1"/>
      <c r="DM1861" s="1"/>
      <c r="DN1861" s="1"/>
      <c r="DO1861" s="1"/>
      <c r="DP1861" s="1"/>
      <c r="DQ1861" s="1"/>
      <c r="DR1861" s="1"/>
      <c r="DS1861" s="1"/>
      <c r="DT1861" s="1"/>
      <c r="DU1861" s="1"/>
      <c r="DV1861" s="1"/>
      <c r="DW1861" s="1"/>
      <c r="DX1861" s="1"/>
      <c r="DY1861" s="1"/>
      <c r="DZ1861" s="1"/>
      <c r="EA1861" s="1"/>
      <c r="EB1861" s="1"/>
      <c r="EC1861" s="1"/>
      <c r="ED1861" s="1"/>
      <c r="EE1861" s="1"/>
      <c r="EF1861" s="1"/>
      <c r="EG1861" s="1"/>
      <c r="EH1861" s="1"/>
      <c r="EI1861" s="1"/>
      <c r="EJ1861" s="1"/>
      <c r="EK1861" s="1"/>
      <c r="EL1861" s="1"/>
      <c r="EM1861" s="1"/>
      <c r="EN1861" s="1"/>
      <c r="EO1861" s="1"/>
      <c r="EP1861" s="1"/>
      <c r="EQ1861" s="1"/>
      <c r="ER1861" s="1"/>
      <c r="ES1861" s="1"/>
      <c r="ET1861" s="1"/>
      <c r="EU1861" s="1"/>
      <c r="EV1861" s="1"/>
      <c r="EW1861" s="1"/>
      <c r="EX1861" s="1"/>
      <c r="EY1861" s="1"/>
      <c r="EZ1861" s="1"/>
      <c r="FA1861" s="1"/>
      <c r="FB1861" s="1"/>
      <c r="FC1861" s="1"/>
      <c r="FD1861" s="1"/>
      <c r="FE1861" s="1"/>
      <c r="FF1861" s="1"/>
      <c r="FG1861" s="1"/>
      <c r="FH1861" s="1"/>
      <c r="FI1861" s="1"/>
      <c r="FJ1861" s="1"/>
      <c r="FK1861" s="1"/>
      <c r="FL1861" s="1"/>
      <c r="FM1861" s="1"/>
      <c r="FN1861" s="1"/>
      <c r="FO1861" s="1"/>
      <c r="FP1861" s="1"/>
      <c r="FQ1861" s="1"/>
      <c r="FR1861" s="1"/>
      <c r="FS1861" s="1"/>
      <c r="FT1861" s="1"/>
      <c r="FU1861" s="1"/>
      <c r="FV1861" s="1"/>
      <c r="FW1861" s="1"/>
      <c r="FX1861" s="1"/>
      <c r="FY1861" s="1"/>
      <c r="FZ1861" s="1"/>
      <c r="GA1861" s="1"/>
      <c r="GB1861" s="1"/>
      <c r="GC1861" s="1"/>
      <c r="GD1861" s="1"/>
      <c r="GE1861" s="1"/>
      <c r="GF1861" s="1"/>
      <c r="GG1861" s="1"/>
      <c r="GH1861" s="1"/>
      <c r="GI1861" s="1"/>
      <c r="GJ1861" s="1"/>
      <c r="GK1861" s="1"/>
      <c r="GL1861" s="1"/>
      <c r="GM1861" s="1"/>
      <c r="GN1861" s="1"/>
      <c r="GO1861" s="1"/>
      <c r="GP1861" s="1"/>
      <c r="GQ1861" s="1"/>
      <c r="GR1861" s="1"/>
      <c r="GS1861" s="1"/>
      <c r="GT1861" s="1"/>
      <c r="GU1861" s="1"/>
      <c r="GV1861" s="1"/>
      <c r="GW1861" s="1"/>
      <c r="GX1861" s="1"/>
      <c r="GY1861" s="1"/>
      <c r="GZ1861" s="1"/>
      <c r="HA1861" s="1"/>
      <c r="HB1861" s="1"/>
      <c r="HC1861" s="1"/>
      <c r="HD1861" s="1"/>
      <c r="HE1861" s="1"/>
      <c r="HF1861" s="1"/>
      <c r="HG1861" s="1"/>
      <c r="HH1861" s="1"/>
      <c r="HI1861" s="1"/>
      <c r="HJ1861" s="1"/>
      <c r="HK1861" s="1"/>
      <c r="HL1861" s="1"/>
    </row>
    <row r="1862" spans="1:220" x14ac:dyDescent="0.2">
      <c r="A1862" s="63">
        <f t="shared" si="466"/>
        <v>43837</v>
      </c>
      <c r="B1862" s="12">
        <f t="shared" ca="1" si="468"/>
        <v>84048533.935174063</v>
      </c>
      <c r="C1862" s="71">
        <f t="shared" si="477"/>
        <v>80818569.689999998</v>
      </c>
      <c r="D1862" s="65">
        <f ca="1">IF(A1862&lt;$B$1,VLOOKUP(A1862,[1]DI!$A$4:$B$15000,2,FALSE),0)</f>
        <v>4.4000000000000004E-2</v>
      </c>
      <c r="E1862" s="11">
        <f t="shared" ca="1" si="469"/>
        <v>1.0001708899999999</v>
      </c>
      <c r="F1862" s="64">
        <f ca="1">(TRUNC(PRODUCT($E$16:$E1861),16))</f>
        <v>1.6072690672741199</v>
      </c>
      <c r="G1862" s="64">
        <f t="shared" ca="1" si="470"/>
        <v>1.6004484080525101</v>
      </c>
      <c r="H1862" s="64">
        <f t="shared" ca="1" si="471"/>
        <v>1.0042617199999999</v>
      </c>
      <c r="I1862" s="65">
        <f t="shared" si="467"/>
        <v>3.7499999999999999E-2</v>
      </c>
      <c r="J1862" s="66">
        <f t="shared" si="478"/>
        <v>43801</v>
      </c>
      <c r="K1862" s="13">
        <f t="shared" si="465"/>
        <v>36</v>
      </c>
      <c r="L1862" s="9">
        <f t="shared" si="472"/>
        <v>1.0036881820000001</v>
      </c>
      <c r="M1862" s="69">
        <f t="shared" ca="1" si="473"/>
        <v>1.00796562</v>
      </c>
      <c r="N1862" s="68">
        <f t="shared" si="474"/>
        <v>0</v>
      </c>
      <c r="O1862" s="64">
        <f t="shared" ca="1" si="475"/>
        <v>643770.01509404997</v>
      </c>
      <c r="P1862" s="70">
        <f t="shared" si="476"/>
        <v>0</v>
      </c>
      <c r="Q1862" s="71">
        <f t="shared" si="479"/>
        <v>1616371.3938</v>
      </c>
      <c r="R1862" s="71">
        <f t="shared" si="480"/>
        <v>969822.83628000005</v>
      </c>
      <c r="S1862" s="66"/>
      <c r="T1862" s="66"/>
      <c r="U1862" s="66"/>
      <c r="V1862" s="6"/>
      <c r="W1862" s="6"/>
      <c r="X1862" s="6"/>
      <c r="Y1862" s="7"/>
      <c r="Z1862" s="1"/>
      <c r="AA1862" s="6"/>
      <c r="AB1862" s="7"/>
      <c r="AC1862" s="7"/>
      <c r="AD1862" s="7"/>
      <c r="AE1862" s="6"/>
      <c r="AF1862" s="8"/>
      <c r="AG1862" s="6"/>
      <c r="AH1862" s="1"/>
      <c r="AI1862" s="3"/>
      <c r="AJ1862" s="3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s="1"/>
      <c r="CJ1862" s="1"/>
      <c r="CK1862" s="1"/>
      <c r="CL1862" s="1"/>
      <c r="CM1862" s="1"/>
      <c r="CN1862" s="1"/>
      <c r="CO1862" s="1"/>
      <c r="CP1862" s="1"/>
      <c r="CQ1862" s="1"/>
      <c r="CR1862" s="1"/>
      <c r="CS1862" s="1"/>
      <c r="CT1862" s="1"/>
      <c r="CU1862" s="1"/>
      <c r="CV1862" s="1"/>
      <c r="CW1862" s="1"/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  <c r="DI1862" s="1"/>
      <c r="DJ1862" s="1"/>
      <c r="DK1862" s="1"/>
      <c r="DL1862" s="1"/>
      <c r="DM1862" s="1"/>
      <c r="DN1862" s="1"/>
      <c r="DO1862" s="1"/>
      <c r="DP1862" s="1"/>
      <c r="DQ1862" s="1"/>
      <c r="DR1862" s="1"/>
      <c r="DS1862" s="1"/>
      <c r="DT1862" s="1"/>
      <c r="DU1862" s="1"/>
      <c r="DV1862" s="1"/>
      <c r="DW1862" s="1"/>
      <c r="DX1862" s="1"/>
      <c r="DY1862" s="1"/>
      <c r="DZ1862" s="1"/>
      <c r="EA1862" s="1"/>
      <c r="EB1862" s="1"/>
      <c r="EC1862" s="1"/>
      <c r="ED1862" s="1"/>
      <c r="EE1862" s="1"/>
      <c r="EF1862" s="1"/>
      <c r="EG1862" s="1"/>
      <c r="EH1862" s="1"/>
      <c r="EI1862" s="1"/>
      <c r="EJ1862" s="1"/>
      <c r="EK1862" s="1"/>
      <c r="EL1862" s="1"/>
      <c r="EM1862" s="1"/>
      <c r="EN1862" s="1"/>
      <c r="EO1862" s="1"/>
      <c r="EP1862" s="1"/>
      <c r="EQ1862" s="1"/>
      <c r="ER1862" s="1"/>
      <c r="ES1862" s="1"/>
      <c r="ET1862" s="1"/>
      <c r="EU1862" s="1"/>
      <c r="EV1862" s="1"/>
      <c r="EW1862" s="1"/>
      <c r="EX1862" s="1"/>
      <c r="EY1862" s="1"/>
      <c r="EZ1862" s="1"/>
      <c r="FA1862" s="1"/>
      <c r="FB1862" s="1"/>
      <c r="FC1862" s="1"/>
      <c r="FD1862" s="1"/>
      <c r="FE1862" s="1"/>
      <c r="FF1862" s="1"/>
      <c r="FG1862" s="1"/>
      <c r="FH1862" s="1"/>
      <c r="FI1862" s="1"/>
      <c r="FJ1862" s="1"/>
      <c r="FK1862" s="1"/>
      <c r="FL1862" s="1"/>
      <c r="FM1862" s="1"/>
      <c r="FN1862" s="1"/>
      <c r="FO1862" s="1"/>
      <c r="FP1862" s="1"/>
      <c r="FQ1862" s="1"/>
      <c r="FR1862" s="1"/>
      <c r="FS1862" s="1"/>
      <c r="FT1862" s="1"/>
      <c r="FU1862" s="1"/>
      <c r="FV1862" s="1"/>
      <c r="FW1862" s="1"/>
      <c r="FX1862" s="1"/>
      <c r="FY1862" s="1"/>
      <c r="FZ1862" s="1"/>
      <c r="GA1862" s="1"/>
      <c r="GB1862" s="1"/>
      <c r="GC1862" s="1"/>
      <c r="GD1862" s="1"/>
      <c r="GE1862" s="1"/>
      <c r="GF1862" s="1"/>
      <c r="GG1862" s="1"/>
      <c r="GH1862" s="1"/>
      <c r="GI1862" s="1"/>
      <c r="GJ1862" s="1"/>
      <c r="GK1862" s="1"/>
      <c r="GL1862" s="1"/>
      <c r="GM1862" s="1"/>
      <c r="GN1862" s="1"/>
      <c r="GO1862" s="1"/>
      <c r="GP1862" s="1"/>
      <c r="GQ1862" s="1"/>
      <c r="GR1862" s="1"/>
      <c r="GS1862" s="1"/>
      <c r="GT1862" s="1"/>
      <c r="GU1862" s="1"/>
      <c r="GV1862" s="1"/>
      <c r="GW1862" s="1"/>
      <c r="GX1862" s="1"/>
      <c r="GY1862" s="1"/>
      <c r="GZ1862" s="1"/>
      <c r="HA1862" s="1"/>
      <c r="HB1862" s="1"/>
      <c r="HC1862" s="1"/>
      <c r="HD1862" s="1"/>
      <c r="HE1862" s="1"/>
      <c r="HF1862" s="1"/>
      <c r="HG1862" s="1"/>
      <c r="HH1862" s="1"/>
      <c r="HI1862" s="1"/>
      <c r="HJ1862" s="1"/>
      <c r="HK1862" s="1"/>
      <c r="HL1862" s="1"/>
    </row>
    <row r="1863" spans="1:220" x14ac:dyDescent="0.2">
      <c r="A1863" s="63">
        <f t="shared" si="466"/>
        <v>43838</v>
      </c>
      <c r="B1863" s="12">
        <f t="shared" ca="1" si="468"/>
        <v>84097726.932386771</v>
      </c>
      <c r="C1863" s="71">
        <f t="shared" si="477"/>
        <v>80818569.689999998</v>
      </c>
      <c r="D1863" s="65">
        <f ca="1">IF(A1863&lt;$B$1,VLOOKUP(A1863,[1]DI!$A$4:$B$15000,2,FALSE),0)</f>
        <v>4.4000000000000004E-2</v>
      </c>
      <c r="E1863" s="11">
        <f t="shared" ca="1" si="469"/>
        <v>1.0001708899999999</v>
      </c>
      <c r="F1863" s="64">
        <f ca="1">(TRUNC(PRODUCT($E$16:$E1862),16))</f>
        <v>1.60754373348503</v>
      </c>
      <c r="G1863" s="64">
        <f t="shared" ca="1" si="470"/>
        <v>1.6004484080525101</v>
      </c>
      <c r="H1863" s="64">
        <f t="shared" ca="1" si="471"/>
        <v>1.0044333400000001</v>
      </c>
      <c r="I1863" s="65">
        <f t="shared" si="467"/>
        <v>3.7499999999999999E-2</v>
      </c>
      <c r="J1863" s="66">
        <f t="shared" si="478"/>
        <v>43801</v>
      </c>
      <c r="K1863" s="13">
        <f t="shared" si="465"/>
        <v>37</v>
      </c>
      <c r="L1863" s="9">
        <f t="shared" si="472"/>
        <v>1.0037908250000001</v>
      </c>
      <c r="M1863" s="69">
        <f t="shared" ca="1" si="473"/>
        <v>1.008240971</v>
      </c>
      <c r="N1863" s="68">
        <f t="shared" si="474"/>
        <v>0</v>
      </c>
      <c r="O1863" s="64">
        <f t="shared" ca="1" si="475"/>
        <v>666023.48907676002</v>
      </c>
      <c r="P1863" s="70">
        <f t="shared" si="476"/>
        <v>0</v>
      </c>
      <c r="Q1863" s="71">
        <f t="shared" si="479"/>
        <v>1616371.3938</v>
      </c>
      <c r="R1863" s="71">
        <f t="shared" si="480"/>
        <v>996762.3595100001</v>
      </c>
      <c r="S1863" s="66"/>
      <c r="T1863" s="66"/>
      <c r="U1863" s="66"/>
      <c r="V1863" s="6"/>
      <c r="W1863" s="6"/>
      <c r="X1863" s="6"/>
      <c r="Y1863" s="7"/>
      <c r="Z1863" s="1"/>
      <c r="AA1863" s="6"/>
      <c r="AB1863" s="7"/>
      <c r="AC1863" s="7"/>
      <c r="AD1863" s="7"/>
      <c r="AE1863" s="6"/>
      <c r="AF1863" s="8"/>
      <c r="AG1863" s="6"/>
      <c r="AH1863" s="1"/>
      <c r="AI1863" s="3"/>
      <c r="AJ1863" s="3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  <c r="CO1863" s="1"/>
      <c r="CP1863" s="1"/>
      <c r="CQ1863" s="1"/>
      <c r="CR1863" s="1"/>
      <c r="CS1863" s="1"/>
      <c r="CT1863" s="1"/>
      <c r="CU1863" s="1"/>
      <c r="CV1863" s="1"/>
      <c r="CW1863" s="1"/>
      <c r="CX1863" s="1"/>
      <c r="CY1863" s="1"/>
      <c r="CZ1863" s="1"/>
      <c r="DA1863" s="1"/>
      <c r="DB1863" s="1"/>
      <c r="DC1863" s="1"/>
      <c r="DD1863" s="1"/>
      <c r="DE1863" s="1"/>
      <c r="DF1863" s="1"/>
      <c r="DG1863" s="1"/>
      <c r="DH1863" s="1"/>
      <c r="DI1863" s="1"/>
      <c r="DJ1863" s="1"/>
      <c r="DK1863" s="1"/>
      <c r="DL1863" s="1"/>
      <c r="DM1863" s="1"/>
      <c r="DN1863" s="1"/>
      <c r="DO1863" s="1"/>
      <c r="DP1863" s="1"/>
      <c r="DQ1863" s="1"/>
      <c r="DR1863" s="1"/>
      <c r="DS1863" s="1"/>
      <c r="DT1863" s="1"/>
      <c r="DU1863" s="1"/>
      <c r="DV1863" s="1"/>
      <c r="DW1863" s="1"/>
      <c r="DX1863" s="1"/>
      <c r="DY1863" s="1"/>
      <c r="DZ1863" s="1"/>
      <c r="EA1863" s="1"/>
      <c r="EB1863" s="1"/>
      <c r="EC1863" s="1"/>
      <c r="ED1863" s="1"/>
      <c r="EE1863" s="1"/>
      <c r="EF1863" s="1"/>
      <c r="EG1863" s="1"/>
      <c r="EH1863" s="1"/>
      <c r="EI1863" s="1"/>
      <c r="EJ1863" s="1"/>
      <c r="EK1863" s="1"/>
      <c r="EL1863" s="1"/>
      <c r="EM1863" s="1"/>
      <c r="EN1863" s="1"/>
      <c r="EO1863" s="1"/>
      <c r="EP1863" s="1"/>
      <c r="EQ1863" s="1"/>
      <c r="ER1863" s="1"/>
      <c r="ES1863" s="1"/>
      <c r="ET1863" s="1"/>
      <c r="EU1863" s="1"/>
      <c r="EV1863" s="1"/>
      <c r="EW1863" s="1"/>
      <c r="EX1863" s="1"/>
      <c r="EY1863" s="1"/>
      <c r="EZ1863" s="1"/>
      <c r="FA1863" s="1"/>
      <c r="FB1863" s="1"/>
      <c r="FC1863" s="1"/>
      <c r="FD1863" s="1"/>
      <c r="FE1863" s="1"/>
      <c r="FF1863" s="1"/>
      <c r="FG1863" s="1"/>
      <c r="FH1863" s="1"/>
      <c r="FI1863" s="1"/>
      <c r="FJ1863" s="1"/>
      <c r="FK1863" s="1"/>
      <c r="FL1863" s="1"/>
      <c r="FM1863" s="1"/>
      <c r="FN1863" s="1"/>
      <c r="FO1863" s="1"/>
      <c r="FP1863" s="1"/>
      <c r="FQ1863" s="1"/>
      <c r="FR1863" s="1"/>
      <c r="FS1863" s="1"/>
      <c r="FT1863" s="1"/>
      <c r="FU1863" s="1"/>
      <c r="FV1863" s="1"/>
      <c r="FW1863" s="1"/>
      <c r="FX1863" s="1"/>
      <c r="FY1863" s="1"/>
      <c r="FZ1863" s="1"/>
      <c r="GA1863" s="1"/>
      <c r="GB1863" s="1"/>
      <c r="GC1863" s="1"/>
      <c r="GD1863" s="1"/>
      <c r="GE1863" s="1"/>
      <c r="GF1863" s="1"/>
      <c r="GG1863" s="1"/>
      <c r="GH1863" s="1"/>
      <c r="GI1863" s="1"/>
      <c r="GJ1863" s="1"/>
      <c r="GK1863" s="1"/>
      <c r="GL1863" s="1"/>
      <c r="GM1863" s="1"/>
      <c r="GN1863" s="1"/>
      <c r="GO1863" s="1"/>
      <c r="GP1863" s="1"/>
      <c r="GQ1863" s="1"/>
      <c r="GR1863" s="1"/>
      <c r="GS1863" s="1"/>
      <c r="GT1863" s="1"/>
      <c r="GU1863" s="1"/>
      <c r="GV1863" s="1"/>
      <c r="GW1863" s="1"/>
      <c r="GX1863" s="1"/>
      <c r="GY1863" s="1"/>
      <c r="GZ1863" s="1"/>
      <c r="HA1863" s="1"/>
      <c r="HB1863" s="1"/>
      <c r="HC1863" s="1"/>
      <c r="HD1863" s="1"/>
      <c r="HE1863" s="1"/>
      <c r="HF1863" s="1"/>
      <c r="HG1863" s="1"/>
      <c r="HH1863" s="1"/>
      <c r="HI1863" s="1"/>
      <c r="HJ1863" s="1"/>
      <c r="HK1863" s="1"/>
      <c r="HL1863" s="1"/>
    </row>
    <row r="1864" spans="1:220" x14ac:dyDescent="0.2">
      <c r="A1864" s="63">
        <f t="shared" si="466"/>
        <v>43839</v>
      </c>
      <c r="B1864" s="12">
        <f t="shared" ca="1" si="468"/>
        <v>84146925.263625085</v>
      </c>
      <c r="C1864" s="71">
        <f t="shared" si="477"/>
        <v>80818569.689999998</v>
      </c>
      <c r="D1864" s="65">
        <f ca="1">IF(A1864&lt;$B$1,VLOOKUP(A1864,[1]DI!$A$4:$B$15000,2,FALSE),0)</f>
        <v>4.4000000000000004E-2</v>
      </c>
      <c r="E1864" s="11">
        <f t="shared" ca="1" si="469"/>
        <v>1.0001708899999999</v>
      </c>
      <c r="F1864" s="64">
        <f ca="1">(TRUNC(PRODUCT($E$16:$E1863),16))</f>
        <v>1.60781844663364</v>
      </c>
      <c r="G1864" s="64">
        <f t="shared" ca="1" si="470"/>
        <v>1.6004484080525101</v>
      </c>
      <c r="H1864" s="64">
        <f t="shared" ca="1" si="471"/>
        <v>1.0046049800000001</v>
      </c>
      <c r="I1864" s="65">
        <f t="shared" si="467"/>
        <v>3.7499999999999999E-2</v>
      </c>
      <c r="J1864" s="66">
        <f t="shared" si="478"/>
        <v>43801</v>
      </c>
      <c r="K1864" s="13">
        <f t="shared" si="465"/>
        <v>38</v>
      </c>
      <c r="L1864" s="9">
        <f t="shared" si="472"/>
        <v>1.003893479</v>
      </c>
      <c r="M1864" s="69">
        <f t="shared" ca="1" si="473"/>
        <v>1.0085163880000001</v>
      </c>
      <c r="N1864" s="68">
        <f t="shared" si="474"/>
        <v>0</v>
      </c>
      <c r="O1864" s="64">
        <f t="shared" ca="1" si="475"/>
        <v>688282.29708507995</v>
      </c>
      <c r="P1864" s="70">
        <f t="shared" si="476"/>
        <v>0</v>
      </c>
      <c r="Q1864" s="71">
        <f t="shared" si="479"/>
        <v>1616371.3938</v>
      </c>
      <c r="R1864" s="71">
        <f t="shared" si="480"/>
        <v>1023701.8827399999</v>
      </c>
      <c r="S1864" s="66"/>
      <c r="T1864" s="66"/>
      <c r="U1864" s="66"/>
      <c r="V1864" s="6"/>
      <c r="W1864" s="6"/>
      <c r="X1864" s="6"/>
      <c r="Y1864" s="7"/>
      <c r="Z1864" s="1"/>
      <c r="AA1864" s="6"/>
      <c r="AB1864" s="7"/>
      <c r="AC1864" s="7"/>
      <c r="AD1864" s="7"/>
      <c r="AE1864" s="6"/>
      <c r="AF1864" s="8"/>
      <c r="AG1864" s="6"/>
      <c r="AH1864" s="1"/>
      <c r="AI1864" s="3"/>
      <c r="AJ1864" s="3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  <c r="CO1864" s="1"/>
      <c r="CP1864" s="1"/>
      <c r="CQ1864" s="1"/>
      <c r="CR1864" s="1"/>
      <c r="CS1864" s="1"/>
      <c r="CT1864" s="1"/>
      <c r="CU1864" s="1"/>
      <c r="CV1864" s="1"/>
      <c r="CW1864" s="1"/>
      <c r="CX1864" s="1"/>
      <c r="CY1864" s="1"/>
      <c r="CZ1864" s="1"/>
      <c r="DA1864" s="1"/>
      <c r="DB1864" s="1"/>
      <c r="DC1864" s="1"/>
      <c r="DD1864" s="1"/>
      <c r="DE1864" s="1"/>
      <c r="DF1864" s="1"/>
      <c r="DG1864" s="1"/>
      <c r="DH1864" s="1"/>
      <c r="DI1864" s="1"/>
      <c r="DJ1864" s="1"/>
      <c r="DK1864" s="1"/>
      <c r="DL1864" s="1"/>
      <c r="DM1864" s="1"/>
      <c r="DN1864" s="1"/>
      <c r="DO1864" s="1"/>
      <c r="DP1864" s="1"/>
      <c r="DQ1864" s="1"/>
      <c r="DR1864" s="1"/>
      <c r="DS1864" s="1"/>
      <c r="DT1864" s="1"/>
      <c r="DU1864" s="1"/>
      <c r="DV1864" s="1"/>
      <c r="DW1864" s="1"/>
      <c r="DX1864" s="1"/>
      <c r="DY1864" s="1"/>
      <c r="DZ1864" s="1"/>
      <c r="EA1864" s="1"/>
      <c r="EB1864" s="1"/>
      <c r="EC1864" s="1"/>
      <c r="ED1864" s="1"/>
      <c r="EE1864" s="1"/>
      <c r="EF1864" s="1"/>
      <c r="EG1864" s="1"/>
      <c r="EH1864" s="1"/>
      <c r="EI1864" s="1"/>
      <c r="EJ1864" s="1"/>
      <c r="EK1864" s="1"/>
      <c r="EL1864" s="1"/>
      <c r="EM1864" s="1"/>
      <c r="EN1864" s="1"/>
      <c r="EO1864" s="1"/>
      <c r="EP1864" s="1"/>
      <c r="EQ1864" s="1"/>
      <c r="ER1864" s="1"/>
      <c r="ES1864" s="1"/>
      <c r="ET1864" s="1"/>
      <c r="EU1864" s="1"/>
      <c r="EV1864" s="1"/>
      <c r="EW1864" s="1"/>
      <c r="EX1864" s="1"/>
      <c r="EY1864" s="1"/>
      <c r="EZ1864" s="1"/>
      <c r="FA1864" s="1"/>
      <c r="FB1864" s="1"/>
      <c r="FC1864" s="1"/>
      <c r="FD1864" s="1"/>
      <c r="FE1864" s="1"/>
      <c r="FF1864" s="1"/>
      <c r="FG1864" s="1"/>
      <c r="FH1864" s="1"/>
      <c r="FI1864" s="1"/>
      <c r="FJ1864" s="1"/>
      <c r="FK1864" s="1"/>
      <c r="FL1864" s="1"/>
      <c r="FM1864" s="1"/>
      <c r="FN1864" s="1"/>
      <c r="FO1864" s="1"/>
      <c r="FP1864" s="1"/>
      <c r="FQ1864" s="1"/>
      <c r="FR1864" s="1"/>
      <c r="FS1864" s="1"/>
      <c r="FT1864" s="1"/>
      <c r="FU1864" s="1"/>
      <c r="FV1864" s="1"/>
      <c r="FW1864" s="1"/>
      <c r="FX1864" s="1"/>
      <c r="FY1864" s="1"/>
      <c r="FZ1864" s="1"/>
      <c r="GA1864" s="1"/>
      <c r="GB1864" s="1"/>
      <c r="GC1864" s="1"/>
      <c r="GD1864" s="1"/>
      <c r="GE1864" s="1"/>
      <c r="GF1864" s="1"/>
      <c r="GG1864" s="1"/>
      <c r="GH1864" s="1"/>
      <c r="GI1864" s="1"/>
      <c r="GJ1864" s="1"/>
      <c r="GK1864" s="1"/>
      <c r="GL1864" s="1"/>
      <c r="GM1864" s="1"/>
      <c r="GN1864" s="1"/>
      <c r="GO1864" s="1"/>
      <c r="GP1864" s="1"/>
      <c r="GQ1864" s="1"/>
      <c r="GR1864" s="1"/>
      <c r="GS1864" s="1"/>
      <c r="GT1864" s="1"/>
      <c r="GU1864" s="1"/>
      <c r="GV1864" s="1"/>
      <c r="GW1864" s="1"/>
      <c r="GX1864" s="1"/>
      <c r="GY1864" s="1"/>
      <c r="GZ1864" s="1"/>
      <c r="HA1864" s="1"/>
      <c r="HB1864" s="1"/>
      <c r="HC1864" s="1"/>
      <c r="HD1864" s="1"/>
      <c r="HE1864" s="1"/>
      <c r="HF1864" s="1"/>
      <c r="HG1864" s="1"/>
      <c r="HH1864" s="1"/>
      <c r="HI1864" s="1"/>
      <c r="HJ1864" s="1"/>
      <c r="HK1864" s="1"/>
      <c r="HL1864" s="1"/>
    </row>
    <row r="1865" spans="1:220" x14ac:dyDescent="0.2">
      <c r="A1865" s="63">
        <f t="shared" si="466"/>
        <v>43840</v>
      </c>
      <c r="B1865" s="12">
        <f t="shared" ca="1" si="468"/>
        <v>84196130.626078963</v>
      </c>
      <c r="C1865" s="71">
        <f t="shared" si="477"/>
        <v>80818569.689999998</v>
      </c>
      <c r="D1865" s="65">
        <f ca="1">IF(A1865&lt;$B$1,VLOOKUP(A1865,[1]DI!$A$4:$B$15000,2,FALSE),0)</f>
        <v>4.4000000000000004E-2</v>
      </c>
      <c r="E1865" s="11">
        <f t="shared" ca="1" si="469"/>
        <v>1.0001708899999999</v>
      </c>
      <c r="F1865" s="64">
        <f ca="1">(TRUNC(PRODUCT($E$16:$E1864),16))</f>
        <v>1.6080932067279901</v>
      </c>
      <c r="G1865" s="64">
        <f t="shared" ca="1" si="470"/>
        <v>1.6004484080525101</v>
      </c>
      <c r="H1865" s="64">
        <f t="shared" ca="1" si="471"/>
        <v>1.0047766600000001</v>
      </c>
      <c r="I1865" s="65">
        <f t="shared" si="467"/>
        <v>3.7499999999999999E-2</v>
      </c>
      <c r="J1865" s="66">
        <f t="shared" si="478"/>
        <v>43801</v>
      </c>
      <c r="K1865" s="13">
        <f t="shared" ref="K1865:K1928" si="481">A1865-J1865</f>
        <v>39</v>
      </c>
      <c r="L1865" s="9">
        <f t="shared" si="472"/>
        <v>1.003996144</v>
      </c>
      <c r="M1865" s="69">
        <f t="shared" ca="1" si="473"/>
        <v>1.0087918920000001</v>
      </c>
      <c r="N1865" s="68">
        <f t="shared" si="474"/>
        <v>0</v>
      </c>
      <c r="O1865" s="64">
        <f t="shared" ca="1" si="475"/>
        <v>710548.13630896003</v>
      </c>
      <c r="P1865" s="70">
        <f t="shared" si="476"/>
        <v>0</v>
      </c>
      <c r="Q1865" s="71">
        <f t="shared" si="479"/>
        <v>1616371.3938</v>
      </c>
      <c r="R1865" s="71">
        <f t="shared" si="480"/>
        <v>1050641.40597</v>
      </c>
      <c r="S1865" s="66"/>
      <c r="T1865" s="66"/>
      <c r="U1865" s="66"/>
      <c r="V1865" s="6"/>
      <c r="W1865" s="6"/>
      <c r="X1865" s="6"/>
      <c r="Y1865" s="7"/>
      <c r="Z1865" s="1"/>
      <c r="AA1865" s="6"/>
      <c r="AB1865" s="7"/>
      <c r="AC1865" s="7"/>
      <c r="AD1865" s="7"/>
      <c r="AE1865" s="6"/>
      <c r="AF1865" s="8"/>
      <c r="AG1865" s="6"/>
      <c r="AH1865" s="1"/>
      <c r="AI1865" s="3"/>
      <c r="AJ1865" s="3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  <c r="CO1865" s="1"/>
      <c r="CP1865" s="1"/>
      <c r="CQ1865" s="1"/>
      <c r="CR1865" s="1"/>
      <c r="CS1865" s="1"/>
      <c r="CT1865" s="1"/>
      <c r="CU1865" s="1"/>
      <c r="CV1865" s="1"/>
      <c r="CW1865" s="1"/>
      <c r="CX1865" s="1"/>
      <c r="CY1865" s="1"/>
      <c r="CZ1865" s="1"/>
      <c r="DA1865" s="1"/>
      <c r="DB1865" s="1"/>
      <c r="DC1865" s="1"/>
      <c r="DD1865" s="1"/>
      <c r="DE1865" s="1"/>
      <c r="DF1865" s="1"/>
      <c r="DG1865" s="1"/>
      <c r="DH1865" s="1"/>
      <c r="DI1865" s="1"/>
      <c r="DJ1865" s="1"/>
      <c r="DK1865" s="1"/>
      <c r="DL1865" s="1"/>
      <c r="DM1865" s="1"/>
      <c r="DN1865" s="1"/>
      <c r="DO1865" s="1"/>
      <c r="DP1865" s="1"/>
      <c r="DQ1865" s="1"/>
      <c r="DR1865" s="1"/>
      <c r="DS1865" s="1"/>
      <c r="DT1865" s="1"/>
      <c r="DU1865" s="1"/>
      <c r="DV1865" s="1"/>
      <c r="DW1865" s="1"/>
      <c r="DX1865" s="1"/>
      <c r="DY1865" s="1"/>
      <c r="DZ1865" s="1"/>
      <c r="EA1865" s="1"/>
      <c r="EB1865" s="1"/>
      <c r="EC1865" s="1"/>
      <c r="ED1865" s="1"/>
      <c r="EE1865" s="1"/>
      <c r="EF1865" s="1"/>
      <c r="EG1865" s="1"/>
      <c r="EH1865" s="1"/>
      <c r="EI1865" s="1"/>
      <c r="EJ1865" s="1"/>
      <c r="EK1865" s="1"/>
      <c r="EL1865" s="1"/>
      <c r="EM1865" s="1"/>
      <c r="EN1865" s="1"/>
      <c r="EO1865" s="1"/>
      <c r="EP1865" s="1"/>
      <c r="EQ1865" s="1"/>
      <c r="ER1865" s="1"/>
      <c r="ES1865" s="1"/>
      <c r="ET1865" s="1"/>
      <c r="EU1865" s="1"/>
      <c r="EV1865" s="1"/>
      <c r="EW1865" s="1"/>
      <c r="EX1865" s="1"/>
      <c r="EY1865" s="1"/>
      <c r="EZ1865" s="1"/>
      <c r="FA1865" s="1"/>
      <c r="FB1865" s="1"/>
      <c r="FC1865" s="1"/>
      <c r="FD1865" s="1"/>
      <c r="FE1865" s="1"/>
      <c r="FF1865" s="1"/>
      <c r="FG1865" s="1"/>
      <c r="FH1865" s="1"/>
      <c r="FI1865" s="1"/>
      <c r="FJ1865" s="1"/>
      <c r="FK1865" s="1"/>
      <c r="FL1865" s="1"/>
      <c r="FM1865" s="1"/>
      <c r="FN1865" s="1"/>
      <c r="FO1865" s="1"/>
      <c r="FP1865" s="1"/>
      <c r="FQ1865" s="1"/>
      <c r="FR1865" s="1"/>
      <c r="FS1865" s="1"/>
      <c r="FT1865" s="1"/>
      <c r="FU1865" s="1"/>
      <c r="FV1865" s="1"/>
      <c r="FW1865" s="1"/>
      <c r="FX1865" s="1"/>
      <c r="FY1865" s="1"/>
      <c r="FZ1865" s="1"/>
      <c r="GA1865" s="1"/>
      <c r="GB1865" s="1"/>
      <c r="GC1865" s="1"/>
      <c r="GD1865" s="1"/>
      <c r="GE1865" s="1"/>
      <c r="GF1865" s="1"/>
      <c r="GG1865" s="1"/>
      <c r="GH1865" s="1"/>
      <c r="GI1865" s="1"/>
      <c r="GJ1865" s="1"/>
      <c r="GK1865" s="1"/>
      <c r="GL1865" s="1"/>
      <c r="GM1865" s="1"/>
      <c r="GN1865" s="1"/>
      <c r="GO1865" s="1"/>
      <c r="GP1865" s="1"/>
      <c r="GQ1865" s="1"/>
      <c r="GR1865" s="1"/>
      <c r="GS1865" s="1"/>
      <c r="GT1865" s="1"/>
      <c r="GU1865" s="1"/>
      <c r="GV1865" s="1"/>
      <c r="GW1865" s="1"/>
      <c r="GX1865" s="1"/>
      <c r="GY1865" s="1"/>
      <c r="GZ1865" s="1"/>
      <c r="HA1865" s="1"/>
      <c r="HB1865" s="1"/>
      <c r="HC1865" s="1"/>
      <c r="HD1865" s="1"/>
      <c r="HE1865" s="1"/>
      <c r="HF1865" s="1"/>
      <c r="HG1865" s="1"/>
      <c r="HH1865" s="1"/>
      <c r="HI1865" s="1"/>
      <c r="HJ1865" s="1"/>
      <c r="HK1865" s="1"/>
      <c r="HL1865" s="1"/>
    </row>
    <row r="1866" spans="1:220" x14ac:dyDescent="0.2">
      <c r="A1866" s="63">
        <f t="shared" si="466"/>
        <v>43841</v>
      </c>
      <c r="B1866" s="12">
        <f t="shared" ca="1" si="468"/>
        <v>84245342.049925551</v>
      </c>
      <c r="C1866" s="71">
        <f t="shared" si="477"/>
        <v>80818569.689999998</v>
      </c>
      <c r="D1866" s="65">
        <f ca="1">IF(A1866&lt;$B$1,VLOOKUP(A1866,[1]DI!$A$4:$B$15000,2,FALSE),0)</f>
        <v>0</v>
      </c>
      <c r="E1866" s="11">
        <f t="shared" ca="1" si="469"/>
        <v>1</v>
      </c>
      <c r="F1866" s="64">
        <f ca="1">(TRUNC(PRODUCT($E$16:$E1865),16))</f>
        <v>1.6083680137760801</v>
      </c>
      <c r="G1866" s="64">
        <f t="shared" ca="1" si="470"/>
        <v>1.6004484080525101</v>
      </c>
      <c r="H1866" s="64">
        <f t="shared" ca="1" si="471"/>
        <v>1.0049483699999999</v>
      </c>
      <c r="I1866" s="65">
        <f t="shared" si="467"/>
        <v>3.7499999999999999E-2</v>
      </c>
      <c r="J1866" s="66">
        <f t="shared" si="478"/>
        <v>43801</v>
      </c>
      <c r="K1866" s="13">
        <f t="shared" si="481"/>
        <v>40</v>
      </c>
      <c r="L1866" s="9">
        <f t="shared" si="472"/>
        <v>1.004098819</v>
      </c>
      <c r="M1866" s="69">
        <f t="shared" ca="1" si="473"/>
        <v>1.009067471</v>
      </c>
      <c r="N1866" s="68">
        <f t="shared" si="474"/>
        <v>0</v>
      </c>
      <c r="O1866" s="64">
        <f t="shared" ca="1" si="475"/>
        <v>732820.03692554997</v>
      </c>
      <c r="P1866" s="70">
        <f t="shared" si="476"/>
        <v>0</v>
      </c>
      <c r="Q1866" s="71">
        <f t="shared" si="479"/>
        <v>1616371.3938</v>
      </c>
      <c r="R1866" s="71">
        <f t="shared" si="480"/>
        <v>1077580.9291999999</v>
      </c>
      <c r="S1866" s="66"/>
      <c r="T1866" s="66"/>
      <c r="U1866" s="66"/>
      <c r="V1866" s="6"/>
      <c r="W1866" s="6"/>
      <c r="X1866" s="6"/>
      <c r="Y1866" s="7"/>
      <c r="Z1866" s="1"/>
      <c r="AA1866" s="6"/>
      <c r="AB1866" s="7"/>
      <c r="AC1866" s="7"/>
      <c r="AD1866" s="7"/>
      <c r="AE1866" s="6"/>
      <c r="AF1866" s="8"/>
      <c r="AG1866" s="6"/>
      <c r="AH1866" s="1"/>
      <c r="AI1866" s="3"/>
      <c r="AJ1866" s="3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s="1"/>
      <c r="CW1866" s="1"/>
      <c r="CX1866" s="1"/>
      <c r="CY1866" s="1"/>
      <c r="CZ1866" s="1"/>
      <c r="DA1866" s="1"/>
      <c r="DB1866" s="1"/>
      <c r="DC1866" s="1"/>
      <c r="DD1866" s="1"/>
      <c r="DE1866" s="1"/>
      <c r="DF1866" s="1"/>
      <c r="DG1866" s="1"/>
      <c r="DH1866" s="1"/>
      <c r="DI1866" s="1"/>
      <c r="DJ1866" s="1"/>
      <c r="DK1866" s="1"/>
      <c r="DL1866" s="1"/>
      <c r="DM1866" s="1"/>
      <c r="DN1866" s="1"/>
      <c r="DO1866" s="1"/>
      <c r="DP1866" s="1"/>
      <c r="DQ1866" s="1"/>
      <c r="DR1866" s="1"/>
      <c r="DS1866" s="1"/>
      <c r="DT1866" s="1"/>
      <c r="DU1866" s="1"/>
      <c r="DV1866" s="1"/>
      <c r="DW1866" s="1"/>
      <c r="DX1866" s="1"/>
      <c r="DY1866" s="1"/>
      <c r="DZ1866" s="1"/>
      <c r="EA1866" s="1"/>
      <c r="EB1866" s="1"/>
      <c r="EC1866" s="1"/>
      <c r="ED1866" s="1"/>
      <c r="EE1866" s="1"/>
      <c r="EF1866" s="1"/>
      <c r="EG1866" s="1"/>
      <c r="EH1866" s="1"/>
      <c r="EI1866" s="1"/>
      <c r="EJ1866" s="1"/>
      <c r="EK1866" s="1"/>
      <c r="EL1866" s="1"/>
      <c r="EM1866" s="1"/>
      <c r="EN1866" s="1"/>
      <c r="EO1866" s="1"/>
      <c r="EP1866" s="1"/>
      <c r="EQ1866" s="1"/>
      <c r="ER1866" s="1"/>
      <c r="ES1866" s="1"/>
      <c r="ET1866" s="1"/>
      <c r="EU1866" s="1"/>
      <c r="EV1866" s="1"/>
      <c r="EW1866" s="1"/>
      <c r="EX1866" s="1"/>
      <c r="EY1866" s="1"/>
      <c r="EZ1866" s="1"/>
      <c r="FA1866" s="1"/>
      <c r="FB1866" s="1"/>
      <c r="FC1866" s="1"/>
      <c r="FD1866" s="1"/>
      <c r="FE1866" s="1"/>
      <c r="FF1866" s="1"/>
      <c r="FG1866" s="1"/>
      <c r="FH1866" s="1"/>
      <c r="FI1866" s="1"/>
      <c r="FJ1866" s="1"/>
      <c r="FK1866" s="1"/>
      <c r="FL1866" s="1"/>
      <c r="FM1866" s="1"/>
      <c r="FN1866" s="1"/>
      <c r="FO1866" s="1"/>
      <c r="FP1866" s="1"/>
      <c r="FQ1866" s="1"/>
      <c r="FR1866" s="1"/>
      <c r="FS1866" s="1"/>
      <c r="FT1866" s="1"/>
      <c r="FU1866" s="1"/>
      <c r="FV1866" s="1"/>
      <c r="FW1866" s="1"/>
      <c r="FX1866" s="1"/>
      <c r="FY1866" s="1"/>
      <c r="FZ1866" s="1"/>
      <c r="GA1866" s="1"/>
      <c r="GB1866" s="1"/>
      <c r="GC1866" s="1"/>
      <c r="GD1866" s="1"/>
      <c r="GE1866" s="1"/>
      <c r="GF1866" s="1"/>
      <c r="GG1866" s="1"/>
      <c r="GH1866" s="1"/>
      <c r="GI1866" s="1"/>
      <c r="GJ1866" s="1"/>
      <c r="GK1866" s="1"/>
      <c r="GL1866" s="1"/>
      <c r="GM1866" s="1"/>
      <c r="GN1866" s="1"/>
      <c r="GO1866" s="1"/>
      <c r="GP1866" s="1"/>
      <c r="GQ1866" s="1"/>
      <c r="GR1866" s="1"/>
      <c r="GS1866" s="1"/>
      <c r="GT1866" s="1"/>
      <c r="GU1866" s="1"/>
      <c r="GV1866" s="1"/>
      <c r="GW1866" s="1"/>
      <c r="GX1866" s="1"/>
      <c r="GY1866" s="1"/>
      <c r="GZ1866" s="1"/>
      <c r="HA1866" s="1"/>
      <c r="HB1866" s="1"/>
      <c r="HC1866" s="1"/>
      <c r="HD1866" s="1"/>
      <c r="HE1866" s="1"/>
      <c r="HF1866" s="1"/>
      <c r="HG1866" s="1"/>
      <c r="HH1866" s="1"/>
      <c r="HI1866" s="1"/>
      <c r="HJ1866" s="1"/>
      <c r="HK1866" s="1"/>
      <c r="HL1866" s="1"/>
    </row>
    <row r="1867" spans="1:220" x14ac:dyDescent="0.2">
      <c r="A1867" s="63">
        <f t="shared" si="466"/>
        <v>43842</v>
      </c>
      <c r="B1867" s="12">
        <f t="shared" ca="1" si="468"/>
        <v>84280621.564636141</v>
      </c>
      <c r="C1867" s="71">
        <f t="shared" si="477"/>
        <v>80818569.689999998</v>
      </c>
      <c r="D1867" s="65">
        <f ca="1">IF(A1867&lt;$B$1,VLOOKUP(A1867,[1]DI!$A$4:$B$15000,2,FALSE),0)</f>
        <v>0</v>
      </c>
      <c r="E1867" s="11">
        <f t="shared" ca="1" si="469"/>
        <v>1</v>
      </c>
      <c r="F1867" s="64">
        <f ca="1">(TRUNC(PRODUCT($E$16:$E1866),16))</f>
        <v>1.6083680137760801</v>
      </c>
      <c r="G1867" s="64">
        <f t="shared" ca="1" si="470"/>
        <v>1.6004484080525101</v>
      </c>
      <c r="H1867" s="64">
        <f t="shared" ca="1" si="471"/>
        <v>1.0049483699999999</v>
      </c>
      <c r="I1867" s="65">
        <f t="shared" si="467"/>
        <v>3.7499999999999999E-2</v>
      </c>
      <c r="J1867" s="66">
        <f t="shared" si="478"/>
        <v>43801</v>
      </c>
      <c r="K1867" s="13">
        <f t="shared" si="481"/>
        <v>41</v>
      </c>
      <c r="L1867" s="9">
        <f t="shared" si="472"/>
        <v>1.0042015040000001</v>
      </c>
      <c r="M1867" s="69">
        <f t="shared" ca="1" si="473"/>
        <v>1.0091706650000001</v>
      </c>
      <c r="N1867" s="68">
        <f t="shared" si="474"/>
        <v>0</v>
      </c>
      <c r="O1867" s="64">
        <f t="shared" ca="1" si="475"/>
        <v>741160.02840615006</v>
      </c>
      <c r="P1867" s="70">
        <f t="shared" si="476"/>
        <v>0</v>
      </c>
      <c r="Q1867" s="71">
        <f t="shared" si="479"/>
        <v>1616371.3938</v>
      </c>
      <c r="R1867" s="71">
        <f t="shared" si="480"/>
        <v>1104520.4524300001</v>
      </c>
      <c r="S1867" s="66"/>
      <c r="T1867" s="66"/>
      <c r="U1867" s="66"/>
      <c r="V1867" s="6"/>
      <c r="W1867" s="6"/>
      <c r="X1867" s="6"/>
      <c r="Y1867" s="7"/>
      <c r="Z1867" s="1"/>
      <c r="AA1867" s="6"/>
      <c r="AB1867" s="7"/>
      <c r="AC1867" s="7"/>
      <c r="AD1867" s="7"/>
      <c r="AE1867" s="6"/>
      <c r="AF1867" s="8"/>
      <c r="AG1867" s="6"/>
      <c r="AH1867" s="1"/>
      <c r="AI1867" s="3"/>
      <c r="AJ1867" s="3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  <c r="CG1867" s="1"/>
      <c r="CH1867" s="1"/>
      <c r="CI1867" s="1"/>
      <c r="CJ1867" s="1"/>
      <c r="CK1867" s="1"/>
      <c r="CL1867" s="1"/>
      <c r="CM1867" s="1"/>
      <c r="CN1867" s="1"/>
      <c r="CO1867" s="1"/>
      <c r="CP1867" s="1"/>
      <c r="CQ1867" s="1"/>
      <c r="CR1867" s="1"/>
      <c r="CS1867" s="1"/>
      <c r="CT1867" s="1"/>
      <c r="CU1867" s="1"/>
      <c r="CV1867" s="1"/>
      <c r="CW1867" s="1"/>
      <c r="CX1867" s="1"/>
      <c r="CY1867" s="1"/>
      <c r="CZ1867" s="1"/>
      <c r="DA1867" s="1"/>
      <c r="DB1867" s="1"/>
      <c r="DC1867" s="1"/>
      <c r="DD1867" s="1"/>
      <c r="DE1867" s="1"/>
      <c r="DF1867" s="1"/>
      <c r="DG1867" s="1"/>
      <c r="DH1867" s="1"/>
      <c r="DI1867" s="1"/>
      <c r="DJ1867" s="1"/>
      <c r="DK1867" s="1"/>
      <c r="DL1867" s="1"/>
      <c r="DM1867" s="1"/>
      <c r="DN1867" s="1"/>
      <c r="DO1867" s="1"/>
      <c r="DP1867" s="1"/>
      <c r="DQ1867" s="1"/>
      <c r="DR1867" s="1"/>
      <c r="DS1867" s="1"/>
      <c r="DT1867" s="1"/>
      <c r="DU1867" s="1"/>
      <c r="DV1867" s="1"/>
      <c r="DW1867" s="1"/>
      <c r="DX1867" s="1"/>
      <c r="DY1867" s="1"/>
      <c r="DZ1867" s="1"/>
      <c r="EA1867" s="1"/>
      <c r="EB1867" s="1"/>
      <c r="EC1867" s="1"/>
      <c r="ED1867" s="1"/>
      <c r="EE1867" s="1"/>
      <c r="EF1867" s="1"/>
      <c r="EG1867" s="1"/>
      <c r="EH1867" s="1"/>
      <c r="EI1867" s="1"/>
      <c r="EJ1867" s="1"/>
      <c r="EK1867" s="1"/>
      <c r="EL1867" s="1"/>
      <c r="EM1867" s="1"/>
      <c r="EN1867" s="1"/>
      <c r="EO1867" s="1"/>
      <c r="EP1867" s="1"/>
      <c r="EQ1867" s="1"/>
      <c r="ER1867" s="1"/>
      <c r="ES1867" s="1"/>
      <c r="ET1867" s="1"/>
      <c r="EU1867" s="1"/>
      <c r="EV1867" s="1"/>
      <c r="EW1867" s="1"/>
      <c r="EX1867" s="1"/>
      <c r="EY1867" s="1"/>
      <c r="EZ1867" s="1"/>
      <c r="FA1867" s="1"/>
      <c r="FB1867" s="1"/>
      <c r="FC1867" s="1"/>
      <c r="FD1867" s="1"/>
      <c r="FE1867" s="1"/>
      <c r="FF1867" s="1"/>
      <c r="FG1867" s="1"/>
      <c r="FH1867" s="1"/>
      <c r="FI1867" s="1"/>
      <c r="FJ1867" s="1"/>
      <c r="FK1867" s="1"/>
      <c r="FL1867" s="1"/>
      <c r="FM1867" s="1"/>
      <c r="FN1867" s="1"/>
      <c r="FO1867" s="1"/>
      <c r="FP1867" s="1"/>
      <c r="FQ1867" s="1"/>
      <c r="FR1867" s="1"/>
      <c r="FS1867" s="1"/>
      <c r="FT1867" s="1"/>
      <c r="FU1867" s="1"/>
      <c r="FV1867" s="1"/>
      <c r="FW1867" s="1"/>
      <c r="FX1867" s="1"/>
      <c r="FY1867" s="1"/>
      <c r="FZ1867" s="1"/>
      <c r="GA1867" s="1"/>
      <c r="GB1867" s="1"/>
      <c r="GC1867" s="1"/>
      <c r="GD1867" s="1"/>
      <c r="GE1867" s="1"/>
      <c r="GF1867" s="1"/>
      <c r="GG1867" s="1"/>
      <c r="GH1867" s="1"/>
      <c r="GI1867" s="1"/>
      <c r="GJ1867" s="1"/>
      <c r="GK1867" s="1"/>
      <c r="GL1867" s="1"/>
      <c r="GM1867" s="1"/>
      <c r="GN1867" s="1"/>
      <c r="GO1867" s="1"/>
      <c r="GP1867" s="1"/>
      <c r="GQ1867" s="1"/>
      <c r="GR1867" s="1"/>
      <c r="GS1867" s="1"/>
      <c r="GT1867" s="1"/>
      <c r="GU1867" s="1"/>
      <c r="GV1867" s="1"/>
      <c r="GW1867" s="1"/>
      <c r="GX1867" s="1"/>
      <c r="GY1867" s="1"/>
      <c r="GZ1867" s="1"/>
      <c r="HA1867" s="1"/>
      <c r="HB1867" s="1"/>
      <c r="HC1867" s="1"/>
      <c r="HD1867" s="1"/>
      <c r="HE1867" s="1"/>
      <c r="HF1867" s="1"/>
      <c r="HG1867" s="1"/>
      <c r="HH1867" s="1"/>
      <c r="HI1867" s="1"/>
      <c r="HJ1867" s="1"/>
      <c r="HK1867" s="1"/>
      <c r="HL1867" s="1"/>
    </row>
    <row r="1868" spans="1:220" x14ac:dyDescent="0.2">
      <c r="A1868" s="63">
        <f t="shared" si="466"/>
        <v>43843</v>
      </c>
      <c r="B1868" s="12">
        <f t="shared" ca="1" si="468"/>
        <v>84315901.887532428</v>
      </c>
      <c r="C1868" s="71">
        <f t="shared" si="477"/>
        <v>80818569.689999998</v>
      </c>
      <c r="D1868" s="65">
        <f ca="1">IF(A1868&lt;$B$1,VLOOKUP(A1868,[1]DI!$A$4:$B$15000,2,FALSE),0)</f>
        <v>4.4000000000000004E-2</v>
      </c>
      <c r="E1868" s="11">
        <f t="shared" ca="1" si="469"/>
        <v>1.0001708899999999</v>
      </c>
      <c r="F1868" s="64">
        <f ca="1">(TRUNC(PRODUCT($E$16:$E1867),16))</f>
        <v>1.6083680137760801</v>
      </c>
      <c r="G1868" s="64">
        <f t="shared" ca="1" si="470"/>
        <v>1.6004484080525101</v>
      </c>
      <c r="H1868" s="64">
        <f t="shared" ca="1" si="471"/>
        <v>1.0049483699999999</v>
      </c>
      <c r="I1868" s="65">
        <f t="shared" si="467"/>
        <v>3.7499999999999999E-2</v>
      </c>
      <c r="J1868" s="66">
        <f t="shared" si="478"/>
        <v>43801</v>
      </c>
      <c r="K1868" s="13">
        <f t="shared" si="481"/>
        <v>42</v>
      </c>
      <c r="L1868" s="9">
        <f t="shared" si="472"/>
        <v>1.0043042</v>
      </c>
      <c r="M1868" s="69">
        <f t="shared" ca="1" si="473"/>
        <v>1.009273869</v>
      </c>
      <c r="N1868" s="68">
        <f t="shared" si="474"/>
        <v>0</v>
      </c>
      <c r="O1868" s="64">
        <f t="shared" ca="1" si="475"/>
        <v>749500.82807242998</v>
      </c>
      <c r="P1868" s="70">
        <f t="shared" si="476"/>
        <v>0</v>
      </c>
      <c r="Q1868" s="71">
        <f t="shared" si="479"/>
        <v>1616371.3938</v>
      </c>
      <c r="R1868" s="71">
        <f t="shared" si="480"/>
        <v>1131459.9756599998</v>
      </c>
      <c r="S1868" s="66"/>
      <c r="T1868" s="66"/>
      <c r="U1868" s="66"/>
      <c r="V1868" s="6"/>
      <c r="W1868" s="6"/>
      <c r="X1868" s="6"/>
      <c r="Y1868" s="7"/>
      <c r="Z1868" s="1"/>
      <c r="AA1868" s="6"/>
      <c r="AB1868" s="7"/>
      <c r="AC1868" s="7"/>
      <c r="AD1868" s="7"/>
      <c r="AE1868" s="6"/>
      <c r="AF1868" s="8"/>
      <c r="AG1868" s="6"/>
      <c r="AH1868" s="1"/>
      <c r="AI1868" s="3"/>
      <c r="AJ1868" s="3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s="1"/>
      <c r="CJ1868" s="1"/>
      <c r="CK1868" s="1"/>
      <c r="CL1868" s="1"/>
      <c r="CM1868" s="1"/>
      <c r="CN1868" s="1"/>
      <c r="CO1868" s="1"/>
      <c r="CP1868" s="1"/>
      <c r="CQ1868" s="1"/>
      <c r="CR1868" s="1"/>
      <c r="CS1868" s="1"/>
      <c r="CT1868" s="1"/>
      <c r="CU1868" s="1"/>
      <c r="CV1868" s="1"/>
      <c r="CW1868" s="1"/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  <c r="DI1868" s="1"/>
      <c r="DJ1868" s="1"/>
      <c r="DK1868" s="1"/>
      <c r="DL1868" s="1"/>
      <c r="DM1868" s="1"/>
      <c r="DN1868" s="1"/>
      <c r="DO1868" s="1"/>
      <c r="DP1868" s="1"/>
      <c r="DQ1868" s="1"/>
      <c r="DR1868" s="1"/>
      <c r="DS1868" s="1"/>
      <c r="DT1868" s="1"/>
      <c r="DU1868" s="1"/>
      <c r="DV1868" s="1"/>
      <c r="DW1868" s="1"/>
      <c r="DX1868" s="1"/>
      <c r="DY1868" s="1"/>
      <c r="DZ1868" s="1"/>
      <c r="EA1868" s="1"/>
      <c r="EB1868" s="1"/>
      <c r="EC1868" s="1"/>
      <c r="ED1868" s="1"/>
      <c r="EE1868" s="1"/>
      <c r="EF1868" s="1"/>
      <c r="EG1868" s="1"/>
      <c r="EH1868" s="1"/>
      <c r="EI1868" s="1"/>
      <c r="EJ1868" s="1"/>
      <c r="EK1868" s="1"/>
      <c r="EL1868" s="1"/>
      <c r="EM1868" s="1"/>
      <c r="EN1868" s="1"/>
      <c r="EO1868" s="1"/>
      <c r="EP1868" s="1"/>
      <c r="EQ1868" s="1"/>
      <c r="ER1868" s="1"/>
      <c r="ES1868" s="1"/>
      <c r="ET1868" s="1"/>
      <c r="EU1868" s="1"/>
      <c r="EV1868" s="1"/>
      <c r="EW1868" s="1"/>
      <c r="EX1868" s="1"/>
      <c r="EY1868" s="1"/>
      <c r="EZ1868" s="1"/>
      <c r="FA1868" s="1"/>
      <c r="FB1868" s="1"/>
      <c r="FC1868" s="1"/>
      <c r="FD1868" s="1"/>
      <c r="FE1868" s="1"/>
      <c r="FF1868" s="1"/>
      <c r="FG1868" s="1"/>
      <c r="FH1868" s="1"/>
      <c r="FI1868" s="1"/>
      <c r="FJ1868" s="1"/>
      <c r="FK1868" s="1"/>
      <c r="FL1868" s="1"/>
      <c r="FM1868" s="1"/>
      <c r="FN1868" s="1"/>
      <c r="FO1868" s="1"/>
      <c r="FP1868" s="1"/>
      <c r="FQ1868" s="1"/>
      <c r="FR1868" s="1"/>
      <c r="FS1868" s="1"/>
      <c r="FT1868" s="1"/>
      <c r="FU1868" s="1"/>
      <c r="FV1868" s="1"/>
      <c r="FW1868" s="1"/>
      <c r="FX1868" s="1"/>
      <c r="FY1868" s="1"/>
      <c r="FZ1868" s="1"/>
      <c r="GA1868" s="1"/>
      <c r="GB1868" s="1"/>
      <c r="GC1868" s="1"/>
      <c r="GD1868" s="1"/>
      <c r="GE1868" s="1"/>
      <c r="GF1868" s="1"/>
      <c r="GG1868" s="1"/>
      <c r="GH1868" s="1"/>
      <c r="GI1868" s="1"/>
      <c r="GJ1868" s="1"/>
      <c r="GK1868" s="1"/>
      <c r="GL1868" s="1"/>
      <c r="GM1868" s="1"/>
      <c r="GN1868" s="1"/>
      <c r="GO1868" s="1"/>
      <c r="GP1868" s="1"/>
      <c r="GQ1868" s="1"/>
      <c r="GR1868" s="1"/>
      <c r="GS1868" s="1"/>
      <c r="GT1868" s="1"/>
      <c r="GU1868" s="1"/>
      <c r="GV1868" s="1"/>
      <c r="GW1868" s="1"/>
      <c r="GX1868" s="1"/>
      <c r="GY1868" s="1"/>
      <c r="GZ1868" s="1"/>
      <c r="HA1868" s="1"/>
      <c r="HB1868" s="1"/>
      <c r="HC1868" s="1"/>
      <c r="HD1868" s="1"/>
      <c r="HE1868" s="1"/>
      <c r="HF1868" s="1"/>
      <c r="HG1868" s="1"/>
      <c r="HH1868" s="1"/>
      <c r="HI1868" s="1"/>
      <c r="HJ1868" s="1"/>
      <c r="HK1868" s="1"/>
      <c r="HL1868" s="1"/>
    </row>
    <row r="1869" spans="1:220" x14ac:dyDescent="0.2">
      <c r="A1869" s="63">
        <f t="shared" si="466"/>
        <v>43844</v>
      </c>
      <c r="B1869" s="12">
        <f t="shared" ca="1" si="468"/>
        <v>84365123.252063096</v>
      </c>
      <c r="C1869" s="71">
        <f t="shared" si="477"/>
        <v>80818569.689999998</v>
      </c>
      <c r="D1869" s="65">
        <f ca="1">IF(A1869&lt;$B$1,VLOOKUP(A1869,[1]DI!$A$4:$B$15000,2,FALSE),0)</f>
        <v>4.4000000000000004E-2</v>
      </c>
      <c r="E1869" s="11">
        <f t="shared" ca="1" si="469"/>
        <v>1.0001708899999999</v>
      </c>
      <c r="F1869" s="64">
        <f ca="1">(TRUNC(PRODUCT($E$16:$E1868),16))</f>
        <v>1.6086428677859601</v>
      </c>
      <c r="G1869" s="64">
        <f t="shared" ca="1" si="470"/>
        <v>1.6004484080525101</v>
      </c>
      <c r="H1869" s="64">
        <f t="shared" ca="1" si="471"/>
        <v>1.0051201000000001</v>
      </c>
      <c r="I1869" s="65">
        <f t="shared" si="467"/>
        <v>3.7499999999999999E-2</v>
      </c>
      <c r="J1869" s="66">
        <f t="shared" si="478"/>
        <v>43801</v>
      </c>
      <c r="K1869" s="13">
        <f t="shared" si="481"/>
        <v>43</v>
      </c>
      <c r="L1869" s="9">
        <f t="shared" si="472"/>
        <v>1.0044069069999999</v>
      </c>
      <c r="M1869" s="69">
        <f t="shared" ca="1" si="473"/>
        <v>1.009549571</v>
      </c>
      <c r="N1869" s="68">
        <f t="shared" si="474"/>
        <v>0</v>
      </c>
      <c r="O1869" s="64">
        <f t="shared" ca="1" si="475"/>
        <v>771782.66937310004</v>
      </c>
      <c r="P1869" s="70">
        <f t="shared" si="476"/>
        <v>0</v>
      </c>
      <c r="Q1869" s="71">
        <f t="shared" si="479"/>
        <v>1616371.3938</v>
      </c>
      <c r="R1869" s="71">
        <f t="shared" si="480"/>
        <v>1158399.4988899999</v>
      </c>
      <c r="S1869" s="66"/>
      <c r="T1869" s="66"/>
      <c r="U1869" s="66"/>
      <c r="V1869" s="6"/>
      <c r="W1869" s="6"/>
      <c r="X1869" s="6"/>
      <c r="Y1869" s="7"/>
      <c r="Z1869" s="1"/>
      <c r="AA1869" s="6"/>
      <c r="AB1869" s="7"/>
      <c r="AC1869" s="7"/>
      <c r="AD1869" s="7"/>
      <c r="AE1869" s="6"/>
      <c r="AF1869" s="8"/>
      <c r="AG1869" s="6"/>
      <c r="AH1869" s="1"/>
      <c r="AI1869" s="3"/>
      <c r="AJ1869" s="3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/>
      <c r="CM1869" s="1"/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/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  <c r="DI1869" s="1"/>
      <c r="DJ1869" s="1"/>
      <c r="DK1869" s="1"/>
      <c r="DL1869" s="1"/>
      <c r="DM1869" s="1"/>
      <c r="DN1869" s="1"/>
      <c r="DO1869" s="1"/>
      <c r="DP1869" s="1"/>
      <c r="DQ1869" s="1"/>
      <c r="DR1869" s="1"/>
      <c r="DS1869" s="1"/>
      <c r="DT1869" s="1"/>
      <c r="DU1869" s="1"/>
      <c r="DV1869" s="1"/>
      <c r="DW1869" s="1"/>
      <c r="DX1869" s="1"/>
      <c r="DY1869" s="1"/>
      <c r="DZ1869" s="1"/>
      <c r="EA1869" s="1"/>
      <c r="EB1869" s="1"/>
      <c r="EC1869" s="1"/>
      <c r="ED1869" s="1"/>
      <c r="EE1869" s="1"/>
      <c r="EF1869" s="1"/>
      <c r="EG1869" s="1"/>
      <c r="EH1869" s="1"/>
      <c r="EI1869" s="1"/>
      <c r="EJ1869" s="1"/>
      <c r="EK1869" s="1"/>
      <c r="EL1869" s="1"/>
      <c r="EM1869" s="1"/>
      <c r="EN1869" s="1"/>
      <c r="EO1869" s="1"/>
      <c r="EP1869" s="1"/>
      <c r="EQ1869" s="1"/>
      <c r="ER1869" s="1"/>
      <c r="ES1869" s="1"/>
      <c r="ET1869" s="1"/>
      <c r="EU1869" s="1"/>
      <c r="EV1869" s="1"/>
      <c r="EW1869" s="1"/>
      <c r="EX1869" s="1"/>
      <c r="EY1869" s="1"/>
      <c r="EZ1869" s="1"/>
      <c r="FA1869" s="1"/>
      <c r="FB1869" s="1"/>
      <c r="FC1869" s="1"/>
      <c r="FD1869" s="1"/>
      <c r="FE1869" s="1"/>
      <c r="FF1869" s="1"/>
      <c r="FG1869" s="1"/>
      <c r="FH1869" s="1"/>
      <c r="FI1869" s="1"/>
      <c r="FJ1869" s="1"/>
      <c r="FK1869" s="1"/>
      <c r="FL1869" s="1"/>
      <c r="FM1869" s="1"/>
      <c r="FN1869" s="1"/>
      <c r="FO1869" s="1"/>
      <c r="FP1869" s="1"/>
      <c r="FQ1869" s="1"/>
      <c r="FR1869" s="1"/>
      <c r="FS1869" s="1"/>
      <c r="FT1869" s="1"/>
      <c r="FU1869" s="1"/>
      <c r="FV1869" s="1"/>
      <c r="FW1869" s="1"/>
      <c r="FX1869" s="1"/>
      <c r="FY1869" s="1"/>
      <c r="FZ1869" s="1"/>
      <c r="GA1869" s="1"/>
      <c r="GB1869" s="1"/>
      <c r="GC1869" s="1"/>
      <c r="GD1869" s="1"/>
      <c r="GE1869" s="1"/>
      <c r="GF1869" s="1"/>
      <c r="GG1869" s="1"/>
      <c r="GH1869" s="1"/>
      <c r="GI1869" s="1"/>
      <c r="GJ1869" s="1"/>
      <c r="GK1869" s="1"/>
      <c r="GL1869" s="1"/>
      <c r="GM1869" s="1"/>
      <c r="GN1869" s="1"/>
      <c r="GO1869" s="1"/>
      <c r="GP1869" s="1"/>
      <c r="GQ1869" s="1"/>
      <c r="GR1869" s="1"/>
      <c r="GS1869" s="1"/>
      <c r="GT1869" s="1"/>
      <c r="GU1869" s="1"/>
      <c r="GV1869" s="1"/>
      <c r="GW1869" s="1"/>
      <c r="GX1869" s="1"/>
      <c r="GY1869" s="1"/>
      <c r="GZ1869" s="1"/>
      <c r="HA1869" s="1"/>
      <c r="HB1869" s="1"/>
      <c r="HC1869" s="1"/>
      <c r="HD1869" s="1"/>
      <c r="HE1869" s="1"/>
      <c r="HF1869" s="1"/>
      <c r="HG1869" s="1"/>
      <c r="HH1869" s="1"/>
      <c r="HI1869" s="1"/>
      <c r="HJ1869" s="1"/>
      <c r="HK1869" s="1"/>
      <c r="HL1869" s="1"/>
    </row>
    <row r="1870" spans="1:220" x14ac:dyDescent="0.2">
      <c r="A1870" s="63">
        <f t="shared" si="466"/>
        <v>43845</v>
      </c>
      <c r="B1870" s="12">
        <f t="shared" ca="1" si="468"/>
        <v>84414351.405353621</v>
      </c>
      <c r="C1870" s="71">
        <f t="shared" si="477"/>
        <v>80818569.689999998</v>
      </c>
      <c r="D1870" s="65">
        <f ca="1">IF(A1870&lt;$B$1,VLOOKUP(A1870,[1]DI!$A$4:$B$15000,2,FALSE),0)</f>
        <v>4.4000000000000004E-2</v>
      </c>
      <c r="E1870" s="11">
        <f t="shared" ca="1" si="469"/>
        <v>1.0001708899999999</v>
      </c>
      <c r="F1870" s="64">
        <f ca="1">(TRUNC(PRODUCT($E$16:$E1869),16))</f>
        <v>1.60891776876563</v>
      </c>
      <c r="G1870" s="64">
        <f t="shared" ca="1" si="470"/>
        <v>1.6004484080525101</v>
      </c>
      <c r="H1870" s="64">
        <f t="shared" ca="1" si="471"/>
        <v>1.00529187</v>
      </c>
      <c r="I1870" s="65">
        <f t="shared" si="467"/>
        <v>3.7499999999999999E-2</v>
      </c>
      <c r="J1870" s="66">
        <f t="shared" si="478"/>
        <v>43801</v>
      </c>
      <c r="K1870" s="13">
        <f t="shared" si="481"/>
        <v>44</v>
      </c>
      <c r="L1870" s="9">
        <f t="shared" si="472"/>
        <v>1.0045096229999999</v>
      </c>
      <c r="M1870" s="69">
        <f t="shared" ca="1" si="473"/>
        <v>1.009825357</v>
      </c>
      <c r="N1870" s="68">
        <f t="shared" si="474"/>
        <v>0</v>
      </c>
      <c r="O1870" s="64">
        <f t="shared" ca="1" si="475"/>
        <v>794071.29943361995</v>
      </c>
      <c r="P1870" s="70">
        <f t="shared" si="476"/>
        <v>0</v>
      </c>
      <c r="Q1870" s="71">
        <f t="shared" si="479"/>
        <v>1616371.3938</v>
      </c>
      <c r="R1870" s="71">
        <f t="shared" si="480"/>
        <v>1185339.0221199999</v>
      </c>
      <c r="S1870" s="66"/>
      <c r="T1870" s="66"/>
      <c r="U1870" s="66"/>
      <c r="V1870" s="6"/>
      <c r="W1870" s="6"/>
      <c r="X1870" s="6"/>
      <c r="Y1870" s="7"/>
      <c r="Z1870" s="1"/>
      <c r="AA1870" s="6"/>
      <c r="AB1870" s="7"/>
      <c r="AC1870" s="7"/>
      <c r="AD1870" s="7"/>
      <c r="AE1870" s="6"/>
      <c r="AF1870" s="8"/>
      <c r="AG1870" s="6"/>
      <c r="AH1870" s="1"/>
      <c r="AI1870" s="3"/>
      <c r="AJ1870" s="3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  <c r="CG1870" s="1"/>
      <c r="CH1870" s="1"/>
      <c r="CI1870" s="1"/>
      <c r="CJ1870" s="1"/>
      <c r="CK1870" s="1"/>
      <c r="CL1870" s="1"/>
      <c r="CM1870" s="1"/>
      <c r="CN1870" s="1"/>
      <c r="CO1870" s="1"/>
      <c r="CP1870" s="1"/>
      <c r="CQ1870" s="1"/>
      <c r="CR1870" s="1"/>
      <c r="CS1870" s="1"/>
      <c r="CT1870" s="1"/>
      <c r="CU1870" s="1"/>
      <c r="CV1870" s="1"/>
      <c r="CW1870" s="1"/>
      <c r="CX1870" s="1"/>
      <c r="CY1870" s="1"/>
      <c r="CZ1870" s="1"/>
      <c r="DA1870" s="1"/>
      <c r="DB1870" s="1"/>
      <c r="DC1870" s="1"/>
      <c r="DD1870" s="1"/>
      <c r="DE1870" s="1"/>
      <c r="DF1870" s="1"/>
      <c r="DG1870" s="1"/>
      <c r="DH1870" s="1"/>
      <c r="DI1870" s="1"/>
      <c r="DJ1870" s="1"/>
      <c r="DK1870" s="1"/>
      <c r="DL1870" s="1"/>
      <c r="DM1870" s="1"/>
      <c r="DN1870" s="1"/>
      <c r="DO1870" s="1"/>
      <c r="DP1870" s="1"/>
      <c r="DQ1870" s="1"/>
      <c r="DR1870" s="1"/>
      <c r="DS1870" s="1"/>
      <c r="DT1870" s="1"/>
      <c r="DU1870" s="1"/>
      <c r="DV1870" s="1"/>
      <c r="DW1870" s="1"/>
      <c r="DX1870" s="1"/>
      <c r="DY1870" s="1"/>
      <c r="DZ1870" s="1"/>
      <c r="EA1870" s="1"/>
      <c r="EB1870" s="1"/>
      <c r="EC1870" s="1"/>
      <c r="ED1870" s="1"/>
      <c r="EE1870" s="1"/>
      <c r="EF1870" s="1"/>
      <c r="EG1870" s="1"/>
      <c r="EH1870" s="1"/>
      <c r="EI1870" s="1"/>
      <c r="EJ1870" s="1"/>
      <c r="EK1870" s="1"/>
      <c r="EL1870" s="1"/>
      <c r="EM1870" s="1"/>
      <c r="EN1870" s="1"/>
      <c r="EO1870" s="1"/>
      <c r="EP1870" s="1"/>
      <c r="EQ1870" s="1"/>
      <c r="ER1870" s="1"/>
      <c r="ES1870" s="1"/>
      <c r="ET1870" s="1"/>
      <c r="EU1870" s="1"/>
      <c r="EV1870" s="1"/>
      <c r="EW1870" s="1"/>
      <c r="EX1870" s="1"/>
      <c r="EY1870" s="1"/>
      <c r="EZ1870" s="1"/>
      <c r="FA1870" s="1"/>
      <c r="FB1870" s="1"/>
      <c r="FC1870" s="1"/>
      <c r="FD1870" s="1"/>
      <c r="FE1870" s="1"/>
      <c r="FF1870" s="1"/>
      <c r="FG1870" s="1"/>
      <c r="FH1870" s="1"/>
      <c r="FI1870" s="1"/>
      <c r="FJ1870" s="1"/>
      <c r="FK1870" s="1"/>
      <c r="FL1870" s="1"/>
      <c r="FM1870" s="1"/>
      <c r="FN1870" s="1"/>
      <c r="FO1870" s="1"/>
      <c r="FP1870" s="1"/>
      <c r="FQ1870" s="1"/>
      <c r="FR1870" s="1"/>
      <c r="FS1870" s="1"/>
      <c r="FT1870" s="1"/>
      <c r="FU1870" s="1"/>
      <c r="FV1870" s="1"/>
      <c r="FW1870" s="1"/>
      <c r="FX1870" s="1"/>
      <c r="FY1870" s="1"/>
      <c r="FZ1870" s="1"/>
      <c r="GA1870" s="1"/>
      <c r="GB1870" s="1"/>
      <c r="GC1870" s="1"/>
      <c r="GD1870" s="1"/>
      <c r="GE1870" s="1"/>
      <c r="GF1870" s="1"/>
      <c r="GG1870" s="1"/>
      <c r="GH1870" s="1"/>
      <c r="GI1870" s="1"/>
      <c r="GJ1870" s="1"/>
      <c r="GK1870" s="1"/>
      <c r="GL1870" s="1"/>
      <c r="GM1870" s="1"/>
      <c r="GN1870" s="1"/>
      <c r="GO1870" s="1"/>
      <c r="GP1870" s="1"/>
      <c r="GQ1870" s="1"/>
      <c r="GR1870" s="1"/>
      <c r="GS1870" s="1"/>
      <c r="GT1870" s="1"/>
      <c r="GU1870" s="1"/>
      <c r="GV1870" s="1"/>
      <c r="GW1870" s="1"/>
      <c r="GX1870" s="1"/>
      <c r="GY1870" s="1"/>
      <c r="GZ1870" s="1"/>
      <c r="HA1870" s="1"/>
      <c r="HB1870" s="1"/>
      <c r="HC1870" s="1"/>
      <c r="HD1870" s="1"/>
      <c r="HE1870" s="1"/>
      <c r="HF1870" s="1"/>
      <c r="HG1870" s="1"/>
      <c r="HH1870" s="1"/>
      <c r="HI1870" s="1"/>
      <c r="HJ1870" s="1"/>
      <c r="HK1870" s="1"/>
      <c r="HL1870" s="1"/>
    </row>
    <row r="1871" spans="1:220" x14ac:dyDescent="0.2">
      <c r="A1871" s="63">
        <f t="shared" si="466"/>
        <v>43846</v>
      </c>
      <c r="B1871" s="12">
        <f t="shared" ca="1" si="468"/>
        <v>84463585.054306895</v>
      </c>
      <c r="C1871" s="71">
        <f t="shared" si="477"/>
        <v>80818569.689999998</v>
      </c>
      <c r="D1871" s="65">
        <f ca="1">IF(A1871&lt;$B$1,VLOOKUP(A1871,[1]DI!$A$4:$B$15000,2,FALSE),0)</f>
        <v>4.4000000000000004E-2</v>
      </c>
      <c r="E1871" s="11">
        <f t="shared" ca="1" si="469"/>
        <v>1.0001708899999999</v>
      </c>
      <c r="F1871" s="64">
        <f ca="1">(TRUNC(PRODUCT($E$16:$E1870),16))</f>
        <v>1.6091927167231399</v>
      </c>
      <c r="G1871" s="64">
        <f t="shared" ca="1" si="470"/>
        <v>1.6004484080525101</v>
      </c>
      <c r="H1871" s="64">
        <f t="shared" ca="1" si="471"/>
        <v>1.00546366</v>
      </c>
      <c r="I1871" s="65">
        <f t="shared" si="467"/>
        <v>3.7499999999999999E-2</v>
      </c>
      <c r="J1871" s="66">
        <f t="shared" si="478"/>
        <v>43801</v>
      </c>
      <c r="K1871" s="13">
        <f t="shared" si="481"/>
        <v>45</v>
      </c>
      <c r="L1871" s="9">
        <f t="shared" si="472"/>
        <v>1.004612351</v>
      </c>
      <c r="M1871" s="69">
        <f t="shared" ca="1" si="473"/>
        <v>1.0101012110000001</v>
      </c>
      <c r="N1871" s="68">
        <f t="shared" si="474"/>
        <v>0</v>
      </c>
      <c r="O1871" s="64">
        <f t="shared" ca="1" si="475"/>
        <v>816365.42515688995</v>
      </c>
      <c r="P1871" s="70">
        <f t="shared" si="476"/>
        <v>0</v>
      </c>
      <c r="Q1871" s="71">
        <f t="shared" si="479"/>
        <v>1616371.3938</v>
      </c>
      <c r="R1871" s="71">
        <f t="shared" si="480"/>
        <v>1212278.54535</v>
      </c>
      <c r="S1871" s="66"/>
      <c r="T1871" s="66"/>
      <c r="U1871" s="66"/>
      <c r="V1871" s="6"/>
      <c r="W1871" s="6"/>
      <c r="X1871" s="6"/>
      <c r="Y1871" s="7"/>
      <c r="Z1871" s="1"/>
      <c r="AA1871" s="6"/>
      <c r="AB1871" s="7"/>
      <c r="AC1871" s="7"/>
      <c r="AD1871" s="7"/>
      <c r="AE1871" s="6"/>
      <c r="AF1871" s="8"/>
      <c r="AG1871" s="6"/>
      <c r="AH1871" s="1"/>
      <c r="AI1871" s="3"/>
      <c r="AJ1871" s="3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/>
      <c r="CN1871" s="1"/>
      <c r="CO1871" s="1"/>
      <c r="CP1871" s="1"/>
      <c r="CQ1871" s="1"/>
      <c r="CR1871" s="1"/>
      <c r="CS1871" s="1"/>
      <c r="CT1871" s="1"/>
      <c r="CU1871" s="1"/>
      <c r="CV1871" s="1"/>
      <c r="CW1871" s="1"/>
      <c r="CX1871" s="1"/>
      <c r="CY1871" s="1"/>
      <c r="CZ1871" s="1"/>
      <c r="DA1871" s="1"/>
      <c r="DB1871" s="1"/>
      <c r="DC1871" s="1"/>
      <c r="DD1871" s="1"/>
      <c r="DE1871" s="1"/>
      <c r="DF1871" s="1"/>
      <c r="DG1871" s="1"/>
      <c r="DH1871" s="1"/>
      <c r="DI1871" s="1"/>
      <c r="DJ1871" s="1"/>
      <c r="DK1871" s="1"/>
      <c r="DL1871" s="1"/>
      <c r="DM1871" s="1"/>
      <c r="DN1871" s="1"/>
      <c r="DO1871" s="1"/>
      <c r="DP1871" s="1"/>
      <c r="DQ1871" s="1"/>
      <c r="DR1871" s="1"/>
      <c r="DS1871" s="1"/>
      <c r="DT1871" s="1"/>
      <c r="DU1871" s="1"/>
      <c r="DV1871" s="1"/>
      <c r="DW1871" s="1"/>
      <c r="DX1871" s="1"/>
      <c r="DY1871" s="1"/>
      <c r="DZ1871" s="1"/>
      <c r="EA1871" s="1"/>
      <c r="EB1871" s="1"/>
      <c r="EC1871" s="1"/>
      <c r="ED1871" s="1"/>
      <c r="EE1871" s="1"/>
      <c r="EF1871" s="1"/>
      <c r="EG1871" s="1"/>
      <c r="EH1871" s="1"/>
      <c r="EI1871" s="1"/>
      <c r="EJ1871" s="1"/>
      <c r="EK1871" s="1"/>
      <c r="EL1871" s="1"/>
      <c r="EM1871" s="1"/>
      <c r="EN1871" s="1"/>
      <c r="EO1871" s="1"/>
      <c r="EP1871" s="1"/>
      <c r="EQ1871" s="1"/>
      <c r="ER1871" s="1"/>
      <c r="ES1871" s="1"/>
      <c r="ET1871" s="1"/>
      <c r="EU1871" s="1"/>
      <c r="EV1871" s="1"/>
      <c r="EW1871" s="1"/>
      <c r="EX1871" s="1"/>
      <c r="EY1871" s="1"/>
      <c r="EZ1871" s="1"/>
      <c r="FA1871" s="1"/>
      <c r="FB1871" s="1"/>
      <c r="FC1871" s="1"/>
      <c r="FD1871" s="1"/>
      <c r="FE1871" s="1"/>
      <c r="FF1871" s="1"/>
      <c r="FG1871" s="1"/>
      <c r="FH1871" s="1"/>
      <c r="FI1871" s="1"/>
      <c r="FJ1871" s="1"/>
      <c r="FK1871" s="1"/>
      <c r="FL1871" s="1"/>
      <c r="FM1871" s="1"/>
      <c r="FN1871" s="1"/>
      <c r="FO1871" s="1"/>
      <c r="FP1871" s="1"/>
      <c r="FQ1871" s="1"/>
      <c r="FR1871" s="1"/>
      <c r="FS1871" s="1"/>
      <c r="FT1871" s="1"/>
      <c r="FU1871" s="1"/>
      <c r="FV1871" s="1"/>
      <c r="FW1871" s="1"/>
      <c r="FX1871" s="1"/>
      <c r="FY1871" s="1"/>
      <c r="FZ1871" s="1"/>
      <c r="GA1871" s="1"/>
      <c r="GB1871" s="1"/>
      <c r="GC1871" s="1"/>
      <c r="GD1871" s="1"/>
      <c r="GE1871" s="1"/>
      <c r="GF1871" s="1"/>
      <c r="GG1871" s="1"/>
      <c r="GH1871" s="1"/>
      <c r="GI1871" s="1"/>
      <c r="GJ1871" s="1"/>
      <c r="GK1871" s="1"/>
      <c r="GL1871" s="1"/>
      <c r="GM1871" s="1"/>
      <c r="GN1871" s="1"/>
      <c r="GO1871" s="1"/>
      <c r="GP1871" s="1"/>
      <c r="GQ1871" s="1"/>
      <c r="GR1871" s="1"/>
      <c r="GS1871" s="1"/>
      <c r="GT1871" s="1"/>
      <c r="GU1871" s="1"/>
      <c r="GV1871" s="1"/>
      <c r="GW1871" s="1"/>
      <c r="GX1871" s="1"/>
      <c r="GY1871" s="1"/>
      <c r="GZ1871" s="1"/>
      <c r="HA1871" s="1"/>
      <c r="HB1871" s="1"/>
      <c r="HC1871" s="1"/>
      <c r="HD1871" s="1"/>
      <c r="HE1871" s="1"/>
      <c r="HF1871" s="1"/>
      <c r="HG1871" s="1"/>
      <c r="HH1871" s="1"/>
      <c r="HI1871" s="1"/>
      <c r="HJ1871" s="1"/>
      <c r="HK1871" s="1"/>
      <c r="HL1871" s="1"/>
    </row>
    <row r="1872" spans="1:220" x14ac:dyDescent="0.2">
      <c r="A1872" s="63">
        <f t="shared" si="466"/>
        <v>43847</v>
      </c>
      <c r="B1872" s="12">
        <f t="shared" ca="1" si="468"/>
        <v>84512825.653657138</v>
      </c>
      <c r="C1872" s="71">
        <f t="shared" si="477"/>
        <v>80818569.689999998</v>
      </c>
      <c r="D1872" s="65">
        <f ca="1">IF(A1872&lt;$B$1,VLOOKUP(A1872,[1]DI!$A$4:$B$15000,2,FALSE),0)</f>
        <v>4.4000000000000004E-2</v>
      </c>
      <c r="E1872" s="11">
        <f t="shared" ca="1" si="469"/>
        <v>1.0001708899999999</v>
      </c>
      <c r="F1872" s="64">
        <f ca="1">(TRUNC(PRODUCT($E$16:$E1871),16))</f>
        <v>1.6094677116664999</v>
      </c>
      <c r="G1872" s="64">
        <f t="shared" ca="1" si="470"/>
        <v>1.6004484080525101</v>
      </c>
      <c r="H1872" s="64">
        <f t="shared" ca="1" si="471"/>
        <v>1.00563549</v>
      </c>
      <c r="I1872" s="65">
        <f t="shared" si="467"/>
        <v>3.7499999999999999E-2</v>
      </c>
      <c r="J1872" s="66">
        <f t="shared" si="478"/>
        <v>43801</v>
      </c>
      <c r="K1872" s="13">
        <f t="shared" si="481"/>
        <v>46</v>
      </c>
      <c r="L1872" s="9">
        <f t="shared" si="472"/>
        <v>1.0047150890000001</v>
      </c>
      <c r="M1872" s="69">
        <f t="shared" ca="1" si="473"/>
        <v>1.0103771509999999</v>
      </c>
      <c r="N1872" s="68">
        <f t="shared" si="474"/>
        <v>0</v>
      </c>
      <c r="O1872" s="64">
        <f t="shared" ca="1" si="475"/>
        <v>838666.50127713999</v>
      </c>
      <c r="P1872" s="70">
        <f t="shared" si="476"/>
        <v>0</v>
      </c>
      <c r="Q1872" s="71">
        <f t="shared" si="479"/>
        <v>1616371.3938</v>
      </c>
      <c r="R1872" s="71">
        <f t="shared" si="480"/>
        <v>1239218.06858</v>
      </c>
      <c r="S1872" s="66"/>
      <c r="T1872" s="66"/>
      <c r="U1872" s="66"/>
      <c r="V1872" s="6"/>
      <c r="W1872" s="6"/>
      <c r="X1872" s="6"/>
      <c r="Y1872" s="7"/>
      <c r="Z1872" s="1"/>
      <c r="AA1872" s="6"/>
      <c r="AB1872" s="7"/>
      <c r="AC1872" s="7"/>
      <c r="AD1872" s="7"/>
      <c r="AE1872" s="6"/>
      <c r="AF1872" s="8"/>
      <c r="AG1872" s="6"/>
      <c r="AH1872" s="1"/>
      <c r="AI1872" s="3"/>
      <c r="AJ1872" s="3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/>
      <c r="CU1872" s="1"/>
      <c r="CV1872" s="1"/>
      <c r="CW1872" s="1"/>
      <c r="CX1872" s="1"/>
      <c r="CY1872" s="1"/>
      <c r="CZ1872" s="1"/>
      <c r="DA1872" s="1"/>
      <c r="DB1872" s="1"/>
      <c r="DC1872" s="1"/>
      <c r="DD1872" s="1"/>
      <c r="DE1872" s="1"/>
      <c r="DF1872" s="1"/>
      <c r="DG1872" s="1"/>
      <c r="DH1872" s="1"/>
      <c r="DI1872" s="1"/>
      <c r="DJ1872" s="1"/>
      <c r="DK1872" s="1"/>
      <c r="DL1872" s="1"/>
      <c r="DM1872" s="1"/>
      <c r="DN1872" s="1"/>
      <c r="DO1872" s="1"/>
      <c r="DP1872" s="1"/>
      <c r="DQ1872" s="1"/>
      <c r="DR1872" s="1"/>
      <c r="DS1872" s="1"/>
      <c r="DT1872" s="1"/>
      <c r="DU1872" s="1"/>
      <c r="DV1872" s="1"/>
      <c r="DW1872" s="1"/>
      <c r="DX1872" s="1"/>
      <c r="DY1872" s="1"/>
      <c r="DZ1872" s="1"/>
      <c r="EA1872" s="1"/>
      <c r="EB1872" s="1"/>
      <c r="EC1872" s="1"/>
      <c r="ED1872" s="1"/>
      <c r="EE1872" s="1"/>
      <c r="EF1872" s="1"/>
      <c r="EG1872" s="1"/>
      <c r="EH1872" s="1"/>
      <c r="EI1872" s="1"/>
      <c r="EJ1872" s="1"/>
      <c r="EK1872" s="1"/>
      <c r="EL1872" s="1"/>
      <c r="EM1872" s="1"/>
      <c r="EN1872" s="1"/>
      <c r="EO1872" s="1"/>
      <c r="EP1872" s="1"/>
      <c r="EQ1872" s="1"/>
      <c r="ER1872" s="1"/>
      <c r="ES1872" s="1"/>
      <c r="ET1872" s="1"/>
      <c r="EU1872" s="1"/>
      <c r="EV1872" s="1"/>
      <c r="EW1872" s="1"/>
      <c r="EX1872" s="1"/>
      <c r="EY1872" s="1"/>
      <c r="EZ1872" s="1"/>
      <c r="FA1872" s="1"/>
      <c r="FB1872" s="1"/>
      <c r="FC1872" s="1"/>
      <c r="FD1872" s="1"/>
      <c r="FE1872" s="1"/>
      <c r="FF1872" s="1"/>
      <c r="FG1872" s="1"/>
      <c r="FH1872" s="1"/>
      <c r="FI1872" s="1"/>
      <c r="FJ1872" s="1"/>
      <c r="FK1872" s="1"/>
      <c r="FL1872" s="1"/>
      <c r="FM1872" s="1"/>
      <c r="FN1872" s="1"/>
      <c r="FO1872" s="1"/>
      <c r="FP1872" s="1"/>
      <c r="FQ1872" s="1"/>
      <c r="FR1872" s="1"/>
      <c r="FS1872" s="1"/>
      <c r="FT1872" s="1"/>
      <c r="FU1872" s="1"/>
      <c r="FV1872" s="1"/>
      <c r="FW1872" s="1"/>
      <c r="FX1872" s="1"/>
      <c r="FY1872" s="1"/>
      <c r="FZ1872" s="1"/>
      <c r="GA1872" s="1"/>
      <c r="GB1872" s="1"/>
      <c r="GC1872" s="1"/>
      <c r="GD1872" s="1"/>
      <c r="GE1872" s="1"/>
      <c r="GF1872" s="1"/>
      <c r="GG1872" s="1"/>
      <c r="GH1872" s="1"/>
      <c r="GI1872" s="1"/>
      <c r="GJ1872" s="1"/>
      <c r="GK1872" s="1"/>
      <c r="GL1872" s="1"/>
      <c r="GM1872" s="1"/>
      <c r="GN1872" s="1"/>
      <c r="GO1872" s="1"/>
      <c r="GP1872" s="1"/>
      <c r="GQ1872" s="1"/>
      <c r="GR1872" s="1"/>
      <c r="GS1872" s="1"/>
      <c r="GT1872" s="1"/>
      <c r="GU1872" s="1"/>
      <c r="GV1872" s="1"/>
      <c r="GW1872" s="1"/>
      <c r="GX1872" s="1"/>
      <c r="GY1872" s="1"/>
      <c r="GZ1872" s="1"/>
      <c r="HA1872" s="1"/>
      <c r="HB1872" s="1"/>
      <c r="HC1872" s="1"/>
      <c r="HD1872" s="1"/>
      <c r="HE1872" s="1"/>
      <c r="HF1872" s="1"/>
      <c r="HG1872" s="1"/>
      <c r="HH1872" s="1"/>
      <c r="HI1872" s="1"/>
      <c r="HJ1872" s="1"/>
      <c r="HK1872" s="1"/>
      <c r="HL1872" s="1"/>
    </row>
    <row r="1873" spans="1:220" x14ac:dyDescent="0.2">
      <c r="A1873" s="63">
        <f t="shared" si="466"/>
        <v>43848</v>
      </c>
      <c r="B1873" s="12">
        <f t="shared" ca="1" si="468"/>
        <v>84562071.50621444</v>
      </c>
      <c r="C1873" s="71">
        <f t="shared" si="477"/>
        <v>80818569.689999998</v>
      </c>
      <c r="D1873" s="65">
        <f ca="1">IF(A1873&lt;$B$1,VLOOKUP(A1873,[1]DI!$A$4:$B$15000,2,FALSE),0)</f>
        <v>0</v>
      </c>
      <c r="E1873" s="11">
        <f t="shared" ca="1" si="469"/>
        <v>1</v>
      </c>
      <c r="F1873" s="64">
        <f ca="1">(TRUNC(PRODUCT($E$16:$E1872),16))</f>
        <v>1.6097427536037401</v>
      </c>
      <c r="G1873" s="64">
        <f t="shared" ca="1" si="470"/>
        <v>1.6004484080525101</v>
      </c>
      <c r="H1873" s="64">
        <f t="shared" ca="1" si="471"/>
        <v>1.00580734</v>
      </c>
      <c r="I1873" s="65">
        <f t="shared" si="467"/>
        <v>3.7499999999999999E-2</v>
      </c>
      <c r="J1873" s="66">
        <f t="shared" si="478"/>
        <v>43801</v>
      </c>
      <c r="K1873" s="13">
        <f t="shared" si="481"/>
        <v>47</v>
      </c>
      <c r="L1873" s="9">
        <f t="shared" si="472"/>
        <v>1.004817837</v>
      </c>
      <c r="M1873" s="69">
        <f t="shared" ca="1" si="473"/>
        <v>1.0106531560000001</v>
      </c>
      <c r="N1873" s="68">
        <f t="shared" si="474"/>
        <v>0</v>
      </c>
      <c r="O1873" s="64">
        <f t="shared" ca="1" si="475"/>
        <v>860972.83060443995</v>
      </c>
      <c r="P1873" s="70">
        <f t="shared" si="476"/>
        <v>0</v>
      </c>
      <c r="Q1873" s="71">
        <f t="shared" si="479"/>
        <v>1616371.3938</v>
      </c>
      <c r="R1873" s="71">
        <f t="shared" si="480"/>
        <v>1266157.5918099999</v>
      </c>
      <c r="S1873" s="66"/>
      <c r="T1873" s="66"/>
      <c r="U1873" s="66"/>
      <c r="V1873" s="6"/>
      <c r="W1873" s="6"/>
      <c r="X1873" s="6"/>
      <c r="Y1873" s="7"/>
      <c r="Z1873" s="1"/>
      <c r="AA1873" s="6"/>
      <c r="AB1873" s="7"/>
      <c r="AC1873" s="7"/>
      <c r="AD1873" s="7"/>
      <c r="AE1873" s="6"/>
      <c r="AF1873" s="8"/>
      <c r="AG1873" s="6"/>
      <c r="AH1873" s="1"/>
      <c r="AI1873" s="3"/>
      <c r="AJ1873" s="3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  <c r="CG1873" s="1"/>
      <c r="CH1873" s="1"/>
      <c r="CI1873" s="1"/>
      <c r="CJ1873" s="1"/>
      <c r="CK1873" s="1"/>
      <c r="CL1873" s="1"/>
      <c r="CM1873" s="1"/>
      <c r="CN1873" s="1"/>
      <c r="CO1873" s="1"/>
      <c r="CP1873" s="1"/>
      <c r="CQ1873" s="1"/>
      <c r="CR1873" s="1"/>
      <c r="CS1873" s="1"/>
      <c r="CT1873" s="1"/>
      <c r="CU1873" s="1"/>
      <c r="CV1873" s="1"/>
      <c r="CW1873" s="1"/>
      <c r="CX1873" s="1"/>
      <c r="CY1873" s="1"/>
      <c r="CZ1873" s="1"/>
      <c r="DA1873" s="1"/>
      <c r="DB1873" s="1"/>
      <c r="DC1873" s="1"/>
      <c r="DD1873" s="1"/>
      <c r="DE1873" s="1"/>
      <c r="DF1873" s="1"/>
      <c r="DG1873" s="1"/>
      <c r="DH1873" s="1"/>
      <c r="DI1873" s="1"/>
      <c r="DJ1873" s="1"/>
      <c r="DK1873" s="1"/>
      <c r="DL1873" s="1"/>
      <c r="DM1873" s="1"/>
      <c r="DN1873" s="1"/>
      <c r="DO1873" s="1"/>
      <c r="DP1873" s="1"/>
      <c r="DQ1873" s="1"/>
      <c r="DR1873" s="1"/>
      <c r="DS1873" s="1"/>
      <c r="DT1873" s="1"/>
      <c r="DU1873" s="1"/>
      <c r="DV1873" s="1"/>
      <c r="DW1873" s="1"/>
      <c r="DX1873" s="1"/>
      <c r="DY1873" s="1"/>
      <c r="DZ1873" s="1"/>
      <c r="EA1873" s="1"/>
      <c r="EB1873" s="1"/>
      <c r="EC1873" s="1"/>
      <c r="ED1873" s="1"/>
      <c r="EE1873" s="1"/>
      <c r="EF1873" s="1"/>
      <c r="EG1873" s="1"/>
      <c r="EH1873" s="1"/>
      <c r="EI1873" s="1"/>
      <c r="EJ1873" s="1"/>
      <c r="EK1873" s="1"/>
      <c r="EL1873" s="1"/>
      <c r="EM1873" s="1"/>
      <c r="EN1873" s="1"/>
      <c r="EO1873" s="1"/>
      <c r="EP1873" s="1"/>
      <c r="EQ1873" s="1"/>
      <c r="ER1873" s="1"/>
      <c r="ES1873" s="1"/>
      <c r="ET1873" s="1"/>
      <c r="EU1873" s="1"/>
      <c r="EV1873" s="1"/>
      <c r="EW1873" s="1"/>
      <c r="EX1873" s="1"/>
      <c r="EY1873" s="1"/>
      <c r="EZ1873" s="1"/>
      <c r="FA1873" s="1"/>
      <c r="FB1873" s="1"/>
      <c r="FC1873" s="1"/>
      <c r="FD1873" s="1"/>
      <c r="FE1873" s="1"/>
      <c r="FF1873" s="1"/>
      <c r="FG1873" s="1"/>
      <c r="FH1873" s="1"/>
      <c r="FI1873" s="1"/>
      <c r="FJ1873" s="1"/>
      <c r="FK1873" s="1"/>
      <c r="FL1873" s="1"/>
      <c r="FM1873" s="1"/>
      <c r="FN1873" s="1"/>
      <c r="FO1873" s="1"/>
      <c r="FP1873" s="1"/>
      <c r="FQ1873" s="1"/>
      <c r="FR1873" s="1"/>
      <c r="FS1873" s="1"/>
      <c r="FT1873" s="1"/>
      <c r="FU1873" s="1"/>
      <c r="FV1873" s="1"/>
      <c r="FW1873" s="1"/>
      <c r="FX1873" s="1"/>
      <c r="FY1873" s="1"/>
      <c r="FZ1873" s="1"/>
      <c r="GA1873" s="1"/>
      <c r="GB1873" s="1"/>
      <c r="GC1873" s="1"/>
      <c r="GD1873" s="1"/>
      <c r="GE1873" s="1"/>
      <c r="GF1873" s="1"/>
      <c r="GG1873" s="1"/>
      <c r="GH1873" s="1"/>
      <c r="GI1873" s="1"/>
      <c r="GJ1873" s="1"/>
      <c r="GK1873" s="1"/>
      <c r="GL1873" s="1"/>
      <c r="GM1873" s="1"/>
      <c r="GN1873" s="1"/>
      <c r="GO1873" s="1"/>
      <c r="GP1873" s="1"/>
      <c r="GQ1873" s="1"/>
      <c r="GR1873" s="1"/>
      <c r="GS1873" s="1"/>
      <c r="GT1873" s="1"/>
      <c r="GU1873" s="1"/>
      <c r="GV1873" s="1"/>
      <c r="GW1873" s="1"/>
      <c r="GX1873" s="1"/>
      <c r="GY1873" s="1"/>
      <c r="GZ1873" s="1"/>
      <c r="HA1873" s="1"/>
      <c r="HB1873" s="1"/>
      <c r="HC1873" s="1"/>
      <c r="HD1873" s="1"/>
      <c r="HE1873" s="1"/>
      <c r="HF1873" s="1"/>
      <c r="HG1873" s="1"/>
      <c r="HH1873" s="1"/>
      <c r="HI1873" s="1"/>
      <c r="HJ1873" s="1"/>
      <c r="HK1873" s="1"/>
      <c r="HL1873" s="1"/>
    </row>
    <row r="1874" spans="1:220" x14ac:dyDescent="0.2">
      <c r="A1874" s="63">
        <f t="shared" ref="A1874:A1937" si="482">(A1873+1)</f>
        <v>43849</v>
      </c>
      <c r="B1874" s="12">
        <f t="shared" ca="1" si="468"/>
        <v>84597364.113533318</v>
      </c>
      <c r="C1874" s="71">
        <f t="shared" si="477"/>
        <v>80818569.689999998</v>
      </c>
      <c r="D1874" s="65">
        <f ca="1">IF(A1874&lt;$B$1,VLOOKUP(A1874,[1]DI!$A$4:$B$15000,2,FALSE),0)</f>
        <v>0</v>
      </c>
      <c r="E1874" s="11">
        <f t="shared" ca="1" si="469"/>
        <v>1</v>
      </c>
      <c r="F1874" s="64">
        <f ca="1">(TRUNC(PRODUCT($E$16:$E1873),16))</f>
        <v>1.6097427536037401</v>
      </c>
      <c r="G1874" s="64">
        <f t="shared" ca="1" si="470"/>
        <v>1.6004484080525101</v>
      </c>
      <c r="H1874" s="64">
        <f t="shared" ca="1" si="471"/>
        <v>1.00580734</v>
      </c>
      <c r="I1874" s="65">
        <f t="shared" ref="I1874:I1937" si="483">I1873</f>
        <v>3.7499999999999999E-2</v>
      </c>
      <c r="J1874" s="66">
        <f t="shared" si="478"/>
        <v>43801</v>
      </c>
      <c r="K1874" s="13">
        <f t="shared" si="481"/>
        <v>48</v>
      </c>
      <c r="L1874" s="9">
        <f t="shared" si="472"/>
        <v>1.0049205960000001</v>
      </c>
      <c r="M1874" s="69">
        <f t="shared" ca="1" si="473"/>
        <v>1.0107565119999999</v>
      </c>
      <c r="N1874" s="68">
        <f t="shared" si="474"/>
        <v>0</v>
      </c>
      <c r="O1874" s="64">
        <f t="shared" ca="1" si="475"/>
        <v>869325.91469331004</v>
      </c>
      <c r="P1874" s="70">
        <f t="shared" si="476"/>
        <v>0</v>
      </c>
      <c r="Q1874" s="71">
        <f t="shared" si="479"/>
        <v>1616371.3938</v>
      </c>
      <c r="R1874" s="71">
        <f t="shared" si="480"/>
        <v>1293097.1150400001</v>
      </c>
      <c r="S1874" s="66"/>
      <c r="T1874" s="66"/>
      <c r="U1874" s="66"/>
      <c r="V1874" s="6"/>
      <c r="W1874" s="6"/>
      <c r="X1874" s="6"/>
      <c r="Y1874" s="7"/>
      <c r="Z1874" s="1"/>
      <c r="AA1874" s="6"/>
      <c r="AB1874" s="7"/>
      <c r="AC1874" s="7"/>
      <c r="AD1874" s="7"/>
      <c r="AE1874" s="6"/>
      <c r="AF1874" s="8"/>
      <c r="AG1874" s="6"/>
      <c r="AH1874" s="1"/>
      <c r="AI1874" s="3"/>
      <c r="AJ1874" s="3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1"/>
      <c r="CC1874" s="1"/>
      <c r="CD1874" s="1"/>
      <c r="CE1874" s="1"/>
      <c r="CF1874" s="1"/>
      <c r="CG1874" s="1"/>
      <c r="CH1874" s="1"/>
      <c r="CI1874" s="1"/>
      <c r="CJ1874" s="1"/>
      <c r="CK1874" s="1"/>
      <c r="CL1874" s="1"/>
      <c r="CM1874" s="1"/>
      <c r="CN1874" s="1"/>
      <c r="CO1874" s="1"/>
      <c r="CP1874" s="1"/>
      <c r="CQ1874" s="1"/>
      <c r="CR1874" s="1"/>
      <c r="CS1874" s="1"/>
      <c r="CT1874" s="1"/>
      <c r="CU1874" s="1"/>
      <c r="CV1874" s="1"/>
      <c r="CW1874" s="1"/>
      <c r="CX1874" s="1"/>
      <c r="CY1874" s="1"/>
      <c r="CZ1874" s="1"/>
      <c r="DA1874" s="1"/>
      <c r="DB1874" s="1"/>
      <c r="DC1874" s="1"/>
      <c r="DD1874" s="1"/>
      <c r="DE1874" s="1"/>
      <c r="DF1874" s="1"/>
      <c r="DG1874" s="1"/>
      <c r="DH1874" s="1"/>
      <c r="DI1874" s="1"/>
      <c r="DJ1874" s="1"/>
      <c r="DK1874" s="1"/>
      <c r="DL1874" s="1"/>
      <c r="DM1874" s="1"/>
      <c r="DN1874" s="1"/>
      <c r="DO1874" s="1"/>
      <c r="DP1874" s="1"/>
      <c r="DQ1874" s="1"/>
      <c r="DR1874" s="1"/>
      <c r="DS1874" s="1"/>
      <c r="DT1874" s="1"/>
      <c r="DU1874" s="1"/>
      <c r="DV1874" s="1"/>
      <c r="DW1874" s="1"/>
      <c r="DX1874" s="1"/>
      <c r="DY1874" s="1"/>
      <c r="DZ1874" s="1"/>
      <c r="EA1874" s="1"/>
      <c r="EB1874" s="1"/>
      <c r="EC1874" s="1"/>
      <c r="ED1874" s="1"/>
      <c r="EE1874" s="1"/>
      <c r="EF1874" s="1"/>
      <c r="EG1874" s="1"/>
      <c r="EH1874" s="1"/>
      <c r="EI1874" s="1"/>
      <c r="EJ1874" s="1"/>
      <c r="EK1874" s="1"/>
      <c r="EL1874" s="1"/>
      <c r="EM1874" s="1"/>
      <c r="EN1874" s="1"/>
      <c r="EO1874" s="1"/>
      <c r="EP1874" s="1"/>
      <c r="EQ1874" s="1"/>
      <c r="ER1874" s="1"/>
      <c r="ES1874" s="1"/>
      <c r="ET1874" s="1"/>
      <c r="EU1874" s="1"/>
      <c r="EV1874" s="1"/>
      <c r="EW1874" s="1"/>
      <c r="EX1874" s="1"/>
      <c r="EY1874" s="1"/>
      <c r="EZ1874" s="1"/>
      <c r="FA1874" s="1"/>
      <c r="FB1874" s="1"/>
      <c r="FC1874" s="1"/>
      <c r="FD1874" s="1"/>
      <c r="FE1874" s="1"/>
      <c r="FF1874" s="1"/>
      <c r="FG1874" s="1"/>
      <c r="FH1874" s="1"/>
      <c r="FI1874" s="1"/>
      <c r="FJ1874" s="1"/>
      <c r="FK1874" s="1"/>
      <c r="FL1874" s="1"/>
      <c r="FM1874" s="1"/>
      <c r="FN1874" s="1"/>
      <c r="FO1874" s="1"/>
      <c r="FP1874" s="1"/>
      <c r="FQ1874" s="1"/>
      <c r="FR1874" s="1"/>
      <c r="FS1874" s="1"/>
      <c r="FT1874" s="1"/>
      <c r="FU1874" s="1"/>
      <c r="FV1874" s="1"/>
      <c r="FW1874" s="1"/>
      <c r="FX1874" s="1"/>
      <c r="FY1874" s="1"/>
      <c r="FZ1874" s="1"/>
      <c r="GA1874" s="1"/>
      <c r="GB1874" s="1"/>
      <c r="GC1874" s="1"/>
      <c r="GD1874" s="1"/>
      <c r="GE1874" s="1"/>
      <c r="GF1874" s="1"/>
      <c r="GG1874" s="1"/>
      <c r="GH1874" s="1"/>
      <c r="GI1874" s="1"/>
      <c r="GJ1874" s="1"/>
      <c r="GK1874" s="1"/>
      <c r="GL1874" s="1"/>
      <c r="GM1874" s="1"/>
      <c r="GN1874" s="1"/>
      <c r="GO1874" s="1"/>
      <c r="GP1874" s="1"/>
      <c r="GQ1874" s="1"/>
      <c r="GR1874" s="1"/>
      <c r="GS1874" s="1"/>
      <c r="GT1874" s="1"/>
      <c r="GU1874" s="1"/>
      <c r="GV1874" s="1"/>
      <c r="GW1874" s="1"/>
      <c r="GX1874" s="1"/>
      <c r="GY1874" s="1"/>
      <c r="GZ1874" s="1"/>
      <c r="HA1874" s="1"/>
      <c r="HB1874" s="1"/>
      <c r="HC1874" s="1"/>
      <c r="HD1874" s="1"/>
      <c r="HE1874" s="1"/>
      <c r="HF1874" s="1"/>
      <c r="HG1874" s="1"/>
      <c r="HH1874" s="1"/>
      <c r="HI1874" s="1"/>
      <c r="HJ1874" s="1"/>
      <c r="HK1874" s="1"/>
      <c r="HL1874" s="1"/>
    </row>
    <row r="1875" spans="1:220" x14ac:dyDescent="0.2">
      <c r="A1875" s="63">
        <f t="shared" si="482"/>
        <v>43850</v>
      </c>
      <c r="B1875" s="12">
        <f t="shared" ca="1" si="468"/>
        <v>84632657.529037893</v>
      </c>
      <c r="C1875" s="71">
        <f t="shared" si="477"/>
        <v>80818569.689999998</v>
      </c>
      <c r="D1875" s="65">
        <f ca="1">IF(A1875&lt;$B$1,VLOOKUP(A1875,[1]DI!$A$4:$B$15000,2,FALSE),0)</f>
        <v>4.4000000000000004E-2</v>
      </c>
      <c r="E1875" s="11">
        <f t="shared" ca="1" si="469"/>
        <v>1.0001708899999999</v>
      </c>
      <c r="F1875" s="64">
        <f ca="1">(TRUNC(PRODUCT($E$16:$E1874),16))</f>
        <v>1.6097427536037401</v>
      </c>
      <c r="G1875" s="64">
        <f t="shared" ca="1" si="470"/>
        <v>1.6004484080525101</v>
      </c>
      <c r="H1875" s="64">
        <f t="shared" ca="1" si="471"/>
        <v>1.00580734</v>
      </c>
      <c r="I1875" s="65">
        <f t="shared" si="483"/>
        <v>3.7499999999999999E-2</v>
      </c>
      <c r="J1875" s="66">
        <f t="shared" si="478"/>
        <v>43801</v>
      </c>
      <c r="K1875" s="13">
        <f t="shared" si="481"/>
        <v>49</v>
      </c>
      <c r="L1875" s="9">
        <f t="shared" si="472"/>
        <v>1.0050233660000001</v>
      </c>
      <c r="M1875" s="69">
        <f t="shared" ca="1" si="473"/>
        <v>1.010859878</v>
      </c>
      <c r="N1875" s="68">
        <f t="shared" si="474"/>
        <v>0</v>
      </c>
      <c r="O1875" s="64">
        <f t="shared" ca="1" si="475"/>
        <v>877679.80696789001</v>
      </c>
      <c r="P1875" s="70">
        <f t="shared" si="476"/>
        <v>0</v>
      </c>
      <c r="Q1875" s="71">
        <f t="shared" si="479"/>
        <v>1616371.3938</v>
      </c>
      <c r="R1875" s="71">
        <f t="shared" si="480"/>
        <v>1320036.6382699998</v>
      </c>
      <c r="S1875" s="66"/>
      <c r="T1875" s="66"/>
      <c r="U1875" s="66"/>
      <c r="V1875" s="6"/>
      <c r="W1875" s="6"/>
      <c r="X1875" s="6"/>
      <c r="Y1875" s="7"/>
      <c r="Z1875" s="1"/>
      <c r="AA1875" s="6"/>
      <c r="AB1875" s="7"/>
      <c r="AC1875" s="7"/>
      <c r="AD1875" s="7"/>
      <c r="AE1875" s="6"/>
      <c r="AF1875" s="8"/>
      <c r="AG1875" s="6"/>
      <c r="AH1875" s="1"/>
      <c r="AI1875" s="3"/>
      <c r="AJ1875" s="3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s="1"/>
      <c r="CJ1875" s="1"/>
      <c r="CK1875" s="1"/>
      <c r="CL1875" s="1"/>
      <c r="CM1875" s="1"/>
      <c r="CN1875" s="1"/>
      <c r="CO1875" s="1"/>
      <c r="CP1875" s="1"/>
      <c r="CQ1875" s="1"/>
      <c r="CR1875" s="1"/>
      <c r="CS1875" s="1"/>
      <c r="CT1875" s="1"/>
      <c r="CU1875" s="1"/>
      <c r="CV1875" s="1"/>
      <c r="CW1875" s="1"/>
      <c r="CX1875" s="1"/>
      <c r="CY1875" s="1"/>
      <c r="CZ1875" s="1"/>
      <c r="DA1875" s="1"/>
      <c r="DB1875" s="1"/>
      <c r="DC1875" s="1"/>
      <c r="DD1875" s="1"/>
      <c r="DE1875" s="1"/>
      <c r="DF1875" s="1"/>
      <c r="DG1875" s="1"/>
      <c r="DH1875" s="1"/>
      <c r="DI1875" s="1"/>
      <c r="DJ1875" s="1"/>
      <c r="DK1875" s="1"/>
      <c r="DL1875" s="1"/>
      <c r="DM1875" s="1"/>
      <c r="DN1875" s="1"/>
      <c r="DO1875" s="1"/>
      <c r="DP1875" s="1"/>
      <c r="DQ1875" s="1"/>
      <c r="DR1875" s="1"/>
      <c r="DS1875" s="1"/>
      <c r="DT1875" s="1"/>
      <c r="DU1875" s="1"/>
      <c r="DV1875" s="1"/>
      <c r="DW1875" s="1"/>
      <c r="DX1875" s="1"/>
      <c r="DY1875" s="1"/>
      <c r="DZ1875" s="1"/>
      <c r="EA1875" s="1"/>
      <c r="EB1875" s="1"/>
      <c r="EC1875" s="1"/>
      <c r="ED1875" s="1"/>
      <c r="EE1875" s="1"/>
      <c r="EF1875" s="1"/>
      <c r="EG1875" s="1"/>
      <c r="EH1875" s="1"/>
      <c r="EI1875" s="1"/>
      <c r="EJ1875" s="1"/>
      <c r="EK1875" s="1"/>
      <c r="EL1875" s="1"/>
      <c r="EM1875" s="1"/>
      <c r="EN1875" s="1"/>
      <c r="EO1875" s="1"/>
      <c r="EP1875" s="1"/>
      <c r="EQ1875" s="1"/>
      <c r="ER1875" s="1"/>
      <c r="ES1875" s="1"/>
      <c r="ET1875" s="1"/>
      <c r="EU1875" s="1"/>
      <c r="EV1875" s="1"/>
      <c r="EW1875" s="1"/>
      <c r="EX1875" s="1"/>
      <c r="EY1875" s="1"/>
      <c r="EZ1875" s="1"/>
      <c r="FA1875" s="1"/>
      <c r="FB1875" s="1"/>
      <c r="FC1875" s="1"/>
      <c r="FD1875" s="1"/>
      <c r="FE1875" s="1"/>
      <c r="FF1875" s="1"/>
      <c r="FG1875" s="1"/>
      <c r="FH1875" s="1"/>
      <c r="FI1875" s="1"/>
      <c r="FJ1875" s="1"/>
      <c r="FK1875" s="1"/>
      <c r="FL1875" s="1"/>
      <c r="FM1875" s="1"/>
      <c r="FN1875" s="1"/>
      <c r="FO1875" s="1"/>
      <c r="FP1875" s="1"/>
      <c r="FQ1875" s="1"/>
      <c r="FR1875" s="1"/>
      <c r="FS1875" s="1"/>
      <c r="FT1875" s="1"/>
      <c r="FU1875" s="1"/>
      <c r="FV1875" s="1"/>
      <c r="FW1875" s="1"/>
      <c r="FX1875" s="1"/>
      <c r="FY1875" s="1"/>
      <c r="FZ1875" s="1"/>
      <c r="GA1875" s="1"/>
      <c r="GB1875" s="1"/>
      <c r="GC1875" s="1"/>
      <c r="GD1875" s="1"/>
      <c r="GE1875" s="1"/>
      <c r="GF1875" s="1"/>
      <c r="GG1875" s="1"/>
      <c r="GH1875" s="1"/>
      <c r="GI1875" s="1"/>
      <c r="GJ1875" s="1"/>
      <c r="GK1875" s="1"/>
      <c r="GL1875" s="1"/>
      <c r="GM1875" s="1"/>
      <c r="GN1875" s="1"/>
      <c r="GO1875" s="1"/>
      <c r="GP1875" s="1"/>
      <c r="GQ1875" s="1"/>
      <c r="GR1875" s="1"/>
      <c r="GS1875" s="1"/>
      <c r="GT1875" s="1"/>
      <c r="GU1875" s="1"/>
      <c r="GV1875" s="1"/>
      <c r="GW1875" s="1"/>
      <c r="GX1875" s="1"/>
      <c r="GY1875" s="1"/>
      <c r="GZ1875" s="1"/>
      <c r="HA1875" s="1"/>
      <c r="HB1875" s="1"/>
      <c r="HC1875" s="1"/>
      <c r="HD1875" s="1"/>
      <c r="HE1875" s="1"/>
      <c r="HF1875" s="1"/>
      <c r="HG1875" s="1"/>
      <c r="HH1875" s="1"/>
      <c r="HI1875" s="1"/>
      <c r="HJ1875" s="1"/>
      <c r="HK1875" s="1"/>
      <c r="HL1875" s="1"/>
    </row>
    <row r="1876" spans="1:220" x14ac:dyDescent="0.2">
      <c r="A1876" s="63">
        <f t="shared" si="482"/>
        <v>43851</v>
      </c>
      <c r="B1876" s="12">
        <f t="shared" ca="1" si="468"/>
        <v>84681914.130464956</v>
      </c>
      <c r="C1876" s="71">
        <f t="shared" si="477"/>
        <v>80818569.689999998</v>
      </c>
      <c r="D1876" s="65">
        <f ca="1">IF(A1876&lt;$B$1,VLOOKUP(A1876,[1]DI!$A$4:$B$15000,2,FALSE),0)</f>
        <v>4.4000000000000004E-2</v>
      </c>
      <c r="E1876" s="11">
        <f t="shared" ca="1" si="469"/>
        <v>1.0001708899999999</v>
      </c>
      <c r="F1876" s="64">
        <f ca="1">(TRUNC(PRODUCT($E$16:$E1875),16))</f>
        <v>1.6100178425429099</v>
      </c>
      <c r="G1876" s="64">
        <f t="shared" ca="1" si="470"/>
        <v>1.6004484080525101</v>
      </c>
      <c r="H1876" s="64">
        <f t="shared" ca="1" si="471"/>
        <v>1.00597922</v>
      </c>
      <c r="I1876" s="65">
        <f t="shared" si="483"/>
        <v>3.7499999999999999E-2</v>
      </c>
      <c r="J1876" s="66">
        <f t="shared" si="478"/>
        <v>43801</v>
      </c>
      <c r="K1876" s="13">
        <f t="shared" si="481"/>
        <v>50</v>
      </c>
      <c r="L1876" s="9">
        <f t="shared" si="472"/>
        <v>1.0051261460000001</v>
      </c>
      <c r="M1876" s="69">
        <f t="shared" ca="1" si="473"/>
        <v>1.011136016</v>
      </c>
      <c r="N1876" s="68">
        <f t="shared" si="474"/>
        <v>0</v>
      </c>
      <c r="O1876" s="64">
        <f t="shared" ca="1" si="475"/>
        <v>899996.88516495004</v>
      </c>
      <c r="P1876" s="70">
        <f t="shared" si="476"/>
        <v>0</v>
      </c>
      <c r="Q1876" s="71">
        <f t="shared" si="479"/>
        <v>1616371.3938</v>
      </c>
      <c r="R1876" s="71">
        <f t="shared" si="480"/>
        <v>1346976.1614999999</v>
      </c>
      <c r="S1876" s="66"/>
      <c r="T1876" s="66"/>
      <c r="U1876" s="66"/>
      <c r="V1876" s="6"/>
      <c r="W1876" s="6"/>
      <c r="X1876" s="6"/>
      <c r="Y1876" s="7"/>
      <c r="Z1876" s="1"/>
      <c r="AA1876" s="6"/>
      <c r="AB1876" s="7"/>
      <c r="AC1876" s="7"/>
      <c r="AD1876" s="7"/>
      <c r="AE1876" s="6"/>
      <c r="AF1876" s="8"/>
      <c r="AG1876" s="6"/>
      <c r="AH1876" s="1"/>
      <c r="AI1876" s="3"/>
      <c r="AJ1876" s="3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  <c r="CG1876" s="1"/>
      <c r="CH1876" s="1"/>
      <c r="CI1876" s="1"/>
      <c r="CJ1876" s="1"/>
      <c r="CK1876" s="1"/>
      <c r="CL1876" s="1"/>
      <c r="CM1876" s="1"/>
      <c r="CN1876" s="1"/>
      <c r="CO1876" s="1"/>
      <c r="CP1876" s="1"/>
      <c r="CQ1876" s="1"/>
      <c r="CR1876" s="1"/>
      <c r="CS1876" s="1"/>
      <c r="CT1876" s="1"/>
      <c r="CU1876" s="1"/>
      <c r="CV1876" s="1"/>
      <c r="CW1876" s="1"/>
      <c r="CX1876" s="1"/>
      <c r="CY1876" s="1"/>
      <c r="CZ1876" s="1"/>
      <c r="DA1876" s="1"/>
      <c r="DB1876" s="1"/>
      <c r="DC1876" s="1"/>
      <c r="DD1876" s="1"/>
      <c r="DE1876" s="1"/>
      <c r="DF1876" s="1"/>
      <c r="DG1876" s="1"/>
      <c r="DH1876" s="1"/>
      <c r="DI1876" s="1"/>
      <c r="DJ1876" s="1"/>
      <c r="DK1876" s="1"/>
      <c r="DL1876" s="1"/>
      <c r="DM1876" s="1"/>
      <c r="DN1876" s="1"/>
      <c r="DO1876" s="1"/>
      <c r="DP1876" s="1"/>
      <c r="DQ1876" s="1"/>
      <c r="DR1876" s="1"/>
      <c r="DS1876" s="1"/>
      <c r="DT1876" s="1"/>
      <c r="DU1876" s="1"/>
      <c r="DV1876" s="1"/>
      <c r="DW1876" s="1"/>
      <c r="DX1876" s="1"/>
      <c r="DY1876" s="1"/>
      <c r="DZ1876" s="1"/>
      <c r="EA1876" s="1"/>
      <c r="EB1876" s="1"/>
      <c r="EC1876" s="1"/>
      <c r="ED1876" s="1"/>
      <c r="EE1876" s="1"/>
      <c r="EF1876" s="1"/>
      <c r="EG1876" s="1"/>
      <c r="EH1876" s="1"/>
      <c r="EI1876" s="1"/>
      <c r="EJ1876" s="1"/>
      <c r="EK1876" s="1"/>
      <c r="EL1876" s="1"/>
      <c r="EM1876" s="1"/>
      <c r="EN1876" s="1"/>
      <c r="EO1876" s="1"/>
      <c r="EP1876" s="1"/>
      <c r="EQ1876" s="1"/>
      <c r="ER1876" s="1"/>
      <c r="ES1876" s="1"/>
      <c r="ET1876" s="1"/>
      <c r="EU1876" s="1"/>
      <c r="EV1876" s="1"/>
      <c r="EW1876" s="1"/>
      <c r="EX1876" s="1"/>
      <c r="EY1876" s="1"/>
      <c r="EZ1876" s="1"/>
      <c r="FA1876" s="1"/>
      <c r="FB1876" s="1"/>
      <c r="FC1876" s="1"/>
      <c r="FD1876" s="1"/>
      <c r="FE1876" s="1"/>
      <c r="FF1876" s="1"/>
      <c r="FG1876" s="1"/>
      <c r="FH1876" s="1"/>
      <c r="FI1876" s="1"/>
      <c r="FJ1876" s="1"/>
      <c r="FK1876" s="1"/>
      <c r="FL1876" s="1"/>
      <c r="FM1876" s="1"/>
      <c r="FN1876" s="1"/>
      <c r="FO1876" s="1"/>
      <c r="FP1876" s="1"/>
      <c r="FQ1876" s="1"/>
      <c r="FR1876" s="1"/>
      <c r="FS1876" s="1"/>
      <c r="FT1876" s="1"/>
      <c r="FU1876" s="1"/>
      <c r="FV1876" s="1"/>
      <c r="FW1876" s="1"/>
      <c r="FX1876" s="1"/>
      <c r="FY1876" s="1"/>
      <c r="FZ1876" s="1"/>
      <c r="GA1876" s="1"/>
      <c r="GB1876" s="1"/>
      <c r="GC1876" s="1"/>
      <c r="GD1876" s="1"/>
      <c r="GE1876" s="1"/>
      <c r="GF1876" s="1"/>
      <c r="GG1876" s="1"/>
      <c r="GH1876" s="1"/>
      <c r="GI1876" s="1"/>
      <c r="GJ1876" s="1"/>
      <c r="GK1876" s="1"/>
      <c r="GL1876" s="1"/>
      <c r="GM1876" s="1"/>
      <c r="GN1876" s="1"/>
      <c r="GO1876" s="1"/>
      <c r="GP1876" s="1"/>
      <c r="GQ1876" s="1"/>
      <c r="GR1876" s="1"/>
      <c r="GS1876" s="1"/>
      <c r="GT1876" s="1"/>
      <c r="GU1876" s="1"/>
      <c r="GV1876" s="1"/>
      <c r="GW1876" s="1"/>
      <c r="GX1876" s="1"/>
      <c r="GY1876" s="1"/>
      <c r="GZ1876" s="1"/>
      <c r="HA1876" s="1"/>
      <c r="HB1876" s="1"/>
      <c r="HC1876" s="1"/>
      <c r="HD1876" s="1"/>
      <c r="HE1876" s="1"/>
      <c r="HF1876" s="1"/>
      <c r="HG1876" s="1"/>
      <c r="HH1876" s="1"/>
      <c r="HI1876" s="1"/>
      <c r="HJ1876" s="1"/>
      <c r="HK1876" s="1"/>
      <c r="HL1876" s="1"/>
    </row>
    <row r="1877" spans="1:220" x14ac:dyDescent="0.2">
      <c r="A1877" s="63">
        <f t="shared" si="482"/>
        <v>43852</v>
      </c>
      <c r="B1877" s="12">
        <f t="shared" ca="1" si="468"/>
        <v>84731176.874103293</v>
      </c>
      <c r="C1877" s="71">
        <f t="shared" si="477"/>
        <v>80818569.689999998</v>
      </c>
      <c r="D1877" s="65">
        <f ca="1">IF(A1877&lt;$B$1,VLOOKUP(A1877,[1]DI!$A$4:$B$15000,2,FALSE),0)</f>
        <v>4.4000000000000004E-2</v>
      </c>
      <c r="E1877" s="11">
        <f t="shared" ca="1" si="469"/>
        <v>1.0001708899999999</v>
      </c>
      <c r="F1877" s="64">
        <f ca="1">(TRUNC(PRODUCT($E$16:$E1876),16))</f>
        <v>1.6102929784920199</v>
      </c>
      <c r="G1877" s="64">
        <f t="shared" ca="1" si="470"/>
        <v>1.6004484080525101</v>
      </c>
      <c r="H1877" s="64">
        <f t="shared" ca="1" si="471"/>
        <v>1.0061511299999999</v>
      </c>
      <c r="I1877" s="65">
        <f t="shared" si="483"/>
        <v>3.7499999999999999E-2</v>
      </c>
      <c r="J1877" s="66">
        <f t="shared" si="478"/>
        <v>43801</v>
      </c>
      <c r="K1877" s="13">
        <f t="shared" si="481"/>
        <v>51</v>
      </c>
      <c r="L1877" s="9">
        <f t="shared" si="472"/>
        <v>1.005228936</v>
      </c>
      <c r="M1877" s="69">
        <f t="shared" ca="1" si="473"/>
        <v>1.0114122299999999</v>
      </c>
      <c r="N1877" s="68">
        <f t="shared" si="474"/>
        <v>0</v>
      </c>
      <c r="O1877" s="64">
        <f t="shared" ca="1" si="475"/>
        <v>922320.10557330004</v>
      </c>
      <c r="P1877" s="70">
        <f t="shared" si="476"/>
        <v>0</v>
      </c>
      <c r="Q1877" s="71">
        <f t="shared" si="479"/>
        <v>1616371.3938</v>
      </c>
      <c r="R1877" s="71">
        <f t="shared" si="480"/>
        <v>1373915.6847300001</v>
      </c>
      <c r="S1877" s="66"/>
      <c r="T1877" s="66"/>
      <c r="U1877" s="66"/>
      <c r="V1877" s="6"/>
      <c r="W1877" s="6"/>
      <c r="X1877" s="6"/>
      <c r="Y1877" s="7"/>
      <c r="Z1877" s="1"/>
      <c r="AA1877" s="6"/>
      <c r="AB1877" s="7"/>
      <c r="AC1877" s="7"/>
      <c r="AD1877" s="7"/>
      <c r="AE1877" s="6"/>
      <c r="AF1877" s="8"/>
      <c r="AG1877" s="6"/>
      <c r="AH1877" s="1"/>
      <c r="AI1877" s="3"/>
      <c r="AJ1877" s="3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/>
      <c r="CK1877" s="1"/>
      <c r="CL1877" s="1"/>
      <c r="CM1877" s="1"/>
      <c r="CN1877" s="1"/>
      <c r="CO1877" s="1"/>
      <c r="CP1877" s="1"/>
      <c r="CQ1877" s="1"/>
      <c r="CR1877" s="1"/>
      <c r="CS1877" s="1"/>
      <c r="CT1877" s="1"/>
      <c r="CU1877" s="1"/>
      <c r="CV1877" s="1"/>
      <c r="CW1877" s="1"/>
      <c r="CX1877" s="1"/>
      <c r="CY1877" s="1"/>
      <c r="CZ1877" s="1"/>
      <c r="DA1877" s="1"/>
      <c r="DB1877" s="1"/>
      <c r="DC1877" s="1"/>
      <c r="DD1877" s="1"/>
      <c r="DE1877" s="1"/>
      <c r="DF1877" s="1"/>
      <c r="DG1877" s="1"/>
      <c r="DH1877" s="1"/>
      <c r="DI1877" s="1"/>
      <c r="DJ1877" s="1"/>
      <c r="DK1877" s="1"/>
      <c r="DL1877" s="1"/>
      <c r="DM1877" s="1"/>
      <c r="DN1877" s="1"/>
      <c r="DO1877" s="1"/>
      <c r="DP1877" s="1"/>
      <c r="DQ1877" s="1"/>
      <c r="DR1877" s="1"/>
      <c r="DS1877" s="1"/>
      <c r="DT1877" s="1"/>
      <c r="DU1877" s="1"/>
      <c r="DV1877" s="1"/>
      <c r="DW1877" s="1"/>
      <c r="DX1877" s="1"/>
      <c r="DY1877" s="1"/>
      <c r="DZ1877" s="1"/>
      <c r="EA1877" s="1"/>
      <c r="EB1877" s="1"/>
      <c r="EC1877" s="1"/>
      <c r="ED1877" s="1"/>
      <c r="EE1877" s="1"/>
      <c r="EF1877" s="1"/>
      <c r="EG1877" s="1"/>
      <c r="EH1877" s="1"/>
      <c r="EI1877" s="1"/>
      <c r="EJ1877" s="1"/>
      <c r="EK1877" s="1"/>
      <c r="EL1877" s="1"/>
      <c r="EM1877" s="1"/>
      <c r="EN1877" s="1"/>
      <c r="EO1877" s="1"/>
      <c r="EP1877" s="1"/>
      <c r="EQ1877" s="1"/>
      <c r="ER1877" s="1"/>
      <c r="ES1877" s="1"/>
      <c r="ET1877" s="1"/>
      <c r="EU1877" s="1"/>
      <c r="EV1877" s="1"/>
      <c r="EW1877" s="1"/>
      <c r="EX1877" s="1"/>
      <c r="EY1877" s="1"/>
      <c r="EZ1877" s="1"/>
      <c r="FA1877" s="1"/>
      <c r="FB1877" s="1"/>
      <c r="FC1877" s="1"/>
      <c r="FD1877" s="1"/>
      <c r="FE1877" s="1"/>
      <c r="FF1877" s="1"/>
      <c r="FG1877" s="1"/>
      <c r="FH1877" s="1"/>
      <c r="FI1877" s="1"/>
      <c r="FJ1877" s="1"/>
      <c r="FK1877" s="1"/>
      <c r="FL1877" s="1"/>
      <c r="FM1877" s="1"/>
      <c r="FN1877" s="1"/>
      <c r="FO1877" s="1"/>
      <c r="FP1877" s="1"/>
      <c r="FQ1877" s="1"/>
      <c r="FR1877" s="1"/>
      <c r="FS1877" s="1"/>
      <c r="FT1877" s="1"/>
      <c r="FU1877" s="1"/>
      <c r="FV1877" s="1"/>
      <c r="FW1877" s="1"/>
      <c r="FX1877" s="1"/>
      <c r="FY1877" s="1"/>
      <c r="FZ1877" s="1"/>
      <c r="GA1877" s="1"/>
      <c r="GB1877" s="1"/>
      <c r="GC1877" s="1"/>
      <c r="GD1877" s="1"/>
      <c r="GE1877" s="1"/>
      <c r="GF1877" s="1"/>
      <c r="GG1877" s="1"/>
      <c r="GH1877" s="1"/>
      <c r="GI1877" s="1"/>
      <c r="GJ1877" s="1"/>
      <c r="GK1877" s="1"/>
      <c r="GL1877" s="1"/>
      <c r="GM1877" s="1"/>
      <c r="GN1877" s="1"/>
      <c r="GO1877" s="1"/>
      <c r="GP1877" s="1"/>
      <c r="GQ1877" s="1"/>
      <c r="GR1877" s="1"/>
      <c r="GS1877" s="1"/>
      <c r="GT1877" s="1"/>
      <c r="GU1877" s="1"/>
      <c r="GV1877" s="1"/>
      <c r="GW1877" s="1"/>
      <c r="GX1877" s="1"/>
      <c r="GY1877" s="1"/>
      <c r="GZ1877" s="1"/>
      <c r="HA1877" s="1"/>
      <c r="HB1877" s="1"/>
      <c r="HC1877" s="1"/>
      <c r="HD1877" s="1"/>
      <c r="HE1877" s="1"/>
      <c r="HF1877" s="1"/>
      <c r="HG1877" s="1"/>
      <c r="HH1877" s="1"/>
      <c r="HI1877" s="1"/>
      <c r="HJ1877" s="1"/>
      <c r="HK1877" s="1"/>
      <c r="HL1877" s="1"/>
    </row>
    <row r="1878" spans="1:220" x14ac:dyDescent="0.2">
      <c r="A1878" s="63">
        <f t="shared" si="482"/>
        <v>43853</v>
      </c>
      <c r="B1878" s="12">
        <f t="shared" ca="1" si="468"/>
        <v>84780445.759952962</v>
      </c>
      <c r="C1878" s="71">
        <f t="shared" si="477"/>
        <v>80818569.689999998</v>
      </c>
      <c r="D1878" s="65">
        <f ca="1">IF(A1878&lt;$B$1,VLOOKUP(A1878,[1]DI!$A$4:$B$15000,2,FALSE),0)</f>
        <v>4.4000000000000004E-2</v>
      </c>
      <c r="E1878" s="11">
        <f t="shared" ca="1" si="469"/>
        <v>1.0001708899999999</v>
      </c>
      <c r="F1878" s="64">
        <f ca="1">(TRUNC(PRODUCT($E$16:$E1877),16))</f>
        <v>1.6105681614591101</v>
      </c>
      <c r="G1878" s="64">
        <f t="shared" ca="1" si="470"/>
        <v>1.6004484080525101</v>
      </c>
      <c r="H1878" s="64">
        <f t="shared" ca="1" si="471"/>
        <v>1.0063230700000001</v>
      </c>
      <c r="I1878" s="65">
        <f t="shared" si="483"/>
        <v>3.7499999999999999E-2</v>
      </c>
      <c r="J1878" s="66">
        <f t="shared" si="478"/>
        <v>43801</v>
      </c>
      <c r="K1878" s="13">
        <f t="shared" si="481"/>
        <v>52</v>
      </c>
      <c r="L1878" s="9">
        <f t="shared" si="472"/>
        <v>1.0053317369999999</v>
      </c>
      <c r="M1878" s="69">
        <f t="shared" ca="1" si="473"/>
        <v>1.0116885200000001</v>
      </c>
      <c r="N1878" s="68">
        <f t="shared" si="474"/>
        <v>0</v>
      </c>
      <c r="O1878" s="64">
        <f t="shared" ca="1" si="475"/>
        <v>944649.46819296002</v>
      </c>
      <c r="P1878" s="70">
        <f t="shared" si="476"/>
        <v>0</v>
      </c>
      <c r="Q1878" s="71">
        <f t="shared" si="479"/>
        <v>1616371.3938</v>
      </c>
      <c r="R1878" s="71">
        <f t="shared" si="480"/>
        <v>1400855.2079600003</v>
      </c>
      <c r="S1878" s="66"/>
      <c r="T1878" s="66"/>
      <c r="U1878" s="66"/>
      <c r="V1878" s="6"/>
      <c r="W1878" s="6"/>
      <c r="X1878" s="6"/>
      <c r="Y1878" s="7"/>
      <c r="Z1878" s="1"/>
      <c r="AA1878" s="6"/>
      <c r="AB1878" s="7"/>
      <c r="AC1878" s="7"/>
      <c r="AD1878" s="7"/>
      <c r="AE1878" s="6"/>
      <c r="AF1878" s="8"/>
      <c r="AG1878" s="6"/>
      <c r="AH1878" s="1"/>
      <c r="AI1878" s="3"/>
      <c r="AJ1878" s="3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  <c r="CG1878" s="1"/>
      <c r="CH1878" s="1"/>
      <c r="CI1878" s="1"/>
      <c r="CJ1878" s="1"/>
      <c r="CK1878" s="1"/>
      <c r="CL1878" s="1"/>
      <c r="CM1878" s="1"/>
      <c r="CN1878" s="1"/>
      <c r="CO1878" s="1"/>
      <c r="CP1878" s="1"/>
      <c r="CQ1878" s="1"/>
      <c r="CR1878" s="1"/>
      <c r="CS1878" s="1"/>
      <c r="CT1878" s="1"/>
      <c r="CU1878" s="1"/>
      <c r="CV1878" s="1"/>
      <c r="CW1878" s="1"/>
      <c r="CX1878" s="1"/>
      <c r="CY1878" s="1"/>
      <c r="CZ1878" s="1"/>
      <c r="DA1878" s="1"/>
      <c r="DB1878" s="1"/>
      <c r="DC1878" s="1"/>
      <c r="DD1878" s="1"/>
      <c r="DE1878" s="1"/>
      <c r="DF1878" s="1"/>
      <c r="DG1878" s="1"/>
      <c r="DH1878" s="1"/>
      <c r="DI1878" s="1"/>
      <c r="DJ1878" s="1"/>
      <c r="DK1878" s="1"/>
      <c r="DL1878" s="1"/>
      <c r="DM1878" s="1"/>
      <c r="DN1878" s="1"/>
      <c r="DO1878" s="1"/>
      <c r="DP1878" s="1"/>
      <c r="DQ1878" s="1"/>
      <c r="DR1878" s="1"/>
      <c r="DS1878" s="1"/>
      <c r="DT1878" s="1"/>
      <c r="DU1878" s="1"/>
      <c r="DV1878" s="1"/>
      <c r="DW1878" s="1"/>
      <c r="DX1878" s="1"/>
      <c r="DY1878" s="1"/>
      <c r="DZ1878" s="1"/>
      <c r="EA1878" s="1"/>
      <c r="EB1878" s="1"/>
      <c r="EC1878" s="1"/>
      <c r="ED1878" s="1"/>
      <c r="EE1878" s="1"/>
      <c r="EF1878" s="1"/>
      <c r="EG1878" s="1"/>
      <c r="EH1878" s="1"/>
      <c r="EI1878" s="1"/>
      <c r="EJ1878" s="1"/>
      <c r="EK1878" s="1"/>
      <c r="EL1878" s="1"/>
      <c r="EM1878" s="1"/>
      <c r="EN1878" s="1"/>
      <c r="EO1878" s="1"/>
      <c r="EP1878" s="1"/>
      <c r="EQ1878" s="1"/>
      <c r="ER1878" s="1"/>
      <c r="ES1878" s="1"/>
      <c r="ET1878" s="1"/>
      <c r="EU1878" s="1"/>
      <c r="EV1878" s="1"/>
      <c r="EW1878" s="1"/>
      <c r="EX1878" s="1"/>
      <c r="EY1878" s="1"/>
      <c r="EZ1878" s="1"/>
      <c r="FA1878" s="1"/>
      <c r="FB1878" s="1"/>
      <c r="FC1878" s="1"/>
      <c r="FD1878" s="1"/>
      <c r="FE1878" s="1"/>
      <c r="FF1878" s="1"/>
      <c r="FG1878" s="1"/>
      <c r="FH1878" s="1"/>
      <c r="FI1878" s="1"/>
      <c r="FJ1878" s="1"/>
      <c r="FK1878" s="1"/>
      <c r="FL1878" s="1"/>
      <c r="FM1878" s="1"/>
      <c r="FN1878" s="1"/>
      <c r="FO1878" s="1"/>
      <c r="FP1878" s="1"/>
      <c r="FQ1878" s="1"/>
      <c r="FR1878" s="1"/>
      <c r="FS1878" s="1"/>
      <c r="FT1878" s="1"/>
      <c r="FU1878" s="1"/>
      <c r="FV1878" s="1"/>
      <c r="FW1878" s="1"/>
      <c r="FX1878" s="1"/>
      <c r="FY1878" s="1"/>
      <c r="FZ1878" s="1"/>
      <c r="GA1878" s="1"/>
      <c r="GB1878" s="1"/>
      <c r="GC1878" s="1"/>
      <c r="GD1878" s="1"/>
      <c r="GE1878" s="1"/>
      <c r="GF1878" s="1"/>
      <c r="GG1878" s="1"/>
      <c r="GH1878" s="1"/>
      <c r="GI1878" s="1"/>
      <c r="GJ1878" s="1"/>
      <c r="GK1878" s="1"/>
      <c r="GL1878" s="1"/>
      <c r="GM1878" s="1"/>
      <c r="GN1878" s="1"/>
      <c r="GO1878" s="1"/>
      <c r="GP1878" s="1"/>
      <c r="GQ1878" s="1"/>
      <c r="GR1878" s="1"/>
      <c r="GS1878" s="1"/>
      <c r="GT1878" s="1"/>
      <c r="GU1878" s="1"/>
      <c r="GV1878" s="1"/>
      <c r="GW1878" s="1"/>
      <c r="GX1878" s="1"/>
      <c r="GY1878" s="1"/>
      <c r="GZ1878" s="1"/>
      <c r="HA1878" s="1"/>
      <c r="HB1878" s="1"/>
      <c r="HC1878" s="1"/>
      <c r="HD1878" s="1"/>
      <c r="HE1878" s="1"/>
      <c r="HF1878" s="1"/>
      <c r="HG1878" s="1"/>
      <c r="HH1878" s="1"/>
      <c r="HI1878" s="1"/>
      <c r="HJ1878" s="1"/>
      <c r="HK1878" s="1"/>
      <c r="HL1878" s="1"/>
    </row>
    <row r="1879" spans="1:220" x14ac:dyDescent="0.2">
      <c r="A1879" s="63">
        <f t="shared" si="482"/>
        <v>43854</v>
      </c>
      <c r="B1879" s="12">
        <f t="shared" ca="1" si="468"/>
        <v>84829720.868832469</v>
      </c>
      <c r="C1879" s="71">
        <f t="shared" si="477"/>
        <v>80818569.689999998</v>
      </c>
      <c r="D1879" s="65">
        <f ca="1">IF(A1879&lt;$B$1,VLOOKUP(A1879,[1]DI!$A$4:$B$15000,2,FALSE),0)</f>
        <v>4.4000000000000004E-2</v>
      </c>
      <c r="E1879" s="11">
        <f t="shared" ca="1" si="469"/>
        <v>1.0001708899999999</v>
      </c>
      <c r="F1879" s="64">
        <f ca="1">(TRUNC(PRODUCT($E$16:$E1878),16))</f>
        <v>1.61084339145223</v>
      </c>
      <c r="G1879" s="64">
        <f t="shared" ca="1" si="470"/>
        <v>1.6004484080525101</v>
      </c>
      <c r="H1879" s="64">
        <f t="shared" ca="1" si="471"/>
        <v>1.0064950399999999</v>
      </c>
      <c r="I1879" s="65">
        <f t="shared" si="483"/>
        <v>3.7499999999999999E-2</v>
      </c>
      <c r="J1879" s="66">
        <f t="shared" si="478"/>
        <v>43801</v>
      </c>
      <c r="K1879" s="13">
        <f t="shared" si="481"/>
        <v>53</v>
      </c>
      <c r="L1879" s="9">
        <f t="shared" si="472"/>
        <v>1.0054345490000001</v>
      </c>
      <c r="M1879" s="69">
        <f t="shared" ca="1" si="473"/>
        <v>1.011964887</v>
      </c>
      <c r="N1879" s="68">
        <f t="shared" si="474"/>
        <v>0</v>
      </c>
      <c r="O1879" s="64">
        <f t="shared" ca="1" si="475"/>
        <v>966985.05384247005</v>
      </c>
      <c r="P1879" s="70">
        <f t="shared" si="476"/>
        <v>0</v>
      </c>
      <c r="Q1879" s="71">
        <f t="shared" si="479"/>
        <v>1616371.3938</v>
      </c>
      <c r="R1879" s="71">
        <f t="shared" si="480"/>
        <v>1427794.73119</v>
      </c>
      <c r="S1879" s="66"/>
      <c r="T1879" s="66"/>
      <c r="U1879" s="66"/>
      <c r="V1879" s="6"/>
      <c r="W1879" s="6"/>
      <c r="X1879" s="6"/>
      <c r="Y1879" s="7"/>
      <c r="Z1879" s="1"/>
      <c r="AA1879" s="6"/>
      <c r="AB1879" s="7"/>
      <c r="AC1879" s="7"/>
      <c r="AD1879" s="7"/>
      <c r="AE1879" s="6"/>
      <c r="AF1879" s="8"/>
      <c r="AG1879" s="6"/>
      <c r="AH1879" s="1"/>
      <c r="AI1879" s="3"/>
      <c r="AJ1879" s="3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  <c r="CG1879" s="1"/>
      <c r="CH1879" s="1"/>
      <c r="CI1879" s="1"/>
      <c r="CJ1879" s="1"/>
      <c r="CK1879" s="1"/>
      <c r="CL1879" s="1"/>
      <c r="CM1879" s="1"/>
      <c r="CN1879" s="1"/>
      <c r="CO1879" s="1"/>
      <c r="CP1879" s="1"/>
      <c r="CQ1879" s="1"/>
      <c r="CR1879" s="1"/>
      <c r="CS1879" s="1"/>
      <c r="CT1879" s="1"/>
      <c r="CU1879" s="1"/>
      <c r="CV1879" s="1"/>
      <c r="CW1879" s="1"/>
      <c r="CX1879" s="1"/>
      <c r="CY1879" s="1"/>
      <c r="CZ1879" s="1"/>
      <c r="DA1879" s="1"/>
      <c r="DB1879" s="1"/>
      <c r="DC1879" s="1"/>
      <c r="DD1879" s="1"/>
      <c r="DE1879" s="1"/>
      <c r="DF1879" s="1"/>
      <c r="DG1879" s="1"/>
      <c r="DH1879" s="1"/>
      <c r="DI1879" s="1"/>
      <c r="DJ1879" s="1"/>
      <c r="DK1879" s="1"/>
      <c r="DL1879" s="1"/>
      <c r="DM1879" s="1"/>
      <c r="DN1879" s="1"/>
      <c r="DO1879" s="1"/>
      <c r="DP1879" s="1"/>
      <c r="DQ1879" s="1"/>
      <c r="DR1879" s="1"/>
      <c r="DS1879" s="1"/>
      <c r="DT1879" s="1"/>
      <c r="DU1879" s="1"/>
      <c r="DV1879" s="1"/>
      <c r="DW1879" s="1"/>
      <c r="DX1879" s="1"/>
      <c r="DY1879" s="1"/>
      <c r="DZ1879" s="1"/>
      <c r="EA1879" s="1"/>
      <c r="EB1879" s="1"/>
      <c r="EC1879" s="1"/>
      <c r="ED1879" s="1"/>
      <c r="EE1879" s="1"/>
      <c r="EF1879" s="1"/>
      <c r="EG1879" s="1"/>
      <c r="EH1879" s="1"/>
      <c r="EI1879" s="1"/>
      <c r="EJ1879" s="1"/>
      <c r="EK1879" s="1"/>
      <c r="EL1879" s="1"/>
      <c r="EM1879" s="1"/>
      <c r="EN1879" s="1"/>
      <c r="EO1879" s="1"/>
      <c r="EP1879" s="1"/>
      <c r="EQ1879" s="1"/>
      <c r="ER1879" s="1"/>
      <c r="ES1879" s="1"/>
      <c r="ET1879" s="1"/>
      <c r="EU1879" s="1"/>
      <c r="EV1879" s="1"/>
      <c r="EW1879" s="1"/>
      <c r="EX1879" s="1"/>
      <c r="EY1879" s="1"/>
      <c r="EZ1879" s="1"/>
      <c r="FA1879" s="1"/>
      <c r="FB1879" s="1"/>
      <c r="FC1879" s="1"/>
      <c r="FD1879" s="1"/>
      <c r="FE1879" s="1"/>
      <c r="FF1879" s="1"/>
      <c r="FG1879" s="1"/>
      <c r="FH1879" s="1"/>
      <c r="FI1879" s="1"/>
      <c r="FJ1879" s="1"/>
      <c r="FK1879" s="1"/>
      <c r="FL1879" s="1"/>
      <c r="FM1879" s="1"/>
      <c r="FN1879" s="1"/>
      <c r="FO1879" s="1"/>
      <c r="FP1879" s="1"/>
      <c r="FQ1879" s="1"/>
      <c r="FR1879" s="1"/>
      <c r="FS1879" s="1"/>
      <c r="FT1879" s="1"/>
      <c r="FU1879" s="1"/>
      <c r="FV1879" s="1"/>
      <c r="FW1879" s="1"/>
      <c r="FX1879" s="1"/>
      <c r="FY1879" s="1"/>
      <c r="FZ1879" s="1"/>
      <c r="GA1879" s="1"/>
      <c r="GB1879" s="1"/>
      <c r="GC1879" s="1"/>
      <c r="GD1879" s="1"/>
      <c r="GE1879" s="1"/>
      <c r="GF1879" s="1"/>
      <c r="GG1879" s="1"/>
      <c r="GH1879" s="1"/>
      <c r="GI1879" s="1"/>
      <c r="GJ1879" s="1"/>
      <c r="GK1879" s="1"/>
      <c r="GL1879" s="1"/>
      <c r="GM1879" s="1"/>
      <c r="GN1879" s="1"/>
      <c r="GO1879" s="1"/>
      <c r="GP1879" s="1"/>
      <c r="GQ1879" s="1"/>
      <c r="GR1879" s="1"/>
      <c r="GS1879" s="1"/>
      <c r="GT1879" s="1"/>
      <c r="GU1879" s="1"/>
      <c r="GV1879" s="1"/>
      <c r="GW1879" s="1"/>
      <c r="GX1879" s="1"/>
      <c r="GY1879" s="1"/>
      <c r="GZ1879" s="1"/>
      <c r="HA1879" s="1"/>
      <c r="HB1879" s="1"/>
      <c r="HC1879" s="1"/>
      <c r="HD1879" s="1"/>
      <c r="HE1879" s="1"/>
      <c r="HF1879" s="1"/>
      <c r="HG1879" s="1"/>
      <c r="HH1879" s="1"/>
      <c r="HI1879" s="1"/>
      <c r="HJ1879" s="1"/>
      <c r="HK1879" s="1"/>
      <c r="HL1879" s="1"/>
    </row>
    <row r="1880" spans="1:220" x14ac:dyDescent="0.2">
      <c r="A1880" s="63">
        <f t="shared" si="482"/>
        <v>43855</v>
      </c>
      <c r="B1880" s="12">
        <f t="shared" ca="1" si="468"/>
        <v>84879002.039104715</v>
      </c>
      <c r="C1880" s="71">
        <f t="shared" si="477"/>
        <v>80818569.689999998</v>
      </c>
      <c r="D1880" s="65">
        <f ca="1">IF(A1880&lt;$B$1,VLOOKUP(A1880,[1]DI!$A$4:$B$15000,2,FALSE),0)</f>
        <v>0</v>
      </c>
      <c r="E1880" s="11">
        <f t="shared" ca="1" si="469"/>
        <v>1</v>
      </c>
      <c r="F1880" s="64">
        <f ca="1">(TRUNC(PRODUCT($E$16:$E1879),16))</f>
        <v>1.6111186684793899</v>
      </c>
      <c r="G1880" s="64">
        <f t="shared" ca="1" si="470"/>
        <v>1.6004484080525101</v>
      </c>
      <c r="H1880" s="64">
        <f t="shared" ca="1" si="471"/>
        <v>1.00666704</v>
      </c>
      <c r="I1880" s="65">
        <f t="shared" si="483"/>
        <v>3.7499999999999999E-2</v>
      </c>
      <c r="J1880" s="66">
        <f t="shared" si="478"/>
        <v>43801</v>
      </c>
      <c r="K1880" s="13">
        <f t="shared" si="481"/>
        <v>54</v>
      </c>
      <c r="L1880" s="9">
        <f t="shared" si="472"/>
        <v>1.005537371</v>
      </c>
      <c r="M1880" s="69">
        <f t="shared" ca="1" si="473"/>
        <v>1.0122413290000001</v>
      </c>
      <c r="N1880" s="68">
        <f t="shared" si="474"/>
        <v>0</v>
      </c>
      <c r="O1880" s="64">
        <f t="shared" ca="1" si="475"/>
        <v>989326.70088471996</v>
      </c>
      <c r="P1880" s="70">
        <f t="shared" si="476"/>
        <v>0</v>
      </c>
      <c r="Q1880" s="71">
        <f t="shared" si="479"/>
        <v>1616371.3938</v>
      </c>
      <c r="R1880" s="71">
        <f t="shared" si="480"/>
        <v>1454734.2544200001</v>
      </c>
      <c r="S1880" s="66"/>
      <c r="T1880" s="66"/>
      <c r="U1880" s="66"/>
      <c r="V1880" s="6"/>
      <c r="W1880" s="6"/>
      <c r="X1880" s="6"/>
      <c r="Y1880" s="7"/>
      <c r="Z1880" s="1"/>
      <c r="AA1880" s="6"/>
      <c r="AB1880" s="7"/>
      <c r="AC1880" s="7"/>
      <c r="AD1880" s="7"/>
      <c r="AE1880" s="6"/>
      <c r="AF1880" s="8"/>
      <c r="AG1880" s="6"/>
      <c r="AH1880" s="1"/>
      <c r="AI1880" s="3"/>
      <c r="AJ1880" s="3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/>
      <c r="DK1880" s="1"/>
      <c r="DL1880" s="1"/>
      <c r="DM1880" s="1"/>
      <c r="DN1880" s="1"/>
      <c r="DO1880" s="1"/>
      <c r="DP1880" s="1"/>
      <c r="DQ1880" s="1"/>
      <c r="DR1880" s="1"/>
      <c r="DS1880" s="1"/>
      <c r="DT1880" s="1"/>
      <c r="DU1880" s="1"/>
      <c r="DV1880" s="1"/>
      <c r="DW1880" s="1"/>
      <c r="DX1880" s="1"/>
      <c r="DY1880" s="1"/>
      <c r="DZ1880" s="1"/>
      <c r="EA1880" s="1"/>
      <c r="EB1880" s="1"/>
      <c r="EC1880" s="1"/>
      <c r="ED1880" s="1"/>
      <c r="EE1880" s="1"/>
      <c r="EF1880" s="1"/>
      <c r="EG1880" s="1"/>
      <c r="EH1880" s="1"/>
      <c r="EI1880" s="1"/>
      <c r="EJ1880" s="1"/>
      <c r="EK1880" s="1"/>
      <c r="EL1880" s="1"/>
      <c r="EM1880" s="1"/>
      <c r="EN1880" s="1"/>
      <c r="EO1880" s="1"/>
      <c r="EP1880" s="1"/>
      <c r="EQ1880" s="1"/>
      <c r="ER1880" s="1"/>
      <c r="ES1880" s="1"/>
      <c r="ET1880" s="1"/>
      <c r="EU1880" s="1"/>
      <c r="EV1880" s="1"/>
      <c r="EW1880" s="1"/>
      <c r="EX1880" s="1"/>
      <c r="EY1880" s="1"/>
      <c r="EZ1880" s="1"/>
      <c r="FA1880" s="1"/>
      <c r="FB1880" s="1"/>
      <c r="FC1880" s="1"/>
      <c r="FD1880" s="1"/>
      <c r="FE1880" s="1"/>
      <c r="FF1880" s="1"/>
      <c r="FG1880" s="1"/>
      <c r="FH1880" s="1"/>
      <c r="FI1880" s="1"/>
      <c r="FJ1880" s="1"/>
      <c r="FK1880" s="1"/>
      <c r="FL1880" s="1"/>
      <c r="FM1880" s="1"/>
      <c r="FN1880" s="1"/>
      <c r="FO1880" s="1"/>
      <c r="FP1880" s="1"/>
      <c r="FQ1880" s="1"/>
      <c r="FR1880" s="1"/>
      <c r="FS1880" s="1"/>
      <c r="FT1880" s="1"/>
      <c r="FU1880" s="1"/>
      <c r="FV1880" s="1"/>
      <c r="FW1880" s="1"/>
      <c r="FX1880" s="1"/>
      <c r="FY1880" s="1"/>
      <c r="FZ1880" s="1"/>
      <c r="GA1880" s="1"/>
      <c r="GB1880" s="1"/>
      <c r="GC1880" s="1"/>
      <c r="GD1880" s="1"/>
      <c r="GE1880" s="1"/>
      <c r="GF1880" s="1"/>
      <c r="GG1880" s="1"/>
      <c r="GH1880" s="1"/>
      <c r="GI1880" s="1"/>
      <c r="GJ1880" s="1"/>
      <c r="GK1880" s="1"/>
      <c r="GL1880" s="1"/>
      <c r="GM1880" s="1"/>
      <c r="GN1880" s="1"/>
      <c r="GO1880" s="1"/>
      <c r="GP1880" s="1"/>
      <c r="GQ1880" s="1"/>
      <c r="GR1880" s="1"/>
      <c r="GS1880" s="1"/>
      <c r="GT1880" s="1"/>
      <c r="GU1880" s="1"/>
      <c r="GV1880" s="1"/>
      <c r="GW1880" s="1"/>
      <c r="GX1880" s="1"/>
      <c r="GY1880" s="1"/>
      <c r="GZ1880" s="1"/>
      <c r="HA1880" s="1"/>
      <c r="HB1880" s="1"/>
      <c r="HC1880" s="1"/>
      <c r="HD1880" s="1"/>
      <c r="HE1880" s="1"/>
      <c r="HF1880" s="1"/>
      <c r="HG1880" s="1"/>
      <c r="HH1880" s="1"/>
      <c r="HI1880" s="1"/>
      <c r="HJ1880" s="1"/>
      <c r="HK1880" s="1"/>
      <c r="HL1880" s="1"/>
    </row>
    <row r="1881" spans="1:220" x14ac:dyDescent="0.2">
      <c r="A1881" s="63">
        <f t="shared" si="482"/>
        <v>43856</v>
      </c>
      <c r="B1881" s="12">
        <f t="shared" ca="1" si="468"/>
        <v>84914307.658213317</v>
      </c>
      <c r="C1881" s="71">
        <f t="shared" si="477"/>
        <v>80818569.689999998</v>
      </c>
      <c r="D1881" s="65">
        <f ca="1">IF(A1881&lt;$B$1,VLOOKUP(A1881,[1]DI!$A$4:$B$15000,2,FALSE),0)</f>
        <v>0</v>
      </c>
      <c r="E1881" s="11">
        <f t="shared" ca="1" si="469"/>
        <v>1</v>
      </c>
      <c r="F1881" s="64">
        <f ca="1">(TRUNC(PRODUCT($E$16:$E1880),16))</f>
        <v>1.6111186684793899</v>
      </c>
      <c r="G1881" s="64">
        <f t="shared" ca="1" si="470"/>
        <v>1.6004484080525101</v>
      </c>
      <c r="H1881" s="64">
        <f t="shared" ca="1" si="471"/>
        <v>1.00666704</v>
      </c>
      <c r="I1881" s="65">
        <f t="shared" si="483"/>
        <v>3.7499999999999999E-2</v>
      </c>
      <c r="J1881" s="66">
        <f t="shared" si="478"/>
        <v>43801</v>
      </c>
      <c r="K1881" s="13">
        <f t="shared" si="481"/>
        <v>55</v>
      </c>
      <c r="L1881" s="9">
        <f t="shared" si="472"/>
        <v>1.005640203</v>
      </c>
      <c r="M1881" s="69">
        <f t="shared" ca="1" si="473"/>
        <v>1.012344846</v>
      </c>
      <c r="N1881" s="68">
        <f t="shared" si="474"/>
        <v>0</v>
      </c>
      <c r="O1881" s="64">
        <f t="shared" ca="1" si="475"/>
        <v>997692.79676330998</v>
      </c>
      <c r="P1881" s="70">
        <f t="shared" si="476"/>
        <v>0</v>
      </c>
      <c r="Q1881" s="71">
        <f t="shared" si="479"/>
        <v>1616371.3938</v>
      </c>
      <c r="R1881" s="71">
        <f t="shared" si="480"/>
        <v>1481673.7776500001</v>
      </c>
      <c r="S1881" s="66"/>
      <c r="T1881" s="66"/>
      <c r="U1881" s="66"/>
      <c r="V1881" s="6"/>
      <c r="W1881" s="6"/>
      <c r="X1881" s="6"/>
      <c r="Y1881" s="7"/>
      <c r="Z1881" s="1"/>
      <c r="AA1881" s="6"/>
      <c r="AB1881" s="7"/>
      <c r="AC1881" s="7"/>
      <c r="AD1881" s="7"/>
      <c r="AE1881" s="6"/>
      <c r="AF1881" s="8"/>
      <c r="AG1881" s="6"/>
      <c r="AH1881" s="1"/>
      <c r="AI1881" s="3"/>
      <c r="AJ1881" s="3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  <c r="CO1881" s="1"/>
      <c r="CP1881" s="1"/>
      <c r="CQ1881" s="1"/>
      <c r="CR1881" s="1"/>
      <c r="CS1881" s="1"/>
      <c r="CT1881" s="1"/>
      <c r="CU1881" s="1"/>
      <c r="CV1881" s="1"/>
      <c r="CW1881" s="1"/>
      <c r="CX1881" s="1"/>
      <c r="CY1881" s="1"/>
      <c r="CZ1881" s="1"/>
      <c r="DA1881" s="1"/>
      <c r="DB1881" s="1"/>
      <c r="DC1881" s="1"/>
      <c r="DD1881" s="1"/>
      <c r="DE1881" s="1"/>
      <c r="DF1881" s="1"/>
      <c r="DG1881" s="1"/>
      <c r="DH1881" s="1"/>
      <c r="DI1881" s="1"/>
      <c r="DJ1881" s="1"/>
      <c r="DK1881" s="1"/>
      <c r="DL1881" s="1"/>
      <c r="DM1881" s="1"/>
      <c r="DN1881" s="1"/>
      <c r="DO1881" s="1"/>
      <c r="DP1881" s="1"/>
      <c r="DQ1881" s="1"/>
      <c r="DR1881" s="1"/>
      <c r="DS1881" s="1"/>
      <c r="DT1881" s="1"/>
      <c r="DU1881" s="1"/>
      <c r="DV1881" s="1"/>
      <c r="DW1881" s="1"/>
      <c r="DX1881" s="1"/>
      <c r="DY1881" s="1"/>
      <c r="DZ1881" s="1"/>
      <c r="EA1881" s="1"/>
      <c r="EB1881" s="1"/>
      <c r="EC1881" s="1"/>
      <c r="ED1881" s="1"/>
      <c r="EE1881" s="1"/>
      <c r="EF1881" s="1"/>
      <c r="EG1881" s="1"/>
      <c r="EH1881" s="1"/>
      <c r="EI1881" s="1"/>
      <c r="EJ1881" s="1"/>
      <c r="EK1881" s="1"/>
      <c r="EL1881" s="1"/>
      <c r="EM1881" s="1"/>
      <c r="EN1881" s="1"/>
      <c r="EO1881" s="1"/>
      <c r="EP1881" s="1"/>
      <c r="EQ1881" s="1"/>
      <c r="ER1881" s="1"/>
      <c r="ES1881" s="1"/>
      <c r="ET1881" s="1"/>
      <c r="EU1881" s="1"/>
      <c r="EV1881" s="1"/>
      <c r="EW1881" s="1"/>
      <c r="EX1881" s="1"/>
      <c r="EY1881" s="1"/>
      <c r="EZ1881" s="1"/>
      <c r="FA1881" s="1"/>
      <c r="FB1881" s="1"/>
      <c r="FC1881" s="1"/>
      <c r="FD1881" s="1"/>
      <c r="FE1881" s="1"/>
      <c r="FF1881" s="1"/>
      <c r="FG1881" s="1"/>
      <c r="FH1881" s="1"/>
      <c r="FI1881" s="1"/>
      <c r="FJ1881" s="1"/>
      <c r="FK1881" s="1"/>
      <c r="FL1881" s="1"/>
      <c r="FM1881" s="1"/>
      <c r="FN1881" s="1"/>
      <c r="FO1881" s="1"/>
      <c r="FP1881" s="1"/>
      <c r="FQ1881" s="1"/>
      <c r="FR1881" s="1"/>
      <c r="FS1881" s="1"/>
      <c r="FT1881" s="1"/>
      <c r="FU1881" s="1"/>
      <c r="FV1881" s="1"/>
      <c r="FW1881" s="1"/>
      <c r="FX1881" s="1"/>
      <c r="FY1881" s="1"/>
      <c r="FZ1881" s="1"/>
      <c r="GA1881" s="1"/>
      <c r="GB1881" s="1"/>
      <c r="GC1881" s="1"/>
      <c r="GD1881" s="1"/>
      <c r="GE1881" s="1"/>
      <c r="GF1881" s="1"/>
      <c r="GG1881" s="1"/>
      <c r="GH1881" s="1"/>
      <c r="GI1881" s="1"/>
      <c r="GJ1881" s="1"/>
      <c r="GK1881" s="1"/>
      <c r="GL1881" s="1"/>
      <c r="GM1881" s="1"/>
      <c r="GN1881" s="1"/>
      <c r="GO1881" s="1"/>
      <c r="GP1881" s="1"/>
      <c r="GQ1881" s="1"/>
      <c r="GR1881" s="1"/>
      <c r="GS1881" s="1"/>
      <c r="GT1881" s="1"/>
      <c r="GU1881" s="1"/>
      <c r="GV1881" s="1"/>
      <c r="GW1881" s="1"/>
      <c r="GX1881" s="1"/>
      <c r="GY1881" s="1"/>
      <c r="GZ1881" s="1"/>
      <c r="HA1881" s="1"/>
      <c r="HB1881" s="1"/>
      <c r="HC1881" s="1"/>
      <c r="HD1881" s="1"/>
      <c r="HE1881" s="1"/>
      <c r="HF1881" s="1"/>
      <c r="HG1881" s="1"/>
      <c r="HH1881" s="1"/>
      <c r="HI1881" s="1"/>
      <c r="HJ1881" s="1"/>
      <c r="HK1881" s="1"/>
      <c r="HL1881" s="1"/>
    </row>
    <row r="1882" spans="1:220" x14ac:dyDescent="0.2">
      <c r="A1882" s="63">
        <f t="shared" si="482"/>
        <v>43857</v>
      </c>
      <c r="B1882" s="12">
        <f t="shared" ca="1" si="468"/>
        <v>84949614.247144759</v>
      </c>
      <c r="C1882" s="71">
        <f t="shared" si="477"/>
        <v>80818569.689999998</v>
      </c>
      <c r="D1882" s="65">
        <f ca="1">IF(A1882&lt;$B$1,VLOOKUP(A1882,[1]DI!$A$4:$B$15000,2,FALSE),0)</f>
        <v>4.4000000000000004E-2</v>
      </c>
      <c r="E1882" s="11">
        <f t="shared" ca="1" si="469"/>
        <v>1.0001708899999999</v>
      </c>
      <c r="F1882" s="64">
        <f ca="1">(TRUNC(PRODUCT($E$16:$E1881),16))</f>
        <v>1.6111186684793899</v>
      </c>
      <c r="G1882" s="64">
        <f t="shared" ca="1" si="470"/>
        <v>1.6004484080525101</v>
      </c>
      <c r="H1882" s="64">
        <f t="shared" ca="1" si="471"/>
        <v>1.00666704</v>
      </c>
      <c r="I1882" s="65">
        <f t="shared" si="483"/>
        <v>3.7499999999999999E-2</v>
      </c>
      <c r="J1882" s="66">
        <f t="shared" si="478"/>
        <v>43801</v>
      </c>
      <c r="K1882" s="13">
        <f t="shared" si="481"/>
        <v>56</v>
      </c>
      <c r="L1882" s="9">
        <f t="shared" si="472"/>
        <v>1.0057430460000001</v>
      </c>
      <c r="M1882" s="69">
        <f t="shared" ca="1" si="473"/>
        <v>1.012448375</v>
      </c>
      <c r="N1882" s="68">
        <f t="shared" si="474"/>
        <v>0</v>
      </c>
      <c r="O1882" s="64">
        <f t="shared" ca="1" si="475"/>
        <v>1006059.86246475</v>
      </c>
      <c r="P1882" s="70">
        <f t="shared" si="476"/>
        <v>0</v>
      </c>
      <c r="Q1882" s="71">
        <f t="shared" si="479"/>
        <v>1616371.3938</v>
      </c>
      <c r="R1882" s="71">
        <f t="shared" si="480"/>
        <v>1508613.30088</v>
      </c>
      <c r="S1882" s="66"/>
      <c r="T1882" s="66"/>
      <c r="U1882" s="66"/>
      <c r="V1882" s="6"/>
      <c r="W1882" s="6"/>
      <c r="X1882" s="6"/>
      <c r="Y1882" s="7"/>
      <c r="Z1882" s="1"/>
      <c r="AA1882" s="6"/>
      <c r="AB1882" s="7"/>
      <c r="AC1882" s="7"/>
      <c r="AD1882" s="7"/>
      <c r="AE1882" s="6"/>
      <c r="AF1882" s="8"/>
      <c r="AG1882" s="6"/>
      <c r="AH1882" s="1"/>
      <c r="AI1882" s="3"/>
      <c r="AJ1882" s="3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  <c r="CO1882" s="1"/>
      <c r="CP1882" s="1"/>
      <c r="CQ1882" s="1"/>
      <c r="CR1882" s="1"/>
      <c r="CS1882" s="1"/>
      <c r="CT1882" s="1"/>
      <c r="CU1882" s="1"/>
      <c r="CV1882" s="1"/>
      <c r="CW1882" s="1"/>
      <c r="CX1882" s="1"/>
      <c r="CY1882" s="1"/>
      <c r="CZ1882" s="1"/>
      <c r="DA1882" s="1"/>
      <c r="DB1882" s="1"/>
      <c r="DC1882" s="1"/>
      <c r="DD1882" s="1"/>
      <c r="DE1882" s="1"/>
      <c r="DF1882" s="1"/>
      <c r="DG1882" s="1"/>
      <c r="DH1882" s="1"/>
      <c r="DI1882" s="1"/>
      <c r="DJ1882" s="1"/>
      <c r="DK1882" s="1"/>
      <c r="DL1882" s="1"/>
      <c r="DM1882" s="1"/>
      <c r="DN1882" s="1"/>
      <c r="DO1882" s="1"/>
      <c r="DP1882" s="1"/>
      <c r="DQ1882" s="1"/>
      <c r="DR1882" s="1"/>
      <c r="DS1882" s="1"/>
      <c r="DT1882" s="1"/>
      <c r="DU1882" s="1"/>
      <c r="DV1882" s="1"/>
      <c r="DW1882" s="1"/>
      <c r="DX1882" s="1"/>
      <c r="DY1882" s="1"/>
      <c r="DZ1882" s="1"/>
      <c r="EA1882" s="1"/>
      <c r="EB1882" s="1"/>
      <c r="EC1882" s="1"/>
      <c r="ED1882" s="1"/>
      <c r="EE1882" s="1"/>
      <c r="EF1882" s="1"/>
      <c r="EG1882" s="1"/>
      <c r="EH1882" s="1"/>
      <c r="EI1882" s="1"/>
      <c r="EJ1882" s="1"/>
      <c r="EK1882" s="1"/>
      <c r="EL1882" s="1"/>
      <c r="EM1882" s="1"/>
      <c r="EN1882" s="1"/>
      <c r="EO1882" s="1"/>
      <c r="EP1882" s="1"/>
      <c r="EQ1882" s="1"/>
      <c r="ER1882" s="1"/>
      <c r="ES1882" s="1"/>
      <c r="ET1882" s="1"/>
      <c r="EU1882" s="1"/>
      <c r="EV1882" s="1"/>
      <c r="EW1882" s="1"/>
      <c r="EX1882" s="1"/>
      <c r="EY1882" s="1"/>
      <c r="EZ1882" s="1"/>
      <c r="FA1882" s="1"/>
      <c r="FB1882" s="1"/>
      <c r="FC1882" s="1"/>
      <c r="FD1882" s="1"/>
      <c r="FE1882" s="1"/>
      <c r="FF1882" s="1"/>
      <c r="FG1882" s="1"/>
      <c r="FH1882" s="1"/>
      <c r="FI1882" s="1"/>
      <c r="FJ1882" s="1"/>
      <c r="FK1882" s="1"/>
      <c r="FL1882" s="1"/>
      <c r="FM1882" s="1"/>
      <c r="FN1882" s="1"/>
      <c r="FO1882" s="1"/>
      <c r="FP1882" s="1"/>
      <c r="FQ1882" s="1"/>
      <c r="FR1882" s="1"/>
      <c r="FS1882" s="1"/>
      <c r="FT1882" s="1"/>
      <c r="FU1882" s="1"/>
      <c r="FV1882" s="1"/>
      <c r="FW1882" s="1"/>
      <c r="FX1882" s="1"/>
      <c r="FY1882" s="1"/>
      <c r="FZ1882" s="1"/>
      <c r="GA1882" s="1"/>
      <c r="GB1882" s="1"/>
      <c r="GC1882" s="1"/>
      <c r="GD1882" s="1"/>
      <c r="GE1882" s="1"/>
      <c r="GF1882" s="1"/>
      <c r="GG1882" s="1"/>
      <c r="GH1882" s="1"/>
      <c r="GI1882" s="1"/>
      <c r="GJ1882" s="1"/>
      <c r="GK1882" s="1"/>
      <c r="GL1882" s="1"/>
      <c r="GM1882" s="1"/>
      <c r="GN1882" s="1"/>
      <c r="GO1882" s="1"/>
      <c r="GP1882" s="1"/>
      <c r="GQ1882" s="1"/>
      <c r="GR1882" s="1"/>
      <c r="GS1882" s="1"/>
      <c r="GT1882" s="1"/>
      <c r="GU1882" s="1"/>
      <c r="GV1882" s="1"/>
      <c r="GW1882" s="1"/>
      <c r="GX1882" s="1"/>
      <c r="GY1882" s="1"/>
      <c r="GZ1882" s="1"/>
      <c r="HA1882" s="1"/>
      <c r="HB1882" s="1"/>
      <c r="HC1882" s="1"/>
      <c r="HD1882" s="1"/>
      <c r="HE1882" s="1"/>
      <c r="HF1882" s="1"/>
      <c r="HG1882" s="1"/>
      <c r="HH1882" s="1"/>
      <c r="HI1882" s="1"/>
      <c r="HJ1882" s="1"/>
      <c r="HK1882" s="1"/>
      <c r="HL1882" s="1"/>
    </row>
    <row r="1883" spans="1:220" x14ac:dyDescent="0.2">
      <c r="A1883" s="63">
        <f t="shared" si="482"/>
        <v>43858</v>
      </c>
      <c r="B1883" s="12">
        <f t="shared" ca="1" si="468"/>
        <v>84998906.247105345</v>
      </c>
      <c r="C1883" s="71">
        <f t="shared" si="477"/>
        <v>80818569.689999998</v>
      </c>
      <c r="D1883" s="65">
        <f ca="1">IF(A1883&lt;$B$1,VLOOKUP(A1883,[1]DI!$A$4:$B$15000,2,FALSE),0)</f>
        <v>4.4000000000000004E-2</v>
      </c>
      <c r="E1883" s="11">
        <f t="shared" ca="1" si="469"/>
        <v>1.0001708899999999</v>
      </c>
      <c r="F1883" s="64">
        <f ca="1">(TRUNC(PRODUCT($E$16:$E1882),16))</f>
        <v>1.61139399254865</v>
      </c>
      <c r="G1883" s="64">
        <f t="shared" ca="1" si="470"/>
        <v>1.6004484080525101</v>
      </c>
      <c r="H1883" s="64">
        <f t="shared" ca="1" si="471"/>
        <v>1.0068390700000001</v>
      </c>
      <c r="I1883" s="65">
        <f t="shared" si="483"/>
        <v>3.7499999999999999E-2</v>
      </c>
      <c r="J1883" s="66">
        <f t="shared" si="478"/>
        <v>43801</v>
      </c>
      <c r="K1883" s="13">
        <f t="shared" si="481"/>
        <v>57</v>
      </c>
      <c r="L1883" s="9">
        <f t="shared" si="472"/>
        <v>1.0058459</v>
      </c>
      <c r="M1883" s="69">
        <f t="shared" ca="1" si="473"/>
        <v>1.012724951</v>
      </c>
      <c r="N1883" s="68">
        <f t="shared" si="474"/>
        <v>0</v>
      </c>
      <c r="O1883" s="64">
        <f t="shared" ca="1" si="475"/>
        <v>1028412.3391953401</v>
      </c>
      <c r="P1883" s="70">
        <f t="shared" si="476"/>
        <v>0</v>
      </c>
      <c r="Q1883" s="71">
        <f t="shared" si="479"/>
        <v>1616371.3938</v>
      </c>
      <c r="R1883" s="71">
        <f t="shared" si="480"/>
        <v>1535552.8241099999</v>
      </c>
      <c r="S1883" s="66"/>
      <c r="T1883" s="66"/>
      <c r="U1883" s="66"/>
      <c r="V1883" s="6"/>
      <c r="W1883" s="6"/>
      <c r="X1883" s="6"/>
      <c r="Y1883" s="7"/>
      <c r="Z1883" s="1"/>
      <c r="AA1883" s="6"/>
      <c r="AB1883" s="7"/>
      <c r="AC1883" s="7"/>
      <c r="AD1883" s="7"/>
      <c r="AE1883" s="6"/>
      <c r="AF1883" s="8"/>
      <c r="AG1883" s="6"/>
      <c r="AH1883" s="1"/>
      <c r="AI1883" s="3"/>
      <c r="AJ1883" s="3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  <c r="CO1883" s="1"/>
      <c r="CP1883" s="1"/>
      <c r="CQ1883" s="1"/>
      <c r="CR1883" s="1"/>
      <c r="CS1883" s="1"/>
      <c r="CT1883" s="1"/>
      <c r="CU1883" s="1"/>
      <c r="CV1883" s="1"/>
      <c r="CW1883" s="1"/>
      <c r="CX1883" s="1"/>
      <c r="CY1883" s="1"/>
      <c r="CZ1883" s="1"/>
      <c r="DA1883" s="1"/>
      <c r="DB1883" s="1"/>
      <c r="DC1883" s="1"/>
      <c r="DD1883" s="1"/>
      <c r="DE1883" s="1"/>
      <c r="DF1883" s="1"/>
      <c r="DG1883" s="1"/>
      <c r="DH1883" s="1"/>
      <c r="DI1883" s="1"/>
      <c r="DJ1883" s="1"/>
      <c r="DK1883" s="1"/>
      <c r="DL1883" s="1"/>
      <c r="DM1883" s="1"/>
      <c r="DN1883" s="1"/>
      <c r="DO1883" s="1"/>
      <c r="DP1883" s="1"/>
      <c r="DQ1883" s="1"/>
      <c r="DR1883" s="1"/>
      <c r="DS1883" s="1"/>
      <c r="DT1883" s="1"/>
      <c r="DU1883" s="1"/>
      <c r="DV1883" s="1"/>
      <c r="DW1883" s="1"/>
      <c r="DX1883" s="1"/>
      <c r="DY1883" s="1"/>
      <c r="DZ1883" s="1"/>
      <c r="EA1883" s="1"/>
      <c r="EB1883" s="1"/>
      <c r="EC1883" s="1"/>
      <c r="ED1883" s="1"/>
      <c r="EE1883" s="1"/>
      <c r="EF1883" s="1"/>
      <c r="EG1883" s="1"/>
      <c r="EH1883" s="1"/>
      <c r="EI1883" s="1"/>
      <c r="EJ1883" s="1"/>
      <c r="EK1883" s="1"/>
      <c r="EL1883" s="1"/>
      <c r="EM1883" s="1"/>
      <c r="EN1883" s="1"/>
      <c r="EO1883" s="1"/>
      <c r="EP1883" s="1"/>
      <c r="EQ1883" s="1"/>
      <c r="ER1883" s="1"/>
      <c r="ES1883" s="1"/>
      <c r="ET1883" s="1"/>
      <c r="EU1883" s="1"/>
      <c r="EV1883" s="1"/>
      <c r="EW1883" s="1"/>
      <c r="EX1883" s="1"/>
      <c r="EY1883" s="1"/>
      <c r="EZ1883" s="1"/>
      <c r="FA1883" s="1"/>
      <c r="FB1883" s="1"/>
      <c r="FC1883" s="1"/>
      <c r="FD1883" s="1"/>
      <c r="FE1883" s="1"/>
      <c r="FF1883" s="1"/>
      <c r="FG1883" s="1"/>
      <c r="FH1883" s="1"/>
      <c r="FI1883" s="1"/>
      <c r="FJ1883" s="1"/>
      <c r="FK1883" s="1"/>
      <c r="FL1883" s="1"/>
      <c r="FM1883" s="1"/>
      <c r="FN1883" s="1"/>
      <c r="FO1883" s="1"/>
      <c r="FP1883" s="1"/>
      <c r="FQ1883" s="1"/>
      <c r="FR1883" s="1"/>
      <c r="FS1883" s="1"/>
      <c r="FT1883" s="1"/>
      <c r="FU1883" s="1"/>
      <c r="FV1883" s="1"/>
      <c r="FW1883" s="1"/>
      <c r="FX1883" s="1"/>
      <c r="FY1883" s="1"/>
      <c r="FZ1883" s="1"/>
      <c r="GA1883" s="1"/>
      <c r="GB1883" s="1"/>
      <c r="GC1883" s="1"/>
      <c r="GD1883" s="1"/>
      <c r="GE1883" s="1"/>
      <c r="GF1883" s="1"/>
      <c r="GG1883" s="1"/>
      <c r="GH1883" s="1"/>
      <c r="GI1883" s="1"/>
      <c r="GJ1883" s="1"/>
      <c r="GK1883" s="1"/>
      <c r="GL1883" s="1"/>
      <c r="GM1883" s="1"/>
      <c r="GN1883" s="1"/>
      <c r="GO1883" s="1"/>
      <c r="GP1883" s="1"/>
      <c r="GQ1883" s="1"/>
      <c r="GR1883" s="1"/>
      <c r="GS1883" s="1"/>
      <c r="GT1883" s="1"/>
      <c r="GU1883" s="1"/>
      <c r="GV1883" s="1"/>
      <c r="GW1883" s="1"/>
      <c r="GX1883" s="1"/>
      <c r="GY1883" s="1"/>
      <c r="GZ1883" s="1"/>
      <c r="HA1883" s="1"/>
      <c r="HB1883" s="1"/>
      <c r="HC1883" s="1"/>
      <c r="HD1883" s="1"/>
      <c r="HE1883" s="1"/>
      <c r="HF1883" s="1"/>
      <c r="HG1883" s="1"/>
      <c r="HH1883" s="1"/>
      <c r="HI1883" s="1"/>
      <c r="HJ1883" s="1"/>
      <c r="HK1883" s="1"/>
      <c r="HL1883" s="1"/>
    </row>
    <row r="1884" spans="1:220" x14ac:dyDescent="0.2">
      <c r="A1884" s="63">
        <f t="shared" si="482"/>
        <v>43859</v>
      </c>
      <c r="B1884" s="12">
        <f t="shared" ca="1" si="468"/>
        <v>85048204.308458641</v>
      </c>
      <c r="C1884" s="71">
        <f t="shared" si="477"/>
        <v>80818569.689999998</v>
      </c>
      <c r="D1884" s="65">
        <f ca="1">IF(A1884&lt;$B$1,VLOOKUP(A1884,[1]DI!$A$4:$B$15000,2,FALSE),0)</f>
        <v>4.4000000000000004E-2</v>
      </c>
      <c r="E1884" s="11">
        <f t="shared" ca="1" si="469"/>
        <v>1.0001708899999999</v>
      </c>
      <c r="F1884" s="64">
        <f ca="1">(TRUNC(PRODUCT($E$16:$E1883),16))</f>
        <v>1.6116693636680299</v>
      </c>
      <c r="G1884" s="64">
        <f t="shared" ca="1" si="470"/>
        <v>1.6004484080525101</v>
      </c>
      <c r="H1884" s="64">
        <f t="shared" ca="1" si="471"/>
        <v>1.00701113</v>
      </c>
      <c r="I1884" s="65">
        <f t="shared" si="483"/>
        <v>3.7499999999999999E-2</v>
      </c>
      <c r="J1884" s="66">
        <f t="shared" si="478"/>
        <v>43801</v>
      </c>
      <c r="K1884" s="13">
        <f t="shared" si="481"/>
        <v>58</v>
      </c>
      <c r="L1884" s="9">
        <f t="shared" si="472"/>
        <v>1.005948764</v>
      </c>
      <c r="M1884" s="69">
        <f t="shared" ca="1" si="473"/>
        <v>1.0130016019999999</v>
      </c>
      <c r="N1884" s="68">
        <f t="shared" si="474"/>
        <v>0</v>
      </c>
      <c r="O1884" s="64">
        <f t="shared" ca="1" si="475"/>
        <v>1050770.87731863</v>
      </c>
      <c r="P1884" s="70">
        <f t="shared" si="476"/>
        <v>0</v>
      </c>
      <c r="Q1884" s="71">
        <f t="shared" si="479"/>
        <v>1616371.3938</v>
      </c>
      <c r="R1884" s="71">
        <f t="shared" si="480"/>
        <v>1562492.3473400001</v>
      </c>
      <c r="S1884" s="66"/>
      <c r="T1884" s="66"/>
      <c r="U1884" s="66"/>
      <c r="V1884" s="6"/>
      <c r="W1884" s="6"/>
      <c r="X1884" s="6"/>
      <c r="Y1884" s="7"/>
      <c r="Z1884" s="1"/>
      <c r="AA1884" s="6"/>
      <c r="AB1884" s="7"/>
      <c r="AC1884" s="7"/>
      <c r="AD1884" s="7"/>
      <c r="AE1884" s="6"/>
      <c r="AF1884" s="8"/>
      <c r="AG1884" s="6"/>
      <c r="AH1884" s="1"/>
      <c r="AI1884" s="3"/>
      <c r="AJ1884" s="3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  <c r="CG1884" s="1"/>
      <c r="CH1884" s="1"/>
      <c r="CI1884" s="1"/>
      <c r="CJ1884" s="1"/>
      <c r="CK1884" s="1"/>
      <c r="CL1884" s="1"/>
      <c r="CM1884" s="1"/>
      <c r="CN1884" s="1"/>
      <c r="CO1884" s="1"/>
      <c r="CP1884" s="1"/>
      <c r="CQ1884" s="1"/>
      <c r="CR1884" s="1"/>
      <c r="CS1884" s="1"/>
      <c r="CT1884" s="1"/>
      <c r="CU1884" s="1"/>
      <c r="CV1884" s="1"/>
      <c r="CW1884" s="1"/>
      <c r="CX1884" s="1"/>
      <c r="CY1884" s="1"/>
      <c r="CZ1884" s="1"/>
      <c r="DA1884" s="1"/>
      <c r="DB1884" s="1"/>
      <c r="DC1884" s="1"/>
      <c r="DD1884" s="1"/>
      <c r="DE1884" s="1"/>
      <c r="DF1884" s="1"/>
      <c r="DG1884" s="1"/>
      <c r="DH1884" s="1"/>
      <c r="DI1884" s="1"/>
      <c r="DJ1884" s="1"/>
      <c r="DK1884" s="1"/>
      <c r="DL1884" s="1"/>
      <c r="DM1884" s="1"/>
      <c r="DN1884" s="1"/>
      <c r="DO1884" s="1"/>
      <c r="DP1884" s="1"/>
      <c r="DQ1884" s="1"/>
      <c r="DR1884" s="1"/>
      <c r="DS1884" s="1"/>
      <c r="DT1884" s="1"/>
      <c r="DU1884" s="1"/>
      <c r="DV1884" s="1"/>
      <c r="DW1884" s="1"/>
      <c r="DX1884" s="1"/>
      <c r="DY1884" s="1"/>
      <c r="DZ1884" s="1"/>
      <c r="EA1884" s="1"/>
      <c r="EB1884" s="1"/>
      <c r="EC1884" s="1"/>
      <c r="ED1884" s="1"/>
      <c r="EE1884" s="1"/>
      <c r="EF1884" s="1"/>
      <c r="EG1884" s="1"/>
      <c r="EH1884" s="1"/>
      <c r="EI1884" s="1"/>
      <c r="EJ1884" s="1"/>
      <c r="EK1884" s="1"/>
      <c r="EL1884" s="1"/>
      <c r="EM1884" s="1"/>
      <c r="EN1884" s="1"/>
      <c r="EO1884" s="1"/>
      <c r="EP1884" s="1"/>
      <c r="EQ1884" s="1"/>
      <c r="ER1884" s="1"/>
      <c r="ES1884" s="1"/>
      <c r="ET1884" s="1"/>
      <c r="EU1884" s="1"/>
      <c r="EV1884" s="1"/>
      <c r="EW1884" s="1"/>
      <c r="EX1884" s="1"/>
      <c r="EY1884" s="1"/>
      <c r="EZ1884" s="1"/>
      <c r="FA1884" s="1"/>
      <c r="FB1884" s="1"/>
      <c r="FC1884" s="1"/>
      <c r="FD1884" s="1"/>
      <c r="FE1884" s="1"/>
      <c r="FF1884" s="1"/>
      <c r="FG1884" s="1"/>
      <c r="FH1884" s="1"/>
      <c r="FI1884" s="1"/>
      <c r="FJ1884" s="1"/>
      <c r="FK1884" s="1"/>
      <c r="FL1884" s="1"/>
      <c r="FM1884" s="1"/>
      <c r="FN1884" s="1"/>
      <c r="FO1884" s="1"/>
      <c r="FP1884" s="1"/>
      <c r="FQ1884" s="1"/>
      <c r="FR1884" s="1"/>
      <c r="FS1884" s="1"/>
      <c r="FT1884" s="1"/>
      <c r="FU1884" s="1"/>
      <c r="FV1884" s="1"/>
      <c r="FW1884" s="1"/>
      <c r="FX1884" s="1"/>
      <c r="FY1884" s="1"/>
      <c r="FZ1884" s="1"/>
      <c r="GA1884" s="1"/>
      <c r="GB1884" s="1"/>
      <c r="GC1884" s="1"/>
      <c r="GD1884" s="1"/>
      <c r="GE1884" s="1"/>
      <c r="GF1884" s="1"/>
      <c r="GG1884" s="1"/>
      <c r="GH1884" s="1"/>
      <c r="GI1884" s="1"/>
      <c r="GJ1884" s="1"/>
      <c r="GK1884" s="1"/>
      <c r="GL1884" s="1"/>
      <c r="GM1884" s="1"/>
      <c r="GN1884" s="1"/>
      <c r="GO1884" s="1"/>
      <c r="GP1884" s="1"/>
      <c r="GQ1884" s="1"/>
      <c r="GR1884" s="1"/>
      <c r="GS1884" s="1"/>
      <c r="GT1884" s="1"/>
      <c r="GU1884" s="1"/>
      <c r="GV1884" s="1"/>
      <c r="GW1884" s="1"/>
      <c r="GX1884" s="1"/>
      <c r="GY1884" s="1"/>
      <c r="GZ1884" s="1"/>
      <c r="HA1884" s="1"/>
      <c r="HB1884" s="1"/>
      <c r="HC1884" s="1"/>
      <c r="HD1884" s="1"/>
      <c r="HE1884" s="1"/>
      <c r="HF1884" s="1"/>
      <c r="HG1884" s="1"/>
      <c r="HH1884" s="1"/>
      <c r="HI1884" s="1"/>
      <c r="HJ1884" s="1"/>
      <c r="HK1884" s="1"/>
      <c r="HL1884" s="1"/>
    </row>
    <row r="1885" spans="1:220" x14ac:dyDescent="0.2">
      <c r="A1885" s="63">
        <f t="shared" si="482"/>
        <v>43860</v>
      </c>
      <c r="B1885" s="12">
        <f t="shared" ca="1" si="468"/>
        <v>85097508.512023255</v>
      </c>
      <c r="C1885" s="71">
        <f t="shared" si="477"/>
        <v>80818569.689999998</v>
      </c>
      <c r="D1885" s="65">
        <f ca="1">IF(A1885&lt;$B$1,VLOOKUP(A1885,[1]DI!$A$4:$B$15000,2,FALSE),0)</f>
        <v>4.4000000000000004E-2</v>
      </c>
      <c r="E1885" s="11">
        <f t="shared" ca="1" si="469"/>
        <v>1.0001708899999999</v>
      </c>
      <c r="F1885" s="64">
        <f ca="1">(TRUNC(PRODUCT($E$16:$E1884),16))</f>
        <v>1.6119447818455901</v>
      </c>
      <c r="G1885" s="64">
        <f t="shared" ca="1" si="470"/>
        <v>1.6004484080525101</v>
      </c>
      <c r="H1885" s="64">
        <f t="shared" ca="1" si="471"/>
        <v>1.0071832199999999</v>
      </c>
      <c r="I1885" s="65">
        <f t="shared" si="483"/>
        <v>3.7499999999999999E-2</v>
      </c>
      <c r="J1885" s="66">
        <f t="shared" si="478"/>
        <v>43801</v>
      </c>
      <c r="K1885" s="13">
        <f t="shared" si="481"/>
        <v>59</v>
      </c>
      <c r="L1885" s="9">
        <f t="shared" si="472"/>
        <v>1.0060516390000001</v>
      </c>
      <c r="M1885" s="69">
        <f t="shared" ca="1" si="473"/>
        <v>1.013278329</v>
      </c>
      <c r="N1885" s="68">
        <f t="shared" si="474"/>
        <v>0</v>
      </c>
      <c r="O1885" s="64">
        <f t="shared" ca="1" si="475"/>
        <v>1073135.5576532499</v>
      </c>
      <c r="P1885" s="70">
        <f t="shared" si="476"/>
        <v>0</v>
      </c>
      <c r="Q1885" s="71">
        <f t="shared" si="479"/>
        <v>1616371.3938</v>
      </c>
      <c r="R1885" s="71">
        <f t="shared" si="480"/>
        <v>1589431.8705699998</v>
      </c>
      <c r="S1885" s="66"/>
      <c r="T1885" s="66"/>
      <c r="U1885" s="66"/>
      <c r="V1885" s="6"/>
      <c r="W1885" s="6"/>
      <c r="X1885" s="6"/>
      <c r="Y1885" s="7"/>
      <c r="Z1885" s="1"/>
      <c r="AA1885" s="6"/>
      <c r="AB1885" s="7"/>
      <c r="AC1885" s="7"/>
      <c r="AD1885" s="7"/>
      <c r="AE1885" s="6"/>
      <c r="AF1885" s="8"/>
      <c r="AG1885" s="6"/>
      <c r="AH1885" s="1"/>
      <c r="AI1885" s="3"/>
      <c r="AJ1885" s="3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  <c r="CO1885" s="1"/>
      <c r="CP1885" s="1"/>
      <c r="CQ1885" s="1"/>
      <c r="CR1885" s="1"/>
      <c r="CS1885" s="1"/>
      <c r="CT1885" s="1"/>
      <c r="CU1885" s="1"/>
      <c r="CV1885" s="1"/>
      <c r="CW1885" s="1"/>
      <c r="CX1885" s="1"/>
      <c r="CY1885" s="1"/>
      <c r="CZ1885" s="1"/>
      <c r="DA1885" s="1"/>
      <c r="DB1885" s="1"/>
      <c r="DC1885" s="1"/>
      <c r="DD1885" s="1"/>
      <c r="DE1885" s="1"/>
      <c r="DF1885" s="1"/>
      <c r="DG1885" s="1"/>
      <c r="DH1885" s="1"/>
      <c r="DI1885" s="1"/>
      <c r="DJ1885" s="1"/>
      <c r="DK1885" s="1"/>
      <c r="DL1885" s="1"/>
      <c r="DM1885" s="1"/>
      <c r="DN1885" s="1"/>
      <c r="DO1885" s="1"/>
      <c r="DP1885" s="1"/>
      <c r="DQ1885" s="1"/>
      <c r="DR1885" s="1"/>
      <c r="DS1885" s="1"/>
      <c r="DT1885" s="1"/>
      <c r="DU1885" s="1"/>
      <c r="DV1885" s="1"/>
      <c r="DW1885" s="1"/>
      <c r="DX1885" s="1"/>
      <c r="DY1885" s="1"/>
      <c r="DZ1885" s="1"/>
      <c r="EA1885" s="1"/>
      <c r="EB1885" s="1"/>
      <c r="EC1885" s="1"/>
      <c r="ED1885" s="1"/>
      <c r="EE1885" s="1"/>
      <c r="EF1885" s="1"/>
      <c r="EG1885" s="1"/>
      <c r="EH1885" s="1"/>
      <c r="EI1885" s="1"/>
      <c r="EJ1885" s="1"/>
      <c r="EK1885" s="1"/>
      <c r="EL1885" s="1"/>
      <c r="EM1885" s="1"/>
      <c r="EN1885" s="1"/>
      <c r="EO1885" s="1"/>
      <c r="EP1885" s="1"/>
      <c r="EQ1885" s="1"/>
      <c r="ER1885" s="1"/>
      <c r="ES1885" s="1"/>
      <c r="ET1885" s="1"/>
      <c r="EU1885" s="1"/>
      <c r="EV1885" s="1"/>
      <c r="EW1885" s="1"/>
      <c r="EX1885" s="1"/>
      <c r="EY1885" s="1"/>
      <c r="EZ1885" s="1"/>
      <c r="FA1885" s="1"/>
      <c r="FB1885" s="1"/>
      <c r="FC1885" s="1"/>
      <c r="FD1885" s="1"/>
      <c r="FE1885" s="1"/>
      <c r="FF1885" s="1"/>
      <c r="FG1885" s="1"/>
      <c r="FH1885" s="1"/>
      <c r="FI1885" s="1"/>
      <c r="FJ1885" s="1"/>
      <c r="FK1885" s="1"/>
      <c r="FL1885" s="1"/>
      <c r="FM1885" s="1"/>
      <c r="FN1885" s="1"/>
      <c r="FO1885" s="1"/>
      <c r="FP1885" s="1"/>
      <c r="FQ1885" s="1"/>
      <c r="FR1885" s="1"/>
      <c r="FS1885" s="1"/>
      <c r="FT1885" s="1"/>
      <c r="FU1885" s="1"/>
      <c r="FV1885" s="1"/>
      <c r="FW1885" s="1"/>
      <c r="FX1885" s="1"/>
      <c r="FY1885" s="1"/>
      <c r="FZ1885" s="1"/>
      <c r="GA1885" s="1"/>
      <c r="GB1885" s="1"/>
      <c r="GC1885" s="1"/>
      <c r="GD1885" s="1"/>
      <c r="GE1885" s="1"/>
      <c r="GF1885" s="1"/>
      <c r="GG1885" s="1"/>
      <c r="GH1885" s="1"/>
      <c r="GI1885" s="1"/>
      <c r="GJ1885" s="1"/>
      <c r="GK1885" s="1"/>
      <c r="GL1885" s="1"/>
      <c r="GM1885" s="1"/>
      <c r="GN1885" s="1"/>
      <c r="GO1885" s="1"/>
      <c r="GP1885" s="1"/>
      <c r="GQ1885" s="1"/>
      <c r="GR1885" s="1"/>
      <c r="GS1885" s="1"/>
      <c r="GT1885" s="1"/>
      <c r="GU1885" s="1"/>
      <c r="GV1885" s="1"/>
      <c r="GW1885" s="1"/>
      <c r="GX1885" s="1"/>
      <c r="GY1885" s="1"/>
      <c r="GZ1885" s="1"/>
      <c r="HA1885" s="1"/>
      <c r="HB1885" s="1"/>
      <c r="HC1885" s="1"/>
      <c r="HD1885" s="1"/>
      <c r="HE1885" s="1"/>
      <c r="HF1885" s="1"/>
      <c r="HG1885" s="1"/>
      <c r="HH1885" s="1"/>
      <c r="HI1885" s="1"/>
      <c r="HJ1885" s="1"/>
      <c r="HK1885" s="1"/>
      <c r="HL1885" s="1"/>
    </row>
    <row r="1886" spans="1:220" x14ac:dyDescent="0.2">
      <c r="A1886" s="63">
        <f t="shared" si="482"/>
        <v>43861</v>
      </c>
      <c r="B1886" s="12">
        <f t="shared" ca="1" si="468"/>
        <v>85146818.938617736</v>
      </c>
      <c r="C1886" s="71">
        <f t="shared" si="477"/>
        <v>80818569.689999998</v>
      </c>
      <c r="D1886" s="65">
        <f ca="1">IF(A1886&lt;$B$1,VLOOKUP(A1886,[1]DI!$A$4:$B$15000,2,FALSE),0)</f>
        <v>4.4000000000000004E-2</v>
      </c>
      <c r="E1886" s="11">
        <f t="shared" ca="1" si="469"/>
        <v>1.0001708899999999</v>
      </c>
      <c r="F1886" s="64">
        <f ca="1">(TRUNC(PRODUCT($E$16:$E1885),16))</f>
        <v>1.6122202470893601</v>
      </c>
      <c r="G1886" s="64">
        <f t="shared" ca="1" si="470"/>
        <v>1.6004484080525101</v>
      </c>
      <c r="H1886" s="64">
        <f t="shared" ca="1" si="471"/>
        <v>1.0073553399999999</v>
      </c>
      <c r="I1886" s="65">
        <f t="shared" si="483"/>
        <v>3.7499999999999999E-2</v>
      </c>
      <c r="J1886" s="66">
        <f t="shared" si="478"/>
        <v>43801</v>
      </c>
      <c r="K1886" s="13">
        <f t="shared" si="481"/>
        <v>60</v>
      </c>
      <c r="L1886" s="9">
        <f t="shared" si="472"/>
        <v>1.0061545240000001</v>
      </c>
      <c r="M1886" s="69">
        <f t="shared" ca="1" si="473"/>
        <v>1.0135551330000001</v>
      </c>
      <c r="N1886" s="68">
        <f t="shared" si="474"/>
        <v>0</v>
      </c>
      <c r="O1886" s="64">
        <f t="shared" ca="1" si="475"/>
        <v>1095506.4610177299</v>
      </c>
      <c r="P1886" s="70">
        <f t="shared" si="476"/>
        <v>0</v>
      </c>
      <c r="Q1886" s="71">
        <f t="shared" si="479"/>
        <v>1616371.3938</v>
      </c>
      <c r="R1886" s="71">
        <f t="shared" si="480"/>
        <v>1616371.3938</v>
      </c>
      <c r="S1886" s="66"/>
      <c r="T1886" s="66"/>
      <c r="U1886" s="66"/>
      <c r="V1886" s="6"/>
      <c r="W1886" s="6"/>
      <c r="X1886" s="6"/>
      <c r="Y1886" s="7"/>
      <c r="Z1886" s="1"/>
      <c r="AA1886" s="6"/>
      <c r="AB1886" s="7"/>
      <c r="AC1886" s="7"/>
      <c r="AD1886" s="7"/>
      <c r="AE1886" s="6"/>
      <c r="AF1886" s="8"/>
      <c r="AG1886" s="6"/>
      <c r="AH1886" s="1"/>
      <c r="AI1886" s="3"/>
      <c r="AJ1886" s="3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/>
      <c r="CK1886" s="1"/>
      <c r="CL1886" s="1"/>
      <c r="CM1886" s="1"/>
      <c r="CN1886" s="1"/>
      <c r="CO1886" s="1"/>
      <c r="CP1886" s="1"/>
      <c r="CQ1886" s="1"/>
      <c r="CR1886" s="1"/>
      <c r="CS1886" s="1"/>
      <c r="CT1886" s="1"/>
      <c r="CU1886" s="1"/>
      <c r="CV1886" s="1"/>
      <c r="CW1886" s="1"/>
      <c r="CX1886" s="1"/>
      <c r="CY1886" s="1"/>
      <c r="CZ1886" s="1"/>
      <c r="DA1886" s="1"/>
      <c r="DB1886" s="1"/>
      <c r="DC1886" s="1"/>
      <c r="DD1886" s="1"/>
      <c r="DE1886" s="1"/>
      <c r="DF1886" s="1"/>
      <c r="DG1886" s="1"/>
      <c r="DH1886" s="1"/>
      <c r="DI1886" s="1"/>
      <c r="DJ1886" s="1"/>
      <c r="DK1886" s="1"/>
      <c r="DL1886" s="1"/>
      <c r="DM1886" s="1"/>
      <c r="DN1886" s="1"/>
      <c r="DO1886" s="1"/>
      <c r="DP1886" s="1"/>
      <c r="DQ1886" s="1"/>
      <c r="DR1886" s="1"/>
      <c r="DS1886" s="1"/>
      <c r="DT1886" s="1"/>
      <c r="DU1886" s="1"/>
      <c r="DV1886" s="1"/>
      <c r="DW1886" s="1"/>
      <c r="DX1886" s="1"/>
      <c r="DY1886" s="1"/>
      <c r="DZ1886" s="1"/>
      <c r="EA1886" s="1"/>
      <c r="EB1886" s="1"/>
      <c r="EC1886" s="1"/>
      <c r="ED1886" s="1"/>
      <c r="EE1886" s="1"/>
      <c r="EF1886" s="1"/>
      <c r="EG1886" s="1"/>
      <c r="EH1886" s="1"/>
      <c r="EI1886" s="1"/>
      <c r="EJ1886" s="1"/>
      <c r="EK1886" s="1"/>
      <c r="EL1886" s="1"/>
      <c r="EM1886" s="1"/>
      <c r="EN1886" s="1"/>
      <c r="EO1886" s="1"/>
      <c r="EP1886" s="1"/>
      <c r="EQ1886" s="1"/>
      <c r="ER1886" s="1"/>
      <c r="ES1886" s="1"/>
      <c r="ET1886" s="1"/>
      <c r="EU1886" s="1"/>
      <c r="EV1886" s="1"/>
      <c r="EW1886" s="1"/>
      <c r="EX1886" s="1"/>
      <c r="EY1886" s="1"/>
      <c r="EZ1886" s="1"/>
      <c r="FA1886" s="1"/>
      <c r="FB1886" s="1"/>
      <c r="FC1886" s="1"/>
      <c r="FD1886" s="1"/>
      <c r="FE1886" s="1"/>
      <c r="FF1886" s="1"/>
      <c r="FG1886" s="1"/>
      <c r="FH1886" s="1"/>
      <c r="FI1886" s="1"/>
      <c r="FJ1886" s="1"/>
      <c r="FK1886" s="1"/>
      <c r="FL1886" s="1"/>
      <c r="FM1886" s="1"/>
      <c r="FN1886" s="1"/>
      <c r="FO1886" s="1"/>
      <c r="FP1886" s="1"/>
      <c r="FQ1886" s="1"/>
      <c r="FR1886" s="1"/>
      <c r="FS1886" s="1"/>
      <c r="FT1886" s="1"/>
      <c r="FU1886" s="1"/>
      <c r="FV1886" s="1"/>
      <c r="FW1886" s="1"/>
      <c r="FX1886" s="1"/>
      <c r="FY1886" s="1"/>
      <c r="FZ1886" s="1"/>
      <c r="GA1886" s="1"/>
      <c r="GB1886" s="1"/>
      <c r="GC1886" s="1"/>
      <c r="GD1886" s="1"/>
      <c r="GE1886" s="1"/>
      <c r="GF1886" s="1"/>
      <c r="GG1886" s="1"/>
      <c r="GH1886" s="1"/>
      <c r="GI1886" s="1"/>
      <c r="GJ1886" s="1"/>
      <c r="GK1886" s="1"/>
      <c r="GL1886" s="1"/>
      <c r="GM1886" s="1"/>
      <c r="GN1886" s="1"/>
      <c r="GO1886" s="1"/>
      <c r="GP1886" s="1"/>
      <c r="GQ1886" s="1"/>
      <c r="GR1886" s="1"/>
      <c r="GS1886" s="1"/>
      <c r="GT1886" s="1"/>
      <c r="GU1886" s="1"/>
      <c r="GV1886" s="1"/>
      <c r="GW1886" s="1"/>
      <c r="GX1886" s="1"/>
      <c r="GY1886" s="1"/>
      <c r="GZ1886" s="1"/>
      <c r="HA1886" s="1"/>
      <c r="HB1886" s="1"/>
      <c r="HC1886" s="1"/>
      <c r="HD1886" s="1"/>
      <c r="HE1886" s="1"/>
      <c r="HF1886" s="1"/>
      <c r="HG1886" s="1"/>
      <c r="HH1886" s="1"/>
      <c r="HI1886" s="1"/>
      <c r="HJ1886" s="1"/>
      <c r="HK1886" s="1"/>
      <c r="HL1886" s="1"/>
    </row>
    <row r="1887" spans="1:220" x14ac:dyDescent="0.2">
      <c r="A1887" s="63">
        <f t="shared" si="482"/>
        <v>43862</v>
      </c>
      <c r="B1887" s="12">
        <f t="shared" ca="1" si="468"/>
        <v>85196134.699237809</v>
      </c>
      <c r="C1887" s="71">
        <f t="shared" si="477"/>
        <v>80818569.689999998</v>
      </c>
      <c r="D1887" s="65">
        <f ca="1">IF(A1887&lt;$B$1,VLOOKUP(A1887,[1]DI!$A$4:$B$15000,2,FALSE),0)</f>
        <v>0</v>
      </c>
      <c r="E1887" s="11">
        <f t="shared" ca="1" si="469"/>
        <v>1</v>
      </c>
      <c r="F1887" s="64">
        <f ca="1">(TRUNC(PRODUCT($E$16:$E1886),16))</f>
        <v>1.6124957594073901</v>
      </c>
      <c r="G1887" s="64">
        <f t="shared" ca="1" si="470"/>
        <v>1.6004484080525101</v>
      </c>
      <c r="H1887" s="64">
        <f t="shared" ca="1" si="471"/>
        <v>1.00752748</v>
      </c>
      <c r="I1887" s="65">
        <f t="shared" si="483"/>
        <v>3.7499999999999999E-2</v>
      </c>
      <c r="J1887" s="66">
        <f t="shared" si="478"/>
        <v>43801</v>
      </c>
      <c r="K1887" s="13">
        <f t="shared" si="481"/>
        <v>61</v>
      </c>
      <c r="L1887" s="9">
        <f t="shared" si="472"/>
        <v>1.0062574200000001</v>
      </c>
      <c r="M1887" s="69">
        <f t="shared" ca="1" si="473"/>
        <v>1.0138320030000001</v>
      </c>
      <c r="N1887" s="68">
        <f t="shared" si="474"/>
        <v>0</v>
      </c>
      <c r="O1887" s="64">
        <f t="shared" ca="1" si="475"/>
        <v>1117882.6984077999</v>
      </c>
      <c r="P1887" s="70">
        <f t="shared" si="476"/>
        <v>0</v>
      </c>
      <c r="Q1887" s="71">
        <f t="shared" si="479"/>
        <v>1616371.3938</v>
      </c>
      <c r="R1887" s="71">
        <f t="shared" si="480"/>
        <v>1643310.9170299999</v>
      </c>
      <c r="S1887" s="66"/>
      <c r="T1887" s="66"/>
      <c r="U1887" s="66"/>
      <c r="V1887" s="6"/>
      <c r="W1887" s="6"/>
      <c r="X1887" s="6"/>
      <c r="Y1887" s="7"/>
      <c r="Z1887" s="1"/>
      <c r="AA1887" s="6"/>
      <c r="AB1887" s="7"/>
      <c r="AC1887" s="7"/>
      <c r="AD1887" s="7"/>
      <c r="AE1887" s="6"/>
      <c r="AF1887" s="8"/>
      <c r="AG1887" s="6"/>
      <c r="AH1887" s="1"/>
      <c r="AI1887" s="3"/>
      <c r="AJ1887" s="3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  <c r="CG1887" s="1"/>
      <c r="CH1887" s="1"/>
      <c r="CI1887" s="1"/>
      <c r="CJ1887" s="1"/>
      <c r="CK1887" s="1"/>
      <c r="CL1887" s="1"/>
      <c r="CM1887" s="1"/>
      <c r="CN1887" s="1"/>
      <c r="CO1887" s="1"/>
      <c r="CP1887" s="1"/>
      <c r="CQ1887" s="1"/>
      <c r="CR1887" s="1"/>
      <c r="CS1887" s="1"/>
      <c r="CT1887" s="1"/>
      <c r="CU1887" s="1"/>
      <c r="CV1887" s="1"/>
      <c r="CW1887" s="1"/>
      <c r="CX1887" s="1"/>
      <c r="CY1887" s="1"/>
      <c r="CZ1887" s="1"/>
      <c r="DA1887" s="1"/>
      <c r="DB1887" s="1"/>
      <c r="DC1887" s="1"/>
      <c r="DD1887" s="1"/>
      <c r="DE1887" s="1"/>
      <c r="DF1887" s="1"/>
      <c r="DG1887" s="1"/>
      <c r="DH1887" s="1"/>
      <c r="DI1887" s="1"/>
      <c r="DJ1887" s="1"/>
      <c r="DK1887" s="1"/>
      <c r="DL1887" s="1"/>
      <c r="DM1887" s="1"/>
      <c r="DN1887" s="1"/>
      <c r="DO1887" s="1"/>
      <c r="DP1887" s="1"/>
      <c r="DQ1887" s="1"/>
      <c r="DR1887" s="1"/>
      <c r="DS1887" s="1"/>
      <c r="DT1887" s="1"/>
      <c r="DU1887" s="1"/>
      <c r="DV1887" s="1"/>
      <c r="DW1887" s="1"/>
      <c r="DX1887" s="1"/>
      <c r="DY1887" s="1"/>
      <c r="DZ1887" s="1"/>
      <c r="EA1887" s="1"/>
      <c r="EB1887" s="1"/>
      <c r="EC1887" s="1"/>
      <c r="ED1887" s="1"/>
      <c r="EE1887" s="1"/>
      <c r="EF1887" s="1"/>
      <c r="EG1887" s="1"/>
      <c r="EH1887" s="1"/>
      <c r="EI1887" s="1"/>
      <c r="EJ1887" s="1"/>
      <c r="EK1887" s="1"/>
      <c r="EL1887" s="1"/>
      <c r="EM1887" s="1"/>
      <c r="EN1887" s="1"/>
      <c r="EO1887" s="1"/>
      <c r="EP1887" s="1"/>
      <c r="EQ1887" s="1"/>
      <c r="ER1887" s="1"/>
      <c r="ES1887" s="1"/>
      <c r="ET1887" s="1"/>
      <c r="EU1887" s="1"/>
      <c r="EV1887" s="1"/>
      <c r="EW1887" s="1"/>
      <c r="EX1887" s="1"/>
      <c r="EY1887" s="1"/>
      <c r="EZ1887" s="1"/>
      <c r="FA1887" s="1"/>
      <c r="FB1887" s="1"/>
      <c r="FC1887" s="1"/>
      <c r="FD1887" s="1"/>
      <c r="FE1887" s="1"/>
      <c r="FF1887" s="1"/>
      <c r="FG1887" s="1"/>
      <c r="FH1887" s="1"/>
      <c r="FI1887" s="1"/>
      <c r="FJ1887" s="1"/>
      <c r="FK1887" s="1"/>
      <c r="FL1887" s="1"/>
      <c r="FM1887" s="1"/>
      <c r="FN1887" s="1"/>
      <c r="FO1887" s="1"/>
      <c r="FP1887" s="1"/>
      <c r="FQ1887" s="1"/>
      <c r="FR1887" s="1"/>
      <c r="FS1887" s="1"/>
      <c r="FT1887" s="1"/>
      <c r="FU1887" s="1"/>
      <c r="FV1887" s="1"/>
      <c r="FW1887" s="1"/>
      <c r="FX1887" s="1"/>
      <c r="FY1887" s="1"/>
      <c r="FZ1887" s="1"/>
      <c r="GA1887" s="1"/>
      <c r="GB1887" s="1"/>
      <c r="GC1887" s="1"/>
      <c r="GD1887" s="1"/>
      <c r="GE1887" s="1"/>
      <c r="GF1887" s="1"/>
      <c r="GG1887" s="1"/>
      <c r="GH1887" s="1"/>
      <c r="GI1887" s="1"/>
      <c r="GJ1887" s="1"/>
      <c r="GK1887" s="1"/>
      <c r="GL1887" s="1"/>
      <c r="GM1887" s="1"/>
      <c r="GN1887" s="1"/>
      <c r="GO1887" s="1"/>
      <c r="GP1887" s="1"/>
      <c r="GQ1887" s="1"/>
      <c r="GR1887" s="1"/>
      <c r="GS1887" s="1"/>
      <c r="GT1887" s="1"/>
      <c r="GU1887" s="1"/>
      <c r="GV1887" s="1"/>
      <c r="GW1887" s="1"/>
      <c r="GX1887" s="1"/>
      <c r="GY1887" s="1"/>
      <c r="GZ1887" s="1"/>
      <c r="HA1887" s="1"/>
      <c r="HB1887" s="1"/>
      <c r="HC1887" s="1"/>
      <c r="HD1887" s="1"/>
      <c r="HE1887" s="1"/>
      <c r="HF1887" s="1"/>
      <c r="HG1887" s="1"/>
      <c r="HH1887" s="1"/>
      <c r="HI1887" s="1"/>
      <c r="HJ1887" s="1"/>
      <c r="HK1887" s="1"/>
      <c r="HL1887" s="1"/>
    </row>
    <row r="1888" spans="1:220" x14ac:dyDescent="0.2">
      <c r="A1888" s="63">
        <f t="shared" si="482"/>
        <v>43863</v>
      </c>
      <c r="B1888" s="12">
        <f t="shared" ca="1" si="468"/>
        <v>85231453.491773233</v>
      </c>
      <c r="C1888" s="71">
        <f t="shared" si="477"/>
        <v>80818569.689999998</v>
      </c>
      <c r="D1888" s="65">
        <f ca="1">IF(A1888&lt;$B$1,VLOOKUP(A1888,[1]DI!$A$4:$B$15000,2,FALSE),0)</f>
        <v>0</v>
      </c>
      <c r="E1888" s="11">
        <f t="shared" ca="1" si="469"/>
        <v>1</v>
      </c>
      <c r="F1888" s="64">
        <f ca="1">(TRUNC(PRODUCT($E$16:$E1887),16))</f>
        <v>1.6124957594073901</v>
      </c>
      <c r="G1888" s="64">
        <f t="shared" ca="1" si="470"/>
        <v>1.6004484080525101</v>
      </c>
      <c r="H1888" s="64">
        <f t="shared" ca="1" si="471"/>
        <v>1.00752748</v>
      </c>
      <c r="I1888" s="65">
        <f t="shared" si="483"/>
        <v>3.7499999999999999E-2</v>
      </c>
      <c r="J1888" s="66">
        <f t="shared" si="478"/>
        <v>43801</v>
      </c>
      <c r="K1888" s="13">
        <f t="shared" si="481"/>
        <v>62</v>
      </c>
      <c r="L1888" s="9">
        <f t="shared" si="472"/>
        <v>1.006360326</v>
      </c>
      <c r="M1888" s="69">
        <f t="shared" ca="1" si="473"/>
        <v>1.0139356829999999</v>
      </c>
      <c r="N1888" s="68">
        <f t="shared" si="474"/>
        <v>0</v>
      </c>
      <c r="O1888" s="64">
        <f t="shared" ca="1" si="475"/>
        <v>1126261.9677132401</v>
      </c>
      <c r="P1888" s="70">
        <f t="shared" si="476"/>
        <v>0</v>
      </c>
      <c r="Q1888" s="71">
        <f t="shared" si="479"/>
        <v>1616371.3938</v>
      </c>
      <c r="R1888" s="71">
        <f t="shared" si="480"/>
        <v>1670250.4402600003</v>
      </c>
      <c r="S1888" s="66"/>
      <c r="T1888" s="66"/>
      <c r="U1888" s="66"/>
      <c r="V1888" s="6"/>
      <c r="W1888" s="6"/>
      <c r="X1888" s="6"/>
      <c r="Y1888" s="7"/>
      <c r="Z1888" s="1"/>
      <c r="AA1888" s="6"/>
      <c r="AB1888" s="7"/>
      <c r="AC1888" s="7"/>
      <c r="AD1888" s="7"/>
      <c r="AE1888" s="6"/>
      <c r="AF1888" s="8"/>
      <c r="AG1888" s="6"/>
      <c r="AH1888" s="1"/>
      <c r="AI1888" s="3"/>
      <c r="AJ1888" s="3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  <c r="CO1888" s="1"/>
      <c r="CP1888" s="1"/>
      <c r="CQ1888" s="1"/>
      <c r="CR1888" s="1"/>
      <c r="CS1888" s="1"/>
      <c r="CT1888" s="1"/>
      <c r="CU1888" s="1"/>
      <c r="CV1888" s="1"/>
      <c r="CW1888" s="1"/>
      <c r="CX1888" s="1"/>
      <c r="CY1888" s="1"/>
      <c r="CZ1888" s="1"/>
      <c r="DA1888" s="1"/>
      <c r="DB1888" s="1"/>
      <c r="DC1888" s="1"/>
      <c r="DD1888" s="1"/>
      <c r="DE1888" s="1"/>
      <c r="DF1888" s="1"/>
      <c r="DG1888" s="1"/>
      <c r="DH1888" s="1"/>
      <c r="DI1888" s="1"/>
      <c r="DJ1888" s="1"/>
      <c r="DK1888" s="1"/>
      <c r="DL1888" s="1"/>
      <c r="DM1888" s="1"/>
      <c r="DN1888" s="1"/>
      <c r="DO1888" s="1"/>
      <c r="DP1888" s="1"/>
      <c r="DQ1888" s="1"/>
      <c r="DR1888" s="1"/>
      <c r="DS1888" s="1"/>
      <c r="DT1888" s="1"/>
      <c r="DU1888" s="1"/>
      <c r="DV1888" s="1"/>
      <c r="DW1888" s="1"/>
      <c r="DX1888" s="1"/>
      <c r="DY1888" s="1"/>
      <c r="DZ1888" s="1"/>
      <c r="EA1888" s="1"/>
      <c r="EB1888" s="1"/>
      <c r="EC1888" s="1"/>
      <c r="ED1888" s="1"/>
      <c r="EE1888" s="1"/>
      <c r="EF1888" s="1"/>
      <c r="EG1888" s="1"/>
      <c r="EH1888" s="1"/>
      <c r="EI1888" s="1"/>
      <c r="EJ1888" s="1"/>
      <c r="EK1888" s="1"/>
      <c r="EL1888" s="1"/>
      <c r="EM1888" s="1"/>
      <c r="EN1888" s="1"/>
      <c r="EO1888" s="1"/>
      <c r="EP1888" s="1"/>
      <c r="EQ1888" s="1"/>
      <c r="ER1888" s="1"/>
      <c r="ES1888" s="1"/>
      <c r="ET1888" s="1"/>
      <c r="EU1888" s="1"/>
      <c r="EV1888" s="1"/>
      <c r="EW1888" s="1"/>
      <c r="EX1888" s="1"/>
      <c r="EY1888" s="1"/>
      <c r="EZ1888" s="1"/>
      <c r="FA1888" s="1"/>
      <c r="FB1888" s="1"/>
      <c r="FC1888" s="1"/>
      <c r="FD1888" s="1"/>
      <c r="FE1888" s="1"/>
      <c r="FF1888" s="1"/>
      <c r="FG1888" s="1"/>
      <c r="FH1888" s="1"/>
      <c r="FI1888" s="1"/>
      <c r="FJ1888" s="1"/>
      <c r="FK1888" s="1"/>
      <c r="FL1888" s="1"/>
      <c r="FM1888" s="1"/>
      <c r="FN1888" s="1"/>
      <c r="FO1888" s="1"/>
      <c r="FP1888" s="1"/>
      <c r="FQ1888" s="1"/>
      <c r="FR1888" s="1"/>
      <c r="FS1888" s="1"/>
      <c r="FT1888" s="1"/>
      <c r="FU1888" s="1"/>
      <c r="FV1888" s="1"/>
      <c r="FW1888" s="1"/>
      <c r="FX1888" s="1"/>
      <c r="FY1888" s="1"/>
      <c r="FZ1888" s="1"/>
      <c r="GA1888" s="1"/>
      <c r="GB1888" s="1"/>
      <c r="GC1888" s="1"/>
      <c r="GD1888" s="1"/>
      <c r="GE1888" s="1"/>
      <c r="GF1888" s="1"/>
      <c r="GG1888" s="1"/>
      <c r="GH1888" s="1"/>
      <c r="GI1888" s="1"/>
      <c r="GJ1888" s="1"/>
      <c r="GK1888" s="1"/>
      <c r="GL1888" s="1"/>
      <c r="GM1888" s="1"/>
      <c r="GN1888" s="1"/>
      <c r="GO1888" s="1"/>
      <c r="GP1888" s="1"/>
      <c r="GQ1888" s="1"/>
      <c r="GR1888" s="1"/>
      <c r="GS1888" s="1"/>
      <c r="GT1888" s="1"/>
      <c r="GU1888" s="1"/>
      <c r="GV1888" s="1"/>
      <c r="GW1888" s="1"/>
      <c r="GX1888" s="1"/>
      <c r="GY1888" s="1"/>
      <c r="GZ1888" s="1"/>
      <c r="HA1888" s="1"/>
      <c r="HB1888" s="1"/>
      <c r="HC1888" s="1"/>
      <c r="HD1888" s="1"/>
      <c r="HE1888" s="1"/>
      <c r="HF1888" s="1"/>
      <c r="HG1888" s="1"/>
      <c r="HH1888" s="1"/>
      <c r="HI1888" s="1"/>
      <c r="HJ1888" s="1"/>
      <c r="HK1888" s="1"/>
      <c r="HL1888" s="1"/>
    </row>
    <row r="1889" spans="1:220" x14ac:dyDescent="0.2">
      <c r="A1889" s="63">
        <f t="shared" si="482"/>
        <v>43864</v>
      </c>
      <c r="B1889" s="12">
        <f t="shared" ca="1" si="468"/>
        <v>85266773.173312962</v>
      </c>
      <c r="C1889" s="71">
        <f t="shared" si="477"/>
        <v>80818569.689999998</v>
      </c>
      <c r="D1889" s="65">
        <f ca="1">IF(A1889&lt;$B$1,VLOOKUP(A1889,[1]DI!$A$4:$B$15000,2,FALSE),0)</f>
        <v>4.4000000000000004E-2</v>
      </c>
      <c r="E1889" s="11">
        <f t="shared" ca="1" si="469"/>
        <v>1.0001708899999999</v>
      </c>
      <c r="F1889" s="64">
        <f ca="1">(TRUNC(PRODUCT($E$16:$E1888),16))</f>
        <v>1.6124957594073901</v>
      </c>
      <c r="G1889" s="64">
        <f t="shared" ca="1" si="470"/>
        <v>1.6004484080525101</v>
      </c>
      <c r="H1889" s="64">
        <f t="shared" ca="1" si="471"/>
        <v>1.00752748</v>
      </c>
      <c r="I1889" s="65">
        <f t="shared" si="483"/>
        <v>3.7499999999999999E-2</v>
      </c>
      <c r="J1889" s="66">
        <f t="shared" si="478"/>
        <v>43801</v>
      </c>
      <c r="K1889" s="13">
        <f t="shared" si="481"/>
        <v>63</v>
      </c>
      <c r="L1889" s="9">
        <f t="shared" si="472"/>
        <v>1.0064632419999999</v>
      </c>
      <c r="M1889" s="69">
        <f t="shared" ca="1" si="473"/>
        <v>1.014039374</v>
      </c>
      <c r="N1889" s="68">
        <f t="shared" si="474"/>
        <v>0</v>
      </c>
      <c r="O1889" s="64">
        <f t="shared" ca="1" si="475"/>
        <v>1134642.1260229701</v>
      </c>
      <c r="P1889" s="70">
        <f t="shared" si="476"/>
        <v>0</v>
      </c>
      <c r="Q1889" s="71">
        <f t="shared" si="479"/>
        <v>1616371.3938</v>
      </c>
      <c r="R1889" s="71">
        <f t="shared" si="480"/>
        <v>1697189.96349</v>
      </c>
      <c r="S1889" s="66"/>
      <c r="T1889" s="66"/>
      <c r="U1889" s="66"/>
      <c r="V1889" s="6"/>
      <c r="W1889" s="6"/>
      <c r="X1889" s="6"/>
      <c r="Y1889" s="7"/>
      <c r="Z1889" s="1"/>
      <c r="AA1889" s="6"/>
      <c r="AB1889" s="7"/>
      <c r="AC1889" s="7"/>
      <c r="AD1889" s="7"/>
      <c r="AE1889" s="6"/>
      <c r="AF1889" s="8"/>
      <c r="AG1889" s="6"/>
      <c r="AH1889" s="1"/>
      <c r="AI1889" s="3"/>
      <c r="AJ1889" s="3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/>
      <c r="CR1889" s="1"/>
      <c r="CS1889" s="1"/>
      <c r="CT1889" s="1"/>
      <c r="CU1889" s="1"/>
      <c r="CV1889" s="1"/>
      <c r="CW1889" s="1"/>
      <c r="CX1889" s="1"/>
      <c r="CY1889" s="1"/>
      <c r="CZ1889" s="1"/>
      <c r="DA1889" s="1"/>
      <c r="DB1889" s="1"/>
      <c r="DC1889" s="1"/>
      <c r="DD1889" s="1"/>
      <c r="DE1889" s="1"/>
      <c r="DF1889" s="1"/>
      <c r="DG1889" s="1"/>
      <c r="DH1889" s="1"/>
      <c r="DI1889" s="1"/>
      <c r="DJ1889" s="1"/>
      <c r="DK1889" s="1"/>
      <c r="DL1889" s="1"/>
      <c r="DM1889" s="1"/>
      <c r="DN1889" s="1"/>
      <c r="DO1889" s="1"/>
      <c r="DP1889" s="1"/>
      <c r="DQ1889" s="1"/>
      <c r="DR1889" s="1"/>
      <c r="DS1889" s="1"/>
      <c r="DT1889" s="1"/>
      <c r="DU1889" s="1"/>
      <c r="DV1889" s="1"/>
      <c r="DW1889" s="1"/>
      <c r="DX1889" s="1"/>
      <c r="DY1889" s="1"/>
      <c r="DZ1889" s="1"/>
      <c r="EA1889" s="1"/>
      <c r="EB1889" s="1"/>
      <c r="EC1889" s="1"/>
      <c r="ED1889" s="1"/>
      <c r="EE1889" s="1"/>
      <c r="EF1889" s="1"/>
      <c r="EG1889" s="1"/>
      <c r="EH1889" s="1"/>
      <c r="EI1889" s="1"/>
      <c r="EJ1889" s="1"/>
      <c r="EK1889" s="1"/>
      <c r="EL1889" s="1"/>
      <c r="EM1889" s="1"/>
      <c r="EN1889" s="1"/>
      <c r="EO1889" s="1"/>
      <c r="EP1889" s="1"/>
      <c r="EQ1889" s="1"/>
      <c r="ER1889" s="1"/>
      <c r="ES1889" s="1"/>
      <c r="ET1889" s="1"/>
      <c r="EU1889" s="1"/>
      <c r="EV1889" s="1"/>
      <c r="EW1889" s="1"/>
      <c r="EX1889" s="1"/>
      <c r="EY1889" s="1"/>
      <c r="EZ1889" s="1"/>
      <c r="FA1889" s="1"/>
      <c r="FB1889" s="1"/>
      <c r="FC1889" s="1"/>
      <c r="FD1889" s="1"/>
      <c r="FE1889" s="1"/>
      <c r="FF1889" s="1"/>
      <c r="FG1889" s="1"/>
      <c r="FH1889" s="1"/>
      <c r="FI1889" s="1"/>
      <c r="FJ1889" s="1"/>
      <c r="FK1889" s="1"/>
      <c r="FL1889" s="1"/>
      <c r="FM1889" s="1"/>
      <c r="FN1889" s="1"/>
      <c r="FO1889" s="1"/>
      <c r="FP1889" s="1"/>
      <c r="FQ1889" s="1"/>
      <c r="FR1889" s="1"/>
      <c r="FS1889" s="1"/>
      <c r="FT1889" s="1"/>
      <c r="FU1889" s="1"/>
      <c r="FV1889" s="1"/>
      <c r="FW1889" s="1"/>
      <c r="FX1889" s="1"/>
      <c r="FY1889" s="1"/>
      <c r="FZ1889" s="1"/>
      <c r="GA1889" s="1"/>
      <c r="GB1889" s="1"/>
      <c r="GC1889" s="1"/>
      <c r="GD1889" s="1"/>
      <c r="GE1889" s="1"/>
      <c r="GF1889" s="1"/>
      <c r="GG1889" s="1"/>
      <c r="GH1889" s="1"/>
      <c r="GI1889" s="1"/>
      <c r="GJ1889" s="1"/>
      <c r="GK1889" s="1"/>
      <c r="GL1889" s="1"/>
      <c r="GM1889" s="1"/>
      <c r="GN1889" s="1"/>
      <c r="GO1889" s="1"/>
      <c r="GP1889" s="1"/>
      <c r="GQ1889" s="1"/>
      <c r="GR1889" s="1"/>
      <c r="GS1889" s="1"/>
      <c r="GT1889" s="1"/>
      <c r="GU1889" s="1"/>
      <c r="GV1889" s="1"/>
      <c r="GW1889" s="1"/>
      <c r="GX1889" s="1"/>
      <c r="GY1889" s="1"/>
      <c r="GZ1889" s="1"/>
      <c r="HA1889" s="1"/>
      <c r="HB1889" s="1"/>
      <c r="HC1889" s="1"/>
      <c r="HD1889" s="1"/>
      <c r="HE1889" s="1"/>
      <c r="HF1889" s="1"/>
      <c r="HG1889" s="1"/>
      <c r="HH1889" s="1"/>
      <c r="HI1889" s="1"/>
      <c r="HJ1889" s="1"/>
      <c r="HK1889" s="1"/>
      <c r="HL1889" s="1"/>
    </row>
    <row r="1890" spans="1:220" x14ac:dyDescent="0.2">
      <c r="A1890" s="63">
        <f t="shared" si="482"/>
        <v>43865</v>
      </c>
      <c r="B1890" s="12">
        <f t="shared" ca="1" si="468"/>
        <v>85316100.490988508</v>
      </c>
      <c r="C1890" s="71">
        <f t="shared" si="477"/>
        <v>80818569.689999998</v>
      </c>
      <c r="D1890" s="65">
        <f ca="1">IF(A1890&lt;$B$1,VLOOKUP(A1890,[1]DI!$A$4:$B$15000,2,FALSE),0)</f>
        <v>4.4000000000000004E-2</v>
      </c>
      <c r="E1890" s="11">
        <f t="shared" ca="1" si="469"/>
        <v>1.0001708899999999</v>
      </c>
      <c r="F1890" s="64">
        <f ca="1">(TRUNC(PRODUCT($E$16:$E1889),16))</f>
        <v>1.61277131880771</v>
      </c>
      <c r="G1890" s="64">
        <f t="shared" ca="1" si="470"/>
        <v>1.6004484080525101</v>
      </c>
      <c r="H1890" s="64">
        <f t="shared" ca="1" si="471"/>
        <v>1.0076996600000001</v>
      </c>
      <c r="I1890" s="65">
        <f t="shared" si="483"/>
        <v>3.7499999999999999E-2</v>
      </c>
      <c r="J1890" s="66">
        <f t="shared" si="478"/>
        <v>43801</v>
      </c>
      <c r="K1890" s="13">
        <f t="shared" si="481"/>
        <v>64</v>
      </c>
      <c r="L1890" s="9">
        <f t="shared" si="472"/>
        <v>1.0065661699999999</v>
      </c>
      <c r="M1890" s="69">
        <f t="shared" ca="1" si="473"/>
        <v>1.014316387</v>
      </c>
      <c r="N1890" s="68">
        <f t="shared" si="474"/>
        <v>0</v>
      </c>
      <c r="O1890" s="64">
        <f t="shared" ca="1" si="475"/>
        <v>1157029.9204685099</v>
      </c>
      <c r="P1890" s="70">
        <f t="shared" si="476"/>
        <v>0</v>
      </c>
      <c r="Q1890" s="71">
        <f t="shared" si="479"/>
        <v>1616371.3938</v>
      </c>
      <c r="R1890" s="71">
        <f t="shared" si="480"/>
        <v>1724129.4867199999</v>
      </c>
      <c r="S1890" s="66"/>
      <c r="T1890" s="66"/>
      <c r="U1890" s="66"/>
      <c r="V1890" s="6"/>
      <c r="W1890" s="6"/>
      <c r="X1890" s="6"/>
      <c r="Y1890" s="7"/>
      <c r="Z1890" s="1"/>
      <c r="AA1890" s="6"/>
      <c r="AB1890" s="7"/>
      <c r="AC1890" s="7"/>
      <c r="AD1890" s="7"/>
      <c r="AE1890" s="6"/>
      <c r="AF1890" s="8"/>
      <c r="AG1890" s="6"/>
      <c r="AH1890" s="1"/>
      <c r="AI1890" s="3"/>
      <c r="AJ1890" s="3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s="1"/>
      <c r="CJ1890" s="1"/>
      <c r="CK1890" s="1"/>
      <c r="CL1890" s="1"/>
      <c r="CM1890" s="1"/>
      <c r="CN1890" s="1"/>
      <c r="CO1890" s="1"/>
      <c r="CP1890" s="1"/>
      <c r="CQ1890" s="1"/>
      <c r="CR1890" s="1"/>
      <c r="CS1890" s="1"/>
      <c r="CT1890" s="1"/>
      <c r="CU1890" s="1"/>
      <c r="CV1890" s="1"/>
      <c r="CW1890" s="1"/>
      <c r="CX1890" s="1"/>
      <c r="CY1890" s="1"/>
      <c r="CZ1890" s="1"/>
      <c r="DA1890" s="1"/>
      <c r="DB1890" s="1"/>
      <c r="DC1890" s="1"/>
      <c r="DD1890" s="1"/>
      <c r="DE1890" s="1"/>
      <c r="DF1890" s="1"/>
      <c r="DG1890" s="1"/>
      <c r="DH1890" s="1"/>
      <c r="DI1890" s="1"/>
      <c r="DJ1890" s="1"/>
      <c r="DK1890" s="1"/>
      <c r="DL1890" s="1"/>
      <c r="DM1890" s="1"/>
      <c r="DN1890" s="1"/>
      <c r="DO1890" s="1"/>
      <c r="DP1890" s="1"/>
      <c r="DQ1890" s="1"/>
      <c r="DR1890" s="1"/>
      <c r="DS1890" s="1"/>
      <c r="DT1890" s="1"/>
      <c r="DU1890" s="1"/>
      <c r="DV1890" s="1"/>
      <c r="DW1890" s="1"/>
      <c r="DX1890" s="1"/>
      <c r="DY1890" s="1"/>
      <c r="DZ1890" s="1"/>
      <c r="EA1890" s="1"/>
      <c r="EB1890" s="1"/>
      <c r="EC1890" s="1"/>
      <c r="ED1890" s="1"/>
      <c r="EE1890" s="1"/>
      <c r="EF1890" s="1"/>
      <c r="EG1890" s="1"/>
      <c r="EH1890" s="1"/>
      <c r="EI1890" s="1"/>
      <c r="EJ1890" s="1"/>
      <c r="EK1890" s="1"/>
      <c r="EL1890" s="1"/>
      <c r="EM1890" s="1"/>
      <c r="EN1890" s="1"/>
      <c r="EO1890" s="1"/>
      <c r="EP1890" s="1"/>
      <c r="EQ1890" s="1"/>
      <c r="ER1890" s="1"/>
      <c r="ES1890" s="1"/>
      <c r="ET1890" s="1"/>
      <c r="EU1890" s="1"/>
      <c r="EV1890" s="1"/>
      <c r="EW1890" s="1"/>
      <c r="EX1890" s="1"/>
      <c r="EY1890" s="1"/>
      <c r="EZ1890" s="1"/>
      <c r="FA1890" s="1"/>
      <c r="FB1890" s="1"/>
      <c r="FC1890" s="1"/>
      <c r="FD1890" s="1"/>
      <c r="FE1890" s="1"/>
      <c r="FF1890" s="1"/>
      <c r="FG1890" s="1"/>
      <c r="FH1890" s="1"/>
      <c r="FI1890" s="1"/>
      <c r="FJ1890" s="1"/>
      <c r="FK1890" s="1"/>
      <c r="FL1890" s="1"/>
      <c r="FM1890" s="1"/>
      <c r="FN1890" s="1"/>
      <c r="FO1890" s="1"/>
      <c r="FP1890" s="1"/>
      <c r="FQ1890" s="1"/>
      <c r="FR1890" s="1"/>
      <c r="FS1890" s="1"/>
      <c r="FT1890" s="1"/>
      <c r="FU1890" s="1"/>
      <c r="FV1890" s="1"/>
      <c r="FW1890" s="1"/>
      <c r="FX1890" s="1"/>
      <c r="FY1890" s="1"/>
      <c r="FZ1890" s="1"/>
      <c r="GA1890" s="1"/>
      <c r="GB1890" s="1"/>
      <c r="GC1890" s="1"/>
      <c r="GD1890" s="1"/>
      <c r="GE1890" s="1"/>
      <c r="GF1890" s="1"/>
      <c r="GG1890" s="1"/>
      <c r="GH1890" s="1"/>
      <c r="GI1890" s="1"/>
      <c r="GJ1890" s="1"/>
      <c r="GK1890" s="1"/>
      <c r="GL1890" s="1"/>
      <c r="GM1890" s="1"/>
      <c r="GN1890" s="1"/>
      <c r="GO1890" s="1"/>
      <c r="GP1890" s="1"/>
      <c r="GQ1890" s="1"/>
      <c r="GR1890" s="1"/>
      <c r="GS1890" s="1"/>
      <c r="GT1890" s="1"/>
      <c r="GU1890" s="1"/>
      <c r="GV1890" s="1"/>
      <c r="GW1890" s="1"/>
      <c r="GX1890" s="1"/>
      <c r="GY1890" s="1"/>
      <c r="GZ1890" s="1"/>
      <c r="HA1890" s="1"/>
      <c r="HB1890" s="1"/>
      <c r="HC1890" s="1"/>
      <c r="HD1890" s="1"/>
      <c r="HE1890" s="1"/>
      <c r="HF1890" s="1"/>
      <c r="HG1890" s="1"/>
      <c r="HH1890" s="1"/>
      <c r="HI1890" s="1"/>
      <c r="HJ1890" s="1"/>
      <c r="HK1890" s="1"/>
      <c r="HL1890" s="1"/>
    </row>
    <row r="1891" spans="1:220" x14ac:dyDescent="0.2">
      <c r="A1891" s="63">
        <f t="shared" si="482"/>
        <v>43866</v>
      </c>
      <c r="B1891" s="12">
        <f t="shared" ref="B1891:B1954" ca="1" si="484">(C1891+O1891+Q1891+R1891)</f>
        <v>85365433.870056778</v>
      </c>
      <c r="C1891" s="71">
        <f t="shared" ref="C1891:C1954" si="485">(C1890-P1890)</f>
        <v>80818569.689999998</v>
      </c>
      <c r="D1891" s="65">
        <f ca="1">IF(A1891&lt;$B$1,VLOOKUP(A1891,[1]DI!$A$4:$B$15000,2,FALSE),0)</f>
        <v>4.4000000000000004E-2</v>
      </c>
      <c r="E1891" s="11">
        <f t="shared" ref="E1891:E1954" ca="1" si="486">IF(A1891&lt;A$13,1,ROUND(((1+D1891)^(1/252)),8))</f>
        <v>1.0001708899999999</v>
      </c>
      <c r="F1891" s="64">
        <f ca="1">(TRUNC(PRODUCT($E$16:$E1890),16))</f>
        <v>1.6130469252983799</v>
      </c>
      <c r="G1891" s="64">
        <f t="shared" ref="G1891:G1954" ca="1" si="487">IF(N1890&gt;0,F1890,G1890)</f>
        <v>1.6004484080525101</v>
      </c>
      <c r="H1891" s="64">
        <f t="shared" ref="H1891:H1954" ca="1" si="488">ROUND(F1891/G1891,8)</f>
        <v>1.00787187</v>
      </c>
      <c r="I1891" s="65">
        <f t="shared" si="483"/>
        <v>3.7499999999999999E-2</v>
      </c>
      <c r="J1891" s="66">
        <f t="shared" ref="J1891:J1954" si="489">IF(N1890&gt;0,VLOOKUP(N1890,W$16:AG$52,2),J1890)</f>
        <v>43801</v>
      </c>
      <c r="K1891" s="13">
        <f t="shared" si="481"/>
        <v>65</v>
      </c>
      <c r="L1891" s="9">
        <f t="shared" ref="L1891:L1954" si="490">ROUND((I1891+1)^(K1891/360),9)</f>
        <v>1.006669107</v>
      </c>
      <c r="M1891" s="69">
        <f t="shared" ref="M1891:M1954" ca="1" si="491">ROUND(H1891*L1891,9)</f>
        <v>1.0145934750000001</v>
      </c>
      <c r="N1891" s="68">
        <f t="shared" ref="N1891:N1954" si="492">IF(VLOOKUP(A1891,X$16:AE$52,8)=VLOOKUP(A1890,X$16:AE$52,8),0,VLOOKUP(A1891,X$16:AE$52,8))</f>
        <v>0</v>
      </c>
      <c r="O1891" s="64">
        <f t="shared" ref="O1891:O1954" ca="1" si="493">TRUNC(((M1891-1)*C1891),8)</f>
        <v>1179423.7763067801</v>
      </c>
      <c r="P1891" s="70">
        <f t="shared" ref="P1891:P1954" si="494">IF(N1891&gt;0,VLOOKUP(N1891,$W$16:$AB$52,6),0)</f>
        <v>0</v>
      </c>
      <c r="Q1891" s="71">
        <f t="shared" si="479"/>
        <v>1616371.3938</v>
      </c>
      <c r="R1891" s="71">
        <f t="shared" si="480"/>
        <v>1751069.0099499996</v>
      </c>
      <c r="S1891" s="66"/>
      <c r="T1891" s="66"/>
      <c r="U1891" s="66"/>
      <c r="V1891" s="6"/>
      <c r="W1891" s="6"/>
      <c r="X1891" s="6"/>
      <c r="Y1891" s="7"/>
      <c r="Z1891" s="1"/>
      <c r="AA1891" s="6"/>
      <c r="AB1891" s="7"/>
      <c r="AC1891" s="7"/>
      <c r="AD1891" s="7"/>
      <c r="AE1891" s="6"/>
      <c r="AF1891" s="8"/>
      <c r="AG1891" s="6"/>
      <c r="AH1891" s="1"/>
      <c r="AI1891" s="3"/>
      <c r="AJ1891" s="3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  <c r="CO1891" s="1"/>
      <c r="CP1891" s="1"/>
      <c r="CQ1891" s="1"/>
      <c r="CR1891" s="1"/>
      <c r="CS1891" s="1"/>
      <c r="CT1891" s="1"/>
      <c r="CU1891" s="1"/>
      <c r="CV1891" s="1"/>
      <c r="CW1891" s="1"/>
      <c r="CX1891" s="1"/>
      <c r="CY1891" s="1"/>
      <c r="CZ1891" s="1"/>
      <c r="DA1891" s="1"/>
      <c r="DB1891" s="1"/>
      <c r="DC1891" s="1"/>
      <c r="DD1891" s="1"/>
      <c r="DE1891" s="1"/>
      <c r="DF1891" s="1"/>
      <c r="DG1891" s="1"/>
      <c r="DH1891" s="1"/>
      <c r="DI1891" s="1"/>
      <c r="DJ1891" s="1"/>
      <c r="DK1891" s="1"/>
      <c r="DL1891" s="1"/>
      <c r="DM1891" s="1"/>
      <c r="DN1891" s="1"/>
      <c r="DO1891" s="1"/>
      <c r="DP1891" s="1"/>
      <c r="DQ1891" s="1"/>
      <c r="DR1891" s="1"/>
      <c r="DS1891" s="1"/>
      <c r="DT1891" s="1"/>
      <c r="DU1891" s="1"/>
      <c r="DV1891" s="1"/>
      <c r="DW1891" s="1"/>
      <c r="DX1891" s="1"/>
      <c r="DY1891" s="1"/>
      <c r="DZ1891" s="1"/>
      <c r="EA1891" s="1"/>
      <c r="EB1891" s="1"/>
      <c r="EC1891" s="1"/>
      <c r="ED1891" s="1"/>
      <c r="EE1891" s="1"/>
      <c r="EF1891" s="1"/>
      <c r="EG1891" s="1"/>
      <c r="EH1891" s="1"/>
      <c r="EI1891" s="1"/>
      <c r="EJ1891" s="1"/>
      <c r="EK1891" s="1"/>
      <c r="EL1891" s="1"/>
      <c r="EM1891" s="1"/>
      <c r="EN1891" s="1"/>
      <c r="EO1891" s="1"/>
      <c r="EP1891" s="1"/>
      <c r="EQ1891" s="1"/>
      <c r="ER1891" s="1"/>
      <c r="ES1891" s="1"/>
      <c r="ET1891" s="1"/>
      <c r="EU1891" s="1"/>
      <c r="EV1891" s="1"/>
      <c r="EW1891" s="1"/>
      <c r="EX1891" s="1"/>
      <c r="EY1891" s="1"/>
      <c r="EZ1891" s="1"/>
      <c r="FA1891" s="1"/>
      <c r="FB1891" s="1"/>
      <c r="FC1891" s="1"/>
      <c r="FD1891" s="1"/>
      <c r="FE1891" s="1"/>
      <c r="FF1891" s="1"/>
      <c r="FG1891" s="1"/>
      <c r="FH1891" s="1"/>
      <c r="FI1891" s="1"/>
      <c r="FJ1891" s="1"/>
      <c r="FK1891" s="1"/>
      <c r="FL1891" s="1"/>
      <c r="FM1891" s="1"/>
      <c r="FN1891" s="1"/>
      <c r="FO1891" s="1"/>
      <c r="FP1891" s="1"/>
      <c r="FQ1891" s="1"/>
      <c r="FR1891" s="1"/>
      <c r="FS1891" s="1"/>
      <c r="FT1891" s="1"/>
      <c r="FU1891" s="1"/>
      <c r="FV1891" s="1"/>
      <c r="FW1891" s="1"/>
      <c r="FX1891" s="1"/>
      <c r="FY1891" s="1"/>
      <c r="FZ1891" s="1"/>
      <c r="GA1891" s="1"/>
      <c r="GB1891" s="1"/>
      <c r="GC1891" s="1"/>
      <c r="GD1891" s="1"/>
      <c r="GE1891" s="1"/>
      <c r="GF1891" s="1"/>
      <c r="GG1891" s="1"/>
      <c r="GH1891" s="1"/>
      <c r="GI1891" s="1"/>
      <c r="GJ1891" s="1"/>
      <c r="GK1891" s="1"/>
      <c r="GL1891" s="1"/>
      <c r="GM1891" s="1"/>
      <c r="GN1891" s="1"/>
      <c r="GO1891" s="1"/>
      <c r="GP1891" s="1"/>
      <c r="GQ1891" s="1"/>
      <c r="GR1891" s="1"/>
      <c r="GS1891" s="1"/>
      <c r="GT1891" s="1"/>
      <c r="GU1891" s="1"/>
      <c r="GV1891" s="1"/>
      <c r="GW1891" s="1"/>
      <c r="GX1891" s="1"/>
      <c r="GY1891" s="1"/>
      <c r="GZ1891" s="1"/>
      <c r="HA1891" s="1"/>
      <c r="HB1891" s="1"/>
      <c r="HC1891" s="1"/>
      <c r="HD1891" s="1"/>
      <c r="HE1891" s="1"/>
      <c r="HF1891" s="1"/>
      <c r="HG1891" s="1"/>
      <c r="HH1891" s="1"/>
      <c r="HI1891" s="1"/>
      <c r="HJ1891" s="1"/>
      <c r="HK1891" s="1"/>
      <c r="HL1891" s="1"/>
    </row>
    <row r="1892" spans="1:220" x14ac:dyDescent="0.2">
      <c r="A1892" s="63">
        <f t="shared" si="482"/>
        <v>43867</v>
      </c>
      <c r="B1892" s="12">
        <f t="shared" ca="1" si="484"/>
        <v>85414772.744787768</v>
      </c>
      <c r="C1892" s="71">
        <f t="shared" si="485"/>
        <v>80818569.689999998</v>
      </c>
      <c r="D1892" s="65">
        <f ca="1">IF(A1892&lt;$B$1,VLOOKUP(A1892,[1]DI!$A$4:$B$15000,2,FALSE),0)</f>
        <v>4.1500000000000002E-2</v>
      </c>
      <c r="E1892" s="11">
        <f t="shared" ca="1" si="486"/>
        <v>1.00016137</v>
      </c>
      <c r="F1892" s="64">
        <f ca="1">(TRUNC(PRODUCT($E$16:$E1891),16))</f>
        <v>1.6133225788874499</v>
      </c>
      <c r="G1892" s="64">
        <f t="shared" ca="1" si="487"/>
        <v>1.6004484080525101</v>
      </c>
      <c r="H1892" s="64">
        <f t="shared" ca="1" si="488"/>
        <v>1.0080441</v>
      </c>
      <c r="I1892" s="65">
        <f t="shared" si="483"/>
        <v>3.7499999999999999E-2</v>
      </c>
      <c r="J1892" s="66">
        <f t="shared" si="489"/>
        <v>43801</v>
      </c>
      <c r="K1892" s="13">
        <f t="shared" si="481"/>
        <v>66</v>
      </c>
      <c r="L1892" s="9">
        <f t="shared" si="490"/>
        <v>1.006772056</v>
      </c>
      <c r="M1892" s="69">
        <f t="shared" ca="1" si="491"/>
        <v>1.014870631</v>
      </c>
      <c r="N1892" s="68">
        <f t="shared" si="492"/>
        <v>0</v>
      </c>
      <c r="O1892" s="64">
        <f t="shared" ca="1" si="493"/>
        <v>1201823.1278077699</v>
      </c>
      <c r="P1892" s="70">
        <f t="shared" si="494"/>
        <v>0</v>
      </c>
      <c r="Q1892" s="71">
        <f t="shared" ref="Q1892:Q1955" si="495">0.02*C$1827</f>
        <v>1616371.3938</v>
      </c>
      <c r="R1892" s="71">
        <f t="shared" ref="R1892:R1955" si="496">(A1892-A$1826)/30*0.01*C$1827</f>
        <v>1778008.53318</v>
      </c>
      <c r="S1892" s="66"/>
      <c r="T1892" s="66"/>
      <c r="U1892" s="66"/>
      <c r="V1892" s="6"/>
      <c r="W1892" s="6"/>
      <c r="X1892" s="6"/>
      <c r="Y1892" s="7"/>
      <c r="Z1892" s="1"/>
      <c r="AA1892" s="6"/>
      <c r="AB1892" s="7"/>
      <c r="AC1892" s="7"/>
      <c r="AD1892" s="7"/>
      <c r="AE1892" s="6"/>
      <c r="AF1892" s="8"/>
      <c r="AG1892" s="6"/>
      <c r="AH1892" s="1"/>
      <c r="AI1892" s="3"/>
      <c r="AJ1892" s="3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  <c r="CG1892" s="1"/>
      <c r="CH1892" s="1"/>
      <c r="CI1892" s="1"/>
      <c r="CJ1892" s="1"/>
      <c r="CK1892" s="1"/>
      <c r="CL1892" s="1"/>
      <c r="CM1892" s="1"/>
      <c r="CN1892" s="1"/>
      <c r="CO1892" s="1"/>
      <c r="CP1892" s="1"/>
      <c r="CQ1892" s="1"/>
      <c r="CR1892" s="1"/>
      <c r="CS1892" s="1"/>
      <c r="CT1892" s="1"/>
      <c r="CU1892" s="1"/>
      <c r="CV1892" s="1"/>
      <c r="CW1892" s="1"/>
      <c r="CX1892" s="1"/>
      <c r="CY1892" s="1"/>
      <c r="CZ1892" s="1"/>
      <c r="DA1892" s="1"/>
      <c r="DB1892" s="1"/>
      <c r="DC1892" s="1"/>
      <c r="DD1892" s="1"/>
      <c r="DE1892" s="1"/>
      <c r="DF1892" s="1"/>
      <c r="DG1892" s="1"/>
      <c r="DH1892" s="1"/>
      <c r="DI1892" s="1"/>
      <c r="DJ1892" s="1"/>
      <c r="DK1892" s="1"/>
      <c r="DL1892" s="1"/>
      <c r="DM1892" s="1"/>
      <c r="DN1892" s="1"/>
      <c r="DO1892" s="1"/>
      <c r="DP1892" s="1"/>
      <c r="DQ1892" s="1"/>
      <c r="DR1892" s="1"/>
      <c r="DS1892" s="1"/>
      <c r="DT1892" s="1"/>
      <c r="DU1892" s="1"/>
      <c r="DV1892" s="1"/>
      <c r="DW1892" s="1"/>
      <c r="DX1892" s="1"/>
      <c r="DY1892" s="1"/>
      <c r="DZ1892" s="1"/>
      <c r="EA1892" s="1"/>
      <c r="EB1892" s="1"/>
      <c r="EC1892" s="1"/>
      <c r="ED1892" s="1"/>
      <c r="EE1892" s="1"/>
      <c r="EF1892" s="1"/>
      <c r="EG1892" s="1"/>
      <c r="EH1892" s="1"/>
      <c r="EI1892" s="1"/>
      <c r="EJ1892" s="1"/>
      <c r="EK1892" s="1"/>
      <c r="EL1892" s="1"/>
      <c r="EM1892" s="1"/>
      <c r="EN1892" s="1"/>
      <c r="EO1892" s="1"/>
      <c r="EP1892" s="1"/>
      <c r="EQ1892" s="1"/>
      <c r="ER1892" s="1"/>
      <c r="ES1892" s="1"/>
      <c r="ET1892" s="1"/>
      <c r="EU1892" s="1"/>
      <c r="EV1892" s="1"/>
      <c r="EW1892" s="1"/>
      <c r="EX1892" s="1"/>
      <c r="EY1892" s="1"/>
      <c r="EZ1892" s="1"/>
      <c r="FA1892" s="1"/>
      <c r="FB1892" s="1"/>
      <c r="FC1892" s="1"/>
      <c r="FD1892" s="1"/>
      <c r="FE1892" s="1"/>
      <c r="FF1892" s="1"/>
      <c r="FG1892" s="1"/>
      <c r="FH1892" s="1"/>
      <c r="FI1892" s="1"/>
      <c r="FJ1892" s="1"/>
      <c r="FK1892" s="1"/>
      <c r="FL1892" s="1"/>
      <c r="FM1892" s="1"/>
      <c r="FN1892" s="1"/>
      <c r="FO1892" s="1"/>
      <c r="FP1892" s="1"/>
      <c r="FQ1892" s="1"/>
      <c r="FR1892" s="1"/>
      <c r="FS1892" s="1"/>
      <c r="FT1892" s="1"/>
      <c r="FU1892" s="1"/>
      <c r="FV1892" s="1"/>
      <c r="FW1892" s="1"/>
      <c r="FX1892" s="1"/>
      <c r="FY1892" s="1"/>
      <c r="FZ1892" s="1"/>
      <c r="GA1892" s="1"/>
      <c r="GB1892" s="1"/>
      <c r="GC1892" s="1"/>
      <c r="GD1892" s="1"/>
      <c r="GE1892" s="1"/>
      <c r="GF1892" s="1"/>
      <c r="GG1892" s="1"/>
      <c r="GH1892" s="1"/>
      <c r="GI1892" s="1"/>
      <c r="GJ1892" s="1"/>
      <c r="GK1892" s="1"/>
      <c r="GL1892" s="1"/>
      <c r="GM1892" s="1"/>
      <c r="GN1892" s="1"/>
      <c r="GO1892" s="1"/>
      <c r="GP1892" s="1"/>
      <c r="GQ1892" s="1"/>
      <c r="GR1892" s="1"/>
      <c r="GS1892" s="1"/>
      <c r="GT1892" s="1"/>
      <c r="GU1892" s="1"/>
      <c r="GV1892" s="1"/>
      <c r="GW1892" s="1"/>
      <c r="GX1892" s="1"/>
      <c r="GY1892" s="1"/>
      <c r="GZ1892" s="1"/>
      <c r="HA1892" s="1"/>
      <c r="HB1892" s="1"/>
      <c r="HC1892" s="1"/>
      <c r="HD1892" s="1"/>
      <c r="HE1892" s="1"/>
      <c r="HF1892" s="1"/>
      <c r="HG1892" s="1"/>
      <c r="HH1892" s="1"/>
      <c r="HI1892" s="1"/>
      <c r="HJ1892" s="1"/>
      <c r="HK1892" s="1"/>
      <c r="HL1892" s="1"/>
    </row>
    <row r="1893" spans="1:220" x14ac:dyDescent="0.2">
      <c r="A1893" s="63">
        <f t="shared" si="482"/>
        <v>43868</v>
      </c>
      <c r="B1893" s="12">
        <f t="shared" ca="1" si="484"/>
        <v>85463337.377621144</v>
      </c>
      <c r="C1893" s="71">
        <f t="shared" si="485"/>
        <v>80818569.689999998</v>
      </c>
      <c r="D1893" s="65">
        <f ca="1">IF(A1893&lt;$B$1,VLOOKUP(A1893,[1]DI!$A$4:$B$15000,2,FALSE),0)</f>
        <v>4.1500000000000002E-2</v>
      </c>
      <c r="E1893" s="11">
        <f t="shared" ca="1" si="486"/>
        <v>1.00016137</v>
      </c>
      <c r="F1893" s="64">
        <f ca="1">(TRUNC(PRODUCT($E$16:$E1892),16))</f>
        <v>1.613582920752</v>
      </c>
      <c r="G1893" s="64">
        <f t="shared" ca="1" si="487"/>
        <v>1.6004484080525101</v>
      </c>
      <c r="H1893" s="64">
        <f t="shared" ca="1" si="488"/>
        <v>1.0082067699999999</v>
      </c>
      <c r="I1893" s="65">
        <f t="shared" si="483"/>
        <v>3.7499999999999999E-2</v>
      </c>
      <c r="J1893" s="66">
        <f t="shared" si="489"/>
        <v>43801</v>
      </c>
      <c r="K1893" s="13">
        <f t="shared" si="481"/>
        <v>67</v>
      </c>
      <c r="L1893" s="9">
        <f t="shared" si="490"/>
        <v>1.0068750150000001</v>
      </c>
      <c r="M1893" s="69">
        <f t="shared" ca="1" si="491"/>
        <v>1.0151382069999999</v>
      </c>
      <c r="N1893" s="68">
        <f t="shared" si="492"/>
        <v>0</v>
      </c>
      <c r="O1893" s="64">
        <f t="shared" ca="1" si="493"/>
        <v>1223448.23741114</v>
      </c>
      <c r="P1893" s="70">
        <f t="shared" si="494"/>
        <v>0</v>
      </c>
      <c r="Q1893" s="71">
        <f t="shared" si="495"/>
        <v>1616371.3938</v>
      </c>
      <c r="R1893" s="71">
        <f t="shared" si="496"/>
        <v>1804948.05641</v>
      </c>
      <c r="S1893" s="66"/>
      <c r="T1893" s="66"/>
      <c r="U1893" s="66"/>
      <c r="V1893" s="6"/>
      <c r="W1893" s="6"/>
      <c r="X1893" s="6"/>
      <c r="Y1893" s="7"/>
      <c r="Z1893" s="1"/>
      <c r="AA1893" s="6"/>
      <c r="AB1893" s="7"/>
      <c r="AC1893" s="7"/>
      <c r="AD1893" s="7"/>
      <c r="AE1893" s="6"/>
      <c r="AF1893" s="8"/>
      <c r="AG1893" s="6"/>
      <c r="AH1893" s="1"/>
      <c r="AI1893" s="3"/>
      <c r="AJ1893" s="3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1"/>
      <c r="CC1893" s="1"/>
      <c r="CD1893" s="1"/>
      <c r="CE1893" s="1"/>
      <c r="CF1893" s="1"/>
      <c r="CG1893" s="1"/>
      <c r="CH1893" s="1"/>
      <c r="CI1893" s="1"/>
      <c r="CJ1893" s="1"/>
      <c r="CK1893" s="1"/>
      <c r="CL1893" s="1"/>
      <c r="CM1893" s="1"/>
      <c r="CN1893" s="1"/>
      <c r="CO1893" s="1"/>
      <c r="CP1893" s="1"/>
      <c r="CQ1893" s="1"/>
      <c r="CR1893" s="1"/>
      <c r="CS1893" s="1"/>
      <c r="CT1893" s="1"/>
      <c r="CU1893" s="1"/>
      <c r="CV1893" s="1"/>
      <c r="CW1893" s="1"/>
      <c r="CX1893" s="1"/>
      <c r="CY1893" s="1"/>
      <c r="CZ1893" s="1"/>
      <c r="DA1893" s="1"/>
      <c r="DB1893" s="1"/>
      <c r="DC1893" s="1"/>
      <c r="DD1893" s="1"/>
      <c r="DE1893" s="1"/>
      <c r="DF1893" s="1"/>
      <c r="DG1893" s="1"/>
      <c r="DH1893" s="1"/>
      <c r="DI1893" s="1"/>
      <c r="DJ1893" s="1"/>
      <c r="DK1893" s="1"/>
      <c r="DL1893" s="1"/>
      <c r="DM1893" s="1"/>
      <c r="DN1893" s="1"/>
      <c r="DO1893" s="1"/>
      <c r="DP1893" s="1"/>
      <c r="DQ1893" s="1"/>
      <c r="DR1893" s="1"/>
      <c r="DS1893" s="1"/>
      <c r="DT1893" s="1"/>
      <c r="DU1893" s="1"/>
      <c r="DV1893" s="1"/>
      <c r="DW1893" s="1"/>
      <c r="DX1893" s="1"/>
      <c r="DY1893" s="1"/>
      <c r="DZ1893" s="1"/>
      <c r="EA1893" s="1"/>
      <c r="EB1893" s="1"/>
      <c r="EC1893" s="1"/>
      <c r="ED1893" s="1"/>
      <c r="EE1893" s="1"/>
      <c r="EF1893" s="1"/>
      <c r="EG1893" s="1"/>
      <c r="EH1893" s="1"/>
      <c r="EI1893" s="1"/>
      <c r="EJ1893" s="1"/>
      <c r="EK1893" s="1"/>
      <c r="EL1893" s="1"/>
      <c r="EM1893" s="1"/>
      <c r="EN1893" s="1"/>
      <c r="EO1893" s="1"/>
      <c r="EP1893" s="1"/>
      <c r="EQ1893" s="1"/>
      <c r="ER1893" s="1"/>
      <c r="ES1893" s="1"/>
      <c r="ET1893" s="1"/>
      <c r="EU1893" s="1"/>
      <c r="EV1893" s="1"/>
      <c r="EW1893" s="1"/>
      <c r="EX1893" s="1"/>
      <c r="EY1893" s="1"/>
      <c r="EZ1893" s="1"/>
      <c r="FA1893" s="1"/>
      <c r="FB1893" s="1"/>
      <c r="FC1893" s="1"/>
      <c r="FD1893" s="1"/>
      <c r="FE1893" s="1"/>
      <c r="FF1893" s="1"/>
      <c r="FG1893" s="1"/>
      <c r="FH1893" s="1"/>
      <c r="FI1893" s="1"/>
      <c r="FJ1893" s="1"/>
      <c r="FK1893" s="1"/>
      <c r="FL1893" s="1"/>
      <c r="FM1893" s="1"/>
      <c r="FN1893" s="1"/>
      <c r="FO1893" s="1"/>
      <c r="FP1893" s="1"/>
      <c r="FQ1893" s="1"/>
      <c r="FR1893" s="1"/>
      <c r="FS1893" s="1"/>
      <c r="FT1893" s="1"/>
      <c r="FU1893" s="1"/>
      <c r="FV1893" s="1"/>
      <c r="FW1893" s="1"/>
      <c r="FX1893" s="1"/>
      <c r="FY1893" s="1"/>
      <c r="FZ1893" s="1"/>
      <c r="GA1893" s="1"/>
      <c r="GB1893" s="1"/>
      <c r="GC1893" s="1"/>
      <c r="GD1893" s="1"/>
      <c r="GE1893" s="1"/>
      <c r="GF1893" s="1"/>
      <c r="GG1893" s="1"/>
      <c r="GH1893" s="1"/>
      <c r="GI1893" s="1"/>
      <c r="GJ1893" s="1"/>
      <c r="GK1893" s="1"/>
      <c r="GL1893" s="1"/>
      <c r="GM1893" s="1"/>
      <c r="GN1893" s="1"/>
      <c r="GO1893" s="1"/>
      <c r="GP1893" s="1"/>
      <c r="GQ1893" s="1"/>
      <c r="GR1893" s="1"/>
      <c r="GS1893" s="1"/>
      <c r="GT1893" s="1"/>
      <c r="GU1893" s="1"/>
      <c r="GV1893" s="1"/>
      <c r="GW1893" s="1"/>
      <c r="GX1893" s="1"/>
      <c r="GY1893" s="1"/>
      <c r="GZ1893" s="1"/>
      <c r="HA1893" s="1"/>
      <c r="HB1893" s="1"/>
      <c r="HC1893" s="1"/>
      <c r="HD1893" s="1"/>
      <c r="HE1893" s="1"/>
      <c r="HF1893" s="1"/>
      <c r="HG1893" s="1"/>
      <c r="HH1893" s="1"/>
      <c r="HI1893" s="1"/>
      <c r="HJ1893" s="1"/>
      <c r="HK1893" s="1"/>
      <c r="HL1893" s="1"/>
    </row>
    <row r="1894" spans="1:220" x14ac:dyDescent="0.2">
      <c r="A1894" s="63">
        <f t="shared" si="482"/>
        <v>43869</v>
      </c>
      <c r="B1894" s="12">
        <f t="shared" ca="1" si="484"/>
        <v>85511907.102024406</v>
      </c>
      <c r="C1894" s="71">
        <f t="shared" si="485"/>
        <v>80818569.689999998</v>
      </c>
      <c r="D1894" s="65">
        <f ca="1">IF(A1894&lt;$B$1,VLOOKUP(A1894,[1]DI!$A$4:$B$15000,2,FALSE),0)</f>
        <v>0</v>
      </c>
      <c r="E1894" s="11">
        <f t="shared" ca="1" si="486"/>
        <v>1</v>
      </c>
      <c r="F1894" s="64">
        <f ca="1">(TRUNC(PRODUCT($E$16:$E1893),16))</f>
        <v>1.6138433046279199</v>
      </c>
      <c r="G1894" s="64">
        <f t="shared" ca="1" si="487"/>
        <v>1.6004484080525101</v>
      </c>
      <c r="H1894" s="64">
        <f t="shared" ca="1" si="488"/>
        <v>1.0083694599999999</v>
      </c>
      <c r="I1894" s="65">
        <f t="shared" si="483"/>
        <v>3.7499999999999999E-2</v>
      </c>
      <c r="J1894" s="66">
        <f t="shared" si="489"/>
        <v>43801</v>
      </c>
      <c r="K1894" s="13">
        <f t="shared" si="481"/>
        <v>68</v>
      </c>
      <c r="L1894" s="9">
        <f t="shared" si="490"/>
        <v>1.0069779839999999</v>
      </c>
      <c r="M1894" s="69">
        <f t="shared" ca="1" si="491"/>
        <v>1.0154058459999999</v>
      </c>
      <c r="N1894" s="68">
        <f t="shared" si="492"/>
        <v>0</v>
      </c>
      <c r="O1894" s="64">
        <f t="shared" ca="1" si="493"/>
        <v>1245078.4385844001</v>
      </c>
      <c r="P1894" s="70">
        <f t="shared" si="494"/>
        <v>0</v>
      </c>
      <c r="Q1894" s="71">
        <f t="shared" si="495"/>
        <v>1616371.3938</v>
      </c>
      <c r="R1894" s="71">
        <f t="shared" si="496"/>
        <v>1831887.5796399999</v>
      </c>
      <c r="S1894" s="66"/>
      <c r="T1894" s="66"/>
      <c r="U1894" s="66"/>
      <c r="V1894" s="6"/>
      <c r="W1894" s="6"/>
      <c r="X1894" s="6"/>
      <c r="Y1894" s="7"/>
      <c r="Z1894" s="1"/>
      <c r="AA1894" s="6"/>
      <c r="AB1894" s="7"/>
      <c r="AC1894" s="7"/>
      <c r="AD1894" s="7"/>
      <c r="AE1894" s="6"/>
      <c r="AF1894" s="8"/>
      <c r="AG1894" s="6"/>
      <c r="AH1894" s="1"/>
      <c r="AI1894" s="3"/>
      <c r="AJ1894" s="3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1"/>
      <c r="CA1894" s="1"/>
      <c r="CB1894" s="1"/>
      <c r="CC1894" s="1"/>
      <c r="CD1894" s="1"/>
      <c r="CE1894" s="1"/>
      <c r="CF1894" s="1"/>
      <c r="CG1894" s="1"/>
      <c r="CH1894" s="1"/>
      <c r="CI1894" s="1"/>
      <c r="CJ1894" s="1"/>
      <c r="CK1894" s="1"/>
      <c r="CL1894" s="1"/>
      <c r="CM1894" s="1"/>
      <c r="CN1894" s="1"/>
      <c r="CO1894" s="1"/>
      <c r="CP1894" s="1"/>
      <c r="CQ1894" s="1"/>
      <c r="CR1894" s="1"/>
      <c r="CS1894" s="1"/>
      <c r="CT1894" s="1"/>
      <c r="CU1894" s="1"/>
      <c r="CV1894" s="1"/>
      <c r="CW1894" s="1"/>
      <c r="CX1894" s="1"/>
      <c r="CY1894" s="1"/>
      <c r="CZ1894" s="1"/>
      <c r="DA1894" s="1"/>
      <c r="DB1894" s="1"/>
      <c r="DC1894" s="1"/>
      <c r="DD1894" s="1"/>
      <c r="DE1894" s="1"/>
      <c r="DF1894" s="1"/>
      <c r="DG1894" s="1"/>
      <c r="DH1894" s="1"/>
      <c r="DI1894" s="1"/>
      <c r="DJ1894" s="1"/>
      <c r="DK1894" s="1"/>
      <c r="DL1894" s="1"/>
      <c r="DM1894" s="1"/>
      <c r="DN1894" s="1"/>
      <c r="DO1894" s="1"/>
      <c r="DP1894" s="1"/>
      <c r="DQ1894" s="1"/>
      <c r="DR1894" s="1"/>
      <c r="DS1894" s="1"/>
      <c r="DT1894" s="1"/>
      <c r="DU1894" s="1"/>
      <c r="DV1894" s="1"/>
      <c r="DW1894" s="1"/>
      <c r="DX1894" s="1"/>
      <c r="DY1894" s="1"/>
      <c r="DZ1894" s="1"/>
      <c r="EA1894" s="1"/>
      <c r="EB1894" s="1"/>
      <c r="EC1894" s="1"/>
      <c r="ED1894" s="1"/>
      <c r="EE1894" s="1"/>
      <c r="EF1894" s="1"/>
      <c r="EG1894" s="1"/>
      <c r="EH1894" s="1"/>
      <c r="EI1894" s="1"/>
      <c r="EJ1894" s="1"/>
      <c r="EK1894" s="1"/>
      <c r="EL1894" s="1"/>
      <c r="EM1894" s="1"/>
      <c r="EN1894" s="1"/>
      <c r="EO1894" s="1"/>
      <c r="EP1894" s="1"/>
      <c r="EQ1894" s="1"/>
      <c r="ER1894" s="1"/>
      <c r="ES1894" s="1"/>
      <c r="ET1894" s="1"/>
      <c r="EU1894" s="1"/>
      <c r="EV1894" s="1"/>
      <c r="EW1894" s="1"/>
      <c r="EX1894" s="1"/>
      <c r="EY1894" s="1"/>
      <c r="EZ1894" s="1"/>
      <c r="FA1894" s="1"/>
      <c r="FB1894" s="1"/>
      <c r="FC1894" s="1"/>
      <c r="FD1894" s="1"/>
      <c r="FE1894" s="1"/>
      <c r="FF1894" s="1"/>
      <c r="FG1894" s="1"/>
      <c r="FH1894" s="1"/>
      <c r="FI1894" s="1"/>
      <c r="FJ1894" s="1"/>
      <c r="FK1894" s="1"/>
      <c r="FL1894" s="1"/>
      <c r="FM1894" s="1"/>
      <c r="FN1894" s="1"/>
      <c r="FO1894" s="1"/>
      <c r="FP1894" s="1"/>
      <c r="FQ1894" s="1"/>
      <c r="FR1894" s="1"/>
      <c r="FS1894" s="1"/>
      <c r="FT1894" s="1"/>
      <c r="FU1894" s="1"/>
      <c r="FV1894" s="1"/>
      <c r="FW1894" s="1"/>
      <c r="FX1894" s="1"/>
      <c r="FY1894" s="1"/>
      <c r="FZ1894" s="1"/>
      <c r="GA1894" s="1"/>
      <c r="GB1894" s="1"/>
      <c r="GC1894" s="1"/>
      <c r="GD1894" s="1"/>
      <c r="GE1894" s="1"/>
      <c r="GF1894" s="1"/>
      <c r="GG1894" s="1"/>
      <c r="GH1894" s="1"/>
      <c r="GI1894" s="1"/>
      <c r="GJ1894" s="1"/>
      <c r="GK1894" s="1"/>
      <c r="GL1894" s="1"/>
      <c r="GM1894" s="1"/>
      <c r="GN1894" s="1"/>
      <c r="GO1894" s="1"/>
      <c r="GP1894" s="1"/>
      <c r="GQ1894" s="1"/>
      <c r="GR1894" s="1"/>
      <c r="GS1894" s="1"/>
      <c r="GT1894" s="1"/>
      <c r="GU1894" s="1"/>
      <c r="GV1894" s="1"/>
      <c r="GW1894" s="1"/>
      <c r="GX1894" s="1"/>
      <c r="GY1894" s="1"/>
      <c r="GZ1894" s="1"/>
      <c r="HA1894" s="1"/>
      <c r="HB1894" s="1"/>
      <c r="HC1894" s="1"/>
      <c r="HD1894" s="1"/>
      <c r="HE1894" s="1"/>
      <c r="HF1894" s="1"/>
      <c r="HG1894" s="1"/>
      <c r="HH1894" s="1"/>
      <c r="HI1894" s="1"/>
      <c r="HJ1894" s="1"/>
      <c r="HK1894" s="1"/>
      <c r="HL1894" s="1"/>
    </row>
    <row r="1895" spans="1:220" x14ac:dyDescent="0.2">
      <c r="A1895" s="63">
        <f t="shared" si="482"/>
        <v>43870</v>
      </c>
      <c r="B1895" s="12">
        <f t="shared" ca="1" si="484"/>
        <v>85547238.987168163</v>
      </c>
      <c r="C1895" s="71">
        <f t="shared" si="485"/>
        <v>80818569.689999998</v>
      </c>
      <c r="D1895" s="65">
        <f ca="1">IF(A1895&lt;$B$1,VLOOKUP(A1895,[1]DI!$A$4:$B$15000,2,FALSE),0)</f>
        <v>0</v>
      </c>
      <c r="E1895" s="11">
        <f t="shared" ca="1" si="486"/>
        <v>1</v>
      </c>
      <c r="F1895" s="64">
        <f ca="1">(TRUNC(PRODUCT($E$16:$E1894),16))</f>
        <v>1.6138433046279199</v>
      </c>
      <c r="G1895" s="64">
        <f t="shared" ca="1" si="487"/>
        <v>1.6004484080525101</v>
      </c>
      <c r="H1895" s="64">
        <f t="shared" ca="1" si="488"/>
        <v>1.0083694599999999</v>
      </c>
      <c r="I1895" s="65">
        <f t="shared" si="483"/>
        <v>3.7499999999999999E-2</v>
      </c>
      <c r="J1895" s="66">
        <f t="shared" si="489"/>
        <v>43801</v>
      </c>
      <c r="K1895" s="13">
        <f t="shared" si="481"/>
        <v>69</v>
      </c>
      <c r="L1895" s="9">
        <f t="shared" si="490"/>
        <v>1.007080964</v>
      </c>
      <c r="M1895" s="69">
        <f t="shared" ca="1" si="491"/>
        <v>1.0155096880000001</v>
      </c>
      <c r="N1895" s="68">
        <f t="shared" si="492"/>
        <v>0</v>
      </c>
      <c r="O1895" s="64">
        <f t="shared" ca="1" si="493"/>
        <v>1253470.8004981601</v>
      </c>
      <c r="P1895" s="70">
        <f t="shared" si="494"/>
        <v>0</v>
      </c>
      <c r="Q1895" s="71">
        <f t="shared" si="495"/>
        <v>1616371.3938</v>
      </c>
      <c r="R1895" s="71">
        <f t="shared" si="496"/>
        <v>1858827.1028699998</v>
      </c>
      <c r="S1895" s="66"/>
      <c r="T1895" s="66"/>
      <c r="U1895" s="66"/>
      <c r="V1895" s="6"/>
      <c r="W1895" s="6"/>
      <c r="X1895" s="6"/>
      <c r="Y1895" s="7"/>
      <c r="Z1895" s="1"/>
      <c r="AA1895" s="6"/>
      <c r="AB1895" s="7"/>
      <c r="AC1895" s="7"/>
      <c r="AD1895" s="7"/>
      <c r="AE1895" s="6"/>
      <c r="AF1895" s="8"/>
      <c r="AG1895" s="6"/>
      <c r="AH1895" s="1"/>
      <c r="AI1895" s="3"/>
      <c r="AJ1895" s="3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1"/>
      <c r="CB1895" s="1"/>
      <c r="CC1895" s="1"/>
      <c r="CD1895" s="1"/>
      <c r="CE1895" s="1"/>
      <c r="CF1895" s="1"/>
      <c r="CG1895" s="1"/>
      <c r="CH1895" s="1"/>
      <c r="CI1895" s="1"/>
      <c r="CJ1895" s="1"/>
      <c r="CK1895" s="1"/>
      <c r="CL1895" s="1"/>
      <c r="CM1895" s="1"/>
      <c r="CN1895" s="1"/>
      <c r="CO1895" s="1"/>
      <c r="CP1895" s="1"/>
      <c r="CQ1895" s="1"/>
      <c r="CR1895" s="1"/>
      <c r="CS1895" s="1"/>
      <c r="CT1895" s="1"/>
      <c r="CU1895" s="1"/>
      <c r="CV1895" s="1"/>
      <c r="CW1895" s="1"/>
      <c r="CX1895" s="1"/>
      <c r="CY1895" s="1"/>
      <c r="CZ1895" s="1"/>
      <c r="DA1895" s="1"/>
      <c r="DB1895" s="1"/>
      <c r="DC1895" s="1"/>
      <c r="DD1895" s="1"/>
      <c r="DE1895" s="1"/>
      <c r="DF1895" s="1"/>
      <c r="DG1895" s="1"/>
      <c r="DH1895" s="1"/>
      <c r="DI1895" s="1"/>
      <c r="DJ1895" s="1"/>
      <c r="DK1895" s="1"/>
      <c r="DL1895" s="1"/>
      <c r="DM1895" s="1"/>
      <c r="DN1895" s="1"/>
      <c r="DO1895" s="1"/>
      <c r="DP1895" s="1"/>
      <c r="DQ1895" s="1"/>
      <c r="DR1895" s="1"/>
      <c r="DS1895" s="1"/>
      <c r="DT1895" s="1"/>
      <c r="DU1895" s="1"/>
      <c r="DV1895" s="1"/>
      <c r="DW1895" s="1"/>
      <c r="DX1895" s="1"/>
      <c r="DY1895" s="1"/>
      <c r="DZ1895" s="1"/>
      <c r="EA1895" s="1"/>
      <c r="EB1895" s="1"/>
      <c r="EC1895" s="1"/>
      <c r="ED1895" s="1"/>
      <c r="EE1895" s="1"/>
      <c r="EF1895" s="1"/>
      <c r="EG1895" s="1"/>
      <c r="EH1895" s="1"/>
      <c r="EI1895" s="1"/>
      <c r="EJ1895" s="1"/>
      <c r="EK1895" s="1"/>
      <c r="EL1895" s="1"/>
      <c r="EM1895" s="1"/>
      <c r="EN1895" s="1"/>
      <c r="EO1895" s="1"/>
      <c r="EP1895" s="1"/>
      <c r="EQ1895" s="1"/>
      <c r="ER1895" s="1"/>
      <c r="ES1895" s="1"/>
      <c r="ET1895" s="1"/>
      <c r="EU1895" s="1"/>
      <c r="EV1895" s="1"/>
      <c r="EW1895" s="1"/>
      <c r="EX1895" s="1"/>
      <c r="EY1895" s="1"/>
      <c r="EZ1895" s="1"/>
      <c r="FA1895" s="1"/>
      <c r="FB1895" s="1"/>
      <c r="FC1895" s="1"/>
      <c r="FD1895" s="1"/>
      <c r="FE1895" s="1"/>
      <c r="FF1895" s="1"/>
      <c r="FG1895" s="1"/>
      <c r="FH1895" s="1"/>
      <c r="FI1895" s="1"/>
      <c r="FJ1895" s="1"/>
      <c r="FK1895" s="1"/>
      <c r="FL1895" s="1"/>
      <c r="FM1895" s="1"/>
      <c r="FN1895" s="1"/>
      <c r="FO1895" s="1"/>
      <c r="FP1895" s="1"/>
      <c r="FQ1895" s="1"/>
      <c r="FR1895" s="1"/>
      <c r="FS1895" s="1"/>
      <c r="FT1895" s="1"/>
      <c r="FU1895" s="1"/>
      <c r="FV1895" s="1"/>
      <c r="FW1895" s="1"/>
      <c r="FX1895" s="1"/>
      <c r="FY1895" s="1"/>
      <c r="FZ1895" s="1"/>
      <c r="GA1895" s="1"/>
      <c r="GB1895" s="1"/>
      <c r="GC1895" s="1"/>
      <c r="GD1895" s="1"/>
      <c r="GE1895" s="1"/>
      <c r="GF1895" s="1"/>
      <c r="GG1895" s="1"/>
      <c r="GH1895" s="1"/>
      <c r="GI1895" s="1"/>
      <c r="GJ1895" s="1"/>
      <c r="GK1895" s="1"/>
      <c r="GL1895" s="1"/>
      <c r="GM1895" s="1"/>
      <c r="GN1895" s="1"/>
      <c r="GO1895" s="1"/>
      <c r="GP1895" s="1"/>
      <c r="GQ1895" s="1"/>
      <c r="GR1895" s="1"/>
      <c r="GS1895" s="1"/>
      <c r="GT1895" s="1"/>
      <c r="GU1895" s="1"/>
      <c r="GV1895" s="1"/>
      <c r="GW1895" s="1"/>
      <c r="GX1895" s="1"/>
      <c r="GY1895" s="1"/>
      <c r="GZ1895" s="1"/>
      <c r="HA1895" s="1"/>
      <c r="HB1895" s="1"/>
      <c r="HC1895" s="1"/>
      <c r="HD1895" s="1"/>
      <c r="HE1895" s="1"/>
      <c r="HF1895" s="1"/>
      <c r="HG1895" s="1"/>
      <c r="HH1895" s="1"/>
      <c r="HI1895" s="1"/>
      <c r="HJ1895" s="1"/>
      <c r="HK1895" s="1"/>
      <c r="HL1895" s="1"/>
    </row>
    <row r="1896" spans="1:220" x14ac:dyDescent="0.2">
      <c r="A1896" s="63">
        <f t="shared" si="482"/>
        <v>43871</v>
      </c>
      <c r="B1896" s="12">
        <f t="shared" ca="1" si="484"/>
        <v>85582571.680497602</v>
      </c>
      <c r="C1896" s="71">
        <f t="shared" si="485"/>
        <v>80818569.689999998</v>
      </c>
      <c r="D1896" s="65">
        <f ca="1">IF(A1896&lt;$B$1,VLOOKUP(A1896,[1]DI!$A$4:$B$15000,2,FALSE),0)</f>
        <v>4.1500000000000002E-2</v>
      </c>
      <c r="E1896" s="11">
        <f t="shared" ca="1" si="486"/>
        <v>1.00016137</v>
      </c>
      <c r="F1896" s="64">
        <f ca="1">(TRUNC(PRODUCT($E$16:$E1895),16))</f>
        <v>1.6138433046279199</v>
      </c>
      <c r="G1896" s="64">
        <f t="shared" ca="1" si="487"/>
        <v>1.6004484080525101</v>
      </c>
      <c r="H1896" s="64">
        <f t="shared" ca="1" si="488"/>
        <v>1.0083694599999999</v>
      </c>
      <c r="I1896" s="65">
        <f t="shared" si="483"/>
        <v>3.7499999999999999E-2</v>
      </c>
      <c r="J1896" s="66">
        <f t="shared" si="489"/>
        <v>43801</v>
      </c>
      <c r="K1896" s="13">
        <f t="shared" si="481"/>
        <v>70</v>
      </c>
      <c r="L1896" s="9">
        <f t="shared" si="490"/>
        <v>1.007183954</v>
      </c>
      <c r="M1896" s="69">
        <f t="shared" ca="1" si="491"/>
        <v>1.0156135399999999</v>
      </c>
      <c r="N1896" s="68">
        <f t="shared" si="492"/>
        <v>0</v>
      </c>
      <c r="O1896" s="64">
        <f t="shared" ca="1" si="493"/>
        <v>1261863.9705976001</v>
      </c>
      <c r="P1896" s="70">
        <f t="shared" si="494"/>
        <v>0</v>
      </c>
      <c r="Q1896" s="71">
        <f t="shared" si="495"/>
        <v>1616371.3938</v>
      </c>
      <c r="R1896" s="71">
        <f t="shared" si="496"/>
        <v>1885766.6261</v>
      </c>
      <c r="S1896" s="66"/>
      <c r="T1896" s="66"/>
      <c r="U1896" s="66"/>
      <c r="V1896" s="6"/>
      <c r="W1896" s="6"/>
      <c r="X1896" s="6"/>
      <c r="Y1896" s="7"/>
      <c r="Z1896" s="1"/>
      <c r="AA1896" s="6"/>
      <c r="AB1896" s="7"/>
      <c r="AC1896" s="7"/>
      <c r="AD1896" s="7"/>
      <c r="AE1896" s="6"/>
      <c r="AF1896" s="8"/>
      <c r="AG1896" s="6"/>
      <c r="AH1896" s="1"/>
      <c r="AI1896" s="3"/>
      <c r="AJ1896" s="3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1"/>
      <c r="CA1896" s="1"/>
      <c r="CB1896" s="1"/>
      <c r="CC1896" s="1"/>
      <c r="CD1896" s="1"/>
      <c r="CE1896" s="1"/>
      <c r="CF1896" s="1"/>
      <c r="CG1896" s="1"/>
      <c r="CH1896" s="1"/>
      <c r="CI1896" s="1"/>
      <c r="CJ1896" s="1"/>
      <c r="CK1896" s="1"/>
      <c r="CL1896" s="1"/>
      <c r="CM1896" s="1"/>
      <c r="CN1896" s="1"/>
      <c r="CO1896" s="1"/>
      <c r="CP1896" s="1"/>
      <c r="CQ1896" s="1"/>
      <c r="CR1896" s="1"/>
      <c r="CS1896" s="1"/>
      <c r="CT1896" s="1"/>
      <c r="CU1896" s="1"/>
      <c r="CV1896" s="1"/>
      <c r="CW1896" s="1"/>
      <c r="CX1896" s="1"/>
      <c r="CY1896" s="1"/>
      <c r="CZ1896" s="1"/>
      <c r="DA1896" s="1"/>
      <c r="DB1896" s="1"/>
      <c r="DC1896" s="1"/>
      <c r="DD1896" s="1"/>
      <c r="DE1896" s="1"/>
      <c r="DF1896" s="1"/>
      <c r="DG1896" s="1"/>
      <c r="DH1896" s="1"/>
      <c r="DI1896" s="1"/>
      <c r="DJ1896" s="1"/>
      <c r="DK1896" s="1"/>
      <c r="DL1896" s="1"/>
      <c r="DM1896" s="1"/>
      <c r="DN1896" s="1"/>
      <c r="DO1896" s="1"/>
      <c r="DP1896" s="1"/>
      <c r="DQ1896" s="1"/>
      <c r="DR1896" s="1"/>
      <c r="DS1896" s="1"/>
      <c r="DT1896" s="1"/>
      <c r="DU1896" s="1"/>
      <c r="DV1896" s="1"/>
      <c r="DW1896" s="1"/>
      <c r="DX1896" s="1"/>
      <c r="DY1896" s="1"/>
      <c r="DZ1896" s="1"/>
      <c r="EA1896" s="1"/>
      <c r="EB1896" s="1"/>
      <c r="EC1896" s="1"/>
      <c r="ED1896" s="1"/>
      <c r="EE1896" s="1"/>
      <c r="EF1896" s="1"/>
      <c r="EG1896" s="1"/>
      <c r="EH1896" s="1"/>
      <c r="EI1896" s="1"/>
      <c r="EJ1896" s="1"/>
      <c r="EK1896" s="1"/>
      <c r="EL1896" s="1"/>
      <c r="EM1896" s="1"/>
      <c r="EN1896" s="1"/>
      <c r="EO1896" s="1"/>
      <c r="EP1896" s="1"/>
      <c r="EQ1896" s="1"/>
      <c r="ER1896" s="1"/>
      <c r="ES1896" s="1"/>
      <c r="ET1896" s="1"/>
      <c r="EU1896" s="1"/>
      <c r="EV1896" s="1"/>
      <c r="EW1896" s="1"/>
      <c r="EX1896" s="1"/>
      <c r="EY1896" s="1"/>
      <c r="EZ1896" s="1"/>
      <c r="FA1896" s="1"/>
      <c r="FB1896" s="1"/>
      <c r="FC1896" s="1"/>
      <c r="FD1896" s="1"/>
      <c r="FE1896" s="1"/>
      <c r="FF1896" s="1"/>
      <c r="FG1896" s="1"/>
      <c r="FH1896" s="1"/>
      <c r="FI1896" s="1"/>
      <c r="FJ1896" s="1"/>
      <c r="FK1896" s="1"/>
      <c r="FL1896" s="1"/>
      <c r="FM1896" s="1"/>
      <c r="FN1896" s="1"/>
      <c r="FO1896" s="1"/>
      <c r="FP1896" s="1"/>
      <c r="FQ1896" s="1"/>
      <c r="FR1896" s="1"/>
      <c r="FS1896" s="1"/>
      <c r="FT1896" s="1"/>
      <c r="FU1896" s="1"/>
      <c r="FV1896" s="1"/>
      <c r="FW1896" s="1"/>
      <c r="FX1896" s="1"/>
      <c r="FY1896" s="1"/>
      <c r="FZ1896" s="1"/>
      <c r="GA1896" s="1"/>
      <c r="GB1896" s="1"/>
      <c r="GC1896" s="1"/>
      <c r="GD1896" s="1"/>
      <c r="GE1896" s="1"/>
      <c r="GF1896" s="1"/>
      <c r="GG1896" s="1"/>
      <c r="GH1896" s="1"/>
      <c r="GI1896" s="1"/>
      <c r="GJ1896" s="1"/>
      <c r="GK1896" s="1"/>
      <c r="GL1896" s="1"/>
      <c r="GM1896" s="1"/>
      <c r="GN1896" s="1"/>
      <c r="GO1896" s="1"/>
      <c r="GP1896" s="1"/>
      <c r="GQ1896" s="1"/>
      <c r="GR1896" s="1"/>
      <c r="GS1896" s="1"/>
      <c r="GT1896" s="1"/>
      <c r="GU1896" s="1"/>
      <c r="GV1896" s="1"/>
      <c r="GW1896" s="1"/>
      <c r="GX1896" s="1"/>
      <c r="GY1896" s="1"/>
      <c r="GZ1896" s="1"/>
      <c r="HA1896" s="1"/>
      <c r="HB1896" s="1"/>
      <c r="HC1896" s="1"/>
      <c r="HD1896" s="1"/>
      <c r="HE1896" s="1"/>
      <c r="HF1896" s="1"/>
      <c r="HG1896" s="1"/>
      <c r="HH1896" s="1"/>
      <c r="HI1896" s="1"/>
      <c r="HJ1896" s="1"/>
      <c r="HK1896" s="1"/>
      <c r="HL1896" s="1"/>
    </row>
    <row r="1897" spans="1:220" x14ac:dyDescent="0.2">
      <c r="A1897" s="63">
        <f t="shared" si="482"/>
        <v>43872</v>
      </c>
      <c r="B1897" s="12">
        <f t="shared" ca="1" si="484"/>
        <v>85631152.719500631</v>
      </c>
      <c r="C1897" s="71">
        <f t="shared" si="485"/>
        <v>80818569.689999998</v>
      </c>
      <c r="D1897" s="65">
        <f ca="1">IF(A1897&lt;$B$1,VLOOKUP(A1897,[1]DI!$A$4:$B$15000,2,FALSE),0)</f>
        <v>4.1500000000000002E-2</v>
      </c>
      <c r="E1897" s="11">
        <f t="shared" ca="1" si="486"/>
        <v>1.00016137</v>
      </c>
      <c r="F1897" s="64">
        <f ca="1">(TRUNC(PRODUCT($E$16:$E1896),16))</f>
        <v>1.6141037305219901</v>
      </c>
      <c r="G1897" s="64">
        <f t="shared" ca="1" si="487"/>
        <v>1.6004484080525101</v>
      </c>
      <c r="H1897" s="64">
        <f t="shared" ca="1" si="488"/>
        <v>1.0085321899999999</v>
      </c>
      <c r="I1897" s="65">
        <f t="shared" si="483"/>
        <v>3.7499999999999999E-2</v>
      </c>
      <c r="J1897" s="66">
        <f t="shared" si="489"/>
        <v>43801</v>
      </c>
      <c r="K1897" s="13">
        <f t="shared" si="481"/>
        <v>71</v>
      </c>
      <c r="L1897" s="9">
        <f t="shared" si="490"/>
        <v>1.0072869550000001</v>
      </c>
      <c r="M1897" s="69">
        <f t="shared" ca="1" si="491"/>
        <v>1.015881319</v>
      </c>
      <c r="N1897" s="68">
        <f t="shared" si="492"/>
        <v>0</v>
      </c>
      <c r="O1897" s="64">
        <f t="shared" ca="1" si="493"/>
        <v>1283505.4863706201</v>
      </c>
      <c r="P1897" s="70">
        <f t="shared" si="494"/>
        <v>0</v>
      </c>
      <c r="Q1897" s="71">
        <f t="shared" si="495"/>
        <v>1616371.3938</v>
      </c>
      <c r="R1897" s="71">
        <f t="shared" si="496"/>
        <v>1912706.1493300002</v>
      </c>
      <c r="S1897" s="66"/>
      <c r="T1897" s="66"/>
      <c r="U1897" s="66"/>
      <c r="V1897" s="6"/>
      <c r="W1897" s="6"/>
      <c r="X1897" s="6"/>
      <c r="Y1897" s="7"/>
      <c r="Z1897" s="1"/>
      <c r="AA1897" s="6"/>
      <c r="AB1897" s="7"/>
      <c r="AC1897" s="7"/>
      <c r="AD1897" s="7"/>
      <c r="AE1897" s="6"/>
      <c r="AF1897" s="8"/>
      <c r="AG1897" s="6"/>
      <c r="AH1897" s="1"/>
      <c r="AI1897" s="3"/>
      <c r="AJ1897" s="3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1"/>
      <c r="CA1897" s="1"/>
      <c r="CB1897" s="1"/>
      <c r="CC1897" s="1"/>
      <c r="CD1897" s="1"/>
      <c r="CE1897" s="1"/>
      <c r="CF1897" s="1"/>
      <c r="CG1897" s="1"/>
      <c r="CH1897" s="1"/>
      <c r="CI1897" s="1"/>
      <c r="CJ1897" s="1"/>
      <c r="CK1897" s="1"/>
      <c r="CL1897" s="1"/>
      <c r="CM1897" s="1"/>
      <c r="CN1897" s="1"/>
      <c r="CO1897" s="1"/>
      <c r="CP1897" s="1"/>
      <c r="CQ1897" s="1"/>
      <c r="CR1897" s="1"/>
      <c r="CS1897" s="1"/>
      <c r="CT1897" s="1"/>
      <c r="CU1897" s="1"/>
      <c r="CV1897" s="1"/>
      <c r="CW1897" s="1"/>
      <c r="CX1897" s="1"/>
      <c r="CY1897" s="1"/>
      <c r="CZ1897" s="1"/>
      <c r="DA1897" s="1"/>
      <c r="DB1897" s="1"/>
      <c r="DC1897" s="1"/>
      <c r="DD1897" s="1"/>
      <c r="DE1897" s="1"/>
      <c r="DF1897" s="1"/>
      <c r="DG1897" s="1"/>
      <c r="DH1897" s="1"/>
      <c r="DI1897" s="1"/>
      <c r="DJ1897" s="1"/>
      <c r="DK1897" s="1"/>
      <c r="DL1897" s="1"/>
      <c r="DM1897" s="1"/>
      <c r="DN1897" s="1"/>
      <c r="DO1897" s="1"/>
      <c r="DP1897" s="1"/>
      <c r="DQ1897" s="1"/>
      <c r="DR1897" s="1"/>
      <c r="DS1897" s="1"/>
      <c r="DT1897" s="1"/>
      <c r="DU1897" s="1"/>
      <c r="DV1897" s="1"/>
      <c r="DW1897" s="1"/>
      <c r="DX1897" s="1"/>
      <c r="DY1897" s="1"/>
      <c r="DZ1897" s="1"/>
      <c r="EA1897" s="1"/>
      <c r="EB1897" s="1"/>
      <c r="EC1897" s="1"/>
      <c r="ED1897" s="1"/>
      <c r="EE1897" s="1"/>
      <c r="EF1897" s="1"/>
      <c r="EG1897" s="1"/>
      <c r="EH1897" s="1"/>
      <c r="EI1897" s="1"/>
      <c r="EJ1897" s="1"/>
      <c r="EK1897" s="1"/>
      <c r="EL1897" s="1"/>
      <c r="EM1897" s="1"/>
      <c r="EN1897" s="1"/>
      <c r="EO1897" s="1"/>
      <c r="EP1897" s="1"/>
      <c r="EQ1897" s="1"/>
      <c r="ER1897" s="1"/>
      <c r="ES1897" s="1"/>
      <c r="ET1897" s="1"/>
      <c r="EU1897" s="1"/>
      <c r="EV1897" s="1"/>
      <c r="EW1897" s="1"/>
      <c r="EX1897" s="1"/>
      <c r="EY1897" s="1"/>
      <c r="EZ1897" s="1"/>
      <c r="FA1897" s="1"/>
      <c r="FB1897" s="1"/>
      <c r="FC1897" s="1"/>
      <c r="FD1897" s="1"/>
      <c r="FE1897" s="1"/>
      <c r="FF1897" s="1"/>
      <c r="FG1897" s="1"/>
      <c r="FH1897" s="1"/>
      <c r="FI1897" s="1"/>
      <c r="FJ1897" s="1"/>
      <c r="FK1897" s="1"/>
      <c r="FL1897" s="1"/>
      <c r="FM1897" s="1"/>
      <c r="FN1897" s="1"/>
      <c r="FO1897" s="1"/>
      <c r="FP1897" s="1"/>
      <c r="FQ1897" s="1"/>
      <c r="FR1897" s="1"/>
      <c r="FS1897" s="1"/>
      <c r="FT1897" s="1"/>
      <c r="FU1897" s="1"/>
      <c r="FV1897" s="1"/>
      <c r="FW1897" s="1"/>
      <c r="FX1897" s="1"/>
      <c r="FY1897" s="1"/>
      <c r="FZ1897" s="1"/>
      <c r="GA1897" s="1"/>
      <c r="GB1897" s="1"/>
      <c r="GC1897" s="1"/>
      <c r="GD1897" s="1"/>
      <c r="GE1897" s="1"/>
      <c r="GF1897" s="1"/>
      <c r="GG1897" s="1"/>
      <c r="GH1897" s="1"/>
      <c r="GI1897" s="1"/>
      <c r="GJ1897" s="1"/>
      <c r="GK1897" s="1"/>
      <c r="GL1897" s="1"/>
      <c r="GM1897" s="1"/>
      <c r="GN1897" s="1"/>
      <c r="GO1897" s="1"/>
      <c r="GP1897" s="1"/>
      <c r="GQ1897" s="1"/>
      <c r="GR1897" s="1"/>
      <c r="GS1897" s="1"/>
      <c r="GT1897" s="1"/>
      <c r="GU1897" s="1"/>
      <c r="GV1897" s="1"/>
      <c r="GW1897" s="1"/>
      <c r="GX1897" s="1"/>
      <c r="GY1897" s="1"/>
      <c r="GZ1897" s="1"/>
      <c r="HA1897" s="1"/>
      <c r="HB1897" s="1"/>
      <c r="HC1897" s="1"/>
      <c r="HD1897" s="1"/>
      <c r="HE1897" s="1"/>
      <c r="HF1897" s="1"/>
      <c r="HG1897" s="1"/>
      <c r="HH1897" s="1"/>
      <c r="HI1897" s="1"/>
      <c r="HJ1897" s="1"/>
      <c r="HK1897" s="1"/>
      <c r="HL1897" s="1"/>
    </row>
    <row r="1898" spans="1:220" x14ac:dyDescent="0.2">
      <c r="A1898" s="63">
        <f t="shared" si="482"/>
        <v>43873</v>
      </c>
      <c r="B1898" s="12">
        <f t="shared" ca="1" si="484"/>
        <v>85679738.122706413</v>
      </c>
      <c r="C1898" s="71">
        <f t="shared" si="485"/>
        <v>80818569.689999998</v>
      </c>
      <c r="D1898" s="65">
        <f ca="1">IF(A1898&lt;$B$1,VLOOKUP(A1898,[1]DI!$A$4:$B$15000,2,FALSE),0)</f>
        <v>4.1500000000000002E-2</v>
      </c>
      <c r="E1898" s="11">
        <f t="shared" ca="1" si="486"/>
        <v>1.00016137</v>
      </c>
      <c r="F1898" s="64">
        <f ca="1">(TRUNC(PRODUCT($E$16:$E1897),16))</f>
        <v>1.61436419844098</v>
      </c>
      <c r="G1898" s="64">
        <f t="shared" ca="1" si="487"/>
        <v>1.6004484080525101</v>
      </c>
      <c r="H1898" s="64">
        <f t="shared" ca="1" si="488"/>
        <v>1.0086949300000001</v>
      </c>
      <c r="I1898" s="65">
        <f t="shared" si="483"/>
        <v>3.7499999999999999E-2</v>
      </c>
      <c r="J1898" s="66">
        <f t="shared" si="489"/>
        <v>43801</v>
      </c>
      <c r="K1898" s="13">
        <f t="shared" si="481"/>
        <v>72</v>
      </c>
      <c r="L1898" s="9">
        <f t="shared" si="490"/>
        <v>1.0073899669999999</v>
      </c>
      <c r="M1898" s="69">
        <f t="shared" ca="1" si="491"/>
        <v>1.0161491520000001</v>
      </c>
      <c r="N1898" s="68">
        <f t="shared" si="492"/>
        <v>0</v>
      </c>
      <c r="O1898" s="64">
        <f t="shared" ca="1" si="493"/>
        <v>1305151.36634641</v>
      </c>
      <c r="P1898" s="70">
        <f t="shared" si="494"/>
        <v>0</v>
      </c>
      <c r="Q1898" s="71">
        <f t="shared" si="495"/>
        <v>1616371.3938</v>
      </c>
      <c r="R1898" s="71">
        <f t="shared" si="496"/>
        <v>1939645.6725600001</v>
      </c>
      <c r="S1898" s="66"/>
      <c r="T1898" s="66"/>
      <c r="U1898" s="66"/>
      <c r="V1898" s="6"/>
      <c r="W1898" s="6"/>
      <c r="X1898" s="6"/>
      <c r="Y1898" s="7"/>
      <c r="Z1898" s="1"/>
      <c r="AA1898" s="6"/>
      <c r="AB1898" s="7"/>
      <c r="AC1898" s="7"/>
      <c r="AD1898" s="7"/>
      <c r="AE1898" s="6"/>
      <c r="AF1898" s="8"/>
      <c r="AG1898" s="6"/>
      <c r="AH1898" s="1"/>
      <c r="AI1898" s="3"/>
      <c r="AJ1898" s="3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1"/>
      <c r="CC1898" s="1"/>
      <c r="CD1898" s="1"/>
      <c r="CE1898" s="1"/>
      <c r="CF1898" s="1"/>
      <c r="CG1898" s="1"/>
      <c r="CH1898" s="1"/>
      <c r="CI1898" s="1"/>
      <c r="CJ1898" s="1"/>
      <c r="CK1898" s="1"/>
      <c r="CL1898" s="1"/>
      <c r="CM1898" s="1"/>
      <c r="CN1898" s="1"/>
      <c r="CO1898" s="1"/>
      <c r="CP1898" s="1"/>
      <c r="CQ1898" s="1"/>
      <c r="CR1898" s="1"/>
      <c r="CS1898" s="1"/>
      <c r="CT1898" s="1"/>
      <c r="CU1898" s="1"/>
      <c r="CV1898" s="1"/>
      <c r="CW1898" s="1"/>
      <c r="CX1898" s="1"/>
      <c r="CY1898" s="1"/>
      <c r="CZ1898" s="1"/>
      <c r="DA1898" s="1"/>
      <c r="DB1898" s="1"/>
      <c r="DC1898" s="1"/>
      <c r="DD1898" s="1"/>
      <c r="DE1898" s="1"/>
      <c r="DF1898" s="1"/>
      <c r="DG1898" s="1"/>
      <c r="DH1898" s="1"/>
      <c r="DI1898" s="1"/>
      <c r="DJ1898" s="1"/>
      <c r="DK1898" s="1"/>
      <c r="DL1898" s="1"/>
      <c r="DM1898" s="1"/>
      <c r="DN1898" s="1"/>
      <c r="DO1898" s="1"/>
      <c r="DP1898" s="1"/>
      <c r="DQ1898" s="1"/>
      <c r="DR1898" s="1"/>
      <c r="DS1898" s="1"/>
      <c r="DT1898" s="1"/>
      <c r="DU1898" s="1"/>
      <c r="DV1898" s="1"/>
      <c r="DW1898" s="1"/>
      <c r="DX1898" s="1"/>
      <c r="DY1898" s="1"/>
      <c r="DZ1898" s="1"/>
      <c r="EA1898" s="1"/>
      <c r="EB1898" s="1"/>
      <c r="EC1898" s="1"/>
      <c r="ED1898" s="1"/>
      <c r="EE1898" s="1"/>
      <c r="EF1898" s="1"/>
      <c r="EG1898" s="1"/>
      <c r="EH1898" s="1"/>
      <c r="EI1898" s="1"/>
      <c r="EJ1898" s="1"/>
      <c r="EK1898" s="1"/>
      <c r="EL1898" s="1"/>
      <c r="EM1898" s="1"/>
      <c r="EN1898" s="1"/>
      <c r="EO1898" s="1"/>
      <c r="EP1898" s="1"/>
      <c r="EQ1898" s="1"/>
      <c r="ER1898" s="1"/>
      <c r="ES1898" s="1"/>
      <c r="ET1898" s="1"/>
      <c r="EU1898" s="1"/>
      <c r="EV1898" s="1"/>
      <c r="EW1898" s="1"/>
      <c r="EX1898" s="1"/>
      <c r="EY1898" s="1"/>
      <c r="EZ1898" s="1"/>
      <c r="FA1898" s="1"/>
      <c r="FB1898" s="1"/>
      <c r="FC1898" s="1"/>
      <c r="FD1898" s="1"/>
      <c r="FE1898" s="1"/>
      <c r="FF1898" s="1"/>
      <c r="FG1898" s="1"/>
      <c r="FH1898" s="1"/>
      <c r="FI1898" s="1"/>
      <c r="FJ1898" s="1"/>
      <c r="FK1898" s="1"/>
      <c r="FL1898" s="1"/>
      <c r="FM1898" s="1"/>
      <c r="FN1898" s="1"/>
      <c r="FO1898" s="1"/>
      <c r="FP1898" s="1"/>
      <c r="FQ1898" s="1"/>
      <c r="FR1898" s="1"/>
      <c r="FS1898" s="1"/>
      <c r="FT1898" s="1"/>
      <c r="FU1898" s="1"/>
      <c r="FV1898" s="1"/>
      <c r="FW1898" s="1"/>
      <c r="FX1898" s="1"/>
      <c r="FY1898" s="1"/>
      <c r="FZ1898" s="1"/>
      <c r="GA1898" s="1"/>
      <c r="GB1898" s="1"/>
      <c r="GC1898" s="1"/>
      <c r="GD1898" s="1"/>
      <c r="GE1898" s="1"/>
      <c r="GF1898" s="1"/>
      <c r="GG1898" s="1"/>
      <c r="GH1898" s="1"/>
      <c r="GI1898" s="1"/>
      <c r="GJ1898" s="1"/>
      <c r="GK1898" s="1"/>
      <c r="GL1898" s="1"/>
      <c r="GM1898" s="1"/>
      <c r="GN1898" s="1"/>
      <c r="GO1898" s="1"/>
      <c r="GP1898" s="1"/>
      <c r="GQ1898" s="1"/>
      <c r="GR1898" s="1"/>
      <c r="GS1898" s="1"/>
      <c r="GT1898" s="1"/>
      <c r="GU1898" s="1"/>
      <c r="GV1898" s="1"/>
      <c r="GW1898" s="1"/>
      <c r="GX1898" s="1"/>
      <c r="GY1898" s="1"/>
      <c r="GZ1898" s="1"/>
      <c r="HA1898" s="1"/>
      <c r="HB1898" s="1"/>
      <c r="HC1898" s="1"/>
      <c r="HD1898" s="1"/>
      <c r="HE1898" s="1"/>
      <c r="HF1898" s="1"/>
      <c r="HG1898" s="1"/>
      <c r="HH1898" s="1"/>
      <c r="HI1898" s="1"/>
      <c r="HJ1898" s="1"/>
      <c r="HK1898" s="1"/>
      <c r="HL1898" s="1"/>
    </row>
    <row r="1899" spans="1:220" x14ac:dyDescent="0.2">
      <c r="A1899" s="63">
        <f t="shared" si="482"/>
        <v>43874</v>
      </c>
      <c r="B1899" s="12">
        <f t="shared" ca="1" si="484"/>
        <v>85728330.395490602</v>
      </c>
      <c r="C1899" s="71">
        <f t="shared" si="485"/>
        <v>80818569.689999998</v>
      </c>
      <c r="D1899" s="65">
        <f ca="1">IF(A1899&lt;$B$1,VLOOKUP(A1899,[1]DI!$A$4:$B$15000,2,FALSE),0)</f>
        <v>4.1500000000000002E-2</v>
      </c>
      <c r="E1899" s="11">
        <f t="shared" ca="1" si="486"/>
        <v>1.00016137</v>
      </c>
      <c r="F1899" s="64">
        <f ca="1">(TRUNC(PRODUCT($E$16:$E1898),16))</f>
        <v>1.61462470839169</v>
      </c>
      <c r="G1899" s="64">
        <f t="shared" ca="1" si="487"/>
        <v>1.6004484080525101</v>
      </c>
      <c r="H1899" s="64">
        <f t="shared" ca="1" si="488"/>
        <v>1.00885771</v>
      </c>
      <c r="I1899" s="65">
        <f t="shared" si="483"/>
        <v>3.7499999999999999E-2</v>
      </c>
      <c r="J1899" s="66">
        <f t="shared" si="489"/>
        <v>43801</v>
      </c>
      <c r="K1899" s="13">
        <f t="shared" si="481"/>
        <v>73</v>
      </c>
      <c r="L1899" s="9">
        <f t="shared" si="490"/>
        <v>1.0074929889999999</v>
      </c>
      <c r="M1899" s="69">
        <f t="shared" ca="1" si="491"/>
        <v>1.0164170699999999</v>
      </c>
      <c r="N1899" s="68">
        <f t="shared" si="492"/>
        <v>0</v>
      </c>
      <c r="O1899" s="64">
        <f t="shared" ca="1" si="493"/>
        <v>1326804.1159006001</v>
      </c>
      <c r="P1899" s="70">
        <f t="shared" si="494"/>
        <v>0</v>
      </c>
      <c r="Q1899" s="71">
        <f t="shared" si="495"/>
        <v>1616371.3938</v>
      </c>
      <c r="R1899" s="71">
        <f t="shared" si="496"/>
        <v>1966585.1957899998</v>
      </c>
      <c r="S1899" s="66"/>
      <c r="T1899" s="66"/>
      <c r="U1899" s="66"/>
      <c r="V1899" s="6"/>
      <c r="W1899" s="6"/>
      <c r="X1899" s="6"/>
      <c r="Y1899" s="7"/>
      <c r="Z1899" s="1"/>
      <c r="AA1899" s="6"/>
      <c r="AB1899" s="7"/>
      <c r="AC1899" s="7"/>
      <c r="AD1899" s="7"/>
      <c r="AE1899" s="6"/>
      <c r="AF1899" s="8"/>
      <c r="AG1899" s="6"/>
      <c r="AH1899" s="1"/>
      <c r="AI1899" s="3"/>
      <c r="AJ1899" s="3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1"/>
      <c r="CA1899" s="1"/>
      <c r="CB1899" s="1"/>
      <c r="CC1899" s="1"/>
      <c r="CD1899" s="1"/>
      <c r="CE1899" s="1"/>
      <c r="CF1899" s="1"/>
      <c r="CG1899" s="1"/>
      <c r="CH1899" s="1"/>
      <c r="CI1899" s="1"/>
      <c r="CJ1899" s="1"/>
      <c r="CK1899" s="1"/>
      <c r="CL1899" s="1"/>
      <c r="CM1899" s="1"/>
      <c r="CN1899" s="1"/>
      <c r="CO1899" s="1"/>
      <c r="CP1899" s="1"/>
      <c r="CQ1899" s="1"/>
      <c r="CR1899" s="1"/>
      <c r="CS1899" s="1"/>
      <c r="CT1899" s="1"/>
      <c r="CU1899" s="1"/>
      <c r="CV1899" s="1"/>
      <c r="CW1899" s="1"/>
      <c r="CX1899" s="1"/>
      <c r="CY1899" s="1"/>
      <c r="CZ1899" s="1"/>
      <c r="DA1899" s="1"/>
      <c r="DB1899" s="1"/>
      <c r="DC1899" s="1"/>
      <c r="DD1899" s="1"/>
      <c r="DE1899" s="1"/>
      <c r="DF1899" s="1"/>
      <c r="DG1899" s="1"/>
      <c r="DH1899" s="1"/>
      <c r="DI1899" s="1"/>
      <c r="DJ1899" s="1"/>
      <c r="DK1899" s="1"/>
      <c r="DL1899" s="1"/>
      <c r="DM1899" s="1"/>
      <c r="DN1899" s="1"/>
      <c r="DO1899" s="1"/>
      <c r="DP1899" s="1"/>
      <c r="DQ1899" s="1"/>
      <c r="DR1899" s="1"/>
      <c r="DS1899" s="1"/>
      <c r="DT1899" s="1"/>
      <c r="DU1899" s="1"/>
      <c r="DV1899" s="1"/>
      <c r="DW1899" s="1"/>
      <c r="DX1899" s="1"/>
      <c r="DY1899" s="1"/>
      <c r="DZ1899" s="1"/>
      <c r="EA1899" s="1"/>
      <c r="EB1899" s="1"/>
      <c r="EC1899" s="1"/>
      <c r="ED1899" s="1"/>
      <c r="EE1899" s="1"/>
      <c r="EF1899" s="1"/>
      <c r="EG1899" s="1"/>
      <c r="EH1899" s="1"/>
      <c r="EI1899" s="1"/>
      <c r="EJ1899" s="1"/>
      <c r="EK1899" s="1"/>
      <c r="EL1899" s="1"/>
      <c r="EM1899" s="1"/>
      <c r="EN1899" s="1"/>
      <c r="EO1899" s="1"/>
      <c r="EP1899" s="1"/>
      <c r="EQ1899" s="1"/>
      <c r="ER1899" s="1"/>
      <c r="ES1899" s="1"/>
      <c r="ET1899" s="1"/>
      <c r="EU1899" s="1"/>
      <c r="EV1899" s="1"/>
      <c r="EW1899" s="1"/>
      <c r="EX1899" s="1"/>
      <c r="EY1899" s="1"/>
      <c r="EZ1899" s="1"/>
      <c r="FA1899" s="1"/>
      <c r="FB1899" s="1"/>
      <c r="FC1899" s="1"/>
      <c r="FD1899" s="1"/>
      <c r="FE1899" s="1"/>
      <c r="FF1899" s="1"/>
      <c r="FG1899" s="1"/>
      <c r="FH1899" s="1"/>
      <c r="FI1899" s="1"/>
      <c r="FJ1899" s="1"/>
      <c r="FK1899" s="1"/>
      <c r="FL1899" s="1"/>
      <c r="FM1899" s="1"/>
      <c r="FN1899" s="1"/>
      <c r="FO1899" s="1"/>
      <c r="FP1899" s="1"/>
      <c r="FQ1899" s="1"/>
      <c r="FR1899" s="1"/>
      <c r="FS1899" s="1"/>
      <c r="FT1899" s="1"/>
      <c r="FU1899" s="1"/>
      <c r="FV1899" s="1"/>
      <c r="FW1899" s="1"/>
      <c r="FX1899" s="1"/>
      <c r="FY1899" s="1"/>
      <c r="FZ1899" s="1"/>
      <c r="GA1899" s="1"/>
      <c r="GB1899" s="1"/>
      <c r="GC1899" s="1"/>
      <c r="GD1899" s="1"/>
      <c r="GE1899" s="1"/>
      <c r="GF1899" s="1"/>
      <c r="GG1899" s="1"/>
      <c r="GH1899" s="1"/>
      <c r="GI1899" s="1"/>
      <c r="GJ1899" s="1"/>
      <c r="GK1899" s="1"/>
      <c r="GL1899" s="1"/>
      <c r="GM1899" s="1"/>
      <c r="GN1899" s="1"/>
      <c r="GO1899" s="1"/>
      <c r="GP1899" s="1"/>
      <c r="GQ1899" s="1"/>
      <c r="GR1899" s="1"/>
      <c r="GS1899" s="1"/>
      <c r="GT1899" s="1"/>
      <c r="GU1899" s="1"/>
      <c r="GV1899" s="1"/>
      <c r="GW1899" s="1"/>
      <c r="GX1899" s="1"/>
      <c r="GY1899" s="1"/>
      <c r="GZ1899" s="1"/>
      <c r="HA1899" s="1"/>
      <c r="HB1899" s="1"/>
      <c r="HC1899" s="1"/>
      <c r="HD1899" s="1"/>
      <c r="HE1899" s="1"/>
      <c r="HF1899" s="1"/>
      <c r="HG1899" s="1"/>
      <c r="HH1899" s="1"/>
      <c r="HI1899" s="1"/>
      <c r="HJ1899" s="1"/>
      <c r="HK1899" s="1"/>
      <c r="HL1899" s="1"/>
    </row>
    <row r="1900" spans="1:220" x14ac:dyDescent="0.2">
      <c r="A1900" s="63">
        <f t="shared" si="482"/>
        <v>43875</v>
      </c>
      <c r="B1900" s="12">
        <f t="shared" ca="1" si="484"/>
        <v>85776926.951658994</v>
      </c>
      <c r="C1900" s="71">
        <f t="shared" si="485"/>
        <v>80818569.689999998</v>
      </c>
      <c r="D1900" s="65">
        <f ca="1">IF(A1900&lt;$B$1,VLOOKUP(A1900,[1]DI!$A$4:$B$15000,2,FALSE),0)</f>
        <v>4.1500000000000002E-2</v>
      </c>
      <c r="E1900" s="11">
        <f t="shared" ca="1" si="486"/>
        <v>1.00016137</v>
      </c>
      <c r="F1900" s="64">
        <f ca="1">(TRUNC(PRODUCT($E$16:$E1899),16))</f>
        <v>1.6148852603808801</v>
      </c>
      <c r="G1900" s="64">
        <f t="shared" ca="1" si="487"/>
        <v>1.6004484080525101</v>
      </c>
      <c r="H1900" s="64">
        <f t="shared" ca="1" si="488"/>
        <v>1.0090205000000001</v>
      </c>
      <c r="I1900" s="65">
        <f t="shared" si="483"/>
        <v>3.7499999999999999E-2</v>
      </c>
      <c r="J1900" s="66">
        <f t="shared" si="489"/>
        <v>43801</v>
      </c>
      <c r="K1900" s="13">
        <f t="shared" si="481"/>
        <v>74</v>
      </c>
      <c r="L1900" s="9">
        <f t="shared" si="490"/>
        <v>1.0075960209999999</v>
      </c>
      <c r="M1900" s="69">
        <f t="shared" ca="1" si="491"/>
        <v>1.0166850409999999</v>
      </c>
      <c r="N1900" s="68">
        <f t="shared" si="492"/>
        <v>0</v>
      </c>
      <c r="O1900" s="64">
        <f t="shared" ca="1" si="493"/>
        <v>1348461.1488389999</v>
      </c>
      <c r="P1900" s="70">
        <f t="shared" si="494"/>
        <v>0</v>
      </c>
      <c r="Q1900" s="71">
        <f t="shared" si="495"/>
        <v>1616371.3938</v>
      </c>
      <c r="R1900" s="71">
        <f t="shared" si="496"/>
        <v>1993524.7190200002</v>
      </c>
      <c r="S1900" s="66"/>
      <c r="T1900" s="66"/>
      <c r="U1900" s="66"/>
      <c r="V1900" s="6"/>
      <c r="W1900" s="6"/>
      <c r="X1900" s="6"/>
      <c r="Y1900" s="7"/>
      <c r="Z1900" s="1"/>
      <c r="AA1900" s="6"/>
      <c r="AB1900" s="7"/>
      <c r="AC1900" s="7"/>
      <c r="AD1900" s="7"/>
      <c r="AE1900" s="6"/>
      <c r="AF1900" s="8"/>
      <c r="AG1900" s="6"/>
      <c r="AH1900" s="1"/>
      <c r="AI1900" s="3"/>
      <c r="AJ1900" s="3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s="1"/>
      <c r="CC1900" s="1"/>
      <c r="CD1900" s="1"/>
      <c r="CE1900" s="1"/>
      <c r="CF1900" s="1"/>
      <c r="CG1900" s="1"/>
      <c r="CH1900" s="1"/>
      <c r="CI1900" s="1"/>
      <c r="CJ1900" s="1"/>
      <c r="CK1900" s="1"/>
      <c r="CL1900" s="1"/>
      <c r="CM1900" s="1"/>
      <c r="CN1900" s="1"/>
      <c r="CO1900" s="1"/>
      <c r="CP1900" s="1"/>
      <c r="CQ1900" s="1"/>
      <c r="CR1900" s="1"/>
      <c r="CS1900" s="1"/>
      <c r="CT1900" s="1"/>
      <c r="CU1900" s="1"/>
      <c r="CV1900" s="1"/>
      <c r="CW1900" s="1"/>
      <c r="CX1900" s="1"/>
      <c r="CY1900" s="1"/>
      <c r="CZ1900" s="1"/>
      <c r="DA1900" s="1"/>
      <c r="DB1900" s="1"/>
      <c r="DC1900" s="1"/>
      <c r="DD1900" s="1"/>
      <c r="DE1900" s="1"/>
      <c r="DF1900" s="1"/>
      <c r="DG1900" s="1"/>
      <c r="DH1900" s="1"/>
      <c r="DI1900" s="1"/>
      <c r="DJ1900" s="1"/>
      <c r="DK1900" s="1"/>
      <c r="DL1900" s="1"/>
      <c r="DM1900" s="1"/>
      <c r="DN1900" s="1"/>
      <c r="DO1900" s="1"/>
      <c r="DP1900" s="1"/>
      <c r="DQ1900" s="1"/>
      <c r="DR1900" s="1"/>
      <c r="DS1900" s="1"/>
      <c r="DT1900" s="1"/>
      <c r="DU1900" s="1"/>
      <c r="DV1900" s="1"/>
      <c r="DW1900" s="1"/>
      <c r="DX1900" s="1"/>
      <c r="DY1900" s="1"/>
      <c r="DZ1900" s="1"/>
      <c r="EA1900" s="1"/>
      <c r="EB1900" s="1"/>
      <c r="EC1900" s="1"/>
      <c r="ED1900" s="1"/>
      <c r="EE1900" s="1"/>
      <c r="EF1900" s="1"/>
      <c r="EG1900" s="1"/>
      <c r="EH1900" s="1"/>
      <c r="EI1900" s="1"/>
      <c r="EJ1900" s="1"/>
      <c r="EK1900" s="1"/>
      <c r="EL1900" s="1"/>
      <c r="EM1900" s="1"/>
      <c r="EN1900" s="1"/>
      <c r="EO1900" s="1"/>
      <c r="EP1900" s="1"/>
      <c r="EQ1900" s="1"/>
      <c r="ER1900" s="1"/>
      <c r="ES1900" s="1"/>
      <c r="ET1900" s="1"/>
      <c r="EU1900" s="1"/>
      <c r="EV1900" s="1"/>
      <c r="EW1900" s="1"/>
      <c r="EX1900" s="1"/>
      <c r="EY1900" s="1"/>
      <c r="EZ1900" s="1"/>
      <c r="FA1900" s="1"/>
      <c r="FB1900" s="1"/>
      <c r="FC1900" s="1"/>
      <c r="FD1900" s="1"/>
      <c r="FE1900" s="1"/>
      <c r="FF1900" s="1"/>
      <c r="FG1900" s="1"/>
      <c r="FH1900" s="1"/>
      <c r="FI1900" s="1"/>
      <c r="FJ1900" s="1"/>
      <c r="FK1900" s="1"/>
      <c r="FL1900" s="1"/>
      <c r="FM1900" s="1"/>
      <c r="FN1900" s="1"/>
      <c r="FO1900" s="1"/>
      <c r="FP1900" s="1"/>
      <c r="FQ1900" s="1"/>
      <c r="FR1900" s="1"/>
      <c r="FS1900" s="1"/>
      <c r="FT1900" s="1"/>
      <c r="FU1900" s="1"/>
      <c r="FV1900" s="1"/>
      <c r="FW1900" s="1"/>
      <c r="FX1900" s="1"/>
      <c r="FY1900" s="1"/>
      <c r="FZ1900" s="1"/>
      <c r="GA1900" s="1"/>
      <c r="GB1900" s="1"/>
      <c r="GC1900" s="1"/>
      <c r="GD1900" s="1"/>
      <c r="GE1900" s="1"/>
      <c r="GF1900" s="1"/>
      <c r="GG1900" s="1"/>
      <c r="GH1900" s="1"/>
      <c r="GI1900" s="1"/>
      <c r="GJ1900" s="1"/>
      <c r="GK1900" s="1"/>
      <c r="GL1900" s="1"/>
      <c r="GM1900" s="1"/>
      <c r="GN1900" s="1"/>
      <c r="GO1900" s="1"/>
      <c r="GP1900" s="1"/>
      <c r="GQ1900" s="1"/>
      <c r="GR1900" s="1"/>
      <c r="GS1900" s="1"/>
      <c r="GT1900" s="1"/>
      <c r="GU1900" s="1"/>
      <c r="GV1900" s="1"/>
      <c r="GW1900" s="1"/>
      <c r="GX1900" s="1"/>
      <c r="GY1900" s="1"/>
      <c r="GZ1900" s="1"/>
      <c r="HA1900" s="1"/>
      <c r="HB1900" s="1"/>
      <c r="HC1900" s="1"/>
      <c r="HD1900" s="1"/>
      <c r="HE1900" s="1"/>
      <c r="HF1900" s="1"/>
      <c r="HG1900" s="1"/>
      <c r="HH1900" s="1"/>
      <c r="HI1900" s="1"/>
      <c r="HJ1900" s="1"/>
      <c r="HK1900" s="1"/>
      <c r="HL1900" s="1"/>
    </row>
    <row r="1901" spans="1:220" x14ac:dyDescent="0.2">
      <c r="A1901" s="63">
        <f t="shared" si="482"/>
        <v>43876</v>
      </c>
      <c r="B1901" s="12">
        <f t="shared" ca="1" si="484"/>
        <v>85825530.377405822</v>
      </c>
      <c r="C1901" s="71">
        <f t="shared" si="485"/>
        <v>80818569.689999998</v>
      </c>
      <c r="D1901" s="65">
        <f ca="1">IF(A1901&lt;$B$1,VLOOKUP(A1901,[1]DI!$A$4:$B$15000,2,FALSE),0)</f>
        <v>0</v>
      </c>
      <c r="E1901" s="11">
        <f t="shared" ca="1" si="486"/>
        <v>1</v>
      </c>
      <c r="F1901" s="64">
        <f ca="1">(TRUNC(PRODUCT($E$16:$E1900),16))</f>
        <v>1.6151458544153501</v>
      </c>
      <c r="G1901" s="64">
        <f t="shared" ca="1" si="487"/>
        <v>1.6004484080525101</v>
      </c>
      <c r="H1901" s="64">
        <f t="shared" ca="1" si="488"/>
        <v>1.0091833299999999</v>
      </c>
      <c r="I1901" s="65">
        <f t="shared" si="483"/>
        <v>3.7499999999999999E-2</v>
      </c>
      <c r="J1901" s="66">
        <f t="shared" si="489"/>
        <v>43801</v>
      </c>
      <c r="K1901" s="13">
        <f t="shared" si="481"/>
        <v>75</v>
      </c>
      <c r="L1901" s="9">
        <f t="shared" si="490"/>
        <v>1.0076990640000001</v>
      </c>
      <c r="M1901" s="69">
        <f t="shared" ca="1" si="491"/>
        <v>1.016953097</v>
      </c>
      <c r="N1901" s="68">
        <f t="shared" si="492"/>
        <v>0</v>
      </c>
      <c r="O1901" s="64">
        <f t="shared" ca="1" si="493"/>
        <v>1370125.0513558299</v>
      </c>
      <c r="P1901" s="70">
        <f t="shared" si="494"/>
        <v>0</v>
      </c>
      <c r="Q1901" s="71">
        <f t="shared" si="495"/>
        <v>1616371.3938</v>
      </c>
      <c r="R1901" s="71">
        <f t="shared" si="496"/>
        <v>2020464.2422500001</v>
      </c>
      <c r="S1901" s="66"/>
      <c r="T1901" s="66"/>
      <c r="U1901" s="66"/>
      <c r="V1901" s="6"/>
      <c r="W1901" s="6"/>
      <c r="X1901" s="6"/>
      <c r="Y1901" s="7"/>
      <c r="Z1901" s="1"/>
      <c r="AA1901" s="6"/>
      <c r="AB1901" s="7"/>
      <c r="AC1901" s="7"/>
      <c r="AD1901" s="7"/>
      <c r="AE1901" s="6"/>
      <c r="AF1901" s="8"/>
      <c r="AG1901" s="6"/>
      <c r="AH1901" s="1"/>
      <c r="AI1901" s="3"/>
      <c r="AJ1901" s="3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s="1"/>
      <c r="CB1901" s="1"/>
      <c r="CC1901" s="1"/>
      <c r="CD1901" s="1"/>
      <c r="CE1901" s="1"/>
      <c r="CF1901" s="1"/>
      <c r="CG1901" s="1"/>
      <c r="CH1901" s="1"/>
      <c r="CI1901" s="1"/>
      <c r="CJ1901" s="1"/>
      <c r="CK1901" s="1"/>
      <c r="CL1901" s="1"/>
      <c r="CM1901" s="1"/>
      <c r="CN1901" s="1"/>
      <c r="CO1901" s="1"/>
      <c r="CP1901" s="1"/>
      <c r="CQ1901" s="1"/>
      <c r="CR1901" s="1"/>
      <c r="CS1901" s="1"/>
      <c r="CT1901" s="1"/>
      <c r="CU1901" s="1"/>
      <c r="CV1901" s="1"/>
      <c r="CW1901" s="1"/>
      <c r="CX1901" s="1"/>
      <c r="CY1901" s="1"/>
      <c r="CZ1901" s="1"/>
      <c r="DA1901" s="1"/>
      <c r="DB1901" s="1"/>
      <c r="DC1901" s="1"/>
      <c r="DD1901" s="1"/>
      <c r="DE1901" s="1"/>
      <c r="DF1901" s="1"/>
      <c r="DG1901" s="1"/>
      <c r="DH1901" s="1"/>
      <c r="DI1901" s="1"/>
      <c r="DJ1901" s="1"/>
      <c r="DK1901" s="1"/>
      <c r="DL1901" s="1"/>
      <c r="DM1901" s="1"/>
      <c r="DN1901" s="1"/>
      <c r="DO1901" s="1"/>
      <c r="DP1901" s="1"/>
      <c r="DQ1901" s="1"/>
      <c r="DR1901" s="1"/>
      <c r="DS1901" s="1"/>
      <c r="DT1901" s="1"/>
      <c r="DU1901" s="1"/>
      <c r="DV1901" s="1"/>
      <c r="DW1901" s="1"/>
      <c r="DX1901" s="1"/>
      <c r="DY1901" s="1"/>
      <c r="DZ1901" s="1"/>
      <c r="EA1901" s="1"/>
      <c r="EB1901" s="1"/>
      <c r="EC1901" s="1"/>
      <c r="ED1901" s="1"/>
      <c r="EE1901" s="1"/>
      <c r="EF1901" s="1"/>
      <c r="EG1901" s="1"/>
      <c r="EH1901" s="1"/>
      <c r="EI1901" s="1"/>
      <c r="EJ1901" s="1"/>
      <c r="EK1901" s="1"/>
      <c r="EL1901" s="1"/>
      <c r="EM1901" s="1"/>
      <c r="EN1901" s="1"/>
      <c r="EO1901" s="1"/>
      <c r="EP1901" s="1"/>
      <c r="EQ1901" s="1"/>
      <c r="ER1901" s="1"/>
      <c r="ES1901" s="1"/>
      <c r="ET1901" s="1"/>
      <c r="EU1901" s="1"/>
      <c r="EV1901" s="1"/>
      <c r="EW1901" s="1"/>
      <c r="EX1901" s="1"/>
      <c r="EY1901" s="1"/>
      <c r="EZ1901" s="1"/>
      <c r="FA1901" s="1"/>
      <c r="FB1901" s="1"/>
      <c r="FC1901" s="1"/>
      <c r="FD1901" s="1"/>
      <c r="FE1901" s="1"/>
      <c r="FF1901" s="1"/>
      <c r="FG1901" s="1"/>
      <c r="FH1901" s="1"/>
      <c r="FI1901" s="1"/>
      <c r="FJ1901" s="1"/>
      <c r="FK1901" s="1"/>
      <c r="FL1901" s="1"/>
      <c r="FM1901" s="1"/>
      <c r="FN1901" s="1"/>
      <c r="FO1901" s="1"/>
      <c r="FP1901" s="1"/>
      <c r="FQ1901" s="1"/>
      <c r="FR1901" s="1"/>
      <c r="FS1901" s="1"/>
      <c r="FT1901" s="1"/>
      <c r="FU1901" s="1"/>
      <c r="FV1901" s="1"/>
      <c r="FW1901" s="1"/>
      <c r="FX1901" s="1"/>
      <c r="FY1901" s="1"/>
      <c r="FZ1901" s="1"/>
      <c r="GA1901" s="1"/>
      <c r="GB1901" s="1"/>
      <c r="GC1901" s="1"/>
      <c r="GD1901" s="1"/>
      <c r="GE1901" s="1"/>
      <c r="GF1901" s="1"/>
      <c r="GG1901" s="1"/>
      <c r="GH1901" s="1"/>
      <c r="GI1901" s="1"/>
      <c r="GJ1901" s="1"/>
      <c r="GK1901" s="1"/>
      <c r="GL1901" s="1"/>
      <c r="GM1901" s="1"/>
      <c r="GN1901" s="1"/>
      <c r="GO1901" s="1"/>
      <c r="GP1901" s="1"/>
      <c r="GQ1901" s="1"/>
      <c r="GR1901" s="1"/>
      <c r="GS1901" s="1"/>
      <c r="GT1901" s="1"/>
      <c r="GU1901" s="1"/>
      <c r="GV1901" s="1"/>
      <c r="GW1901" s="1"/>
      <c r="GX1901" s="1"/>
      <c r="GY1901" s="1"/>
      <c r="GZ1901" s="1"/>
      <c r="HA1901" s="1"/>
      <c r="HB1901" s="1"/>
      <c r="HC1901" s="1"/>
      <c r="HD1901" s="1"/>
      <c r="HE1901" s="1"/>
      <c r="HF1901" s="1"/>
      <c r="HG1901" s="1"/>
      <c r="HH1901" s="1"/>
      <c r="HI1901" s="1"/>
      <c r="HJ1901" s="1"/>
      <c r="HK1901" s="1"/>
      <c r="HL1901" s="1"/>
    </row>
    <row r="1902" spans="1:220" x14ac:dyDescent="0.2">
      <c r="A1902" s="63">
        <f t="shared" si="482"/>
        <v>43877</v>
      </c>
      <c r="B1902" s="12">
        <f t="shared" ca="1" si="484"/>
        <v>85860875.031883582</v>
      </c>
      <c r="C1902" s="71">
        <f t="shared" si="485"/>
        <v>80818569.689999998</v>
      </c>
      <c r="D1902" s="65">
        <f ca="1">IF(A1902&lt;$B$1,VLOOKUP(A1902,[1]DI!$A$4:$B$15000,2,FALSE),0)</f>
        <v>0</v>
      </c>
      <c r="E1902" s="11">
        <f t="shared" ca="1" si="486"/>
        <v>1</v>
      </c>
      <c r="F1902" s="64">
        <f ca="1">(TRUNC(PRODUCT($E$16:$E1901),16))</f>
        <v>1.6151458544153501</v>
      </c>
      <c r="G1902" s="64">
        <f t="shared" ca="1" si="487"/>
        <v>1.6004484080525101</v>
      </c>
      <c r="H1902" s="64">
        <f t="shared" ca="1" si="488"/>
        <v>1.0091833299999999</v>
      </c>
      <c r="I1902" s="65">
        <f t="shared" si="483"/>
        <v>3.7499999999999999E-2</v>
      </c>
      <c r="J1902" s="66">
        <f t="shared" si="489"/>
        <v>43801</v>
      </c>
      <c r="K1902" s="13">
        <f t="shared" si="481"/>
        <v>76</v>
      </c>
      <c r="L1902" s="9">
        <f t="shared" si="490"/>
        <v>1.0078021180000001</v>
      </c>
      <c r="M1902" s="69">
        <f t="shared" ca="1" si="491"/>
        <v>1.0170570969999999</v>
      </c>
      <c r="N1902" s="68">
        <f t="shared" si="492"/>
        <v>0</v>
      </c>
      <c r="O1902" s="64">
        <f t="shared" ca="1" si="493"/>
        <v>1378530.1826035799</v>
      </c>
      <c r="P1902" s="70">
        <f t="shared" si="494"/>
        <v>0</v>
      </c>
      <c r="Q1902" s="71">
        <f t="shared" si="495"/>
        <v>1616371.3938</v>
      </c>
      <c r="R1902" s="71">
        <f t="shared" si="496"/>
        <v>2047403.7654799998</v>
      </c>
      <c r="S1902" s="66"/>
      <c r="T1902" s="66"/>
      <c r="U1902" s="66"/>
      <c r="V1902" s="6"/>
      <c r="W1902" s="6"/>
      <c r="X1902" s="6"/>
      <c r="Y1902" s="7"/>
      <c r="Z1902" s="1"/>
      <c r="AA1902" s="6"/>
      <c r="AB1902" s="7"/>
      <c r="AC1902" s="7"/>
      <c r="AD1902" s="7"/>
      <c r="AE1902" s="6"/>
      <c r="AF1902" s="8"/>
      <c r="AG1902" s="6"/>
      <c r="AH1902" s="1"/>
      <c r="AI1902" s="3"/>
      <c r="AJ1902" s="3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1"/>
      <c r="CB1902" s="1"/>
      <c r="CC1902" s="1"/>
      <c r="CD1902" s="1"/>
      <c r="CE1902" s="1"/>
      <c r="CF1902" s="1"/>
      <c r="CG1902" s="1"/>
      <c r="CH1902" s="1"/>
      <c r="CI1902" s="1"/>
      <c r="CJ1902" s="1"/>
      <c r="CK1902" s="1"/>
      <c r="CL1902" s="1"/>
      <c r="CM1902" s="1"/>
      <c r="CN1902" s="1"/>
      <c r="CO1902" s="1"/>
      <c r="CP1902" s="1"/>
      <c r="CQ1902" s="1"/>
      <c r="CR1902" s="1"/>
      <c r="CS1902" s="1"/>
      <c r="CT1902" s="1"/>
      <c r="CU1902" s="1"/>
      <c r="CV1902" s="1"/>
      <c r="CW1902" s="1"/>
      <c r="CX1902" s="1"/>
      <c r="CY1902" s="1"/>
      <c r="CZ1902" s="1"/>
      <c r="DA1902" s="1"/>
      <c r="DB1902" s="1"/>
      <c r="DC1902" s="1"/>
      <c r="DD1902" s="1"/>
      <c r="DE1902" s="1"/>
      <c r="DF1902" s="1"/>
      <c r="DG1902" s="1"/>
      <c r="DH1902" s="1"/>
      <c r="DI1902" s="1"/>
      <c r="DJ1902" s="1"/>
      <c r="DK1902" s="1"/>
      <c r="DL1902" s="1"/>
      <c r="DM1902" s="1"/>
      <c r="DN1902" s="1"/>
      <c r="DO1902" s="1"/>
      <c r="DP1902" s="1"/>
      <c r="DQ1902" s="1"/>
      <c r="DR1902" s="1"/>
      <c r="DS1902" s="1"/>
      <c r="DT1902" s="1"/>
      <c r="DU1902" s="1"/>
      <c r="DV1902" s="1"/>
      <c r="DW1902" s="1"/>
      <c r="DX1902" s="1"/>
      <c r="DY1902" s="1"/>
      <c r="DZ1902" s="1"/>
      <c r="EA1902" s="1"/>
      <c r="EB1902" s="1"/>
      <c r="EC1902" s="1"/>
      <c r="ED1902" s="1"/>
      <c r="EE1902" s="1"/>
      <c r="EF1902" s="1"/>
      <c r="EG1902" s="1"/>
      <c r="EH1902" s="1"/>
      <c r="EI1902" s="1"/>
      <c r="EJ1902" s="1"/>
      <c r="EK1902" s="1"/>
      <c r="EL1902" s="1"/>
      <c r="EM1902" s="1"/>
      <c r="EN1902" s="1"/>
      <c r="EO1902" s="1"/>
      <c r="EP1902" s="1"/>
      <c r="EQ1902" s="1"/>
      <c r="ER1902" s="1"/>
      <c r="ES1902" s="1"/>
      <c r="ET1902" s="1"/>
      <c r="EU1902" s="1"/>
      <c r="EV1902" s="1"/>
      <c r="EW1902" s="1"/>
      <c r="EX1902" s="1"/>
      <c r="EY1902" s="1"/>
      <c r="EZ1902" s="1"/>
      <c r="FA1902" s="1"/>
      <c r="FB1902" s="1"/>
      <c r="FC1902" s="1"/>
      <c r="FD1902" s="1"/>
      <c r="FE1902" s="1"/>
      <c r="FF1902" s="1"/>
      <c r="FG1902" s="1"/>
      <c r="FH1902" s="1"/>
      <c r="FI1902" s="1"/>
      <c r="FJ1902" s="1"/>
      <c r="FK1902" s="1"/>
      <c r="FL1902" s="1"/>
      <c r="FM1902" s="1"/>
      <c r="FN1902" s="1"/>
      <c r="FO1902" s="1"/>
      <c r="FP1902" s="1"/>
      <c r="FQ1902" s="1"/>
      <c r="FR1902" s="1"/>
      <c r="FS1902" s="1"/>
      <c r="FT1902" s="1"/>
      <c r="FU1902" s="1"/>
      <c r="FV1902" s="1"/>
      <c r="FW1902" s="1"/>
      <c r="FX1902" s="1"/>
      <c r="FY1902" s="1"/>
      <c r="FZ1902" s="1"/>
      <c r="GA1902" s="1"/>
      <c r="GB1902" s="1"/>
      <c r="GC1902" s="1"/>
      <c r="GD1902" s="1"/>
      <c r="GE1902" s="1"/>
      <c r="GF1902" s="1"/>
      <c r="GG1902" s="1"/>
      <c r="GH1902" s="1"/>
      <c r="GI1902" s="1"/>
      <c r="GJ1902" s="1"/>
      <c r="GK1902" s="1"/>
      <c r="GL1902" s="1"/>
      <c r="GM1902" s="1"/>
      <c r="GN1902" s="1"/>
      <c r="GO1902" s="1"/>
      <c r="GP1902" s="1"/>
      <c r="GQ1902" s="1"/>
      <c r="GR1902" s="1"/>
      <c r="GS1902" s="1"/>
      <c r="GT1902" s="1"/>
      <c r="GU1902" s="1"/>
      <c r="GV1902" s="1"/>
      <c r="GW1902" s="1"/>
      <c r="GX1902" s="1"/>
      <c r="GY1902" s="1"/>
      <c r="GZ1902" s="1"/>
      <c r="HA1902" s="1"/>
      <c r="HB1902" s="1"/>
      <c r="HC1902" s="1"/>
      <c r="HD1902" s="1"/>
      <c r="HE1902" s="1"/>
      <c r="HF1902" s="1"/>
      <c r="HG1902" s="1"/>
      <c r="HH1902" s="1"/>
      <c r="HI1902" s="1"/>
      <c r="HJ1902" s="1"/>
      <c r="HK1902" s="1"/>
      <c r="HL1902" s="1"/>
    </row>
    <row r="1903" spans="1:220" x14ac:dyDescent="0.2">
      <c r="A1903" s="63">
        <f t="shared" si="482"/>
        <v>43878</v>
      </c>
      <c r="B1903" s="12">
        <f t="shared" ca="1" si="484"/>
        <v>85896220.575365618</v>
      </c>
      <c r="C1903" s="71">
        <f t="shared" si="485"/>
        <v>80818569.689999998</v>
      </c>
      <c r="D1903" s="65">
        <f ca="1">IF(A1903&lt;$B$1,VLOOKUP(A1903,[1]DI!$A$4:$B$15000,2,FALSE),0)</f>
        <v>4.1500000000000002E-2</v>
      </c>
      <c r="E1903" s="11">
        <f t="shared" ca="1" si="486"/>
        <v>1.00016137</v>
      </c>
      <c r="F1903" s="64">
        <f ca="1">(TRUNC(PRODUCT($E$16:$E1902),16))</f>
        <v>1.6151458544153501</v>
      </c>
      <c r="G1903" s="64">
        <f t="shared" ca="1" si="487"/>
        <v>1.6004484080525101</v>
      </c>
      <c r="H1903" s="64">
        <f t="shared" ca="1" si="488"/>
        <v>1.0091833299999999</v>
      </c>
      <c r="I1903" s="65">
        <f t="shared" si="483"/>
        <v>3.7499999999999999E-2</v>
      </c>
      <c r="J1903" s="66">
        <f t="shared" si="489"/>
        <v>43801</v>
      </c>
      <c r="K1903" s="13">
        <f t="shared" si="481"/>
        <v>77</v>
      </c>
      <c r="L1903" s="9">
        <f t="shared" si="490"/>
        <v>1.007905182</v>
      </c>
      <c r="M1903" s="69">
        <f t="shared" ca="1" si="491"/>
        <v>1.017161108</v>
      </c>
      <c r="N1903" s="68">
        <f t="shared" si="492"/>
        <v>0</v>
      </c>
      <c r="O1903" s="64">
        <f t="shared" ca="1" si="493"/>
        <v>1386936.2028556201</v>
      </c>
      <c r="P1903" s="70">
        <f t="shared" si="494"/>
        <v>0</v>
      </c>
      <c r="Q1903" s="71">
        <f t="shared" si="495"/>
        <v>1616371.3938</v>
      </c>
      <c r="R1903" s="71">
        <f t="shared" si="496"/>
        <v>2074343.2887100002</v>
      </c>
      <c r="S1903" s="66"/>
      <c r="T1903" s="66"/>
      <c r="U1903" s="66"/>
      <c r="V1903" s="6"/>
      <c r="W1903" s="6"/>
      <c r="X1903" s="6"/>
      <c r="Y1903" s="7"/>
      <c r="Z1903" s="1"/>
      <c r="AA1903" s="6"/>
      <c r="AB1903" s="7"/>
      <c r="AC1903" s="7"/>
      <c r="AD1903" s="7"/>
      <c r="AE1903" s="6"/>
      <c r="AF1903" s="8"/>
      <c r="AG1903" s="6"/>
      <c r="AH1903" s="1"/>
      <c r="AI1903" s="3"/>
      <c r="AJ1903" s="3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  <c r="BV1903" s="1"/>
      <c r="BW1903" s="1"/>
      <c r="BX1903" s="1"/>
      <c r="BY1903" s="1"/>
      <c r="BZ1903" s="1"/>
      <c r="CA1903" s="1"/>
      <c r="CB1903" s="1"/>
      <c r="CC1903" s="1"/>
      <c r="CD1903" s="1"/>
      <c r="CE1903" s="1"/>
      <c r="CF1903" s="1"/>
      <c r="CG1903" s="1"/>
      <c r="CH1903" s="1"/>
      <c r="CI1903" s="1"/>
      <c r="CJ1903" s="1"/>
      <c r="CK1903" s="1"/>
      <c r="CL1903" s="1"/>
      <c r="CM1903" s="1"/>
      <c r="CN1903" s="1"/>
      <c r="CO1903" s="1"/>
      <c r="CP1903" s="1"/>
      <c r="CQ1903" s="1"/>
      <c r="CR1903" s="1"/>
      <c r="CS1903" s="1"/>
      <c r="CT1903" s="1"/>
      <c r="CU1903" s="1"/>
      <c r="CV1903" s="1"/>
      <c r="CW1903" s="1"/>
      <c r="CX1903" s="1"/>
      <c r="CY1903" s="1"/>
      <c r="CZ1903" s="1"/>
      <c r="DA1903" s="1"/>
      <c r="DB1903" s="1"/>
      <c r="DC1903" s="1"/>
      <c r="DD1903" s="1"/>
      <c r="DE1903" s="1"/>
      <c r="DF1903" s="1"/>
      <c r="DG1903" s="1"/>
      <c r="DH1903" s="1"/>
      <c r="DI1903" s="1"/>
      <c r="DJ1903" s="1"/>
      <c r="DK1903" s="1"/>
      <c r="DL1903" s="1"/>
      <c r="DM1903" s="1"/>
      <c r="DN1903" s="1"/>
      <c r="DO1903" s="1"/>
      <c r="DP1903" s="1"/>
      <c r="DQ1903" s="1"/>
      <c r="DR1903" s="1"/>
      <c r="DS1903" s="1"/>
      <c r="DT1903" s="1"/>
      <c r="DU1903" s="1"/>
      <c r="DV1903" s="1"/>
      <c r="DW1903" s="1"/>
      <c r="DX1903" s="1"/>
      <c r="DY1903" s="1"/>
      <c r="DZ1903" s="1"/>
      <c r="EA1903" s="1"/>
      <c r="EB1903" s="1"/>
      <c r="EC1903" s="1"/>
      <c r="ED1903" s="1"/>
      <c r="EE1903" s="1"/>
      <c r="EF1903" s="1"/>
      <c r="EG1903" s="1"/>
      <c r="EH1903" s="1"/>
      <c r="EI1903" s="1"/>
      <c r="EJ1903" s="1"/>
      <c r="EK1903" s="1"/>
      <c r="EL1903" s="1"/>
      <c r="EM1903" s="1"/>
      <c r="EN1903" s="1"/>
      <c r="EO1903" s="1"/>
      <c r="EP1903" s="1"/>
      <c r="EQ1903" s="1"/>
      <c r="ER1903" s="1"/>
      <c r="ES1903" s="1"/>
      <c r="ET1903" s="1"/>
      <c r="EU1903" s="1"/>
      <c r="EV1903" s="1"/>
      <c r="EW1903" s="1"/>
      <c r="EX1903" s="1"/>
      <c r="EY1903" s="1"/>
      <c r="EZ1903" s="1"/>
      <c r="FA1903" s="1"/>
      <c r="FB1903" s="1"/>
      <c r="FC1903" s="1"/>
      <c r="FD1903" s="1"/>
      <c r="FE1903" s="1"/>
      <c r="FF1903" s="1"/>
      <c r="FG1903" s="1"/>
      <c r="FH1903" s="1"/>
      <c r="FI1903" s="1"/>
      <c r="FJ1903" s="1"/>
      <c r="FK1903" s="1"/>
      <c r="FL1903" s="1"/>
      <c r="FM1903" s="1"/>
      <c r="FN1903" s="1"/>
      <c r="FO1903" s="1"/>
      <c r="FP1903" s="1"/>
      <c r="FQ1903" s="1"/>
      <c r="FR1903" s="1"/>
      <c r="FS1903" s="1"/>
      <c r="FT1903" s="1"/>
      <c r="FU1903" s="1"/>
      <c r="FV1903" s="1"/>
      <c r="FW1903" s="1"/>
      <c r="FX1903" s="1"/>
      <c r="FY1903" s="1"/>
      <c r="FZ1903" s="1"/>
      <c r="GA1903" s="1"/>
      <c r="GB1903" s="1"/>
      <c r="GC1903" s="1"/>
      <c r="GD1903" s="1"/>
      <c r="GE1903" s="1"/>
      <c r="GF1903" s="1"/>
      <c r="GG1903" s="1"/>
      <c r="GH1903" s="1"/>
      <c r="GI1903" s="1"/>
      <c r="GJ1903" s="1"/>
      <c r="GK1903" s="1"/>
      <c r="GL1903" s="1"/>
      <c r="GM1903" s="1"/>
      <c r="GN1903" s="1"/>
      <c r="GO1903" s="1"/>
      <c r="GP1903" s="1"/>
      <c r="GQ1903" s="1"/>
      <c r="GR1903" s="1"/>
      <c r="GS1903" s="1"/>
      <c r="GT1903" s="1"/>
      <c r="GU1903" s="1"/>
      <c r="GV1903" s="1"/>
      <c r="GW1903" s="1"/>
      <c r="GX1903" s="1"/>
      <c r="GY1903" s="1"/>
      <c r="GZ1903" s="1"/>
      <c r="HA1903" s="1"/>
      <c r="HB1903" s="1"/>
      <c r="HC1903" s="1"/>
      <c r="HD1903" s="1"/>
      <c r="HE1903" s="1"/>
      <c r="HF1903" s="1"/>
      <c r="HG1903" s="1"/>
      <c r="HH1903" s="1"/>
      <c r="HI1903" s="1"/>
      <c r="HJ1903" s="1"/>
      <c r="HK1903" s="1"/>
      <c r="HL1903" s="1"/>
    </row>
    <row r="1904" spans="1:220" x14ac:dyDescent="0.2">
      <c r="A1904" s="63">
        <f t="shared" si="482"/>
        <v>43879</v>
      </c>
      <c r="B1904" s="12">
        <f t="shared" ca="1" si="484"/>
        <v>85944833.699340805</v>
      </c>
      <c r="C1904" s="71">
        <f t="shared" si="485"/>
        <v>80818569.689999998</v>
      </c>
      <c r="D1904" s="65">
        <f ca="1">IF(A1904&lt;$B$1,VLOOKUP(A1904,[1]DI!$A$4:$B$15000,2,FALSE),0)</f>
        <v>4.1500000000000002E-2</v>
      </c>
      <c r="E1904" s="11">
        <f t="shared" ca="1" si="486"/>
        <v>1.00016137</v>
      </c>
      <c r="F1904" s="64">
        <f ca="1">(TRUNC(PRODUCT($E$16:$E1903),16))</f>
        <v>1.6154064905018799</v>
      </c>
      <c r="G1904" s="64">
        <f t="shared" ca="1" si="487"/>
        <v>1.6004484080525101</v>
      </c>
      <c r="H1904" s="64">
        <f t="shared" ca="1" si="488"/>
        <v>1.0093461800000001</v>
      </c>
      <c r="I1904" s="65">
        <f t="shared" si="483"/>
        <v>3.7499999999999999E-2</v>
      </c>
      <c r="J1904" s="66">
        <f t="shared" si="489"/>
        <v>43801</v>
      </c>
      <c r="K1904" s="13">
        <f t="shared" si="481"/>
        <v>78</v>
      </c>
      <c r="L1904" s="9">
        <f t="shared" si="490"/>
        <v>1.008008257</v>
      </c>
      <c r="M1904" s="69">
        <f t="shared" ca="1" si="491"/>
        <v>1.0174292840000001</v>
      </c>
      <c r="N1904" s="68">
        <f t="shared" si="492"/>
        <v>0</v>
      </c>
      <c r="O1904" s="64">
        <f t="shared" ca="1" si="493"/>
        <v>1408609.80360081</v>
      </c>
      <c r="P1904" s="70">
        <f t="shared" si="494"/>
        <v>0</v>
      </c>
      <c r="Q1904" s="71">
        <f t="shared" si="495"/>
        <v>1616371.3938</v>
      </c>
      <c r="R1904" s="71">
        <f t="shared" si="496"/>
        <v>2101282.8119399999</v>
      </c>
      <c r="S1904" s="66"/>
      <c r="T1904" s="66"/>
      <c r="U1904" s="66"/>
      <c r="V1904" s="6"/>
      <c r="W1904" s="6"/>
      <c r="X1904" s="6"/>
      <c r="Y1904" s="7"/>
      <c r="Z1904" s="1"/>
      <c r="AA1904" s="6"/>
      <c r="AB1904" s="7"/>
      <c r="AC1904" s="7"/>
      <c r="AD1904" s="7"/>
      <c r="AE1904" s="6"/>
      <c r="AF1904" s="8"/>
      <c r="AG1904" s="6"/>
      <c r="AH1904" s="1"/>
      <c r="AI1904" s="3"/>
      <c r="AJ1904" s="3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  <c r="CG1904" s="1"/>
      <c r="CH1904" s="1"/>
      <c r="CI1904" s="1"/>
      <c r="CJ1904" s="1"/>
      <c r="CK1904" s="1"/>
      <c r="CL1904" s="1"/>
      <c r="CM1904" s="1"/>
      <c r="CN1904" s="1"/>
      <c r="CO1904" s="1"/>
      <c r="CP1904" s="1"/>
      <c r="CQ1904" s="1"/>
      <c r="CR1904" s="1"/>
      <c r="CS1904" s="1"/>
      <c r="CT1904" s="1"/>
      <c r="CU1904" s="1"/>
      <c r="CV1904" s="1"/>
      <c r="CW1904" s="1"/>
      <c r="CX1904" s="1"/>
      <c r="CY1904" s="1"/>
      <c r="CZ1904" s="1"/>
      <c r="DA1904" s="1"/>
      <c r="DB1904" s="1"/>
      <c r="DC1904" s="1"/>
      <c r="DD1904" s="1"/>
      <c r="DE1904" s="1"/>
      <c r="DF1904" s="1"/>
      <c r="DG1904" s="1"/>
      <c r="DH1904" s="1"/>
      <c r="DI1904" s="1"/>
      <c r="DJ1904" s="1"/>
      <c r="DK1904" s="1"/>
      <c r="DL1904" s="1"/>
      <c r="DM1904" s="1"/>
      <c r="DN1904" s="1"/>
      <c r="DO1904" s="1"/>
      <c r="DP1904" s="1"/>
      <c r="DQ1904" s="1"/>
      <c r="DR1904" s="1"/>
      <c r="DS1904" s="1"/>
      <c r="DT1904" s="1"/>
      <c r="DU1904" s="1"/>
      <c r="DV1904" s="1"/>
      <c r="DW1904" s="1"/>
      <c r="DX1904" s="1"/>
      <c r="DY1904" s="1"/>
      <c r="DZ1904" s="1"/>
      <c r="EA1904" s="1"/>
      <c r="EB1904" s="1"/>
      <c r="EC1904" s="1"/>
      <c r="ED1904" s="1"/>
      <c r="EE1904" s="1"/>
      <c r="EF1904" s="1"/>
      <c r="EG1904" s="1"/>
      <c r="EH1904" s="1"/>
      <c r="EI1904" s="1"/>
      <c r="EJ1904" s="1"/>
      <c r="EK1904" s="1"/>
      <c r="EL1904" s="1"/>
      <c r="EM1904" s="1"/>
      <c r="EN1904" s="1"/>
      <c r="EO1904" s="1"/>
      <c r="EP1904" s="1"/>
      <c r="EQ1904" s="1"/>
      <c r="ER1904" s="1"/>
      <c r="ES1904" s="1"/>
      <c r="ET1904" s="1"/>
      <c r="EU1904" s="1"/>
      <c r="EV1904" s="1"/>
      <c r="EW1904" s="1"/>
      <c r="EX1904" s="1"/>
      <c r="EY1904" s="1"/>
      <c r="EZ1904" s="1"/>
      <c r="FA1904" s="1"/>
      <c r="FB1904" s="1"/>
      <c r="FC1904" s="1"/>
      <c r="FD1904" s="1"/>
      <c r="FE1904" s="1"/>
      <c r="FF1904" s="1"/>
      <c r="FG1904" s="1"/>
      <c r="FH1904" s="1"/>
      <c r="FI1904" s="1"/>
      <c r="FJ1904" s="1"/>
      <c r="FK1904" s="1"/>
      <c r="FL1904" s="1"/>
      <c r="FM1904" s="1"/>
      <c r="FN1904" s="1"/>
      <c r="FO1904" s="1"/>
      <c r="FP1904" s="1"/>
      <c r="FQ1904" s="1"/>
      <c r="FR1904" s="1"/>
      <c r="FS1904" s="1"/>
      <c r="FT1904" s="1"/>
      <c r="FU1904" s="1"/>
      <c r="FV1904" s="1"/>
      <c r="FW1904" s="1"/>
      <c r="FX1904" s="1"/>
      <c r="FY1904" s="1"/>
      <c r="FZ1904" s="1"/>
      <c r="GA1904" s="1"/>
      <c r="GB1904" s="1"/>
      <c r="GC1904" s="1"/>
      <c r="GD1904" s="1"/>
      <c r="GE1904" s="1"/>
      <c r="GF1904" s="1"/>
      <c r="GG1904" s="1"/>
      <c r="GH1904" s="1"/>
      <c r="GI1904" s="1"/>
      <c r="GJ1904" s="1"/>
      <c r="GK1904" s="1"/>
      <c r="GL1904" s="1"/>
      <c r="GM1904" s="1"/>
      <c r="GN1904" s="1"/>
      <c r="GO1904" s="1"/>
      <c r="GP1904" s="1"/>
      <c r="GQ1904" s="1"/>
      <c r="GR1904" s="1"/>
      <c r="GS1904" s="1"/>
      <c r="GT1904" s="1"/>
      <c r="GU1904" s="1"/>
      <c r="GV1904" s="1"/>
      <c r="GW1904" s="1"/>
      <c r="GX1904" s="1"/>
      <c r="GY1904" s="1"/>
      <c r="GZ1904" s="1"/>
      <c r="HA1904" s="1"/>
      <c r="HB1904" s="1"/>
      <c r="HC1904" s="1"/>
      <c r="HD1904" s="1"/>
      <c r="HE1904" s="1"/>
      <c r="HF1904" s="1"/>
      <c r="HG1904" s="1"/>
      <c r="HH1904" s="1"/>
      <c r="HI1904" s="1"/>
      <c r="HJ1904" s="1"/>
      <c r="HK1904" s="1"/>
      <c r="HL1904" s="1"/>
    </row>
    <row r="1905" spans="1:220" x14ac:dyDescent="0.2">
      <c r="A1905" s="63">
        <f t="shared" si="482"/>
        <v>43880</v>
      </c>
      <c r="B1905" s="12">
        <f t="shared" ca="1" si="484"/>
        <v>85993452.723071575</v>
      </c>
      <c r="C1905" s="71">
        <f t="shared" si="485"/>
        <v>80818569.689999998</v>
      </c>
      <c r="D1905" s="65">
        <f ca="1">IF(A1905&lt;$B$1,VLOOKUP(A1905,[1]DI!$A$4:$B$15000,2,FALSE),0)</f>
        <v>4.1500000000000002E-2</v>
      </c>
      <c r="E1905" s="11">
        <f t="shared" ca="1" si="486"/>
        <v>1.00016137</v>
      </c>
      <c r="F1905" s="64">
        <f ca="1">(TRUNC(PRODUCT($E$16:$E1904),16))</f>
        <v>1.6156671686472499</v>
      </c>
      <c r="G1905" s="64">
        <f t="shared" ca="1" si="487"/>
        <v>1.6004484080525101</v>
      </c>
      <c r="H1905" s="64">
        <f t="shared" ca="1" si="488"/>
        <v>1.0095090600000001</v>
      </c>
      <c r="I1905" s="65">
        <f t="shared" si="483"/>
        <v>3.7499999999999999E-2</v>
      </c>
      <c r="J1905" s="66">
        <f t="shared" si="489"/>
        <v>43801</v>
      </c>
      <c r="K1905" s="13">
        <f t="shared" si="481"/>
        <v>79</v>
      </c>
      <c r="L1905" s="9">
        <f t="shared" si="490"/>
        <v>1.0081113420000001</v>
      </c>
      <c r="M1905" s="69">
        <f t="shared" ca="1" si="491"/>
        <v>1.017697533</v>
      </c>
      <c r="N1905" s="68">
        <f t="shared" si="492"/>
        <v>0</v>
      </c>
      <c r="O1905" s="64">
        <f t="shared" ca="1" si="493"/>
        <v>1430289.30410157</v>
      </c>
      <c r="P1905" s="70">
        <f t="shared" si="494"/>
        <v>0</v>
      </c>
      <c r="Q1905" s="71">
        <f t="shared" si="495"/>
        <v>1616371.3938</v>
      </c>
      <c r="R1905" s="71">
        <f t="shared" si="496"/>
        <v>2128222.3351699999</v>
      </c>
      <c r="S1905" s="66"/>
      <c r="T1905" s="66"/>
      <c r="U1905" s="66"/>
      <c r="V1905" s="6"/>
      <c r="W1905" s="6"/>
      <c r="X1905" s="6"/>
      <c r="Y1905" s="7"/>
      <c r="Z1905" s="1"/>
      <c r="AA1905" s="6"/>
      <c r="AB1905" s="7"/>
      <c r="AC1905" s="7"/>
      <c r="AD1905" s="7"/>
      <c r="AE1905" s="6"/>
      <c r="AF1905" s="8"/>
      <c r="AG1905" s="6"/>
      <c r="AH1905" s="1"/>
      <c r="AI1905" s="3"/>
      <c r="AJ1905" s="3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s="1"/>
      <c r="BY1905" s="1"/>
      <c r="BZ1905" s="1"/>
      <c r="CA1905" s="1"/>
      <c r="CB1905" s="1"/>
      <c r="CC1905" s="1"/>
      <c r="CD1905" s="1"/>
      <c r="CE1905" s="1"/>
      <c r="CF1905" s="1"/>
      <c r="CG1905" s="1"/>
      <c r="CH1905" s="1"/>
      <c r="CI1905" s="1"/>
      <c r="CJ1905" s="1"/>
      <c r="CK1905" s="1"/>
      <c r="CL1905" s="1"/>
      <c r="CM1905" s="1"/>
      <c r="CN1905" s="1"/>
      <c r="CO1905" s="1"/>
      <c r="CP1905" s="1"/>
      <c r="CQ1905" s="1"/>
      <c r="CR1905" s="1"/>
      <c r="CS1905" s="1"/>
      <c r="CT1905" s="1"/>
      <c r="CU1905" s="1"/>
      <c r="CV1905" s="1"/>
      <c r="CW1905" s="1"/>
      <c r="CX1905" s="1"/>
      <c r="CY1905" s="1"/>
      <c r="CZ1905" s="1"/>
      <c r="DA1905" s="1"/>
      <c r="DB1905" s="1"/>
      <c r="DC1905" s="1"/>
      <c r="DD1905" s="1"/>
      <c r="DE1905" s="1"/>
      <c r="DF1905" s="1"/>
      <c r="DG1905" s="1"/>
      <c r="DH1905" s="1"/>
      <c r="DI1905" s="1"/>
      <c r="DJ1905" s="1"/>
      <c r="DK1905" s="1"/>
      <c r="DL1905" s="1"/>
      <c r="DM1905" s="1"/>
      <c r="DN1905" s="1"/>
      <c r="DO1905" s="1"/>
      <c r="DP1905" s="1"/>
      <c r="DQ1905" s="1"/>
      <c r="DR1905" s="1"/>
      <c r="DS1905" s="1"/>
      <c r="DT1905" s="1"/>
      <c r="DU1905" s="1"/>
      <c r="DV1905" s="1"/>
      <c r="DW1905" s="1"/>
      <c r="DX1905" s="1"/>
      <c r="DY1905" s="1"/>
      <c r="DZ1905" s="1"/>
      <c r="EA1905" s="1"/>
      <c r="EB1905" s="1"/>
      <c r="EC1905" s="1"/>
      <c r="ED1905" s="1"/>
      <c r="EE1905" s="1"/>
      <c r="EF1905" s="1"/>
      <c r="EG1905" s="1"/>
      <c r="EH1905" s="1"/>
      <c r="EI1905" s="1"/>
      <c r="EJ1905" s="1"/>
      <c r="EK1905" s="1"/>
      <c r="EL1905" s="1"/>
      <c r="EM1905" s="1"/>
      <c r="EN1905" s="1"/>
      <c r="EO1905" s="1"/>
      <c r="EP1905" s="1"/>
      <c r="EQ1905" s="1"/>
      <c r="ER1905" s="1"/>
      <c r="ES1905" s="1"/>
      <c r="ET1905" s="1"/>
      <c r="EU1905" s="1"/>
      <c r="EV1905" s="1"/>
      <c r="EW1905" s="1"/>
      <c r="EX1905" s="1"/>
      <c r="EY1905" s="1"/>
      <c r="EZ1905" s="1"/>
      <c r="FA1905" s="1"/>
      <c r="FB1905" s="1"/>
      <c r="FC1905" s="1"/>
      <c r="FD1905" s="1"/>
      <c r="FE1905" s="1"/>
      <c r="FF1905" s="1"/>
      <c r="FG1905" s="1"/>
      <c r="FH1905" s="1"/>
      <c r="FI1905" s="1"/>
      <c r="FJ1905" s="1"/>
      <c r="FK1905" s="1"/>
      <c r="FL1905" s="1"/>
      <c r="FM1905" s="1"/>
      <c r="FN1905" s="1"/>
      <c r="FO1905" s="1"/>
      <c r="FP1905" s="1"/>
      <c r="FQ1905" s="1"/>
      <c r="FR1905" s="1"/>
      <c r="FS1905" s="1"/>
      <c r="FT1905" s="1"/>
      <c r="FU1905" s="1"/>
      <c r="FV1905" s="1"/>
      <c r="FW1905" s="1"/>
      <c r="FX1905" s="1"/>
      <c r="FY1905" s="1"/>
      <c r="FZ1905" s="1"/>
      <c r="GA1905" s="1"/>
      <c r="GB1905" s="1"/>
      <c r="GC1905" s="1"/>
      <c r="GD1905" s="1"/>
      <c r="GE1905" s="1"/>
      <c r="GF1905" s="1"/>
      <c r="GG1905" s="1"/>
      <c r="GH1905" s="1"/>
      <c r="GI1905" s="1"/>
      <c r="GJ1905" s="1"/>
      <c r="GK1905" s="1"/>
      <c r="GL1905" s="1"/>
      <c r="GM1905" s="1"/>
      <c r="GN1905" s="1"/>
      <c r="GO1905" s="1"/>
      <c r="GP1905" s="1"/>
      <c r="GQ1905" s="1"/>
      <c r="GR1905" s="1"/>
      <c r="GS1905" s="1"/>
      <c r="GT1905" s="1"/>
      <c r="GU1905" s="1"/>
      <c r="GV1905" s="1"/>
      <c r="GW1905" s="1"/>
      <c r="GX1905" s="1"/>
      <c r="GY1905" s="1"/>
      <c r="GZ1905" s="1"/>
      <c r="HA1905" s="1"/>
      <c r="HB1905" s="1"/>
      <c r="HC1905" s="1"/>
      <c r="HD1905" s="1"/>
      <c r="HE1905" s="1"/>
      <c r="HF1905" s="1"/>
      <c r="HG1905" s="1"/>
      <c r="HH1905" s="1"/>
      <c r="HI1905" s="1"/>
      <c r="HJ1905" s="1"/>
      <c r="HK1905" s="1"/>
      <c r="HL1905" s="1"/>
    </row>
    <row r="1906" spans="1:220" x14ac:dyDescent="0.2">
      <c r="A1906" s="63">
        <f t="shared" si="482"/>
        <v>43881</v>
      </c>
      <c r="B1906" s="12">
        <f t="shared" ca="1" si="484"/>
        <v>86042077.080827951</v>
      </c>
      <c r="C1906" s="71">
        <f t="shared" si="485"/>
        <v>80818569.689999998</v>
      </c>
      <c r="D1906" s="65">
        <f ca="1">IF(A1906&lt;$B$1,VLOOKUP(A1906,[1]DI!$A$4:$B$15000,2,FALSE),0)</f>
        <v>4.1500000000000002E-2</v>
      </c>
      <c r="E1906" s="11">
        <f t="shared" ca="1" si="486"/>
        <v>1.00016137</v>
      </c>
      <c r="F1906" s="64">
        <f ca="1">(TRUNC(PRODUCT($E$16:$E1905),16))</f>
        <v>1.61592788885825</v>
      </c>
      <c r="G1906" s="64">
        <f t="shared" ca="1" si="487"/>
        <v>1.6004484080525101</v>
      </c>
      <c r="H1906" s="64">
        <f t="shared" ca="1" si="488"/>
        <v>1.0096719599999999</v>
      </c>
      <c r="I1906" s="65">
        <f t="shared" si="483"/>
        <v>3.7499999999999999E-2</v>
      </c>
      <c r="J1906" s="66">
        <f t="shared" si="489"/>
        <v>43801</v>
      </c>
      <c r="K1906" s="13">
        <f t="shared" si="481"/>
        <v>80</v>
      </c>
      <c r="L1906" s="9">
        <f t="shared" si="490"/>
        <v>1.008214438</v>
      </c>
      <c r="M1906" s="69">
        <f t="shared" ca="1" si="491"/>
        <v>1.017965848</v>
      </c>
      <c r="N1906" s="68">
        <f t="shared" si="492"/>
        <v>0</v>
      </c>
      <c r="O1906" s="64">
        <f t="shared" ca="1" si="493"/>
        <v>1451974.1386279501</v>
      </c>
      <c r="P1906" s="70">
        <f t="shared" si="494"/>
        <v>0</v>
      </c>
      <c r="Q1906" s="71">
        <f t="shared" si="495"/>
        <v>1616371.3938</v>
      </c>
      <c r="R1906" s="71">
        <f t="shared" si="496"/>
        <v>2155161.8583999998</v>
      </c>
      <c r="S1906" s="66"/>
      <c r="T1906" s="66"/>
      <c r="U1906" s="66"/>
      <c r="V1906" s="6"/>
      <c r="W1906" s="6"/>
      <c r="X1906" s="6"/>
      <c r="Y1906" s="7"/>
      <c r="Z1906" s="1"/>
      <c r="AA1906" s="6"/>
      <c r="AB1906" s="7"/>
      <c r="AC1906" s="7"/>
      <c r="AD1906" s="7"/>
      <c r="AE1906" s="6"/>
      <c r="AF1906" s="8"/>
      <c r="AG1906" s="6"/>
      <c r="AH1906" s="1"/>
      <c r="AI1906" s="3"/>
      <c r="AJ1906" s="3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s="1"/>
      <c r="CB1906" s="1"/>
      <c r="CC1906" s="1"/>
      <c r="CD1906" s="1"/>
      <c r="CE1906" s="1"/>
      <c r="CF1906" s="1"/>
      <c r="CG1906" s="1"/>
      <c r="CH1906" s="1"/>
      <c r="CI1906" s="1"/>
      <c r="CJ1906" s="1"/>
      <c r="CK1906" s="1"/>
      <c r="CL1906" s="1"/>
      <c r="CM1906" s="1"/>
      <c r="CN1906" s="1"/>
      <c r="CO1906" s="1"/>
      <c r="CP1906" s="1"/>
      <c r="CQ1906" s="1"/>
      <c r="CR1906" s="1"/>
      <c r="CS1906" s="1"/>
      <c r="CT1906" s="1"/>
      <c r="CU1906" s="1"/>
      <c r="CV1906" s="1"/>
      <c r="CW1906" s="1"/>
      <c r="CX1906" s="1"/>
      <c r="CY1906" s="1"/>
      <c r="CZ1906" s="1"/>
      <c r="DA1906" s="1"/>
      <c r="DB1906" s="1"/>
      <c r="DC1906" s="1"/>
      <c r="DD1906" s="1"/>
      <c r="DE1906" s="1"/>
      <c r="DF1906" s="1"/>
      <c r="DG1906" s="1"/>
      <c r="DH1906" s="1"/>
      <c r="DI1906" s="1"/>
      <c r="DJ1906" s="1"/>
      <c r="DK1906" s="1"/>
      <c r="DL1906" s="1"/>
      <c r="DM1906" s="1"/>
      <c r="DN1906" s="1"/>
      <c r="DO1906" s="1"/>
      <c r="DP1906" s="1"/>
      <c r="DQ1906" s="1"/>
      <c r="DR1906" s="1"/>
      <c r="DS1906" s="1"/>
      <c r="DT1906" s="1"/>
      <c r="DU1906" s="1"/>
      <c r="DV1906" s="1"/>
      <c r="DW1906" s="1"/>
      <c r="DX1906" s="1"/>
      <c r="DY1906" s="1"/>
      <c r="DZ1906" s="1"/>
      <c r="EA1906" s="1"/>
      <c r="EB1906" s="1"/>
      <c r="EC1906" s="1"/>
      <c r="ED1906" s="1"/>
      <c r="EE1906" s="1"/>
      <c r="EF1906" s="1"/>
      <c r="EG1906" s="1"/>
      <c r="EH1906" s="1"/>
      <c r="EI1906" s="1"/>
      <c r="EJ1906" s="1"/>
      <c r="EK1906" s="1"/>
      <c r="EL1906" s="1"/>
      <c r="EM1906" s="1"/>
      <c r="EN1906" s="1"/>
      <c r="EO1906" s="1"/>
      <c r="EP1906" s="1"/>
      <c r="EQ1906" s="1"/>
      <c r="ER1906" s="1"/>
      <c r="ES1906" s="1"/>
      <c r="ET1906" s="1"/>
      <c r="EU1906" s="1"/>
      <c r="EV1906" s="1"/>
      <c r="EW1906" s="1"/>
      <c r="EX1906" s="1"/>
      <c r="EY1906" s="1"/>
      <c r="EZ1906" s="1"/>
      <c r="FA1906" s="1"/>
      <c r="FB1906" s="1"/>
      <c r="FC1906" s="1"/>
      <c r="FD1906" s="1"/>
      <c r="FE1906" s="1"/>
      <c r="FF1906" s="1"/>
      <c r="FG1906" s="1"/>
      <c r="FH1906" s="1"/>
      <c r="FI1906" s="1"/>
      <c r="FJ1906" s="1"/>
      <c r="FK1906" s="1"/>
      <c r="FL1906" s="1"/>
      <c r="FM1906" s="1"/>
      <c r="FN1906" s="1"/>
      <c r="FO1906" s="1"/>
      <c r="FP1906" s="1"/>
      <c r="FQ1906" s="1"/>
      <c r="FR1906" s="1"/>
      <c r="FS1906" s="1"/>
      <c r="FT1906" s="1"/>
      <c r="FU1906" s="1"/>
      <c r="FV1906" s="1"/>
      <c r="FW1906" s="1"/>
      <c r="FX1906" s="1"/>
      <c r="FY1906" s="1"/>
      <c r="FZ1906" s="1"/>
      <c r="GA1906" s="1"/>
      <c r="GB1906" s="1"/>
      <c r="GC1906" s="1"/>
      <c r="GD1906" s="1"/>
      <c r="GE1906" s="1"/>
      <c r="GF1906" s="1"/>
      <c r="GG1906" s="1"/>
      <c r="GH1906" s="1"/>
      <c r="GI1906" s="1"/>
      <c r="GJ1906" s="1"/>
      <c r="GK1906" s="1"/>
      <c r="GL1906" s="1"/>
      <c r="GM1906" s="1"/>
      <c r="GN1906" s="1"/>
      <c r="GO1906" s="1"/>
      <c r="GP1906" s="1"/>
      <c r="GQ1906" s="1"/>
      <c r="GR1906" s="1"/>
      <c r="GS1906" s="1"/>
      <c r="GT1906" s="1"/>
      <c r="GU1906" s="1"/>
      <c r="GV1906" s="1"/>
      <c r="GW1906" s="1"/>
      <c r="GX1906" s="1"/>
      <c r="GY1906" s="1"/>
      <c r="GZ1906" s="1"/>
      <c r="HA1906" s="1"/>
      <c r="HB1906" s="1"/>
      <c r="HC1906" s="1"/>
      <c r="HD1906" s="1"/>
      <c r="HE1906" s="1"/>
      <c r="HF1906" s="1"/>
      <c r="HG1906" s="1"/>
      <c r="HH1906" s="1"/>
      <c r="HI1906" s="1"/>
      <c r="HJ1906" s="1"/>
      <c r="HK1906" s="1"/>
      <c r="HL1906" s="1"/>
    </row>
    <row r="1907" spans="1:220" x14ac:dyDescent="0.2">
      <c r="A1907" s="63">
        <f t="shared" si="482"/>
        <v>43882</v>
      </c>
      <c r="B1907" s="12">
        <f t="shared" ca="1" si="484"/>
        <v>86090708.146525607</v>
      </c>
      <c r="C1907" s="71">
        <f t="shared" si="485"/>
        <v>80818569.689999998</v>
      </c>
      <c r="D1907" s="65">
        <f ca="1">IF(A1907&lt;$B$1,VLOOKUP(A1907,[1]DI!$A$4:$B$15000,2,FALSE),0)</f>
        <v>4.1500000000000002E-2</v>
      </c>
      <c r="E1907" s="11">
        <f t="shared" ca="1" si="486"/>
        <v>1.00016137</v>
      </c>
      <c r="F1907" s="64">
        <f ca="1">(TRUNC(PRODUCT($E$16:$E1906),16))</f>
        <v>1.6161886511416801</v>
      </c>
      <c r="G1907" s="64">
        <f t="shared" ca="1" si="487"/>
        <v>1.6004484080525101</v>
      </c>
      <c r="H1907" s="64">
        <f t="shared" ca="1" si="488"/>
        <v>1.0098349</v>
      </c>
      <c r="I1907" s="65">
        <f t="shared" si="483"/>
        <v>3.7499999999999999E-2</v>
      </c>
      <c r="J1907" s="66">
        <f t="shared" si="489"/>
        <v>43801</v>
      </c>
      <c r="K1907" s="13">
        <f t="shared" si="481"/>
        <v>81</v>
      </c>
      <c r="L1907" s="9">
        <f t="shared" si="490"/>
        <v>1.0083175440000001</v>
      </c>
      <c r="M1907" s="69">
        <f t="shared" ca="1" si="491"/>
        <v>1.018234246</v>
      </c>
      <c r="N1907" s="68">
        <f t="shared" si="492"/>
        <v>0</v>
      </c>
      <c r="O1907" s="64">
        <f t="shared" ca="1" si="493"/>
        <v>1473665.6810955999</v>
      </c>
      <c r="P1907" s="70">
        <f t="shared" si="494"/>
        <v>0</v>
      </c>
      <c r="Q1907" s="71">
        <f t="shared" si="495"/>
        <v>1616371.3938</v>
      </c>
      <c r="R1907" s="71">
        <f t="shared" si="496"/>
        <v>2182101.3816300002</v>
      </c>
      <c r="S1907" s="66"/>
      <c r="T1907" s="66"/>
      <c r="U1907" s="66"/>
      <c r="V1907" s="6"/>
      <c r="W1907" s="6"/>
      <c r="X1907" s="6"/>
      <c r="Y1907" s="7"/>
      <c r="Z1907" s="1"/>
      <c r="AA1907" s="6"/>
      <c r="AB1907" s="7"/>
      <c r="AC1907" s="7"/>
      <c r="AD1907" s="7"/>
      <c r="AE1907" s="6"/>
      <c r="AF1907" s="8"/>
      <c r="AG1907" s="6"/>
      <c r="AH1907" s="1"/>
      <c r="AI1907" s="3"/>
      <c r="AJ1907" s="3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1"/>
      <c r="CB1907" s="1"/>
      <c r="CC1907" s="1"/>
      <c r="CD1907" s="1"/>
      <c r="CE1907" s="1"/>
      <c r="CF1907" s="1"/>
      <c r="CG1907" s="1"/>
      <c r="CH1907" s="1"/>
      <c r="CI1907" s="1"/>
      <c r="CJ1907" s="1"/>
      <c r="CK1907" s="1"/>
      <c r="CL1907" s="1"/>
      <c r="CM1907" s="1"/>
      <c r="CN1907" s="1"/>
      <c r="CO1907" s="1"/>
      <c r="CP1907" s="1"/>
      <c r="CQ1907" s="1"/>
      <c r="CR1907" s="1"/>
      <c r="CS1907" s="1"/>
      <c r="CT1907" s="1"/>
      <c r="CU1907" s="1"/>
      <c r="CV1907" s="1"/>
      <c r="CW1907" s="1"/>
      <c r="CX1907" s="1"/>
      <c r="CY1907" s="1"/>
      <c r="CZ1907" s="1"/>
      <c r="DA1907" s="1"/>
      <c r="DB1907" s="1"/>
      <c r="DC1907" s="1"/>
      <c r="DD1907" s="1"/>
      <c r="DE1907" s="1"/>
      <c r="DF1907" s="1"/>
      <c r="DG1907" s="1"/>
      <c r="DH1907" s="1"/>
      <c r="DI1907" s="1"/>
      <c r="DJ1907" s="1"/>
      <c r="DK1907" s="1"/>
      <c r="DL1907" s="1"/>
      <c r="DM1907" s="1"/>
      <c r="DN1907" s="1"/>
      <c r="DO1907" s="1"/>
      <c r="DP1907" s="1"/>
      <c r="DQ1907" s="1"/>
      <c r="DR1907" s="1"/>
      <c r="DS1907" s="1"/>
      <c r="DT1907" s="1"/>
      <c r="DU1907" s="1"/>
      <c r="DV1907" s="1"/>
      <c r="DW1907" s="1"/>
      <c r="DX1907" s="1"/>
      <c r="DY1907" s="1"/>
      <c r="DZ1907" s="1"/>
      <c r="EA1907" s="1"/>
      <c r="EB1907" s="1"/>
      <c r="EC1907" s="1"/>
      <c r="ED1907" s="1"/>
      <c r="EE1907" s="1"/>
      <c r="EF1907" s="1"/>
      <c r="EG1907" s="1"/>
      <c r="EH1907" s="1"/>
      <c r="EI1907" s="1"/>
      <c r="EJ1907" s="1"/>
      <c r="EK1907" s="1"/>
      <c r="EL1907" s="1"/>
      <c r="EM1907" s="1"/>
      <c r="EN1907" s="1"/>
      <c r="EO1907" s="1"/>
      <c r="EP1907" s="1"/>
      <c r="EQ1907" s="1"/>
      <c r="ER1907" s="1"/>
      <c r="ES1907" s="1"/>
      <c r="ET1907" s="1"/>
      <c r="EU1907" s="1"/>
      <c r="EV1907" s="1"/>
      <c r="EW1907" s="1"/>
      <c r="EX1907" s="1"/>
      <c r="EY1907" s="1"/>
      <c r="EZ1907" s="1"/>
      <c r="FA1907" s="1"/>
      <c r="FB1907" s="1"/>
      <c r="FC1907" s="1"/>
      <c r="FD1907" s="1"/>
      <c r="FE1907" s="1"/>
      <c r="FF1907" s="1"/>
      <c r="FG1907" s="1"/>
      <c r="FH1907" s="1"/>
      <c r="FI1907" s="1"/>
      <c r="FJ1907" s="1"/>
      <c r="FK1907" s="1"/>
      <c r="FL1907" s="1"/>
      <c r="FM1907" s="1"/>
      <c r="FN1907" s="1"/>
      <c r="FO1907" s="1"/>
      <c r="FP1907" s="1"/>
      <c r="FQ1907" s="1"/>
      <c r="FR1907" s="1"/>
      <c r="FS1907" s="1"/>
      <c r="FT1907" s="1"/>
      <c r="FU1907" s="1"/>
      <c r="FV1907" s="1"/>
      <c r="FW1907" s="1"/>
      <c r="FX1907" s="1"/>
      <c r="FY1907" s="1"/>
      <c r="FZ1907" s="1"/>
      <c r="GA1907" s="1"/>
      <c r="GB1907" s="1"/>
      <c r="GC1907" s="1"/>
      <c r="GD1907" s="1"/>
      <c r="GE1907" s="1"/>
      <c r="GF1907" s="1"/>
      <c r="GG1907" s="1"/>
      <c r="GH1907" s="1"/>
      <c r="GI1907" s="1"/>
      <c r="GJ1907" s="1"/>
      <c r="GK1907" s="1"/>
      <c r="GL1907" s="1"/>
      <c r="GM1907" s="1"/>
      <c r="GN1907" s="1"/>
      <c r="GO1907" s="1"/>
      <c r="GP1907" s="1"/>
      <c r="GQ1907" s="1"/>
      <c r="GR1907" s="1"/>
      <c r="GS1907" s="1"/>
      <c r="GT1907" s="1"/>
      <c r="GU1907" s="1"/>
      <c r="GV1907" s="1"/>
      <c r="GW1907" s="1"/>
      <c r="GX1907" s="1"/>
      <c r="GY1907" s="1"/>
      <c r="GZ1907" s="1"/>
      <c r="HA1907" s="1"/>
      <c r="HB1907" s="1"/>
      <c r="HC1907" s="1"/>
      <c r="HD1907" s="1"/>
      <c r="HE1907" s="1"/>
      <c r="HF1907" s="1"/>
      <c r="HG1907" s="1"/>
      <c r="HH1907" s="1"/>
      <c r="HI1907" s="1"/>
      <c r="HJ1907" s="1"/>
      <c r="HK1907" s="1"/>
      <c r="HL1907" s="1"/>
    </row>
    <row r="1908" spans="1:220" x14ac:dyDescent="0.2">
      <c r="A1908" s="63">
        <f t="shared" si="482"/>
        <v>43883</v>
      </c>
      <c r="B1908" s="12">
        <f t="shared" ca="1" si="484"/>
        <v>86139343.738063172</v>
      </c>
      <c r="C1908" s="71">
        <f t="shared" si="485"/>
        <v>80818569.689999998</v>
      </c>
      <c r="D1908" s="65">
        <f ca="1">IF(A1908&lt;$B$1,VLOOKUP(A1908,[1]DI!$A$4:$B$15000,2,FALSE),0)</f>
        <v>0</v>
      </c>
      <c r="E1908" s="11">
        <f t="shared" ca="1" si="486"/>
        <v>1</v>
      </c>
      <c r="F1908" s="64">
        <f ca="1">(TRUNC(PRODUCT($E$16:$E1907),16))</f>
        <v>1.6164494555043101</v>
      </c>
      <c r="G1908" s="64">
        <f t="shared" ca="1" si="487"/>
        <v>1.6004484080525101</v>
      </c>
      <c r="H1908" s="64">
        <f t="shared" ca="1" si="488"/>
        <v>1.00999785</v>
      </c>
      <c r="I1908" s="65">
        <f t="shared" si="483"/>
        <v>3.7499999999999999E-2</v>
      </c>
      <c r="J1908" s="66">
        <f t="shared" si="489"/>
        <v>43801</v>
      </c>
      <c r="K1908" s="13">
        <f t="shared" si="481"/>
        <v>82</v>
      </c>
      <c r="L1908" s="9">
        <f t="shared" si="490"/>
        <v>1.0084206609999999</v>
      </c>
      <c r="M1908" s="69">
        <f t="shared" ca="1" si="491"/>
        <v>1.0185027</v>
      </c>
      <c r="N1908" s="68">
        <f t="shared" si="492"/>
        <v>0</v>
      </c>
      <c r="O1908" s="64">
        <f t="shared" ca="1" si="493"/>
        <v>1495361.7494031601</v>
      </c>
      <c r="P1908" s="70">
        <f t="shared" si="494"/>
        <v>0</v>
      </c>
      <c r="Q1908" s="71">
        <f t="shared" si="495"/>
        <v>1616371.3938</v>
      </c>
      <c r="R1908" s="71">
        <f t="shared" si="496"/>
        <v>2209040.9048600001</v>
      </c>
      <c r="S1908" s="66"/>
      <c r="T1908" s="66"/>
      <c r="U1908" s="66"/>
      <c r="V1908" s="6"/>
      <c r="W1908" s="6"/>
      <c r="X1908" s="6"/>
      <c r="Y1908" s="7"/>
      <c r="Z1908" s="1"/>
      <c r="AA1908" s="6"/>
      <c r="AB1908" s="7"/>
      <c r="AC1908" s="7"/>
      <c r="AD1908" s="7"/>
      <c r="AE1908" s="6"/>
      <c r="AF1908" s="8"/>
      <c r="AG1908" s="6"/>
      <c r="AH1908" s="1"/>
      <c r="AI1908" s="3"/>
      <c r="AJ1908" s="3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1"/>
      <c r="CB1908" s="1"/>
      <c r="CC1908" s="1"/>
      <c r="CD1908" s="1"/>
      <c r="CE1908" s="1"/>
      <c r="CF1908" s="1"/>
      <c r="CG1908" s="1"/>
      <c r="CH1908" s="1"/>
      <c r="CI1908" s="1"/>
      <c r="CJ1908" s="1"/>
      <c r="CK1908" s="1"/>
      <c r="CL1908" s="1"/>
      <c r="CM1908" s="1"/>
      <c r="CN1908" s="1"/>
      <c r="CO1908" s="1"/>
      <c r="CP1908" s="1"/>
      <c r="CQ1908" s="1"/>
      <c r="CR1908" s="1"/>
      <c r="CS1908" s="1"/>
      <c r="CT1908" s="1"/>
      <c r="CU1908" s="1"/>
      <c r="CV1908" s="1"/>
      <c r="CW1908" s="1"/>
      <c r="CX1908" s="1"/>
      <c r="CY1908" s="1"/>
      <c r="CZ1908" s="1"/>
      <c r="DA1908" s="1"/>
      <c r="DB1908" s="1"/>
      <c r="DC1908" s="1"/>
      <c r="DD1908" s="1"/>
      <c r="DE1908" s="1"/>
      <c r="DF1908" s="1"/>
      <c r="DG1908" s="1"/>
      <c r="DH1908" s="1"/>
      <c r="DI1908" s="1"/>
      <c r="DJ1908" s="1"/>
      <c r="DK1908" s="1"/>
      <c r="DL1908" s="1"/>
      <c r="DM1908" s="1"/>
      <c r="DN1908" s="1"/>
      <c r="DO1908" s="1"/>
      <c r="DP1908" s="1"/>
      <c r="DQ1908" s="1"/>
      <c r="DR1908" s="1"/>
      <c r="DS1908" s="1"/>
      <c r="DT1908" s="1"/>
      <c r="DU1908" s="1"/>
      <c r="DV1908" s="1"/>
      <c r="DW1908" s="1"/>
      <c r="DX1908" s="1"/>
      <c r="DY1908" s="1"/>
      <c r="DZ1908" s="1"/>
      <c r="EA1908" s="1"/>
      <c r="EB1908" s="1"/>
      <c r="EC1908" s="1"/>
      <c r="ED1908" s="1"/>
      <c r="EE1908" s="1"/>
      <c r="EF1908" s="1"/>
      <c r="EG1908" s="1"/>
      <c r="EH1908" s="1"/>
      <c r="EI1908" s="1"/>
      <c r="EJ1908" s="1"/>
      <c r="EK1908" s="1"/>
      <c r="EL1908" s="1"/>
      <c r="EM1908" s="1"/>
      <c r="EN1908" s="1"/>
      <c r="EO1908" s="1"/>
      <c r="EP1908" s="1"/>
      <c r="EQ1908" s="1"/>
      <c r="ER1908" s="1"/>
      <c r="ES1908" s="1"/>
      <c r="ET1908" s="1"/>
      <c r="EU1908" s="1"/>
      <c r="EV1908" s="1"/>
      <c r="EW1908" s="1"/>
      <c r="EX1908" s="1"/>
      <c r="EY1908" s="1"/>
      <c r="EZ1908" s="1"/>
      <c r="FA1908" s="1"/>
      <c r="FB1908" s="1"/>
      <c r="FC1908" s="1"/>
      <c r="FD1908" s="1"/>
      <c r="FE1908" s="1"/>
      <c r="FF1908" s="1"/>
      <c r="FG1908" s="1"/>
      <c r="FH1908" s="1"/>
      <c r="FI1908" s="1"/>
      <c r="FJ1908" s="1"/>
      <c r="FK1908" s="1"/>
      <c r="FL1908" s="1"/>
      <c r="FM1908" s="1"/>
      <c r="FN1908" s="1"/>
      <c r="FO1908" s="1"/>
      <c r="FP1908" s="1"/>
      <c r="FQ1908" s="1"/>
      <c r="FR1908" s="1"/>
      <c r="FS1908" s="1"/>
      <c r="FT1908" s="1"/>
      <c r="FU1908" s="1"/>
      <c r="FV1908" s="1"/>
      <c r="FW1908" s="1"/>
      <c r="FX1908" s="1"/>
      <c r="FY1908" s="1"/>
      <c r="FZ1908" s="1"/>
      <c r="GA1908" s="1"/>
      <c r="GB1908" s="1"/>
      <c r="GC1908" s="1"/>
      <c r="GD1908" s="1"/>
      <c r="GE1908" s="1"/>
      <c r="GF1908" s="1"/>
      <c r="GG1908" s="1"/>
      <c r="GH1908" s="1"/>
      <c r="GI1908" s="1"/>
      <c r="GJ1908" s="1"/>
      <c r="GK1908" s="1"/>
      <c r="GL1908" s="1"/>
      <c r="GM1908" s="1"/>
      <c r="GN1908" s="1"/>
      <c r="GO1908" s="1"/>
      <c r="GP1908" s="1"/>
      <c r="GQ1908" s="1"/>
      <c r="GR1908" s="1"/>
      <c r="GS1908" s="1"/>
      <c r="GT1908" s="1"/>
      <c r="GU1908" s="1"/>
      <c r="GV1908" s="1"/>
      <c r="GW1908" s="1"/>
      <c r="GX1908" s="1"/>
      <c r="GY1908" s="1"/>
      <c r="GZ1908" s="1"/>
      <c r="HA1908" s="1"/>
      <c r="HB1908" s="1"/>
      <c r="HC1908" s="1"/>
      <c r="HD1908" s="1"/>
      <c r="HE1908" s="1"/>
      <c r="HF1908" s="1"/>
      <c r="HG1908" s="1"/>
      <c r="HH1908" s="1"/>
      <c r="HI1908" s="1"/>
      <c r="HJ1908" s="1"/>
      <c r="HK1908" s="1"/>
      <c r="HL1908" s="1"/>
    </row>
    <row r="1909" spans="1:220" x14ac:dyDescent="0.2">
      <c r="A1909" s="63">
        <f t="shared" si="482"/>
        <v>43884</v>
      </c>
      <c r="B1909" s="12">
        <f t="shared" ca="1" si="484"/>
        <v>86174701.16187495</v>
      </c>
      <c r="C1909" s="71">
        <f t="shared" si="485"/>
        <v>80818569.689999998</v>
      </c>
      <c r="D1909" s="65">
        <f ca="1">IF(A1909&lt;$B$1,VLOOKUP(A1909,[1]DI!$A$4:$B$15000,2,FALSE),0)</f>
        <v>0</v>
      </c>
      <c r="E1909" s="11">
        <f t="shared" ca="1" si="486"/>
        <v>1</v>
      </c>
      <c r="F1909" s="64">
        <f ca="1">(TRUNC(PRODUCT($E$16:$E1908),16))</f>
        <v>1.6164494555043101</v>
      </c>
      <c r="G1909" s="64">
        <f t="shared" ca="1" si="487"/>
        <v>1.6004484080525101</v>
      </c>
      <c r="H1909" s="64">
        <f t="shared" ca="1" si="488"/>
        <v>1.00999785</v>
      </c>
      <c r="I1909" s="65">
        <f t="shared" si="483"/>
        <v>3.7499999999999999E-2</v>
      </c>
      <c r="J1909" s="66">
        <f t="shared" si="489"/>
        <v>43801</v>
      </c>
      <c r="K1909" s="13">
        <f t="shared" si="481"/>
        <v>83</v>
      </c>
      <c r="L1909" s="9">
        <f t="shared" si="490"/>
        <v>1.008523788</v>
      </c>
      <c r="M1909" s="69">
        <f t="shared" ca="1" si="491"/>
        <v>1.0186068580000001</v>
      </c>
      <c r="N1909" s="68">
        <f t="shared" si="492"/>
        <v>0</v>
      </c>
      <c r="O1909" s="64">
        <f t="shared" ca="1" si="493"/>
        <v>1503779.64998494</v>
      </c>
      <c r="P1909" s="70">
        <f t="shared" si="494"/>
        <v>0</v>
      </c>
      <c r="Q1909" s="71">
        <f t="shared" si="495"/>
        <v>1616371.3938</v>
      </c>
      <c r="R1909" s="71">
        <f t="shared" si="496"/>
        <v>2235980.4280900001</v>
      </c>
      <c r="S1909" s="66"/>
      <c r="T1909" s="66"/>
      <c r="U1909" s="66"/>
      <c r="V1909" s="6"/>
      <c r="W1909" s="6"/>
      <c r="X1909" s="6"/>
      <c r="Y1909" s="7"/>
      <c r="Z1909" s="1"/>
      <c r="AA1909" s="6"/>
      <c r="AB1909" s="7"/>
      <c r="AC1909" s="7"/>
      <c r="AD1909" s="7"/>
      <c r="AE1909" s="6"/>
      <c r="AF1909" s="8"/>
      <c r="AG1909" s="6"/>
      <c r="AH1909" s="1"/>
      <c r="AI1909" s="3"/>
      <c r="AJ1909" s="3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1"/>
      <c r="CC1909" s="1"/>
      <c r="CD1909" s="1"/>
      <c r="CE1909" s="1"/>
      <c r="CF1909" s="1"/>
      <c r="CG1909" s="1"/>
      <c r="CH1909" s="1"/>
      <c r="CI1909" s="1"/>
      <c r="CJ1909" s="1"/>
      <c r="CK1909" s="1"/>
      <c r="CL1909" s="1"/>
      <c r="CM1909" s="1"/>
      <c r="CN1909" s="1"/>
      <c r="CO1909" s="1"/>
      <c r="CP1909" s="1"/>
      <c r="CQ1909" s="1"/>
      <c r="CR1909" s="1"/>
      <c r="CS1909" s="1"/>
      <c r="CT1909" s="1"/>
      <c r="CU1909" s="1"/>
      <c r="CV1909" s="1"/>
      <c r="CW1909" s="1"/>
      <c r="CX1909" s="1"/>
      <c r="CY1909" s="1"/>
      <c r="CZ1909" s="1"/>
      <c r="DA1909" s="1"/>
      <c r="DB1909" s="1"/>
      <c r="DC1909" s="1"/>
      <c r="DD1909" s="1"/>
      <c r="DE1909" s="1"/>
      <c r="DF1909" s="1"/>
      <c r="DG1909" s="1"/>
      <c r="DH1909" s="1"/>
      <c r="DI1909" s="1"/>
      <c r="DJ1909" s="1"/>
      <c r="DK1909" s="1"/>
      <c r="DL1909" s="1"/>
      <c r="DM1909" s="1"/>
      <c r="DN1909" s="1"/>
      <c r="DO1909" s="1"/>
      <c r="DP1909" s="1"/>
      <c r="DQ1909" s="1"/>
      <c r="DR1909" s="1"/>
      <c r="DS1909" s="1"/>
      <c r="DT1909" s="1"/>
      <c r="DU1909" s="1"/>
      <c r="DV1909" s="1"/>
      <c r="DW1909" s="1"/>
      <c r="DX1909" s="1"/>
      <c r="DY1909" s="1"/>
      <c r="DZ1909" s="1"/>
      <c r="EA1909" s="1"/>
      <c r="EB1909" s="1"/>
      <c r="EC1909" s="1"/>
      <c r="ED1909" s="1"/>
      <c r="EE1909" s="1"/>
      <c r="EF1909" s="1"/>
      <c r="EG1909" s="1"/>
      <c r="EH1909" s="1"/>
      <c r="EI1909" s="1"/>
      <c r="EJ1909" s="1"/>
      <c r="EK1909" s="1"/>
      <c r="EL1909" s="1"/>
      <c r="EM1909" s="1"/>
      <c r="EN1909" s="1"/>
      <c r="EO1909" s="1"/>
      <c r="EP1909" s="1"/>
      <c r="EQ1909" s="1"/>
      <c r="ER1909" s="1"/>
      <c r="ES1909" s="1"/>
      <c r="ET1909" s="1"/>
      <c r="EU1909" s="1"/>
      <c r="EV1909" s="1"/>
      <c r="EW1909" s="1"/>
      <c r="EX1909" s="1"/>
      <c r="EY1909" s="1"/>
      <c r="EZ1909" s="1"/>
      <c r="FA1909" s="1"/>
      <c r="FB1909" s="1"/>
      <c r="FC1909" s="1"/>
      <c r="FD1909" s="1"/>
      <c r="FE1909" s="1"/>
      <c r="FF1909" s="1"/>
      <c r="FG1909" s="1"/>
      <c r="FH1909" s="1"/>
      <c r="FI1909" s="1"/>
      <c r="FJ1909" s="1"/>
      <c r="FK1909" s="1"/>
      <c r="FL1909" s="1"/>
      <c r="FM1909" s="1"/>
      <c r="FN1909" s="1"/>
      <c r="FO1909" s="1"/>
      <c r="FP1909" s="1"/>
      <c r="FQ1909" s="1"/>
      <c r="FR1909" s="1"/>
      <c r="FS1909" s="1"/>
      <c r="FT1909" s="1"/>
      <c r="FU1909" s="1"/>
      <c r="FV1909" s="1"/>
      <c r="FW1909" s="1"/>
      <c r="FX1909" s="1"/>
      <c r="FY1909" s="1"/>
      <c r="FZ1909" s="1"/>
      <c r="GA1909" s="1"/>
      <c r="GB1909" s="1"/>
      <c r="GC1909" s="1"/>
      <c r="GD1909" s="1"/>
      <c r="GE1909" s="1"/>
      <c r="GF1909" s="1"/>
      <c r="GG1909" s="1"/>
      <c r="GH1909" s="1"/>
      <c r="GI1909" s="1"/>
      <c r="GJ1909" s="1"/>
      <c r="GK1909" s="1"/>
      <c r="GL1909" s="1"/>
      <c r="GM1909" s="1"/>
      <c r="GN1909" s="1"/>
      <c r="GO1909" s="1"/>
      <c r="GP1909" s="1"/>
      <c r="GQ1909" s="1"/>
      <c r="GR1909" s="1"/>
      <c r="GS1909" s="1"/>
      <c r="GT1909" s="1"/>
      <c r="GU1909" s="1"/>
      <c r="GV1909" s="1"/>
      <c r="GW1909" s="1"/>
      <c r="GX1909" s="1"/>
      <c r="GY1909" s="1"/>
      <c r="GZ1909" s="1"/>
      <c r="HA1909" s="1"/>
      <c r="HB1909" s="1"/>
      <c r="HC1909" s="1"/>
      <c r="HD1909" s="1"/>
      <c r="HE1909" s="1"/>
      <c r="HF1909" s="1"/>
      <c r="HG1909" s="1"/>
      <c r="HH1909" s="1"/>
      <c r="HI1909" s="1"/>
      <c r="HJ1909" s="1"/>
      <c r="HK1909" s="1"/>
      <c r="HL1909" s="1"/>
    </row>
    <row r="1910" spans="1:220" x14ac:dyDescent="0.2">
      <c r="A1910" s="63">
        <f t="shared" si="482"/>
        <v>43885</v>
      </c>
      <c r="B1910" s="12">
        <f t="shared" ca="1" si="484"/>
        <v>86210059.474690959</v>
      </c>
      <c r="C1910" s="71">
        <f t="shared" si="485"/>
        <v>80818569.689999998</v>
      </c>
      <c r="D1910" s="65">
        <f ca="1">IF(A1910&lt;$B$1,VLOOKUP(A1910,[1]DI!$A$4:$B$15000,2,FALSE),0)</f>
        <v>0</v>
      </c>
      <c r="E1910" s="11">
        <f t="shared" ca="1" si="486"/>
        <v>1</v>
      </c>
      <c r="F1910" s="64">
        <f ca="1">(TRUNC(PRODUCT($E$16:$E1909),16))</f>
        <v>1.6164494555043101</v>
      </c>
      <c r="G1910" s="64">
        <f t="shared" ca="1" si="487"/>
        <v>1.6004484080525101</v>
      </c>
      <c r="H1910" s="64">
        <f t="shared" ca="1" si="488"/>
        <v>1.00999785</v>
      </c>
      <c r="I1910" s="65">
        <f t="shared" si="483"/>
        <v>3.7499999999999999E-2</v>
      </c>
      <c r="J1910" s="66">
        <f t="shared" si="489"/>
        <v>43801</v>
      </c>
      <c r="K1910" s="13">
        <f t="shared" si="481"/>
        <v>84</v>
      </c>
      <c r="L1910" s="9">
        <f t="shared" si="490"/>
        <v>1.008626926</v>
      </c>
      <c r="M1910" s="69">
        <f t="shared" ca="1" si="491"/>
        <v>1.0187110269999999</v>
      </c>
      <c r="N1910" s="68">
        <f t="shared" si="492"/>
        <v>0</v>
      </c>
      <c r="O1910" s="64">
        <f t="shared" ca="1" si="493"/>
        <v>1512198.4395709699</v>
      </c>
      <c r="P1910" s="70">
        <f t="shared" si="494"/>
        <v>0</v>
      </c>
      <c r="Q1910" s="71">
        <f t="shared" si="495"/>
        <v>1616371.3938</v>
      </c>
      <c r="R1910" s="71">
        <f t="shared" si="496"/>
        <v>2262919.9513199995</v>
      </c>
      <c r="S1910" s="66"/>
      <c r="T1910" s="66"/>
      <c r="U1910" s="66"/>
      <c r="V1910" s="6"/>
      <c r="W1910" s="6"/>
      <c r="X1910" s="6"/>
      <c r="Y1910" s="7"/>
      <c r="Z1910" s="1"/>
      <c r="AA1910" s="6"/>
      <c r="AB1910" s="7"/>
      <c r="AC1910" s="7"/>
      <c r="AD1910" s="7"/>
      <c r="AE1910" s="6"/>
      <c r="AF1910" s="8"/>
      <c r="AG1910" s="6"/>
      <c r="AH1910" s="1"/>
      <c r="AI1910" s="3"/>
      <c r="AJ1910" s="3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1"/>
      <c r="CA1910" s="1"/>
      <c r="CB1910" s="1"/>
      <c r="CC1910" s="1"/>
      <c r="CD1910" s="1"/>
      <c r="CE1910" s="1"/>
      <c r="CF1910" s="1"/>
      <c r="CG1910" s="1"/>
      <c r="CH1910" s="1"/>
      <c r="CI1910" s="1"/>
      <c r="CJ1910" s="1"/>
      <c r="CK1910" s="1"/>
      <c r="CL1910" s="1"/>
      <c r="CM1910" s="1"/>
      <c r="CN1910" s="1"/>
      <c r="CO1910" s="1"/>
      <c r="CP1910" s="1"/>
      <c r="CQ1910" s="1"/>
      <c r="CR1910" s="1"/>
      <c r="CS1910" s="1"/>
      <c r="CT1910" s="1"/>
      <c r="CU1910" s="1"/>
      <c r="CV1910" s="1"/>
      <c r="CW1910" s="1"/>
      <c r="CX1910" s="1"/>
      <c r="CY1910" s="1"/>
      <c r="CZ1910" s="1"/>
      <c r="DA1910" s="1"/>
      <c r="DB1910" s="1"/>
      <c r="DC1910" s="1"/>
      <c r="DD1910" s="1"/>
      <c r="DE1910" s="1"/>
      <c r="DF1910" s="1"/>
      <c r="DG1910" s="1"/>
      <c r="DH1910" s="1"/>
      <c r="DI1910" s="1"/>
      <c r="DJ1910" s="1"/>
      <c r="DK1910" s="1"/>
      <c r="DL1910" s="1"/>
      <c r="DM1910" s="1"/>
      <c r="DN1910" s="1"/>
      <c r="DO1910" s="1"/>
      <c r="DP1910" s="1"/>
      <c r="DQ1910" s="1"/>
      <c r="DR1910" s="1"/>
      <c r="DS1910" s="1"/>
      <c r="DT1910" s="1"/>
      <c r="DU1910" s="1"/>
      <c r="DV1910" s="1"/>
      <c r="DW1910" s="1"/>
      <c r="DX1910" s="1"/>
      <c r="DY1910" s="1"/>
      <c r="DZ1910" s="1"/>
      <c r="EA1910" s="1"/>
      <c r="EB1910" s="1"/>
      <c r="EC1910" s="1"/>
      <c r="ED1910" s="1"/>
      <c r="EE1910" s="1"/>
      <c r="EF1910" s="1"/>
      <c r="EG1910" s="1"/>
      <c r="EH1910" s="1"/>
      <c r="EI1910" s="1"/>
      <c r="EJ1910" s="1"/>
      <c r="EK1910" s="1"/>
      <c r="EL1910" s="1"/>
      <c r="EM1910" s="1"/>
      <c r="EN1910" s="1"/>
      <c r="EO1910" s="1"/>
      <c r="EP1910" s="1"/>
      <c r="EQ1910" s="1"/>
      <c r="ER1910" s="1"/>
      <c r="ES1910" s="1"/>
      <c r="ET1910" s="1"/>
      <c r="EU1910" s="1"/>
      <c r="EV1910" s="1"/>
      <c r="EW1910" s="1"/>
      <c r="EX1910" s="1"/>
      <c r="EY1910" s="1"/>
      <c r="EZ1910" s="1"/>
      <c r="FA1910" s="1"/>
      <c r="FB1910" s="1"/>
      <c r="FC1910" s="1"/>
      <c r="FD1910" s="1"/>
      <c r="FE1910" s="1"/>
      <c r="FF1910" s="1"/>
      <c r="FG1910" s="1"/>
      <c r="FH1910" s="1"/>
      <c r="FI1910" s="1"/>
      <c r="FJ1910" s="1"/>
      <c r="FK1910" s="1"/>
      <c r="FL1910" s="1"/>
      <c r="FM1910" s="1"/>
      <c r="FN1910" s="1"/>
      <c r="FO1910" s="1"/>
      <c r="FP1910" s="1"/>
      <c r="FQ1910" s="1"/>
      <c r="FR1910" s="1"/>
      <c r="FS1910" s="1"/>
      <c r="FT1910" s="1"/>
      <c r="FU1910" s="1"/>
      <c r="FV1910" s="1"/>
      <c r="FW1910" s="1"/>
      <c r="FX1910" s="1"/>
      <c r="FY1910" s="1"/>
      <c r="FZ1910" s="1"/>
      <c r="GA1910" s="1"/>
      <c r="GB1910" s="1"/>
      <c r="GC1910" s="1"/>
      <c r="GD1910" s="1"/>
      <c r="GE1910" s="1"/>
      <c r="GF1910" s="1"/>
      <c r="GG1910" s="1"/>
      <c r="GH1910" s="1"/>
      <c r="GI1910" s="1"/>
      <c r="GJ1910" s="1"/>
      <c r="GK1910" s="1"/>
      <c r="GL1910" s="1"/>
      <c r="GM1910" s="1"/>
      <c r="GN1910" s="1"/>
      <c r="GO1910" s="1"/>
      <c r="GP1910" s="1"/>
      <c r="GQ1910" s="1"/>
      <c r="GR1910" s="1"/>
      <c r="GS1910" s="1"/>
      <c r="GT1910" s="1"/>
      <c r="GU1910" s="1"/>
      <c r="GV1910" s="1"/>
      <c r="GW1910" s="1"/>
      <c r="GX1910" s="1"/>
      <c r="GY1910" s="1"/>
      <c r="GZ1910" s="1"/>
      <c r="HA1910" s="1"/>
      <c r="HB1910" s="1"/>
      <c r="HC1910" s="1"/>
      <c r="HD1910" s="1"/>
      <c r="HE1910" s="1"/>
      <c r="HF1910" s="1"/>
      <c r="HG1910" s="1"/>
      <c r="HH1910" s="1"/>
      <c r="HI1910" s="1"/>
      <c r="HJ1910" s="1"/>
      <c r="HK1910" s="1"/>
      <c r="HL1910" s="1"/>
    </row>
    <row r="1911" spans="1:220" x14ac:dyDescent="0.2">
      <c r="A1911" s="63">
        <f t="shared" si="482"/>
        <v>43886</v>
      </c>
      <c r="B1911" s="12">
        <f t="shared" ca="1" si="484"/>
        <v>86245418.676511273</v>
      </c>
      <c r="C1911" s="71">
        <f t="shared" si="485"/>
        <v>80818569.689999998</v>
      </c>
      <c r="D1911" s="65">
        <f ca="1">IF(A1911&lt;$B$1,VLOOKUP(A1911,[1]DI!$A$4:$B$15000,2,FALSE),0)</f>
        <v>0</v>
      </c>
      <c r="E1911" s="11">
        <f t="shared" ca="1" si="486"/>
        <v>1</v>
      </c>
      <c r="F1911" s="64">
        <f ca="1">(TRUNC(PRODUCT($E$16:$E1910),16))</f>
        <v>1.6164494555043101</v>
      </c>
      <c r="G1911" s="64">
        <f t="shared" ca="1" si="487"/>
        <v>1.6004484080525101</v>
      </c>
      <c r="H1911" s="64">
        <f t="shared" ca="1" si="488"/>
        <v>1.00999785</v>
      </c>
      <c r="I1911" s="65">
        <f t="shared" si="483"/>
        <v>3.7499999999999999E-2</v>
      </c>
      <c r="J1911" s="66">
        <f t="shared" si="489"/>
        <v>43801</v>
      </c>
      <c r="K1911" s="13">
        <f t="shared" si="481"/>
        <v>85</v>
      </c>
      <c r="L1911" s="9">
        <f t="shared" si="490"/>
        <v>1.0087300749999999</v>
      </c>
      <c r="M1911" s="69">
        <f t="shared" ca="1" si="491"/>
        <v>1.0188152070000001</v>
      </c>
      <c r="N1911" s="68">
        <f t="shared" si="492"/>
        <v>0</v>
      </c>
      <c r="O1911" s="64">
        <f t="shared" ca="1" si="493"/>
        <v>1520618.1181612799</v>
      </c>
      <c r="P1911" s="70">
        <f t="shared" si="494"/>
        <v>0</v>
      </c>
      <c r="Q1911" s="71">
        <f t="shared" si="495"/>
        <v>1616371.3938</v>
      </c>
      <c r="R1911" s="71">
        <f t="shared" si="496"/>
        <v>2289859.4745499999</v>
      </c>
      <c r="S1911" s="66"/>
      <c r="T1911" s="66"/>
      <c r="U1911" s="66"/>
      <c r="V1911" s="6"/>
      <c r="W1911" s="6"/>
      <c r="X1911" s="6"/>
      <c r="Y1911" s="7"/>
      <c r="Z1911" s="1"/>
      <c r="AA1911" s="6"/>
      <c r="AB1911" s="7"/>
      <c r="AC1911" s="7"/>
      <c r="AD1911" s="7"/>
      <c r="AE1911" s="6"/>
      <c r="AF1911" s="8"/>
      <c r="AG1911" s="6"/>
      <c r="AH1911" s="1"/>
      <c r="AI1911" s="3"/>
      <c r="AJ1911" s="3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1"/>
      <c r="CA1911" s="1"/>
      <c r="CB1911" s="1"/>
      <c r="CC1911" s="1"/>
      <c r="CD1911" s="1"/>
      <c r="CE1911" s="1"/>
      <c r="CF1911" s="1"/>
      <c r="CG1911" s="1"/>
      <c r="CH1911" s="1"/>
      <c r="CI1911" s="1"/>
      <c r="CJ1911" s="1"/>
      <c r="CK1911" s="1"/>
      <c r="CL1911" s="1"/>
      <c r="CM1911" s="1"/>
      <c r="CN1911" s="1"/>
      <c r="CO1911" s="1"/>
      <c r="CP1911" s="1"/>
      <c r="CQ1911" s="1"/>
      <c r="CR1911" s="1"/>
      <c r="CS1911" s="1"/>
      <c r="CT1911" s="1"/>
      <c r="CU1911" s="1"/>
      <c r="CV1911" s="1"/>
      <c r="CW1911" s="1"/>
      <c r="CX1911" s="1"/>
      <c r="CY1911" s="1"/>
      <c r="CZ1911" s="1"/>
      <c r="DA1911" s="1"/>
      <c r="DB1911" s="1"/>
      <c r="DC1911" s="1"/>
      <c r="DD1911" s="1"/>
      <c r="DE1911" s="1"/>
      <c r="DF1911" s="1"/>
      <c r="DG1911" s="1"/>
      <c r="DH1911" s="1"/>
      <c r="DI1911" s="1"/>
      <c r="DJ1911" s="1"/>
      <c r="DK1911" s="1"/>
      <c r="DL1911" s="1"/>
      <c r="DM1911" s="1"/>
      <c r="DN1911" s="1"/>
      <c r="DO1911" s="1"/>
      <c r="DP1911" s="1"/>
      <c r="DQ1911" s="1"/>
      <c r="DR1911" s="1"/>
      <c r="DS1911" s="1"/>
      <c r="DT1911" s="1"/>
      <c r="DU1911" s="1"/>
      <c r="DV1911" s="1"/>
      <c r="DW1911" s="1"/>
      <c r="DX1911" s="1"/>
      <c r="DY1911" s="1"/>
      <c r="DZ1911" s="1"/>
      <c r="EA1911" s="1"/>
      <c r="EB1911" s="1"/>
      <c r="EC1911" s="1"/>
      <c r="ED1911" s="1"/>
      <c r="EE1911" s="1"/>
      <c r="EF1911" s="1"/>
      <c r="EG1911" s="1"/>
      <c r="EH1911" s="1"/>
      <c r="EI1911" s="1"/>
      <c r="EJ1911" s="1"/>
      <c r="EK1911" s="1"/>
      <c r="EL1911" s="1"/>
      <c r="EM1911" s="1"/>
      <c r="EN1911" s="1"/>
      <c r="EO1911" s="1"/>
      <c r="EP1911" s="1"/>
      <c r="EQ1911" s="1"/>
      <c r="ER1911" s="1"/>
      <c r="ES1911" s="1"/>
      <c r="ET1911" s="1"/>
      <c r="EU1911" s="1"/>
      <c r="EV1911" s="1"/>
      <c r="EW1911" s="1"/>
      <c r="EX1911" s="1"/>
      <c r="EY1911" s="1"/>
      <c r="EZ1911" s="1"/>
      <c r="FA1911" s="1"/>
      <c r="FB1911" s="1"/>
      <c r="FC1911" s="1"/>
      <c r="FD1911" s="1"/>
      <c r="FE1911" s="1"/>
      <c r="FF1911" s="1"/>
      <c r="FG1911" s="1"/>
      <c r="FH1911" s="1"/>
      <c r="FI1911" s="1"/>
      <c r="FJ1911" s="1"/>
      <c r="FK1911" s="1"/>
      <c r="FL1911" s="1"/>
      <c r="FM1911" s="1"/>
      <c r="FN1911" s="1"/>
      <c r="FO1911" s="1"/>
      <c r="FP1911" s="1"/>
      <c r="FQ1911" s="1"/>
      <c r="FR1911" s="1"/>
      <c r="FS1911" s="1"/>
      <c r="FT1911" s="1"/>
      <c r="FU1911" s="1"/>
      <c r="FV1911" s="1"/>
      <c r="FW1911" s="1"/>
      <c r="FX1911" s="1"/>
      <c r="FY1911" s="1"/>
      <c r="FZ1911" s="1"/>
      <c r="GA1911" s="1"/>
      <c r="GB1911" s="1"/>
      <c r="GC1911" s="1"/>
      <c r="GD1911" s="1"/>
      <c r="GE1911" s="1"/>
      <c r="GF1911" s="1"/>
      <c r="GG1911" s="1"/>
      <c r="GH1911" s="1"/>
      <c r="GI1911" s="1"/>
      <c r="GJ1911" s="1"/>
      <c r="GK1911" s="1"/>
      <c r="GL1911" s="1"/>
      <c r="GM1911" s="1"/>
      <c r="GN1911" s="1"/>
      <c r="GO1911" s="1"/>
      <c r="GP1911" s="1"/>
      <c r="GQ1911" s="1"/>
      <c r="GR1911" s="1"/>
      <c r="GS1911" s="1"/>
      <c r="GT1911" s="1"/>
      <c r="GU1911" s="1"/>
      <c r="GV1911" s="1"/>
      <c r="GW1911" s="1"/>
      <c r="GX1911" s="1"/>
      <c r="GY1911" s="1"/>
      <c r="GZ1911" s="1"/>
      <c r="HA1911" s="1"/>
      <c r="HB1911" s="1"/>
      <c r="HC1911" s="1"/>
      <c r="HD1911" s="1"/>
      <c r="HE1911" s="1"/>
      <c r="HF1911" s="1"/>
      <c r="HG1911" s="1"/>
      <c r="HH1911" s="1"/>
      <c r="HI1911" s="1"/>
      <c r="HJ1911" s="1"/>
      <c r="HK1911" s="1"/>
      <c r="HL1911" s="1"/>
    </row>
    <row r="1912" spans="1:220" x14ac:dyDescent="0.2">
      <c r="A1912" s="63">
        <f t="shared" si="482"/>
        <v>43887</v>
      </c>
      <c r="B1912" s="12">
        <f t="shared" ca="1" si="484"/>
        <v>86280778.686517268</v>
      </c>
      <c r="C1912" s="71">
        <f t="shared" si="485"/>
        <v>80818569.689999998</v>
      </c>
      <c r="D1912" s="65">
        <f ca="1">IF(A1912&lt;$B$1,VLOOKUP(A1912,[1]DI!$A$4:$B$15000,2,FALSE),0)</f>
        <v>4.1500000000000002E-2</v>
      </c>
      <c r="E1912" s="11">
        <f t="shared" ca="1" si="486"/>
        <v>1.00016137</v>
      </c>
      <c r="F1912" s="64">
        <f ca="1">(TRUNC(PRODUCT($E$16:$E1911),16))</f>
        <v>1.6164494555043101</v>
      </c>
      <c r="G1912" s="64">
        <f t="shared" ca="1" si="487"/>
        <v>1.6004484080525101</v>
      </c>
      <c r="H1912" s="64">
        <f t="shared" ca="1" si="488"/>
        <v>1.00999785</v>
      </c>
      <c r="I1912" s="65">
        <f t="shared" si="483"/>
        <v>3.7499999999999999E-2</v>
      </c>
      <c r="J1912" s="66">
        <f t="shared" si="489"/>
        <v>43801</v>
      </c>
      <c r="K1912" s="13">
        <f t="shared" si="481"/>
        <v>86</v>
      </c>
      <c r="L1912" s="9">
        <f t="shared" si="490"/>
        <v>1.0088332339999999</v>
      </c>
      <c r="M1912" s="69">
        <f t="shared" ca="1" si="491"/>
        <v>1.0189193969999999</v>
      </c>
      <c r="N1912" s="68">
        <f t="shared" si="492"/>
        <v>0</v>
      </c>
      <c r="O1912" s="64">
        <f t="shared" ca="1" si="493"/>
        <v>1529038.6049372701</v>
      </c>
      <c r="P1912" s="70">
        <f t="shared" si="494"/>
        <v>0</v>
      </c>
      <c r="Q1912" s="71">
        <f t="shared" si="495"/>
        <v>1616371.3938</v>
      </c>
      <c r="R1912" s="71">
        <f t="shared" si="496"/>
        <v>2316798.9977799999</v>
      </c>
      <c r="S1912" s="66"/>
      <c r="T1912" s="66"/>
      <c r="U1912" s="66"/>
      <c r="V1912" s="6"/>
      <c r="W1912" s="6"/>
      <c r="X1912" s="6"/>
      <c r="Y1912" s="7"/>
      <c r="Z1912" s="1"/>
      <c r="AA1912" s="6"/>
      <c r="AB1912" s="7"/>
      <c r="AC1912" s="7"/>
      <c r="AD1912" s="7"/>
      <c r="AE1912" s="6"/>
      <c r="AF1912" s="8"/>
      <c r="AG1912" s="6"/>
      <c r="AH1912" s="1"/>
      <c r="AI1912" s="3"/>
      <c r="AJ1912" s="3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1"/>
      <c r="CA1912" s="1"/>
      <c r="CB1912" s="1"/>
      <c r="CC1912" s="1"/>
      <c r="CD1912" s="1"/>
      <c r="CE1912" s="1"/>
      <c r="CF1912" s="1"/>
      <c r="CG1912" s="1"/>
      <c r="CH1912" s="1"/>
      <c r="CI1912" s="1"/>
      <c r="CJ1912" s="1"/>
      <c r="CK1912" s="1"/>
      <c r="CL1912" s="1"/>
      <c r="CM1912" s="1"/>
      <c r="CN1912" s="1"/>
      <c r="CO1912" s="1"/>
      <c r="CP1912" s="1"/>
      <c r="CQ1912" s="1"/>
      <c r="CR1912" s="1"/>
      <c r="CS1912" s="1"/>
      <c r="CT1912" s="1"/>
      <c r="CU1912" s="1"/>
      <c r="CV1912" s="1"/>
      <c r="CW1912" s="1"/>
      <c r="CX1912" s="1"/>
      <c r="CY1912" s="1"/>
      <c r="CZ1912" s="1"/>
      <c r="DA1912" s="1"/>
      <c r="DB1912" s="1"/>
      <c r="DC1912" s="1"/>
      <c r="DD1912" s="1"/>
      <c r="DE1912" s="1"/>
      <c r="DF1912" s="1"/>
      <c r="DG1912" s="1"/>
      <c r="DH1912" s="1"/>
      <c r="DI1912" s="1"/>
      <c r="DJ1912" s="1"/>
      <c r="DK1912" s="1"/>
      <c r="DL1912" s="1"/>
      <c r="DM1912" s="1"/>
      <c r="DN1912" s="1"/>
      <c r="DO1912" s="1"/>
      <c r="DP1912" s="1"/>
      <c r="DQ1912" s="1"/>
      <c r="DR1912" s="1"/>
      <c r="DS1912" s="1"/>
      <c r="DT1912" s="1"/>
      <c r="DU1912" s="1"/>
      <c r="DV1912" s="1"/>
      <c r="DW1912" s="1"/>
      <c r="DX1912" s="1"/>
      <c r="DY1912" s="1"/>
      <c r="DZ1912" s="1"/>
      <c r="EA1912" s="1"/>
      <c r="EB1912" s="1"/>
      <c r="EC1912" s="1"/>
      <c r="ED1912" s="1"/>
      <c r="EE1912" s="1"/>
      <c r="EF1912" s="1"/>
      <c r="EG1912" s="1"/>
      <c r="EH1912" s="1"/>
      <c r="EI1912" s="1"/>
      <c r="EJ1912" s="1"/>
      <c r="EK1912" s="1"/>
      <c r="EL1912" s="1"/>
      <c r="EM1912" s="1"/>
      <c r="EN1912" s="1"/>
      <c r="EO1912" s="1"/>
      <c r="EP1912" s="1"/>
      <c r="EQ1912" s="1"/>
      <c r="ER1912" s="1"/>
      <c r="ES1912" s="1"/>
      <c r="ET1912" s="1"/>
      <c r="EU1912" s="1"/>
      <c r="EV1912" s="1"/>
      <c r="EW1912" s="1"/>
      <c r="EX1912" s="1"/>
      <c r="EY1912" s="1"/>
      <c r="EZ1912" s="1"/>
      <c r="FA1912" s="1"/>
      <c r="FB1912" s="1"/>
      <c r="FC1912" s="1"/>
      <c r="FD1912" s="1"/>
      <c r="FE1912" s="1"/>
      <c r="FF1912" s="1"/>
      <c r="FG1912" s="1"/>
      <c r="FH1912" s="1"/>
      <c r="FI1912" s="1"/>
      <c r="FJ1912" s="1"/>
      <c r="FK1912" s="1"/>
      <c r="FL1912" s="1"/>
      <c r="FM1912" s="1"/>
      <c r="FN1912" s="1"/>
      <c r="FO1912" s="1"/>
      <c r="FP1912" s="1"/>
      <c r="FQ1912" s="1"/>
      <c r="FR1912" s="1"/>
      <c r="FS1912" s="1"/>
      <c r="FT1912" s="1"/>
      <c r="FU1912" s="1"/>
      <c r="FV1912" s="1"/>
      <c r="FW1912" s="1"/>
      <c r="FX1912" s="1"/>
      <c r="FY1912" s="1"/>
      <c r="FZ1912" s="1"/>
      <c r="GA1912" s="1"/>
      <c r="GB1912" s="1"/>
      <c r="GC1912" s="1"/>
      <c r="GD1912" s="1"/>
      <c r="GE1912" s="1"/>
      <c r="GF1912" s="1"/>
      <c r="GG1912" s="1"/>
      <c r="GH1912" s="1"/>
      <c r="GI1912" s="1"/>
      <c r="GJ1912" s="1"/>
      <c r="GK1912" s="1"/>
      <c r="GL1912" s="1"/>
      <c r="GM1912" s="1"/>
      <c r="GN1912" s="1"/>
      <c r="GO1912" s="1"/>
      <c r="GP1912" s="1"/>
      <c r="GQ1912" s="1"/>
      <c r="GR1912" s="1"/>
      <c r="GS1912" s="1"/>
      <c r="GT1912" s="1"/>
      <c r="GU1912" s="1"/>
      <c r="GV1912" s="1"/>
      <c r="GW1912" s="1"/>
      <c r="GX1912" s="1"/>
      <c r="GY1912" s="1"/>
      <c r="GZ1912" s="1"/>
      <c r="HA1912" s="1"/>
      <c r="HB1912" s="1"/>
      <c r="HC1912" s="1"/>
      <c r="HD1912" s="1"/>
      <c r="HE1912" s="1"/>
      <c r="HF1912" s="1"/>
      <c r="HG1912" s="1"/>
      <c r="HH1912" s="1"/>
      <c r="HI1912" s="1"/>
      <c r="HJ1912" s="1"/>
      <c r="HK1912" s="1"/>
      <c r="HL1912" s="1"/>
    </row>
    <row r="1913" spans="1:220" x14ac:dyDescent="0.2">
      <c r="A1913" s="63">
        <f t="shared" si="482"/>
        <v>43888</v>
      </c>
      <c r="B1913" s="12">
        <f t="shared" ca="1" si="484"/>
        <v>86329429.956857353</v>
      </c>
      <c r="C1913" s="71">
        <f t="shared" si="485"/>
        <v>80818569.689999998</v>
      </c>
      <c r="D1913" s="65">
        <f ca="1">IF(A1913&lt;$B$1,VLOOKUP(A1913,[1]DI!$A$4:$B$15000,2,FALSE),0)</f>
        <v>4.1500000000000002E-2</v>
      </c>
      <c r="E1913" s="11">
        <f t="shared" ca="1" si="486"/>
        <v>1.00016137</v>
      </c>
      <c r="F1913" s="64">
        <f ca="1">(TRUNC(PRODUCT($E$16:$E1912),16))</f>
        <v>1.6167103019529501</v>
      </c>
      <c r="G1913" s="64">
        <f t="shared" ca="1" si="487"/>
        <v>1.6004484080525101</v>
      </c>
      <c r="H1913" s="64">
        <f t="shared" ca="1" si="488"/>
        <v>1.0101608399999999</v>
      </c>
      <c r="I1913" s="65">
        <f t="shared" si="483"/>
        <v>3.7499999999999999E-2</v>
      </c>
      <c r="J1913" s="66">
        <f t="shared" si="489"/>
        <v>43801</v>
      </c>
      <c r="K1913" s="13">
        <f t="shared" si="481"/>
        <v>87</v>
      </c>
      <c r="L1913" s="9">
        <f t="shared" si="490"/>
        <v>1.008936404</v>
      </c>
      <c r="M1913" s="69">
        <f t="shared" ca="1" si="491"/>
        <v>1.0191880449999999</v>
      </c>
      <c r="N1913" s="68">
        <f t="shared" si="492"/>
        <v>0</v>
      </c>
      <c r="O1913" s="64">
        <f t="shared" ca="1" si="493"/>
        <v>1550750.35204735</v>
      </c>
      <c r="P1913" s="70">
        <f t="shared" si="494"/>
        <v>0</v>
      </c>
      <c r="Q1913" s="71">
        <f t="shared" si="495"/>
        <v>1616371.3938</v>
      </c>
      <c r="R1913" s="71">
        <f t="shared" si="496"/>
        <v>2343738.5210099998</v>
      </c>
      <c r="S1913" s="66"/>
      <c r="T1913" s="66"/>
      <c r="U1913" s="66"/>
      <c r="V1913" s="6"/>
      <c r="W1913" s="6"/>
      <c r="X1913" s="6"/>
      <c r="Y1913" s="7"/>
      <c r="Z1913" s="1"/>
      <c r="AA1913" s="6"/>
      <c r="AB1913" s="7"/>
      <c r="AC1913" s="7"/>
      <c r="AD1913" s="7"/>
      <c r="AE1913" s="6"/>
      <c r="AF1913" s="8"/>
      <c r="AG1913" s="6"/>
      <c r="AH1913" s="1"/>
      <c r="AI1913" s="3"/>
      <c r="AJ1913" s="3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1"/>
      <c r="CC1913" s="1"/>
      <c r="CD1913" s="1"/>
      <c r="CE1913" s="1"/>
      <c r="CF1913" s="1"/>
      <c r="CG1913" s="1"/>
      <c r="CH1913" s="1"/>
      <c r="CI1913" s="1"/>
      <c r="CJ1913" s="1"/>
      <c r="CK1913" s="1"/>
      <c r="CL1913" s="1"/>
      <c r="CM1913" s="1"/>
      <c r="CN1913" s="1"/>
      <c r="CO1913" s="1"/>
      <c r="CP1913" s="1"/>
      <c r="CQ1913" s="1"/>
      <c r="CR1913" s="1"/>
      <c r="CS1913" s="1"/>
      <c r="CT1913" s="1"/>
      <c r="CU1913" s="1"/>
      <c r="CV1913" s="1"/>
      <c r="CW1913" s="1"/>
      <c r="CX1913" s="1"/>
      <c r="CY1913" s="1"/>
      <c r="CZ1913" s="1"/>
      <c r="DA1913" s="1"/>
      <c r="DB1913" s="1"/>
      <c r="DC1913" s="1"/>
      <c r="DD1913" s="1"/>
      <c r="DE1913" s="1"/>
      <c r="DF1913" s="1"/>
      <c r="DG1913" s="1"/>
      <c r="DH1913" s="1"/>
      <c r="DI1913" s="1"/>
      <c r="DJ1913" s="1"/>
      <c r="DK1913" s="1"/>
      <c r="DL1913" s="1"/>
      <c r="DM1913" s="1"/>
      <c r="DN1913" s="1"/>
      <c r="DO1913" s="1"/>
      <c r="DP1913" s="1"/>
      <c r="DQ1913" s="1"/>
      <c r="DR1913" s="1"/>
      <c r="DS1913" s="1"/>
      <c r="DT1913" s="1"/>
      <c r="DU1913" s="1"/>
      <c r="DV1913" s="1"/>
      <c r="DW1913" s="1"/>
      <c r="DX1913" s="1"/>
      <c r="DY1913" s="1"/>
      <c r="DZ1913" s="1"/>
      <c r="EA1913" s="1"/>
      <c r="EB1913" s="1"/>
      <c r="EC1913" s="1"/>
      <c r="ED1913" s="1"/>
      <c r="EE1913" s="1"/>
      <c r="EF1913" s="1"/>
      <c r="EG1913" s="1"/>
      <c r="EH1913" s="1"/>
      <c r="EI1913" s="1"/>
      <c r="EJ1913" s="1"/>
      <c r="EK1913" s="1"/>
      <c r="EL1913" s="1"/>
      <c r="EM1913" s="1"/>
      <c r="EN1913" s="1"/>
      <c r="EO1913" s="1"/>
      <c r="EP1913" s="1"/>
      <c r="EQ1913" s="1"/>
      <c r="ER1913" s="1"/>
      <c r="ES1913" s="1"/>
      <c r="ET1913" s="1"/>
      <c r="EU1913" s="1"/>
      <c r="EV1913" s="1"/>
      <c r="EW1913" s="1"/>
      <c r="EX1913" s="1"/>
      <c r="EY1913" s="1"/>
      <c r="EZ1913" s="1"/>
      <c r="FA1913" s="1"/>
      <c r="FB1913" s="1"/>
      <c r="FC1913" s="1"/>
      <c r="FD1913" s="1"/>
      <c r="FE1913" s="1"/>
      <c r="FF1913" s="1"/>
      <c r="FG1913" s="1"/>
      <c r="FH1913" s="1"/>
      <c r="FI1913" s="1"/>
      <c r="FJ1913" s="1"/>
      <c r="FK1913" s="1"/>
      <c r="FL1913" s="1"/>
      <c r="FM1913" s="1"/>
      <c r="FN1913" s="1"/>
      <c r="FO1913" s="1"/>
      <c r="FP1913" s="1"/>
      <c r="FQ1913" s="1"/>
      <c r="FR1913" s="1"/>
      <c r="FS1913" s="1"/>
      <c r="FT1913" s="1"/>
      <c r="FU1913" s="1"/>
      <c r="FV1913" s="1"/>
      <c r="FW1913" s="1"/>
      <c r="FX1913" s="1"/>
      <c r="FY1913" s="1"/>
      <c r="FZ1913" s="1"/>
      <c r="GA1913" s="1"/>
      <c r="GB1913" s="1"/>
      <c r="GC1913" s="1"/>
      <c r="GD1913" s="1"/>
      <c r="GE1913" s="1"/>
      <c r="GF1913" s="1"/>
      <c r="GG1913" s="1"/>
      <c r="GH1913" s="1"/>
      <c r="GI1913" s="1"/>
      <c r="GJ1913" s="1"/>
      <c r="GK1913" s="1"/>
      <c r="GL1913" s="1"/>
      <c r="GM1913" s="1"/>
      <c r="GN1913" s="1"/>
      <c r="GO1913" s="1"/>
      <c r="GP1913" s="1"/>
      <c r="GQ1913" s="1"/>
      <c r="GR1913" s="1"/>
      <c r="GS1913" s="1"/>
      <c r="GT1913" s="1"/>
      <c r="GU1913" s="1"/>
      <c r="GV1913" s="1"/>
      <c r="GW1913" s="1"/>
      <c r="GX1913" s="1"/>
      <c r="GY1913" s="1"/>
      <c r="GZ1913" s="1"/>
      <c r="HA1913" s="1"/>
      <c r="HB1913" s="1"/>
      <c r="HC1913" s="1"/>
      <c r="HD1913" s="1"/>
      <c r="HE1913" s="1"/>
      <c r="HF1913" s="1"/>
      <c r="HG1913" s="1"/>
      <c r="HH1913" s="1"/>
      <c r="HI1913" s="1"/>
      <c r="HJ1913" s="1"/>
      <c r="HK1913" s="1"/>
      <c r="HL1913" s="1"/>
    </row>
    <row r="1914" spans="1:220" x14ac:dyDescent="0.2">
      <c r="A1914" s="63">
        <f t="shared" si="482"/>
        <v>43889</v>
      </c>
      <c r="B1914" s="12">
        <f t="shared" ca="1" si="484"/>
        <v>86378086.399585888</v>
      </c>
      <c r="C1914" s="71">
        <f t="shared" si="485"/>
        <v>80818569.689999998</v>
      </c>
      <c r="D1914" s="65">
        <f ca="1">IF(A1914&lt;$B$1,VLOOKUP(A1914,[1]DI!$A$4:$B$15000,2,FALSE),0)</f>
        <v>4.1500000000000002E-2</v>
      </c>
      <c r="E1914" s="11">
        <f t="shared" ca="1" si="486"/>
        <v>1.00016137</v>
      </c>
      <c r="F1914" s="64">
        <f ca="1">(TRUNC(PRODUCT($E$16:$E1913),16))</f>
        <v>1.61697119049437</v>
      </c>
      <c r="G1914" s="64">
        <f t="shared" ca="1" si="487"/>
        <v>1.6004484080525101</v>
      </c>
      <c r="H1914" s="64">
        <f t="shared" ca="1" si="488"/>
        <v>1.01032385</v>
      </c>
      <c r="I1914" s="65">
        <f t="shared" si="483"/>
        <v>3.7499999999999999E-2</v>
      </c>
      <c r="J1914" s="66">
        <f t="shared" si="489"/>
        <v>43801</v>
      </c>
      <c r="K1914" s="13">
        <f t="shared" si="481"/>
        <v>88</v>
      </c>
      <c r="L1914" s="9">
        <f t="shared" si="490"/>
        <v>1.0090395839999999</v>
      </c>
      <c r="M1914" s="69">
        <f t="shared" ca="1" si="491"/>
        <v>1.0194567569999999</v>
      </c>
      <c r="N1914" s="68">
        <f t="shared" si="492"/>
        <v>0</v>
      </c>
      <c r="O1914" s="64">
        <f t="shared" ca="1" si="493"/>
        <v>1572467.27154589</v>
      </c>
      <c r="P1914" s="70">
        <f t="shared" si="494"/>
        <v>0</v>
      </c>
      <c r="Q1914" s="71">
        <f t="shared" si="495"/>
        <v>1616371.3938</v>
      </c>
      <c r="R1914" s="71">
        <f t="shared" si="496"/>
        <v>2370678.0442399997</v>
      </c>
      <c r="S1914" s="66"/>
      <c r="T1914" s="66"/>
      <c r="U1914" s="66"/>
      <c r="V1914" s="6"/>
      <c r="W1914" s="6"/>
      <c r="X1914" s="6"/>
      <c r="Y1914" s="7"/>
      <c r="Z1914" s="1"/>
      <c r="AA1914" s="6"/>
      <c r="AB1914" s="7"/>
      <c r="AC1914" s="7"/>
      <c r="AD1914" s="7"/>
      <c r="AE1914" s="6"/>
      <c r="AF1914" s="8"/>
      <c r="AG1914" s="6"/>
      <c r="AH1914" s="1"/>
      <c r="AI1914" s="3"/>
      <c r="AJ1914" s="3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s="1"/>
      <c r="CC1914" s="1"/>
      <c r="CD1914" s="1"/>
      <c r="CE1914" s="1"/>
      <c r="CF1914" s="1"/>
      <c r="CG1914" s="1"/>
      <c r="CH1914" s="1"/>
      <c r="CI1914" s="1"/>
      <c r="CJ1914" s="1"/>
      <c r="CK1914" s="1"/>
      <c r="CL1914" s="1"/>
      <c r="CM1914" s="1"/>
      <c r="CN1914" s="1"/>
      <c r="CO1914" s="1"/>
      <c r="CP1914" s="1"/>
      <c r="CQ1914" s="1"/>
      <c r="CR1914" s="1"/>
      <c r="CS1914" s="1"/>
      <c r="CT1914" s="1"/>
      <c r="CU1914" s="1"/>
      <c r="CV1914" s="1"/>
      <c r="CW1914" s="1"/>
      <c r="CX1914" s="1"/>
      <c r="CY1914" s="1"/>
      <c r="CZ1914" s="1"/>
      <c r="DA1914" s="1"/>
      <c r="DB1914" s="1"/>
      <c r="DC1914" s="1"/>
      <c r="DD1914" s="1"/>
      <c r="DE1914" s="1"/>
      <c r="DF1914" s="1"/>
      <c r="DG1914" s="1"/>
      <c r="DH1914" s="1"/>
      <c r="DI1914" s="1"/>
      <c r="DJ1914" s="1"/>
      <c r="DK1914" s="1"/>
      <c r="DL1914" s="1"/>
      <c r="DM1914" s="1"/>
      <c r="DN1914" s="1"/>
      <c r="DO1914" s="1"/>
      <c r="DP1914" s="1"/>
      <c r="DQ1914" s="1"/>
      <c r="DR1914" s="1"/>
      <c r="DS1914" s="1"/>
      <c r="DT1914" s="1"/>
      <c r="DU1914" s="1"/>
      <c r="DV1914" s="1"/>
      <c r="DW1914" s="1"/>
      <c r="DX1914" s="1"/>
      <c r="DY1914" s="1"/>
      <c r="DZ1914" s="1"/>
      <c r="EA1914" s="1"/>
      <c r="EB1914" s="1"/>
      <c r="EC1914" s="1"/>
      <c r="ED1914" s="1"/>
      <c r="EE1914" s="1"/>
      <c r="EF1914" s="1"/>
      <c r="EG1914" s="1"/>
      <c r="EH1914" s="1"/>
      <c r="EI1914" s="1"/>
      <c r="EJ1914" s="1"/>
      <c r="EK1914" s="1"/>
      <c r="EL1914" s="1"/>
      <c r="EM1914" s="1"/>
      <c r="EN1914" s="1"/>
      <c r="EO1914" s="1"/>
      <c r="EP1914" s="1"/>
      <c r="EQ1914" s="1"/>
      <c r="ER1914" s="1"/>
      <c r="ES1914" s="1"/>
      <c r="ET1914" s="1"/>
      <c r="EU1914" s="1"/>
      <c r="EV1914" s="1"/>
      <c r="EW1914" s="1"/>
      <c r="EX1914" s="1"/>
      <c r="EY1914" s="1"/>
      <c r="EZ1914" s="1"/>
      <c r="FA1914" s="1"/>
      <c r="FB1914" s="1"/>
      <c r="FC1914" s="1"/>
      <c r="FD1914" s="1"/>
      <c r="FE1914" s="1"/>
      <c r="FF1914" s="1"/>
      <c r="FG1914" s="1"/>
      <c r="FH1914" s="1"/>
      <c r="FI1914" s="1"/>
      <c r="FJ1914" s="1"/>
      <c r="FK1914" s="1"/>
      <c r="FL1914" s="1"/>
      <c r="FM1914" s="1"/>
      <c r="FN1914" s="1"/>
      <c r="FO1914" s="1"/>
      <c r="FP1914" s="1"/>
      <c r="FQ1914" s="1"/>
      <c r="FR1914" s="1"/>
      <c r="FS1914" s="1"/>
      <c r="FT1914" s="1"/>
      <c r="FU1914" s="1"/>
      <c r="FV1914" s="1"/>
      <c r="FW1914" s="1"/>
      <c r="FX1914" s="1"/>
      <c r="FY1914" s="1"/>
      <c r="FZ1914" s="1"/>
      <c r="GA1914" s="1"/>
      <c r="GB1914" s="1"/>
      <c r="GC1914" s="1"/>
      <c r="GD1914" s="1"/>
      <c r="GE1914" s="1"/>
      <c r="GF1914" s="1"/>
      <c r="GG1914" s="1"/>
      <c r="GH1914" s="1"/>
      <c r="GI1914" s="1"/>
      <c r="GJ1914" s="1"/>
      <c r="GK1914" s="1"/>
      <c r="GL1914" s="1"/>
      <c r="GM1914" s="1"/>
      <c r="GN1914" s="1"/>
      <c r="GO1914" s="1"/>
      <c r="GP1914" s="1"/>
      <c r="GQ1914" s="1"/>
      <c r="GR1914" s="1"/>
      <c r="GS1914" s="1"/>
      <c r="GT1914" s="1"/>
      <c r="GU1914" s="1"/>
      <c r="GV1914" s="1"/>
      <c r="GW1914" s="1"/>
      <c r="GX1914" s="1"/>
      <c r="GY1914" s="1"/>
      <c r="GZ1914" s="1"/>
      <c r="HA1914" s="1"/>
      <c r="HB1914" s="1"/>
      <c r="HC1914" s="1"/>
      <c r="HD1914" s="1"/>
      <c r="HE1914" s="1"/>
      <c r="HF1914" s="1"/>
      <c r="HG1914" s="1"/>
      <c r="HH1914" s="1"/>
      <c r="HI1914" s="1"/>
      <c r="HJ1914" s="1"/>
      <c r="HK1914" s="1"/>
      <c r="HL1914" s="1"/>
    </row>
    <row r="1915" spans="1:220" x14ac:dyDescent="0.2">
      <c r="A1915" s="63">
        <f t="shared" si="482"/>
        <v>43890</v>
      </c>
      <c r="B1915" s="12">
        <f t="shared" ca="1" si="484"/>
        <v>86426748.014702886</v>
      </c>
      <c r="C1915" s="71">
        <f t="shared" si="485"/>
        <v>80818569.689999998</v>
      </c>
      <c r="D1915" s="65">
        <f ca="1">IF(A1915&lt;$B$1,VLOOKUP(A1915,[1]DI!$A$4:$B$15000,2,FALSE),0)</f>
        <v>0</v>
      </c>
      <c r="E1915" s="11">
        <f t="shared" ca="1" si="486"/>
        <v>1</v>
      </c>
      <c r="F1915" s="64">
        <f ca="1">(TRUNC(PRODUCT($E$16:$E1914),16))</f>
        <v>1.61723212113538</v>
      </c>
      <c r="G1915" s="64">
        <f t="shared" ca="1" si="487"/>
        <v>1.6004484080525101</v>
      </c>
      <c r="H1915" s="64">
        <f t="shared" ca="1" si="488"/>
        <v>1.01048688</v>
      </c>
      <c r="I1915" s="65">
        <f t="shared" si="483"/>
        <v>3.7499999999999999E-2</v>
      </c>
      <c r="J1915" s="66">
        <f t="shared" si="489"/>
        <v>43801</v>
      </c>
      <c r="K1915" s="13">
        <f t="shared" si="481"/>
        <v>89</v>
      </c>
      <c r="L1915" s="9">
        <f t="shared" si="490"/>
        <v>1.0091427740000001</v>
      </c>
      <c r="M1915" s="69">
        <f t="shared" ca="1" si="491"/>
        <v>1.0197255329999999</v>
      </c>
      <c r="N1915" s="68">
        <f t="shared" si="492"/>
        <v>0</v>
      </c>
      <c r="O1915" s="64">
        <f t="shared" ca="1" si="493"/>
        <v>1594189.36343289</v>
      </c>
      <c r="P1915" s="70">
        <f t="shared" si="494"/>
        <v>0</v>
      </c>
      <c r="Q1915" s="71">
        <f t="shared" si="495"/>
        <v>1616371.3938</v>
      </c>
      <c r="R1915" s="71">
        <f t="shared" si="496"/>
        <v>2397617.5674700001</v>
      </c>
      <c r="S1915" s="66"/>
      <c r="T1915" s="66"/>
      <c r="U1915" s="66"/>
      <c r="V1915" s="6"/>
      <c r="W1915" s="6"/>
      <c r="X1915" s="6"/>
      <c r="Y1915" s="7"/>
      <c r="Z1915" s="1"/>
      <c r="AA1915" s="6"/>
      <c r="AB1915" s="7"/>
      <c r="AC1915" s="7"/>
      <c r="AD1915" s="7"/>
      <c r="AE1915" s="6"/>
      <c r="AF1915" s="8"/>
      <c r="AG1915" s="6"/>
      <c r="AH1915" s="1"/>
      <c r="AI1915" s="3"/>
      <c r="AJ1915" s="3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s="1"/>
      <c r="CB1915" s="1"/>
      <c r="CC1915" s="1"/>
      <c r="CD1915" s="1"/>
      <c r="CE1915" s="1"/>
      <c r="CF1915" s="1"/>
      <c r="CG1915" s="1"/>
      <c r="CH1915" s="1"/>
      <c r="CI1915" s="1"/>
      <c r="CJ1915" s="1"/>
      <c r="CK1915" s="1"/>
      <c r="CL1915" s="1"/>
      <c r="CM1915" s="1"/>
      <c r="CN1915" s="1"/>
      <c r="CO1915" s="1"/>
      <c r="CP1915" s="1"/>
      <c r="CQ1915" s="1"/>
      <c r="CR1915" s="1"/>
      <c r="CS1915" s="1"/>
      <c r="CT1915" s="1"/>
      <c r="CU1915" s="1"/>
      <c r="CV1915" s="1"/>
      <c r="CW1915" s="1"/>
      <c r="CX1915" s="1"/>
      <c r="CY1915" s="1"/>
      <c r="CZ1915" s="1"/>
      <c r="DA1915" s="1"/>
      <c r="DB1915" s="1"/>
      <c r="DC1915" s="1"/>
      <c r="DD1915" s="1"/>
      <c r="DE1915" s="1"/>
      <c r="DF1915" s="1"/>
      <c r="DG1915" s="1"/>
      <c r="DH1915" s="1"/>
      <c r="DI1915" s="1"/>
      <c r="DJ1915" s="1"/>
      <c r="DK1915" s="1"/>
      <c r="DL1915" s="1"/>
      <c r="DM1915" s="1"/>
      <c r="DN1915" s="1"/>
      <c r="DO1915" s="1"/>
      <c r="DP1915" s="1"/>
      <c r="DQ1915" s="1"/>
      <c r="DR1915" s="1"/>
      <c r="DS1915" s="1"/>
      <c r="DT1915" s="1"/>
      <c r="DU1915" s="1"/>
      <c r="DV1915" s="1"/>
      <c r="DW1915" s="1"/>
      <c r="DX1915" s="1"/>
      <c r="DY1915" s="1"/>
      <c r="DZ1915" s="1"/>
      <c r="EA1915" s="1"/>
      <c r="EB1915" s="1"/>
      <c r="EC1915" s="1"/>
      <c r="ED1915" s="1"/>
      <c r="EE1915" s="1"/>
      <c r="EF1915" s="1"/>
      <c r="EG1915" s="1"/>
      <c r="EH1915" s="1"/>
      <c r="EI1915" s="1"/>
      <c r="EJ1915" s="1"/>
      <c r="EK1915" s="1"/>
      <c r="EL1915" s="1"/>
      <c r="EM1915" s="1"/>
      <c r="EN1915" s="1"/>
      <c r="EO1915" s="1"/>
      <c r="EP1915" s="1"/>
      <c r="EQ1915" s="1"/>
      <c r="ER1915" s="1"/>
      <c r="ES1915" s="1"/>
      <c r="ET1915" s="1"/>
      <c r="EU1915" s="1"/>
      <c r="EV1915" s="1"/>
      <c r="EW1915" s="1"/>
      <c r="EX1915" s="1"/>
      <c r="EY1915" s="1"/>
      <c r="EZ1915" s="1"/>
      <c r="FA1915" s="1"/>
      <c r="FB1915" s="1"/>
      <c r="FC1915" s="1"/>
      <c r="FD1915" s="1"/>
      <c r="FE1915" s="1"/>
      <c r="FF1915" s="1"/>
      <c r="FG1915" s="1"/>
      <c r="FH1915" s="1"/>
      <c r="FI1915" s="1"/>
      <c r="FJ1915" s="1"/>
      <c r="FK1915" s="1"/>
      <c r="FL1915" s="1"/>
      <c r="FM1915" s="1"/>
      <c r="FN1915" s="1"/>
      <c r="FO1915" s="1"/>
      <c r="FP1915" s="1"/>
      <c r="FQ1915" s="1"/>
      <c r="FR1915" s="1"/>
      <c r="FS1915" s="1"/>
      <c r="FT1915" s="1"/>
      <c r="FU1915" s="1"/>
      <c r="FV1915" s="1"/>
      <c r="FW1915" s="1"/>
      <c r="FX1915" s="1"/>
      <c r="FY1915" s="1"/>
      <c r="FZ1915" s="1"/>
      <c r="GA1915" s="1"/>
      <c r="GB1915" s="1"/>
      <c r="GC1915" s="1"/>
      <c r="GD1915" s="1"/>
      <c r="GE1915" s="1"/>
      <c r="GF1915" s="1"/>
      <c r="GG1915" s="1"/>
      <c r="GH1915" s="1"/>
      <c r="GI1915" s="1"/>
      <c r="GJ1915" s="1"/>
      <c r="GK1915" s="1"/>
      <c r="GL1915" s="1"/>
      <c r="GM1915" s="1"/>
      <c r="GN1915" s="1"/>
      <c r="GO1915" s="1"/>
      <c r="GP1915" s="1"/>
      <c r="GQ1915" s="1"/>
      <c r="GR1915" s="1"/>
      <c r="GS1915" s="1"/>
      <c r="GT1915" s="1"/>
      <c r="GU1915" s="1"/>
      <c r="GV1915" s="1"/>
      <c r="GW1915" s="1"/>
      <c r="GX1915" s="1"/>
      <c r="GY1915" s="1"/>
      <c r="GZ1915" s="1"/>
      <c r="HA1915" s="1"/>
      <c r="HB1915" s="1"/>
      <c r="HC1915" s="1"/>
      <c r="HD1915" s="1"/>
      <c r="HE1915" s="1"/>
      <c r="HF1915" s="1"/>
      <c r="HG1915" s="1"/>
      <c r="HH1915" s="1"/>
      <c r="HI1915" s="1"/>
      <c r="HJ1915" s="1"/>
      <c r="HK1915" s="1"/>
      <c r="HL1915" s="1"/>
    </row>
    <row r="1916" spans="1:220" x14ac:dyDescent="0.2">
      <c r="A1916" s="63">
        <f t="shared" si="482"/>
        <v>43891</v>
      </c>
      <c r="B1916" s="12">
        <f t="shared" ca="1" si="484"/>
        <v>86462115.621654436</v>
      </c>
      <c r="C1916" s="71">
        <f t="shared" si="485"/>
        <v>80818569.689999998</v>
      </c>
      <c r="D1916" s="65">
        <f ca="1">IF(A1916&lt;$B$1,VLOOKUP(A1916,[1]DI!$A$4:$B$15000,2,FALSE),0)</f>
        <v>0</v>
      </c>
      <c r="E1916" s="11">
        <f t="shared" ca="1" si="486"/>
        <v>1</v>
      </c>
      <c r="F1916" s="64">
        <f ca="1">(TRUNC(PRODUCT($E$16:$E1915),16))</f>
        <v>1.61723212113538</v>
      </c>
      <c r="G1916" s="64">
        <f t="shared" ca="1" si="487"/>
        <v>1.6004484080525101</v>
      </c>
      <c r="H1916" s="64">
        <f t="shared" ca="1" si="488"/>
        <v>1.01048688</v>
      </c>
      <c r="I1916" s="65">
        <f t="shared" si="483"/>
        <v>3.7499999999999999E-2</v>
      </c>
      <c r="J1916" s="66">
        <f t="shared" si="489"/>
        <v>43801</v>
      </c>
      <c r="K1916" s="13">
        <f t="shared" si="481"/>
        <v>90</v>
      </c>
      <c r="L1916" s="9">
        <f t="shared" si="490"/>
        <v>1.0092459760000001</v>
      </c>
      <c r="M1916" s="69">
        <f t="shared" ca="1" si="491"/>
        <v>1.019829817</v>
      </c>
      <c r="N1916" s="68">
        <f t="shared" si="492"/>
        <v>0</v>
      </c>
      <c r="O1916" s="64">
        <f t="shared" ca="1" si="493"/>
        <v>1602617.44715444</v>
      </c>
      <c r="P1916" s="70">
        <f t="shared" si="494"/>
        <v>0</v>
      </c>
      <c r="Q1916" s="71">
        <f t="shared" si="495"/>
        <v>1616371.3938</v>
      </c>
      <c r="R1916" s="71">
        <f t="shared" si="496"/>
        <v>2424557.0907000001</v>
      </c>
      <c r="S1916" s="66"/>
      <c r="T1916" s="66"/>
      <c r="U1916" s="66"/>
      <c r="V1916" s="6"/>
      <c r="W1916" s="6"/>
      <c r="X1916" s="6"/>
      <c r="Y1916" s="7"/>
      <c r="Z1916" s="1"/>
      <c r="AA1916" s="6"/>
      <c r="AB1916" s="7"/>
      <c r="AC1916" s="7"/>
      <c r="AD1916" s="7"/>
      <c r="AE1916" s="6"/>
      <c r="AF1916" s="8"/>
      <c r="AG1916" s="6"/>
      <c r="AH1916" s="1"/>
      <c r="AI1916" s="3"/>
      <c r="AJ1916" s="3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1"/>
      <c r="CB1916" s="1"/>
      <c r="CC1916" s="1"/>
      <c r="CD1916" s="1"/>
      <c r="CE1916" s="1"/>
      <c r="CF1916" s="1"/>
      <c r="CG1916" s="1"/>
      <c r="CH1916" s="1"/>
      <c r="CI1916" s="1"/>
      <c r="CJ1916" s="1"/>
      <c r="CK1916" s="1"/>
      <c r="CL1916" s="1"/>
      <c r="CM1916" s="1"/>
      <c r="CN1916" s="1"/>
      <c r="CO1916" s="1"/>
      <c r="CP1916" s="1"/>
      <c r="CQ1916" s="1"/>
      <c r="CR1916" s="1"/>
      <c r="CS1916" s="1"/>
      <c r="CT1916" s="1"/>
      <c r="CU1916" s="1"/>
      <c r="CV1916" s="1"/>
      <c r="CW1916" s="1"/>
      <c r="CX1916" s="1"/>
      <c r="CY1916" s="1"/>
      <c r="CZ1916" s="1"/>
      <c r="DA1916" s="1"/>
      <c r="DB1916" s="1"/>
      <c r="DC1916" s="1"/>
      <c r="DD1916" s="1"/>
      <c r="DE1916" s="1"/>
      <c r="DF1916" s="1"/>
      <c r="DG1916" s="1"/>
      <c r="DH1916" s="1"/>
      <c r="DI1916" s="1"/>
      <c r="DJ1916" s="1"/>
      <c r="DK1916" s="1"/>
      <c r="DL1916" s="1"/>
      <c r="DM1916" s="1"/>
      <c r="DN1916" s="1"/>
      <c r="DO1916" s="1"/>
      <c r="DP1916" s="1"/>
      <c r="DQ1916" s="1"/>
      <c r="DR1916" s="1"/>
      <c r="DS1916" s="1"/>
      <c r="DT1916" s="1"/>
      <c r="DU1916" s="1"/>
      <c r="DV1916" s="1"/>
      <c r="DW1916" s="1"/>
      <c r="DX1916" s="1"/>
      <c r="DY1916" s="1"/>
      <c r="DZ1916" s="1"/>
      <c r="EA1916" s="1"/>
      <c r="EB1916" s="1"/>
      <c r="EC1916" s="1"/>
      <c r="ED1916" s="1"/>
      <c r="EE1916" s="1"/>
      <c r="EF1916" s="1"/>
      <c r="EG1916" s="1"/>
      <c r="EH1916" s="1"/>
      <c r="EI1916" s="1"/>
      <c r="EJ1916" s="1"/>
      <c r="EK1916" s="1"/>
      <c r="EL1916" s="1"/>
      <c r="EM1916" s="1"/>
      <c r="EN1916" s="1"/>
      <c r="EO1916" s="1"/>
      <c r="EP1916" s="1"/>
      <c r="EQ1916" s="1"/>
      <c r="ER1916" s="1"/>
      <c r="ES1916" s="1"/>
      <c r="ET1916" s="1"/>
      <c r="EU1916" s="1"/>
      <c r="EV1916" s="1"/>
      <c r="EW1916" s="1"/>
      <c r="EX1916" s="1"/>
      <c r="EY1916" s="1"/>
      <c r="EZ1916" s="1"/>
      <c r="FA1916" s="1"/>
      <c r="FB1916" s="1"/>
      <c r="FC1916" s="1"/>
      <c r="FD1916" s="1"/>
      <c r="FE1916" s="1"/>
      <c r="FF1916" s="1"/>
      <c r="FG1916" s="1"/>
      <c r="FH1916" s="1"/>
      <c r="FI1916" s="1"/>
      <c r="FJ1916" s="1"/>
      <c r="FK1916" s="1"/>
      <c r="FL1916" s="1"/>
      <c r="FM1916" s="1"/>
      <c r="FN1916" s="1"/>
      <c r="FO1916" s="1"/>
      <c r="FP1916" s="1"/>
      <c r="FQ1916" s="1"/>
      <c r="FR1916" s="1"/>
      <c r="FS1916" s="1"/>
      <c r="FT1916" s="1"/>
      <c r="FU1916" s="1"/>
      <c r="FV1916" s="1"/>
      <c r="FW1916" s="1"/>
      <c r="FX1916" s="1"/>
      <c r="FY1916" s="1"/>
      <c r="FZ1916" s="1"/>
      <c r="GA1916" s="1"/>
      <c r="GB1916" s="1"/>
      <c r="GC1916" s="1"/>
      <c r="GD1916" s="1"/>
      <c r="GE1916" s="1"/>
      <c r="GF1916" s="1"/>
      <c r="GG1916" s="1"/>
      <c r="GH1916" s="1"/>
      <c r="GI1916" s="1"/>
      <c r="GJ1916" s="1"/>
      <c r="GK1916" s="1"/>
      <c r="GL1916" s="1"/>
      <c r="GM1916" s="1"/>
      <c r="GN1916" s="1"/>
      <c r="GO1916" s="1"/>
      <c r="GP1916" s="1"/>
      <c r="GQ1916" s="1"/>
      <c r="GR1916" s="1"/>
      <c r="GS1916" s="1"/>
      <c r="GT1916" s="1"/>
      <c r="GU1916" s="1"/>
      <c r="GV1916" s="1"/>
      <c r="GW1916" s="1"/>
      <c r="GX1916" s="1"/>
      <c r="GY1916" s="1"/>
      <c r="GZ1916" s="1"/>
      <c r="HA1916" s="1"/>
      <c r="HB1916" s="1"/>
      <c r="HC1916" s="1"/>
      <c r="HD1916" s="1"/>
      <c r="HE1916" s="1"/>
      <c r="HF1916" s="1"/>
      <c r="HG1916" s="1"/>
      <c r="HH1916" s="1"/>
      <c r="HI1916" s="1"/>
      <c r="HJ1916" s="1"/>
      <c r="HK1916" s="1"/>
      <c r="HL1916" s="1"/>
    </row>
    <row r="1917" spans="1:220" x14ac:dyDescent="0.2">
      <c r="A1917" s="63">
        <f t="shared" si="482"/>
        <v>43892</v>
      </c>
      <c r="B1917" s="12">
        <f t="shared" ca="1" si="484"/>
        <v>86497484.036791697</v>
      </c>
      <c r="C1917" s="71">
        <f t="shared" si="485"/>
        <v>80818569.689999998</v>
      </c>
      <c r="D1917" s="65">
        <f ca="1">IF(A1917&lt;$B$1,VLOOKUP(A1917,[1]DI!$A$4:$B$15000,2,FALSE),0)</f>
        <v>4.1500000000000002E-2</v>
      </c>
      <c r="E1917" s="11">
        <f t="shared" ca="1" si="486"/>
        <v>1.00016137</v>
      </c>
      <c r="F1917" s="64">
        <f ca="1">(TRUNC(PRODUCT($E$16:$E1916),16))</f>
        <v>1.61723212113538</v>
      </c>
      <c r="G1917" s="64">
        <f t="shared" ca="1" si="487"/>
        <v>1.6004484080525101</v>
      </c>
      <c r="H1917" s="64">
        <f t="shared" ca="1" si="488"/>
        <v>1.01048688</v>
      </c>
      <c r="I1917" s="65">
        <f t="shared" si="483"/>
        <v>3.7499999999999999E-2</v>
      </c>
      <c r="J1917" s="66">
        <f t="shared" si="489"/>
        <v>43801</v>
      </c>
      <c r="K1917" s="13">
        <f t="shared" si="481"/>
        <v>91</v>
      </c>
      <c r="L1917" s="9">
        <f t="shared" si="490"/>
        <v>1.009349187</v>
      </c>
      <c r="M1917" s="69">
        <f t="shared" ca="1" si="491"/>
        <v>1.019934111</v>
      </c>
      <c r="N1917" s="68">
        <f t="shared" si="492"/>
        <v>0</v>
      </c>
      <c r="O1917" s="64">
        <f t="shared" ca="1" si="493"/>
        <v>1611046.33906169</v>
      </c>
      <c r="P1917" s="70">
        <f t="shared" si="494"/>
        <v>0</v>
      </c>
      <c r="Q1917" s="71">
        <f t="shared" si="495"/>
        <v>1616371.3938</v>
      </c>
      <c r="R1917" s="71">
        <f t="shared" si="496"/>
        <v>2451496.61393</v>
      </c>
      <c r="S1917" s="66"/>
      <c r="T1917" s="66"/>
      <c r="U1917" s="66"/>
      <c r="V1917" s="6"/>
      <c r="W1917" s="6"/>
      <c r="X1917" s="6"/>
      <c r="Y1917" s="7"/>
      <c r="Z1917" s="1"/>
      <c r="AA1917" s="6"/>
      <c r="AB1917" s="7"/>
      <c r="AC1917" s="7"/>
      <c r="AD1917" s="7"/>
      <c r="AE1917" s="6"/>
      <c r="AF1917" s="8"/>
      <c r="AG1917" s="6"/>
      <c r="AH1917" s="1"/>
      <c r="AI1917" s="3"/>
      <c r="AJ1917" s="3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s="1"/>
      <c r="CC1917" s="1"/>
      <c r="CD1917" s="1"/>
      <c r="CE1917" s="1"/>
      <c r="CF1917" s="1"/>
      <c r="CG1917" s="1"/>
      <c r="CH1917" s="1"/>
      <c r="CI1917" s="1"/>
      <c r="CJ1917" s="1"/>
      <c r="CK1917" s="1"/>
      <c r="CL1917" s="1"/>
      <c r="CM1917" s="1"/>
      <c r="CN1917" s="1"/>
      <c r="CO1917" s="1"/>
      <c r="CP1917" s="1"/>
      <c r="CQ1917" s="1"/>
      <c r="CR1917" s="1"/>
      <c r="CS1917" s="1"/>
      <c r="CT1917" s="1"/>
      <c r="CU1917" s="1"/>
      <c r="CV1917" s="1"/>
      <c r="CW1917" s="1"/>
      <c r="CX1917" s="1"/>
      <c r="CY1917" s="1"/>
      <c r="CZ1917" s="1"/>
      <c r="DA1917" s="1"/>
      <c r="DB1917" s="1"/>
      <c r="DC1917" s="1"/>
      <c r="DD1917" s="1"/>
      <c r="DE1917" s="1"/>
      <c r="DF1917" s="1"/>
      <c r="DG1917" s="1"/>
      <c r="DH1917" s="1"/>
      <c r="DI1917" s="1"/>
      <c r="DJ1917" s="1"/>
      <c r="DK1917" s="1"/>
      <c r="DL1917" s="1"/>
      <c r="DM1917" s="1"/>
      <c r="DN1917" s="1"/>
      <c r="DO1917" s="1"/>
      <c r="DP1917" s="1"/>
      <c r="DQ1917" s="1"/>
      <c r="DR1917" s="1"/>
      <c r="DS1917" s="1"/>
      <c r="DT1917" s="1"/>
      <c r="DU1917" s="1"/>
      <c r="DV1917" s="1"/>
      <c r="DW1917" s="1"/>
      <c r="DX1917" s="1"/>
      <c r="DY1917" s="1"/>
      <c r="DZ1917" s="1"/>
      <c r="EA1917" s="1"/>
      <c r="EB1917" s="1"/>
      <c r="EC1917" s="1"/>
      <c r="ED1917" s="1"/>
      <c r="EE1917" s="1"/>
      <c r="EF1917" s="1"/>
      <c r="EG1917" s="1"/>
      <c r="EH1917" s="1"/>
      <c r="EI1917" s="1"/>
      <c r="EJ1917" s="1"/>
      <c r="EK1917" s="1"/>
      <c r="EL1917" s="1"/>
      <c r="EM1917" s="1"/>
      <c r="EN1917" s="1"/>
      <c r="EO1917" s="1"/>
      <c r="EP1917" s="1"/>
      <c r="EQ1917" s="1"/>
      <c r="ER1917" s="1"/>
      <c r="ES1917" s="1"/>
      <c r="ET1917" s="1"/>
      <c r="EU1917" s="1"/>
      <c r="EV1917" s="1"/>
      <c r="EW1917" s="1"/>
      <c r="EX1917" s="1"/>
      <c r="EY1917" s="1"/>
      <c r="EZ1917" s="1"/>
      <c r="FA1917" s="1"/>
      <c r="FB1917" s="1"/>
      <c r="FC1917" s="1"/>
      <c r="FD1917" s="1"/>
      <c r="FE1917" s="1"/>
      <c r="FF1917" s="1"/>
      <c r="FG1917" s="1"/>
      <c r="FH1917" s="1"/>
      <c r="FI1917" s="1"/>
      <c r="FJ1917" s="1"/>
      <c r="FK1917" s="1"/>
      <c r="FL1917" s="1"/>
      <c r="FM1917" s="1"/>
      <c r="FN1917" s="1"/>
      <c r="FO1917" s="1"/>
      <c r="FP1917" s="1"/>
      <c r="FQ1917" s="1"/>
      <c r="FR1917" s="1"/>
      <c r="FS1917" s="1"/>
      <c r="FT1917" s="1"/>
      <c r="FU1917" s="1"/>
      <c r="FV1917" s="1"/>
      <c r="FW1917" s="1"/>
      <c r="FX1917" s="1"/>
      <c r="FY1917" s="1"/>
      <c r="FZ1917" s="1"/>
      <c r="GA1917" s="1"/>
      <c r="GB1917" s="1"/>
      <c r="GC1917" s="1"/>
      <c r="GD1917" s="1"/>
      <c r="GE1917" s="1"/>
      <c r="GF1917" s="1"/>
      <c r="GG1917" s="1"/>
      <c r="GH1917" s="1"/>
      <c r="GI1917" s="1"/>
      <c r="GJ1917" s="1"/>
      <c r="GK1917" s="1"/>
      <c r="GL1917" s="1"/>
      <c r="GM1917" s="1"/>
      <c r="GN1917" s="1"/>
      <c r="GO1917" s="1"/>
      <c r="GP1917" s="1"/>
      <c r="GQ1917" s="1"/>
      <c r="GR1917" s="1"/>
      <c r="GS1917" s="1"/>
      <c r="GT1917" s="1"/>
      <c r="GU1917" s="1"/>
      <c r="GV1917" s="1"/>
      <c r="GW1917" s="1"/>
      <c r="GX1917" s="1"/>
      <c r="GY1917" s="1"/>
      <c r="GZ1917" s="1"/>
      <c r="HA1917" s="1"/>
      <c r="HB1917" s="1"/>
      <c r="HC1917" s="1"/>
      <c r="HD1917" s="1"/>
      <c r="HE1917" s="1"/>
      <c r="HF1917" s="1"/>
      <c r="HG1917" s="1"/>
      <c r="HH1917" s="1"/>
      <c r="HI1917" s="1"/>
      <c r="HJ1917" s="1"/>
      <c r="HK1917" s="1"/>
      <c r="HL1917" s="1"/>
    </row>
    <row r="1918" spans="1:220" x14ac:dyDescent="0.2">
      <c r="A1918" s="63">
        <f t="shared" si="482"/>
        <v>43893</v>
      </c>
      <c r="B1918" s="12">
        <f t="shared" ca="1" si="484"/>
        <v>86546156.23914133</v>
      </c>
      <c r="C1918" s="71">
        <f t="shared" si="485"/>
        <v>80818569.689999998</v>
      </c>
      <c r="D1918" s="65">
        <f ca="1">IF(A1918&lt;$B$1,VLOOKUP(A1918,[1]DI!$A$4:$B$15000,2,FALSE),0)</f>
        <v>4.1500000000000002E-2</v>
      </c>
      <c r="E1918" s="11">
        <f t="shared" ca="1" si="486"/>
        <v>1.00016137</v>
      </c>
      <c r="F1918" s="64">
        <f ca="1">(TRUNC(PRODUCT($E$16:$E1917),16))</f>
        <v>1.6174930938827701</v>
      </c>
      <c r="G1918" s="64">
        <f t="shared" ca="1" si="487"/>
        <v>1.6004484080525101</v>
      </c>
      <c r="H1918" s="64">
        <f t="shared" ca="1" si="488"/>
        <v>1.01064994</v>
      </c>
      <c r="I1918" s="65">
        <f t="shared" si="483"/>
        <v>3.7499999999999999E-2</v>
      </c>
      <c r="J1918" s="66">
        <f t="shared" si="489"/>
        <v>43801</v>
      </c>
      <c r="K1918" s="13">
        <f t="shared" si="481"/>
        <v>92</v>
      </c>
      <c r="L1918" s="9">
        <f t="shared" si="490"/>
        <v>1.00945241</v>
      </c>
      <c r="M1918" s="69">
        <f t="shared" ca="1" si="491"/>
        <v>1.0202030179999999</v>
      </c>
      <c r="N1918" s="68">
        <f t="shared" si="492"/>
        <v>0</v>
      </c>
      <c r="O1918" s="64">
        <f t="shared" ca="1" si="493"/>
        <v>1632779.01818132</v>
      </c>
      <c r="P1918" s="70">
        <f t="shared" si="494"/>
        <v>0</v>
      </c>
      <c r="Q1918" s="71">
        <f t="shared" si="495"/>
        <v>1616371.3938</v>
      </c>
      <c r="R1918" s="71">
        <f t="shared" si="496"/>
        <v>2478436.1371599999</v>
      </c>
      <c r="S1918" s="66"/>
      <c r="T1918" s="66"/>
      <c r="U1918" s="66"/>
      <c r="V1918" s="6"/>
      <c r="W1918" s="6"/>
      <c r="X1918" s="6"/>
      <c r="Y1918" s="7"/>
      <c r="Z1918" s="1"/>
      <c r="AA1918" s="6"/>
      <c r="AB1918" s="7"/>
      <c r="AC1918" s="7"/>
      <c r="AD1918" s="7"/>
      <c r="AE1918" s="6"/>
      <c r="AF1918" s="8"/>
      <c r="AG1918" s="6"/>
      <c r="AH1918" s="1"/>
      <c r="AI1918" s="3"/>
      <c r="AJ1918" s="3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1"/>
      <c r="CA1918" s="1"/>
      <c r="CB1918" s="1"/>
      <c r="CC1918" s="1"/>
      <c r="CD1918" s="1"/>
      <c r="CE1918" s="1"/>
      <c r="CF1918" s="1"/>
      <c r="CG1918" s="1"/>
      <c r="CH1918" s="1"/>
      <c r="CI1918" s="1"/>
      <c r="CJ1918" s="1"/>
      <c r="CK1918" s="1"/>
      <c r="CL1918" s="1"/>
      <c r="CM1918" s="1"/>
      <c r="CN1918" s="1"/>
      <c r="CO1918" s="1"/>
      <c r="CP1918" s="1"/>
      <c r="CQ1918" s="1"/>
      <c r="CR1918" s="1"/>
      <c r="CS1918" s="1"/>
      <c r="CT1918" s="1"/>
      <c r="CU1918" s="1"/>
      <c r="CV1918" s="1"/>
      <c r="CW1918" s="1"/>
      <c r="CX1918" s="1"/>
      <c r="CY1918" s="1"/>
      <c r="CZ1918" s="1"/>
      <c r="DA1918" s="1"/>
      <c r="DB1918" s="1"/>
      <c r="DC1918" s="1"/>
      <c r="DD1918" s="1"/>
      <c r="DE1918" s="1"/>
      <c r="DF1918" s="1"/>
      <c r="DG1918" s="1"/>
      <c r="DH1918" s="1"/>
      <c r="DI1918" s="1"/>
      <c r="DJ1918" s="1"/>
      <c r="DK1918" s="1"/>
      <c r="DL1918" s="1"/>
      <c r="DM1918" s="1"/>
      <c r="DN1918" s="1"/>
      <c r="DO1918" s="1"/>
      <c r="DP1918" s="1"/>
      <c r="DQ1918" s="1"/>
      <c r="DR1918" s="1"/>
      <c r="DS1918" s="1"/>
      <c r="DT1918" s="1"/>
      <c r="DU1918" s="1"/>
      <c r="DV1918" s="1"/>
      <c r="DW1918" s="1"/>
      <c r="DX1918" s="1"/>
      <c r="DY1918" s="1"/>
      <c r="DZ1918" s="1"/>
      <c r="EA1918" s="1"/>
      <c r="EB1918" s="1"/>
      <c r="EC1918" s="1"/>
      <c r="ED1918" s="1"/>
      <c r="EE1918" s="1"/>
      <c r="EF1918" s="1"/>
      <c r="EG1918" s="1"/>
      <c r="EH1918" s="1"/>
      <c r="EI1918" s="1"/>
      <c r="EJ1918" s="1"/>
      <c r="EK1918" s="1"/>
      <c r="EL1918" s="1"/>
      <c r="EM1918" s="1"/>
      <c r="EN1918" s="1"/>
      <c r="EO1918" s="1"/>
      <c r="EP1918" s="1"/>
      <c r="EQ1918" s="1"/>
      <c r="ER1918" s="1"/>
      <c r="ES1918" s="1"/>
      <c r="ET1918" s="1"/>
      <c r="EU1918" s="1"/>
      <c r="EV1918" s="1"/>
      <c r="EW1918" s="1"/>
      <c r="EX1918" s="1"/>
      <c r="EY1918" s="1"/>
      <c r="EZ1918" s="1"/>
      <c r="FA1918" s="1"/>
      <c r="FB1918" s="1"/>
      <c r="FC1918" s="1"/>
      <c r="FD1918" s="1"/>
      <c r="FE1918" s="1"/>
      <c r="FF1918" s="1"/>
      <c r="FG1918" s="1"/>
      <c r="FH1918" s="1"/>
      <c r="FI1918" s="1"/>
      <c r="FJ1918" s="1"/>
      <c r="FK1918" s="1"/>
      <c r="FL1918" s="1"/>
      <c r="FM1918" s="1"/>
      <c r="FN1918" s="1"/>
      <c r="FO1918" s="1"/>
      <c r="FP1918" s="1"/>
      <c r="FQ1918" s="1"/>
      <c r="FR1918" s="1"/>
      <c r="FS1918" s="1"/>
      <c r="FT1918" s="1"/>
      <c r="FU1918" s="1"/>
      <c r="FV1918" s="1"/>
      <c r="FW1918" s="1"/>
      <c r="FX1918" s="1"/>
      <c r="FY1918" s="1"/>
      <c r="FZ1918" s="1"/>
      <c r="GA1918" s="1"/>
      <c r="GB1918" s="1"/>
      <c r="GC1918" s="1"/>
      <c r="GD1918" s="1"/>
      <c r="GE1918" s="1"/>
      <c r="GF1918" s="1"/>
      <c r="GG1918" s="1"/>
      <c r="GH1918" s="1"/>
      <c r="GI1918" s="1"/>
      <c r="GJ1918" s="1"/>
      <c r="GK1918" s="1"/>
      <c r="GL1918" s="1"/>
      <c r="GM1918" s="1"/>
      <c r="GN1918" s="1"/>
      <c r="GO1918" s="1"/>
      <c r="GP1918" s="1"/>
      <c r="GQ1918" s="1"/>
      <c r="GR1918" s="1"/>
      <c r="GS1918" s="1"/>
      <c r="GT1918" s="1"/>
      <c r="GU1918" s="1"/>
      <c r="GV1918" s="1"/>
      <c r="GW1918" s="1"/>
      <c r="GX1918" s="1"/>
      <c r="GY1918" s="1"/>
      <c r="GZ1918" s="1"/>
      <c r="HA1918" s="1"/>
      <c r="HB1918" s="1"/>
      <c r="HC1918" s="1"/>
      <c r="HD1918" s="1"/>
      <c r="HE1918" s="1"/>
      <c r="HF1918" s="1"/>
      <c r="HG1918" s="1"/>
      <c r="HH1918" s="1"/>
      <c r="HI1918" s="1"/>
      <c r="HJ1918" s="1"/>
      <c r="HK1918" s="1"/>
      <c r="HL1918" s="1"/>
    </row>
    <row r="1919" spans="1:220" x14ac:dyDescent="0.2">
      <c r="A1919" s="63">
        <f t="shared" si="482"/>
        <v>43894</v>
      </c>
      <c r="B1919" s="12">
        <f t="shared" ca="1" si="484"/>
        <v>86594834.34124656</v>
      </c>
      <c r="C1919" s="71">
        <f t="shared" si="485"/>
        <v>80818569.689999998</v>
      </c>
      <c r="D1919" s="65">
        <f ca="1">IF(A1919&lt;$B$1,VLOOKUP(A1919,[1]DI!$A$4:$B$15000,2,FALSE),0)</f>
        <v>4.1500000000000002E-2</v>
      </c>
      <c r="E1919" s="11">
        <f t="shared" ca="1" si="486"/>
        <v>1.00016137</v>
      </c>
      <c r="F1919" s="64">
        <f ca="1">(TRUNC(PRODUCT($E$16:$E1918),16))</f>
        <v>1.61775410874333</v>
      </c>
      <c r="G1919" s="64">
        <f t="shared" ca="1" si="487"/>
        <v>1.6004484080525101</v>
      </c>
      <c r="H1919" s="64">
        <f t="shared" ca="1" si="488"/>
        <v>1.01081303</v>
      </c>
      <c r="I1919" s="65">
        <f t="shared" si="483"/>
        <v>3.7499999999999999E-2</v>
      </c>
      <c r="J1919" s="66">
        <f t="shared" si="489"/>
        <v>43801</v>
      </c>
      <c r="K1919" s="13">
        <f t="shared" si="481"/>
        <v>93</v>
      </c>
      <c r="L1919" s="9">
        <f t="shared" si="490"/>
        <v>1.0095556429999999</v>
      </c>
      <c r="M1919" s="69">
        <f t="shared" ca="1" si="491"/>
        <v>1.0204719980000001</v>
      </c>
      <c r="N1919" s="68">
        <f t="shared" si="492"/>
        <v>0</v>
      </c>
      <c r="O1919" s="64">
        <f t="shared" ca="1" si="493"/>
        <v>1654517.59705655</v>
      </c>
      <c r="P1919" s="70">
        <f t="shared" si="494"/>
        <v>0</v>
      </c>
      <c r="Q1919" s="71">
        <f t="shared" si="495"/>
        <v>1616371.3938</v>
      </c>
      <c r="R1919" s="71">
        <f t="shared" si="496"/>
        <v>2505375.6603900003</v>
      </c>
      <c r="S1919" s="66"/>
      <c r="T1919" s="66"/>
      <c r="U1919" s="66"/>
      <c r="V1919" s="6"/>
      <c r="W1919" s="6"/>
      <c r="X1919" s="6"/>
      <c r="Y1919" s="7"/>
      <c r="Z1919" s="1"/>
      <c r="AA1919" s="6"/>
      <c r="AB1919" s="7"/>
      <c r="AC1919" s="7"/>
      <c r="AD1919" s="7"/>
      <c r="AE1919" s="6"/>
      <c r="AF1919" s="8"/>
      <c r="AG1919" s="6"/>
      <c r="AH1919" s="1"/>
      <c r="AI1919" s="3"/>
      <c r="AJ1919" s="3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1"/>
      <c r="CA1919" s="1"/>
      <c r="CB1919" s="1"/>
      <c r="CC1919" s="1"/>
      <c r="CD1919" s="1"/>
      <c r="CE1919" s="1"/>
      <c r="CF1919" s="1"/>
      <c r="CG1919" s="1"/>
      <c r="CH1919" s="1"/>
      <c r="CI1919" s="1"/>
      <c r="CJ1919" s="1"/>
      <c r="CK1919" s="1"/>
      <c r="CL1919" s="1"/>
      <c r="CM1919" s="1"/>
      <c r="CN1919" s="1"/>
      <c r="CO1919" s="1"/>
      <c r="CP1919" s="1"/>
      <c r="CQ1919" s="1"/>
      <c r="CR1919" s="1"/>
      <c r="CS1919" s="1"/>
      <c r="CT1919" s="1"/>
      <c r="CU1919" s="1"/>
      <c r="CV1919" s="1"/>
      <c r="CW1919" s="1"/>
      <c r="CX1919" s="1"/>
      <c r="CY1919" s="1"/>
      <c r="CZ1919" s="1"/>
      <c r="DA1919" s="1"/>
      <c r="DB1919" s="1"/>
      <c r="DC1919" s="1"/>
      <c r="DD1919" s="1"/>
      <c r="DE1919" s="1"/>
      <c r="DF1919" s="1"/>
      <c r="DG1919" s="1"/>
      <c r="DH1919" s="1"/>
      <c r="DI1919" s="1"/>
      <c r="DJ1919" s="1"/>
      <c r="DK1919" s="1"/>
      <c r="DL1919" s="1"/>
      <c r="DM1919" s="1"/>
      <c r="DN1919" s="1"/>
      <c r="DO1919" s="1"/>
      <c r="DP1919" s="1"/>
      <c r="DQ1919" s="1"/>
      <c r="DR1919" s="1"/>
      <c r="DS1919" s="1"/>
      <c r="DT1919" s="1"/>
      <c r="DU1919" s="1"/>
      <c r="DV1919" s="1"/>
      <c r="DW1919" s="1"/>
      <c r="DX1919" s="1"/>
      <c r="DY1919" s="1"/>
      <c r="DZ1919" s="1"/>
      <c r="EA1919" s="1"/>
      <c r="EB1919" s="1"/>
      <c r="EC1919" s="1"/>
      <c r="ED1919" s="1"/>
      <c r="EE1919" s="1"/>
      <c r="EF1919" s="1"/>
      <c r="EG1919" s="1"/>
      <c r="EH1919" s="1"/>
      <c r="EI1919" s="1"/>
      <c r="EJ1919" s="1"/>
      <c r="EK1919" s="1"/>
      <c r="EL1919" s="1"/>
      <c r="EM1919" s="1"/>
      <c r="EN1919" s="1"/>
      <c r="EO1919" s="1"/>
      <c r="EP1919" s="1"/>
      <c r="EQ1919" s="1"/>
      <c r="ER1919" s="1"/>
      <c r="ES1919" s="1"/>
      <c r="ET1919" s="1"/>
      <c r="EU1919" s="1"/>
      <c r="EV1919" s="1"/>
      <c r="EW1919" s="1"/>
      <c r="EX1919" s="1"/>
      <c r="EY1919" s="1"/>
      <c r="EZ1919" s="1"/>
      <c r="FA1919" s="1"/>
      <c r="FB1919" s="1"/>
      <c r="FC1919" s="1"/>
      <c r="FD1919" s="1"/>
      <c r="FE1919" s="1"/>
      <c r="FF1919" s="1"/>
      <c r="FG1919" s="1"/>
      <c r="FH1919" s="1"/>
      <c r="FI1919" s="1"/>
      <c r="FJ1919" s="1"/>
      <c r="FK1919" s="1"/>
      <c r="FL1919" s="1"/>
      <c r="FM1919" s="1"/>
      <c r="FN1919" s="1"/>
      <c r="FO1919" s="1"/>
      <c r="FP1919" s="1"/>
      <c r="FQ1919" s="1"/>
      <c r="FR1919" s="1"/>
      <c r="FS1919" s="1"/>
      <c r="FT1919" s="1"/>
      <c r="FU1919" s="1"/>
      <c r="FV1919" s="1"/>
      <c r="FW1919" s="1"/>
      <c r="FX1919" s="1"/>
      <c r="FY1919" s="1"/>
      <c r="FZ1919" s="1"/>
      <c r="GA1919" s="1"/>
      <c r="GB1919" s="1"/>
      <c r="GC1919" s="1"/>
      <c r="GD1919" s="1"/>
      <c r="GE1919" s="1"/>
      <c r="GF1919" s="1"/>
      <c r="GG1919" s="1"/>
      <c r="GH1919" s="1"/>
      <c r="GI1919" s="1"/>
      <c r="GJ1919" s="1"/>
      <c r="GK1919" s="1"/>
      <c r="GL1919" s="1"/>
      <c r="GM1919" s="1"/>
      <c r="GN1919" s="1"/>
      <c r="GO1919" s="1"/>
      <c r="GP1919" s="1"/>
      <c r="GQ1919" s="1"/>
      <c r="GR1919" s="1"/>
      <c r="GS1919" s="1"/>
      <c r="GT1919" s="1"/>
      <c r="GU1919" s="1"/>
      <c r="GV1919" s="1"/>
      <c r="GW1919" s="1"/>
      <c r="GX1919" s="1"/>
      <c r="GY1919" s="1"/>
      <c r="GZ1919" s="1"/>
      <c r="HA1919" s="1"/>
      <c r="HB1919" s="1"/>
      <c r="HC1919" s="1"/>
      <c r="HD1919" s="1"/>
      <c r="HE1919" s="1"/>
      <c r="HF1919" s="1"/>
      <c r="HG1919" s="1"/>
      <c r="HH1919" s="1"/>
      <c r="HI1919" s="1"/>
      <c r="HJ1919" s="1"/>
      <c r="HK1919" s="1"/>
      <c r="HL1919" s="1"/>
    </row>
    <row r="1920" spans="1:220" x14ac:dyDescent="0.2">
      <c r="A1920" s="63">
        <f t="shared" si="482"/>
        <v>43895</v>
      </c>
      <c r="B1920" s="12">
        <f t="shared" ca="1" si="484"/>
        <v>86643518.5047445</v>
      </c>
      <c r="C1920" s="71">
        <f t="shared" si="485"/>
        <v>80818569.689999998</v>
      </c>
      <c r="D1920" s="65">
        <f ca="1">IF(A1920&lt;$B$1,VLOOKUP(A1920,[1]DI!$A$4:$B$15000,2,FALSE),0)</f>
        <v>4.1500000000000002E-2</v>
      </c>
      <c r="E1920" s="11">
        <f t="shared" ca="1" si="486"/>
        <v>1.00016137</v>
      </c>
      <c r="F1920" s="64">
        <f ca="1">(TRUNC(PRODUCT($E$16:$E1919),16))</f>
        <v>1.6180151657238599</v>
      </c>
      <c r="G1920" s="64">
        <f t="shared" ca="1" si="487"/>
        <v>1.6004484080525101</v>
      </c>
      <c r="H1920" s="64">
        <f t="shared" ca="1" si="488"/>
        <v>1.0109761500000001</v>
      </c>
      <c r="I1920" s="65">
        <f t="shared" si="483"/>
        <v>3.7499999999999999E-2</v>
      </c>
      <c r="J1920" s="66">
        <f t="shared" si="489"/>
        <v>43801</v>
      </c>
      <c r="K1920" s="13">
        <f t="shared" si="481"/>
        <v>94</v>
      </c>
      <c r="L1920" s="9">
        <f t="shared" si="490"/>
        <v>1.009658886</v>
      </c>
      <c r="M1920" s="69">
        <f t="shared" ca="1" si="491"/>
        <v>1.0207410530000001</v>
      </c>
      <c r="N1920" s="68">
        <f t="shared" si="492"/>
        <v>0</v>
      </c>
      <c r="O1920" s="64">
        <f t="shared" ca="1" si="493"/>
        <v>1676262.23732449</v>
      </c>
      <c r="P1920" s="70">
        <f t="shared" si="494"/>
        <v>0</v>
      </c>
      <c r="Q1920" s="71">
        <f t="shared" si="495"/>
        <v>1616371.3938</v>
      </c>
      <c r="R1920" s="71">
        <f t="shared" si="496"/>
        <v>2532315.1836199998</v>
      </c>
      <c r="S1920" s="66"/>
      <c r="T1920" s="66"/>
      <c r="U1920" s="66"/>
      <c r="V1920" s="6"/>
      <c r="W1920" s="6"/>
      <c r="X1920" s="6"/>
      <c r="Y1920" s="7"/>
      <c r="Z1920" s="1"/>
      <c r="AA1920" s="6"/>
      <c r="AB1920" s="7"/>
      <c r="AC1920" s="7"/>
      <c r="AD1920" s="7"/>
      <c r="AE1920" s="6"/>
      <c r="AF1920" s="8"/>
      <c r="AG1920" s="6"/>
      <c r="AH1920" s="1"/>
      <c r="AI1920" s="3"/>
      <c r="AJ1920" s="3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1"/>
      <c r="CA1920" s="1"/>
      <c r="CB1920" s="1"/>
      <c r="CC1920" s="1"/>
      <c r="CD1920" s="1"/>
      <c r="CE1920" s="1"/>
      <c r="CF1920" s="1"/>
      <c r="CG1920" s="1"/>
      <c r="CH1920" s="1"/>
      <c r="CI1920" s="1"/>
      <c r="CJ1920" s="1"/>
      <c r="CK1920" s="1"/>
      <c r="CL1920" s="1"/>
      <c r="CM1920" s="1"/>
      <c r="CN1920" s="1"/>
      <c r="CO1920" s="1"/>
      <c r="CP1920" s="1"/>
      <c r="CQ1920" s="1"/>
      <c r="CR1920" s="1"/>
      <c r="CS1920" s="1"/>
      <c r="CT1920" s="1"/>
      <c r="CU1920" s="1"/>
      <c r="CV1920" s="1"/>
      <c r="CW1920" s="1"/>
      <c r="CX1920" s="1"/>
      <c r="CY1920" s="1"/>
      <c r="CZ1920" s="1"/>
      <c r="DA1920" s="1"/>
      <c r="DB1920" s="1"/>
      <c r="DC1920" s="1"/>
      <c r="DD1920" s="1"/>
      <c r="DE1920" s="1"/>
      <c r="DF1920" s="1"/>
      <c r="DG1920" s="1"/>
      <c r="DH1920" s="1"/>
      <c r="DI1920" s="1"/>
      <c r="DJ1920" s="1"/>
      <c r="DK1920" s="1"/>
      <c r="DL1920" s="1"/>
      <c r="DM1920" s="1"/>
      <c r="DN1920" s="1"/>
      <c r="DO1920" s="1"/>
      <c r="DP1920" s="1"/>
      <c r="DQ1920" s="1"/>
      <c r="DR1920" s="1"/>
      <c r="DS1920" s="1"/>
      <c r="DT1920" s="1"/>
      <c r="DU1920" s="1"/>
      <c r="DV1920" s="1"/>
      <c r="DW1920" s="1"/>
      <c r="DX1920" s="1"/>
      <c r="DY1920" s="1"/>
      <c r="DZ1920" s="1"/>
      <c r="EA1920" s="1"/>
      <c r="EB1920" s="1"/>
      <c r="EC1920" s="1"/>
      <c r="ED1920" s="1"/>
      <c r="EE1920" s="1"/>
      <c r="EF1920" s="1"/>
      <c r="EG1920" s="1"/>
      <c r="EH1920" s="1"/>
      <c r="EI1920" s="1"/>
      <c r="EJ1920" s="1"/>
      <c r="EK1920" s="1"/>
      <c r="EL1920" s="1"/>
      <c r="EM1920" s="1"/>
      <c r="EN1920" s="1"/>
      <c r="EO1920" s="1"/>
      <c r="EP1920" s="1"/>
      <c r="EQ1920" s="1"/>
      <c r="ER1920" s="1"/>
      <c r="ES1920" s="1"/>
      <c r="ET1920" s="1"/>
      <c r="EU1920" s="1"/>
      <c r="EV1920" s="1"/>
      <c r="EW1920" s="1"/>
      <c r="EX1920" s="1"/>
      <c r="EY1920" s="1"/>
      <c r="EZ1920" s="1"/>
      <c r="FA1920" s="1"/>
      <c r="FB1920" s="1"/>
      <c r="FC1920" s="1"/>
      <c r="FD1920" s="1"/>
      <c r="FE1920" s="1"/>
      <c r="FF1920" s="1"/>
      <c r="FG1920" s="1"/>
      <c r="FH1920" s="1"/>
      <c r="FI1920" s="1"/>
      <c r="FJ1920" s="1"/>
      <c r="FK1920" s="1"/>
      <c r="FL1920" s="1"/>
      <c r="FM1920" s="1"/>
      <c r="FN1920" s="1"/>
      <c r="FO1920" s="1"/>
      <c r="FP1920" s="1"/>
      <c r="FQ1920" s="1"/>
      <c r="FR1920" s="1"/>
      <c r="FS1920" s="1"/>
      <c r="FT1920" s="1"/>
      <c r="FU1920" s="1"/>
      <c r="FV1920" s="1"/>
      <c r="FW1920" s="1"/>
      <c r="FX1920" s="1"/>
      <c r="FY1920" s="1"/>
      <c r="FZ1920" s="1"/>
      <c r="GA1920" s="1"/>
      <c r="GB1920" s="1"/>
      <c r="GC1920" s="1"/>
      <c r="GD1920" s="1"/>
      <c r="GE1920" s="1"/>
      <c r="GF1920" s="1"/>
      <c r="GG1920" s="1"/>
      <c r="GH1920" s="1"/>
      <c r="GI1920" s="1"/>
      <c r="GJ1920" s="1"/>
      <c r="GK1920" s="1"/>
      <c r="GL1920" s="1"/>
      <c r="GM1920" s="1"/>
      <c r="GN1920" s="1"/>
      <c r="GO1920" s="1"/>
      <c r="GP1920" s="1"/>
      <c r="GQ1920" s="1"/>
      <c r="GR1920" s="1"/>
      <c r="GS1920" s="1"/>
      <c r="GT1920" s="1"/>
      <c r="GU1920" s="1"/>
      <c r="GV1920" s="1"/>
      <c r="GW1920" s="1"/>
      <c r="GX1920" s="1"/>
      <c r="GY1920" s="1"/>
      <c r="GZ1920" s="1"/>
      <c r="HA1920" s="1"/>
      <c r="HB1920" s="1"/>
      <c r="HC1920" s="1"/>
      <c r="HD1920" s="1"/>
      <c r="HE1920" s="1"/>
      <c r="HF1920" s="1"/>
      <c r="HG1920" s="1"/>
      <c r="HH1920" s="1"/>
      <c r="HI1920" s="1"/>
      <c r="HJ1920" s="1"/>
      <c r="HK1920" s="1"/>
      <c r="HL1920" s="1"/>
    </row>
    <row r="1921" spans="1:220" x14ac:dyDescent="0.2">
      <c r="A1921" s="63">
        <f t="shared" si="482"/>
        <v>43896</v>
      </c>
      <c r="B1921" s="12">
        <f t="shared" ca="1" si="484"/>
        <v>86692207.921449453</v>
      </c>
      <c r="C1921" s="71">
        <f t="shared" si="485"/>
        <v>80818569.689999998</v>
      </c>
      <c r="D1921" s="65">
        <f ca="1">IF(A1921&lt;$B$1,VLOOKUP(A1921,[1]DI!$A$4:$B$15000,2,FALSE),0)</f>
        <v>4.1500000000000002E-2</v>
      </c>
      <c r="E1921" s="11">
        <f t="shared" ca="1" si="486"/>
        <v>1.00016137</v>
      </c>
      <c r="F1921" s="64">
        <f ca="1">(TRUNC(PRODUCT($E$16:$E1920),16))</f>
        <v>1.6182762648311499</v>
      </c>
      <c r="G1921" s="64">
        <f t="shared" ca="1" si="487"/>
        <v>1.6004484080525101</v>
      </c>
      <c r="H1921" s="64">
        <f t="shared" ca="1" si="488"/>
        <v>1.01113929</v>
      </c>
      <c r="I1921" s="65">
        <f t="shared" si="483"/>
        <v>3.7499999999999999E-2</v>
      </c>
      <c r="J1921" s="66">
        <f t="shared" si="489"/>
        <v>43801</v>
      </c>
      <c r="K1921" s="13">
        <f t="shared" si="481"/>
        <v>95</v>
      </c>
      <c r="L1921" s="9">
        <f t="shared" si="490"/>
        <v>1.0097621400000001</v>
      </c>
      <c r="M1921" s="69">
        <f t="shared" ca="1" si="491"/>
        <v>1.0210101730000001</v>
      </c>
      <c r="N1921" s="68">
        <f t="shared" si="492"/>
        <v>0</v>
      </c>
      <c r="O1921" s="64">
        <f t="shared" ca="1" si="493"/>
        <v>1698012.13079946</v>
      </c>
      <c r="P1921" s="70">
        <f t="shared" si="494"/>
        <v>0</v>
      </c>
      <c r="Q1921" s="71">
        <f t="shared" si="495"/>
        <v>1616371.3938</v>
      </c>
      <c r="R1921" s="71">
        <f t="shared" si="496"/>
        <v>2559254.7068499997</v>
      </c>
      <c r="S1921" s="66"/>
      <c r="T1921" s="66"/>
      <c r="U1921" s="66"/>
      <c r="V1921" s="6"/>
      <c r="W1921" s="6"/>
      <c r="X1921" s="6"/>
      <c r="Y1921" s="7"/>
      <c r="Z1921" s="1"/>
      <c r="AA1921" s="6"/>
      <c r="AB1921" s="7"/>
      <c r="AC1921" s="7"/>
      <c r="AD1921" s="7"/>
      <c r="AE1921" s="6"/>
      <c r="AF1921" s="8"/>
      <c r="AG1921" s="6"/>
      <c r="AH1921" s="1"/>
      <c r="AI1921" s="3"/>
      <c r="AJ1921" s="3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1"/>
      <c r="CA1921" s="1"/>
      <c r="CB1921" s="1"/>
      <c r="CC1921" s="1"/>
      <c r="CD1921" s="1"/>
      <c r="CE1921" s="1"/>
      <c r="CF1921" s="1"/>
      <c r="CG1921" s="1"/>
      <c r="CH1921" s="1"/>
      <c r="CI1921" s="1"/>
      <c r="CJ1921" s="1"/>
      <c r="CK1921" s="1"/>
      <c r="CL1921" s="1"/>
      <c r="CM1921" s="1"/>
      <c r="CN1921" s="1"/>
      <c r="CO1921" s="1"/>
      <c r="CP1921" s="1"/>
      <c r="CQ1921" s="1"/>
      <c r="CR1921" s="1"/>
      <c r="CS1921" s="1"/>
      <c r="CT1921" s="1"/>
      <c r="CU1921" s="1"/>
      <c r="CV1921" s="1"/>
      <c r="CW1921" s="1"/>
      <c r="CX1921" s="1"/>
      <c r="CY1921" s="1"/>
      <c r="CZ1921" s="1"/>
      <c r="DA1921" s="1"/>
      <c r="DB1921" s="1"/>
      <c r="DC1921" s="1"/>
      <c r="DD1921" s="1"/>
      <c r="DE1921" s="1"/>
      <c r="DF1921" s="1"/>
      <c r="DG1921" s="1"/>
      <c r="DH1921" s="1"/>
      <c r="DI1921" s="1"/>
      <c r="DJ1921" s="1"/>
      <c r="DK1921" s="1"/>
      <c r="DL1921" s="1"/>
      <c r="DM1921" s="1"/>
      <c r="DN1921" s="1"/>
      <c r="DO1921" s="1"/>
      <c r="DP1921" s="1"/>
      <c r="DQ1921" s="1"/>
      <c r="DR1921" s="1"/>
      <c r="DS1921" s="1"/>
      <c r="DT1921" s="1"/>
      <c r="DU1921" s="1"/>
      <c r="DV1921" s="1"/>
      <c r="DW1921" s="1"/>
      <c r="DX1921" s="1"/>
      <c r="DY1921" s="1"/>
      <c r="DZ1921" s="1"/>
      <c r="EA1921" s="1"/>
      <c r="EB1921" s="1"/>
      <c r="EC1921" s="1"/>
      <c r="ED1921" s="1"/>
      <c r="EE1921" s="1"/>
      <c r="EF1921" s="1"/>
      <c r="EG1921" s="1"/>
      <c r="EH1921" s="1"/>
      <c r="EI1921" s="1"/>
      <c r="EJ1921" s="1"/>
      <c r="EK1921" s="1"/>
      <c r="EL1921" s="1"/>
      <c r="EM1921" s="1"/>
      <c r="EN1921" s="1"/>
      <c r="EO1921" s="1"/>
      <c r="EP1921" s="1"/>
      <c r="EQ1921" s="1"/>
      <c r="ER1921" s="1"/>
      <c r="ES1921" s="1"/>
      <c r="ET1921" s="1"/>
      <c r="EU1921" s="1"/>
      <c r="EV1921" s="1"/>
      <c r="EW1921" s="1"/>
      <c r="EX1921" s="1"/>
      <c r="EY1921" s="1"/>
      <c r="EZ1921" s="1"/>
      <c r="FA1921" s="1"/>
      <c r="FB1921" s="1"/>
      <c r="FC1921" s="1"/>
      <c r="FD1921" s="1"/>
      <c r="FE1921" s="1"/>
      <c r="FF1921" s="1"/>
      <c r="FG1921" s="1"/>
      <c r="FH1921" s="1"/>
      <c r="FI1921" s="1"/>
      <c r="FJ1921" s="1"/>
      <c r="FK1921" s="1"/>
      <c r="FL1921" s="1"/>
      <c r="FM1921" s="1"/>
      <c r="FN1921" s="1"/>
      <c r="FO1921" s="1"/>
      <c r="FP1921" s="1"/>
      <c r="FQ1921" s="1"/>
      <c r="FR1921" s="1"/>
      <c r="FS1921" s="1"/>
      <c r="FT1921" s="1"/>
      <c r="FU1921" s="1"/>
      <c r="FV1921" s="1"/>
      <c r="FW1921" s="1"/>
      <c r="FX1921" s="1"/>
      <c r="FY1921" s="1"/>
      <c r="FZ1921" s="1"/>
      <c r="GA1921" s="1"/>
      <c r="GB1921" s="1"/>
      <c r="GC1921" s="1"/>
      <c r="GD1921" s="1"/>
      <c r="GE1921" s="1"/>
      <c r="GF1921" s="1"/>
      <c r="GG1921" s="1"/>
      <c r="GH1921" s="1"/>
      <c r="GI1921" s="1"/>
      <c r="GJ1921" s="1"/>
      <c r="GK1921" s="1"/>
      <c r="GL1921" s="1"/>
      <c r="GM1921" s="1"/>
      <c r="GN1921" s="1"/>
      <c r="GO1921" s="1"/>
      <c r="GP1921" s="1"/>
      <c r="GQ1921" s="1"/>
      <c r="GR1921" s="1"/>
      <c r="GS1921" s="1"/>
      <c r="GT1921" s="1"/>
      <c r="GU1921" s="1"/>
      <c r="GV1921" s="1"/>
      <c r="GW1921" s="1"/>
      <c r="GX1921" s="1"/>
      <c r="GY1921" s="1"/>
      <c r="GZ1921" s="1"/>
      <c r="HA1921" s="1"/>
      <c r="HB1921" s="1"/>
      <c r="HC1921" s="1"/>
      <c r="HD1921" s="1"/>
      <c r="HE1921" s="1"/>
      <c r="HF1921" s="1"/>
      <c r="HG1921" s="1"/>
      <c r="HH1921" s="1"/>
      <c r="HI1921" s="1"/>
      <c r="HJ1921" s="1"/>
      <c r="HK1921" s="1"/>
      <c r="HL1921" s="1"/>
    </row>
    <row r="1922" spans="1:220" x14ac:dyDescent="0.2">
      <c r="A1922" s="63">
        <f t="shared" si="482"/>
        <v>43897</v>
      </c>
      <c r="B1922" s="12">
        <f t="shared" ca="1" si="484"/>
        <v>86740903.39954716</v>
      </c>
      <c r="C1922" s="71">
        <f t="shared" si="485"/>
        <v>80818569.689999998</v>
      </c>
      <c r="D1922" s="65">
        <f ca="1">IF(A1922&lt;$B$1,VLOOKUP(A1922,[1]DI!$A$4:$B$15000,2,FALSE),0)</f>
        <v>0</v>
      </c>
      <c r="E1922" s="11">
        <f t="shared" ca="1" si="486"/>
        <v>1</v>
      </c>
      <c r="F1922" s="64">
        <f ca="1">(TRUNC(PRODUCT($E$16:$E1921),16))</f>
        <v>1.6185374060720099</v>
      </c>
      <c r="G1922" s="64">
        <f t="shared" ca="1" si="487"/>
        <v>1.6004484080525101</v>
      </c>
      <c r="H1922" s="64">
        <f t="shared" ca="1" si="488"/>
        <v>1.01130246</v>
      </c>
      <c r="I1922" s="65">
        <f t="shared" si="483"/>
        <v>3.7499999999999999E-2</v>
      </c>
      <c r="J1922" s="66">
        <f t="shared" si="489"/>
        <v>43801</v>
      </c>
      <c r="K1922" s="13">
        <f t="shared" si="481"/>
        <v>96</v>
      </c>
      <c r="L1922" s="9">
        <f t="shared" si="490"/>
        <v>1.009865405</v>
      </c>
      <c r="M1922" s="69">
        <f t="shared" ca="1" si="491"/>
        <v>1.0212793680000001</v>
      </c>
      <c r="N1922" s="68">
        <f t="shared" si="492"/>
        <v>0</v>
      </c>
      <c r="O1922" s="64">
        <f t="shared" ca="1" si="493"/>
        <v>1719768.0856671601</v>
      </c>
      <c r="P1922" s="70">
        <f t="shared" si="494"/>
        <v>0</v>
      </c>
      <c r="Q1922" s="71">
        <f t="shared" si="495"/>
        <v>1616371.3938</v>
      </c>
      <c r="R1922" s="71">
        <f t="shared" si="496"/>
        <v>2586194.2300800001</v>
      </c>
      <c r="S1922" s="66"/>
      <c r="T1922" s="66"/>
      <c r="U1922" s="66"/>
      <c r="V1922" s="6"/>
      <c r="W1922" s="6"/>
      <c r="X1922" s="6"/>
      <c r="Y1922" s="7"/>
      <c r="Z1922" s="1"/>
      <c r="AA1922" s="6"/>
      <c r="AB1922" s="7"/>
      <c r="AC1922" s="7"/>
      <c r="AD1922" s="7"/>
      <c r="AE1922" s="6"/>
      <c r="AF1922" s="8"/>
      <c r="AG1922" s="6"/>
      <c r="AH1922" s="1"/>
      <c r="AI1922" s="3"/>
      <c r="AJ1922" s="3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  <c r="BV1922" s="1"/>
      <c r="BW1922" s="1"/>
      <c r="BX1922" s="1"/>
      <c r="BY1922" s="1"/>
      <c r="BZ1922" s="1"/>
      <c r="CA1922" s="1"/>
      <c r="CB1922" s="1"/>
      <c r="CC1922" s="1"/>
      <c r="CD1922" s="1"/>
      <c r="CE1922" s="1"/>
      <c r="CF1922" s="1"/>
      <c r="CG1922" s="1"/>
      <c r="CH1922" s="1"/>
      <c r="CI1922" s="1"/>
      <c r="CJ1922" s="1"/>
      <c r="CK1922" s="1"/>
      <c r="CL1922" s="1"/>
      <c r="CM1922" s="1"/>
      <c r="CN1922" s="1"/>
      <c r="CO1922" s="1"/>
      <c r="CP1922" s="1"/>
      <c r="CQ1922" s="1"/>
      <c r="CR1922" s="1"/>
      <c r="CS1922" s="1"/>
      <c r="CT1922" s="1"/>
      <c r="CU1922" s="1"/>
      <c r="CV1922" s="1"/>
      <c r="CW1922" s="1"/>
      <c r="CX1922" s="1"/>
      <c r="CY1922" s="1"/>
      <c r="CZ1922" s="1"/>
      <c r="DA1922" s="1"/>
      <c r="DB1922" s="1"/>
      <c r="DC1922" s="1"/>
      <c r="DD1922" s="1"/>
      <c r="DE1922" s="1"/>
      <c r="DF1922" s="1"/>
      <c r="DG1922" s="1"/>
      <c r="DH1922" s="1"/>
      <c r="DI1922" s="1"/>
      <c r="DJ1922" s="1"/>
      <c r="DK1922" s="1"/>
      <c r="DL1922" s="1"/>
      <c r="DM1922" s="1"/>
      <c r="DN1922" s="1"/>
      <c r="DO1922" s="1"/>
      <c r="DP1922" s="1"/>
      <c r="DQ1922" s="1"/>
      <c r="DR1922" s="1"/>
      <c r="DS1922" s="1"/>
      <c r="DT1922" s="1"/>
      <c r="DU1922" s="1"/>
      <c r="DV1922" s="1"/>
      <c r="DW1922" s="1"/>
      <c r="DX1922" s="1"/>
      <c r="DY1922" s="1"/>
      <c r="DZ1922" s="1"/>
      <c r="EA1922" s="1"/>
      <c r="EB1922" s="1"/>
      <c r="EC1922" s="1"/>
      <c r="ED1922" s="1"/>
      <c r="EE1922" s="1"/>
      <c r="EF1922" s="1"/>
      <c r="EG1922" s="1"/>
      <c r="EH1922" s="1"/>
      <c r="EI1922" s="1"/>
      <c r="EJ1922" s="1"/>
      <c r="EK1922" s="1"/>
      <c r="EL1922" s="1"/>
      <c r="EM1922" s="1"/>
      <c r="EN1922" s="1"/>
      <c r="EO1922" s="1"/>
      <c r="EP1922" s="1"/>
      <c r="EQ1922" s="1"/>
      <c r="ER1922" s="1"/>
      <c r="ES1922" s="1"/>
      <c r="ET1922" s="1"/>
      <c r="EU1922" s="1"/>
      <c r="EV1922" s="1"/>
      <c r="EW1922" s="1"/>
      <c r="EX1922" s="1"/>
      <c r="EY1922" s="1"/>
      <c r="EZ1922" s="1"/>
      <c r="FA1922" s="1"/>
      <c r="FB1922" s="1"/>
      <c r="FC1922" s="1"/>
      <c r="FD1922" s="1"/>
      <c r="FE1922" s="1"/>
      <c r="FF1922" s="1"/>
      <c r="FG1922" s="1"/>
      <c r="FH1922" s="1"/>
      <c r="FI1922" s="1"/>
      <c r="FJ1922" s="1"/>
      <c r="FK1922" s="1"/>
      <c r="FL1922" s="1"/>
      <c r="FM1922" s="1"/>
      <c r="FN1922" s="1"/>
      <c r="FO1922" s="1"/>
      <c r="FP1922" s="1"/>
      <c r="FQ1922" s="1"/>
      <c r="FR1922" s="1"/>
      <c r="FS1922" s="1"/>
      <c r="FT1922" s="1"/>
      <c r="FU1922" s="1"/>
      <c r="FV1922" s="1"/>
      <c r="FW1922" s="1"/>
      <c r="FX1922" s="1"/>
      <c r="FY1922" s="1"/>
      <c r="FZ1922" s="1"/>
      <c r="GA1922" s="1"/>
      <c r="GB1922" s="1"/>
      <c r="GC1922" s="1"/>
      <c r="GD1922" s="1"/>
      <c r="GE1922" s="1"/>
      <c r="GF1922" s="1"/>
      <c r="GG1922" s="1"/>
      <c r="GH1922" s="1"/>
      <c r="GI1922" s="1"/>
      <c r="GJ1922" s="1"/>
      <c r="GK1922" s="1"/>
      <c r="GL1922" s="1"/>
      <c r="GM1922" s="1"/>
      <c r="GN1922" s="1"/>
      <c r="GO1922" s="1"/>
      <c r="GP1922" s="1"/>
      <c r="GQ1922" s="1"/>
      <c r="GR1922" s="1"/>
      <c r="GS1922" s="1"/>
      <c r="GT1922" s="1"/>
      <c r="GU1922" s="1"/>
      <c r="GV1922" s="1"/>
      <c r="GW1922" s="1"/>
      <c r="GX1922" s="1"/>
      <c r="GY1922" s="1"/>
      <c r="GZ1922" s="1"/>
      <c r="HA1922" s="1"/>
      <c r="HB1922" s="1"/>
      <c r="HC1922" s="1"/>
      <c r="HD1922" s="1"/>
      <c r="HE1922" s="1"/>
      <c r="HF1922" s="1"/>
      <c r="HG1922" s="1"/>
      <c r="HH1922" s="1"/>
      <c r="HI1922" s="1"/>
      <c r="HJ1922" s="1"/>
      <c r="HK1922" s="1"/>
      <c r="HL1922" s="1"/>
    </row>
    <row r="1923" spans="1:220" x14ac:dyDescent="0.2">
      <c r="A1923" s="63">
        <f t="shared" si="482"/>
        <v>43898</v>
      </c>
      <c r="B1923" s="12">
        <f t="shared" ca="1" si="484"/>
        <v>86776283.856651291</v>
      </c>
      <c r="C1923" s="71">
        <f t="shared" si="485"/>
        <v>80818569.689999998</v>
      </c>
      <c r="D1923" s="65">
        <f ca="1">IF(A1923&lt;$B$1,VLOOKUP(A1923,[1]DI!$A$4:$B$15000,2,FALSE),0)</f>
        <v>0</v>
      </c>
      <c r="E1923" s="11">
        <f t="shared" ca="1" si="486"/>
        <v>1</v>
      </c>
      <c r="F1923" s="64">
        <f ca="1">(TRUNC(PRODUCT($E$16:$E1922),16))</f>
        <v>1.6185374060720099</v>
      </c>
      <c r="G1923" s="64">
        <f t="shared" ca="1" si="487"/>
        <v>1.6004484080525101</v>
      </c>
      <c r="H1923" s="64">
        <f t="shared" ca="1" si="488"/>
        <v>1.01130246</v>
      </c>
      <c r="I1923" s="65">
        <f t="shared" si="483"/>
        <v>3.7499999999999999E-2</v>
      </c>
      <c r="J1923" s="66">
        <f t="shared" si="489"/>
        <v>43801</v>
      </c>
      <c r="K1923" s="13">
        <f t="shared" si="481"/>
        <v>97</v>
      </c>
      <c r="L1923" s="9">
        <f t="shared" si="490"/>
        <v>1.0099686800000001</v>
      </c>
      <c r="M1923" s="69">
        <f t="shared" ca="1" si="491"/>
        <v>1.021383811</v>
      </c>
      <c r="N1923" s="68">
        <f t="shared" si="492"/>
        <v>0</v>
      </c>
      <c r="O1923" s="64">
        <f t="shared" ca="1" si="493"/>
        <v>1728209.0195412899</v>
      </c>
      <c r="P1923" s="70">
        <f t="shared" si="494"/>
        <v>0</v>
      </c>
      <c r="Q1923" s="71">
        <f t="shared" si="495"/>
        <v>1616371.3938</v>
      </c>
      <c r="R1923" s="71">
        <f t="shared" si="496"/>
        <v>2613133.7533099996</v>
      </c>
      <c r="S1923" s="66"/>
      <c r="T1923" s="66"/>
      <c r="U1923" s="66"/>
      <c r="V1923" s="6"/>
      <c r="W1923" s="6"/>
      <c r="X1923" s="6"/>
      <c r="Y1923" s="7"/>
      <c r="Z1923" s="1"/>
      <c r="AA1923" s="6"/>
      <c r="AB1923" s="7"/>
      <c r="AC1923" s="7"/>
      <c r="AD1923" s="7"/>
      <c r="AE1923" s="6"/>
      <c r="AF1923" s="8"/>
      <c r="AG1923" s="6"/>
      <c r="AH1923" s="1"/>
      <c r="AI1923" s="3"/>
      <c r="AJ1923" s="3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  <c r="BV1923" s="1"/>
      <c r="BW1923" s="1"/>
      <c r="BX1923" s="1"/>
      <c r="BY1923" s="1"/>
      <c r="BZ1923" s="1"/>
      <c r="CA1923" s="1"/>
      <c r="CB1923" s="1"/>
      <c r="CC1923" s="1"/>
      <c r="CD1923" s="1"/>
      <c r="CE1923" s="1"/>
      <c r="CF1923" s="1"/>
      <c r="CG1923" s="1"/>
      <c r="CH1923" s="1"/>
      <c r="CI1923" s="1"/>
      <c r="CJ1923" s="1"/>
      <c r="CK1923" s="1"/>
      <c r="CL1923" s="1"/>
      <c r="CM1923" s="1"/>
      <c r="CN1923" s="1"/>
      <c r="CO1923" s="1"/>
      <c r="CP1923" s="1"/>
      <c r="CQ1923" s="1"/>
      <c r="CR1923" s="1"/>
      <c r="CS1923" s="1"/>
      <c r="CT1923" s="1"/>
      <c r="CU1923" s="1"/>
      <c r="CV1923" s="1"/>
      <c r="CW1923" s="1"/>
      <c r="CX1923" s="1"/>
      <c r="CY1923" s="1"/>
      <c r="CZ1923" s="1"/>
      <c r="DA1923" s="1"/>
      <c r="DB1923" s="1"/>
      <c r="DC1923" s="1"/>
      <c r="DD1923" s="1"/>
      <c r="DE1923" s="1"/>
      <c r="DF1923" s="1"/>
      <c r="DG1923" s="1"/>
      <c r="DH1923" s="1"/>
      <c r="DI1923" s="1"/>
      <c r="DJ1923" s="1"/>
      <c r="DK1923" s="1"/>
      <c r="DL1923" s="1"/>
      <c r="DM1923" s="1"/>
      <c r="DN1923" s="1"/>
      <c r="DO1923" s="1"/>
      <c r="DP1923" s="1"/>
      <c r="DQ1923" s="1"/>
      <c r="DR1923" s="1"/>
      <c r="DS1923" s="1"/>
      <c r="DT1923" s="1"/>
      <c r="DU1923" s="1"/>
      <c r="DV1923" s="1"/>
      <c r="DW1923" s="1"/>
      <c r="DX1923" s="1"/>
      <c r="DY1923" s="1"/>
      <c r="DZ1923" s="1"/>
      <c r="EA1923" s="1"/>
      <c r="EB1923" s="1"/>
      <c r="EC1923" s="1"/>
      <c r="ED1923" s="1"/>
      <c r="EE1923" s="1"/>
      <c r="EF1923" s="1"/>
      <c r="EG1923" s="1"/>
      <c r="EH1923" s="1"/>
      <c r="EI1923" s="1"/>
      <c r="EJ1923" s="1"/>
      <c r="EK1923" s="1"/>
      <c r="EL1923" s="1"/>
      <c r="EM1923" s="1"/>
      <c r="EN1923" s="1"/>
      <c r="EO1923" s="1"/>
      <c r="EP1923" s="1"/>
      <c r="EQ1923" s="1"/>
      <c r="ER1923" s="1"/>
      <c r="ES1923" s="1"/>
      <c r="ET1923" s="1"/>
      <c r="EU1923" s="1"/>
      <c r="EV1923" s="1"/>
      <c r="EW1923" s="1"/>
      <c r="EX1923" s="1"/>
      <c r="EY1923" s="1"/>
      <c r="EZ1923" s="1"/>
      <c r="FA1923" s="1"/>
      <c r="FB1923" s="1"/>
      <c r="FC1923" s="1"/>
      <c r="FD1923" s="1"/>
      <c r="FE1923" s="1"/>
      <c r="FF1923" s="1"/>
      <c r="FG1923" s="1"/>
      <c r="FH1923" s="1"/>
      <c r="FI1923" s="1"/>
      <c r="FJ1923" s="1"/>
      <c r="FK1923" s="1"/>
      <c r="FL1923" s="1"/>
      <c r="FM1923" s="1"/>
      <c r="FN1923" s="1"/>
      <c r="FO1923" s="1"/>
      <c r="FP1923" s="1"/>
      <c r="FQ1923" s="1"/>
      <c r="FR1923" s="1"/>
      <c r="FS1923" s="1"/>
      <c r="FT1923" s="1"/>
      <c r="FU1923" s="1"/>
      <c r="FV1923" s="1"/>
      <c r="FW1923" s="1"/>
      <c r="FX1923" s="1"/>
      <c r="FY1923" s="1"/>
      <c r="FZ1923" s="1"/>
      <c r="GA1923" s="1"/>
      <c r="GB1923" s="1"/>
      <c r="GC1923" s="1"/>
      <c r="GD1923" s="1"/>
      <c r="GE1923" s="1"/>
      <c r="GF1923" s="1"/>
      <c r="GG1923" s="1"/>
      <c r="GH1923" s="1"/>
      <c r="GI1923" s="1"/>
      <c r="GJ1923" s="1"/>
      <c r="GK1923" s="1"/>
      <c r="GL1923" s="1"/>
      <c r="GM1923" s="1"/>
      <c r="GN1923" s="1"/>
      <c r="GO1923" s="1"/>
      <c r="GP1923" s="1"/>
      <c r="GQ1923" s="1"/>
      <c r="GR1923" s="1"/>
      <c r="GS1923" s="1"/>
      <c r="GT1923" s="1"/>
      <c r="GU1923" s="1"/>
      <c r="GV1923" s="1"/>
      <c r="GW1923" s="1"/>
      <c r="GX1923" s="1"/>
      <c r="GY1923" s="1"/>
      <c r="GZ1923" s="1"/>
      <c r="HA1923" s="1"/>
      <c r="HB1923" s="1"/>
      <c r="HC1923" s="1"/>
      <c r="HD1923" s="1"/>
      <c r="HE1923" s="1"/>
      <c r="HF1923" s="1"/>
      <c r="HG1923" s="1"/>
      <c r="HH1923" s="1"/>
      <c r="HI1923" s="1"/>
      <c r="HJ1923" s="1"/>
      <c r="HK1923" s="1"/>
      <c r="HL1923" s="1"/>
    </row>
    <row r="1924" spans="1:220" x14ac:dyDescent="0.2">
      <c r="A1924" s="63">
        <f t="shared" si="482"/>
        <v>43899</v>
      </c>
      <c r="B1924" s="12">
        <f t="shared" ca="1" si="484"/>
        <v>86811665.121941119</v>
      </c>
      <c r="C1924" s="71">
        <f t="shared" si="485"/>
        <v>80818569.689999998</v>
      </c>
      <c r="D1924" s="65">
        <f ca="1">IF(A1924&lt;$B$1,VLOOKUP(A1924,[1]DI!$A$4:$B$15000,2,FALSE),0)</f>
        <v>4.1500000000000002E-2</v>
      </c>
      <c r="E1924" s="11">
        <f t="shared" ca="1" si="486"/>
        <v>1.00016137</v>
      </c>
      <c r="F1924" s="64">
        <f ca="1">(TRUNC(PRODUCT($E$16:$E1923),16))</f>
        <v>1.6185374060720099</v>
      </c>
      <c r="G1924" s="64">
        <f t="shared" ca="1" si="487"/>
        <v>1.6004484080525101</v>
      </c>
      <c r="H1924" s="64">
        <f t="shared" ca="1" si="488"/>
        <v>1.01130246</v>
      </c>
      <c r="I1924" s="65">
        <f t="shared" si="483"/>
        <v>3.7499999999999999E-2</v>
      </c>
      <c r="J1924" s="66">
        <f t="shared" si="489"/>
        <v>43801</v>
      </c>
      <c r="K1924" s="13">
        <f t="shared" si="481"/>
        <v>98</v>
      </c>
      <c r="L1924" s="9">
        <f t="shared" si="490"/>
        <v>1.0100719659999999</v>
      </c>
      <c r="M1924" s="69">
        <f t="shared" ca="1" si="491"/>
        <v>1.021488264</v>
      </c>
      <c r="N1924" s="68">
        <f t="shared" si="492"/>
        <v>0</v>
      </c>
      <c r="O1924" s="64">
        <f t="shared" ca="1" si="493"/>
        <v>1736650.76160112</v>
      </c>
      <c r="P1924" s="70">
        <f t="shared" si="494"/>
        <v>0</v>
      </c>
      <c r="Q1924" s="71">
        <f t="shared" si="495"/>
        <v>1616371.3938</v>
      </c>
      <c r="R1924" s="71">
        <f t="shared" si="496"/>
        <v>2640073.2765399995</v>
      </c>
      <c r="S1924" s="66"/>
      <c r="T1924" s="66"/>
      <c r="U1924" s="66"/>
      <c r="V1924" s="6"/>
      <c r="W1924" s="6"/>
      <c r="X1924" s="6"/>
      <c r="Y1924" s="7"/>
      <c r="Z1924" s="1"/>
      <c r="AA1924" s="6"/>
      <c r="AB1924" s="7"/>
      <c r="AC1924" s="7"/>
      <c r="AD1924" s="7"/>
      <c r="AE1924" s="6"/>
      <c r="AF1924" s="8"/>
      <c r="AG1924" s="6"/>
      <c r="AH1924" s="1"/>
      <c r="AI1924" s="3"/>
      <c r="AJ1924" s="3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s="1"/>
      <c r="CB1924" s="1"/>
      <c r="CC1924" s="1"/>
      <c r="CD1924" s="1"/>
      <c r="CE1924" s="1"/>
      <c r="CF1924" s="1"/>
      <c r="CG1924" s="1"/>
      <c r="CH1924" s="1"/>
      <c r="CI1924" s="1"/>
      <c r="CJ1924" s="1"/>
      <c r="CK1924" s="1"/>
      <c r="CL1924" s="1"/>
      <c r="CM1924" s="1"/>
      <c r="CN1924" s="1"/>
      <c r="CO1924" s="1"/>
      <c r="CP1924" s="1"/>
      <c r="CQ1924" s="1"/>
      <c r="CR1924" s="1"/>
      <c r="CS1924" s="1"/>
      <c r="CT1924" s="1"/>
      <c r="CU1924" s="1"/>
      <c r="CV1924" s="1"/>
      <c r="CW1924" s="1"/>
      <c r="CX1924" s="1"/>
      <c r="CY1924" s="1"/>
      <c r="CZ1924" s="1"/>
      <c r="DA1924" s="1"/>
      <c r="DB1924" s="1"/>
      <c r="DC1924" s="1"/>
      <c r="DD1924" s="1"/>
      <c r="DE1924" s="1"/>
      <c r="DF1924" s="1"/>
      <c r="DG1924" s="1"/>
      <c r="DH1924" s="1"/>
      <c r="DI1924" s="1"/>
      <c r="DJ1924" s="1"/>
      <c r="DK1924" s="1"/>
      <c r="DL1924" s="1"/>
      <c r="DM1924" s="1"/>
      <c r="DN1924" s="1"/>
      <c r="DO1924" s="1"/>
      <c r="DP1924" s="1"/>
      <c r="DQ1924" s="1"/>
      <c r="DR1924" s="1"/>
      <c r="DS1924" s="1"/>
      <c r="DT1924" s="1"/>
      <c r="DU1924" s="1"/>
      <c r="DV1924" s="1"/>
      <c r="DW1924" s="1"/>
      <c r="DX1924" s="1"/>
      <c r="DY1924" s="1"/>
      <c r="DZ1924" s="1"/>
      <c r="EA1924" s="1"/>
      <c r="EB1924" s="1"/>
      <c r="EC1924" s="1"/>
      <c r="ED1924" s="1"/>
      <c r="EE1924" s="1"/>
      <c r="EF1924" s="1"/>
      <c r="EG1924" s="1"/>
      <c r="EH1924" s="1"/>
      <c r="EI1924" s="1"/>
      <c r="EJ1924" s="1"/>
      <c r="EK1924" s="1"/>
      <c r="EL1924" s="1"/>
      <c r="EM1924" s="1"/>
      <c r="EN1924" s="1"/>
      <c r="EO1924" s="1"/>
      <c r="EP1924" s="1"/>
      <c r="EQ1924" s="1"/>
      <c r="ER1924" s="1"/>
      <c r="ES1924" s="1"/>
      <c r="ET1924" s="1"/>
      <c r="EU1924" s="1"/>
      <c r="EV1924" s="1"/>
      <c r="EW1924" s="1"/>
      <c r="EX1924" s="1"/>
      <c r="EY1924" s="1"/>
      <c r="EZ1924" s="1"/>
      <c r="FA1924" s="1"/>
      <c r="FB1924" s="1"/>
      <c r="FC1924" s="1"/>
      <c r="FD1924" s="1"/>
      <c r="FE1924" s="1"/>
      <c r="FF1924" s="1"/>
      <c r="FG1924" s="1"/>
      <c r="FH1924" s="1"/>
      <c r="FI1924" s="1"/>
      <c r="FJ1924" s="1"/>
      <c r="FK1924" s="1"/>
      <c r="FL1924" s="1"/>
      <c r="FM1924" s="1"/>
      <c r="FN1924" s="1"/>
      <c r="FO1924" s="1"/>
      <c r="FP1924" s="1"/>
      <c r="FQ1924" s="1"/>
      <c r="FR1924" s="1"/>
      <c r="FS1924" s="1"/>
      <c r="FT1924" s="1"/>
      <c r="FU1924" s="1"/>
      <c r="FV1924" s="1"/>
      <c r="FW1924" s="1"/>
      <c r="FX1924" s="1"/>
      <c r="FY1924" s="1"/>
      <c r="FZ1924" s="1"/>
      <c r="GA1924" s="1"/>
      <c r="GB1924" s="1"/>
      <c r="GC1924" s="1"/>
      <c r="GD1924" s="1"/>
      <c r="GE1924" s="1"/>
      <c r="GF1924" s="1"/>
      <c r="GG1924" s="1"/>
      <c r="GH1924" s="1"/>
      <c r="GI1924" s="1"/>
      <c r="GJ1924" s="1"/>
      <c r="GK1924" s="1"/>
      <c r="GL1924" s="1"/>
      <c r="GM1924" s="1"/>
      <c r="GN1924" s="1"/>
      <c r="GO1924" s="1"/>
      <c r="GP1924" s="1"/>
      <c r="GQ1924" s="1"/>
      <c r="GR1924" s="1"/>
      <c r="GS1924" s="1"/>
      <c r="GT1924" s="1"/>
      <c r="GU1924" s="1"/>
      <c r="GV1924" s="1"/>
      <c r="GW1924" s="1"/>
      <c r="GX1924" s="1"/>
      <c r="GY1924" s="1"/>
      <c r="GZ1924" s="1"/>
      <c r="HA1924" s="1"/>
      <c r="HB1924" s="1"/>
      <c r="HC1924" s="1"/>
      <c r="HD1924" s="1"/>
      <c r="HE1924" s="1"/>
      <c r="HF1924" s="1"/>
      <c r="HG1924" s="1"/>
      <c r="HH1924" s="1"/>
      <c r="HI1924" s="1"/>
      <c r="HJ1924" s="1"/>
      <c r="HK1924" s="1"/>
      <c r="HL1924" s="1"/>
    </row>
    <row r="1925" spans="1:220" x14ac:dyDescent="0.2">
      <c r="A1925" s="63">
        <f t="shared" si="482"/>
        <v>43900</v>
      </c>
      <c r="B1925" s="12">
        <f t="shared" ca="1" si="484"/>
        <v>86860370.217448622</v>
      </c>
      <c r="C1925" s="71">
        <f t="shared" si="485"/>
        <v>80818569.689999998</v>
      </c>
      <c r="D1925" s="65">
        <f ca="1">IF(A1925&lt;$B$1,VLOOKUP(A1925,[1]DI!$A$4:$B$15000,2,FALSE),0)</f>
        <v>4.1500000000000002E-2</v>
      </c>
      <c r="E1925" s="11">
        <f t="shared" ca="1" si="486"/>
        <v>1.00016137</v>
      </c>
      <c r="F1925" s="64">
        <f ca="1">(TRUNC(PRODUCT($E$16:$E1924),16))</f>
        <v>1.61879858945323</v>
      </c>
      <c r="G1925" s="64">
        <f t="shared" ca="1" si="487"/>
        <v>1.6004484080525101</v>
      </c>
      <c r="H1925" s="64">
        <f t="shared" ca="1" si="488"/>
        <v>1.0114656500000001</v>
      </c>
      <c r="I1925" s="65">
        <f t="shared" si="483"/>
        <v>3.7499999999999999E-2</v>
      </c>
      <c r="J1925" s="66">
        <f t="shared" si="489"/>
        <v>43801</v>
      </c>
      <c r="K1925" s="13">
        <f t="shared" si="481"/>
        <v>99</v>
      </c>
      <c r="L1925" s="9">
        <f t="shared" si="490"/>
        <v>1.010175262</v>
      </c>
      <c r="M1925" s="69">
        <f t="shared" ca="1" si="491"/>
        <v>1.0217575780000001</v>
      </c>
      <c r="N1925" s="68">
        <f t="shared" si="492"/>
        <v>0</v>
      </c>
      <c r="O1925" s="64">
        <f t="shared" ca="1" si="493"/>
        <v>1758416.3338786201</v>
      </c>
      <c r="P1925" s="70">
        <f t="shared" si="494"/>
        <v>0</v>
      </c>
      <c r="Q1925" s="71">
        <f t="shared" si="495"/>
        <v>1616371.3938</v>
      </c>
      <c r="R1925" s="71">
        <f t="shared" si="496"/>
        <v>2667012.7997699999</v>
      </c>
      <c r="S1925" s="66"/>
      <c r="T1925" s="66"/>
      <c r="U1925" s="66"/>
      <c r="V1925" s="6"/>
      <c r="W1925" s="6"/>
      <c r="X1925" s="6"/>
      <c r="Y1925" s="7"/>
      <c r="Z1925" s="1"/>
      <c r="AA1925" s="6"/>
      <c r="AB1925" s="7"/>
      <c r="AC1925" s="7"/>
      <c r="AD1925" s="7"/>
      <c r="AE1925" s="6"/>
      <c r="AF1925" s="8"/>
      <c r="AG1925" s="6"/>
      <c r="AH1925" s="1"/>
      <c r="AI1925" s="3"/>
      <c r="AJ1925" s="3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  <c r="BV1925" s="1"/>
      <c r="BW1925" s="1"/>
      <c r="BX1925" s="1"/>
      <c r="BY1925" s="1"/>
      <c r="BZ1925" s="1"/>
      <c r="CA1925" s="1"/>
      <c r="CB1925" s="1"/>
      <c r="CC1925" s="1"/>
      <c r="CD1925" s="1"/>
      <c r="CE1925" s="1"/>
      <c r="CF1925" s="1"/>
      <c r="CG1925" s="1"/>
      <c r="CH1925" s="1"/>
      <c r="CI1925" s="1"/>
      <c r="CJ1925" s="1"/>
      <c r="CK1925" s="1"/>
      <c r="CL1925" s="1"/>
      <c r="CM1925" s="1"/>
      <c r="CN1925" s="1"/>
      <c r="CO1925" s="1"/>
      <c r="CP1925" s="1"/>
      <c r="CQ1925" s="1"/>
      <c r="CR1925" s="1"/>
      <c r="CS1925" s="1"/>
      <c r="CT1925" s="1"/>
      <c r="CU1925" s="1"/>
      <c r="CV1925" s="1"/>
      <c r="CW1925" s="1"/>
      <c r="CX1925" s="1"/>
      <c r="CY1925" s="1"/>
      <c r="CZ1925" s="1"/>
      <c r="DA1925" s="1"/>
      <c r="DB1925" s="1"/>
      <c r="DC1925" s="1"/>
      <c r="DD1925" s="1"/>
      <c r="DE1925" s="1"/>
      <c r="DF1925" s="1"/>
      <c r="DG1925" s="1"/>
      <c r="DH1925" s="1"/>
      <c r="DI1925" s="1"/>
      <c r="DJ1925" s="1"/>
      <c r="DK1925" s="1"/>
      <c r="DL1925" s="1"/>
      <c r="DM1925" s="1"/>
      <c r="DN1925" s="1"/>
      <c r="DO1925" s="1"/>
      <c r="DP1925" s="1"/>
      <c r="DQ1925" s="1"/>
      <c r="DR1925" s="1"/>
      <c r="DS1925" s="1"/>
      <c r="DT1925" s="1"/>
      <c r="DU1925" s="1"/>
      <c r="DV1925" s="1"/>
      <c r="DW1925" s="1"/>
      <c r="DX1925" s="1"/>
      <c r="DY1925" s="1"/>
      <c r="DZ1925" s="1"/>
      <c r="EA1925" s="1"/>
      <c r="EB1925" s="1"/>
      <c r="EC1925" s="1"/>
      <c r="ED1925" s="1"/>
      <c r="EE1925" s="1"/>
      <c r="EF1925" s="1"/>
      <c r="EG1925" s="1"/>
      <c r="EH1925" s="1"/>
      <c r="EI1925" s="1"/>
      <c r="EJ1925" s="1"/>
      <c r="EK1925" s="1"/>
      <c r="EL1925" s="1"/>
      <c r="EM1925" s="1"/>
      <c r="EN1925" s="1"/>
      <c r="EO1925" s="1"/>
      <c r="EP1925" s="1"/>
      <c r="EQ1925" s="1"/>
      <c r="ER1925" s="1"/>
      <c r="ES1925" s="1"/>
      <c r="ET1925" s="1"/>
      <c r="EU1925" s="1"/>
      <c r="EV1925" s="1"/>
      <c r="EW1925" s="1"/>
      <c r="EX1925" s="1"/>
      <c r="EY1925" s="1"/>
      <c r="EZ1925" s="1"/>
      <c r="FA1925" s="1"/>
      <c r="FB1925" s="1"/>
      <c r="FC1925" s="1"/>
      <c r="FD1925" s="1"/>
      <c r="FE1925" s="1"/>
      <c r="FF1925" s="1"/>
      <c r="FG1925" s="1"/>
      <c r="FH1925" s="1"/>
      <c r="FI1925" s="1"/>
      <c r="FJ1925" s="1"/>
      <c r="FK1925" s="1"/>
      <c r="FL1925" s="1"/>
      <c r="FM1925" s="1"/>
      <c r="FN1925" s="1"/>
      <c r="FO1925" s="1"/>
      <c r="FP1925" s="1"/>
      <c r="FQ1925" s="1"/>
      <c r="FR1925" s="1"/>
      <c r="FS1925" s="1"/>
      <c r="FT1925" s="1"/>
      <c r="FU1925" s="1"/>
      <c r="FV1925" s="1"/>
      <c r="FW1925" s="1"/>
      <c r="FX1925" s="1"/>
      <c r="FY1925" s="1"/>
      <c r="FZ1925" s="1"/>
      <c r="GA1925" s="1"/>
      <c r="GB1925" s="1"/>
      <c r="GC1925" s="1"/>
      <c r="GD1925" s="1"/>
      <c r="GE1925" s="1"/>
      <c r="GF1925" s="1"/>
      <c r="GG1925" s="1"/>
      <c r="GH1925" s="1"/>
      <c r="GI1925" s="1"/>
      <c r="GJ1925" s="1"/>
      <c r="GK1925" s="1"/>
      <c r="GL1925" s="1"/>
      <c r="GM1925" s="1"/>
      <c r="GN1925" s="1"/>
      <c r="GO1925" s="1"/>
      <c r="GP1925" s="1"/>
      <c r="GQ1925" s="1"/>
      <c r="GR1925" s="1"/>
      <c r="GS1925" s="1"/>
      <c r="GT1925" s="1"/>
      <c r="GU1925" s="1"/>
      <c r="GV1925" s="1"/>
      <c r="GW1925" s="1"/>
      <c r="GX1925" s="1"/>
      <c r="GY1925" s="1"/>
      <c r="GZ1925" s="1"/>
      <c r="HA1925" s="1"/>
      <c r="HB1925" s="1"/>
      <c r="HC1925" s="1"/>
      <c r="HD1925" s="1"/>
      <c r="HE1925" s="1"/>
      <c r="HF1925" s="1"/>
      <c r="HG1925" s="1"/>
      <c r="HH1925" s="1"/>
      <c r="HI1925" s="1"/>
      <c r="HJ1925" s="1"/>
      <c r="HK1925" s="1"/>
      <c r="HL1925" s="1"/>
    </row>
    <row r="1926" spans="1:220" x14ac:dyDescent="0.2">
      <c r="A1926" s="63">
        <f t="shared" si="482"/>
        <v>43901</v>
      </c>
      <c r="B1926" s="12">
        <f t="shared" ca="1" si="484"/>
        <v>86909081.374348834</v>
      </c>
      <c r="C1926" s="71">
        <f t="shared" si="485"/>
        <v>80818569.689999998</v>
      </c>
      <c r="D1926" s="65">
        <f ca="1">IF(A1926&lt;$B$1,VLOOKUP(A1926,[1]DI!$A$4:$B$15000,2,FALSE),0)</f>
        <v>4.1500000000000002E-2</v>
      </c>
      <c r="E1926" s="11">
        <f t="shared" ca="1" si="486"/>
        <v>1.00016137</v>
      </c>
      <c r="F1926" s="64">
        <f ca="1">(TRUNC(PRODUCT($E$16:$E1925),16))</f>
        <v>1.61905981498161</v>
      </c>
      <c r="G1926" s="64">
        <f t="shared" ca="1" si="487"/>
        <v>1.6004484080525101</v>
      </c>
      <c r="H1926" s="64">
        <f t="shared" ca="1" si="488"/>
        <v>1.01162887</v>
      </c>
      <c r="I1926" s="65">
        <f t="shared" si="483"/>
        <v>3.7499999999999999E-2</v>
      </c>
      <c r="J1926" s="66">
        <f t="shared" si="489"/>
        <v>43801</v>
      </c>
      <c r="K1926" s="13">
        <f t="shared" si="481"/>
        <v>100</v>
      </c>
      <c r="L1926" s="9">
        <f t="shared" si="490"/>
        <v>1.010278569</v>
      </c>
      <c r="M1926" s="69">
        <f t="shared" ca="1" si="491"/>
        <v>1.022026967</v>
      </c>
      <c r="N1926" s="68">
        <f t="shared" si="492"/>
        <v>0</v>
      </c>
      <c r="O1926" s="64">
        <f t="shared" ca="1" si="493"/>
        <v>1780187.96754883</v>
      </c>
      <c r="P1926" s="70">
        <f t="shared" si="494"/>
        <v>0</v>
      </c>
      <c r="Q1926" s="71">
        <f t="shared" si="495"/>
        <v>1616371.3938</v>
      </c>
      <c r="R1926" s="71">
        <f t="shared" si="496"/>
        <v>2693952.3229999999</v>
      </c>
      <c r="S1926" s="66"/>
      <c r="T1926" s="66"/>
      <c r="U1926" s="66"/>
      <c r="V1926" s="6"/>
      <c r="W1926" s="6"/>
      <c r="X1926" s="6"/>
      <c r="Y1926" s="7"/>
      <c r="Z1926" s="1"/>
      <c r="AA1926" s="6"/>
      <c r="AB1926" s="7"/>
      <c r="AC1926" s="7"/>
      <c r="AD1926" s="7"/>
      <c r="AE1926" s="6"/>
      <c r="AF1926" s="8"/>
      <c r="AG1926" s="6"/>
      <c r="AH1926" s="1"/>
      <c r="AI1926" s="3"/>
      <c r="AJ1926" s="3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  <c r="BV1926" s="1"/>
      <c r="BW1926" s="1"/>
      <c r="BX1926" s="1"/>
      <c r="BY1926" s="1"/>
      <c r="BZ1926" s="1"/>
      <c r="CA1926" s="1"/>
      <c r="CB1926" s="1"/>
      <c r="CC1926" s="1"/>
      <c r="CD1926" s="1"/>
      <c r="CE1926" s="1"/>
      <c r="CF1926" s="1"/>
      <c r="CG1926" s="1"/>
      <c r="CH1926" s="1"/>
      <c r="CI1926" s="1"/>
      <c r="CJ1926" s="1"/>
      <c r="CK1926" s="1"/>
      <c r="CL1926" s="1"/>
      <c r="CM1926" s="1"/>
      <c r="CN1926" s="1"/>
      <c r="CO1926" s="1"/>
      <c r="CP1926" s="1"/>
      <c r="CQ1926" s="1"/>
      <c r="CR1926" s="1"/>
      <c r="CS1926" s="1"/>
      <c r="CT1926" s="1"/>
      <c r="CU1926" s="1"/>
      <c r="CV1926" s="1"/>
      <c r="CW1926" s="1"/>
      <c r="CX1926" s="1"/>
      <c r="CY1926" s="1"/>
      <c r="CZ1926" s="1"/>
      <c r="DA1926" s="1"/>
      <c r="DB1926" s="1"/>
      <c r="DC1926" s="1"/>
      <c r="DD1926" s="1"/>
      <c r="DE1926" s="1"/>
      <c r="DF1926" s="1"/>
      <c r="DG1926" s="1"/>
      <c r="DH1926" s="1"/>
      <c r="DI1926" s="1"/>
      <c r="DJ1926" s="1"/>
      <c r="DK1926" s="1"/>
      <c r="DL1926" s="1"/>
      <c r="DM1926" s="1"/>
      <c r="DN1926" s="1"/>
      <c r="DO1926" s="1"/>
      <c r="DP1926" s="1"/>
      <c r="DQ1926" s="1"/>
      <c r="DR1926" s="1"/>
      <c r="DS1926" s="1"/>
      <c r="DT1926" s="1"/>
      <c r="DU1926" s="1"/>
      <c r="DV1926" s="1"/>
      <c r="DW1926" s="1"/>
      <c r="DX1926" s="1"/>
      <c r="DY1926" s="1"/>
      <c r="DZ1926" s="1"/>
      <c r="EA1926" s="1"/>
      <c r="EB1926" s="1"/>
      <c r="EC1926" s="1"/>
      <c r="ED1926" s="1"/>
      <c r="EE1926" s="1"/>
      <c r="EF1926" s="1"/>
      <c r="EG1926" s="1"/>
      <c r="EH1926" s="1"/>
      <c r="EI1926" s="1"/>
      <c r="EJ1926" s="1"/>
      <c r="EK1926" s="1"/>
      <c r="EL1926" s="1"/>
      <c r="EM1926" s="1"/>
      <c r="EN1926" s="1"/>
      <c r="EO1926" s="1"/>
      <c r="EP1926" s="1"/>
      <c r="EQ1926" s="1"/>
      <c r="ER1926" s="1"/>
      <c r="ES1926" s="1"/>
      <c r="ET1926" s="1"/>
      <c r="EU1926" s="1"/>
      <c r="EV1926" s="1"/>
      <c r="EW1926" s="1"/>
      <c r="EX1926" s="1"/>
      <c r="EY1926" s="1"/>
      <c r="EZ1926" s="1"/>
      <c r="FA1926" s="1"/>
      <c r="FB1926" s="1"/>
      <c r="FC1926" s="1"/>
      <c r="FD1926" s="1"/>
      <c r="FE1926" s="1"/>
      <c r="FF1926" s="1"/>
      <c r="FG1926" s="1"/>
      <c r="FH1926" s="1"/>
      <c r="FI1926" s="1"/>
      <c r="FJ1926" s="1"/>
      <c r="FK1926" s="1"/>
      <c r="FL1926" s="1"/>
      <c r="FM1926" s="1"/>
      <c r="FN1926" s="1"/>
      <c r="FO1926" s="1"/>
      <c r="FP1926" s="1"/>
      <c r="FQ1926" s="1"/>
      <c r="FR1926" s="1"/>
      <c r="FS1926" s="1"/>
      <c r="FT1926" s="1"/>
      <c r="FU1926" s="1"/>
      <c r="FV1926" s="1"/>
      <c r="FW1926" s="1"/>
      <c r="FX1926" s="1"/>
      <c r="FY1926" s="1"/>
      <c r="FZ1926" s="1"/>
      <c r="GA1926" s="1"/>
      <c r="GB1926" s="1"/>
      <c r="GC1926" s="1"/>
      <c r="GD1926" s="1"/>
      <c r="GE1926" s="1"/>
      <c r="GF1926" s="1"/>
      <c r="GG1926" s="1"/>
      <c r="GH1926" s="1"/>
      <c r="GI1926" s="1"/>
      <c r="GJ1926" s="1"/>
      <c r="GK1926" s="1"/>
      <c r="GL1926" s="1"/>
      <c r="GM1926" s="1"/>
      <c r="GN1926" s="1"/>
      <c r="GO1926" s="1"/>
      <c r="GP1926" s="1"/>
      <c r="GQ1926" s="1"/>
      <c r="GR1926" s="1"/>
      <c r="GS1926" s="1"/>
      <c r="GT1926" s="1"/>
      <c r="GU1926" s="1"/>
      <c r="GV1926" s="1"/>
      <c r="GW1926" s="1"/>
      <c r="GX1926" s="1"/>
      <c r="GY1926" s="1"/>
      <c r="GZ1926" s="1"/>
      <c r="HA1926" s="1"/>
      <c r="HB1926" s="1"/>
      <c r="HC1926" s="1"/>
      <c r="HD1926" s="1"/>
      <c r="HE1926" s="1"/>
      <c r="HF1926" s="1"/>
      <c r="HG1926" s="1"/>
      <c r="HH1926" s="1"/>
      <c r="HI1926" s="1"/>
      <c r="HJ1926" s="1"/>
      <c r="HK1926" s="1"/>
      <c r="HL1926" s="1"/>
    </row>
    <row r="1927" spans="1:220" x14ac:dyDescent="0.2">
      <c r="A1927" s="63">
        <f t="shared" si="482"/>
        <v>43902</v>
      </c>
      <c r="B1927" s="12">
        <f t="shared" ca="1" si="484"/>
        <v>86957798.511823207</v>
      </c>
      <c r="C1927" s="71">
        <f t="shared" si="485"/>
        <v>80818569.689999998</v>
      </c>
      <c r="D1927" s="65">
        <f ca="1">IF(A1927&lt;$B$1,VLOOKUP(A1927,[1]DI!$A$4:$B$15000,2,FALSE),0)</f>
        <v>4.1500000000000002E-2</v>
      </c>
      <c r="E1927" s="11">
        <f t="shared" ca="1" si="486"/>
        <v>1.00016137</v>
      </c>
      <c r="F1927" s="64">
        <f ca="1">(TRUNC(PRODUCT($E$16:$E1926),16))</f>
        <v>1.6193210826639499</v>
      </c>
      <c r="G1927" s="64">
        <f t="shared" ca="1" si="487"/>
        <v>1.6004484080525101</v>
      </c>
      <c r="H1927" s="64">
        <f t="shared" ca="1" si="488"/>
        <v>1.01179212</v>
      </c>
      <c r="I1927" s="65">
        <f t="shared" si="483"/>
        <v>3.7499999999999999E-2</v>
      </c>
      <c r="J1927" s="66">
        <f t="shared" si="489"/>
        <v>43801</v>
      </c>
      <c r="K1927" s="13">
        <f t="shared" si="481"/>
        <v>101</v>
      </c>
      <c r="L1927" s="9">
        <f t="shared" si="490"/>
        <v>1.010381886</v>
      </c>
      <c r="M1927" s="69">
        <f t="shared" ca="1" si="491"/>
        <v>1.0222964299999999</v>
      </c>
      <c r="N1927" s="68">
        <f t="shared" si="492"/>
        <v>0</v>
      </c>
      <c r="O1927" s="64">
        <f t="shared" ca="1" si="493"/>
        <v>1801965.5817932</v>
      </c>
      <c r="P1927" s="70">
        <f t="shared" si="494"/>
        <v>0</v>
      </c>
      <c r="Q1927" s="71">
        <f t="shared" si="495"/>
        <v>1616371.3938</v>
      </c>
      <c r="R1927" s="71">
        <f t="shared" si="496"/>
        <v>2720891.8462300003</v>
      </c>
      <c r="S1927" s="66"/>
      <c r="T1927" s="66"/>
      <c r="U1927" s="66"/>
      <c r="V1927" s="6"/>
      <c r="W1927" s="6"/>
      <c r="X1927" s="6"/>
      <c r="Y1927" s="7"/>
      <c r="Z1927" s="1"/>
      <c r="AA1927" s="6"/>
      <c r="AB1927" s="7"/>
      <c r="AC1927" s="7"/>
      <c r="AD1927" s="7"/>
      <c r="AE1927" s="6"/>
      <c r="AF1927" s="8"/>
      <c r="AG1927" s="6"/>
      <c r="AH1927" s="1"/>
      <c r="AI1927" s="3"/>
      <c r="AJ1927" s="3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  <c r="BV1927" s="1"/>
      <c r="BW1927" s="1"/>
      <c r="BX1927" s="1"/>
      <c r="BY1927" s="1"/>
      <c r="BZ1927" s="1"/>
      <c r="CA1927" s="1"/>
      <c r="CB1927" s="1"/>
      <c r="CC1927" s="1"/>
      <c r="CD1927" s="1"/>
      <c r="CE1927" s="1"/>
      <c r="CF1927" s="1"/>
      <c r="CG1927" s="1"/>
      <c r="CH1927" s="1"/>
      <c r="CI1927" s="1"/>
      <c r="CJ1927" s="1"/>
      <c r="CK1927" s="1"/>
      <c r="CL1927" s="1"/>
      <c r="CM1927" s="1"/>
      <c r="CN1927" s="1"/>
      <c r="CO1927" s="1"/>
      <c r="CP1927" s="1"/>
      <c r="CQ1927" s="1"/>
      <c r="CR1927" s="1"/>
      <c r="CS1927" s="1"/>
      <c r="CT1927" s="1"/>
      <c r="CU1927" s="1"/>
      <c r="CV1927" s="1"/>
      <c r="CW1927" s="1"/>
      <c r="CX1927" s="1"/>
      <c r="CY1927" s="1"/>
      <c r="CZ1927" s="1"/>
      <c r="DA1927" s="1"/>
      <c r="DB1927" s="1"/>
      <c r="DC1927" s="1"/>
      <c r="DD1927" s="1"/>
      <c r="DE1927" s="1"/>
      <c r="DF1927" s="1"/>
      <c r="DG1927" s="1"/>
      <c r="DH1927" s="1"/>
      <c r="DI1927" s="1"/>
      <c r="DJ1927" s="1"/>
      <c r="DK1927" s="1"/>
      <c r="DL1927" s="1"/>
      <c r="DM1927" s="1"/>
      <c r="DN1927" s="1"/>
      <c r="DO1927" s="1"/>
      <c r="DP1927" s="1"/>
      <c r="DQ1927" s="1"/>
      <c r="DR1927" s="1"/>
      <c r="DS1927" s="1"/>
      <c r="DT1927" s="1"/>
      <c r="DU1927" s="1"/>
      <c r="DV1927" s="1"/>
      <c r="DW1927" s="1"/>
      <c r="DX1927" s="1"/>
      <c r="DY1927" s="1"/>
      <c r="DZ1927" s="1"/>
      <c r="EA1927" s="1"/>
      <c r="EB1927" s="1"/>
      <c r="EC1927" s="1"/>
      <c r="ED1927" s="1"/>
      <c r="EE1927" s="1"/>
      <c r="EF1927" s="1"/>
      <c r="EG1927" s="1"/>
      <c r="EH1927" s="1"/>
      <c r="EI1927" s="1"/>
      <c r="EJ1927" s="1"/>
      <c r="EK1927" s="1"/>
      <c r="EL1927" s="1"/>
      <c r="EM1927" s="1"/>
      <c r="EN1927" s="1"/>
      <c r="EO1927" s="1"/>
      <c r="EP1927" s="1"/>
      <c r="EQ1927" s="1"/>
      <c r="ER1927" s="1"/>
      <c r="ES1927" s="1"/>
      <c r="ET1927" s="1"/>
      <c r="EU1927" s="1"/>
      <c r="EV1927" s="1"/>
      <c r="EW1927" s="1"/>
      <c r="EX1927" s="1"/>
      <c r="EY1927" s="1"/>
      <c r="EZ1927" s="1"/>
      <c r="FA1927" s="1"/>
      <c r="FB1927" s="1"/>
      <c r="FC1927" s="1"/>
      <c r="FD1927" s="1"/>
      <c r="FE1927" s="1"/>
      <c r="FF1927" s="1"/>
      <c r="FG1927" s="1"/>
      <c r="FH1927" s="1"/>
      <c r="FI1927" s="1"/>
      <c r="FJ1927" s="1"/>
      <c r="FK1927" s="1"/>
      <c r="FL1927" s="1"/>
      <c r="FM1927" s="1"/>
      <c r="FN1927" s="1"/>
      <c r="FO1927" s="1"/>
      <c r="FP1927" s="1"/>
      <c r="FQ1927" s="1"/>
      <c r="FR1927" s="1"/>
      <c r="FS1927" s="1"/>
      <c r="FT1927" s="1"/>
      <c r="FU1927" s="1"/>
      <c r="FV1927" s="1"/>
      <c r="FW1927" s="1"/>
      <c r="FX1927" s="1"/>
      <c r="FY1927" s="1"/>
      <c r="FZ1927" s="1"/>
      <c r="GA1927" s="1"/>
      <c r="GB1927" s="1"/>
      <c r="GC1927" s="1"/>
      <c r="GD1927" s="1"/>
      <c r="GE1927" s="1"/>
      <c r="GF1927" s="1"/>
      <c r="GG1927" s="1"/>
      <c r="GH1927" s="1"/>
      <c r="GI1927" s="1"/>
      <c r="GJ1927" s="1"/>
      <c r="GK1927" s="1"/>
      <c r="GL1927" s="1"/>
      <c r="GM1927" s="1"/>
      <c r="GN1927" s="1"/>
      <c r="GO1927" s="1"/>
      <c r="GP1927" s="1"/>
      <c r="GQ1927" s="1"/>
      <c r="GR1927" s="1"/>
      <c r="GS1927" s="1"/>
      <c r="GT1927" s="1"/>
      <c r="GU1927" s="1"/>
      <c r="GV1927" s="1"/>
      <c r="GW1927" s="1"/>
      <c r="GX1927" s="1"/>
      <c r="GY1927" s="1"/>
      <c r="GZ1927" s="1"/>
      <c r="HA1927" s="1"/>
      <c r="HB1927" s="1"/>
      <c r="HC1927" s="1"/>
      <c r="HD1927" s="1"/>
      <c r="HE1927" s="1"/>
      <c r="HF1927" s="1"/>
      <c r="HG1927" s="1"/>
      <c r="HH1927" s="1"/>
      <c r="HI1927" s="1"/>
      <c r="HJ1927" s="1"/>
      <c r="HK1927" s="1"/>
      <c r="HL1927" s="1"/>
    </row>
    <row r="1928" spans="1:220" x14ac:dyDescent="0.2">
      <c r="A1928" s="63">
        <f t="shared" si="482"/>
        <v>43903</v>
      </c>
      <c r="B1928" s="12">
        <f t="shared" ca="1" si="484"/>
        <v>87006520.983323187</v>
      </c>
      <c r="C1928" s="71">
        <f t="shared" si="485"/>
        <v>80818569.689999998</v>
      </c>
      <c r="D1928" s="65">
        <f ca="1">IF(A1928&lt;$B$1,VLOOKUP(A1928,[1]DI!$A$4:$B$15000,2,FALSE),0)</f>
        <v>4.1500000000000002E-2</v>
      </c>
      <c r="E1928" s="11">
        <f t="shared" ca="1" si="486"/>
        <v>1.00016137</v>
      </c>
      <c r="F1928" s="64">
        <f ca="1">(TRUNC(PRODUCT($E$16:$E1927),16))</f>
        <v>1.61958239250706</v>
      </c>
      <c r="G1928" s="64">
        <f t="shared" ca="1" si="487"/>
        <v>1.6004484080525101</v>
      </c>
      <c r="H1928" s="64">
        <f t="shared" ca="1" si="488"/>
        <v>1.01195539</v>
      </c>
      <c r="I1928" s="65">
        <f t="shared" si="483"/>
        <v>3.7499999999999999E-2</v>
      </c>
      <c r="J1928" s="66">
        <f t="shared" si="489"/>
        <v>43801</v>
      </c>
      <c r="K1928" s="13">
        <f t="shared" si="481"/>
        <v>102</v>
      </c>
      <c r="L1928" s="9">
        <f t="shared" si="490"/>
        <v>1.010485214</v>
      </c>
      <c r="M1928" s="69">
        <f t="shared" ca="1" si="491"/>
        <v>1.022565959</v>
      </c>
      <c r="N1928" s="68">
        <f t="shared" si="492"/>
        <v>0</v>
      </c>
      <c r="O1928" s="64">
        <f t="shared" ca="1" si="493"/>
        <v>1823748.53006318</v>
      </c>
      <c r="P1928" s="70">
        <f t="shared" si="494"/>
        <v>0</v>
      </c>
      <c r="Q1928" s="71">
        <f t="shared" si="495"/>
        <v>1616371.3938</v>
      </c>
      <c r="R1928" s="71">
        <f t="shared" si="496"/>
        <v>2747831.3694600002</v>
      </c>
      <c r="S1928" s="66"/>
      <c r="T1928" s="66"/>
      <c r="U1928" s="66"/>
      <c r="V1928" s="6"/>
      <c r="W1928" s="6"/>
      <c r="X1928" s="6"/>
      <c r="Y1928" s="7"/>
      <c r="Z1928" s="1"/>
      <c r="AA1928" s="6"/>
      <c r="AB1928" s="7"/>
      <c r="AC1928" s="7"/>
      <c r="AD1928" s="7"/>
      <c r="AE1928" s="6"/>
      <c r="AF1928" s="8"/>
      <c r="AG1928" s="6"/>
      <c r="AH1928" s="1"/>
      <c r="AI1928" s="3"/>
      <c r="AJ1928" s="3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  <c r="BV1928" s="1"/>
      <c r="BW1928" s="1"/>
      <c r="BX1928" s="1"/>
      <c r="BY1928" s="1"/>
      <c r="BZ1928" s="1"/>
      <c r="CA1928" s="1"/>
      <c r="CB1928" s="1"/>
      <c r="CC1928" s="1"/>
      <c r="CD1928" s="1"/>
      <c r="CE1928" s="1"/>
      <c r="CF1928" s="1"/>
      <c r="CG1928" s="1"/>
      <c r="CH1928" s="1"/>
      <c r="CI1928" s="1"/>
      <c r="CJ1928" s="1"/>
      <c r="CK1928" s="1"/>
      <c r="CL1928" s="1"/>
      <c r="CM1928" s="1"/>
      <c r="CN1928" s="1"/>
      <c r="CO1928" s="1"/>
      <c r="CP1928" s="1"/>
      <c r="CQ1928" s="1"/>
      <c r="CR1928" s="1"/>
      <c r="CS1928" s="1"/>
      <c r="CT1928" s="1"/>
      <c r="CU1928" s="1"/>
      <c r="CV1928" s="1"/>
      <c r="CW1928" s="1"/>
      <c r="CX1928" s="1"/>
      <c r="CY1928" s="1"/>
      <c r="CZ1928" s="1"/>
      <c r="DA1928" s="1"/>
      <c r="DB1928" s="1"/>
      <c r="DC1928" s="1"/>
      <c r="DD1928" s="1"/>
      <c r="DE1928" s="1"/>
      <c r="DF1928" s="1"/>
      <c r="DG1928" s="1"/>
      <c r="DH1928" s="1"/>
      <c r="DI1928" s="1"/>
      <c r="DJ1928" s="1"/>
      <c r="DK1928" s="1"/>
      <c r="DL1928" s="1"/>
      <c r="DM1928" s="1"/>
      <c r="DN1928" s="1"/>
      <c r="DO1928" s="1"/>
      <c r="DP1928" s="1"/>
      <c r="DQ1928" s="1"/>
      <c r="DR1928" s="1"/>
      <c r="DS1928" s="1"/>
      <c r="DT1928" s="1"/>
      <c r="DU1928" s="1"/>
      <c r="DV1928" s="1"/>
      <c r="DW1928" s="1"/>
      <c r="DX1928" s="1"/>
      <c r="DY1928" s="1"/>
      <c r="DZ1928" s="1"/>
      <c r="EA1928" s="1"/>
      <c r="EB1928" s="1"/>
      <c r="EC1928" s="1"/>
      <c r="ED1928" s="1"/>
      <c r="EE1928" s="1"/>
      <c r="EF1928" s="1"/>
      <c r="EG1928" s="1"/>
      <c r="EH1928" s="1"/>
      <c r="EI1928" s="1"/>
      <c r="EJ1928" s="1"/>
      <c r="EK1928" s="1"/>
      <c r="EL1928" s="1"/>
      <c r="EM1928" s="1"/>
      <c r="EN1928" s="1"/>
      <c r="EO1928" s="1"/>
      <c r="EP1928" s="1"/>
      <c r="EQ1928" s="1"/>
      <c r="ER1928" s="1"/>
      <c r="ES1928" s="1"/>
      <c r="ET1928" s="1"/>
      <c r="EU1928" s="1"/>
      <c r="EV1928" s="1"/>
      <c r="EW1928" s="1"/>
      <c r="EX1928" s="1"/>
      <c r="EY1928" s="1"/>
      <c r="EZ1928" s="1"/>
      <c r="FA1928" s="1"/>
      <c r="FB1928" s="1"/>
      <c r="FC1928" s="1"/>
      <c r="FD1928" s="1"/>
      <c r="FE1928" s="1"/>
      <c r="FF1928" s="1"/>
      <c r="FG1928" s="1"/>
      <c r="FH1928" s="1"/>
      <c r="FI1928" s="1"/>
      <c r="FJ1928" s="1"/>
      <c r="FK1928" s="1"/>
      <c r="FL1928" s="1"/>
      <c r="FM1928" s="1"/>
      <c r="FN1928" s="1"/>
      <c r="FO1928" s="1"/>
      <c r="FP1928" s="1"/>
      <c r="FQ1928" s="1"/>
      <c r="FR1928" s="1"/>
      <c r="FS1928" s="1"/>
      <c r="FT1928" s="1"/>
      <c r="FU1928" s="1"/>
      <c r="FV1928" s="1"/>
      <c r="FW1928" s="1"/>
      <c r="FX1928" s="1"/>
      <c r="FY1928" s="1"/>
      <c r="FZ1928" s="1"/>
      <c r="GA1928" s="1"/>
      <c r="GB1928" s="1"/>
      <c r="GC1928" s="1"/>
      <c r="GD1928" s="1"/>
      <c r="GE1928" s="1"/>
      <c r="GF1928" s="1"/>
      <c r="GG1928" s="1"/>
      <c r="GH1928" s="1"/>
      <c r="GI1928" s="1"/>
      <c r="GJ1928" s="1"/>
      <c r="GK1928" s="1"/>
      <c r="GL1928" s="1"/>
      <c r="GM1928" s="1"/>
      <c r="GN1928" s="1"/>
      <c r="GO1928" s="1"/>
      <c r="GP1928" s="1"/>
      <c r="GQ1928" s="1"/>
      <c r="GR1928" s="1"/>
      <c r="GS1928" s="1"/>
      <c r="GT1928" s="1"/>
      <c r="GU1928" s="1"/>
      <c r="GV1928" s="1"/>
      <c r="GW1928" s="1"/>
      <c r="GX1928" s="1"/>
      <c r="GY1928" s="1"/>
      <c r="GZ1928" s="1"/>
      <c r="HA1928" s="1"/>
      <c r="HB1928" s="1"/>
      <c r="HC1928" s="1"/>
      <c r="HD1928" s="1"/>
      <c r="HE1928" s="1"/>
      <c r="HF1928" s="1"/>
      <c r="HG1928" s="1"/>
      <c r="HH1928" s="1"/>
      <c r="HI1928" s="1"/>
      <c r="HJ1928" s="1"/>
      <c r="HK1928" s="1"/>
      <c r="HL1928" s="1"/>
    </row>
    <row r="1929" spans="1:220" x14ac:dyDescent="0.2">
      <c r="A1929" s="63">
        <f t="shared" si="482"/>
        <v>43904</v>
      </c>
      <c r="B1929" s="12">
        <f t="shared" ca="1" si="484"/>
        <v>87055249.435397327</v>
      </c>
      <c r="C1929" s="71">
        <f t="shared" si="485"/>
        <v>80818569.689999998</v>
      </c>
      <c r="D1929" s="65">
        <f ca="1">IF(A1929&lt;$B$1,VLOOKUP(A1929,[1]DI!$A$4:$B$15000,2,FALSE),0)</f>
        <v>0</v>
      </c>
      <c r="E1929" s="11">
        <f t="shared" ca="1" si="486"/>
        <v>1</v>
      </c>
      <c r="F1929" s="64">
        <f ca="1">(TRUNC(PRODUCT($E$16:$E1928),16))</f>
        <v>1.61984374451774</v>
      </c>
      <c r="G1929" s="64">
        <f t="shared" ca="1" si="487"/>
        <v>1.6004484080525101</v>
      </c>
      <c r="H1929" s="64">
        <f t="shared" ca="1" si="488"/>
        <v>1.0121186900000001</v>
      </c>
      <c r="I1929" s="65">
        <f t="shared" si="483"/>
        <v>3.7499999999999999E-2</v>
      </c>
      <c r="J1929" s="66">
        <f t="shared" si="489"/>
        <v>43801</v>
      </c>
      <c r="K1929" s="13">
        <f t="shared" ref="K1929:K1992" si="497">A1929-J1929</f>
        <v>103</v>
      </c>
      <c r="L1929" s="9">
        <f t="shared" si="490"/>
        <v>1.0105885530000001</v>
      </c>
      <c r="M1929" s="69">
        <f t="shared" ca="1" si="491"/>
        <v>1.022835562</v>
      </c>
      <c r="N1929" s="68">
        <f t="shared" si="492"/>
        <v>0</v>
      </c>
      <c r="O1929" s="64">
        <f t="shared" ca="1" si="493"/>
        <v>1845537.4589073199</v>
      </c>
      <c r="P1929" s="70">
        <f t="shared" si="494"/>
        <v>0</v>
      </c>
      <c r="Q1929" s="71">
        <f t="shared" si="495"/>
        <v>1616371.3938</v>
      </c>
      <c r="R1929" s="71">
        <f t="shared" si="496"/>
        <v>2774770.8926900001</v>
      </c>
      <c r="S1929" s="66"/>
      <c r="T1929" s="66"/>
      <c r="U1929" s="66"/>
      <c r="V1929" s="6"/>
      <c r="W1929" s="6"/>
      <c r="X1929" s="6"/>
      <c r="Y1929" s="7"/>
      <c r="Z1929" s="1"/>
      <c r="AA1929" s="6"/>
      <c r="AB1929" s="7"/>
      <c r="AC1929" s="7"/>
      <c r="AD1929" s="7"/>
      <c r="AE1929" s="6"/>
      <c r="AF1929" s="8"/>
      <c r="AG1929" s="6"/>
      <c r="AH1929" s="1"/>
      <c r="AI1929" s="3"/>
      <c r="AJ1929" s="3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  <c r="BV1929" s="1"/>
      <c r="BW1929" s="1"/>
      <c r="BX1929" s="1"/>
      <c r="BY1929" s="1"/>
      <c r="BZ1929" s="1"/>
      <c r="CA1929" s="1"/>
      <c r="CB1929" s="1"/>
      <c r="CC1929" s="1"/>
      <c r="CD1929" s="1"/>
      <c r="CE1929" s="1"/>
      <c r="CF1929" s="1"/>
      <c r="CG1929" s="1"/>
      <c r="CH1929" s="1"/>
      <c r="CI1929" s="1"/>
      <c r="CJ1929" s="1"/>
      <c r="CK1929" s="1"/>
      <c r="CL1929" s="1"/>
      <c r="CM1929" s="1"/>
      <c r="CN1929" s="1"/>
      <c r="CO1929" s="1"/>
      <c r="CP1929" s="1"/>
      <c r="CQ1929" s="1"/>
      <c r="CR1929" s="1"/>
      <c r="CS1929" s="1"/>
      <c r="CT1929" s="1"/>
      <c r="CU1929" s="1"/>
      <c r="CV1929" s="1"/>
      <c r="CW1929" s="1"/>
      <c r="CX1929" s="1"/>
      <c r="CY1929" s="1"/>
      <c r="CZ1929" s="1"/>
      <c r="DA1929" s="1"/>
      <c r="DB1929" s="1"/>
      <c r="DC1929" s="1"/>
      <c r="DD1929" s="1"/>
      <c r="DE1929" s="1"/>
      <c r="DF1929" s="1"/>
      <c r="DG1929" s="1"/>
      <c r="DH1929" s="1"/>
      <c r="DI1929" s="1"/>
      <c r="DJ1929" s="1"/>
      <c r="DK1929" s="1"/>
      <c r="DL1929" s="1"/>
      <c r="DM1929" s="1"/>
      <c r="DN1929" s="1"/>
      <c r="DO1929" s="1"/>
      <c r="DP1929" s="1"/>
      <c r="DQ1929" s="1"/>
      <c r="DR1929" s="1"/>
      <c r="DS1929" s="1"/>
      <c r="DT1929" s="1"/>
      <c r="DU1929" s="1"/>
      <c r="DV1929" s="1"/>
      <c r="DW1929" s="1"/>
      <c r="DX1929" s="1"/>
      <c r="DY1929" s="1"/>
      <c r="DZ1929" s="1"/>
      <c r="EA1929" s="1"/>
      <c r="EB1929" s="1"/>
      <c r="EC1929" s="1"/>
      <c r="ED1929" s="1"/>
      <c r="EE1929" s="1"/>
      <c r="EF1929" s="1"/>
      <c r="EG1929" s="1"/>
      <c r="EH1929" s="1"/>
      <c r="EI1929" s="1"/>
      <c r="EJ1929" s="1"/>
      <c r="EK1929" s="1"/>
      <c r="EL1929" s="1"/>
      <c r="EM1929" s="1"/>
      <c r="EN1929" s="1"/>
      <c r="EO1929" s="1"/>
      <c r="EP1929" s="1"/>
      <c r="EQ1929" s="1"/>
      <c r="ER1929" s="1"/>
      <c r="ES1929" s="1"/>
      <c r="ET1929" s="1"/>
      <c r="EU1929" s="1"/>
      <c r="EV1929" s="1"/>
      <c r="EW1929" s="1"/>
      <c r="EX1929" s="1"/>
      <c r="EY1929" s="1"/>
      <c r="EZ1929" s="1"/>
      <c r="FA1929" s="1"/>
      <c r="FB1929" s="1"/>
      <c r="FC1929" s="1"/>
      <c r="FD1929" s="1"/>
      <c r="FE1929" s="1"/>
      <c r="FF1929" s="1"/>
      <c r="FG1929" s="1"/>
      <c r="FH1929" s="1"/>
      <c r="FI1929" s="1"/>
      <c r="FJ1929" s="1"/>
      <c r="FK1929" s="1"/>
      <c r="FL1929" s="1"/>
      <c r="FM1929" s="1"/>
      <c r="FN1929" s="1"/>
      <c r="FO1929" s="1"/>
      <c r="FP1929" s="1"/>
      <c r="FQ1929" s="1"/>
      <c r="FR1929" s="1"/>
      <c r="FS1929" s="1"/>
      <c r="FT1929" s="1"/>
      <c r="FU1929" s="1"/>
      <c r="FV1929" s="1"/>
      <c r="FW1929" s="1"/>
      <c r="FX1929" s="1"/>
      <c r="FY1929" s="1"/>
      <c r="FZ1929" s="1"/>
      <c r="GA1929" s="1"/>
      <c r="GB1929" s="1"/>
      <c r="GC1929" s="1"/>
      <c r="GD1929" s="1"/>
      <c r="GE1929" s="1"/>
      <c r="GF1929" s="1"/>
      <c r="GG1929" s="1"/>
      <c r="GH1929" s="1"/>
      <c r="GI1929" s="1"/>
      <c r="GJ1929" s="1"/>
      <c r="GK1929" s="1"/>
      <c r="GL1929" s="1"/>
      <c r="GM1929" s="1"/>
      <c r="GN1929" s="1"/>
      <c r="GO1929" s="1"/>
      <c r="GP1929" s="1"/>
      <c r="GQ1929" s="1"/>
      <c r="GR1929" s="1"/>
      <c r="GS1929" s="1"/>
      <c r="GT1929" s="1"/>
      <c r="GU1929" s="1"/>
      <c r="GV1929" s="1"/>
      <c r="GW1929" s="1"/>
      <c r="GX1929" s="1"/>
      <c r="GY1929" s="1"/>
      <c r="GZ1929" s="1"/>
      <c r="HA1929" s="1"/>
      <c r="HB1929" s="1"/>
      <c r="HC1929" s="1"/>
      <c r="HD1929" s="1"/>
      <c r="HE1929" s="1"/>
      <c r="HF1929" s="1"/>
      <c r="HG1929" s="1"/>
      <c r="HH1929" s="1"/>
      <c r="HI1929" s="1"/>
      <c r="HJ1929" s="1"/>
      <c r="HK1929" s="1"/>
      <c r="HL1929" s="1"/>
    </row>
    <row r="1930" spans="1:220" x14ac:dyDescent="0.2">
      <c r="A1930" s="63">
        <f t="shared" si="482"/>
        <v>43905</v>
      </c>
      <c r="B1930" s="12">
        <f t="shared" ca="1" si="484"/>
        <v>87090642.74265404</v>
      </c>
      <c r="C1930" s="71">
        <f t="shared" si="485"/>
        <v>80818569.689999998</v>
      </c>
      <c r="D1930" s="65">
        <f ca="1">IF(A1930&lt;$B$1,VLOOKUP(A1930,[1]DI!$A$4:$B$15000,2,FALSE),0)</f>
        <v>0</v>
      </c>
      <c r="E1930" s="11">
        <f t="shared" ca="1" si="486"/>
        <v>1</v>
      </c>
      <c r="F1930" s="64">
        <f ca="1">(TRUNC(PRODUCT($E$16:$E1929),16))</f>
        <v>1.61984374451774</v>
      </c>
      <c r="G1930" s="64">
        <f t="shared" ca="1" si="487"/>
        <v>1.6004484080525101</v>
      </c>
      <c r="H1930" s="64">
        <f t="shared" ca="1" si="488"/>
        <v>1.0121186900000001</v>
      </c>
      <c r="I1930" s="65">
        <f t="shared" si="483"/>
        <v>3.7499999999999999E-2</v>
      </c>
      <c r="J1930" s="66">
        <f t="shared" si="489"/>
        <v>43801</v>
      </c>
      <c r="K1930" s="13">
        <f t="shared" si="497"/>
        <v>104</v>
      </c>
      <c r="L1930" s="9">
        <f t="shared" si="490"/>
        <v>1.010691902</v>
      </c>
      <c r="M1930" s="69">
        <f t="shared" ca="1" si="491"/>
        <v>1.022940164</v>
      </c>
      <c r="N1930" s="68">
        <f t="shared" si="492"/>
        <v>0</v>
      </c>
      <c r="O1930" s="64">
        <f t="shared" ca="1" si="493"/>
        <v>1853991.24293403</v>
      </c>
      <c r="P1930" s="70">
        <f t="shared" si="494"/>
        <v>0</v>
      </c>
      <c r="Q1930" s="71">
        <f t="shared" si="495"/>
        <v>1616371.3938</v>
      </c>
      <c r="R1930" s="71">
        <f t="shared" si="496"/>
        <v>2801710.4159200005</v>
      </c>
      <c r="S1930" s="66"/>
      <c r="T1930" s="66"/>
      <c r="U1930" s="66"/>
      <c r="V1930" s="6"/>
      <c r="W1930" s="6"/>
      <c r="X1930" s="6"/>
      <c r="Y1930" s="7"/>
      <c r="Z1930" s="1"/>
      <c r="AA1930" s="6"/>
      <c r="AB1930" s="7"/>
      <c r="AC1930" s="7"/>
      <c r="AD1930" s="7"/>
      <c r="AE1930" s="6"/>
      <c r="AF1930" s="8"/>
      <c r="AG1930" s="6"/>
      <c r="AH1930" s="1"/>
      <c r="AI1930" s="3"/>
      <c r="AJ1930" s="3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  <c r="BV1930" s="1"/>
      <c r="BW1930" s="1"/>
      <c r="BX1930" s="1"/>
      <c r="BY1930" s="1"/>
      <c r="BZ1930" s="1"/>
      <c r="CA1930" s="1"/>
      <c r="CB1930" s="1"/>
      <c r="CC1930" s="1"/>
      <c r="CD1930" s="1"/>
      <c r="CE1930" s="1"/>
      <c r="CF1930" s="1"/>
      <c r="CG1930" s="1"/>
      <c r="CH1930" s="1"/>
      <c r="CI1930" s="1"/>
      <c r="CJ1930" s="1"/>
      <c r="CK1930" s="1"/>
      <c r="CL1930" s="1"/>
      <c r="CM1930" s="1"/>
      <c r="CN1930" s="1"/>
      <c r="CO1930" s="1"/>
      <c r="CP1930" s="1"/>
      <c r="CQ1930" s="1"/>
      <c r="CR1930" s="1"/>
      <c r="CS1930" s="1"/>
      <c r="CT1930" s="1"/>
      <c r="CU1930" s="1"/>
      <c r="CV1930" s="1"/>
      <c r="CW1930" s="1"/>
      <c r="CX1930" s="1"/>
      <c r="CY1930" s="1"/>
      <c r="CZ1930" s="1"/>
      <c r="DA1930" s="1"/>
      <c r="DB1930" s="1"/>
      <c r="DC1930" s="1"/>
      <c r="DD1930" s="1"/>
      <c r="DE1930" s="1"/>
      <c r="DF1930" s="1"/>
      <c r="DG1930" s="1"/>
      <c r="DH1930" s="1"/>
      <c r="DI1930" s="1"/>
      <c r="DJ1930" s="1"/>
      <c r="DK1930" s="1"/>
      <c r="DL1930" s="1"/>
      <c r="DM1930" s="1"/>
      <c r="DN1930" s="1"/>
      <c r="DO1930" s="1"/>
      <c r="DP1930" s="1"/>
      <c r="DQ1930" s="1"/>
      <c r="DR1930" s="1"/>
      <c r="DS1930" s="1"/>
      <c r="DT1930" s="1"/>
      <c r="DU1930" s="1"/>
      <c r="DV1930" s="1"/>
      <c r="DW1930" s="1"/>
      <c r="DX1930" s="1"/>
      <c r="DY1930" s="1"/>
      <c r="DZ1930" s="1"/>
      <c r="EA1930" s="1"/>
      <c r="EB1930" s="1"/>
      <c r="EC1930" s="1"/>
      <c r="ED1930" s="1"/>
      <c r="EE1930" s="1"/>
      <c r="EF1930" s="1"/>
      <c r="EG1930" s="1"/>
      <c r="EH1930" s="1"/>
      <c r="EI1930" s="1"/>
      <c r="EJ1930" s="1"/>
      <c r="EK1930" s="1"/>
      <c r="EL1930" s="1"/>
      <c r="EM1930" s="1"/>
      <c r="EN1930" s="1"/>
      <c r="EO1930" s="1"/>
      <c r="EP1930" s="1"/>
      <c r="EQ1930" s="1"/>
      <c r="ER1930" s="1"/>
      <c r="ES1930" s="1"/>
      <c r="ET1930" s="1"/>
      <c r="EU1930" s="1"/>
      <c r="EV1930" s="1"/>
      <c r="EW1930" s="1"/>
      <c r="EX1930" s="1"/>
      <c r="EY1930" s="1"/>
      <c r="EZ1930" s="1"/>
      <c r="FA1930" s="1"/>
      <c r="FB1930" s="1"/>
      <c r="FC1930" s="1"/>
      <c r="FD1930" s="1"/>
      <c r="FE1930" s="1"/>
      <c r="FF1930" s="1"/>
      <c r="FG1930" s="1"/>
      <c r="FH1930" s="1"/>
      <c r="FI1930" s="1"/>
      <c r="FJ1930" s="1"/>
      <c r="FK1930" s="1"/>
      <c r="FL1930" s="1"/>
      <c r="FM1930" s="1"/>
      <c r="FN1930" s="1"/>
      <c r="FO1930" s="1"/>
      <c r="FP1930" s="1"/>
      <c r="FQ1930" s="1"/>
      <c r="FR1930" s="1"/>
      <c r="FS1930" s="1"/>
      <c r="FT1930" s="1"/>
      <c r="FU1930" s="1"/>
      <c r="FV1930" s="1"/>
      <c r="FW1930" s="1"/>
      <c r="FX1930" s="1"/>
      <c r="FY1930" s="1"/>
      <c r="FZ1930" s="1"/>
      <c r="GA1930" s="1"/>
      <c r="GB1930" s="1"/>
      <c r="GC1930" s="1"/>
      <c r="GD1930" s="1"/>
      <c r="GE1930" s="1"/>
      <c r="GF1930" s="1"/>
      <c r="GG1930" s="1"/>
      <c r="GH1930" s="1"/>
      <c r="GI1930" s="1"/>
      <c r="GJ1930" s="1"/>
      <c r="GK1930" s="1"/>
      <c r="GL1930" s="1"/>
      <c r="GM1930" s="1"/>
      <c r="GN1930" s="1"/>
      <c r="GO1930" s="1"/>
      <c r="GP1930" s="1"/>
      <c r="GQ1930" s="1"/>
      <c r="GR1930" s="1"/>
      <c r="GS1930" s="1"/>
      <c r="GT1930" s="1"/>
      <c r="GU1930" s="1"/>
      <c r="GV1930" s="1"/>
      <c r="GW1930" s="1"/>
      <c r="GX1930" s="1"/>
      <c r="GY1930" s="1"/>
      <c r="GZ1930" s="1"/>
      <c r="HA1930" s="1"/>
      <c r="HB1930" s="1"/>
      <c r="HC1930" s="1"/>
      <c r="HD1930" s="1"/>
      <c r="HE1930" s="1"/>
      <c r="HF1930" s="1"/>
      <c r="HG1930" s="1"/>
      <c r="HH1930" s="1"/>
      <c r="HI1930" s="1"/>
      <c r="HJ1930" s="1"/>
      <c r="HK1930" s="1"/>
      <c r="HL1930" s="1"/>
    </row>
    <row r="1931" spans="1:220" x14ac:dyDescent="0.2">
      <c r="A1931" s="63">
        <f t="shared" si="482"/>
        <v>43906</v>
      </c>
      <c r="B1931" s="12">
        <f t="shared" ca="1" si="484"/>
        <v>87126036.858096465</v>
      </c>
      <c r="C1931" s="71">
        <f t="shared" si="485"/>
        <v>80818569.689999998</v>
      </c>
      <c r="D1931" s="65">
        <f ca="1">IF(A1931&lt;$B$1,VLOOKUP(A1931,[1]DI!$A$4:$B$15000,2,FALSE),0)</f>
        <v>4.1500000000000002E-2</v>
      </c>
      <c r="E1931" s="11">
        <f t="shared" ca="1" si="486"/>
        <v>1.00016137</v>
      </c>
      <c r="F1931" s="64">
        <f ca="1">(TRUNC(PRODUCT($E$16:$E1930),16))</f>
        <v>1.61984374451774</v>
      </c>
      <c r="G1931" s="64">
        <f t="shared" ca="1" si="487"/>
        <v>1.6004484080525101</v>
      </c>
      <c r="H1931" s="64">
        <f t="shared" ca="1" si="488"/>
        <v>1.0121186900000001</v>
      </c>
      <c r="I1931" s="65">
        <f t="shared" si="483"/>
        <v>3.7499999999999999E-2</v>
      </c>
      <c r="J1931" s="66">
        <f t="shared" si="489"/>
        <v>43801</v>
      </c>
      <c r="K1931" s="13">
        <f t="shared" si="497"/>
        <v>105</v>
      </c>
      <c r="L1931" s="9">
        <f t="shared" si="490"/>
        <v>1.010795262</v>
      </c>
      <c r="M1931" s="69">
        <f t="shared" ca="1" si="491"/>
        <v>1.0230447760000001</v>
      </c>
      <c r="N1931" s="68">
        <f t="shared" si="492"/>
        <v>0</v>
      </c>
      <c r="O1931" s="64">
        <f t="shared" ca="1" si="493"/>
        <v>1862445.83514645</v>
      </c>
      <c r="P1931" s="70">
        <f t="shared" si="494"/>
        <v>0</v>
      </c>
      <c r="Q1931" s="71">
        <f t="shared" si="495"/>
        <v>1616371.3938</v>
      </c>
      <c r="R1931" s="71">
        <f t="shared" si="496"/>
        <v>2828649.93915</v>
      </c>
      <c r="S1931" s="66"/>
      <c r="T1931" s="66"/>
      <c r="U1931" s="66"/>
      <c r="V1931" s="6"/>
      <c r="W1931" s="6"/>
      <c r="X1931" s="6"/>
      <c r="Y1931" s="7"/>
      <c r="Z1931" s="1"/>
      <c r="AA1931" s="6"/>
      <c r="AB1931" s="7"/>
      <c r="AC1931" s="7"/>
      <c r="AD1931" s="7"/>
      <c r="AE1931" s="6"/>
      <c r="AF1931" s="8"/>
      <c r="AG1931" s="6"/>
      <c r="AH1931" s="1"/>
      <c r="AI1931" s="3"/>
      <c r="AJ1931" s="3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  <c r="BV1931" s="1"/>
      <c r="BW1931" s="1"/>
      <c r="BX1931" s="1"/>
      <c r="BY1931" s="1"/>
      <c r="BZ1931" s="1"/>
      <c r="CA1931" s="1"/>
      <c r="CB1931" s="1"/>
      <c r="CC1931" s="1"/>
      <c r="CD1931" s="1"/>
      <c r="CE1931" s="1"/>
      <c r="CF1931" s="1"/>
      <c r="CG1931" s="1"/>
      <c r="CH1931" s="1"/>
      <c r="CI1931" s="1"/>
      <c r="CJ1931" s="1"/>
      <c r="CK1931" s="1"/>
      <c r="CL1931" s="1"/>
      <c r="CM1931" s="1"/>
      <c r="CN1931" s="1"/>
      <c r="CO1931" s="1"/>
      <c r="CP1931" s="1"/>
      <c r="CQ1931" s="1"/>
      <c r="CR1931" s="1"/>
      <c r="CS1931" s="1"/>
      <c r="CT1931" s="1"/>
      <c r="CU1931" s="1"/>
      <c r="CV1931" s="1"/>
      <c r="CW1931" s="1"/>
      <c r="CX1931" s="1"/>
      <c r="CY1931" s="1"/>
      <c r="CZ1931" s="1"/>
      <c r="DA1931" s="1"/>
      <c r="DB1931" s="1"/>
      <c r="DC1931" s="1"/>
      <c r="DD1931" s="1"/>
      <c r="DE1931" s="1"/>
      <c r="DF1931" s="1"/>
      <c r="DG1931" s="1"/>
      <c r="DH1931" s="1"/>
      <c r="DI1931" s="1"/>
      <c r="DJ1931" s="1"/>
      <c r="DK1931" s="1"/>
      <c r="DL1931" s="1"/>
      <c r="DM1931" s="1"/>
      <c r="DN1931" s="1"/>
      <c r="DO1931" s="1"/>
      <c r="DP1931" s="1"/>
      <c r="DQ1931" s="1"/>
      <c r="DR1931" s="1"/>
      <c r="DS1931" s="1"/>
      <c r="DT1931" s="1"/>
      <c r="DU1931" s="1"/>
      <c r="DV1931" s="1"/>
      <c r="DW1931" s="1"/>
      <c r="DX1931" s="1"/>
      <c r="DY1931" s="1"/>
      <c r="DZ1931" s="1"/>
      <c r="EA1931" s="1"/>
      <c r="EB1931" s="1"/>
      <c r="EC1931" s="1"/>
      <c r="ED1931" s="1"/>
      <c r="EE1931" s="1"/>
      <c r="EF1931" s="1"/>
      <c r="EG1931" s="1"/>
      <c r="EH1931" s="1"/>
      <c r="EI1931" s="1"/>
      <c r="EJ1931" s="1"/>
      <c r="EK1931" s="1"/>
      <c r="EL1931" s="1"/>
      <c r="EM1931" s="1"/>
      <c r="EN1931" s="1"/>
      <c r="EO1931" s="1"/>
      <c r="EP1931" s="1"/>
      <c r="EQ1931" s="1"/>
      <c r="ER1931" s="1"/>
      <c r="ES1931" s="1"/>
      <c r="ET1931" s="1"/>
      <c r="EU1931" s="1"/>
      <c r="EV1931" s="1"/>
      <c r="EW1931" s="1"/>
      <c r="EX1931" s="1"/>
      <c r="EY1931" s="1"/>
      <c r="EZ1931" s="1"/>
      <c r="FA1931" s="1"/>
      <c r="FB1931" s="1"/>
      <c r="FC1931" s="1"/>
      <c r="FD1931" s="1"/>
      <c r="FE1931" s="1"/>
      <c r="FF1931" s="1"/>
      <c r="FG1931" s="1"/>
      <c r="FH1931" s="1"/>
      <c r="FI1931" s="1"/>
      <c r="FJ1931" s="1"/>
      <c r="FK1931" s="1"/>
      <c r="FL1931" s="1"/>
      <c r="FM1931" s="1"/>
      <c r="FN1931" s="1"/>
      <c r="FO1931" s="1"/>
      <c r="FP1931" s="1"/>
      <c r="FQ1931" s="1"/>
      <c r="FR1931" s="1"/>
      <c r="FS1931" s="1"/>
      <c r="FT1931" s="1"/>
      <c r="FU1931" s="1"/>
      <c r="FV1931" s="1"/>
      <c r="FW1931" s="1"/>
      <c r="FX1931" s="1"/>
      <c r="FY1931" s="1"/>
      <c r="FZ1931" s="1"/>
      <c r="GA1931" s="1"/>
      <c r="GB1931" s="1"/>
      <c r="GC1931" s="1"/>
      <c r="GD1931" s="1"/>
      <c r="GE1931" s="1"/>
      <c r="GF1931" s="1"/>
      <c r="GG1931" s="1"/>
      <c r="GH1931" s="1"/>
      <c r="GI1931" s="1"/>
      <c r="GJ1931" s="1"/>
      <c r="GK1931" s="1"/>
      <c r="GL1931" s="1"/>
      <c r="GM1931" s="1"/>
      <c r="GN1931" s="1"/>
      <c r="GO1931" s="1"/>
      <c r="GP1931" s="1"/>
      <c r="GQ1931" s="1"/>
      <c r="GR1931" s="1"/>
      <c r="GS1931" s="1"/>
      <c r="GT1931" s="1"/>
      <c r="GU1931" s="1"/>
      <c r="GV1931" s="1"/>
      <c r="GW1931" s="1"/>
      <c r="GX1931" s="1"/>
      <c r="GY1931" s="1"/>
      <c r="GZ1931" s="1"/>
      <c r="HA1931" s="1"/>
      <c r="HB1931" s="1"/>
      <c r="HC1931" s="1"/>
      <c r="HD1931" s="1"/>
      <c r="HE1931" s="1"/>
      <c r="HF1931" s="1"/>
      <c r="HG1931" s="1"/>
      <c r="HH1931" s="1"/>
      <c r="HI1931" s="1"/>
      <c r="HJ1931" s="1"/>
      <c r="HK1931" s="1"/>
      <c r="HL1931" s="1"/>
    </row>
    <row r="1932" spans="1:220" x14ac:dyDescent="0.2">
      <c r="A1932" s="63">
        <f t="shared" si="482"/>
        <v>43907</v>
      </c>
      <c r="B1932" s="12">
        <f t="shared" ca="1" si="484"/>
        <v>87174775.00839895</v>
      </c>
      <c r="C1932" s="71">
        <f t="shared" si="485"/>
        <v>80818569.689999998</v>
      </c>
      <c r="D1932" s="65">
        <f ca="1">IF(A1932&lt;$B$1,VLOOKUP(A1932,[1]DI!$A$4:$B$15000,2,FALSE),0)</f>
        <v>4.1500000000000002E-2</v>
      </c>
      <c r="E1932" s="11">
        <f t="shared" ca="1" si="486"/>
        <v>1.00016137</v>
      </c>
      <c r="F1932" s="64">
        <f ca="1">(TRUNC(PRODUCT($E$16:$E1931),16))</f>
        <v>1.62010513870279</v>
      </c>
      <c r="G1932" s="64">
        <f t="shared" ca="1" si="487"/>
        <v>1.6004484080525101</v>
      </c>
      <c r="H1932" s="64">
        <f t="shared" ca="1" si="488"/>
        <v>1.0122820100000001</v>
      </c>
      <c r="I1932" s="65">
        <f t="shared" si="483"/>
        <v>3.7499999999999999E-2</v>
      </c>
      <c r="J1932" s="66">
        <f t="shared" si="489"/>
        <v>43801</v>
      </c>
      <c r="K1932" s="13">
        <f t="shared" si="497"/>
        <v>106</v>
      </c>
      <c r="L1932" s="9">
        <f t="shared" si="490"/>
        <v>1.010898632</v>
      </c>
      <c r="M1932" s="69">
        <f t="shared" ca="1" si="491"/>
        <v>1.023314499</v>
      </c>
      <c r="N1932" s="68">
        <f t="shared" si="492"/>
        <v>0</v>
      </c>
      <c r="O1932" s="64">
        <f t="shared" ca="1" si="493"/>
        <v>1884244.46221894</v>
      </c>
      <c r="P1932" s="70">
        <f t="shared" si="494"/>
        <v>0</v>
      </c>
      <c r="Q1932" s="71">
        <f t="shared" si="495"/>
        <v>1616371.3938</v>
      </c>
      <c r="R1932" s="71">
        <f t="shared" si="496"/>
        <v>2855589.4623799999</v>
      </c>
      <c r="S1932" s="66"/>
      <c r="T1932" s="66"/>
      <c r="U1932" s="66"/>
      <c r="V1932" s="6"/>
      <c r="W1932" s="6"/>
      <c r="X1932" s="6"/>
      <c r="Y1932" s="7"/>
      <c r="Z1932" s="1"/>
      <c r="AA1932" s="6"/>
      <c r="AB1932" s="7"/>
      <c r="AC1932" s="7"/>
      <c r="AD1932" s="7"/>
      <c r="AE1932" s="6"/>
      <c r="AF1932" s="8"/>
      <c r="AG1932" s="6"/>
      <c r="AH1932" s="1"/>
      <c r="AI1932" s="3"/>
      <c r="AJ1932" s="3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  <c r="BV1932" s="1"/>
      <c r="BW1932" s="1"/>
      <c r="BX1932" s="1"/>
      <c r="BY1932" s="1"/>
      <c r="BZ1932" s="1"/>
      <c r="CA1932" s="1"/>
      <c r="CB1932" s="1"/>
      <c r="CC1932" s="1"/>
      <c r="CD1932" s="1"/>
      <c r="CE1932" s="1"/>
      <c r="CF1932" s="1"/>
      <c r="CG1932" s="1"/>
      <c r="CH1932" s="1"/>
      <c r="CI1932" s="1"/>
      <c r="CJ1932" s="1"/>
      <c r="CK1932" s="1"/>
      <c r="CL1932" s="1"/>
      <c r="CM1932" s="1"/>
      <c r="CN1932" s="1"/>
      <c r="CO1932" s="1"/>
      <c r="CP1932" s="1"/>
      <c r="CQ1932" s="1"/>
      <c r="CR1932" s="1"/>
      <c r="CS1932" s="1"/>
      <c r="CT1932" s="1"/>
      <c r="CU1932" s="1"/>
      <c r="CV1932" s="1"/>
      <c r="CW1932" s="1"/>
      <c r="CX1932" s="1"/>
      <c r="CY1932" s="1"/>
      <c r="CZ1932" s="1"/>
      <c r="DA1932" s="1"/>
      <c r="DB1932" s="1"/>
      <c r="DC1932" s="1"/>
      <c r="DD1932" s="1"/>
      <c r="DE1932" s="1"/>
      <c r="DF1932" s="1"/>
      <c r="DG1932" s="1"/>
      <c r="DH1932" s="1"/>
      <c r="DI1932" s="1"/>
      <c r="DJ1932" s="1"/>
      <c r="DK1932" s="1"/>
      <c r="DL1932" s="1"/>
      <c r="DM1932" s="1"/>
      <c r="DN1932" s="1"/>
      <c r="DO1932" s="1"/>
      <c r="DP1932" s="1"/>
      <c r="DQ1932" s="1"/>
      <c r="DR1932" s="1"/>
      <c r="DS1932" s="1"/>
      <c r="DT1932" s="1"/>
      <c r="DU1932" s="1"/>
      <c r="DV1932" s="1"/>
      <c r="DW1932" s="1"/>
      <c r="DX1932" s="1"/>
      <c r="DY1932" s="1"/>
      <c r="DZ1932" s="1"/>
      <c r="EA1932" s="1"/>
      <c r="EB1932" s="1"/>
      <c r="EC1932" s="1"/>
      <c r="ED1932" s="1"/>
      <c r="EE1932" s="1"/>
      <c r="EF1932" s="1"/>
      <c r="EG1932" s="1"/>
      <c r="EH1932" s="1"/>
      <c r="EI1932" s="1"/>
      <c r="EJ1932" s="1"/>
      <c r="EK1932" s="1"/>
      <c r="EL1932" s="1"/>
      <c r="EM1932" s="1"/>
      <c r="EN1932" s="1"/>
      <c r="EO1932" s="1"/>
      <c r="EP1932" s="1"/>
      <c r="EQ1932" s="1"/>
      <c r="ER1932" s="1"/>
      <c r="ES1932" s="1"/>
      <c r="ET1932" s="1"/>
      <c r="EU1932" s="1"/>
      <c r="EV1932" s="1"/>
      <c r="EW1932" s="1"/>
      <c r="EX1932" s="1"/>
      <c r="EY1932" s="1"/>
      <c r="EZ1932" s="1"/>
      <c r="FA1932" s="1"/>
      <c r="FB1932" s="1"/>
      <c r="FC1932" s="1"/>
      <c r="FD1932" s="1"/>
      <c r="FE1932" s="1"/>
      <c r="FF1932" s="1"/>
      <c r="FG1932" s="1"/>
      <c r="FH1932" s="1"/>
      <c r="FI1932" s="1"/>
      <c r="FJ1932" s="1"/>
      <c r="FK1932" s="1"/>
      <c r="FL1932" s="1"/>
      <c r="FM1932" s="1"/>
      <c r="FN1932" s="1"/>
      <c r="FO1932" s="1"/>
      <c r="FP1932" s="1"/>
      <c r="FQ1932" s="1"/>
      <c r="FR1932" s="1"/>
      <c r="FS1932" s="1"/>
      <c r="FT1932" s="1"/>
      <c r="FU1932" s="1"/>
      <c r="FV1932" s="1"/>
      <c r="FW1932" s="1"/>
      <c r="FX1932" s="1"/>
      <c r="FY1932" s="1"/>
      <c r="FZ1932" s="1"/>
      <c r="GA1932" s="1"/>
      <c r="GB1932" s="1"/>
      <c r="GC1932" s="1"/>
      <c r="GD1932" s="1"/>
      <c r="GE1932" s="1"/>
      <c r="GF1932" s="1"/>
      <c r="GG1932" s="1"/>
      <c r="GH1932" s="1"/>
      <c r="GI1932" s="1"/>
      <c r="GJ1932" s="1"/>
      <c r="GK1932" s="1"/>
      <c r="GL1932" s="1"/>
      <c r="GM1932" s="1"/>
      <c r="GN1932" s="1"/>
      <c r="GO1932" s="1"/>
      <c r="GP1932" s="1"/>
      <c r="GQ1932" s="1"/>
      <c r="GR1932" s="1"/>
      <c r="GS1932" s="1"/>
      <c r="GT1932" s="1"/>
      <c r="GU1932" s="1"/>
      <c r="GV1932" s="1"/>
      <c r="GW1932" s="1"/>
      <c r="GX1932" s="1"/>
      <c r="GY1932" s="1"/>
      <c r="GZ1932" s="1"/>
      <c r="HA1932" s="1"/>
      <c r="HB1932" s="1"/>
      <c r="HC1932" s="1"/>
      <c r="HD1932" s="1"/>
      <c r="HE1932" s="1"/>
      <c r="HF1932" s="1"/>
      <c r="HG1932" s="1"/>
      <c r="HH1932" s="1"/>
      <c r="HI1932" s="1"/>
      <c r="HJ1932" s="1"/>
      <c r="HK1932" s="1"/>
      <c r="HL1932" s="1"/>
    </row>
    <row r="1933" spans="1:220" x14ac:dyDescent="0.2">
      <c r="A1933" s="63">
        <f t="shared" si="482"/>
        <v>43908</v>
      </c>
      <c r="B1933" s="12">
        <f t="shared" ca="1" si="484"/>
        <v>87223520.028279841</v>
      </c>
      <c r="C1933" s="71">
        <f t="shared" si="485"/>
        <v>80818569.689999998</v>
      </c>
      <c r="D1933" s="65">
        <f ca="1">IF(A1933&lt;$B$1,VLOOKUP(A1933,[1]DI!$A$4:$B$15000,2,FALSE),0)</f>
        <v>4.1500000000000002E-2</v>
      </c>
      <c r="E1933" s="11">
        <f t="shared" ca="1" si="486"/>
        <v>1.00016137</v>
      </c>
      <c r="F1933" s="64">
        <f ca="1">(TRUNC(PRODUCT($E$16:$E1932),16))</f>
        <v>1.6203665750690199</v>
      </c>
      <c r="G1933" s="64">
        <f t="shared" ca="1" si="487"/>
        <v>1.6004484080525101</v>
      </c>
      <c r="H1933" s="64">
        <f t="shared" ca="1" si="488"/>
        <v>1.01244537</v>
      </c>
      <c r="I1933" s="65">
        <f t="shared" si="483"/>
        <v>3.7499999999999999E-2</v>
      </c>
      <c r="J1933" s="66">
        <f t="shared" si="489"/>
        <v>43801</v>
      </c>
      <c r="K1933" s="13">
        <f t="shared" si="497"/>
        <v>107</v>
      </c>
      <c r="L1933" s="9">
        <f t="shared" si="490"/>
        <v>1.0110020129999999</v>
      </c>
      <c r="M1933" s="69">
        <f t="shared" ca="1" si="491"/>
        <v>1.0235843069999999</v>
      </c>
      <c r="N1933" s="68">
        <f t="shared" si="492"/>
        <v>0</v>
      </c>
      <c r="O1933" s="64">
        <f t="shared" ca="1" si="493"/>
        <v>1906049.95886985</v>
      </c>
      <c r="P1933" s="70">
        <f t="shared" si="494"/>
        <v>0</v>
      </c>
      <c r="Q1933" s="71">
        <f t="shared" si="495"/>
        <v>1616371.3938</v>
      </c>
      <c r="R1933" s="71">
        <f t="shared" si="496"/>
        <v>2882528.9856100003</v>
      </c>
      <c r="S1933" s="66"/>
      <c r="T1933" s="66"/>
      <c r="U1933" s="66"/>
      <c r="V1933" s="6"/>
      <c r="W1933" s="6"/>
      <c r="X1933" s="6"/>
      <c r="Y1933" s="7"/>
      <c r="Z1933" s="1"/>
      <c r="AA1933" s="6"/>
      <c r="AB1933" s="7"/>
      <c r="AC1933" s="7"/>
      <c r="AD1933" s="7"/>
      <c r="AE1933" s="6"/>
      <c r="AF1933" s="8"/>
      <c r="AG1933" s="6"/>
      <c r="AH1933" s="1"/>
      <c r="AI1933" s="3"/>
      <c r="AJ1933" s="3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  <c r="BV1933" s="1"/>
      <c r="BW1933" s="1"/>
      <c r="BX1933" s="1"/>
      <c r="BY1933" s="1"/>
      <c r="BZ1933" s="1"/>
      <c r="CA1933" s="1"/>
      <c r="CB1933" s="1"/>
      <c r="CC1933" s="1"/>
      <c r="CD1933" s="1"/>
      <c r="CE1933" s="1"/>
      <c r="CF1933" s="1"/>
      <c r="CG1933" s="1"/>
      <c r="CH1933" s="1"/>
      <c r="CI1933" s="1"/>
      <c r="CJ1933" s="1"/>
      <c r="CK1933" s="1"/>
      <c r="CL1933" s="1"/>
      <c r="CM1933" s="1"/>
      <c r="CN1933" s="1"/>
      <c r="CO1933" s="1"/>
      <c r="CP1933" s="1"/>
      <c r="CQ1933" s="1"/>
      <c r="CR1933" s="1"/>
      <c r="CS1933" s="1"/>
      <c r="CT1933" s="1"/>
      <c r="CU1933" s="1"/>
      <c r="CV1933" s="1"/>
      <c r="CW1933" s="1"/>
      <c r="CX1933" s="1"/>
      <c r="CY1933" s="1"/>
      <c r="CZ1933" s="1"/>
      <c r="DA1933" s="1"/>
      <c r="DB1933" s="1"/>
      <c r="DC1933" s="1"/>
      <c r="DD1933" s="1"/>
      <c r="DE1933" s="1"/>
      <c r="DF1933" s="1"/>
      <c r="DG1933" s="1"/>
      <c r="DH1933" s="1"/>
      <c r="DI1933" s="1"/>
      <c r="DJ1933" s="1"/>
      <c r="DK1933" s="1"/>
      <c r="DL1933" s="1"/>
      <c r="DM1933" s="1"/>
      <c r="DN1933" s="1"/>
      <c r="DO1933" s="1"/>
      <c r="DP1933" s="1"/>
      <c r="DQ1933" s="1"/>
      <c r="DR1933" s="1"/>
      <c r="DS1933" s="1"/>
      <c r="DT1933" s="1"/>
      <c r="DU1933" s="1"/>
      <c r="DV1933" s="1"/>
      <c r="DW1933" s="1"/>
      <c r="DX1933" s="1"/>
      <c r="DY1933" s="1"/>
      <c r="DZ1933" s="1"/>
      <c r="EA1933" s="1"/>
      <c r="EB1933" s="1"/>
      <c r="EC1933" s="1"/>
      <c r="ED1933" s="1"/>
      <c r="EE1933" s="1"/>
      <c r="EF1933" s="1"/>
      <c r="EG1933" s="1"/>
      <c r="EH1933" s="1"/>
      <c r="EI1933" s="1"/>
      <c r="EJ1933" s="1"/>
      <c r="EK1933" s="1"/>
      <c r="EL1933" s="1"/>
      <c r="EM1933" s="1"/>
      <c r="EN1933" s="1"/>
      <c r="EO1933" s="1"/>
      <c r="EP1933" s="1"/>
      <c r="EQ1933" s="1"/>
      <c r="ER1933" s="1"/>
      <c r="ES1933" s="1"/>
      <c r="ET1933" s="1"/>
      <c r="EU1933" s="1"/>
      <c r="EV1933" s="1"/>
      <c r="EW1933" s="1"/>
      <c r="EX1933" s="1"/>
      <c r="EY1933" s="1"/>
      <c r="EZ1933" s="1"/>
      <c r="FA1933" s="1"/>
      <c r="FB1933" s="1"/>
      <c r="FC1933" s="1"/>
      <c r="FD1933" s="1"/>
      <c r="FE1933" s="1"/>
      <c r="FF1933" s="1"/>
      <c r="FG1933" s="1"/>
      <c r="FH1933" s="1"/>
      <c r="FI1933" s="1"/>
      <c r="FJ1933" s="1"/>
      <c r="FK1933" s="1"/>
      <c r="FL1933" s="1"/>
      <c r="FM1933" s="1"/>
      <c r="FN1933" s="1"/>
      <c r="FO1933" s="1"/>
      <c r="FP1933" s="1"/>
      <c r="FQ1933" s="1"/>
      <c r="FR1933" s="1"/>
      <c r="FS1933" s="1"/>
      <c r="FT1933" s="1"/>
      <c r="FU1933" s="1"/>
      <c r="FV1933" s="1"/>
      <c r="FW1933" s="1"/>
      <c r="FX1933" s="1"/>
      <c r="FY1933" s="1"/>
      <c r="FZ1933" s="1"/>
      <c r="GA1933" s="1"/>
      <c r="GB1933" s="1"/>
      <c r="GC1933" s="1"/>
      <c r="GD1933" s="1"/>
      <c r="GE1933" s="1"/>
      <c r="GF1933" s="1"/>
      <c r="GG1933" s="1"/>
      <c r="GH1933" s="1"/>
      <c r="GI1933" s="1"/>
      <c r="GJ1933" s="1"/>
      <c r="GK1933" s="1"/>
      <c r="GL1933" s="1"/>
      <c r="GM1933" s="1"/>
      <c r="GN1933" s="1"/>
      <c r="GO1933" s="1"/>
      <c r="GP1933" s="1"/>
      <c r="GQ1933" s="1"/>
      <c r="GR1933" s="1"/>
      <c r="GS1933" s="1"/>
      <c r="GT1933" s="1"/>
      <c r="GU1933" s="1"/>
      <c r="GV1933" s="1"/>
      <c r="GW1933" s="1"/>
      <c r="GX1933" s="1"/>
      <c r="GY1933" s="1"/>
      <c r="GZ1933" s="1"/>
      <c r="HA1933" s="1"/>
      <c r="HB1933" s="1"/>
      <c r="HC1933" s="1"/>
      <c r="HD1933" s="1"/>
      <c r="HE1933" s="1"/>
      <c r="HF1933" s="1"/>
      <c r="HG1933" s="1"/>
      <c r="HH1933" s="1"/>
      <c r="HI1933" s="1"/>
      <c r="HJ1933" s="1"/>
      <c r="HK1933" s="1"/>
      <c r="HL1933" s="1"/>
    </row>
    <row r="1934" spans="1:220" x14ac:dyDescent="0.2">
      <c r="A1934" s="63">
        <f t="shared" si="482"/>
        <v>43909</v>
      </c>
      <c r="B1934" s="12">
        <f t="shared" ca="1" si="484"/>
        <v>87272269.412363544</v>
      </c>
      <c r="C1934" s="71">
        <f t="shared" si="485"/>
        <v>80818569.689999998</v>
      </c>
      <c r="D1934" s="65">
        <f ca="1">IF(A1934&lt;$B$1,VLOOKUP(A1934,[1]DI!$A$4:$B$15000,2,FALSE),0)</f>
        <v>3.6500000000000005E-2</v>
      </c>
      <c r="E1934" s="11">
        <f t="shared" ca="1" si="486"/>
        <v>1.00014227</v>
      </c>
      <c r="F1934" s="64">
        <f ca="1">(TRUNC(PRODUCT($E$16:$E1933),16))</f>
        <v>1.62062805362324</v>
      </c>
      <c r="G1934" s="64">
        <f t="shared" ca="1" si="487"/>
        <v>1.6004484080525101</v>
      </c>
      <c r="H1934" s="64">
        <f t="shared" ca="1" si="488"/>
        <v>1.0126087399999999</v>
      </c>
      <c r="I1934" s="65">
        <f t="shared" si="483"/>
        <v>3.7499999999999999E-2</v>
      </c>
      <c r="J1934" s="66">
        <f t="shared" si="489"/>
        <v>43801</v>
      </c>
      <c r="K1934" s="13">
        <f t="shared" si="497"/>
        <v>108</v>
      </c>
      <c r="L1934" s="9">
        <f t="shared" si="490"/>
        <v>1.011105404</v>
      </c>
      <c r="M1934" s="69">
        <f t="shared" ca="1" si="491"/>
        <v>1.023854169</v>
      </c>
      <c r="N1934" s="68">
        <f t="shared" si="492"/>
        <v>0</v>
      </c>
      <c r="O1934" s="64">
        <f t="shared" ca="1" si="493"/>
        <v>1927859.81972354</v>
      </c>
      <c r="P1934" s="70">
        <f t="shared" si="494"/>
        <v>0</v>
      </c>
      <c r="Q1934" s="71">
        <f t="shared" si="495"/>
        <v>1616371.3938</v>
      </c>
      <c r="R1934" s="71">
        <f t="shared" si="496"/>
        <v>2909468.5088400003</v>
      </c>
      <c r="S1934" s="66"/>
      <c r="T1934" s="66"/>
      <c r="U1934" s="66"/>
      <c r="V1934" s="6"/>
      <c r="W1934" s="6"/>
      <c r="X1934" s="6"/>
      <c r="Y1934" s="7"/>
      <c r="Z1934" s="1"/>
      <c r="AA1934" s="6"/>
      <c r="AB1934" s="7"/>
      <c r="AC1934" s="7"/>
      <c r="AD1934" s="7"/>
      <c r="AE1934" s="6"/>
      <c r="AF1934" s="8"/>
      <c r="AG1934" s="6"/>
      <c r="AH1934" s="1"/>
      <c r="AI1934" s="3"/>
      <c r="AJ1934" s="3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  <c r="BV1934" s="1"/>
      <c r="BW1934" s="1"/>
      <c r="BX1934" s="1"/>
      <c r="BY1934" s="1"/>
      <c r="BZ1934" s="1"/>
      <c r="CA1934" s="1"/>
      <c r="CB1934" s="1"/>
      <c r="CC1934" s="1"/>
      <c r="CD1934" s="1"/>
      <c r="CE1934" s="1"/>
      <c r="CF1934" s="1"/>
      <c r="CG1934" s="1"/>
      <c r="CH1934" s="1"/>
      <c r="CI1934" s="1"/>
      <c r="CJ1934" s="1"/>
      <c r="CK1934" s="1"/>
      <c r="CL1934" s="1"/>
      <c r="CM1934" s="1"/>
      <c r="CN1934" s="1"/>
      <c r="CO1934" s="1"/>
      <c r="CP1934" s="1"/>
      <c r="CQ1934" s="1"/>
      <c r="CR1934" s="1"/>
      <c r="CS1934" s="1"/>
      <c r="CT1934" s="1"/>
      <c r="CU1934" s="1"/>
      <c r="CV1934" s="1"/>
      <c r="CW1934" s="1"/>
      <c r="CX1934" s="1"/>
      <c r="CY1934" s="1"/>
      <c r="CZ1934" s="1"/>
      <c r="DA1934" s="1"/>
      <c r="DB1934" s="1"/>
      <c r="DC1934" s="1"/>
      <c r="DD1934" s="1"/>
      <c r="DE1934" s="1"/>
      <c r="DF1934" s="1"/>
      <c r="DG1934" s="1"/>
      <c r="DH1934" s="1"/>
      <c r="DI1934" s="1"/>
      <c r="DJ1934" s="1"/>
      <c r="DK1934" s="1"/>
      <c r="DL1934" s="1"/>
      <c r="DM1934" s="1"/>
      <c r="DN1934" s="1"/>
      <c r="DO1934" s="1"/>
      <c r="DP1934" s="1"/>
      <c r="DQ1934" s="1"/>
      <c r="DR1934" s="1"/>
      <c r="DS1934" s="1"/>
      <c r="DT1934" s="1"/>
      <c r="DU1934" s="1"/>
      <c r="DV1934" s="1"/>
      <c r="DW1934" s="1"/>
      <c r="DX1934" s="1"/>
      <c r="DY1934" s="1"/>
      <c r="DZ1934" s="1"/>
      <c r="EA1934" s="1"/>
      <c r="EB1934" s="1"/>
      <c r="EC1934" s="1"/>
      <c r="ED1934" s="1"/>
      <c r="EE1934" s="1"/>
      <c r="EF1934" s="1"/>
      <c r="EG1934" s="1"/>
      <c r="EH1934" s="1"/>
      <c r="EI1934" s="1"/>
      <c r="EJ1934" s="1"/>
      <c r="EK1934" s="1"/>
      <c r="EL1934" s="1"/>
      <c r="EM1934" s="1"/>
      <c r="EN1934" s="1"/>
      <c r="EO1934" s="1"/>
      <c r="EP1934" s="1"/>
      <c r="EQ1934" s="1"/>
      <c r="ER1934" s="1"/>
      <c r="ES1934" s="1"/>
      <c r="ET1934" s="1"/>
      <c r="EU1934" s="1"/>
      <c r="EV1934" s="1"/>
      <c r="EW1934" s="1"/>
      <c r="EX1934" s="1"/>
      <c r="EY1934" s="1"/>
      <c r="EZ1934" s="1"/>
      <c r="FA1934" s="1"/>
      <c r="FB1934" s="1"/>
      <c r="FC1934" s="1"/>
      <c r="FD1934" s="1"/>
      <c r="FE1934" s="1"/>
      <c r="FF1934" s="1"/>
      <c r="FG1934" s="1"/>
      <c r="FH1934" s="1"/>
      <c r="FI1934" s="1"/>
      <c r="FJ1934" s="1"/>
      <c r="FK1934" s="1"/>
      <c r="FL1934" s="1"/>
      <c r="FM1934" s="1"/>
      <c r="FN1934" s="1"/>
      <c r="FO1934" s="1"/>
      <c r="FP1934" s="1"/>
      <c r="FQ1934" s="1"/>
      <c r="FR1934" s="1"/>
      <c r="FS1934" s="1"/>
      <c r="FT1934" s="1"/>
      <c r="FU1934" s="1"/>
      <c r="FV1934" s="1"/>
      <c r="FW1934" s="1"/>
      <c r="FX1934" s="1"/>
      <c r="FY1934" s="1"/>
      <c r="FZ1934" s="1"/>
      <c r="GA1934" s="1"/>
      <c r="GB1934" s="1"/>
      <c r="GC1934" s="1"/>
      <c r="GD1934" s="1"/>
      <c r="GE1934" s="1"/>
      <c r="GF1934" s="1"/>
      <c r="GG1934" s="1"/>
      <c r="GH1934" s="1"/>
      <c r="GI1934" s="1"/>
      <c r="GJ1934" s="1"/>
      <c r="GK1934" s="1"/>
      <c r="GL1934" s="1"/>
      <c r="GM1934" s="1"/>
      <c r="GN1934" s="1"/>
      <c r="GO1934" s="1"/>
      <c r="GP1934" s="1"/>
      <c r="GQ1934" s="1"/>
      <c r="GR1934" s="1"/>
      <c r="GS1934" s="1"/>
      <c r="GT1934" s="1"/>
      <c r="GU1934" s="1"/>
      <c r="GV1934" s="1"/>
      <c r="GW1934" s="1"/>
      <c r="GX1934" s="1"/>
      <c r="GY1934" s="1"/>
      <c r="GZ1934" s="1"/>
      <c r="HA1934" s="1"/>
      <c r="HB1934" s="1"/>
      <c r="HC1934" s="1"/>
      <c r="HD1934" s="1"/>
      <c r="HE1934" s="1"/>
      <c r="HF1934" s="1"/>
      <c r="HG1934" s="1"/>
      <c r="HH1934" s="1"/>
      <c r="HI1934" s="1"/>
      <c r="HJ1934" s="1"/>
      <c r="HK1934" s="1"/>
      <c r="HL1934" s="1"/>
    </row>
    <row r="1935" spans="1:220" x14ac:dyDescent="0.2">
      <c r="A1935" s="63">
        <f t="shared" si="482"/>
        <v>43910</v>
      </c>
      <c r="B1935" s="12">
        <f t="shared" ca="1" si="484"/>
        <v>87319445.178076789</v>
      </c>
      <c r="C1935" s="71">
        <f t="shared" si="485"/>
        <v>80818569.689999998</v>
      </c>
      <c r="D1935" s="65">
        <f ca="1">IF(A1935&lt;$B$1,VLOOKUP(A1935,[1]DI!$A$4:$B$15000,2,FALSE),0)</f>
        <v>3.6500000000000005E-2</v>
      </c>
      <c r="E1935" s="11">
        <f t="shared" ca="1" si="486"/>
        <v>1.00014227</v>
      </c>
      <c r="F1935" s="64">
        <f ca="1">(TRUNC(PRODUCT($E$16:$E1934),16))</f>
        <v>1.6208586203764299</v>
      </c>
      <c r="G1935" s="64">
        <f t="shared" ca="1" si="487"/>
        <v>1.6004484080525101</v>
      </c>
      <c r="H1935" s="64">
        <f t="shared" ca="1" si="488"/>
        <v>1.0127528100000001</v>
      </c>
      <c r="I1935" s="65">
        <f t="shared" si="483"/>
        <v>3.7499999999999999E-2</v>
      </c>
      <c r="J1935" s="66">
        <f t="shared" si="489"/>
        <v>43801</v>
      </c>
      <c r="K1935" s="13">
        <f t="shared" si="497"/>
        <v>109</v>
      </c>
      <c r="L1935" s="9">
        <f t="shared" si="490"/>
        <v>1.011208806</v>
      </c>
      <c r="M1935" s="69">
        <f t="shared" ca="1" si="491"/>
        <v>1.0241045600000001</v>
      </c>
      <c r="N1935" s="68">
        <f t="shared" si="492"/>
        <v>0</v>
      </c>
      <c r="O1935" s="64">
        <f t="shared" ca="1" si="493"/>
        <v>1948096.0622067901</v>
      </c>
      <c r="P1935" s="70">
        <f t="shared" si="494"/>
        <v>0</v>
      </c>
      <c r="Q1935" s="71">
        <f t="shared" si="495"/>
        <v>1616371.3938</v>
      </c>
      <c r="R1935" s="71">
        <f t="shared" si="496"/>
        <v>2936408.0320700002</v>
      </c>
      <c r="S1935" s="66"/>
      <c r="T1935" s="66"/>
      <c r="U1935" s="66"/>
      <c r="V1935" s="6"/>
      <c r="W1935" s="6"/>
      <c r="X1935" s="6"/>
      <c r="Y1935" s="7"/>
      <c r="Z1935" s="1"/>
      <c r="AA1935" s="6"/>
      <c r="AB1935" s="7"/>
      <c r="AC1935" s="7"/>
      <c r="AD1935" s="7"/>
      <c r="AE1935" s="6"/>
      <c r="AF1935" s="8"/>
      <c r="AG1935" s="6"/>
      <c r="AH1935" s="1"/>
      <c r="AI1935" s="3"/>
      <c r="AJ1935" s="3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  <c r="BV1935" s="1"/>
      <c r="BW1935" s="1"/>
      <c r="BX1935" s="1"/>
      <c r="BY1935" s="1"/>
      <c r="BZ1935" s="1"/>
      <c r="CA1935" s="1"/>
      <c r="CB1935" s="1"/>
      <c r="CC1935" s="1"/>
      <c r="CD1935" s="1"/>
      <c r="CE1935" s="1"/>
      <c r="CF1935" s="1"/>
      <c r="CG1935" s="1"/>
      <c r="CH1935" s="1"/>
      <c r="CI1935" s="1"/>
      <c r="CJ1935" s="1"/>
      <c r="CK1935" s="1"/>
      <c r="CL1935" s="1"/>
      <c r="CM1935" s="1"/>
      <c r="CN1935" s="1"/>
      <c r="CO1935" s="1"/>
      <c r="CP1935" s="1"/>
      <c r="CQ1935" s="1"/>
      <c r="CR1935" s="1"/>
      <c r="CS1935" s="1"/>
      <c r="CT1935" s="1"/>
      <c r="CU1935" s="1"/>
      <c r="CV1935" s="1"/>
      <c r="CW1935" s="1"/>
      <c r="CX1935" s="1"/>
      <c r="CY1935" s="1"/>
      <c r="CZ1935" s="1"/>
      <c r="DA1935" s="1"/>
      <c r="DB1935" s="1"/>
      <c r="DC1935" s="1"/>
      <c r="DD1935" s="1"/>
      <c r="DE1935" s="1"/>
      <c r="DF1935" s="1"/>
      <c r="DG1935" s="1"/>
      <c r="DH1935" s="1"/>
      <c r="DI1935" s="1"/>
      <c r="DJ1935" s="1"/>
      <c r="DK1935" s="1"/>
      <c r="DL1935" s="1"/>
      <c r="DM1935" s="1"/>
      <c r="DN1935" s="1"/>
      <c r="DO1935" s="1"/>
      <c r="DP1935" s="1"/>
      <c r="DQ1935" s="1"/>
      <c r="DR1935" s="1"/>
      <c r="DS1935" s="1"/>
      <c r="DT1935" s="1"/>
      <c r="DU1935" s="1"/>
      <c r="DV1935" s="1"/>
      <c r="DW1935" s="1"/>
      <c r="DX1935" s="1"/>
      <c r="DY1935" s="1"/>
      <c r="DZ1935" s="1"/>
      <c r="EA1935" s="1"/>
      <c r="EB1935" s="1"/>
      <c r="EC1935" s="1"/>
      <c r="ED1935" s="1"/>
      <c r="EE1935" s="1"/>
      <c r="EF1935" s="1"/>
      <c r="EG1935" s="1"/>
      <c r="EH1935" s="1"/>
      <c r="EI1935" s="1"/>
      <c r="EJ1935" s="1"/>
      <c r="EK1935" s="1"/>
      <c r="EL1935" s="1"/>
      <c r="EM1935" s="1"/>
      <c r="EN1935" s="1"/>
      <c r="EO1935" s="1"/>
      <c r="EP1935" s="1"/>
      <c r="EQ1935" s="1"/>
      <c r="ER1935" s="1"/>
      <c r="ES1935" s="1"/>
      <c r="ET1935" s="1"/>
      <c r="EU1935" s="1"/>
      <c r="EV1935" s="1"/>
      <c r="EW1935" s="1"/>
      <c r="EX1935" s="1"/>
      <c r="EY1935" s="1"/>
      <c r="EZ1935" s="1"/>
      <c r="FA1935" s="1"/>
      <c r="FB1935" s="1"/>
      <c r="FC1935" s="1"/>
      <c r="FD1935" s="1"/>
      <c r="FE1935" s="1"/>
      <c r="FF1935" s="1"/>
      <c r="FG1935" s="1"/>
      <c r="FH1935" s="1"/>
      <c r="FI1935" s="1"/>
      <c r="FJ1935" s="1"/>
      <c r="FK1935" s="1"/>
      <c r="FL1935" s="1"/>
      <c r="FM1935" s="1"/>
      <c r="FN1935" s="1"/>
      <c r="FO1935" s="1"/>
      <c r="FP1935" s="1"/>
      <c r="FQ1935" s="1"/>
      <c r="FR1935" s="1"/>
      <c r="FS1935" s="1"/>
      <c r="FT1935" s="1"/>
      <c r="FU1935" s="1"/>
      <c r="FV1935" s="1"/>
      <c r="FW1935" s="1"/>
      <c r="FX1935" s="1"/>
      <c r="FY1935" s="1"/>
      <c r="FZ1935" s="1"/>
      <c r="GA1935" s="1"/>
      <c r="GB1935" s="1"/>
      <c r="GC1935" s="1"/>
      <c r="GD1935" s="1"/>
      <c r="GE1935" s="1"/>
      <c r="GF1935" s="1"/>
      <c r="GG1935" s="1"/>
      <c r="GH1935" s="1"/>
      <c r="GI1935" s="1"/>
      <c r="GJ1935" s="1"/>
      <c r="GK1935" s="1"/>
      <c r="GL1935" s="1"/>
      <c r="GM1935" s="1"/>
      <c r="GN1935" s="1"/>
      <c r="GO1935" s="1"/>
      <c r="GP1935" s="1"/>
      <c r="GQ1935" s="1"/>
      <c r="GR1935" s="1"/>
      <c r="GS1935" s="1"/>
      <c r="GT1935" s="1"/>
      <c r="GU1935" s="1"/>
      <c r="GV1935" s="1"/>
      <c r="GW1935" s="1"/>
      <c r="GX1935" s="1"/>
      <c r="GY1935" s="1"/>
      <c r="GZ1935" s="1"/>
      <c r="HA1935" s="1"/>
      <c r="HB1935" s="1"/>
      <c r="HC1935" s="1"/>
      <c r="HD1935" s="1"/>
      <c r="HE1935" s="1"/>
      <c r="HF1935" s="1"/>
      <c r="HG1935" s="1"/>
      <c r="HH1935" s="1"/>
      <c r="HI1935" s="1"/>
      <c r="HJ1935" s="1"/>
      <c r="HK1935" s="1"/>
      <c r="HL1935" s="1"/>
    </row>
    <row r="1936" spans="1:220" x14ac:dyDescent="0.2">
      <c r="A1936" s="63">
        <f t="shared" si="482"/>
        <v>43911</v>
      </c>
      <c r="B1936" s="12">
        <f t="shared" ca="1" si="484"/>
        <v>87366624.984718516</v>
      </c>
      <c r="C1936" s="71">
        <f t="shared" si="485"/>
        <v>80818569.689999998</v>
      </c>
      <c r="D1936" s="65">
        <f ca="1">IF(A1936&lt;$B$1,VLOOKUP(A1936,[1]DI!$A$4:$B$15000,2,FALSE),0)</f>
        <v>0</v>
      </c>
      <c r="E1936" s="11">
        <f t="shared" ca="1" si="486"/>
        <v>1</v>
      </c>
      <c r="F1936" s="64">
        <f ca="1">(TRUNC(PRODUCT($E$16:$E1935),16))</f>
        <v>1.6210892199323499</v>
      </c>
      <c r="G1936" s="64">
        <f t="shared" ca="1" si="487"/>
        <v>1.6004484080525101</v>
      </c>
      <c r="H1936" s="64">
        <f t="shared" ca="1" si="488"/>
        <v>1.0128968899999999</v>
      </c>
      <c r="I1936" s="65">
        <f t="shared" si="483"/>
        <v>3.7499999999999999E-2</v>
      </c>
      <c r="J1936" s="66">
        <f t="shared" si="489"/>
        <v>43801</v>
      </c>
      <c r="K1936" s="13">
        <f t="shared" si="497"/>
        <v>110</v>
      </c>
      <c r="L1936" s="9">
        <f t="shared" si="490"/>
        <v>1.0113122189999999</v>
      </c>
      <c r="M1936" s="69">
        <f t="shared" ca="1" si="491"/>
        <v>1.024355001</v>
      </c>
      <c r="N1936" s="68">
        <f t="shared" si="492"/>
        <v>0</v>
      </c>
      <c r="O1936" s="64">
        <f t="shared" ca="1" si="493"/>
        <v>1968336.3456185199</v>
      </c>
      <c r="P1936" s="70">
        <f t="shared" si="494"/>
        <v>0</v>
      </c>
      <c r="Q1936" s="71">
        <f t="shared" si="495"/>
        <v>1616371.3938</v>
      </c>
      <c r="R1936" s="71">
        <f t="shared" si="496"/>
        <v>2963347.5553000001</v>
      </c>
      <c r="S1936" s="66"/>
      <c r="T1936" s="66"/>
      <c r="U1936" s="66"/>
      <c r="V1936" s="6"/>
      <c r="W1936" s="6"/>
      <c r="X1936" s="6"/>
      <c r="Y1936" s="7"/>
      <c r="Z1936" s="1"/>
      <c r="AA1936" s="6"/>
      <c r="AB1936" s="7"/>
      <c r="AC1936" s="7"/>
      <c r="AD1936" s="7"/>
      <c r="AE1936" s="6"/>
      <c r="AF1936" s="8"/>
      <c r="AG1936" s="6"/>
      <c r="AH1936" s="1"/>
      <c r="AI1936" s="3"/>
      <c r="AJ1936" s="3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  <c r="BV1936" s="1"/>
      <c r="BW1936" s="1"/>
      <c r="BX1936" s="1"/>
      <c r="BY1936" s="1"/>
      <c r="BZ1936" s="1"/>
      <c r="CA1936" s="1"/>
      <c r="CB1936" s="1"/>
      <c r="CC1936" s="1"/>
      <c r="CD1936" s="1"/>
      <c r="CE1936" s="1"/>
      <c r="CF1936" s="1"/>
      <c r="CG1936" s="1"/>
      <c r="CH1936" s="1"/>
      <c r="CI1936" s="1"/>
      <c r="CJ1936" s="1"/>
      <c r="CK1936" s="1"/>
      <c r="CL1936" s="1"/>
      <c r="CM1936" s="1"/>
      <c r="CN1936" s="1"/>
      <c r="CO1936" s="1"/>
      <c r="CP1936" s="1"/>
      <c r="CQ1936" s="1"/>
      <c r="CR1936" s="1"/>
      <c r="CS1936" s="1"/>
      <c r="CT1936" s="1"/>
      <c r="CU1936" s="1"/>
      <c r="CV1936" s="1"/>
      <c r="CW1936" s="1"/>
      <c r="CX1936" s="1"/>
      <c r="CY1936" s="1"/>
      <c r="CZ1936" s="1"/>
      <c r="DA1936" s="1"/>
      <c r="DB1936" s="1"/>
      <c r="DC1936" s="1"/>
      <c r="DD1936" s="1"/>
      <c r="DE1936" s="1"/>
      <c r="DF1936" s="1"/>
      <c r="DG1936" s="1"/>
      <c r="DH1936" s="1"/>
      <c r="DI1936" s="1"/>
      <c r="DJ1936" s="1"/>
      <c r="DK1936" s="1"/>
      <c r="DL1936" s="1"/>
      <c r="DM1936" s="1"/>
      <c r="DN1936" s="1"/>
      <c r="DO1936" s="1"/>
      <c r="DP1936" s="1"/>
      <c r="DQ1936" s="1"/>
      <c r="DR1936" s="1"/>
      <c r="DS1936" s="1"/>
      <c r="DT1936" s="1"/>
      <c r="DU1936" s="1"/>
      <c r="DV1936" s="1"/>
      <c r="DW1936" s="1"/>
      <c r="DX1936" s="1"/>
      <c r="DY1936" s="1"/>
      <c r="DZ1936" s="1"/>
      <c r="EA1936" s="1"/>
      <c r="EB1936" s="1"/>
      <c r="EC1936" s="1"/>
      <c r="ED1936" s="1"/>
      <c r="EE1936" s="1"/>
      <c r="EF1936" s="1"/>
      <c r="EG1936" s="1"/>
      <c r="EH1936" s="1"/>
      <c r="EI1936" s="1"/>
      <c r="EJ1936" s="1"/>
      <c r="EK1936" s="1"/>
      <c r="EL1936" s="1"/>
      <c r="EM1936" s="1"/>
      <c r="EN1936" s="1"/>
      <c r="EO1936" s="1"/>
      <c r="EP1936" s="1"/>
      <c r="EQ1936" s="1"/>
      <c r="ER1936" s="1"/>
      <c r="ES1936" s="1"/>
      <c r="ET1936" s="1"/>
      <c r="EU1936" s="1"/>
      <c r="EV1936" s="1"/>
      <c r="EW1936" s="1"/>
      <c r="EX1936" s="1"/>
      <c r="EY1936" s="1"/>
      <c r="EZ1936" s="1"/>
      <c r="FA1936" s="1"/>
      <c r="FB1936" s="1"/>
      <c r="FC1936" s="1"/>
      <c r="FD1936" s="1"/>
      <c r="FE1936" s="1"/>
      <c r="FF1936" s="1"/>
      <c r="FG1936" s="1"/>
      <c r="FH1936" s="1"/>
      <c r="FI1936" s="1"/>
      <c r="FJ1936" s="1"/>
      <c r="FK1936" s="1"/>
      <c r="FL1936" s="1"/>
      <c r="FM1936" s="1"/>
      <c r="FN1936" s="1"/>
      <c r="FO1936" s="1"/>
      <c r="FP1936" s="1"/>
      <c r="FQ1936" s="1"/>
      <c r="FR1936" s="1"/>
      <c r="FS1936" s="1"/>
      <c r="FT1936" s="1"/>
      <c r="FU1936" s="1"/>
      <c r="FV1936" s="1"/>
      <c r="FW1936" s="1"/>
      <c r="FX1936" s="1"/>
      <c r="FY1936" s="1"/>
      <c r="FZ1936" s="1"/>
      <c r="GA1936" s="1"/>
      <c r="GB1936" s="1"/>
      <c r="GC1936" s="1"/>
      <c r="GD1936" s="1"/>
      <c r="GE1936" s="1"/>
      <c r="GF1936" s="1"/>
      <c r="GG1936" s="1"/>
      <c r="GH1936" s="1"/>
      <c r="GI1936" s="1"/>
      <c r="GJ1936" s="1"/>
      <c r="GK1936" s="1"/>
      <c r="GL1936" s="1"/>
      <c r="GM1936" s="1"/>
      <c r="GN1936" s="1"/>
      <c r="GO1936" s="1"/>
      <c r="GP1936" s="1"/>
      <c r="GQ1936" s="1"/>
      <c r="GR1936" s="1"/>
      <c r="GS1936" s="1"/>
      <c r="GT1936" s="1"/>
      <c r="GU1936" s="1"/>
      <c r="GV1936" s="1"/>
      <c r="GW1936" s="1"/>
      <c r="GX1936" s="1"/>
      <c r="GY1936" s="1"/>
      <c r="GZ1936" s="1"/>
      <c r="HA1936" s="1"/>
      <c r="HB1936" s="1"/>
      <c r="HC1936" s="1"/>
      <c r="HD1936" s="1"/>
      <c r="HE1936" s="1"/>
      <c r="HF1936" s="1"/>
      <c r="HG1936" s="1"/>
      <c r="HH1936" s="1"/>
      <c r="HI1936" s="1"/>
      <c r="HJ1936" s="1"/>
      <c r="HK1936" s="1"/>
      <c r="HL1936" s="1"/>
    </row>
    <row r="1937" spans="1:220" x14ac:dyDescent="0.2">
      <c r="A1937" s="63">
        <f t="shared" si="482"/>
        <v>43912</v>
      </c>
      <c r="B1937" s="12">
        <f t="shared" ca="1" si="484"/>
        <v>87402030.818853542</v>
      </c>
      <c r="C1937" s="71">
        <f t="shared" si="485"/>
        <v>80818569.689999998</v>
      </c>
      <c r="D1937" s="65">
        <f ca="1">IF(A1937&lt;$B$1,VLOOKUP(A1937,[1]DI!$A$4:$B$15000,2,FALSE),0)</f>
        <v>0</v>
      </c>
      <c r="E1937" s="11">
        <f t="shared" ca="1" si="486"/>
        <v>1</v>
      </c>
      <c r="F1937" s="64">
        <f ca="1">(TRUNC(PRODUCT($E$16:$E1936),16))</f>
        <v>1.6210892199323499</v>
      </c>
      <c r="G1937" s="64">
        <f t="shared" ca="1" si="487"/>
        <v>1.6004484080525101</v>
      </c>
      <c r="H1937" s="64">
        <f t="shared" ca="1" si="488"/>
        <v>1.0128968899999999</v>
      </c>
      <c r="I1937" s="65">
        <f t="shared" si="483"/>
        <v>3.7499999999999999E-2</v>
      </c>
      <c r="J1937" s="66">
        <f t="shared" si="489"/>
        <v>43801</v>
      </c>
      <c r="K1937" s="13">
        <f t="shared" si="497"/>
        <v>111</v>
      </c>
      <c r="L1937" s="9">
        <f t="shared" si="490"/>
        <v>1.011415642</v>
      </c>
      <c r="M1937" s="69">
        <f t="shared" ca="1" si="491"/>
        <v>1.0244597580000001</v>
      </c>
      <c r="N1937" s="68">
        <f t="shared" si="492"/>
        <v>0</v>
      </c>
      <c r="O1937" s="64">
        <f t="shared" ca="1" si="493"/>
        <v>1976802.6565235399</v>
      </c>
      <c r="P1937" s="70">
        <f t="shared" si="494"/>
        <v>0</v>
      </c>
      <c r="Q1937" s="71">
        <f t="shared" si="495"/>
        <v>1616371.3938</v>
      </c>
      <c r="R1937" s="71">
        <f t="shared" si="496"/>
        <v>2990287.0785300005</v>
      </c>
      <c r="S1937" s="66"/>
      <c r="T1937" s="66"/>
      <c r="U1937" s="66"/>
      <c r="V1937" s="6"/>
      <c r="W1937" s="6"/>
      <c r="X1937" s="6"/>
      <c r="Y1937" s="7"/>
      <c r="Z1937" s="1"/>
      <c r="AA1937" s="6"/>
      <c r="AB1937" s="7"/>
      <c r="AC1937" s="7"/>
      <c r="AD1937" s="7"/>
      <c r="AE1937" s="6"/>
      <c r="AF1937" s="8"/>
      <c r="AG1937" s="6"/>
      <c r="AH1937" s="1"/>
      <c r="AI1937" s="3"/>
      <c r="AJ1937" s="3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  <c r="BV1937" s="1"/>
      <c r="BW1937" s="1"/>
      <c r="BX1937" s="1"/>
      <c r="BY1937" s="1"/>
      <c r="BZ1937" s="1"/>
      <c r="CA1937" s="1"/>
      <c r="CB1937" s="1"/>
      <c r="CC1937" s="1"/>
      <c r="CD1937" s="1"/>
      <c r="CE1937" s="1"/>
      <c r="CF1937" s="1"/>
      <c r="CG1937" s="1"/>
      <c r="CH1937" s="1"/>
      <c r="CI1937" s="1"/>
      <c r="CJ1937" s="1"/>
      <c r="CK1937" s="1"/>
      <c r="CL1937" s="1"/>
      <c r="CM1937" s="1"/>
      <c r="CN1937" s="1"/>
      <c r="CO1937" s="1"/>
      <c r="CP1937" s="1"/>
      <c r="CQ1937" s="1"/>
      <c r="CR1937" s="1"/>
      <c r="CS1937" s="1"/>
      <c r="CT1937" s="1"/>
      <c r="CU1937" s="1"/>
      <c r="CV1937" s="1"/>
      <c r="CW1937" s="1"/>
      <c r="CX1937" s="1"/>
      <c r="CY1937" s="1"/>
      <c r="CZ1937" s="1"/>
      <c r="DA1937" s="1"/>
      <c r="DB1937" s="1"/>
      <c r="DC1937" s="1"/>
      <c r="DD1937" s="1"/>
      <c r="DE1937" s="1"/>
      <c r="DF1937" s="1"/>
      <c r="DG1937" s="1"/>
      <c r="DH1937" s="1"/>
      <c r="DI1937" s="1"/>
      <c r="DJ1937" s="1"/>
      <c r="DK1937" s="1"/>
      <c r="DL1937" s="1"/>
      <c r="DM1937" s="1"/>
      <c r="DN1937" s="1"/>
      <c r="DO1937" s="1"/>
      <c r="DP1937" s="1"/>
      <c r="DQ1937" s="1"/>
      <c r="DR1937" s="1"/>
      <c r="DS1937" s="1"/>
      <c r="DT1937" s="1"/>
      <c r="DU1937" s="1"/>
      <c r="DV1937" s="1"/>
      <c r="DW1937" s="1"/>
      <c r="DX1937" s="1"/>
      <c r="DY1937" s="1"/>
      <c r="DZ1937" s="1"/>
      <c r="EA1937" s="1"/>
      <c r="EB1937" s="1"/>
      <c r="EC1937" s="1"/>
      <c r="ED1937" s="1"/>
      <c r="EE1937" s="1"/>
      <c r="EF1937" s="1"/>
      <c r="EG1937" s="1"/>
      <c r="EH1937" s="1"/>
      <c r="EI1937" s="1"/>
      <c r="EJ1937" s="1"/>
      <c r="EK1937" s="1"/>
      <c r="EL1937" s="1"/>
      <c r="EM1937" s="1"/>
      <c r="EN1937" s="1"/>
      <c r="EO1937" s="1"/>
      <c r="EP1937" s="1"/>
      <c r="EQ1937" s="1"/>
      <c r="ER1937" s="1"/>
      <c r="ES1937" s="1"/>
      <c r="ET1937" s="1"/>
      <c r="EU1937" s="1"/>
      <c r="EV1937" s="1"/>
      <c r="EW1937" s="1"/>
      <c r="EX1937" s="1"/>
      <c r="EY1937" s="1"/>
      <c r="EZ1937" s="1"/>
      <c r="FA1937" s="1"/>
      <c r="FB1937" s="1"/>
      <c r="FC1937" s="1"/>
      <c r="FD1937" s="1"/>
      <c r="FE1937" s="1"/>
      <c r="FF1937" s="1"/>
      <c r="FG1937" s="1"/>
      <c r="FH1937" s="1"/>
      <c r="FI1937" s="1"/>
      <c r="FJ1937" s="1"/>
      <c r="FK1937" s="1"/>
      <c r="FL1937" s="1"/>
      <c r="FM1937" s="1"/>
      <c r="FN1937" s="1"/>
      <c r="FO1937" s="1"/>
      <c r="FP1937" s="1"/>
      <c r="FQ1937" s="1"/>
      <c r="FR1937" s="1"/>
      <c r="FS1937" s="1"/>
      <c r="FT1937" s="1"/>
      <c r="FU1937" s="1"/>
      <c r="FV1937" s="1"/>
      <c r="FW1937" s="1"/>
      <c r="FX1937" s="1"/>
      <c r="FY1937" s="1"/>
      <c r="FZ1937" s="1"/>
      <c r="GA1937" s="1"/>
      <c r="GB1937" s="1"/>
      <c r="GC1937" s="1"/>
      <c r="GD1937" s="1"/>
      <c r="GE1937" s="1"/>
      <c r="GF1937" s="1"/>
      <c r="GG1937" s="1"/>
      <c r="GH1937" s="1"/>
      <c r="GI1937" s="1"/>
      <c r="GJ1937" s="1"/>
      <c r="GK1937" s="1"/>
      <c r="GL1937" s="1"/>
      <c r="GM1937" s="1"/>
      <c r="GN1937" s="1"/>
      <c r="GO1937" s="1"/>
      <c r="GP1937" s="1"/>
      <c r="GQ1937" s="1"/>
      <c r="GR1937" s="1"/>
      <c r="GS1937" s="1"/>
      <c r="GT1937" s="1"/>
      <c r="GU1937" s="1"/>
      <c r="GV1937" s="1"/>
      <c r="GW1937" s="1"/>
      <c r="GX1937" s="1"/>
      <c r="GY1937" s="1"/>
      <c r="GZ1937" s="1"/>
      <c r="HA1937" s="1"/>
      <c r="HB1937" s="1"/>
      <c r="HC1937" s="1"/>
      <c r="HD1937" s="1"/>
      <c r="HE1937" s="1"/>
      <c r="HF1937" s="1"/>
      <c r="HG1937" s="1"/>
      <c r="HH1937" s="1"/>
      <c r="HI1937" s="1"/>
      <c r="HJ1937" s="1"/>
      <c r="HK1937" s="1"/>
      <c r="HL1937" s="1"/>
    </row>
    <row r="1938" spans="1:220" x14ac:dyDescent="0.2">
      <c r="A1938" s="63">
        <f t="shared" ref="A1938:A2001" si="498">(A1937+1)</f>
        <v>43913</v>
      </c>
      <c r="B1938" s="12">
        <f t="shared" ca="1" si="484"/>
        <v>87437437.541992828</v>
      </c>
      <c r="C1938" s="71">
        <f t="shared" si="485"/>
        <v>80818569.689999998</v>
      </c>
      <c r="D1938" s="65">
        <f ca="1">IF(A1938&lt;$B$1,VLOOKUP(A1938,[1]DI!$A$4:$B$15000,2,FALSE),0)</f>
        <v>3.6500000000000005E-2</v>
      </c>
      <c r="E1938" s="11">
        <f t="shared" ca="1" si="486"/>
        <v>1.00014227</v>
      </c>
      <c r="F1938" s="64">
        <f ca="1">(TRUNC(PRODUCT($E$16:$E1937),16))</f>
        <v>1.6210892199323499</v>
      </c>
      <c r="G1938" s="64">
        <f t="shared" ca="1" si="487"/>
        <v>1.6004484080525101</v>
      </c>
      <c r="H1938" s="64">
        <f t="shared" ca="1" si="488"/>
        <v>1.0128968899999999</v>
      </c>
      <c r="I1938" s="65">
        <f t="shared" ref="I1938:I2001" si="499">I1937</f>
        <v>3.7499999999999999E-2</v>
      </c>
      <c r="J1938" s="66">
        <f t="shared" si="489"/>
        <v>43801</v>
      </c>
      <c r="K1938" s="13">
        <f t="shared" si="497"/>
        <v>112</v>
      </c>
      <c r="L1938" s="9">
        <f t="shared" si="490"/>
        <v>1.0115190759999999</v>
      </c>
      <c r="M1938" s="69">
        <f t="shared" ca="1" si="491"/>
        <v>1.024564526</v>
      </c>
      <c r="N1938" s="68">
        <f t="shared" si="492"/>
        <v>0</v>
      </c>
      <c r="O1938" s="64">
        <f t="shared" ca="1" si="493"/>
        <v>1985269.85643282</v>
      </c>
      <c r="P1938" s="70">
        <f t="shared" si="494"/>
        <v>0</v>
      </c>
      <c r="Q1938" s="71">
        <f t="shared" si="495"/>
        <v>1616371.3938</v>
      </c>
      <c r="R1938" s="71">
        <f t="shared" si="496"/>
        <v>3017226.60176</v>
      </c>
      <c r="S1938" s="66"/>
      <c r="T1938" s="66"/>
      <c r="U1938" s="66"/>
      <c r="V1938" s="6"/>
      <c r="W1938" s="6"/>
      <c r="X1938" s="6"/>
      <c r="Y1938" s="7"/>
      <c r="Z1938" s="1"/>
      <c r="AA1938" s="6"/>
      <c r="AB1938" s="7"/>
      <c r="AC1938" s="7"/>
      <c r="AD1938" s="7"/>
      <c r="AE1938" s="6"/>
      <c r="AF1938" s="8"/>
      <c r="AG1938" s="6"/>
      <c r="AH1938" s="1"/>
      <c r="AI1938" s="3"/>
      <c r="AJ1938" s="3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  <c r="BV1938" s="1"/>
      <c r="BW1938" s="1"/>
      <c r="BX1938" s="1"/>
      <c r="BY1938" s="1"/>
      <c r="BZ1938" s="1"/>
      <c r="CA1938" s="1"/>
      <c r="CB1938" s="1"/>
      <c r="CC1938" s="1"/>
      <c r="CD1938" s="1"/>
      <c r="CE1938" s="1"/>
      <c r="CF1938" s="1"/>
      <c r="CG1938" s="1"/>
      <c r="CH1938" s="1"/>
      <c r="CI1938" s="1"/>
      <c r="CJ1938" s="1"/>
      <c r="CK1938" s="1"/>
      <c r="CL1938" s="1"/>
      <c r="CM1938" s="1"/>
      <c r="CN1938" s="1"/>
      <c r="CO1938" s="1"/>
      <c r="CP1938" s="1"/>
      <c r="CQ1938" s="1"/>
      <c r="CR1938" s="1"/>
      <c r="CS1938" s="1"/>
      <c r="CT1938" s="1"/>
      <c r="CU1938" s="1"/>
      <c r="CV1938" s="1"/>
      <c r="CW1938" s="1"/>
      <c r="CX1938" s="1"/>
      <c r="CY1938" s="1"/>
      <c r="CZ1938" s="1"/>
      <c r="DA1938" s="1"/>
      <c r="DB1938" s="1"/>
      <c r="DC1938" s="1"/>
      <c r="DD1938" s="1"/>
      <c r="DE1938" s="1"/>
      <c r="DF1938" s="1"/>
      <c r="DG1938" s="1"/>
      <c r="DH1938" s="1"/>
      <c r="DI1938" s="1"/>
      <c r="DJ1938" s="1"/>
      <c r="DK1938" s="1"/>
      <c r="DL1938" s="1"/>
      <c r="DM1938" s="1"/>
      <c r="DN1938" s="1"/>
      <c r="DO1938" s="1"/>
      <c r="DP1938" s="1"/>
      <c r="DQ1938" s="1"/>
      <c r="DR1938" s="1"/>
      <c r="DS1938" s="1"/>
      <c r="DT1938" s="1"/>
      <c r="DU1938" s="1"/>
      <c r="DV1938" s="1"/>
      <c r="DW1938" s="1"/>
      <c r="DX1938" s="1"/>
      <c r="DY1938" s="1"/>
      <c r="DZ1938" s="1"/>
      <c r="EA1938" s="1"/>
      <c r="EB1938" s="1"/>
      <c r="EC1938" s="1"/>
      <c r="ED1938" s="1"/>
      <c r="EE1938" s="1"/>
      <c r="EF1938" s="1"/>
      <c r="EG1938" s="1"/>
      <c r="EH1938" s="1"/>
      <c r="EI1938" s="1"/>
      <c r="EJ1938" s="1"/>
      <c r="EK1938" s="1"/>
      <c r="EL1938" s="1"/>
      <c r="EM1938" s="1"/>
      <c r="EN1938" s="1"/>
      <c r="EO1938" s="1"/>
      <c r="EP1938" s="1"/>
      <c r="EQ1938" s="1"/>
      <c r="ER1938" s="1"/>
      <c r="ES1938" s="1"/>
      <c r="ET1938" s="1"/>
      <c r="EU1938" s="1"/>
      <c r="EV1938" s="1"/>
      <c r="EW1938" s="1"/>
      <c r="EX1938" s="1"/>
      <c r="EY1938" s="1"/>
      <c r="EZ1938" s="1"/>
      <c r="FA1938" s="1"/>
      <c r="FB1938" s="1"/>
      <c r="FC1938" s="1"/>
      <c r="FD1938" s="1"/>
      <c r="FE1938" s="1"/>
      <c r="FF1938" s="1"/>
      <c r="FG1938" s="1"/>
      <c r="FH1938" s="1"/>
      <c r="FI1938" s="1"/>
      <c r="FJ1938" s="1"/>
      <c r="FK1938" s="1"/>
      <c r="FL1938" s="1"/>
      <c r="FM1938" s="1"/>
      <c r="FN1938" s="1"/>
      <c r="FO1938" s="1"/>
      <c r="FP1938" s="1"/>
      <c r="FQ1938" s="1"/>
      <c r="FR1938" s="1"/>
      <c r="FS1938" s="1"/>
      <c r="FT1938" s="1"/>
      <c r="FU1938" s="1"/>
      <c r="FV1938" s="1"/>
      <c r="FW1938" s="1"/>
      <c r="FX1938" s="1"/>
      <c r="FY1938" s="1"/>
      <c r="FZ1938" s="1"/>
      <c r="GA1938" s="1"/>
      <c r="GB1938" s="1"/>
      <c r="GC1938" s="1"/>
      <c r="GD1938" s="1"/>
      <c r="GE1938" s="1"/>
      <c r="GF1938" s="1"/>
      <c r="GG1938" s="1"/>
      <c r="GH1938" s="1"/>
      <c r="GI1938" s="1"/>
      <c r="GJ1938" s="1"/>
      <c r="GK1938" s="1"/>
      <c r="GL1938" s="1"/>
      <c r="GM1938" s="1"/>
      <c r="GN1938" s="1"/>
      <c r="GO1938" s="1"/>
      <c r="GP1938" s="1"/>
      <c r="GQ1938" s="1"/>
      <c r="GR1938" s="1"/>
      <c r="GS1938" s="1"/>
      <c r="GT1938" s="1"/>
      <c r="GU1938" s="1"/>
      <c r="GV1938" s="1"/>
      <c r="GW1938" s="1"/>
      <c r="GX1938" s="1"/>
      <c r="GY1938" s="1"/>
      <c r="GZ1938" s="1"/>
      <c r="HA1938" s="1"/>
      <c r="HB1938" s="1"/>
      <c r="HC1938" s="1"/>
      <c r="HD1938" s="1"/>
      <c r="HE1938" s="1"/>
      <c r="HF1938" s="1"/>
      <c r="HG1938" s="1"/>
      <c r="HH1938" s="1"/>
      <c r="HI1938" s="1"/>
      <c r="HJ1938" s="1"/>
      <c r="HK1938" s="1"/>
      <c r="HL1938" s="1"/>
    </row>
    <row r="1939" spans="1:220" x14ac:dyDescent="0.2">
      <c r="A1939" s="63">
        <f t="shared" si="498"/>
        <v>43914</v>
      </c>
      <c r="B1939" s="12">
        <f t="shared" ca="1" si="484"/>
        <v>87484627.208500057</v>
      </c>
      <c r="C1939" s="71">
        <f t="shared" si="485"/>
        <v>80818569.689999998</v>
      </c>
      <c r="D1939" s="65">
        <f ca="1">IF(A1939&lt;$B$1,VLOOKUP(A1939,[1]DI!$A$4:$B$15000,2,FALSE),0)</f>
        <v>3.6500000000000005E-2</v>
      </c>
      <c r="E1939" s="11">
        <f t="shared" ca="1" si="486"/>
        <v>1.00014227</v>
      </c>
      <c r="F1939" s="64">
        <f ca="1">(TRUNC(PRODUCT($E$16:$E1938),16))</f>
        <v>1.62131985229567</v>
      </c>
      <c r="G1939" s="64">
        <f t="shared" ca="1" si="487"/>
        <v>1.6004484080525101</v>
      </c>
      <c r="H1939" s="64">
        <f t="shared" ca="1" si="488"/>
        <v>1.0130410000000001</v>
      </c>
      <c r="I1939" s="65">
        <f t="shared" si="499"/>
        <v>3.7499999999999999E-2</v>
      </c>
      <c r="J1939" s="66">
        <f t="shared" si="489"/>
        <v>43801</v>
      </c>
      <c r="K1939" s="13">
        <f t="shared" si="497"/>
        <v>113</v>
      </c>
      <c r="L1939" s="9">
        <f t="shared" si="490"/>
        <v>1.01162252</v>
      </c>
      <c r="M1939" s="69">
        <f t="shared" ca="1" si="491"/>
        <v>1.0248150890000001</v>
      </c>
      <c r="N1939" s="68">
        <f t="shared" si="492"/>
        <v>0</v>
      </c>
      <c r="O1939" s="64">
        <f t="shared" ca="1" si="493"/>
        <v>2005519.99971006</v>
      </c>
      <c r="P1939" s="70">
        <f t="shared" si="494"/>
        <v>0</v>
      </c>
      <c r="Q1939" s="71">
        <f t="shared" si="495"/>
        <v>1616371.3938</v>
      </c>
      <c r="R1939" s="71">
        <f t="shared" si="496"/>
        <v>3044166.1249899999</v>
      </c>
      <c r="S1939" s="66"/>
      <c r="T1939" s="66"/>
      <c r="U1939" s="66"/>
      <c r="V1939" s="6"/>
      <c r="W1939" s="6"/>
      <c r="X1939" s="6"/>
      <c r="Y1939" s="7"/>
      <c r="Z1939" s="1"/>
      <c r="AA1939" s="6"/>
      <c r="AB1939" s="7"/>
      <c r="AC1939" s="7"/>
      <c r="AD1939" s="7"/>
      <c r="AE1939" s="6"/>
      <c r="AF1939" s="8"/>
      <c r="AG1939" s="6"/>
      <c r="AH1939" s="1"/>
      <c r="AI1939" s="3"/>
      <c r="AJ1939" s="3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  <c r="BV1939" s="1"/>
      <c r="BW1939" s="1"/>
      <c r="BX1939" s="1"/>
      <c r="BY1939" s="1"/>
      <c r="BZ1939" s="1"/>
      <c r="CA1939" s="1"/>
      <c r="CB1939" s="1"/>
      <c r="CC1939" s="1"/>
      <c r="CD1939" s="1"/>
      <c r="CE1939" s="1"/>
      <c r="CF1939" s="1"/>
      <c r="CG1939" s="1"/>
      <c r="CH1939" s="1"/>
      <c r="CI1939" s="1"/>
      <c r="CJ1939" s="1"/>
      <c r="CK1939" s="1"/>
      <c r="CL1939" s="1"/>
      <c r="CM1939" s="1"/>
      <c r="CN1939" s="1"/>
      <c r="CO1939" s="1"/>
      <c r="CP1939" s="1"/>
      <c r="CQ1939" s="1"/>
      <c r="CR1939" s="1"/>
      <c r="CS1939" s="1"/>
      <c r="CT1939" s="1"/>
      <c r="CU1939" s="1"/>
      <c r="CV1939" s="1"/>
      <c r="CW1939" s="1"/>
      <c r="CX1939" s="1"/>
      <c r="CY1939" s="1"/>
      <c r="CZ1939" s="1"/>
      <c r="DA1939" s="1"/>
      <c r="DB1939" s="1"/>
      <c r="DC1939" s="1"/>
      <c r="DD1939" s="1"/>
      <c r="DE1939" s="1"/>
      <c r="DF1939" s="1"/>
      <c r="DG1939" s="1"/>
      <c r="DH1939" s="1"/>
      <c r="DI1939" s="1"/>
      <c r="DJ1939" s="1"/>
      <c r="DK1939" s="1"/>
      <c r="DL1939" s="1"/>
      <c r="DM1939" s="1"/>
      <c r="DN1939" s="1"/>
      <c r="DO1939" s="1"/>
      <c r="DP1939" s="1"/>
      <c r="DQ1939" s="1"/>
      <c r="DR1939" s="1"/>
      <c r="DS1939" s="1"/>
      <c r="DT1939" s="1"/>
      <c r="DU1939" s="1"/>
      <c r="DV1939" s="1"/>
      <c r="DW1939" s="1"/>
      <c r="DX1939" s="1"/>
      <c r="DY1939" s="1"/>
      <c r="DZ1939" s="1"/>
      <c r="EA1939" s="1"/>
      <c r="EB1939" s="1"/>
      <c r="EC1939" s="1"/>
      <c r="ED1939" s="1"/>
      <c r="EE1939" s="1"/>
      <c r="EF1939" s="1"/>
      <c r="EG1939" s="1"/>
      <c r="EH1939" s="1"/>
      <c r="EI1939" s="1"/>
      <c r="EJ1939" s="1"/>
      <c r="EK1939" s="1"/>
      <c r="EL1939" s="1"/>
      <c r="EM1939" s="1"/>
      <c r="EN1939" s="1"/>
      <c r="EO1939" s="1"/>
      <c r="EP1939" s="1"/>
      <c r="EQ1939" s="1"/>
      <c r="ER1939" s="1"/>
      <c r="ES1939" s="1"/>
      <c r="ET1939" s="1"/>
      <c r="EU1939" s="1"/>
      <c r="EV1939" s="1"/>
      <c r="EW1939" s="1"/>
      <c r="EX1939" s="1"/>
      <c r="EY1939" s="1"/>
      <c r="EZ1939" s="1"/>
      <c r="FA1939" s="1"/>
      <c r="FB1939" s="1"/>
      <c r="FC1939" s="1"/>
      <c r="FD1939" s="1"/>
      <c r="FE1939" s="1"/>
      <c r="FF1939" s="1"/>
      <c r="FG1939" s="1"/>
      <c r="FH1939" s="1"/>
      <c r="FI1939" s="1"/>
      <c r="FJ1939" s="1"/>
      <c r="FK1939" s="1"/>
      <c r="FL1939" s="1"/>
      <c r="FM1939" s="1"/>
      <c r="FN1939" s="1"/>
      <c r="FO1939" s="1"/>
      <c r="FP1939" s="1"/>
      <c r="FQ1939" s="1"/>
      <c r="FR1939" s="1"/>
      <c r="FS1939" s="1"/>
      <c r="FT1939" s="1"/>
      <c r="FU1939" s="1"/>
      <c r="FV1939" s="1"/>
      <c r="FW1939" s="1"/>
      <c r="FX1939" s="1"/>
      <c r="FY1939" s="1"/>
      <c r="FZ1939" s="1"/>
      <c r="GA1939" s="1"/>
      <c r="GB1939" s="1"/>
      <c r="GC1939" s="1"/>
      <c r="GD1939" s="1"/>
      <c r="GE1939" s="1"/>
      <c r="GF1939" s="1"/>
      <c r="GG1939" s="1"/>
      <c r="GH1939" s="1"/>
      <c r="GI1939" s="1"/>
      <c r="GJ1939" s="1"/>
      <c r="GK1939" s="1"/>
      <c r="GL1939" s="1"/>
      <c r="GM1939" s="1"/>
      <c r="GN1939" s="1"/>
      <c r="GO1939" s="1"/>
      <c r="GP1939" s="1"/>
      <c r="GQ1939" s="1"/>
      <c r="GR1939" s="1"/>
      <c r="GS1939" s="1"/>
      <c r="GT1939" s="1"/>
      <c r="GU1939" s="1"/>
      <c r="GV1939" s="1"/>
      <c r="GW1939" s="1"/>
      <c r="GX1939" s="1"/>
      <c r="GY1939" s="1"/>
      <c r="GZ1939" s="1"/>
      <c r="HA1939" s="1"/>
      <c r="HB1939" s="1"/>
      <c r="HC1939" s="1"/>
      <c r="HD1939" s="1"/>
      <c r="HE1939" s="1"/>
      <c r="HF1939" s="1"/>
      <c r="HG1939" s="1"/>
      <c r="HH1939" s="1"/>
      <c r="HI1939" s="1"/>
      <c r="HJ1939" s="1"/>
      <c r="HK1939" s="1"/>
      <c r="HL1939" s="1"/>
    </row>
    <row r="1940" spans="1:220" x14ac:dyDescent="0.2">
      <c r="A1940" s="63">
        <f t="shared" si="498"/>
        <v>43915</v>
      </c>
      <c r="B1940" s="12">
        <f t="shared" ca="1" si="484"/>
        <v>87531820.996754348</v>
      </c>
      <c r="C1940" s="71">
        <f t="shared" si="485"/>
        <v>80818569.689999998</v>
      </c>
      <c r="D1940" s="65">
        <f ca="1">IF(A1940&lt;$B$1,VLOOKUP(A1940,[1]DI!$A$4:$B$15000,2,FALSE),0)</f>
        <v>3.6500000000000005E-2</v>
      </c>
      <c r="E1940" s="11">
        <f t="shared" ca="1" si="486"/>
        <v>1.00014227</v>
      </c>
      <c r="F1940" s="64">
        <f ca="1">(TRUNC(PRODUCT($E$16:$E1939),16))</f>
        <v>1.62155051747106</v>
      </c>
      <c r="G1940" s="64">
        <f t="shared" ca="1" si="487"/>
        <v>1.6004484080525101</v>
      </c>
      <c r="H1940" s="64">
        <f t="shared" ca="1" si="488"/>
        <v>1.0131851199999999</v>
      </c>
      <c r="I1940" s="65">
        <f t="shared" si="499"/>
        <v>3.7499999999999999E-2</v>
      </c>
      <c r="J1940" s="66">
        <f t="shared" si="489"/>
        <v>43801</v>
      </c>
      <c r="K1940" s="13">
        <f t="shared" si="497"/>
        <v>114</v>
      </c>
      <c r="L1940" s="9">
        <f t="shared" si="490"/>
        <v>1.0117259750000001</v>
      </c>
      <c r="M1940" s="69">
        <f t="shared" ca="1" si="491"/>
        <v>1.0250657030000001</v>
      </c>
      <c r="N1940" s="68">
        <f t="shared" si="492"/>
        <v>0</v>
      </c>
      <c r="O1940" s="64">
        <f t="shared" ca="1" si="493"/>
        <v>2025774.2647343499</v>
      </c>
      <c r="P1940" s="70">
        <f t="shared" si="494"/>
        <v>0</v>
      </c>
      <c r="Q1940" s="71">
        <f t="shared" si="495"/>
        <v>1616371.3938</v>
      </c>
      <c r="R1940" s="71">
        <f t="shared" si="496"/>
        <v>3071105.6482199999</v>
      </c>
      <c r="S1940" s="66"/>
      <c r="T1940" s="66"/>
      <c r="U1940" s="66"/>
      <c r="V1940" s="6"/>
      <c r="W1940" s="6"/>
      <c r="X1940" s="6"/>
      <c r="Y1940" s="7"/>
      <c r="Z1940" s="1"/>
      <c r="AA1940" s="6"/>
      <c r="AB1940" s="7"/>
      <c r="AC1940" s="7"/>
      <c r="AD1940" s="7"/>
      <c r="AE1940" s="6"/>
      <c r="AF1940" s="8"/>
      <c r="AG1940" s="6"/>
      <c r="AH1940" s="1"/>
      <c r="AI1940" s="3"/>
      <c r="AJ1940" s="3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  <c r="BV1940" s="1"/>
      <c r="BW1940" s="1"/>
      <c r="BX1940" s="1"/>
      <c r="BY1940" s="1"/>
      <c r="BZ1940" s="1"/>
      <c r="CA1940" s="1"/>
      <c r="CB1940" s="1"/>
      <c r="CC1940" s="1"/>
      <c r="CD1940" s="1"/>
      <c r="CE1940" s="1"/>
      <c r="CF1940" s="1"/>
      <c r="CG1940" s="1"/>
      <c r="CH1940" s="1"/>
      <c r="CI1940" s="1"/>
      <c r="CJ1940" s="1"/>
      <c r="CK1940" s="1"/>
      <c r="CL1940" s="1"/>
      <c r="CM1940" s="1"/>
      <c r="CN1940" s="1"/>
      <c r="CO1940" s="1"/>
      <c r="CP1940" s="1"/>
      <c r="CQ1940" s="1"/>
      <c r="CR1940" s="1"/>
      <c r="CS1940" s="1"/>
      <c r="CT1940" s="1"/>
      <c r="CU1940" s="1"/>
      <c r="CV1940" s="1"/>
      <c r="CW1940" s="1"/>
      <c r="CX1940" s="1"/>
      <c r="CY1940" s="1"/>
      <c r="CZ1940" s="1"/>
      <c r="DA1940" s="1"/>
      <c r="DB1940" s="1"/>
      <c r="DC1940" s="1"/>
      <c r="DD1940" s="1"/>
      <c r="DE1940" s="1"/>
      <c r="DF1940" s="1"/>
      <c r="DG1940" s="1"/>
      <c r="DH1940" s="1"/>
      <c r="DI1940" s="1"/>
      <c r="DJ1940" s="1"/>
      <c r="DK1940" s="1"/>
      <c r="DL1940" s="1"/>
      <c r="DM1940" s="1"/>
      <c r="DN1940" s="1"/>
      <c r="DO1940" s="1"/>
      <c r="DP1940" s="1"/>
      <c r="DQ1940" s="1"/>
      <c r="DR1940" s="1"/>
      <c r="DS1940" s="1"/>
      <c r="DT1940" s="1"/>
      <c r="DU1940" s="1"/>
      <c r="DV1940" s="1"/>
      <c r="DW1940" s="1"/>
      <c r="DX1940" s="1"/>
      <c r="DY1940" s="1"/>
      <c r="DZ1940" s="1"/>
      <c r="EA1940" s="1"/>
      <c r="EB1940" s="1"/>
      <c r="EC1940" s="1"/>
      <c r="ED1940" s="1"/>
      <c r="EE1940" s="1"/>
      <c r="EF1940" s="1"/>
      <c r="EG1940" s="1"/>
      <c r="EH1940" s="1"/>
      <c r="EI1940" s="1"/>
      <c r="EJ1940" s="1"/>
      <c r="EK1940" s="1"/>
      <c r="EL1940" s="1"/>
      <c r="EM1940" s="1"/>
      <c r="EN1940" s="1"/>
      <c r="EO1940" s="1"/>
      <c r="EP1940" s="1"/>
      <c r="EQ1940" s="1"/>
      <c r="ER1940" s="1"/>
      <c r="ES1940" s="1"/>
      <c r="ET1940" s="1"/>
      <c r="EU1940" s="1"/>
      <c r="EV1940" s="1"/>
      <c r="EW1940" s="1"/>
      <c r="EX1940" s="1"/>
      <c r="EY1940" s="1"/>
      <c r="EZ1940" s="1"/>
      <c r="FA1940" s="1"/>
      <c r="FB1940" s="1"/>
      <c r="FC1940" s="1"/>
      <c r="FD1940" s="1"/>
      <c r="FE1940" s="1"/>
      <c r="FF1940" s="1"/>
      <c r="FG1940" s="1"/>
      <c r="FH1940" s="1"/>
      <c r="FI1940" s="1"/>
      <c r="FJ1940" s="1"/>
      <c r="FK1940" s="1"/>
      <c r="FL1940" s="1"/>
      <c r="FM1940" s="1"/>
      <c r="FN1940" s="1"/>
      <c r="FO1940" s="1"/>
      <c r="FP1940" s="1"/>
      <c r="FQ1940" s="1"/>
      <c r="FR1940" s="1"/>
      <c r="FS1940" s="1"/>
      <c r="FT1940" s="1"/>
      <c r="FU1940" s="1"/>
      <c r="FV1940" s="1"/>
      <c r="FW1940" s="1"/>
      <c r="FX1940" s="1"/>
      <c r="FY1940" s="1"/>
      <c r="FZ1940" s="1"/>
      <c r="GA1940" s="1"/>
      <c r="GB1940" s="1"/>
      <c r="GC1940" s="1"/>
      <c r="GD1940" s="1"/>
      <c r="GE1940" s="1"/>
      <c r="GF1940" s="1"/>
      <c r="GG1940" s="1"/>
      <c r="GH1940" s="1"/>
      <c r="GI1940" s="1"/>
      <c r="GJ1940" s="1"/>
      <c r="GK1940" s="1"/>
      <c r="GL1940" s="1"/>
      <c r="GM1940" s="1"/>
      <c r="GN1940" s="1"/>
      <c r="GO1940" s="1"/>
      <c r="GP1940" s="1"/>
      <c r="GQ1940" s="1"/>
      <c r="GR1940" s="1"/>
      <c r="GS1940" s="1"/>
      <c r="GT1940" s="1"/>
      <c r="GU1940" s="1"/>
      <c r="GV1940" s="1"/>
      <c r="GW1940" s="1"/>
      <c r="GX1940" s="1"/>
      <c r="GY1940" s="1"/>
      <c r="GZ1940" s="1"/>
      <c r="HA1940" s="1"/>
      <c r="HB1940" s="1"/>
      <c r="HC1940" s="1"/>
      <c r="HD1940" s="1"/>
      <c r="HE1940" s="1"/>
      <c r="HF1940" s="1"/>
      <c r="HG1940" s="1"/>
      <c r="HH1940" s="1"/>
      <c r="HI1940" s="1"/>
      <c r="HJ1940" s="1"/>
      <c r="HK1940" s="1"/>
      <c r="HL1940" s="1"/>
    </row>
    <row r="1941" spans="1:220" x14ac:dyDescent="0.2">
      <c r="A1941" s="63">
        <f t="shared" si="498"/>
        <v>43916</v>
      </c>
      <c r="B1941" s="12">
        <f t="shared" ca="1" si="484"/>
        <v>87579020.523127094</v>
      </c>
      <c r="C1941" s="71">
        <f t="shared" si="485"/>
        <v>80818569.689999998</v>
      </c>
      <c r="D1941" s="65">
        <f ca="1">IF(A1941&lt;$B$1,VLOOKUP(A1941,[1]DI!$A$4:$B$15000,2,FALSE),0)</f>
        <v>3.6500000000000005E-2</v>
      </c>
      <c r="E1941" s="11">
        <f t="shared" ca="1" si="486"/>
        <v>1.00014227</v>
      </c>
      <c r="F1941" s="64">
        <f ca="1">(TRUNC(PRODUCT($E$16:$E1940),16))</f>
        <v>1.6217812154631801</v>
      </c>
      <c r="G1941" s="64">
        <f t="shared" ca="1" si="487"/>
        <v>1.6004484080525101</v>
      </c>
      <c r="H1941" s="64">
        <f t="shared" ca="1" si="488"/>
        <v>1.0133292700000001</v>
      </c>
      <c r="I1941" s="65">
        <f t="shared" si="499"/>
        <v>3.7499999999999999E-2</v>
      </c>
      <c r="J1941" s="66">
        <f t="shared" si="489"/>
        <v>43801</v>
      </c>
      <c r="K1941" s="13">
        <f t="shared" si="497"/>
        <v>115</v>
      </c>
      <c r="L1941" s="9">
        <f t="shared" si="490"/>
        <v>1.0118294400000001</v>
      </c>
      <c r="M1941" s="69">
        <f t="shared" ca="1" si="491"/>
        <v>1.025316388</v>
      </c>
      <c r="N1941" s="68">
        <f t="shared" si="492"/>
        <v>0</v>
      </c>
      <c r="O1941" s="64">
        <f t="shared" ca="1" si="493"/>
        <v>2046034.26787708</v>
      </c>
      <c r="P1941" s="70">
        <f t="shared" si="494"/>
        <v>0</v>
      </c>
      <c r="Q1941" s="71">
        <f t="shared" si="495"/>
        <v>1616371.3938</v>
      </c>
      <c r="R1941" s="71">
        <f t="shared" si="496"/>
        <v>3098045.1714500003</v>
      </c>
      <c r="S1941" s="66"/>
      <c r="T1941" s="66"/>
      <c r="U1941" s="66"/>
      <c r="V1941" s="6"/>
      <c r="W1941" s="6"/>
      <c r="X1941" s="6"/>
      <c r="Y1941" s="7"/>
      <c r="Z1941" s="1"/>
      <c r="AA1941" s="6"/>
      <c r="AB1941" s="7"/>
      <c r="AC1941" s="7"/>
      <c r="AD1941" s="7"/>
      <c r="AE1941" s="6"/>
      <c r="AF1941" s="8"/>
      <c r="AG1941" s="6"/>
      <c r="AH1941" s="1"/>
      <c r="AI1941" s="3"/>
      <c r="AJ1941" s="3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  <c r="BV1941" s="1"/>
      <c r="BW1941" s="1"/>
      <c r="BX1941" s="1"/>
      <c r="BY1941" s="1"/>
      <c r="BZ1941" s="1"/>
      <c r="CA1941" s="1"/>
      <c r="CB1941" s="1"/>
      <c r="CC1941" s="1"/>
      <c r="CD1941" s="1"/>
      <c r="CE1941" s="1"/>
      <c r="CF1941" s="1"/>
      <c r="CG1941" s="1"/>
      <c r="CH1941" s="1"/>
      <c r="CI1941" s="1"/>
      <c r="CJ1941" s="1"/>
      <c r="CK1941" s="1"/>
      <c r="CL1941" s="1"/>
      <c r="CM1941" s="1"/>
      <c r="CN1941" s="1"/>
      <c r="CO1941" s="1"/>
      <c r="CP1941" s="1"/>
      <c r="CQ1941" s="1"/>
      <c r="CR1941" s="1"/>
      <c r="CS1941" s="1"/>
      <c r="CT1941" s="1"/>
      <c r="CU1941" s="1"/>
      <c r="CV1941" s="1"/>
      <c r="CW1941" s="1"/>
      <c r="CX1941" s="1"/>
      <c r="CY1941" s="1"/>
      <c r="CZ1941" s="1"/>
      <c r="DA1941" s="1"/>
      <c r="DB1941" s="1"/>
      <c r="DC1941" s="1"/>
      <c r="DD1941" s="1"/>
      <c r="DE1941" s="1"/>
      <c r="DF1941" s="1"/>
      <c r="DG1941" s="1"/>
      <c r="DH1941" s="1"/>
      <c r="DI1941" s="1"/>
      <c r="DJ1941" s="1"/>
      <c r="DK1941" s="1"/>
      <c r="DL1941" s="1"/>
      <c r="DM1941" s="1"/>
      <c r="DN1941" s="1"/>
      <c r="DO1941" s="1"/>
      <c r="DP1941" s="1"/>
      <c r="DQ1941" s="1"/>
      <c r="DR1941" s="1"/>
      <c r="DS1941" s="1"/>
      <c r="DT1941" s="1"/>
      <c r="DU1941" s="1"/>
      <c r="DV1941" s="1"/>
      <c r="DW1941" s="1"/>
      <c r="DX1941" s="1"/>
      <c r="DY1941" s="1"/>
      <c r="DZ1941" s="1"/>
      <c r="EA1941" s="1"/>
      <c r="EB1941" s="1"/>
      <c r="EC1941" s="1"/>
      <c r="ED1941" s="1"/>
      <c r="EE1941" s="1"/>
      <c r="EF1941" s="1"/>
      <c r="EG1941" s="1"/>
      <c r="EH1941" s="1"/>
      <c r="EI1941" s="1"/>
      <c r="EJ1941" s="1"/>
      <c r="EK1941" s="1"/>
      <c r="EL1941" s="1"/>
      <c r="EM1941" s="1"/>
      <c r="EN1941" s="1"/>
      <c r="EO1941" s="1"/>
      <c r="EP1941" s="1"/>
      <c r="EQ1941" s="1"/>
      <c r="ER1941" s="1"/>
      <c r="ES1941" s="1"/>
      <c r="ET1941" s="1"/>
      <c r="EU1941" s="1"/>
      <c r="EV1941" s="1"/>
      <c r="EW1941" s="1"/>
      <c r="EX1941" s="1"/>
      <c r="EY1941" s="1"/>
      <c r="EZ1941" s="1"/>
      <c r="FA1941" s="1"/>
      <c r="FB1941" s="1"/>
      <c r="FC1941" s="1"/>
      <c r="FD1941" s="1"/>
      <c r="FE1941" s="1"/>
      <c r="FF1941" s="1"/>
      <c r="FG1941" s="1"/>
      <c r="FH1941" s="1"/>
      <c r="FI1941" s="1"/>
      <c r="FJ1941" s="1"/>
      <c r="FK1941" s="1"/>
      <c r="FL1941" s="1"/>
      <c r="FM1941" s="1"/>
      <c r="FN1941" s="1"/>
      <c r="FO1941" s="1"/>
      <c r="FP1941" s="1"/>
      <c r="FQ1941" s="1"/>
      <c r="FR1941" s="1"/>
      <c r="FS1941" s="1"/>
      <c r="FT1941" s="1"/>
      <c r="FU1941" s="1"/>
      <c r="FV1941" s="1"/>
      <c r="FW1941" s="1"/>
      <c r="FX1941" s="1"/>
      <c r="FY1941" s="1"/>
      <c r="FZ1941" s="1"/>
      <c r="GA1941" s="1"/>
      <c r="GB1941" s="1"/>
      <c r="GC1941" s="1"/>
      <c r="GD1941" s="1"/>
      <c r="GE1941" s="1"/>
      <c r="GF1941" s="1"/>
      <c r="GG1941" s="1"/>
      <c r="GH1941" s="1"/>
      <c r="GI1941" s="1"/>
      <c r="GJ1941" s="1"/>
      <c r="GK1941" s="1"/>
      <c r="GL1941" s="1"/>
      <c r="GM1941" s="1"/>
      <c r="GN1941" s="1"/>
      <c r="GO1941" s="1"/>
      <c r="GP1941" s="1"/>
      <c r="GQ1941" s="1"/>
      <c r="GR1941" s="1"/>
      <c r="GS1941" s="1"/>
      <c r="GT1941" s="1"/>
      <c r="GU1941" s="1"/>
      <c r="GV1941" s="1"/>
      <c r="GW1941" s="1"/>
      <c r="GX1941" s="1"/>
      <c r="GY1941" s="1"/>
      <c r="GZ1941" s="1"/>
      <c r="HA1941" s="1"/>
      <c r="HB1941" s="1"/>
      <c r="HC1941" s="1"/>
      <c r="HD1941" s="1"/>
      <c r="HE1941" s="1"/>
      <c r="HF1941" s="1"/>
      <c r="HG1941" s="1"/>
      <c r="HH1941" s="1"/>
      <c r="HI1941" s="1"/>
      <c r="HJ1941" s="1"/>
      <c r="HK1941" s="1"/>
      <c r="HL1941" s="1"/>
    </row>
    <row r="1942" spans="1:220" x14ac:dyDescent="0.2">
      <c r="A1942" s="63">
        <f t="shared" si="498"/>
        <v>43917</v>
      </c>
      <c r="B1942" s="12">
        <f t="shared" ca="1" si="484"/>
        <v>87626224.898614004</v>
      </c>
      <c r="C1942" s="71">
        <f t="shared" si="485"/>
        <v>80818569.689999998</v>
      </c>
      <c r="D1942" s="65">
        <f ca="1">IF(A1942&lt;$B$1,VLOOKUP(A1942,[1]DI!$A$4:$B$15000,2,FALSE),0)</f>
        <v>3.6500000000000005E-2</v>
      </c>
      <c r="E1942" s="11">
        <f t="shared" ca="1" si="486"/>
        <v>1.00014227</v>
      </c>
      <c r="F1942" s="64">
        <f ca="1">(TRUNC(PRODUCT($E$16:$E1941),16))</f>
        <v>1.6220119462767</v>
      </c>
      <c r="G1942" s="64">
        <f t="shared" ca="1" si="487"/>
        <v>1.6004484080525101</v>
      </c>
      <c r="H1942" s="64">
        <f t="shared" ca="1" si="488"/>
        <v>1.0134734400000001</v>
      </c>
      <c r="I1942" s="65">
        <f t="shared" si="499"/>
        <v>3.7499999999999999E-2</v>
      </c>
      <c r="J1942" s="66">
        <f t="shared" si="489"/>
        <v>43801</v>
      </c>
      <c r="K1942" s="13">
        <f t="shared" si="497"/>
        <v>116</v>
      </c>
      <c r="L1942" s="9">
        <f t="shared" si="490"/>
        <v>1.0119329159999999</v>
      </c>
      <c r="M1942" s="69">
        <f t="shared" ca="1" si="491"/>
        <v>1.025567133</v>
      </c>
      <c r="N1942" s="68">
        <f t="shared" si="492"/>
        <v>0</v>
      </c>
      <c r="O1942" s="64">
        <f t="shared" ca="1" si="493"/>
        <v>2066299.120134</v>
      </c>
      <c r="P1942" s="70">
        <f t="shared" si="494"/>
        <v>0</v>
      </c>
      <c r="Q1942" s="71">
        <f t="shared" si="495"/>
        <v>1616371.3938</v>
      </c>
      <c r="R1942" s="71">
        <f t="shared" si="496"/>
        <v>3124984.6946800002</v>
      </c>
      <c r="S1942" s="66"/>
      <c r="T1942" s="66"/>
      <c r="U1942" s="66"/>
      <c r="V1942" s="6"/>
      <c r="W1942" s="6"/>
      <c r="X1942" s="6"/>
      <c r="Y1942" s="7"/>
      <c r="Z1942" s="1"/>
      <c r="AA1942" s="6"/>
      <c r="AB1942" s="7"/>
      <c r="AC1942" s="7"/>
      <c r="AD1942" s="7"/>
      <c r="AE1942" s="6"/>
      <c r="AF1942" s="8"/>
      <c r="AG1942" s="6"/>
      <c r="AH1942" s="1"/>
      <c r="AI1942" s="3"/>
      <c r="AJ1942" s="3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  <c r="BV1942" s="1"/>
      <c r="BW1942" s="1"/>
      <c r="BX1942" s="1"/>
      <c r="BY1942" s="1"/>
      <c r="BZ1942" s="1"/>
      <c r="CA1942" s="1"/>
      <c r="CB1942" s="1"/>
      <c r="CC1942" s="1"/>
      <c r="CD1942" s="1"/>
      <c r="CE1942" s="1"/>
      <c r="CF1942" s="1"/>
      <c r="CG1942" s="1"/>
      <c r="CH1942" s="1"/>
      <c r="CI1942" s="1"/>
      <c r="CJ1942" s="1"/>
      <c r="CK1942" s="1"/>
      <c r="CL1942" s="1"/>
      <c r="CM1942" s="1"/>
      <c r="CN1942" s="1"/>
      <c r="CO1942" s="1"/>
      <c r="CP1942" s="1"/>
      <c r="CQ1942" s="1"/>
      <c r="CR1942" s="1"/>
      <c r="CS1942" s="1"/>
      <c r="CT1942" s="1"/>
      <c r="CU1942" s="1"/>
      <c r="CV1942" s="1"/>
      <c r="CW1942" s="1"/>
      <c r="CX1942" s="1"/>
      <c r="CY1942" s="1"/>
      <c r="CZ1942" s="1"/>
      <c r="DA1942" s="1"/>
      <c r="DB1942" s="1"/>
      <c r="DC1942" s="1"/>
      <c r="DD1942" s="1"/>
      <c r="DE1942" s="1"/>
      <c r="DF1942" s="1"/>
      <c r="DG1942" s="1"/>
      <c r="DH1942" s="1"/>
      <c r="DI1942" s="1"/>
      <c r="DJ1942" s="1"/>
      <c r="DK1942" s="1"/>
      <c r="DL1942" s="1"/>
      <c r="DM1942" s="1"/>
      <c r="DN1942" s="1"/>
      <c r="DO1942" s="1"/>
      <c r="DP1942" s="1"/>
      <c r="DQ1942" s="1"/>
      <c r="DR1942" s="1"/>
      <c r="DS1942" s="1"/>
      <c r="DT1942" s="1"/>
      <c r="DU1942" s="1"/>
      <c r="DV1942" s="1"/>
      <c r="DW1942" s="1"/>
      <c r="DX1942" s="1"/>
      <c r="DY1942" s="1"/>
      <c r="DZ1942" s="1"/>
      <c r="EA1942" s="1"/>
      <c r="EB1942" s="1"/>
      <c r="EC1942" s="1"/>
      <c r="ED1942" s="1"/>
      <c r="EE1942" s="1"/>
      <c r="EF1942" s="1"/>
      <c r="EG1942" s="1"/>
      <c r="EH1942" s="1"/>
      <c r="EI1942" s="1"/>
      <c r="EJ1942" s="1"/>
      <c r="EK1942" s="1"/>
      <c r="EL1942" s="1"/>
      <c r="EM1942" s="1"/>
      <c r="EN1942" s="1"/>
      <c r="EO1942" s="1"/>
      <c r="EP1942" s="1"/>
      <c r="EQ1942" s="1"/>
      <c r="ER1942" s="1"/>
      <c r="ES1942" s="1"/>
      <c r="ET1942" s="1"/>
      <c r="EU1942" s="1"/>
      <c r="EV1942" s="1"/>
      <c r="EW1942" s="1"/>
      <c r="EX1942" s="1"/>
      <c r="EY1942" s="1"/>
      <c r="EZ1942" s="1"/>
      <c r="FA1942" s="1"/>
      <c r="FB1942" s="1"/>
      <c r="FC1942" s="1"/>
      <c r="FD1942" s="1"/>
      <c r="FE1942" s="1"/>
      <c r="FF1942" s="1"/>
      <c r="FG1942" s="1"/>
      <c r="FH1942" s="1"/>
      <c r="FI1942" s="1"/>
      <c r="FJ1942" s="1"/>
      <c r="FK1942" s="1"/>
      <c r="FL1942" s="1"/>
      <c r="FM1942" s="1"/>
      <c r="FN1942" s="1"/>
      <c r="FO1942" s="1"/>
      <c r="FP1942" s="1"/>
      <c r="FQ1942" s="1"/>
      <c r="FR1942" s="1"/>
      <c r="FS1942" s="1"/>
      <c r="FT1942" s="1"/>
      <c r="FU1942" s="1"/>
      <c r="FV1942" s="1"/>
      <c r="FW1942" s="1"/>
      <c r="FX1942" s="1"/>
      <c r="FY1942" s="1"/>
      <c r="FZ1942" s="1"/>
      <c r="GA1942" s="1"/>
      <c r="GB1942" s="1"/>
      <c r="GC1942" s="1"/>
      <c r="GD1942" s="1"/>
      <c r="GE1942" s="1"/>
      <c r="GF1942" s="1"/>
      <c r="GG1942" s="1"/>
      <c r="GH1942" s="1"/>
      <c r="GI1942" s="1"/>
      <c r="GJ1942" s="1"/>
      <c r="GK1942" s="1"/>
      <c r="GL1942" s="1"/>
      <c r="GM1942" s="1"/>
      <c r="GN1942" s="1"/>
      <c r="GO1942" s="1"/>
      <c r="GP1942" s="1"/>
      <c r="GQ1942" s="1"/>
      <c r="GR1942" s="1"/>
      <c r="GS1942" s="1"/>
      <c r="GT1942" s="1"/>
      <c r="GU1942" s="1"/>
      <c r="GV1942" s="1"/>
      <c r="GW1942" s="1"/>
      <c r="GX1942" s="1"/>
      <c r="GY1942" s="1"/>
      <c r="GZ1942" s="1"/>
      <c r="HA1942" s="1"/>
      <c r="HB1942" s="1"/>
      <c r="HC1942" s="1"/>
      <c r="HD1942" s="1"/>
      <c r="HE1942" s="1"/>
      <c r="HF1942" s="1"/>
      <c r="HG1942" s="1"/>
      <c r="HH1942" s="1"/>
      <c r="HI1942" s="1"/>
      <c r="HJ1942" s="1"/>
      <c r="HK1942" s="1"/>
      <c r="HL1942" s="1"/>
    </row>
    <row r="1943" spans="1:220" x14ac:dyDescent="0.2">
      <c r="A1943" s="63">
        <f t="shared" si="498"/>
        <v>43918</v>
      </c>
      <c r="B1943" s="12">
        <f t="shared" ca="1" si="484"/>
        <v>87673433.476666555</v>
      </c>
      <c r="C1943" s="71">
        <f t="shared" si="485"/>
        <v>80818569.689999998</v>
      </c>
      <c r="D1943" s="65">
        <f ca="1">IF(A1943&lt;$B$1,VLOOKUP(A1943,[1]DI!$A$4:$B$15000,2,FALSE),0)</f>
        <v>0</v>
      </c>
      <c r="E1943" s="11">
        <f t="shared" ca="1" si="486"/>
        <v>1</v>
      </c>
      <c r="F1943" s="64">
        <f ca="1">(TRUNC(PRODUCT($E$16:$E1942),16))</f>
        <v>1.6222427099162999</v>
      </c>
      <c r="G1943" s="64">
        <f t="shared" ca="1" si="487"/>
        <v>1.6004484080525101</v>
      </c>
      <c r="H1943" s="64">
        <f t="shared" ca="1" si="488"/>
        <v>1.01361762</v>
      </c>
      <c r="I1943" s="65">
        <f t="shared" si="499"/>
        <v>3.7499999999999999E-2</v>
      </c>
      <c r="J1943" s="66">
        <f t="shared" si="489"/>
        <v>43801</v>
      </c>
      <c r="K1943" s="13">
        <f t="shared" si="497"/>
        <v>117</v>
      </c>
      <c r="L1943" s="9">
        <f t="shared" si="490"/>
        <v>1.012036403</v>
      </c>
      <c r="M1943" s="69">
        <f t="shared" ca="1" si="491"/>
        <v>1.0258179300000001</v>
      </c>
      <c r="N1943" s="68">
        <f t="shared" si="492"/>
        <v>0</v>
      </c>
      <c r="O1943" s="64">
        <f t="shared" ca="1" si="493"/>
        <v>2086568.1749565499</v>
      </c>
      <c r="P1943" s="70">
        <f t="shared" si="494"/>
        <v>0</v>
      </c>
      <c r="Q1943" s="71">
        <f t="shared" si="495"/>
        <v>1616371.3938</v>
      </c>
      <c r="R1943" s="71">
        <f t="shared" si="496"/>
        <v>3151924.2179100001</v>
      </c>
      <c r="S1943" s="66"/>
      <c r="T1943" s="66"/>
      <c r="U1943" s="66"/>
      <c r="V1943" s="6"/>
      <c r="W1943" s="6"/>
      <c r="X1943" s="6"/>
      <c r="Y1943" s="7"/>
      <c r="Z1943" s="1"/>
      <c r="AA1943" s="6"/>
      <c r="AB1943" s="7"/>
      <c r="AC1943" s="7"/>
      <c r="AD1943" s="7"/>
      <c r="AE1943" s="6"/>
      <c r="AF1943" s="8"/>
      <c r="AG1943" s="6"/>
      <c r="AH1943" s="1"/>
      <c r="AI1943" s="3"/>
      <c r="AJ1943" s="3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  <c r="BV1943" s="1"/>
      <c r="BW1943" s="1"/>
      <c r="BX1943" s="1"/>
      <c r="BY1943" s="1"/>
      <c r="BZ1943" s="1"/>
      <c r="CA1943" s="1"/>
      <c r="CB1943" s="1"/>
      <c r="CC1943" s="1"/>
      <c r="CD1943" s="1"/>
      <c r="CE1943" s="1"/>
      <c r="CF1943" s="1"/>
      <c r="CG1943" s="1"/>
      <c r="CH1943" s="1"/>
      <c r="CI1943" s="1"/>
      <c r="CJ1943" s="1"/>
      <c r="CK1943" s="1"/>
      <c r="CL1943" s="1"/>
      <c r="CM1943" s="1"/>
      <c r="CN1943" s="1"/>
      <c r="CO1943" s="1"/>
      <c r="CP1943" s="1"/>
      <c r="CQ1943" s="1"/>
      <c r="CR1943" s="1"/>
      <c r="CS1943" s="1"/>
      <c r="CT1943" s="1"/>
      <c r="CU1943" s="1"/>
      <c r="CV1943" s="1"/>
      <c r="CW1943" s="1"/>
      <c r="CX1943" s="1"/>
      <c r="CY1943" s="1"/>
      <c r="CZ1943" s="1"/>
      <c r="DA1943" s="1"/>
      <c r="DB1943" s="1"/>
      <c r="DC1943" s="1"/>
      <c r="DD1943" s="1"/>
      <c r="DE1943" s="1"/>
      <c r="DF1943" s="1"/>
      <c r="DG1943" s="1"/>
      <c r="DH1943" s="1"/>
      <c r="DI1943" s="1"/>
      <c r="DJ1943" s="1"/>
      <c r="DK1943" s="1"/>
      <c r="DL1943" s="1"/>
      <c r="DM1943" s="1"/>
      <c r="DN1943" s="1"/>
      <c r="DO1943" s="1"/>
      <c r="DP1943" s="1"/>
      <c r="DQ1943" s="1"/>
      <c r="DR1943" s="1"/>
      <c r="DS1943" s="1"/>
      <c r="DT1943" s="1"/>
      <c r="DU1943" s="1"/>
      <c r="DV1943" s="1"/>
      <c r="DW1943" s="1"/>
      <c r="DX1943" s="1"/>
      <c r="DY1943" s="1"/>
      <c r="DZ1943" s="1"/>
      <c r="EA1943" s="1"/>
      <c r="EB1943" s="1"/>
      <c r="EC1943" s="1"/>
      <c r="ED1943" s="1"/>
      <c r="EE1943" s="1"/>
      <c r="EF1943" s="1"/>
      <c r="EG1943" s="1"/>
      <c r="EH1943" s="1"/>
      <c r="EI1943" s="1"/>
      <c r="EJ1943" s="1"/>
      <c r="EK1943" s="1"/>
      <c r="EL1943" s="1"/>
      <c r="EM1943" s="1"/>
      <c r="EN1943" s="1"/>
      <c r="EO1943" s="1"/>
      <c r="EP1943" s="1"/>
      <c r="EQ1943" s="1"/>
      <c r="ER1943" s="1"/>
      <c r="ES1943" s="1"/>
      <c r="ET1943" s="1"/>
      <c r="EU1943" s="1"/>
      <c r="EV1943" s="1"/>
      <c r="EW1943" s="1"/>
      <c r="EX1943" s="1"/>
      <c r="EY1943" s="1"/>
      <c r="EZ1943" s="1"/>
      <c r="FA1943" s="1"/>
      <c r="FB1943" s="1"/>
      <c r="FC1943" s="1"/>
      <c r="FD1943" s="1"/>
      <c r="FE1943" s="1"/>
      <c r="FF1943" s="1"/>
      <c r="FG1943" s="1"/>
      <c r="FH1943" s="1"/>
      <c r="FI1943" s="1"/>
      <c r="FJ1943" s="1"/>
      <c r="FK1943" s="1"/>
      <c r="FL1943" s="1"/>
      <c r="FM1943" s="1"/>
      <c r="FN1943" s="1"/>
      <c r="FO1943" s="1"/>
      <c r="FP1943" s="1"/>
      <c r="FQ1943" s="1"/>
      <c r="FR1943" s="1"/>
      <c r="FS1943" s="1"/>
      <c r="FT1943" s="1"/>
      <c r="FU1943" s="1"/>
      <c r="FV1943" s="1"/>
      <c r="FW1943" s="1"/>
      <c r="FX1943" s="1"/>
      <c r="FY1943" s="1"/>
      <c r="FZ1943" s="1"/>
      <c r="GA1943" s="1"/>
      <c r="GB1943" s="1"/>
      <c r="GC1943" s="1"/>
      <c r="GD1943" s="1"/>
      <c r="GE1943" s="1"/>
      <c r="GF1943" s="1"/>
      <c r="GG1943" s="1"/>
      <c r="GH1943" s="1"/>
      <c r="GI1943" s="1"/>
      <c r="GJ1943" s="1"/>
      <c r="GK1943" s="1"/>
      <c r="GL1943" s="1"/>
      <c r="GM1943" s="1"/>
      <c r="GN1943" s="1"/>
      <c r="GO1943" s="1"/>
      <c r="GP1943" s="1"/>
      <c r="GQ1943" s="1"/>
      <c r="GR1943" s="1"/>
      <c r="GS1943" s="1"/>
      <c r="GT1943" s="1"/>
      <c r="GU1943" s="1"/>
      <c r="GV1943" s="1"/>
      <c r="GW1943" s="1"/>
      <c r="GX1943" s="1"/>
      <c r="GY1943" s="1"/>
      <c r="GZ1943" s="1"/>
      <c r="HA1943" s="1"/>
      <c r="HB1943" s="1"/>
      <c r="HC1943" s="1"/>
      <c r="HD1943" s="1"/>
      <c r="HE1943" s="1"/>
      <c r="HF1943" s="1"/>
      <c r="HG1943" s="1"/>
      <c r="HH1943" s="1"/>
      <c r="HI1943" s="1"/>
      <c r="HJ1943" s="1"/>
      <c r="HK1943" s="1"/>
      <c r="HL1943" s="1"/>
    </row>
    <row r="1944" spans="1:220" x14ac:dyDescent="0.2">
      <c r="A1944" s="63">
        <f t="shared" si="498"/>
        <v>43919</v>
      </c>
      <c r="B1944" s="12">
        <f t="shared" ca="1" si="484"/>
        <v>87708851.433587</v>
      </c>
      <c r="C1944" s="71">
        <f t="shared" si="485"/>
        <v>80818569.689999998</v>
      </c>
      <c r="D1944" s="65">
        <f ca="1">IF(A1944&lt;$B$1,VLOOKUP(A1944,[1]DI!$A$4:$B$15000,2,FALSE),0)</f>
        <v>0</v>
      </c>
      <c r="E1944" s="11">
        <f t="shared" ca="1" si="486"/>
        <v>1</v>
      </c>
      <c r="F1944" s="64">
        <f ca="1">(TRUNC(PRODUCT($E$16:$E1943),16))</f>
        <v>1.6222427099162999</v>
      </c>
      <c r="G1944" s="64">
        <f t="shared" ca="1" si="487"/>
        <v>1.6004484080525101</v>
      </c>
      <c r="H1944" s="64">
        <f t="shared" ca="1" si="488"/>
        <v>1.01361762</v>
      </c>
      <c r="I1944" s="65">
        <f t="shared" si="499"/>
        <v>3.7499999999999999E-2</v>
      </c>
      <c r="J1944" s="66">
        <f t="shared" si="489"/>
        <v>43801</v>
      </c>
      <c r="K1944" s="13">
        <f t="shared" si="497"/>
        <v>118</v>
      </c>
      <c r="L1944" s="9">
        <f t="shared" si="490"/>
        <v>1.0121399</v>
      </c>
      <c r="M1944" s="69">
        <f t="shared" ca="1" si="491"/>
        <v>1.025922837</v>
      </c>
      <c r="N1944" s="68">
        <f t="shared" si="492"/>
        <v>0</v>
      </c>
      <c r="O1944" s="64">
        <f t="shared" ca="1" si="493"/>
        <v>2095046.6086470101</v>
      </c>
      <c r="P1944" s="70">
        <f t="shared" si="494"/>
        <v>0</v>
      </c>
      <c r="Q1944" s="71">
        <f t="shared" si="495"/>
        <v>1616371.3938</v>
      </c>
      <c r="R1944" s="71">
        <f t="shared" si="496"/>
        <v>3178863.7411399996</v>
      </c>
      <c r="S1944" s="66"/>
      <c r="T1944" s="66"/>
      <c r="U1944" s="66"/>
      <c r="V1944" s="6"/>
      <c r="W1944" s="6"/>
      <c r="X1944" s="6"/>
      <c r="Y1944" s="7"/>
      <c r="Z1944" s="1"/>
      <c r="AA1944" s="6"/>
      <c r="AB1944" s="7"/>
      <c r="AC1944" s="7"/>
      <c r="AD1944" s="7"/>
      <c r="AE1944" s="6"/>
      <c r="AF1944" s="8"/>
      <c r="AG1944" s="6"/>
      <c r="AH1944" s="1"/>
      <c r="AI1944" s="3"/>
      <c r="AJ1944" s="3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  <c r="BV1944" s="1"/>
      <c r="BW1944" s="1"/>
      <c r="BX1944" s="1"/>
      <c r="BY1944" s="1"/>
      <c r="BZ1944" s="1"/>
      <c r="CA1944" s="1"/>
      <c r="CB1944" s="1"/>
      <c r="CC1944" s="1"/>
      <c r="CD1944" s="1"/>
      <c r="CE1944" s="1"/>
      <c r="CF1944" s="1"/>
      <c r="CG1944" s="1"/>
      <c r="CH1944" s="1"/>
      <c r="CI1944" s="1"/>
      <c r="CJ1944" s="1"/>
      <c r="CK1944" s="1"/>
      <c r="CL1944" s="1"/>
      <c r="CM1944" s="1"/>
      <c r="CN1944" s="1"/>
      <c r="CO1944" s="1"/>
      <c r="CP1944" s="1"/>
      <c r="CQ1944" s="1"/>
      <c r="CR1944" s="1"/>
      <c r="CS1944" s="1"/>
      <c r="CT1944" s="1"/>
      <c r="CU1944" s="1"/>
      <c r="CV1944" s="1"/>
      <c r="CW1944" s="1"/>
      <c r="CX1944" s="1"/>
      <c r="CY1944" s="1"/>
      <c r="CZ1944" s="1"/>
      <c r="DA1944" s="1"/>
      <c r="DB1944" s="1"/>
      <c r="DC1944" s="1"/>
      <c r="DD1944" s="1"/>
      <c r="DE1944" s="1"/>
      <c r="DF1944" s="1"/>
      <c r="DG1944" s="1"/>
      <c r="DH1944" s="1"/>
      <c r="DI1944" s="1"/>
      <c r="DJ1944" s="1"/>
      <c r="DK1944" s="1"/>
      <c r="DL1944" s="1"/>
      <c r="DM1944" s="1"/>
      <c r="DN1944" s="1"/>
      <c r="DO1944" s="1"/>
      <c r="DP1944" s="1"/>
      <c r="DQ1944" s="1"/>
      <c r="DR1944" s="1"/>
      <c r="DS1944" s="1"/>
      <c r="DT1944" s="1"/>
      <c r="DU1944" s="1"/>
      <c r="DV1944" s="1"/>
      <c r="DW1944" s="1"/>
      <c r="DX1944" s="1"/>
      <c r="DY1944" s="1"/>
      <c r="DZ1944" s="1"/>
      <c r="EA1944" s="1"/>
      <c r="EB1944" s="1"/>
      <c r="EC1944" s="1"/>
      <c r="ED1944" s="1"/>
      <c r="EE1944" s="1"/>
      <c r="EF1944" s="1"/>
      <c r="EG1944" s="1"/>
      <c r="EH1944" s="1"/>
      <c r="EI1944" s="1"/>
      <c r="EJ1944" s="1"/>
      <c r="EK1944" s="1"/>
      <c r="EL1944" s="1"/>
      <c r="EM1944" s="1"/>
      <c r="EN1944" s="1"/>
      <c r="EO1944" s="1"/>
      <c r="EP1944" s="1"/>
      <c r="EQ1944" s="1"/>
      <c r="ER1944" s="1"/>
      <c r="ES1944" s="1"/>
      <c r="ET1944" s="1"/>
      <c r="EU1944" s="1"/>
      <c r="EV1944" s="1"/>
      <c r="EW1944" s="1"/>
      <c r="EX1944" s="1"/>
      <c r="EY1944" s="1"/>
      <c r="EZ1944" s="1"/>
      <c r="FA1944" s="1"/>
      <c r="FB1944" s="1"/>
      <c r="FC1944" s="1"/>
      <c r="FD1944" s="1"/>
      <c r="FE1944" s="1"/>
      <c r="FF1944" s="1"/>
      <c r="FG1944" s="1"/>
      <c r="FH1944" s="1"/>
      <c r="FI1944" s="1"/>
      <c r="FJ1944" s="1"/>
      <c r="FK1944" s="1"/>
      <c r="FL1944" s="1"/>
      <c r="FM1944" s="1"/>
      <c r="FN1944" s="1"/>
      <c r="FO1944" s="1"/>
      <c r="FP1944" s="1"/>
      <c r="FQ1944" s="1"/>
      <c r="FR1944" s="1"/>
      <c r="FS1944" s="1"/>
      <c r="FT1944" s="1"/>
      <c r="FU1944" s="1"/>
      <c r="FV1944" s="1"/>
      <c r="FW1944" s="1"/>
      <c r="FX1944" s="1"/>
      <c r="FY1944" s="1"/>
      <c r="FZ1944" s="1"/>
      <c r="GA1944" s="1"/>
      <c r="GB1944" s="1"/>
      <c r="GC1944" s="1"/>
      <c r="GD1944" s="1"/>
      <c r="GE1944" s="1"/>
      <c r="GF1944" s="1"/>
      <c r="GG1944" s="1"/>
      <c r="GH1944" s="1"/>
      <c r="GI1944" s="1"/>
      <c r="GJ1944" s="1"/>
      <c r="GK1944" s="1"/>
      <c r="GL1944" s="1"/>
      <c r="GM1944" s="1"/>
      <c r="GN1944" s="1"/>
      <c r="GO1944" s="1"/>
      <c r="GP1944" s="1"/>
      <c r="GQ1944" s="1"/>
      <c r="GR1944" s="1"/>
      <c r="GS1944" s="1"/>
      <c r="GT1944" s="1"/>
      <c r="GU1944" s="1"/>
      <c r="GV1944" s="1"/>
      <c r="GW1944" s="1"/>
      <c r="GX1944" s="1"/>
      <c r="GY1944" s="1"/>
      <c r="GZ1944" s="1"/>
      <c r="HA1944" s="1"/>
      <c r="HB1944" s="1"/>
      <c r="HC1944" s="1"/>
      <c r="HD1944" s="1"/>
      <c r="HE1944" s="1"/>
      <c r="HF1944" s="1"/>
      <c r="HG1944" s="1"/>
      <c r="HH1944" s="1"/>
      <c r="HI1944" s="1"/>
      <c r="HJ1944" s="1"/>
      <c r="HK1944" s="1"/>
      <c r="HL1944" s="1"/>
    </row>
    <row r="1945" spans="1:220" x14ac:dyDescent="0.2">
      <c r="A1945" s="63">
        <f t="shared" si="498"/>
        <v>43920</v>
      </c>
      <c r="B1945" s="12">
        <f t="shared" ca="1" si="484"/>
        <v>87744270.198693171</v>
      </c>
      <c r="C1945" s="71">
        <f t="shared" si="485"/>
        <v>80818569.689999998</v>
      </c>
      <c r="D1945" s="65">
        <f ca="1">IF(A1945&lt;$B$1,VLOOKUP(A1945,[1]DI!$A$4:$B$15000,2,FALSE),0)</f>
        <v>3.6500000000000005E-2</v>
      </c>
      <c r="E1945" s="11">
        <f t="shared" ca="1" si="486"/>
        <v>1.00014227</v>
      </c>
      <c r="F1945" s="64">
        <f ca="1">(TRUNC(PRODUCT($E$16:$E1944),16))</f>
        <v>1.6222427099162999</v>
      </c>
      <c r="G1945" s="64">
        <f t="shared" ca="1" si="487"/>
        <v>1.6004484080525101</v>
      </c>
      <c r="H1945" s="64">
        <f t="shared" ca="1" si="488"/>
        <v>1.01361762</v>
      </c>
      <c r="I1945" s="65">
        <f t="shared" si="499"/>
        <v>3.7499999999999999E-2</v>
      </c>
      <c r="J1945" s="66">
        <f t="shared" si="489"/>
        <v>43801</v>
      </c>
      <c r="K1945" s="13">
        <f t="shared" si="497"/>
        <v>119</v>
      </c>
      <c r="L1945" s="9">
        <f t="shared" si="490"/>
        <v>1.012243408</v>
      </c>
      <c r="M1945" s="69">
        <f t="shared" ca="1" si="491"/>
        <v>1.026027754</v>
      </c>
      <c r="N1945" s="68">
        <f t="shared" si="492"/>
        <v>0</v>
      </c>
      <c r="O1945" s="64">
        <f t="shared" ca="1" si="493"/>
        <v>2103525.8505231799</v>
      </c>
      <c r="P1945" s="70">
        <f t="shared" si="494"/>
        <v>0</v>
      </c>
      <c r="Q1945" s="71">
        <f t="shared" si="495"/>
        <v>1616371.3938</v>
      </c>
      <c r="R1945" s="71">
        <f t="shared" si="496"/>
        <v>3205803.26437</v>
      </c>
      <c r="S1945" s="66"/>
      <c r="T1945" s="66"/>
      <c r="U1945" s="66"/>
      <c r="V1945" s="6"/>
      <c r="W1945" s="6"/>
      <c r="X1945" s="6"/>
      <c r="Y1945" s="7"/>
      <c r="Z1945" s="1"/>
      <c r="AA1945" s="6"/>
      <c r="AB1945" s="7"/>
      <c r="AC1945" s="7"/>
      <c r="AD1945" s="7"/>
      <c r="AE1945" s="6"/>
      <c r="AF1945" s="8"/>
      <c r="AG1945" s="6"/>
      <c r="AH1945" s="1"/>
      <c r="AI1945" s="3"/>
      <c r="AJ1945" s="3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  <c r="BV1945" s="1"/>
      <c r="BW1945" s="1"/>
      <c r="BX1945" s="1"/>
      <c r="BY1945" s="1"/>
      <c r="BZ1945" s="1"/>
      <c r="CA1945" s="1"/>
      <c r="CB1945" s="1"/>
      <c r="CC1945" s="1"/>
      <c r="CD1945" s="1"/>
      <c r="CE1945" s="1"/>
      <c r="CF1945" s="1"/>
      <c r="CG1945" s="1"/>
      <c r="CH1945" s="1"/>
      <c r="CI1945" s="1"/>
      <c r="CJ1945" s="1"/>
      <c r="CK1945" s="1"/>
      <c r="CL1945" s="1"/>
      <c r="CM1945" s="1"/>
      <c r="CN1945" s="1"/>
      <c r="CO1945" s="1"/>
      <c r="CP1945" s="1"/>
      <c r="CQ1945" s="1"/>
      <c r="CR1945" s="1"/>
      <c r="CS1945" s="1"/>
      <c r="CT1945" s="1"/>
      <c r="CU1945" s="1"/>
      <c r="CV1945" s="1"/>
      <c r="CW1945" s="1"/>
      <c r="CX1945" s="1"/>
      <c r="CY1945" s="1"/>
      <c r="CZ1945" s="1"/>
      <c r="DA1945" s="1"/>
      <c r="DB1945" s="1"/>
      <c r="DC1945" s="1"/>
      <c r="DD1945" s="1"/>
      <c r="DE1945" s="1"/>
      <c r="DF1945" s="1"/>
      <c r="DG1945" s="1"/>
      <c r="DH1945" s="1"/>
      <c r="DI1945" s="1"/>
      <c r="DJ1945" s="1"/>
      <c r="DK1945" s="1"/>
      <c r="DL1945" s="1"/>
      <c r="DM1945" s="1"/>
      <c r="DN1945" s="1"/>
      <c r="DO1945" s="1"/>
      <c r="DP1945" s="1"/>
      <c r="DQ1945" s="1"/>
      <c r="DR1945" s="1"/>
      <c r="DS1945" s="1"/>
      <c r="DT1945" s="1"/>
      <c r="DU1945" s="1"/>
      <c r="DV1945" s="1"/>
      <c r="DW1945" s="1"/>
      <c r="DX1945" s="1"/>
      <c r="DY1945" s="1"/>
      <c r="DZ1945" s="1"/>
      <c r="EA1945" s="1"/>
      <c r="EB1945" s="1"/>
      <c r="EC1945" s="1"/>
      <c r="ED1945" s="1"/>
      <c r="EE1945" s="1"/>
      <c r="EF1945" s="1"/>
      <c r="EG1945" s="1"/>
      <c r="EH1945" s="1"/>
      <c r="EI1945" s="1"/>
      <c r="EJ1945" s="1"/>
      <c r="EK1945" s="1"/>
      <c r="EL1945" s="1"/>
      <c r="EM1945" s="1"/>
      <c r="EN1945" s="1"/>
      <c r="EO1945" s="1"/>
      <c r="EP1945" s="1"/>
      <c r="EQ1945" s="1"/>
      <c r="ER1945" s="1"/>
      <c r="ES1945" s="1"/>
      <c r="ET1945" s="1"/>
      <c r="EU1945" s="1"/>
      <c r="EV1945" s="1"/>
      <c r="EW1945" s="1"/>
      <c r="EX1945" s="1"/>
      <c r="EY1945" s="1"/>
      <c r="EZ1945" s="1"/>
      <c r="FA1945" s="1"/>
      <c r="FB1945" s="1"/>
      <c r="FC1945" s="1"/>
      <c r="FD1945" s="1"/>
      <c r="FE1945" s="1"/>
      <c r="FF1945" s="1"/>
      <c r="FG1945" s="1"/>
      <c r="FH1945" s="1"/>
      <c r="FI1945" s="1"/>
      <c r="FJ1945" s="1"/>
      <c r="FK1945" s="1"/>
      <c r="FL1945" s="1"/>
      <c r="FM1945" s="1"/>
      <c r="FN1945" s="1"/>
      <c r="FO1945" s="1"/>
      <c r="FP1945" s="1"/>
      <c r="FQ1945" s="1"/>
      <c r="FR1945" s="1"/>
      <c r="FS1945" s="1"/>
      <c r="FT1945" s="1"/>
      <c r="FU1945" s="1"/>
      <c r="FV1945" s="1"/>
      <c r="FW1945" s="1"/>
      <c r="FX1945" s="1"/>
      <c r="FY1945" s="1"/>
      <c r="FZ1945" s="1"/>
      <c r="GA1945" s="1"/>
      <c r="GB1945" s="1"/>
      <c r="GC1945" s="1"/>
      <c r="GD1945" s="1"/>
      <c r="GE1945" s="1"/>
      <c r="GF1945" s="1"/>
      <c r="GG1945" s="1"/>
      <c r="GH1945" s="1"/>
      <c r="GI1945" s="1"/>
      <c r="GJ1945" s="1"/>
      <c r="GK1945" s="1"/>
      <c r="GL1945" s="1"/>
      <c r="GM1945" s="1"/>
      <c r="GN1945" s="1"/>
      <c r="GO1945" s="1"/>
      <c r="GP1945" s="1"/>
      <c r="GQ1945" s="1"/>
      <c r="GR1945" s="1"/>
      <c r="GS1945" s="1"/>
      <c r="GT1945" s="1"/>
      <c r="GU1945" s="1"/>
      <c r="GV1945" s="1"/>
      <c r="GW1945" s="1"/>
      <c r="GX1945" s="1"/>
      <c r="GY1945" s="1"/>
      <c r="GZ1945" s="1"/>
      <c r="HA1945" s="1"/>
      <c r="HB1945" s="1"/>
      <c r="HC1945" s="1"/>
      <c r="HD1945" s="1"/>
      <c r="HE1945" s="1"/>
      <c r="HF1945" s="1"/>
      <c r="HG1945" s="1"/>
      <c r="HH1945" s="1"/>
      <c r="HI1945" s="1"/>
      <c r="HJ1945" s="1"/>
      <c r="HK1945" s="1"/>
      <c r="HL1945" s="1"/>
    </row>
    <row r="1946" spans="1:220" x14ac:dyDescent="0.2">
      <c r="A1946" s="63">
        <f t="shared" si="498"/>
        <v>43921</v>
      </c>
      <c r="B1946" s="12">
        <f t="shared" ca="1" si="484"/>
        <v>87791488.555792645</v>
      </c>
      <c r="C1946" s="71">
        <f t="shared" si="485"/>
        <v>80818569.689999998</v>
      </c>
      <c r="D1946" s="65">
        <f ca="1">IF(A1946&lt;$B$1,VLOOKUP(A1946,[1]DI!$A$4:$B$15000,2,FALSE),0)</f>
        <v>3.6500000000000005E-2</v>
      </c>
      <c r="E1946" s="11">
        <f t="shared" ca="1" si="486"/>
        <v>1.00014227</v>
      </c>
      <c r="F1946" s="64">
        <f ca="1">(TRUNC(PRODUCT($E$16:$E1945),16))</f>
        <v>1.62247350638664</v>
      </c>
      <c r="G1946" s="64">
        <f t="shared" ca="1" si="487"/>
        <v>1.6004484080525101</v>
      </c>
      <c r="H1946" s="64">
        <f t="shared" ca="1" si="488"/>
        <v>1.01376183</v>
      </c>
      <c r="I1946" s="65">
        <f t="shared" si="499"/>
        <v>3.7499999999999999E-2</v>
      </c>
      <c r="J1946" s="66">
        <f t="shared" si="489"/>
        <v>43801</v>
      </c>
      <c r="K1946" s="13">
        <f t="shared" si="497"/>
        <v>120</v>
      </c>
      <c r="L1946" s="9">
        <f t="shared" si="490"/>
        <v>1.012346926</v>
      </c>
      <c r="M1946" s="69">
        <f t="shared" ca="1" si="491"/>
        <v>1.0262786719999999</v>
      </c>
      <c r="N1946" s="68">
        <f t="shared" si="492"/>
        <v>0</v>
      </c>
      <c r="O1946" s="64">
        <f t="shared" ca="1" si="493"/>
        <v>2123804.6843926399</v>
      </c>
      <c r="P1946" s="70">
        <f t="shared" si="494"/>
        <v>0</v>
      </c>
      <c r="Q1946" s="71">
        <f t="shared" si="495"/>
        <v>1616371.3938</v>
      </c>
      <c r="R1946" s="71">
        <f t="shared" si="496"/>
        <v>3232742.7875999999</v>
      </c>
      <c r="S1946" s="66"/>
      <c r="T1946" s="66"/>
      <c r="U1946" s="66"/>
      <c r="V1946" s="6"/>
      <c r="W1946" s="6"/>
      <c r="X1946" s="6"/>
      <c r="Y1946" s="7"/>
      <c r="Z1946" s="1"/>
      <c r="AA1946" s="6"/>
      <c r="AB1946" s="7"/>
      <c r="AC1946" s="7"/>
      <c r="AD1946" s="7"/>
      <c r="AE1946" s="6"/>
      <c r="AF1946" s="8"/>
      <c r="AG1946" s="6"/>
      <c r="AH1946" s="1"/>
      <c r="AI1946" s="3"/>
      <c r="AJ1946" s="3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  <c r="BV1946" s="1"/>
      <c r="BW1946" s="1"/>
      <c r="BX1946" s="1"/>
      <c r="BY1946" s="1"/>
      <c r="BZ1946" s="1"/>
      <c r="CA1946" s="1"/>
      <c r="CB1946" s="1"/>
      <c r="CC1946" s="1"/>
      <c r="CD1946" s="1"/>
      <c r="CE1946" s="1"/>
      <c r="CF1946" s="1"/>
      <c r="CG1946" s="1"/>
      <c r="CH1946" s="1"/>
      <c r="CI1946" s="1"/>
      <c r="CJ1946" s="1"/>
      <c r="CK1946" s="1"/>
      <c r="CL1946" s="1"/>
      <c r="CM1946" s="1"/>
      <c r="CN1946" s="1"/>
      <c r="CO1946" s="1"/>
      <c r="CP1946" s="1"/>
      <c r="CQ1946" s="1"/>
      <c r="CR1946" s="1"/>
      <c r="CS1946" s="1"/>
      <c r="CT1946" s="1"/>
      <c r="CU1946" s="1"/>
      <c r="CV1946" s="1"/>
      <c r="CW1946" s="1"/>
      <c r="CX1946" s="1"/>
      <c r="CY1946" s="1"/>
      <c r="CZ1946" s="1"/>
      <c r="DA1946" s="1"/>
      <c r="DB1946" s="1"/>
      <c r="DC1946" s="1"/>
      <c r="DD1946" s="1"/>
      <c r="DE1946" s="1"/>
      <c r="DF1946" s="1"/>
      <c r="DG1946" s="1"/>
      <c r="DH1946" s="1"/>
      <c r="DI1946" s="1"/>
      <c r="DJ1946" s="1"/>
      <c r="DK1946" s="1"/>
      <c r="DL1946" s="1"/>
      <c r="DM1946" s="1"/>
      <c r="DN1946" s="1"/>
      <c r="DO1946" s="1"/>
      <c r="DP1946" s="1"/>
      <c r="DQ1946" s="1"/>
      <c r="DR1946" s="1"/>
      <c r="DS1946" s="1"/>
      <c r="DT1946" s="1"/>
      <c r="DU1946" s="1"/>
      <c r="DV1946" s="1"/>
      <c r="DW1946" s="1"/>
      <c r="DX1946" s="1"/>
      <c r="DY1946" s="1"/>
      <c r="DZ1946" s="1"/>
      <c r="EA1946" s="1"/>
      <c r="EB1946" s="1"/>
      <c r="EC1946" s="1"/>
      <c r="ED1946" s="1"/>
      <c r="EE1946" s="1"/>
      <c r="EF1946" s="1"/>
      <c r="EG1946" s="1"/>
      <c r="EH1946" s="1"/>
      <c r="EI1946" s="1"/>
      <c r="EJ1946" s="1"/>
      <c r="EK1946" s="1"/>
      <c r="EL1946" s="1"/>
      <c r="EM1946" s="1"/>
      <c r="EN1946" s="1"/>
      <c r="EO1946" s="1"/>
      <c r="EP1946" s="1"/>
      <c r="EQ1946" s="1"/>
      <c r="ER1946" s="1"/>
      <c r="ES1946" s="1"/>
      <c r="ET1946" s="1"/>
      <c r="EU1946" s="1"/>
      <c r="EV1946" s="1"/>
      <c r="EW1946" s="1"/>
      <c r="EX1946" s="1"/>
      <c r="EY1946" s="1"/>
      <c r="EZ1946" s="1"/>
      <c r="FA1946" s="1"/>
      <c r="FB1946" s="1"/>
      <c r="FC1946" s="1"/>
      <c r="FD1946" s="1"/>
      <c r="FE1946" s="1"/>
      <c r="FF1946" s="1"/>
      <c r="FG1946" s="1"/>
      <c r="FH1946" s="1"/>
      <c r="FI1946" s="1"/>
      <c r="FJ1946" s="1"/>
      <c r="FK1946" s="1"/>
      <c r="FL1946" s="1"/>
      <c r="FM1946" s="1"/>
      <c r="FN1946" s="1"/>
      <c r="FO1946" s="1"/>
      <c r="FP1946" s="1"/>
      <c r="FQ1946" s="1"/>
      <c r="FR1946" s="1"/>
      <c r="FS1946" s="1"/>
      <c r="FT1946" s="1"/>
      <c r="FU1946" s="1"/>
      <c r="FV1946" s="1"/>
      <c r="FW1946" s="1"/>
      <c r="FX1946" s="1"/>
      <c r="FY1946" s="1"/>
      <c r="FZ1946" s="1"/>
      <c r="GA1946" s="1"/>
      <c r="GB1946" s="1"/>
      <c r="GC1946" s="1"/>
      <c r="GD1946" s="1"/>
      <c r="GE1946" s="1"/>
      <c r="GF1946" s="1"/>
      <c r="GG1946" s="1"/>
      <c r="GH1946" s="1"/>
      <c r="GI1946" s="1"/>
      <c r="GJ1946" s="1"/>
      <c r="GK1946" s="1"/>
      <c r="GL1946" s="1"/>
      <c r="GM1946" s="1"/>
      <c r="GN1946" s="1"/>
      <c r="GO1946" s="1"/>
      <c r="GP1946" s="1"/>
      <c r="GQ1946" s="1"/>
      <c r="GR1946" s="1"/>
      <c r="GS1946" s="1"/>
      <c r="GT1946" s="1"/>
      <c r="GU1946" s="1"/>
      <c r="GV1946" s="1"/>
      <c r="GW1946" s="1"/>
      <c r="GX1946" s="1"/>
      <c r="GY1946" s="1"/>
      <c r="GZ1946" s="1"/>
      <c r="HA1946" s="1"/>
      <c r="HB1946" s="1"/>
      <c r="HC1946" s="1"/>
      <c r="HD1946" s="1"/>
      <c r="HE1946" s="1"/>
      <c r="HF1946" s="1"/>
      <c r="HG1946" s="1"/>
      <c r="HH1946" s="1"/>
      <c r="HI1946" s="1"/>
      <c r="HJ1946" s="1"/>
      <c r="HK1946" s="1"/>
      <c r="HL1946" s="1"/>
    </row>
    <row r="1947" spans="1:220" x14ac:dyDescent="0.2">
      <c r="A1947" s="63">
        <f t="shared" si="498"/>
        <v>43922</v>
      </c>
      <c r="B1947" s="12">
        <f t="shared" ca="1" si="484"/>
        <v>87838711.923643455</v>
      </c>
      <c r="C1947" s="71">
        <f t="shared" si="485"/>
        <v>80818569.689999998</v>
      </c>
      <c r="D1947" s="65">
        <f ca="1">IF(A1947&lt;$B$1,VLOOKUP(A1947,[1]DI!$A$4:$B$15000,2,FALSE),0)</f>
        <v>3.6500000000000005E-2</v>
      </c>
      <c r="E1947" s="11">
        <f t="shared" ca="1" si="486"/>
        <v>1.00014227</v>
      </c>
      <c r="F1947" s="64">
        <f ca="1">(TRUNC(PRODUCT($E$16:$E1946),16))</f>
        <v>1.62270433569239</v>
      </c>
      <c r="G1947" s="64">
        <f t="shared" ca="1" si="487"/>
        <v>1.6004484080525101</v>
      </c>
      <c r="H1947" s="64">
        <f t="shared" ca="1" si="488"/>
        <v>1.0139060600000001</v>
      </c>
      <c r="I1947" s="65">
        <f t="shared" si="499"/>
        <v>3.7499999999999999E-2</v>
      </c>
      <c r="J1947" s="66">
        <f t="shared" si="489"/>
        <v>43801</v>
      </c>
      <c r="K1947" s="13">
        <f t="shared" si="497"/>
        <v>121</v>
      </c>
      <c r="L1947" s="9">
        <f t="shared" si="490"/>
        <v>1.012450455</v>
      </c>
      <c r="M1947" s="69">
        <f t="shared" ca="1" si="491"/>
        <v>1.026529652</v>
      </c>
      <c r="N1947" s="68">
        <f t="shared" si="492"/>
        <v>0</v>
      </c>
      <c r="O1947" s="64">
        <f t="shared" ca="1" si="493"/>
        <v>2144088.5290134498</v>
      </c>
      <c r="P1947" s="70">
        <f t="shared" si="494"/>
        <v>0</v>
      </c>
      <c r="Q1947" s="71">
        <f t="shared" si="495"/>
        <v>1616371.3938</v>
      </c>
      <c r="R1947" s="71">
        <f t="shared" si="496"/>
        <v>3259682.3108299999</v>
      </c>
      <c r="S1947" s="66"/>
      <c r="T1947" s="66"/>
      <c r="U1947" s="66"/>
      <c r="V1947" s="6"/>
      <c r="W1947" s="6"/>
      <c r="X1947" s="6"/>
      <c r="Y1947" s="7"/>
      <c r="Z1947" s="1"/>
      <c r="AA1947" s="6"/>
      <c r="AB1947" s="7"/>
      <c r="AC1947" s="7"/>
      <c r="AD1947" s="7"/>
      <c r="AE1947" s="6"/>
      <c r="AF1947" s="8"/>
      <c r="AG1947" s="6"/>
      <c r="AH1947" s="1"/>
      <c r="AI1947" s="3"/>
      <c r="AJ1947" s="3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  <c r="BV1947" s="1"/>
      <c r="BW1947" s="1"/>
      <c r="BX1947" s="1"/>
      <c r="BY1947" s="1"/>
      <c r="BZ1947" s="1"/>
      <c r="CA1947" s="1"/>
      <c r="CB1947" s="1"/>
      <c r="CC1947" s="1"/>
      <c r="CD1947" s="1"/>
      <c r="CE1947" s="1"/>
      <c r="CF1947" s="1"/>
      <c r="CG1947" s="1"/>
      <c r="CH1947" s="1"/>
      <c r="CI1947" s="1"/>
      <c r="CJ1947" s="1"/>
      <c r="CK1947" s="1"/>
      <c r="CL1947" s="1"/>
      <c r="CM1947" s="1"/>
      <c r="CN1947" s="1"/>
      <c r="CO1947" s="1"/>
      <c r="CP1947" s="1"/>
      <c r="CQ1947" s="1"/>
      <c r="CR1947" s="1"/>
      <c r="CS1947" s="1"/>
      <c r="CT1947" s="1"/>
      <c r="CU1947" s="1"/>
      <c r="CV1947" s="1"/>
      <c r="CW1947" s="1"/>
      <c r="CX1947" s="1"/>
      <c r="CY1947" s="1"/>
      <c r="CZ1947" s="1"/>
      <c r="DA1947" s="1"/>
      <c r="DB1947" s="1"/>
      <c r="DC1947" s="1"/>
      <c r="DD1947" s="1"/>
      <c r="DE1947" s="1"/>
      <c r="DF1947" s="1"/>
      <c r="DG1947" s="1"/>
      <c r="DH1947" s="1"/>
      <c r="DI1947" s="1"/>
      <c r="DJ1947" s="1"/>
      <c r="DK1947" s="1"/>
      <c r="DL1947" s="1"/>
      <c r="DM1947" s="1"/>
      <c r="DN1947" s="1"/>
      <c r="DO1947" s="1"/>
      <c r="DP1947" s="1"/>
      <c r="DQ1947" s="1"/>
      <c r="DR1947" s="1"/>
      <c r="DS1947" s="1"/>
      <c r="DT1947" s="1"/>
      <c r="DU1947" s="1"/>
      <c r="DV1947" s="1"/>
      <c r="DW1947" s="1"/>
      <c r="DX1947" s="1"/>
      <c r="DY1947" s="1"/>
      <c r="DZ1947" s="1"/>
      <c r="EA1947" s="1"/>
      <c r="EB1947" s="1"/>
      <c r="EC1947" s="1"/>
      <c r="ED1947" s="1"/>
      <c r="EE1947" s="1"/>
      <c r="EF1947" s="1"/>
      <c r="EG1947" s="1"/>
      <c r="EH1947" s="1"/>
      <c r="EI1947" s="1"/>
      <c r="EJ1947" s="1"/>
      <c r="EK1947" s="1"/>
      <c r="EL1947" s="1"/>
      <c r="EM1947" s="1"/>
      <c r="EN1947" s="1"/>
      <c r="EO1947" s="1"/>
      <c r="EP1947" s="1"/>
      <c r="EQ1947" s="1"/>
      <c r="ER1947" s="1"/>
      <c r="ES1947" s="1"/>
      <c r="ET1947" s="1"/>
      <c r="EU1947" s="1"/>
      <c r="EV1947" s="1"/>
      <c r="EW1947" s="1"/>
      <c r="EX1947" s="1"/>
      <c r="EY1947" s="1"/>
      <c r="EZ1947" s="1"/>
      <c r="FA1947" s="1"/>
      <c r="FB1947" s="1"/>
      <c r="FC1947" s="1"/>
      <c r="FD1947" s="1"/>
      <c r="FE1947" s="1"/>
      <c r="FF1947" s="1"/>
      <c r="FG1947" s="1"/>
      <c r="FH1947" s="1"/>
      <c r="FI1947" s="1"/>
      <c r="FJ1947" s="1"/>
      <c r="FK1947" s="1"/>
      <c r="FL1947" s="1"/>
      <c r="FM1947" s="1"/>
      <c r="FN1947" s="1"/>
      <c r="FO1947" s="1"/>
      <c r="FP1947" s="1"/>
      <c r="FQ1947" s="1"/>
      <c r="FR1947" s="1"/>
      <c r="FS1947" s="1"/>
      <c r="FT1947" s="1"/>
      <c r="FU1947" s="1"/>
      <c r="FV1947" s="1"/>
      <c r="FW1947" s="1"/>
      <c r="FX1947" s="1"/>
      <c r="FY1947" s="1"/>
      <c r="FZ1947" s="1"/>
      <c r="GA1947" s="1"/>
      <c r="GB1947" s="1"/>
      <c r="GC1947" s="1"/>
      <c r="GD1947" s="1"/>
      <c r="GE1947" s="1"/>
      <c r="GF1947" s="1"/>
      <c r="GG1947" s="1"/>
      <c r="GH1947" s="1"/>
      <c r="GI1947" s="1"/>
      <c r="GJ1947" s="1"/>
      <c r="GK1947" s="1"/>
      <c r="GL1947" s="1"/>
      <c r="GM1947" s="1"/>
      <c r="GN1947" s="1"/>
      <c r="GO1947" s="1"/>
      <c r="GP1947" s="1"/>
      <c r="GQ1947" s="1"/>
      <c r="GR1947" s="1"/>
      <c r="GS1947" s="1"/>
      <c r="GT1947" s="1"/>
      <c r="GU1947" s="1"/>
      <c r="GV1947" s="1"/>
      <c r="GW1947" s="1"/>
      <c r="GX1947" s="1"/>
      <c r="GY1947" s="1"/>
      <c r="GZ1947" s="1"/>
      <c r="HA1947" s="1"/>
      <c r="HB1947" s="1"/>
      <c r="HC1947" s="1"/>
      <c r="HD1947" s="1"/>
      <c r="HE1947" s="1"/>
      <c r="HF1947" s="1"/>
      <c r="HG1947" s="1"/>
      <c r="HH1947" s="1"/>
      <c r="HI1947" s="1"/>
      <c r="HJ1947" s="1"/>
      <c r="HK1947" s="1"/>
      <c r="HL1947" s="1"/>
    </row>
    <row r="1948" spans="1:220" x14ac:dyDescent="0.2">
      <c r="A1948" s="63">
        <f t="shared" si="498"/>
        <v>43923</v>
      </c>
      <c r="B1948" s="12">
        <f t="shared" ca="1" si="484"/>
        <v>87885940.140608415</v>
      </c>
      <c r="C1948" s="71">
        <f t="shared" si="485"/>
        <v>80818569.689999998</v>
      </c>
      <c r="D1948" s="65">
        <f ca="1">IF(A1948&lt;$B$1,VLOOKUP(A1948,[1]DI!$A$4:$B$15000,2,FALSE),0)</f>
        <v>3.6500000000000005E-2</v>
      </c>
      <c r="E1948" s="11">
        <f t="shared" ca="1" si="486"/>
        <v>1.00014227</v>
      </c>
      <c r="F1948" s="64">
        <f ca="1">(TRUNC(PRODUCT($E$16:$E1947),16))</f>
        <v>1.62293519783823</v>
      </c>
      <c r="G1948" s="64">
        <f t="shared" ca="1" si="487"/>
        <v>1.6004484080525101</v>
      </c>
      <c r="H1948" s="64">
        <f t="shared" ca="1" si="488"/>
        <v>1.01405031</v>
      </c>
      <c r="I1948" s="65">
        <f t="shared" si="499"/>
        <v>3.7499999999999999E-2</v>
      </c>
      <c r="J1948" s="66">
        <f t="shared" si="489"/>
        <v>43801</v>
      </c>
      <c r="K1948" s="13">
        <f t="shared" si="497"/>
        <v>122</v>
      </c>
      <c r="L1948" s="9">
        <f t="shared" si="490"/>
        <v>1.0125539939999999</v>
      </c>
      <c r="M1948" s="69">
        <f t="shared" ca="1" si="491"/>
        <v>1.026780692</v>
      </c>
      <c r="N1948" s="68">
        <f t="shared" si="492"/>
        <v>0</v>
      </c>
      <c r="O1948" s="64">
        <f t="shared" ca="1" si="493"/>
        <v>2164377.2227484202</v>
      </c>
      <c r="P1948" s="70">
        <f t="shared" si="494"/>
        <v>0</v>
      </c>
      <c r="Q1948" s="71">
        <f t="shared" si="495"/>
        <v>1616371.3938</v>
      </c>
      <c r="R1948" s="71">
        <f t="shared" si="496"/>
        <v>3286621.8340599998</v>
      </c>
      <c r="S1948" s="66"/>
      <c r="T1948" s="66"/>
      <c r="U1948" s="66"/>
      <c r="V1948" s="6"/>
      <c r="W1948" s="6"/>
      <c r="X1948" s="6"/>
      <c r="Y1948" s="7"/>
      <c r="Z1948" s="1"/>
      <c r="AA1948" s="6"/>
      <c r="AB1948" s="7"/>
      <c r="AC1948" s="7"/>
      <c r="AD1948" s="7"/>
      <c r="AE1948" s="6"/>
      <c r="AF1948" s="8"/>
      <c r="AG1948" s="6"/>
      <c r="AH1948" s="1"/>
      <c r="AI1948" s="3"/>
      <c r="AJ1948" s="3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  <c r="BV1948" s="1"/>
      <c r="BW1948" s="1"/>
      <c r="BX1948" s="1"/>
      <c r="BY1948" s="1"/>
      <c r="BZ1948" s="1"/>
      <c r="CA1948" s="1"/>
      <c r="CB1948" s="1"/>
      <c r="CC1948" s="1"/>
      <c r="CD1948" s="1"/>
      <c r="CE1948" s="1"/>
      <c r="CF1948" s="1"/>
      <c r="CG1948" s="1"/>
      <c r="CH1948" s="1"/>
      <c r="CI1948" s="1"/>
      <c r="CJ1948" s="1"/>
      <c r="CK1948" s="1"/>
      <c r="CL1948" s="1"/>
      <c r="CM1948" s="1"/>
      <c r="CN1948" s="1"/>
      <c r="CO1948" s="1"/>
      <c r="CP1948" s="1"/>
      <c r="CQ1948" s="1"/>
      <c r="CR1948" s="1"/>
      <c r="CS1948" s="1"/>
      <c r="CT1948" s="1"/>
      <c r="CU1948" s="1"/>
      <c r="CV1948" s="1"/>
      <c r="CW1948" s="1"/>
      <c r="CX1948" s="1"/>
      <c r="CY1948" s="1"/>
      <c r="CZ1948" s="1"/>
      <c r="DA1948" s="1"/>
      <c r="DB1948" s="1"/>
      <c r="DC1948" s="1"/>
      <c r="DD1948" s="1"/>
      <c r="DE1948" s="1"/>
      <c r="DF1948" s="1"/>
      <c r="DG1948" s="1"/>
      <c r="DH1948" s="1"/>
      <c r="DI1948" s="1"/>
      <c r="DJ1948" s="1"/>
      <c r="DK1948" s="1"/>
      <c r="DL1948" s="1"/>
      <c r="DM1948" s="1"/>
      <c r="DN1948" s="1"/>
      <c r="DO1948" s="1"/>
      <c r="DP1948" s="1"/>
      <c r="DQ1948" s="1"/>
      <c r="DR1948" s="1"/>
      <c r="DS1948" s="1"/>
      <c r="DT1948" s="1"/>
      <c r="DU1948" s="1"/>
      <c r="DV1948" s="1"/>
      <c r="DW1948" s="1"/>
      <c r="DX1948" s="1"/>
      <c r="DY1948" s="1"/>
      <c r="DZ1948" s="1"/>
      <c r="EA1948" s="1"/>
      <c r="EB1948" s="1"/>
      <c r="EC1948" s="1"/>
      <c r="ED1948" s="1"/>
      <c r="EE1948" s="1"/>
      <c r="EF1948" s="1"/>
      <c r="EG1948" s="1"/>
      <c r="EH1948" s="1"/>
      <c r="EI1948" s="1"/>
      <c r="EJ1948" s="1"/>
      <c r="EK1948" s="1"/>
      <c r="EL1948" s="1"/>
      <c r="EM1948" s="1"/>
      <c r="EN1948" s="1"/>
      <c r="EO1948" s="1"/>
      <c r="EP1948" s="1"/>
      <c r="EQ1948" s="1"/>
      <c r="ER1948" s="1"/>
      <c r="ES1948" s="1"/>
      <c r="ET1948" s="1"/>
      <c r="EU1948" s="1"/>
      <c r="EV1948" s="1"/>
      <c r="EW1948" s="1"/>
      <c r="EX1948" s="1"/>
      <c r="EY1948" s="1"/>
      <c r="EZ1948" s="1"/>
      <c r="FA1948" s="1"/>
      <c r="FB1948" s="1"/>
      <c r="FC1948" s="1"/>
      <c r="FD1948" s="1"/>
      <c r="FE1948" s="1"/>
      <c r="FF1948" s="1"/>
      <c r="FG1948" s="1"/>
      <c r="FH1948" s="1"/>
      <c r="FI1948" s="1"/>
      <c r="FJ1948" s="1"/>
      <c r="FK1948" s="1"/>
      <c r="FL1948" s="1"/>
      <c r="FM1948" s="1"/>
      <c r="FN1948" s="1"/>
      <c r="FO1948" s="1"/>
      <c r="FP1948" s="1"/>
      <c r="FQ1948" s="1"/>
      <c r="FR1948" s="1"/>
      <c r="FS1948" s="1"/>
      <c r="FT1948" s="1"/>
      <c r="FU1948" s="1"/>
      <c r="FV1948" s="1"/>
      <c r="FW1948" s="1"/>
      <c r="FX1948" s="1"/>
      <c r="FY1948" s="1"/>
      <c r="FZ1948" s="1"/>
      <c r="GA1948" s="1"/>
      <c r="GB1948" s="1"/>
      <c r="GC1948" s="1"/>
      <c r="GD1948" s="1"/>
      <c r="GE1948" s="1"/>
      <c r="GF1948" s="1"/>
      <c r="GG1948" s="1"/>
      <c r="GH1948" s="1"/>
      <c r="GI1948" s="1"/>
      <c r="GJ1948" s="1"/>
      <c r="GK1948" s="1"/>
      <c r="GL1948" s="1"/>
      <c r="GM1948" s="1"/>
      <c r="GN1948" s="1"/>
      <c r="GO1948" s="1"/>
      <c r="GP1948" s="1"/>
      <c r="GQ1948" s="1"/>
      <c r="GR1948" s="1"/>
      <c r="GS1948" s="1"/>
      <c r="GT1948" s="1"/>
      <c r="GU1948" s="1"/>
      <c r="GV1948" s="1"/>
      <c r="GW1948" s="1"/>
      <c r="GX1948" s="1"/>
      <c r="GY1948" s="1"/>
      <c r="GZ1948" s="1"/>
      <c r="HA1948" s="1"/>
      <c r="HB1948" s="1"/>
      <c r="HC1948" s="1"/>
      <c r="HD1948" s="1"/>
      <c r="HE1948" s="1"/>
      <c r="HF1948" s="1"/>
      <c r="HG1948" s="1"/>
      <c r="HH1948" s="1"/>
      <c r="HI1948" s="1"/>
      <c r="HJ1948" s="1"/>
      <c r="HK1948" s="1"/>
      <c r="HL1948" s="1"/>
    </row>
    <row r="1949" spans="1:220" x14ac:dyDescent="0.2">
      <c r="A1949" s="63">
        <f t="shared" si="498"/>
        <v>43924</v>
      </c>
      <c r="B1949" s="12">
        <f t="shared" ca="1" si="484"/>
        <v>87933172.479320467</v>
      </c>
      <c r="C1949" s="71">
        <f t="shared" si="485"/>
        <v>80818569.689999998</v>
      </c>
      <c r="D1949" s="65">
        <f ca="1">IF(A1949&lt;$B$1,VLOOKUP(A1949,[1]DI!$A$4:$B$15000,2,FALSE),0)</f>
        <v>3.6500000000000005E-2</v>
      </c>
      <c r="E1949" s="11">
        <f t="shared" ca="1" si="486"/>
        <v>1.00014227</v>
      </c>
      <c r="F1949" s="64">
        <f ca="1">(TRUNC(PRODUCT($E$16:$E1948),16))</f>
        <v>1.6231660928288301</v>
      </c>
      <c r="G1949" s="64">
        <f t="shared" ca="1" si="487"/>
        <v>1.6004484080525101</v>
      </c>
      <c r="H1949" s="64">
        <f t="shared" ca="1" si="488"/>
        <v>1.0141945699999999</v>
      </c>
      <c r="I1949" s="65">
        <f t="shared" si="499"/>
        <v>3.7499999999999999E-2</v>
      </c>
      <c r="J1949" s="66">
        <f t="shared" si="489"/>
        <v>43801</v>
      </c>
      <c r="K1949" s="13">
        <f t="shared" si="497"/>
        <v>123</v>
      </c>
      <c r="L1949" s="9">
        <f t="shared" si="490"/>
        <v>1.0126575449999999</v>
      </c>
      <c r="M1949" s="69">
        <f t="shared" ca="1" si="491"/>
        <v>1.027031783</v>
      </c>
      <c r="N1949" s="68">
        <f t="shared" si="492"/>
        <v>0</v>
      </c>
      <c r="O1949" s="64">
        <f t="shared" ca="1" si="493"/>
        <v>2184670.0382304601</v>
      </c>
      <c r="P1949" s="70">
        <f t="shared" si="494"/>
        <v>0</v>
      </c>
      <c r="Q1949" s="71">
        <f t="shared" si="495"/>
        <v>1616371.3938</v>
      </c>
      <c r="R1949" s="71">
        <f t="shared" si="496"/>
        <v>3313561.3572899993</v>
      </c>
      <c r="S1949" s="66"/>
      <c r="T1949" s="66"/>
      <c r="U1949" s="66"/>
      <c r="V1949" s="6"/>
      <c r="W1949" s="6"/>
      <c r="X1949" s="6"/>
      <c r="Y1949" s="7"/>
      <c r="Z1949" s="1"/>
      <c r="AA1949" s="6"/>
      <c r="AB1949" s="7"/>
      <c r="AC1949" s="7"/>
      <c r="AD1949" s="7"/>
      <c r="AE1949" s="6"/>
      <c r="AF1949" s="8"/>
      <c r="AG1949" s="6"/>
      <c r="AH1949" s="1"/>
      <c r="AI1949" s="3"/>
      <c r="AJ1949" s="3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  <c r="BV1949" s="1"/>
      <c r="BW1949" s="1"/>
      <c r="BX1949" s="1"/>
      <c r="BY1949" s="1"/>
      <c r="BZ1949" s="1"/>
      <c r="CA1949" s="1"/>
      <c r="CB1949" s="1"/>
      <c r="CC1949" s="1"/>
      <c r="CD1949" s="1"/>
      <c r="CE1949" s="1"/>
      <c r="CF1949" s="1"/>
      <c r="CG1949" s="1"/>
      <c r="CH1949" s="1"/>
      <c r="CI1949" s="1"/>
      <c r="CJ1949" s="1"/>
      <c r="CK1949" s="1"/>
      <c r="CL1949" s="1"/>
      <c r="CM1949" s="1"/>
      <c r="CN1949" s="1"/>
      <c r="CO1949" s="1"/>
      <c r="CP1949" s="1"/>
      <c r="CQ1949" s="1"/>
      <c r="CR1949" s="1"/>
      <c r="CS1949" s="1"/>
      <c r="CT1949" s="1"/>
      <c r="CU1949" s="1"/>
      <c r="CV1949" s="1"/>
      <c r="CW1949" s="1"/>
      <c r="CX1949" s="1"/>
      <c r="CY1949" s="1"/>
      <c r="CZ1949" s="1"/>
      <c r="DA1949" s="1"/>
      <c r="DB1949" s="1"/>
      <c r="DC1949" s="1"/>
      <c r="DD1949" s="1"/>
      <c r="DE1949" s="1"/>
      <c r="DF1949" s="1"/>
      <c r="DG1949" s="1"/>
      <c r="DH1949" s="1"/>
      <c r="DI1949" s="1"/>
      <c r="DJ1949" s="1"/>
      <c r="DK1949" s="1"/>
      <c r="DL1949" s="1"/>
      <c r="DM1949" s="1"/>
      <c r="DN1949" s="1"/>
      <c r="DO1949" s="1"/>
      <c r="DP1949" s="1"/>
      <c r="DQ1949" s="1"/>
      <c r="DR1949" s="1"/>
      <c r="DS1949" s="1"/>
      <c r="DT1949" s="1"/>
      <c r="DU1949" s="1"/>
      <c r="DV1949" s="1"/>
      <c r="DW1949" s="1"/>
      <c r="DX1949" s="1"/>
      <c r="DY1949" s="1"/>
      <c r="DZ1949" s="1"/>
      <c r="EA1949" s="1"/>
      <c r="EB1949" s="1"/>
      <c r="EC1949" s="1"/>
      <c r="ED1949" s="1"/>
      <c r="EE1949" s="1"/>
      <c r="EF1949" s="1"/>
      <c r="EG1949" s="1"/>
      <c r="EH1949" s="1"/>
      <c r="EI1949" s="1"/>
      <c r="EJ1949" s="1"/>
      <c r="EK1949" s="1"/>
      <c r="EL1949" s="1"/>
      <c r="EM1949" s="1"/>
      <c r="EN1949" s="1"/>
      <c r="EO1949" s="1"/>
      <c r="EP1949" s="1"/>
      <c r="EQ1949" s="1"/>
      <c r="ER1949" s="1"/>
      <c r="ES1949" s="1"/>
      <c r="ET1949" s="1"/>
      <c r="EU1949" s="1"/>
      <c r="EV1949" s="1"/>
      <c r="EW1949" s="1"/>
      <c r="EX1949" s="1"/>
      <c r="EY1949" s="1"/>
      <c r="EZ1949" s="1"/>
      <c r="FA1949" s="1"/>
      <c r="FB1949" s="1"/>
      <c r="FC1949" s="1"/>
      <c r="FD1949" s="1"/>
      <c r="FE1949" s="1"/>
      <c r="FF1949" s="1"/>
      <c r="FG1949" s="1"/>
      <c r="FH1949" s="1"/>
      <c r="FI1949" s="1"/>
      <c r="FJ1949" s="1"/>
      <c r="FK1949" s="1"/>
      <c r="FL1949" s="1"/>
      <c r="FM1949" s="1"/>
      <c r="FN1949" s="1"/>
      <c r="FO1949" s="1"/>
      <c r="FP1949" s="1"/>
      <c r="FQ1949" s="1"/>
      <c r="FR1949" s="1"/>
      <c r="FS1949" s="1"/>
      <c r="FT1949" s="1"/>
      <c r="FU1949" s="1"/>
      <c r="FV1949" s="1"/>
      <c r="FW1949" s="1"/>
      <c r="FX1949" s="1"/>
      <c r="FY1949" s="1"/>
      <c r="FZ1949" s="1"/>
      <c r="GA1949" s="1"/>
      <c r="GB1949" s="1"/>
      <c r="GC1949" s="1"/>
      <c r="GD1949" s="1"/>
      <c r="GE1949" s="1"/>
      <c r="GF1949" s="1"/>
      <c r="GG1949" s="1"/>
      <c r="GH1949" s="1"/>
      <c r="GI1949" s="1"/>
      <c r="GJ1949" s="1"/>
      <c r="GK1949" s="1"/>
      <c r="GL1949" s="1"/>
      <c r="GM1949" s="1"/>
      <c r="GN1949" s="1"/>
      <c r="GO1949" s="1"/>
      <c r="GP1949" s="1"/>
      <c r="GQ1949" s="1"/>
      <c r="GR1949" s="1"/>
      <c r="GS1949" s="1"/>
      <c r="GT1949" s="1"/>
      <c r="GU1949" s="1"/>
      <c r="GV1949" s="1"/>
      <c r="GW1949" s="1"/>
      <c r="GX1949" s="1"/>
      <c r="GY1949" s="1"/>
      <c r="GZ1949" s="1"/>
      <c r="HA1949" s="1"/>
      <c r="HB1949" s="1"/>
      <c r="HC1949" s="1"/>
      <c r="HD1949" s="1"/>
      <c r="HE1949" s="1"/>
      <c r="HF1949" s="1"/>
      <c r="HG1949" s="1"/>
      <c r="HH1949" s="1"/>
      <c r="HI1949" s="1"/>
      <c r="HJ1949" s="1"/>
      <c r="HK1949" s="1"/>
      <c r="HL1949" s="1"/>
    </row>
    <row r="1950" spans="1:220" x14ac:dyDescent="0.2">
      <c r="A1950" s="63">
        <f t="shared" si="498"/>
        <v>43925</v>
      </c>
      <c r="B1950" s="12">
        <f t="shared" ca="1" si="484"/>
        <v>87980410.556150943</v>
      </c>
      <c r="C1950" s="71">
        <f t="shared" si="485"/>
        <v>80818569.689999998</v>
      </c>
      <c r="D1950" s="65">
        <f ca="1">IF(A1950&lt;$B$1,VLOOKUP(A1950,[1]DI!$A$4:$B$15000,2,FALSE),0)</f>
        <v>0</v>
      </c>
      <c r="E1950" s="11">
        <f t="shared" ca="1" si="486"/>
        <v>1</v>
      </c>
      <c r="F1950" s="64">
        <f ca="1">(TRUNC(PRODUCT($E$16:$E1949),16))</f>
        <v>1.6233970206688599</v>
      </c>
      <c r="G1950" s="64">
        <f t="shared" ca="1" si="487"/>
        <v>1.6004484080525101</v>
      </c>
      <c r="H1950" s="64">
        <f t="shared" ca="1" si="488"/>
        <v>1.0143388600000001</v>
      </c>
      <c r="I1950" s="65">
        <f t="shared" si="499"/>
        <v>3.7499999999999999E-2</v>
      </c>
      <c r="J1950" s="66">
        <f t="shared" si="489"/>
        <v>43801</v>
      </c>
      <c r="K1950" s="13">
        <f t="shared" si="497"/>
        <v>124</v>
      </c>
      <c r="L1950" s="9">
        <f t="shared" si="490"/>
        <v>1.0127611050000001</v>
      </c>
      <c r="M1950" s="69">
        <f t="shared" ca="1" si="491"/>
        <v>1.0272829450000001</v>
      </c>
      <c r="N1950" s="68">
        <f t="shared" si="492"/>
        <v>0</v>
      </c>
      <c r="O1950" s="64">
        <f t="shared" ca="1" si="493"/>
        <v>2204968.59183094</v>
      </c>
      <c r="P1950" s="70">
        <f t="shared" si="494"/>
        <v>0</v>
      </c>
      <c r="Q1950" s="71">
        <f t="shared" si="495"/>
        <v>1616371.3938</v>
      </c>
      <c r="R1950" s="71">
        <f t="shared" si="496"/>
        <v>3340500.8805200006</v>
      </c>
      <c r="S1950" s="66"/>
      <c r="T1950" s="66"/>
      <c r="U1950" s="66"/>
      <c r="V1950" s="6"/>
      <c r="W1950" s="6"/>
      <c r="X1950" s="6"/>
      <c r="Y1950" s="7"/>
      <c r="Z1950" s="1"/>
      <c r="AA1950" s="6"/>
      <c r="AB1950" s="7"/>
      <c r="AC1950" s="7"/>
      <c r="AD1950" s="7"/>
      <c r="AE1950" s="6"/>
      <c r="AF1950" s="8"/>
      <c r="AG1950" s="6"/>
      <c r="AH1950" s="1"/>
      <c r="AI1950" s="3"/>
      <c r="AJ1950" s="3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  <c r="BV1950" s="1"/>
      <c r="BW1950" s="1"/>
      <c r="BX1950" s="1"/>
      <c r="BY1950" s="1"/>
      <c r="BZ1950" s="1"/>
      <c r="CA1950" s="1"/>
      <c r="CB1950" s="1"/>
      <c r="CC1950" s="1"/>
      <c r="CD1950" s="1"/>
      <c r="CE1950" s="1"/>
      <c r="CF1950" s="1"/>
      <c r="CG1950" s="1"/>
      <c r="CH1950" s="1"/>
      <c r="CI1950" s="1"/>
      <c r="CJ1950" s="1"/>
      <c r="CK1950" s="1"/>
      <c r="CL1950" s="1"/>
      <c r="CM1950" s="1"/>
      <c r="CN1950" s="1"/>
      <c r="CO1950" s="1"/>
      <c r="CP1950" s="1"/>
      <c r="CQ1950" s="1"/>
      <c r="CR1950" s="1"/>
      <c r="CS1950" s="1"/>
      <c r="CT1950" s="1"/>
      <c r="CU1950" s="1"/>
      <c r="CV1950" s="1"/>
      <c r="CW1950" s="1"/>
      <c r="CX1950" s="1"/>
      <c r="CY1950" s="1"/>
      <c r="CZ1950" s="1"/>
      <c r="DA1950" s="1"/>
      <c r="DB1950" s="1"/>
      <c r="DC1950" s="1"/>
      <c r="DD1950" s="1"/>
      <c r="DE1950" s="1"/>
      <c r="DF1950" s="1"/>
      <c r="DG1950" s="1"/>
      <c r="DH1950" s="1"/>
      <c r="DI1950" s="1"/>
      <c r="DJ1950" s="1"/>
      <c r="DK1950" s="1"/>
      <c r="DL1950" s="1"/>
      <c r="DM1950" s="1"/>
      <c r="DN1950" s="1"/>
      <c r="DO1950" s="1"/>
      <c r="DP1950" s="1"/>
      <c r="DQ1950" s="1"/>
      <c r="DR1950" s="1"/>
      <c r="DS1950" s="1"/>
      <c r="DT1950" s="1"/>
      <c r="DU1950" s="1"/>
      <c r="DV1950" s="1"/>
      <c r="DW1950" s="1"/>
      <c r="DX1950" s="1"/>
      <c r="DY1950" s="1"/>
      <c r="DZ1950" s="1"/>
      <c r="EA1950" s="1"/>
      <c r="EB1950" s="1"/>
      <c r="EC1950" s="1"/>
      <c r="ED1950" s="1"/>
      <c r="EE1950" s="1"/>
      <c r="EF1950" s="1"/>
      <c r="EG1950" s="1"/>
      <c r="EH1950" s="1"/>
      <c r="EI1950" s="1"/>
      <c r="EJ1950" s="1"/>
      <c r="EK1950" s="1"/>
      <c r="EL1950" s="1"/>
      <c r="EM1950" s="1"/>
      <c r="EN1950" s="1"/>
      <c r="EO1950" s="1"/>
      <c r="EP1950" s="1"/>
      <c r="EQ1950" s="1"/>
      <c r="ER1950" s="1"/>
      <c r="ES1950" s="1"/>
      <c r="ET1950" s="1"/>
      <c r="EU1950" s="1"/>
      <c r="EV1950" s="1"/>
      <c r="EW1950" s="1"/>
      <c r="EX1950" s="1"/>
      <c r="EY1950" s="1"/>
      <c r="EZ1950" s="1"/>
      <c r="FA1950" s="1"/>
      <c r="FB1950" s="1"/>
      <c r="FC1950" s="1"/>
      <c r="FD1950" s="1"/>
      <c r="FE1950" s="1"/>
      <c r="FF1950" s="1"/>
      <c r="FG1950" s="1"/>
      <c r="FH1950" s="1"/>
      <c r="FI1950" s="1"/>
      <c r="FJ1950" s="1"/>
      <c r="FK1950" s="1"/>
      <c r="FL1950" s="1"/>
      <c r="FM1950" s="1"/>
      <c r="FN1950" s="1"/>
      <c r="FO1950" s="1"/>
      <c r="FP1950" s="1"/>
      <c r="FQ1950" s="1"/>
      <c r="FR1950" s="1"/>
      <c r="FS1950" s="1"/>
      <c r="FT1950" s="1"/>
      <c r="FU1950" s="1"/>
      <c r="FV1950" s="1"/>
      <c r="FW1950" s="1"/>
      <c r="FX1950" s="1"/>
      <c r="FY1950" s="1"/>
      <c r="FZ1950" s="1"/>
      <c r="GA1950" s="1"/>
      <c r="GB1950" s="1"/>
      <c r="GC1950" s="1"/>
      <c r="GD1950" s="1"/>
      <c r="GE1950" s="1"/>
      <c r="GF1950" s="1"/>
      <c r="GG1950" s="1"/>
      <c r="GH1950" s="1"/>
      <c r="GI1950" s="1"/>
      <c r="GJ1950" s="1"/>
      <c r="GK1950" s="1"/>
      <c r="GL1950" s="1"/>
      <c r="GM1950" s="1"/>
      <c r="GN1950" s="1"/>
      <c r="GO1950" s="1"/>
      <c r="GP1950" s="1"/>
      <c r="GQ1950" s="1"/>
      <c r="GR1950" s="1"/>
      <c r="GS1950" s="1"/>
      <c r="GT1950" s="1"/>
      <c r="GU1950" s="1"/>
      <c r="GV1950" s="1"/>
      <c r="GW1950" s="1"/>
      <c r="GX1950" s="1"/>
      <c r="GY1950" s="1"/>
      <c r="GZ1950" s="1"/>
      <c r="HA1950" s="1"/>
      <c r="HB1950" s="1"/>
      <c r="HC1950" s="1"/>
      <c r="HD1950" s="1"/>
      <c r="HE1950" s="1"/>
      <c r="HF1950" s="1"/>
      <c r="HG1950" s="1"/>
      <c r="HH1950" s="1"/>
      <c r="HI1950" s="1"/>
      <c r="HJ1950" s="1"/>
      <c r="HK1950" s="1"/>
      <c r="HL1950" s="1"/>
    </row>
    <row r="1951" spans="1:220" x14ac:dyDescent="0.2">
      <c r="A1951" s="63">
        <f t="shared" si="498"/>
        <v>43926</v>
      </c>
      <c r="B1951" s="12">
        <f t="shared" ca="1" si="484"/>
        <v>88015840.635856852</v>
      </c>
      <c r="C1951" s="71">
        <f t="shared" si="485"/>
        <v>80818569.689999998</v>
      </c>
      <c r="D1951" s="65">
        <f ca="1">IF(A1951&lt;$B$1,VLOOKUP(A1951,[1]DI!$A$4:$B$15000,2,FALSE),0)</f>
        <v>0</v>
      </c>
      <c r="E1951" s="11">
        <f t="shared" ca="1" si="486"/>
        <v>1</v>
      </c>
      <c r="F1951" s="64">
        <f ca="1">(TRUNC(PRODUCT($E$16:$E1950),16))</f>
        <v>1.6233970206688599</v>
      </c>
      <c r="G1951" s="64">
        <f t="shared" ca="1" si="487"/>
        <v>1.6004484080525101</v>
      </c>
      <c r="H1951" s="64">
        <f t="shared" ca="1" si="488"/>
        <v>1.0143388600000001</v>
      </c>
      <c r="I1951" s="65">
        <f t="shared" si="499"/>
        <v>3.7499999999999999E-2</v>
      </c>
      <c r="J1951" s="66">
        <f t="shared" si="489"/>
        <v>43801</v>
      </c>
      <c r="K1951" s="13">
        <f t="shared" si="497"/>
        <v>125</v>
      </c>
      <c r="L1951" s="9">
        <f t="shared" si="490"/>
        <v>1.012864677</v>
      </c>
      <c r="M1951" s="69">
        <f t="shared" ca="1" si="491"/>
        <v>1.0273880019999999</v>
      </c>
      <c r="N1951" s="68">
        <f t="shared" si="492"/>
        <v>0</v>
      </c>
      <c r="O1951" s="64">
        <f t="shared" ca="1" si="493"/>
        <v>2213459.1483068499</v>
      </c>
      <c r="P1951" s="70">
        <f t="shared" si="494"/>
        <v>0</v>
      </c>
      <c r="Q1951" s="71">
        <f t="shared" si="495"/>
        <v>1616371.3938</v>
      </c>
      <c r="R1951" s="71">
        <f t="shared" si="496"/>
        <v>3367440.4037500001</v>
      </c>
      <c r="S1951" s="66"/>
      <c r="T1951" s="66"/>
      <c r="U1951" s="66"/>
      <c r="V1951" s="6"/>
      <c r="W1951" s="6"/>
      <c r="X1951" s="6"/>
      <c r="Y1951" s="7"/>
      <c r="Z1951" s="1"/>
      <c r="AA1951" s="6"/>
      <c r="AB1951" s="7"/>
      <c r="AC1951" s="7"/>
      <c r="AD1951" s="7"/>
      <c r="AE1951" s="6"/>
      <c r="AF1951" s="8"/>
      <c r="AG1951" s="6"/>
      <c r="AH1951" s="1"/>
      <c r="AI1951" s="3"/>
      <c r="AJ1951" s="3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  <c r="BV1951" s="1"/>
      <c r="BW1951" s="1"/>
      <c r="BX1951" s="1"/>
      <c r="BY1951" s="1"/>
      <c r="BZ1951" s="1"/>
      <c r="CA1951" s="1"/>
      <c r="CB1951" s="1"/>
      <c r="CC1951" s="1"/>
      <c r="CD1951" s="1"/>
      <c r="CE1951" s="1"/>
      <c r="CF1951" s="1"/>
      <c r="CG1951" s="1"/>
      <c r="CH1951" s="1"/>
      <c r="CI1951" s="1"/>
      <c r="CJ1951" s="1"/>
      <c r="CK1951" s="1"/>
      <c r="CL1951" s="1"/>
      <c r="CM1951" s="1"/>
      <c r="CN1951" s="1"/>
      <c r="CO1951" s="1"/>
      <c r="CP1951" s="1"/>
      <c r="CQ1951" s="1"/>
      <c r="CR1951" s="1"/>
      <c r="CS1951" s="1"/>
      <c r="CT1951" s="1"/>
      <c r="CU1951" s="1"/>
      <c r="CV1951" s="1"/>
      <c r="CW1951" s="1"/>
      <c r="CX1951" s="1"/>
      <c r="CY1951" s="1"/>
      <c r="CZ1951" s="1"/>
      <c r="DA1951" s="1"/>
      <c r="DB1951" s="1"/>
      <c r="DC1951" s="1"/>
      <c r="DD1951" s="1"/>
      <c r="DE1951" s="1"/>
      <c r="DF1951" s="1"/>
      <c r="DG1951" s="1"/>
      <c r="DH1951" s="1"/>
      <c r="DI1951" s="1"/>
      <c r="DJ1951" s="1"/>
      <c r="DK1951" s="1"/>
      <c r="DL1951" s="1"/>
      <c r="DM1951" s="1"/>
      <c r="DN1951" s="1"/>
      <c r="DO1951" s="1"/>
      <c r="DP1951" s="1"/>
      <c r="DQ1951" s="1"/>
      <c r="DR1951" s="1"/>
      <c r="DS1951" s="1"/>
      <c r="DT1951" s="1"/>
      <c r="DU1951" s="1"/>
      <c r="DV1951" s="1"/>
      <c r="DW1951" s="1"/>
      <c r="DX1951" s="1"/>
      <c r="DY1951" s="1"/>
      <c r="DZ1951" s="1"/>
      <c r="EA1951" s="1"/>
      <c r="EB1951" s="1"/>
      <c r="EC1951" s="1"/>
      <c r="ED1951" s="1"/>
      <c r="EE1951" s="1"/>
      <c r="EF1951" s="1"/>
      <c r="EG1951" s="1"/>
      <c r="EH1951" s="1"/>
      <c r="EI1951" s="1"/>
      <c r="EJ1951" s="1"/>
      <c r="EK1951" s="1"/>
      <c r="EL1951" s="1"/>
      <c r="EM1951" s="1"/>
      <c r="EN1951" s="1"/>
      <c r="EO1951" s="1"/>
      <c r="EP1951" s="1"/>
      <c r="EQ1951" s="1"/>
      <c r="ER1951" s="1"/>
      <c r="ES1951" s="1"/>
      <c r="ET1951" s="1"/>
      <c r="EU1951" s="1"/>
      <c r="EV1951" s="1"/>
      <c r="EW1951" s="1"/>
      <c r="EX1951" s="1"/>
      <c r="EY1951" s="1"/>
      <c r="EZ1951" s="1"/>
      <c r="FA1951" s="1"/>
      <c r="FB1951" s="1"/>
      <c r="FC1951" s="1"/>
      <c r="FD1951" s="1"/>
      <c r="FE1951" s="1"/>
      <c r="FF1951" s="1"/>
      <c r="FG1951" s="1"/>
      <c r="FH1951" s="1"/>
      <c r="FI1951" s="1"/>
      <c r="FJ1951" s="1"/>
      <c r="FK1951" s="1"/>
      <c r="FL1951" s="1"/>
      <c r="FM1951" s="1"/>
      <c r="FN1951" s="1"/>
      <c r="FO1951" s="1"/>
      <c r="FP1951" s="1"/>
      <c r="FQ1951" s="1"/>
      <c r="FR1951" s="1"/>
      <c r="FS1951" s="1"/>
      <c r="FT1951" s="1"/>
      <c r="FU1951" s="1"/>
      <c r="FV1951" s="1"/>
      <c r="FW1951" s="1"/>
      <c r="FX1951" s="1"/>
      <c r="FY1951" s="1"/>
      <c r="FZ1951" s="1"/>
      <c r="GA1951" s="1"/>
      <c r="GB1951" s="1"/>
      <c r="GC1951" s="1"/>
      <c r="GD1951" s="1"/>
      <c r="GE1951" s="1"/>
      <c r="GF1951" s="1"/>
      <c r="GG1951" s="1"/>
      <c r="GH1951" s="1"/>
      <c r="GI1951" s="1"/>
      <c r="GJ1951" s="1"/>
      <c r="GK1951" s="1"/>
      <c r="GL1951" s="1"/>
      <c r="GM1951" s="1"/>
      <c r="GN1951" s="1"/>
      <c r="GO1951" s="1"/>
      <c r="GP1951" s="1"/>
      <c r="GQ1951" s="1"/>
      <c r="GR1951" s="1"/>
      <c r="GS1951" s="1"/>
      <c r="GT1951" s="1"/>
      <c r="GU1951" s="1"/>
      <c r="GV1951" s="1"/>
      <c r="GW1951" s="1"/>
      <c r="GX1951" s="1"/>
      <c r="GY1951" s="1"/>
      <c r="GZ1951" s="1"/>
      <c r="HA1951" s="1"/>
      <c r="HB1951" s="1"/>
      <c r="HC1951" s="1"/>
      <c r="HD1951" s="1"/>
      <c r="HE1951" s="1"/>
      <c r="HF1951" s="1"/>
      <c r="HG1951" s="1"/>
      <c r="HH1951" s="1"/>
      <c r="HI1951" s="1"/>
      <c r="HJ1951" s="1"/>
      <c r="HK1951" s="1"/>
      <c r="HL1951" s="1"/>
    </row>
    <row r="1952" spans="1:220" x14ac:dyDescent="0.2">
      <c r="A1952" s="63">
        <f t="shared" si="498"/>
        <v>43927</v>
      </c>
      <c r="B1952" s="12">
        <f t="shared" ca="1" si="484"/>
        <v>88051271.442929924</v>
      </c>
      <c r="C1952" s="71">
        <f t="shared" si="485"/>
        <v>80818569.689999998</v>
      </c>
      <c r="D1952" s="65">
        <f ca="1">IF(A1952&lt;$B$1,VLOOKUP(A1952,[1]DI!$A$4:$B$15000,2,FALSE),0)</f>
        <v>3.6500000000000005E-2</v>
      </c>
      <c r="E1952" s="11">
        <f t="shared" ca="1" si="486"/>
        <v>1.00014227</v>
      </c>
      <c r="F1952" s="64">
        <f ca="1">(TRUNC(PRODUCT($E$16:$E1951),16))</f>
        <v>1.6233970206688599</v>
      </c>
      <c r="G1952" s="64">
        <f t="shared" ca="1" si="487"/>
        <v>1.6004484080525101</v>
      </c>
      <c r="H1952" s="64">
        <f t="shared" ca="1" si="488"/>
        <v>1.0143388600000001</v>
      </c>
      <c r="I1952" s="65">
        <f t="shared" si="499"/>
        <v>3.7499999999999999E-2</v>
      </c>
      <c r="J1952" s="66">
        <f t="shared" si="489"/>
        <v>43801</v>
      </c>
      <c r="K1952" s="13">
        <f t="shared" si="497"/>
        <v>126</v>
      </c>
      <c r="L1952" s="9">
        <f t="shared" si="490"/>
        <v>1.0129682579999999</v>
      </c>
      <c r="M1952" s="69">
        <f t="shared" ca="1" si="491"/>
        <v>1.0274930680000001</v>
      </c>
      <c r="N1952" s="68">
        <f t="shared" si="492"/>
        <v>0</v>
      </c>
      <c r="O1952" s="64">
        <f t="shared" ca="1" si="493"/>
        <v>2221950.4321499099</v>
      </c>
      <c r="P1952" s="70">
        <f t="shared" si="494"/>
        <v>0</v>
      </c>
      <c r="Q1952" s="71">
        <f t="shared" si="495"/>
        <v>1616371.3938</v>
      </c>
      <c r="R1952" s="71">
        <f t="shared" si="496"/>
        <v>3394379.92698</v>
      </c>
      <c r="S1952" s="66"/>
      <c r="T1952" s="66"/>
      <c r="U1952" s="66"/>
      <c r="V1952" s="6"/>
      <c r="W1952" s="6"/>
      <c r="X1952" s="6"/>
      <c r="Y1952" s="7"/>
      <c r="Z1952" s="1"/>
      <c r="AA1952" s="6"/>
      <c r="AB1952" s="7"/>
      <c r="AC1952" s="7"/>
      <c r="AD1952" s="7"/>
      <c r="AE1952" s="6"/>
      <c r="AF1952" s="8"/>
      <c r="AG1952" s="6"/>
      <c r="AH1952" s="1"/>
      <c r="AI1952" s="3"/>
      <c r="AJ1952" s="3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  <c r="BV1952" s="1"/>
      <c r="BW1952" s="1"/>
      <c r="BX1952" s="1"/>
      <c r="BY1952" s="1"/>
      <c r="BZ1952" s="1"/>
      <c r="CA1952" s="1"/>
      <c r="CB1952" s="1"/>
      <c r="CC1952" s="1"/>
      <c r="CD1952" s="1"/>
      <c r="CE1952" s="1"/>
      <c r="CF1952" s="1"/>
      <c r="CG1952" s="1"/>
      <c r="CH1952" s="1"/>
      <c r="CI1952" s="1"/>
      <c r="CJ1952" s="1"/>
      <c r="CK1952" s="1"/>
      <c r="CL1952" s="1"/>
      <c r="CM1952" s="1"/>
      <c r="CN1952" s="1"/>
      <c r="CO1952" s="1"/>
      <c r="CP1952" s="1"/>
      <c r="CQ1952" s="1"/>
      <c r="CR1952" s="1"/>
      <c r="CS1952" s="1"/>
      <c r="CT1952" s="1"/>
      <c r="CU1952" s="1"/>
      <c r="CV1952" s="1"/>
      <c r="CW1952" s="1"/>
      <c r="CX1952" s="1"/>
      <c r="CY1952" s="1"/>
      <c r="CZ1952" s="1"/>
      <c r="DA1952" s="1"/>
      <c r="DB1952" s="1"/>
      <c r="DC1952" s="1"/>
      <c r="DD1952" s="1"/>
      <c r="DE1952" s="1"/>
      <c r="DF1952" s="1"/>
      <c r="DG1952" s="1"/>
      <c r="DH1952" s="1"/>
      <c r="DI1952" s="1"/>
      <c r="DJ1952" s="1"/>
      <c r="DK1952" s="1"/>
      <c r="DL1952" s="1"/>
      <c r="DM1952" s="1"/>
      <c r="DN1952" s="1"/>
      <c r="DO1952" s="1"/>
      <c r="DP1952" s="1"/>
      <c r="DQ1952" s="1"/>
      <c r="DR1952" s="1"/>
      <c r="DS1952" s="1"/>
      <c r="DT1952" s="1"/>
      <c r="DU1952" s="1"/>
      <c r="DV1952" s="1"/>
      <c r="DW1952" s="1"/>
      <c r="DX1952" s="1"/>
      <c r="DY1952" s="1"/>
      <c r="DZ1952" s="1"/>
      <c r="EA1952" s="1"/>
      <c r="EB1952" s="1"/>
      <c r="EC1952" s="1"/>
      <c r="ED1952" s="1"/>
      <c r="EE1952" s="1"/>
      <c r="EF1952" s="1"/>
      <c r="EG1952" s="1"/>
      <c r="EH1952" s="1"/>
      <c r="EI1952" s="1"/>
      <c r="EJ1952" s="1"/>
      <c r="EK1952" s="1"/>
      <c r="EL1952" s="1"/>
      <c r="EM1952" s="1"/>
      <c r="EN1952" s="1"/>
      <c r="EO1952" s="1"/>
      <c r="EP1952" s="1"/>
      <c r="EQ1952" s="1"/>
      <c r="ER1952" s="1"/>
      <c r="ES1952" s="1"/>
      <c r="ET1952" s="1"/>
      <c r="EU1952" s="1"/>
      <c r="EV1952" s="1"/>
      <c r="EW1952" s="1"/>
      <c r="EX1952" s="1"/>
      <c r="EY1952" s="1"/>
      <c r="EZ1952" s="1"/>
      <c r="FA1952" s="1"/>
      <c r="FB1952" s="1"/>
      <c r="FC1952" s="1"/>
      <c r="FD1952" s="1"/>
      <c r="FE1952" s="1"/>
      <c r="FF1952" s="1"/>
      <c r="FG1952" s="1"/>
      <c r="FH1952" s="1"/>
      <c r="FI1952" s="1"/>
      <c r="FJ1952" s="1"/>
      <c r="FK1952" s="1"/>
      <c r="FL1952" s="1"/>
      <c r="FM1952" s="1"/>
      <c r="FN1952" s="1"/>
      <c r="FO1952" s="1"/>
      <c r="FP1952" s="1"/>
      <c r="FQ1952" s="1"/>
      <c r="FR1952" s="1"/>
      <c r="FS1952" s="1"/>
      <c r="FT1952" s="1"/>
      <c r="FU1952" s="1"/>
      <c r="FV1952" s="1"/>
      <c r="FW1952" s="1"/>
      <c r="FX1952" s="1"/>
      <c r="FY1952" s="1"/>
      <c r="FZ1952" s="1"/>
      <c r="GA1952" s="1"/>
      <c r="GB1952" s="1"/>
      <c r="GC1952" s="1"/>
      <c r="GD1952" s="1"/>
      <c r="GE1952" s="1"/>
      <c r="GF1952" s="1"/>
      <c r="GG1952" s="1"/>
      <c r="GH1952" s="1"/>
      <c r="GI1952" s="1"/>
      <c r="GJ1952" s="1"/>
      <c r="GK1952" s="1"/>
      <c r="GL1952" s="1"/>
      <c r="GM1952" s="1"/>
      <c r="GN1952" s="1"/>
      <c r="GO1952" s="1"/>
      <c r="GP1952" s="1"/>
      <c r="GQ1952" s="1"/>
      <c r="GR1952" s="1"/>
      <c r="GS1952" s="1"/>
      <c r="GT1952" s="1"/>
      <c r="GU1952" s="1"/>
      <c r="GV1952" s="1"/>
      <c r="GW1952" s="1"/>
      <c r="GX1952" s="1"/>
      <c r="GY1952" s="1"/>
      <c r="GZ1952" s="1"/>
      <c r="HA1952" s="1"/>
      <c r="HB1952" s="1"/>
      <c r="HC1952" s="1"/>
      <c r="HD1952" s="1"/>
      <c r="HE1952" s="1"/>
      <c r="HF1952" s="1"/>
      <c r="HG1952" s="1"/>
      <c r="HH1952" s="1"/>
      <c r="HI1952" s="1"/>
      <c r="HJ1952" s="1"/>
      <c r="HK1952" s="1"/>
      <c r="HL1952" s="1"/>
    </row>
    <row r="1953" spans="1:220" x14ac:dyDescent="0.2">
      <c r="A1953" s="63">
        <f t="shared" si="498"/>
        <v>43928</v>
      </c>
      <c r="B1953" s="12">
        <f t="shared" ca="1" si="484"/>
        <v>88098518.652258769</v>
      </c>
      <c r="C1953" s="71">
        <f t="shared" si="485"/>
        <v>80818569.689999998</v>
      </c>
      <c r="D1953" s="65">
        <f ca="1">IF(A1953&lt;$B$1,VLOOKUP(A1953,[1]DI!$A$4:$B$15000,2,FALSE),0)</f>
        <v>3.6500000000000005E-2</v>
      </c>
      <c r="E1953" s="11">
        <f t="shared" ca="1" si="486"/>
        <v>1.00014227</v>
      </c>
      <c r="F1953" s="64">
        <f ca="1">(TRUNC(PRODUCT($E$16:$E1952),16))</f>
        <v>1.6236279813629899</v>
      </c>
      <c r="G1953" s="64">
        <f t="shared" ca="1" si="487"/>
        <v>1.6004484080525101</v>
      </c>
      <c r="H1953" s="64">
        <f t="shared" ca="1" si="488"/>
        <v>1.0144831700000001</v>
      </c>
      <c r="I1953" s="65">
        <f t="shared" si="499"/>
        <v>3.7499999999999999E-2</v>
      </c>
      <c r="J1953" s="66">
        <f t="shared" si="489"/>
        <v>43801</v>
      </c>
      <c r="K1953" s="13">
        <f t="shared" si="497"/>
        <v>127</v>
      </c>
      <c r="L1953" s="9">
        <f t="shared" si="490"/>
        <v>1.0130718510000001</v>
      </c>
      <c r="M1953" s="69">
        <f t="shared" ca="1" si="491"/>
        <v>1.0277443429999999</v>
      </c>
      <c r="N1953" s="68">
        <f t="shared" si="492"/>
        <v>0</v>
      </c>
      <c r="O1953" s="64">
        <f t="shared" ca="1" si="493"/>
        <v>2242258.1182487598</v>
      </c>
      <c r="P1953" s="70">
        <f t="shared" si="494"/>
        <v>0</v>
      </c>
      <c r="Q1953" s="71">
        <f t="shared" si="495"/>
        <v>1616371.3938</v>
      </c>
      <c r="R1953" s="71">
        <f t="shared" si="496"/>
        <v>3421319.4502099999</v>
      </c>
      <c r="S1953" s="66"/>
      <c r="T1953" s="66"/>
      <c r="U1953" s="66"/>
      <c r="V1953" s="6"/>
      <c r="W1953" s="6"/>
      <c r="X1953" s="6"/>
      <c r="Y1953" s="7"/>
      <c r="Z1953" s="1"/>
      <c r="AA1953" s="6"/>
      <c r="AB1953" s="7"/>
      <c r="AC1953" s="7"/>
      <c r="AD1953" s="7"/>
      <c r="AE1953" s="6"/>
      <c r="AF1953" s="8"/>
      <c r="AG1953" s="6"/>
      <c r="AH1953" s="1"/>
      <c r="AI1953" s="3"/>
      <c r="AJ1953" s="3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  <c r="BV1953" s="1"/>
      <c r="BW1953" s="1"/>
      <c r="BX1953" s="1"/>
      <c r="BY1953" s="1"/>
      <c r="BZ1953" s="1"/>
      <c r="CA1953" s="1"/>
      <c r="CB1953" s="1"/>
      <c r="CC1953" s="1"/>
      <c r="CD1953" s="1"/>
      <c r="CE1953" s="1"/>
      <c r="CF1953" s="1"/>
      <c r="CG1953" s="1"/>
      <c r="CH1953" s="1"/>
      <c r="CI1953" s="1"/>
      <c r="CJ1953" s="1"/>
      <c r="CK1953" s="1"/>
      <c r="CL1953" s="1"/>
      <c r="CM1953" s="1"/>
      <c r="CN1953" s="1"/>
      <c r="CO1953" s="1"/>
      <c r="CP1953" s="1"/>
      <c r="CQ1953" s="1"/>
      <c r="CR1953" s="1"/>
      <c r="CS1953" s="1"/>
      <c r="CT1953" s="1"/>
      <c r="CU1953" s="1"/>
      <c r="CV1953" s="1"/>
      <c r="CW1953" s="1"/>
      <c r="CX1953" s="1"/>
      <c r="CY1953" s="1"/>
      <c r="CZ1953" s="1"/>
      <c r="DA1953" s="1"/>
      <c r="DB1953" s="1"/>
      <c r="DC1953" s="1"/>
      <c r="DD1953" s="1"/>
      <c r="DE1953" s="1"/>
      <c r="DF1953" s="1"/>
      <c r="DG1953" s="1"/>
      <c r="DH1953" s="1"/>
      <c r="DI1953" s="1"/>
      <c r="DJ1953" s="1"/>
      <c r="DK1953" s="1"/>
      <c r="DL1953" s="1"/>
      <c r="DM1953" s="1"/>
      <c r="DN1953" s="1"/>
      <c r="DO1953" s="1"/>
      <c r="DP1953" s="1"/>
      <c r="DQ1953" s="1"/>
      <c r="DR1953" s="1"/>
      <c r="DS1953" s="1"/>
      <c r="DT1953" s="1"/>
      <c r="DU1953" s="1"/>
      <c r="DV1953" s="1"/>
      <c r="DW1953" s="1"/>
      <c r="DX1953" s="1"/>
      <c r="DY1953" s="1"/>
      <c r="DZ1953" s="1"/>
      <c r="EA1953" s="1"/>
      <c r="EB1953" s="1"/>
      <c r="EC1953" s="1"/>
      <c r="ED1953" s="1"/>
      <c r="EE1953" s="1"/>
      <c r="EF1953" s="1"/>
      <c r="EG1953" s="1"/>
      <c r="EH1953" s="1"/>
      <c r="EI1953" s="1"/>
      <c r="EJ1953" s="1"/>
      <c r="EK1953" s="1"/>
      <c r="EL1953" s="1"/>
      <c r="EM1953" s="1"/>
      <c r="EN1953" s="1"/>
      <c r="EO1953" s="1"/>
      <c r="EP1953" s="1"/>
      <c r="EQ1953" s="1"/>
      <c r="ER1953" s="1"/>
      <c r="ES1953" s="1"/>
      <c r="ET1953" s="1"/>
      <c r="EU1953" s="1"/>
      <c r="EV1953" s="1"/>
      <c r="EW1953" s="1"/>
      <c r="EX1953" s="1"/>
      <c r="EY1953" s="1"/>
      <c r="EZ1953" s="1"/>
      <c r="FA1953" s="1"/>
      <c r="FB1953" s="1"/>
      <c r="FC1953" s="1"/>
      <c r="FD1953" s="1"/>
      <c r="FE1953" s="1"/>
      <c r="FF1953" s="1"/>
      <c r="FG1953" s="1"/>
      <c r="FH1953" s="1"/>
      <c r="FI1953" s="1"/>
      <c r="FJ1953" s="1"/>
      <c r="FK1953" s="1"/>
      <c r="FL1953" s="1"/>
      <c r="FM1953" s="1"/>
      <c r="FN1953" s="1"/>
      <c r="FO1953" s="1"/>
      <c r="FP1953" s="1"/>
      <c r="FQ1953" s="1"/>
      <c r="FR1953" s="1"/>
      <c r="FS1953" s="1"/>
      <c r="FT1953" s="1"/>
      <c r="FU1953" s="1"/>
      <c r="FV1953" s="1"/>
      <c r="FW1953" s="1"/>
      <c r="FX1953" s="1"/>
      <c r="FY1953" s="1"/>
      <c r="FZ1953" s="1"/>
      <c r="GA1953" s="1"/>
      <c r="GB1953" s="1"/>
      <c r="GC1953" s="1"/>
      <c r="GD1953" s="1"/>
      <c r="GE1953" s="1"/>
      <c r="GF1953" s="1"/>
      <c r="GG1953" s="1"/>
      <c r="GH1953" s="1"/>
      <c r="GI1953" s="1"/>
      <c r="GJ1953" s="1"/>
      <c r="GK1953" s="1"/>
      <c r="GL1953" s="1"/>
      <c r="GM1953" s="1"/>
      <c r="GN1953" s="1"/>
      <c r="GO1953" s="1"/>
      <c r="GP1953" s="1"/>
      <c r="GQ1953" s="1"/>
      <c r="GR1953" s="1"/>
      <c r="GS1953" s="1"/>
      <c r="GT1953" s="1"/>
      <c r="GU1953" s="1"/>
      <c r="GV1953" s="1"/>
      <c r="GW1953" s="1"/>
      <c r="GX1953" s="1"/>
      <c r="GY1953" s="1"/>
      <c r="GZ1953" s="1"/>
      <c r="HA1953" s="1"/>
      <c r="HB1953" s="1"/>
      <c r="HC1953" s="1"/>
      <c r="HD1953" s="1"/>
      <c r="HE1953" s="1"/>
      <c r="HF1953" s="1"/>
      <c r="HG1953" s="1"/>
      <c r="HH1953" s="1"/>
      <c r="HI1953" s="1"/>
      <c r="HJ1953" s="1"/>
      <c r="HK1953" s="1"/>
      <c r="HL1953" s="1"/>
    </row>
    <row r="1954" spans="1:220" x14ac:dyDescent="0.2">
      <c r="A1954" s="63">
        <f t="shared" si="498"/>
        <v>43929</v>
      </c>
      <c r="B1954" s="12">
        <f t="shared" ca="1" si="484"/>
        <v>88145770.710701793</v>
      </c>
      <c r="C1954" s="71">
        <f t="shared" si="485"/>
        <v>80818569.689999998</v>
      </c>
      <c r="D1954" s="65">
        <f ca="1">IF(A1954&lt;$B$1,VLOOKUP(A1954,[1]DI!$A$4:$B$15000,2,FALSE),0)</f>
        <v>3.6500000000000005E-2</v>
      </c>
      <c r="E1954" s="11">
        <f t="shared" ca="1" si="486"/>
        <v>1.00014227</v>
      </c>
      <c r="F1954" s="64">
        <f ca="1">(TRUNC(PRODUCT($E$16:$E1953),16))</f>
        <v>1.62385897491589</v>
      </c>
      <c r="G1954" s="64">
        <f t="shared" ca="1" si="487"/>
        <v>1.6004484080525101</v>
      </c>
      <c r="H1954" s="64">
        <f t="shared" ca="1" si="488"/>
        <v>1.0146275</v>
      </c>
      <c r="I1954" s="65">
        <f t="shared" si="499"/>
        <v>3.7499999999999999E-2</v>
      </c>
      <c r="J1954" s="66">
        <f t="shared" si="489"/>
        <v>43801</v>
      </c>
      <c r="K1954" s="13">
        <f t="shared" si="497"/>
        <v>128</v>
      </c>
      <c r="L1954" s="9">
        <f t="shared" si="490"/>
        <v>1.013175454</v>
      </c>
      <c r="M1954" s="69">
        <f t="shared" ca="1" si="491"/>
        <v>1.0279956779999999</v>
      </c>
      <c r="N1954" s="68">
        <f t="shared" si="492"/>
        <v>0</v>
      </c>
      <c r="O1954" s="64">
        <f t="shared" ca="1" si="493"/>
        <v>2262570.6534617902</v>
      </c>
      <c r="P1954" s="70">
        <f t="shared" si="494"/>
        <v>0</v>
      </c>
      <c r="Q1954" s="71">
        <f t="shared" si="495"/>
        <v>1616371.3938</v>
      </c>
      <c r="R1954" s="71">
        <f t="shared" si="496"/>
        <v>3448258.9734399999</v>
      </c>
      <c r="S1954" s="66"/>
      <c r="T1954" s="66"/>
      <c r="U1954" s="66"/>
      <c r="V1954" s="6"/>
      <c r="W1954" s="6"/>
      <c r="X1954" s="6"/>
      <c r="Y1954" s="7"/>
      <c r="Z1954" s="1"/>
      <c r="AA1954" s="6"/>
      <c r="AB1954" s="7"/>
      <c r="AC1954" s="7"/>
      <c r="AD1954" s="7"/>
      <c r="AE1954" s="6"/>
      <c r="AF1954" s="8"/>
      <c r="AG1954" s="6"/>
      <c r="AH1954" s="1"/>
      <c r="AI1954" s="3"/>
      <c r="AJ1954" s="3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  <c r="BV1954" s="1"/>
      <c r="BW1954" s="1"/>
      <c r="BX1954" s="1"/>
      <c r="BY1954" s="1"/>
      <c r="BZ1954" s="1"/>
      <c r="CA1954" s="1"/>
      <c r="CB1954" s="1"/>
      <c r="CC1954" s="1"/>
      <c r="CD1954" s="1"/>
      <c r="CE1954" s="1"/>
      <c r="CF1954" s="1"/>
      <c r="CG1954" s="1"/>
      <c r="CH1954" s="1"/>
      <c r="CI1954" s="1"/>
      <c r="CJ1954" s="1"/>
      <c r="CK1954" s="1"/>
      <c r="CL1954" s="1"/>
      <c r="CM1954" s="1"/>
      <c r="CN1954" s="1"/>
      <c r="CO1954" s="1"/>
      <c r="CP1954" s="1"/>
      <c r="CQ1954" s="1"/>
      <c r="CR1954" s="1"/>
      <c r="CS1954" s="1"/>
      <c r="CT1954" s="1"/>
      <c r="CU1954" s="1"/>
      <c r="CV1954" s="1"/>
      <c r="CW1954" s="1"/>
      <c r="CX1954" s="1"/>
      <c r="CY1954" s="1"/>
      <c r="CZ1954" s="1"/>
      <c r="DA1954" s="1"/>
      <c r="DB1954" s="1"/>
      <c r="DC1954" s="1"/>
      <c r="DD1954" s="1"/>
      <c r="DE1954" s="1"/>
      <c r="DF1954" s="1"/>
      <c r="DG1954" s="1"/>
      <c r="DH1954" s="1"/>
      <c r="DI1954" s="1"/>
      <c r="DJ1954" s="1"/>
      <c r="DK1954" s="1"/>
      <c r="DL1954" s="1"/>
      <c r="DM1954" s="1"/>
      <c r="DN1954" s="1"/>
      <c r="DO1954" s="1"/>
      <c r="DP1954" s="1"/>
      <c r="DQ1954" s="1"/>
      <c r="DR1954" s="1"/>
      <c r="DS1954" s="1"/>
      <c r="DT1954" s="1"/>
      <c r="DU1954" s="1"/>
      <c r="DV1954" s="1"/>
      <c r="DW1954" s="1"/>
      <c r="DX1954" s="1"/>
      <c r="DY1954" s="1"/>
      <c r="DZ1954" s="1"/>
      <c r="EA1954" s="1"/>
      <c r="EB1954" s="1"/>
      <c r="EC1954" s="1"/>
      <c r="ED1954" s="1"/>
      <c r="EE1954" s="1"/>
      <c r="EF1954" s="1"/>
      <c r="EG1954" s="1"/>
      <c r="EH1954" s="1"/>
      <c r="EI1954" s="1"/>
      <c r="EJ1954" s="1"/>
      <c r="EK1954" s="1"/>
      <c r="EL1954" s="1"/>
      <c r="EM1954" s="1"/>
      <c r="EN1954" s="1"/>
      <c r="EO1954" s="1"/>
      <c r="EP1954" s="1"/>
      <c r="EQ1954" s="1"/>
      <c r="ER1954" s="1"/>
      <c r="ES1954" s="1"/>
      <c r="ET1954" s="1"/>
      <c r="EU1954" s="1"/>
      <c r="EV1954" s="1"/>
      <c r="EW1954" s="1"/>
      <c r="EX1954" s="1"/>
      <c r="EY1954" s="1"/>
      <c r="EZ1954" s="1"/>
      <c r="FA1954" s="1"/>
      <c r="FB1954" s="1"/>
      <c r="FC1954" s="1"/>
      <c r="FD1954" s="1"/>
      <c r="FE1954" s="1"/>
      <c r="FF1954" s="1"/>
      <c r="FG1954" s="1"/>
      <c r="FH1954" s="1"/>
      <c r="FI1954" s="1"/>
      <c r="FJ1954" s="1"/>
      <c r="FK1954" s="1"/>
      <c r="FL1954" s="1"/>
      <c r="FM1954" s="1"/>
      <c r="FN1954" s="1"/>
      <c r="FO1954" s="1"/>
      <c r="FP1954" s="1"/>
      <c r="FQ1954" s="1"/>
      <c r="FR1954" s="1"/>
      <c r="FS1954" s="1"/>
      <c r="FT1954" s="1"/>
      <c r="FU1954" s="1"/>
      <c r="FV1954" s="1"/>
      <c r="FW1954" s="1"/>
      <c r="FX1954" s="1"/>
      <c r="FY1954" s="1"/>
      <c r="FZ1954" s="1"/>
      <c r="GA1954" s="1"/>
      <c r="GB1954" s="1"/>
      <c r="GC1954" s="1"/>
      <c r="GD1954" s="1"/>
      <c r="GE1954" s="1"/>
      <c r="GF1954" s="1"/>
      <c r="GG1954" s="1"/>
      <c r="GH1954" s="1"/>
      <c r="GI1954" s="1"/>
      <c r="GJ1954" s="1"/>
      <c r="GK1954" s="1"/>
      <c r="GL1954" s="1"/>
      <c r="GM1954" s="1"/>
      <c r="GN1954" s="1"/>
      <c r="GO1954" s="1"/>
      <c r="GP1954" s="1"/>
      <c r="GQ1954" s="1"/>
      <c r="GR1954" s="1"/>
      <c r="GS1954" s="1"/>
      <c r="GT1954" s="1"/>
      <c r="GU1954" s="1"/>
      <c r="GV1954" s="1"/>
      <c r="GW1954" s="1"/>
      <c r="GX1954" s="1"/>
      <c r="GY1954" s="1"/>
      <c r="GZ1954" s="1"/>
      <c r="HA1954" s="1"/>
      <c r="HB1954" s="1"/>
      <c r="HC1954" s="1"/>
      <c r="HD1954" s="1"/>
      <c r="HE1954" s="1"/>
      <c r="HF1954" s="1"/>
      <c r="HG1954" s="1"/>
      <c r="HH1954" s="1"/>
      <c r="HI1954" s="1"/>
      <c r="HJ1954" s="1"/>
      <c r="HK1954" s="1"/>
      <c r="HL1954" s="1"/>
    </row>
    <row r="1955" spans="1:220" x14ac:dyDescent="0.2">
      <c r="A1955" s="63">
        <f t="shared" si="498"/>
        <v>43930</v>
      </c>
      <c r="B1955" s="12">
        <f t="shared" ref="B1955:B2018" ca="1" si="500">(C1955+O1955+Q1955+R1955)</f>
        <v>88193028.588081852</v>
      </c>
      <c r="C1955" s="71">
        <f t="shared" ref="C1955:C2018" si="501">(C1954-P1954)</f>
        <v>80818569.689999998</v>
      </c>
      <c r="D1955" s="65">
        <f ca="1">IF(A1955&lt;$B$1,VLOOKUP(A1955,[1]DI!$A$4:$B$15000,2,FALSE),0)</f>
        <v>3.6500000000000005E-2</v>
      </c>
      <c r="E1955" s="11">
        <f t="shared" ref="E1955:E2018" ca="1" si="502">IF(A1955&lt;A$13,1,ROUND(((1+D1955)^(1/252)),8))</f>
        <v>1.00014227</v>
      </c>
      <c r="F1955" s="64">
        <f ca="1">(TRUNC(PRODUCT($E$16:$E1954),16))</f>
        <v>1.6240900013322599</v>
      </c>
      <c r="G1955" s="64">
        <f t="shared" ref="G1955:G2018" ca="1" si="503">IF(N1954&gt;0,F1954,G1954)</f>
        <v>1.6004484080525101</v>
      </c>
      <c r="H1955" s="64">
        <f t="shared" ref="H1955:H2018" ca="1" si="504">ROUND(F1955/G1955,8)</f>
        <v>1.01477186</v>
      </c>
      <c r="I1955" s="65">
        <f t="shared" si="499"/>
        <v>3.7499999999999999E-2</v>
      </c>
      <c r="J1955" s="66">
        <f t="shared" ref="J1955:J2018" si="505">IF(N1954&gt;0,VLOOKUP(N1954,W$16:AG$52,2),J1954)</f>
        <v>43801</v>
      </c>
      <c r="K1955" s="13">
        <f t="shared" si="497"/>
        <v>129</v>
      </c>
      <c r="L1955" s="9">
        <f t="shared" ref="L1955:L2018" si="506">ROUND((I1955+1)^(K1955/360),9)</f>
        <v>1.0132790679999999</v>
      </c>
      <c r="M1955" s="69">
        <f t="shared" ref="M1955:M2018" ca="1" si="507">ROUND(H1955*L1955,9)</f>
        <v>1.0282470850000001</v>
      </c>
      <c r="N1955" s="68">
        <f t="shared" ref="N1955:N2018" si="508">IF(VLOOKUP(A1955,X$16:AE$52,8)=VLOOKUP(A1954,X$16:AE$52,8),0,VLOOKUP(A1955,X$16:AE$52,8))</f>
        <v>0</v>
      </c>
      <c r="O1955" s="64">
        <f t="shared" ref="O1955:O2018" ca="1" si="509">TRUNC(((M1955-1)*C1955),8)</f>
        <v>2282889.0076118601</v>
      </c>
      <c r="P1955" s="70">
        <f t="shared" ref="P1955:P2018" si="510">IF(N1955&gt;0,VLOOKUP(N1955,$W$16:$AB$52,6),0)</f>
        <v>0</v>
      </c>
      <c r="Q1955" s="71">
        <f t="shared" si="495"/>
        <v>1616371.3938</v>
      </c>
      <c r="R1955" s="71">
        <f t="shared" si="496"/>
        <v>3475198.4966699998</v>
      </c>
      <c r="S1955" s="66"/>
      <c r="T1955" s="66"/>
      <c r="U1955" s="66"/>
      <c r="V1955" s="6"/>
      <c r="W1955" s="6"/>
      <c r="X1955" s="6"/>
      <c r="Y1955" s="7"/>
      <c r="Z1955" s="1"/>
      <c r="AA1955" s="6"/>
      <c r="AB1955" s="7"/>
      <c r="AC1955" s="7"/>
      <c r="AD1955" s="7"/>
      <c r="AE1955" s="6"/>
      <c r="AF1955" s="8"/>
      <c r="AG1955" s="6"/>
      <c r="AH1955" s="1"/>
      <c r="AI1955" s="3"/>
      <c r="AJ1955" s="3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  <c r="BV1955" s="1"/>
      <c r="BW1955" s="1"/>
      <c r="BX1955" s="1"/>
      <c r="BY1955" s="1"/>
      <c r="BZ1955" s="1"/>
      <c r="CA1955" s="1"/>
      <c r="CB1955" s="1"/>
      <c r="CC1955" s="1"/>
      <c r="CD1955" s="1"/>
      <c r="CE1955" s="1"/>
      <c r="CF1955" s="1"/>
      <c r="CG1955" s="1"/>
      <c r="CH1955" s="1"/>
      <c r="CI1955" s="1"/>
      <c r="CJ1955" s="1"/>
      <c r="CK1955" s="1"/>
      <c r="CL1955" s="1"/>
      <c r="CM1955" s="1"/>
      <c r="CN1955" s="1"/>
      <c r="CO1955" s="1"/>
      <c r="CP1955" s="1"/>
      <c r="CQ1955" s="1"/>
      <c r="CR1955" s="1"/>
      <c r="CS1955" s="1"/>
      <c r="CT1955" s="1"/>
      <c r="CU1955" s="1"/>
      <c r="CV1955" s="1"/>
      <c r="CW1955" s="1"/>
      <c r="CX1955" s="1"/>
      <c r="CY1955" s="1"/>
      <c r="CZ1955" s="1"/>
      <c r="DA1955" s="1"/>
      <c r="DB1955" s="1"/>
      <c r="DC1955" s="1"/>
      <c r="DD1955" s="1"/>
      <c r="DE1955" s="1"/>
      <c r="DF1955" s="1"/>
      <c r="DG1955" s="1"/>
      <c r="DH1955" s="1"/>
      <c r="DI1955" s="1"/>
      <c r="DJ1955" s="1"/>
      <c r="DK1955" s="1"/>
      <c r="DL1955" s="1"/>
      <c r="DM1955" s="1"/>
      <c r="DN1955" s="1"/>
      <c r="DO1955" s="1"/>
      <c r="DP1955" s="1"/>
      <c r="DQ1955" s="1"/>
      <c r="DR1955" s="1"/>
      <c r="DS1955" s="1"/>
      <c r="DT1955" s="1"/>
      <c r="DU1955" s="1"/>
      <c r="DV1955" s="1"/>
      <c r="DW1955" s="1"/>
      <c r="DX1955" s="1"/>
      <c r="DY1955" s="1"/>
      <c r="DZ1955" s="1"/>
      <c r="EA1955" s="1"/>
      <c r="EB1955" s="1"/>
      <c r="EC1955" s="1"/>
      <c r="ED1955" s="1"/>
      <c r="EE1955" s="1"/>
      <c r="EF1955" s="1"/>
      <c r="EG1955" s="1"/>
      <c r="EH1955" s="1"/>
      <c r="EI1955" s="1"/>
      <c r="EJ1955" s="1"/>
      <c r="EK1955" s="1"/>
      <c r="EL1955" s="1"/>
      <c r="EM1955" s="1"/>
      <c r="EN1955" s="1"/>
      <c r="EO1955" s="1"/>
      <c r="EP1955" s="1"/>
      <c r="EQ1955" s="1"/>
      <c r="ER1955" s="1"/>
      <c r="ES1955" s="1"/>
      <c r="ET1955" s="1"/>
      <c r="EU1955" s="1"/>
      <c r="EV1955" s="1"/>
      <c r="EW1955" s="1"/>
      <c r="EX1955" s="1"/>
      <c r="EY1955" s="1"/>
      <c r="EZ1955" s="1"/>
      <c r="FA1955" s="1"/>
      <c r="FB1955" s="1"/>
      <c r="FC1955" s="1"/>
      <c r="FD1955" s="1"/>
      <c r="FE1955" s="1"/>
      <c r="FF1955" s="1"/>
      <c r="FG1955" s="1"/>
      <c r="FH1955" s="1"/>
      <c r="FI1955" s="1"/>
      <c r="FJ1955" s="1"/>
      <c r="FK1955" s="1"/>
      <c r="FL1955" s="1"/>
      <c r="FM1955" s="1"/>
      <c r="FN1955" s="1"/>
      <c r="FO1955" s="1"/>
      <c r="FP1955" s="1"/>
      <c r="FQ1955" s="1"/>
      <c r="FR1955" s="1"/>
      <c r="FS1955" s="1"/>
      <c r="FT1955" s="1"/>
      <c r="FU1955" s="1"/>
      <c r="FV1955" s="1"/>
      <c r="FW1955" s="1"/>
      <c r="FX1955" s="1"/>
      <c r="FY1955" s="1"/>
      <c r="FZ1955" s="1"/>
      <c r="GA1955" s="1"/>
      <c r="GB1955" s="1"/>
      <c r="GC1955" s="1"/>
      <c r="GD1955" s="1"/>
      <c r="GE1955" s="1"/>
      <c r="GF1955" s="1"/>
      <c r="GG1955" s="1"/>
      <c r="GH1955" s="1"/>
      <c r="GI1955" s="1"/>
      <c r="GJ1955" s="1"/>
      <c r="GK1955" s="1"/>
      <c r="GL1955" s="1"/>
      <c r="GM1955" s="1"/>
      <c r="GN1955" s="1"/>
      <c r="GO1955" s="1"/>
      <c r="GP1955" s="1"/>
      <c r="GQ1955" s="1"/>
      <c r="GR1955" s="1"/>
      <c r="GS1955" s="1"/>
      <c r="GT1955" s="1"/>
      <c r="GU1955" s="1"/>
      <c r="GV1955" s="1"/>
      <c r="GW1955" s="1"/>
      <c r="GX1955" s="1"/>
      <c r="GY1955" s="1"/>
      <c r="GZ1955" s="1"/>
      <c r="HA1955" s="1"/>
      <c r="HB1955" s="1"/>
      <c r="HC1955" s="1"/>
      <c r="HD1955" s="1"/>
      <c r="HE1955" s="1"/>
      <c r="HF1955" s="1"/>
      <c r="HG1955" s="1"/>
      <c r="HH1955" s="1"/>
      <c r="HI1955" s="1"/>
      <c r="HJ1955" s="1"/>
      <c r="HK1955" s="1"/>
      <c r="HL1955" s="1"/>
    </row>
    <row r="1956" spans="1:220" x14ac:dyDescent="0.2">
      <c r="A1956" s="63">
        <f t="shared" si="498"/>
        <v>43931</v>
      </c>
      <c r="B1956" s="12">
        <f t="shared" ca="1" si="500"/>
        <v>88240290.425571829</v>
      </c>
      <c r="C1956" s="71">
        <f t="shared" si="501"/>
        <v>80818569.689999998</v>
      </c>
      <c r="D1956" s="65">
        <f ca="1">IF(A1956&lt;$B$1,VLOOKUP(A1956,[1]DI!$A$4:$B$15000,2,FALSE),0)</f>
        <v>0</v>
      </c>
      <c r="E1956" s="11">
        <f t="shared" ca="1" si="502"/>
        <v>1</v>
      </c>
      <c r="F1956" s="64">
        <f ca="1">(TRUNC(PRODUCT($E$16:$E1955),16))</f>
        <v>1.62432106061675</v>
      </c>
      <c r="G1956" s="64">
        <f t="shared" ca="1" si="503"/>
        <v>1.6004484080525101</v>
      </c>
      <c r="H1956" s="64">
        <f t="shared" ca="1" si="504"/>
        <v>1.0149162300000001</v>
      </c>
      <c r="I1956" s="65">
        <f t="shared" si="499"/>
        <v>3.7499999999999999E-2</v>
      </c>
      <c r="J1956" s="66">
        <f t="shared" si="505"/>
        <v>43801</v>
      </c>
      <c r="K1956" s="13">
        <f t="shared" si="497"/>
        <v>130</v>
      </c>
      <c r="L1956" s="9">
        <f t="shared" si="506"/>
        <v>1.013382692</v>
      </c>
      <c r="M1956" s="69">
        <f t="shared" ca="1" si="507"/>
        <v>1.028498541</v>
      </c>
      <c r="N1956" s="68">
        <f t="shared" si="508"/>
        <v>0</v>
      </c>
      <c r="O1956" s="64">
        <f t="shared" ca="1" si="509"/>
        <v>2303211.3218718302</v>
      </c>
      <c r="P1956" s="70">
        <f t="shared" si="510"/>
        <v>0</v>
      </c>
      <c r="Q1956" s="71">
        <f t="shared" ref="Q1956:Q2019" si="511">0.02*C$1827</f>
        <v>1616371.3938</v>
      </c>
      <c r="R1956" s="71">
        <f t="shared" ref="R1956:R2019" si="512">(A1956-A$1826)/30*0.01*C$1827</f>
        <v>3502138.0198999993</v>
      </c>
      <c r="S1956" s="66"/>
      <c r="T1956" s="66"/>
      <c r="U1956" s="66"/>
      <c r="V1956" s="6"/>
      <c r="W1956" s="6"/>
      <c r="X1956" s="6"/>
      <c r="Y1956" s="7"/>
      <c r="Z1956" s="1"/>
      <c r="AA1956" s="6"/>
      <c r="AB1956" s="7"/>
      <c r="AC1956" s="7"/>
      <c r="AD1956" s="7"/>
      <c r="AE1956" s="6"/>
      <c r="AF1956" s="8"/>
      <c r="AG1956" s="6"/>
      <c r="AH1956" s="1"/>
      <c r="AI1956" s="3"/>
      <c r="AJ1956" s="3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  <c r="BV1956" s="1"/>
      <c r="BW1956" s="1"/>
      <c r="BX1956" s="1"/>
      <c r="BY1956" s="1"/>
      <c r="BZ1956" s="1"/>
      <c r="CA1956" s="1"/>
      <c r="CB1956" s="1"/>
      <c r="CC1956" s="1"/>
      <c r="CD1956" s="1"/>
      <c r="CE1956" s="1"/>
      <c r="CF1956" s="1"/>
      <c r="CG1956" s="1"/>
      <c r="CH1956" s="1"/>
      <c r="CI1956" s="1"/>
      <c r="CJ1956" s="1"/>
      <c r="CK1956" s="1"/>
      <c r="CL1956" s="1"/>
      <c r="CM1956" s="1"/>
      <c r="CN1956" s="1"/>
      <c r="CO1956" s="1"/>
      <c r="CP1956" s="1"/>
      <c r="CQ1956" s="1"/>
      <c r="CR1956" s="1"/>
      <c r="CS1956" s="1"/>
      <c r="CT1956" s="1"/>
      <c r="CU1956" s="1"/>
      <c r="CV1956" s="1"/>
      <c r="CW1956" s="1"/>
      <c r="CX1956" s="1"/>
      <c r="CY1956" s="1"/>
      <c r="CZ1956" s="1"/>
      <c r="DA1956" s="1"/>
      <c r="DB1956" s="1"/>
      <c r="DC1956" s="1"/>
      <c r="DD1956" s="1"/>
      <c r="DE1956" s="1"/>
      <c r="DF1956" s="1"/>
      <c r="DG1956" s="1"/>
      <c r="DH1956" s="1"/>
      <c r="DI1956" s="1"/>
      <c r="DJ1956" s="1"/>
      <c r="DK1956" s="1"/>
      <c r="DL1956" s="1"/>
      <c r="DM1956" s="1"/>
      <c r="DN1956" s="1"/>
      <c r="DO1956" s="1"/>
      <c r="DP1956" s="1"/>
      <c r="DQ1956" s="1"/>
      <c r="DR1956" s="1"/>
      <c r="DS1956" s="1"/>
      <c r="DT1956" s="1"/>
      <c r="DU1956" s="1"/>
      <c r="DV1956" s="1"/>
      <c r="DW1956" s="1"/>
      <c r="DX1956" s="1"/>
      <c r="DY1956" s="1"/>
      <c r="DZ1956" s="1"/>
      <c r="EA1956" s="1"/>
      <c r="EB1956" s="1"/>
      <c r="EC1956" s="1"/>
      <c r="ED1956" s="1"/>
      <c r="EE1956" s="1"/>
      <c r="EF1956" s="1"/>
      <c r="EG1956" s="1"/>
      <c r="EH1956" s="1"/>
      <c r="EI1956" s="1"/>
      <c r="EJ1956" s="1"/>
      <c r="EK1956" s="1"/>
      <c r="EL1956" s="1"/>
      <c r="EM1956" s="1"/>
      <c r="EN1956" s="1"/>
      <c r="EO1956" s="1"/>
      <c r="EP1956" s="1"/>
      <c r="EQ1956" s="1"/>
      <c r="ER1956" s="1"/>
      <c r="ES1956" s="1"/>
      <c r="ET1956" s="1"/>
      <c r="EU1956" s="1"/>
      <c r="EV1956" s="1"/>
      <c r="EW1956" s="1"/>
      <c r="EX1956" s="1"/>
      <c r="EY1956" s="1"/>
      <c r="EZ1956" s="1"/>
      <c r="FA1956" s="1"/>
      <c r="FB1956" s="1"/>
      <c r="FC1956" s="1"/>
      <c r="FD1956" s="1"/>
      <c r="FE1956" s="1"/>
      <c r="FF1956" s="1"/>
      <c r="FG1956" s="1"/>
      <c r="FH1956" s="1"/>
      <c r="FI1956" s="1"/>
      <c r="FJ1956" s="1"/>
      <c r="FK1956" s="1"/>
      <c r="FL1956" s="1"/>
      <c r="FM1956" s="1"/>
      <c r="FN1956" s="1"/>
      <c r="FO1956" s="1"/>
      <c r="FP1956" s="1"/>
      <c r="FQ1956" s="1"/>
      <c r="FR1956" s="1"/>
      <c r="FS1956" s="1"/>
      <c r="FT1956" s="1"/>
      <c r="FU1956" s="1"/>
      <c r="FV1956" s="1"/>
      <c r="FW1956" s="1"/>
      <c r="FX1956" s="1"/>
      <c r="FY1956" s="1"/>
      <c r="FZ1956" s="1"/>
      <c r="GA1956" s="1"/>
      <c r="GB1956" s="1"/>
      <c r="GC1956" s="1"/>
      <c r="GD1956" s="1"/>
      <c r="GE1956" s="1"/>
      <c r="GF1956" s="1"/>
      <c r="GG1956" s="1"/>
      <c r="GH1956" s="1"/>
      <c r="GI1956" s="1"/>
      <c r="GJ1956" s="1"/>
      <c r="GK1956" s="1"/>
      <c r="GL1956" s="1"/>
      <c r="GM1956" s="1"/>
      <c r="GN1956" s="1"/>
      <c r="GO1956" s="1"/>
      <c r="GP1956" s="1"/>
      <c r="GQ1956" s="1"/>
      <c r="GR1956" s="1"/>
      <c r="GS1956" s="1"/>
      <c r="GT1956" s="1"/>
      <c r="GU1956" s="1"/>
      <c r="GV1956" s="1"/>
      <c r="GW1956" s="1"/>
      <c r="GX1956" s="1"/>
      <c r="GY1956" s="1"/>
      <c r="GZ1956" s="1"/>
      <c r="HA1956" s="1"/>
      <c r="HB1956" s="1"/>
      <c r="HC1956" s="1"/>
      <c r="HD1956" s="1"/>
      <c r="HE1956" s="1"/>
      <c r="HF1956" s="1"/>
      <c r="HG1956" s="1"/>
      <c r="HH1956" s="1"/>
      <c r="HI1956" s="1"/>
      <c r="HJ1956" s="1"/>
      <c r="HK1956" s="1"/>
      <c r="HL1956" s="1"/>
    </row>
    <row r="1957" spans="1:220" x14ac:dyDescent="0.2">
      <c r="A1957" s="63">
        <f t="shared" si="498"/>
        <v>43932</v>
      </c>
      <c r="B1957" s="12">
        <f t="shared" ca="1" si="500"/>
        <v>88275730.526780382</v>
      </c>
      <c r="C1957" s="71">
        <f t="shared" si="501"/>
        <v>80818569.689999998</v>
      </c>
      <c r="D1957" s="65">
        <f ca="1">IF(A1957&lt;$B$1,VLOOKUP(A1957,[1]DI!$A$4:$B$15000,2,FALSE),0)</f>
        <v>0</v>
      </c>
      <c r="E1957" s="11">
        <f t="shared" ca="1" si="502"/>
        <v>1</v>
      </c>
      <c r="F1957" s="64">
        <f ca="1">(TRUNC(PRODUCT($E$16:$E1956),16))</f>
        <v>1.62432106061675</v>
      </c>
      <c r="G1957" s="64">
        <f t="shared" ca="1" si="503"/>
        <v>1.6004484080525101</v>
      </c>
      <c r="H1957" s="64">
        <f t="shared" ca="1" si="504"/>
        <v>1.0149162300000001</v>
      </c>
      <c r="I1957" s="65">
        <f t="shared" si="499"/>
        <v>3.7499999999999999E-2</v>
      </c>
      <c r="J1957" s="66">
        <f t="shared" si="505"/>
        <v>43801</v>
      </c>
      <c r="K1957" s="13">
        <f t="shared" si="497"/>
        <v>131</v>
      </c>
      <c r="L1957" s="9">
        <f t="shared" si="506"/>
        <v>1.0134863270000001</v>
      </c>
      <c r="M1957" s="69">
        <f t="shared" ca="1" si="507"/>
        <v>1.0286037219999999</v>
      </c>
      <c r="N1957" s="68">
        <f t="shared" si="508"/>
        <v>0</v>
      </c>
      <c r="O1957" s="64">
        <f t="shared" ca="1" si="509"/>
        <v>2311711.8998503801</v>
      </c>
      <c r="P1957" s="70">
        <f t="shared" si="510"/>
        <v>0</v>
      </c>
      <c r="Q1957" s="71">
        <f t="shared" si="511"/>
        <v>1616371.3938</v>
      </c>
      <c r="R1957" s="71">
        <f t="shared" si="512"/>
        <v>3529077.5431299997</v>
      </c>
      <c r="S1957" s="66"/>
      <c r="T1957" s="66"/>
      <c r="U1957" s="66"/>
      <c r="V1957" s="6"/>
      <c r="W1957" s="6"/>
      <c r="X1957" s="6"/>
      <c r="Y1957" s="7"/>
      <c r="Z1957" s="1"/>
      <c r="AA1957" s="6"/>
      <c r="AB1957" s="7"/>
      <c r="AC1957" s="7"/>
      <c r="AD1957" s="7"/>
      <c r="AE1957" s="6"/>
      <c r="AF1957" s="8"/>
      <c r="AG1957" s="6"/>
      <c r="AH1957" s="1"/>
      <c r="AI1957" s="3"/>
      <c r="AJ1957" s="3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  <c r="BV1957" s="1"/>
      <c r="BW1957" s="1"/>
      <c r="BX1957" s="1"/>
      <c r="BY1957" s="1"/>
      <c r="BZ1957" s="1"/>
      <c r="CA1957" s="1"/>
      <c r="CB1957" s="1"/>
      <c r="CC1957" s="1"/>
      <c r="CD1957" s="1"/>
      <c r="CE1957" s="1"/>
      <c r="CF1957" s="1"/>
      <c r="CG1957" s="1"/>
      <c r="CH1957" s="1"/>
      <c r="CI1957" s="1"/>
      <c r="CJ1957" s="1"/>
      <c r="CK1957" s="1"/>
      <c r="CL1957" s="1"/>
      <c r="CM1957" s="1"/>
      <c r="CN1957" s="1"/>
      <c r="CO1957" s="1"/>
      <c r="CP1957" s="1"/>
      <c r="CQ1957" s="1"/>
      <c r="CR1957" s="1"/>
      <c r="CS1957" s="1"/>
      <c r="CT1957" s="1"/>
      <c r="CU1957" s="1"/>
      <c r="CV1957" s="1"/>
      <c r="CW1957" s="1"/>
      <c r="CX1957" s="1"/>
      <c r="CY1957" s="1"/>
      <c r="CZ1957" s="1"/>
      <c r="DA1957" s="1"/>
      <c r="DB1957" s="1"/>
      <c r="DC1957" s="1"/>
      <c r="DD1957" s="1"/>
      <c r="DE1957" s="1"/>
      <c r="DF1957" s="1"/>
      <c r="DG1957" s="1"/>
      <c r="DH1957" s="1"/>
      <c r="DI1957" s="1"/>
      <c r="DJ1957" s="1"/>
      <c r="DK1957" s="1"/>
      <c r="DL1957" s="1"/>
      <c r="DM1957" s="1"/>
      <c r="DN1957" s="1"/>
      <c r="DO1957" s="1"/>
      <c r="DP1957" s="1"/>
      <c r="DQ1957" s="1"/>
      <c r="DR1957" s="1"/>
      <c r="DS1957" s="1"/>
      <c r="DT1957" s="1"/>
      <c r="DU1957" s="1"/>
      <c r="DV1957" s="1"/>
      <c r="DW1957" s="1"/>
      <c r="DX1957" s="1"/>
      <c r="DY1957" s="1"/>
      <c r="DZ1957" s="1"/>
      <c r="EA1957" s="1"/>
      <c r="EB1957" s="1"/>
      <c r="EC1957" s="1"/>
      <c r="ED1957" s="1"/>
      <c r="EE1957" s="1"/>
      <c r="EF1957" s="1"/>
      <c r="EG1957" s="1"/>
      <c r="EH1957" s="1"/>
      <c r="EI1957" s="1"/>
      <c r="EJ1957" s="1"/>
      <c r="EK1957" s="1"/>
      <c r="EL1957" s="1"/>
      <c r="EM1957" s="1"/>
      <c r="EN1957" s="1"/>
      <c r="EO1957" s="1"/>
      <c r="EP1957" s="1"/>
      <c r="EQ1957" s="1"/>
      <c r="ER1957" s="1"/>
      <c r="ES1957" s="1"/>
      <c r="ET1957" s="1"/>
      <c r="EU1957" s="1"/>
      <c r="EV1957" s="1"/>
      <c r="EW1957" s="1"/>
      <c r="EX1957" s="1"/>
      <c r="EY1957" s="1"/>
      <c r="EZ1957" s="1"/>
      <c r="FA1957" s="1"/>
      <c r="FB1957" s="1"/>
      <c r="FC1957" s="1"/>
      <c r="FD1957" s="1"/>
      <c r="FE1957" s="1"/>
      <c r="FF1957" s="1"/>
      <c r="FG1957" s="1"/>
      <c r="FH1957" s="1"/>
      <c r="FI1957" s="1"/>
      <c r="FJ1957" s="1"/>
      <c r="FK1957" s="1"/>
      <c r="FL1957" s="1"/>
      <c r="FM1957" s="1"/>
      <c r="FN1957" s="1"/>
      <c r="FO1957" s="1"/>
      <c r="FP1957" s="1"/>
      <c r="FQ1957" s="1"/>
      <c r="FR1957" s="1"/>
      <c r="FS1957" s="1"/>
      <c r="FT1957" s="1"/>
      <c r="FU1957" s="1"/>
      <c r="FV1957" s="1"/>
      <c r="FW1957" s="1"/>
      <c r="FX1957" s="1"/>
      <c r="FY1957" s="1"/>
      <c r="FZ1957" s="1"/>
      <c r="GA1957" s="1"/>
      <c r="GB1957" s="1"/>
      <c r="GC1957" s="1"/>
      <c r="GD1957" s="1"/>
      <c r="GE1957" s="1"/>
      <c r="GF1957" s="1"/>
      <c r="GG1957" s="1"/>
      <c r="GH1957" s="1"/>
      <c r="GI1957" s="1"/>
      <c r="GJ1957" s="1"/>
      <c r="GK1957" s="1"/>
      <c r="GL1957" s="1"/>
      <c r="GM1957" s="1"/>
      <c r="GN1957" s="1"/>
      <c r="GO1957" s="1"/>
      <c r="GP1957" s="1"/>
      <c r="GQ1957" s="1"/>
      <c r="GR1957" s="1"/>
      <c r="GS1957" s="1"/>
      <c r="GT1957" s="1"/>
      <c r="GU1957" s="1"/>
      <c r="GV1957" s="1"/>
      <c r="GW1957" s="1"/>
      <c r="GX1957" s="1"/>
      <c r="GY1957" s="1"/>
      <c r="GZ1957" s="1"/>
      <c r="HA1957" s="1"/>
      <c r="HB1957" s="1"/>
      <c r="HC1957" s="1"/>
      <c r="HD1957" s="1"/>
      <c r="HE1957" s="1"/>
      <c r="HF1957" s="1"/>
      <c r="HG1957" s="1"/>
      <c r="HH1957" s="1"/>
      <c r="HI1957" s="1"/>
      <c r="HJ1957" s="1"/>
      <c r="HK1957" s="1"/>
      <c r="HL1957" s="1"/>
    </row>
    <row r="1958" spans="1:220" x14ac:dyDescent="0.2">
      <c r="A1958" s="63">
        <f t="shared" si="498"/>
        <v>43933</v>
      </c>
      <c r="B1958" s="12">
        <f t="shared" ca="1" si="500"/>
        <v>88311171.436174646</v>
      </c>
      <c r="C1958" s="71">
        <f t="shared" si="501"/>
        <v>80818569.689999998</v>
      </c>
      <c r="D1958" s="65">
        <f ca="1">IF(A1958&lt;$B$1,VLOOKUP(A1958,[1]DI!$A$4:$B$15000,2,FALSE),0)</f>
        <v>0</v>
      </c>
      <c r="E1958" s="11">
        <f t="shared" ca="1" si="502"/>
        <v>1</v>
      </c>
      <c r="F1958" s="64">
        <f ca="1">(TRUNC(PRODUCT($E$16:$E1957),16))</f>
        <v>1.62432106061675</v>
      </c>
      <c r="G1958" s="64">
        <f t="shared" ca="1" si="503"/>
        <v>1.6004484080525101</v>
      </c>
      <c r="H1958" s="64">
        <f t="shared" ca="1" si="504"/>
        <v>1.0149162300000001</v>
      </c>
      <c r="I1958" s="65">
        <f t="shared" si="499"/>
        <v>3.7499999999999999E-2</v>
      </c>
      <c r="J1958" s="66">
        <f t="shared" si="505"/>
        <v>43801</v>
      </c>
      <c r="K1958" s="13">
        <f t="shared" si="497"/>
        <v>132</v>
      </c>
      <c r="L1958" s="9">
        <f t="shared" si="506"/>
        <v>1.0135899719999999</v>
      </c>
      <c r="M1958" s="69">
        <f t="shared" ca="1" si="507"/>
        <v>1.028708913</v>
      </c>
      <c r="N1958" s="68">
        <f t="shared" si="508"/>
        <v>0</v>
      </c>
      <c r="O1958" s="64">
        <f t="shared" ca="1" si="509"/>
        <v>2320213.28601465</v>
      </c>
      <c r="P1958" s="70">
        <f t="shared" si="510"/>
        <v>0</v>
      </c>
      <c r="Q1958" s="71">
        <f t="shared" si="511"/>
        <v>1616371.3938</v>
      </c>
      <c r="R1958" s="71">
        <f t="shared" si="512"/>
        <v>3556017.0663600001</v>
      </c>
      <c r="S1958" s="66"/>
      <c r="T1958" s="66"/>
      <c r="U1958" s="66"/>
      <c r="V1958" s="6"/>
      <c r="W1958" s="6"/>
      <c r="X1958" s="6"/>
      <c r="Y1958" s="7"/>
      <c r="Z1958" s="1"/>
      <c r="AA1958" s="6"/>
      <c r="AB1958" s="7"/>
      <c r="AC1958" s="7"/>
      <c r="AD1958" s="7"/>
      <c r="AE1958" s="6"/>
      <c r="AF1958" s="8"/>
      <c r="AG1958" s="6"/>
      <c r="AH1958" s="1"/>
      <c r="AI1958" s="3"/>
      <c r="AJ1958" s="3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  <c r="BV1958" s="1"/>
      <c r="BW1958" s="1"/>
      <c r="BX1958" s="1"/>
      <c r="BY1958" s="1"/>
      <c r="BZ1958" s="1"/>
      <c r="CA1958" s="1"/>
      <c r="CB1958" s="1"/>
      <c r="CC1958" s="1"/>
      <c r="CD1958" s="1"/>
      <c r="CE1958" s="1"/>
      <c r="CF1958" s="1"/>
      <c r="CG1958" s="1"/>
      <c r="CH1958" s="1"/>
      <c r="CI1958" s="1"/>
      <c r="CJ1958" s="1"/>
      <c r="CK1958" s="1"/>
      <c r="CL1958" s="1"/>
      <c r="CM1958" s="1"/>
      <c r="CN1958" s="1"/>
      <c r="CO1958" s="1"/>
      <c r="CP1958" s="1"/>
      <c r="CQ1958" s="1"/>
      <c r="CR1958" s="1"/>
      <c r="CS1958" s="1"/>
      <c r="CT1958" s="1"/>
      <c r="CU1958" s="1"/>
      <c r="CV1958" s="1"/>
      <c r="CW1958" s="1"/>
      <c r="CX1958" s="1"/>
      <c r="CY1958" s="1"/>
      <c r="CZ1958" s="1"/>
      <c r="DA1958" s="1"/>
      <c r="DB1958" s="1"/>
      <c r="DC1958" s="1"/>
      <c r="DD1958" s="1"/>
      <c r="DE1958" s="1"/>
      <c r="DF1958" s="1"/>
      <c r="DG1958" s="1"/>
      <c r="DH1958" s="1"/>
      <c r="DI1958" s="1"/>
      <c r="DJ1958" s="1"/>
      <c r="DK1958" s="1"/>
      <c r="DL1958" s="1"/>
      <c r="DM1958" s="1"/>
      <c r="DN1958" s="1"/>
      <c r="DO1958" s="1"/>
      <c r="DP1958" s="1"/>
      <c r="DQ1958" s="1"/>
      <c r="DR1958" s="1"/>
      <c r="DS1958" s="1"/>
      <c r="DT1958" s="1"/>
      <c r="DU1958" s="1"/>
      <c r="DV1958" s="1"/>
      <c r="DW1958" s="1"/>
      <c r="DX1958" s="1"/>
      <c r="DY1958" s="1"/>
      <c r="DZ1958" s="1"/>
      <c r="EA1958" s="1"/>
      <c r="EB1958" s="1"/>
      <c r="EC1958" s="1"/>
      <c r="ED1958" s="1"/>
      <c r="EE1958" s="1"/>
      <c r="EF1958" s="1"/>
      <c r="EG1958" s="1"/>
      <c r="EH1958" s="1"/>
      <c r="EI1958" s="1"/>
      <c r="EJ1958" s="1"/>
      <c r="EK1958" s="1"/>
      <c r="EL1958" s="1"/>
      <c r="EM1958" s="1"/>
      <c r="EN1958" s="1"/>
      <c r="EO1958" s="1"/>
      <c r="EP1958" s="1"/>
      <c r="EQ1958" s="1"/>
      <c r="ER1958" s="1"/>
      <c r="ES1958" s="1"/>
      <c r="ET1958" s="1"/>
      <c r="EU1958" s="1"/>
      <c r="EV1958" s="1"/>
      <c r="EW1958" s="1"/>
      <c r="EX1958" s="1"/>
      <c r="EY1958" s="1"/>
      <c r="EZ1958" s="1"/>
      <c r="FA1958" s="1"/>
      <c r="FB1958" s="1"/>
      <c r="FC1958" s="1"/>
      <c r="FD1958" s="1"/>
      <c r="FE1958" s="1"/>
      <c r="FF1958" s="1"/>
      <c r="FG1958" s="1"/>
      <c r="FH1958" s="1"/>
      <c r="FI1958" s="1"/>
      <c r="FJ1958" s="1"/>
      <c r="FK1958" s="1"/>
      <c r="FL1958" s="1"/>
      <c r="FM1958" s="1"/>
      <c r="FN1958" s="1"/>
      <c r="FO1958" s="1"/>
      <c r="FP1958" s="1"/>
      <c r="FQ1958" s="1"/>
      <c r="FR1958" s="1"/>
      <c r="FS1958" s="1"/>
      <c r="FT1958" s="1"/>
      <c r="FU1958" s="1"/>
      <c r="FV1958" s="1"/>
      <c r="FW1958" s="1"/>
      <c r="FX1958" s="1"/>
      <c r="FY1958" s="1"/>
      <c r="FZ1958" s="1"/>
      <c r="GA1958" s="1"/>
      <c r="GB1958" s="1"/>
      <c r="GC1958" s="1"/>
      <c r="GD1958" s="1"/>
      <c r="GE1958" s="1"/>
      <c r="GF1958" s="1"/>
      <c r="GG1958" s="1"/>
      <c r="GH1958" s="1"/>
      <c r="GI1958" s="1"/>
      <c r="GJ1958" s="1"/>
      <c r="GK1958" s="1"/>
      <c r="GL1958" s="1"/>
      <c r="GM1958" s="1"/>
      <c r="GN1958" s="1"/>
      <c r="GO1958" s="1"/>
      <c r="GP1958" s="1"/>
      <c r="GQ1958" s="1"/>
      <c r="GR1958" s="1"/>
      <c r="GS1958" s="1"/>
      <c r="GT1958" s="1"/>
      <c r="GU1958" s="1"/>
      <c r="GV1958" s="1"/>
      <c r="GW1958" s="1"/>
      <c r="GX1958" s="1"/>
      <c r="GY1958" s="1"/>
      <c r="GZ1958" s="1"/>
      <c r="HA1958" s="1"/>
      <c r="HB1958" s="1"/>
      <c r="HC1958" s="1"/>
      <c r="HD1958" s="1"/>
      <c r="HE1958" s="1"/>
      <c r="HF1958" s="1"/>
      <c r="HG1958" s="1"/>
      <c r="HH1958" s="1"/>
      <c r="HI1958" s="1"/>
      <c r="HJ1958" s="1"/>
      <c r="HK1958" s="1"/>
      <c r="HL1958" s="1"/>
    </row>
    <row r="1959" spans="1:220" x14ac:dyDescent="0.2">
      <c r="A1959" s="63">
        <f t="shared" si="498"/>
        <v>43934</v>
      </c>
      <c r="B1959" s="12">
        <f t="shared" ca="1" si="500"/>
        <v>88346613.234573185</v>
      </c>
      <c r="C1959" s="71">
        <f t="shared" si="501"/>
        <v>80818569.689999998</v>
      </c>
      <c r="D1959" s="65">
        <f ca="1">IF(A1959&lt;$B$1,VLOOKUP(A1959,[1]DI!$A$4:$B$15000,2,FALSE),0)</f>
        <v>3.6500000000000005E-2</v>
      </c>
      <c r="E1959" s="11">
        <f t="shared" ca="1" si="502"/>
        <v>1.00014227</v>
      </c>
      <c r="F1959" s="64">
        <f ca="1">(TRUNC(PRODUCT($E$16:$E1958),16))</f>
        <v>1.62432106061675</v>
      </c>
      <c r="G1959" s="64">
        <f t="shared" ca="1" si="503"/>
        <v>1.6004484080525101</v>
      </c>
      <c r="H1959" s="64">
        <f t="shared" ca="1" si="504"/>
        <v>1.0149162300000001</v>
      </c>
      <c r="I1959" s="65">
        <f t="shared" si="499"/>
        <v>3.7499999999999999E-2</v>
      </c>
      <c r="J1959" s="66">
        <f t="shared" si="505"/>
        <v>43801</v>
      </c>
      <c r="K1959" s="13">
        <f t="shared" si="497"/>
        <v>133</v>
      </c>
      <c r="L1959" s="9">
        <f t="shared" si="506"/>
        <v>1.013693628</v>
      </c>
      <c r="M1959" s="69">
        <f t="shared" ca="1" si="507"/>
        <v>1.0288141150000001</v>
      </c>
      <c r="N1959" s="68">
        <f t="shared" si="508"/>
        <v>0</v>
      </c>
      <c r="O1959" s="64">
        <f t="shared" ca="1" si="509"/>
        <v>2328715.5611831802</v>
      </c>
      <c r="P1959" s="70">
        <f t="shared" si="510"/>
        <v>0</v>
      </c>
      <c r="Q1959" s="71">
        <f t="shared" si="511"/>
        <v>1616371.3938</v>
      </c>
      <c r="R1959" s="71">
        <f t="shared" si="512"/>
        <v>3582956.58959</v>
      </c>
      <c r="S1959" s="66"/>
      <c r="T1959" s="66"/>
      <c r="U1959" s="66"/>
      <c r="V1959" s="6"/>
      <c r="W1959" s="6"/>
      <c r="X1959" s="6"/>
      <c r="Y1959" s="7"/>
      <c r="Z1959" s="1"/>
      <c r="AA1959" s="6"/>
      <c r="AB1959" s="7"/>
      <c r="AC1959" s="7"/>
      <c r="AD1959" s="7"/>
      <c r="AE1959" s="6"/>
      <c r="AF1959" s="8"/>
      <c r="AG1959" s="6"/>
      <c r="AH1959" s="1"/>
      <c r="AI1959" s="3"/>
      <c r="AJ1959" s="3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  <c r="BV1959" s="1"/>
      <c r="BW1959" s="1"/>
      <c r="BX1959" s="1"/>
      <c r="BY1959" s="1"/>
      <c r="BZ1959" s="1"/>
      <c r="CA1959" s="1"/>
      <c r="CB1959" s="1"/>
      <c r="CC1959" s="1"/>
      <c r="CD1959" s="1"/>
      <c r="CE1959" s="1"/>
      <c r="CF1959" s="1"/>
      <c r="CG1959" s="1"/>
      <c r="CH1959" s="1"/>
      <c r="CI1959" s="1"/>
      <c r="CJ1959" s="1"/>
      <c r="CK1959" s="1"/>
      <c r="CL1959" s="1"/>
      <c r="CM1959" s="1"/>
      <c r="CN1959" s="1"/>
      <c r="CO1959" s="1"/>
      <c r="CP1959" s="1"/>
      <c r="CQ1959" s="1"/>
      <c r="CR1959" s="1"/>
      <c r="CS1959" s="1"/>
      <c r="CT1959" s="1"/>
      <c r="CU1959" s="1"/>
      <c r="CV1959" s="1"/>
      <c r="CW1959" s="1"/>
      <c r="CX1959" s="1"/>
      <c r="CY1959" s="1"/>
      <c r="CZ1959" s="1"/>
      <c r="DA1959" s="1"/>
      <c r="DB1959" s="1"/>
      <c r="DC1959" s="1"/>
      <c r="DD1959" s="1"/>
      <c r="DE1959" s="1"/>
      <c r="DF1959" s="1"/>
      <c r="DG1959" s="1"/>
      <c r="DH1959" s="1"/>
      <c r="DI1959" s="1"/>
      <c r="DJ1959" s="1"/>
      <c r="DK1959" s="1"/>
      <c r="DL1959" s="1"/>
      <c r="DM1959" s="1"/>
      <c r="DN1959" s="1"/>
      <c r="DO1959" s="1"/>
      <c r="DP1959" s="1"/>
      <c r="DQ1959" s="1"/>
      <c r="DR1959" s="1"/>
      <c r="DS1959" s="1"/>
      <c r="DT1959" s="1"/>
      <c r="DU1959" s="1"/>
      <c r="DV1959" s="1"/>
      <c r="DW1959" s="1"/>
      <c r="DX1959" s="1"/>
      <c r="DY1959" s="1"/>
      <c r="DZ1959" s="1"/>
      <c r="EA1959" s="1"/>
      <c r="EB1959" s="1"/>
      <c r="EC1959" s="1"/>
      <c r="ED1959" s="1"/>
      <c r="EE1959" s="1"/>
      <c r="EF1959" s="1"/>
      <c r="EG1959" s="1"/>
      <c r="EH1959" s="1"/>
      <c r="EI1959" s="1"/>
      <c r="EJ1959" s="1"/>
      <c r="EK1959" s="1"/>
      <c r="EL1959" s="1"/>
      <c r="EM1959" s="1"/>
      <c r="EN1959" s="1"/>
      <c r="EO1959" s="1"/>
      <c r="EP1959" s="1"/>
      <c r="EQ1959" s="1"/>
      <c r="ER1959" s="1"/>
      <c r="ES1959" s="1"/>
      <c r="ET1959" s="1"/>
      <c r="EU1959" s="1"/>
      <c r="EV1959" s="1"/>
      <c r="EW1959" s="1"/>
      <c r="EX1959" s="1"/>
      <c r="EY1959" s="1"/>
      <c r="EZ1959" s="1"/>
      <c r="FA1959" s="1"/>
      <c r="FB1959" s="1"/>
      <c r="FC1959" s="1"/>
      <c r="FD1959" s="1"/>
      <c r="FE1959" s="1"/>
      <c r="FF1959" s="1"/>
      <c r="FG1959" s="1"/>
      <c r="FH1959" s="1"/>
      <c r="FI1959" s="1"/>
      <c r="FJ1959" s="1"/>
      <c r="FK1959" s="1"/>
      <c r="FL1959" s="1"/>
      <c r="FM1959" s="1"/>
      <c r="FN1959" s="1"/>
      <c r="FO1959" s="1"/>
      <c r="FP1959" s="1"/>
      <c r="FQ1959" s="1"/>
      <c r="FR1959" s="1"/>
      <c r="FS1959" s="1"/>
      <c r="FT1959" s="1"/>
      <c r="FU1959" s="1"/>
      <c r="FV1959" s="1"/>
      <c r="FW1959" s="1"/>
      <c r="FX1959" s="1"/>
      <c r="FY1959" s="1"/>
      <c r="FZ1959" s="1"/>
      <c r="GA1959" s="1"/>
      <c r="GB1959" s="1"/>
      <c r="GC1959" s="1"/>
      <c r="GD1959" s="1"/>
      <c r="GE1959" s="1"/>
      <c r="GF1959" s="1"/>
      <c r="GG1959" s="1"/>
      <c r="GH1959" s="1"/>
      <c r="GI1959" s="1"/>
      <c r="GJ1959" s="1"/>
      <c r="GK1959" s="1"/>
      <c r="GL1959" s="1"/>
      <c r="GM1959" s="1"/>
      <c r="GN1959" s="1"/>
      <c r="GO1959" s="1"/>
      <c r="GP1959" s="1"/>
      <c r="GQ1959" s="1"/>
      <c r="GR1959" s="1"/>
      <c r="GS1959" s="1"/>
      <c r="GT1959" s="1"/>
      <c r="GU1959" s="1"/>
      <c r="GV1959" s="1"/>
      <c r="GW1959" s="1"/>
      <c r="GX1959" s="1"/>
      <c r="GY1959" s="1"/>
      <c r="GZ1959" s="1"/>
      <c r="HA1959" s="1"/>
      <c r="HB1959" s="1"/>
      <c r="HC1959" s="1"/>
      <c r="HD1959" s="1"/>
      <c r="HE1959" s="1"/>
      <c r="HF1959" s="1"/>
      <c r="HG1959" s="1"/>
      <c r="HH1959" s="1"/>
      <c r="HI1959" s="1"/>
      <c r="HJ1959" s="1"/>
      <c r="HK1959" s="1"/>
      <c r="HL1959" s="1"/>
    </row>
    <row r="1960" spans="1:220" x14ac:dyDescent="0.2">
      <c r="A1960" s="63">
        <f t="shared" si="498"/>
        <v>43935</v>
      </c>
      <c r="B1960" s="12">
        <f t="shared" ca="1" si="500"/>
        <v>88393886.386662915</v>
      </c>
      <c r="C1960" s="71">
        <f t="shared" si="501"/>
        <v>80818569.689999998</v>
      </c>
      <c r="D1960" s="65">
        <f ca="1">IF(A1960&lt;$B$1,VLOOKUP(A1960,[1]DI!$A$4:$B$15000,2,FALSE),0)</f>
        <v>3.6500000000000005E-2</v>
      </c>
      <c r="E1960" s="11">
        <f t="shared" ca="1" si="502"/>
        <v>1.00014227</v>
      </c>
      <c r="F1960" s="64">
        <f ca="1">(TRUNC(PRODUCT($E$16:$E1959),16))</f>
        <v>1.6245521527740401</v>
      </c>
      <c r="G1960" s="64">
        <f t="shared" ca="1" si="503"/>
        <v>1.6004484080525101</v>
      </c>
      <c r="H1960" s="64">
        <f t="shared" ca="1" si="504"/>
        <v>1.0150606200000001</v>
      </c>
      <c r="I1960" s="65">
        <f t="shared" si="499"/>
        <v>3.7499999999999999E-2</v>
      </c>
      <c r="J1960" s="66">
        <f t="shared" si="505"/>
        <v>43801</v>
      </c>
      <c r="K1960" s="13">
        <f t="shared" si="497"/>
        <v>134</v>
      </c>
      <c r="L1960" s="9">
        <f t="shared" si="506"/>
        <v>1.013797295</v>
      </c>
      <c r="M1960" s="69">
        <f t="shared" ca="1" si="507"/>
        <v>1.0290657110000001</v>
      </c>
      <c r="N1960" s="68">
        <f t="shared" si="508"/>
        <v>0</v>
      </c>
      <c r="O1960" s="64">
        <f t="shared" ca="1" si="509"/>
        <v>2349049.1900429102</v>
      </c>
      <c r="P1960" s="70">
        <f t="shared" si="510"/>
        <v>0</v>
      </c>
      <c r="Q1960" s="71">
        <f t="shared" si="511"/>
        <v>1616371.3938</v>
      </c>
      <c r="R1960" s="71">
        <f t="shared" si="512"/>
        <v>3609896.1128199999</v>
      </c>
      <c r="S1960" s="66"/>
      <c r="T1960" s="66"/>
      <c r="U1960" s="66"/>
      <c r="V1960" s="6"/>
      <c r="W1960" s="6"/>
      <c r="X1960" s="6"/>
      <c r="Y1960" s="7"/>
      <c r="Z1960" s="1"/>
      <c r="AA1960" s="6"/>
      <c r="AB1960" s="7"/>
      <c r="AC1960" s="7"/>
      <c r="AD1960" s="7"/>
      <c r="AE1960" s="6"/>
      <c r="AF1960" s="8"/>
      <c r="AG1960" s="6"/>
      <c r="AH1960" s="1"/>
      <c r="AI1960" s="3"/>
      <c r="AJ1960" s="3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  <c r="BV1960" s="1"/>
      <c r="BW1960" s="1"/>
      <c r="BX1960" s="1"/>
      <c r="BY1960" s="1"/>
      <c r="BZ1960" s="1"/>
      <c r="CA1960" s="1"/>
      <c r="CB1960" s="1"/>
      <c r="CC1960" s="1"/>
      <c r="CD1960" s="1"/>
      <c r="CE1960" s="1"/>
      <c r="CF1960" s="1"/>
      <c r="CG1960" s="1"/>
      <c r="CH1960" s="1"/>
      <c r="CI1960" s="1"/>
      <c r="CJ1960" s="1"/>
      <c r="CK1960" s="1"/>
      <c r="CL1960" s="1"/>
      <c r="CM1960" s="1"/>
      <c r="CN1960" s="1"/>
      <c r="CO1960" s="1"/>
      <c r="CP1960" s="1"/>
      <c r="CQ1960" s="1"/>
      <c r="CR1960" s="1"/>
      <c r="CS1960" s="1"/>
      <c r="CT1960" s="1"/>
      <c r="CU1960" s="1"/>
      <c r="CV1960" s="1"/>
      <c r="CW1960" s="1"/>
      <c r="CX1960" s="1"/>
      <c r="CY1960" s="1"/>
      <c r="CZ1960" s="1"/>
      <c r="DA1960" s="1"/>
      <c r="DB1960" s="1"/>
      <c r="DC1960" s="1"/>
      <c r="DD1960" s="1"/>
      <c r="DE1960" s="1"/>
      <c r="DF1960" s="1"/>
      <c r="DG1960" s="1"/>
      <c r="DH1960" s="1"/>
      <c r="DI1960" s="1"/>
      <c r="DJ1960" s="1"/>
      <c r="DK1960" s="1"/>
      <c r="DL1960" s="1"/>
      <c r="DM1960" s="1"/>
      <c r="DN1960" s="1"/>
      <c r="DO1960" s="1"/>
      <c r="DP1960" s="1"/>
      <c r="DQ1960" s="1"/>
      <c r="DR1960" s="1"/>
      <c r="DS1960" s="1"/>
      <c r="DT1960" s="1"/>
      <c r="DU1960" s="1"/>
      <c r="DV1960" s="1"/>
      <c r="DW1960" s="1"/>
      <c r="DX1960" s="1"/>
      <c r="DY1960" s="1"/>
      <c r="DZ1960" s="1"/>
      <c r="EA1960" s="1"/>
      <c r="EB1960" s="1"/>
      <c r="EC1960" s="1"/>
      <c r="ED1960" s="1"/>
      <c r="EE1960" s="1"/>
      <c r="EF1960" s="1"/>
      <c r="EG1960" s="1"/>
      <c r="EH1960" s="1"/>
      <c r="EI1960" s="1"/>
      <c r="EJ1960" s="1"/>
      <c r="EK1960" s="1"/>
      <c r="EL1960" s="1"/>
      <c r="EM1960" s="1"/>
      <c r="EN1960" s="1"/>
      <c r="EO1960" s="1"/>
      <c r="EP1960" s="1"/>
      <c r="EQ1960" s="1"/>
      <c r="ER1960" s="1"/>
      <c r="ES1960" s="1"/>
      <c r="ET1960" s="1"/>
      <c r="EU1960" s="1"/>
      <c r="EV1960" s="1"/>
      <c r="EW1960" s="1"/>
      <c r="EX1960" s="1"/>
      <c r="EY1960" s="1"/>
      <c r="EZ1960" s="1"/>
      <c r="FA1960" s="1"/>
      <c r="FB1960" s="1"/>
      <c r="FC1960" s="1"/>
      <c r="FD1960" s="1"/>
      <c r="FE1960" s="1"/>
      <c r="FF1960" s="1"/>
      <c r="FG1960" s="1"/>
      <c r="FH1960" s="1"/>
      <c r="FI1960" s="1"/>
      <c r="FJ1960" s="1"/>
      <c r="FK1960" s="1"/>
      <c r="FL1960" s="1"/>
      <c r="FM1960" s="1"/>
      <c r="FN1960" s="1"/>
      <c r="FO1960" s="1"/>
      <c r="FP1960" s="1"/>
      <c r="FQ1960" s="1"/>
      <c r="FR1960" s="1"/>
      <c r="FS1960" s="1"/>
      <c r="FT1960" s="1"/>
      <c r="FU1960" s="1"/>
      <c r="FV1960" s="1"/>
      <c r="FW1960" s="1"/>
      <c r="FX1960" s="1"/>
      <c r="FY1960" s="1"/>
      <c r="FZ1960" s="1"/>
      <c r="GA1960" s="1"/>
      <c r="GB1960" s="1"/>
      <c r="GC1960" s="1"/>
      <c r="GD1960" s="1"/>
      <c r="GE1960" s="1"/>
      <c r="GF1960" s="1"/>
      <c r="GG1960" s="1"/>
      <c r="GH1960" s="1"/>
      <c r="GI1960" s="1"/>
      <c r="GJ1960" s="1"/>
      <c r="GK1960" s="1"/>
      <c r="GL1960" s="1"/>
      <c r="GM1960" s="1"/>
      <c r="GN1960" s="1"/>
      <c r="GO1960" s="1"/>
      <c r="GP1960" s="1"/>
      <c r="GQ1960" s="1"/>
      <c r="GR1960" s="1"/>
      <c r="GS1960" s="1"/>
      <c r="GT1960" s="1"/>
      <c r="GU1960" s="1"/>
      <c r="GV1960" s="1"/>
      <c r="GW1960" s="1"/>
      <c r="GX1960" s="1"/>
      <c r="GY1960" s="1"/>
      <c r="GZ1960" s="1"/>
      <c r="HA1960" s="1"/>
      <c r="HB1960" s="1"/>
      <c r="HC1960" s="1"/>
      <c r="HD1960" s="1"/>
      <c r="HE1960" s="1"/>
      <c r="HF1960" s="1"/>
      <c r="HG1960" s="1"/>
      <c r="HH1960" s="1"/>
      <c r="HI1960" s="1"/>
      <c r="HJ1960" s="1"/>
      <c r="HK1960" s="1"/>
      <c r="HL1960" s="1"/>
    </row>
    <row r="1961" spans="1:220" x14ac:dyDescent="0.2">
      <c r="A1961" s="63">
        <f t="shared" si="498"/>
        <v>43936</v>
      </c>
      <c r="B1961" s="12">
        <f t="shared" ca="1" si="500"/>
        <v>88441164.38786681</v>
      </c>
      <c r="C1961" s="71">
        <f t="shared" si="501"/>
        <v>80818569.689999998</v>
      </c>
      <c r="D1961" s="65">
        <f ca="1">IF(A1961&lt;$B$1,VLOOKUP(A1961,[1]DI!$A$4:$B$15000,2,FALSE),0)</f>
        <v>3.6500000000000005E-2</v>
      </c>
      <c r="E1961" s="11">
        <f t="shared" ca="1" si="502"/>
        <v>1.00014227</v>
      </c>
      <c r="F1961" s="64">
        <f ca="1">(TRUNC(PRODUCT($E$16:$E1960),16))</f>
        <v>1.62478327780881</v>
      </c>
      <c r="G1961" s="64">
        <f t="shared" ca="1" si="503"/>
        <v>1.6004484080525101</v>
      </c>
      <c r="H1961" s="64">
        <f t="shared" ca="1" si="504"/>
        <v>1.01520503</v>
      </c>
      <c r="I1961" s="65">
        <f t="shared" si="499"/>
        <v>3.7499999999999999E-2</v>
      </c>
      <c r="J1961" s="66">
        <f t="shared" si="505"/>
        <v>43801</v>
      </c>
      <c r="K1961" s="13">
        <f t="shared" si="497"/>
        <v>135</v>
      </c>
      <c r="L1961" s="9">
        <f t="shared" si="506"/>
        <v>1.0139009720000001</v>
      </c>
      <c r="M1961" s="69">
        <f t="shared" ca="1" si="507"/>
        <v>1.029317367</v>
      </c>
      <c r="N1961" s="68">
        <f t="shared" si="508"/>
        <v>0</v>
      </c>
      <c r="O1961" s="64">
        <f t="shared" ca="1" si="509"/>
        <v>2369387.6680168002</v>
      </c>
      <c r="P1961" s="70">
        <f t="shared" si="510"/>
        <v>0</v>
      </c>
      <c r="Q1961" s="71">
        <f t="shared" si="511"/>
        <v>1616371.3938</v>
      </c>
      <c r="R1961" s="71">
        <f t="shared" si="512"/>
        <v>3636835.6360499999</v>
      </c>
      <c r="S1961" s="66"/>
      <c r="T1961" s="66"/>
      <c r="U1961" s="66"/>
      <c r="V1961" s="6"/>
      <c r="W1961" s="6"/>
      <c r="X1961" s="6"/>
      <c r="Y1961" s="7"/>
      <c r="Z1961" s="1"/>
      <c r="AA1961" s="6"/>
      <c r="AB1961" s="7"/>
      <c r="AC1961" s="7"/>
      <c r="AD1961" s="7"/>
      <c r="AE1961" s="6"/>
      <c r="AF1961" s="8"/>
      <c r="AG1961" s="6"/>
      <c r="AH1961" s="1"/>
      <c r="AI1961" s="3"/>
      <c r="AJ1961" s="3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  <c r="BV1961" s="1"/>
      <c r="BW1961" s="1"/>
      <c r="BX1961" s="1"/>
      <c r="BY1961" s="1"/>
      <c r="BZ1961" s="1"/>
      <c r="CA1961" s="1"/>
      <c r="CB1961" s="1"/>
      <c r="CC1961" s="1"/>
      <c r="CD1961" s="1"/>
      <c r="CE1961" s="1"/>
      <c r="CF1961" s="1"/>
      <c r="CG1961" s="1"/>
      <c r="CH1961" s="1"/>
      <c r="CI1961" s="1"/>
      <c r="CJ1961" s="1"/>
      <c r="CK1961" s="1"/>
      <c r="CL1961" s="1"/>
      <c r="CM1961" s="1"/>
      <c r="CN1961" s="1"/>
      <c r="CO1961" s="1"/>
      <c r="CP1961" s="1"/>
      <c r="CQ1961" s="1"/>
      <c r="CR1961" s="1"/>
      <c r="CS1961" s="1"/>
      <c r="CT1961" s="1"/>
      <c r="CU1961" s="1"/>
      <c r="CV1961" s="1"/>
      <c r="CW1961" s="1"/>
      <c r="CX1961" s="1"/>
      <c r="CY1961" s="1"/>
      <c r="CZ1961" s="1"/>
      <c r="DA1961" s="1"/>
      <c r="DB1961" s="1"/>
      <c r="DC1961" s="1"/>
      <c r="DD1961" s="1"/>
      <c r="DE1961" s="1"/>
      <c r="DF1961" s="1"/>
      <c r="DG1961" s="1"/>
      <c r="DH1961" s="1"/>
      <c r="DI1961" s="1"/>
      <c r="DJ1961" s="1"/>
      <c r="DK1961" s="1"/>
      <c r="DL1961" s="1"/>
      <c r="DM1961" s="1"/>
      <c r="DN1961" s="1"/>
      <c r="DO1961" s="1"/>
      <c r="DP1961" s="1"/>
      <c r="DQ1961" s="1"/>
      <c r="DR1961" s="1"/>
      <c r="DS1961" s="1"/>
      <c r="DT1961" s="1"/>
      <c r="DU1961" s="1"/>
      <c r="DV1961" s="1"/>
      <c r="DW1961" s="1"/>
      <c r="DX1961" s="1"/>
      <c r="DY1961" s="1"/>
      <c r="DZ1961" s="1"/>
      <c r="EA1961" s="1"/>
      <c r="EB1961" s="1"/>
      <c r="EC1961" s="1"/>
      <c r="ED1961" s="1"/>
      <c r="EE1961" s="1"/>
      <c r="EF1961" s="1"/>
      <c r="EG1961" s="1"/>
      <c r="EH1961" s="1"/>
      <c r="EI1961" s="1"/>
      <c r="EJ1961" s="1"/>
      <c r="EK1961" s="1"/>
      <c r="EL1961" s="1"/>
      <c r="EM1961" s="1"/>
      <c r="EN1961" s="1"/>
      <c r="EO1961" s="1"/>
      <c r="EP1961" s="1"/>
      <c r="EQ1961" s="1"/>
      <c r="ER1961" s="1"/>
      <c r="ES1961" s="1"/>
      <c r="ET1961" s="1"/>
      <c r="EU1961" s="1"/>
      <c r="EV1961" s="1"/>
      <c r="EW1961" s="1"/>
      <c r="EX1961" s="1"/>
      <c r="EY1961" s="1"/>
      <c r="EZ1961" s="1"/>
      <c r="FA1961" s="1"/>
      <c r="FB1961" s="1"/>
      <c r="FC1961" s="1"/>
      <c r="FD1961" s="1"/>
      <c r="FE1961" s="1"/>
      <c r="FF1961" s="1"/>
      <c r="FG1961" s="1"/>
      <c r="FH1961" s="1"/>
      <c r="FI1961" s="1"/>
      <c r="FJ1961" s="1"/>
      <c r="FK1961" s="1"/>
      <c r="FL1961" s="1"/>
      <c r="FM1961" s="1"/>
      <c r="FN1961" s="1"/>
      <c r="FO1961" s="1"/>
      <c r="FP1961" s="1"/>
      <c r="FQ1961" s="1"/>
      <c r="FR1961" s="1"/>
      <c r="FS1961" s="1"/>
      <c r="FT1961" s="1"/>
      <c r="FU1961" s="1"/>
      <c r="FV1961" s="1"/>
      <c r="FW1961" s="1"/>
      <c r="FX1961" s="1"/>
      <c r="FY1961" s="1"/>
      <c r="FZ1961" s="1"/>
      <c r="GA1961" s="1"/>
      <c r="GB1961" s="1"/>
      <c r="GC1961" s="1"/>
      <c r="GD1961" s="1"/>
      <c r="GE1961" s="1"/>
      <c r="GF1961" s="1"/>
      <c r="GG1961" s="1"/>
      <c r="GH1961" s="1"/>
      <c r="GI1961" s="1"/>
      <c r="GJ1961" s="1"/>
      <c r="GK1961" s="1"/>
      <c r="GL1961" s="1"/>
      <c r="GM1961" s="1"/>
      <c r="GN1961" s="1"/>
      <c r="GO1961" s="1"/>
      <c r="GP1961" s="1"/>
      <c r="GQ1961" s="1"/>
      <c r="GR1961" s="1"/>
      <c r="GS1961" s="1"/>
      <c r="GT1961" s="1"/>
      <c r="GU1961" s="1"/>
      <c r="GV1961" s="1"/>
      <c r="GW1961" s="1"/>
      <c r="GX1961" s="1"/>
      <c r="GY1961" s="1"/>
      <c r="GZ1961" s="1"/>
      <c r="HA1961" s="1"/>
      <c r="HB1961" s="1"/>
      <c r="HC1961" s="1"/>
      <c r="HD1961" s="1"/>
      <c r="HE1961" s="1"/>
      <c r="HF1961" s="1"/>
      <c r="HG1961" s="1"/>
      <c r="HH1961" s="1"/>
      <c r="HI1961" s="1"/>
      <c r="HJ1961" s="1"/>
      <c r="HK1961" s="1"/>
      <c r="HL1961" s="1"/>
    </row>
    <row r="1962" spans="1:220" x14ac:dyDescent="0.2">
      <c r="A1962" s="63">
        <f t="shared" si="498"/>
        <v>43937</v>
      </c>
      <c r="B1962" s="12">
        <f t="shared" ca="1" si="500"/>
        <v>88488448.127189159</v>
      </c>
      <c r="C1962" s="71">
        <f t="shared" si="501"/>
        <v>80818569.689999998</v>
      </c>
      <c r="D1962" s="65">
        <f ca="1">IF(A1962&lt;$B$1,VLOOKUP(A1962,[1]DI!$A$4:$B$15000,2,FALSE),0)</f>
        <v>3.6500000000000005E-2</v>
      </c>
      <c r="E1962" s="11">
        <f t="shared" ca="1" si="502"/>
        <v>1.00014227</v>
      </c>
      <c r="F1962" s="64">
        <f ca="1">(TRUNC(PRODUCT($E$16:$E1961),16))</f>
        <v>1.6250144357257501</v>
      </c>
      <c r="G1962" s="64">
        <f t="shared" ca="1" si="503"/>
        <v>1.6004484080525101</v>
      </c>
      <c r="H1962" s="64">
        <f t="shared" ca="1" si="504"/>
        <v>1.0153494700000001</v>
      </c>
      <c r="I1962" s="65">
        <f t="shared" si="499"/>
        <v>3.7499999999999999E-2</v>
      </c>
      <c r="J1962" s="66">
        <f t="shared" si="505"/>
        <v>43801</v>
      </c>
      <c r="K1962" s="13">
        <f t="shared" si="497"/>
        <v>136</v>
      </c>
      <c r="L1962" s="9">
        <f t="shared" si="506"/>
        <v>1.0140046599999999</v>
      </c>
      <c r="M1962" s="69">
        <f t="shared" ca="1" si="507"/>
        <v>1.029569094</v>
      </c>
      <c r="N1962" s="68">
        <f t="shared" si="508"/>
        <v>0</v>
      </c>
      <c r="O1962" s="64">
        <f t="shared" ca="1" si="509"/>
        <v>2389731.8841091599</v>
      </c>
      <c r="P1962" s="70">
        <f t="shared" si="510"/>
        <v>0</v>
      </c>
      <c r="Q1962" s="71">
        <f t="shared" si="511"/>
        <v>1616371.3938</v>
      </c>
      <c r="R1962" s="71">
        <f t="shared" si="512"/>
        <v>3663775.1592799998</v>
      </c>
      <c r="S1962" s="66"/>
      <c r="T1962" s="66"/>
      <c r="U1962" s="66"/>
      <c r="V1962" s="6"/>
      <c r="W1962" s="6"/>
      <c r="X1962" s="6"/>
      <c r="Y1962" s="7"/>
      <c r="Z1962" s="1"/>
      <c r="AA1962" s="6"/>
      <c r="AB1962" s="7"/>
      <c r="AC1962" s="7"/>
      <c r="AD1962" s="7"/>
      <c r="AE1962" s="6"/>
      <c r="AF1962" s="8"/>
      <c r="AG1962" s="6"/>
      <c r="AH1962" s="1"/>
      <c r="AI1962" s="3"/>
      <c r="AJ1962" s="3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  <c r="BV1962" s="1"/>
      <c r="BW1962" s="1"/>
      <c r="BX1962" s="1"/>
      <c r="BY1962" s="1"/>
      <c r="BZ1962" s="1"/>
      <c r="CA1962" s="1"/>
      <c r="CB1962" s="1"/>
      <c r="CC1962" s="1"/>
      <c r="CD1962" s="1"/>
      <c r="CE1962" s="1"/>
      <c r="CF1962" s="1"/>
      <c r="CG1962" s="1"/>
      <c r="CH1962" s="1"/>
      <c r="CI1962" s="1"/>
      <c r="CJ1962" s="1"/>
      <c r="CK1962" s="1"/>
      <c r="CL1962" s="1"/>
      <c r="CM1962" s="1"/>
      <c r="CN1962" s="1"/>
      <c r="CO1962" s="1"/>
      <c r="CP1962" s="1"/>
      <c r="CQ1962" s="1"/>
      <c r="CR1962" s="1"/>
      <c r="CS1962" s="1"/>
      <c r="CT1962" s="1"/>
      <c r="CU1962" s="1"/>
      <c r="CV1962" s="1"/>
      <c r="CW1962" s="1"/>
      <c r="CX1962" s="1"/>
      <c r="CY1962" s="1"/>
      <c r="CZ1962" s="1"/>
      <c r="DA1962" s="1"/>
      <c r="DB1962" s="1"/>
      <c r="DC1962" s="1"/>
      <c r="DD1962" s="1"/>
      <c r="DE1962" s="1"/>
      <c r="DF1962" s="1"/>
      <c r="DG1962" s="1"/>
      <c r="DH1962" s="1"/>
      <c r="DI1962" s="1"/>
      <c r="DJ1962" s="1"/>
      <c r="DK1962" s="1"/>
      <c r="DL1962" s="1"/>
      <c r="DM1962" s="1"/>
      <c r="DN1962" s="1"/>
      <c r="DO1962" s="1"/>
      <c r="DP1962" s="1"/>
      <c r="DQ1962" s="1"/>
      <c r="DR1962" s="1"/>
      <c r="DS1962" s="1"/>
      <c r="DT1962" s="1"/>
      <c r="DU1962" s="1"/>
      <c r="DV1962" s="1"/>
      <c r="DW1962" s="1"/>
      <c r="DX1962" s="1"/>
      <c r="DY1962" s="1"/>
      <c r="DZ1962" s="1"/>
      <c r="EA1962" s="1"/>
      <c r="EB1962" s="1"/>
      <c r="EC1962" s="1"/>
      <c r="ED1962" s="1"/>
      <c r="EE1962" s="1"/>
      <c r="EF1962" s="1"/>
      <c r="EG1962" s="1"/>
      <c r="EH1962" s="1"/>
      <c r="EI1962" s="1"/>
      <c r="EJ1962" s="1"/>
      <c r="EK1962" s="1"/>
      <c r="EL1962" s="1"/>
      <c r="EM1962" s="1"/>
      <c r="EN1962" s="1"/>
      <c r="EO1962" s="1"/>
      <c r="EP1962" s="1"/>
      <c r="EQ1962" s="1"/>
      <c r="ER1962" s="1"/>
      <c r="ES1962" s="1"/>
      <c r="ET1962" s="1"/>
      <c r="EU1962" s="1"/>
      <c r="EV1962" s="1"/>
      <c r="EW1962" s="1"/>
      <c r="EX1962" s="1"/>
      <c r="EY1962" s="1"/>
      <c r="EZ1962" s="1"/>
      <c r="FA1962" s="1"/>
      <c r="FB1962" s="1"/>
      <c r="FC1962" s="1"/>
      <c r="FD1962" s="1"/>
      <c r="FE1962" s="1"/>
      <c r="FF1962" s="1"/>
      <c r="FG1962" s="1"/>
      <c r="FH1962" s="1"/>
      <c r="FI1962" s="1"/>
      <c r="FJ1962" s="1"/>
      <c r="FK1962" s="1"/>
      <c r="FL1962" s="1"/>
      <c r="FM1962" s="1"/>
      <c r="FN1962" s="1"/>
      <c r="FO1962" s="1"/>
      <c r="FP1962" s="1"/>
      <c r="FQ1962" s="1"/>
      <c r="FR1962" s="1"/>
      <c r="FS1962" s="1"/>
      <c r="FT1962" s="1"/>
      <c r="FU1962" s="1"/>
      <c r="FV1962" s="1"/>
      <c r="FW1962" s="1"/>
      <c r="FX1962" s="1"/>
      <c r="FY1962" s="1"/>
      <c r="FZ1962" s="1"/>
      <c r="GA1962" s="1"/>
      <c r="GB1962" s="1"/>
      <c r="GC1962" s="1"/>
      <c r="GD1962" s="1"/>
      <c r="GE1962" s="1"/>
      <c r="GF1962" s="1"/>
      <c r="GG1962" s="1"/>
      <c r="GH1962" s="1"/>
      <c r="GI1962" s="1"/>
      <c r="GJ1962" s="1"/>
      <c r="GK1962" s="1"/>
      <c r="GL1962" s="1"/>
      <c r="GM1962" s="1"/>
      <c r="GN1962" s="1"/>
      <c r="GO1962" s="1"/>
      <c r="GP1962" s="1"/>
      <c r="GQ1962" s="1"/>
      <c r="GR1962" s="1"/>
      <c r="GS1962" s="1"/>
      <c r="GT1962" s="1"/>
      <c r="GU1962" s="1"/>
      <c r="GV1962" s="1"/>
      <c r="GW1962" s="1"/>
      <c r="GX1962" s="1"/>
      <c r="GY1962" s="1"/>
      <c r="GZ1962" s="1"/>
      <c r="HA1962" s="1"/>
      <c r="HB1962" s="1"/>
      <c r="HC1962" s="1"/>
      <c r="HD1962" s="1"/>
      <c r="HE1962" s="1"/>
      <c r="HF1962" s="1"/>
      <c r="HG1962" s="1"/>
      <c r="HH1962" s="1"/>
      <c r="HI1962" s="1"/>
      <c r="HJ1962" s="1"/>
      <c r="HK1962" s="1"/>
      <c r="HL1962" s="1"/>
    </row>
    <row r="1963" spans="1:220" x14ac:dyDescent="0.2">
      <c r="A1963" s="63">
        <f t="shared" si="498"/>
        <v>43938</v>
      </c>
      <c r="B1963" s="12">
        <f t="shared" ca="1" si="500"/>
        <v>88535736.069077149</v>
      </c>
      <c r="C1963" s="71">
        <f t="shared" si="501"/>
        <v>80818569.689999998</v>
      </c>
      <c r="D1963" s="65">
        <f ca="1">IF(A1963&lt;$B$1,VLOOKUP(A1963,[1]DI!$A$4:$B$15000,2,FALSE),0)</f>
        <v>3.6500000000000005E-2</v>
      </c>
      <c r="E1963" s="11">
        <f t="shared" ca="1" si="502"/>
        <v>1.00014227</v>
      </c>
      <c r="F1963" s="64">
        <f ca="1">(TRUNC(PRODUCT($E$16:$E1962),16))</f>
        <v>1.6252456265295201</v>
      </c>
      <c r="G1963" s="64">
        <f t="shared" ca="1" si="503"/>
        <v>1.6004484080525101</v>
      </c>
      <c r="H1963" s="64">
        <f t="shared" ca="1" si="504"/>
        <v>1.0154939199999999</v>
      </c>
      <c r="I1963" s="65">
        <f t="shared" si="499"/>
        <v>3.7499999999999999E-2</v>
      </c>
      <c r="J1963" s="66">
        <f t="shared" si="505"/>
        <v>43801</v>
      </c>
      <c r="K1963" s="13">
        <f t="shared" si="497"/>
        <v>137</v>
      </c>
      <c r="L1963" s="9">
        <f t="shared" si="506"/>
        <v>1.014108359</v>
      </c>
      <c r="M1963" s="69">
        <f t="shared" ca="1" si="507"/>
        <v>1.029820873</v>
      </c>
      <c r="N1963" s="68">
        <f t="shared" si="508"/>
        <v>0</v>
      </c>
      <c r="O1963" s="64">
        <f t="shared" ca="1" si="509"/>
        <v>2410080.3027671399</v>
      </c>
      <c r="P1963" s="70">
        <f t="shared" si="510"/>
        <v>0</v>
      </c>
      <c r="Q1963" s="71">
        <f t="shared" si="511"/>
        <v>1616371.3938</v>
      </c>
      <c r="R1963" s="71">
        <f t="shared" si="512"/>
        <v>3690714.6825100002</v>
      </c>
      <c r="S1963" s="66"/>
      <c r="T1963" s="66"/>
      <c r="U1963" s="66"/>
      <c r="V1963" s="6"/>
      <c r="W1963" s="6"/>
      <c r="X1963" s="6"/>
      <c r="Y1963" s="7"/>
      <c r="Z1963" s="1"/>
      <c r="AA1963" s="6"/>
      <c r="AB1963" s="7"/>
      <c r="AC1963" s="7"/>
      <c r="AD1963" s="7"/>
      <c r="AE1963" s="6"/>
      <c r="AF1963" s="8"/>
      <c r="AG1963" s="6"/>
      <c r="AH1963" s="1"/>
      <c r="AI1963" s="3"/>
      <c r="AJ1963" s="3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  <c r="BV1963" s="1"/>
      <c r="BW1963" s="1"/>
      <c r="BX1963" s="1"/>
      <c r="BY1963" s="1"/>
      <c r="BZ1963" s="1"/>
      <c r="CA1963" s="1"/>
      <c r="CB1963" s="1"/>
      <c r="CC1963" s="1"/>
      <c r="CD1963" s="1"/>
      <c r="CE1963" s="1"/>
      <c r="CF1963" s="1"/>
      <c r="CG1963" s="1"/>
      <c r="CH1963" s="1"/>
      <c r="CI1963" s="1"/>
      <c r="CJ1963" s="1"/>
      <c r="CK1963" s="1"/>
      <c r="CL1963" s="1"/>
      <c r="CM1963" s="1"/>
      <c r="CN1963" s="1"/>
      <c r="CO1963" s="1"/>
      <c r="CP1963" s="1"/>
      <c r="CQ1963" s="1"/>
      <c r="CR1963" s="1"/>
      <c r="CS1963" s="1"/>
      <c r="CT1963" s="1"/>
      <c r="CU1963" s="1"/>
      <c r="CV1963" s="1"/>
      <c r="CW1963" s="1"/>
      <c r="CX1963" s="1"/>
      <c r="CY1963" s="1"/>
      <c r="CZ1963" s="1"/>
      <c r="DA1963" s="1"/>
      <c r="DB1963" s="1"/>
      <c r="DC1963" s="1"/>
      <c r="DD1963" s="1"/>
      <c r="DE1963" s="1"/>
      <c r="DF1963" s="1"/>
      <c r="DG1963" s="1"/>
      <c r="DH1963" s="1"/>
      <c r="DI1963" s="1"/>
      <c r="DJ1963" s="1"/>
      <c r="DK1963" s="1"/>
      <c r="DL1963" s="1"/>
      <c r="DM1963" s="1"/>
      <c r="DN1963" s="1"/>
      <c r="DO1963" s="1"/>
      <c r="DP1963" s="1"/>
      <c r="DQ1963" s="1"/>
      <c r="DR1963" s="1"/>
      <c r="DS1963" s="1"/>
      <c r="DT1963" s="1"/>
      <c r="DU1963" s="1"/>
      <c r="DV1963" s="1"/>
      <c r="DW1963" s="1"/>
      <c r="DX1963" s="1"/>
      <c r="DY1963" s="1"/>
      <c r="DZ1963" s="1"/>
      <c r="EA1963" s="1"/>
      <c r="EB1963" s="1"/>
      <c r="EC1963" s="1"/>
      <c r="ED1963" s="1"/>
      <c r="EE1963" s="1"/>
      <c r="EF1963" s="1"/>
      <c r="EG1963" s="1"/>
      <c r="EH1963" s="1"/>
      <c r="EI1963" s="1"/>
      <c r="EJ1963" s="1"/>
      <c r="EK1963" s="1"/>
      <c r="EL1963" s="1"/>
      <c r="EM1963" s="1"/>
      <c r="EN1963" s="1"/>
      <c r="EO1963" s="1"/>
      <c r="EP1963" s="1"/>
      <c r="EQ1963" s="1"/>
      <c r="ER1963" s="1"/>
      <c r="ES1963" s="1"/>
      <c r="ET1963" s="1"/>
      <c r="EU1963" s="1"/>
      <c r="EV1963" s="1"/>
      <c r="EW1963" s="1"/>
      <c r="EX1963" s="1"/>
      <c r="EY1963" s="1"/>
      <c r="EZ1963" s="1"/>
      <c r="FA1963" s="1"/>
      <c r="FB1963" s="1"/>
      <c r="FC1963" s="1"/>
      <c r="FD1963" s="1"/>
      <c r="FE1963" s="1"/>
      <c r="FF1963" s="1"/>
      <c r="FG1963" s="1"/>
      <c r="FH1963" s="1"/>
      <c r="FI1963" s="1"/>
      <c r="FJ1963" s="1"/>
      <c r="FK1963" s="1"/>
      <c r="FL1963" s="1"/>
      <c r="FM1963" s="1"/>
      <c r="FN1963" s="1"/>
      <c r="FO1963" s="1"/>
      <c r="FP1963" s="1"/>
      <c r="FQ1963" s="1"/>
      <c r="FR1963" s="1"/>
      <c r="FS1963" s="1"/>
      <c r="FT1963" s="1"/>
      <c r="FU1963" s="1"/>
      <c r="FV1963" s="1"/>
      <c r="FW1963" s="1"/>
      <c r="FX1963" s="1"/>
      <c r="FY1963" s="1"/>
      <c r="FZ1963" s="1"/>
      <c r="GA1963" s="1"/>
      <c r="GB1963" s="1"/>
      <c r="GC1963" s="1"/>
      <c r="GD1963" s="1"/>
      <c r="GE1963" s="1"/>
      <c r="GF1963" s="1"/>
      <c r="GG1963" s="1"/>
      <c r="GH1963" s="1"/>
      <c r="GI1963" s="1"/>
      <c r="GJ1963" s="1"/>
      <c r="GK1963" s="1"/>
      <c r="GL1963" s="1"/>
      <c r="GM1963" s="1"/>
      <c r="GN1963" s="1"/>
      <c r="GO1963" s="1"/>
      <c r="GP1963" s="1"/>
      <c r="GQ1963" s="1"/>
      <c r="GR1963" s="1"/>
      <c r="GS1963" s="1"/>
      <c r="GT1963" s="1"/>
      <c r="GU1963" s="1"/>
      <c r="GV1963" s="1"/>
      <c r="GW1963" s="1"/>
      <c r="GX1963" s="1"/>
      <c r="GY1963" s="1"/>
      <c r="GZ1963" s="1"/>
      <c r="HA1963" s="1"/>
      <c r="HB1963" s="1"/>
      <c r="HC1963" s="1"/>
      <c r="HD1963" s="1"/>
      <c r="HE1963" s="1"/>
      <c r="HF1963" s="1"/>
      <c r="HG1963" s="1"/>
      <c r="HH1963" s="1"/>
      <c r="HI1963" s="1"/>
      <c r="HJ1963" s="1"/>
      <c r="HK1963" s="1"/>
      <c r="HL1963" s="1"/>
    </row>
    <row r="1964" spans="1:220" x14ac:dyDescent="0.2">
      <c r="A1964" s="63">
        <f t="shared" si="498"/>
        <v>43939</v>
      </c>
      <c r="B1964" s="12">
        <f t="shared" ca="1" si="500"/>
        <v>88583028.860079303</v>
      </c>
      <c r="C1964" s="71">
        <f t="shared" si="501"/>
        <v>80818569.689999998</v>
      </c>
      <c r="D1964" s="65">
        <f ca="1">IF(A1964&lt;$B$1,VLOOKUP(A1964,[1]DI!$A$4:$B$15000,2,FALSE),0)</f>
        <v>0</v>
      </c>
      <c r="E1964" s="11">
        <f t="shared" ca="1" si="502"/>
        <v>1</v>
      </c>
      <c r="F1964" s="64">
        <f ca="1">(TRUNC(PRODUCT($E$16:$E1963),16))</f>
        <v>1.6254768502248</v>
      </c>
      <c r="G1964" s="64">
        <f t="shared" ca="1" si="503"/>
        <v>1.6004484080525101</v>
      </c>
      <c r="H1964" s="64">
        <f t="shared" ca="1" si="504"/>
        <v>1.0156383899999999</v>
      </c>
      <c r="I1964" s="65">
        <f t="shared" si="499"/>
        <v>3.7499999999999999E-2</v>
      </c>
      <c r="J1964" s="66">
        <f t="shared" si="505"/>
        <v>43801</v>
      </c>
      <c r="K1964" s="13">
        <f t="shared" si="497"/>
        <v>138</v>
      </c>
      <c r="L1964" s="9">
        <f t="shared" si="506"/>
        <v>1.014212068</v>
      </c>
      <c r="M1964" s="69">
        <f t="shared" ca="1" si="507"/>
        <v>1.0300727119999999</v>
      </c>
      <c r="N1964" s="68">
        <f t="shared" si="508"/>
        <v>0</v>
      </c>
      <c r="O1964" s="64">
        <f t="shared" ca="1" si="509"/>
        <v>2430433.5705392901</v>
      </c>
      <c r="P1964" s="70">
        <f t="shared" si="510"/>
        <v>0</v>
      </c>
      <c r="Q1964" s="71">
        <f t="shared" si="511"/>
        <v>1616371.3938</v>
      </c>
      <c r="R1964" s="71">
        <f t="shared" si="512"/>
        <v>3717654.2057399997</v>
      </c>
      <c r="S1964" s="66"/>
      <c r="T1964" s="66"/>
      <c r="U1964" s="66"/>
      <c r="V1964" s="6"/>
      <c r="W1964" s="6"/>
      <c r="X1964" s="6"/>
      <c r="Y1964" s="7"/>
      <c r="Z1964" s="1"/>
      <c r="AA1964" s="6"/>
      <c r="AB1964" s="7"/>
      <c r="AC1964" s="7"/>
      <c r="AD1964" s="7"/>
      <c r="AE1964" s="6"/>
      <c r="AF1964" s="8"/>
      <c r="AG1964" s="6"/>
      <c r="AH1964" s="1"/>
      <c r="AI1964" s="3"/>
      <c r="AJ1964" s="3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  <c r="BV1964" s="1"/>
      <c r="BW1964" s="1"/>
      <c r="BX1964" s="1"/>
      <c r="BY1964" s="1"/>
      <c r="BZ1964" s="1"/>
      <c r="CA1964" s="1"/>
      <c r="CB1964" s="1"/>
      <c r="CC1964" s="1"/>
      <c r="CD1964" s="1"/>
      <c r="CE1964" s="1"/>
      <c r="CF1964" s="1"/>
      <c r="CG1964" s="1"/>
      <c r="CH1964" s="1"/>
      <c r="CI1964" s="1"/>
      <c r="CJ1964" s="1"/>
      <c r="CK1964" s="1"/>
      <c r="CL1964" s="1"/>
      <c r="CM1964" s="1"/>
      <c r="CN1964" s="1"/>
      <c r="CO1964" s="1"/>
      <c r="CP1964" s="1"/>
      <c r="CQ1964" s="1"/>
      <c r="CR1964" s="1"/>
      <c r="CS1964" s="1"/>
      <c r="CT1964" s="1"/>
      <c r="CU1964" s="1"/>
      <c r="CV1964" s="1"/>
      <c r="CW1964" s="1"/>
      <c r="CX1964" s="1"/>
      <c r="CY1964" s="1"/>
      <c r="CZ1964" s="1"/>
      <c r="DA1964" s="1"/>
      <c r="DB1964" s="1"/>
      <c r="DC1964" s="1"/>
      <c r="DD1964" s="1"/>
      <c r="DE1964" s="1"/>
      <c r="DF1964" s="1"/>
      <c r="DG1964" s="1"/>
      <c r="DH1964" s="1"/>
      <c r="DI1964" s="1"/>
      <c r="DJ1964" s="1"/>
      <c r="DK1964" s="1"/>
      <c r="DL1964" s="1"/>
      <c r="DM1964" s="1"/>
      <c r="DN1964" s="1"/>
      <c r="DO1964" s="1"/>
      <c r="DP1964" s="1"/>
      <c r="DQ1964" s="1"/>
      <c r="DR1964" s="1"/>
      <c r="DS1964" s="1"/>
      <c r="DT1964" s="1"/>
      <c r="DU1964" s="1"/>
      <c r="DV1964" s="1"/>
      <c r="DW1964" s="1"/>
      <c r="DX1964" s="1"/>
      <c r="DY1964" s="1"/>
      <c r="DZ1964" s="1"/>
      <c r="EA1964" s="1"/>
      <c r="EB1964" s="1"/>
      <c r="EC1964" s="1"/>
      <c r="ED1964" s="1"/>
      <c r="EE1964" s="1"/>
      <c r="EF1964" s="1"/>
      <c r="EG1964" s="1"/>
      <c r="EH1964" s="1"/>
      <c r="EI1964" s="1"/>
      <c r="EJ1964" s="1"/>
      <c r="EK1964" s="1"/>
      <c r="EL1964" s="1"/>
      <c r="EM1964" s="1"/>
      <c r="EN1964" s="1"/>
      <c r="EO1964" s="1"/>
      <c r="EP1964" s="1"/>
      <c r="EQ1964" s="1"/>
      <c r="ER1964" s="1"/>
      <c r="ES1964" s="1"/>
      <c r="ET1964" s="1"/>
      <c r="EU1964" s="1"/>
      <c r="EV1964" s="1"/>
      <c r="EW1964" s="1"/>
      <c r="EX1964" s="1"/>
      <c r="EY1964" s="1"/>
      <c r="EZ1964" s="1"/>
      <c r="FA1964" s="1"/>
      <c r="FB1964" s="1"/>
      <c r="FC1964" s="1"/>
      <c r="FD1964" s="1"/>
      <c r="FE1964" s="1"/>
      <c r="FF1964" s="1"/>
      <c r="FG1964" s="1"/>
      <c r="FH1964" s="1"/>
      <c r="FI1964" s="1"/>
      <c r="FJ1964" s="1"/>
      <c r="FK1964" s="1"/>
      <c r="FL1964" s="1"/>
      <c r="FM1964" s="1"/>
      <c r="FN1964" s="1"/>
      <c r="FO1964" s="1"/>
      <c r="FP1964" s="1"/>
      <c r="FQ1964" s="1"/>
      <c r="FR1964" s="1"/>
      <c r="FS1964" s="1"/>
      <c r="FT1964" s="1"/>
      <c r="FU1964" s="1"/>
      <c r="FV1964" s="1"/>
      <c r="FW1964" s="1"/>
      <c r="FX1964" s="1"/>
      <c r="FY1964" s="1"/>
      <c r="FZ1964" s="1"/>
      <c r="GA1964" s="1"/>
      <c r="GB1964" s="1"/>
      <c r="GC1964" s="1"/>
      <c r="GD1964" s="1"/>
      <c r="GE1964" s="1"/>
      <c r="GF1964" s="1"/>
      <c r="GG1964" s="1"/>
      <c r="GH1964" s="1"/>
      <c r="GI1964" s="1"/>
      <c r="GJ1964" s="1"/>
      <c r="GK1964" s="1"/>
      <c r="GL1964" s="1"/>
      <c r="GM1964" s="1"/>
      <c r="GN1964" s="1"/>
      <c r="GO1964" s="1"/>
      <c r="GP1964" s="1"/>
      <c r="GQ1964" s="1"/>
      <c r="GR1964" s="1"/>
      <c r="GS1964" s="1"/>
      <c r="GT1964" s="1"/>
      <c r="GU1964" s="1"/>
      <c r="GV1964" s="1"/>
      <c r="GW1964" s="1"/>
      <c r="GX1964" s="1"/>
      <c r="GY1964" s="1"/>
      <c r="GZ1964" s="1"/>
      <c r="HA1964" s="1"/>
      <c r="HB1964" s="1"/>
      <c r="HC1964" s="1"/>
      <c r="HD1964" s="1"/>
      <c r="HE1964" s="1"/>
      <c r="HF1964" s="1"/>
      <c r="HG1964" s="1"/>
      <c r="HH1964" s="1"/>
      <c r="HI1964" s="1"/>
      <c r="HJ1964" s="1"/>
      <c r="HK1964" s="1"/>
      <c r="HL1964" s="1"/>
    </row>
    <row r="1965" spans="1:220" x14ac:dyDescent="0.2">
      <c r="A1965" s="63">
        <f t="shared" si="498"/>
        <v>43940</v>
      </c>
      <c r="B1965" s="12">
        <f t="shared" ca="1" si="500"/>
        <v>88618481.892259017</v>
      </c>
      <c r="C1965" s="71">
        <f t="shared" si="501"/>
        <v>80818569.689999998</v>
      </c>
      <c r="D1965" s="65">
        <f ca="1">IF(A1965&lt;$B$1,VLOOKUP(A1965,[1]DI!$A$4:$B$15000,2,FALSE),0)</f>
        <v>0</v>
      </c>
      <c r="E1965" s="11">
        <f t="shared" ca="1" si="502"/>
        <v>1</v>
      </c>
      <c r="F1965" s="64">
        <f ca="1">(TRUNC(PRODUCT($E$16:$E1964),16))</f>
        <v>1.6254768502248</v>
      </c>
      <c r="G1965" s="64">
        <f t="shared" ca="1" si="503"/>
        <v>1.6004484080525101</v>
      </c>
      <c r="H1965" s="64">
        <f t="shared" ca="1" si="504"/>
        <v>1.0156383899999999</v>
      </c>
      <c r="I1965" s="65">
        <f t="shared" si="499"/>
        <v>3.7499999999999999E-2</v>
      </c>
      <c r="J1965" s="66">
        <f t="shared" si="505"/>
        <v>43801</v>
      </c>
      <c r="K1965" s="13">
        <f t="shared" si="497"/>
        <v>139</v>
      </c>
      <c r="L1965" s="9">
        <f t="shared" si="506"/>
        <v>1.0143157869999999</v>
      </c>
      <c r="M1965" s="69">
        <f t="shared" ca="1" si="507"/>
        <v>1.030178053</v>
      </c>
      <c r="N1965" s="68">
        <f t="shared" si="508"/>
        <v>0</v>
      </c>
      <c r="O1965" s="64">
        <f t="shared" ca="1" si="509"/>
        <v>2438947.0794890099</v>
      </c>
      <c r="P1965" s="70">
        <f t="shared" si="510"/>
        <v>0</v>
      </c>
      <c r="Q1965" s="71">
        <f t="shared" si="511"/>
        <v>1616371.3938</v>
      </c>
      <c r="R1965" s="71">
        <f t="shared" si="512"/>
        <v>3744593.7289700001</v>
      </c>
      <c r="S1965" s="66"/>
      <c r="T1965" s="66"/>
      <c r="U1965" s="66"/>
      <c r="V1965" s="6"/>
      <c r="W1965" s="6"/>
      <c r="X1965" s="6"/>
      <c r="Y1965" s="7"/>
      <c r="Z1965" s="1"/>
      <c r="AA1965" s="6"/>
      <c r="AB1965" s="7"/>
      <c r="AC1965" s="7"/>
      <c r="AD1965" s="7"/>
      <c r="AE1965" s="6"/>
      <c r="AF1965" s="8"/>
      <c r="AG1965" s="6"/>
      <c r="AH1965" s="1"/>
      <c r="AI1965" s="3"/>
      <c r="AJ1965" s="3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  <c r="BV1965" s="1"/>
      <c r="BW1965" s="1"/>
      <c r="BX1965" s="1"/>
      <c r="BY1965" s="1"/>
      <c r="BZ1965" s="1"/>
      <c r="CA1965" s="1"/>
      <c r="CB1965" s="1"/>
      <c r="CC1965" s="1"/>
      <c r="CD1965" s="1"/>
      <c r="CE1965" s="1"/>
      <c r="CF1965" s="1"/>
      <c r="CG1965" s="1"/>
      <c r="CH1965" s="1"/>
      <c r="CI1965" s="1"/>
      <c r="CJ1965" s="1"/>
      <c r="CK1965" s="1"/>
      <c r="CL1965" s="1"/>
      <c r="CM1965" s="1"/>
      <c r="CN1965" s="1"/>
      <c r="CO1965" s="1"/>
      <c r="CP1965" s="1"/>
      <c r="CQ1965" s="1"/>
      <c r="CR1965" s="1"/>
      <c r="CS1965" s="1"/>
      <c r="CT1965" s="1"/>
      <c r="CU1965" s="1"/>
      <c r="CV1965" s="1"/>
      <c r="CW1965" s="1"/>
      <c r="CX1965" s="1"/>
      <c r="CY1965" s="1"/>
      <c r="CZ1965" s="1"/>
      <c r="DA1965" s="1"/>
      <c r="DB1965" s="1"/>
      <c r="DC1965" s="1"/>
      <c r="DD1965" s="1"/>
      <c r="DE1965" s="1"/>
      <c r="DF1965" s="1"/>
      <c r="DG1965" s="1"/>
      <c r="DH1965" s="1"/>
      <c r="DI1965" s="1"/>
      <c r="DJ1965" s="1"/>
      <c r="DK1965" s="1"/>
      <c r="DL1965" s="1"/>
      <c r="DM1965" s="1"/>
      <c r="DN1965" s="1"/>
      <c r="DO1965" s="1"/>
      <c r="DP1965" s="1"/>
      <c r="DQ1965" s="1"/>
      <c r="DR1965" s="1"/>
      <c r="DS1965" s="1"/>
      <c r="DT1965" s="1"/>
      <c r="DU1965" s="1"/>
      <c r="DV1965" s="1"/>
      <c r="DW1965" s="1"/>
      <c r="DX1965" s="1"/>
      <c r="DY1965" s="1"/>
      <c r="DZ1965" s="1"/>
      <c r="EA1965" s="1"/>
      <c r="EB1965" s="1"/>
      <c r="EC1965" s="1"/>
      <c r="ED1965" s="1"/>
      <c r="EE1965" s="1"/>
      <c r="EF1965" s="1"/>
      <c r="EG1965" s="1"/>
      <c r="EH1965" s="1"/>
      <c r="EI1965" s="1"/>
      <c r="EJ1965" s="1"/>
      <c r="EK1965" s="1"/>
      <c r="EL1965" s="1"/>
      <c r="EM1965" s="1"/>
      <c r="EN1965" s="1"/>
      <c r="EO1965" s="1"/>
      <c r="EP1965" s="1"/>
      <c r="EQ1965" s="1"/>
      <c r="ER1965" s="1"/>
      <c r="ES1965" s="1"/>
      <c r="ET1965" s="1"/>
      <c r="EU1965" s="1"/>
      <c r="EV1965" s="1"/>
      <c r="EW1965" s="1"/>
      <c r="EX1965" s="1"/>
      <c r="EY1965" s="1"/>
      <c r="EZ1965" s="1"/>
      <c r="FA1965" s="1"/>
      <c r="FB1965" s="1"/>
      <c r="FC1965" s="1"/>
      <c r="FD1965" s="1"/>
      <c r="FE1965" s="1"/>
      <c r="FF1965" s="1"/>
      <c r="FG1965" s="1"/>
      <c r="FH1965" s="1"/>
      <c r="FI1965" s="1"/>
      <c r="FJ1965" s="1"/>
      <c r="FK1965" s="1"/>
      <c r="FL1965" s="1"/>
      <c r="FM1965" s="1"/>
      <c r="FN1965" s="1"/>
      <c r="FO1965" s="1"/>
      <c r="FP1965" s="1"/>
      <c r="FQ1965" s="1"/>
      <c r="FR1965" s="1"/>
      <c r="FS1965" s="1"/>
      <c r="FT1965" s="1"/>
      <c r="FU1965" s="1"/>
      <c r="FV1965" s="1"/>
      <c r="FW1965" s="1"/>
      <c r="FX1965" s="1"/>
      <c r="FY1965" s="1"/>
      <c r="FZ1965" s="1"/>
      <c r="GA1965" s="1"/>
      <c r="GB1965" s="1"/>
      <c r="GC1965" s="1"/>
      <c r="GD1965" s="1"/>
      <c r="GE1965" s="1"/>
      <c r="GF1965" s="1"/>
      <c r="GG1965" s="1"/>
      <c r="GH1965" s="1"/>
      <c r="GI1965" s="1"/>
      <c r="GJ1965" s="1"/>
      <c r="GK1965" s="1"/>
      <c r="GL1965" s="1"/>
      <c r="GM1965" s="1"/>
      <c r="GN1965" s="1"/>
      <c r="GO1965" s="1"/>
      <c r="GP1965" s="1"/>
      <c r="GQ1965" s="1"/>
      <c r="GR1965" s="1"/>
      <c r="GS1965" s="1"/>
      <c r="GT1965" s="1"/>
      <c r="GU1965" s="1"/>
      <c r="GV1965" s="1"/>
      <c r="GW1965" s="1"/>
      <c r="GX1965" s="1"/>
      <c r="GY1965" s="1"/>
      <c r="GZ1965" s="1"/>
      <c r="HA1965" s="1"/>
      <c r="HB1965" s="1"/>
      <c r="HC1965" s="1"/>
      <c r="HD1965" s="1"/>
      <c r="HE1965" s="1"/>
      <c r="HF1965" s="1"/>
      <c r="HG1965" s="1"/>
      <c r="HH1965" s="1"/>
      <c r="HI1965" s="1"/>
      <c r="HJ1965" s="1"/>
      <c r="HK1965" s="1"/>
      <c r="HL1965" s="1"/>
    </row>
    <row r="1966" spans="1:220" x14ac:dyDescent="0.2">
      <c r="A1966" s="63">
        <f t="shared" si="498"/>
        <v>43941</v>
      </c>
      <c r="B1966" s="12">
        <f t="shared" ca="1" si="500"/>
        <v>88653935.894261569</v>
      </c>
      <c r="C1966" s="71">
        <f t="shared" si="501"/>
        <v>80818569.689999998</v>
      </c>
      <c r="D1966" s="65">
        <f ca="1">IF(A1966&lt;$B$1,VLOOKUP(A1966,[1]DI!$A$4:$B$15000,2,FALSE),0)</f>
        <v>3.6500000000000005E-2</v>
      </c>
      <c r="E1966" s="11">
        <f t="shared" ca="1" si="502"/>
        <v>1.00014227</v>
      </c>
      <c r="F1966" s="64">
        <f ca="1">(TRUNC(PRODUCT($E$16:$E1965),16))</f>
        <v>1.6254768502248</v>
      </c>
      <c r="G1966" s="64">
        <f t="shared" ca="1" si="503"/>
        <v>1.6004484080525101</v>
      </c>
      <c r="H1966" s="64">
        <f t="shared" ca="1" si="504"/>
        <v>1.0156383899999999</v>
      </c>
      <c r="I1966" s="65">
        <f t="shared" si="499"/>
        <v>3.7499999999999999E-2</v>
      </c>
      <c r="J1966" s="66">
        <f t="shared" si="505"/>
        <v>43801</v>
      </c>
      <c r="K1966" s="13">
        <f t="shared" si="497"/>
        <v>140</v>
      </c>
      <c r="L1966" s="9">
        <f t="shared" si="506"/>
        <v>1.014419518</v>
      </c>
      <c r="M1966" s="69">
        <f t="shared" ca="1" si="507"/>
        <v>1.0302834059999999</v>
      </c>
      <c r="N1966" s="68">
        <f t="shared" si="508"/>
        <v>0</v>
      </c>
      <c r="O1966" s="64">
        <f t="shared" ca="1" si="509"/>
        <v>2447461.5582615598</v>
      </c>
      <c r="P1966" s="70">
        <f t="shared" si="510"/>
        <v>0</v>
      </c>
      <c r="Q1966" s="71">
        <f t="shared" si="511"/>
        <v>1616371.3938</v>
      </c>
      <c r="R1966" s="71">
        <f t="shared" si="512"/>
        <v>3771533.2522</v>
      </c>
      <c r="S1966" s="66"/>
      <c r="T1966" s="66"/>
      <c r="U1966" s="66"/>
      <c r="V1966" s="6"/>
      <c r="W1966" s="6"/>
      <c r="X1966" s="6"/>
      <c r="Y1966" s="7"/>
      <c r="Z1966" s="1"/>
      <c r="AA1966" s="6"/>
      <c r="AB1966" s="7"/>
      <c r="AC1966" s="7"/>
      <c r="AD1966" s="7"/>
      <c r="AE1966" s="6"/>
      <c r="AF1966" s="8"/>
      <c r="AG1966" s="6"/>
      <c r="AH1966" s="1"/>
      <c r="AI1966" s="3"/>
      <c r="AJ1966" s="3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  <c r="BV1966" s="1"/>
      <c r="BW1966" s="1"/>
      <c r="BX1966" s="1"/>
      <c r="BY1966" s="1"/>
      <c r="BZ1966" s="1"/>
      <c r="CA1966" s="1"/>
      <c r="CB1966" s="1"/>
      <c r="CC1966" s="1"/>
      <c r="CD1966" s="1"/>
      <c r="CE1966" s="1"/>
      <c r="CF1966" s="1"/>
      <c r="CG1966" s="1"/>
      <c r="CH1966" s="1"/>
      <c r="CI1966" s="1"/>
      <c r="CJ1966" s="1"/>
      <c r="CK1966" s="1"/>
      <c r="CL1966" s="1"/>
      <c r="CM1966" s="1"/>
      <c r="CN1966" s="1"/>
      <c r="CO1966" s="1"/>
      <c r="CP1966" s="1"/>
      <c r="CQ1966" s="1"/>
      <c r="CR1966" s="1"/>
      <c r="CS1966" s="1"/>
      <c r="CT1966" s="1"/>
      <c r="CU1966" s="1"/>
      <c r="CV1966" s="1"/>
      <c r="CW1966" s="1"/>
      <c r="CX1966" s="1"/>
      <c r="CY1966" s="1"/>
      <c r="CZ1966" s="1"/>
      <c r="DA1966" s="1"/>
      <c r="DB1966" s="1"/>
      <c r="DC1966" s="1"/>
      <c r="DD1966" s="1"/>
      <c r="DE1966" s="1"/>
      <c r="DF1966" s="1"/>
      <c r="DG1966" s="1"/>
      <c r="DH1966" s="1"/>
      <c r="DI1966" s="1"/>
      <c r="DJ1966" s="1"/>
      <c r="DK1966" s="1"/>
      <c r="DL1966" s="1"/>
      <c r="DM1966" s="1"/>
      <c r="DN1966" s="1"/>
      <c r="DO1966" s="1"/>
      <c r="DP1966" s="1"/>
      <c r="DQ1966" s="1"/>
      <c r="DR1966" s="1"/>
      <c r="DS1966" s="1"/>
      <c r="DT1966" s="1"/>
      <c r="DU1966" s="1"/>
      <c r="DV1966" s="1"/>
      <c r="DW1966" s="1"/>
      <c r="DX1966" s="1"/>
      <c r="DY1966" s="1"/>
      <c r="DZ1966" s="1"/>
      <c r="EA1966" s="1"/>
      <c r="EB1966" s="1"/>
      <c r="EC1966" s="1"/>
      <c r="ED1966" s="1"/>
      <c r="EE1966" s="1"/>
      <c r="EF1966" s="1"/>
      <c r="EG1966" s="1"/>
      <c r="EH1966" s="1"/>
      <c r="EI1966" s="1"/>
      <c r="EJ1966" s="1"/>
      <c r="EK1966" s="1"/>
      <c r="EL1966" s="1"/>
      <c r="EM1966" s="1"/>
      <c r="EN1966" s="1"/>
      <c r="EO1966" s="1"/>
      <c r="EP1966" s="1"/>
      <c r="EQ1966" s="1"/>
      <c r="ER1966" s="1"/>
      <c r="ES1966" s="1"/>
      <c r="ET1966" s="1"/>
      <c r="EU1966" s="1"/>
      <c r="EV1966" s="1"/>
      <c r="EW1966" s="1"/>
      <c r="EX1966" s="1"/>
      <c r="EY1966" s="1"/>
      <c r="EZ1966" s="1"/>
      <c r="FA1966" s="1"/>
      <c r="FB1966" s="1"/>
      <c r="FC1966" s="1"/>
      <c r="FD1966" s="1"/>
      <c r="FE1966" s="1"/>
      <c r="FF1966" s="1"/>
      <c r="FG1966" s="1"/>
      <c r="FH1966" s="1"/>
      <c r="FI1966" s="1"/>
      <c r="FJ1966" s="1"/>
      <c r="FK1966" s="1"/>
      <c r="FL1966" s="1"/>
      <c r="FM1966" s="1"/>
      <c r="FN1966" s="1"/>
      <c r="FO1966" s="1"/>
      <c r="FP1966" s="1"/>
      <c r="FQ1966" s="1"/>
      <c r="FR1966" s="1"/>
      <c r="FS1966" s="1"/>
      <c r="FT1966" s="1"/>
      <c r="FU1966" s="1"/>
      <c r="FV1966" s="1"/>
      <c r="FW1966" s="1"/>
      <c r="FX1966" s="1"/>
      <c r="FY1966" s="1"/>
      <c r="FZ1966" s="1"/>
      <c r="GA1966" s="1"/>
      <c r="GB1966" s="1"/>
      <c r="GC1966" s="1"/>
      <c r="GD1966" s="1"/>
      <c r="GE1966" s="1"/>
      <c r="GF1966" s="1"/>
      <c r="GG1966" s="1"/>
      <c r="GH1966" s="1"/>
      <c r="GI1966" s="1"/>
      <c r="GJ1966" s="1"/>
      <c r="GK1966" s="1"/>
      <c r="GL1966" s="1"/>
      <c r="GM1966" s="1"/>
      <c r="GN1966" s="1"/>
      <c r="GO1966" s="1"/>
      <c r="GP1966" s="1"/>
      <c r="GQ1966" s="1"/>
      <c r="GR1966" s="1"/>
      <c r="GS1966" s="1"/>
      <c r="GT1966" s="1"/>
      <c r="GU1966" s="1"/>
      <c r="GV1966" s="1"/>
      <c r="GW1966" s="1"/>
      <c r="GX1966" s="1"/>
      <c r="GY1966" s="1"/>
      <c r="GZ1966" s="1"/>
      <c r="HA1966" s="1"/>
      <c r="HB1966" s="1"/>
      <c r="HC1966" s="1"/>
      <c r="HD1966" s="1"/>
      <c r="HE1966" s="1"/>
      <c r="HF1966" s="1"/>
      <c r="HG1966" s="1"/>
      <c r="HH1966" s="1"/>
      <c r="HI1966" s="1"/>
      <c r="HJ1966" s="1"/>
      <c r="HK1966" s="1"/>
      <c r="HL1966" s="1"/>
    </row>
    <row r="1967" spans="1:220" x14ac:dyDescent="0.2">
      <c r="A1967" s="63">
        <f t="shared" si="498"/>
        <v>43942</v>
      </c>
      <c r="B1967" s="12">
        <f t="shared" ca="1" si="500"/>
        <v>88701238.625947803</v>
      </c>
      <c r="C1967" s="71">
        <f t="shared" si="501"/>
        <v>80818569.689999998</v>
      </c>
      <c r="D1967" s="65">
        <f ca="1">IF(A1967&lt;$B$1,VLOOKUP(A1967,[1]DI!$A$4:$B$15000,2,FALSE),0)</f>
        <v>0</v>
      </c>
      <c r="E1967" s="11">
        <f t="shared" ca="1" si="502"/>
        <v>1</v>
      </c>
      <c r="F1967" s="64">
        <f ca="1">(TRUNC(PRODUCT($E$16:$E1966),16))</f>
        <v>1.62570810681629</v>
      </c>
      <c r="G1967" s="64">
        <f t="shared" ca="1" si="503"/>
        <v>1.6004484080525101</v>
      </c>
      <c r="H1967" s="64">
        <f t="shared" ca="1" si="504"/>
        <v>1.0157828900000001</v>
      </c>
      <c r="I1967" s="65">
        <f t="shared" si="499"/>
        <v>3.7499999999999999E-2</v>
      </c>
      <c r="J1967" s="66">
        <f t="shared" si="505"/>
        <v>43801</v>
      </c>
      <c r="K1967" s="13">
        <f t="shared" si="497"/>
        <v>141</v>
      </c>
      <c r="L1967" s="9">
        <f t="shared" si="506"/>
        <v>1.014523259</v>
      </c>
      <c r="M1967" s="69">
        <f t="shared" ca="1" si="507"/>
        <v>1.030535368</v>
      </c>
      <c r="N1967" s="68">
        <f t="shared" si="508"/>
        <v>0</v>
      </c>
      <c r="O1967" s="64">
        <f t="shared" ca="1" si="509"/>
        <v>2467824.7667177999</v>
      </c>
      <c r="P1967" s="70">
        <f t="shared" si="510"/>
        <v>0</v>
      </c>
      <c r="Q1967" s="71">
        <f t="shared" si="511"/>
        <v>1616371.3938</v>
      </c>
      <c r="R1967" s="71">
        <f t="shared" si="512"/>
        <v>3798472.7754299999</v>
      </c>
      <c r="S1967" s="66"/>
      <c r="T1967" s="66"/>
      <c r="U1967" s="66"/>
      <c r="V1967" s="6"/>
      <c r="W1967" s="6"/>
      <c r="X1967" s="6"/>
      <c r="Y1967" s="7"/>
      <c r="Z1967" s="1"/>
      <c r="AA1967" s="6"/>
      <c r="AB1967" s="7"/>
      <c r="AC1967" s="7"/>
      <c r="AD1967" s="7"/>
      <c r="AE1967" s="6"/>
      <c r="AF1967" s="8"/>
      <c r="AG1967" s="6"/>
      <c r="AH1967" s="1"/>
      <c r="AI1967" s="3"/>
      <c r="AJ1967" s="3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  <c r="BV1967" s="1"/>
      <c r="BW1967" s="1"/>
      <c r="BX1967" s="1"/>
      <c r="BY1967" s="1"/>
      <c r="BZ1967" s="1"/>
      <c r="CA1967" s="1"/>
      <c r="CB1967" s="1"/>
      <c r="CC1967" s="1"/>
      <c r="CD1967" s="1"/>
      <c r="CE1967" s="1"/>
      <c r="CF1967" s="1"/>
      <c r="CG1967" s="1"/>
      <c r="CH1967" s="1"/>
      <c r="CI1967" s="1"/>
      <c r="CJ1967" s="1"/>
      <c r="CK1967" s="1"/>
      <c r="CL1967" s="1"/>
      <c r="CM1967" s="1"/>
      <c r="CN1967" s="1"/>
      <c r="CO1967" s="1"/>
      <c r="CP1967" s="1"/>
      <c r="CQ1967" s="1"/>
      <c r="CR1967" s="1"/>
      <c r="CS1967" s="1"/>
      <c r="CT1967" s="1"/>
      <c r="CU1967" s="1"/>
      <c r="CV1967" s="1"/>
      <c r="CW1967" s="1"/>
      <c r="CX1967" s="1"/>
      <c r="CY1967" s="1"/>
      <c r="CZ1967" s="1"/>
      <c r="DA1967" s="1"/>
      <c r="DB1967" s="1"/>
      <c r="DC1967" s="1"/>
      <c r="DD1967" s="1"/>
      <c r="DE1967" s="1"/>
      <c r="DF1967" s="1"/>
      <c r="DG1967" s="1"/>
      <c r="DH1967" s="1"/>
      <c r="DI1967" s="1"/>
      <c r="DJ1967" s="1"/>
      <c r="DK1967" s="1"/>
      <c r="DL1967" s="1"/>
      <c r="DM1967" s="1"/>
      <c r="DN1967" s="1"/>
      <c r="DO1967" s="1"/>
      <c r="DP1967" s="1"/>
      <c r="DQ1967" s="1"/>
      <c r="DR1967" s="1"/>
      <c r="DS1967" s="1"/>
      <c r="DT1967" s="1"/>
      <c r="DU1967" s="1"/>
      <c r="DV1967" s="1"/>
      <c r="DW1967" s="1"/>
      <c r="DX1967" s="1"/>
      <c r="DY1967" s="1"/>
      <c r="DZ1967" s="1"/>
      <c r="EA1967" s="1"/>
      <c r="EB1967" s="1"/>
      <c r="EC1967" s="1"/>
      <c r="ED1967" s="1"/>
      <c r="EE1967" s="1"/>
      <c r="EF1967" s="1"/>
      <c r="EG1967" s="1"/>
      <c r="EH1967" s="1"/>
      <c r="EI1967" s="1"/>
      <c r="EJ1967" s="1"/>
      <c r="EK1967" s="1"/>
      <c r="EL1967" s="1"/>
      <c r="EM1967" s="1"/>
      <c r="EN1967" s="1"/>
      <c r="EO1967" s="1"/>
      <c r="EP1967" s="1"/>
      <c r="EQ1967" s="1"/>
      <c r="ER1967" s="1"/>
      <c r="ES1967" s="1"/>
      <c r="ET1967" s="1"/>
      <c r="EU1967" s="1"/>
      <c r="EV1967" s="1"/>
      <c r="EW1967" s="1"/>
      <c r="EX1967" s="1"/>
      <c r="EY1967" s="1"/>
      <c r="EZ1967" s="1"/>
      <c r="FA1967" s="1"/>
      <c r="FB1967" s="1"/>
      <c r="FC1967" s="1"/>
      <c r="FD1967" s="1"/>
      <c r="FE1967" s="1"/>
      <c r="FF1967" s="1"/>
      <c r="FG1967" s="1"/>
      <c r="FH1967" s="1"/>
      <c r="FI1967" s="1"/>
      <c r="FJ1967" s="1"/>
      <c r="FK1967" s="1"/>
      <c r="FL1967" s="1"/>
      <c r="FM1967" s="1"/>
      <c r="FN1967" s="1"/>
      <c r="FO1967" s="1"/>
      <c r="FP1967" s="1"/>
      <c r="FQ1967" s="1"/>
      <c r="FR1967" s="1"/>
      <c r="FS1967" s="1"/>
      <c r="FT1967" s="1"/>
      <c r="FU1967" s="1"/>
      <c r="FV1967" s="1"/>
      <c r="FW1967" s="1"/>
      <c r="FX1967" s="1"/>
      <c r="FY1967" s="1"/>
      <c r="FZ1967" s="1"/>
      <c r="GA1967" s="1"/>
      <c r="GB1967" s="1"/>
      <c r="GC1967" s="1"/>
      <c r="GD1967" s="1"/>
      <c r="GE1967" s="1"/>
      <c r="GF1967" s="1"/>
      <c r="GG1967" s="1"/>
      <c r="GH1967" s="1"/>
      <c r="GI1967" s="1"/>
      <c r="GJ1967" s="1"/>
      <c r="GK1967" s="1"/>
      <c r="GL1967" s="1"/>
      <c r="GM1967" s="1"/>
      <c r="GN1967" s="1"/>
      <c r="GO1967" s="1"/>
      <c r="GP1967" s="1"/>
      <c r="GQ1967" s="1"/>
      <c r="GR1967" s="1"/>
      <c r="GS1967" s="1"/>
      <c r="GT1967" s="1"/>
      <c r="GU1967" s="1"/>
      <c r="GV1967" s="1"/>
      <c r="GW1967" s="1"/>
      <c r="GX1967" s="1"/>
      <c r="GY1967" s="1"/>
      <c r="GZ1967" s="1"/>
      <c r="HA1967" s="1"/>
      <c r="HB1967" s="1"/>
      <c r="HC1967" s="1"/>
      <c r="HD1967" s="1"/>
      <c r="HE1967" s="1"/>
      <c r="HF1967" s="1"/>
      <c r="HG1967" s="1"/>
      <c r="HH1967" s="1"/>
      <c r="HI1967" s="1"/>
      <c r="HJ1967" s="1"/>
      <c r="HK1967" s="1"/>
      <c r="HL1967" s="1"/>
    </row>
    <row r="1968" spans="1:220" x14ac:dyDescent="0.2">
      <c r="A1968" s="63">
        <f t="shared" si="498"/>
        <v>43943</v>
      </c>
      <c r="B1968" s="12">
        <f t="shared" ca="1" si="500"/>
        <v>88736695.456600279</v>
      </c>
      <c r="C1968" s="71">
        <f t="shared" si="501"/>
        <v>80818569.689999998</v>
      </c>
      <c r="D1968" s="65">
        <f ca="1">IF(A1968&lt;$B$1,VLOOKUP(A1968,[1]DI!$A$4:$B$15000,2,FALSE),0)</f>
        <v>3.6500000000000005E-2</v>
      </c>
      <c r="E1968" s="11">
        <f t="shared" ca="1" si="502"/>
        <v>1.00014227</v>
      </c>
      <c r="F1968" s="64">
        <f ca="1">(TRUNC(PRODUCT($E$16:$E1967),16))</f>
        <v>1.62570810681629</v>
      </c>
      <c r="G1968" s="64">
        <f t="shared" ca="1" si="503"/>
        <v>1.6004484080525101</v>
      </c>
      <c r="H1968" s="64">
        <f t="shared" ca="1" si="504"/>
        <v>1.0157828900000001</v>
      </c>
      <c r="I1968" s="65">
        <f t="shared" si="499"/>
        <v>3.7499999999999999E-2</v>
      </c>
      <c r="J1968" s="66">
        <f t="shared" si="505"/>
        <v>43801</v>
      </c>
      <c r="K1968" s="13">
        <f t="shared" si="497"/>
        <v>142</v>
      </c>
      <c r="L1968" s="9">
        <f t="shared" si="506"/>
        <v>1.0146270100000001</v>
      </c>
      <c r="M1968" s="69">
        <f t="shared" ca="1" si="507"/>
        <v>1.0306407559999999</v>
      </c>
      <c r="N1968" s="68">
        <f t="shared" si="508"/>
        <v>0</v>
      </c>
      <c r="O1968" s="64">
        <f t="shared" ca="1" si="509"/>
        <v>2476342.07414028</v>
      </c>
      <c r="P1968" s="70">
        <f t="shared" si="510"/>
        <v>0</v>
      </c>
      <c r="Q1968" s="71">
        <f t="shared" si="511"/>
        <v>1616371.3938</v>
      </c>
      <c r="R1968" s="71">
        <f t="shared" si="512"/>
        <v>3825412.2986600003</v>
      </c>
      <c r="S1968" s="66"/>
      <c r="T1968" s="66"/>
      <c r="U1968" s="66"/>
      <c r="V1968" s="6"/>
      <c r="W1968" s="6"/>
      <c r="X1968" s="6"/>
      <c r="Y1968" s="7"/>
      <c r="Z1968" s="1"/>
      <c r="AA1968" s="6"/>
      <c r="AB1968" s="7"/>
      <c r="AC1968" s="7"/>
      <c r="AD1968" s="7"/>
      <c r="AE1968" s="6"/>
      <c r="AF1968" s="8"/>
      <c r="AG1968" s="6"/>
      <c r="AH1968" s="1"/>
      <c r="AI1968" s="3"/>
      <c r="AJ1968" s="3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  <c r="BV1968" s="1"/>
      <c r="BW1968" s="1"/>
      <c r="BX1968" s="1"/>
      <c r="BY1968" s="1"/>
      <c r="BZ1968" s="1"/>
      <c r="CA1968" s="1"/>
      <c r="CB1968" s="1"/>
      <c r="CC1968" s="1"/>
      <c r="CD1968" s="1"/>
      <c r="CE1968" s="1"/>
      <c r="CF1968" s="1"/>
      <c r="CG1968" s="1"/>
      <c r="CH1968" s="1"/>
      <c r="CI1968" s="1"/>
      <c r="CJ1968" s="1"/>
      <c r="CK1968" s="1"/>
      <c r="CL1968" s="1"/>
      <c r="CM1968" s="1"/>
      <c r="CN1968" s="1"/>
      <c r="CO1968" s="1"/>
      <c r="CP1968" s="1"/>
      <c r="CQ1968" s="1"/>
      <c r="CR1968" s="1"/>
      <c r="CS1968" s="1"/>
      <c r="CT1968" s="1"/>
      <c r="CU1968" s="1"/>
      <c r="CV1968" s="1"/>
      <c r="CW1968" s="1"/>
      <c r="CX1968" s="1"/>
      <c r="CY1968" s="1"/>
      <c r="CZ1968" s="1"/>
      <c r="DA1968" s="1"/>
      <c r="DB1968" s="1"/>
      <c r="DC1968" s="1"/>
      <c r="DD1968" s="1"/>
      <c r="DE1968" s="1"/>
      <c r="DF1968" s="1"/>
      <c r="DG1968" s="1"/>
      <c r="DH1968" s="1"/>
      <c r="DI1968" s="1"/>
      <c r="DJ1968" s="1"/>
      <c r="DK1968" s="1"/>
      <c r="DL1968" s="1"/>
      <c r="DM1968" s="1"/>
      <c r="DN1968" s="1"/>
      <c r="DO1968" s="1"/>
      <c r="DP1968" s="1"/>
      <c r="DQ1968" s="1"/>
      <c r="DR1968" s="1"/>
      <c r="DS1968" s="1"/>
      <c r="DT1968" s="1"/>
      <c r="DU1968" s="1"/>
      <c r="DV1968" s="1"/>
      <c r="DW1968" s="1"/>
      <c r="DX1968" s="1"/>
      <c r="DY1968" s="1"/>
      <c r="DZ1968" s="1"/>
      <c r="EA1968" s="1"/>
      <c r="EB1968" s="1"/>
      <c r="EC1968" s="1"/>
      <c r="ED1968" s="1"/>
      <c r="EE1968" s="1"/>
      <c r="EF1968" s="1"/>
      <c r="EG1968" s="1"/>
      <c r="EH1968" s="1"/>
      <c r="EI1968" s="1"/>
      <c r="EJ1968" s="1"/>
      <c r="EK1968" s="1"/>
      <c r="EL1968" s="1"/>
      <c r="EM1968" s="1"/>
      <c r="EN1968" s="1"/>
      <c r="EO1968" s="1"/>
      <c r="EP1968" s="1"/>
      <c r="EQ1968" s="1"/>
      <c r="ER1968" s="1"/>
      <c r="ES1968" s="1"/>
      <c r="ET1968" s="1"/>
      <c r="EU1968" s="1"/>
      <c r="EV1968" s="1"/>
      <c r="EW1968" s="1"/>
      <c r="EX1968" s="1"/>
      <c r="EY1968" s="1"/>
      <c r="EZ1968" s="1"/>
      <c r="FA1968" s="1"/>
      <c r="FB1968" s="1"/>
      <c r="FC1968" s="1"/>
      <c r="FD1968" s="1"/>
      <c r="FE1968" s="1"/>
      <c r="FF1968" s="1"/>
      <c r="FG1968" s="1"/>
      <c r="FH1968" s="1"/>
      <c r="FI1968" s="1"/>
      <c r="FJ1968" s="1"/>
      <c r="FK1968" s="1"/>
      <c r="FL1968" s="1"/>
      <c r="FM1968" s="1"/>
      <c r="FN1968" s="1"/>
      <c r="FO1968" s="1"/>
      <c r="FP1968" s="1"/>
      <c r="FQ1968" s="1"/>
      <c r="FR1968" s="1"/>
      <c r="FS1968" s="1"/>
      <c r="FT1968" s="1"/>
      <c r="FU1968" s="1"/>
      <c r="FV1968" s="1"/>
      <c r="FW1968" s="1"/>
      <c r="FX1968" s="1"/>
      <c r="FY1968" s="1"/>
      <c r="FZ1968" s="1"/>
      <c r="GA1968" s="1"/>
      <c r="GB1968" s="1"/>
      <c r="GC1968" s="1"/>
      <c r="GD1968" s="1"/>
      <c r="GE1968" s="1"/>
      <c r="GF1968" s="1"/>
      <c r="GG1968" s="1"/>
      <c r="GH1968" s="1"/>
      <c r="GI1968" s="1"/>
      <c r="GJ1968" s="1"/>
      <c r="GK1968" s="1"/>
      <c r="GL1968" s="1"/>
      <c r="GM1968" s="1"/>
      <c r="GN1968" s="1"/>
      <c r="GO1968" s="1"/>
      <c r="GP1968" s="1"/>
      <c r="GQ1968" s="1"/>
      <c r="GR1968" s="1"/>
      <c r="GS1968" s="1"/>
      <c r="GT1968" s="1"/>
      <c r="GU1968" s="1"/>
      <c r="GV1968" s="1"/>
      <c r="GW1968" s="1"/>
      <c r="GX1968" s="1"/>
      <c r="GY1968" s="1"/>
      <c r="GZ1968" s="1"/>
      <c r="HA1968" s="1"/>
      <c r="HB1968" s="1"/>
      <c r="HC1968" s="1"/>
      <c r="HD1968" s="1"/>
      <c r="HE1968" s="1"/>
      <c r="HF1968" s="1"/>
      <c r="HG1968" s="1"/>
      <c r="HH1968" s="1"/>
      <c r="HI1968" s="1"/>
      <c r="HJ1968" s="1"/>
      <c r="HK1968" s="1"/>
      <c r="HL1968" s="1"/>
    </row>
    <row r="1969" spans="1:220" x14ac:dyDescent="0.2">
      <c r="A1969" s="63">
        <f t="shared" si="498"/>
        <v>43944</v>
      </c>
      <c r="B1969" s="12">
        <f t="shared" ca="1" si="500"/>
        <v>88784004.41131638</v>
      </c>
      <c r="C1969" s="71">
        <f t="shared" si="501"/>
        <v>80818569.689999998</v>
      </c>
      <c r="D1969" s="65">
        <f ca="1">IF(A1969&lt;$B$1,VLOOKUP(A1969,[1]DI!$A$4:$B$15000,2,FALSE),0)</f>
        <v>3.6500000000000005E-2</v>
      </c>
      <c r="E1969" s="11">
        <f t="shared" ca="1" si="502"/>
        <v>1.00014227</v>
      </c>
      <c r="F1969" s="64">
        <f ca="1">(TRUNC(PRODUCT($E$16:$E1968),16))</f>
        <v>1.6259393963086399</v>
      </c>
      <c r="G1969" s="64">
        <f t="shared" ca="1" si="503"/>
        <v>1.6004484080525101</v>
      </c>
      <c r="H1969" s="64">
        <f t="shared" ca="1" si="504"/>
        <v>1.0159274</v>
      </c>
      <c r="I1969" s="65">
        <f t="shared" si="499"/>
        <v>3.7499999999999999E-2</v>
      </c>
      <c r="J1969" s="66">
        <f t="shared" si="505"/>
        <v>43801</v>
      </c>
      <c r="K1969" s="13">
        <f t="shared" si="497"/>
        <v>143</v>
      </c>
      <c r="L1969" s="9">
        <f t="shared" si="506"/>
        <v>1.0147307720000001</v>
      </c>
      <c r="M1969" s="69">
        <f t="shared" ca="1" si="507"/>
        <v>1.030892795</v>
      </c>
      <c r="N1969" s="68">
        <f t="shared" si="508"/>
        <v>0</v>
      </c>
      <c r="O1969" s="64">
        <f t="shared" ca="1" si="509"/>
        <v>2496711.50562638</v>
      </c>
      <c r="P1969" s="70">
        <f t="shared" si="510"/>
        <v>0</v>
      </c>
      <c r="Q1969" s="71">
        <f t="shared" si="511"/>
        <v>1616371.3938</v>
      </c>
      <c r="R1969" s="71">
        <f t="shared" si="512"/>
        <v>3852351.8218900003</v>
      </c>
      <c r="S1969" s="66"/>
      <c r="T1969" s="66"/>
      <c r="U1969" s="66"/>
      <c r="V1969" s="6"/>
      <c r="W1969" s="6"/>
      <c r="X1969" s="6"/>
      <c r="Y1969" s="7"/>
      <c r="Z1969" s="1"/>
      <c r="AA1969" s="6"/>
      <c r="AB1969" s="7"/>
      <c r="AC1969" s="7"/>
      <c r="AD1969" s="7"/>
      <c r="AE1969" s="6"/>
      <c r="AF1969" s="8"/>
      <c r="AG1969" s="6"/>
      <c r="AH1969" s="1"/>
      <c r="AI1969" s="3"/>
      <c r="AJ1969" s="3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  <c r="BV1969" s="1"/>
      <c r="BW1969" s="1"/>
      <c r="BX1969" s="1"/>
      <c r="BY1969" s="1"/>
      <c r="BZ1969" s="1"/>
      <c r="CA1969" s="1"/>
      <c r="CB1969" s="1"/>
      <c r="CC1969" s="1"/>
      <c r="CD1969" s="1"/>
      <c r="CE1969" s="1"/>
      <c r="CF1969" s="1"/>
      <c r="CG1969" s="1"/>
      <c r="CH1969" s="1"/>
      <c r="CI1969" s="1"/>
      <c r="CJ1969" s="1"/>
      <c r="CK1969" s="1"/>
      <c r="CL1969" s="1"/>
      <c r="CM1969" s="1"/>
      <c r="CN1969" s="1"/>
      <c r="CO1969" s="1"/>
      <c r="CP1969" s="1"/>
      <c r="CQ1969" s="1"/>
      <c r="CR1969" s="1"/>
      <c r="CS1969" s="1"/>
      <c r="CT1969" s="1"/>
      <c r="CU1969" s="1"/>
      <c r="CV1969" s="1"/>
      <c r="CW1969" s="1"/>
      <c r="CX1969" s="1"/>
      <c r="CY1969" s="1"/>
      <c r="CZ1969" s="1"/>
      <c r="DA1969" s="1"/>
      <c r="DB1969" s="1"/>
      <c r="DC1969" s="1"/>
      <c r="DD1969" s="1"/>
      <c r="DE1969" s="1"/>
      <c r="DF1969" s="1"/>
      <c r="DG1969" s="1"/>
      <c r="DH1969" s="1"/>
      <c r="DI1969" s="1"/>
      <c r="DJ1969" s="1"/>
      <c r="DK1969" s="1"/>
      <c r="DL1969" s="1"/>
      <c r="DM1969" s="1"/>
      <c r="DN1969" s="1"/>
      <c r="DO1969" s="1"/>
      <c r="DP1969" s="1"/>
      <c r="DQ1969" s="1"/>
      <c r="DR1969" s="1"/>
      <c r="DS1969" s="1"/>
      <c r="DT1969" s="1"/>
      <c r="DU1969" s="1"/>
      <c r="DV1969" s="1"/>
      <c r="DW1969" s="1"/>
      <c r="DX1969" s="1"/>
      <c r="DY1969" s="1"/>
      <c r="DZ1969" s="1"/>
      <c r="EA1969" s="1"/>
      <c r="EB1969" s="1"/>
      <c r="EC1969" s="1"/>
      <c r="ED1969" s="1"/>
      <c r="EE1969" s="1"/>
      <c r="EF1969" s="1"/>
      <c r="EG1969" s="1"/>
      <c r="EH1969" s="1"/>
      <c r="EI1969" s="1"/>
      <c r="EJ1969" s="1"/>
      <c r="EK1969" s="1"/>
      <c r="EL1969" s="1"/>
      <c r="EM1969" s="1"/>
      <c r="EN1969" s="1"/>
      <c r="EO1969" s="1"/>
      <c r="EP1969" s="1"/>
      <c r="EQ1969" s="1"/>
      <c r="ER1969" s="1"/>
      <c r="ES1969" s="1"/>
      <c r="ET1969" s="1"/>
      <c r="EU1969" s="1"/>
      <c r="EV1969" s="1"/>
      <c r="EW1969" s="1"/>
      <c r="EX1969" s="1"/>
      <c r="EY1969" s="1"/>
      <c r="EZ1969" s="1"/>
      <c r="FA1969" s="1"/>
      <c r="FB1969" s="1"/>
      <c r="FC1969" s="1"/>
      <c r="FD1969" s="1"/>
      <c r="FE1969" s="1"/>
      <c r="FF1969" s="1"/>
      <c r="FG1969" s="1"/>
      <c r="FH1969" s="1"/>
      <c r="FI1969" s="1"/>
      <c r="FJ1969" s="1"/>
      <c r="FK1969" s="1"/>
      <c r="FL1969" s="1"/>
      <c r="FM1969" s="1"/>
      <c r="FN1969" s="1"/>
      <c r="FO1969" s="1"/>
      <c r="FP1969" s="1"/>
      <c r="FQ1969" s="1"/>
      <c r="FR1969" s="1"/>
      <c r="FS1969" s="1"/>
      <c r="FT1969" s="1"/>
      <c r="FU1969" s="1"/>
      <c r="FV1969" s="1"/>
      <c r="FW1969" s="1"/>
      <c r="FX1969" s="1"/>
      <c r="FY1969" s="1"/>
      <c r="FZ1969" s="1"/>
      <c r="GA1969" s="1"/>
      <c r="GB1969" s="1"/>
      <c r="GC1969" s="1"/>
      <c r="GD1969" s="1"/>
      <c r="GE1969" s="1"/>
      <c r="GF1969" s="1"/>
      <c r="GG1969" s="1"/>
      <c r="GH1969" s="1"/>
      <c r="GI1969" s="1"/>
      <c r="GJ1969" s="1"/>
      <c r="GK1969" s="1"/>
      <c r="GL1969" s="1"/>
      <c r="GM1969" s="1"/>
      <c r="GN1969" s="1"/>
      <c r="GO1969" s="1"/>
      <c r="GP1969" s="1"/>
      <c r="GQ1969" s="1"/>
      <c r="GR1969" s="1"/>
      <c r="GS1969" s="1"/>
      <c r="GT1969" s="1"/>
      <c r="GU1969" s="1"/>
      <c r="GV1969" s="1"/>
      <c r="GW1969" s="1"/>
      <c r="GX1969" s="1"/>
      <c r="GY1969" s="1"/>
      <c r="GZ1969" s="1"/>
      <c r="HA1969" s="1"/>
      <c r="HB1969" s="1"/>
      <c r="HC1969" s="1"/>
      <c r="HD1969" s="1"/>
      <c r="HE1969" s="1"/>
      <c r="HF1969" s="1"/>
      <c r="HG1969" s="1"/>
      <c r="HH1969" s="1"/>
      <c r="HI1969" s="1"/>
      <c r="HJ1969" s="1"/>
      <c r="HK1969" s="1"/>
      <c r="HL1969" s="1"/>
    </row>
    <row r="1970" spans="1:220" x14ac:dyDescent="0.2">
      <c r="A1970" s="63">
        <f t="shared" si="498"/>
        <v>43945</v>
      </c>
      <c r="B1970" s="12">
        <f t="shared" ca="1" si="500"/>
        <v>88831319.104150921</v>
      </c>
      <c r="C1970" s="71">
        <f t="shared" si="501"/>
        <v>80818569.689999998</v>
      </c>
      <c r="D1970" s="65">
        <f ca="1">IF(A1970&lt;$B$1,VLOOKUP(A1970,[1]DI!$A$4:$B$15000,2,FALSE),0)</f>
        <v>3.6500000000000005E-2</v>
      </c>
      <c r="E1970" s="11">
        <f t="shared" ca="1" si="502"/>
        <v>1.00014227</v>
      </c>
      <c r="F1970" s="64">
        <f ca="1">(TRUNC(PRODUCT($E$16:$E1969),16))</f>
        <v>1.6261707187065599</v>
      </c>
      <c r="G1970" s="64">
        <f t="shared" ca="1" si="503"/>
        <v>1.6004484080525101</v>
      </c>
      <c r="H1970" s="64">
        <f t="shared" ca="1" si="504"/>
        <v>1.01607194</v>
      </c>
      <c r="I1970" s="65">
        <f t="shared" si="499"/>
        <v>3.7499999999999999E-2</v>
      </c>
      <c r="J1970" s="66">
        <f t="shared" si="505"/>
        <v>43801</v>
      </c>
      <c r="K1970" s="13">
        <f t="shared" si="497"/>
        <v>144</v>
      </c>
      <c r="L1970" s="9">
        <f t="shared" si="506"/>
        <v>1.014834545</v>
      </c>
      <c r="M1970" s="69">
        <f t="shared" ca="1" si="507"/>
        <v>1.0311449049999999</v>
      </c>
      <c r="N1970" s="68">
        <f t="shared" si="508"/>
        <v>0</v>
      </c>
      <c r="O1970" s="64">
        <f t="shared" ca="1" si="509"/>
        <v>2517086.6752309198</v>
      </c>
      <c r="P1970" s="70">
        <f t="shared" si="510"/>
        <v>0</v>
      </c>
      <c r="Q1970" s="71">
        <f t="shared" si="511"/>
        <v>1616371.3938</v>
      </c>
      <c r="R1970" s="71">
        <f t="shared" si="512"/>
        <v>3879291.3451200002</v>
      </c>
      <c r="S1970" s="66"/>
      <c r="T1970" s="66"/>
      <c r="U1970" s="66"/>
      <c r="V1970" s="6"/>
      <c r="W1970" s="6"/>
      <c r="X1970" s="6"/>
      <c r="Y1970" s="7"/>
      <c r="Z1970" s="1"/>
      <c r="AA1970" s="6"/>
      <c r="AB1970" s="7"/>
      <c r="AC1970" s="7"/>
      <c r="AD1970" s="7"/>
      <c r="AE1970" s="6"/>
      <c r="AF1970" s="8"/>
      <c r="AG1970" s="6"/>
      <c r="AH1970" s="1"/>
      <c r="AI1970" s="3"/>
      <c r="AJ1970" s="3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  <c r="BV1970" s="1"/>
      <c r="BW1970" s="1"/>
      <c r="BX1970" s="1"/>
      <c r="BY1970" s="1"/>
      <c r="BZ1970" s="1"/>
      <c r="CA1970" s="1"/>
      <c r="CB1970" s="1"/>
      <c r="CC1970" s="1"/>
      <c r="CD1970" s="1"/>
      <c r="CE1970" s="1"/>
      <c r="CF1970" s="1"/>
      <c r="CG1970" s="1"/>
      <c r="CH1970" s="1"/>
      <c r="CI1970" s="1"/>
      <c r="CJ1970" s="1"/>
      <c r="CK1970" s="1"/>
      <c r="CL1970" s="1"/>
      <c r="CM1970" s="1"/>
      <c r="CN1970" s="1"/>
      <c r="CO1970" s="1"/>
      <c r="CP1970" s="1"/>
      <c r="CQ1970" s="1"/>
      <c r="CR1970" s="1"/>
      <c r="CS1970" s="1"/>
      <c r="CT1970" s="1"/>
      <c r="CU1970" s="1"/>
      <c r="CV1970" s="1"/>
      <c r="CW1970" s="1"/>
      <c r="CX1970" s="1"/>
      <c r="CY1970" s="1"/>
      <c r="CZ1970" s="1"/>
      <c r="DA1970" s="1"/>
      <c r="DB1970" s="1"/>
      <c r="DC1970" s="1"/>
      <c r="DD1970" s="1"/>
      <c r="DE1970" s="1"/>
      <c r="DF1970" s="1"/>
      <c r="DG1970" s="1"/>
      <c r="DH1970" s="1"/>
      <c r="DI1970" s="1"/>
      <c r="DJ1970" s="1"/>
      <c r="DK1970" s="1"/>
      <c r="DL1970" s="1"/>
      <c r="DM1970" s="1"/>
      <c r="DN1970" s="1"/>
      <c r="DO1970" s="1"/>
      <c r="DP1970" s="1"/>
      <c r="DQ1970" s="1"/>
      <c r="DR1970" s="1"/>
      <c r="DS1970" s="1"/>
      <c r="DT1970" s="1"/>
      <c r="DU1970" s="1"/>
      <c r="DV1970" s="1"/>
      <c r="DW1970" s="1"/>
      <c r="DX1970" s="1"/>
      <c r="DY1970" s="1"/>
      <c r="DZ1970" s="1"/>
      <c r="EA1970" s="1"/>
      <c r="EB1970" s="1"/>
      <c r="EC1970" s="1"/>
      <c r="ED1970" s="1"/>
      <c r="EE1970" s="1"/>
      <c r="EF1970" s="1"/>
      <c r="EG1970" s="1"/>
      <c r="EH1970" s="1"/>
      <c r="EI1970" s="1"/>
      <c r="EJ1970" s="1"/>
      <c r="EK1970" s="1"/>
      <c r="EL1970" s="1"/>
      <c r="EM1970" s="1"/>
      <c r="EN1970" s="1"/>
      <c r="EO1970" s="1"/>
      <c r="EP1970" s="1"/>
      <c r="EQ1970" s="1"/>
      <c r="ER1970" s="1"/>
      <c r="ES1970" s="1"/>
      <c r="ET1970" s="1"/>
      <c r="EU1970" s="1"/>
      <c r="EV1970" s="1"/>
      <c r="EW1970" s="1"/>
      <c r="EX1970" s="1"/>
      <c r="EY1970" s="1"/>
      <c r="EZ1970" s="1"/>
      <c r="FA1970" s="1"/>
      <c r="FB1970" s="1"/>
      <c r="FC1970" s="1"/>
      <c r="FD1970" s="1"/>
      <c r="FE1970" s="1"/>
      <c r="FF1970" s="1"/>
      <c r="FG1970" s="1"/>
      <c r="FH1970" s="1"/>
      <c r="FI1970" s="1"/>
      <c r="FJ1970" s="1"/>
      <c r="FK1970" s="1"/>
      <c r="FL1970" s="1"/>
      <c r="FM1970" s="1"/>
      <c r="FN1970" s="1"/>
      <c r="FO1970" s="1"/>
      <c r="FP1970" s="1"/>
      <c r="FQ1970" s="1"/>
      <c r="FR1970" s="1"/>
      <c r="FS1970" s="1"/>
      <c r="FT1970" s="1"/>
      <c r="FU1970" s="1"/>
      <c r="FV1970" s="1"/>
      <c r="FW1970" s="1"/>
      <c r="FX1970" s="1"/>
      <c r="FY1970" s="1"/>
      <c r="FZ1970" s="1"/>
      <c r="GA1970" s="1"/>
      <c r="GB1970" s="1"/>
      <c r="GC1970" s="1"/>
      <c r="GD1970" s="1"/>
      <c r="GE1970" s="1"/>
      <c r="GF1970" s="1"/>
      <c r="GG1970" s="1"/>
      <c r="GH1970" s="1"/>
      <c r="GI1970" s="1"/>
      <c r="GJ1970" s="1"/>
      <c r="GK1970" s="1"/>
      <c r="GL1970" s="1"/>
      <c r="GM1970" s="1"/>
      <c r="GN1970" s="1"/>
      <c r="GO1970" s="1"/>
      <c r="GP1970" s="1"/>
      <c r="GQ1970" s="1"/>
      <c r="GR1970" s="1"/>
      <c r="GS1970" s="1"/>
      <c r="GT1970" s="1"/>
      <c r="GU1970" s="1"/>
      <c r="GV1970" s="1"/>
      <c r="GW1970" s="1"/>
      <c r="GX1970" s="1"/>
      <c r="GY1970" s="1"/>
      <c r="GZ1970" s="1"/>
      <c r="HA1970" s="1"/>
      <c r="HB1970" s="1"/>
      <c r="HC1970" s="1"/>
      <c r="HD1970" s="1"/>
      <c r="HE1970" s="1"/>
      <c r="HF1970" s="1"/>
      <c r="HG1970" s="1"/>
      <c r="HH1970" s="1"/>
      <c r="HI1970" s="1"/>
      <c r="HJ1970" s="1"/>
      <c r="HK1970" s="1"/>
      <c r="HL1970" s="1"/>
    </row>
    <row r="1971" spans="1:220" x14ac:dyDescent="0.2">
      <c r="A1971" s="63">
        <f t="shared" si="498"/>
        <v>43946</v>
      </c>
      <c r="B1971" s="12">
        <f t="shared" ca="1" si="500"/>
        <v>88878638.646099672</v>
      </c>
      <c r="C1971" s="71">
        <f t="shared" si="501"/>
        <v>80818569.689999998</v>
      </c>
      <c r="D1971" s="65">
        <f ca="1">IF(A1971&lt;$B$1,VLOOKUP(A1971,[1]DI!$A$4:$B$15000,2,FALSE),0)</f>
        <v>0</v>
      </c>
      <c r="E1971" s="11">
        <f t="shared" ca="1" si="502"/>
        <v>1</v>
      </c>
      <c r="F1971" s="64">
        <f ca="1">(TRUNC(PRODUCT($E$16:$E1970),16))</f>
        <v>1.62640207401471</v>
      </c>
      <c r="G1971" s="64">
        <f t="shared" ca="1" si="503"/>
        <v>1.6004484080525101</v>
      </c>
      <c r="H1971" s="64">
        <f t="shared" ca="1" si="504"/>
        <v>1.0162165000000001</v>
      </c>
      <c r="I1971" s="65">
        <f t="shared" si="499"/>
        <v>3.7499999999999999E-2</v>
      </c>
      <c r="J1971" s="66">
        <f t="shared" si="505"/>
        <v>43801</v>
      </c>
      <c r="K1971" s="13">
        <f t="shared" si="497"/>
        <v>145</v>
      </c>
      <c r="L1971" s="9">
        <f t="shared" si="506"/>
        <v>1.0149383279999999</v>
      </c>
      <c r="M1971" s="69">
        <f t="shared" ca="1" si="507"/>
        <v>1.0313970750000001</v>
      </c>
      <c r="N1971" s="68">
        <f t="shared" si="508"/>
        <v>0</v>
      </c>
      <c r="O1971" s="64">
        <f t="shared" ca="1" si="509"/>
        <v>2537466.6939496701</v>
      </c>
      <c r="P1971" s="70">
        <f t="shared" si="510"/>
        <v>0</v>
      </c>
      <c r="Q1971" s="71">
        <f t="shared" si="511"/>
        <v>1616371.3938</v>
      </c>
      <c r="R1971" s="71">
        <f t="shared" si="512"/>
        <v>3906230.8683499997</v>
      </c>
      <c r="S1971" s="66"/>
      <c r="T1971" s="66"/>
      <c r="U1971" s="66"/>
      <c r="V1971" s="6"/>
      <c r="W1971" s="6"/>
      <c r="X1971" s="6"/>
      <c r="Y1971" s="7"/>
      <c r="Z1971" s="1"/>
      <c r="AA1971" s="6"/>
      <c r="AB1971" s="7"/>
      <c r="AC1971" s="7"/>
      <c r="AD1971" s="7"/>
      <c r="AE1971" s="6"/>
      <c r="AF1971" s="8"/>
      <c r="AG1971" s="6"/>
      <c r="AH1971" s="1"/>
      <c r="AI1971" s="3"/>
      <c r="AJ1971" s="3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  <c r="BV1971" s="1"/>
      <c r="BW1971" s="1"/>
      <c r="BX1971" s="1"/>
      <c r="BY1971" s="1"/>
      <c r="BZ1971" s="1"/>
      <c r="CA1971" s="1"/>
      <c r="CB1971" s="1"/>
      <c r="CC1971" s="1"/>
      <c r="CD1971" s="1"/>
      <c r="CE1971" s="1"/>
      <c r="CF1971" s="1"/>
      <c r="CG1971" s="1"/>
      <c r="CH1971" s="1"/>
      <c r="CI1971" s="1"/>
      <c r="CJ1971" s="1"/>
      <c r="CK1971" s="1"/>
      <c r="CL1971" s="1"/>
      <c r="CM1971" s="1"/>
      <c r="CN1971" s="1"/>
      <c r="CO1971" s="1"/>
      <c r="CP1971" s="1"/>
      <c r="CQ1971" s="1"/>
      <c r="CR1971" s="1"/>
      <c r="CS1971" s="1"/>
      <c r="CT1971" s="1"/>
      <c r="CU1971" s="1"/>
      <c r="CV1971" s="1"/>
      <c r="CW1971" s="1"/>
      <c r="CX1971" s="1"/>
      <c r="CY1971" s="1"/>
      <c r="CZ1971" s="1"/>
      <c r="DA1971" s="1"/>
      <c r="DB1971" s="1"/>
      <c r="DC1971" s="1"/>
      <c r="DD1971" s="1"/>
      <c r="DE1971" s="1"/>
      <c r="DF1971" s="1"/>
      <c r="DG1971" s="1"/>
      <c r="DH1971" s="1"/>
      <c r="DI1971" s="1"/>
      <c r="DJ1971" s="1"/>
      <c r="DK1971" s="1"/>
      <c r="DL1971" s="1"/>
      <c r="DM1971" s="1"/>
      <c r="DN1971" s="1"/>
      <c r="DO1971" s="1"/>
      <c r="DP1971" s="1"/>
      <c r="DQ1971" s="1"/>
      <c r="DR1971" s="1"/>
      <c r="DS1971" s="1"/>
      <c r="DT1971" s="1"/>
      <c r="DU1971" s="1"/>
      <c r="DV1971" s="1"/>
      <c r="DW1971" s="1"/>
      <c r="DX1971" s="1"/>
      <c r="DY1971" s="1"/>
      <c r="DZ1971" s="1"/>
      <c r="EA1971" s="1"/>
      <c r="EB1971" s="1"/>
      <c r="EC1971" s="1"/>
      <c r="ED1971" s="1"/>
      <c r="EE1971" s="1"/>
      <c r="EF1971" s="1"/>
      <c r="EG1971" s="1"/>
      <c r="EH1971" s="1"/>
      <c r="EI1971" s="1"/>
      <c r="EJ1971" s="1"/>
      <c r="EK1971" s="1"/>
      <c r="EL1971" s="1"/>
      <c r="EM1971" s="1"/>
      <c r="EN1971" s="1"/>
      <c r="EO1971" s="1"/>
      <c r="EP1971" s="1"/>
      <c r="EQ1971" s="1"/>
      <c r="ER1971" s="1"/>
      <c r="ES1971" s="1"/>
      <c r="ET1971" s="1"/>
      <c r="EU1971" s="1"/>
      <c r="EV1971" s="1"/>
      <c r="EW1971" s="1"/>
      <c r="EX1971" s="1"/>
      <c r="EY1971" s="1"/>
      <c r="EZ1971" s="1"/>
      <c r="FA1971" s="1"/>
      <c r="FB1971" s="1"/>
      <c r="FC1971" s="1"/>
      <c r="FD1971" s="1"/>
      <c r="FE1971" s="1"/>
      <c r="FF1971" s="1"/>
      <c r="FG1971" s="1"/>
      <c r="FH1971" s="1"/>
      <c r="FI1971" s="1"/>
      <c r="FJ1971" s="1"/>
      <c r="FK1971" s="1"/>
      <c r="FL1971" s="1"/>
      <c r="FM1971" s="1"/>
      <c r="FN1971" s="1"/>
      <c r="FO1971" s="1"/>
      <c r="FP1971" s="1"/>
      <c r="FQ1971" s="1"/>
      <c r="FR1971" s="1"/>
      <c r="FS1971" s="1"/>
      <c r="FT1971" s="1"/>
      <c r="FU1971" s="1"/>
      <c r="FV1971" s="1"/>
      <c r="FW1971" s="1"/>
      <c r="FX1971" s="1"/>
      <c r="FY1971" s="1"/>
      <c r="FZ1971" s="1"/>
      <c r="GA1971" s="1"/>
      <c r="GB1971" s="1"/>
      <c r="GC1971" s="1"/>
      <c r="GD1971" s="1"/>
      <c r="GE1971" s="1"/>
      <c r="GF1971" s="1"/>
      <c r="GG1971" s="1"/>
      <c r="GH1971" s="1"/>
      <c r="GI1971" s="1"/>
      <c r="GJ1971" s="1"/>
      <c r="GK1971" s="1"/>
      <c r="GL1971" s="1"/>
      <c r="GM1971" s="1"/>
      <c r="GN1971" s="1"/>
      <c r="GO1971" s="1"/>
      <c r="GP1971" s="1"/>
      <c r="GQ1971" s="1"/>
      <c r="GR1971" s="1"/>
      <c r="GS1971" s="1"/>
      <c r="GT1971" s="1"/>
      <c r="GU1971" s="1"/>
      <c r="GV1971" s="1"/>
      <c r="GW1971" s="1"/>
      <c r="GX1971" s="1"/>
      <c r="GY1971" s="1"/>
      <c r="GZ1971" s="1"/>
      <c r="HA1971" s="1"/>
      <c r="HB1971" s="1"/>
      <c r="HC1971" s="1"/>
      <c r="HD1971" s="1"/>
      <c r="HE1971" s="1"/>
      <c r="HF1971" s="1"/>
      <c r="HG1971" s="1"/>
      <c r="HH1971" s="1"/>
      <c r="HI1971" s="1"/>
      <c r="HJ1971" s="1"/>
      <c r="HK1971" s="1"/>
      <c r="HL1971" s="1"/>
    </row>
    <row r="1972" spans="1:220" x14ac:dyDescent="0.2">
      <c r="A1972" s="63">
        <f t="shared" si="498"/>
        <v>43947</v>
      </c>
      <c r="B1972" s="12">
        <f t="shared" ca="1" si="500"/>
        <v>88914102.750423416</v>
      </c>
      <c r="C1972" s="71">
        <f t="shared" si="501"/>
        <v>80818569.689999998</v>
      </c>
      <c r="D1972" s="65">
        <f ca="1">IF(A1972&lt;$B$1,VLOOKUP(A1972,[1]DI!$A$4:$B$15000,2,FALSE),0)</f>
        <v>0</v>
      </c>
      <c r="E1972" s="11">
        <f t="shared" ca="1" si="502"/>
        <v>1</v>
      </c>
      <c r="F1972" s="64">
        <f ca="1">(TRUNC(PRODUCT($E$16:$E1971),16))</f>
        <v>1.62640207401471</v>
      </c>
      <c r="G1972" s="64">
        <f t="shared" ca="1" si="503"/>
        <v>1.6004484080525101</v>
      </c>
      <c r="H1972" s="64">
        <f t="shared" ca="1" si="504"/>
        <v>1.0162165000000001</v>
      </c>
      <c r="I1972" s="65">
        <f t="shared" si="499"/>
        <v>3.7499999999999999E-2</v>
      </c>
      <c r="J1972" s="66">
        <f t="shared" si="505"/>
        <v>43801</v>
      </c>
      <c r="K1972" s="13">
        <f t="shared" si="497"/>
        <v>146</v>
      </c>
      <c r="L1972" s="9">
        <f t="shared" si="506"/>
        <v>1.0150421220000001</v>
      </c>
      <c r="M1972" s="69">
        <f t="shared" ca="1" si="507"/>
        <v>1.0315025529999999</v>
      </c>
      <c r="N1972" s="68">
        <f t="shared" si="508"/>
        <v>0</v>
      </c>
      <c r="O1972" s="64">
        <f t="shared" ca="1" si="509"/>
        <v>2545991.2750434098</v>
      </c>
      <c r="P1972" s="70">
        <f t="shared" si="510"/>
        <v>0</v>
      </c>
      <c r="Q1972" s="71">
        <f t="shared" si="511"/>
        <v>1616371.3938</v>
      </c>
      <c r="R1972" s="71">
        <f t="shared" si="512"/>
        <v>3933170.3915799996</v>
      </c>
      <c r="S1972" s="66"/>
      <c r="T1972" s="66"/>
      <c r="U1972" s="66"/>
      <c r="V1972" s="6"/>
      <c r="W1972" s="6"/>
      <c r="X1972" s="6"/>
      <c r="Y1972" s="7"/>
      <c r="Z1972" s="1"/>
      <c r="AA1972" s="6"/>
      <c r="AB1972" s="7"/>
      <c r="AC1972" s="7"/>
      <c r="AD1972" s="7"/>
      <c r="AE1972" s="6"/>
      <c r="AF1972" s="8"/>
      <c r="AG1972" s="6"/>
      <c r="AH1972" s="1"/>
      <c r="AI1972" s="3"/>
      <c r="AJ1972" s="3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  <c r="BV1972" s="1"/>
      <c r="BW1972" s="1"/>
      <c r="BX1972" s="1"/>
      <c r="BY1972" s="1"/>
      <c r="BZ1972" s="1"/>
      <c r="CA1972" s="1"/>
      <c r="CB1972" s="1"/>
      <c r="CC1972" s="1"/>
      <c r="CD1972" s="1"/>
      <c r="CE1972" s="1"/>
      <c r="CF1972" s="1"/>
      <c r="CG1972" s="1"/>
      <c r="CH1972" s="1"/>
      <c r="CI1972" s="1"/>
      <c r="CJ1972" s="1"/>
      <c r="CK1972" s="1"/>
      <c r="CL1972" s="1"/>
      <c r="CM1972" s="1"/>
      <c r="CN1972" s="1"/>
      <c r="CO1972" s="1"/>
      <c r="CP1972" s="1"/>
      <c r="CQ1972" s="1"/>
      <c r="CR1972" s="1"/>
      <c r="CS1972" s="1"/>
      <c r="CT1972" s="1"/>
      <c r="CU1972" s="1"/>
      <c r="CV1972" s="1"/>
      <c r="CW1972" s="1"/>
      <c r="CX1972" s="1"/>
      <c r="CY1972" s="1"/>
      <c r="CZ1972" s="1"/>
      <c r="DA1972" s="1"/>
      <c r="DB1972" s="1"/>
      <c r="DC1972" s="1"/>
      <c r="DD1972" s="1"/>
      <c r="DE1972" s="1"/>
      <c r="DF1972" s="1"/>
      <c r="DG1972" s="1"/>
      <c r="DH1972" s="1"/>
      <c r="DI1972" s="1"/>
      <c r="DJ1972" s="1"/>
      <c r="DK1972" s="1"/>
      <c r="DL1972" s="1"/>
      <c r="DM1972" s="1"/>
      <c r="DN1972" s="1"/>
      <c r="DO1972" s="1"/>
      <c r="DP1972" s="1"/>
      <c r="DQ1972" s="1"/>
      <c r="DR1972" s="1"/>
      <c r="DS1972" s="1"/>
      <c r="DT1972" s="1"/>
      <c r="DU1972" s="1"/>
      <c r="DV1972" s="1"/>
      <c r="DW1972" s="1"/>
      <c r="DX1972" s="1"/>
      <c r="DY1972" s="1"/>
      <c r="DZ1972" s="1"/>
      <c r="EA1972" s="1"/>
      <c r="EB1972" s="1"/>
      <c r="EC1972" s="1"/>
      <c r="ED1972" s="1"/>
      <c r="EE1972" s="1"/>
      <c r="EF1972" s="1"/>
      <c r="EG1972" s="1"/>
      <c r="EH1972" s="1"/>
      <c r="EI1972" s="1"/>
      <c r="EJ1972" s="1"/>
      <c r="EK1972" s="1"/>
      <c r="EL1972" s="1"/>
      <c r="EM1972" s="1"/>
      <c r="EN1972" s="1"/>
      <c r="EO1972" s="1"/>
      <c r="EP1972" s="1"/>
      <c r="EQ1972" s="1"/>
      <c r="ER1972" s="1"/>
      <c r="ES1972" s="1"/>
      <c r="ET1972" s="1"/>
      <c r="EU1972" s="1"/>
      <c r="EV1972" s="1"/>
      <c r="EW1972" s="1"/>
      <c r="EX1972" s="1"/>
      <c r="EY1972" s="1"/>
      <c r="EZ1972" s="1"/>
      <c r="FA1972" s="1"/>
      <c r="FB1972" s="1"/>
      <c r="FC1972" s="1"/>
      <c r="FD1972" s="1"/>
      <c r="FE1972" s="1"/>
      <c r="FF1972" s="1"/>
      <c r="FG1972" s="1"/>
      <c r="FH1972" s="1"/>
      <c r="FI1972" s="1"/>
      <c r="FJ1972" s="1"/>
      <c r="FK1972" s="1"/>
      <c r="FL1972" s="1"/>
      <c r="FM1972" s="1"/>
      <c r="FN1972" s="1"/>
      <c r="FO1972" s="1"/>
      <c r="FP1972" s="1"/>
      <c r="FQ1972" s="1"/>
      <c r="FR1972" s="1"/>
      <c r="FS1972" s="1"/>
      <c r="FT1972" s="1"/>
      <c r="FU1972" s="1"/>
      <c r="FV1972" s="1"/>
      <c r="FW1972" s="1"/>
      <c r="FX1972" s="1"/>
      <c r="FY1972" s="1"/>
      <c r="FZ1972" s="1"/>
      <c r="GA1972" s="1"/>
      <c r="GB1972" s="1"/>
      <c r="GC1972" s="1"/>
      <c r="GD1972" s="1"/>
      <c r="GE1972" s="1"/>
      <c r="GF1972" s="1"/>
      <c r="GG1972" s="1"/>
      <c r="GH1972" s="1"/>
      <c r="GI1972" s="1"/>
      <c r="GJ1972" s="1"/>
      <c r="GK1972" s="1"/>
      <c r="GL1972" s="1"/>
      <c r="GM1972" s="1"/>
      <c r="GN1972" s="1"/>
      <c r="GO1972" s="1"/>
      <c r="GP1972" s="1"/>
      <c r="GQ1972" s="1"/>
      <c r="GR1972" s="1"/>
      <c r="GS1972" s="1"/>
      <c r="GT1972" s="1"/>
      <c r="GU1972" s="1"/>
      <c r="GV1972" s="1"/>
      <c r="GW1972" s="1"/>
      <c r="GX1972" s="1"/>
      <c r="GY1972" s="1"/>
      <c r="GZ1972" s="1"/>
      <c r="HA1972" s="1"/>
      <c r="HB1972" s="1"/>
      <c r="HC1972" s="1"/>
      <c r="HD1972" s="1"/>
      <c r="HE1972" s="1"/>
      <c r="HF1972" s="1"/>
      <c r="HG1972" s="1"/>
      <c r="HH1972" s="1"/>
      <c r="HI1972" s="1"/>
      <c r="HJ1972" s="1"/>
      <c r="HK1972" s="1"/>
      <c r="HL1972" s="1"/>
    </row>
    <row r="1973" spans="1:220" x14ac:dyDescent="0.2">
      <c r="A1973" s="63">
        <f t="shared" si="498"/>
        <v>43948</v>
      </c>
      <c r="B1973" s="12">
        <f t="shared" ca="1" si="500"/>
        <v>88949567.662932873</v>
      </c>
      <c r="C1973" s="71">
        <f t="shared" si="501"/>
        <v>80818569.689999998</v>
      </c>
      <c r="D1973" s="65">
        <f ca="1">IF(A1973&lt;$B$1,VLOOKUP(A1973,[1]DI!$A$4:$B$15000,2,FALSE),0)</f>
        <v>3.6500000000000005E-2</v>
      </c>
      <c r="E1973" s="11">
        <f t="shared" ca="1" si="502"/>
        <v>1.00014227</v>
      </c>
      <c r="F1973" s="64">
        <f ca="1">(TRUNC(PRODUCT($E$16:$E1972),16))</f>
        <v>1.62640207401471</v>
      </c>
      <c r="G1973" s="64">
        <f t="shared" ca="1" si="503"/>
        <v>1.6004484080525101</v>
      </c>
      <c r="H1973" s="64">
        <f t="shared" ca="1" si="504"/>
        <v>1.0162165000000001</v>
      </c>
      <c r="I1973" s="65">
        <f t="shared" si="499"/>
        <v>3.7499999999999999E-2</v>
      </c>
      <c r="J1973" s="66">
        <f t="shared" si="505"/>
        <v>43801</v>
      </c>
      <c r="K1973" s="13">
        <f t="shared" si="497"/>
        <v>147</v>
      </c>
      <c r="L1973" s="9">
        <f t="shared" si="506"/>
        <v>1.0151459270000001</v>
      </c>
      <c r="M1973" s="69">
        <f t="shared" ca="1" si="507"/>
        <v>1.0316080409999999</v>
      </c>
      <c r="N1973" s="68">
        <f t="shared" si="508"/>
        <v>0</v>
      </c>
      <c r="O1973" s="64">
        <f t="shared" ca="1" si="509"/>
        <v>2554516.6643228699</v>
      </c>
      <c r="P1973" s="70">
        <f t="shared" si="510"/>
        <v>0</v>
      </c>
      <c r="Q1973" s="71">
        <f t="shared" si="511"/>
        <v>1616371.3938</v>
      </c>
      <c r="R1973" s="71">
        <f t="shared" si="512"/>
        <v>3960109.91481</v>
      </c>
      <c r="S1973" s="66"/>
      <c r="T1973" s="66"/>
      <c r="U1973" s="66"/>
      <c r="V1973" s="6"/>
      <c r="W1973" s="6"/>
      <c r="X1973" s="6"/>
      <c r="Y1973" s="7"/>
      <c r="Z1973" s="1"/>
      <c r="AA1973" s="6"/>
      <c r="AB1973" s="7"/>
      <c r="AC1973" s="7"/>
      <c r="AD1973" s="7"/>
      <c r="AE1973" s="6"/>
      <c r="AF1973" s="8"/>
      <c r="AG1973" s="6"/>
      <c r="AH1973" s="1"/>
      <c r="AI1973" s="3"/>
      <c r="AJ1973" s="3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  <c r="BV1973" s="1"/>
      <c r="BW1973" s="1"/>
      <c r="BX1973" s="1"/>
      <c r="BY1973" s="1"/>
      <c r="BZ1973" s="1"/>
      <c r="CA1973" s="1"/>
      <c r="CB1973" s="1"/>
      <c r="CC1973" s="1"/>
      <c r="CD1973" s="1"/>
      <c r="CE1973" s="1"/>
      <c r="CF1973" s="1"/>
      <c r="CG1973" s="1"/>
      <c r="CH1973" s="1"/>
      <c r="CI1973" s="1"/>
      <c r="CJ1973" s="1"/>
      <c r="CK1973" s="1"/>
      <c r="CL1973" s="1"/>
      <c r="CM1973" s="1"/>
      <c r="CN1973" s="1"/>
      <c r="CO1973" s="1"/>
      <c r="CP1973" s="1"/>
      <c r="CQ1973" s="1"/>
      <c r="CR1973" s="1"/>
      <c r="CS1973" s="1"/>
      <c r="CT1973" s="1"/>
      <c r="CU1973" s="1"/>
      <c r="CV1973" s="1"/>
      <c r="CW1973" s="1"/>
      <c r="CX1973" s="1"/>
      <c r="CY1973" s="1"/>
      <c r="CZ1973" s="1"/>
      <c r="DA1973" s="1"/>
      <c r="DB1973" s="1"/>
      <c r="DC1973" s="1"/>
      <c r="DD1973" s="1"/>
      <c r="DE1973" s="1"/>
      <c r="DF1973" s="1"/>
      <c r="DG1973" s="1"/>
      <c r="DH1973" s="1"/>
      <c r="DI1973" s="1"/>
      <c r="DJ1973" s="1"/>
      <c r="DK1973" s="1"/>
      <c r="DL1973" s="1"/>
      <c r="DM1973" s="1"/>
      <c r="DN1973" s="1"/>
      <c r="DO1973" s="1"/>
      <c r="DP1973" s="1"/>
      <c r="DQ1973" s="1"/>
      <c r="DR1973" s="1"/>
      <c r="DS1973" s="1"/>
      <c r="DT1973" s="1"/>
      <c r="DU1973" s="1"/>
      <c r="DV1973" s="1"/>
      <c r="DW1973" s="1"/>
      <c r="DX1973" s="1"/>
      <c r="DY1973" s="1"/>
      <c r="DZ1973" s="1"/>
      <c r="EA1973" s="1"/>
      <c r="EB1973" s="1"/>
      <c r="EC1973" s="1"/>
      <c r="ED1973" s="1"/>
      <c r="EE1973" s="1"/>
      <c r="EF1973" s="1"/>
      <c r="EG1973" s="1"/>
      <c r="EH1973" s="1"/>
      <c r="EI1973" s="1"/>
      <c r="EJ1973" s="1"/>
      <c r="EK1973" s="1"/>
      <c r="EL1973" s="1"/>
      <c r="EM1973" s="1"/>
      <c r="EN1973" s="1"/>
      <c r="EO1973" s="1"/>
      <c r="EP1973" s="1"/>
      <c r="EQ1973" s="1"/>
      <c r="ER1973" s="1"/>
      <c r="ES1973" s="1"/>
      <c r="ET1973" s="1"/>
      <c r="EU1973" s="1"/>
      <c r="EV1973" s="1"/>
      <c r="EW1973" s="1"/>
      <c r="EX1973" s="1"/>
      <c r="EY1973" s="1"/>
      <c r="EZ1973" s="1"/>
      <c r="FA1973" s="1"/>
      <c r="FB1973" s="1"/>
      <c r="FC1973" s="1"/>
      <c r="FD1973" s="1"/>
      <c r="FE1973" s="1"/>
      <c r="FF1973" s="1"/>
      <c r="FG1973" s="1"/>
      <c r="FH1973" s="1"/>
      <c r="FI1973" s="1"/>
      <c r="FJ1973" s="1"/>
      <c r="FK1973" s="1"/>
      <c r="FL1973" s="1"/>
      <c r="FM1973" s="1"/>
      <c r="FN1973" s="1"/>
      <c r="FO1973" s="1"/>
      <c r="FP1973" s="1"/>
      <c r="FQ1973" s="1"/>
      <c r="FR1973" s="1"/>
      <c r="FS1973" s="1"/>
      <c r="FT1973" s="1"/>
      <c r="FU1973" s="1"/>
      <c r="FV1973" s="1"/>
      <c r="FW1973" s="1"/>
      <c r="FX1973" s="1"/>
      <c r="FY1973" s="1"/>
      <c r="FZ1973" s="1"/>
      <c r="GA1973" s="1"/>
      <c r="GB1973" s="1"/>
      <c r="GC1973" s="1"/>
      <c r="GD1973" s="1"/>
      <c r="GE1973" s="1"/>
      <c r="GF1973" s="1"/>
      <c r="GG1973" s="1"/>
      <c r="GH1973" s="1"/>
      <c r="GI1973" s="1"/>
      <c r="GJ1973" s="1"/>
      <c r="GK1973" s="1"/>
      <c r="GL1973" s="1"/>
      <c r="GM1973" s="1"/>
      <c r="GN1973" s="1"/>
      <c r="GO1973" s="1"/>
      <c r="GP1973" s="1"/>
      <c r="GQ1973" s="1"/>
      <c r="GR1973" s="1"/>
      <c r="GS1973" s="1"/>
      <c r="GT1973" s="1"/>
      <c r="GU1973" s="1"/>
      <c r="GV1973" s="1"/>
      <c r="GW1973" s="1"/>
      <c r="GX1973" s="1"/>
      <c r="GY1973" s="1"/>
      <c r="GZ1973" s="1"/>
      <c r="HA1973" s="1"/>
      <c r="HB1973" s="1"/>
      <c r="HC1973" s="1"/>
      <c r="HD1973" s="1"/>
      <c r="HE1973" s="1"/>
      <c r="HF1973" s="1"/>
      <c r="HG1973" s="1"/>
      <c r="HH1973" s="1"/>
      <c r="HI1973" s="1"/>
      <c r="HJ1973" s="1"/>
      <c r="HK1973" s="1"/>
      <c r="HL1973" s="1"/>
    </row>
    <row r="1974" spans="1:220" x14ac:dyDescent="0.2">
      <c r="A1974" s="63">
        <f t="shared" si="498"/>
        <v>43949</v>
      </c>
      <c r="B1974" s="12">
        <f t="shared" ca="1" si="500"/>
        <v>88996895.529194281</v>
      </c>
      <c r="C1974" s="71">
        <f t="shared" si="501"/>
        <v>80818569.689999998</v>
      </c>
      <c r="D1974" s="65">
        <f ca="1">IF(A1974&lt;$B$1,VLOOKUP(A1974,[1]DI!$A$4:$B$15000,2,FALSE),0)</f>
        <v>3.6500000000000005E-2</v>
      </c>
      <c r="E1974" s="11">
        <f t="shared" ca="1" si="502"/>
        <v>1.00014227</v>
      </c>
      <c r="F1974" s="64">
        <f ca="1">(TRUNC(PRODUCT($E$16:$E1973),16))</f>
        <v>1.62663346223778</v>
      </c>
      <c r="G1974" s="64">
        <f t="shared" ca="1" si="503"/>
        <v>1.6004484080525101</v>
      </c>
      <c r="H1974" s="64">
        <f t="shared" ca="1" si="504"/>
        <v>1.0163610700000001</v>
      </c>
      <c r="I1974" s="65">
        <f t="shared" si="499"/>
        <v>3.7499999999999999E-2</v>
      </c>
      <c r="J1974" s="66">
        <f t="shared" si="505"/>
        <v>43801</v>
      </c>
      <c r="K1974" s="13">
        <f t="shared" si="497"/>
        <v>148</v>
      </c>
      <c r="L1974" s="9">
        <f t="shared" si="506"/>
        <v>1.015249742</v>
      </c>
      <c r="M1974" s="69">
        <f t="shared" ca="1" si="507"/>
        <v>1.031860314</v>
      </c>
      <c r="N1974" s="68">
        <f t="shared" si="508"/>
        <v>0</v>
      </c>
      <c r="O1974" s="64">
        <f t="shared" ca="1" si="509"/>
        <v>2574905.00735428</v>
      </c>
      <c r="P1974" s="70">
        <f t="shared" si="510"/>
        <v>0</v>
      </c>
      <c r="Q1974" s="71">
        <f t="shared" si="511"/>
        <v>1616371.3938</v>
      </c>
      <c r="R1974" s="71">
        <f t="shared" si="512"/>
        <v>3987049.4380400004</v>
      </c>
      <c r="S1974" s="66"/>
      <c r="T1974" s="66"/>
      <c r="U1974" s="66"/>
      <c r="V1974" s="6"/>
      <c r="W1974" s="6"/>
      <c r="X1974" s="6"/>
      <c r="Y1974" s="7"/>
      <c r="Z1974" s="1"/>
      <c r="AA1974" s="6"/>
      <c r="AB1974" s="7"/>
      <c r="AC1974" s="7"/>
      <c r="AD1974" s="7"/>
      <c r="AE1974" s="6"/>
      <c r="AF1974" s="8"/>
      <c r="AG1974" s="6"/>
      <c r="AH1974" s="1"/>
      <c r="AI1974" s="3"/>
      <c r="AJ1974" s="3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  <c r="BV1974" s="1"/>
      <c r="BW1974" s="1"/>
      <c r="BX1974" s="1"/>
      <c r="BY1974" s="1"/>
      <c r="BZ1974" s="1"/>
      <c r="CA1974" s="1"/>
      <c r="CB1974" s="1"/>
      <c r="CC1974" s="1"/>
      <c r="CD1974" s="1"/>
      <c r="CE1974" s="1"/>
      <c r="CF1974" s="1"/>
      <c r="CG1974" s="1"/>
      <c r="CH1974" s="1"/>
      <c r="CI1974" s="1"/>
      <c r="CJ1974" s="1"/>
      <c r="CK1974" s="1"/>
      <c r="CL1974" s="1"/>
      <c r="CM1974" s="1"/>
      <c r="CN1974" s="1"/>
      <c r="CO1974" s="1"/>
      <c r="CP1974" s="1"/>
      <c r="CQ1974" s="1"/>
      <c r="CR1974" s="1"/>
      <c r="CS1974" s="1"/>
      <c r="CT1974" s="1"/>
      <c r="CU1974" s="1"/>
      <c r="CV1974" s="1"/>
      <c r="CW1974" s="1"/>
      <c r="CX1974" s="1"/>
      <c r="CY1974" s="1"/>
      <c r="CZ1974" s="1"/>
      <c r="DA1974" s="1"/>
      <c r="DB1974" s="1"/>
      <c r="DC1974" s="1"/>
      <c r="DD1974" s="1"/>
      <c r="DE1974" s="1"/>
      <c r="DF1974" s="1"/>
      <c r="DG1974" s="1"/>
      <c r="DH1974" s="1"/>
      <c r="DI1974" s="1"/>
      <c r="DJ1974" s="1"/>
      <c r="DK1974" s="1"/>
      <c r="DL1974" s="1"/>
      <c r="DM1974" s="1"/>
      <c r="DN1974" s="1"/>
      <c r="DO1974" s="1"/>
      <c r="DP1974" s="1"/>
      <c r="DQ1974" s="1"/>
      <c r="DR1974" s="1"/>
      <c r="DS1974" s="1"/>
      <c r="DT1974" s="1"/>
      <c r="DU1974" s="1"/>
      <c r="DV1974" s="1"/>
      <c r="DW1974" s="1"/>
      <c r="DX1974" s="1"/>
      <c r="DY1974" s="1"/>
      <c r="DZ1974" s="1"/>
      <c r="EA1974" s="1"/>
      <c r="EB1974" s="1"/>
      <c r="EC1974" s="1"/>
      <c r="ED1974" s="1"/>
      <c r="EE1974" s="1"/>
      <c r="EF1974" s="1"/>
      <c r="EG1974" s="1"/>
      <c r="EH1974" s="1"/>
      <c r="EI1974" s="1"/>
      <c r="EJ1974" s="1"/>
      <c r="EK1974" s="1"/>
      <c r="EL1974" s="1"/>
      <c r="EM1974" s="1"/>
      <c r="EN1974" s="1"/>
      <c r="EO1974" s="1"/>
      <c r="EP1974" s="1"/>
      <c r="EQ1974" s="1"/>
      <c r="ER1974" s="1"/>
      <c r="ES1974" s="1"/>
      <c r="ET1974" s="1"/>
      <c r="EU1974" s="1"/>
      <c r="EV1974" s="1"/>
      <c r="EW1974" s="1"/>
      <c r="EX1974" s="1"/>
      <c r="EY1974" s="1"/>
      <c r="EZ1974" s="1"/>
      <c r="FA1974" s="1"/>
      <c r="FB1974" s="1"/>
      <c r="FC1974" s="1"/>
      <c r="FD1974" s="1"/>
      <c r="FE1974" s="1"/>
      <c r="FF1974" s="1"/>
      <c r="FG1974" s="1"/>
      <c r="FH1974" s="1"/>
      <c r="FI1974" s="1"/>
      <c r="FJ1974" s="1"/>
      <c r="FK1974" s="1"/>
      <c r="FL1974" s="1"/>
      <c r="FM1974" s="1"/>
      <c r="FN1974" s="1"/>
      <c r="FO1974" s="1"/>
      <c r="FP1974" s="1"/>
      <c r="FQ1974" s="1"/>
      <c r="FR1974" s="1"/>
      <c r="FS1974" s="1"/>
      <c r="FT1974" s="1"/>
      <c r="FU1974" s="1"/>
      <c r="FV1974" s="1"/>
      <c r="FW1974" s="1"/>
      <c r="FX1974" s="1"/>
      <c r="FY1974" s="1"/>
      <c r="FZ1974" s="1"/>
      <c r="GA1974" s="1"/>
      <c r="GB1974" s="1"/>
      <c r="GC1974" s="1"/>
      <c r="GD1974" s="1"/>
      <c r="GE1974" s="1"/>
      <c r="GF1974" s="1"/>
      <c r="GG1974" s="1"/>
      <c r="GH1974" s="1"/>
      <c r="GI1974" s="1"/>
      <c r="GJ1974" s="1"/>
      <c r="GK1974" s="1"/>
      <c r="GL1974" s="1"/>
      <c r="GM1974" s="1"/>
      <c r="GN1974" s="1"/>
      <c r="GO1974" s="1"/>
      <c r="GP1974" s="1"/>
      <c r="GQ1974" s="1"/>
      <c r="GR1974" s="1"/>
      <c r="GS1974" s="1"/>
      <c r="GT1974" s="1"/>
      <c r="GU1974" s="1"/>
      <c r="GV1974" s="1"/>
      <c r="GW1974" s="1"/>
      <c r="GX1974" s="1"/>
      <c r="GY1974" s="1"/>
      <c r="GZ1974" s="1"/>
      <c r="HA1974" s="1"/>
      <c r="HB1974" s="1"/>
      <c r="HC1974" s="1"/>
      <c r="HD1974" s="1"/>
      <c r="HE1974" s="1"/>
      <c r="HF1974" s="1"/>
      <c r="HG1974" s="1"/>
      <c r="HH1974" s="1"/>
      <c r="HI1974" s="1"/>
      <c r="HJ1974" s="1"/>
      <c r="HK1974" s="1"/>
      <c r="HL1974" s="1"/>
    </row>
    <row r="1975" spans="1:220" x14ac:dyDescent="0.2">
      <c r="A1975" s="63">
        <f t="shared" si="498"/>
        <v>43950</v>
      </c>
      <c r="B1975" s="12">
        <f t="shared" ca="1" si="500"/>
        <v>89044229.214392722</v>
      </c>
      <c r="C1975" s="71">
        <f t="shared" si="501"/>
        <v>80818569.689999998</v>
      </c>
      <c r="D1975" s="65">
        <f ca="1">IF(A1975&lt;$B$1,VLOOKUP(A1975,[1]DI!$A$4:$B$15000,2,FALSE),0)</f>
        <v>3.6500000000000005E-2</v>
      </c>
      <c r="E1975" s="11">
        <f t="shared" ca="1" si="502"/>
        <v>1.00014227</v>
      </c>
      <c r="F1975" s="64">
        <f ca="1">(TRUNC(PRODUCT($E$16:$E1974),16))</f>
        <v>1.62686488338045</v>
      </c>
      <c r="G1975" s="64">
        <f t="shared" ca="1" si="503"/>
        <v>1.6004484080525101</v>
      </c>
      <c r="H1975" s="64">
        <f t="shared" ca="1" si="504"/>
        <v>1.0165056699999999</v>
      </c>
      <c r="I1975" s="65">
        <f t="shared" si="499"/>
        <v>3.7499999999999999E-2</v>
      </c>
      <c r="J1975" s="66">
        <f t="shared" si="505"/>
        <v>43801</v>
      </c>
      <c r="K1975" s="13">
        <f t="shared" si="497"/>
        <v>149</v>
      </c>
      <c r="L1975" s="9">
        <f t="shared" si="506"/>
        <v>1.0153535680000001</v>
      </c>
      <c r="M1975" s="69">
        <f t="shared" ca="1" si="507"/>
        <v>1.032112659</v>
      </c>
      <c r="N1975" s="68">
        <f t="shared" si="508"/>
        <v>0</v>
      </c>
      <c r="O1975" s="64">
        <f t="shared" ca="1" si="509"/>
        <v>2595299.16932271</v>
      </c>
      <c r="P1975" s="70">
        <f t="shared" si="510"/>
        <v>0</v>
      </c>
      <c r="Q1975" s="71">
        <f t="shared" si="511"/>
        <v>1616371.3938</v>
      </c>
      <c r="R1975" s="71">
        <f t="shared" si="512"/>
        <v>4013988.9612700003</v>
      </c>
      <c r="S1975" s="66"/>
      <c r="T1975" s="66"/>
      <c r="U1975" s="66"/>
      <c r="V1975" s="6"/>
      <c r="W1975" s="6"/>
      <c r="X1975" s="6"/>
      <c r="Y1975" s="7"/>
      <c r="Z1975" s="1"/>
      <c r="AA1975" s="6"/>
      <c r="AB1975" s="7"/>
      <c r="AC1975" s="7"/>
      <c r="AD1975" s="7"/>
      <c r="AE1975" s="6"/>
      <c r="AF1975" s="8"/>
      <c r="AG1975" s="6"/>
      <c r="AH1975" s="1"/>
      <c r="AI1975" s="3"/>
      <c r="AJ1975" s="3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  <c r="BV1975" s="1"/>
      <c r="BW1975" s="1"/>
      <c r="BX1975" s="1"/>
      <c r="BY1975" s="1"/>
      <c r="BZ1975" s="1"/>
      <c r="CA1975" s="1"/>
      <c r="CB1975" s="1"/>
      <c r="CC1975" s="1"/>
      <c r="CD1975" s="1"/>
      <c r="CE1975" s="1"/>
      <c r="CF1975" s="1"/>
      <c r="CG1975" s="1"/>
      <c r="CH1975" s="1"/>
      <c r="CI1975" s="1"/>
      <c r="CJ1975" s="1"/>
      <c r="CK1975" s="1"/>
      <c r="CL1975" s="1"/>
      <c r="CM1975" s="1"/>
      <c r="CN1975" s="1"/>
      <c r="CO1975" s="1"/>
      <c r="CP1975" s="1"/>
      <c r="CQ1975" s="1"/>
      <c r="CR1975" s="1"/>
      <c r="CS1975" s="1"/>
      <c r="CT1975" s="1"/>
      <c r="CU1975" s="1"/>
      <c r="CV1975" s="1"/>
      <c r="CW1975" s="1"/>
      <c r="CX1975" s="1"/>
      <c r="CY1975" s="1"/>
      <c r="CZ1975" s="1"/>
      <c r="DA1975" s="1"/>
      <c r="DB1975" s="1"/>
      <c r="DC1975" s="1"/>
      <c r="DD1975" s="1"/>
      <c r="DE1975" s="1"/>
      <c r="DF1975" s="1"/>
      <c r="DG1975" s="1"/>
      <c r="DH1975" s="1"/>
      <c r="DI1975" s="1"/>
      <c r="DJ1975" s="1"/>
      <c r="DK1975" s="1"/>
      <c r="DL1975" s="1"/>
      <c r="DM1975" s="1"/>
      <c r="DN1975" s="1"/>
      <c r="DO1975" s="1"/>
      <c r="DP1975" s="1"/>
      <c r="DQ1975" s="1"/>
      <c r="DR1975" s="1"/>
      <c r="DS1975" s="1"/>
      <c r="DT1975" s="1"/>
      <c r="DU1975" s="1"/>
      <c r="DV1975" s="1"/>
      <c r="DW1975" s="1"/>
      <c r="DX1975" s="1"/>
      <c r="DY1975" s="1"/>
      <c r="DZ1975" s="1"/>
      <c r="EA1975" s="1"/>
      <c r="EB1975" s="1"/>
      <c r="EC1975" s="1"/>
      <c r="ED1975" s="1"/>
      <c r="EE1975" s="1"/>
      <c r="EF1975" s="1"/>
      <c r="EG1975" s="1"/>
      <c r="EH1975" s="1"/>
      <c r="EI1975" s="1"/>
      <c r="EJ1975" s="1"/>
      <c r="EK1975" s="1"/>
      <c r="EL1975" s="1"/>
      <c r="EM1975" s="1"/>
      <c r="EN1975" s="1"/>
      <c r="EO1975" s="1"/>
      <c r="EP1975" s="1"/>
      <c r="EQ1975" s="1"/>
      <c r="ER1975" s="1"/>
      <c r="ES1975" s="1"/>
      <c r="ET1975" s="1"/>
      <c r="EU1975" s="1"/>
      <c r="EV1975" s="1"/>
      <c r="EW1975" s="1"/>
      <c r="EX1975" s="1"/>
      <c r="EY1975" s="1"/>
      <c r="EZ1975" s="1"/>
      <c r="FA1975" s="1"/>
      <c r="FB1975" s="1"/>
      <c r="FC1975" s="1"/>
      <c r="FD1975" s="1"/>
      <c r="FE1975" s="1"/>
      <c r="FF1975" s="1"/>
      <c r="FG1975" s="1"/>
      <c r="FH1975" s="1"/>
      <c r="FI1975" s="1"/>
      <c r="FJ1975" s="1"/>
      <c r="FK1975" s="1"/>
      <c r="FL1975" s="1"/>
      <c r="FM1975" s="1"/>
      <c r="FN1975" s="1"/>
      <c r="FO1975" s="1"/>
      <c r="FP1975" s="1"/>
      <c r="FQ1975" s="1"/>
      <c r="FR1975" s="1"/>
      <c r="FS1975" s="1"/>
      <c r="FT1975" s="1"/>
      <c r="FU1975" s="1"/>
      <c r="FV1975" s="1"/>
      <c r="FW1975" s="1"/>
      <c r="FX1975" s="1"/>
      <c r="FY1975" s="1"/>
      <c r="FZ1975" s="1"/>
      <c r="GA1975" s="1"/>
      <c r="GB1975" s="1"/>
      <c r="GC1975" s="1"/>
      <c r="GD1975" s="1"/>
      <c r="GE1975" s="1"/>
      <c r="GF1975" s="1"/>
      <c r="GG1975" s="1"/>
      <c r="GH1975" s="1"/>
      <c r="GI1975" s="1"/>
      <c r="GJ1975" s="1"/>
      <c r="GK1975" s="1"/>
      <c r="GL1975" s="1"/>
      <c r="GM1975" s="1"/>
      <c r="GN1975" s="1"/>
      <c r="GO1975" s="1"/>
      <c r="GP1975" s="1"/>
      <c r="GQ1975" s="1"/>
      <c r="GR1975" s="1"/>
      <c r="GS1975" s="1"/>
      <c r="GT1975" s="1"/>
      <c r="GU1975" s="1"/>
      <c r="GV1975" s="1"/>
      <c r="GW1975" s="1"/>
      <c r="GX1975" s="1"/>
      <c r="GY1975" s="1"/>
      <c r="GZ1975" s="1"/>
      <c r="HA1975" s="1"/>
      <c r="HB1975" s="1"/>
      <c r="HC1975" s="1"/>
      <c r="HD1975" s="1"/>
      <c r="HE1975" s="1"/>
      <c r="HF1975" s="1"/>
      <c r="HG1975" s="1"/>
      <c r="HH1975" s="1"/>
      <c r="HI1975" s="1"/>
      <c r="HJ1975" s="1"/>
      <c r="HK1975" s="1"/>
      <c r="HL1975" s="1"/>
    </row>
    <row r="1976" spans="1:220" x14ac:dyDescent="0.2">
      <c r="A1976" s="63">
        <f t="shared" si="498"/>
        <v>43951</v>
      </c>
      <c r="B1976" s="12">
        <f t="shared" ca="1" si="500"/>
        <v>89091567.748705313</v>
      </c>
      <c r="C1976" s="71">
        <f t="shared" si="501"/>
        <v>80818569.689999998</v>
      </c>
      <c r="D1976" s="65">
        <f ca="1">IF(A1976&lt;$B$1,VLOOKUP(A1976,[1]DI!$A$4:$B$15000,2,FALSE),0)</f>
        <v>3.6500000000000005E-2</v>
      </c>
      <c r="E1976" s="11">
        <f t="shared" ca="1" si="502"/>
        <v>1.00014227</v>
      </c>
      <c r="F1976" s="64">
        <f ca="1">(TRUNC(PRODUCT($E$16:$E1975),16))</f>
        <v>1.6270963374474099</v>
      </c>
      <c r="G1976" s="64">
        <f t="shared" ca="1" si="503"/>
        <v>1.6004484080525101</v>
      </c>
      <c r="H1976" s="64">
        <f t="shared" ca="1" si="504"/>
        <v>1.0166502900000001</v>
      </c>
      <c r="I1976" s="65">
        <f t="shared" si="499"/>
        <v>3.7499999999999999E-2</v>
      </c>
      <c r="J1976" s="66">
        <f t="shared" si="505"/>
        <v>43801</v>
      </c>
      <c r="K1976" s="13">
        <f t="shared" si="497"/>
        <v>150</v>
      </c>
      <c r="L1976" s="9">
        <f t="shared" si="506"/>
        <v>1.015457404</v>
      </c>
      <c r="M1976" s="69">
        <f t="shared" ca="1" si="507"/>
        <v>1.0323650639999999</v>
      </c>
      <c r="N1976" s="68">
        <f t="shared" si="508"/>
        <v>0</v>
      </c>
      <c r="O1976" s="64">
        <f t="shared" ca="1" si="509"/>
        <v>2615698.1804053099</v>
      </c>
      <c r="P1976" s="70">
        <f t="shared" si="510"/>
        <v>0</v>
      </c>
      <c r="Q1976" s="71">
        <f t="shared" si="511"/>
        <v>1616371.3938</v>
      </c>
      <c r="R1976" s="71">
        <f t="shared" si="512"/>
        <v>4040928.4845000003</v>
      </c>
      <c r="S1976" s="66"/>
      <c r="T1976" s="66"/>
      <c r="U1976" s="66"/>
      <c r="V1976" s="6"/>
      <c r="W1976" s="6"/>
      <c r="X1976" s="6"/>
      <c r="Y1976" s="7"/>
      <c r="Z1976" s="1"/>
      <c r="AA1976" s="6"/>
      <c r="AB1976" s="7"/>
      <c r="AC1976" s="7"/>
      <c r="AD1976" s="7"/>
      <c r="AE1976" s="6"/>
      <c r="AF1976" s="8"/>
      <c r="AG1976" s="6"/>
      <c r="AH1976" s="1"/>
      <c r="AI1976" s="3"/>
      <c r="AJ1976" s="3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  <c r="BV1976" s="1"/>
      <c r="BW1976" s="1"/>
      <c r="BX1976" s="1"/>
      <c r="BY1976" s="1"/>
      <c r="BZ1976" s="1"/>
      <c r="CA1976" s="1"/>
      <c r="CB1976" s="1"/>
      <c r="CC1976" s="1"/>
      <c r="CD1976" s="1"/>
      <c r="CE1976" s="1"/>
      <c r="CF1976" s="1"/>
      <c r="CG1976" s="1"/>
      <c r="CH1976" s="1"/>
      <c r="CI1976" s="1"/>
      <c r="CJ1976" s="1"/>
      <c r="CK1976" s="1"/>
      <c r="CL1976" s="1"/>
      <c r="CM1976" s="1"/>
      <c r="CN1976" s="1"/>
      <c r="CO1976" s="1"/>
      <c r="CP1976" s="1"/>
      <c r="CQ1976" s="1"/>
      <c r="CR1976" s="1"/>
      <c r="CS1976" s="1"/>
      <c r="CT1976" s="1"/>
      <c r="CU1976" s="1"/>
      <c r="CV1976" s="1"/>
      <c r="CW1976" s="1"/>
      <c r="CX1976" s="1"/>
      <c r="CY1976" s="1"/>
      <c r="CZ1976" s="1"/>
      <c r="DA1976" s="1"/>
      <c r="DB1976" s="1"/>
      <c r="DC1976" s="1"/>
      <c r="DD1976" s="1"/>
      <c r="DE1976" s="1"/>
      <c r="DF1976" s="1"/>
      <c r="DG1976" s="1"/>
      <c r="DH1976" s="1"/>
      <c r="DI1976" s="1"/>
      <c r="DJ1976" s="1"/>
      <c r="DK1976" s="1"/>
      <c r="DL1976" s="1"/>
      <c r="DM1976" s="1"/>
      <c r="DN1976" s="1"/>
      <c r="DO1976" s="1"/>
      <c r="DP1976" s="1"/>
      <c r="DQ1976" s="1"/>
      <c r="DR1976" s="1"/>
      <c r="DS1976" s="1"/>
      <c r="DT1976" s="1"/>
      <c r="DU1976" s="1"/>
      <c r="DV1976" s="1"/>
      <c r="DW1976" s="1"/>
      <c r="DX1976" s="1"/>
      <c r="DY1976" s="1"/>
      <c r="DZ1976" s="1"/>
      <c r="EA1976" s="1"/>
      <c r="EB1976" s="1"/>
      <c r="EC1976" s="1"/>
      <c r="ED1976" s="1"/>
      <c r="EE1976" s="1"/>
      <c r="EF1976" s="1"/>
      <c r="EG1976" s="1"/>
      <c r="EH1976" s="1"/>
      <c r="EI1976" s="1"/>
      <c r="EJ1976" s="1"/>
      <c r="EK1976" s="1"/>
      <c r="EL1976" s="1"/>
      <c r="EM1976" s="1"/>
      <c r="EN1976" s="1"/>
      <c r="EO1976" s="1"/>
      <c r="EP1976" s="1"/>
      <c r="EQ1976" s="1"/>
      <c r="ER1976" s="1"/>
      <c r="ES1976" s="1"/>
      <c r="ET1976" s="1"/>
      <c r="EU1976" s="1"/>
      <c r="EV1976" s="1"/>
      <c r="EW1976" s="1"/>
      <c r="EX1976" s="1"/>
      <c r="EY1976" s="1"/>
      <c r="EZ1976" s="1"/>
      <c r="FA1976" s="1"/>
      <c r="FB1976" s="1"/>
      <c r="FC1976" s="1"/>
      <c r="FD1976" s="1"/>
      <c r="FE1976" s="1"/>
      <c r="FF1976" s="1"/>
      <c r="FG1976" s="1"/>
      <c r="FH1976" s="1"/>
      <c r="FI1976" s="1"/>
      <c r="FJ1976" s="1"/>
      <c r="FK1976" s="1"/>
      <c r="FL1976" s="1"/>
      <c r="FM1976" s="1"/>
      <c r="FN1976" s="1"/>
      <c r="FO1976" s="1"/>
      <c r="FP1976" s="1"/>
      <c r="FQ1976" s="1"/>
      <c r="FR1976" s="1"/>
      <c r="FS1976" s="1"/>
      <c r="FT1976" s="1"/>
      <c r="FU1976" s="1"/>
      <c r="FV1976" s="1"/>
      <c r="FW1976" s="1"/>
      <c r="FX1976" s="1"/>
      <c r="FY1976" s="1"/>
      <c r="FZ1976" s="1"/>
      <c r="GA1976" s="1"/>
      <c r="GB1976" s="1"/>
      <c r="GC1976" s="1"/>
      <c r="GD1976" s="1"/>
      <c r="GE1976" s="1"/>
      <c r="GF1976" s="1"/>
      <c r="GG1976" s="1"/>
      <c r="GH1976" s="1"/>
      <c r="GI1976" s="1"/>
      <c r="GJ1976" s="1"/>
      <c r="GK1976" s="1"/>
      <c r="GL1976" s="1"/>
      <c r="GM1976" s="1"/>
      <c r="GN1976" s="1"/>
      <c r="GO1976" s="1"/>
      <c r="GP1976" s="1"/>
      <c r="GQ1976" s="1"/>
      <c r="GR1976" s="1"/>
      <c r="GS1976" s="1"/>
      <c r="GT1976" s="1"/>
      <c r="GU1976" s="1"/>
      <c r="GV1976" s="1"/>
      <c r="GW1976" s="1"/>
      <c r="GX1976" s="1"/>
      <c r="GY1976" s="1"/>
      <c r="GZ1976" s="1"/>
      <c r="HA1976" s="1"/>
      <c r="HB1976" s="1"/>
      <c r="HC1976" s="1"/>
      <c r="HD1976" s="1"/>
      <c r="HE1976" s="1"/>
      <c r="HF1976" s="1"/>
      <c r="HG1976" s="1"/>
      <c r="HH1976" s="1"/>
      <c r="HI1976" s="1"/>
      <c r="HJ1976" s="1"/>
      <c r="HK1976" s="1"/>
      <c r="HL1976" s="1"/>
    </row>
    <row r="1977" spans="1:220" x14ac:dyDescent="0.2">
      <c r="A1977" s="63">
        <f t="shared" si="498"/>
        <v>43952</v>
      </c>
      <c r="B1977" s="12">
        <f t="shared" ca="1" si="500"/>
        <v>89138911.29376924</v>
      </c>
      <c r="C1977" s="71">
        <f t="shared" si="501"/>
        <v>80818569.689999998</v>
      </c>
      <c r="D1977" s="65">
        <f ca="1">IF(A1977&lt;$B$1,VLOOKUP(A1977,[1]DI!$A$4:$B$15000,2,FALSE),0)</f>
        <v>0</v>
      </c>
      <c r="E1977" s="11">
        <f t="shared" ca="1" si="502"/>
        <v>1</v>
      </c>
      <c r="F1977" s="64">
        <f ca="1">(TRUNC(PRODUCT($E$16:$E1976),16))</f>
        <v>1.62732782444334</v>
      </c>
      <c r="G1977" s="64">
        <f t="shared" ca="1" si="503"/>
        <v>1.6004484080525101</v>
      </c>
      <c r="H1977" s="64">
        <f t="shared" ca="1" si="504"/>
        <v>1.0167949300000001</v>
      </c>
      <c r="I1977" s="65">
        <f t="shared" si="499"/>
        <v>3.7499999999999999E-2</v>
      </c>
      <c r="J1977" s="66">
        <f t="shared" si="505"/>
        <v>43801</v>
      </c>
      <c r="K1977" s="13">
        <f t="shared" si="497"/>
        <v>151</v>
      </c>
      <c r="L1977" s="9">
        <f t="shared" si="506"/>
        <v>1.0155612510000001</v>
      </c>
      <c r="M1977" s="69">
        <f t="shared" ca="1" si="507"/>
        <v>1.0326175310000001</v>
      </c>
      <c r="N1977" s="68">
        <f t="shared" si="508"/>
        <v>0</v>
      </c>
      <c r="O1977" s="64">
        <f t="shared" ca="1" si="509"/>
        <v>2636102.2022392401</v>
      </c>
      <c r="P1977" s="70">
        <f t="shared" si="510"/>
        <v>0</v>
      </c>
      <c r="Q1977" s="71">
        <f t="shared" si="511"/>
        <v>1616371.3938</v>
      </c>
      <c r="R1977" s="71">
        <f t="shared" si="512"/>
        <v>4067868.0077299997</v>
      </c>
      <c r="S1977" s="66"/>
      <c r="T1977" s="66"/>
      <c r="U1977" s="66"/>
      <c r="V1977" s="6"/>
      <c r="W1977" s="6"/>
      <c r="X1977" s="6"/>
      <c r="Y1977" s="7"/>
      <c r="Z1977" s="1"/>
      <c r="AA1977" s="6"/>
      <c r="AB1977" s="7"/>
      <c r="AC1977" s="7"/>
      <c r="AD1977" s="7"/>
      <c r="AE1977" s="6"/>
      <c r="AF1977" s="8"/>
      <c r="AG1977" s="6"/>
      <c r="AH1977" s="1"/>
      <c r="AI1977" s="3"/>
      <c r="AJ1977" s="3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  <c r="BV1977" s="1"/>
      <c r="BW1977" s="1"/>
      <c r="BX1977" s="1"/>
      <c r="BY1977" s="1"/>
      <c r="BZ1977" s="1"/>
      <c r="CA1977" s="1"/>
      <c r="CB1977" s="1"/>
      <c r="CC1977" s="1"/>
      <c r="CD1977" s="1"/>
      <c r="CE1977" s="1"/>
      <c r="CF1977" s="1"/>
      <c r="CG1977" s="1"/>
      <c r="CH1977" s="1"/>
      <c r="CI1977" s="1"/>
      <c r="CJ1977" s="1"/>
      <c r="CK1977" s="1"/>
      <c r="CL1977" s="1"/>
      <c r="CM1977" s="1"/>
      <c r="CN1977" s="1"/>
      <c r="CO1977" s="1"/>
      <c r="CP1977" s="1"/>
      <c r="CQ1977" s="1"/>
      <c r="CR1977" s="1"/>
      <c r="CS1977" s="1"/>
      <c r="CT1977" s="1"/>
      <c r="CU1977" s="1"/>
      <c r="CV1977" s="1"/>
      <c r="CW1977" s="1"/>
      <c r="CX1977" s="1"/>
      <c r="CY1977" s="1"/>
      <c r="CZ1977" s="1"/>
      <c r="DA1977" s="1"/>
      <c r="DB1977" s="1"/>
      <c r="DC1977" s="1"/>
      <c r="DD1977" s="1"/>
      <c r="DE1977" s="1"/>
      <c r="DF1977" s="1"/>
      <c r="DG1977" s="1"/>
      <c r="DH1977" s="1"/>
      <c r="DI1977" s="1"/>
      <c r="DJ1977" s="1"/>
      <c r="DK1977" s="1"/>
      <c r="DL1977" s="1"/>
      <c r="DM1977" s="1"/>
      <c r="DN1977" s="1"/>
      <c r="DO1977" s="1"/>
      <c r="DP1977" s="1"/>
      <c r="DQ1977" s="1"/>
      <c r="DR1977" s="1"/>
      <c r="DS1977" s="1"/>
      <c r="DT1977" s="1"/>
      <c r="DU1977" s="1"/>
      <c r="DV1977" s="1"/>
      <c r="DW1977" s="1"/>
      <c r="DX1977" s="1"/>
      <c r="DY1977" s="1"/>
      <c r="DZ1977" s="1"/>
      <c r="EA1977" s="1"/>
      <c r="EB1977" s="1"/>
      <c r="EC1977" s="1"/>
      <c r="ED1977" s="1"/>
      <c r="EE1977" s="1"/>
      <c r="EF1977" s="1"/>
      <c r="EG1977" s="1"/>
      <c r="EH1977" s="1"/>
      <c r="EI1977" s="1"/>
      <c r="EJ1977" s="1"/>
      <c r="EK1977" s="1"/>
      <c r="EL1977" s="1"/>
      <c r="EM1977" s="1"/>
      <c r="EN1977" s="1"/>
      <c r="EO1977" s="1"/>
      <c r="EP1977" s="1"/>
      <c r="EQ1977" s="1"/>
      <c r="ER1977" s="1"/>
      <c r="ES1977" s="1"/>
      <c r="ET1977" s="1"/>
      <c r="EU1977" s="1"/>
      <c r="EV1977" s="1"/>
      <c r="EW1977" s="1"/>
      <c r="EX1977" s="1"/>
      <c r="EY1977" s="1"/>
      <c r="EZ1977" s="1"/>
      <c r="FA1977" s="1"/>
      <c r="FB1977" s="1"/>
      <c r="FC1977" s="1"/>
      <c r="FD1977" s="1"/>
      <c r="FE1977" s="1"/>
      <c r="FF1977" s="1"/>
      <c r="FG1977" s="1"/>
      <c r="FH1977" s="1"/>
      <c r="FI1977" s="1"/>
      <c r="FJ1977" s="1"/>
      <c r="FK1977" s="1"/>
      <c r="FL1977" s="1"/>
      <c r="FM1977" s="1"/>
      <c r="FN1977" s="1"/>
      <c r="FO1977" s="1"/>
      <c r="FP1977" s="1"/>
      <c r="FQ1977" s="1"/>
      <c r="FR1977" s="1"/>
      <c r="FS1977" s="1"/>
      <c r="FT1977" s="1"/>
      <c r="FU1977" s="1"/>
      <c r="FV1977" s="1"/>
      <c r="FW1977" s="1"/>
      <c r="FX1977" s="1"/>
      <c r="FY1977" s="1"/>
      <c r="FZ1977" s="1"/>
      <c r="GA1977" s="1"/>
      <c r="GB1977" s="1"/>
      <c r="GC1977" s="1"/>
      <c r="GD1977" s="1"/>
      <c r="GE1977" s="1"/>
      <c r="GF1977" s="1"/>
      <c r="GG1977" s="1"/>
      <c r="GH1977" s="1"/>
      <c r="GI1977" s="1"/>
      <c r="GJ1977" s="1"/>
      <c r="GK1977" s="1"/>
      <c r="GL1977" s="1"/>
      <c r="GM1977" s="1"/>
      <c r="GN1977" s="1"/>
      <c r="GO1977" s="1"/>
      <c r="GP1977" s="1"/>
      <c r="GQ1977" s="1"/>
      <c r="GR1977" s="1"/>
      <c r="GS1977" s="1"/>
      <c r="GT1977" s="1"/>
      <c r="GU1977" s="1"/>
      <c r="GV1977" s="1"/>
      <c r="GW1977" s="1"/>
      <c r="GX1977" s="1"/>
      <c r="GY1977" s="1"/>
      <c r="GZ1977" s="1"/>
      <c r="HA1977" s="1"/>
      <c r="HB1977" s="1"/>
      <c r="HC1977" s="1"/>
      <c r="HD1977" s="1"/>
      <c r="HE1977" s="1"/>
      <c r="HF1977" s="1"/>
      <c r="HG1977" s="1"/>
      <c r="HH1977" s="1"/>
      <c r="HI1977" s="1"/>
      <c r="HJ1977" s="1"/>
      <c r="HK1977" s="1"/>
      <c r="HL1977" s="1"/>
    </row>
    <row r="1978" spans="1:220" x14ac:dyDescent="0.2">
      <c r="A1978" s="63">
        <f t="shared" si="498"/>
        <v>43953</v>
      </c>
      <c r="B1978" s="12">
        <f t="shared" ca="1" si="500"/>
        <v>89174385.419595644</v>
      </c>
      <c r="C1978" s="71">
        <f t="shared" si="501"/>
        <v>80818569.689999998</v>
      </c>
      <c r="D1978" s="65">
        <f ca="1">IF(A1978&lt;$B$1,VLOOKUP(A1978,[1]DI!$A$4:$B$15000,2,FALSE),0)</f>
        <v>0</v>
      </c>
      <c r="E1978" s="11">
        <f t="shared" ca="1" si="502"/>
        <v>1</v>
      </c>
      <c r="F1978" s="64">
        <f ca="1">(TRUNC(PRODUCT($E$16:$E1977),16))</f>
        <v>1.62732782444334</v>
      </c>
      <c r="G1978" s="64">
        <f t="shared" ca="1" si="503"/>
        <v>1.6004484080525101</v>
      </c>
      <c r="H1978" s="64">
        <f t="shared" ca="1" si="504"/>
        <v>1.0167949300000001</v>
      </c>
      <c r="I1978" s="65">
        <f t="shared" si="499"/>
        <v>3.7499999999999999E-2</v>
      </c>
      <c r="J1978" s="66">
        <f t="shared" si="505"/>
        <v>43801</v>
      </c>
      <c r="K1978" s="13">
        <f t="shared" si="497"/>
        <v>152</v>
      </c>
      <c r="L1978" s="9">
        <f t="shared" si="506"/>
        <v>1.015665109</v>
      </c>
      <c r="M1978" s="69">
        <f t="shared" ca="1" si="507"/>
        <v>1.032723133</v>
      </c>
      <c r="N1978" s="68">
        <f t="shared" si="508"/>
        <v>0</v>
      </c>
      <c r="O1978" s="64">
        <f t="shared" ca="1" si="509"/>
        <v>2644636.8048356399</v>
      </c>
      <c r="P1978" s="70">
        <f t="shared" si="510"/>
        <v>0</v>
      </c>
      <c r="Q1978" s="71">
        <f t="shared" si="511"/>
        <v>1616371.3938</v>
      </c>
      <c r="R1978" s="71">
        <f t="shared" si="512"/>
        <v>4094807.5309599997</v>
      </c>
      <c r="S1978" s="66"/>
      <c r="T1978" s="66"/>
      <c r="U1978" s="66"/>
      <c r="V1978" s="6"/>
      <c r="W1978" s="6"/>
      <c r="X1978" s="6"/>
      <c r="Y1978" s="7"/>
      <c r="Z1978" s="1"/>
      <c r="AA1978" s="6"/>
      <c r="AB1978" s="7"/>
      <c r="AC1978" s="7"/>
      <c r="AD1978" s="7"/>
      <c r="AE1978" s="6"/>
      <c r="AF1978" s="8"/>
      <c r="AG1978" s="6"/>
      <c r="AH1978" s="1"/>
      <c r="AI1978" s="3"/>
      <c r="AJ1978" s="3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  <c r="BV1978" s="1"/>
      <c r="BW1978" s="1"/>
      <c r="BX1978" s="1"/>
      <c r="BY1978" s="1"/>
      <c r="BZ1978" s="1"/>
      <c r="CA1978" s="1"/>
      <c r="CB1978" s="1"/>
      <c r="CC1978" s="1"/>
      <c r="CD1978" s="1"/>
      <c r="CE1978" s="1"/>
      <c r="CF1978" s="1"/>
      <c r="CG1978" s="1"/>
      <c r="CH1978" s="1"/>
      <c r="CI1978" s="1"/>
      <c r="CJ1978" s="1"/>
      <c r="CK1978" s="1"/>
      <c r="CL1978" s="1"/>
      <c r="CM1978" s="1"/>
      <c r="CN1978" s="1"/>
      <c r="CO1978" s="1"/>
      <c r="CP1978" s="1"/>
      <c r="CQ1978" s="1"/>
      <c r="CR1978" s="1"/>
      <c r="CS1978" s="1"/>
      <c r="CT1978" s="1"/>
      <c r="CU1978" s="1"/>
      <c r="CV1978" s="1"/>
      <c r="CW1978" s="1"/>
      <c r="CX1978" s="1"/>
      <c r="CY1978" s="1"/>
      <c r="CZ1978" s="1"/>
      <c r="DA1978" s="1"/>
      <c r="DB1978" s="1"/>
      <c r="DC1978" s="1"/>
      <c r="DD1978" s="1"/>
      <c r="DE1978" s="1"/>
      <c r="DF1978" s="1"/>
      <c r="DG1978" s="1"/>
      <c r="DH1978" s="1"/>
      <c r="DI1978" s="1"/>
      <c r="DJ1978" s="1"/>
      <c r="DK1978" s="1"/>
      <c r="DL1978" s="1"/>
      <c r="DM1978" s="1"/>
      <c r="DN1978" s="1"/>
      <c r="DO1978" s="1"/>
      <c r="DP1978" s="1"/>
      <c r="DQ1978" s="1"/>
      <c r="DR1978" s="1"/>
      <c r="DS1978" s="1"/>
      <c r="DT1978" s="1"/>
      <c r="DU1978" s="1"/>
      <c r="DV1978" s="1"/>
      <c r="DW1978" s="1"/>
      <c r="DX1978" s="1"/>
      <c r="DY1978" s="1"/>
      <c r="DZ1978" s="1"/>
      <c r="EA1978" s="1"/>
      <c r="EB1978" s="1"/>
      <c r="EC1978" s="1"/>
      <c r="ED1978" s="1"/>
      <c r="EE1978" s="1"/>
      <c r="EF1978" s="1"/>
      <c r="EG1978" s="1"/>
      <c r="EH1978" s="1"/>
      <c r="EI1978" s="1"/>
      <c r="EJ1978" s="1"/>
      <c r="EK1978" s="1"/>
      <c r="EL1978" s="1"/>
      <c r="EM1978" s="1"/>
      <c r="EN1978" s="1"/>
      <c r="EO1978" s="1"/>
      <c r="EP1978" s="1"/>
      <c r="EQ1978" s="1"/>
      <c r="ER1978" s="1"/>
      <c r="ES1978" s="1"/>
      <c r="ET1978" s="1"/>
      <c r="EU1978" s="1"/>
      <c r="EV1978" s="1"/>
      <c r="EW1978" s="1"/>
      <c r="EX1978" s="1"/>
      <c r="EY1978" s="1"/>
      <c r="EZ1978" s="1"/>
      <c r="FA1978" s="1"/>
      <c r="FB1978" s="1"/>
      <c r="FC1978" s="1"/>
      <c r="FD1978" s="1"/>
      <c r="FE1978" s="1"/>
      <c r="FF1978" s="1"/>
      <c r="FG1978" s="1"/>
      <c r="FH1978" s="1"/>
      <c r="FI1978" s="1"/>
      <c r="FJ1978" s="1"/>
      <c r="FK1978" s="1"/>
      <c r="FL1978" s="1"/>
      <c r="FM1978" s="1"/>
      <c r="FN1978" s="1"/>
      <c r="FO1978" s="1"/>
      <c r="FP1978" s="1"/>
      <c r="FQ1978" s="1"/>
      <c r="FR1978" s="1"/>
      <c r="FS1978" s="1"/>
      <c r="FT1978" s="1"/>
      <c r="FU1978" s="1"/>
      <c r="FV1978" s="1"/>
      <c r="FW1978" s="1"/>
      <c r="FX1978" s="1"/>
      <c r="FY1978" s="1"/>
      <c r="FZ1978" s="1"/>
      <c r="GA1978" s="1"/>
      <c r="GB1978" s="1"/>
      <c r="GC1978" s="1"/>
      <c r="GD1978" s="1"/>
      <c r="GE1978" s="1"/>
      <c r="GF1978" s="1"/>
      <c r="GG1978" s="1"/>
      <c r="GH1978" s="1"/>
      <c r="GI1978" s="1"/>
      <c r="GJ1978" s="1"/>
      <c r="GK1978" s="1"/>
      <c r="GL1978" s="1"/>
      <c r="GM1978" s="1"/>
      <c r="GN1978" s="1"/>
      <c r="GO1978" s="1"/>
      <c r="GP1978" s="1"/>
      <c r="GQ1978" s="1"/>
      <c r="GR1978" s="1"/>
      <c r="GS1978" s="1"/>
      <c r="GT1978" s="1"/>
      <c r="GU1978" s="1"/>
      <c r="GV1978" s="1"/>
      <c r="GW1978" s="1"/>
      <c r="GX1978" s="1"/>
      <c r="GY1978" s="1"/>
      <c r="GZ1978" s="1"/>
      <c r="HA1978" s="1"/>
      <c r="HB1978" s="1"/>
      <c r="HC1978" s="1"/>
      <c r="HD1978" s="1"/>
      <c r="HE1978" s="1"/>
      <c r="HF1978" s="1"/>
      <c r="HG1978" s="1"/>
      <c r="HH1978" s="1"/>
      <c r="HI1978" s="1"/>
      <c r="HJ1978" s="1"/>
      <c r="HK1978" s="1"/>
      <c r="HL1978" s="1"/>
    </row>
    <row r="1979" spans="1:220" x14ac:dyDescent="0.2">
      <c r="A1979" s="63">
        <f t="shared" si="498"/>
        <v>43954</v>
      </c>
      <c r="B1979" s="12">
        <f t="shared" ca="1" si="500"/>
        <v>89209860.434426308</v>
      </c>
      <c r="C1979" s="71">
        <f t="shared" si="501"/>
        <v>80818569.689999998</v>
      </c>
      <c r="D1979" s="65">
        <f ca="1">IF(A1979&lt;$B$1,VLOOKUP(A1979,[1]DI!$A$4:$B$15000,2,FALSE),0)</f>
        <v>0</v>
      </c>
      <c r="E1979" s="11">
        <f t="shared" ca="1" si="502"/>
        <v>1</v>
      </c>
      <c r="F1979" s="64">
        <f ca="1">(TRUNC(PRODUCT($E$16:$E1978),16))</f>
        <v>1.62732782444334</v>
      </c>
      <c r="G1979" s="64">
        <f t="shared" ca="1" si="503"/>
        <v>1.6004484080525101</v>
      </c>
      <c r="H1979" s="64">
        <f t="shared" ca="1" si="504"/>
        <v>1.0167949300000001</v>
      </c>
      <c r="I1979" s="65">
        <f t="shared" si="499"/>
        <v>3.7499999999999999E-2</v>
      </c>
      <c r="J1979" s="66">
        <f t="shared" si="505"/>
        <v>43801</v>
      </c>
      <c r="K1979" s="13">
        <f t="shared" si="497"/>
        <v>153</v>
      </c>
      <c r="L1979" s="9">
        <f t="shared" si="506"/>
        <v>1.015768977</v>
      </c>
      <c r="M1979" s="69">
        <f t="shared" ca="1" si="507"/>
        <v>1.0328287460000001</v>
      </c>
      <c r="N1979" s="68">
        <f t="shared" si="508"/>
        <v>0</v>
      </c>
      <c r="O1979" s="64">
        <f t="shared" ca="1" si="509"/>
        <v>2653172.2964363098</v>
      </c>
      <c r="P1979" s="70">
        <f t="shared" si="510"/>
        <v>0</v>
      </c>
      <c r="Q1979" s="71">
        <f t="shared" si="511"/>
        <v>1616371.3938</v>
      </c>
      <c r="R1979" s="71">
        <f t="shared" si="512"/>
        <v>4121747.0541899996</v>
      </c>
      <c r="S1979" s="66"/>
      <c r="T1979" s="66"/>
      <c r="U1979" s="66"/>
      <c r="V1979" s="6"/>
      <c r="W1979" s="6"/>
      <c r="X1979" s="6"/>
      <c r="Y1979" s="7"/>
      <c r="Z1979" s="1"/>
      <c r="AA1979" s="6"/>
      <c r="AB1979" s="7"/>
      <c r="AC1979" s="7"/>
      <c r="AD1979" s="7"/>
      <c r="AE1979" s="6"/>
      <c r="AF1979" s="8"/>
      <c r="AG1979" s="6"/>
      <c r="AH1979" s="1"/>
      <c r="AI1979" s="3"/>
      <c r="AJ1979" s="3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  <c r="BV1979" s="1"/>
      <c r="BW1979" s="1"/>
      <c r="BX1979" s="1"/>
      <c r="BY1979" s="1"/>
      <c r="BZ1979" s="1"/>
      <c r="CA1979" s="1"/>
      <c r="CB1979" s="1"/>
      <c r="CC1979" s="1"/>
      <c r="CD1979" s="1"/>
      <c r="CE1979" s="1"/>
      <c r="CF1979" s="1"/>
      <c r="CG1979" s="1"/>
      <c r="CH1979" s="1"/>
      <c r="CI1979" s="1"/>
      <c r="CJ1979" s="1"/>
      <c r="CK1979" s="1"/>
      <c r="CL1979" s="1"/>
      <c r="CM1979" s="1"/>
      <c r="CN1979" s="1"/>
      <c r="CO1979" s="1"/>
      <c r="CP1979" s="1"/>
      <c r="CQ1979" s="1"/>
      <c r="CR1979" s="1"/>
      <c r="CS1979" s="1"/>
      <c r="CT1979" s="1"/>
      <c r="CU1979" s="1"/>
      <c r="CV1979" s="1"/>
      <c r="CW1979" s="1"/>
      <c r="CX1979" s="1"/>
      <c r="CY1979" s="1"/>
      <c r="CZ1979" s="1"/>
      <c r="DA1979" s="1"/>
      <c r="DB1979" s="1"/>
      <c r="DC1979" s="1"/>
      <c r="DD1979" s="1"/>
      <c r="DE1979" s="1"/>
      <c r="DF1979" s="1"/>
      <c r="DG1979" s="1"/>
      <c r="DH1979" s="1"/>
      <c r="DI1979" s="1"/>
      <c r="DJ1979" s="1"/>
      <c r="DK1979" s="1"/>
      <c r="DL1979" s="1"/>
      <c r="DM1979" s="1"/>
      <c r="DN1979" s="1"/>
      <c r="DO1979" s="1"/>
      <c r="DP1979" s="1"/>
      <c r="DQ1979" s="1"/>
      <c r="DR1979" s="1"/>
      <c r="DS1979" s="1"/>
      <c r="DT1979" s="1"/>
      <c r="DU1979" s="1"/>
      <c r="DV1979" s="1"/>
      <c r="DW1979" s="1"/>
      <c r="DX1979" s="1"/>
      <c r="DY1979" s="1"/>
      <c r="DZ1979" s="1"/>
      <c r="EA1979" s="1"/>
      <c r="EB1979" s="1"/>
      <c r="EC1979" s="1"/>
      <c r="ED1979" s="1"/>
      <c r="EE1979" s="1"/>
      <c r="EF1979" s="1"/>
      <c r="EG1979" s="1"/>
      <c r="EH1979" s="1"/>
      <c r="EI1979" s="1"/>
      <c r="EJ1979" s="1"/>
      <c r="EK1979" s="1"/>
      <c r="EL1979" s="1"/>
      <c r="EM1979" s="1"/>
      <c r="EN1979" s="1"/>
      <c r="EO1979" s="1"/>
      <c r="EP1979" s="1"/>
      <c r="EQ1979" s="1"/>
      <c r="ER1979" s="1"/>
      <c r="ES1979" s="1"/>
      <c r="ET1979" s="1"/>
      <c r="EU1979" s="1"/>
      <c r="EV1979" s="1"/>
      <c r="EW1979" s="1"/>
      <c r="EX1979" s="1"/>
      <c r="EY1979" s="1"/>
      <c r="EZ1979" s="1"/>
      <c r="FA1979" s="1"/>
      <c r="FB1979" s="1"/>
      <c r="FC1979" s="1"/>
      <c r="FD1979" s="1"/>
      <c r="FE1979" s="1"/>
      <c r="FF1979" s="1"/>
      <c r="FG1979" s="1"/>
      <c r="FH1979" s="1"/>
      <c r="FI1979" s="1"/>
      <c r="FJ1979" s="1"/>
      <c r="FK1979" s="1"/>
      <c r="FL1979" s="1"/>
      <c r="FM1979" s="1"/>
      <c r="FN1979" s="1"/>
      <c r="FO1979" s="1"/>
      <c r="FP1979" s="1"/>
      <c r="FQ1979" s="1"/>
      <c r="FR1979" s="1"/>
      <c r="FS1979" s="1"/>
      <c r="FT1979" s="1"/>
      <c r="FU1979" s="1"/>
      <c r="FV1979" s="1"/>
      <c r="FW1979" s="1"/>
      <c r="FX1979" s="1"/>
      <c r="FY1979" s="1"/>
      <c r="FZ1979" s="1"/>
      <c r="GA1979" s="1"/>
      <c r="GB1979" s="1"/>
      <c r="GC1979" s="1"/>
      <c r="GD1979" s="1"/>
      <c r="GE1979" s="1"/>
      <c r="GF1979" s="1"/>
      <c r="GG1979" s="1"/>
      <c r="GH1979" s="1"/>
      <c r="GI1979" s="1"/>
      <c r="GJ1979" s="1"/>
      <c r="GK1979" s="1"/>
      <c r="GL1979" s="1"/>
      <c r="GM1979" s="1"/>
      <c r="GN1979" s="1"/>
      <c r="GO1979" s="1"/>
      <c r="GP1979" s="1"/>
      <c r="GQ1979" s="1"/>
      <c r="GR1979" s="1"/>
      <c r="GS1979" s="1"/>
      <c r="GT1979" s="1"/>
      <c r="GU1979" s="1"/>
      <c r="GV1979" s="1"/>
      <c r="GW1979" s="1"/>
      <c r="GX1979" s="1"/>
      <c r="GY1979" s="1"/>
      <c r="GZ1979" s="1"/>
      <c r="HA1979" s="1"/>
      <c r="HB1979" s="1"/>
      <c r="HC1979" s="1"/>
      <c r="HD1979" s="1"/>
      <c r="HE1979" s="1"/>
      <c r="HF1979" s="1"/>
      <c r="HG1979" s="1"/>
      <c r="HH1979" s="1"/>
      <c r="HI1979" s="1"/>
      <c r="HJ1979" s="1"/>
      <c r="HK1979" s="1"/>
      <c r="HL1979" s="1"/>
    </row>
    <row r="1980" spans="1:220" x14ac:dyDescent="0.2">
      <c r="A1980" s="63">
        <f t="shared" si="498"/>
        <v>43955</v>
      </c>
      <c r="B1980" s="12">
        <f t="shared" ca="1" si="500"/>
        <v>89245336.338261232</v>
      </c>
      <c r="C1980" s="71">
        <f t="shared" si="501"/>
        <v>80818569.689999998</v>
      </c>
      <c r="D1980" s="65">
        <f ca="1">IF(A1980&lt;$B$1,VLOOKUP(A1980,[1]DI!$A$4:$B$15000,2,FALSE),0)</f>
        <v>3.6500000000000005E-2</v>
      </c>
      <c r="E1980" s="11">
        <f t="shared" ca="1" si="502"/>
        <v>1.00014227</v>
      </c>
      <c r="F1980" s="64">
        <f ca="1">(TRUNC(PRODUCT($E$16:$E1979),16))</f>
        <v>1.62732782444334</v>
      </c>
      <c r="G1980" s="64">
        <f t="shared" ca="1" si="503"/>
        <v>1.6004484080525101</v>
      </c>
      <c r="H1980" s="64">
        <f t="shared" ca="1" si="504"/>
        <v>1.0167949300000001</v>
      </c>
      <c r="I1980" s="65">
        <f t="shared" si="499"/>
        <v>3.7499999999999999E-2</v>
      </c>
      <c r="J1980" s="66">
        <f t="shared" si="505"/>
        <v>43801</v>
      </c>
      <c r="K1980" s="13">
        <f t="shared" si="497"/>
        <v>154</v>
      </c>
      <c r="L1980" s="9">
        <f t="shared" si="506"/>
        <v>1.0158728560000001</v>
      </c>
      <c r="M1980" s="69">
        <f t="shared" ca="1" si="507"/>
        <v>1.03293437</v>
      </c>
      <c r="N1980" s="68">
        <f t="shared" si="508"/>
        <v>0</v>
      </c>
      <c r="O1980" s="64">
        <f t="shared" ca="1" si="509"/>
        <v>2661708.67704124</v>
      </c>
      <c r="P1980" s="70">
        <f t="shared" si="510"/>
        <v>0</v>
      </c>
      <c r="Q1980" s="71">
        <f t="shared" si="511"/>
        <v>1616371.3938</v>
      </c>
      <c r="R1980" s="71">
        <f t="shared" si="512"/>
        <v>4148686.5774200005</v>
      </c>
      <c r="S1980" s="66"/>
      <c r="T1980" s="66"/>
      <c r="U1980" s="66"/>
      <c r="V1980" s="6"/>
      <c r="W1980" s="6"/>
      <c r="X1980" s="6"/>
      <c r="Y1980" s="7"/>
      <c r="Z1980" s="1"/>
      <c r="AA1980" s="6"/>
      <c r="AB1980" s="7"/>
      <c r="AC1980" s="7"/>
      <c r="AD1980" s="7"/>
      <c r="AE1980" s="6"/>
      <c r="AF1980" s="8"/>
      <c r="AG1980" s="6"/>
      <c r="AH1980" s="1"/>
      <c r="AI1980" s="3"/>
      <c r="AJ1980" s="3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  <c r="BV1980" s="1"/>
      <c r="BW1980" s="1"/>
      <c r="BX1980" s="1"/>
      <c r="BY1980" s="1"/>
      <c r="BZ1980" s="1"/>
      <c r="CA1980" s="1"/>
      <c r="CB1980" s="1"/>
      <c r="CC1980" s="1"/>
      <c r="CD1980" s="1"/>
      <c r="CE1980" s="1"/>
      <c r="CF1980" s="1"/>
      <c r="CG1980" s="1"/>
      <c r="CH1980" s="1"/>
      <c r="CI1980" s="1"/>
      <c r="CJ1980" s="1"/>
      <c r="CK1980" s="1"/>
      <c r="CL1980" s="1"/>
      <c r="CM1980" s="1"/>
      <c r="CN1980" s="1"/>
      <c r="CO1980" s="1"/>
      <c r="CP1980" s="1"/>
      <c r="CQ1980" s="1"/>
      <c r="CR1980" s="1"/>
      <c r="CS1980" s="1"/>
      <c r="CT1980" s="1"/>
      <c r="CU1980" s="1"/>
      <c r="CV1980" s="1"/>
      <c r="CW1980" s="1"/>
      <c r="CX1980" s="1"/>
      <c r="CY1980" s="1"/>
      <c r="CZ1980" s="1"/>
      <c r="DA1980" s="1"/>
      <c r="DB1980" s="1"/>
      <c r="DC1980" s="1"/>
      <c r="DD1980" s="1"/>
      <c r="DE1980" s="1"/>
      <c r="DF1980" s="1"/>
      <c r="DG1980" s="1"/>
      <c r="DH1980" s="1"/>
      <c r="DI1980" s="1"/>
      <c r="DJ1980" s="1"/>
      <c r="DK1980" s="1"/>
      <c r="DL1980" s="1"/>
      <c r="DM1980" s="1"/>
      <c r="DN1980" s="1"/>
      <c r="DO1980" s="1"/>
      <c r="DP1980" s="1"/>
      <c r="DQ1980" s="1"/>
      <c r="DR1980" s="1"/>
      <c r="DS1980" s="1"/>
      <c r="DT1980" s="1"/>
      <c r="DU1980" s="1"/>
      <c r="DV1980" s="1"/>
      <c r="DW1980" s="1"/>
      <c r="DX1980" s="1"/>
      <c r="DY1980" s="1"/>
      <c r="DZ1980" s="1"/>
      <c r="EA1980" s="1"/>
      <c r="EB1980" s="1"/>
      <c r="EC1980" s="1"/>
      <c r="ED1980" s="1"/>
      <c r="EE1980" s="1"/>
      <c r="EF1980" s="1"/>
      <c r="EG1980" s="1"/>
      <c r="EH1980" s="1"/>
      <c r="EI1980" s="1"/>
      <c r="EJ1980" s="1"/>
      <c r="EK1980" s="1"/>
      <c r="EL1980" s="1"/>
      <c r="EM1980" s="1"/>
      <c r="EN1980" s="1"/>
      <c r="EO1980" s="1"/>
      <c r="EP1980" s="1"/>
      <c r="EQ1980" s="1"/>
      <c r="ER1980" s="1"/>
      <c r="ES1980" s="1"/>
      <c r="ET1980" s="1"/>
      <c r="EU1980" s="1"/>
      <c r="EV1980" s="1"/>
      <c r="EW1980" s="1"/>
      <c r="EX1980" s="1"/>
      <c r="EY1980" s="1"/>
      <c r="EZ1980" s="1"/>
      <c r="FA1980" s="1"/>
      <c r="FB1980" s="1"/>
      <c r="FC1980" s="1"/>
      <c r="FD1980" s="1"/>
      <c r="FE1980" s="1"/>
      <c r="FF1980" s="1"/>
      <c r="FG1980" s="1"/>
      <c r="FH1980" s="1"/>
      <c r="FI1980" s="1"/>
      <c r="FJ1980" s="1"/>
      <c r="FK1980" s="1"/>
      <c r="FL1980" s="1"/>
      <c r="FM1980" s="1"/>
      <c r="FN1980" s="1"/>
      <c r="FO1980" s="1"/>
      <c r="FP1980" s="1"/>
      <c r="FQ1980" s="1"/>
      <c r="FR1980" s="1"/>
      <c r="FS1980" s="1"/>
      <c r="FT1980" s="1"/>
      <c r="FU1980" s="1"/>
      <c r="FV1980" s="1"/>
      <c r="FW1980" s="1"/>
      <c r="FX1980" s="1"/>
      <c r="FY1980" s="1"/>
      <c r="FZ1980" s="1"/>
      <c r="GA1980" s="1"/>
      <c r="GB1980" s="1"/>
      <c r="GC1980" s="1"/>
      <c r="GD1980" s="1"/>
      <c r="GE1980" s="1"/>
      <c r="GF1980" s="1"/>
      <c r="GG1980" s="1"/>
      <c r="GH1980" s="1"/>
      <c r="GI1980" s="1"/>
      <c r="GJ1980" s="1"/>
      <c r="GK1980" s="1"/>
      <c r="GL1980" s="1"/>
      <c r="GM1980" s="1"/>
      <c r="GN1980" s="1"/>
      <c r="GO1980" s="1"/>
      <c r="GP1980" s="1"/>
      <c r="GQ1980" s="1"/>
      <c r="GR1980" s="1"/>
      <c r="GS1980" s="1"/>
      <c r="GT1980" s="1"/>
      <c r="GU1980" s="1"/>
      <c r="GV1980" s="1"/>
      <c r="GW1980" s="1"/>
      <c r="GX1980" s="1"/>
      <c r="GY1980" s="1"/>
      <c r="GZ1980" s="1"/>
      <c r="HA1980" s="1"/>
      <c r="HB1980" s="1"/>
      <c r="HC1980" s="1"/>
      <c r="HD1980" s="1"/>
      <c r="HE1980" s="1"/>
      <c r="HF1980" s="1"/>
      <c r="HG1980" s="1"/>
      <c r="HH1980" s="1"/>
      <c r="HI1980" s="1"/>
      <c r="HJ1980" s="1"/>
      <c r="HK1980" s="1"/>
      <c r="HL1980" s="1"/>
    </row>
    <row r="1981" spans="1:220" x14ac:dyDescent="0.2">
      <c r="A1981" s="63">
        <f t="shared" si="498"/>
        <v>43956</v>
      </c>
      <c r="B1981" s="12">
        <f t="shared" ca="1" si="500"/>
        <v>89292691.117106363</v>
      </c>
      <c r="C1981" s="71">
        <f t="shared" si="501"/>
        <v>80818569.689999998</v>
      </c>
      <c r="D1981" s="65">
        <f ca="1">IF(A1981&lt;$B$1,VLOOKUP(A1981,[1]DI!$A$4:$B$15000,2,FALSE),0)</f>
        <v>3.6500000000000005E-2</v>
      </c>
      <c r="E1981" s="11">
        <f t="shared" ca="1" si="502"/>
        <v>1.00014227</v>
      </c>
      <c r="F1981" s="64">
        <f ca="1">(TRUNC(PRODUCT($E$16:$E1980),16))</f>
        <v>1.6275593443729199</v>
      </c>
      <c r="G1981" s="64">
        <f t="shared" ca="1" si="503"/>
        <v>1.6004484080525101</v>
      </c>
      <c r="H1981" s="64">
        <f t="shared" ca="1" si="504"/>
        <v>1.01693959</v>
      </c>
      <c r="I1981" s="65">
        <f t="shared" si="499"/>
        <v>3.7499999999999999E-2</v>
      </c>
      <c r="J1981" s="66">
        <f t="shared" si="505"/>
        <v>43801</v>
      </c>
      <c r="K1981" s="13">
        <f t="shared" si="497"/>
        <v>155</v>
      </c>
      <c r="L1981" s="9">
        <f t="shared" si="506"/>
        <v>1.015976746</v>
      </c>
      <c r="M1981" s="69">
        <f t="shared" ca="1" si="507"/>
        <v>1.0331869760000001</v>
      </c>
      <c r="N1981" s="68">
        <f t="shared" si="508"/>
        <v>0</v>
      </c>
      <c r="O1981" s="64">
        <f t="shared" ca="1" si="509"/>
        <v>2682123.9326563599</v>
      </c>
      <c r="P1981" s="70">
        <f t="shared" si="510"/>
        <v>0</v>
      </c>
      <c r="Q1981" s="71">
        <f t="shared" si="511"/>
        <v>1616371.3938</v>
      </c>
      <c r="R1981" s="71">
        <f t="shared" si="512"/>
        <v>4175626.1006500004</v>
      </c>
      <c r="S1981" s="66"/>
      <c r="T1981" s="66"/>
      <c r="U1981" s="66"/>
      <c r="V1981" s="6"/>
      <c r="W1981" s="6"/>
      <c r="X1981" s="6"/>
      <c r="Y1981" s="7"/>
      <c r="Z1981" s="1"/>
      <c r="AA1981" s="6"/>
      <c r="AB1981" s="7"/>
      <c r="AC1981" s="7"/>
      <c r="AD1981" s="7"/>
      <c r="AE1981" s="6"/>
      <c r="AF1981" s="8"/>
      <c r="AG1981" s="6"/>
      <c r="AH1981" s="1"/>
      <c r="AI1981" s="3"/>
      <c r="AJ1981" s="3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  <c r="BV1981" s="1"/>
      <c r="BW1981" s="1"/>
      <c r="BX1981" s="1"/>
      <c r="BY1981" s="1"/>
      <c r="BZ1981" s="1"/>
      <c r="CA1981" s="1"/>
      <c r="CB1981" s="1"/>
      <c r="CC1981" s="1"/>
      <c r="CD1981" s="1"/>
      <c r="CE1981" s="1"/>
      <c r="CF1981" s="1"/>
      <c r="CG1981" s="1"/>
      <c r="CH1981" s="1"/>
      <c r="CI1981" s="1"/>
      <c r="CJ1981" s="1"/>
      <c r="CK1981" s="1"/>
      <c r="CL1981" s="1"/>
      <c r="CM1981" s="1"/>
      <c r="CN1981" s="1"/>
      <c r="CO1981" s="1"/>
      <c r="CP1981" s="1"/>
      <c r="CQ1981" s="1"/>
      <c r="CR1981" s="1"/>
      <c r="CS1981" s="1"/>
      <c r="CT1981" s="1"/>
      <c r="CU1981" s="1"/>
      <c r="CV1981" s="1"/>
      <c r="CW1981" s="1"/>
      <c r="CX1981" s="1"/>
      <c r="CY1981" s="1"/>
      <c r="CZ1981" s="1"/>
      <c r="DA1981" s="1"/>
      <c r="DB1981" s="1"/>
      <c r="DC1981" s="1"/>
      <c r="DD1981" s="1"/>
      <c r="DE1981" s="1"/>
      <c r="DF1981" s="1"/>
      <c r="DG1981" s="1"/>
      <c r="DH1981" s="1"/>
      <c r="DI1981" s="1"/>
      <c r="DJ1981" s="1"/>
      <c r="DK1981" s="1"/>
      <c r="DL1981" s="1"/>
      <c r="DM1981" s="1"/>
      <c r="DN1981" s="1"/>
      <c r="DO1981" s="1"/>
      <c r="DP1981" s="1"/>
      <c r="DQ1981" s="1"/>
      <c r="DR1981" s="1"/>
      <c r="DS1981" s="1"/>
      <c r="DT1981" s="1"/>
      <c r="DU1981" s="1"/>
      <c r="DV1981" s="1"/>
      <c r="DW1981" s="1"/>
      <c r="DX1981" s="1"/>
      <c r="DY1981" s="1"/>
      <c r="DZ1981" s="1"/>
      <c r="EA1981" s="1"/>
      <c r="EB1981" s="1"/>
      <c r="EC1981" s="1"/>
      <c r="ED1981" s="1"/>
      <c r="EE1981" s="1"/>
      <c r="EF1981" s="1"/>
      <c r="EG1981" s="1"/>
      <c r="EH1981" s="1"/>
      <c r="EI1981" s="1"/>
      <c r="EJ1981" s="1"/>
      <c r="EK1981" s="1"/>
      <c r="EL1981" s="1"/>
      <c r="EM1981" s="1"/>
      <c r="EN1981" s="1"/>
      <c r="EO1981" s="1"/>
      <c r="EP1981" s="1"/>
      <c r="EQ1981" s="1"/>
      <c r="ER1981" s="1"/>
      <c r="ES1981" s="1"/>
      <c r="ET1981" s="1"/>
      <c r="EU1981" s="1"/>
      <c r="EV1981" s="1"/>
      <c r="EW1981" s="1"/>
      <c r="EX1981" s="1"/>
      <c r="EY1981" s="1"/>
      <c r="EZ1981" s="1"/>
      <c r="FA1981" s="1"/>
      <c r="FB1981" s="1"/>
      <c r="FC1981" s="1"/>
      <c r="FD1981" s="1"/>
      <c r="FE1981" s="1"/>
      <c r="FF1981" s="1"/>
      <c r="FG1981" s="1"/>
      <c r="FH1981" s="1"/>
      <c r="FI1981" s="1"/>
      <c r="FJ1981" s="1"/>
      <c r="FK1981" s="1"/>
      <c r="FL1981" s="1"/>
      <c r="FM1981" s="1"/>
      <c r="FN1981" s="1"/>
      <c r="FO1981" s="1"/>
      <c r="FP1981" s="1"/>
      <c r="FQ1981" s="1"/>
      <c r="FR1981" s="1"/>
      <c r="FS1981" s="1"/>
      <c r="FT1981" s="1"/>
      <c r="FU1981" s="1"/>
      <c r="FV1981" s="1"/>
      <c r="FW1981" s="1"/>
      <c r="FX1981" s="1"/>
      <c r="FY1981" s="1"/>
      <c r="FZ1981" s="1"/>
      <c r="GA1981" s="1"/>
      <c r="GB1981" s="1"/>
      <c r="GC1981" s="1"/>
      <c r="GD1981" s="1"/>
      <c r="GE1981" s="1"/>
      <c r="GF1981" s="1"/>
      <c r="GG1981" s="1"/>
      <c r="GH1981" s="1"/>
      <c r="GI1981" s="1"/>
      <c r="GJ1981" s="1"/>
      <c r="GK1981" s="1"/>
      <c r="GL1981" s="1"/>
      <c r="GM1981" s="1"/>
      <c r="GN1981" s="1"/>
      <c r="GO1981" s="1"/>
      <c r="GP1981" s="1"/>
      <c r="GQ1981" s="1"/>
      <c r="GR1981" s="1"/>
      <c r="GS1981" s="1"/>
      <c r="GT1981" s="1"/>
      <c r="GU1981" s="1"/>
      <c r="GV1981" s="1"/>
      <c r="GW1981" s="1"/>
      <c r="GX1981" s="1"/>
      <c r="GY1981" s="1"/>
      <c r="GZ1981" s="1"/>
      <c r="HA1981" s="1"/>
      <c r="HB1981" s="1"/>
      <c r="HC1981" s="1"/>
      <c r="HD1981" s="1"/>
      <c r="HE1981" s="1"/>
      <c r="HF1981" s="1"/>
      <c r="HG1981" s="1"/>
      <c r="HH1981" s="1"/>
      <c r="HI1981" s="1"/>
      <c r="HJ1981" s="1"/>
      <c r="HK1981" s="1"/>
      <c r="HL1981" s="1"/>
    </row>
    <row r="1982" spans="1:220" x14ac:dyDescent="0.2">
      <c r="A1982" s="63">
        <f t="shared" si="498"/>
        <v>43957</v>
      </c>
      <c r="B1982" s="12">
        <f t="shared" ca="1" si="500"/>
        <v>89340050.745065644</v>
      </c>
      <c r="C1982" s="71">
        <f t="shared" si="501"/>
        <v>80818569.689999998</v>
      </c>
      <c r="D1982" s="65">
        <f ca="1">IF(A1982&lt;$B$1,VLOOKUP(A1982,[1]DI!$A$4:$B$15000,2,FALSE),0)</f>
        <v>3.6500000000000005E-2</v>
      </c>
      <c r="E1982" s="11">
        <f t="shared" ca="1" si="502"/>
        <v>1.00014227</v>
      </c>
      <c r="F1982" s="64">
        <f ca="1">(TRUNC(PRODUCT($E$16:$E1981),16))</f>
        <v>1.6277908972408399</v>
      </c>
      <c r="G1982" s="64">
        <f t="shared" ca="1" si="503"/>
        <v>1.6004484080525101</v>
      </c>
      <c r="H1982" s="64">
        <f t="shared" ca="1" si="504"/>
        <v>1.01708427</v>
      </c>
      <c r="I1982" s="65">
        <f t="shared" si="499"/>
        <v>3.7499999999999999E-2</v>
      </c>
      <c r="J1982" s="66">
        <f t="shared" si="505"/>
        <v>43801</v>
      </c>
      <c r="K1982" s="13">
        <f t="shared" si="497"/>
        <v>156</v>
      </c>
      <c r="L1982" s="9">
        <f t="shared" si="506"/>
        <v>1.016080646</v>
      </c>
      <c r="M1982" s="69">
        <f t="shared" ca="1" si="507"/>
        <v>1.033439642</v>
      </c>
      <c r="N1982" s="68">
        <f t="shared" si="508"/>
        <v>0</v>
      </c>
      <c r="O1982" s="64">
        <f t="shared" ca="1" si="509"/>
        <v>2702544.03738565</v>
      </c>
      <c r="P1982" s="70">
        <f t="shared" si="510"/>
        <v>0</v>
      </c>
      <c r="Q1982" s="71">
        <f t="shared" si="511"/>
        <v>1616371.3938</v>
      </c>
      <c r="R1982" s="71">
        <f t="shared" si="512"/>
        <v>4202565.6238799999</v>
      </c>
      <c r="S1982" s="66"/>
      <c r="T1982" s="66"/>
      <c r="U1982" s="66"/>
      <c r="V1982" s="6"/>
      <c r="W1982" s="6"/>
      <c r="X1982" s="6"/>
      <c r="Y1982" s="7"/>
      <c r="Z1982" s="1"/>
      <c r="AA1982" s="6"/>
      <c r="AB1982" s="7"/>
      <c r="AC1982" s="7"/>
      <c r="AD1982" s="7"/>
      <c r="AE1982" s="6"/>
      <c r="AF1982" s="8"/>
      <c r="AG1982" s="6"/>
      <c r="AH1982" s="1"/>
      <c r="AI1982" s="3"/>
      <c r="AJ1982" s="3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  <c r="BV1982" s="1"/>
      <c r="BW1982" s="1"/>
      <c r="BX1982" s="1"/>
      <c r="BY1982" s="1"/>
      <c r="BZ1982" s="1"/>
      <c r="CA1982" s="1"/>
      <c r="CB1982" s="1"/>
      <c r="CC1982" s="1"/>
      <c r="CD1982" s="1"/>
      <c r="CE1982" s="1"/>
      <c r="CF1982" s="1"/>
      <c r="CG1982" s="1"/>
      <c r="CH1982" s="1"/>
      <c r="CI1982" s="1"/>
      <c r="CJ1982" s="1"/>
      <c r="CK1982" s="1"/>
      <c r="CL1982" s="1"/>
      <c r="CM1982" s="1"/>
      <c r="CN1982" s="1"/>
      <c r="CO1982" s="1"/>
      <c r="CP1982" s="1"/>
      <c r="CQ1982" s="1"/>
      <c r="CR1982" s="1"/>
      <c r="CS1982" s="1"/>
      <c r="CT1982" s="1"/>
      <c r="CU1982" s="1"/>
      <c r="CV1982" s="1"/>
      <c r="CW1982" s="1"/>
      <c r="CX1982" s="1"/>
      <c r="CY1982" s="1"/>
      <c r="CZ1982" s="1"/>
      <c r="DA1982" s="1"/>
      <c r="DB1982" s="1"/>
      <c r="DC1982" s="1"/>
      <c r="DD1982" s="1"/>
      <c r="DE1982" s="1"/>
      <c r="DF1982" s="1"/>
      <c r="DG1982" s="1"/>
      <c r="DH1982" s="1"/>
      <c r="DI1982" s="1"/>
      <c r="DJ1982" s="1"/>
      <c r="DK1982" s="1"/>
      <c r="DL1982" s="1"/>
      <c r="DM1982" s="1"/>
      <c r="DN1982" s="1"/>
      <c r="DO1982" s="1"/>
      <c r="DP1982" s="1"/>
      <c r="DQ1982" s="1"/>
      <c r="DR1982" s="1"/>
      <c r="DS1982" s="1"/>
      <c r="DT1982" s="1"/>
      <c r="DU1982" s="1"/>
      <c r="DV1982" s="1"/>
      <c r="DW1982" s="1"/>
      <c r="DX1982" s="1"/>
      <c r="DY1982" s="1"/>
      <c r="DZ1982" s="1"/>
      <c r="EA1982" s="1"/>
      <c r="EB1982" s="1"/>
      <c r="EC1982" s="1"/>
      <c r="ED1982" s="1"/>
      <c r="EE1982" s="1"/>
      <c r="EF1982" s="1"/>
      <c r="EG1982" s="1"/>
      <c r="EH1982" s="1"/>
      <c r="EI1982" s="1"/>
      <c r="EJ1982" s="1"/>
      <c r="EK1982" s="1"/>
      <c r="EL1982" s="1"/>
      <c r="EM1982" s="1"/>
      <c r="EN1982" s="1"/>
      <c r="EO1982" s="1"/>
      <c r="EP1982" s="1"/>
      <c r="EQ1982" s="1"/>
      <c r="ER1982" s="1"/>
      <c r="ES1982" s="1"/>
      <c r="ET1982" s="1"/>
      <c r="EU1982" s="1"/>
      <c r="EV1982" s="1"/>
      <c r="EW1982" s="1"/>
      <c r="EX1982" s="1"/>
      <c r="EY1982" s="1"/>
      <c r="EZ1982" s="1"/>
      <c r="FA1982" s="1"/>
      <c r="FB1982" s="1"/>
      <c r="FC1982" s="1"/>
      <c r="FD1982" s="1"/>
      <c r="FE1982" s="1"/>
      <c r="FF1982" s="1"/>
      <c r="FG1982" s="1"/>
      <c r="FH1982" s="1"/>
      <c r="FI1982" s="1"/>
      <c r="FJ1982" s="1"/>
      <c r="FK1982" s="1"/>
      <c r="FL1982" s="1"/>
      <c r="FM1982" s="1"/>
      <c r="FN1982" s="1"/>
      <c r="FO1982" s="1"/>
      <c r="FP1982" s="1"/>
      <c r="FQ1982" s="1"/>
      <c r="FR1982" s="1"/>
      <c r="FS1982" s="1"/>
      <c r="FT1982" s="1"/>
      <c r="FU1982" s="1"/>
      <c r="FV1982" s="1"/>
      <c r="FW1982" s="1"/>
      <c r="FX1982" s="1"/>
      <c r="FY1982" s="1"/>
      <c r="FZ1982" s="1"/>
      <c r="GA1982" s="1"/>
      <c r="GB1982" s="1"/>
      <c r="GC1982" s="1"/>
      <c r="GD1982" s="1"/>
      <c r="GE1982" s="1"/>
      <c r="GF1982" s="1"/>
      <c r="GG1982" s="1"/>
      <c r="GH1982" s="1"/>
      <c r="GI1982" s="1"/>
      <c r="GJ1982" s="1"/>
      <c r="GK1982" s="1"/>
      <c r="GL1982" s="1"/>
      <c r="GM1982" s="1"/>
      <c r="GN1982" s="1"/>
      <c r="GO1982" s="1"/>
      <c r="GP1982" s="1"/>
      <c r="GQ1982" s="1"/>
      <c r="GR1982" s="1"/>
      <c r="GS1982" s="1"/>
      <c r="GT1982" s="1"/>
      <c r="GU1982" s="1"/>
      <c r="GV1982" s="1"/>
      <c r="GW1982" s="1"/>
      <c r="GX1982" s="1"/>
      <c r="GY1982" s="1"/>
      <c r="GZ1982" s="1"/>
      <c r="HA1982" s="1"/>
      <c r="HB1982" s="1"/>
      <c r="HC1982" s="1"/>
      <c r="HD1982" s="1"/>
      <c r="HE1982" s="1"/>
      <c r="HF1982" s="1"/>
      <c r="HG1982" s="1"/>
      <c r="HH1982" s="1"/>
      <c r="HI1982" s="1"/>
      <c r="HJ1982" s="1"/>
      <c r="HK1982" s="1"/>
      <c r="HL1982" s="1"/>
    </row>
    <row r="1983" spans="1:220" x14ac:dyDescent="0.2">
      <c r="A1983" s="63">
        <f t="shared" si="498"/>
        <v>43958</v>
      </c>
      <c r="B1983" s="12">
        <f t="shared" ca="1" si="500"/>
        <v>89387415.302957699</v>
      </c>
      <c r="C1983" s="71">
        <f t="shared" si="501"/>
        <v>80818569.689999998</v>
      </c>
      <c r="D1983" s="65">
        <f ca="1">IF(A1983&lt;$B$1,VLOOKUP(A1983,[1]DI!$A$4:$B$15000,2,FALSE),0)</f>
        <v>2.9000000000000005E-2</v>
      </c>
      <c r="E1983" s="11">
        <f t="shared" ca="1" si="502"/>
        <v>1.00011345</v>
      </c>
      <c r="F1983" s="64">
        <f ca="1">(TRUNC(PRODUCT($E$16:$E1982),16))</f>
        <v>1.62802248305179</v>
      </c>
      <c r="G1983" s="64">
        <f t="shared" ca="1" si="503"/>
        <v>1.6004484080525101</v>
      </c>
      <c r="H1983" s="64">
        <f t="shared" ca="1" si="504"/>
        <v>1.0172289699999999</v>
      </c>
      <c r="I1983" s="65">
        <f t="shared" si="499"/>
        <v>3.7499999999999999E-2</v>
      </c>
      <c r="J1983" s="66">
        <f t="shared" si="505"/>
        <v>43801</v>
      </c>
      <c r="K1983" s="13">
        <f t="shared" si="497"/>
        <v>157</v>
      </c>
      <c r="L1983" s="9">
        <f t="shared" si="506"/>
        <v>1.016184556</v>
      </c>
      <c r="M1983" s="69">
        <f t="shared" ca="1" si="507"/>
        <v>1.0336923689999999</v>
      </c>
      <c r="N1983" s="68">
        <f t="shared" si="508"/>
        <v>0</v>
      </c>
      <c r="O1983" s="64">
        <f t="shared" ca="1" si="509"/>
        <v>2722969.0720476899</v>
      </c>
      <c r="P1983" s="70">
        <f t="shared" si="510"/>
        <v>0</v>
      </c>
      <c r="Q1983" s="71">
        <f t="shared" si="511"/>
        <v>1616371.3938</v>
      </c>
      <c r="R1983" s="71">
        <f t="shared" si="512"/>
        <v>4229505.1471100003</v>
      </c>
      <c r="S1983" s="66"/>
      <c r="T1983" s="66"/>
      <c r="U1983" s="66"/>
      <c r="V1983" s="6"/>
      <c r="W1983" s="6"/>
      <c r="X1983" s="6"/>
      <c r="Y1983" s="7"/>
      <c r="Z1983" s="1"/>
      <c r="AA1983" s="6"/>
      <c r="AB1983" s="7"/>
      <c r="AC1983" s="7"/>
      <c r="AD1983" s="7"/>
      <c r="AE1983" s="6"/>
      <c r="AF1983" s="8"/>
      <c r="AG1983" s="6"/>
      <c r="AH1983" s="1"/>
      <c r="AI1983" s="3"/>
      <c r="AJ1983" s="3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  <c r="BV1983" s="1"/>
      <c r="BW1983" s="1"/>
      <c r="BX1983" s="1"/>
      <c r="BY1983" s="1"/>
      <c r="BZ1983" s="1"/>
      <c r="CA1983" s="1"/>
      <c r="CB1983" s="1"/>
      <c r="CC1983" s="1"/>
      <c r="CD1983" s="1"/>
      <c r="CE1983" s="1"/>
      <c r="CF1983" s="1"/>
      <c r="CG1983" s="1"/>
      <c r="CH1983" s="1"/>
      <c r="CI1983" s="1"/>
      <c r="CJ1983" s="1"/>
      <c r="CK1983" s="1"/>
      <c r="CL1983" s="1"/>
      <c r="CM1983" s="1"/>
      <c r="CN1983" s="1"/>
      <c r="CO1983" s="1"/>
      <c r="CP1983" s="1"/>
      <c r="CQ1983" s="1"/>
      <c r="CR1983" s="1"/>
      <c r="CS1983" s="1"/>
      <c r="CT1983" s="1"/>
      <c r="CU1983" s="1"/>
      <c r="CV1983" s="1"/>
      <c r="CW1983" s="1"/>
      <c r="CX1983" s="1"/>
      <c r="CY1983" s="1"/>
      <c r="CZ1983" s="1"/>
      <c r="DA1983" s="1"/>
      <c r="DB1983" s="1"/>
      <c r="DC1983" s="1"/>
      <c r="DD1983" s="1"/>
      <c r="DE1983" s="1"/>
      <c r="DF1983" s="1"/>
      <c r="DG1983" s="1"/>
      <c r="DH1983" s="1"/>
      <c r="DI1983" s="1"/>
      <c r="DJ1983" s="1"/>
      <c r="DK1983" s="1"/>
      <c r="DL1983" s="1"/>
      <c r="DM1983" s="1"/>
      <c r="DN1983" s="1"/>
      <c r="DO1983" s="1"/>
      <c r="DP1983" s="1"/>
      <c r="DQ1983" s="1"/>
      <c r="DR1983" s="1"/>
      <c r="DS1983" s="1"/>
      <c r="DT1983" s="1"/>
      <c r="DU1983" s="1"/>
      <c r="DV1983" s="1"/>
      <c r="DW1983" s="1"/>
      <c r="DX1983" s="1"/>
      <c r="DY1983" s="1"/>
      <c r="DZ1983" s="1"/>
      <c r="EA1983" s="1"/>
      <c r="EB1983" s="1"/>
      <c r="EC1983" s="1"/>
      <c r="ED1983" s="1"/>
      <c r="EE1983" s="1"/>
      <c r="EF1983" s="1"/>
      <c r="EG1983" s="1"/>
      <c r="EH1983" s="1"/>
      <c r="EI1983" s="1"/>
      <c r="EJ1983" s="1"/>
      <c r="EK1983" s="1"/>
      <c r="EL1983" s="1"/>
      <c r="EM1983" s="1"/>
      <c r="EN1983" s="1"/>
      <c r="EO1983" s="1"/>
      <c r="EP1983" s="1"/>
      <c r="EQ1983" s="1"/>
      <c r="ER1983" s="1"/>
      <c r="ES1983" s="1"/>
      <c r="ET1983" s="1"/>
      <c r="EU1983" s="1"/>
      <c r="EV1983" s="1"/>
      <c r="EW1983" s="1"/>
      <c r="EX1983" s="1"/>
      <c r="EY1983" s="1"/>
      <c r="EZ1983" s="1"/>
      <c r="FA1983" s="1"/>
      <c r="FB1983" s="1"/>
      <c r="FC1983" s="1"/>
      <c r="FD1983" s="1"/>
      <c r="FE1983" s="1"/>
      <c r="FF1983" s="1"/>
      <c r="FG1983" s="1"/>
      <c r="FH1983" s="1"/>
      <c r="FI1983" s="1"/>
      <c r="FJ1983" s="1"/>
      <c r="FK1983" s="1"/>
      <c r="FL1983" s="1"/>
      <c r="FM1983" s="1"/>
      <c r="FN1983" s="1"/>
      <c r="FO1983" s="1"/>
      <c r="FP1983" s="1"/>
      <c r="FQ1983" s="1"/>
      <c r="FR1983" s="1"/>
      <c r="FS1983" s="1"/>
      <c r="FT1983" s="1"/>
      <c r="FU1983" s="1"/>
      <c r="FV1983" s="1"/>
      <c r="FW1983" s="1"/>
      <c r="FX1983" s="1"/>
      <c r="FY1983" s="1"/>
      <c r="FZ1983" s="1"/>
      <c r="GA1983" s="1"/>
      <c r="GB1983" s="1"/>
      <c r="GC1983" s="1"/>
      <c r="GD1983" s="1"/>
      <c r="GE1983" s="1"/>
      <c r="GF1983" s="1"/>
      <c r="GG1983" s="1"/>
      <c r="GH1983" s="1"/>
      <c r="GI1983" s="1"/>
      <c r="GJ1983" s="1"/>
      <c r="GK1983" s="1"/>
      <c r="GL1983" s="1"/>
      <c r="GM1983" s="1"/>
      <c r="GN1983" s="1"/>
      <c r="GO1983" s="1"/>
      <c r="GP1983" s="1"/>
      <c r="GQ1983" s="1"/>
      <c r="GR1983" s="1"/>
      <c r="GS1983" s="1"/>
      <c r="GT1983" s="1"/>
      <c r="GU1983" s="1"/>
      <c r="GV1983" s="1"/>
      <c r="GW1983" s="1"/>
      <c r="GX1983" s="1"/>
      <c r="GY1983" s="1"/>
      <c r="GZ1983" s="1"/>
      <c r="HA1983" s="1"/>
      <c r="HB1983" s="1"/>
      <c r="HC1983" s="1"/>
      <c r="HD1983" s="1"/>
      <c r="HE1983" s="1"/>
      <c r="HF1983" s="1"/>
      <c r="HG1983" s="1"/>
      <c r="HH1983" s="1"/>
      <c r="HI1983" s="1"/>
      <c r="HJ1983" s="1"/>
      <c r="HK1983" s="1"/>
      <c r="HL1983" s="1"/>
    </row>
    <row r="1984" spans="1:220" x14ac:dyDescent="0.2">
      <c r="A1984" s="63">
        <f t="shared" si="498"/>
        <v>43959</v>
      </c>
      <c r="B1984" s="12">
        <f t="shared" ca="1" si="500"/>
        <v>89432376.720680013</v>
      </c>
      <c r="C1984" s="71">
        <f t="shared" si="501"/>
        <v>80818569.689999998</v>
      </c>
      <c r="D1984" s="65">
        <f ca="1">IF(A1984&lt;$B$1,VLOOKUP(A1984,[1]DI!$A$4:$B$15000,2,FALSE),0)</f>
        <v>2.9000000000000005E-2</v>
      </c>
      <c r="E1984" s="11">
        <f t="shared" ca="1" si="502"/>
        <v>1.00011345</v>
      </c>
      <c r="F1984" s="64">
        <f ca="1">(TRUNC(PRODUCT($E$16:$E1983),16))</f>
        <v>1.6282071822024999</v>
      </c>
      <c r="G1984" s="64">
        <f t="shared" ca="1" si="503"/>
        <v>1.6004484080525101</v>
      </c>
      <c r="H1984" s="64">
        <f t="shared" ca="1" si="504"/>
        <v>1.01734437</v>
      </c>
      <c r="I1984" s="65">
        <f t="shared" si="499"/>
        <v>3.7499999999999999E-2</v>
      </c>
      <c r="J1984" s="66">
        <f t="shared" si="505"/>
        <v>43801</v>
      </c>
      <c r="K1984" s="13">
        <f t="shared" si="497"/>
        <v>158</v>
      </c>
      <c r="L1984" s="9">
        <f t="shared" si="506"/>
        <v>1.0162884780000001</v>
      </c>
      <c r="M1984" s="69">
        <f t="shared" ca="1" si="507"/>
        <v>1.033915361</v>
      </c>
      <c r="N1984" s="68">
        <f t="shared" si="508"/>
        <v>0</v>
      </c>
      <c r="O1984" s="64">
        <f t="shared" ca="1" si="509"/>
        <v>2740990.9665400102</v>
      </c>
      <c r="P1984" s="70">
        <f t="shared" si="510"/>
        <v>0</v>
      </c>
      <c r="Q1984" s="71">
        <f t="shared" si="511"/>
        <v>1616371.3938</v>
      </c>
      <c r="R1984" s="71">
        <f t="shared" si="512"/>
        <v>4256444.6703399997</v>
      </c>
      <c r="S1984" s="66"/>
      <c r="T1984" s="66"/>
      <c r="U1984" s="66"/>
      <c r="V1984" s="6"/>
      <c r="W1984" s="6"/>
      <c r="X1984" s="6"/>
      <c r="Y1984" s="7"/>
      <c r="Z1984" s="1"/>
      <c r="AA1984" s="6"/>
      <c r="AB1984" s="7"/>
      <c r="AC1984" s="7"/>
      <c r="AD1984" s="7"/>
      <c r="AE1984" s="6"/>
      <c r="AF1984" s="8"/>
      <c r="AG1984" s="6"/>
      <c r="AH1984" s="1"/>
      <c r="AI1984" s="3"/>
      <c r="AJ1984" s="3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  <c r="BV1984" s="1"/>
      <c r="BW1984" s="1"/>
      <c r="BX1984" s="1"/>
      <c r="BY1984" s="1"/>
      <c r="BZ1984" s="1"/>
      <c r="CA1984" s="1"/>
      <c r="CB1984" s="1"/>
      <c r="CC1984" s="1"/>
      <c r="CD1984" s="1"/>
      <c r="CE1984" s="1"/>
      <c r="CF1984" s="1"/>
      <c r="CG1984" s="1"/>
      <c r="CH1984" s="1"/>
      <c r="CI1984" s="1"/>
      <c r="CJ1984" s="1"/>
      <c r="CK1984" s="1"/>
      <c r="CL1984" s="1"/>
      <c r="CM1984" s="1"/>
      <c r="CN1984" s="1"/>
      <c r="CO1984" s="1"/>
      <c r="CP1984" s="1"/>
      <c r="CQ1984" s="1"/>
      <c r="CR1984" s="1"/>
      <c r="CS1984" s="1"/>
      <c r="CT1984" s="1"/>
      <c r="CU1984" s="1"/>
      <c r="CV1984" s="1"/>
      <c r="CW1984" s="1"/>
      <c r="CX1984" s="1"/>
      <c r="CY1984" s="1"/>
      <c r="CZ1984" s="1"/>
      <c r="DA1984" s="1"/>
      <c r="DB1984" s="1"/>
      <c r="DC1984" s="1"/>
      <c r="DD1984" s="1"/>
      <c r="DE1984" s="1"/>
      <c r="DF1984" s="1"/>
      <c r="DG1984" s="1"/>
      <c r="DH1984" s="1"/>
      <c r="DI1984" s="1"/>
      <c r="DJ1984" s="1"/>
      <c r="DK1984" s="1"/>
      <c r="DL1984" s="1"/>
      <c r="DM1984" s="1"/>
      <c r="DN1984" s="1"/>
      <c r="DO1984" s="1"/>
      <c r="DP1984" s="1"/>
      <c r="DQ1984" s="1"/>
      <c r="DR1984" s="1"/>
      <c r="DS1984" s="1"/>
      <c r="DT1984" s="1"/>
      <c r="DU1984" s="1"/>
      <c r="DV1984" s="1"/>
      <c r="DW1984" s="1"/>
      <c r="DX1984" s="1"/>
      <c r="DY1984" s="1"/>
      <c r="DZ1984" s="1"/>
      <c r="EA1984" s="1"/>
      <c r="EB1984" s="1"/>
      <c r="EC1984" s="1"/>
      <c r="ED1984" s="1"/>
      <c r="EE1984" s="1"/>
      <c r="EF1984" s="1"/>
      <c r="EG1984" s="1"/>
      <c r="EH1984" s="1"/>
      <c r="EI1984" s="1"/>
      <c r="EJ1984" s="1"/>
      <c r="EK1984" s="1"/>
      <c r="EL1984" s="1"/>
      <c r="EM1984" s="1"/>
      <c r="EN1984" s="1"/>
      <c r="EO1984" s="1"/>
      <c r="EP1984" s="1"/>
      <c r="EQ1984" s="1"/>
      <c r="ER1984" s="1"/>
      <c r="ES1984" s="1"/>
      <c r="ET1984" s="1"/>
      <c r="EU1984" s="1"/>
      <c r="EV1984" s="1"/>
      <c r="EW1984" s="1"/>
      <c r="EX1984" s="1"/>
      <c r="EY1984" s="1"/>
      <c r="EZ1984" s="1"/>
      <c r="FA1984" s="1"/>
      <c r="FB1984" s="1"/>
      <c r="FC1984" s="1"/>
      <c r="FD1984" s="1"/>
      <c r="FE1984" s="1"/>
      <c r="FF1984" s="1"/>
      <c r="FG1984" s="1"/>
      <c r="FH1984" s="1"/>
      <c r="FI1984" s="1"/>
      <c r="FJ1984" s="1"/>
      <c r="FK1984" s="1"/>
      <c r="FL1984" s="1"/>
      <c r="FM1984" s="1"/>
      <c r="FN1984" s="1"/>
      <c r="FO1984" s="1"/>
      <c r="FP1984" s="1"/>
      <c r="FQ1984" s="1"/>
      <c r="FR1984" s="1"/>
      <c r="FS1984" s="1"/>
      <c r="FT1984" s="1"/>
      <c r="FU1984" s="1"/>
      <c r="FV1984" s="1"/>
      <c r="FW1984" s="1"/>
      <c r="FX1984" s="1"/>
      <c r="FY1984" s="1"/>
      <c r="FZ1984" s="1"/>
      <c r="GA1984" s="1"/>
      <c r="GB1984" s="1"/>
      <c r="GC1984" s="1"/>
      <c r="GD1984" s="1"/>
      <c r="GE1984" s="1"/>
      <c r="GF1984" s="1"/>
      <c r="GG1984" s="1"/>
      <c r="GH1984" s="1"/>
      <c r="GI1984" s="1"/>
      <c r="GJ1984" s="1"/>
      <c r="GK1984" s="1"/>
      <c r="GL1984" s="1"/>
      <c r="GM1984" s="1"/>
      <c r="GN1984" s="1"/>
      <c r="GO1984" s="1"/>
      <c r="GP1984" s="1"/>
      <c r="GQ1984" s="1"/>
      <c r="GR1984" s="1"/>
      <c r="GS1984" s="1"/>
      <c r="GT1984" s="1"/>
      <c r="GU1984" s="1"/>
      <c r="GV1984" s="1"/>
      <c r="GW1984" s="1"/>
      <c r="GX1984" s="1"/>
      <c r="GY1984" s="1"/>
      <c r="GZ1984" s="1"/>
      <c r="HA1984" s="1"/>
      <c r="HB1984" s="1"/>
      <c r="HC1984" s="1"/>
      <c r="HD1984" s="1"/>
      <c r="HE1984" s="1"/>
      <c r="HF1984" s="1"/>
      <c r="HG1984" s="1"/>
      <c r="HH1984" s="1"/>
      <c r="HI1984" s="1"/>
      <c r="HJ1984" s="1"/>
      <c r="HK1984" s="1"/>
      <c r="HL1984" s="1"/>
    </row>
    <row r="1985" spans="1:220" x14ac:dyDescent="0.2">
      <c r="A1985" s="63">
        <f t="shared" si="498"/>
        <v>43960</v>
      </c>
      <c r="B1985" s="12">
        <f t="shared" ca="1" si="500"/>
        <v>89477342.583423659</v>
      </c>
      <c r="C1985" s="71">
        <f t="shared" si="501"/>
        <v>80818569.689999998</v>
      </c>
      <c r="D1985" s="65">
        <f ca="1">IF(A1985&lt;$B$1,VLOOKUP(A1985,[1]DI!$A$4:$B$15000,2,FALSE),0)</f>
        <v>0</v>
      </c>
      <c r="E1985" s="11">
        <f t="shared" ca="1" si="502"/>
        <v>1</v>
      </c>
      <c r="F1985" s="64">
        <f ca="1">(TRUNC(PRODUCT($E$16:$E1984),16))</f>
        <v>1.6283919023073199</v>
      </c>
      <c r="G1985" s="64">
        <f t="shared" ca="1" si="503"/>
        <v>1.6004484080525101</v>
      </c>
      <c r="H1985" s="64">
        <f t="shared" ca="1" si="504"/>
        <v>1.01745979</v>
      </c>
      <c r="I1985" s="65">
        <f t="shared" si="499"/>
        <v>3.7499999999999999E-2</v>
      </c>
      <c r="J1985" s="66">
        <f t="shared" si="505"/>
        <v>43801</v>
      </c>
      <c r="K1985" s="13">
        <f t="shared" si="497"/>
        <v>159</v>
      </c>
      <c r="L1985" s="9">
        <f t="shared" si="506"/>
        <v>1.0163924099999999</v>
      </c>
      <c r="M1985" s="69">
        <f t="shared" ca="1" si="507"/>
        <v>1.034138408</v>
      </c>
      <c r="N1985" s="68">
        <f t="shared" si="508"/>
        <v>0</v>
      </c>
      <c r="O1985" s="64">
        <f t="shared" ca="1" si="509"/>
        <v>2759017.3060536501</v>
      </c>
      <c r="P1985" s="70">
        <f t="shared" si="510"/>
        <v>0</v>
      </c>
      <c r="Q1985" s="71">
        <f t="shared" si="511"/>
        <v>1616371.3938</v>
      </c>
      <c r="R1985" s="71">
        <f t="shared" si="512"/>
        <v>4283384.1935700001</v>
      </c>
      <c r="S1985" s="66"/>
      <c r="T1985" s="66"/>
      <c r="U1985" s="66"/>
      <c r="V1985" s="6"/>
      <c r="W1985" s="6"/>
      <c r="X1985" s="6"/>
      <c r="Y1985" s="7"/>
      <c r="Z1985" s="1"/>
      <c r="AA1985" s="6"/>
      <c r="AB1985" s="7"/>
      <c r="AC1985" s="7"/>
      <c r="AD1985" s="7"/>
      <c r="AE1985" s="6"/>
      <c r="AF1985" s="8"/>
      <c r="AG1985" s="6"/>
      <c r="AH1985" s="1"/>
      <c r="AI1985" s="3"/>
      <c r="AJ1985" s="3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  <c r="BV1985" s="1"/>
      <c r="BW1985" s="1"/>
      <c r="BX1985" s="1"/>
      <c r="BY1985" s="1"/>
      <c r="BZ1985" s="1"/>
      <c r="CA1985" s="1"/>
      <c r="CB1985" s="1"/>
      <c r="CC1985" s="1"/>
      <c r="CD1985" s="1"/>
      <c r="CE1985" s="1"/>
      <c r="CF1985" s="1"/>
      <c r="CG1985" s="1"/>
      <c r="CH1985" s="1"/>
      <c r="CI1985" s="1"/>
      <c r="CJ1985" s="1"/>
      <c r="CK1985" s="1"/>
      <c r="CL1985" s="1"/>
      <c r="CM1985" s="1"/>
      <c r="CN1985" s="1"/>
      <c r="CO1985" s="1"/>
      <c r="CP1985" s="1"/>
      <c r="CQ1985" s="1"/>
      <c r="CR1985" s="1"/>
      <c r="CS1985" s="1"/>
      <c r="CT1985" s="1"/>
      <c r="CU1985" s="1"/>
      <c r="CV1985" s="1"/>
      <c r="CW1985" s="1"/>
      <c r="CX1985" s="1"/>
      <c r="CY1985" s="1"/>
      <c r="CZ1985" s="1"/>
      <c r="DA1985" s="1"/>
      <c r="DB1985" s="1"/>
      <c r="DC1985" s="1"/>
      <c r="DD1985" s="1"/>
      <c r="DE1985" s="1"/>
      <c r="DF1985" s="1"/>
      <c r="DG1985" s="1"/>
      <c r="DH1985" s="1"/>
      <c r="DI1985" s="1"/>
      <c r="DJ1985" s="1"/>
      <c r="DK1985" s="1"/>
      <c r="DL1985" s="1"/>
      <c r="DM1985" s="1"/>
      <c r="DN1985" s="1"/>
      <c r="DO1985" s="1"/>
      <c r="DP1985" s="1"/>
      <c r="DQ1985" s="1"/>
      <c r="DR1985" s="1"/>
      <c r="DS1985" s="1"/>
      <c r="DT1985" s="1"/>
      <c r="DU1985" s="1"/>
      <c r="DV1985" s="1"/>
      <c r="DW1985" s="1"/>
      <c r="DX1985" s="1"/>
      <c r="DY1985" s="1"/>
      <c r="DZ1985" s="1"/>
      <c r="EA1985" s="1"/>
      <c r="EB1985" s="1"/>
      <c r="EC1985" s="1"/>
      <c r="ED1985" s="1"/>
      <c r="EE1985" s="1"/>
      <c r="EF1985" s="1"/>
      <c r="EG1985" s="1"/>
      <c r="EH1985" s="1"/>
      <c r="EI1985" s="1"/>
      <c r="EJ1985" s="1"/>
      <c r="EK1985" s="1"/>
      <c r="EL1985" s="1"/>
      <c r="EM1985" s="1"/>
      <c r="EN1985" s="1"/>
      <c r="EO1985" s="1"/>
      <c r="EP1985" s="1"/>
      <c r="EQ1985" s="1"/>
      <c r="ER1985" s="1"/>
      <c r="ES1985" s="1"/>
      <c r="ET1985" s="1"/>
      <c r="EU1985" s="1"/>
      <c r="EV1985" s="1"/>
      <c r="EW1985" s="1"/>
      <c r="EX1985" s="1"/>
      <c r="EY1985" s="1"/>
      <c r="EZ1985" s="1"/>
      <c r="FA1985" s="1"/>
      <c r="FB1985" s="1"/>
      <c r="FC1985" s="1"/>
      <c r="FD1985" s="1"/>
      <c r="FE1985" s="1"/>
      <c r="FF1985" s="1"/>
      <c r="FG1985" s="1"/>
      <c r="FH1985" s="1"/>
      <c r="FI1985" s="1"/>
      <c r="FJ1985" s="1"/>
      <c r="FK1985" s="1"/>
      <c r="FL1985" s="1"/>
      <c r="FM1985" s="1"/>
      <c r="FN1985" s="1"/>
      <c r="FO1985" s="1"/>
      <c r="FP1985" s="1"/>
      <c r="FQ1985" s="1"/>
      <c r="FR1985" s="1"/>
      <c r="FS1985" s="1"/>
      <c r="FT1985" s="1"/>
      <c r="FU1985" s="1"/>
      <c r="FV1985" s="1"/>
      <c r="FW1985" s="1"/>
      <c r="FX1985" s="1"/>
      <c r="FY1985" s="1"/>
      <c r="FZ1985" s="1"/>
      <c r="GA1985" s="1"/>
      <c r="GB1985" s="1"/>
      <c r="GC1985" s="1"/>
      <c r="GD1985" s="1"/>
      <c r="GE1985" s="1"/>
      <c r="GF1985" s="1"/>
      <c r="GG1985" s="1"/>
      <c r="GH1985" s="1"/>
      <c r="GI1985" s="1"/>
      <c r="GJ1985" s="1"/>
      <c r="GK1985" s="1"/>
      <c r="GL1985" s="1"/>
      <c r="GM1985" s="1"/>
      <c r="GN1985" s="1"/>
      <c r="GO1985" s="1"/>
      <c r="GP1985" s="1"/>
      <c r="GQ1985" s="1"/>
      <c r="GR1985" s="1"/>
      <c r="GS1985" s="1"/>
      <c r="GT1985" s="1"/>
      <c r="GU1985" s="1"/>
      <c r="GV1985" s="1"/>
      <c r="GW1985" s="1"/>
      <c r="GX1985" s="1"/>
      <c r="GY1985" s="1"/>
      <c r="GZ1985" s="1"/>
      <c r="HA1985" s="1"/>
      <c r="HB1985" s="1"/>
      <c r="HC1985" s="1"/>
      <c r="HD1985" s="1"/>
      <c r="HE1985" s="1"/>
      <c r="HF1985" s="1"/>
      <c r="HG1985" s="1"/>
      <c r="HH1985" s="1"/>
      <c r="HI1985" s="1"/>
      <c r="HJ1985" s="1"/>
      <c r="HK1985" s="1"/>
      <c r="HL1985" s="1"/>
    </row>
    <row r="1986" spans="1:220" x14ac:dyDescent="0.2">
      <c r="A1986" s="63">
        <f t="shared" si="498"/>
        <v>43961</v>
      </c>
      <c r="B1986" s="12">
        <f t="shared" ca="1" si="500"/>
        <v>89512829.316946924</v>
      </c>
      <c r="C1986" s="71">
        <f t="shared" si="501"/>
        <v>80818569.689999998</v>
      </c>
      <c r="D1986" s="65">
        <f ca="1">IF(A1986&lt;$B$1,VLOOKUP(A1986,[1]DI!$A$4:$B$15000,2,FALSE),0)</f>
        <v>0</v>
      </c>
      <c r="E1986" s="11">
        <f t="shared" ca="1" si="502"/>
        <v>1</v>
      </c>
      <c r="F1986" s="64">
        <f ca="1">(TRUNC(PRODUCT($E$16:$E1985),16))</f>
        <v>1.6283919023073199</v>
      </c>
      <c r="G1986" s="64">
        <f t="shared" ca="1" si="503"/>
        <v>1.6004484080525101</v>
      </c>
      <c r="H1986" s="64">
        <f t="shared" ca="1" si="504"/>
        <v>1.01745979</v>
      </c>
      <c r="I1986" s="65">
        <f t="shared" si="499"/>
        <v>3.7499999999999999E-2</v>
      </c>
      <c r="J1986" s="66">
        <f t="shared" si="505"/>
        <v>43801</v>
      </c>
      <c r="K1986" s="13">
        <f t="shared" si="497"/>
        <v>160</v>
      </c>
      <c r="L1986" s="9">
        <f t="shared" si="506"/>
        <v>1.016496353</v>
      </c>
      <c r="M1986" s="69">
        <f t="shared" ca="1" si="507"/>
        <v>1.0342441659999999</v>
      </c>
      <c r="N1986" s="68">
        <f t="shared" si="508"/>
        <v>0</v>
      </c>
      <c r="O1986" s="64">
        <f t="shared" ca="1" si="509"/>
        <v>2767564.5163469198</v>
      </c>
      <c r="P1986" s="70">
        <f t="shared" si="510"/>
        <v>0</v>
      </c>
      <c r="Q1986" s="71">
        <f t="shared" si="511"/>
        <v>1616371.3938</v>
      </c>
      <c r="R1986" s="71">
        <f t="shared" si="512"/>
        <v>4310323.7167999996</v>
      </c>
      <c r="S1986" s="66"/>
      <c r="T1986" s="66"/>
      <c r="U1986" s="66"/>
      <c r="V1986" s="6"/>
      <c r="W1986" s="6"/>
      <c r="X1986" s="6"/>
      <c r="Y1986" s="7"/>
      <c r="Z1986" s="1"/>
      <c r="AA1986" s="6"/>
      <c r="AB1986" s="7"/>
      <c r="AC1986" s="7"/>
      <c r="AD1986" s="7"/>
      <c r="AE1986" s="6"/>
      <c r="AF1986" s="8"/>
      <c r="AG1986" s="6"/>
      <c r="AH1986" s="1"/>
      <c r="AI1986" s="3"/>
      <c r="AJ1986" s="3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  <c r="BV1986" s="1"/>
      <c r="BW1986" s="1"/>
      <c r="BX1986" s="1"/>
      <c r="BY1986" s="1"/>
      <c r="BZ1986" s="1"/>
      <c r="CA1986" s="1"/>
      <c r="CB1986" s="1"/>
      <c r="CC1986" s="1"/>
      <c r="CD1986" s="1"/>
      <c r="CE1986" s="1"/>
      <c r="CF1986" s="1"/>
      <c r="CG1986" s="1"/>
      <c r="CH1986" s="1"/>
      <c r="CI1986" s="1"/>
      <c r="CJ1986" s="1"/>
      <c r="CK1986" s="1"/>
      <c r="CL1986" s="1"/>
      <c r="CM1986" s="1"/>
      <c r="CN1986" s="1"/>
      <c r="CO1986" s="1"/>
      <c r="CP1986" s="1"/>
      <c r="CQ1986" s="1"/>
      <c r="CR1986" s="1"/>
      <c r="CS1986" s="1"/>
      <c r="CT1986" s="1"/>
      <c r="CU1986" s="1"/>
      <c r="CV1986" s="1"/>
      <c r="CW1986" s="1"/>
      <c r="CX1986" s="1"/>
      <c r="CY1986" s="1"/>
      <c r="CZ1986" s="1"/>
      <c r="DA1986" s="1"/>
      <c r="DB1986" s="1"/>
      <c r="DC1986" s="1"/>
      <c r="DD1986" s="1"/>
      <c r="DE1986" s="1"/>
      <c r="DF1986" s="1"/>
      <c r="DG1986" s="1"/>
      <c r="DH1986" s="1"/>
      <c r="DI1986" s="1"/>
      <c r="DJ1986" s="1"/>
      <c r="DK1986" s="1"/>
      <c r="DL1986" s="1"/>
      <c r="DM1986" s="1"/>
      <c r="DN1986" s="1"/>
      <c r="DO1986" s="1"/>
      <c r="DP1986" s="1"/>
      <c r="DQ1986" s="1"/>
      <c r="DR1986" s="1"/>
      <c r="DS1986" s="1"/>
      <c r="DT1986" s="1"/>
      <c r="DU1986" s="1"/>
      <c r="DV1986" s="1"/>
      <c r="DW1986" s="1"/>
      <c r="DX1986" s="1"/>
      <c r="DY1986" s="1"/>
      <c r="DZ1986" s="1"/>
      <c r="EA1986" s="1"/>
      <c r="EB1986" s="1"/>
      <c r="EC1986" s="1"/>
      <c r="ED1986" s="1"/>
      <c r="EE1986" s="1"/>
      <c r="EF1986" s="1"/>
      <c r="EG1986" s="1"/>
      <c r="EH1986" s="1"/>
      <c r="EI1986" s="1"/>
      <c r="EJ1986" s="1"/>
      <c r="EK1986" s="1"/>
      <c r="EL1986" s="1"/>
      <c r="EM1986" s="1"/>
      <c r="EN1986" s="1"/>
      <c r="EO1986" s="1"/>
      <c r="EP1986" s="1"/>
      <c r="EQ1986" s="1"/>
      <c r="ER1986" s="1"/>
      <c r="ES1986" s="1"/>
      <c r="ET1986" s="1"/>
      <c r="EU1986" s="1"/>
      <c r="EV1986" s="1"/>
      <c r="EW1986" s="1"/>
      <c r="EX1986" s="1"/>
      <c r="EY1986" s="1"/>
      <c r="EZ1986" s="1"/>
      <c r="FA1986" s="1"/>
      <c r="FB1986" s="1"/>
      <c r="FC1986" s="1"/>
      <c r="FD1986" s="1"/>
      <c r="FE1986" s="1"/>
      <c r="FF1986" s="1"/>
      <c r="FG1986" s="1"/>
      <c r="FH1986" s="1"/>
      <c r="FI1986" s="1"/>
      <c r="FJ1986" s="1"/>
      <c r="FK1986" s="1"/>
      <c r="FL1986" s="1"/>
      <c r="FM1986" s="1"/>
      <c r="FN1986" s="1"/>
      <c r="FO1986" s="1"/>
      <c r="FP1986" s="1"/>
      <c r="FQ1986" s="1"/>
      <c r="FR1986" s="1"/>
      <c r="FS1986" s="1"/>
      <c r="FT1986" s="1"/>
      <c r="FU1986" s="1"/>
      <c r="FV1986" s="1"/>
      <c r="FW1986" s="1"/>
      <c r="FX1986" s="1"/>
      <c r="FY1986" s="1"/>
      <c r="FZ1986" s="1"/>
      <c r="GA1986" s="1"/>
      <c r="GB1986" s="1"/>
      <c r="GC1986" s="1"/>
      <c r="GD1986" s="1"/>
      <c r="GE1986" s="1"/>
      <c r="GF1986" s="1"/>
      <c r="GG1986" s="1"/>
      <c r="GH1986" s="1"/>
      <c r="GI1986" s="1"/>
      <c r="GJ1986" s="1"/>
      <c r="GK1986" s="1"/>
      <c r="GL1986" s="1"/>
      <c r="GM1986" s="1"/>
      <c r="GN1986" s="1"/>
      <c r="GO1986" s="1"/>
      <c r="GP1986" s="1"/>
      <c r="GQ1986" s="1"/>
      <c r="GR1986" s="1"/>
      <c r="GS1986" s="1"/>
      <c r="GT1986" s="1"/>
      <c r="GU1986" s="1"/>
      <c r="GV1986" s="1"/>
      <c r="GW1986" s="1"/>
      <c r="GX1986" s="1"/>
      <c r="GY1986" s="1"/>
      <c r="GZ1986" s="1"/>
      <c r="HA1986" s="1"/>
      <c r="HB1986" s="1"/>
      <c r="HC1986" s="1"/>
      <c r="HD1986" s="1"/>
      <c r="HE1986" s="1"/>
      <c r="HF1986" s="1"/>
      <c r="HG1986" s="1"/>
      <c r="HH1986" s="1"/>
      <c r="HI1986" s="1"/>
      <c r="HJ1986" s="1"/>
      <c r="HK1986" s="1"/>
      <c r="HL1986" s="1"/>
    </row>
    <row r="1987" spans="1:220" x14ac:dyDescent="0.2">
      <c r="A1987" s="63">
        <f t="shared" si="498"/>
        <v>43962</v>
      </c>
      <c r="B1987" s="12">
        <f t="shared" ca="1" si="500"/>
        <v>89548316.858655915</v>
      </c>
      <c r="C1987" s="71">
        <f t="shared" si="501"/>
        <v>80818569.689999998</v>
      </c>
      <c r="D1987" s="65">
        <f ca="1">IF(A1987&lt;$B$1,VLOOKUP(A1987,[1]DI!$A$4:$B$15000,2,FALSE),0)</f>
        <v>2.9000000000000005E-2</v>
      </c>
      <c r="E1987" s="11">
        <f t="shared" ca="1" si="502"/>
        <v>1.00011345</v>
      </c>
      <c r="F1987" s="64">
        <f ca="1">(TRUNC(PRODUCT($E$16:$E1986),16))</f>
        <v>1.6283919023073199</v>
      </c>
      <c r="G1987" s="64">
        <f t="shared" ca="1" si="503"/>
        <v>1.6004484080525101</v>
      </c>
      <c r="H1987" s="64">
        <f t="shared" ca="1" si="504"/>
        <v>1.01745979</v>
      </c>
      <c r="I1987" s="65">
        <f t="shared" si="499"/>
        <v>3.7499999999999999E-2</v>
      </c>
      <c r="J1987" s="66">
        <f t="shared" si="505"/>
        <v>43801</v>
      </c>
      <c r="K1987" s="13">
        <f t="shared" si="497"/>
        <v>161</v>
      </c>
      <c r="L1987" s="9">
        <f t="shared" si="506"/>
        <v>1.016600306</v>
      </c>
      <c r="M1987" s="69">
        <f t="shared" ca="1" si="507"/>
        <v>1.034349934</v>
      </c>
      <c r="N1987" s="68">
        <f t="shared" si="508"/>
        <v>0</v>
      </c>
      <c r="O1987" s="64">
        <f t="shared" ca="1" si="509"/>
        <v>2776112.5348259001</v>
      </c>
      <c r="P1987" s="70">
        <f t="shared" si="510"/>
        <v>0</v>
      </c>
      <c r="Q1987" s="71">
        <f t="shared" si="511"/>
        <v>1616371.3938</v>
      </c>
      <c r="R1987" s="71">
        <f t="shared" si="512"/>
        <v>4337263.2400299991</v>
      </c>
      <c r="S1987" s="66"/>
      <c r="T1987" s="66"/>
      <c r="U1987" s="66"/>
      <c r="V1987" s="6"/>
      <c r="W1987" s="6"/>
      <c r="X1987" s="6"/>
      <c r="Y1987" s="7"/>
      <c r="Z1987" s="1"/>
      <c r="AA1987" s="6"/>
      <c r="AB1987" s="7"/>
      <c r="AC1987" s="7"/>
      <c r="AD1987" s="7"/>
      <c r="AE1987" s="6"/>
      <c r="AF1987" s="8"/>
      <c r="AG1987" s="6"/>
      <c r="AH1987" s="1"/>
      <c r="AI1987" s="3"/>
      <c r="AJ1987" s="3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  <c r="BV1987" s="1"/>
      <c r="BW1987" s="1"/>
      <c r="BX1987" s="1"/>
      <c r="BY1987" s="1"/>
      <c r="BZ1987" s="1"/>
      <c r="CA1987" s="1"/>
      <c r="CB1987" s="1"/>
      <c r="CC1987" s="1"/>
      <c r="CD1987" s="1"/>
      <c r="CE1987" s="1"/>
      <c r="CF1987" s="1"/>
      <c r="CG1987" s="1"/>
      <c r="CH1987" s="1"/>
      <c r="CI1987" s="1"/>
      <c r="CJ1987" s="1"/>
      <c r="CK1987" s="1"/>
      <c r="CL1987" s="1"/>
      <c r="CM1987" s="1"/>
      <c r="CN1987" s="1"/>
      <c r="CO1987" s="1"/>
      <c r="CP1987" s="1"/>
      <c r="CQ1987" s="1"/>
      <c r="CR1987" s="1"/>
      <c r="CS1987" s="1"/>
      <c r="CT1987" s="1"/>
      <c r="CU1987" s="1"/>
      <c r="CV1987" s="1"/>
      <c r="CW1987" s="1"/>
      <c r="CX1987" s="1"/>
      <c r="CY1987" s="1"/>
      <c r="CZ1987" s="1"/>
      <c r="DA1987" s="1"/>
      <c r="DB1987" s="1"/>
      <c r="DC1987" s="1"/>
      <c r="DD1987" s="1"/>
      <c r="DE1987" s="1"/>
      <c r="DF1987" s="1"/>
      <c r="DG1987" s="1"/>
      <c r="DH1987" s="1"/>
      <c r="DI1987" s="1"/>
      <c r="DJ1987" s="1"/>
      <c r="DK1987" s="1"/>
      <c r="DL1987" s="1"/>
      <c r="DM1987" s="1"/>
      <c r="DN1987" s="1"/>
      <c r="DO1987" s="1"/>
      <c r="DP1987" s="1"/>
      <c r="DQ1987" s="1"/>
      <c r="DR1987" s="1"/>
      <c r="DS1987" s="1"/>
      <c r="DT1987" s="1"/>
      <c r="DU1987" s="1"/>
      <c r="DV1987" s="1"/>
      <c r="DW1987" s="1"/>
      <c r="DX1987" s="1"/>
      <c r="DY1987" s="1"/>
      <c r="DZ1987" s="1"/>
      <c r="EA1987" s="1"/>
      <c r="EB1987" s="1"/>
      <c r="EC1987" s="1"/>
      <c r="ED1987" s="1"/>
      <c r="EE1987" s="1"/>
      <c r="EF1987" s="1"/>
      <c r="EG1987" s="1"/>
      <c r="EH1987" s="1"/>
      <c r="EI1987" s="1"/>
      <c r="EJ1987" s="1"/>
      <c r="EK1987" s="1"/>
      <c r="EL1987" s="1"/>
      <c r="EM1987" s="1"/>
      <c r="EN1987" s="1"/>
      <c r="EO1987" s="1"/>
      <c r="EP1987" s="1"/>
      <c r="EQ1987" s="1"/>
      <c r="ER1987" s="1"/>
      <c r="ES1987" s="1"/>
      <c r="ET1987" s="1"/>
      <c r="EU1987" s="1"/>
      <c r="EV1987" s="1"/>
      <c r="EW1987" s="1"/>
      <c r="EX1987" s="1"/>
      <c r="EY1987" s="1"/>
      <c r="EZ1987" s="1"/>
      <c r="FA1987" s="1"/>
      <c r="FB1987" s="1"/>
      <c r="FC1987" s="1"/>
      <c r="FD1987" s="1"/>
      <c r="FE1987" s="1"/>
      <c r="FF1987" s="1"/>
      <c r="FG1987" s="1"/>
      <c r="FH1987" s="1"/>
      <c r="FI1987" s="1"/>
      <c r="FJ1987" s="1"/>
      <c r="FK1987" s="1"/>
      <c r="FL1987" s="1"/>
      <c r="FM1987" s="1"/>
      <c r="FN1987" s="1"/>
      <c r="FO1987" s="1"/>
      <c r="FP1987" s="1"/>
      <c r="FQ1987" s="1"/>
      <c r="FR1987" s="1"/>
      <c r="FS1987" s="1"/>
      <c r="FT1987" s="1"/>
      <c r="FU1987" s="1"/>
      <c r="FV1987" s="1"/>
      <c r="FW1987" s="1"/>
      <c r="FX1987" s="1"/>
      <c r="FY1987" s="1"/>
      <c r="FZ1987" s="1"/>
      <c r="GA1987" s="1"/>
      <c r="GB1987" s="1"/>
      <c r="GC1987" s="1"/>
      <c r="GD1987" s="1"/>
      <c r="GE1987" s="1"/>
      <c r="GF1987" s="1"/>
      <c r="GG1987" s="1"/>
      <c r="GH1987" s="1"/>
      <c r="GI1987" s="1"/>
      <c r="GJ1987" s="1"/>
      <c r="GK1987" s="1"/>
      <c r="GL1987" s="1"/>
      <c r="GM1987" s="1"/>
      <c r="GN1987" s="1"/>
      <c r="GO1987" s="1"/>
      <c r="GP1987" s="1"/>
      <c r="GQ1987" s="1"/>
      <c r="GR1987" s="1"/>
      <c r="GS1987" s="1"/>
      <c r="GT1987" s="1"/>
      <c r="GU1987" s="1"/>
      <c r="GV1987" s="1"/>
      <c r="GW1987" s="1"/>
      <c r="GX1987" s="1"/>
      <c r="GY1987" s="1"/>
      <c r="GZ1987" s="1"/>
      <c r="HA1987" s="1"/>
      <c r="HB1987" s="1"/>
      <c r="HC1987" s="1"/>
      <c r="HD1987" s="1"/>
      <c r="HE1987" s="1"/>
      <c r="HF1987" s="1"/>
      <c r="HG1987" s="1"/>
      <c r="HH1987" s="1"/>
      <c r="HI1987" s="1"/>
      <c r="HJ1987" s="1"/>
      <c r="HK1987" s="1"/>
      <c r="HL1987" s="1"/>
    </row>
    <row r="1988" spans="1:220" x14ac:dyDescent="0.2">
      <c r="A1988" s="63">
        <f t="shared" si="498"/>
        <v>43963</v>
      </c>
      <c r="B1988" s="12">
        <f t="shared" ca="1" si="500"/>
        <v>89593289.99507083</v>
      </c>
      <c r="C1988" s="71">
        <f t="shared" si="501"/>
        <v>80818569.689999998</v>
      </c>
      <c r="D1988" s="65">
        <f ca="1">IF(A1988&lt;$B$1,VLOOKUP(A1988,[1]DI!$A$4:$B$15000,2,FALSE),0)</f>
        <v>2.9000000000000005E-2</v>
      </c>
      <c r="E1988" s="11">
        <f t="shared" ca="1" si="502"/>
        <v>1.00011345</v>
      </c>
      <c r="F1988" s="64">
        <f ca="1">(TRUNC(PRODUCT($E$16:$E1987),16))</f>
        <v>1.62857664336863</v>
      </c>
      <c r="G1988" s="64">
        <f t="shared" ca="1" si="503"/>
        <v>1.6004484080525101</v>
      </c>
      <c r="H1988" s="64">
        <f t="shared" ca="1" si="504"/>
        <v>1.0175752199999999</v>
      </c>
      <c r="I1988" s="65">
        <f t="shared" si="499"/>
        <v>3.7499999999999999E-2</v>
      </c>
      <c r="J1988" s="66">
        <f t="shared" si="505"/>
        <v>43801</v>
      </c>
      <c r="K1988" s="13">
        <f t="shared" si="497"/>
        <v>162</v>
      </c>
      <c r="L1988" s="9">
        <f t="shared" si="506"/>
        <v>1.01670427</v>
      </c>
      <c r="M1988" s="69">
        <f t="shared" ca="1" si="507"/>
        <v>1.0345730710000001</v>
      </c>
      <c r="N1988" s="68">
        <f t="shared" si="508"/>
        <v>0</v>
      </c>
      <c r="O1988" s="64">
        <f t="shared" ca="1" si="509"/>
        <v>2794146.1480108202</v>
      </c>
      <c r="P1988" s="70">
        <f t="shared" si="510"/>
        <v>0</v>
      </c>
      <c r="Q1988" s="71">
        <f t="shared" si="511"/>
        <v>1616371.3938</v>
      </c>
      <c r="R1988" s="71">
        <f t="shared" si="512"/>
        <v>4364202.7632600004</v>
      </c>
      <c r="S1988" s="66"/>
      <c r="T1988" s="66"/>
      <c r="U1988" s="66"/>
      <c r="V1988" s="6"/>
      <c r="W1988" s="6"/>
      <c r="X1988" s="6"/>
      <c r="Y1988" s="7"/>
      <c r="Z1988" s="1"/>
      <c r="AA1988" s="6"/>
      <c r="AB1988" s="7"/>
      <c r="AC1988" s="7"/>
      <c r="AD1988" s="7"/>
      <c r="AE1988" s="6"/>
      <c r="AF1988" s="8"/>
      <c r="AG1988" s="6"/>
      <c r="AH1988" s="1"/>
      <c r="AI1988" s="3"/>
      <c r="AJ1988" s="3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  <c r="BV1988" s="1"/>
      <c r="BW1988" s="1"/>
      <c r="BX1988" s="1"/>
      <c r="BY1988" s="1"/>
      <c r="BZ1988" s="1"/>
      <c r="CA1988" s="1"/>
      <c r="CB1988" s="1"/>
      <c r="CC1988" s="1"/>
      <c r="CD1988" s="1"/>
      <c r="CE1988" s="1"/>
      <c r="CF1988" s="1"/>
      <c r="CG1988" s="1"/>
      <c r="CH1988" s="1"/>
      <c r="CI1988" s="1"/>
      <c r="CJ1988" s="1"/>
      <c r="CK1988" s="1"/>
      <c r="CL1988" s="1"/>
      <c r="CM1988" s="1"/>
      <c r="CN1988" s="1"/>
      <c r="CO1988" s="1"/>
      <c r="CP1988" s="1"/>
      <c r="CQ1988" s="1"/>
      <c r="CR1988" s="1"/>
      <c r="CS1988" s="1"/>
      <c r="CT1988" s="1"/>
      <c r="CU1988" s="1"/>
      <c r="CV1988" s="1"/>
      <c r="CW1988" s="1"/>
      <c r="CX1988" s="1"/>
      <c r="CY1988" s="1"/>
      <c r="CZ1988" s="1"/>
      <c r="DA1988" s="1"/>
      <c r="DB1988" s="1"/>
      <c r="DC1988" s="1"/>
      <c r="DD1988" s="1"/>
      <c r="DE1988" s="1"/>
      <c r="DF1988" s="1"/>
      <c r="DG1988" s="1"/>
      <c r="DH1988" s="1"/>
      <c r="DI1988" s="1"/>
      <c r="DJ1988" s="1"/>
      <c r="DK1988" s="1"/>
      <c r="DL1988" s="1"/>
      <c r="DM1988" s="1"/>
      <c r="DN1988" s="1"/>
      <c r="DO1988" s="1"/>
      <c r="DP1988" s="1"/>
      <c r="DQ1988" s="1"/>
      <c r="DR1988" s="1"/>
      <c r="DS1988" s="1"/>
      <c r="DT1988" s="1"/>
      <c r="DU1988" s="1"/>
      <c r="DV1988" s="1"/>
      <c r="DW1988" s="1"/>
      <c r="DX1988" s="1"/>
      <c r="DY1988" s="1"/>
      <c r="DZ1988" s="1"/>
      <c r="EA1988" s="1"/>
      <c r="EB1988" s="1"/>
      <c r="EC1988" s="1"/>
      <c r="ED1988" s="1"/>
      <c r="EE1988" s="1"/>
      <c r="EF1988" s="1"/>
      <c r="EG1988" s="1"/>
      <c r="EH1988" s="1"/>
      <c r="EI1988" s="1"/>
      <c r="EJ1988" s="1"/>
      <c r="EK1988" s="1"/>
      <c r="EL1988" s="1"/>
      <c r="EM1988" s="1"/>
      <c r="EN1988" s="1"/>
      <c r="EO1988" s="1"/>
      <c r="EP1988" s="1"/>
      <c r="EQ1988" s="1"/>
      <c r="ER1988" s="1"/>
      <c r="ES1988" s="1"/>
      <c r="ET1988" s="1"/>
      <c r="EU1988" s="1"/>
      <c r="EV1988" s="1"/>
      <c r="EW1988" s="1"/>
      <c r="EX1988" s="1"/>
      <c r="EY1988" s="1"/>
      <c r="EZ1988" s="1"/>
      <c r="FA1988" s="1"/>
      <c r="FB1988" s="1"/>
      <c r="FC1988" s="1"/>
      <c r="FD1988" s="1"/>
      <c r="FE1988" s="1"/>
      <c r="FF1988" s="1"/>
      <c r="FG1988" s="1"/>
      <c r="FH1988" s="1"/>
      <c r="FI1988" s="1"/>
      <c r="FJ1988" s="1"/>
      <c r="FK1988" s="1"/>
      <c r="FL1988" s="1"/>
      <c r="FM1988" s="1"/>
      <c r="FN1988" s="1"/>
      <c r="FO1988" s="1"/>
      <c r="FP1988" s="1"/>
      <c r="FQ1988" s="1"/>
      <c r="FR1988" s="1"/>
      <c r="FS1988" s="1"/>
      <c r="FT1988" s="1"/>
      <c r="FU1988" s="1"/>
      <c r="FV1988" s="1"/>
      <c r="FW1988" s="1"/>
      <c r="FX1988" s="1"/>
      <c r="FY1988" s="1"/>
      <c r="FZ1988" s="1"/>
      <c r="GA1988" s="1"/>
      <c r="GB1988" s="1"/>
      <c r="GC1988" s="1"/>
      <c r="GD1988" s="1"/>
      <c r="GE1988" s="1"/>
      <c r="GF1988" s="1"/>
      <c r="GG1988" s="1"/>
      <c r="GH1988" s="1"/>
      <c r="GI1988" s="1"/>
      <c r="GJ1988" s="1"/>
      <c r="GK1988" s="1"/>
      <c r="GL1988" s="1"/>
      <c r="GM1988" s="1"/>
      <c r="GN1988" s="1"/>
      <c r="GO1988" s="1"/>
      <c r="GP1988" s="1"/>
      <c r="GQ1988" s="1"/>
      <c r="GR1988" s="1"/>
      <c r="GS1988" s="1"/>
      <c r="GT1988" s="1"/>
      <c r="GU1988" s="1"/>
      <c r="GV1988" s="1"/>
      <c r="GW1988" s="1"/>
      <c r="GX1988" s="1"/>
      <c r="GY1988" s="1"/>
      <c r="GZ1988" s="1"/>
      <c r="HA1988" s="1"/>
      <c r="HB1988" s="1"/>
      <c r="HC1988" s="1"/>
      <c r="HD1988" s="1"/>
      <c r="HE1988" s="1"/>
      <c r="HF1988" s="1"/>
      <c r="HG1988" s="1"/>
      <c r="HH1988" s="1"/>
      <c r="HI1988" s="1"/>
      <c r="HJ1988" s="1"/>
      <c r="HK1988" s="1"/>
      <c r="HL1988" s="1"/>
    </row>
    <row r="1989" spans="1:220" x14ac:dyDescent="0.2">
      <c r="A1989" s="63">
        <f t="shared" si="498"/>
        <v>43964</v>
      </c>
      <c r="B1989" s="12">
        <f t="shared" ca="1" si="500"/>
        <v>89638267.576507062</v>
      </c>
      <c r="C1989" s="71">
        <f t="shared" si="501"/>
        <v>80818569.689999998</v>
      </c>
      <c r="D1989" s="65">
        <f ca="1">IF(A1989&lt;$B$1,VLOOKUP(A1989,[1]DI!$A$4:$B$15000,2,FALSE),0)</f>
        <v>2.9000000000000005E-2</v>
      </c>
      <c r="E1989" s="11">
        <f t="shared" ca="1" si="502"/>
        <v>1.00011345</v>
      </c>
      <c r="F1989" s="64">
        <f ca="1">(TRUNC(PRODUCT($E$16:$E1988),16))</f>
        <v>1.62876140538882</v>
      </c>
      <c r="G1989" s="64">
        <f t="shared" ca="1" si="503"/>
        <v>1.6004484080525101</v>
      </c>
      <c r="H1989" s="64">
        <f t="shared" ca="1" si="504"/>
        <v>1.0176906699999999</v>
      </c>
      <c r="I1989" s="65">
        <f t="shared" si="499"/>
        <v>3.7499999999999999E-2</v>
      </c>
      <c r="J1989" s="66">
        <f t="shared" si="505"/>
        <v>43801</v>
      </c>
      <c r="K1989" s="13">
        <f t="shared" si="497"/>
        <v>163</v>
      </c>
      <c r="L1989" s="9">
        <f t="shared" si="506"/>
        <v>1.0168082439999999</v>
      </c>
      <c r="M1989" s="69">
        <f t="shared" ca="1" si="507"/>
        <v>1.034796263</v>
      </c>
      <c r="N1989" s="68">
        <f t="shared" si="508"/>
        <v>0</v>
      </c>
      <c r="O1989" s="64">
        <f t="shared" ca="1" si="509"/>
        <v>2812184.2062170701</v>
      </c>
      <c r="P1989" s="70">
        <f t="shared" si="510"/>
        <v>0</v>
      </c>
      <c r="Q1989" s="71">
        <f t="shared" si="511"/>
        <v>1616371.3938</v>
      </c>
      <c r="R1989" s="71">
        <f t="shared" si="512"/>
        <v>4391142.2864899999</v>
      </c>
      <c r="S1989" s="66"/>
      <c r="T1989" s="66"/>
      <c r="U1989" s="66"/>
      <c r="V1989" s="6"/>
      <c r="W1989" s="6"/>
      <c r="X1989" s="6"/>
      <c r="Y1989" s="7"/>
      <c r="Z1989" s="1"/>
      <c r="AA1989" s="6"/>
      <c r="AB1989" s="7"/>
      <c r="AC1989" s="7"/>
      <c r="AD1989" s="7"/>
      <c r="AE1989" s="6"/>
      <c r="AF1989" s="8"/>
      <c r="AG1989" s="6"/>
      <c r="AH1989" s="1"/>
      <c r="AI1989" s="3"/>
      <c r="AJ1989" s="3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  <c r="BV1989" s="1"/>
      <c r="BW1989" s="1"/>
      <c r="BX1989" s="1"/>
      <c r="BY1989" s="1"/>
      <c r="BZ1989" s="1"/>
      <c r="CA1989" s="1"/>
      <c r="CB1989" s="1"/>
      <c r="CC1989" s="1"/>
      <c r="CD1989" s="1"/>
      <c r="CE1989" s="1"/>
      <c r="CF1989" s="1"/>
      <c r="CG1989" s="1"/>
      <c r="CH1989" s="1"/>
      <c r="CI1989" s="1"/>
      <c r="CJ1989" s="1"/>
      <c r="CK1989" s="1"/>
      <c r="CL1989" s="1"/>
      <c r="CM1989" s="1"/>
      <c r="CN1989" s="1"/>
      <c r="CO1989" s="1"/>
      <c r="CP1989" s="1"/>
      <c r="CQ1989" s="1"/>
      <c r="CR1989" s="1"/>
      <c r="CS1989" s="1"/>
      <c r="CT1989" s="1"/>
      <c r="CU1989" s="1"/>
      <c r="CV1989" s="1"/>
      <c r="CW1989" s="1"/>
      <c r="CX1989" s="1"/>
      <c r="CY1989" s="1"/>
      <c r="CZ1989" s="1"/>
      <c r="DA1989" s="1"/>
      <c r="DB1989" s="1"/>
      <c r="DC1989" s="1"/>
      <c r="DD1989" s="1"/>
      <c r="DE1989" s="1"/>
      <c r="DF1989" s="1"/>
      <c r="DG1989" s="1"/>
      <c r="DH1989" s="1"/>
      <c r="DI1989" s="1"/>
      <c r="DJ1989" s="1"/>
      <c r="DK1989" s="1"/>
      <c r="DL1989" s="1"/>
      <c r="DM1989" s="1"/>
      <c r="DN1989" s="1"/>
      <c r="DO1989" s="1"/>
      <c r="DP1989" s="1"/>
      <c r="DQ1989" s="1"/>
      <c r="DR1989" s="1"/>
      <c r="DS1989" s="1"/>
      <c r="DT1989" s="1"/>
      <c r="DU1989" s="1"/>
      <c r="DV1989" s="1"/>
      <c r="DW1989" s="1"/>
      <c r="DX1989" s="1"/>
      <c r="DY1989" s="1"/>
      <c r="DZ1989" s="1"/>
      <c r="EA1989" s="1"/>
      <c r="EB1989" s="1"/>
      <c r="EC1989" s="1"/>
      <c r="ED1989" s="1"/>
      <c r="EE1989" s="1"/>
      <c r="EF1989" s="1"/>
      <c r="EG1989" s="1"/>
      <c r="EH1989" s="1"/>
      <c r="EI1989" s="1"/>
      <c r="EJ1989" s="1"/>
      <c r="EK1989" s="1"/>
      <c r="EL1989" s="1"/>
      <c r="EM1989" s="1"/>
      <c r="EN1989" s="1"/>
      <c r="EO1989" s="1"/>
      <c r="EP1989" s="1"/>
      <c r="EQ1989" s="1"/>
      <c r="ER1989" s="1"/>
      <c r="ES1989" s="1"/>
      <c r="ET1989" s="1"/>
      <c r="EU1989" s="1"/>
      <c r="EV1989" s="1"/>
      <c r="EW1989" s="1"/>
      <c r="EX1989" s="1"/>
      <c r="EY1989" s="1"/>
      <c r="EZ1989" s="1"/>
      <c r="FA1989" s="1"/>
      <c r="FB1989" s="1"/>
      <c r="FC1989" s="1"/>
      <c r="FD1989" s="1"/>
      <c r="FE1989" s="1"/>
      <c r="FF1989" s="1"/>
      <c r="FG1989" s="1"/>
      <c r="FH1989" s="1"/>
      <c r="FI1989" s="1"/>
      <c r="FJ1989" s="1"/>
      <c r="FK1989" s="1"/>
      <c r="FL1989" s="1"/>
      <c r="FM1989" s="1"/>
      <c r="FN1989" s="1"/>
      <c r="FO1989" s="1"/>
      <c r="FP1989" s="1"/>
      <c r="FQ1989" s="1"/>
      <c r="FR1989" s="1"/>
      <c r="FS1989" s="1"/>
      <c r="FT1989" s="1"/>
      <c r="FU1989" s="1"/>
      <c r="FV1989" s="1"/>
      <c r="FW1989" s="1"/>
      <c r="FX1989" s="1"/>
      <c r="FY1989" s="1"/>
      <c r="FZ1989" s="1"/>
      <c r="GA1989" s="1"/>
      <c r="GB1989" s="1"/>
      <c r="GC1989" s="1"/>
      <c r="GD1989" s="1"/>
      <c r="GE1989" s="1"/>
      <c r="GF1989" s="1"/>
      <c r="GG1989" s="1"/>
      <c r="GH1989" s="1"/>
      <c r="GI1989" s="1"/>
      <c r="GJ1989" s="1"/>
      <c r="GK1989" s="1"/>
      <c r="GL1989" s="1"/>
      <c r="GM1989" s="1"/>
      <c r="GN1989" s="1"/>
      <c r="GO1989" s="1"/>
      <c r="GP1989" s="1"/>
      <c r="GQ1989" s="1"/>
      <c r="GR1989" s="1"/>
      <c r="GS1989" s="1"/>
      <c r="GT1989" s="1"/>
      <c r="GU1989" s="1"/>
      <c r="GV1989" s="1"/>
      <c r="GW1989" s="1"/>
      <c r="GX1989" s="1"/>
      <c r="GY1989" s="1"/>
      <c r="GZ1989" s="1"/>
      <c r="HA1989" s="1"/>
      <c r="HB1989" s="1"/>
      <c r="HC1989" s="1"/>
      <c r="HD1989" s="1"/>
      <c r="HE1989" s="1"/>
      <c r="HF1989" s="1"/>
      <c r="HG1989" s="1"/>
      <c r="HH1989" s="1"/>
      <c r="HI1989" s="1"/>
      <c r="HJ1989" s="1"/>
      <c r="HK1989" s="1"/>
      <c r="HL1989" s="1"/>
    </row>
    <row r="1990" spans="1:220" x14ac:dyDescent="0.2">
      <c r="A1990" s="63">
        <f t="shared" si="498"/>
        <v>43965</v>
      </c>
      <c r="B1990" s="12">
        <f t="shared" ca="1" si="500"/>
        <v>89683247.986593261</v>
      </c>
      <c r="C1990" s="71">
        <f t="shared" si="501"/>
        <v>80818569.689999998</v>
      </c>
      <c r="D1990" s="65">
        <f ca="1">IF(A1990&lt;$B$1,VLOOKUP(A1990,[1]DI!$A$4:$B$15000,2,FALSE),0)</f>
        <v>2.9000000000000005E-2</v>
      </c>
      <c r="E1990" s="11">
        <f t="shared" ca="1" si="502"/>
        <v>1.00011345</v>
      </c>
      <c r="F1990" s="64">
        <f ca="1">(TRUNC(PRODUCT($E$16:$E1989),16))</f>
        <v>1.6289461883702701</v>
      </c>
      <c r="G1990" s="64">
        <f t="shared" ca="1" si="503"/>
        <v>1.6004484080525101</v>
      </c>
      <c r="H1990" s="64">
        <f t="shared" ca="1" si="504"/>
        <v>1.0178061199999999</v>
      </c>
      <c r="I1990" s="65">
        <f t="shared" si="499"/>
        <v>3.7499999999999999E-2</v>
      </c>
      <c r="J1990" s="66">
        <f t="shared" si="505"/>
        <v>43801</v>
      </c>
      <c r="K1990" s="13">
        <f t="shared" si="497"/>
        <v>164</v>
      </c>
      <c r="L1990" s="9">
        <f t="shared" si="506"/>
        <v>1.0169122289999999</v>
      </c>
      <c r="M1990" s="69">
        <f t="shared" ca="1" si="507"/>
        <v>1.03501949</v>
      </c>
      <c r="N1990" s="68">
        <f t="shared" si="508"/>
        <v>0</v>
      </c>
      <c r="O1990" s="64">
        <f t="shared" ca="1" si="509"/>
        <v>2830225.09307326</v>
      </c>
      <c r="P1990" s="70">
        <f t="shared" si="510"/>
        <v>0</v>
      </c>
      <c r="Q1990" s="71">
        <f t="shared" si="511"/>
        <v>1616371.3938</v>
      </c>
      <c r="R1990" s="71">
        <f t="shared" si="512"/>
        <v>4418081.8097200003</v>
      </c>
      <c r="S1990" s="66"/>
      <c r="T1990" s="66"/>
      <c r="U1990" s="66"/>
      <c r="V1990" s="6"/>
      <c r="W1990" s="6"/>
      <c r="X1990" s="6"/>
      <c r="Y1990" s="7"/>
      <c r="Z1990" s="1"/>
      <c r="AA1990" s="6"/>
      <c r="AB1990" s="7"/>
      <c r="AC1990" s="7"/>
      <c r="AD1990" s="7"/>
      <c r="AE1990" s="6"/>
      <c r="AF1990" s="8"/>
      <c r="AG1990" s="6"/>
      <c r="AH1990" s="1"/>
      <c r="AI1990" s="3"/>
      <c r="AJ1990" s="3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  <c r="BV1990" s="1"/>
      <c r="BW1990" s="1"/>
      <c r="BX1990" s="1"/>
      <c r="BY1990" s="1"/>
      <c r="BZ1990" s="1"/>
      <c r="CA1990" s="1"/>
      <c r="CB1990" s="1"/>
      <c r="CC1990" s="1"/>
      <c r="CD1990" s="1"/>
      <c r="CE1990" s="1"/>
      <c r="CF1990" s="1"/>
      <c r="CG1990" s="1"/>
      <c r="CH1990" s="1"/>
      <c r="CI1990" s="1"/>
      <c r="CJ1990" s="1"/>
      <c r="CK1990" s="1"/>
      <c r="CL1990" s="1"/>
      <c r="CM1990" s="1"/>
      <c r="CN1990" s="1"/>
      <c r="CO1990" s="1"/>
      <c r="CP1990" s="1"/>
      <c r="CQ1990" s="1"/>
      <c r="CR1990" s="1"/>
      <c r="CS1990" s="1"/>
      <c r="CT1990" s="1"/>
      <c r="CU1990" s="1"/>
      <c r="CV1990" s="1"/>
      <c r="CW1990" s="1"/>
      <c r="CX1990" s="1"/>
      <c r="CY1990" s="1"/>
      <c r="CZ1990" s="1"/>
      <c r="DA1990" s="1"/>
      <c r="DB1990" s="1"/>
      <c r="DC1990" s="1"/>
      <c r="DD1990" s="1"/>
      <c r="DE1990" s="1"/>
      <c r="DF1990" s="1"/>
      <c r="DG1990" s="1"/>
      <c r="DH1990" s="1"/>
      <c r="DI1990" s="1"/>
      <c r="DJ1990" s="1"/>
      <c r="DK1990" s="1"/>
      <c r="DL1990" s="1"/>
      <c r="DM1990" s="1"/>
      <c r="DN1990" s="1"/>
      <c r="DO1990" s="1"/>
      <c r="DP1990" s="1"/>
      <c r="DQ1990" s="1"/>
      <c r="DR1990" s="1"/>
      <c r="DS1990" s="1"/>
      <c r="DT1990" s="1"/>
      <c r="DU1990" s="1"/>
      <c r="DV1990" s="1"/>
      <c r="DW1990" s="1"/>
      <c r="DX1990" s="1"/>
      <c r="DY1990" s="1"/>
      <c r="DZ1990" s="1"/>
      <c r="EA1990" s="1"/>
      <c r="EB1990" s="1"/>
      <c r="EC1990" s="1"/>
      <c r="ED1990" s="1"/>
      <c r="EE1990" s="1"/>
      <c r="EF1990" s="1"/>
      <c r="EG1990" s="1"/>
      <c r="EH1990" s="1"/>
      <c r="EI1990" s="1"/>
      <c r="EJ1990" s="1"/>
      <c r="EK1990" s="1"/>
      <c r="EL1990" s="1"/>
      <c r="EM1990" s="1"/>
      <c r="EN1990" s="1"/>
      <c r="EO1990" s="1"/>
      <c r="EP1990" s="1"/>
      <c r="EQ1990" s="1"/>
      <c r="ER1990" s="1"/>
      <c r="ES1990" s="1"/>
      <c r="ET1990" s="1"/>
      <c r="EU1990" s="1"/>
      <c r="EV1990" s="1"/>
      <c r="EW1990" s="1"/>
      <c r="EX1990" s="1"/>
      <c r="EY1990" s="1"/>
      <c r="EZ1990" s="1"/>
      <c r="FA1990" s="1"/>
      <c r="FB1990" s="1"/>
      <c r="FC1990" s="1"/>
      <c r="FD1990" s="1"/>
      <c r="FE1990" s="1"/>
      <c r="FF1990" s="1"/>
      <c r="FG1990" s="1"/>
      <c r="FH1990" s="1"/>
      <c r="FI1990" s="1"/>
      <c r="FJ1990" s="1"/>
      <c r="FK1990" s="1"/>
      <c r="FL1990" s="1"/>
      <c r="FM1990" s="1"/>
      <c r="FN1990" s="1"/>
      <c r="FO1990" s="1"/>
      <c r="FP1990" s="1"/>
      <c r="FQ1990" s="1"/>
      <c r="FR1990" s="1"/>
      <c r="FS1990" s="1"/>
      <c r="FT1990" s="1"/>
      <c r="FU1990" s="1"/>
      <c r="FV1990" s="1"/>
      <c r="FW1990" s="1"/>
      <c r="FX1990" s="1"/>
      <c r="FY1990" s="1"/>
      <c r="FZ1990" s="1"/>
      <c r="GA1990" s="1"/>
      <c r="GB1990" s="1"/>
      <c r="GC1990" s="1"/>
      <c r="GD1990" s="1"/>
      <c r="GE1990" s="1"/>
      <c r="GF1990" s="1"/>
      <c r="GG1990" s="1"/>
      <c r="GH1990" s="1"/>
      <c r="GI1990" s="1"/>
      <c r="GJ1990" s="1"/>
      <c r="GK1990" s="1"/>
      <c r="GL1990" s="1"/>
      <c r="GM1990" s="1"/>
      <c r="GN1990" s="1"/>
      <c r="GO1990" s="1"/>
      <c r="GP1990" s="1"/>
      <c r="GQ1990" s="1"/>
      <c r="GR1990" s="1"/>
      <c r="GS1990" s="1"/>
      <c r="GT1990" s="1"/>
      <c r="GU1990" s="1"/>
      <c r="GV1990" s="1"/>
      <c r="GW1990" s="1"/>
      <c r="GX1990" s="1"/>
      <c r="GY1990" s="1"/>
      <c r="GZ1990" s="1"/>
      <c r="HA1990" s="1"/>
      <c r="HB1990" s="1"/>
      <c r="HC1990" s="1"/>
      <c r="HD1990" s="1"/>
      <c r="HE1990" s="1"/>
      <c r="HF1990" s="1"/>
      <c r="HG1990" s="1"/>
      <c r="HH1990" s="1"/>
      <c r="HI1990" s="1"/>
      <c r="HJ1990" s="1"/>
      <c r="HK1990" s="1"/>
      <c r="HL1990" s="1"/>
    </row>
    <row r="1991" spans="1:220" x14ac:dyDescent="0.2">
      <c r="A1991" s="63">
        <f t="shared" si="498"/>
        <v>43966</v>
      </c>
      <c r="B1991" s="12">
        <f t="shared" ca="1" si="500"/>
        <v>89728232.922519356</v>
      </c>
      <c r="C1991" s="71">
        <f t="shared" si="501"/>
        <v>80818569.689999998</v>
      </c>
      <c r="D1991" s="65">
        <f ca="1">IF(A1991&lt;$B$1,VLOOKUP(A1991,[1]DI!$A$4:$B$15000,2,FALSE),0)</f>
        <v>2.9000000000000005E-2</v>
      </c>
      <c r="E1991" s="11">
        <f t="shared" ca="1" si="502"/>
        <v>1.00011345</v>
      </c>
      <c r="F1991" s="64">
        <f ca="1">(TRUNC(PRODUCT($E$16:$E1990),16))</f>
        <v>1.6291309923153401</v>
      </c>
      <c r="G1991" s="64">
        <f t="shared" ca="1" si="503"/>
        <v>1.6004484080525101</v>
      </c>
      <c r="H1991" s="64">
        <f t="shared" ca="1" si="504"/>
        <v>1.01792159</v>
      </c>
      <c r="I1991" s="65">
        <f t="shared" si="499"/>
        <v>3.7499999999999999E-2</v>
      </c>
      <c r="J1991" s="66">
        <f t="shared" si="505"/>
        <v>43801</v>
      </c>
      <c r="K1991" s="13">
        <f t="shared" si="497"/>
        <v>165</v>
      </c>
      <c r="L1991" s="9">
        <f t="shared" si="506"/>
        <v>1.0170162250000001</v>
      </c>
      <c r="M1991" s="69">
        <f t="shared" ca="1" si="507"/>
        <v>1.035242773</v>
      </c>
      <c r="N1991" s="68">
        <f t="shared" si="508"/>
        <v>0</v>
      </c>
      <c r="O1991" s="64">
        <f t="shared" ca="1" si="509"/>
        <v>2848270.5057693501</v>
      </c>
      <c r="P1991" s="70">
        <f t="shared" si="510"/>
        <v>0</v>
      </c>
      <c r="Q1991" s="71">
        <f t="shared" si="511"/>
        <v>1616371.3938</v>
      </c>
      <c r="R1991" s="71">
        <f t="shared" si="512"/>
        <v>4445021.3329499997</v>
      </c>
      <c r="S1991" s="66"/>
      <c r="T1991" s="66"/>
      <c r="U1991" s="66"/>
      <c r="V1991" s="6"/>
      <c r="W1991" s="6"/>
      <c r="X1991" s="6"/>
      <c r="Y1991" s="7"/>
      <c r="Z1991" s="1"/>
      <c r="AA1991" s="6"/>
      <c r="AB1991" s="7"/>
      <c r="AC1991" s="7"/>
      <c r="AD1991" s="7"/>
      <c r="AE1991" s="6"/>
      <c r="AF1991" s="8"/>
      <c r="AG1991" s="6"/>
      <c r="AH1991" s="1"/>
      <c r="AI1991" s="3"/>
      <c r="AJ1991" s="3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  <c r="BV1991" s="1"/>
      <c r="BW1991" s="1"/>
      <c r="BX1991" s="1"/>
      <c r="BY1991" s="1"/>
      <c r="BZ1991" s="1"/>
      <c r="CA1991" s="1"/>
      <c r="CB1991" s="1"/>
      <c r="CC1991" s="1"/>
      <c r="CD1991" s="1"/>
      <c r="CE1991" s="1"/>
      <c r="CF1991" s="1"/>
      <c r="CG1991" s="1"/>
      <c r="CH1991" s="1"/>
      <c r="CI1991" s="1"/>
      <c r="CJ1991" s="1"/>
      <c r="CK1991" s="1"/>
      <c r="CL1991" s="1"/>
      <c r="CM1991" s="1"/>
      <c r="CN1991" s="1"/>
      <c r="CO1991" s="1"/>
      <c r="CP1991" s="1"/>
      <c r="CQ1991" s="1"/>
      <c r="CR1991" s="1"/>
      <c r="CS1991" s="1"/>
      <c r="CT1991" s="1"/>
      <c r="CU1991" s="1"/>
      <c r="CV1991" s="1"/>
      <c r="CW1991" s="1"/>
      <c r="CX1991" s="1"/>
      <c r="CY1991" s="1"/>
      <c r="CZ1991" s="1"/>
      <c r="DA1991" s="1"/>
      <c r="DB1991" s="1"/>
      <c r="DC1991" s="1"/>
      <c r="DD1991" s="1"/>
      <c r="DE1991" s="1"/>
      <c r="DF1991" s="1"/>
      <c r="DG1991" s="1"/>
      <c r="DH1991" s="1"/>
      <c r="DI1991" s="1"/>
      <c r="DJ1991" s="1"/>
      <c r="DK1991" s="1"/>
      <c r="DL1991" s="1"/>
      <c r="DM1991" s="1"/>
      <c r="DN1991" s="1"/>
      <c r="DO1991" s="1"/>
      <c r="DP1991" s="1"/>
      <c r="DQ1991" s="1"/>
      <c r="DR1991" s="1"/>
      <c r="DS1991" s="1"/>
      <c r="DT1991" s="1"/>
      <c r="DU1991" s="1"/>
      <c r="DV1991" s="1"/>
      <c r="DW1991" s="1"/>
      <c r="DX1991" s="1"/>
      <c r="DY1991" s="1"/>
      <c r="DZ1991" s="1"/>
      <c r="EA1991" s="1"/>
      <c r="EB1991" s="1"/>
      <c r="EC1991" s="1"/>
      <c r="ED1991" s="1"/>
      <c r="EE1991" s="1"/>
      <c r="EF1991" s="1"/>
      <c r="EG1991" s="1"/>
      <c r="EH1991" s="1"/>
      <c r="EI1991" s="1"/>
      <c r="EJ1991" s="1"/>
      <c r="EK1991" s="1"/>
      <c r="EL1991" s="1"/>
      <c r="EM1991" s="1"/>
      <c r="EN1991" s="1"/>
      <c r="EO1991" s="1"/>
      <c r="EP1991" s="1"/>
      <c r="EQ1991" s="1"/>
      <c r="ER1991" s="1"/>
      <c r="ES1991" s="1"/>
      <c r="ET1991" s="1"/>
      <c r="EU1991" s="1"/>
      <c r="EV1991" s="1"/>
      <c r="EW1991" s="1"/>
      <c r="EX1991" s="1"/>
      <c r="EY1991" s="1"/>
      <c r="EZ1991" s="1"/>
      <c r="FA1991" s="1"/>
      <c r="FB1991" s="1"/>
      <c r="FC1991" s="1"/>
      <c r="FD1991" s="1"/>
      <c r="FE1991" s="1"/>
      <c r="FF1991" s="1"/>
      <c r="FG1991" s="1"/>
      <c r="FH1991" s="1"/>
      <c r="FI1991" s="1"/>
      <c r="FJ1991" s="1"/>
      <c r="FK1991" s="1"/>
      <c r="FL1991" s="1"/>
      <c r="FM1991" s="1"/>
      <c r="FN1991" s="1"/>
      <c r="FO1991" s="1"/>
      <c r="FP1991" s="1"/>
      <c r="FQ1991" s="1"/>
      <c r="FR1991" s="1"/>
      <c r="FS1991" s="1"/>
      <c r="FT1991" s="1"/>
      <c r="FU1991" s="1"/>
      <c r="FV1991" s="1"/>
      <c r="FW1991" s="1"/>
      <c r="FX1991" s="1"/>
      <c r="FY1991" s="1"/>
      <c r="FZ1991" s="1"/>
      <c r="GA1991" s="1"/>
      <c r="GB1991" s="1"/>
      <c r="GC1991" s="1"/>
      <c r="GD1991" s="1"/>
      <c r="GE1991" s="1"/>
      <c r="GF1991" s="1"/>
      <c r="GG1991" s="1"/>
      <c r="GH1991" s="1"/>
      <c r="GI1991" s="1"/>
      <c r="GJ1991" s="1"/>
      <c r="GK1991" s="1"/>
      <c r="GL1991" s="1"/>
      <c r="GM1991" s="1"/>
      <c r="GN1991" s="1"/>
      <c r="GO1991" s="1"/>
      <c r="GP1991" s="1"/>
      <c r="GQ1991" s="1"/>
      <c r="GR1991" s="1"/>
      <c r="GS1991" s="1"/>
      <c r="GT1991" s="1"/>
      <c r="GU1991" s="1"/>
      <c r="GV1991" s="1"/>
      <c r="GW1991" s="1"/>
      <c r="GX1991" s="1"/>
      <c r="GY1991" s="1"/>
      <c r="GZ1991" s="1"/>
      <c r="HA1991" s="1"/>
      <c r="HB1991" s="1"/>
      <c r="HC1991" s="1"/>
      <c r="HD1991" s="1"/>
      <c r="HE1991" s="1"/>
      <c r="HF1991" s="1"/>
      <c r="HG1991" s="1"/>
      <c r="HH1991" s="1"/>
      <c r="HI1991" s="1"/>
      <c r="HJ1991" s="1"/>
      <c r="HK1991" s="1"/>
      <c r="HL1991" s="1"/>
    </row>
    <row r="1992" spans="1:220" x14ac:dyDescent="0.2">
      <c r="A1992" s="63">
        <f t="shared" si="498"/>
        <v>43967</v>
      </c>
      <c r="B1992" s="12">
        <f t="shared" ca="1" si="500"/>
        <v>89773222.303466782</v>
      </c>
      <c r="C1992" s="71">
        <f t="shared" si="501"/>
        <v>80818569.689999998</v>
      </c>
      <c r="D1992" s="65">
        <f ca="1">IF(A1992&lt;$B$1,VLOOKUP(A1992,[1]DI!$A$4:$B$15000,2,FALSE),0)</f>
        <v>0</v>
      </c>
      <c r="E1992" s="11">
        <f t="shared" ca="1" si="502"/>
        <v>1</v>
      </c>
      <c r="F1992" s="64">
        <f ca="1">(TRUNC(PRODUCT($E$16:$E1991),16))</f>
        <v>1.6293158172264099</v>
      </c>
      <c r="G1992" s="64">
        <f t="shared" ca="1" si="503"/>
        <v>1.6004484080525101</v>
      </c>
      <c r="H1992" s="64">
        <f t="shared" ca="1" si="504"/>
        <v>1.01803708</v>
      </c>
      <c r="I1992" s="65">
        <f t="shared" si="499"/>
        <v>3.7499999999999999E-2</v>
      </c>
      <c r="J1992" s="66">
        <f t="shared" si="505"/>
        <v>43801</v>
      </c>
      <c r="K1992" s="13">
        <f t="shared" si="497"/>
        <v>166</v>
      </c>
      <c r="L1992" s="9">
        <f t="shared" si="506"/>
        <v>1.0171202319999999</v>
      </c>
      <c r="M1992" s="69">
        <f t="shared" ca="1" si="507"/>
        <v>1.0354661110000001</v>
      </c>
      <c r="N1992" s="68">
        <f t="shared" si="508"/>
        <v>0</v>
      </c>
      <c r="O1992" s="64">
        <f t="shared" ca="1" si="509"/>
        <v>2866320.3634867799</v>
      </c>
      <c r="P1992" s="70">
        <f t="shared" si="510"/>
        <v>0</v>
      </c>
      <c r="Q1992" s="71">
        <f t="shared" si="511"/>
        <v>1616371.3938</v>
      </c>
      <c r="R1992" s="71">
        <f t="shared" si="512"/>
        <v>4471960.8561800001</v>
      </c>
      <c r="S1992" s="66"/>
      <c r="T1992" s="66"/>
      <c r="U1992" s="66"/>
      <c r="V1992" s="6"/>
      <c r="W1992" s="6"/>
      <c r="X1992" s="6"/>
      <c r="Y1992" s="7"/>
      <c r="Z1992" s="1"/>
      <c r="AA1992" s="6"/>
      <c r="AB1992" s="7"/>
      <c r="AC1992" s="7"/>
      <c r="AD1992" s="7"/>
      <c r="AE1992" s="6"/>
      <c r="AF1992" s="8"/>
      <c r="AG1992" s="6"/>
      <c r="AH1992" s="1"/>
      <c r="AI1992" s="3"/>
      <c r="AJ1992" s="3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  <c r="BV1992" s="1"/>
      <c r="BW1992" s="1"/>
      <c r="BX1992" s="1"/>
      <c r="BY1992" s="1"/>
      <c r="BZ1992" s="1"/>
      <c r="CA1992" s="1"/>
      <c r="CB1992" s="1"/>
      <c r="CC1992" s="1"/>
      <c r="CD1992" s="1"/>
      <c r="CE1992" s="1"/>
      <c r="CF1992" s="1"/>
      <c r="CG1992" s="1"/>
      <c r="CH1992" s="1"/>
      <c r="CI1992" s="1"/>
      <c r="CJ1992" s="1"/>
      <c r="CK1992" s="1"/>
      <c r="CL1992" s="1"/>
      <c r="CM1992" s="1"/>
      <c r="CN1992" s="1"/>
      <c r="CO1992" s="1"/>
      <c r="CP1992" s="1"/>
      <c r="CQ1992" s="1"/>
      <c r="CR1992" s="1"/>
      <c r="CS1992" s="1"/>
      <c r="CT1992" s="1"/>
      <c r="CU1992" s="1"/>
      <c r="CV1992" s="1"/>
      <c r="CW1992" s="1"/>
      <c r="CX1992" s="1"/>
      <c r="CY1992" s="1"/>
      <c r="CZ1992" s="1"/>
      <c r="DA1992" s="1"/>
      <c r="DB1992" s="1"/>
      <c r="DC1992" s="1"/>
      <c r="DD1992" s="1"/>
      <c r="DE1992" s="1"/>
      <c r="DF1992" s="1"/>
      <c r="DG1992" s="1"/>
      <c r="DH1992" s="1"/>
      <c r="DI1992" s="1"/>
      <c r="DJ1992" s="1"/>
      <c r="DK1992" s="1"/>
      <c r="DL1992" s="1"/>
      <c r="DM1992" s="1"/>
      <c r="DN1992" s="1"/>
      <c r="DO1992" s="1"/>
      <c r="DP1992" s="1"/>
      <c r="DQ1992" s="1"/>
      <c r="DR1992" s="1"/>
      <c r="DS1992" s="1"/>
      <c r="DT1992" s="1"/>
      <c r="DU1992" s="1"/>
      <c r="DV1992" s="1"/>
      <c r="DW1992" s="1"/>
      <c r="DX1992" s="1"/>
      <c r="DY1992" s="1"/>
      <c r="DZ1992" s="1"/>
      <c r="EA1992" s="1"/>
      <c r="EB1992" s="1"/>
      <c r="EC1992" s="1"/>
      <c r="ED1992" s="1"/>
      <c r="EE1992" s="1"/>
      <c r="EF1992" s="1"/>
      <c r="EG1992" s="1"/>
      <c r="EH1992" s="1"/>
      <c r="EI1992" s="1"/>
      <c r="EJ1992" s="1"/>
      <c r="EK1992" s="1"/>
      <c r="EL1992" s="1"/>
      <c r="EM1992" s="1"/>
      <c r="EN1992" s="1"/>
      <c r="EO1992" s="1"/>
      <c r="EP1992" s="1"/>
      <c r="EQ1992" s="1"/>
      <c r="ER1992" s="1"/>
      <c r="ES1992" s="1"/>
      <c r="ET1992" s="1"/>
      <c r="EU1992" s="1"/>
      <c r="EV1992" s="1"/>
      <c r="EW1992" s="1"/>
      <c r="EX1992" s="1"/>
      <c r="EY1992" s="1"/>
      <c r="EZ1992" s="1"/>
      <c r="FA1992" s="1"/>
      <c r="FB1992" s="1"/>
      <c r="FC1992" s="1"/>
      <c r="FD1992" s="1"/>
      <c r="FE1992" s="1"/>
      <c r="FF1992" s="1"/>
      <c r="FG1992" s="1"/>
      <c r="FH1992" s="1"/>
      <c r="FI1992" s="1"/>
      <c r="FJ1992" s="1"/>
      <c r="FK1992" s="1"/>
      <c r="FL1992" s="1"/>
      <c r="FM1992" s="1"/>
      <c r="FN1992" s="1"/>
      <c r="FO1992" s="1"/>
      <c r="FP1992" s="1"/>
      <c r="FQ1992" s="1"/>
      <c r="FR1992" s="1"/>
      <c r="FS1992" s="1"/>
      <c r="FT1992" s="1"/>
      <c r="FU1992" s="1"/>
      <c r="FV1992" s="1"/>
      <c r="FW1992" s="1"/>
      <c r="FX1992" s="1"/>
      <c r="FY1992" s="1"/>
      <c r="FZ1992" s="1"/>
      <c r="GA1992" s="1"/>
      <c r="GB1992" s="1"/>
      <c r="GC1992" s="1"/>
      <c r="GD1992" s="1"/>
      <c r="GE1992" s="1"/>
      <c r="GF1992" s="1"/>
      <c r="GG1992" s="1"/>
      <c r="GH1992" s="1"/>
      <c r="GI1992" s="1"/>
      <c r="GJ1992" s="1"/>
      <c r="GK1992" s="1"/>
      <c r="GL1992" s="1"/>
      <c r="GM1992" s="1"/>
      <c r="GN1992" s="1"/>
      <c r="GO1992" s="1"/>
      <c r="GP1992" s="1"/>
      <c r="GQ1992" s="1"/>
      <c r="GR1992" s="1"/>
      <c r="GS1992" s="1"/>
      <c r="GT1992" s="1"/>
      <c r="GU1992" s="1"/>
      <c r="GV1992" s="1"/>
      <c r="GW1992" s="1"/>
      <c r="GX1992" s="1"/>
      <c r="GY1992" s="1"/>
      <c r="GZ1992" s="1"/>
      <c r="HA1992" s="1"/>
      <c r="HB1992" s="1"/>
      <c r="HC1992" s="1"/>
      <c r="HD1992" s="1"/>
      <c r="HE1992" s="1"/>
      <c r="HF1992" s="1"/>
      <c r="HG1992" s="1"/>
      <c r="HH1992" s="1"/>
      <c r="HI1992" s="1"/>
      <c r="HJ1992" s="1"/>
      <c r="HK1992" s="1"/>
      <c r="HL1992" s="1"/>
    </row>
    <row r="1993" spans="1:220" x14ac:dyDescent="0.2">
      <c r="A1993" s="63">
        <f t="shared" si="498"/>
        <v>43968</v>
      </c>
      <c r="B1993" s="12">
        <f t="shared" ca="1" si="500"/>
        <v>89808719.947496966</v>
      </c>
      <c r="C1993" s="71">
        <f t="shared" si="501"/>
        <v>80818569.689999998</v>
      </c>
      <c r="D1993" s="65">
        <f ca="1">IF(A1993&lt;$B$1,VLOOKUP(A1993,[1]DI!$A$4:$B$15000,2,FALSE),0)</f>
        <v>0</v>
      </c>
      <c r="E1993" s="11">
        <f t="shared" ca="1" si="502"/>
        <v>1</v>
      </c>
      <c r="F1993" s="64">
        <f ca="1">(TRUNC(PRODUCT($E$16:$E1992),16))</f>
        <v>1.6293158172264099</v>
      </c>
      <c r="G1993" s="64">
        <f t="shared" ca="1" si="503"/>
        <v>1.6004484080525101</v>
      </c>
      <c r="H1993" s="64">
        <f t="shared" ca="1" si="504"/>
        <v>1.01803708</v>
      </c>
      <c r="I1993" s="65">
        <f t="shared" si="499"/>
        <v>3.7499999999999999E-2</v>
      </c>
      <c r="J1993" s="66">
        <f t="shared" si="505"/>
        <v>43801</v>
      </c>
      <c r="K1993" s="13">
        <f t="shared" ref="K1993:K2056" si="513">A1993-J1993</f>
        <v>167</v>
      </c>
      <c r="L1993" s="9">
        <f t="shared" si="506"/>
        <v>1.0172242490000001</v>
      </c>
      <c r="M1993" s="69">
        <f t="shared" ca="1" si="507"/>
        <v>1.035572004</v>
      </c>
      <c r="N1993" s="68">
        <f t="shared" si="508"/>
        <v>0</v>
      </c>
      <c r="O1993" s="64">
        <f t="shared" ca="1" si="509"/>
        <v>2874878.4842869602</v>
      </c>
      <c r="P1993" s="70">
        <f t="shared" si="510"/>
        <v>0</v>
      </c>
      <c r="Q1993" s="71">
        <f t="shared" si="511"/>
        <v>1616371.3938</v>
      </c>
      <c r="R1993" s="71">
        <f t="shared" si="512"/>
        <v>4498900.3794099996</v>
      </c>
      <c r="S1993" s="66"/>
      <c r="T1993" s="66"/>
      <c r="U1993" s="66"/>
      <c r="V1993" s="6"/>
      <c r="W1993" s="6"/>
      <c r="X1993" s="6"/>
      <c r="Y1993" s="7"/>
      <c r="Z1993" s="1"/>
      <c r="AA1993" s="6"/>
      <c r="AB1993" s="7"/>
      <c r="AC1993" s="7"/>
      <c r="AD1993" s="7"/>
      <c r="AE1993" s="6"/>
      <c r="AF1993" s="8"/>
      <c r="AG1993" s="6"/>
      <c r="AH1993" s="1"/>
      <c r="AI1993" s="3"/>
      <c r="AJ1993" s="3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  <c r="BV1993" s="1"/>
      <c r="BW1993" s="1"/>
      <c r="BX1993" s="1"/>
      <c r="BY1993" s="1"/>
      <c r="BZ1993" s="1"/>
      <c r="CA1993" s="1"/>
      <c r="CB1993" s="1"/>
      <c r="CC1993" s="1"/>
      <c r="CD1993" s="1"/>
      <c r="CE1993" s="1"/>
      <c r="CF1993" s="1"/>
      <c r="CG1993" s="1"/>
      <c r="CH1993" s="1"/>
      <c r="CI1993" s="1"/>
      <c r="CJ1993" s="1"/>
      <c r="CK1993" s="1"/>
      <c r="CL1993" s="1"/>
      <c r="CM1993" s="1"/>
      <c r="CN1993" s="1"/>
      <c r="CO1993" s="1"/>
      <c r="CP1993" s="1"/>
      <c r="CQ1993" s="1"/>
      <c r="CR1993" s="1"/>
      <c r="CS1993" s="1"/>
      <c r="CT1993" s="1"/>
      <c r="CU1993" s="1"/>
      <c r="CV1993" s="1"/>
      <c r="CW1993" s="1"/>
      <c r="CX1993" s="1"/>
      <c r="CY1993" s="1"/>
      <c r="CZ1993" s="1"/>
      <c r="DA1993" s="1"/>
      <c r="DB1993" s="1"/>
      <c r="DC1993" s="1"/>
      <c r="DD1993" s="1"/>
      <c r="DE1993" s="1"/>
      <c r="DF1993" s="1"/>
      <c r="DG1993" s="1"/>
      <c r="DH1993" s="1"/>
      <c r="DI1993" s="1"/>
      <c r="DJ1993" s="1"/>
      <c r="DK1993" s="1"/>
      <c r="DL1993" s="1"/>
      <c r="DM1993" s="1"/>
      <c r="DN1993" s="1"/>
      <c r="DO1993" s="1"/>
      <c r="DP1993" s="1"/>
      <c r="DQ1993" s="1"/>
      <c r="DR1993" s="1"/>
      <c r="DS1993" s="1"/>
      <c r="DT1993" s="1"/>
      <c r="DU1993" s="1"/>
      <c r="DV1993" s="1"/>
      <c r="DW1993" s="1"/>
      <c r="DX1993" s="1"/>
      <c r="DY1993" s="1"/>
      <c r="DZ1993" s="1"/>
      <c r="EA1993" s="1"/>
      <c r="EB1993" s="1"/>
      <c r="EC1993" s="1"/>
      <c r="ED1993" s="1"/>
      <c r="EE1993" s="1"/>
      <c r="EF1993" s="1"/>
      <c r="EG1993" s="1"/>
      <c r="EH1993" s="1"/>
      <c r="EI1993" s="1"/>
      <c r="EJ1993" s="1"/>
      <c r="EK1993" s="1"/>
      <c r="EL1993" s="1"/>
      <c r="EM1993" s="1"/>
      <c r="EN1993" s="1"/>
      <c r="EO1993" s="1"/>
      <c r="EP1993" s="1"/>
      <c r="EQ1993" s="1"/>
      <c r="ER1993" s="1"/>
      <c r="ES1993" s="1"/>
      <c r="ET1993" s="1"/>
      <c r="EU1993" s="1"/>
      <c r="EV1993" s="1"/>
      <c r="EW1993" s="1"/>
      <c r="EX1993" s="1"/>
      <c r="EY1993" s="1"/>
      <c r="EZ1993" s="1"/>
      <c r="FA1993" s="1"/>
      <c r="FB1993" s="1"/>
      <c r="FC1993" s="1"/>
      <c r="FD1993" s="1"/>
      <c r="FE1993" s="1"/>
      <c r="FF1993" s="1"/>
      <c r="FG1993" s="1"/>
      <c r="FH1993" s="1"/>
      <c r="FI1993" s="1"/>
      <c r="FJ1993" s="1"/>
      <c r="FK1993" s="1"/>
      <c r="FL1993" s="1"/>
      <c r="FM1993" s="1"/>
      <c r="FN1993" s="1"/>
      <c r="FO1993" s="1"/>
      <c r="FP1993" s="1"/>
      <c r="FQ1993" s="1"/>
      <c r="FR1993" s="1"/>
      <c r="FS1993" s="1"/>
      <c r="FT1993" s="1"/>
      <c r="FU1993" s="1"/>
      <c r="FV1993" s="1"/>
      <c r="FW1993" s="1"/>
      <c r="FX1993" s="1"/>
      <c r="FY1993" s="1"/>
      <c r="FZ1993" s="1"/>
      <c r="GA1993" s="1"/>
      <c r="GB1993" s="1"/>
      <c r="GC1993" s="1"/>
      <c r="GD1993" s="1"/>
      <c r="GE1993" s="1"/>
      <c r="GF1993" s="1"/>
      <c r="GG1993" s="1"/>
      <c r="GH1993" s="1"/>
      <c r="GI1993" s="1"/>
      <c r="GJ1993" s="1"/>
      <c r="GK1993" s="1"/>
      <c r="GL1993" s="1"/>
      <c r="GM1993" s="1"/>
      <c r="GN1993" s="1"/>
      <c r="GO1993" s="1"/>
      <c r="GP1993" s="1"/>
      <c r="GQ1993" s="1"/>
      <c r="GR1993" s="1"/>
      <c r="GS1993" s="1"/>
      <c r="GT1993" s="1"/>
      <c r="GU1993" s="1"/>
      <c r="GV1993" s="1"/>
      <c r="GW1993" s="1"/>
      <c r="GX1993" s="1"/>
      <c r="GY1993" s="1"/>
      <c r="GZ1993" s="1"/>
      <c r="HA1993" s="1"/>
      <c r="HB1993" s="1"/>
      <c r="HC1993" s="1"/>
      <c r="HD1993" s="1"/>
      <c r="HE1993" s="1"/>
      <c r="HF1993" s="1"/>
      <c r="HG1993" s="1"/>
      <c r="HH1993" s="1"/>
      <c r="HI1993" s="1"/>
      <c r="HJ1993" s="1"/>
      <c r="HK1993" s="1"/>
      <c r="HL1993" s="1"/>
    </row>
    <row r="1994" spans="1:220" x14ac:dyDescent="0.2">
      <c r="A1994" s="63">
        <f t="shared" si="498"/>
        <v>43969</v>
      </c>
      <c r="B1994" s="12">
        <f t="shared" ca="1" si="500"/>
        <v>89844218.561349973</v>
      </c>
      <c r="C1994" s="71">
        <f t="shared" si="501"/>
        <v>80818569.689999998</v>
      </c>
      <c r="D1994" s="65">
        <f ca="1">IF(A1994&lt;$B$1,VLOOKUP(A1994,[1]DI!$A$4:$B$15000,2,FALSE),0)</f>
        <v>2.9000000000000005E-2</v>
      </c>
      <c r="E1994" s="11">
        <f t="shared" ca="1" si="502"/>
        <v>1.00011345</v>
      </c>
      <c r="F1994" s="64">
        <f ca="1">(TRUNC(PRODUCT($E$16:$E1993),16))</f>
        <v>1.6293158172264099</v>
      </c>
      <c r="G1994" s="64">
        <f t="shared" ca="1" si="503"/>
        <v>1.6004484080525101</v>
      </c>
      <c r="H1994" s="64">
        <f t="shared" ca="1" si="504"/>
        <v>1.01803708</v>
      </c>
      <c r="I1994" s="65">
        <f t="shared" si="499"/>
        <v>3.7499999999999999E-2</v>
      </c>
      <c r="J1994" s="66">
        <f t="shared" si="505"/>
        <v>43801</v>
      </c>
      <c r="K1994" s="13">
        <f t="shared" si="513"/>
        <v>168</v>
      </c>
      <c r="L1994" s="9">
        <f t="shared" si="506"/>
        <v>1.0173282770000001</v>
      </c>
      <c r="M1994" s="69">
        <f t="shared" ca="1" si="507"/>
        <v>1.0356779089999999</v>
      </c>
      <c r="N1994" s="68">
        <f t="shared" si="508"/>
        <v>0</v>
      </c>
      <c r="O1994" s="64">
        <f t="shared" ca="1" si="509"/>
        <v>2883437.5749099702</v>
      </c>
      <c r="P1994" s="70">
        <f t="shared" si="510"/>
        <v>0</v>
      </c>
      <c r="Q1994" s="71">
        <f t="shared" si="511"/>
        <v>1616371.3938</v>
      </c>
      <c r="R1994" s="71">
        <f t="shared" si="512"/>
        <v>4525839.9026399991</v>
      </c>
      <c r="S1994" s="66"/>
      <c r="T1994" s="66"/>
      <c r="U1994" s="66"/>
      <c r="V1994" s="6"/>
      <c r="W1994" s="6"/>
      <c r="X1994" s="6"/>
      <c r="Y1994" s="7"/>
      <c r="Z1994" s="1"/>
      <c r="AA1994" s="6"/>
      <c r="AB1994" s="7"/>
      <c r="AC1994" s="7"/>
      <c r="AD1994" s="7"/>
      <c r="AE1994" s="6"/>
      <c r="AF1994" s="8"/>
      <c r="AG1994" s="6"/>
      <c r="AH1994" s="1"/>
      <c r="AI1994" s="3"/>
      <c r="AJ1994" s="3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  <c r="BV1994" s="1"/>
      <c r="BW1994" s="1"/>
      <c r="BX1994" s="1"/>
      <c r="BY1994" s="1"/>
      <c r="BZ1994" s="1"/>
      <c r="CA1994" s="1"/>
      <c r="CB1994" s="1"/>
      <c r="CC1994" s="1"/>
      <c r="CD1994" s="1"/>
      <c r="CE1994" s="1"/>
      <c r="CF1994" s="1"/>
      <c r="CG1994" s="1"/>
      <c r="CH1994" s="1"/>
      <c r="CI1994" s="1"/>
      <c r="CJ1994" s="1"/>
      <c r="CK1994" s="1"/>
      <c r="CL1994" s="1"/>
      <c r="CM1994" s="1"/>
      <c r="CN1994" s="1"/>
      <c r="CO1994" s="1"/>
      <c r="CP1994" s="1"/>
      <c r="CQ1994" s="1"/>
      <c r="CR1994" s="1"/>
      <c r="CS1994" s="1"/>
      <c r="CT1994" s="1"/>
      <c r="CU1994" s="1"/>
      <c r="CV1994" s="1"/>
      <c r="CW1994" s="1"/>
      <c r="CX1994" s="1"/>
      <c r="CY1994" s="1"/>
      <c r="CZ1994" s="1"/>
      <c r="DA1994" s="1"/>
      <c r="DB1994" s="1"/>
      <c r="DC1994" s="1"/>
      <c r="DD1994" s="1"/>
      <c r="DE1994" s="1"/>
      <c r="DF1994" s="1"/>
      <c r="DG1994" s="1"/>
      <c r="DH1994" s="1"/>
      <c r="DI1994" s="1"/>
      <c r="DJ1994" s="1"/>
      <c r="DK1994" s="1"/>
      <c r="DL1994" s="1"/>
      <c r="DM1994" s="1"/>
      <c r="DN1994" s="1"/>
      <c r="DO1994" s="1"/>
      <c r="DP1994" s="1"/>
      <c r="DQ1994" s="1"/>
      <c r="DR1994" s="1"/>
      <c r="DS1994" s="1"/>
      <c r="DT1994" s="1"/>
      <c r="DU1994" s="1"/>
      <c r="DV1994" s="1"/>
      <c r="DW1994" s="1"/>
      <c r="DX1994" s="1"/>
      <c r="DY1994" s="1"/>
      <c r="DZ1994" s="1"/>
      <c r="EA1994" s="1"/>
      <c r="EB1994" s="1"/>
      <c r="EC1994" s="1"/>
      <c r="ED1994" s="1"/>
      <c r="EE1994" s="1"/>
      <c r="EF1994" s="1"/>
      <c r="EG1994" s="1"/>
      <c r="EH1994" s="1"/>
      <c r="EI1994" s="1"/>
      <c r="EJ1994" s="1"/>
      <c r="EK1994" s="1"/>
      <c r="EL1994" s="1"/>
      <c r="EM1994" s="1"/>
      <c r="EN1994" s="1"/>
      <c r="EO1994" s="1"/>
      <c r="EP1994" s="1"/>
      <c r="EQ1994" s="1"/>
      <c r="ER1994" s="1"/>
      <c r="ES1994" s="1"/>
      <c r="ET1994" s="1"/>
      <c r="EU1994" s="1"/>
      <c r="EV1994" s="1"/>
      <c r="EW1994" s="1"/>
      <c r="EX1994" s="1"/>
      <c r="EY1994" s="1"/>
      <c r="EZ1994" s="1"/>
      <c r="FA1994" s="1"/>
      <c r="FB1994" s="1"/>
      <c r="FC1994" s="1"/>
      <c r="FD1994" s="1"/>
      <c r="FE1994" s="1"/>
      <c r="FF1994" s="1"/>
      <c r="FG1994" s="1"/>
      <c r="FH1994" s="1"/>
      <c r="FI1994" s="1"/>
      <c r="FJ1994" s="1"/>
      <c r="FK1994" s="1"/>
      <c r="FL1994" s="1"/>
      <c r="FM1994" s="1"/>
      <c r="FN1994" s="1"/>
      <c r="FO1994" s="1"/>
      <c r="FP1994" s="1"/>
      <c r="FQ1994" s="1"/>
      <c r="FR1994" s="1"/>
      <c r="FS1994" s="1"/>
      <c r="FT1994" s="1"/>
      <c r="FU1994" s="1"/>
      <c r="FV1994" s="1"/>
      <c r="FW1994" s="1"/>
      <c r="FX1994" s="1"/>
      <c r="FY1994" s="1"/>
      <c r="FZ1994" s="1"/>
      <c r="GA1994" s="1"/>
      <c r="GB1994" s="1"/>
      <c r="GC1994" s="1"/>
      <c r="GD1994" s="1"/>
      <c r="GE1994" s="1"/>
      <c r="GF1994" s="1"/>
      <c r="GG1994" s="1"/>
      <c r="GH1994" s="1"/>
      <c r="GI1994" s="1"/>
      <c r="GJ1994" s="1"/>
      <c r="GK1994" s="1"/>
      <c r="GL1994" s="1"/>
      <c r="GM1994" s="1"/>
      <c r="GN1994" s="1"/>
      <c r="GO1994" s="1"/>
      <c r="GP1994" s="1"/>
      <c r="GQ1994" s="1"/>
      <c r="GR1994" s="1"/>
      <c r="GS1994" s="1"/>
      <c r="GT1994" s="1"/>
      <c r="GU1994" s="1"/>
      <c r="GV1994" s="1"/>
      <c r="GW1994" s="1"/>
      <c r="GX1994" s="1"/>
      <c r="GY1994" s="1"/>
      <c r="GZ1994" s="1"/>
      <c r="HA1994" s="1"/>
      <c r="HB1994" s="1"/>
      <c r="HC1994" s="1"/>
      <c r="HD1994" s="1"/>
      <c r="HE1994" s="1"/>
      <c r="HF1994" s="1"/>
      <c r="HG1994" s="1"/>
      <c r="HH1994" s="1"/>
      <c r="HI1994" s="1"/>
      <c r="HJ1994" s="1"/>
      <c r="HK1994" s="1"/>
      <c r="HL1994" s="1"/>
    </row>
    <row r="1995" spans="1:220" x14ac:dyDescent="0.2">
      <c r="A1995" s="63">
        <f t="shared" si="498"/>
        <v>43970</v>
      </c>
      <c r="B1995" s="12">
        <f t="shared" ca="1" si="500"/>
        <v>89889214.326964408</v>
      </c>
      <c r="C1995" s="71">
        <f t="shared" si="501"/>
        <v>80818569.689999998</v>
      </c>
      <c r="D1995" s="65">
        <f ca="1">IF(A1995&lt;$B$1,VLOOKUP(A1995,[1]DI!$A$4:$B$15000,2,FALSE),0)</f>
        <v>2.9000000000000005E-2</v>
      </c>
      <c r="E1995" s="11">
        <f t="shared" ca="1" si="502"/>
        <v>1.00011345</v>
      </c>
      <c r="F1995" s="64">
        <f ca="1">(TRUNC(PRODUCT($E$16:$E1994),16))</f>
        <v>1.6295006631058799</v>
      </c>
      <c r="G1995" s="64">
        <f t="shared" ca="1" si="503"/>
        <v>1.6004484080525101</v>
      </c>
      <c r="H1995" s="64">
        <f t="shared" ca="1" si="504"/>
        <v>1.01815257</v>
      </c>
      <c r="I1995" s="65">
        <f t="shared" si="499"/>
        <v>3.7499999999999999E-2</v>
      </c>
      <c r="J1995" s="66">
        <f t="shared" si="505"/>
        <v>43801</v>
      </c>
      <c r="K1995" s="13">
        <f t="shared" si="513"/>
        <v>169</v>
      </c>
      <c r="L1995" s="9">
        <f t="shared" si="506"/>
        <v>1.017432315</v>
      </c>
      <c r="M1995" s="69">
        <f t="shared" ca="1" si="507"/>
        <v>1.0359013260000001</v>
      </c>
      <c r="N1995" s="68">
        <f t="shared" si="508"/>
        <v>0</v>
      </c>
      <c r="O1995" s="64">
        <f t="shared" ca="1" si="509"/>
        <v>2901493.81729441</v>
      </c>
      <c r="P1995" s="70">
        <f t="shared" si="510"/>
        <v>0</v>
      </c>
      <c r="Q1995" s="71">
        <f t="shared" si="511"/>
        <v>1616371.3938</v>
      </c>
      <c r="R1995" s="71">
        <f t="shared" si="512"/>
        <v>4552779.4258700004</v>
      </c>
      <c r="S1995" s="66"/>
      <c r="T1995" s="66"/>
      <c r="U1995" s="66"/>
      <c r="V1995" s="6"/>
      <c r="W1995" s="6"/>
      <c r="X1995" s="6"/>
      <c r="Y1995" s="7"/>
      <c r="Z1995" s="1"/>
      <c r="AA1995" s="6"/>
      <c r="AB1995" s="7"/>
      <c r="AC1995" s="7"/>
      <c r="AD1995" s="7"/>
      <c r="AE1995" s="6"/>
      <c r="AF1995" s="8"/>
      <c r="AG1995" s="6"/>
      <c r="AH1995" s="1"/>
      <c r="AI1995" s="3"/>
      <c r="AJ1995" s="3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  <c r="BV1995" s="1"/>
      <c r="BW1995" s="1"/>
      <c r="BX1995" s="1"/>
      <c r="BY1995" s="1"/>
      <c r="BZ1995" s="1"/>
      <c r="CA1995" s="1"/>
      <c r="CB1995" s="1"/>
      <c r="CC1995" s="1"/>
      <c r="CD1995" s="1"/>
      <c r="CE1995" s="1"/>
      <c r="CF1995" s="1"/>
      <c r="CG1995" s="1"/>
      <c r="CH1995" s="1"/>
      <c r="CI1995" s="1"/>
      <c r="CJ1995" s="1"/>
      <c r="CK1995" s="1"/>
      <c r="CL1995" s="1"/>
      <c r="CM1995" s="1"/>
      <c r="CN1995" s="1"/>
      <c r="CO1995" s="1"/>
      <c r="CP1995" s="1"/>
      <c r="CQ1995" s="1"/>
      <c r="CR1995" s="1"/>
      <c r="CS1995" s="1"/>
      <c r="CT1995" s="1"/>
      <c r="CU1995" s="1"/>
      <c r="CV1995" s="1"/>
      <c r="CW1995" s="1"/>
      <c r="CX1995" s="1"/>
      <c r="CY1995" s="1"/>
      <c r="CZ1995" s="1"/>
      <c r="DA1995" s="1"/>
      <c r="DB1995" s="1"/>
      <c r="DC1995" s="1"/>
      <c r="DD1995" s="1"/>
      <c r="DE1995" s="1"/>
      <c r="DF1995" s="1"/>
      <c r="DG1995" s="1"/>
      <c r="DH1995" s="1"/>
      <c r="DI1995" s="1"/>
      <c r="DJ1995" s="1"/>
      <c r="DK1995" s="1"/>
      <c r="DL1995" s="1"/>
      <c r="DM1995" s="1"/>
      <c r="DN1995" s="1"/>
      <c r="DO1995" s="1"/>
      <c r="DP1995" s="1"/>
      <c r="DQ1995" s="1"/>
      <c r="DR1995" s="1"/>
      <c r="DS1995" s="1"/>
      <c r="DT1995" s="1"/>
      <c r="DU1995" s="1"/>
      <c r="DV1995" s="1"/>
      <c r="DW1995" s="1"/>
      <c r="DX1995" s="1"/>
      <c r="DY1995" s="1"/>
      <c r="DZ1995" s="1"/>
      <c r="EA1995" s="1"/>
      <c r="EB1995" s="1"/>
      <c r="EC1995" s="1"/>
      <c r="ED1995" s="1"/>
      <c r="EE1995" s="1"/>
      <c r="EF1995" s="1"/>
      <c r="EG1995" s="1"/>
      <c r="EH1995" s="1"/>
      <c r="EI1995" s="1"/>
      <c r="EJ1995" s="1"/>
      <c r="EK1995" s="1"/>
      <c r="EL1995" s="1"/>
      <c r="EM1995" s="1"/>
      <c r="EN1995" s="1"/>
      <c r="EO1995" s="1"/>
      <c r="EP1995" s="1"/>
      <c r="EQ1995" s="1"/>
      <c r="ER1995" s="1"/>
      <c r="ES1995" s="1"/>
      <c r="ET1995" s="1"/>
      <c r="EU1995" s="1"/>
      <c r="EV1995" s="1"/>
      <c r="EW1995" s="1"/>
      <c r="EX1995" s="1"/>
      <c r="EY1995" s="1"/>
      <c r="EZ1995" s="1"/>
      <c r="FA1995" s="1"/>
      <c r="FB1995" s="1"/>
      <c r="FC1995" s="1"/>
      <c r="FD1995" s="1"/>
      <c r="FE1995" s="1"/>
      <c r="FF1995" s="1"/>
      <c r="FG1995" s="1"/>
      <c r="FH1995" s="1"/>
      <c r="FI1995" s="1"/>
      <c r="FJ1995" s="1"/>
      <c r="FK1995" s="1"/>
      <c r="FL1995" s="1"/>
      <c r="FM1995" s="1"/>
      <c r="FN1995" s="1"/>
      <c r="FO1995" s="1"/>
      <c r="FP1995" s="1"/>
      <c r="FQ1995" s="1"/>
      <c r="FR1995" s="1"/>
      <c r="FS1995" s="1"/>
      <c r="FT1995" s="1"/>
      <c r="FU1995" s="1"/>
      <c r="FV1995" s="1"/>
      <c r="FW1995" s="1"/>
      <c r="FX1995" s="1"/>
      <c r="FY1995" s="1"/>
      <c r="FZ1995" s="1"/>
      <c r="GA1995" s="1"/>
      <c r="GB1995" s="1"/>
      <c r="GC1995" s="1"/>
      <c r="GD1995" s="1"/>
      <c r="GE1995" s="1"/>
      <c r="GF1995" s="1"/>
      <c r="GG1995" s="1"/>
      <c r="GH1995" s="1"/>
      <c r="GI1995" s="1"/>
      <c r="GJ1995" s="1"/>
      <c r="GK1995" s="1"/>
      <c r="GL1995" s="1"/>
      <c r="GM1995" s="1"/>
      <c r="GN1995" s="1"/>
      <c r="GO1995" s="1"/>
      <c r="GP1995" s="1"/>
      <c r="GQ1995" s="1"/>
      <c r="GR1995" s="1"/>
      <c r="GS1995" s="1"/>
      <c r="GT1995" s="1"/>
      <c r="GU1995" s="1"/>
      <c r="GV1995" s="1"/>
      <c r="GW1995" s="1"/>
      <c r="GX1995" s="1"/>
      <c r="GY1995" s="1"/>
      <c r="GZ1995" s="1"/>
      <c r="HA1995" s="1"/>
      <c r="HB1995" s="1"/>
      <c r="HC1995" s="1"/>
      <c r="HD1995" s="1"/>
      <c r="HE1995" s="1"/>
      <c r="HF1995" s="1"/>
      <c r="HG1995" s="1"/>
      <c r="HH1995" s="1"/>
      <c r="HI1995" s="1"/>
      <c r="HJ1995" s="1"/>
      <c r="HK1995" s="1"/>
      <c r="HL1995" s="1"/>
    </row>
    <row r="1996" spans="1:220" x14ac:dyDescent="0.2">
      <c r="A1996" s="63">
        <f t="shared" si="498"/>
        <v>43971</v>
      </c>
      <c r="B1996" s="12">
        <f t="shared" ca="1" si="500"/>
        <v>89934214.699237332</v>
      </c>
      <c r="C1996" s="71">
        <f t="shared" si="501"/>
        <v>80818569.689999998</v>
      </c>
      <c r="D1996" s="65">
        <f ca="1">IF(A1996&lt;$B$1,VLOOKUP(A1996,[1]DI!$A$4:$B$15000,2,FALSE),0)</f>
        <v>2.9000000000000005E-2</v>
      </c>
      <c r="E1996" s="11">
        <f t="shared" ca="1" si="502"/>
        <v>1.00011345</v>
      </c>
      <c r="F1996" s="64">
        <f ca="1">(TRUNC(PRODUCT($E$16:$E1995),16))</f>
        <v>1.6296855299561099</v>
      </c>
      <c r="G1996" s="64">
        <f t="shared" ca="1" si="503"/>
        <v>1.6004484080525101</v>
      </c>
      <c r="H1996" s="64">
        <f t="shared" ca="1" si="504"/>
        <v>1.0182680799999999</v>
      </c>
      <c r="I1996" s="65">
        <f t="shared" si="499"/>
        <v>3.7499999999999999E-2</v>
      </c>
      <c r="J1996" s="66">
        <f t="shared" si="505"/>
        <v>43801</v>
      </c>
      <c r="K1996" s="13">
        <f t="shared" si="513"/>
        <v>170</v>
      </c>
      <c r="L1996" s="9">
        <f t="shared" si="506"/>
        <v>1.0175363639999999</v>
      </c>
      <c r="M1996" s="69">
        <f t="shared" ca="1" si="507"/>
        <v>1.0361248000000001</v>
      </c>
      <c r="N1996" s="68">
        <f t="shared" si="508"/>
        <v>0</v>
      </c>
      <c r="O1996" s="64">
        <f t="shared" ca="1" si="509"/>
        <v>2919554.6663373201</v>
      </c>
      <c r="P1996" s="70">
        <f t="shared" si="510"/>
        <v>0</v>
      </c>
      <c r="Q1996" s="71">
        <f t="shared" si="511"/>
        <v>1616371.3938</v>
      </c>
      <c r="R1996" s="71">
        <f t="shared" si="512"/>
        <v>4579718.9490999999</v>
      </c>
      <c r="S1996" s="66"/>
      <c r="T1996" s="66"/>
      <c r="U1996" s="66"/>
      <c r="V1996" s="6"/>
      <c r="W1996" s="6"/>
      <c r="X1996" s="6"/>
      <c r="Y1996" s="7"/>
      <c r="Z1996" s="1"/>
      <c r="AA1996" s="6"/>
      <c r="AB1996" s="7"/>
      <c r="AC1996" s="7"/>
      <c r="AD1996" s="7"/>
      <c r="AE1996" s="6"/>
      <c r="AF1996" s="8"/>
      <c r="AG1996" s="6"/>
      <c r="AH1996" s="1"/>
      <c r="AI1996" s="3"/>
      <c r="AJ1996" s="3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  <c r="BV1996" s="1"/>
      <c r="BW1996" s="1"/>
      <c r="BX1996" s="1"/>
      <c r="BY1996" s="1"/>
      <c r="BZ1996" s="1"/>
      <c r="CA1996" s="1"/>
      <c r="CB1996" s="1"/>
      <c r="CC1996" s="1"/>
      <c r="CD1996" s="1"/>
      <c r="CE1996" s="1"/>
      <c r="CF1996" s="1"/>
      <c r="CG1996" s="1"/>
      <c r="CH1996" s="1"/>
      <c r="CI1996" s="1"/>
      <c r="CJ1996" s="1"/>
      <c r="CK1996" s="1"/>
      <c r="CL1996" s="1"/>
      <c r="CM1996" s="1"/>
      <c r="CN1996" s="1"/>
      <c r="CO1996" s="1"/>
      <c r="CP1996" s="1"/>
      <c r="CQ1996" s="1"/>
      <c r="CR1996" s="1"/>
      <c r="CS1996" s="1"/>
      <c r="CT1996" s="1"/>
      <c r="CU1996" s="1"/>
      <c r="CV1996" s="1"/>
      <c r="CW1996" s="1"/>
      <c r="CX1996" s="1"/>
      <c r="CY1996" s="1"/>
      <c r="CZ1996" s="1"/>
      <c r="DA1996" s="1"/>
      <c r="DB1996" s="1"/>
      <c r="DC1996" s="1"/>
      <c r="DD1996" s="1"/>
      <c r="DE1996" s="1"/>
      <c r="DF1996" s="1"/>
      <c r="DG1996" s="1"/>
      <c r="DH1996" s="1"/>
      <c r="DI1996" s="1"/>
      <c r="DJ1996" s="1"/>
      <c r="DK1996" s="1"/>
      <c r="DL1996" s="1"/>
      <c r="DM1996" s="1"/>
      <c r="DN1996" s="1"/>
      <c r="DO1996" s="1"/>
      <c r="DP1996" s="1"/>
      <c r="DQ1996" s="1"/>
      <c r="DR1996" s="1"/>
      <c r="DS1996" s="1"/>
      <c r="DT1996" s="1"/>
      <c r="DU1996" s="1"/>
      <c r="DV1996" s="1"/>
      <c r="DW1996" s="1"/>
      <c r="DX1996" s="1"/>
      <c r="DY1996" s="1"/>
      <c r="DZ1996" s="1"/>
      <c r="EA1996" s="1"/>
      <c r="EB1996" s="1"/>
      <c r="EC1996" s="1"/>
      <c r="ED1996" s="1"/>
      <c r="EE1996" s="1"/>
      <c r="EF1996" s="1"/>
      <c r="EG1996" s="1"/>
      <c r="EH1996" s="1"/>
      <c r="EI1996" s="1"/>
      <c r="EJ1996" s="1"/>
      <c r="EK1996" s="1"/>
      <c r="EL1996" s="1"/>
      <c r="EM1996" s="1"/>
      <c r="EN1996" s="1"/>
      <c r="EO1996" s="1"/>
      <c r="EP1996" s="1"/>
      <c r="EQ1996" s="1"/>
      <c r="ER1996" s="1"/>
      <c r="ES1996" s="1"/>
      <c r="ET1996" s="1"/>
      <c r="EU1996" s="1"/>
      <c r="EV1996" s="1"/>
      <c r="EW1996" s="1"/>
      <c r="EX1996" s="1"/>
      <c r="EY1996" s="1"/>
      <c r="EZ1996" s="1"/>
      <c r="FA1996" s="1"/>
      <c r="FB1996" s="1"/>
      <c r="FC1996" s="1"/>
      <c r="FD1996" s="1"/>
      <c r="FE1996" s="1"/>
      <c r="FF1996" s="1"/>
      <c r="FG1996" s="1"/>
      <c r="FH1996" s="1"/>
      <c r="FI1996" s="1"/>
      <c r="FJ1996" s="1"/>
      <c r="FK1996" s="1"/>
      <c r="FL1996" s="1"/>
      <c r="FM1996" s="1"/>
      <c r="FN1996" s="1"/>
      <c r="FO1996" s="1"/>
      <c r="FP1996" s="1"/>
      <c r="FQ1996" s="1"/>
      <c r="FR1996" s="1"/>
      <c r="FS1996" s="1"/>
      <c r="FT1996" s="1"/>
      <c r="FU1996" s="1"/>
      <c r="FV1996" s="1"/>
      <c r="FW1996" s="1"/>
      <c r="FX1996" s="1"/>
      <c r="FY1996" s="1"/>
      <c r="FZ1996" s="1"/>
      <c r="GA1996" s="1"/>
      <c r="GB1996" s="1"/>
      <c r="GC1996" s="1"/>
      <c r="GD1996" s="1"/>
      <c r="GE1996" s="1"/>
      <c r="GF1996" s="1"/>
      <c r="GG1996" s="1"/>
      <c r="GH1996" s="1"/>
      <c r="GI1996" s="1"/>
      <c r="GJ1996" s="1"/>
      <c r="GK1996" s="1"/>
      <c r="GL1996" s="1"/>
      <c r="GM1996" s="1"/>
      <c r="GN1996" s="1"/>
      <c r="GO1996" s="1"/>
      <c r="GP1996" s="1"/>
      <c r="GQ1996" s="1"/>
      <c r="GR1996" s="1"/>
      <c r="GS1996" s="1"/>
      <c r="GT1996" s="1"/>
      <c r="GU1996" s="1"/>
      <c r="GV1996" s="1"/>
      <c r="GW1996" s="1"/>
      <c r="GX1996" s="1"/>
      <c r="GY1996" s="1"/>
      <c r="GZ1996" s="1"/>
      <c r="HA1996" s="1"/>
      <c r="HB1996" s="1"/>
      <c r="HC1996" s="1"/>
      <c r="HD1996" s="1"/>
      <c r="HE1996" s="1"/>
      <c r="HF1996" s="1"/>
      <c r="HG1996" s="1"/>
      <c r="HH1996" s="1"/>
      <c r="HI1996" s="1"/>
      <c r="HJ1996" s="1"/>
      <c r="HK1996" s="1"/>
      <c r="HL1996" s="1"/>
    </row>
    <row r="1997" spans="1:220" x14ac:dyDescent="0.2">
      <c r="A1997" s="63">
        <f t="shared" si="498"/>
        <v>43972</v>
      </c>
      <c r="B1997" s="12">
        <f t="shared" ca="1" si="500"/>
        <v>89979218.627527282</v>
      </c>
      <c r="C1997" s="71">
        <f t="shared" si="501"/>
        <v>80818569.689999998</v>
      </c>
      <c r="D1997" s="65">
        <f ca="1">IF(A1997&lt;$B$1,VLOOKUP(A1997,[1]DI!$A$4:$B$15000,2,FALSE),0)</f>
        <v>2.9000000000000005E-2</v>
      </c>
      <c r="E1997" s="11">
        <f t="shared" ca="1" si="502"/>
        <v>1.00011345</v>
      </c>
      <c r="F1997" s="64">
        <f ca="1">(TRUNC(PRODUCT($E$16:$E1996),16))</f>
        <v>1.6298704177794801</v>
      </c>
      <c r="G1997" s="64">
        <f t="shared" ca="1" si="503"/>
        <v>1.6004484080525101</v>
      </c>
      <c r="H1997" s="64">
        <f t="shared" ca="1" si="504"/>
        <v>1.0183835999999999</v>
      </c>
      <c r="I1997" s="65">
        <f t="shared" si="499"/>
        <v>3.7499999999999999E-2</v>
      </c>
      <c r="J1997" s="66">
        <f t="shared" si="505"/>
        <v>43801</v>
      </c>
      <c r="K1997" s="13">
        <f t="shared" si="513"/>
        <v>171</v>
      </c>
      <c r="L1997" s="9">
        <f t="shared" si="506"/>
        <v>1.0176404240000001</v>
      </c>
      <c r="M1997" s="69">
        <f t="shared" ca="1" si="507"/>
        <v>1.0363483179999999</v>
      </c>
      <c r="N1997" s="68">
        <f t="shared" si="508"/>
        <v>0</v>
      </c>
      <c r="O1997" s="64">
        <f t="shared" ca="1" si="509"/>
        <v>2937619.0713972799</v>
      </c>
      <c r="P1997" s="70">
        <f t="shared" si="510"/>
        <v>0</v>
      </c>
      <c r="Q1997" s="71">
        <f t="shared" si="511"/>
        <v>1616371.3938</v>
      </c>
      <c r="R1997" s="71">
        <f t="shared" si="512"/>
        <v>4606658.4723300003</v>
      </c>
      <c r="S1997" s="66"/>
      <c r="T1997" s="66"/>
      <c r="U1997" s="66"/>
      <c r="V1997" s="6"/>
      <c r="W1997" s="6"/>
      <c r="X1997" s="6"/>
      <c r="Y1997" s="7"/>
      <c r="Z1997" s="1"/>
      <c r="AA1997" s="6"/>
      <c r="AB1997" s="7"/>
      <c r="AC1997" s="7"/>
      <c r="AD1997" s="7"/>
      <c r="AE1997" s="6"/>
      <c r="AF1997" s="8"/>
      <c r="AG1997" s="6"/>
      <c r="AH1997" s="1"/>
      <c r="AI1997" s="3"/>
      <c r="AJ1997" s="3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  <c r="BV1997" s="1"/>
      <c r="BW1997" s="1"/>
      <c r="BX1997" s="1"/>
      <c r="BY1997" s="1"/>
      <c r="BZ1997" s="1"/>
      <c r="CA1997" s="1"/>
      <c r="CB1997" s="1"/>
      <c r="CC1997" s="1"/>
      <c r="CD1997" s="1"/>
      <c r="CE1997" s="1"/>
      <c r="CF1997" s="1"/>
      <c r="CG1997" s="1"/>
      <c r="CH1997" s="1"/>
      <c r="CI1997" s="1"/>
      <c r="CJ1997" s="1"/>
      <c r="CK1997" s="1"/>
      <c r="CL1997" s="1"/>
      <c r="CM1997" s="1"/>
      <c r="CN1997" s="1"/>
      <c r="CO1997" s="1"/>
      <c r="CP1997" s="1"/>
      <c r="CQ1997" s="1"/>
      <c r="CR1997" s="1"/>
      <c r="CS1997" s="1"/>
      <c r="CT1997" s="1"/>
      <c r="CU1997" s="1"/>
      <c r="CV1997" s="1"/>
      <c r="CW1997" s="1"/>
      <c r="CX1997" s="1"/>
      <c r="CY1997" s="1"/>
      <c r="CZ1997" s="1"/>
      <c r="DA1997" s="1"/>
      <c r="DB1997" s="1"/>
      <c r="DC1997" s="1"/>
      <c r="DD1997" s="1"/>
      <c r="DE1997" s="1"/>
      <c r="DF1997" s="1"/>
      <c r="DG1997" s="1"/>
      <c r="DH1997" s="1"/>
      <c r="DI1997" s="1"/>
      <c r="DJ1997" s="1"/>
      <c r="DK1997" s="1"/>
      <c r="DL1997" s="1"/>
      <c r="DM1997" s="1"/>
      <c r="DN1997" s="1"/>
      <c r="DO1997" s="1"/>
      <c r="DP1997" s="1"/>
      <c r="DQ1997" s="1"/>
      <c r="DR1997" s="1"/>
      <c r="DS1997" s="1"/>
      <c r="DT1997" s="1"/>
      <c r="DU1997" s="1"/>
      <c r="DV1997" s="1"/>
      <c r="DW1997" s="1"/>
      <c r="DX1997" s="1"/>
      <c r="DY1997" s="1"/>
      <c r="DZ1997" s="1"/>
      <c r="EA1997" s="1"/>
      <c r="EB1997" s="1"/>
      <c r="EC1997" s="1"/>
      <c r="ED1997" s="1"/>
      <c r="EE1997" s="1"/>
      <c r="EF1997" s="1"/>
      <c r="EG1997" s="1"/>
      <c r="EH1997" s="1"/>
      <c r="EI1997" s="1"/>
      <c r="EJ1997" s="1"/>
      <c r="EK1997" s="1"/>
      <c r="EL1997" s="1"/>
      <c r="EM1997" s="1"/>
      <c r="EN1997" s="1"/>
      <c r="EO1997" s="1"/>
      <c r="EP1997" s="1"/>
      <c r="EQ1997" s="1"/>
      <c r="ER1997" s="1"/>
      <c r="ES1997" s="1"/>
      <c r="ET1997" s="1"/>
      <c r="EU1997" s="1"/>
      <c r="EV1997" s="1"/>
      <c r="EW1997" s="1"/>
      <c r="EX1997" s="1"/>
      <c r="EY1997" s="1"/>
      <c r="EZ1997" s="1"/>
      <c r="FA1997" s="1"/>
      <c r="FB1997" s="1"/>
      <c r="FC1997" s="1"/>
      <c r="FD1997" s="1"/>
      <c r="FE1997" s="1"/>
      <c r="FF1997" s="1"/>
      <c r="FG1997" s="1"/>
      <c r="FH1997" s="1"/>
      <c r="FI1997" s="1"/>
      <c r="FJ1997" s="1"/>
      <c r="FK1997" s="1"/>
      <c r="FL1997" s="1"/>
      <c r="FM1997" s="1"/>
      <c r="FN1997" s="1"/>
      <c r="FO1997" s="1"/>
      <c r="FP1997" s="1"/>
      <c r="FQ1997" s="1"/>
      <c r="FR1997" s="1"/>
      <c r="FS1997" s="1"/>
      <c r="FT1997" s="1"/>
      <c r="FU1997" s="1"/>
      <c r="FV1997" s="1"/>
      <c r="FW1997" s="1"/>
      <c r="FX1997" s="1"/>
      <c r="FY1997" s="1"/>
      <c r="FZ1997" s="1"/>
      <c r="GA1997" s="1"/>
      <c r="GB1997" s="1"/>
      <c r="GC1997" s="1"/>
      <c r="GD1997" s="1"/>
      <c r="GE1997" s="1"/>
      <c r="GF1997" s="1"/>
      <c r="GG1997" s="1"/>
      <c r="GH1997" s="1"/>
      <c r="GI1997" s="1"/>
      <c r="GJ1997" s="1"/>
      <c r="GK1997" s="1"/>
      <c r="GL1997" s="1"/>
      <c r="GM1997" s="1"/>
      <c r="GN1997" s="1"/>
      <c r="GO1997" s="1"/>
      <c r="GP1997" s="1"/>
      <c r="GQ1997" s="1"/>
      <c r="GR1997" s="1"/>
      <c r="GS1997" s="1"/>
      <c r="GT1997" s="1"/>
      <c r="GU1997" s="1"/>
      <c r="GV1997" s="1"/>
      <c r="GW1997" s="1"/>
      <c r="GX1997" s="1"/>
      <c r="GY1997" s="1"/>
      <c r="GZ1997" s="1"/>
      <c r="HA1997" s="1"/>
      <c r="HB1997" s="1"/>
      <c r="HC1997" s="1"/>
      <c r="HD1997" s="1"/>
      <c r="HE1997" s="1"/>
      <c r="HF1997" s="1"/>
      <c r="HG1997" s="1"/>
      <c r="HH1997" s="1"/>
      <c r="HI1997" s="1"/>
      <c r="HJ1997" s="1"/>
      <c r="HK1997" s="1"/>
      <c r="HL1997" s="1"/>
    </row>
    <row r="1998" spans="1:220" x14ac:dyDescent="0.2">
      <c r="A1998" s="63">
        <f t="shared" si="498"/>
        <v>43973</v>
      </c>
      <c r="B1998" s="12">
        <f t="shared" ca="1" si="500"/>
        <v>90024227.081657156</v>
      </c>
      <c r="C1998" s="71">
        <f t="shared" si="501"/>
        <v>80818569.689999998</v>
      </c>
      <c r="D1998" s="65">
        <f ca="1">IF(A1998&lt;$B$1,VLOOKUP(A1998,[1]DI!$A$4:$B$15000,2,FALSE),0)</f>
        <v>2.9000000000000005E-2</v>
      </c>
      <c r="E1998" s="11">
        <f t="shared" ca="1" si="502"/>
        <v>1.00011345</v>
      </c>
      <c r="F1998" s="64">
        <f ca="1">(TRUNC(PRODUCT($E$16:$E1997),16))</f>
        <v>1.6300553265783799</v>
      </c>
      <c r="G1998" s="64">
        <f t="shared" ca="1" si="503"/>
        <v>1.6004484080525101</v>
      </c>
      <c r="H1998" s="64">
        <f t="shared" ca="1" si="504"/>
        <v>1.0184991400000001</v>
      </c>
      <c r="I1998" s="65">
        <f t="shared" si="499"/>
        <v>3.7499999999999999E-2</v>
      </c>
      <c r="J1998" s="66">
        <f t="shared" si="505"/>
        <v>43801</v>
      </c>
      <c r="K1998" s="13">
        <f t="shared" si="513"/>
        <v>172</v>
      </c>
      <c r="L1998" s="9">
        <f t="shared" si="506"/>
        <v>1.017744494</v>
      </c>
      <c r="M1998" s="69">
        <f t="shared" ca="1" si="507"/>
        <v>1.036571892</v>
      </c>
      <c r="N1998" s="68">
        <f t="shared" si="508"/>
        <v>0</v>
      </c>
      <c r="O1998" s="64">
        <f t="shared" ca="1" si="509"/>
        <v>2955688.00229715</v>
      </c>
      <c r="P1998" s="70">
        <f t="shared" si="510"/>
        <v>0</v>
      </c>
      <c r="Q1998" s="71">
        <f t="shared" si="511"/>
        <v>1616371.3938</v>
      </c>
      <c r="R1998" s="71">
        <f t="shared" si="512"/>
        <v>4633597.9955599997</v>
      </c>
      <c r="S1998" s="66"/>
      <c r="T1998" s="66"/>
      <c r="U1998" s="66"/>
      <c r="V1998" s="6"/>
      <c r="W1998" s="6"/>
      <c r="X1998" s="6"/>
      <c r="Y1998" s="7"/>
      <c r="Z1998" s="1"/>
      <c r="AA1998" s="6"/>
      <c r="AB1998" s="7"/>
      <c r="AC1998" s="7"/>
      <c r="AD1998" s="7"/>
      <c r="AE1998" s="6"/>
      <c r="AF1998" s="8"/>
      <c r="AG1998" s="6"/>
      <c r="AH1998" s="1"/>
      <c r="AI1998" s="3"/>
      <c r="AJ1998" s="3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  <c r="BV1998" s="1"/>
      <c r="BW1998" s="1"/>
      <c r="BX1998" s="1"/>
      <c r="BY1998" s="1"/>
      <c r="BZ1998" s="1"/>
      <c r="CA1998" s="1"/>
      <c r="CB1998" s="1"/>
      <c r="CC1998" s="1"/>
      <c r="CD1998" s="1"/>
      <c r="CE1998" s="1"/>
      <c r="CF1998" s="1"/>
      <c r="CG1998" s="1"/>
      <c r="CH1998" s="1"/>
      <c r="CI1998" s="1"/>
      <c r="CJ1998" s="1"/>
      <c r="CK1998" s="1"/>
      <c r="CL1998" s="1"/>
      <c r="CM1998" s="1"/>
      <c r="CN1998" s="1"/>
      <c r="CO1998" s="1"/>
      <c r="CP1998" s="1"/>
      <c r="CQ1998" s="1"/>
      <c r="CR1998" s="1"/>
      <c r="CS1998" s="1"/>
      <c r="CT1998" s="1"/>
      <c r="CU1998" s="1"/>
      <c r="CV1998" s="1"/>
      <c r="CW1998" s="1"/>
      <c r="CX1998" s="1"/>
      <c r="CY1998" s="1"/>
      <c r="CZ1998" s="1"/>
      <c r="DA1998" s="1"/>
      <c r="DB1998" s="1"/>
      <c r="DC1998" s="1"/>
      <c r="DD1998" s="1"/>
      <c r="DE1998" s="1"/>
      <c r="DF1998" s="1"/>
      <c r="DG1998" s="1"/>
      <c r="DH1998" s="1"/>
      <c r="DI1998" s="1"/>
      <c r="DJ1998" s="1"/>
      <c r="DK1998" s="1"/>
      <c r="DL1998" s="1"/>
      <c r="DM1998" s="1"/>
      <c r="DN1998" s="1"/>
      <c r="DO1998" s="1"/>
      <c r="DP1998" s="1"/>
      <c r="DQ1998" s="1"/>
      <c r="DR1998" s="1"/>
      <c r="DS1998" s="1"/>
      <c r="DT1998" s="1"/>
      <c r="DU1998" s="1"/>
      <c r="DV1998" s="1"/>
      <c r="DW1998" s="1"/>
      <c r="DX1998" s="1"/>
      <c r="DY1998" s="1"/>
      <c r="DZ1998" s="1"/>
      <c r="EA1998" s="1"/>
      <c r="EB1998" s="1"/>
      <c r="EC1998" s="1"/>
      <c r="ED1998" s="1"/>
      <c r="EE1998" s="1"/>
      <c r="EF1998" s="1"/>
      <c r="EG1998" s="1"/>
      <c r="EH1998" s="1"/>
      <c r="EI1998" s="1"/>
      <c r="EJ1998" s="1"/>
      <c r="EK1998" s="1"/>
      <c r="EL1998" s="1"/>
      <c r="EM1998" s="1"/>
      <c r="EN1998" s="1"/>
      <c r="EO1998" s="1"/>
      <c r="EP1998" s="1"/>
      <c r="EQ1998" s="1"/>
      <c r="ER1998" s="1"/>
      <c r="ES1998" s="1"/>
      <c r="ET1998" s="1"/>
      <c r="EU1998" s="1"/>
      <c r="EV1998" s="1"/>
      <c r="EW1998" s="1"/>
      <c r="EX1998" s="1"/>
      <c r="EY1998" s="1"/>
      <c r="EZ1998" s="1"/>
      <c r="FA1998" s="1"/>
      <c r="FB1998" s="1"/>
      <c r="FC1998" s="1"/>
      <c r="FD1998" s="1"/>
      <c r="FE1998" s="1"/>
      <c r="FF1998" s="1"/>
      <c r="FG1998" s="1"/>
      <c r="FH1998" s="1"/>
      <c r="FI1998" s="1"/>
      <c r="FJ1998" s="1"/>
      <c r="FK1998" s="1"/>
      <c r="FL1998" s="1"/>
      <c r="FM1998" s="1"/>
      <c r="FN1998" s="1"/>
      <c r="FO1998" s="1"/>
      <c r="FP1998" s="1"/>
      <c r="FQ1998" s="1"/>
      <c r="FR1998" s="1"/>
      <c r="FS1998" s="1"/>
      <c r="FT1998" s="1"/>
      <c r="FU1998" s="1"/>
      <c r="FV1998" s="1"/>
      <c r="FW1998" s="1"/>
      <c r="FX1998" s="1"/>
      <c r="FY1998" s="1"/>
      <c r="FZ1998" s="1"/>
      <c r="GA1998" s="1"/>
      <c r="GB1998" s="1"/>
      <c r="GC1998" s="1"/>
      <c r="GD1998" s="1"/>
      <c r="GE1998" s="1"/>
      <c r="GF1998" s="1"/>
      <c r="GG1998" s="1"/>
      <c r="GH1998" s="1"/>
      <c r="GI1998" s="1"/>
      <c r="GJ1998" s="1"/>
      <c r="GK1998" s="1"/>
      <c r="GL1998" s="1"/>
      <c r="GM1998" s="1"/>
      <c r="GN1998" s="1"/>
      <c r="GO1998" s="1"/>
      <c r="GP1998" s="1"/>
      <c r="GQ1998" s="1"/>
      <c r="GR1998" s="1"/>
      <c r="GS1998" s="1"/>
      <c r="GT1998" s="1"/>
      <c r="GU1998" s="1"/>
      <c r="GV1998" s="1"/>
      <c r="GW1998" s="1"/>
      <c r="GX1998" s="1"/>
      <c r="GY1998" s="1"/>
      <c r="GZ1998" s="1"/>
      <c r="HA1998" s="1"/>
      <c r="HB1998" s="1"/>
      <c r="HC1998" s="1"/>
      <c r="HD1998" s="1"/>
      <c r="HE1998" s="1"/>
      <c r="HF1998" s="1"/>
      <c r="HG1998" s="1"/>
      <c r="HH1998" s="1"/>
      <c r="HI1998" s="1"/>
      <c r="HJ1998" s="1"/>
      <c r="HK1998" s="1"/>
      <c r="HL1998" s="1"/>
    </row>
    <row r="1999" spans="1:220" x14ac:dyDescent="0.2">
      <c r="A1999" s="63">
        <f t="shared" si="498"/>
        <v>43974</v>
      </c>
      <c r="B1999" s="12">
        <f t="shared" ca="1" si="500"/>
        <v>90069239.172622666</v>
      </c>
      <c r="C1999" s="71">
        <f t="shared" si="501"/>
        <v>80818569.689999998</v>
      </c>
      <c r="D1999" s="65">
        <f ca="1">IF(A1999&lt;$B$1,VLOOKUP(A1999,[1]DI!$A$4:$B$15000,2,FALSE),0)</f>
        <v>0</v>
      </c>
      <c r="E1999" s="11">
        <f t="shared" ca="1" si="502"/>
        <v>1</v>
      </c>
      <c r="F1999" s="64">
        <f ca="1">(TRUNC(PRODUCT($E$16:$E1998),16))</f>
        <v>1.6302402563551801</v>
      </c>
      <c r="G1999" s="64">
        <f t="shared" ca="1" si="503"/>
        <v>1.6004484080525101</v>
      </c>
      <c r="H1999" s="64">
        <f t="shared" ca="1" si="504"/>
        <v>1.0186146899999999</v>
      </c>
      <c r="I1999" s="65">
        <f t="shared" si="499"/>
        <v>3.7499999999999999E-2</v>
      </c>
      <c r="J1999" s="66">
        <f t="shared" si="505"/>
        <v>43801</v>
      </c>
      <c r="K1999" s="13">
        <f t="shared" si="513"/>
        <v>173</v>
      </c>
      <c r="L1999" s="9">
        <f t="shared" si="506"/>
        <v>1.0178485749999999</v>
      </c>
      <c r="M1999" s="69">
        <f t="shared" ca="1" si="507"/>
        <v>1.036795511</v>
      </c>
      <c r="N1999" s="68">
        <f t="shared" si="508"/>
        <v>0</v>
      </c>
      <c r="O1999" s="64">
        <f t="shared" ca="1" si="509"/>
        <v>2973760.5700326599</v>
      </c>
      <c r="P1999" s="70">
        <f t="shared" si="510"/>
        <v>0</v>
      </c>
      <c r="Q1999" s="71">
        <f t="shared" si="511"/>
        <v>1616371.3938</v>
      </c>
      <c r="R1999" s="71">
        <f t="shared" si="512"/>
        <v>4660537.5187900001</v>
      </c>
      <c r="S1999" s="66"/>
      <c r="T1999" s="66"/>
      <c r="U1999" s="66"/>
      <c r="V1999" s="6"/>
      <c r="W1999" s="6"/>
      <c r="X1999" s="6"/>
      <c r="Y1999" s="7"/>
      <c r="Z1999" s="1"/>
      <c r="AA1999" s="6"/>
      <c r="AB1999" s="7"/>
      <c r="AC1999" s="7"/>
      <c r="AD1999" s="7"/>
      <c r="AE1999" s="6"/>
      <c r="AF1999" s="8"/>
      <c r="AG1999" s="6"/>
      <c r="AH1999" s="1"/>
      <c r="AI1999" s="3"/>
      <c r="AJ1999" s="3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  <c r="BV1999" s="1"/>
      <c r="BW1999" s="1"/>
      <c r="BX1999" s="1"/>
      <c r="BY1999" s="1"/>
      <c r="BZ1999" s="1"/>
      <c r="CA1999" s="1"/>
      <c r="CB1999" s="1"/>
      <c r="CC1999" s="1"/>
      <c r="CD1999" s="1"/>
      <c r="CE1999" s="1"/>
      <c r="CF1999" s="1"/>
      <c r="CG1999" s="1"/>
      <c r="CH1999" s="1"/>
      <c r="CI1999" s="1"/>
      <c r="CJ1999" s="1"/>
      <c r="CK1999" s="1"/>
      <c r="CL1999" s="1"/>
      <c r="CM1999" s="1"/>
      <c r="CN1999" s="1"/>
      <c r="CO1999" s="1"/>
      <c r="CP1999" s="1"/>
      <c r="CQ1999" s="1"/>
      <c r="CR1999" s="1"/>
      <c r="CS1999" s="1"/>
      <c r="CT1999" s="1"/>
      <c r="CU1999" s="1"/>
      <c r="CV1999" s="1"/>
      <c r="CW1999" s="1"/>
      <c r="CX1999" s="1"/>
      <c r="CY1999" s="1"/>
      <c r="CZ1999" s="1"/>
      <c r="DA1999" s="1"/>
      <c r="DB1999" s="1"/>
      <c r="DC1999" s="1"/>
      <c r="DD1999" s="1"/>
      <c r="DE1999" s="1"/>
      <c r="DF1999" s="1"/>
      <c r="DG1999" s="1"/>
      <c r="DH1999" s="1"/>
      <c r="DI1999" s="1"/>
      <c r="DJ1999" s="1"/>
      <c r="DK1999" s="1"/>
      <c r="DL1999" s="1"/>
      <c r="DM1999" s="1"/>
      <c r="DN1999" s="1"/>
      <c r="DO1999" s="1"/>
      <c r="DP1999" s="1"/>
      <c r="DQ1999" s="1"/>
      <c r="DR1999" s="1"/>
      <c r="DS1999" s="1"/>
      <c r="DT1999" s="1"/>
      <c r="DU1999" s="1"/>
      <c r="DV1999" s="1"/>
      <c r="DW1999" s="1"/>
      <c r="DX1999" s="1"/>
      <c r="DY1999" s="1"/>
      <c r="DZ1999" s="1"/>
      <c r="EA1999" s="1"/>
      <c r="EB1999" s="1"/>
      <c r="EC1999" s="1"/>
      <c r="ED1999" s="1"/>
      <c r="EE1999" s="1"/>
      <c r="EF1999" s="1"/>
      <c r="EG1999" s="1"/>
      <c r="EH1999" s="1"/>
      <c r="EI1999" s="1"/>
      <c r="EJ1999" s="1"/>
      <c r="EK1999" s="1"/>
      <c r="EL1999" s="1"/>
      <c r="EM1999" s="1"/>
      <c r="EN1999" s="1"/>
      <c r="EO1999" s="1"/>
      <c r="EP1999" s="1"/>
      <c r="EQ1999" s="1"/>
      <c r="ER1999" s="1"/>
      <c r="ES1999" s="1"/>
      <c r="ET1999" s="1"/>
      <c r="EU1999" s="1"/>
      <c r="EV1999" s="1"/>
      <c r="EW1999" s="1"/>
      <c r="EX1999" s="1"/>
      <c r="EY1999" s="1"/>
      <c r="EZ1999" s="1"/>
      <c r="FA1999" s="1"/>
      <c r="FB1999" s="1"/>
      <c r="FC1999" s="1"/>
      <c r="FD1999" s="1"/>
      <c r="FE1999" s="1"/>
      <c r="FF1999" s="1"/>
      <c r="FG1999" s="1"/>
      <c r="FH1999" s="1"/>
      <c r="FI1999" s="1"/>
      <c r="FJ1999" s="1"/>
      <c r="FK1999" s="1"/>
      <c r="FL1999" s="1"/>
      <c r="FM1999" s="1"/>
      <c r="FN1999" s="1"/>
      <c r="FO1999" s="1"/>
      <c r="FP1999" s="1"/>
      <c r="FQ1999" s="1"/>
      <c r="FR1999" s="1"/>
      <c r="FS1999" s="1"/>
      <c r="FT1999" s="1"/>
      <c r="FU1999" s="1"/>
      <c r="FV1999" s="1"/>
      <c r="FW1999" s="1"/>
      <c r="FX1999" s="1"/>
      <c r="FY1999" s="1"/>
      <c r="FZ1999" s="1"/>
      <c r="GA1999" s="1"/>
      <c r="GB1999" s="1"/>
      <c r="GC1999" s="1"/>
      <c r="GD1999" s="1"/>
      <c r="GE1999" s="1"/>
      <c r="GF1999" s="1"/>
      <c r="GG1999" s="1"/>
      <c r="GH1999" s="1"/>
      <c r="GI1999" s="1"/>
      <c r="GJ1999" s="1"/>
      <c r="GK1999" s="1"/>
      <c r="GL1999" s="1"/>
      <c r="GM1999" s="1"/>
      <c r="GN1999" s="1"/>
      <c r="GO1999" s="1"/>
      <c r="GP1999" s="1"/>
      <c r="GQ1999" s="1"/>
      <c r="GR1999" s="1"/>
      <c r="GS1999" s="1"/>
      <c r="GT1999" s="1"/>
      <c r="GU1999" s="1"/>
      <c r="GV1999" s="1"/>
      <c r="GW1999" s="1"/>
      <c r="GX1999" s="1"/>
      <c r="GY1999" s="1"/>
      <c r="GZ1999" s="1"/>
      <c r="HA1999" s="1"/>
      <c r="HB1999" s="1"/>
      <c r="HC1999" s="1"/>
      <c r="HD1999" s="1"/>
      <c r="HE1999" s="1"/>
      <c r="HF1999" s="1"/>
      <c r="HG1999" s="1"/>
      <c r="HH1999" s="1"/>
      <c r="HI1999" s="1"/>
      <c r="HJ1999" s="1"/>
      <c r="HK1999" s="1"/>
      <c r="HL1999" s="1"/>
    </row>
    <row r="2000" spans="1:220" x14ac:dyDescent="0.2">
      <c r="A2000" s="63">
        <f t="shared" si="498"/>
        <v>43975</v>
      </c>
      <c r="B2000" s="12">
        <f t="shared" ca="1" si="500"/>
        <v>90104747.727159753</v>
      </c>
      <c r="C2000" s="71">
        <f t="shared" si="501"/>
        <v>80818569.689999998</v>
      </c>
      <c r="D2000" s="65">
        <f ca="1">IF(A2000&lt;$B$1,VLOOKUP(A2000,[1]DI!$A$4:$B$15000,2,FALSE),0)</f>
        <v>0</v>
      </c>
      <c r="E2000" s="11">
        <f t="shared" ca="1" si="502"/>
        <v>1</v>
      </c>
      <c r="F2000" s="64">
        <f ca="1">(TRUNC(PRODUCT($E$16:$E1999),16))</f>
        <v>1.6302402563551801</v>
      </c>
      <c r="G2000" s="64">
        <f t="shared" ca="1" si="503"/>
        <v>1.6004484080525101</v>
      </c>
      <c r="H2000" s="64">
        <f t="shared" ca="1" si="504"/>
        <v>1.0186146899999999</v>
      </c>
      <c r="I2000" s="65">
        <f t="shared" si="499"/>
        <v>3.7499999999999999E-2</v>
      </c>
      <c r="J2000" s="66">
        <f t="shared" si="505"/>
        <v>43801</v>
      </c>
      <c r="K2000" s="13">
        <f t="shared" si="513"/>
        <v>174</v>
      </c>
      <c r="L2000" s="9">
        <f t="shared" si="506"/>
        <v>1.017952666</v>
      </c>
      <c r="M2000" s="69">
        <f t="shared" ca="1" si="507"/>
        <v>1.036901539</v>
      </c>
      <c r="N2000" s="68">
        <f t="shared" si="508"/>
        <v>0</v>
      </c>
      <c r="O2000" s="64">
        <f t="shared" ca="1" si="509"/>
        <v>2982329.6013397598</v>
      </c>
      <c r="P2000" s="70">
        <f t="shared" si="510"/>
        <v>0</v>
      </c>
      <c r="Q2000" s="71">
        <f t="shared" si="511"/>
        <v>1616371.3938</v>
      </c>
      <c r="R2000" s="71">
        <f t="shared" si="512"/>
        <v>4687477.0420199996</v>
      </c>
      <c r="S2000" s="66"/>
      <c r="T2000" s="66"/>
      <c r="U2000" s="66"/>
      <c r="V2000" s="6"/>
      <c r="W2000" s="6"/>
      <c r="X2000" s="6"/>
      <c r="Y2000" s="7"/>
      <c r="Z2000" s="1"/>
      <c r="AA2000" s="6"/>
      <c r="AB2000" s="7"/>
      <c r="AC2000" s="7"/>
      <c r="AD2000" s="7"/>
      <c r="AE2000" s="6"/>
      <c r="AF2000" s="8"/>
      <c r="AG2000" s="6"/>
      <c r="AH2000" s="1"/>
      <c r="AI2000" s="3"/>
      <c r="AJ2000" s="3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  <c r="BV2000" s="1"/>
      <c r="BW2000" s="1"/>
      <c r="BX2000" s="1"/>
      <c r="BY2000" s="1"/>
      <c r="BZ2000" s="1"/>
      <c r="CA2000" s="1"/>
      <c r="CB2000" s="1"/>
      <c r="CC2000" s="1"/>
      <c r="CD2000" s="1"/>
      <c r="CE2000" s="1"/>
      <c r="CF2000" s="1"/>
      <c r="CG2000" s="1"/>
      <c r="CH2000" s="1"/>
      <c r="CI2000" s="1"/>
      <c r="CJ2000" s="1"/>
      <c r="CK2000" s="1"/>
      <c r="CL2000" s="1"/>
      <c r="CM2000" s="1"/>
      <c r="CN2000" s="1"/>
      <c r="CO2000" s="1"/>
      <c r="CP2000" s="1"/>
      <c r="CQ2000" s="1"/>
      <c r="CR2000" s="1"/>
      <c r="CS2000" s="1"/>
      <c r="CT2000" s="1"/>
      <c r="CU2000" s="1"/>
      <c r="CV2000" s="1"/>
      <c r="CW2000" s="1"/>
      <c r="CX2000" s="1"/>
      <c r="CY2000" s="1"/>
      <c r="CZ2000" s="1"/>
      <c r="DA2000" s="1"/>
      <c r="DB2000" s="1"/>
      <c r="DC2000" s="1"/>
      <c r="DD2000" s="1"/>
      <c r="DE2000" s="1"/>
      <c r="DF2000" s="1"/>
      <c r="DG2000" s="1"/>
      <c r="DH2000" s="1"/>
      <c r="DI2000" s="1"/>
      <c r="DJ2000" s="1"/>
      <c r="DK2000" s="1"/>
      <c r="DL2000" s="1"/>
      <c r="DM2000" s="1"/>
      <c r="DN2000" s="1"/>
      <c r="DO2000" s="1"/>
      <c r="DP2000" s="1"/>
      <c r="DQ2000" s="1"/>
      <c r="DR2000" s="1"/>
      <c r="DS2000" s="1"/>
      <c r="DT2000" s="1"/>
      <c r="DU2000" s="1"/>
      <c r="DV2000" s="1"/>
      <c r="DW2000" s="1"/>
      <c r="DX2000" s="1"/>
      <c r="DY2000" s="1"/>
      <c r="DZ2000" s="1"/>
      <c r="EA2000" s="1"/>
      <c r="EB2000" s="1"/>
      <c r="EC2000" s="1"/>
      <c r="ED2000" s="1"/>
      <c r="EE2000" s="1"/>
      <c r="EF2000" s="1"/>
      <c r="EG2000" s="1"/>
      <c r="EH2000" s="1"/>
      <c r="EI2000" s="1"/>
      <c r="EJ2000" s="1"/>
      <c r="EK2000" s="1"/>
      <c r="EL2000" s="1"/>
      <c r="EM2000" s="1"/>
      <c r="EN2000" s="1"/>
      <c r="EO2000" s="1"/>
      <c r="EP2000" s="1"/>
      <c r="EQ2000" s="1"/>
      <c r="ER2000" s="1"/>
      <c r="ES2000" s="1"/>
      <c r="ET2000" s="1"/>
      <c r="EU2000" s="1"/>
      <c r="EV2000" s="1"/>
      <c r="EW2000" s="1"/>
      <c r="EX2000" s="1"/>
      <c r="EY2000" s="1"/>
      <c r="EZ2000" s="1"/>
      <c r="FA2000" s="1"/>
      <c r="FB2000" s="1"/>
      <c r="FC2000" s="1"/>
      <c r="FD2000" s="1"/>
      <c r="FE2000" s="1"/>
      <c r="FF2000" s="1"/>
      <c r="FG2000" s="1"/>
      <c r="FH2000" s="1"/>
      <c r="FI2000" s="1"/>
      <c r="FJ2000" s="1"/>
      <c r="FK2000" s="1"/>
      <c r="FL2000" s="1"/>
      <c r="FM2000" s="1"/>
      <c r="FN2000" s="1"/>
      <c r="FO2000" s="1"/>
      <c r="FP2000" s="1"/>
      <c r="FQ2000" s="1"/>
      <c r="FR2000" s="1"/>
      <c r="FS2000" s="1"/>
      <c r="FT2000" s="1"/>
      <c r="FU2000" s="1"/>
      <c r="FV2000" s="1"/>
      <c r="FW2000" s="1"/>
      <c r="FX2000" s="1"/>
      <c r="FY2000" s="1"/>
      <c r="FZ2000" s="1"/>
      <c r="GA2000" s="1"/>
      <c r="GB2000" s="1"/>
      <c r="GC2000" s="1"/>
      <c r="GD2000" s="1"/>
      <c r="GE2000" s="1"/>
      <c r="GF2000" s="1"/>
      <c r="GG2000" s="1"/>
      <c r="GH2000" s="1"/>
      <c r="GI2000" s="1"/>
      <c r="GJ2000" s="1"/>
      <c r="GK2000" s="1"/>
      <c r="GL2000" s="1"/>
      <c r="GM2000" s="1"/>
      <c r="GN2000" s="1"/>
      <c r="GO2000" s="1"/>
      <c r="GP2000" s="1"/>
      <c r="GQ2000" s="1"/>
      <c r="GR2000" s="1"/>
      <c r="GS2000" s="1"/>
      <c r="GT2000" s="1"/>
      <c r="GU2000" s="1"/>
      <c r="GV2000" s="1"/>
      <c r="GW2000" s="1"/>
      <c r="GX2000" s="1"/>
      <c r="GY2000" s="1"/>
      <c r="GZ2000" s="1"/>
      <c r="HA2000" s="1"/>
      <c r="HB2000" s="1"/>
      <c r="HC2000" s="1"/>
      <c r="HD2000" s="1"/>
      <c r="HE2000" s="1"/>
      <c r="HF2000" s="1"/>
      <c r="HG2000" s="1"/>
      <c r="HH2000" s="1"/>
      <c r="HI2000" s="1"/>
      <c r="HJ2000" s="1"/>
      <c r="HK2000" s="1"/>
      <c r="HL2000" s="1"/>
    </row>
    <row r="2001" spans="1:220" x14ac:dyDescent="0.2">
      <c r="A2001" s="63">
        <f t="shared" si="498"/>
        <v>43976</v>
      </c>
      <c r="B2001" s="12">
        <f t="shared" ca="1" si="500"/>
        <v>90140257.332338244</v>
      </c>
      <c r="C2001" s="71">
        <f t="shared" si="501"/>
        <v>80818569.689999998</v>
      </c>
      <c r="D2001" s="65">
        <f ca="1">IF(A2001&lt;$B$1,VLOOKUP(A2001,[1]DI!$A$4:$B$15000,2,FALSE),0)</f>
        <v>2.9000000000000005E-2</v>
      </c>
      <c r="E2001" s="11">
        <f t="shared" ca="1" si="502"/>
        <v>1.00011345</v>
      </c>
      <c r="F2001" s="64">
        <f ca="1">(TRUNC(PRODUCT($E$16:$E2000),16))</f>
        <v>1.6302402563551801</v>
      </c>
      <c r="G2001" s="64">
        <f t="shared" ca="1" si="503"/>
        <v>1.6004484080525101</v>
      </c>
      <c r="H2001" s="64">
        <f t="shared" ca="1" si="504"/>
        <v>1.0186146899999999</v>
      </c>
      <c r="I2001" s="65">
        <f t="shared" si="499"/>
        <v>3.7499999999999999E-2</v>
      </c>
      <c r="J2001" s="66">
        <f t="shared" si="505"/>
        <v>43801</v>
      </c>
      <c r="K2001" s="13">
        <f t="shared" si="513"/>
        <v>175</v>
      </c>
      <c r="L2001" s="9">
        <f t="shared" si="506"/>
        <v>1.018056769</v>
      </c>
      <c r="M2001" s="69">
        <f t="shared" ca="1" si="507"/>
        <v>1.03700758</v>
      </c>
      <c r="N2001" s="68">
        <f t="shared" si="508"/>
        <v>0</v>
      </c>
      <c r="O2001" s="64">
        <f t="shared" ca="1" si="509"/>
        <v>2990899.6832882501</v>
      </c>
      <c r="P2001" s="70">
        <f t="shared" si="510"/>
        <v>0</v>
      </c>
      <c r="Q2001" s="71">
        <f t="shared" si="511"/>
        <v>1616371.3938</v>
      </c>
      <c r="R2001" s="71">
        <f t="shared" si="512"/>
        <v>4714416.56525</v>
      </c>
      <c r="S2001" s="66"/>
      <c r="T2001" s="66"/>
      <c r="U2001" s="66"/>
      <c r="V2001" s="6"/>
      <c r="W2001" s="6"/>
      <c r="X2001" s="6"/>
      <c r="Y2001" s="7"/>
      <c r="Z2001" s="1"/>
      <c r="AA2001" s="6"/>
      <c r="AB2001" s="7"/>
      <c r="AC2001" s="7"/>
      <c r="AD2001" s="7"/>
      <c r="AE2001" s="6"/>
      <c r="AF2001" s="8"/>
      <c r="AG2001" s="6"/>
      <c r="AH2001" s="1"/>
      <c r="AI2001" s="3"/>
      <c r="AJ2001" s="3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  <c r="BV2001" s="1"/>
      <c r="BW2001" s="1"/>
      <c r="BX2001" s="1"/>
      <c r="BY2001" s="1"/>
      <c r="BZ2001" s="1"/>
      <c r="CA2001" s="1"/>
      <c r="CB2001" s="1"/>
      <c r="CC2001" s="1"/>
      <c r="CD2001" s="1"/>
      <c r="CE2001" s="1"/>
      <c r="CF2001" s="1"/>
      <c r="CG2001" s="1"/>
      <c r="CH2001" s="1"/>
      <c r="CI2001" s="1"/>
      <c r="CJ2001" s="1"/>
      <c r="CK2001" s="1"/>
      <c r="CL2001" s="1"/>
      <c r="CM2001" s="1"/>
      <c r="CN2001" s="1"/>
      <c r="CO2001" s="1"/>
      <c r="CP2001" s="1"/>
      <c r="CQ2001" s="1"/>
      <c r="CR2001" s="1"/>
      <c r="CS2001" s="1"/>
      <c r="CT2001" s="1"/>
      <c r="CU2001" s="1"/>
      <c r="CV2001" s="1"/>
      <c r="CW2001" s="1"/>
      <c r="CX2001" s="1"/>
      <c r="CY2001" s="1"/>
      <c r="CZ2001" s="1"/>
      <c r="DA2001" s="1"/>
      <c r="DB2001" s="1"/>
      <c r="DC2001" s="1"/>
      <c r="DD2001" s="1"/>
      <c r="DE2001" s="1"/>
      <c r="DF2001" s="1"/>
      <c r="DG2001" s="1"/>
      <c r="DH2001" s="1"/>
      <c r="DI2001" s="1"/>
      <c r="DJ2001" s="1"/>
      <c r="DK2001" s="1"/>
      <c r="DL2001" s="1"/>
      <c r="DM2001" s="1"/>
      <c r="DN2001" s="1"/>
      <c r="DO2001" s="1"/>
      <c r="DP2001" s="1"/>
      <c r="DQ2001" s="1"/>
      <c r="DR2001" s="1"/>
      <c r="DS2001" s="1"/>
      <c r="DT2001" s="1"/>
      <c r="DU2001" s="1"/>
      <c r="DV2001" s="1"/>
      <c r="DW2001" s="1"/>
      <c r="DX2001" s="1"/>
      <c r="DY2001" s="1"/>
      <c r="DZ2001" s="1"/>
      <c r="EA2001" s="1"/>
      <c r="EB2001" s="1"/>
      <c r="EC2001" s="1"/>
      <c r="ED2001" s="1"/>
      <c r="EE2001" s="1"/>
      <c r="EF2001" s="1"/>
      <c r="EG2001" s="1"/>
      <c r="EH2001" s="1"/>
      <c r="EI2001" s="1"/>
      <c r="EJ2001" s="1"/>
      <c r="EK2001" s="1"/>
      <c r="EL2001" s="1"/>
      <c r="EM2001" s="1"/>
      <c r="EN2001" s="1"/>
      <c r="EO2001" s="1"/>
      <c r="EP2001" s="1"/>
      <c r="EQ2001" s="1"/>
      <c r="ER2001" s="1"/>
      <c r="ES2001" s="1"/>
      <c r="ET2001" s="1"/>
      <c r="EU2001" s="1"/>
      <c r="EV2001" s="1"/>
      <c r="EW2001" s="1"/>
      <c r="EX2001" s="1"/>
      <c r="EY2001" s="1"/>
      <c r="EZ2001" s="1"/>
      <c r="FA2001" s="1"/>
      <c r="FB2001" s="1"/>
      <c r="FC2001" s="1"/>
      <c r="FD2001" s="1"/>
      <c r="FE2001" s="1"/>
      <c r="FF2001" s="1"/>
      <c r="FG2001" s="1"/>
      <c r="FH2001" s="1"/>
      <c r="FI2001" s="1"/>
      <c r="FJ2001" s="1"/>
      <c r="FK2001" s="1"/>
      <c r="FL2001" s="1"/>
      <c r="FM2001" s="1"/>
      <c r="FN2001" s="1"/>
      <c r="FO2001" s="1"/>
      <c r="FP2001" s="1"/>
      <c r="FQ2001" s="1"/>
      <c r="FR2001" s="1"/>
      <c r="FS2001" s="1"/>
      <c r="FT2001" s="1"/>
      <c r="FU2001" s="1"/>
      <c r="FV2001" s="1"/>
      <c r="FW2001" s="1"/>
      <c r="FX2001" s="1"/>
      <c r="FY2001" s="1"/>
      <c r="FZ2001" s="1"/>
      <c r="GA2001" s="1"/>
      <c r="GB2001" s="1"/>
      <c r="GC2001" s="1"/>
      <c r="GD2001" s="1"/>
      <c r="GE2001" s="1"/>
      <c r="GF2001" s="1"/>
      <c r="GG2001" s="1"/>
      <c r="GH2001" s="1"/>
      <c r="GI2001" s="1"/>
      <c r="GJ2001" s="1"/>
      <c r="GK2001" s="1"/>
      <c r="GL2001" s="1"/>
      <c r="GM2001" s="1"/>
      <c r="GN2001" s="1"/>
      <c r="GO2001" s="1"/>
      <c r="GP2001" s="1"/>
      <c r="GQ2001" s="1"/>
      <c r="GR2001" s="1"/>
      <c r="GS2001" s="1"/>
      <c r="GT2001" s="1"/>
      <c r="GU2001" s="1"/>
      <c r="GV2001" s="1"/>
      <c r="GW2001" s="1"/>
      <c r="GX2001" s="1"/>
      <c r="GY2001" s="1"/>
      <c r="GZ2001" s="1"/>
      <c r="HA2001" s="1"/>
      <c r="HB2001" s="1"/>
      <c r="HC2001" s="1"/>
      <c r="HD2001" s="1"/>
      <c r="HE2001" s="1"/>
      <c r="HF2001" s="1"/>
      <c r="HG2001" s="1"/>
      <c r="HH2001" s="1"/>
      <c r="HI2001" s="1"/>
      <c r="HJ2001" s="1"/>
      <c r="HK2001" s="1"/>
      <c r="HL2001" s="1"/>
    </row>
    <row r="2002" spans="1:220" x14ac:dyDescent="0.2">
      <c r="A2002" s="63">
        <f t="shared" ref="A2002:A2065" si="514">(A2001+1)</f>
        <v>43977</v>
      </c>
      <c r="B2002" s="12">
        <f t="shared" ca="1" si="500"/>
        <v>90185276.696975023</v>
      </c>
      <c r="C2002" s="71">
        <f t="shared" si="501"/>
        <v>80818569.689999998</v>
      </c>
      <c r="D2002" s="65">
        <f ca="1">IF(A2002&lt;$B$1,VLOOKUP(A2002,[1]DI!$A$4:$B$15000,2,FALSE),0)</f>
        <v>2.9000000000000005E-2</v>
      </c>
      <c r="E2002" s="11">
        <f t="shared" ca="1" si="502"/>
        <v>1.00011345</v>
      </c>
      <c r="F2002" s="64">
        <f ca="1">(TRUNC(PRODUCT($E$16:$E2001),16))</f>
        <v>1.63042520711226</v>
      </c>
      <c r="G2002" s="64">
        <f t="shared" ca="1" si="503"/>
        <v>1.6004484080525101</v>
      </c>
      <c r="H2002" s="64">
        <f t="shared" ca="1" si="504"/>
        <v>1.0187302499999999</v>
      </c>
      <c r="I2002" s="65">
        <f t="shared" ref="I2002:I2065" si="515">I2001</f>
        <v>3.7499999999999999E-2</v>
      </c>
      <c r="J2002" s="66">
        <f t="shared" si="505"/>
        <v>43801</v>
      </c>
      <c r="K2002" s="13">
        <f t="shared" si="513"/>
        <v>176</v>
      </c>
      <c r="L2002" s="9">
        <f t="shared" si="506"/>
        <v>1.018160881</v>
      </c>
      <c r="M2002" s="69">
        <f t="shared" ca="1" si="507"/>
        <v>1.0372312889999999</v>
      </c>
      <c r="N2002" s="68">
        <f t="shared" si="508"/>
        <v>0</v>
      </c>
      <c r="O2002" s="64">
        <f t="shared" ca="1" si="509"/>
        <v>3008979.5246950299</v>
      </c>
      <c r="P2002" s="70">
        <f t="shared" si="510"/>
        <v>0</v>
      </c>
      <c r="Q2002" s="71">
        <f t="shared" si="511"/>
        <v>1616371.3938</v>
      </c>
      <c r="R2002" s="71">
        <f t="shared" si="512"/>
        <v>4741356.0884799995</v>
      </c>
      <c r="S2002" s="66"/>
      <c r="T2002" s="66"/>
      <c r="U2002" s="66"/>
      <c r="V2002" s="6"/>
      <c r="W2002" s="6"/>
      <c r="X2002" s="6"/>
      <c r="Y2002" s="7"/>
      <c r="Z2002" s="1"/>
      <c r="AA2002" s="6"/>
      <c r="AB2002" s="7"/>
      <c r="AC2002" s="7"/>
      <c r="AD2002" s="7"/>
      <c r="AE2002" s="6"/>
      <c r="AF2002" s="8"/>
      <c r="AG2002" s="6"/>
      <c r="AH2002" s="1"/>
      <c r="AI2002" s="3"/>
      <c r="AJ2002" s="3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  <c r="BV2002" s="1"/>
      <c r="BW2002" s="1"/>
      <c r="BX2002" s="1"/>
      <c r="BY2002" s="1"/>
      <c r="BZ2002" s="1"/>
      <c r="CA2002" s="1"/>
      <c r="CB2002" s="1"/>
      <c r="CC2002" s="1"/>
      <c r="CD2002" s="1"/>
      <c r="CE2002" s="1"/>
      <c r="CF2002" s="1"/>
      <c r="CG2002" s="1"/>
      <c r="CH2002" s="1"/>
      <c r="CI2002" s="1"/>
      <c r="CJ2002" s="1"/>
      <c r="CK2002" s="1"/>
      <c r="CL2002" s="1"/>
      <c r="CM2002" s="1"/>
      <c r="CN2002" s="1"/>
      <c r="CO2002" s="1"/>
      <c r="CP2002" s="1"/>
      <c r="CQ2002" s="1"/>
      <c r="CR2002" s="1"/>
      <c r="CS2002" s="1"/>
      <c r="CT2002" s="1"/>
      <c r="CU2002" s="1"/>
      <c r="CV2002" s="1"/>
      <c r="CW2002" s="1"/>
      <c r="CX2002" s="1"/>
      <c r="CY2002" s="1"/>
      <c r="CZ2002" s="1"/>
      <c r="DA2002" s="1"/>
      <c r="DB2002" s="1"/>
      <c r="DC2002" s="1"/>
      <c r="DD2002" s="1"/>
      <c r="DE2002" s="1"/>
      <c r="DF2002" s="1"/>
      <c r="DG2002" s="1"/>
      <c r="DH2002" s="1"/>
      <c r="DI2002" s="1"/>
      <c r="DJ2002" s="1"/>
      <c r="DK2002" s="1"/>
      <c r="DL2002" s="1"/>
      <c r="DM2002" s="1"/>
      <c r="DN2002" s="1"/>
      <c r="DO2002" s="1"/>
      <c r="DP2002" s="1"/>
      <c r="DQ2002" s="1"/>
      <c r="DR2002" s="1"/>
      <c r="DS2002" s="1"/>
      <c r="DT2002" s="1"/>
      <c r="DU2002" s="1"/>
      <c r="DV2002" s="1"/>
      <c r="DW2002" s="1"/>
      <c r="DX2002" s="1"/>
      <c r="DY2002" s="1"/>
      <c r="DZ2002" s="1"/>
      <c r="EA2002" s="1"/>
      <c r="EB2002" s="1"/>
      <c r="EC2002" s="1"/>
      <c r="ED2002" s="1"/>
      <c r="EE2002" s="1"/>
      <c r="EF2002" s="1"/>
      <c r="EG2002" s="1"/>
      <c r="EH2002" s="1"/>
      <c r="EI2002" s="1"/>
      <c r="EJ2002" s="1"/>
      <c r="EK2002" s="1"/>
      <c r="EL2002" s="1"/>
      <c r="EM2002" s="1"/>
      <c r="EN2002" s="1"/>
      <c r="EO2002" s="1"/>
      <c r="EP2002" s="1"/>
      <c r="EQ2002" s="1"/>
      <c r="ER2002" s="1"/>
      <c r="ES2002" s="1"/>
      <c r="ET2002" s="1"/>
      <c r="EU2002" s="1"/>
      <c r="EV2002" s="1"/>
      <c r="EW2002" s="1"/>
      <c r="EX2002" s="1"/>
      <c r="EY2002" s="1"/>
      <c r="EZ2002" s="1"/>
      <c r="FA2002" s="1"/>
      <c r="FB2002" s="1"/>
      <c r="FC2002" s="1"/>
      <c r="FD2002" s="1"/>
      <c r="FE2002" s="1"/>
      <c r="FF2002" s="1"/>
      <c r="FG2002" s="1"/>
      <c r="FH2002" s="1"/>
      <c r="FI2002" s="1"/>
      <c r="FJ2002" s="1"/>
      <c r="FK2002" s="1"/>
      <c r="FL2002" s="1"/>
      <c r="FM2002" s="1"/>
      <c r="FN2002" s="1"/>
      <c r="FO2002" s="1"/>
      <c r="FP2002" s="1"/>
      <c r="FQ2002" s="1"/>
      <c r="FR2002" s="1"/>
      <c r="FS2002" s="1"/>
      <c r="FT2002" s="1"/>
      <c r="FU2002" s="1"/>
      <c r="FV2002" s="1"/>
      <c r="FW2002" s="1"/>
      <c r="FX2002" s="1"/>
      <c r="FY2002" s="1"/>
      <c r="FZ2002" s="1"/>
      <c r="GA2002" s="1"/>
      <c r="GB2002" s="1"/>
      <c r="GC2002" s="1"/>
      <c r="GD2002" s="1"/>
      <c r="GE2002" s="1"/>
      <c r="GF2002" s="1"/>
      <c r="GG2002" s="1"/>
      <c r="GH2002" s="1"/>
      <c r="GI2002" s="1"/>
      <c r="GJ2002" s="1"/>
      <c r="GK2002" s="1"/>
      <c r="GL2002" s="1"/>
      <c r="GM2002" s="1"/>
      <c r="GN2002" s="1"/>
      <c r="GO2002" s="1"/>
      <c r="GP2002" s="1"/>
      <c r="GQ2002" s="1"/>
      <c r="GR2002" s="1"/>
      <c r="GS2002" s="1"/>
      <c r="GT2002" s="1"/>
      <c r="GU2002" s="1"/>
      <c r="GV2002" s="1"/>
      <c r="GW2002" s="1"/>
      <c r="GX2002" s="1"/>
      <c r="GY2002" s="1"/>
      <c r="GZ2002" s="1"/>
      <c r="HA2002" s="1"/>
      <c r="HB2002" s="1"/>
      <c r="HC2002" s="1"/>
      <c r="HD2002" s="1"/>
      <c r="HE2002" s="1"/>
      <c r="HF2002" s="1"/>
      <c r="HG2002" s="1"/>
      <c r="HH2002" s="1"/>
      <c r="HI2002" s="1"/>
      <c r="HJ2002" s="1"/>
      <c r="HK2002" s="1"/>
      <c r="HL2002" s="1"/>
    </row>
    <row r="2003" spans="1:220" x14ac:dyDescent="0.2">
      <c r="A2003" s="63">
        <f t="shared" si="514"/>
        <v>43978</v>
      </c>
      <c r="B2003" s="12">
        <f t="shared" ca="1" si="500"/>
        <v>90230300.587451726</v>
      </c>
      <c r="C2003" s="71">
        <f t="shared" si="501"/>
        <v>80818569.689999998</v>
      </c>
      <c r="D2003" s="65">
        <f ca="1">IF(A2003&lt;$B$1,VLOOKUP(A2003,[1]DI!$A$4:$B$15000,2,FALSE),0)</f>
        <v>2.9000000000000005E-2</v>
      </c>
      <c r="E2003" s="11">
        <f t="shared" ca="1" si="502"/>
        <v>1.00011345</v>
      </c>
      <c r="F2003" s="64">
        <f ca="1">(TRUNC(PRODUCT($E$16:$E2002),16))</f>
        <v>1.63061017885201</v>
      </c>
      <c r="G2003" s="64">
        <f t="shared" ca="1" si="503"/>
        <v>1.6004484080525101</v>
      </c>
      <c r="H2003" s="64">
        <f t="shared" ca="1" si="504"/>
        <v>1.0188458300000001</v>
      </c>
      <c r="I2003" s="65">
        <f t="shared" si="515"/>
        <v>3.7499999999999999E-2</v>
      </c>
      <c r="J2003" s="66">
        <f t="shared" si="505"/>
        <v>43801</v>
      </c>
      <c r="K2003" s="13">
        <f t="shared" si="513"/>
        <v>177</v>
      </c>
      <c r="L2003" s="9">
        <f t="shared" si="506"/>
        <v>1.0182650049999999</v>
      </c>
      <c r="M2003" s="69">
        <f t="shared" ca="1" si="507"/>
        <v>1.037455054</v>
      </c>
      <c r="N2003" s="68">
        <f t="shared" si="508"/>
        <v>0</v>
      </c>
      <c r="O2003" s="64">
        <f t="shared" ca="1" si="509"/>
        <v>3027063.8919417202</v>
      </c>
      <c r="P2003" s="70">
        <f t="shared" si="510"/>
        <v>0</v>
      </c>
      <c r="Q2003" s="71">
        <f t="shared" si="511"/>
        <v>1616371.3938</v>
      </c>
      <c r="R2003" s="71">
        <f t="shared" si="512"/>
        <v>4768295.6117099999</v>
      </c>
      <c r="S2003" s="66"/>
      <c r="T2003" s="66"/>
      <c r="U2003" s="66"/>
      <c r="V2003" s="6"/>
      <c r="W2003" s="6"/>
      <c r="X2003" s="6"/>
      <c r="Y2003" s="7"/>
      <c r="Z2003" s="1"/>
      <c r="AA2003" s="6"/>
      <c r="AB2003" s="7"/>
      <c r="AC2003" s="7"/>
      <c r="AD2003" s="7"/>
      <c r="AE2003" s="6"/>
      <c r="AF2003" s="8"/>
      <c r="AG2003" s="6"/>
      <c r="AH2003" s="1"/>
      <c r="AI2003" s="3"/>
      <c r="AJ2003" s="3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  <c r="BV2003" s="1"/>
      <c r="BW2003" s="1"/>
      <c r="BX2003" s="1"/>
      <c r="BY2003" s="1"/>
      <c r="BZ2003" s="1"/>
      <c r="CA2003" s="1"/>
      <c r="CB2003" s="1"/>
      <c r="CC2003" s="1"/>
      <c r="CD2003" s="1"/>
      <c r="CE2003" s="1"/>
      <c r="CF2003" s="1"/>
      <c r="CG2003" s="1"/>
      <c r="CH2003" s="1"/>
      <c r="CI2003" s="1"/>
      <c r="CJ2003" s="1"/>
      <c r="CK2003" s="1"/>
      <c r="CL2003" s="1"/>
      <c r="CM2003" s="1"/>
      <c r="CN2003" s="1"/>
      <c r="CO2003" s="1"/>
      <c r="CP2003" s="1"/>
      <c r="CQ2003" s="1"/>
      <c r="CR2003" s="1"/>
      <c r="CS2003" s="1"/>
      <c r="CT2003" s="1"/>
      <c r="CU2003" s="1"/>
      <c r="CV2003" s="1"/>
      <c r="CW2003" s="1"/>
      <c r="CX2003" s="1"/>
      <c r="CY2003" s="1"/>
      <c r="CZ2003" s="1"/>
      <c r="DA2003" s="1"/>
      <c r="DB2003" s="1"/>
      <c r="DC2003" s="1"/>
      <c r="DD2003" s="1"/>
      <c r="DE2003" s="1"/>
      <c r="DF2003" s="1"/>
      <c r="DG2003" s="1"/>
      <c r="DH2003" s="1"/>
      <c r="DI2003" s="1"/>
      <c r="DJ2003" s="1"/>
      <c r="DK2003" s="1"/>
      <c r="DL2003" s="1"/>
      <c r="DM2003" s="1"/>
      <c r="DN2003" s="1"/>
      <c r="DO2003" s="1"/>
      <c r="DP2003" s="1"/>
      <c r="DQ2003" s="1"/>
      <c r="DR2003" s="1"/>
      <c r="DS2003" s="1"/>
      <c r="DT2003" s="1"/>
      <c r="DU2003" s="1"/>
      <c r="DV2003" s="1"/>
      <c r="DW2003" s="1"/>
      <c r="DX2003" s="1"/>
      <c r="DY2003" s="1"/>
      <c r="DZ2003" s="1"/>
      <c r="EA2003" s="1"/>
      <c r="EB2003" s="1"/>
      <c r="EC2003" s="1"/>
      <c r="ED2003" s="1"/>
      <c r="EE2003" s="1"/>
      <c r="EF2003" s="1"/>
      <c r="EG2003" s="1"/>
      <c r="EH2003" s="1"/>
      <c r="EI2003" s="1"/>
      <c r="EJ2003" s="1"/>
      <c r="EK2003" s="1"/>
      <c r="EL2003" s="1"/>
      <c r="EM2003" s="1"/>
      <c r="EN2003" s="1"/>
      <c r="EO2003" s="1"/>
      <c r="EP2003" s="1"/>
      <c r="EQ2003" s="1"/>
      <c r="ER2003" s="1"/>
      <c r="ES2003" s="1"/>
      <c r="ET2003" s="1"/>
      <c r="EU2003" s="1"/>
      <c r="EV2003" s="1"/>
      <c r="EW2003" s="1"/>
      <c r="EX2003" s="1"/>
      <c r="EY2003" s="1"/>
      <c r="EZ2003" s="1"/>
      <c r="FA2003" s="1"/>
      <c r="FB2003" s="1"/>
      <c r="FC2003" s="1"/>
      <c r="FD2003" s="1"/>
      <c r="FE2003" s="1"/>
      <c r="FF2003" s="1"/>
      <c r="FG2003" s="1"/>
      <c r="FH2003" s="1"/>
      <c r="FI2003" s="1"/>
      <c r="FJ2003" s="1"/>
      <c r="FK2003" s="1"/>
      <c r="FL2003" s="1"/>
      <c r="FM2003" s="1"/>
      <c r="FN2003" s="1"/>
      <c r="FO2003" s="1"/>
      <c r="FP2003" s="1"/>
      <c r="FQ2003" s="1"/>
      <c r="FR2003" s="1"/>
      <c r="FS2003" s="1"/>
      <c r="FT2003" s="1"/>
      <c r="FU2003" s="1"/>
      <c r="FV2003" s="1"/>
      <c r="FW2003" s="1"/>
      <c r="FX2003" s="1"/>
      <c r="FY2003" s="1"/>
      <c r="FZ2003" s="1"/>
      <c r="GA2003" s="1"/>
      <c r="GB2003" s="1"/>
      <c r="GC2003" s="1"/>
      <c r="GD2003" s="1"/>
      <c r="GE2003" s="1"/>
      <c r="GF2003" s="1"/>
      <c r="GG2003" s="1"/>
      <c r="GH2003" s="1"/>
      <c r="GI2003" s="1"/>
      <c r="GJ2003" s="1"/>
      <c r="GK2003" s="1"/>
      <c r="GL2003" s="1"/>
      <c r="GM2003" s="1"/>
      <c r="GN2003" s="1"/>
      <c r="GO2003" s="1"/>
      <c r="GP2003" s="1"/>
      <c r="GQ2003" s="1"/>
      <c r="GR2003" s="1"/>
      <c r="GS2003" s="1"/>
      <c r="GT2003" s="1"/>
      <c r="GU2003" s="1"/>
      <c r="GV2003" s="1"/>
      <c r="GW2003" s="1"/>
      <c r="GX2003" s="1"/>
      <c r="GY2003" s="1"/>
      <c r="GZ2003" s="1"/>
      <c r="HA2003" s="1"/>
      <c r="HB2003" s="1"/>
      <c r="HC2003" s="1"/>
      <c r="HD2003" s="1"/>
      <c r="HE2003" s="1"/>
      <c r="HF2003" s="1"/>
      <c r="HG2003" s="1"/>
      <c r="HH2003" s="1"/>
      <c r="HI2003" s="1"/>
      <c r="HJ2003" s="1"/>
      <c r="HK2003" s="1"/>
      <c r="HL2003" s="1"/>
    </row>
    <row r="2004" spans="1:220" x14ac:dyDescent="0.2">
      <c r="A2004" s="63">
        <f t="shared" si="514"/>
        <v>43979</v>
      </c>
      <c r="B2004" s="12">
        <f t="shared" ca="1" si="500"/>
        <v>90275327.306578338</v>
      </c>
      <c r="C2004" s="71">
        <f t="shared" si="501"/>
        <v>80818569.689999998</v>
      </c>
      <c r="D2004" s="65">
        <f ca="1">IF(A2004&lt;$B$1,VLOOKUP(A2004,[1]DI!$A$4:$B$15000,2,FALSE),0)</f>
        <v>2.9000000000000005E-2</v>
      </c>
      <c r="E2004" s="11">
        <f t="shared" ca="1" si="502"/>
        <v>1.00011345</v>
      </c>
      <c r="F2004" s="64">
        <f ca="1">(TRUNC(PRODUCT($E$16:$E2003),16))</f>
        <v>1.6307951715768001</v>
      </c>
      <c r="G2004" s="64">
        <f t="shared" ca="1" si="503"/>
        <v>1.6004484080525101</v>
      </c>
      <c r="H2004" s="64">
        <f t="shared" ca="1" si="504"/>
        <v>1.01896141</v>
      </c>
      <c r="I2004" s="65">
        <f t="shared" si="515"/>
        <v>3.7499999999999999E-2</v>
      </c>
      <c r="J2004" s="66">
        <f t="shared" si="505"/>
        <v>43801</v>
      </c>
      <c r="K2004" s="13">
        <f t="shared" si="513"/>
        <v>178</v>
      </c>
      <c r="L2004" s="9">
        <f t="shared" si="506"/>
        <v>1.018369139</v>
      </c>
      <c r="M2004" s="69">
        <f t="shared" ca="1" si="507"/>
        <v>1.0376788539999999</v>
      </c>
      <c r="N2004" s="68">
        <f t="shared" si="508"/>
        <v>0</v>
      </c>
      <c r="O2004" s="64">
        <f t="shared" ca="1" si="509"/>
        <v>3045151.0878383298</v>
      </c>
      <c r="P2004" s="70">
        <f t="shared" si="510"/>
        <v>0</v>
      </c>
      <c r="Q2004" s="71">
        <f t="shared" si="511"/>
        <v>1616371.3938</v>
      </c>
      <c r="R2004" s="71">
        <f t="shared" si="512"/>
        <v>4795235.1349400003</v>
      </c>
      <c r="S2004" s="66"/>
      <c r="T2004" s="66"/>
      <c r="U2004" s="66"/>
      <c r="V2004" s="6"/>
      <c r="W2004" s="6"/>
      <c r="X2004" s="6"/>
      <c r="Y2004" s="7"/>
      <c r="Z2004" s="1"/>
      <c r="AA2004" s="6"/>
      <c r="AB2004" s="7"/>
      <c r="AC2004" s="7"/>
      <c r="AD2004" s="7"/>
      <c r="AE2004" s="6"/>
      <c r="AF2004" s="8"/>
      <c r="AG2004" s="6"/>
      <c r="AH2004" s="1"/>
      <c r="AI2004" s="3"/>
      <c r="AJ2004" s="3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  <c r="BV2004" s="1"/>
      <c r="BW2004" s="1"/>
      <c r="BX2004" s="1"/>
      <c r="BY2004" s="1"/>
      <c r="BZ2004" s="1"/>
      <c r="CA2004" s="1"/>
      <c r="CB2004" s="1"/>
      <c r="CC2004" s="1"/>
      <c r="CD2004" s="1"/>
      <c r="CE2004" s="1"/>
      <c r="CF2004" s="1"/>
      <c r="CG2004" s="1"/>
      <c r="CH2004" s="1"/>
      <c r="CI2004" s="1"/>
      <c r="CJ2004" s="1"/>
      <c r="CK2004" s="1"/>
      <c r="CL2004" s="1"/>
      <c r="CM2004" s="1"/>
      <c r="CN2004" s="1"/>
      <c r="CO2004" s="1"/>
      <c r="CP2004" s="1"/>
      <c r="CQ2004" s="1"/>
      <c r="CR2004" s="1"/>
      <c r="CS2004" s="1"/>
      <c r="CT2004" s="1"/>
      <c r="CU2004" s="1"/>
      <c r="CV2004" s="1"/>
      <c r="CW2004" s="1"/>
      <c r="CX2004" s="1"/>
      <c r="CY2004" s="1"/>
      <c r="CZ2004" s="1"/>
      <c r="DA2004" s="1"/>
      <c r="DB2004" s="1"/>
      <c r="DC2004" s="1"/>
      <c r="DD2004" s="1"/>
      <c r="DE2004" s="1"/>
      <c r="DF2004" s="1"/>
      <c r="DG2004" s="1"/>
      <c r="DH2004" s="1"/>
      <c r="DI2004" s="1"/>
      <c r="DJ2004" s="1"/>
      <c r="DK2004" s="1"/>
      <c r="DL2004" s="1"/>
      <c r="DM2004" s="1"/>
      <c r="DN2004" s="1"/>
      <c r="DO2004" s="1"/>
      <c r="DP2004" s="1"/>
      <c r="DQ2004" s="1"/>
      <c r="DR2004" s="1"/>
      <c r="DS2004" s="1"/>
      <c r="DT2004" s="1"/>
      <c r="DU2004" s="1"/>
      <c r="DV2004" s="1"/>
      <c r="DW2004" s="1"/>
      <c r="DX2004" s="1"/>
      <c r="DY2004" s="1"/>
      <c r="DZ2004" s="1"/>
      <c r="EA2004" s="1"/>
      <c r="EB2004" s="1"/>
      <c r="EC2004" s="1"/>
      <c r="ED2004" s="1"/>
      <c r="EE2004" s="1"/>
      <c r="EF2004" s="1"/>
      <c r="EG2004" s="1"/>
      <c r="EH2004" s="1"/>
      <c r="EI2004" s="1"/>
      <c r="EJ2004" s="1"/>
      <c r="EK2004" s="1"/>
      <c r="EL2004" s="1"/>
      <c r="EM2004" s="1"/>
      <c r="EN2004" s="1"/>
      <c r="EO2004" s="1"/>
      <c r="EP2004" s="1"/>
      <c r="EQ2004" s="1"/>
      <c r="ER2004" s="1"/>
      <c r="ES2004" s="1"/>
      <c r="ET2004" s="1"/>
      <c r="EU2004" s="1"/>
      <c r="EV2004" s="1"/>
      <c r="EW2004" s="1"/>
      <c r="EX2004" s="1"/>
      <c r="EY2004" s="1"/>
      <c r="EZ2004" s="1"/>
      <c r="FA2004" s="1"/>
      <c r="FB2004" s="1"/>
      <c r="FC2004" s="1"/>
      <c r="FD2004" s="1"/>
      <c r="FE2004" s="1"/>
      <c r="FF2004" s="1"/>
      <c r="FG2004" s="1"/>
      <c r="FH2004" s="1"/>
      <c r="FI2004" s="1"/>
      <c r="FJ2004" s="1"/>
      <c r="FK2004" s="1"/>
      <c r="FL2004" s="1"/>
      <c r="FM2004" s="1"/>
      <c r="FN2004" s="1"/>
      <c r="FO2004" s="1"/>
      <c r="FP2004" s="1"/>
      <c r="FQ2004" s="1"/>
      <c r="FR2004" s="1"/>
      <c r="FS2004" s="1"/>
      <c r="FT2004" s="1"/>
      <c r="FU2004" s="1"/>
      <c r="FV2004" s="1"/>
      <c r="FW2004" s="1"/>
      <c r="FX2004" s="1"/>
      <c r="FY2004" s="1"/>
      <c r="FZ2004" s="1"/>
      <c r="GA2004" s="1"/>
      <c r="GB2004" s="1"/>
      <c r="GC2004" s="1"/>
      <c r="GD2004" s="1"/>
      <c r="GE2004" s="1"/>
      <c r="GF2004" s="1"/>
      <c r="GG2004" s="1"/>
      <c r="GH2004" s="1"/>
      <c r="GI2004" s="1"/>
      <c r="GJ2004" s="1"/>
      <c r="GK2004" s="1"/>
      <c r="GL2004" s="1"/>
      <c r="GM2004" s="1"/>
      <c r="GN2004" s="1"/>
      <c r="GO2004" s="1"/>
      <c r="GP2004" s="1"/>
      <c r="GQ2004" s="1"/>
      <c r="GR2004" s="1"/>
      <c r="GS2004" s="1"/>
      <c r="GT2004" s="1"/>
      <c r="GU2004" s="1"/>
      <c r="GV2004" s="1"/>
      <c r="GW2004" s="1"/>
      <c r="GX2004" s="1"/>
      <c r="GY2004" s="1"/>
      <c r="GZ2004" s="1"/>
      <c r="HA2004" s="1"/>
      <c r="HB2004" s="1"/>
      <c r="HC2004" s="1"/>
      <c r="HD2004" s="1"/>
      <c r="HE2004" s="1"/>
      <c r="HF2004" s="1"/>
      <c r="HG2004" s="1"/>
      <c r="HH2004" s="1"/>
      <c r="HI2004" s="1"/>
      <c r="HJ2004" s="1"/>
      <c r="HK2004" s="1"/>
      <c r="HL2004" s="1"/>
    </row>
    <row r="2005" spans="1:220" x14ac:dyDescent="0.2">
      <c r="A2005" s="63">
        <f t="shared" si="514"/>
        <v>43980</v>
      </c>
      <c r="B2005" s="12">
        <f t="shared" ca="1" si="500"/>
        <v>90320358.470726281</v>
      </c>
      <c r="C2005" s="71">
        <f t="shared" si="501"/>
        <v>80818569.689999998</v>
      </c>
      <c r="D2005" s="65">
        <f ca="1">IF(A2005&lt;$B$1,VLOOKUP(A2005,[1]DI!$A$4:$B$15000,2,FALSE),0)</f>
        <v>2.9000000000000005E-2</v>
      </c>
      <c r="E2005" s="11">
        <f t="shared" ca="1" si="502"/>
        <v>1.00011345</v>
      </c>
      <c r="F2005" s="64">
        <f ca="1">(TRUNC(PRODUCT($E$16:$E2004),16))</f>
        <v>1.63098018528901</v>
      </c>
      <c r="G2005" s="64">
        <f t="shared" ca="1" si="503"/>
        <v>1.6004484080525101</v>
      </c>
      <c r="H2005" s="64">
        <f t="shared" ca="1" si="504"/>
        <v>1.0190770099999999</v>
      </c>
      <c r="I2005" s="65">
        <f t="shared" si="515"/>
        <v>3.7499999999999999E-2</v>
      </c>
      <c r="J2005" s="66">
        <f t="shared" si="505"/>
        <v>43801</v>
      </c>
      <c r="K2005" s="13">
        <f t="shared" si="513"/>
        <v>179</v>
      </c>
      <c r="L2005" s="9">
        <f t="shared" si="506"/>
        <v>1.0184732839999999</v>
      </c>
      <c r="M2005" s="69">
        <f t="shared" ca="1" si="507"/>
        <v>1.0379027089999999</v>
      </c>
      <c r="N2005" s="68">
        <f t="shared" si="508"/>
        <v>0</v>
      </c>
      <c r="O2005" s="64">
        <f t="shared" ca="1" si="509"/>
        <v>3063242.7287562802</v>
      </c>
      <c r="P2005" s="70">
        <f t="shared" si="510"/>
        <v>0</v>
      </c>
      <c r="Q2005" s="71">
        <f t="shared" si="511"/>
        <v>1616371.3938</v>
      </c>
      <c r="R2005" s="71">
        <f t="shared" si="512"/>
        <v>4822174.6581699997</v>
      </c>
      <c r="S2005" s="66"/>
      <c r="T2005" s="66"/>
      <c r="U2005" s="66"/>
      <c r="V2005" s="6"/>
      <c r="W2005" s="6"/>
      <c r="X2005" s="6"/>
      <c r="Y2005" s="7"/>
      <c r="Z2005" s="1"/>
      <c r="AA2005" s="6"/>
      <c r="AB2005" s="7"/>
      <c r="AC2005" s="7"/>
      <c r="AD2005" s="7"/>
      <c r="AE2005" s="6"/>
      <c r="AF2005" s="8"/>
      <c r="AG2005" s="6"/>
      <c r="AH2005" s="1"/>
      <c r="AI2005" s="3"/>
      <c r="AJ2005" s="3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  <c r="BV2005" s="1"/>
      <c r="BW2005" s="1"/>
      <c r="BX2005" s="1"/>
      <c r="BY2005" s="1"/>
      <c r="BZ2005" s="1"/>
      <c r="CA2005" s="1"/>
      <c r="CB2005" s="1"/>
      <c r="CC2005" s="1"/>
      <c r="CD2005" s="1"/>
      <c r="CE2005" s="1"/>
      <c r="CF2005" s="1"/>
      <c r="CG2005" s="1"/>
      <c r="CH2005" s="1"/>
      <c r="CI2005" s="1"/>
      <c r="CJ2005" s="1"/>
      <c r="CK2005" s="1"/>
      <c r="CL2005" s="1"/>
      <c r="CM2005" s="1"/>
      <c r="CN2005" s="1"/>
      <c r="CO2005" s="1"/>
      <c r="CP2005" s="1"/>
      <c r="CQ2005" s="1"/>
      <c r="CR2005" s="1"/>
      <c r="CS2005" s="1"/>
      <c r="CT2005" s="1"/>
      <c r="CU2005" s="1"/>
      <c r="CV2005" s="1"/>
      <c r="CW2005" s="1"/>
      <c r="CX2005" s="1"/>
      <c r="CY2005" s="1"/>
      <c r="CZ2005" s="1"/>
      <c r="DA2005" s="1"/>
      <c r="DB2005" s="1"/>
      <c r="DC2005" s="1"/>
      <c r="DD2005" s="1"/>
      <c r="DE2005" s="1"/>
      <c r="DF2005" s="1"/>
      <c r="DG2005" s="1"/>
      <c r="DH2005" s="1"/>
      <c r="DI2005" s="1"/>
      <c r="DJ2005" s="1"/>
      <c r="DK2005" s="1"/>
      <c r="DL2005" s="1"/>
      <c r="DM2005" s="1"/>
      <c r="DN2005" s="1"/>
      <c r="DO2005" s="1"/>
      <c r="DP2005" s="1"/>
      <c r="DQ2005" s="1"/>
      <c r="DR2005" s="1"/>
      <c r="DS2005" s="1"/>
      <c r="DT2005" s="1"/>
      <c r="DU2005" s="1"/>
      <c r="DV2005" s="1"/>
      <c r="DW2005" s="1"/>
      <c r="DX2005" s="1"/>
      <c r="DY2005" s="1"/>
      <c r="DZ2005" s="1"/>
      <c r="EA2005" s="1"/>
      <c r="EB2005" s="1"/>
      <c r="EC2005" s="1"/>
      <c r="ED2005" s="1"/>
      <c r="EE2005" s="1"/>
      <c r="EF2005" s="1"/>
      <c r="EG2005" s="1"/>
      <c r="EH2005" s="1"/>
      <c r="EI2005" s="1"/>
      <c r="EJ2005" s="1"/>
      <c r="EK2005" s="1"/>
      <c r="EL2005" s="1"/>
      <c r="EM2005" s="1"/>
      <c r="EN2005" s="1"/>
      <c r="EO2005" s="1"/>
      <c r="EP2005" s="1"/>
      <c r="EQ2005" s="1"/>
      <c r="ER2005" s="1"/>
      <c r="ES2005" s="1"/>
      <c r="ET2005" s="1"/>
      <c r="EU2005" s="1"/>
      <c r="EV2005" s="1"/>
      <c r="EW2005" s="1"/>
      <c r="EX2005" s="1"/>
      <c r="EY2005" s="1"/>
      <c r="EZ2005" s="1"/>
      <c r="FA2005" s="1"/>
      <c r="FB2005" s="1"/>
      <c r="FC2005" s="1"/>
      <c r="FD2005" s="1"/>
      <c r="FE2005" s="1"/>
      <c r="FF2005" s="1"/>
      <c r="FG2005" s="1"/>
      <c r="FH2005" s="1"/>
      <c r="FI2005" s="1"/>
      <c r="FJ2005" s="1"/>
      <c r="FK2005" s="1"/>
      <c r="FL2005" s="1"/>
      <c r="FM2005" s="1"/>
      <c r="FN2005" s="1"/>
      <c r="FO2005" s="1"/>
      <c r="FP2005" s="1"/>
      <c r="FQ2005" s="1"/>
      <c r="FR2005" s="1"/>
      <c r="FS2005" s="1"/>
      <c r="FT2005" s="1"/>
      <c r="FU2005" s="1"/>
      <c r="FV2005" s="1"/>
      <c r="FW2005" s="1"/>
      <c r="FX2005" s="1"/>
      <c r="FY2005" s="1"/>
      <c r="FZ2005" s="1"/>
      <c r="GA2005" s="1"/>
      <c r="GB2005" s="1"/>
      <c r="GC2005" s="1"/>
      <c r="GD2005" s="1"/>
      <c r="GE2005" s="1"/>
      <c r="GF2005" s="1"/>
      <c r="GG2005" s="1"/>
      <c r="GH2005" s="1"/>
      <c r="GI2005" s="1"/>
      <c r="GJ2005" s="1"/>
      <c r="GK2005" s="1"/>
      <c r="GL2005" s="1"/>
      <c r="GM2005" s="1"/>
      <c r="GN2005" s="1"/>
      <c r="GO2005" s="1"/>
      <c r="GP2005" s="1"/>
      <c r="GQ2005" s="1"/>
      <c r="GR2005" s="1"/>
      <c r="GS2005" s="1"/>
      <c r="GT2005" s="1"/>
      <c r="GU2005" s="1"/>
      <c r="GV2005" s="1"/>
      <c r="GW2005" s="1"/>
      <c r="GX2005" s="1"/>
      <c r="GY2005" s="1"/>
      <c r="GZ2005" s="1"/>
      <c r="HA2005" s="1"/>
      <c r="HB2005" s="1"/>
      <c r="HC2005" s="1"/>
      <c r="HD2005" s="1"/>
      <c r="HE2005" s="1"/>
      <c r="HF2005" s="1"/>
      <c r="HG2005" s="1"/>
      <c r="HH2005" s="1"/>
      <c r="HI2005" s="1"/>
      <c r="HJ2005" s="1"/>
      <c r="HK2005" s="1"/>
      <c r="HL2005" s="1"/>
    </row>
    <row r="2006" spans="1:220" x14ac:dyDescent="0.2">
      <c r="A2006" s="63">
        <f t="shared" si="514"/>
        <v>43981</v>
      </c>
      <c r="B2006" s="12">
        <f t="shared" ca="1" si="500"/>
        <v>90365394.079895586</v>
      </c>
      <c r="C2006" s="71">
        <f t="shared" si="501"/>
        <v>80818569.689999998</v>
      </c>
      <c r="D2006" s="65">
        <f ca="1">IF(A2006&lt;$B$1,VLOOKUP(A2006,[1]DI!$A$4:$B$15000,2,FALSE),0)</f>
        <v>0</v>
      </c>
      <c r="E2006" s="11">
        <f t="shared" ca="1" si="502"/>
        <v>1</v>
      </c>
      <c r="F2006" s="64">
        <f ca="1">(TRUNC(PRODUCT($E$16:$E2005),16))</f>
        <v>1.63116521999104</v>
      </c>
      <c r="G2006" s="64">
        <f t="shared" ca="1" si="503"/>
        <v>1.6004484080525101</v>
      </c>
      <c r="H2006" s="64">
        <f t="shared" ca="1" si="504"/>
        <v>1.01919263</v>
      </c>
      <c r="I2006" s="65">
        <f t="shared" si="515"/>
        <v>3.7499999999999999E-2</v>
      </c>
      <c r="J2006" s="66">
        <f t="shared" si="505"/>
        <v>43801</v>
      </c>
      <c r="K2006" s="13">
        <f t="shared" si="513"/>
        <v>180</v>
      </c>
      <c r="L2006" s="9">
        <f t="shared" si="506"/>
        <v>1.018577439</v>
      </c>
      <c r="M2006" s="69">
        <f t="shared" ca="1" si="507"/>
        <v>1.038126619</v>
      </c>
      <c r="N2006" s="68">
        <f t="shared" si="508"/>
        <v>0</v>
      </c>
      <c r="O2006" s="64">
        <f t="shared" ca="1" si="509"/>
        <v>3081338.8146955799</v>
      </c>
      <c r="P2006" s="70">
        <f t="shared" si="510"/>
        <v>0</v>
      </c>
      <c r="Q2006" s="71">
        <f t="shared" si="511"/>
        <v>1616371.3938</v>
      </c>
      <c r="R2006" s="71">
        <f t="shared" si="512"/>
        <v>4849114.1814000001</v>
      </c>
      <c r="S2006" s="66"/>
      <c r="T2006" s="66"/>
      <c r="U2006" s="66"/>
      <c r="V2006" s="6"/>
      <c r="W2006" s="6"/>
      <c r="X2006" s="6"/>
      <c r="Y2006" s="7"/>
      <c r="Z2006" s="1"/>
      <c r="AA2006" s="6"/>
      <c r="AB2006" s="7"/>
      <c r="AC2006" s="7"/>
      <c r="AD2006" s="7"/>
      <c r="AE2006" s="6"/>
      <c r="AF2006" s="8"/>
      <c r="AG2006" s="6"/>
      <c r="AH2006" s="1"/>
      <c r="AI2006" s="3"/>
      <c r="AJ2006" s="3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  <c r="BV2006" s="1"/>
      <c r="BW2006" s="1"/>
      <c r="BX2006" s="1"/>
      <c r="BY2006" s="1"/>
      <c r="BZ2006" s="1"/>
      <c r="CA2006" s="1"/>
      <c r="CB2006" s="1"/>
      <c r="CC2006" s="1"/>
      <c r="CD2006" s="1"/>
      <c r="CE2006" s="1"/>
      <c r="CF2006" s="1"/>
      <c r="CG2006" s="1"/>
      <c r="CH2006" s="1"/>
      <c r="CI2006" s="1"/>
      <c r="CJ2006" s="1"/>
      <c r="CK2006" s="1"/>
      <c r="CL2006" s="1"/>
      <c r="CM2006" s="1"/>
      <c r="CN2006" s="1"/>
      <c r="CO2006" s="1"/>
      <c r="CP2006" s="1"/>
      <c r="CQ2006" s="1"/>
      <c r="CR2006" s="1"/>
      <c r="CS2006" s="1"/>
      <c r="CT2006" s="1"/>
      <c r="CU2006" s="1"/>
      <c r="CV2006" s="1"/>
      <c r="CW2006" s="1"/>
      <c r="CX2006" s="1"/>
      <c r="CY2006" s="1"/>
      <c r="CZ2006" s="1"/>
      <c r="DA2006" s="1"/>
      <c r="DB2006" s="1"/>
      <c r="DC2006" s="1"/>
      <c r="DD2006" s="1"/>
      <c r="DE2006" s="1"/>
      <c r="DF2006" s="1"/>
      <c r="DG2006" s="1"/>
      <c r="DH2006" s="1"/>
      <c r="DI2006" s="1"/>
      <c r="DJ2006" s="1"/>
      <c r="DK2006" s="1"/>
      <c r="DL2006" s="1"/>
      <c r="DM2006" s="1"/>
      <c r="DN2006" s="1"/>
      <c r="DO2006" s="1"/>
      <c r="DP2006" s="1"/>
      <c r="DQ2006" s="1"/>
      <c r="DR2006" s="1"/>
      <c r="DS2006" s="1"/>
      <c r="DT2006" s="1"/>
      <c r="DU2006" s="1"/>
      <c r="DV2006" s="1"/>
      <c r="DW2006" s="1"/>
      <c r="DX2006" s="1"/>
      <c r="DY2006" s="1"/>
      <c r="DZ2006" s="1"/>
      <c r="EA2006" s="1"/>
      <c r="EB2006" s="1"/>
      <c r="EC2006" s="1"/>
      <c r="ED2006" s="1"/>
      <c r="EE2006" s="1"/>
      <c r="EF2006" s="1"/>
      <c r="EG2006" s="1"/>
      <c r="EH2006" s="1"/>
      <c r="EI2006" s="1"/>
      <c r="EJ2006" s="1"/>
      <c r="EK2006" s="1"/>
      <c r="EL2006" s="1"/>
      <c r="EM2006" s="1"/>
      <c r="EN2006" s="1"/>
      <c r="EO2006" s="1"/>
      <c r="EP2006" s="1"/>
      <c r="EQ2006" s="1"/>
      <c r="ER2006" s="1"/>
      <c r="ES2006" s="1"/>
      <c r="ET2006" s="1"/>
      <c r="EU2006" s="1"/>
      <c r="EV2006" s="1"/>
      <c r="EW2006" s="1"/>
      <c r="EX2006" s="1"/>
      <c r="EY2006" s="1"/>
      <c r="EZ2006" s="1"/>
      <c r="FA2006" s="1"/>
      <c r="FB2006" s="1"/>
      <c r="FC2006" s="1"/>
      <c r="FD2006" s="1"/>
      <c r="FE2006" s="1"/>
      <c r="FF2006" s="1"/>
      <c r="FG2006" s="1"/>
      <c r="FH2006" s="1"/>
      <c r="FI2006" s="1"/>
      <c r="FJ2006" s="1"/>
      <c r="FK2006" s="1"/>
      <c r="FL2006" s="1"/>
      <c r="FM2006" s="1"/>
      <c r="FN2006" s="1"/>
      <c r="FO2006" s="1"/>
      <c r="FP2006" s="1"/>
      <c r="FQ2006" s="1"/>
      <c r="FR2006" s="1"/>
      <c r="FS2006" s="1"/>
      <c r="FT2006" s="1"/>
      <c r="FU2006" s="1"/>
      <c r="FV2006" s="1"/>
      <c r="FW2006" s="1"/>
      <c r="FX2006" s="1"/>
      <c r="FY2006" s="1"/>
      <c r="FZ2006" s="1"/>
      <c r="GA2006" s="1"/>
      <c r="GB2006" s="1"/>
      <c r="GC2006" s="1"/>
      <c r="GD2006" s="1"/>
      <c r="GE2006" s="1"/>
      <c r="GF2006" s="1"/>
      <c r="GG2006" s="1"/>
      <c r="GH2006" s="1"/>
      <c r="GI2006" s="1"/>
      <c r="GJ2006" s="1"/>
      <c r="GK2006" s="1"/>
      <c r="GL2006" s="1"/>
      <c r="GM2006" s="1"/>
      <c r="GN2006" s="1"/>
      <c r="GO2006" s="1"/>
      <c r="GP2006" s="1"/>
      <c r="GQ2006" s="1"/>
      <c r="GR2006" s="1"/>
      <c r="GS2006" s="1"/>
      <c r="GT2006" s="1"/>
      <c r="GU2006" s="1"/>
      <c r="GV2006" s="1"/>
      <c r="GW2006" s="1"/>
      <c r="GX2006" s="1"/>
      <c r="GY2006" s="1"/>
      <c r="GZ2006" s="1"/>
      <c r="HA2006" s="1"/>
      <c r="HB2006" s="1"/>
      <c r="HC2006" s="1"/>
      <c r="HD2006" s="1"/>
      <c r="HE2006" s="1"/>
      <c r="HF2006" s="1"/>
      <c r="HG2006" s="1"/>
      <c r="HH2006" s="1"/>
      <c r="HI2006" s="1"/>
      <c r="HJ2006" s="1"/>
      <c r="HK2006" s="1"/>
      <c r="HL2006" s="1"/>
    </row>
    <row r="2007" spans="1:220" x14ac:dyDescent="0.2">
      <c r="A2007" s="63">
        <f t="shared" si="514"/>
        <v>43982</v>
      </c>
      <c r="B2007" s="12">
        <f t="shared" ca="1" si="500"/>
        <v>90400913.70657672</v>
      </c>
      <c r="C2007" s="71">
        <f t="shared" si="501"/>
        <v>80818569.689999998</v>
      </c>
      <c r="D2007" s="65">
        <f ca="1">IF(A2007&lt;$B$1,VLOOKUP(A2007,[1]DI!$A$4:$B$15000,2,FALSE),0)</f>
        <v>0</v>
      </c>
      <c r="E2007" s="11">
        <f t="shared" ca="1" si="502"/>
        <v>1</v>
      </c>
      <c r="F2007" s="64">
        <f ca="1">(TRUNC(PRODUCT($E$16:$E2006),16))</f>
        <v>1.63116521999104</v>
      </c>
      <c r="G2007" s="64">
        <f t="shared" ca="1" si="503"/>
        <v>1.6004484080525101</v>
      </c>
      <c r="H2007" s="64">
        <f t="shared" ca="1" si="504"/>
        <v>1.01919263</v>
      </c>
      <c r="I2007" s="65">
        <f t="shared" si="515"/>
        <v>3.7499999999999999E-2</v>
      </c>
      <c r="J2007" s="66">
        <f t="shared" si="505"/>
        <v>43801</v>
      </c>
      <c r="K2007" s="13">
        <f t="shared" si="513"/>
        <v>181</v>
      </c>
      <c r="L2007" s="9">
        <f t="shared" si="506"/>
        <v>1.018681605</v>
      </c>
      <c r="M2007" s="69">
        <f t="shared" ca="1" si="507"/>
        <v>1.0382327840000001</v>
      </c>
      <c r="N2007" s="68">
        <f t="shared" si="508"/>
        <v>0</v>
      </c>
      <c r="O2007" s="64">
        <f t="shared" ca="1" si="509"/>
        <v>3089918.9181467202</v>
      </c>
      <c r="P2007" s="70">
        <f t="shared" si="510"/>
        <v>0</v>
      </c>
      <c r="Q2007" s="71">
        <f t="shared" si="511"/>
        <v>1616371.3938</v>
      </c>
      <c r="R2007" s="71">
        <f t="shared" si="512"/>
        <v>4876053.7046300005</v>
      </c>
      <c r="S2007" s="66"/>
      <c r="T2007" s="66"/>
      <c r="U2007" s="66"/>
      <c r="V2007" s="6"/>
      <c r="W2007" s="6"/>
      <c r="X2007" s="6"/>
      <c r="Y2007" s="7"/>
      <c r="Z2007" s="1"/>
      <c r="AA2007" s="6"/>
      <c r="AB2007" s="7"/>
      <c r="AC2007" s="7"/>
      <c r="AD2007" s="7"/>
      <c r="AE2007" s="6"/>
      <c r="AF2007" s="8"/>
      <c r="AG2007" s="6"/>
      <c r="AH2007" s="1"/>
      <c r="AI2007" s="3"/>
      <c r="AJ2007" s="3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  <c r="BV2007" s="1"/>
      <c r="BW2007" s="1"/>
      <c r="BX2007" s="1"/>
      <c r="BY2007" s="1"/>
      <c r="BZ2007" s="1"/>
      <c r="CA2007" s="1"/>
      <c r="CB2007" s="1"/>
      <c r="CC2007" s="1"/>
      <c r="CD2007" s="1"/>
      <c r="CE2007" s="1"/>
      <c r="CF2007" s="1"/>
      <c r="CG2007" s="1"/>
      <c r="CH2007" s="1"/>
      <c r="CI2007" s="1"/>
      <c r="CJ2007" s="1"/>
      <c r="CK2007" s="1"/>
      <c r="CL2007" s="1"/>
      <c r="CM2007" s="1"/>
      <c r="CN2007" s="1"/>
      <c r="CO2007" s="1"/>
      <c r="CP2007" s="1"/>
      <c r="CQ2007" s="1"/>
      <c r="CR2007" s="1"/>
      <c r="CS2007" s="1"/>
      <c r="CT2007" s="1"/>
      <c r="CU2007" s="1"/>
      <c r="CV2007" s="1"/>
      <c r="CW2007" s="1"/>
      <c r="CX2007" s="1"/>
      <c r="CY2007" s="1"/>
      <c r="CZ2007" s="1"/>
      <c r="DA2007" s="1"/>
      <c r="DB2007" s="1"/>
      <c r="DC2007" s="1"/>
      <c r="DD2007" s="1"/>
      <c r="DE2007" s="1"/>
      <c r="DF2007" s="1"/>
      <c r="DG2007" s="1"/>
      <c r="DH2007" s="1"/>
      <c r="DI2007" s="1"/>
      <c r="DJ2007" s="1"/>
      <c r="DK2007" s="1"/>
      <c r="DL2007" s="1"/>
      <c r="DM2007" s="1"/>
      <c r="DN2007" s="1"/>
      <c r="DO2007" s="1"/>
      <c r="DP2007" s="1"/>
      <c r="DQ2007" s="1"/>
      <c r="DR2007" s="1"/>
      <c r="DS2007" s="1"/>
      <c r="DT2007" s="1"/>
      <c r="DU2007" s="1"/>
      <c r="DV2007" s="1"/>
      <c r="DW2007" s="1"/>
      <c r="DX2007" s="1"/>
      <c r="DY2007" s="1"/>
      <c r="DZ2007" s="1"/>
      <c r="EA2007" s="1"/>
      <c r="EB2007" s="1"/>
      <c r="EC2007" s="1"/>
      <c r="ED2007" s="1"/>
      <c r="EE2007" s="1"/>
      <c r="EF2007" s="1"/>
      <c r="EG2007" s="1"/>
      <c r="EH2007" s="1"/>
      <c r="EI2007" s="1"/>
      <c r="EJ2007" s="1"/>
      <c r="EK2007" s="1"/>
      <c r="EL2007" s="1"/>
      <c r="EM2007" s="1"/>
      <c r="EN2007" s="1"/>
      <c r="EO2007" s="1"/>
      <c r="EP2007" s="1"/>
      <c r="EQ2007" s="1"/>
      <c r="ER2007" s="1"/>
      <c r="ES2007" s="1"/>
      <c r="ET2007" s="1"/>
      <c r="EU2007" s="1"/>
      <c r="EV2007" s="1"/>
      <c r="EW2007" s="1"/>
      <c r="EX2007" s="1"/>
      <c r="EY2007" s="1"/>
      <c r="EZ2007" s="1"/>
      <c r="FA2007" s="1"/>
      <c r="FB2007" s="1"/>
      <c r="FC2007" s="1"/>
      <c r="FD2007" s="1"/>
      <c r="FE2007" s="1"/>
      <c r="FF2007" s="1"/>
      <c r="FG2007" s="1"/>
      <c r="FH2007" s="1"/>
      <c r="FI2007" s="1"/>
      <c r="FJ2007" s="1"/>
      <c r="FK2007" s="1"/>
      <c r="FL2007" s="1"/>
      <c r="FM2007" s="1"/>
      <c r="FN2007" s="1"/>
      <c r="FO2007" s="1"/>
      <c r="FP2007" s="1"/>
      <c r="FQ2007" s="1"/>
      <c r="FR2007" s="1"/>
      <c r="FS2007" s="1"/>
      <c r="FT2007" s="1"/>
      <c r="FU2007" s="1"/>
      <c r="FV2007" s="1"/>
      <c r="FW2007" s="1"/>
      <c r="FX2007" s="1"/>
      <c r="FY2007" s="1"/>
      <c r="FZ2007" s="1"/>
      <c r="GA2007" s="1"/>
      <c r="GB2007" s="1"/>
      <c r="GC2007" s="1"/>
      <c r="GD2007" s="1"/>
      <c r="GE2007" s="1"/>
      <c r="GF2007" s="1"/>
      <c r="GG2007" s="1"/>
      <c r="GH2007" s="1"/>
      <c r="GI2007" s="1"/>
      <c r="GJ2007" s="1"/>
      <c r="GK2007" s="1"/>
      <c r="GL2007" s="1"/>
      <c r="GM2007" s="1"/>
      <c r="GN2007" s="1"/>
      <c r="GO2007" s="1"/>
      <c r="GP2007" s="1"/>
      <c r="GQ2007" s="1"/>
      <c r="GR2007" s="1"/>
      <c r="GS2007" s="1"/>
      <c r="GT2007" s="1"/>
      <c r="GU2007" s="1"/>
      <c r="GV2007" s="1"/>
      <c r="GW2007" s="1"/>
      <c r="GX2007" s="1"/>
      <c r="GY2007" s="1"/>
      <c r="GZ2007" s="1"/>
      <c r="HA2007" s="1"/>
      <c r="HB2007" s="1"/>
      <c r="HC2007" s="1"/>
      <c r="HD2007" s="1"/>
      <c r="HE2007" s="1"/>
      <c r="HF2007" s="1"/>
      <c r="HG2007" s="1"/>
      <c r="HH2007" s="1"/>
      <c r="HI2007" s="1"/>
      <c r="HJ2007" s="1"/>
      <c r="HK2007" s="1"/>
      <c r="HL2007" s="1"/>
    </row>
    <row r="2008" spans="1:220" x14ac:dyDescent="0.2">
      <c r="A2008" s="63">
        <f t="shared" si="514"/>
        <v>43983</v>
      </c>
      <c r="B2008" s="12">
        <f t="shared" ca="1" si="500"/>
        <v>90436434.303080693</v>
      </c>
      <c r="C2008" s="71">
        <f t="shared" si="501"/>
        <v>80818569.689999998</v>
      </c>
      <c r="D2008" s="65">
        <f ca="1">IF(A2008&lt;$B$1,VLOOKUP(A2008,[1]DI!$A$4:$B$15000,2,FALSE),0)</f>
        <v>2.9000000000000005E-2</v>
      </c>
      <c r="E2008" s="11">
        <f t="shared" ca="1" si="502"/>
        <v>1.00011345</v>
      </c>
      <c r="F2008" s="64">
        <f ca="1">(TRUNC(PRODUCT($E$16:$E2007),16))</f>
        <v>1.63116521999104</v>
      </c>
      <c r="G2008" s="64">
        <f t="shared" ca="1" si="503"/>
        <v>1.6004484080525101</v>
      </c>
      <c r="H2008" s="64">
        <f t="shared" ca="1" si="504"/>
        <v>1.01919263</v>
      </c>
      <c r="I2008" s="65">
        <f t="shared" si="515"/>
        <v>3.7499999999999999E-2</v>
      </c>
      <c r="J2008" s="66">
        <f t="shared" si="505"/>
        <v>43801</v>
      </c>
      <c r="K2008" s="13">
        <f t="shared" si="513"/>
        <v>182</v>
      </c>
      <c r="L2008" s="9">
        <f t="shared" si="506"/>
        <v>1.0187857819999999</v>
      </c>
      <c r="M2008" s="69">
        <f t="shared" ca="1" si="507"/>
        <v>1.038338961</v>
      </c>
      <c r="N2008" s="68">
        <f t="shared" si="508"/>
        <v>0</v>
      </c>
      <c r="O2008" s="64">
        <f t="shared" ca="1" si="509"/>
        <v>3098499.99142069</v>
      </c>
      <c r="P2008" s="70">
        <f t="shared" si="510"/>
        <v>0</v>
      </c>
      <c r="Q2008" s="71">
        <f t="shared" si="511"/>
        <v>1616371.3938</v>
      </c>
      <c r="R2008" s="71">
        <f t="shared" si="512"/>
        <v>4902993.22786</v>
      </c>
      <c r="S2008" s="66"/>
      <c r="T2008" s="66"/>
      <c r="U2008" s="66"/>
      <c r="V2008" s="6"/>
      <c r="W2008" s="6"/>
      <c r="X2008" s="6"/>
      <c r="Y2008" s="7"/>
      <c r="Z2008" s="1"/>
      <c r="AA2008" s="6"/>
      <c r="AB2008" s="7"/>
      <c r="AC2008" s="7"/>
      <c r="AD2008" s="7"/>
      <c r="AE2008" s="6"/>
      <c r="AF2008" s="8"/>
      <c r="AG2008" s="6"/>
      <c r="AH2008" s="1"/>
      <c r="AI2008" s="3"/>
      <c r="AJ2008" s="3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  <c r="BV2008" s="1"/>
      <c r="BW2008" s="1"/>
      <c r="BX2008" s="1"/>
      <c r="BY2008" s="1"/>
      <c r="BZ2008" s="1"/>
      <c r="CA2008" s="1"/>
      <c r="CB2008" s="1"/>
      <c r="CC2008" s="1"/>
      <c r="CD2008" s="1"/>
      <c r="CE2008" s="1"/>
      <c r="CF2008" s="1"/>
      <c r="CG2008" s="1"/>
      <c r="CH2008" s="1"/>
      <c r="CI2008" s="1"/>
      <c r="CJ2008" s="1"/>
      <c r="CK2008" s="1"/>
      <c r="CL2008" s="1"/>
      <c r="CM2008" s="1"/>
      <c r="CN2008" s="1"/>
      <c r="CO2008" s="1"/>
      <c r="CP2008" s="1"/>
      <c r="CQ2008" s="1"/>
      <c r="CR2008" s="1"/>
      <c r="CS2008" s="1"/>
      <c r="CT2008" s="1"/>
      <c r="CU2008" s="1"/>
      <c r="CV2008" s="1"/>
      <c r="CW2008" s="1"/>
      <c r="CX2008" s="1"/>
      <c r="CY2008" s="1"/>
      <c r="CZ2008" s="1"/>
      <c r="DA2008" s="1"/>
      <c r="DB2008" s="1"/>
      <c r="DC2008" s="1"/>
      <c r="DD2008" s="1"/>
      <c r="DE2008" s="1"/>
      <c r="DF2008" s="1"/>
      <c r="DG2008" s="1"/>
      <c r="DH2008" s="1"/>
      <c r="DI2008" s="1"/>
      <c r="DJ2008" s="1"/>
      <c r="DK2008" s="1"/>
      <c r="DL2008" s="1"/>
      <c r="DM2008" s="1"/>
      <c r="DN2008" s="1"/>
      <c r="DO2008" s="1"/>
      <c r="DP2008" s="1"/>
      <c r="DQ2008" s="1"/>
      <c r="DR2008" s="1"/>
      <c r="DS2008" s="1"/>
      <c r="DT2008" s="1"/>
      <c r="DU2008" s="1"/>
      <c r="DV2008" s="1"/>
      <c r="DW2008" s="1"/>
      <c r="DX2008" s="1"/>
      <c r="DY2008" s="1"/>
      <c r="DZ2008" s="1"/>
      <c r="EA2008" s="1"/>
      <c r="EB2008" s="1"/>
      <c r="EC2008" s="1"/>
      <c r="ED2008" s="1"/>
      <c r="EE2008" s="1"/>
      <c r="EF2008" s="1"/>
      <c r="EG2008" s="1"/>
      <c r="EH2008" s="1"/>
      <c r="EI2008" s="1"/>
      <c r="EJ2008" s="1"/>
      <c r="EK2008" s="1"/>
      <c r="EL2008" s="1"/>
      <c r="EM2008" s="1"/>
      <c r="EN2008" s="1"/>
      <c r="EO2008" s="1"/>
      <c r="EP2008" s="1"/>
      <c r="EQ2008" s="1"/>
      <c r="ER2008" s="1"/>
      <c r="ES2008" s="1"/>
      <c r="ET2008" s="1"/>
      <c r="EU2008" s="1"/>
      <c r="EV2008" s="1"/>
      <c r="EW2008" s="1"/>
      <c r="EX2008" s="1"/>
      <c r="EY2008" s="1"/>
      <c r="EZ2008" s="1"/>
      <c r="FA2008" s="1"/>
      <c r="FB2008" s="1"/>
      <c r="FC2008" s="1"/>
      <c r="FD2008" s="1"/>
      <c r="FE2008" s="1"/>
      <c r="FF2008" s="1"/>
      <c r="FG2008" s="1"/>
      <c r="FH2008" s="1"/>
      <c r="FI2008" s="1"/>
      <c r="FJ2008" s="1"/>
      <c r="FK2008" s="1"/>
      <c r="FL2008" s="1"/>
      <c r="FM2008" s="1"/>
      <c r="FN2008" s="1"/>
      <c r="FO2008" s="1"/>
      <c r="FP2008" s="1"/>
      <c r="FQ2008" s="1"/>
      <c r="FR2008" s="1"/>
      <c r="FS2008" s="1"/>
      <c r="FT2008" s="1"/>
      <c r="FU2008" s="1"/>
      <c r="FV2008" s="1"/>
      <c r="FW2008" s="1"/>
      <c r="FX2008" s="1"/>
      <c r="FY2008" s="1"/>
      <c r="FZ2008" s="1"/>
      <c r="GA2008" s="1"/>
      <c r="GB2008" s="1"/>
      <c r="GC2008" s="1"/>
      <c r="GD2008" s="1"/>
      <c r="GE2008" s="1"/>
      <c r="GF2008" s="1"/>
      <c r="GG2008" s="1"/>
      <c r="GH2008" s="1"/>
      <c r="GI2008" s="1"/>
      <c r="GJ2008" s="1"/>
      <c r="GK2008" s="1"/>
      <c r="GL2008" s="1"/>
      <c r="GM2008" s="1"/>
      <c r="GN2008" s="1"/>
      <c r="GO2008" s="1"/>
      <c r="GP2008" s="1"/>
      <c r="GQ2008" s="1"/>
      <c r="GR2008" s="1"/>
      <c r="GS2008" s="1"/>
      <c r="GT2008" s="1"/>
      <c r="GU2008" s="1"/>
      <c r="GV2008" s="1"/>
      <c r="GW2008" s="1"/>
      <c r="GX2008" s="1"/>
      <c r="GY2008" s="1"/>
      <c r="GZ2008" s="1"/>
      <c r="HA2008" s="1"/>
      <c r="HB2008" s="1"/>
      <c r="HC2008" s="1"/>
      <c r="HD2008" s="1"/>
      <c r="HE2008" s="1"/>
      <c r="HF2008" s="1"/>
      <c r="HG2008" s="1"/>
      <c r="HH2008" s="1"/>
      <c r="HI2008" s="1"/>
      <c r="HJ2008" s="1"/>
      <c r="HK2008" s="1"/>
      <c r="HL2008" s="1"/>
    </row>
    <row r="2009" spans="1:220" x14ac:dyDescent="0.2">
      <c r="A2009" s="63">
        <f t="shared" si="514"/>
        <v>43984</v>
      </c>
      <c r="B2009" s="12">
        <f t="shared" ca="1" si="500"/>
        <v>90481477.266739845</v>
      </c>
      <c r="C2009" s="71">
        <f t="shared" si="501"/>
        <v>80818569.689999998</v>
      </c>
      <c r="D2009" s="65">
        <f ca="1">IF(A2009&lt;$B$1,VLOOKUP(A2009,[1]DI!$A$4:$B$15000,2,FALSE),0)</f>
        <v>2.9000000000000005E-2</v>
      </c>
      <c r="E2009" s="11">
        <f t="shared" ca="1" si="502"/>
        <v>1.00011345</v>
      </c>
      <c r="F2009" s="64">
        <f ca="1">(TRUNC(PRODUCT($E$16:$E2008),16))</f>
        <v>1.63135027568524</v>
      </c>
      <c r="G2009" s="64">
        <f t="shared" ca="1" si="503"/>
        <v>1.6004484080525101</v>
      </c>
      <c r="H2009" s="64">
        <f t="shared" ca="1" si="504"/>
        <v>1.0193082600000001</v>
      </c>
      <c r="I2009" s="65">
        <f t="shared" si="515"/>
        <v>3.7499999999999999E-2</v>
      </c>
      <c r="J2009" s="66">
        <f t="shared" si="505"/>
        <v>43801</v>
      </c>
      <c r="K2009" s="13">
        <f t="shared" si="513"/>
        <v>183</v>
      </c>
      <c r="L2009" s="9">
        <f t="shared" si="506"/>
        <v>1.01888997</v>
      </c>
      <c r="M2009" s="69">
        <f t="shared" ca="1" si="507"/>
        <v>1.0385629620000001</v>
      </c>
      <c r="N2009" s="68">
        <f t="shared" si="508"/>
        <v>0</v>
      </c>
      <c r="O2009" s="64">
        <f t="shared" ca="1" si="509"/>
        <v>3116603.4318498299</v>
      </c>
      <c r="P2009" s="70">
        <f t="shared" si="510"/>
        <v>0</v>
      </c>
      <c r="Q2009" s="71">
        <f t="shared" si="511"/>
        <v>1616371.3938</v>
      </c>
      <c r="R2009" s="71">
        <f t="shared" si="512"/>
        <v>4929932.7510899995</v>
      </c>
      <c r="S2009" s="66"/>
      <c r="T2009" s="66"/>
      <c r="U2009" s="66"/>
      <c r="V2009" s="6"/>
      <c r="W2009" s="6"/>
      <c r="X2009" s="6"/>
      <c r="Y2009" s="7"/>
      <c r="Z2009" s="1"/>
      <c r="AA2009" s="6"/>
      <c r="AB2009" s="7"/>
      <c r="AC2009" s="7"/>
      <c r="AD2009" s="7"/>
      <c r="AE2009" s="6"/>
      <c r="AF2009" s="8"/>
      <c r="AG2009" s="6"/>
      <c r="AH2009" s="1"/>
      <c r="AI2009" s="3"/>
      <c r="AJ2009" s="3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  <c r="BV2009" s="1"/>
      <c r="BW2009" s="1"/>
      <c r="BX2009" s="1"/>
      <c r="BY2009" s="1"/>
      <c r="BZ2009" s="1"/>
      <c r="CA2009" s="1"/>
      <c r="CB2009" s="1"/>
      <c r="CC2009" s="1"/>
      <c r="CD2009" s="1"/>
      <c r="CE2009" s="1"/>
      <c r="CF2009" s="1"/>
      <c r="CG2009" s="1"/>
      <c r="CH2009" s="1"/>
      <c r="CI2009" s="1"/>
      <c r="CJ2009" s="1"/>
      <c r="CK2009" s="1"/>
      <c r="CL2009" s="1"/>
      <c r="CM2009" s="1"/>
      <c r="CN2009" s="1"/>
      <c r="CO2009" s="1"/>
      <c r="CP2009" s="1"/>
      <c r="CQ2009" s="1"/>
      <c r="CR2009" s="1"/>
      <c r="CS2009" s="1"/>
      <c r="CT2009" s="1"/>
      <c r="CU2009" s="1"/>
      <c r="CV2009" s="1"/>
      <c r="CW2009" s="1"/>
      <c r="CX2009" s="1"/>
      <c r="CY2009" s="1"/>
      <c r="CZ2009" s="1"/>
      <c r="DA2009" s="1"/>
      <c r="DB2009" s="1"/>
      <c r="DC2009" s="1"/>
      <c r="DD2009" s="1"/>
      <c r="DE2009" s="1"/>
      <c r="DF2009" s="1"/>
      <c r="DG2009" s="1"/>
      <c r="DH2009" s="1"/>
      <c r="DI2009" s="1"/>
      <c r="DJ2009" s="1"/>
      <c r="DK2009" s="1"/>
      <c r="DL2009" s="1"/>
      <c r="DM2009" s="1"/>
      <c r="DN2009" s="1"/>
      <c r="DO2009" s="1"/>
      <c r="DP2009" s="1"/>
      <c r="DQ2009" s="1"/>
      <c r="DR2009" s="1"/>
      <c r="DS2009" s="1"/>
      <c r="DT2009" s="1"/>
      <c r="DU2009" s="1"/>
      <c r="DV2009" s="1"/>
      <c r="DW2009" s="1"/>
      <c r="DX2009" s="1"/>
      <c r="DY2009" s="1"/>
      <c r="DZ2009" s="1"/>
      <c r="EA2009" s="1"/>
      <c r="EB2009" s="1"/>
      <c r="EC2009" s="1"/>
      <c r="ED2009" s="1"/>
      <c r="EE2009" s="1"/>
      <c r="EF2009" s="1"/>
      <c r="EG2009" s="1"/>
      <c r="EH2009" s="1"/>
      <c r="EI2009" s="1"/>
      <c r="EJ2009" s="1"/>
      <c r="EK2009" s="1"/>
      <c r="EL2009" s="1"/>
      <c r="EM2009" s="1"/>
      <c r="EN2009" s="1"/>
      <c r="EO2009" s="1"/>
      <c r="EP2009" s="1"/>
      <c r="EQ2009" s="1"/>
      <c r="ER2009" s="1"/>
      <c r="ES2009" s="1"/>
      <c r="ET2009" s="1"/>
      <c r="EU2009" s="1"/>
      <c r="EV2009" s="1"/>
      <c r="EW2009" s="1"/>
      <c r="EX2009" s="1"/>
      <c r="EY2009" s="1"/>
      <c r="EZ2009" s="1"/>
      <c r="FA2009" s="1"/>
      <c r="FB2009" s="1"/>
      <c r="FC2009" s="1"/>
      <c r="FD2009" s="1"/>
      <c r="FE2009" s="1"/>
      <c r="FF2009" s="1"/>
      <c r="FG2009" s="1"/>
      <c r="FH2009" s="1"/>
      <c r="FI2009" s="1"/>
      <c r="FJ2009" s="1"/>
      <c r="FK2009" s="1"/>
      <c r="FL2009" s="1"/>
      <c r="FM2009" s="1"/>
      <c r="FN2009" s="1"/>
      <c r="FO2009" s="1"/>
      <c r="FP2009" s="1"/>
      <c r="FQ2009" s="1"/>
      <c r="FR2009" s="1"/>
      <c r="FS2009" s="1"/>
      <c r="FT2009" s="1"/>
      <c r="FU2009" s="1"/>
      <c r="FV2009" s="1"/>
      <c r="FW2009" s="1"/>
      <c r="FX2009" s="1"/>
      <c r="FY2009" s="1"/>
      <c r="FZ2009" s="1"/>
      <c r="GA2009" s="1"/>
      <c r="GB2009" s="1"/>
      <c r="GC2009" s="1"/>
      <c r="GD2009" s="1"/>
      <c r="GE2009" s="1"/>
      <c r="GF2009" s="1"/>
      <c r="GG2009" s="1"/>
      <c r="GH2009" s="1"/>
      <c r="GI2009" s="1"/>
      <c r="GJ2009" s="1"/>
      <c r="GK2009" s="1"/>
      <c r="GL2009" s="1"/>
      <c r="GM2009" s="1"/>
      <c r="GN2009" s="1"/>
      <c r="GO2009" s="1"/>
      <c r="GP2009" s="1"/>
      <c r="GQ2009" s="1"/>
      <c r="GR2009" s="1"/>
      <c r="GS2009" s="1"/>
      <c r="GT2009" s="1"/>
      <c r="GU2009" s="1"/>
      <c r="GV2009" s="1"/>
      <c r="GW2009" s="1"/>
      <c r="GX2009" s="1"/>
      <c r="GY2009" s="1"/>
      <c r="GZ2009" s="1"/>
      <c r="HA2009" s="1"/>
      <c r="HB2009" s="1"/>
      <c r="HC2009" s="1"/>
      <c r="HD2009" s="1"/>
      <c r="HE2009" s="1"/>
      <c r="HF2009" s="1"/>
      <c r="HG2009" s="1"/>
      <c r="HH2009" s="1"/>
      <c r="HI2009" s="1"/>
      <c r="HJ2009" s="1"/>
      <c r="HK2009" s="1"/>
      <c r="HL2009" s="1"/>
    </row>
    <row r="2010" spans="1:220" x14ac:dyDescent="0.2">
      <c r="A2010" s="63">
        <f t="shared" si="514"/>
        <v>43985</v>
      </c>
      <c r="B2010" s="12">
        <f t="shared" ca="1" si="500"/>
        <v>90526523.948053166</v>
      </c>
      <c r="C2010" s="71">
        <f t="shared" si="501"/>
        <v>80818569.689999998</v>
      </c>
      <c r="D2010" s="65">
        <f ca="1">IF(A2010&lt;$B$1,VLOOKUP(A2010,[1]DI!$A$4:$B$15000,2,FALSE),0)</f>
        <v>2.9000000000000005E-2</v>
      </c>
      <c r="E2010" s="11">
        <f t="shared" ca="1" si="502"/>
        <v>1.00011345</v>
      </c>
      <c r="F2010" s="64">
        <f ca="1">(TRUNC(PRODUCT($E$16:$E2009),16))</f>
        <v>1.6315353523740199</v>
      </c>
      <c r="G2010" s="64">
        <f t="shared" ca="1" si="503"/>
        <v>1.6004484080525101</v>
      </c>
      <c r="H2010" s="64">
        <f t="shared" ca="1" si="504"/>
        <v>1.0194239</v>
      </c>
      <c r="I2010" s="65">
        <f t="shared" si="515"/>
        <v>3.7499999999999999E-2</v>
      </c>
      <c r="J2010" s="66">
        <f t="shared" si="505"/>
        <v>43801</v>
      </c>
      <c r="K2010" s="13">
        <f t="shared" si="513"/>
        <v>184</v>
      </c>
      <c r="L2010" s="9">
        <f t="shared" si="506"/>
        <v>1.0189941680000001</v>
      </c>
      <c r="M2010" s="69">
        <f t="shared" ca="1" si="507"/>
        <v>1.038787009</v>
      </c>
      <c r="N2010" s="68">
        <f t="shared" si="508"/>
        <v>0</v>
      </c>
      <c r="O2010" s="64">
        <f t="shared" ca="1" si="509"/>
        <v>3134710.5899331602</v>
      </c>
      <c r="P2010" s="70">
        <f t="shared" si="510"/>
        <v>0</v>
      </c>
      <c r="Q2010" s="71">
        <f t="shared" si="511"/>
        <v>1616371.3938</v>
      </c>
      <c r="R2010" s="71">
        <f t="shared" si="512"/>
        <v>4956872.2743199999</v>
      </c>
      <c r="S2010" s="66"/>
      <c r="T2010" s="66"/>
      <c r="U2010" s="66"/>
      <c r="V2010" s="6"/>
      <c r="W2010" s="6"/>
      <c r="X2010" s="6"/>
      <c r="Y2010" s="7"/>
      <c r="Z2010" s="1"/>
      <c r="AA2010" s="6"/>
      <c r="AB2010" s="7"/>
      <c r="AC2010" s="7"/>
      <c r="AD2010" s="7"/>
      <c r="AE2010" s="6"/>
      <c r="AF2010" s="8"/>
      <c r="AG2010" s="6"/>
      <c r="AH2010" s="1"/>
      <c r="AI2010" s="3"/>
      <c r="AJ2010" s="3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  <c r="BV2010" s="1"/>
      <c r="BW2010" s="1"/>
      <c r="BX2010" s="1"/>
      <c r="BY2010" s="1"/>
      <c r="BZ2010" s="1"/>
      <c r="CA2010" s="1"/>
      <c r="CB2010" s="1"/>
      <c r="CC2010" s="1"/>
      <c r="CD2010" s="1"/>
      <c r="CE2010" s="1"/>
      <c r="CF2010" s="1"/>
      <c r="CG2010" s="1"/>
      <c r="CH2010" s="1"/>
      <c r="CI2010" s="1"/>
      <c r="CJ2010" s="1"/>
      <c r="CK2010" s="1"/>
      <c r="CL2010" s="1"/>
      <c r="CM2010" s="1"/>
      <c r="CN2010" s="1"/>
      <c r="CO2010" s="1"/>
      <c r="CP2010" s="1"/>
      <c r="CQ2010" s="1"/>
      <c r="CR2010" s="1"/>
      <c r="CS2010" s="1"/>
      <c r="CT2010" s="1"/>
      <c r="CU2010" s="1"/>
      <c r="CV2010" s="1"/>
      <c r="CW2010" s="1"/>
      <c r="CX2010" s="1"/>
      <c r="CY2010" s="1"/>
      <c r="CZ2010" s="1"/>
      <c r="DA2010" s="1"/>
      <c r="DB2010" s="1"/>
      <c r="DC2010" s="1"/>
      <c r="DD2010" s="1"/>
      <c r="DE2010" s="1"/>
      <c r="DF2010" s="1"/>
      <c r="DG2010" s="1"/>
      <c r="DH2010" s="1"/>
      <c r="DI2010" s="1"/>
      <c r="DJ2010" s="1"/>
      <c r="DK2010" s="1"/>
      <c r="DL2010" s="1"/>
      <c r="DM2010" s="1"/>
      <c r="DN2010" s="1"/>
      <c r="DO2010" s="1"/>
      <c r="DP2010" s="1"/>
      <c r="DQ2010" s="1"/>
      <c r="DR2010" s="1"/>
      <c r="DS2010" s="1"/>
      <c r="DT2010" s="1"/>
      <c r="DU2010" s="1"/>
      <c r="DV2010" s="1"/>
      <c r="DW2010" s="1"/>
      <c r="DX2010" s="1"/>
      <c r="DY2010" s="1"/>
      <c r="DZ2010" s="1"/>
      <c r="EA2010" s="1"/>
      <c r="EB2010" s="1"/>
      <c r="EC2010" s="1"/>
      <c r="ED2010" s="1"/>
      <c r="EE2010" s="1"/>
      <c r="EF2010" s="1"/>
      <c r="EG2010" s="1"/>
      <c r="EH2010" s="1"/>
      <c r="EI2010" s="1"/>
      <c r="EJ2010" s="1"/>
      <c r="EK2010" s="1"/>
      <c r="EL2010" s="1"/>
      <c r="EM2010" s="1"/>
      <c r="EN2010" s="1"/>
      <c r="EO2010" s="1"/>
      <c r="EP2010" s="1"/>
      <c r="EQ2010" s="1"/>
      <c r="ER2010" s="1"/>
      <c r="ES2010" s="1"/>
      <c r="ET2010" s="1"/>
      <c r="EU2010" s="1"/>
      <c r="EV2010" s="1"/>
      <c r="EW2010" s="1"/>
      <c r="EX2010" s="1"/>
      <c r="EY2010" s="1"/>
      <c r="EZ2010" s="1"/>
      <c r="FA2010" s="1"/>
      <c r="FB2010" s="1"/>
      <c r="FC2010" s="1"/>
      <c r="FD2010" s="1"/>
      <c r="FE2010" s="1"/>
      <c r="FF2010" s="1"/>
      <c r="FG2010" s="1"/>
      <c r="FH2010" s="1"/>
      <c r="FI2010" s="1"/>
      <c r="FJ2010" s="1"/>
      <c r="FK2010" s="1"/>
      <c r="FL2010" s="1"/>
      <c r="FM2010" s="1"/>
      <c r="FN2010" s="1"/>
      <c r="FO2010" s="1"/>
      <c r="FP2010" s="1"/>
      <c r="FQ2010" s="1"/>
      <c r="FR2010" s="1"/>
      <c r="FS2010" s="1"/>
      <c r="FT2010" s="1"/>
      <c r="FU2010" s="1"/>
      <c r="FV2010" s="1"/>
      <c r="FW2010" s="1"/>
      <c r="FX2010" s="1"/>
      <c r="FY2010" s="1"/>
      <c r="FZ2010" s="1"/>
      <c r="GA2010" s="1"/>
      <c r="GB2010" s="1"/>
      <c r="GC2010" s="1"/>
      <c r="GD2010" s="1"/>
      <c r="GE2010" s="1"/>
      <c r="GF2010" s="1"/>
      <c r="GG2010" s="1"/>
      <c r="GH2010" s="1"/>
      <c r="GI2010" s="1"/>
      <c r="GJ2010" s="1"/>
      <c r="GK2010" s="1"/>
      <c r="GL2010" s="1"/>
      <c r="GM2010" s="1"/>
      <c r="GN2010" s="1"/>
      <c r="GO2010" s="1"/>
      <c r="GP2010" s="1"/>
      <c r="GQ2010" s="1"/>
      <c r="GR2010" s="1"/>
      <c r="GS2010" s="1"/>
      <c r="GT2010" s="1"/>
      <c r="GU2010" s="1"/>
      <c r="GV2010" s="1"/>
      <c r="GW2010" s="1"/>
      <c r="GX2010" s="1"/>
      <c r="GY2010" s="1"/>
      <c r="GZ2010" s="1"/>
      <c r="HA2010" s="1"/>
      <c r="HB2010" s="1"/>
      <c r="HC2010" s="1"/>
      <c r="HD2010" s="1"/>
      <c r="HE2010" s="1"/>
      <c r="HF2010" s="1"/>
      <c r="HG2010" s="1"/>
      <c r="HH2010" s="1"/>
      <c r="HI2010" s="1"/>
      <c r="HJ2010" s="1"/>
      <c r="HK2010" s="1"/>
      <c r="HL2010" s="1"/>
    </row>
    <row r="2011" spans="1:220" x14ac:dyDescent="0.2">
      <c r="A2011" s="63">
        <f t="shared" si="514"/>
        <v>43986</v>
      </c>
      <c r="B2011" s="12">
        <f t="shared" ca="1" si="500"/>
        <v>90571574.185383558</v>
      </c>
      <c r="C2011" s="71">
        <f t="shared" si="501"/>
        <v>80818569.689999998</v>
      </c>
      <c r="D2011" s="65">
        <f ca="1">IF(A2011&lt;$B$1,VLOOKUP(A2011,[1]DI!$A$4:$B$15000,2,FALSE),0)</f>
        <v>2.9000000000000005E-2</v>
      </c>
      <c r="E2011" s="11">
        <f t="shared" ca="1" si="502"/>
        <v>1.00011345</v>
      </c>
      <c r="F2011" s="64">
        <f ca="1">(TRUNC(PRODUCT($E$16:$E2010),16))</f>
        <v>1.63172045005975</v>
      </c>
      <c r="G2011" s="64">
        <f t="shared" ca="1" si="503"/>
        <v>1.6004484080525101</v>
      </c>
      <c r="H2011" s="64">
        <f t="shared" ca="1" si="504"/>
        <v>1.01953955</v>
      </c>
      <c r="I2011" s="65">
        <f t="shared" si="515"/>
        <v>3.7499999999999999E-2</v>
      </c>
      <c r="J2011" s="66">
        <f t="shared" si="505"/>
        <v>43801</v>
      </c>
      <c r="K2011" s="13">
        <f t="shared" si="513"/>
        <v>185</v>
      </c>
      <c r="L2011" s="9">
        <f t="shared" si="506"/>
        <v>1.0190983760000001</v>
      </c>
      <c r="M2011" s="69">
        <f t="shared" ca="1" si="507"/>
        <v>1.0390111</v>
      </c>
      <c r="N2011" s="68">
        <f t="shared" si="508"/>
        <v>0</v>
      </c>
      <c r="O2011" s="64">
        <f t="shared" ca="1" si="509"/>
        <v>3152821.3040335602</v>
      </c>
      <c r="P2011" s="70">
        <f t="shared" si="510"/>
        <v>0</v>
      </c>
      <c r="Q2011" s="71">
        <f t="shared" si="511"/>
        <v>1616371.3938</v>
      </c>
      <c r="R2011" s="71">
        <f t="shared" si="512"/>
        <v>4983811.7975500003</v>
      </c>
      <c r="S2011" s="66"/>
      <c r="T2011" s="66"/>
      <c r="U2011" s="66"/>
      <c r="V2011" s="6"/>
      <c r="W2011" s="6"/>
      <c r="X2011" s="6"/>
      <c r="Y2011" s="7"/>
      <c r="Z2011" s="1"/>
      <c r="AA2011" s="6"/>
      <c r="AB2011" s="7"/>
      <c r="AC2011" s="7"/>
      <c r="AD2011" s="7"/>
      <c r="AE2011" s="6"/>
      <c r="AF2011" s="8"/>
      <c r="AG2011" s="6"/>
      <c r="AH2011" s="1"/>
      <c r="AI2011" s="3"/>
      <c r="AJ2011" s="3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  <c r="BV2011" s="1"/>
      <c r="BW2011" s="1"/>
      <c r="BX2011" s="1"/>
      <c r="BY2011" s="1"/>
      <c r="BZ2011" s="1"/>
      <c r="CA2011" s="1"/>
      <c r="CB2011" s="1"/>
      <c r="CC2011" s="1"/>
      <c r="CD2011" s="1"/>
      <c r="CE2011" s="1"/>
      <c r="CF2011" s="1"/>
      <c r="CG2011" s="1"/>
      <c r="CH2011" s="1"/>
      <c r="CI2011" s="1"/>
      <c r="CJ2011" s="1"/>
      <c r="CK2011" s="1"/>
      <c r="CL2011" s="1"/>
      <c r="CM2011" s="1"/>
      <c r="CN2011" s="1"/>
      <c r="CO2011" s="1"/>
      <c r="CP2011" s="1"/>
      <c r="CQ2011" s="1"/>
      <c r="CR2011" s="1"/>
      <c r="CS2011" s="1"/>
      <c r="CT2011" s="1"/>
      <c r="CU2011" s="1"/>
      <c r="CV2011" s="1"/>
      <c r="CW2011" s="1"/>
      <c r="CX2011" s="1"/>
      <c r="CY2011" s="1"/>
      <c r="CZ2011" s="1"/>
      <c r="DA2011" s="1"/>
      <c r="DB2011" s="1"/>
      <c r="DC2011" s="1"/>
      <c r="DD2011" s="1"/>
      <c r="DE2011" s="1"/>
      <c r="DF2011" s="1"/>
      <c r="DG2011" s="1"/>
      <c r="DH2011" s="1"/>
      <c r="DI2011" s="1"/>
      <c r="DJ2011" s="1"/>
      <c r="DK2011" s="1"/>
      <c r="DL2011" s="1"/>
      <c r="DM2011" s="1"/>
      <c r="DN2011" s="1"/>
      <c r="DO2011" s="1"/>
      <c r="DP2011" s="1"/>
      <c r="DQ2011" s="1"/>
      <c r="DR2011" s="1"/>
      <c r="DS2011" s="1"/>
      <c r="DT2011" s="1"/>
      <c r="DU2011" s="1"/>
      <c r="DV2011" s="1"/>
      <c r="DW2011" s="1"/>
      <c r="DX2011" s="1"/>
      <c r="DY2011" s="1"/>
      <c r="DZ2011" s="1"/>
      <c r="EA2011" s="1"/>
      <c r="EB2011" s="1"/>
      <c r="EC2011" s="1"/>
      <c r="ED2011" s="1"/>
      <c r="EE2011" s="1"/>
      <c r="EF2011" s="1"/>
      <c r="EG2011" s="1"/>
      <c r="EH2011" s="1"/>
      <c r="EI2011" s="1"/>
      <c r="EJ2011" s="1"/>
      <c r="EK2011" s="1"/>
      <c r="EL2011" s="1"/>
      <c r="EM2011" s="1"/>
      <c r="EN2011" s="1"/>
      <c r="EO2011" s="1"/>
      <c r="EP2011" s="1"/>
      <c r="EQ2011" s="1"/>
      <c r="ER2011" s="1"/>
      <c r="ES2011" s="1"/>
      <c r="ET2011" s="1"/>
      <c r="EU2011" s="1"/>
      <c r="EV2011" s="1"/>
      <c r="EW2011" s="1"/>
      <c r="EX2011" s="1"/>
      <c r="EY2011" s="1"/>
      <c r="EZ2011" s="1"/>
      <c r="FA2011" s="1"/>
      <c r="FB2011" s="1"/>
      <c r="FC2011" s="1"/>
      <c r="FD2011" s="1"/>
      <c r="FE2011" s="1"/>
      <c r="FF2011" s="1"/>
      <c r="FG2011" s="1"/>
      <c r="FH2011" s="1"/>
      <c r="FI2011" s="1"/>
      <c r="FJ2011" s="1"/>
      <c r="FK2011" s="1"/>
      <c r="FL2011" s="1"/>
      <c r="FM2011" s="1"/>
      <c r="FN2011" s="1"/>
      <c r="FO2011" s="1"/>
      <c r="FP2011" s="1"/>
      <c r="FQ2011" s="1"/>
      <c r="FR2011" s="1"/>
      <c r="FS2011" s="1"/>
      <c r="FT2011" s="1"/>
      <c r="FU2011" s="1"/>
      <c r="FV2011" s="1"/>
      <c r="FW2011" s="1"/>
      <c r="FX2011" s="1"/>
      <c r="FY2011" s="1"/>
      <c r="FZ2011" s="1"/>
      <c r="GA2011" s="1"/>
      <c r="GB2011" s="1"/>
      <c r="GC2011" s="1"/>
      <c r="GD2011" s="1"/>
      <c r="GE2011" s="1"/>
      <c r="GF2011" s="1"/>
      <c r="GG2011" s="1"/>
      <c r="GH2011" s="1"/>
      <c r="GI2011" s="1"/>
      <c r="GJ2011" s="1"/>
      <c r="GK2011" s="1"/>
      <c r="GL2011" s="1"/>
      <c r="GM2011" s="1"/>
      <c r="GN2011" s="1"/>
      <c r="GO2011" s="1"/>
      <c r="GP2011" s="1"/>
      <c r="GQ2011" s="1"/>
      <c r="GR2011" s="1"/>
      <c r="GS2011" s="1"/>
      <c r="GT2011" s="1"/>
      <c r="GU2011" s="1"/>
      <c r="GV2011" s="1"/>
      <c r="GW2011" s="1"/>
      <c r="GX2011" s="1"/>
      <c r="GY2011" s="1"/>
      <c r="GZ2011" s="1"/>
      <c r="HA2011" s="1"/>
      <c r="HB2011" s="1"/>
      <c r="HC2011" s="1"/>
      <c r="HD2011" s="1"/>
      <c r="HE2011" s="1"/>
      <c r="HF2011" s="1"/>
      <c r="HG2011" s="1"/>
      <c r="HH2011" s="1"/>
      <c r="HI2011" s="1"/>
      <c r="HJ2011" s="1"/>
      <c r="HK2011" s="1"/>
      <c r="HL2011" s="1"/>
    </row>
    <row r="2012" spans="1:220" x14ac:dyDescent="0.2">
      <c r="A2012" s="63">
        <f t="shared" si="514"/>
        <v>43987</v>
      </c>
      <c r="B2012" s="12">
        <f t="shared" ca="1" si="500"/>
        <v>90616628.94855386</v>
      </c>
      <c r="C2012" s="71">
        <f t="shared" si="501"/>
        <v>80818569.689999998</v>
      </c>
      <c r="D2012" s="65">
        <f ca="1">IF(A2012&lt;$B$1,VLOOKUP(A2012,[1]DI!$A$4:$B$15000,2,FALSE),0)</f>
        <v>2.9000000000000005E-2</v>
      </c>
      <c r="E2012" s="11">
        <f t="shared" ca="1" si="502"/>
        <v>1.00011345</v>
      </c>
      <c r="F2012" s="64">
        <f ca="1">(TRUNC(PRODUCT($E$16:$E2011),16))</f>
        <v>1.6319055687448101</v>
      </c>
      <c r="G2012" s="64">
        <f t="shared" ca="1" si="503"/>
        <v>1.6004484080525101</v>
      </c>
      <c r="H2012" s="64">
        <f t="shared" ca="1" si="504"/>
        <v>1.01965522</v>
      </c>
      <c r="I2012" s="65">
        <f t="shared" si="515"/>
        <v>3.7499999999999999E-2</v>
      </c>
      <c r="J2012" s="66">
        <f t="shared" si="505"/>
        <v>43801</v>
      </c>
      <c r="K2012" s="13">
        <f t="shared" si="513"/>
        <v>186</v>
      </c>
      <c r="L2012" s="9">
        <f t="shared" si="506"/>
        <v>1.019202596</v>
      </c>
      <c r="M2012" s="69">
        <f t="shared" ca="1" si="507"/>
        <v>1.0392352469999999</v>
      </c>
      <c r="N2012" s="68">
        <f t="shared" si="508"/>
        <v>0</v>
      </c>
      <c r="O2012" s="64">
        <f t="shared" ca="1" si="509"/>
        <v>3170936.5439738599</v>
      </c>
      <c r="P2012" s="70">
        <f t="shared" si="510"/>
        <v>0</v>
      </c>
      <c r="Q2012" s="71">
        <f t="shared" si="511"/>
        <v>1616371.3938</v>
      </c>
      <c r="R2012" s="71">
        <f t="shared" si="512"/>
        <v>5010751.3207800006</v>
      </c>
      <c r="S2012" s="66"/>
      <c r="T2012" s="66"/>
      <c r="U2012" s="66"/>
      <c r="V2012" s="6"/>
      <c r="W2012" s="6"/>
      <c r="X2012" s="6"/>
      <c r="Y2012" s="7"/>
      <c r="Z2012" s="1"/>
      <c r="AA2012" s="6"/>
      <c r="AB2012" s="7"/>
      <c r="AC2012" s="7"/>
      <c r="AD2012" s="7"/>
      <c r="AE2012" s="6"/>
      <c r="AF2012" s="8"/>
      <c r="AG2012" s="6"/>
      <c r="AH2012" s="1"/>
      <c r="AI2012" s="3"/>
      <c r="AJ2012" s="3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  <c r="BV2012" s="1"/>
      <c r="BW2012" s="1"/>
      <c r="BX2012" s="1"/>
      <c r="BY2012" s="1"/>
      <c r="BZ2012" s="1"/>
      <c r="CA2012" s="1"/>
      <c r="CB2012" s="1"/>
      <c r="CC2012" s="1"/>
      <c r="CD2012" s="1"/>
      <c r="CE2012" s="1"/>
      <c r="CF2012" s="1"/>
      <c r="CG2012" s="1"/>
      <c r="CH2012" s="1"/>
      <c r="CI2012" s="1"/>
      <c r="CJ2012" s="1"/>
      <c r="CK2012" s="1"/>
      <c r="CL2012" s="1"/>
      <c r="CM2012" s="1"/>
      <c r="CN2012" s="1"/>
      <c r="CO2012" s="1"/>
      <c r="CP2012" s="1"/>
      <c r="CQ2012" s="1"/>
      <c r="CR2012" s="1"/>
      <c r="CS2012" s="1"/>
      <c r="CT2012" s="1"/>
      <c r="CU2012" s="1"/>
      <c r="CV2012" s="1"/>
      <c r="CW2012" s="1"/>
      <c r="CX2012" s="1"/>
      <c r="CY2012" s="1"/>
      <c r="CZ2012" s="1"/>
      <c r="DA2012" s="1"/>
      <c r="DB2012" s="1"/>
      <c r="DC2012" s="1"/>
      <c r="DD2012" s="1"/>
      <c r="DE2012" s="1"/>
      <c r="DF2012" s="1"/>
      <c r="DG2012" s="1"/>
      <c r="DH2012" s="1"/>
      <c r="DI2012" s="1"/>
      <c r="DJ2012" s="1"/>
      <c r="DK2012" s="1"/>
      <c r="DL2012" s="1"/>
      <c r="DM2012" s="1"/>
      <c r="DN2012" s="1"/>
      <c r="DO2012" s="1"/>
      <c r="DP2012" s="1"/>
      <c r="DQ2012" s="1"/>
      <c r="DR2012" s="1"/>
      <c r="DS2012" s="1"/>
      <c r="DT2012" s="1"/>
      <c r="DU2012" s="1"/>
      <c r="DV2012" s="1"/>
      <c r="DW2012" s="1"/>
      <c r="DX2012" s="1"/>
      <c r="DY2012" s="1"/>
      <c r="DZ2012" s="1"/>
      <c r="EA2012" s="1"/>
      <c r="EB2012" s="1"/>
      <c r="EC2012" s="1"/>
      <c r="ED2012" s="1"/>
      <c r="EE2012" s="1"/>
      <c r="EF2012" s="1"/>
      <c r="EG2012" s="1"/>
      <c r="EH2012" s="1"/>
      <c r="EI2012" s="1"/>
      <c r="EJ2012" s="1"/>
      <c r="EK2012" s="1"/>
      <c r="EL2012" s="1"/>
      <c r="EM2012" s="1"/>
      <c r="EN2012" s="1"/>
      <c r="EO2012" s="1"/>
      <c r="EP2012" s="1"/>
      <c r="EQ2012" s="1"/>
      <c r="ER2012" s="1"/>
      <c r="ES2012" s="1"/>
      <c r="ET2012" s="1"/>
      <c r="EU2012" s="1"/>
      <c r="EV2012" s="1"/>
      <c r="EW2012" s="1"/>
      <c r="EX2012" s="1"/>
      <c r="EY2012" s="1"/>
      <c r="EZ2012" s="1"/>
      <c r="FA2012" s="1"/>
      <c r="FB2012" s="1"/>
      <c r="FC2012" s="1"/>
      <c r="FD2012" s="1"/>
      <c r="FE2012" s="1"/>
      <c r="FF2012" s="1"/>
      <c r="FG2012" s="1"/>
      <c r="FH2012" s="1"/>
      <c r="FI2012" s="1"/>
      <c r="FJ2012" s="1"/>
      <c r="FK2012" s="1"/>
      <c r="FL2012" s="1"/>
      <c r="FM2012" s="1"/>
      <c r="FN2012" s="1"/>
      <c r="FO2012" s="1"/>
      <c r="FP2012" s="1"/>
      <c r="FQ2012" s="1"/>
      <c r="FR2012" s="1"/>
      <c r="FS2012" s="1"/>
      <c r="FT2012" s="1"/>
      <c r="FU2012" s="1"/>
      <c r="FV2012" s="1"/>
      <c r="FW2012" s="1"/>
      <c r="FX2012" s="1"/>
      <c r="FY2012" s="1"/>
      <c r="FZ2012" s="1"/>
      <c r="GA2012" s="1"/>
      <c r="GB2012" s="1"/>
      <c r="GC2012" s="1"/>
      <c r="GD2012" s="1"/>
      <c r="GE2012" s="1"/>
      <c r="GF2012" s="1"/>
      <c r="GG2012" s="1"/>
      <c r="GH2012" s="1"/>
      <c r="GI2012" s="1"/>
      <c r="GJ2012" s="1"/>
      <c r="GK2012" s="1"/>
      <c r="GL2012" s="1"/>
      <c r="GM2012" s="1"/>
      <c r="GN2012" s="1"/>
      <c r="GO2012" s="1"/>
      <c r="GP2012" s="1"/>
      <c r="GQ2012" s="1"/>
      <c r="GR2012" s="1"/>
      <c r="GS2012" s="1"/>
      <c r="GT2012" s="1"/>
      <c r="GU2012" s="1"/>
      <c r="GV2012" s="1"/>
      <c r="GW2012" s="1"/>
      <c r="GX2012" s="1"/>
      <c r="GY2012" s="1"/>
      <c r="GZ2012" s="1"/>
      <c r="HA2012" s="1"/>
      <c r="HB2012" s="1"/>
      <c r="HC2012" s="1"/>
      <c r="HD2012" s="1"/>
      <c r="HE2012" s="1"/>
      <c r="HF2012" s="1"/>
      <c r="HG2012" s="1"/>
      <c r="HH2012" s="1"/>
      <c r="HI2012" s="1"/>
      <c r="HJ2012" s="1"/>
      <c r="HK2012" s="1"/>
      <c r="HL2012" s="1"/>
    </row>
    <row r="2013" spans="1:220" x14ac:dyDescent="0.2">
      <c r="A2013" s="63">
        <f t="shared" si="514"/>
        <v>43988</v>
      </c>
      <c r="B2013" s="12">
        <f t="shared" ca="1" si="500"/>
        <v>90661687.348559812</v>
      </c>
      <c r="C2013" s="71">
        <f t="shared" si="501"/>
        <v>80818569.689999998</v>
      </c>
      <c r="D2013" s="65">
        <f ca="1">IF(A2013&lt;$B$1,VLOOKUP(A2013,[1]DI!$A$4:$B$15000,2,FALSE),0)</f>
        <v>0</v>
      </c>
      <c r="E2013" s="11">
        <f t="shared" ca="1" si="502"/>
        <v>1</v>
      </c>
      <c r="F2013" s="64">
        <f ca="1">(TRUNC(PRODUCT($E$16:$E2012),16))</f>
        <v>1.6320907084315801</v>
      </c>
      <c r="G2013" s="64">
        <f t="shared" ca="1" si="503"/>
        <v>1.6004484080525101</v>
      </c>
      <c r="H2013" s="64">
        <f t="shared" ca="1" si="504"/>
        <v>1.0197708999999999</v>
      </c>
      <c r="I2013" s="65">
        <f t="shared" si="515"/>
        <v>3.7499999999999999E-2</v>
      </c>
      <c r="J2013" s="66">
        <f t="shared" si="505"/>
        <v>43801</v>
      </c>
      <c r="K2013" s="13">
        <f t="shared" si="513"/>
        <v>187</v>
      </c>
      <c r="L2013" s="9">
        <f t="shared" si="506"/>
        <v>1.019306826</v>
      </c>
      <c r="M2013" s="69">
        <f t="shared" ca="1" si="507"/>
        <v>1.039459439</v>
      </c>
      <c r="N2013" s="68">
        <f t="shared" si="508"/>
        <v>0</v>
      </c>
      <c r="O2013" s="64">
        <f t="shared" ca="1" si="509"/>
        <v>3189055.4207498101</v>
      </c>
      <c r="P2013" s="70">
        <f t="shared" si="510"/>
        <v>0</v>
      </c>
      <c r="Q2013" s="71">
        <f t="shared" si="511"/>
        <v>1616371.3938</v>
      </c>
      <c r="R2013" s="71">
        <f t="shared" si="512"/>
        <v>5037690.8440100001</v>
      </c>
      <c r="S2013" s="66"/>
      <c r="T2013" s="66"/>
      <c r="U2013" s="66"/>
      <c r="V2013" s="6"/>
      <c r="W2013" s="6"/>
      <c r="X2013" s="6"/>
      <c r="Y2013" s="7"/>
      <c r="Z2013" s="1"/>
      <c r="AA2013" s="6"/>
      <c r="AB2013" s="7"/>
      <c r="AC2013" s="7"/>
      <c r="AD2013" s="7"/>
      <c r="AE2013" s="6"/>
      <c r="AF2013" s="8"/>
      <c r="AG2013" s="6"/>
      <c r="AH2013" s="1"/>
      <c r="AI2013" s="3"/>
      <c r="AJ2013" s="3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  <c r="BV2013" s="1"/>
      <c r="BW2013" s="1"/>
      <c r="BX2013" s="1"/>
      <c r="BY2013" s="1"/>
      <c r="BZ2013" s="1"/>
      <c r="CA2013" s="1"/>
      <c r="CB2013" s="1"/>
      <c r="CC2013" s="1"/>
      <c r="CD2013" s="1"/>
      <c r="CE2013" s="1"/>
      <c r="CF2013" s="1"/>
      <c r="CG2013" s="1"/>
      <c r="CH2013" s="1"/>
      <c r="CI2013" s="1"/>
      <c r="CJ2013" s="1"/>
      <c r="CK2013" s="1"/>
      <c r="CL2013" s="1"/>
      <c r="CM2013" s="1"/>
      <c r="CN2013" s="1"/>
      <c r="CO2013" s="1"/>
      <c r="CP2013" s="1"/>
      <c r="CQ2013" s="1"/>
      <c r="CR2013" s="1"/>
      <c r="CS2013" s="1"/>
      <c r="CT2013" s="1"/>
      <c r="CU2013" s="1"/>
      <c r="CV2013" s="1"/>
      <c r="CW2013" s="1"/>
      <c r="CX2013" s="1"/>
      <c r="CY2013" s="1"/>
      <c r="CZ2013" s="1"/>
      <c r="DA2013" s="1"/>
      <c r="DB2013" s="1"/>
      <c r="DC2013" s="1"/>
      <c r="DD2013" s="1"/>
      <c r="DE2013" s="1"/>
      <c r="DF2013" s="1"/>
      <c r="DG2013" s="1"/>
      <c r="DH2013" s="1"/>
      <c r="DI2013" s="1"/>
      <c r="DJ2013" s="1"/>
      <c r="DK2013" s="1"/>
      <c r="DL2013" s="1"/>
      <c r="DM2013" s="1"/>
      <c r="DN2013" s="1"/>
      <c r="DO2013" s="1"/>
      <c r="DP2013" s="1"/>
      <c r="DQ2013" s="1"/>
      <c r="DR2013" s="1"/>
      <c r="DS2013" s="1"/>
      <c r="DT2013" s="1"/>
      <c r="DU2013" s="1"/>
      <c r="DV2013" s="1"/>
      <c r="DW2013" s="1"/>
      <c r="DX2013" s="1"/>
      <c r="DY2013" s="1"/>
      <c r="DZ2013" s="1"/>
      <c r="EA2013" s="1"/>
      <c r="EB2013" s="1"/>
      <c r="EC2013" s="1"/>
      <c r="ED2013" s="1"/>
      <c r="EE2013" s="1"/>
      <c r="EF2013" s="1"/>
      <c r="EG2013" s="1"/>
      <c r="EH2013" s="1"/>
      <c r="EI2013" s="1"/>
      <c r="EJ2013" s="1"/>
      <c r="EK2013" s="1"/>
      <c r="EL2013" s="1"/>
      <c r="EM2013" s="1"/>
      <c r="EN2013" s="1"/>
      <c r="EO2013" s="1"/>
      <c r="EP2013" s="1"/>
      <c r="EQ2013" s="1"/>
      <c r="ER2013" s="1"/>
      <c r="ES2013" s="1"/>
      <c r="ET2013" s="1"/>
      <c r="EU2013" s="1"/>
      <c r="EV2013" s="1"/>
      <c r="EW2013" s="1"/>
      <c r="EX2013" s="1"/>
      <c r="EY2013" s="1"/>
      <c r="EZ2013" s="1"/>
      <c r="FA2013" s="1"/>
      <c r="FB2013" s="1"/>
      <c r="FC2013" s="1"/>
      <c r="FD2013" s="1"/>
      <c r="FE2013" s="1"/>
      <c r="FF2013" s="1"/>
      <c r="FG2013" s="1"/>
      <c r="FH2013" s="1"/>
      <c r="FI2013" s="1"/>
      <c r="FJ2013" s="1"/>
      <c r="FK2013" s="1"/>
      <c r="FL2013" s="1"/>
      <c r="FM2013" s="1"/>
      <c r="FN2013" s="1"/>
      <c r="FO2013" s="1"/>
      <c r="FP2013" s="1"/>
      <c r="FQ2013" s="1"/>
      <c r="FR2013" s="1"/>
      <c r="FS2013" s="1"/>
      <c r="FT2013" s="1"/>
      <c r="FU2013" s="1"/>
      <c r="FV2013" s="1"/>
      <c r="FW2013" s="1"/>
      <c r="FX2013" s="1"/>
      <c r="FY2013" s="1"/>
      <c r="FZ2013" s="1"/>
      <c r="GA2013" s="1"/>
      <c r="GB2013" s="1"/>
      <c r="GC2013" s="1"/>
      <c r="GD2013" s="1"/>
      <c r="GE2013" s="1"/>
      <c r="GF2013" s="1"/>
      <c r="GG2013" s="1"/>
      <c r="GH2013" s="1"/>
      <c r="GI2013" s="1"/>
      <c r="GJ2013" s="1"/>
      <c r="GK2013" s="1"/>
      <c r="GL2013" s="1"/>
      <c r="GM2013" s="1"/>
      <c r="GN2013" s="1"/>
      <c r="GO2013" s="1"/>
      <c r="GP2013" s="1"/>
      <c r="GQ2013" s="1"/>
      <c r="GR2013" s="1"/>
      <c r="GS2013" s="1"/>
      <c r="GT2013" s="1"/>
      <c r="GU2013" s="1"/>
      <c r="GV2013" s="1"/>
      <c r="GW2013" s="1"/>
      <c r="GX2013" s="1"/>
      <c r="GY2013" s="1"/>
      <c r="GZ2013" s="1"/>
      <c r="HA2013" s="1"/>
      <c r="HB2013" s="1"/>
      <c r="HC2013" s="1"/>
      <c r="HD2013" s="1"/>
      <c r="HE2013" s="1"/>
      <c r="HF2013" s="1"/>
      <c r="HG2013" s="1"/>
      <c r="HH2013" s="1"/>
      <c r="HI2013" s="1"/>
      <c r="HJ2013" s="1"/>
      <c r="HK2013" s="1"/>
      <c r="HL2013" s="1"/>
    </row>
    <row r="2014" spans="1:220" x14ac:dyDescent="0.2">
      <c r="A2014" s="63">
        <f t="shared" si="514"/>
        <v>43989</v>
      </c>
      <c r="B2014" s="12">
        <f t="shared" ca="1" si="500"/>
        <v>90697218.047385007</v>
      </c>
      <c r="C2014" s="71">
        <f t="shared" si="501"/>
        <v>80818569.689999998</v>
      </c>
      <c r="D2014" s="65">
        <f ca="1">IF(A2014&lt;$B$1,VLOOKUP(A2014,[1]DI!$A$4:$B$15000,2,FALSE),0)</f>
        <v>0</v>
      </c>
      <c r="E2014" s="11">
        <f t="shared" ca="1" si="502"/>
        <v>1</v>
      </c>
      <c r="F2014" s="64">
        <f ca="1">(TRUNC(PRODUCT($E$16:$E2013),16))</f>
        <v>1.6320907084315801</v>
      </c>
      <c r="G2014" s="64">
        <f t="shared" ca="1" si="503"/>
        <v>1.6004484080525101</v>
      </c>
      <c r="H2014" s="64">
        <f t="shared" ca="1" si="504"/>
        <v>1.0197708999999999</v>
      </c>
      <c r="I2014" s="65">
        <f t="shared" si="515"/>
        <v>3.7499999999999999E-2</v>
      </c>
      <c r="J2014" s="66">
        <f t="shared" si="505"/>
        <v>43801</v>
      </c>
      <c r="K2014" s="13">
        <f t="shared" si="513"/>
        <v>188</v>
      </c>
      <c r="L2014" s="9">
        <f t="shared" si="506"/>
        <v>1.0194110670000001</v>
      </c>
      <c r="M2014" s="69">
        <f t="shared" ca="1" si="507"/>
        <v>1.0395657410000001</v>
      </c>
      <c r="N2014" s="68">
        <f t="shared" si="508"/>
        <v>0</v>
      </c>
      <c r="O2014" s="64">
        <f t="shared" ca="1" si="509"/>
        <v>3197646.596345</v>
      </c>
      <c r="P2014" s="70">
        <f t="shared" si="510"/>
        <v>0</v>
      </c>
      <c r="Q2014" s="71">
        <f t="shared" si="511"/>
        <v>1616371.3938</v>
      </c>
      <c r="R2014" s="71">
        <f t="shared" si="512"/>
        <v>5064630.3672399996</v>
      </c>
      <c r="S2014" s="66"/>
      <c r="T2014" s="66"/>
      <c r="U2014" s="66"/>
      <c r="V2014" s="6"/>
      <c r="W2014" s="6"/>
      <c r="X2014" s="6"/>
      <c r="Y2014" s="7"/>
      <c r="Z2014" s="1"/>
      <c r="AA2014" s="6"/>
      <c r="AB2014" s="7"/>
      <c r="AC2014" s="7"/>
      <c r="AD2014" s="7"/>
      <c r="AE2014" s="6"/>
      <c r="AF2014" s="8"/>
      <c r="AG2014" s="6"/>
      <c r="AH2014" s="1"/>
      <c r="AI2014" s="3"/>
      <c r="AJ2014" s="3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  <c r="BV2014" s="1"/>
      <c r="BW2014" s="1"/>
      <c r="BX2014" s="1"/>
      <c r="BY2014" s="1"/>
      <c r="BZ2014" s="1"/>
      <c r="CA2014" s="1"/>
      <c r="CB2014" s="1"/>
      <c r="CC2014" s="1"/>
      <c r="CD2014" s="1"/>
      <c r="CE2014" s="1"/>
      <c r="CF2014" s="1"/>
      <c r="CG2014" s="1"/>
      <c r="CH2014" s="1"/>
      <c r="CI2014" s="1"/>
      <c r="CJ2014" s="1"/>
      <c r="CK2014" s="1"/>
      <c r="CL2014" s="1"/>
      <c r="CM2014" s="1"/>
      <c r="CN2014" s="1"/>
      <c r="CO2014" s="1"/>
      <c r="CP2014" s="1"/>
      <c r="CQ2014" s="1"/>
      <c r="CR2014" s="1"/>
      <c r="CS2014" s="1"/>
      <c r="CT2014" s="1"/>
      <c r="CU2014" s="1"/>
      <c r="CV2014" s="1"/>
      <c r="CW2014" s="1"/>
      <c r="CX2014" s="1"/>
      <c r="CY2014" s="1"/>
      <c r="CZ2014" s="1"/>
      <c r="DA2014" s="1"/>
      <c r="DB2014" s="1"/>
      <c r="DC2014" s="1"/>
      <c r="DD2014" s="1"/>
      <c r="DE2014" s="1"/>
      <c r="DF2014" s="1"/>
      <c r="DG2014" s="1"/>
      <c r="DH2014" s="1"/>
      <c r="DI2014" s="1"/>
      <c r="DJ2014" s="1"/>
      <c r="DK2014" s="1"/>
      <c r="DL2014" s="1"/>
      <c r="DM2014" s="1"/>
      <c r="DN2014" s="1"/>
      <c r="DO2014" s="1"/>
      <c r="DP2014" s="1"/>
      <c r="DQ2014" s="1"/>
      <c r="DR2014" s="1"/>
      <c r="DS2014" s="1"/>
      <c r="DT2014" s="1"/>
      <c r="DU2014" s="1"/>
      <c r="DV2014" s="1"/>
      <c r="DW2014" s="1"/>
      <c r="DX2014" s="1"/>
      <c r="DY2014" s="1"/>
      <c r="DZ2014" s="1"/>
      <c r="EA2014" s="1"/>
      <c r="EB2014" s="1"/>
      <c r="EC2014" s="1"/>
      <c r="ED2014" s="1"/>
      <c r="EE2014" s="1"/>
      <c r="EF2014" s="1"/>
      <c r="EG2014" s="1"/>
      <c r="EH2014" s="1"/>
      <c r="EI2014" s="1"/>
      <c r="EJ2014" s="1"/>
      <c r="EK2014" s="1"/>
      <c r="EL2014" s="1"/>
      <c r="EM2014" s="1"/>
      <c r="EN2014" s="1"/>
      <c r="EO2014" s="1"/>
      <c r="EP2014" s="1"/>
      <c r="EQ2014" s="1"/>
      <c r="ER2014" s="1"/>
      <c r="ES2014" s="1"/>
      <c r="ET2014" s="1"/>
      <c r="EU2014" s="1"/>
      <c r="EV2014" s="1"/>
      <c r="EW2014" s="1"/>
      <c r="EX2014" s="1"/>
      <c r="EY2014" s="1"/>
      <c r="EZ2014" s="1"/>
      <c r="FA2014" s="1"/>
      <c r="FB2014" s="1"/>
      <c r="FC2014" s="1"/>
      <c r="FD2014" s="1"/>
      <c r="FE2014" s="1"/>
      <c r="FF2014" s="1"/>
      <c r="FG2014" s="1"/>
      <c r="FH2014" s="1"/>
      <c r="FI2014" s="1"/>
      <c r="FJ2014" s="1"/>
      <c r="FK2014" s="1"/>
      <c r="FL2014" s="1"/>
      <c r="FM2014" s="1"/>
      <c r="FN2014" s="1"/>
      <c r="FO2014" s="1"/>
      <c r="FP2014" s="1"/>
      <c r="FQ2014" s="1"/>
      <c r="FR2014" s="1"/>
      <c r="FS2014" s="1"/>
      <c r="FT2014" s="1"/>
      <c r="FU2014" s="1"/>
      <c r="FV2014" s="1"/>
      <c r="FW2014" s="1"/>
      <c r="FX2014" s="1"/>
      <c r="FY2014" s="1"/>
      <c r="FZ2014" s="1"/>
      <c r="GA2014" s="1"/>
      <c r="GB2014" s="1"/>
      <c r="GC2014" s="1"/>
      <c r="GD2014" s="1"/>
      <c r="GE2014" s="1"/>
      <c r="GF2014" s="1"/>
      <c r="GG2014" s="1"/>
      <c r="GH2014" s="1"/>
      <c r="GI2014" s="1"/>
      <c r="GJ2014" s="1"/>
      <c r="GK2014" s="1"/>
      <c r="GL2014" s="1"/>
      <c r="GM2014" s="1"/>
      <c r="GN2014" s="1"/>
      <c r="GO2014" s="1"/>
      <c r="GP2014" s="1"/>
      <c r="GQ2014" s="1"/>
      <c r="GR2014" s="1"/>
      <c r="GS2014" s="1"/>
      <c r="GT2014" s="1"/>
      <c r="GU2014" s="1"/>
      <c r="GV2014" s="1"/>
      <c r="GW2014" s="1"/>
      <c r="GX2014" s="1"/>
      <c r="GY2014" s="1"/>
      <c r="GZ2014" s="1"/>
      <c r="HA2014" s="1"/>
      <c r="HB2014" s="1"/>
      <c r="HC2014" s="1"/>
      <c r="HD2014" s="1"/>
      <c r="HE2014" s="1"/>
      <c r="HF2014" s="1"/>
      <c r="HG2014" s="1"/>
      <c r="HH2014" s="1"/>
      <c r="HI2014" s="1"/>
      <c r="HJ2014" s="1"/>
      <c r="HK2014" s="1"/>
      <c r="HL2014" s="1"/>
    </row>
    <row r="2015" spans="1:220" x14ac:dyDescent="0.2">
      <c r="A2015" s="63">
        <f t="shared" si="514"/>
        <v>43990</v>
      </c>
      <c r="B2015" s="12">
        <f t="shared" ca="1" si="500"/>
        <v>90732749.554395884</v>
      </c>
      <c r="C2015" s="71">
        <f t="shared" si="501"/>
        <v>80818569.689999998</v>
      </c>
      <c r="D2015" s="65">
        <f ca="1">IF(A2015&lt;$B$1,VLOOKUP(A2015,[1]DI!$A$4:$B$15000,2,FALSE),0)</f>
        <v>2.9000000000000005E-2</v>
      </c>
      <c r="E2015" s="11">
        <f t="shared" ca="1" si="502"/>
        <v>1.00011345</v>
      </c>
      <c r="F2015" s="64">
        <f ca="1">(TRUNC(PRODUCT($E$16:$E2014),16))</f>
        <v>1.6320907084315801</v>
      </c>
      <c r="G2015" s="64">
        <f t="shared" ca="1" si="503"/>
        <v>1.6004484080525101</v>
      </c>
      <c r="H2015" s="64">
        <f t="shared" ca="1" si="504"/>
        <v>1.0197708999999999</v>
      </c>
      <c r="I2015" s="65">
        <f t="shared" si="515"/>
        <v>3.7499999999999999E-2</v>
      </c>
      <c r="J2015" s="66">
        <f t="shared" si="505"/>
        <v>43801</v>
      </c>
      <c r="K2015" s="13">
        <f t="shared" si="513"/>
        <v>189</v>
      </c>
      <c r="L2015" s="9">
        <f t="shared" si="506"/>
        <v>1.0195153180000001</v>
      </c>
      <c r="M2015" s="69">
        <f t="shared" ca="1" si="507"/>
        <v>1.0396720530000001</v>
      </c>
      <c r="N2015" s="68">
        <f t="shared" si="508"/>
        <v>0</v>
      </c>
      <c r="O2015" s="64">
        <f t="shared" ca="1" si="509"/>
        <v>3206238.58012588</v>
      </c>
      <c r="P2015" s="70">
        <f t="shared" si="510"/>
        <v>0</v>
      </c>
      <c r="Q2015" s="71">
        <f t="shared" si="511"/>
        <v>1616371.3938</v>
      </c>
      <c r="R2015" s="71">
        <f t="shared" si="512"/>
        <v>5091569.89047</v>
      </c>
      <c r="S2015" s="66"/>
      <c r="T2015" s="66"/>
      <c r="U2015" s="66"/>
      <c r="V2015" s="6"/>
      <c r="W2015" s="6"/>
      <c r="X2015" s="6"/>
      <c r="Y2015" s="7"/>
      <c r="Z2015" s="1"/>
      <c r="AA2015" s="6"/>
      <c r="AB2015" s="7"/>
      <c r="AC2015" s="7"/>
      <c r="AD2015" s="7"/>
      <c r="AE2015" s="6"/>
      <c r="AF2015" s="8"/>
      <c r="AG2015" s="6"/>
      <c r="AH2015" s="1"/>
      <c r="AI2015" s="3"/>
      <c r="AJ2015" s="3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  <c r="BV2015" s="1"/>
      <c r="BW2015" s="1"/>
      <c r="BX2015" s="1"/>
      <c r="BY2015" s="1"/>
      <c r="BZ2015" s="1"/>
      <c r="CA2015" s="1"/>
      <c r="CB2015" s="1"/>
      <c r="CC2015" s="1"/>
      <c r="CD2015" s="1"/>
      <c r="CE2015" s="1"/>
      <c r="CF2015" s="1"/>
      <c r="CG2015" s="1"/>
      <c r="CH2015" s="1"/>
      <c r="CI2015" s="1"/>
      <c r="CJ2015" s="1"/>
      <c r="CK2015" s="1"/>
      <c r="CL2015" s="1"/>
      <c r="CM2015" s="1"/>
      <c r="CN2015" s="1"/>
      <c r="CO2015" s="1"/>
      <c r="CP2015" s="1"/>
      <c r="CQ2015" s="1"/>
      <c r="CR2015" s="1"/>
      <c r="CS2015" s="1"/>
      <c r="CT2015" s="1"/>
      <c r="CU2015" s="1"/>
      <c r="CV2015" s="1"/>
      <c r="CW2015" s="1"/>
      <c r="CX2015" s="1"/>
      <c r="CY2015" s="1"/>
      <c r="CZ2015" s="1"/>
      <c r="DA2015" s="1"/>
      <c r="DB2015" s="1"/>
      <c r="DC2015" s="1"/>
      <c r="DD2015" s="1"/>
      <c r="DE2015" s="1"/>
      <c r="DF2015" s="1"/>
      <c r="DG2015" s="1"/>
      <c r="DH2015" s="1"/>
      <c r="DI2015" s="1"/>
      <c r="DJ2015" s="1"/>
      <c r="DK2015" s="1"/>
      <c r="DL2015" s="1"/>
      <c r="DM2015" s="1"/>
      <c r="DN2015" s="1"/>
      <c r="DO2015" s="1"/>
      <c r="DP2015" s="1"/>
      <c r="DQ2015" s="1"/>
      <c r="DR2015" s="1"/>
      <c r="DS2015" s="1"/>
      <c r="DT2015" s="1"/>
      <c r="DU2015" s="1"/>
      <c r="DV2015" s="1"/>
      <c r="DW2015" s="1"/>
      <c r="DX2015" s="1"/>
      <c r="DY2015" s="1"/>
      <c r="DZ2015" s="1"/>
      <c r="EA2015" s="1"/>
      <c r="EB2015" s="1"/>
      <c r="EC2015" s="1"/>
      <c r="ED2015" s="1"/>
      <c r="EE2015" s="1"/>
      <c r="EF2015" s="1"/>
      <c r="EG2015" s="1"/>
      <c r="EH2015" s="1"/>
      <c r="EI2015" s="1"/>
      <c r="EJ2015" s="1"/>
      <c r="EK2015" s="1"/>
      <c r="EL2015" s="1"/>
      <c r="EM2015" s="1"/>
      <c r="EN2015" s="1"/>
      <c r="EO2015" s="1"/>
      <c r="EP2015" s="1"/>
      <c r="EQ2015" s="1"/>
      <c r="ER2015" s="1"/>
      <c r="ES2015" s="1"/>
      <c r="ET2015" s="1"/>
      <c r="EU2015" s="1"/>
      <c r="EV2015" s="1"/>
      <c r="EW2015" s="1"/>
      <c r="EX2015" s="1"/>
      <c r="EY2015" s="1"/>
      <c r="EZ2015" s="1"/>
      <c r="FA2015" s="1"/>
      <c r="FB2015" s="1"/>
      <c r="FC2015" s="1"/>
      <c r="FD2015" s="1"/>
      <c r="FE2015" s="1"/>
      <c r="FF2015" s="1"/>
      <c r="FG2015" s="1"/>
      <c r="FH2015" s="1"/>
      <c r="FI2015" s="1"/>
      <c r="FJ2015" s="1"/>
      <c r="FK2015" s="1"/>
      <c r="FL2015" s="1"/>
      <c r="FM2015" s="1"/>
      <c r="FN2015" s="1"/>
      <c r="FO2015" s="1"/>
      <c r="FP2015" s="1"/>
      <c r="FQ2015" s="1"/>
      <c r="FR2015" s="1"/>
      <c r="FS2015" s="1"/>
      <c r="FT2015" s="1"/>
      <c r="FU2015" s="1"/>
      <c r="FV2015" s="1"/>
      <c r="FW2015" s="1"/>
      <c r="FX2015" s="1"/>
      <c r="FY2015" s="1"/>
      <c r="FZ2015" s="1"/>
      <c r="GA2015" s="1"/>
      <c r="GB2015" s="1"/>
      <c r="GC2015" s="1"/>
      <c r="GD2015" s="1"/>
      <c r="GE2015" s="1"/>
      <c r="GF2015" s="1"/>
      <c r="GG2015" s="1"/>
      <c r="GH2015" s="1"/>
      <c r="GI2015" s="1"/>
      <c r="GJ2015" s="1"/>
      <c r="GK2015" s="1"/>
      <c r="GL2015" s="1"/>
      <c r="GM2015" s="1"/>
      <c r="GN2015" s="1"/>
      <c r="GO2015" s="1"/>
      <c r="GP2015" s="1"/>
      <c r="GQ2015" s="1"/>
      <c r="GR2015" s="1"/>
      <c r="GS2015" s="1"/>
      <c r="GT2015" s="1"/>
      <c r="GU2015" s="1"/>
      <c r="GV2015" s="1"/>
      <c r="GW2015" s="1"/>
      <c r="GX2015" s="1"/>
      <c r="GY2015" s="1"/>
      <c r="GZ2015" s="1"/>
      <c r="HA2015" s="1"/>
      <c r="HB2015" s="1"/>
      <c r="HC2015" s="1"/>
      <c r="HD2015" s="1"/>
      <c r="HE2015" s="1"/>
      <c r="HF2015" s="1"/>
      <c r="HG2015" s="1"/>
      <c r="HH2015" s="1"/>
      <c r="HI2015" s="1"/>
      <c r="HJ2015" s="1"/>
      <c r="HK2015" s="1"/>
      <c r="HL2015" s="1"/>
    </row>
    <row r="2016" spans="1:220" x14ac:dyDescent="0.2">
      <c r="A2016" s="63">
        <f t="shared" si="514"/>
        <v>43991</v>
      </c>
      <c r="B2016" s="12">
        <f t="shared" ca="1" si="500"/>
        <v>90777815.389710233</v>
      </c>
      <c r="C2016" s="71">
        <f t="shared" si="501"/>
        <v>80818569.689999998</v>
      </c>
      <c r="D2016" s="65">
        <f ca="1">IF(A2016&lt;$B$1,VLOOKUP(A2016,[1]DI!$A$4:$B$15000,2,FALSE),0)</f>
        <v>2.9000000000000005E-2</v>
      </c>
      <c r="E2016" s="11">
        <f t="shared" ca="1" si="502"/>
        <v>1.00011345</v>
      </c>
      <c r="F2016" s="64">
        <f ca="1">(TRUNC(PRODUCT($E$16:$E2015),16))</f>
        <v>1.6322758691224499</v>
      </c>
      <c r="G2016" s="64">
        <f t="shared" ca="1" si="503"/>
        <v>1.6004484080525101</v>
      </c>
      <c r="H2016" s="64">
        <f t="shared" ca="1" si="504"/>
        <v>1.01988659</v>
      </c>
      <c r="I2016" s="65">
        <f t="shared" si="515"/>
        <v>3.7499999999999999E-2</v>
      </c>
      <c r="J2016" s="66">
        <f t="shared" si="505"/>
        <v>43801</v>
      </c>
      <c r="K2016" s="13">
        <f t="shared" si="513"/>
        <v>190</v>
      </c>
      <c r="L2016" s="9">
        <f t="shared" si="506"/>
        <v>1.0196195800000001</v>
      </c>
      <c r="M2016" s="69">
        <f t="shared" ca="1" si="507"/>
        <v>1.0398963370000001</v>
      </c>
      <c r="N2016" s="68">
        <f t="shared" si="508"/>
        <v>0</v>
      </c>
      <c r="O2016" s="64">
        <f t="shared" ca="1" si="509"/>
        <v>3224364.8922102302</v>
      </c>
      <c r="P2016" s="70">
        <f t="shared" si="510"/>
        <v>0</v>
      </c>
      <c r="Q2016" s="71">
        <f t="shared" si="511"/>
        <v>1616371.3938</v>
      </c>
      <c r="R2016" s="71">
        <f t="shared" si="512"/>
        <v>5118509.4136999995</v>
      </c>
      <c r="S2016" s="66"/>
      <c r="T2016" s="66"/>
      <c r="U2016" s="66"/>
      <c r="V2016" s="6"/>
      <c r="W2016" s="6"/>
      <c r="X2016" s="6"/>
      <c r="Y2016" s="7"/>
      <c r="Z2016" s="1"/>
      <c r="AA2016" s="6"/>
      <c r="AB2016" s="7"/>
      <c r="AC2016" s="7"/>
      <c r="AD2016" s="7"/>
      <c r="AE2016" s="6"/>
      <c r="AF2016" s="8"/>
      <c r="AG2016" s="6"/>
      <c r="AH2016" s="1"/>
      <c r="AI2016" s="3"/>
      <c r="AJ2016" s="3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  <c r="BV2016" s="1"/>
      <c r="BW2016" s="1"/>
      <c r="BX2016" s="1"/>
      <c r="BY2016" s="1"/>
      <c r="BZ2016" s="1"/>
      <c r="CA2016" s="1"/>
      <c r="CB2016" s="1"/>
      <c r="CC2016" s="1"/>
      <c r="CD2016" s="1"/>
      <c r="CE2016" s="1"/>
      <c r="CF2016" s="1"/>
      <c r="CG2016" s="1"/>
      <c r="CH2016" s="1"/>
      <c r="CI2016" s="1"/>
      <c r="CJ2016" s="1"/>
      <c r="CK2016" s="1"/>
      <c r="CL2016" s="1"/>
      <c r="CM2016" s="1"/>
      <c r="CN2016" s="1"/>
      <c r="CO2016" s="1"/>
      <c r="CP2016" s="1"/>
      <c r="CQ2016" s="1"/>
      <c r="CR2016" s="1"/>
      <c r="CS2016" s="1"/>
      <c r="CT2016" s="1"/>
      <c r="CU2016" s="1"/>
      <c r="CV2016" s="1"/>
      <c r="CW2016" s="1"/>
      <c r="CX2016" s="1"/>
      <c r="CY2016" s="1"/>
      <c r="CZ2016" s="1"/>
      <c r="DA2016" s="1"/>
      <c r="DB2016" s="1"/>
      <c r="DC2016" s="1"/>
      <c r="DD2016" s="1"/>
      <c r="DE2016" s="1"/>
      <c r="DF2016" s="1"/>
      <c r="DG2016" s="1"/>
      <c r="DH2016" s="1"/>
      <c r="DI2016" s="1"/>
      <c r="DJ2016" s="1"/>
      <c r="DK2016" s="1"/>
      <c r="DL2016" s="1"/>
      <c r="DM2016" s="1"/>
      <c r="DN2016" s="1"/>
      <c r="DO2016" s="1"/>
      <c r="DP2016" s="1"/>
      <c r="DQ2016" s="1"/>
      <c r="DR2016" s="1"/>
      <c r="DS2016" s="1"/>
      <c r="DT2016" s="1"/>
      <c r="DU2016" s="1"/>
      <c r="DV2016" s="1"/>
      <c r="DW2016" s="1"/>
      <c r="DX2016" s="1"/>
      <c r="DY2016" s="1"/>
      <c r="DZ2016" s="1"/>
      <c r="EA2016" s="1"/>
      <c r="EB2016" s="1"/>
      <c r="EC2016" s="1"/>
      <c r="ED2016" s="1"/>
      <c r="EE2016" s="1"/>
      <c r="EF2016" s="1"/>
      <c r="EG2016" s="1"/>
      <c r="EH2016" s="1"/>
      <c r="EI2016" s="1"/>
      <c r="EJ2016" s="1"/>
      <c r="EK2016" s="1"/>
      <c r="EL2016" s="1"/>
      <c r="EM2016" s="1"/>
      <c r="EN2016" s="1"/>
      <c r="EO2016" s="1"/>
      <c r="EP2016" s="1"/>
      <c r="EQ2016" s="1"/>
      <c r="ER2016" s="1"/>
      <c r="ES2016" s="1"/>
      <c r="ET2016" s="1"/>
      <c r="EU2016" s="1"/>
      <c r="EV2016" s="1"/>
      <c r="EW2016" s="1"/>
      <c r="EX2016" s="1"/>
      <c r="EY2016" s="1"/>
      <c r="EZ2016" s="1"/>
      <c r="FA2016" s="1"/>
      <c r="FB2016" s="1"/>
      <c r="FC2016" s="1"/>
      <c r="FD2016" s="1"/>
      <c r="FE2016" s="1"/>
      <c r="FF2016" s="1"/>
      <c r="FG2016" s="1"/>
      <c r="FH2016" s="1"/>
      <c r="FI2016" s="1"/>
      <c r="FJ2016" s="1"/>
      <c r="FK2016" s="1"/>
      <c r="FL2016" s="1"/>
      <c r="FM2016" s="1"/>
      <c r="FN2016" s="1"/>
      <c r="FO2016" s="1"/>
      <c r="FP2016" s="1"/>
      <c r="FQ2016" s="1"/>
      <c r="FR2016" s="1"/>
      <c r="FS2016" s="1"/>
      <c r="FT2016" s="1"/>
      <c r="FU2016" s="1"/>
      <c r="FV2016" s="1"/>
      <c r="FW2016" s="1"/>
      <c r="FX2016" s="1"/>
      <c r="FY2016" s="1"/>
      <c r="FZ2016" s="1"/>
      <c r="GA2016" s="1"/>
      <c r="GB2016" s="1"/>
      <c r="GC2016" s="1"/>
      <c r="GD2016" s="1"/>
      <c r="GE2016" s="1"/>
      <c r="GF2016" s="1"/>
      <c r="GG2016" s="1"/>
      <c r="GH2016" s="1"/>
      <c r="GI2016" s="1"/>
      <c r="GJ2016" s="1"/>
      <c r="GK2016" s="1"/>
      <c r="GL2016" s="1"/>
      <c r="GM2016" s="1"/>
      <c r="GN2016" s="1"/>
      <c r="GO2016" s="1"/>
      <c r="GP2016" s="1"/>
      <c r="GQ2016" s="1"/>
      <c r="GR2016" s="1"/>
      <c r="GS2016" s="1"/>
      <c r="GT2016" s="1"/>
      <c r="GU2016" s="1"/>
      <c r="GV2016" s="1"/>
      <c r="GW2016" s="1"/>
      <c r="GX2016" s="1"/>
      <c r="GY2016" s="1"/>
      <c r="GZ2016" s="1"/>
      <c r="HA2016" s="1"/>
      <c r="HB2016" s="1"/>
      <c r="HC2016" s="1"/>
      <c r="HD2016" s="1"/>
      <c r="HE2016" s="1"/>
      <c r="HF2016" s="1"/>
      <c r="HG2016" s="1"/>
      <c r="HH2016" s="1"/>
      <c r="HI2016" s="1"/>
      <c r="HJ2016" s="1"/>
      <c r="HK2016" s="1"/>
      <c r="HL2016" s="1"/>
    </row>
    <row r="2017" spans="1:220" x14ac:dyDescent="0.2">
      <c r="A2017" s="63">
        <f t="shared" si="514"/>
        <v>43992</v>
      </c>
      <c r="B2017" s="12">
        <f t="shared" ca="1" si="500"/>
        <v>90822885.589227349</v>
      </c>
      <c r="C2017" s="71">
        <f t="shared" si="501"/>
        <v>80818569.689999998</v>
      </c>
      <c r="D2017" s="65">
        <f ca="1">IF(A2017&lt;$B$1,VLOOKUP(A2017,[1]DI!$A$4:$B$15000,2,FALSE),0)</f>
        <v>2.9000000000000005E-2</v>
      </c>
      <c r="E2017" s="11">
        <f t="shared" ca="1" si="502"/>
        <v>1.00011345</v>
      </c>
      <c r="F2017" s="64">
        <f ca="1">(TRUNC(PRODUCT($E$16:$E2016),16))</f>
        <v>1.6324610508198001</v>
      </c>
      <c r="G2017" s="64">
        <f t="shared" ca="1" si="503"/>
        <v>1.6004484080525101</v>
      </c>
      <c r="H2017" s="64">
        <f t="shared" ca="1" si="504"/>
        <v>1.0200023</v>
      </c>
      <c r="I2017" s="65">
        <f t="shared" si="515"/>
        <v>3.7499999999999999E-2</v>
      </c>
      <c r="J2017" s="66">
        <f t="shared" si="505"/>
        <v>43801</v>
      </c>
      <c r="K2017" s="13">
        <f t="shared" si="513"/>
        <v>191</v>
      </c>
      <c r="L2017" s="9">
        <f t="shared" si="506"/>
        <v>1.0197238529999999</v>
      </c>
      <c r="M2017" s="69">
        <f t="shared" ca="1" si="507"/>
        <v>1.0401206750000001</v>
      </c>
      <c r="N2017" s="68">
        <f t="shared" si="508"/>
        <v>0</v>
      </c>
      <c r="O2017" s="64">
        <f t="shared" ca="1" si="509"/>
        <v>3242495.5684973402</v>
      </c>
      <c r="P2017" s="70">
        <f t="shared" si="510"/>
        <v>0</v>
      </c>
      <c r="Q2017" s="71">
        <f t="shared" si="511"/>
        <v>1616371.3938</v>
      </c>
      <c r="R2017" s="71">
        <f t="shared" si="512"/>
        <v>5145448.9369299999</v>
      </c>
      <c r="S2017" s="66"/>
      <c r="T2017" s="66"/>
      <c r="U2017" s="66"/>
      <c r="V2017" s="6"/>
      <c r="W2017" s="6"/>
      <c r="X2017" s="6"/>
      <c r="Y2017" s="7"/>
      <c r="Z2017" s="1"/>
      <c r="AA2017" s="6"/>
      <c r="AB2017" s="7"/>
      <c r="AC2017" s="7"/>
      <c r="AD2017" s="7"/>
      <c r="AE2017" s="6"/>
      <c r="AF2017" s="8"/>
      <c r="AG2017" s="6"/>
      <c r="AH2017" s="1"/>
      <c r="AI2017" s="3"/>
      <c r="AJ2017" s="3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  <c r="BV2017" s="1"/>
      <c r="BW2017" s="1"/>
      <c r="BX2017" s="1"/>
      <c r="BY2017" s="1"/>
      <c r="BZ2017" s="1"/>
      <c r="CA2017" s="1"/>
      <c r="CB2017" s="1"/>
      <c r="CC2017" s="1"/>
      <c r="CD2017" s="1"/>
      <c r="CE2017" s="1"/>
      <c r="CF2017" s="1"/>
      <c r="CG2017" s="1"/>
      <c r="CH2017" s="1"/>
      <c r="CI2017" s="1"/>
      <c r="CJ2017" s="1"/>
      <c r="CK2017" s="1"/>
      <c r="CL2017" s="1"/>
      <c r="CM2017" s="1"/>
      <c r="CN2017" s="1"/>
      <c r="CO2017" s="1"/>
      <c r="CP2017" s="1"/>
      <c r="CQ2017" s="1"/>
      <c r="CR2017" s="1"/>
      <c r="CS2017" s="1"/>
      <c r="CT2017" s="1"/>
      <c r="CU2017" s="1"/>
      <c r="CV2017" s="1"/>
      <c r="CW2017" s="1"/>
      <c r="CX2017" s="1"/>
      <c r="CY2017" s="1"/>
      <c r="CZ2017" s="1"/>
      <c r="DA2017" s="1"/>
      <c r="DB2017" s="1"/>
      <c r="DC2017" s="1"/>
      <c r="DD2017" s="1"/>
      <c r="DE2017" s="1"/>
      <c r="DF2017" s="1"/>
      <c r="DG2017" s="1"/>
      <c r="DH2017" s="1"/>
      <c r="DI2017" s="1"/>
      <c r="DJ2017" s="1"/>
      <c r="DK2017" s="1"/>
      <c r="DL2017" s="1"/>
      <c r="DM2017" s="1"/>
      <c r="DN2017" s="1"/>
      <c r="DO2017" s="1"/>
      <c r="DP2017" s="1"/>
      <c r="DQ2017" s="1"/>
      <c r="DR2017" s="1"/>
      <c r="DS2017" s="1"/>
      <c r="DT2017" s="1"/>
      <c r="DU2017" s="1"/>
      <c r="DV2017" s="1"/>
      <c r="DW2017" s="1"/>
      <c r="DX2017" s="1"/>
      <c r="DY2017" s="1"/>
      <c r="DZ2017" s="1"/>
      <c r="EA2017" s="1"/>
      <c r="EB2017" s="1"/>
      <c r="EC2017" s="1"/>
      <c r="ED2017" s="1"/>
      <c r="EE2017" s="1"/>
      <c r="EF2017" s="1"/>
      <c r="EG2017" s="1"/>
      <c r="EH2017" s="1"/>
      <c r="EI2017" s="1"/>
      <c r="EJ2017" s="1"/>
      <c r="EK2017" s="1"/>
      <c r="EL2017" s="1"/>
      <c r="EM2017" s="1"/>
      <c r="EN2017" s="1"/>
      <c r="EO2017" s="1"/>
      <c r="EP2017" s="1"/>
      <c r="EQ2017" s="1"/>
      <c r="ER2017" s="1"/>
      <c r="ES2017" s="1"/>
      <c r="ET2017" s="1"/>
      <c r="EU2017" s="1"/>
      <c r="EV2017" s="1"/>
      <c r="EW2017" s="1"/>
      <c r="EX2017" s="1"/>
      <c r="EY2017" s="1"/>
      <c r="EZ2017" s="1"/>
      <c r="FA2017" s="1"/>
      <c r="FB2017" s="1"/>
      <c r="FC2017" s="1"/>
      <c r="FD2017" s="1"/>
      <c r="FE2017" s="1"/>
      <c r="FF2017" s="1"/>
      <c r="FG2017" s="1"/>
      <c r="FH2017" s="1"/>
      <c r="FI2017" s="1"/>
      <c r="FJ2017" s="1"/>
      <c r="FK2017" s="1"/>
      <c r="FL2017" s="1"/>
      <c r="FM2017" s="1"/>
      <c r="FN2017" s="1"/>
      <c r="FO2017" s="1"/>
      <c r="FP2017" s="1"/>
      <c r="FQ2017" s="1"/>
      <c r="FR2017" s="1"/>
      <c r="FS2017" s="1"/>
      <c r="FT2017" s="1"/>
      <c r="FU2017" s="1"/>
      <c r="FV2017" s="1"/>
      <c r="FW2017" s="1"/>
      <c r="FX2017" s="1"/>
      <c r="FY2017" s="1"/>
      <c r="FZ2017" s="1"/>
      <c r="GA2017" s="1"/>
      <c r="GB2017" s="1"/>
      <c r="GC2017" s="1"/>
      <c r="GD2017" s="1"/>
      <c r="GE2017" s="1"/>
      <c r="GF2017" s="1"/>
      <c r="GG2017" s="1"/>
      <c r="GH2017" s="1"/>
      <c r="GI2017" s="1"/>
      <c r="GJ2017" s="1"/>
      <c r="GK2017" s="1"/>
      <c r="GL2017" s="1"/>
      <c r="GM2017" s="1"/>
      <c r="GN2017" s="1"/>
      <c r="GO2017" s="1"/>
      <c r="GP2017" s="1"/>
      <c r="GQ2017" s="1"/>
      <c r="GR2017" s="1"/>
      <c r="GS2017" s="1"/>
      <c r="GT2017" s="1"/>
      <c r="GU2017" s="1"/>
      <c r="GV2017" s="1"/>
      <c r="GW2017" s="1"/>
      <c r="GX2017" s="1"/>
      <c r="GY2017" s="1"/>
      <c r="GZ2017" s="1"/>
      <c r="HA2017" s="1"/>
      <c r="HB2017" s="1"/>
      <c r="HC2017" s="1"/>
      <c r="HD2017" s="1"/>
      <c r="HE2017" s="1"/>
      <c r="HF2017" s="1"/>
      <c r="HG2017" s="1"/>
      <c r="HH2017" s="1"/>
      <c r="HI2017" s="1"/>
      <c r="HJ2017" s="1"/>
      <c r="HK2017" s="1"/>
      <c r="HL2017" s="1"/>
    </row>
    <row r="2018" spans="1:220" x14ac:dyDescent="0.2">
      <c r="A2018" s="63">
        <f t="shared" si="514"/>
        <v>43993</v>
      </c>
      <c r="B2018" s="12">
        <f t="shared" ca="1" si="500"/>
        <v>90867959.506398678</v>
      </c>
      <c r="C2018" s="71">
        <f t="shared" si="501"/>
        <v>80818569.689999998</v>
      </c>
      <c r="D2018" s="65">
        <f ca="1">IF(A2018&lt;$B$1,VLOOKUP(A2018,[1]DI!$A$4:$B$15000,2,FALSE),0)</f>
        <v>0</v>
      </c>
      <c r="E2018" s="11">
        <f t="shared" ca="1" si="502"/>
        <v>1</v>
      </c>
      <c r="F2018" s="64">
        <f ca="1">(TRUNC(PRODUCT($E$16:$E2017),16))</f>
        <v>1.63264625352602</v>
      </c>
      <c r="G2018" s="64">
        <f t="shared" ca="1" si="503"/>
        <v>1.6004484080525101</v>
      </c>
      <c r="H2018" s="64">
        <f t="shared" ca="1" si="504"/>
        <v>1.02011802</v>
      </c>
      <c r="I2018" s="65">
        <f t="shared" si="515"/>
        <v>3.7499999999999999E-2</v>
      </c>
      <c r="J2018" s="66">
        <f t="shared" si="505"/>
        <v>43801</v>
      </c>
      <c r="K2018" s="13">
        <f t="shared" si="513"/>
        <v>192</v>
      </c>
      <c r="L2018" s="9">
        <f t="shared" si="506"/>
        <v>1.0198281360000001</v>
      </c>
      <c r="M2018" s="69">
        <f t="shared" ca="1" si="507"/>
        <v>1.0403450590000001</v>
      </c>
      <c r="N2018" s="68">
        <f t="shared" si="508"/>
        <v>0</v>
      </c>
      <c r="O2018" s="64">
        <f t="shared" ca="1" si="509"/>
        <v>3260629.96243867</v>
      </c>
      <c r="P2018" s="70">
        <f t="shared" si="510"/>
        <v>0</v>
      </c>
      <c r="Q2018" s="71">
        <f t="shared" si="511"/>
        <v>1616371.3938</v>
      </c>
      <c r="R2018" s="71">
        <f t="shared" si="512"/>
        <v>5172388.4601600002</v>
      </c>
      <c r="S2018" s="66"/>
      <c r="T2018" s="66"/>
      <c r="U2018" s="66"/>
      <c r="V2018" s="6"/>
      <c r="W2018" s="6"/>
      <c r="X2018" s="6"/>
      <c r="Y2018" s="7"/>
      <c r="Z2018" s="1"/>
      <c r="AA2018" s="6"/>
      <c r="AB2018" s="7"/>
      <c r="AC2018" s="7"/>
      <c r="AD2018" s="7"/>
      <c r="AE2018" s="6"/>
      <c r="AF2018" s="8"/>
      <c r="AG2018" s="6"/>
      <c r="AH2018" s="1"/>
      <c r="AI2018" s="3"/>
      <c r="AJ2018" s="3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  <c r="BV2018" s="1"/>
      <c r="BW2018" s="1"/>
      <c r="BX2018" s="1"/>
      <c r="BY2018" s="1"/>
      <c r="BZ2018" s="1"/>
      <c r="CA2018" s="1"/>
      <c r="CB2018" s="1"/>
      <c r="CC2018" s="1"/>
      <c r="CD2018" s="1"/>
      <c r="CE2018" s="1"/>
      <c r="CF2018" s="1"/>
      <c r="CG2018" s="1"/>
      <c r="CH2018" s="1"/>
      <c r="CI2018" s="1"/>
      <c r="CJ2018" s="1"/>
      <c r="CK2018" s="1"/>
      <c r="CL2018" s="1"/>
      <c r="CM2018" s="1"/>
      <c r="CN2018" s="1"/>
      <c r="CO2018" s="1"/>
      <c r="CP2018" s="1"/>
      <c r="CQ2018" s="1"/>
      <c r="CR2018" s="1"/>
      <c r="CS2018" s="1"/>
      <c r="CT2018" s="1"/>
      <c r="CU2018" s="1"/>
      <c r="CV2018" s="1"/>
      <c r="CW2018" s="1"/>
      <c r="CX2018" s="1"/>
      <c r="CY2018" s="1"/>
      <c r="CZ2018" s="1"/>
      <c r="DA2018" s="1"/>
      <c r="DB2018" s="1"/>
      <c r="DC2018" s="1"/>
      <c r="DD2018" s="1"/>
      <c r="DE2018" s="1"/>
      <c r="DF2018" s="1"/>
      <c r="DG2018" s="1"/>
      <c r="DH2018" s="1"/>
      <c r="DI2018" s="1"/>
      <c r="DJ2018" s="1"/>
      <c r="DK2018" s="1"/>
      <c r="DL2018" s="1"/>
      <c r="DM2018" s="1"/>
      <c r="DN2018" s="1"/>
      <c r="DO2018" s="1"/>
      <c r="DP2018" s="1"/>
      <c r="DQ2018" s="1"/>
      <c r="DR2018" s="1"/>
      <c r="DS2018" s="1"/>
      <c r="DT2018" s="1"/>
      <c r="DU2018" s="1"/>
      <c r="DV2018" s="1"/>
      <c r="DW2018" s="1"/>
      <c r="DX2018" s="1"/>
      <c r="DY2018" s="1"/>
      <c r="DZ2018" s="1"/>
      <c r="EA2018" s="1"/>
      <c r="EB2018" s="1"/>
      <c r="EC2018" s="1"/>
      <c r="ED2018" s="1"/>
      <c r="EE2018" s="1"/>
      <c r="EF2018" s="1"/>
      <c r="EG2018" s="1"/>
      <c r="EH2018" s="1"/>
      <c r="EI2018" s="1"/>
      <c r="EJ2018" s="1"/>
      <c r="EK2018" s="1"/>
      <c r="EL2018" s="1"/>
      <c r="EM2018" s="1"/>
      <c r="EN2018" s="1"/>
      <c r="EO2018" s="1"/>
      <c r="EP2018" s="1"/>
      <c r="EQ2018" s="1"/>
      <c r="ER2018" s="1"/>
      <c r="ES2018" s="1"/>
      <c r="ET2018" s="1"/>
      <c r="EU2018" s="1"/>
      <c r="EV2018" s="1"/>
      <c r="EW2018" s="1"/>
      <c r="EX2018" s="1"/>
      <c r="EY2018" s="1"/>
      <c r="EZ2018" s="1"/>
      <c r="FA2018" s="1"/>
      <c r="FB2018" s="1"/>
      <c r="FC2018" s="1"/>
      <c r="FD2018" s="1"/>
      <c r="FE2018" s="1"/>
      <c r="FF2018" s="1"/>
      <c r="FG2018" s="1"/>
      <c r="FH2018" s="1"/>
      <c r="FI2018" s="1"/>
      <c r="FJ2018" s="1"/>
      <c r="FK2018" s="1"/>
      <c r="FL2018" s="1"/>
      <c r="FM2018" s="1"/>
      <c r="FN2018" s="1"/>
      <c r="FO2018" s="1"/>
      <c r="FP2018" s="1"/>
      <c r="FQ2018" s="1"/>
      <c r="FR2018" s="1"/>
      <c r="FS2018" s="1"/>
      <c r="FT2018" s="1"/>
      <c r="FU2018" s="1"/>
      <c r="FV2018" s="1"/>
      <c r="FW2018" s="1"/>
      <c r="FX2018" s="1"/>
      <c r="FY2018" s="1"/>
      <c r="FZ2018" s="1"/>
      <c r="GA2018" s="1"/>
      <c r="GB2018" s="1"/>
      <c r="GC2018" s="1"/>
      <c r="GD2018" s="1"/>
      <c r="GE2018" s="1"/>
      <c r="GF2018" s="1"/>
      <c r="GG2018" s="1"/>
      <c r="GH2018" s="1"/>
      <c r="GI2018" s="1"/>
      <c r="GJ2018" s="1"/>
      <c r="GK2018" s="1"/>
      <c r="GL2018" s="1"/>
      <c r="GM2018" s="1"/>
      <c r="GN2018" s="1"/>
      <c r="GO2018" s="1"/>
      <c r="GP2018" s="1"/>
      <c r="GQ2018" s="1"/>
      <c r="GR2018" s="1"/>
      <c r="GS2018" s="1"/>
      <c r="GT2018" s="1"/>
      <c r="GU2018" s="1"/>
      <c r="GV2018" s="1"/>
      <c r="GW2018" s="1"/>
      <c r="GX2018" s="1"/>
      <c r="GY2018" s="1"/>
      <c r="GZ2018" s="1"/>
      <c r="HA2018" s="1"/>
      <c r="HB2018" s="1"/>
      <c r="HC2018" s="1"/>
      <c r="HD2018" s="1"/>
      <c r="HE2018" s="1"/>
      <c r="HF2018" s="1"/>
      <c r="HG2018" s="1"/>
      <c r="HH2018" s="1"/>
      <c r="HI2018" s="1"/>
      <c r="HJ2018" s="1"/>
      <c r="HK2018" s="1"/>
      <c r="HL2018" s="1"/>
    </row>
    <row r="2019" spans="1:220" x14ac:dyDescent="0.2">
      <c r="A2019" s="63">
        <f t="shared" si="514"/>
        <v>43994</v>
      </c>
      <c r="B2019" s="12">
        <f t="shared" ref="B2019:B2082" ca="1" si="516">(C2019+O2019+Q2019+R2019)</f>
        <v>90903497.478895128</v>
      </c>
      <c r="C2019" s="71">
        <f t="shared" ref="C2019:C2082" si="517">(C2018-P2018)</f>
        <v>80818569.689999998</v>
      </c>
      <c r="D2019" s="65">
        <f ca="1">IF(A2019&lt;$B$1,VLOOKUP(A2019,[1]DI!$A$4:$B$15000,2,FALSE),0)</f>
        <v>2.9000000000000005E-2</v>
      </c>
      <c r="E2019" s="11">
        <f t="shared" ref="E2019:E2082" ca="1" si="518">IF(A2019&lt;A$13,1,ROUND(((1+D2019)^(1/252)),8))</f>
        <v>1.00011345</v>
      </c>
      <c r="F2019" s="64">
        <f ca="1">(TRUNC(PRODUCT($E$16:$E2018),16))</f>
        <v>1.63264625352602</v>
      </c>
      <c r="G2019" s="64">
        <f t="shared" ref="G2019:G2082" ca="1" si="519">IF(N2018&gt;0,F2018,G2018)</f>
        <v>1.6004484080525101</v>
      </c>
      <c r="H2019" s="64">
        <f t="shared" ref="H2019:H2082" ca="1" si="520">ROUND(F2019/G2019,8)</f>
        <v>1.02011802</v>
      </c>
      <c r="I2019" s="65">
        <f t="shared" si="515"/>
        <v>3.7499999999999999E-2</v>
      </c>
      <c r="J2019" s="66">
        <f t="shared" ref="J2019:J2082" si="521">IF(N2018&gt;0,VLOOKUP(N2018,W$16:AG$52,2),J2018)</f>
        <v>43801</v>
      </c>
      <c r="K2019" s="13">
        <f t="shared" si="513"/>
        <v>193</v>
      </c>
      <c r="L2019" s="9">
        <f t="shared" ref="L2019:L2082" si="522">ROUND((I2019+1)^(K2019/360),9)</f>
        <v>1.0199324299999999</v>
      </c>
      <c r="M2019" s="69">
        <f t="shared" ref="M2019:M2082" ca="1" si="523">ROUND(H2019*L2019,9)</f>
        <v>1.040451451</v>
      </c>
      <c r="N2019" s="68">
        <f t="shared" ref="N2019:N2082" si="524">IF(VLOOKUP(A2019,X$16:AE$52,8)=VLOOKUP(A2018,X$16:AE$52,8),0,VLOOKUP(A2019,X$16:AE$52,8))</f>
        <v>0</v>
      </c>
      <c r="O2019" s="64">
        <f t="shared" ref="O2019:O2082" ca="1" si="525">TRUNC(((M2019-1)*C2019),8)</f>
        <v>3269228.41170512</v>
      </c>
      <c r="P2019" s="70">
        <f t="shared" ref="P2019:P2082" si="526">IF(N2019&gt;0,VLOOKUP(N2019,$W$16:$AB$52,6),0)</f>
        <v>0</v>
      </c>
      <c r="Q2019" s="71">
        <f t="shared" si="511"/>
        <v>1616371.3938</v>
      </c>
      <c r="R2019" s="71">
        <f t="shared" si="512"/>
        <v>5199327.9833900006</v>
      </c>
      <c r="S2019" s="66"/>
      <c r="T2019" s="66"/>
      <c r="U2019" s="66"/>
      <c r="V2019" s="6"/>
      <c r="W2019" s="6"/>
      <c r="X2019" s="6"/>
      <c r="Y2019" s="7"/>
      <c r="Z2019" s="1"/>
      <c r="AA2019" s="6"/>
      <c r="AB2019" s="7"/>
      <c r="AC2019" s="7"/>
      <c r="AD2019" s="7"/>
      <c r="AE2019" s="6"/>
      <c r="AF2019" s="8"/>
      <c r="AG2019" s="6"/>
      <c r="AH2019" s="1"/>
      <c r="AI2019" s="3"/>
      <c r="AJ2019" s="3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  <c r="BV2019" s="1"/>
      <c r="BW2019" s="1"/>
      <c r="BX2019" s="1"/>
      <c r="BY2019" s="1"/>
      <c r="BZ2019" s="1"/>
      <c r="CA2019" s="1"/>
      <c r="CB2019" s="1"/>
      <c r="CC2019" s="1"/>
      <c r="CD2019" s="1"/>
      <c r="CE2019" s="1"/>
      <c r="CF2019" s="1"/>
      <c r="CG2019" s="1"/>
      <c r="CH2019" s="1"/>
      <c r="CI2019" s="1"/>
      <c r="CJ2019" s="1"/>
      <c r="CK2019" s="1"/>
      <c r="CL2019" s="1"/>
      <c r="CM2019" s="1"/>
      <c r="CN2019" s="1"/>
      <c r="CO2019" s="1"/>
      <c r="CP2019" s="1"/>
      <c r="CQ2019" s="1"/>
      <c r="CR2019" s="1"/>
      <c r="CS2019" s="1"/>
      <c r="CT2019" s="1"/>
      <c r="CU2019" s="1"/>
      <c r="CV2019" s="1"/>
      <c r="CW2019" s="1"/>
      <c r="CX2019" s="1"/>
      <c r="CY2019" s="1"/>
      <c r="CZ2019" s="1"/>
      <c r="DA2019" s="1"/>
      <c r="DB2019" s="1"/>
      <c r="DC2019" s="1"/>
      <c r="DD2019" s="1"/>
      <c r="DE2019" s="1"/>
      <c r="DF2019" s="1"/>
      <c r="DG2019" s="1"/>
      <c r="DH2019" s="1"/>
      <c r="DI2019" s="1"/>
      <c r="DJ2019" s="1"/>
      <c r="DK2019" s="1"/>
      <c r="DL2019" s="1"/>
      <c r="DM2019" s="1"/>
      <c r="DN2019" s="1"/>
      <c r="DO2019" s="1"/>
      <c r="DP2019" s="1"/>
      <c r="DQ2019" s="1"/>
      <c r="DR2019" s="1"/>
      <c r="DS2019" s="1"/>
      <c r="DT2019" s="1"/>
      <c r="DU2019" s="1"/>
      <c r="DV2019" s="1"/>
      <c r="DW2019" s="1"/>
      <c r="DX2019" s="1"/>
      <c r="DY2019" s="1"/>
      <c r="DZ2019" s="1"/>
      <c r="EA2019" s="1"/>
      <c r="EB2019" s="1"/>
      <c r="EC2019" s="1"/>
      <c r="ED2019" s="1"/>
      <c r="EE2019" s="1"/>
      <c r="EF2019" s="1"/>
      <c r="EG2019" s="1"/>
      <c r="EH2019" s="1"/>
      <c r="EI2019" s="1"/>
      <c r="EJ2019" s="1"/>
      <c r="EK2019" s="1"/>
      <c r="EL2019" s="1"/>
      <c r="EM2019" s="1"/>
      <c r="EN2019" s="1"/>
      <c r="EO2019" s="1"/>
      <c r="EP2019" s="1"/>
      <c r="EQ2019" s="1"/>
      <c r="ER2019" s="1"/>
      <c r="ES2019" s="1"/>
      <c r="ET2019" s="1"/>
      <c r="EU2019" s="1"/>
      <c r="EV2019" s="1"/>
      <c r="EW2019" s="1"/>
      <c r="EX2019" s="1"/>
      <c r="EY2019" s="1"/>
      <c r="EZ2019" s="1"/>
      <c r="FA2019" s="1"/>
      <c r="FB2019" s="1"/>
      <c r="FC2019" s="1"/>
      <c r="FD2019" s="1"/>
      <c r="FE2019" s="1"/>
      <c r="FF2019" s="1"/>
      <c r="FG2019" s="1"/>
      <c r="FH2019" s="1"/>
      <c r="FI2019" s="1"/>
      <c r="FJ2019" s="1"/>
      <c r="FK2019" s="1"/>
      <c r="FL2019" s="1"/>
      <c r="FM2019" s="1"/>
      <c r="FN2019" s="1"/>
      <c r="FO2019" s="1"/>
      <c r="FP2019" s="1"/>
      <c r="FQ2019" s="1"/>
      <c r="FR2019" s="1"/>
      <c r="FS2019" s="1"/>
      <c r="FT2019" s="1"/>
      <c r="FU2019" s="1"/>
      <c r="FV2019" s="1"/>
      <c r="FW2019" s="1"/>
      <c r="FX2019" s="1"/>
      <c r="FY2019" s="1"/>
      <c r="FZ2019" s="1"/>
      <c r="GA2019" s="1"/>
      <c r="GB2019" s="1"/>
      <c r="GC2019" s="1"/>
      <c r="GD2019" s="1"/>
      <c r="GE2019" s="1"/>
      <c r="GF2019" s="1"/>
      <c r="GG2019" s="1"/>
      <c r="GH2019" s="1"/>
      <c r="GI2019" s="1"/>
      <c r="GJ2019" s="1"/>
      <c r="GK2019" s="1"/>
      <c r="GL2019" s="1"/>
      <c r="GM2019" s="1"/>
      <c r="GN2019" s="1"/>
      <c r="GO2019" s="1"/>
      <c r="GP2019" s="1"/>
      <c r="GQ2019" s="1"/>
      <c r="GR2019" s="1"/>
      <c r="GS2019" s="1"/>
      <c r="GT2019" s="1"/>
      <c r="GU2019" s="1"/>
      <c r="GV2019" s="1"/>
      <c r="GW2019" s="1"/>
      <c r="GX2019" s="1"/>
      <c r="GY2019" s="1"/>
      <c r="GZ2019" s="1"/>
      <c r="HA2019" s="1"/>
      <c r="HB2019" s="1"/>
      <c r="HC2019" s="1"/>
      <c r="HD2019" s="1"/>
      <c r="HE2019" s="1"/>
      <c r="HF2019" s="1"/>
      <c r="HG2019" s="1"/>
      <c r="HH2019" s="1"/>
      <c r="HI2019" s="1"/>
      <c r="HJ2019" s="1"/>
      <c r="HK2019" s="1"/>
      <c r="HL2019" s="1"/>
    </row>
    <row r="2020" spans="1:220" x14ac:dyDescent="0.2">
      <c r="A2020" s="63">
        <f t="shared" si="514"/>
        <v>43995</v>
      </c>
      <c r="B2020" s="12">
        <f t="shared" ca="1" si="516"/>
        <v>90948576.891729176</v>
      </c>
      <c r="C2020" s="71">
        <f t="shared" si="517"/>
        <v>80818569.689999998</v>
      </c>
      <c r="D2020" s="65">
        <f ca="1">IF(A2020&lt;$B$1,VLOOKUP(A2020,[1]DI!$A$4:$B$15000,2,FALSE),0)</f>
        <v>0</v>
      </c>
      <c r="E2020" s="11">
        <f t="shared" ca="1" si="518"/>
        <v>1</v>
      </c>
      <c r="F2020" s="64">
        <f ca="1">(TRUNC(PRODUCT($E$16:$E2019),16))</f>
        <v>1.63283147724348</v>
      </c>
      <c r="G2020" s="64">
        <f t="shared" ca="1" si="519"/>
        <v>1.6004484080525101</v>
      </c>
      <c r="H2020" s="64">
        <f t="shared" ca="1" si="520"/>
        <v>1.0202337500000001</v>
      </c>
      <c r="I2020" s="65">
        <f t="shared" si="515"/>
        <v>3.7499999999999999E-2</v>
      </c>
      <c r="J2020" s="66">
        <f t="shared" si="521"/>
        <v>43801</v>
      </c>
      <c r="K2020" s="13">
        <f t="shared" si="513"/>
        <v>194</v>
      </c>
      <c r="L2020" s="9">
        <f t="shared" si="522"/>
        <v>1.0200367349999999</v>
      </c>
      <c r="M2020" s="69">
        <f t="shared" ca="1" si="523"/>
        <v>1.0406759029999999</v>
      </c>
      <c r="N2020" s="68">
        <f t="shared" si="524"/>
        <v>0</v>
      </c>
      <c r="O2020" s="64">
        <f t="shared" ca="1" si="525"/>
        <v>3287368.3013091702</v>
      </c>
      <c r="P2020" s="70">
        <f t="shared" si="526"/>
        <v>0</v>
      </c>
      <c r="Q2020" s="71">
        <f t="shared" ref="Q2020:Q2083" si="527">0.02*C$1827</f>
        <v>1616371.3938</v>
      </c>
      <c r="R2020" s="71">
        <f t="shared" ref="R2020:R2083" si="528">(A2020-A$1826)/30*0.01*C$1827</f>
        <v>5226267.5066199992</v>
      </c>
      <c r="S2020" s="66"/>
      <c r="T2020" s="66"/>
      <c r="U2020" s="66"/>
      <c r="V2020" s="6"/>
      <c r="W2020" s="6"/>
      <c r="X2020" s="6"/>
      <c r="Y2020" s="7"/>
      <c r="Z2020" s="1"/>
      <c r="AA2020" s="6"/>
      <c r="AB2020" s="7"/>
      <c r="AC2020" s="7"/>
      <c r="AD2020" s="7"/>
      <c r="AE2020" s="6"/>
      <c r="AF2020" s="8"/>
      <c r="AG2020" s="6"/>
      <c r="AH2020" s="1"/>
      <c r="AI2020" s="3"/>
      <c r="AJ2020" s="3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  <c r="BV2020" s="1"/>
      <c r="BW2020" s="1"/>
      <c r="BX2020" s="1"/>
      <c r="BY2020" s="1"/>
      <c r="BZ2020" s="1"/>
      <c r="CA2020" s="1"/>
      <c r="CB2020" s="1"/>
      <c r="CC2020" s="1"/>
      <c r="CD2020" s="1"/>
      <c r="CE2020" s="1"/>
      <c r="CF2020" s="1"/>
      <c r="CG2020" s="1"/>
      <c r="CH2020" s="1"/>
      <c r="CI2020" s="1"/>
      <c r="CJ2020" s="1"/>
      <c r="CK2020" s="1"/>
      <c r="CL2020" s="1"/>
      <c r="CM2020" s="1"/>
      <c r="CN2020" s="1"/>
      <c r="CO2020" s="1"/>
      <c r="CP2020" s="1"/>
      <c r="CQ2020" s="1"/>
      <c r="CR2020" s="1"/>
      <c r="CS2020" s="1"/>
      <c r="CT2020" s="1"/>
      <c r="CU2020" s="1"/>
      <c r="CV2020" s="1"/>
      <c r="CW2020" s="1"/>
      <c r="CX2020" s="1"/>
      <c r="CY2020" s="1"/>
      <c r="CZ2020" s="1"/>
      <c r="DA2020" s="1"/>
      <c r="DB2020" s="1"/>
      <c r="DC2020" s="1"/>
      <c r="DD2020" s="1"/>
      <c r="DE2020" s="1"/>
      <c r="DF2020" s="1"/>
      <c r="DG2020" s="1"/>
      <c r="DH2020" s="1"/>
      <c r="DI2020" s="1"/>
      <c r="DJ2020" s="1"/>
      <c r="DK2020" s="1"/>
      <c r="DL2020" s="1"/>
      <c r="DM2020" s="1"/>
      <c r="DN2020" s="1"/>
      <c r="DO2020" s="1"/>
      <c r="DP2020" s="1"/>
      <c r="DQ2020" s="1"/>
      <c r="DR2020" s="1"/>
      <c r="DS2020" s="1"/>
      <c r="DT2020" s="1"/>
      <c r="DU2020" s="1"/>
      <c r="DV2020" s="1"/>
      <c r="DW2020" s="1"/>
      <c r="DX2020" s="1"/>
      <c r="DY2020" s="1"/>
      <c r="DZ2020" s="1"/>
      <c r="EA2020" s="1"/>
      <c r="EB2020" s="1"/>
      <c r="EC2020" s="1"/>
      <c r="ED2020" s="1"/>
      <c r="EE2020" s="1"/>
      <c r="EF2020" s="1"/>
      <c r="EG2020" s="1"/>
      <c r="EH2020" s="1"/>
      <c r="EI2020" s="1"/>
      <c r="EJ2020" s="1"/>
      <c r="EK2020" s="1"/>
      <c r="EL2020" s="1"/>
      <c r="EM2020" s="1"/>
      <c r="EN2020" s="1"/>
      <c r="EO2020" s="1"/>
      <c r="EP2020" s="1"/>
      <c r="EQ2020" s="1"/>
      <c r="ER2020" s="1"/>
      <c r="ES2020" s="1"/>
      <c r="ET2020" s="1"/>
      <c r="EU2020" s="1"/>
      <c r="EV2020" s="1"/>
      <c r="EW2020" s="1"/>
      <c r="EX2020" s="1"/>
      <c r="EY2020" s="1"/>
      <c r="EZ2020" s="1"/>
      <c r="FA2020" s="1"/>
      <c r="FB2020" s="1"/>
      <c r="FC2020" s="1"/>
      <c r="FD2020" s="1"/>
      <c r="FE2020" s="1"/>
      <c r="FF2020" s="1"/>
      <c r="FG2020" s="1"/>
      <c r="FH2020" s="1"/>
      <c r="FI2020" s="1"/>
      <c r="FJ2020" s="1"/>
      <c r="FK2020" s="1"/>
      <c r="FL2020" s="1"/>
      <c r="FM2020" s="1"/>
      <c r="FN2020" s="1"/>
      <c r="FO2020" s="1"/>
      <c r="FP2020" s="1"/>
      <c r="FQ2020" s="1"/>
      <c r="FR2020" s="1"/>
      <c r="FS2020" s="1"/>
      <c r="FT2020" s="1"/>
      <c r="FU2020" s="1"/>
      <c r="FV2020" s="1"/>
      <c r="FW2020" s="1"/>
      <c r="FX2020" s="1"/>
      <c r="FY2020" s="1"/>
      <c r="FZ2020" s="1"/>
      <c r="GA2020" s="1"/>
      <c r="GB2020" s="1"/>
      <c r="GC2020" s="1"/>
      <c r="GD2020" s="1"/>
      <c r="GE2020" s="1"/>
      <c r="GF2020" s="1"/>
      <c r="GG2020" s="1"/>
      <c r="GH2020" s="1"/>
      <c r="GI2020" s="1"/>
      <c r="GJ2020" s="1"/>
      <c r="GK2020" s="1"/>
      <c r="GL2020" s="1"/>
      <c r="GM2020" s="1"/>
      <c r="GN2020" s="1"/>
      <c r="GO2020" s="1"/>
      <c r="GP2020" s="1"/>
      <c r="GQ2020" s="1"/>
      <c r="GR2020" s="1"/>
      <c r="GS2020" s="1"/>
      <c r="GT2020" s="1"/>
      <c r="GU2020" s="1"/>
      <c r="GV2020" s="1"/>
      <c r="GW2020" s="1"/>
      <c r="GX2020" s="1"/>
      <c r="GY2020" s="1"/>
      <c r="GZ2020" s="1"/>
      <c r="HA2020" s="1"/>
      <c r="HB2020" s="1"/>
      <c r="HC2020" s="1"/>
      <c r="HD2020" s="1"/>
      <c r="HE2020" s="1"/>
      <c r="HF2020" s="1"/>
      <c r="HG2020" s="1"/>
      <c r="HH2020" s="1"/>
      <c r="HI2020" s="1"/>
      <c r="HJ2020" s="1"/>
      <c r="HK2020" s="1"/>
      <c r="HL2020" s="1"/>
    </row>
    <row r="2021" spans="1:220" x14ac:dyDescent="0.2">
      <c r="A2021" s="63">
        <f t="shared" si="514"/>
        <v>43996</v>
      </c>
      <c r="B2021" s="12">
        <f t="shared" ca="1" si="516"/>
        <v>90984117.612057015</v>
      </c>
      <c r="C2021" s="71">
        <f t="shared" si="517"/>
        <v>80818569.689999998</v>
      </c>
      <c r="D2021" s="65">
        <f ca="1">IF(A2021&lt;$B$1,VLOOKUP(A2021,[1]DI!$A$4:$B$15000,2,FALSE),0)</f>
        <v>0</v>
      </c>
      <c r="E2021" s="11">
        <f t="shared" ca="1" si="518"/>
        <v>1</v>
      </c>
      <c r="F2021" s="64">
        <f ca="1">(TRUNC(PRODUCT($E$16:$E2020),16))</f>
        <v>1.63283147724348</v>
      </c>
      <c r="G2021" s="64">
        <f t="shared" ca="1" si="519"/>
        <v>1.6004484080525101</v>
      </c>
      <c r="H2021" s="64">
        <f t="shared" ca="1" si="520"/>
        <v>1.0202337500000001</v>
      </c>
      <c r="I2021" s="65">
        <f t="shared" si="515"/>
        <v>3.7499999999999999E-2</v>
      </c>
      <c r="J2021" s="66">
        <f t="shared" si="521"/>
        <v>43801</v>
      </c>
      <c r="K2021" s="13">
        <f t="shared" si="513"/>
        <v>195</v>
      </c>
      <c r="L2021" s="9">
        <f t="shared" si="522"/>
        <v>1.0201410500000001</v>
      </c>
      <c r="M2021" s="69">
        <f t="shared" ca="1" si="523"/>
        <v>1.040782329</v>
      </c>
      <c r="N2021" s="68">
        <f t="shared" si="524"/>
        <v>0</v>
      </c>
      <c r="O2021" s="64">
        <f t="shared" ca="1" si="525"/>
        <v>3295969.49840701</v>
      </c>
      <c r="P2021" s="70">
        <f t="shared" si="526"/>
        <v>0</v>
      </c>
      <c r="Q2021" s="71">
        <f t="shared" si="527"/>
        <v>1616371.3938</v>
      </c>
      <c r="R2021" s="71">
        <f t="shared" si="528"/>
        <v>5253207.0298499996</v>
      </c>
      <c r="S2021" s="66"/>
      <c r="T2021" s="66"/>
      <c r="U2021" s="66"/>
      <c r="V2021" s="6"/>
      <c r="W2021" s="6"/>
      <c r="X2021" s="6"/>
      <c r="Y2021" s="7"/>
      <c r="Z2021" s="1"/>
      <c r="AA2021" s="6"/>
      <c r="AB2021" s="7"/>
      <c r="AC2021" s="7"/>
      <c r="AD2021" s="7"/>
      <c r="AE2021" s="6"/>
      <c r="AF2021" s="8"/>
      <c r="AG2021" s="6"/>
      <c r="AH2021" s="1"/>
      <c r="AI2021" s="3"/>
      <c r="AJ2021" s="3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  <c r="BV2021" s="1"/>
      <c r="BW2021" s="1"/>
      <c r="BX2021" s="1"/>
      <c r="BY2021" s="1"/>
      <c r="BZ2021" s="1"/>
      <c r="CA2021" s="1"/>
      <c r="CB2021" s="1"/>
      <c r="CC2021" s="1"/>
      <c r="CD2021" s="1"/>
      <c r="CE2021" s="1"/>
      <c r="CF2021" s="1"/>
      <c r="CG2021" s="1"/>
      <c r="CH2021" s="1"/>
      <c r="CI2021" s="1"/>
      <c r="CJ2021" s="1"/>
      <c r="CK2021" s="1"/>
      <c r="CL2021" s="1"/>
      <c r="CM2021" s="1"/>
      <c r="CN2021" s="1"/>
      <c r="CO2021" s="1"/>
      <c r="CP2021" s="1"/>
      <c r="CQ2021" s="1"/>
      <c r="CR2021" s="1"/>
      <c r="CS2021" s="1"/>
      <c r="CT2021" s="1"/>
      <c r="CU2021" s="1"/>
      <c r="CV2021" s="1"/>
      <c r="CW2021" s="1"/>
      <c r="CX2021" s="1"/>
      <c r="CY2021" s="1"/>
      <c r="CZ2021" s="1"/>
      <c r="DA2021" s="1"/>
      <c r="DB2021" s="1"/>
      <c r="DC2021" s="1"/>
      <c r="DD2021" s="1"/>
      <c r="DE2021" s="1"/>
      <c r="DF2021" s="1"/>
      <c r="DG2021" s="1"/>
      <c r="DH2021" s="1"/>
      <c r="DI2021" s="1"/>
      <c r="DJ2021" s="1"/>
      <c r="DK2021" s="1"/>
      <c r="DL2021" s="1"/>
      <c r="DM2021" s="1"/>
      <c r="DN2021" s="1"/>
      <c r="DO2021" s="1"/>
      <c r="DP2021" s="1"/>
      <c r="DQ2021" s="1"/>
      <c r="DR2021" s="1"/>
      <c r="DS2021" s="1"/>
      <c r="DT2021" s="1"/>
      <c r="DU2021" s="1"/>
      <c r="DV2021" s="1"/>
      <c r="DW2021" s="1"/>
      <c r="DX2021" s="1"/>
      <c r="DY2021" s="1"/>
      <c r="DZ2021" s="1"/>
      <c r="EA2021" s="1"/>
      <c r="EB2021" s="1"/>
      <c r="EC2021" s="1"/>
      <c r="ED2021" s="1"/>
      <c r="EE2021" s="1"/>
      <c r="EF2021" s="1"/>
      <c r="EG2021" s="1"/>
      <c r="EH2021" s="1"/>
      <c r="EI2021" s="1"/>
      <c r="EJ2021" s="1"/>
      <c r="EK2021" s="1"/>
      <c r="EL2021" s="1"/>
      <c r="EM2021" s="1"/>
      <c r="EN2021" s="1"/>
      <c r="EO2021" s="1"/>
      <c r="EP2021" s="1"/>
      <c r="EQ2021" s="1"/>
      <c r="ER2021" s="1"/>
      <c r="ES2021" s="1"/>
      <c r="ET2021" s="1"/>
      <c r="EU2021" s="1"/>
      <c r="EV2021" s="1"/>
      <c r="EW2021" s="1"/>
      <c r="EX2021" s="1"/>
      <c r="EY2021" s="1"/>
      <c r="EZ2021" s="1"/>
      <c r="FA2021" s="1"/>
      <c r="FB2021" s="1"/>
      <c r="FC2021" s="1"/>
      <c r="FD2021" s="1"/>
      <c r="FE2021" s="1"/>
      <c r="FF2021" s="1"/>
      <c r="FG2021" s="1"/>
      <c r="FH2021" s="1"/>
      <c r="FI2021" s="1"/>
      <c r="FJ2021" s="1"/>
      <c r="FK2021" s="1"/>
      <c r="FL2021" s="1"/>
      <c r="FM2021" s="1"/>
      <c r="FN2021" s="1"/>
      <c r="FO2021" s="1"/>
      <c r="FP2021" s="1"/>
      <c r="FQ2021" s="1"/>
      <c r="FR2021" s="1"/>
      <c r="FS2021" s="1"/>
      <c r="FT2021" s="1"/>
      <c r="FU2021" s="1"/>
      <c r="FV2021" s="1"/>
      <c r="FW2021" s="1"/>
      <c r="FX2021" s="1"/>
      <c r="FY2021" s="1"/>
      <c r="FZ2021" s="1"/>
      <c r="GA2021" s="1"/>
      <c r="GB2021" s="1"/>
      <c r="GC2021" s="1"/>
      <c r="GD2021" s="1"/>
      <c r="GE2021" s="1"/>
      <c r="GF2021" s="1"/>
      <c r="GG2021" s="1"/>
      <c r="GH2021" s="1"/>
      <c r="GI2021" s="1"/>
      <c r="GJ2021" s="1"/>
      <c r="GK2021" s="1"/>
      <c r="GL2021" s="1"/>
      <c r="GM2021" s="1"/>
      <c r="GN2021" s="1"/>
      <c r="GO2021" s="1"/>
      <c r="GP2021" s="1"/>
      <c r="GQ2021" s="1"/>
      <c r="GR2021" s="1"/>
      <c r="GS2021" s="1"/>
      <c r="GT2021" s="1"/>
      <c r="GU2021" s="1"/>
      <c r="GV2021" s="1"/>
      <c r="GW2021" s="1"/>
      <c r="GX2021" s="1"/>
      <c r="GY2021" s="1"/>
      <c r="GZ2021" s="1"/>
      <c r="HA2021" s="1"/>
      <c r="HB2021" s="1"/>
      <c r="HC2021" s="1"/>
      <c r="HD2021" s="1"/>
      <c r="HE2021" s="1"/>
      <c r="HF2021" s="1"/>
      <c r="HG2021" s="1"/>
      <c r="HH2021" s="1"/>
      <c r="HI2021" s="1"/>
      <c r="HJ2021" s="1"/>
      <c r="HK2021" s="1"/>
      <c r="HL2021" s="1"/>
    </row>
    <row r="2022" spans="1:220" x14ac:dyDescent="0.2">
      <c r="A2022" s="63">
        <f t="shared" si="514"/>
        <v>43997</v>
      </c>
      <c r="B2022" s="12">
        <f t="shared" ca="1" si="516"/>
        <v>91019659.2213891</v>
      </c>
      <c r="C2022" s="71">
        <f t="shared" si="517"/>
        <v>80818569.689999998</v>
      </c>
      <c r="D2022" s="65">
        <f ca="1">IF(A2022&lt;$B$1,VLOOKUP(A2022,[1]DI!$A$4:$B$15000,2,FALSE),0)</f>
        <v>2.9000000000000005E-2</v>
      </c>
      <c r="E2022" s="11">
        <f t="shared" ca="1" si="518"/>
        <v>1.00011345</v>
      </c>
      <c r="F2022" s="64">
        <f ca="1">(TRUNC(PRODUCT($E$16:$E2021),16))</f>
        <v>1.63283147724348</v>
      </c>
      <c r="G2022" s="64">
        <f t="shared" ca="1" si="519"/>
        <v>1.6004484080525101</v>
      </c>
      <c r="H2022" s="64">
        <f t="shared" ca="1" si="520"/>
        <v>1.0202337500000001</v>
      </c>
      <c r="I2022" s="65">
        <f t="shared" si="515"/>
        <v>3.7499999999999999E-2</v>
      </c>
      <c r="J2022" s="66">
        <f t="shared" si="521"/>
        <v>43801</v>
      </c>
      <c r="K2022" s="13">
        <f t="shared" si="513"/>
        <v>196</v>
      </c>
      <c r="L2022" s="9">
        <f t="shared" si="522"/>
        <v>1.0202453760000001</v>
      </c>
      <c r="M2022" s="69">
        <f t="shared" ca="1" si="523"/>
        <v>1.0408887659999999</v>
      </c>
      <c r="N2022" s="68">
        <f t="shared" si="524"/>
        <v>0</v>
      </c>
      <c r="O2022" s="64">
        <f t="shared" ca="1" si="525"/>
        <v>3304571.5845090998</v>
      </c>
      <c r="P2022" s="70">
        <f t="shared" si="526"/>
        <v>0</v>
      </c>
      <c r="Q2022" s="71">
        <f t="shared" si="527"/>
        <v>1616371.3938</v>
      </c>
      <c r="R2022" s="71">
        <f t="shared" si="528"/>
        <v>5280146.5530799991</v>
      </c>
      <c r="S2022" s="66"/>
      <c r="T2022" s="66"/>
      <c r="U2022" s="66"/>
      <c r="V2022" s="6"/>
      <c r="W2022" s="6"/>
      <c r="X2022" s="6"/>
      <c r="Y2022" s="7"/>
      <c r="Z2022" s="1"/>
      <c r="AA2022" s="6"/>
      <c r="AB2022" s="7"/>
      <c r="AC2022" s="7"/>
      <c r="AD2022" s="7"/>
      <c r="AE2022" s="6"/>
      <c r="AF2022" s="8"/>
      <c r="AG2022" s="6"/>
      <c r="AH2022" s="1"/>
      <c r="AI2022" s="3"/>
      <c r="AJ2022" s="3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  <c r="BV2022" s="1"/>
      <c r="BW2022" s="1"/>
      <c r="BX2022" s="1"/>
      <c r="BY2022" s="1"/>
      <c r="BZ2022" s="1"/>
      <c r="CA2022" s="1"/>
      <c r="CB2022" s="1"/>
      <c r="CC2022" s="1"/>
      <c r="CD2022" s="1"/>
      <c r="CE2022" s="1"/>
      <c r="CF2022" s="1"/>
      <c r="CG2022" s="1"/>
      <c r="CH2022" s="1"/>
      <c r="CI2022" s="1"/>
      <c r="CJ2022" s="1"/>
      <c r="CK2022" s="1"/>
      <c r="CL2022" s="1"/>
      <c r="CM2022" s="1"/>
      <c r="CN2022" s="1"/>
      <c r="CO2022" s="1"/>
      <c r="CP2022" s="1"/>
      <c r="CQ2022" s="1"/>
      <c r="CR2022" s="1"/>
      <c r="CS2022" s="1"/>
      <c r="CT2022" s="1"/>
      <c r="CU2022" s="1"/>
      <c r="CV2022" s="1"/>
      <c r="CW2022" s="1"/>
      <c r="CX2022" s="1"/>
      <c r="CY2022" s="1"/>
      <c r="CZ2022" s="1"/>
      <c r="DA2022" s="1"/>
      <c r="DB2022" s="1"/>
      <c r="DC2022" s="1"/>
      <c r="DD2022" s="1"/>
      <c r="DE2022" s="1"/>
      <c r="DF2022" s="1"/>
      <c r="DG2022" s="1"/>
      <c r="DH2022" s="1"/>
      <c r="DI2022" s="1"/>
      <c r="DJ2022" s="1"/>
      <c r="DK2022" s="1"/>
      <c r="DL2022" s="1"/>
      <c r="DM2022" s="1"/>
      <c r="DN2022" s="1"/>
      <c r="DO2022" s="1"/>
      <c r="DP2022" s="1"/>
      <c r="DQ2022" s="1"/>
      <c r="DR2022" s="1"/>
      <c r="DS2022" s="1"/>
      <c r="DT2022" s="1"/>
      <c r="DU2022" s="1"/>
      <c r="DV2022" s="1"/>
      <c r="DW2022" s="1"/>
      <c r="DX2022" s="1"/>
      <c r="DY2022" s="1"/>
      <c r="DZ2022" s="1"/>
      <c r="EA2022" s="1"/>
      <c r="EB2022" s="1"/>
      <c r="EC2022" s="1"/>
      <c r="ED2022" s="1"/>
      <c r="EE2022" s="1"/>
      <c r="EF2022" s="1"/>
      <c r="EG2022" s="1"/>
      <c r="EH2022" s="1"/>
      <c r="EI2022" s="1"/>
      <c r="EJ2022" s="1"/>
      <c r="EK2022" s="1"/>
      <c r="EL2022" s="1"/>
      <c r="EM2022" s="1"/>
      <c r="EN2022" s="1"/>
      <c r="EO2022" s="1"/>
      <c r="EP2022" s="1"/>
      <c r="EQ2022" s="1"/>
      <c r="ER2022" s="1"/>
      <c r="ES2022" s="1"/>
      <c r="ET2022" s="1"/>
      <c r="EU2022" s="1"/>
      <c r="EV2022" s="1"/>
      <c r="EW2022" s="1"/>
      <c r="EX2022" s="1"/>
      <c r="EY2022" s="1"/>
      <c r="EZ2022" s="1"/>
      <c r="FA2022" s="1"/>
      <c r="FB2022" s="1"/>
      <c r="FC2022" s="1"/>
      <c r="FD2022" s="1"/>
      <c r="FE2022" s="1"/>
      <c r="FF2022" s="1"/>
      <c r="FG2022" s="1"/>
      <c r="FH2022" s="1"/>
      <c r="FI2022" s="1"/>
      <c r="FJ2022" s="1"/>
      <c r="FK2022" s="1"/>
      <c r="FL2022" s="1"/>
      <c r="FM2022" s="1"/>
      <c r="FN2022" s="1"/>
      <c r="FO2022" s="1"/>
      <c r="FP2022" s="1"/>
      <c r="FQ2022" s="1"/>
      <c r="FR2022" s="1"/>
      <c r="FS2022" s="1"/>
      <c r="FT2022" s="1"/>
      <c r="FU2022" s="1"/>
      <c r="FV2022" s="1"/>
      <c r="FW2022" s="1"/>
      <c r="FX2022" s="1"/>
      <c r="FY2022" s="1"/>
      <c r="FZ2022" s="1"/>
      <c r="GA2022" s="1"/>
      <c r="GB2022" s="1"/>
      <c r="GC2022" s="1"/>
      <c r="GD2022" s="1"/>
      <c r="GE2022" s="1"/>
      <c r="GF2022" s="1"/>
      <c r="GG2022" s="1"/>
      <c r="GH2022" s="1"/>
      <c r="GI2022" s="1"/>
      <c r="GJ2022" s="1"/>
      <c r="GK2022" s="1"/>
      <c r="GL2022" s="1"/>
      <c r="GM2022" s="1"/>
      <c r="GN2022" s="1"/>
      <c r="GO2022" s="1"/>
      <c r="GP2022" s="1"/>
      <c r="GQ2022" s="1"/>
      <c r="GR2022" s="1"/>
      <c r="GS2022" s="1"/>
      <c r="GT2022" s="1"/>
      <c r="GU2022" s="1"/>
      <c r="GV2022" s="1"/>
      <c r="GW2022" s="1"/>
      <c r="GX2022" s="1"/>
      <c r="GY2022" s="1"/>
      <c r="GZ2022" s="1"/>
      <c r="HA2022" s="1"/>
      <c r="HB2022" s="1"/>
      <c r="HC2022" s="1"/>
      <c r="HD2022" s="1"/>
      <c r="HE2022" s="1"/>
      <c r="HF2022" s="1"/>
      <c r="HG2022" s="1"/>
      <c r="HH2022" s="1"/>
      <c r="HI2022" s="1"/>
      <c r="HJ2022" s="1"/>
      <c r="HK2022" s="1"/>
      <c r="HL2022" s="1"/>
    </row>
    <row r="2023" spans="1:220" x14ac:dyDescent="0.2">
      <c r="A2023" s="63">
        <f t="shared" si="514"/>
        <v>43998</v>
      </c>
      <c r="B2023" s="12">
        <f t="shared" ca="1" si="516"/>
        <v>91064745.988712996</v>
      </c>
      <c r="C2023" s="71">
        <f t="shared" si="517"/>
        <v>80818569.689999998</v>
      </c>
      <c r="D2023" s="65">
        <f ca="1">IF(A2023&lt;$B$1,VLOOKUP(A2023,[1]DI!$A$4:$B$15000,2,FALSE),0)</f>
        <v>2.9000000000000005E-2</v>
      </c>
      <c r="E2023" s="11">
        <f t="shared" ca="1" si="518"/>
        <v>1.00011345</v>
      </c>
      <c r="F2023" s="64">
        <f ca="1">(TRUNC(PRODUCT($E$16:$E2022),16))</f>
        <v>1.6330167219745699</v>
      </c>
      <c r="G2023" s="64">
        <f t="shared" ca="1" si="519"/>
        <v>1.6004484080525101</v>
      </c>
      <c r="H2023" s="64">
        <f t="shared" ca="1" si="520"/>
        <v>1.0203494900000001</v>
      </c>
      <c r="I2023" s="65">
        <f t="shared" si="515"/>
        <v>3.7499999999999999E-2</v>
      </c>
      <c r="J2023" s="66">
        <f t="shared" si="521"/>
        <v>43801</v>
      </c>
      <c r="K2023" s="13">
        <f t="shared" si="513"/>
        <v>197</v>
      </c>
      <c r="L2023" s="9">
        <f t="shared" si="522"/>
        <v>1.0203497130000001</v>
      </c>
      <c r="M2023" s="69">
        <f t="shared" ca="1" si="523"/>
        <v>1.041113309</v>
      </c>
      <c r="N2023" s="68">
        <f t="shared" si="524"/>
        <v>0</v>
      </c>
      <c r="O2023" s="64">
        <f t="shared" ca="1" si="525"/>
        <v>3322718.8286029999</v>
      </c>
      <c r="P2023" s="70">
        <f t="shared" si="526"/>
        <v>0</v>
      </c>
      <c r="Q2023" s="71">
        <f t="shared" si="527"/>
        <v>1616371.3938</v>
      </c>
      <c r="R2023" s="71">
        <f t="shared" si="528"/>
        <v>5307086.0763099995</v>
      </c>
      <c r="S2023" s="66"/>
      <c r="T2023" s="66"/>
      <c r="U2023" s="66"/>
      <c r="V2023" s="6"/>
      <c r="W2023" s="6"/>
      <c r="X2023" s="6"/>
      <c r="Y2023" s="7"/>
      <c r="Z2023" s="1"/>
      <c r="AA2023" s="6"/>
      <c r="AB2023" s="7"/>
      <c r="AC2023" s="7"/>
      <c r="AD2023" s="7"/>
      <c r="AE2023" s="6"/>
      <c r="AF2023" s="8"/>
      <c r="AG2023" s="6"/>
      <c r="AH2023" s="1"/>
      <c r="AI2023" s="3"/>
      <c r="AJ2023" s="3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  <c r="BU2023" s="1"/>
      <c r="BV2023" s="1"/>
      <c r="BW2023" s="1"/>
      <c r="BX2023" s="1"/>
      <c r="BY2023" s="1"/>
      <c r="BZ2023" s="1"/>
      <c r="CA2023" s="1"/>
      <c r="CB2023" s="1"/>
      <c r="CC2023" s="1"/>
      <c r="CD2023" s="1"/>
      <c r="CE2023" s="1"/>
      <c r="CF2023" s="1"/>
      <c r="CG2023" s="1"/>
      <c r="CH2023" s="1"/>
      <c r="CI2023" s="1"/>
      <c r="CJ2023" s="1"/>
      <c r="CK2023" s="1"/>
      <c r="CL2023" s="1"/>
      <c r="CM2023" s="1"/>
      <c r="CN2023" s="1"/>
      <c r="CO2023" s="1"/>
      <c r="CP2023" s="1"/>
      <c r="CQ2023" s="1"/>
      <c r="CR2023" s="1"/>
      <c r="CS2023" s="1"/>
      <c r="CT2023" s="1"/>
      <c r="CU2023" s="1"/>
      <c r="CV2023" s="1"/>
      <c r="CW2023" s="1"/>
      <c r="CX2023" s="1"/>
      <c r="CY2023" s="1"/>
      <c r="CZ2023" s="1"/>
      <c r="DA2023" s="1"/>
      <c r="DB2023" s="1"/>
      <c r="DC2023" s="1"/>
      <c r="DD2023" s="1"/>
      <c r="DE2023" s="1"/>
      <c r="DF2023" s="1"/>
      <c r="DG2023" s="1"/>
      <c r="DH2023" s="1"/>
      <c r="DI2023" s="1"/>
      <c r="DJ2023" s="1"/>
      <c r="DK2023" s="1"/>
      <c r="DL2023" s="1"/>
      <c r="DM2023" s="1"/>
      <c r="DN2023" s="1"/>
      <c r="DO2023" s="1"/>
      <c r="DP2023" s="1"/>
      <c r="DQ2023" s="1"/>
      <c r="DR2023" s="1"/>
      <c r="DS2023" s="1"/>
      <c r="DT2023" s="1"/>
      <c r="DU2023" s="1"/>
      <c r="DV2023" s="1"/>
      <c r="DW2023" s="1"/>
      <c r="DX2023" s="1"/>
      <c r="DY2023" s="1"/>
      <c r="DZ2023" s="1"/>
      <c r="EA2023" s="1"/>
      <c r="EB2023" s="1"/>
      <c r="EC2023" s="1"/>
      <c r="ED2023" s="1"/>
      <c r="EE2023" s="1"/>
      <c r="EF2023" s="1"/>
      <c r="EG2023" s="1"/>
      <c r="EH2023" s="1"/>
      <c r="EI2023" s="1"/>
      <c r="EJ2023" s="1"/>
      <c r="EK2023" s="1"/>
      <c r="EL2023" s="1"/>
      <c r="EM2023" s="1"/>
      <c r="EN2023" s="1"/>
      <c r="EO2023" s="1"/>
      <c r="EP2023" s="1"/>
      <c r="EQ2023" s="1"/>
      <c r="ER2023" s="1"/>
      <c r="ES2023" s="1"/>
      <c r="ET2023" s="1"/>
      <c r="EU2023" s="1"/>
      <c r="EV2023" s="1"/>
      <c r="EW2023" s="1"/>
      <c r="EX2023" s="1"/>
      <c r="EY2023" s="1"/>
      <c r="EZ2023" s="1"/>
      <c r="FA2023" s="1"/>
      <c r="FB2023" s="1"/>
      <c r="FC2023" s="1"/>
      <c r="FD2023" s="1"/>
      <c r="FE2023" s="1"/>
      <c r="FF2023" s="1"/>
      <c r="FG2023" s="1"/>
      <c r="FH2023" s="1"/>
      <c r="FI2023" s="1"/>
      <c r="FJ2023" s="1"/>
      <c r="FK2023" s="1"/>
      <c r="FL2023" s="1"/>
      <c r="FM2023" s="1"/>
      <c r="FN2023" s="1"/>
      <c r="FO2023" s="1"/>
      <c r="FP2023" s="1"/>
      <c r="FQ2023" s="1"/>
      <c r="FR2023" s="1"/>
      <c r="FS2023" s="1"/>
      <c r="FT2023" s="1"/>
      <c r="FU2023" s="1"/>
      <c r="FV2023" s="1"/>
      <c r="FW2023" s="1"/>
      <c r="FX2023" s="1"/>
      <c r="FY2023" s="1"/>
      <c r="FZ2023" s="1"/>
      <c r="GA2023" s="1"/>
      <c r="GB2023" s="1"/>
      <c r="GC2023" s="1"/>
      <c r="GD2023" s="1"/>
      <c r="GE2023" s="1"/>
      <c r="GF2023" s="1"/>
      <c r="GG2023" s="1"/>
      <c r="GH2023" s="1"/>
      <c r="GI2023" s="1"/>
      <c r="GJ2023" s="1"/>
      <c r="GK2023" s="1"/>
      <c r="GL2023" s="1"/>
      <c r="GM2023" s="1"/>
      <c r="GN2023" s="1"/>
      <c r="GO2023" s="1"/>
      <c r="GP2023" s="1"/>
      <c r="GQ2023" s="1"/>
      <c r="GR2023" s="1"/>
      <c r="GS2023" s="1"/>
      <c r="GT2023" s="1"/>
      <c r="GU2023" s="1"/>
      <c r="GV2023" s="1"/>
      <c r="GW2023" s="1"/>
      <c r="GX2023" s="1"/>
      <c r="GY2023" s="1"/>
      <c r="GZ2023" s="1"/>
      <c r="HA2023" s="1"/>
      <c r="HB2023" s="1"/>
      <c r="HC2023" s="1"/>
      <c r="HD2023" s="1"/>
      <c r="HE2023" s="1"/>
      <c r="HF2023" s="1"/>
      <c r="HG2023" s="1"/>
      <c r="HH2023" s="1"/>
      <c r="HI2023" s="1"/>
      <c r="HJ2023" s="1"/>
      <c r="HK2023" s="1"/>
      <c r="HL2023" s="1"/>
    </row>
    <row r="2024" spans="1:220" x14ac:dyDescent="0.2">
      <c r="A2024" s="63">
        <f t="shared" si="514"/>
        <v>43999</v>
      </c>
      <c r="B2024" s="12">
        <f t="shared" ca="1" si="516"/>
        <v>91109837.201058239</v>
      </c>
      <c r="C2024" s="71">
        <f t="shared" si="517"/>
        <v>80818569.689999998</v>
      </c>
      <c r="D2024" s="65">
        <f ca="1">IF(A2024&lt;$B$1,VLOOKUP(A2024,[1]DI!$A$4:$B$15000,2,FALSE),0)</f>
        <v>2.9000000000000005E-2</v>
      </c>
      <c r="E2024" s="11">
        <f t="shared" ca="1" si="518"/>
        <v>1.00011345</v>
      </c>
      <c r="F2024" s="64">
        <f ca="1">(TRUNC(PRODUCT($E$16:$E2023),16))</f>
        <v>1.6332019877216799</v>
      </c>
      <c r="G2024" s="64">
        <f t="shared" ca="1" si="519"/>
        <v>1.6004484080525101</v>
      </c>
      <c r="H2024" s="64">
        <f t="shared" ca="1" si="520"/>
        <v>1.02046525</v>
      </c>
      <c r="I2024" s="65">
        <f t="shared" si="515"/>
        <v>3.7499999999999999E-2</v>
      </c>
      <c r="J2024" s="66">
        <f t="shared" si="521"/>
        <v>43801</v>
      </c>
      <c r="K2024" s="13">
        <f t="shared" si="513"/>
        <v>198</v>
      </c>
      <c r="L2024" s="9">
        <f t="shared" si="522"/>
        <v>1.0204540600000001</v>
      </c>
      <c r="M2024" s="69">
        <f t="shared" ca="1" si="523"/>
        <v>1.041337907</v>
      </c>
      <c r="N2024" s="68">
        <f t="shared" si="524"/>
        <v>0</v>
      </c>
      <c r="O2024" s="64">
        <f t="shared" ca="1" si="525"/>
        <v>3340870.5177182402</v>
      </c>
      <c r="P2024" s="70">
        <f t="shared" si="526"/>
        <v>0</v>
      </c>
      <c r="Q2024" s="71">
        <f t="shared" si="527"/>
        <v>1616371.3938</v>
      </c>
      <c r="R2024" s="71">
        <f t="shared" si="528"/>
        <v>5334025.5995399999</v>
      </c>
      <c r="S2024" s="66"/>
      <c r="T2024" s="66"/>
      <c r="U2024" s="66"/>
      <c r="V2024" s="6"/>
      <c r="W2024" s="6"/>
      <c r="X2024" s="6"/>
      <c r="Y2024" s="7"/>
      <c r="Z2024" s="1"/>
      <c r="AA2024" s="6"/>
      <c r="AB2024" s="7"/>
      <c r="AC2024" s="7"/>
      <c r="AD2024" s="7"/>
      <c r="AE2024" s="6"/>
      <c r="AF2024" s="8"/>
      <c r="AG2024" s="6"/>
      <c r="AH2024" s="1"/>
      <c r="AI2024" s="3"/>
      <c r="AJ2024" s="3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  <c r="BV2024" s="1"/>
      <c r="BW2024" s="1"/>
      <c r="BX2024" s="1"/>
      <c r="BY2024" s="1"/>
      <c r="BZ2024" s="1"/>
      <c r="CA2024" s="1"/>
      <c r="CB2024" s="1"/>
      <c r="CC2024" s="1"/>
      <c r="CD2024" s="1"/>
      <c r="CE2024" s="1"/>
      <c r="CF2024" s="1"/>
      <c r="CG2024" s="1"/>
      <c r="CH2024" s="1"/>
      <c r="CI2024" s="1"/>
      <c r="CJ2024" s="1"/>
      <c r="CK2024" s="1"/>
      <c r="CL2024" s="1"/>
      <c r="CM2024" s="1"/>
      <c r="CN2024" s="1"/>
      <c r="CO2024" s="1"/>
      <c r="CP2024" s="1"/>
      <c r="CQ2024" s="1"/>
      <c r="CR2024" s="1"/>
      <c r="CS2024" s="1"/>
      <c r="CT2024" s="1"/>
      <c r="CU2024" s="1"/>
      <c r="CV2024" s="1"/>
      <c r="CW2024" s="1"/>
      <c r="CX2024" s="1"/>
      <c r="CY2024" s="1"/>
      <c r="CZ2024" s="1"/>
      <c r="DA2024" s="1"/>
      <c r="DB2024" s="1"/>
      <c r="DC2024" s="1"/>
      <c r="DD2024" s="1"/>
      <c r="DE2024" s="1"/>
      <c r="DF2024" s="1"/>
      <c r="DG2024" s="1"/>
      <c r="DH2024" s="1"/>
      <c r="DI2024" s="1"/>
      <c r="DJ2024" s="1"/>
      <c r="DK2024" s="1"/>
      <c r="DL2024" s="1"/>
      <c r="DM2024" s="1"/>
      <c r="DN2024" s="1"/>
      <c r="DO2024" s="1"/>
      <c r="DP2024" s="1"/>
      <c r="DQ2024" s="1"/>
      <c r="DR2024" s="1"/>
      <c r="DS2024" s="1"/>
      <c r="DT2024" s="1"/>
      <c r="DU2024" s="1"/>
      <c r="DV2024" s="1"/>
      <c r="DW2024" s="1"/>
      <c r="DX2024" s="1"/>
      <c r="DY2024" s="1"/>
      <c r="DZ2024" s="1"/>
      <c r="EA2024" s="1"/>
      <c r="EB2024" s="1"/>
      <c r="EC2024" s="1"/>
      <c r="ED2024" s="1"/>
      <c r="EE2024" s="1"/>
      <c r="EF2024" s="1"/>
      <c r="EG2024" s="1"/>
      <c r="EH2024" s="1"/>
      <c r="EI2024" s="1"/>
      <c r="EJ2024" s="1"/>
      <c r="EK2024" s="1"/>
      <c r="EL2024" s="1"/>
      <c r="EM2024" s="1"/>
      <c r="EN2024" s="1"/>
      <c r="EO2024" s="1"/>
      <c r="EP2024" s="1"/>
      <c r="EQ2024" s="1"/>
      <c r="ER2024" s="1"/>
      <c r="ES2024" s="1"/>
      <c r="ET2024" s="1"/>
      <c r="EU2024" s="1"/>
      <c r="EV2024" s="1"/>
      <c r="EW2024" s="1"/>
      <c r="EX2024" s="1"/>
      <c r="EY2024" s="1"/>
      <c r="EZ2024" s="1"/>
      <c r="FA2024" s="1"/>
      <c r="FB2024" s="1"/>
      <c r="FC2024" s="1"/>
      <c r="FD2024" s="1"/>
      <c r="FE2024" s="1"/>
      <c r="FF2024" s="1"/>
      <c r="FG2024" s="1"/>
      <c r="FH2024" s="1"/>
      <c r="FI2024" s="1"/>
      <c r="FJ2024" s="1"/>
      <c r="FK2024" s="1"/>
      <c r="FL2024" s="1"/>
      <c r="FM2024" s="1"/>
      <c r="FN2024" s="1"/>
      <c r="FO2024" s="1"/>
      <c r="FP2024" s="1"/>
      <c r="FQ2024" s="1"/>
      <c r="FR2024" s="1"/>
      <c r="FS2024" s="1"/>
      <c r="FT2024" s="1"/>
      <c r="FU2024" s="1"/>
      <c r="FV2024" s="1"/>
      <c r="FW2024" s="1"/>
      <c r="FX2024" s="1"/>
      <c r="FY2024" s="1"/>
      <c r="FZ2024" s="1"/>
      <c r="GA2024" s="1"/>
      <c r="GB2024" s="1"/>
      <c r="GC2024" s="1"/>
      <c r="GD2024" s="1"/>
      <c r="GE2024" s="1"/>
      <c r="GF2024" s="1"/>
      <c r="GG2024" s="1"/>
      <c r="GH2024" s="1"/>
      <c r="GI2024" s="1"/>
      <c r="GJ2024" s="1"/>
      <c r="GK2024" s="1"/>
      <c r="GL2024" s="1"/>
      <c r="GM2024" s="1"/>
      <c r="GN2024" s="1"/>
      <c r="GO2024" s="1"/>
      <c r="GP2024" s="1"/>
      <c r="GQ2024" s="1"/>
      <c r="GR2024" s="1"/>
      <c r="GS2024" s="1"/>
      <c r="GT2024" s="1"/>
      <c r="GU2024" s="1"/>
      <c r="GV2024" s="1"/>
      <c r="GW2024" s="1"/>
      <c r="GX2024" s="1"/>
      <c r="GY2024" s="1"/>
      <c r="GZ2024" s="1"/>
      <c r="HA2024" s="1"/>
      <c r="HB2024" s="1"/>
      <c r="HC2024" s="1"/>
      <c r="HD2024" s="1"/>
      <c r="HE2024" s="1"/>
      <c r="HF2024" s="1"/>
      <c r="HG2024" s="1"/>
      <c r="HH2024" s="1"/>
      <c r="HI2024" s="1"/>
      <c r="HJ2024" s="1"/>
      <c r="HK2024" s="1"/>
      <c r="HL2024" s="1"/>
    </row>
    <row r="2025" spans="1:220" x14ac:dyDescent="0.2">
      <c r="A2025" s="63">
        <f t="shared" si="514"/>
        <v>44000</v>
      </c>
      <c r="B2025" s="12">
        <f t="shared" ca="1" si="516"/>
        <v>91154932.13105768</v>
      </c>
      <c r="C2025" s="71">
        <f t="shared" si="517"/>
        <v>80818569.689999998</v>
      </c>
      <c r="D2025" s="65">
        <f ca="1">IF(A2025&lt;$B$1,VLOOKUP(A2025,[1]DI!$A$4:$B$15000,2,FALSE),0)</f>
        <v>2.1500000000000005E-2</v>
      </c>
      <c r="E2025" s="11">
        <f t="shared" ca="1" si="518"/>
        <v>1.0000844200000001</v>
      </c>
      <c r="F2025" s="64">
        <f ca="1">(TRUNC(PRODUCT($E$16:$E2024),16))</f>
        <v>1.63338727448719</v>
      </c>
      <c r="G2025" s="64">
        <f t="shared" ca="1" si="519"/>
        <v>1.6004484080525101</v>
      </c>
      <c r="H2025" s="64">
        <f t="shared" ca="1" si="520"/>
        <v>1.0205810200000001</v>
      </c>
      <c r="I2025" s="65">
        <f t="shared" si="515"/>
        <v>3.7499999999999999E-2</v>
      </c>
      <c r="J2025" s="66">
        <f t="shared" si="521"/>
        <v>43801</v>
      </c>
      <c r="K2025" s="13">
        <f t="shared" si="513"/>
        <v>199</v>
      </c>
      <c r="L2025" s="9">
        <f t="shared" si="522"/>
        <v>1.020558418</v>
      </c>
      <c r="M2025" s="69">
        <f t="shared" ca="1" si="523"/>
        <v>1.0415625509999999</v>
      </c>
      <c r="N2025" s="68">
        <f t="shared" si="524"/>
        <v>0</v>
      </c>
      <c r="O2025" s="64">
        <f t="shared" ca="1" si="525"/>
        <v>3359025.9244876802</v>
      </c>
      <c r="P2025" s="70">
        <f t="shared" si="526"/>
        <v>0</v>
      </c>
      <c r="Q2025" s="71">
        <f t="shared" si="527"/>
        <v>1616371.3938</v>
      </c>
      <c r="R2025" s="71">
        <f t="shared" si="528"/>
        <v>5360965.1227700002</v>
      </c>
      <c r="S2025" s="66"/>
      <c r="T2025" s="66"/>
      <c r="U2025" s="66"/>
      <c r="V2025" s="6"/>
      <c r="W2025" s="6"/>
      <c r="X2025" s="6"/>
      <c r="Y2025" s="7"/>
      <c r="Z2025" s="1"/>
      <c r="AA2025" s="6"/>
      <c r="AB2025" s="7"/>
      <c r="AC2025" s="7"/>
      <c r="AD2025" s="7"/>
      <c r="AE2025" s="6"/>
      <c r="AF2025" s="8"/>
      <c r="AG2025" s="6"/>
      <c r="AH2025" s="1"/>
      <c r="AI2025" s="3"/>
      <c r="AJ2025" s="3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1"/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  <c r="BU2025" s="1"/>
      <c r="BV2025" s="1"/>
      <c r="BW2025" s="1"/>
      <c r="BX2025" s="1"/>
      <c r="BY2025" s="1"/>
      <c r="BZ2025" s="1"/>
      <c r="CA2025" s="1"/>
      <c r="CB2025" s="1"/>
      <c r="CC2025" s="1"/>
      <c r="CD2025" s="1"/>
      <c r="CE2025" s="1"/>
      <c r="CF2025" s="1"/>
      <c r="CG2025" s="1"/>
      <c r="CH2025" s="1"/>
      <c r="CI2025" s="1"/>
      <c r="CJ2025" s="1"/>
      <c r="CK2025" s="1"/>
      <c r="CL2025" s="1"/>
      <c r="CM2025" s="1"/>
      <c r="CN2025" s="1"/>
      <c r="CO2025" s="1"/>
      <c r="CP2025" s="1"/>
      <c r="CQ2025" s="1"/>
      <c r="CR2025" s="1"/>
      <c r="CS2025" s="1"/>
      <c r="CT2025" s="1"/>
      <c r="CU2025" s="1"/>
      <c r="CV2025" s="1"/>
      <c r="CW2025" s="1"/>
      <c r="CX2025" s="1"/>
      <c r="CY2025" s="1"/>
      <c r="CZ2025" s="1"/>
      <c r="DA2025" s="1"/>
      <c r="DB2025" s="1"/>
      <c r="DC2025" s="1"/>
      <c r="DD2025" s="1"/>
      <c r="DE2025" s="1"/>
      <c r="DF2025" s="1"/>
      <c r="DG2025" s="1"/>
      <c r="DH2025" s="1"/>
      <c r="DI2025" s="1"/>
      <c r="DJ2025" s="1"/>
      <c r="DK2025" s="1"/>
      <c r="DL2025" s="1"/>
      <c r="DM2025" s="1"/>
      <c r="DN2025" s="1"/>
      <c r="DO2025" s="1"/>
      <c r="DP2025" s="1"/>
      <c r="DQ2025" s="1"/>
      <c r="DR2025" s="1"/>
      <c r="DS2025" s="1"/>
      <c r="DT2025" s="1"/>
      <c r="DU2025" s="1"/>
      <c r="DV2025" s="1"/>
      <c r="DW2025" s="1"/>
      <c r="DX2025" s="1"/>
      <c r="DY2025" s="1"/>
      <c r="DZ2025" s="1"/>
      <c r="EA2025" s="1"/>
      <c r="EB2025" s="1"/>
      <c r="EC2025" s="1"/>
      <c r="ED2025" s="1"/>
      <c r="EE2025" s="1"/>
      <c r="EF2025" s="1"/>
      <c r="EG2025" s="1"/>
      <c r="EH2025" s="1"/>
      <c r="EI2025" s="1"/>
      <c r="EJ2025" s="1"/>
      <c r="EK2025" s="1"/>
      <c r="EL2025" s="1"/>
      <c r="EM2025" s="1"/>
      <c r="EN2025" s="1"/>
      <c r="EO2025" s="1"/>
      <c r="EP2025" s="1"/>
      <c r="EQ2025" s="1"/>
      <c r="ER2025" s="1"/>
      <c r="ES2025" s="1"/>
      <c r="ET2025" s="1"/>
      <c r="EU2025" s="1"/>
      <c r="EV2025" s="1"/>
      <c r="EW2025" s="1"/>
      <c r="EX2025" s="1"/>
      <c r="EY2025" s="1"/>
      <c r="EZ2025" s="1"/>
      <c r="FA2025" s="1"/>
      <c r="FB2025" s="1"/>
      <c r="FC2025" s="1"/>
      <c r="FD2025" s="1"/>
      <c r="FE2025" s="1"/>
      <c r="FF2025" s="1"/>
      <c r="FG2025" s="1"/>
      <c r="FH2025" s="1"/>
      <c r="FI2025" s="1"/>
      <c r="FJ2025" s="1"/>
      <c r="FK2025" s="1"/>
      <c r="FL2025" s="1"/>
      <c r="FM2025" s="1"/>
      <c r="FN2025" s="1"/>
      <c r="FO2025" s="1"/>
      <c r="FP2025" s="1"/>
      <c r="FQ2025" s="1"/>
      <c r="FR2025" s="1"/>
      <c r="FS2025" s="1"/>
      <c r="FT2025" s="1"/>
      <c r="FU2025" s="1"/>
      <c r="FV2025" s="1"/>
      <c r="FW2025" s="1"/>
      <c r="FX2025" s="1"/>
      <c r="FY2025" s="1"/>
      <c r="FZ2025" s="1"/>
      <c r="GA2025" s="1"/>
      <c r="GB2025" s="1"/>
      <c r="GC2025" s="1"/>
      <c r="GD2025" s="1"/>
      <c r="GE2025" s="1"/>
      <c r="GF2025" s="1"/>
      <c r="GG2025" s="1"/>
      <c r="GH2025" s="1"/>
      <c r="GI2025" s="1"/>
      <c r="GJ2025" s="1"/>
      <c r="GK2025" s="1"/>
      <c r="GL2025" s="1"/>
      <c r="GM2025" s="1"/>
      <c r="GN2025" s="1"/>
      <c r="GO2025" s="1"/>
      <c r="GP2025" s="1"/>
      <c r="GQ2025" s="1"/>
      <c r="GR2025" s="1"/>
      <c r="GS2025" s="1"/>
      <c r="GT2025" s="1"/>
      <c r="GU2025" s="1"/>
      <c r="GV2025" s="1"/>
      <c r="GW2025" s="1"/>
      <c r="GX2025" s="1"/>
      <c r="GY2025" s="1"/>
      <c r="GZ2025" s="1"/>
      <c r="HA2025" s="1"/>
      <c r="HB2025" s="1"/>
      <c r="HC2025" s="1"/>
      <c r="HD2025" s="1"/>
      <c r="HE2025" s="1"/>
      <c r="HF2025" s="1"/>
      <c r="HG2025" s="1"/>
      <c r="HH2025" s="1"/>
      <c r="HI2025" s="1"/>
      <c r="HJ2025" s="1"/>
      <c r="HK2025" s="1"/>
      <c r="HL2025" s="1"/>
    </row>
    <row r="2026" spans="1:220" x14ac:dyDescent="0.2">
      <c r="A2026" s="63">
        <f t="shared" si="514"/>
        <v>44001</v>
      </c>
      <c r="B2026" s="12">
        <f t="shared" ca="1" si="516"/>
        <v>91197587.471712455</v>
      </c>
      <c r="C2026" s="71">
        <f t="shared" si="517"/>
        <v>80818569.689999998</v>
      </c>
      <c r="D2026" s="65">
        <f ca="1">IF(A2026&lt;$B$1,VLOOKUP(A2026,[1]DI!$A$4:$B$15000,2,FALSE),0)</f>
        <v>2.1500000000000005E-2</v>
      </c>
      <c r="E2026" s="11">
        <f t="shared" ca="1" si="518"/>
        <v>1.0000844200000001</v>
      </c>
      <c r="F2026" s="64">
        <f ca="1">(TRUNC(PRODUCT($E$16:$E2025),16))</f>
        <v>1.6335251650409</v>
      </c>
      <c r="G2026" s="64">
        <f t="shared" ca="1" si="519"/>
        <v>1.6004484080525101</v>
      </c>
      <c r="H2026" s="64">
        <f t="shared" ca="1" si="520"/>
        <v>1.02066718</v>
      </c>
      <c r="I2026" s="65">
        <f t="shared" si="515"/>
        <v>3.7499999999999999E-2</v>
      </c>
      <c r="J2026" s="66">
        <f t="shared" si="521"/>
        <v>43801</v>
      </c>
      <c r="K2026" s="13">
        <f t="shared" si="513"/>
        <v>200</v>
      </c>
      <c r="L2026" s="9">
        <f t="shared" si="522"/>
        <v>1.020662787</v>
      </c>
      <c r="M2026" s="69">
        <f t="shared" ca="1" si="523"/>
        <v>1.0417570089999999</v>
      </c>
      <c r="N2026" s="68">
        <f t="shared" si="524"/>
        <v>0</v>
      </c>
      <c r="O2026" s="64">
        <f t="shared" ca="1" si="525"/>
        <v>3374741.7419124502</v>
      </c>
      <c r="P2026" s="70">
        <f t="shared" si="526"/>
        <v>0</v>
      </c>
      <c r="Q2026" s="71">
        <f t="shared" si="527"/>
        <v>1616371.3938</v>
      </c>
      <c r="R2026" s="71">
        <f t="shared" si="528"/>
        <v>5387904.6459999997</v>
      </c>
      <c r="S2026" s="66"/>
      <c r="T2026" s="66"/>
      <c r="U2026" s="66"/>
      <c r="V2026" s="6"/>
      <c r="W2026" s="6"/>
      <c r="X2026" s="6"/>
      <c r="Y2026" s="7"/>
      <c r="Z2026" s="1"/>
      <c r="AA2026" s="6"/>
      <c r="AB2026" s="7"/>
      <c r="AC2026" s="7"/>
      <c r="AD2026" s="7"/>
      <c r="AE2026" s="6"/>
      <c r="AF2026" s="8"/>
      <c r="AG2026" s="6"/>
      <c r="AH2026" s="1"/>
      <c r="AI2026" s="3"/>
      <c r="AJ2026" s="3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  <c r="AY2026" s="1"/>
      <c r="AZ2026" s="1"/>
      <c r="BA2026" s="1"/>
      <c r="BB2026" s="1"/>
      <c r="BC2026" s="1"/>
      <c r="BD2026" s="1"/>
      <c r="BE2026" s="1"/>
      <c r="BF2026" s="1"/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s="1"/>
      <c r="BT2026" s="1"/>
      <c r="BU2026" s="1"/>
      <c r="BV2026" s="1"/>
      <c r="BW2026" s="1"/>
      <c r="BX2026" s="1"/>
      <c r="BY2026" s="1"/>
      <c r="BZ2026" s="1"/>
      <c r="CA2026" s="1"/>
      <c r="CB2026" s="1"/>
      <c r="CC2026" s="1"/>
      <c r="CD2026" s="1"/>
      <c r="CE2026" s="1"/>
      <c r="CF2026" s="1"/>
      <c r="CG2026" s="1"/>
      <c r="CH2026" s="1"/>
      <c r="CI2026" s="1"/>
      <c r="CJ2026" s="1"/>
      <c r="CK2026" s="1"/>
      <c r="CL2026" s="1"/>
      <c r="CM2026" s="1"/>
      <c r="CN2026" s="1"/>
      <c r="CO2026" s="1"/>
      <c r="CP2026" s="1"/>
      <c r="CQ2026" s="1"/>
      <c r="CR2026" s="1"/>
      <c r="CS2026" s="1"/>
      <c r="CT2026" s="1"/>
      <c r="CU2026" s="1"/>
      <c r="CV2026" s="1"/>
      <c r="CW2026" s="1"/>
      <c r="CX2026" s="1"/>
      <c r="CY2026" s="1"/>
      <c r="CZ2026" s="1"/>
      <c r="DA2026" s="1"/>
      <c r="DB2026" s="1"/>
      <c r="DC2026" s="1"/>
      <c r="DD2026" s="1"/>
      <c r="DE2026" s="1"/>
      <c r="DF2026" s="1"/>
      <c r="DG2026" s="1"/>
      <c r="DH2026" s="1"/>
      <c r="DI2026" s="1"/>
      <c r="DJ2026" s="1"/>
      <c r="DK2026" s="1"/>
      <c r="DL2026" s="1"/>
      <c r="DM2026" s="1"/>
      <c r="DN2026" s="1"/>
      <c r="DO2026" s="1"/>
      <c r="DP2026" s="1"/>
      <c r="DQ2026" s="1"/>
      <c r="DR2026" s="1"/>
      <c r="DS2026" s="1"/>
      <c r="DT2026" s="1"/>
      <c r="DU2026" s="1"/>
      <c r="DV2026" s="1"/>
      <c r="DW2026" s="1"/>
      <c r="DX2026" s="1"/>
      <c r="DY2026" s="1"/>
      <c r="DZ2026" s="1"/>
      <c r="EA2026" s="1"/>
      <c r="EB2026" s="1"/>
      <c r="EC2026" s="1"/>
      <c r="ED2026" s="1"/>
      <c r="EE2026" s="1"/>
      <c r="EF2026" s="1"/>
      <c r="EG2026" s="1"/>
      <c r="EH2026" s="1"/>
      <c r="EI2026" s="1"/>
      <c r="EJ2026" s="1"/>
      <c r="EK2026" s="1"/>
      <c r="EL2026" s="1"/>
      <c r="EM2026" s="1"/>
      <c r="EN2026" s="1"/>
      <c r="EO2026" s="1"/>
      <c r="EP2026" s="1"/>
      <c r="EQ2026" s="1"/>
      <c r="ER2026" s="1"/>
      <c r="ES2026" s="1"/>
      <c r="ET2026" s="1"/>
      <c r="EU2026" s="1"/>
      <c r="EV2026" s="1"/>
      <c r="EW2026" s="1"/>
      <c r="EX2026" s="1"/>
      <c r="EY2026" s="1"/>
      <c r="EZ2026" s="1"/>
      <c r="FA2026" s="1"/>
      <c r="FB2026" s="1"/>
      <c r="FC2026" s="1"/>
      <c r="FD2026" s="1"/>
      <c r="FE2026" s="1"/>
      <c r="FF2026" s="1"/>
      <c r="FG2026" s="1"/>
      <c r="FH2026" s="1"/>
      <c r="FI2026" s="1"/>
      <c r="FJ2026" s="1"/>
      <c r="FK2026" s="1"/>
      <c r="FL2026" s="1"/>
      <c r="FM2026" s="1"/>
      <c r="FN2026" s="1"/>
      <c r="FO2026" s="1"/>
      <c r="FP2026" s="1"/>
      <c r="FQ2026" s="1"/>
      <c r="FR2026" s="1"/>
      <c r="FS2026" s="1"/>
      <c r="FT2026" s="1"/>
      <c r="FU2026" s="1"/>
      <c r="FV2026" s="1"/>
      <c r="FW2026" s="1"/>
      <c r="FX2026" s="1"/>
      <c r="FY2026" s="1"/>
      <c r="FZ2026" s="1"/>
      <c r="GA2026" s="1"/>
      <c r="GB2026" s="1"/>
      <c r="GC2026" s="1"/>
      <c r="GD2026" s="1"/>
      <c r="GE2026" s="1"/>
      <c r="GF2026" s="1"/>
      <c r="GG2026" s="1"/>
      <c r="GH2026" s="1"/>
      <c r="GI2026" s="1"/>
      <c r="GJ2026" s="1"/>
      <c r="GK2026" s="1"/>
      <c r="GL2026" s="1"/>
      <c r="GM2026" s="1"/>
      <c r="GN2026" s="1"/>
      <c r="GO2026" s="1"/>
      <c r="GP2026" s="1"/>
      <c r="GQ2026" s="1"/>
      <c r="GR2026" s="1"/>
      <c r="GS2026" s="1"/>
      <c r="GT2026" s="1"/>
      <c r="GU2026" s="1"/>
      <c r="GV2026" s="1"/>
      <c r="GW2026" s="1"/>
      <c r="GX2026" s="1"/>
      <c r="GY2026" s="1"/>
      <c r="GZ2026" s="1"/>
      <c r="HA2026" s="1"/>
      <c r="HB2026" s="1"/>
      <c r="HC2026" s="1"/>
      <c r="HD2026" s="1"/>
      <c r="HE2026" s="1"/>
      <c r="HF2026" s="1"/>
      <c r="HG2026" s="1"/>
      <c r="HH2026" s="1"/>
      <c r="HI2026" s="1"/>
      <c r="HJ2026" s="1"/>
      <c r="HK2026" s="1"/>
      <c r="HL2026" s="1"/>
    </row>
    <row r="2027" spans="1:220" x14ac:dyDescent="0.2">
      <c r="A2027" s="63">
        <f t="shared" si="514"/>
        <v>44002</v>
      </c>
      <c r="B2027" s="12">
        <f t="shared" ca="1" si="516"/>
        <v>91240245.802654326</v>
      </c>
      <c r="C2027" s="71">
        <f t="shared" si="517"/>
        <v>80818569.689999998</v>
      </c>
      <c r="D2027" s="65">
        <f ca="1">IF(A2027&lt;$B$1,VLOOKUP(A2027,[1]DI!$A$4:$B$15000,2,FALSE),0)</f>
        <v>0</v>
      </c>
      <c r="E2027" s="11">
        <f t="shared" ca="1" si="518"/>
        <v>1</v>
      </c>
      <c r="F2027" s="64">
        <f ca="1">(TRUNC(PRODUCT($E$16:$E2026),16))</f>
        <v>1.6336630672353301</v>
      </c>
      <c r="G2027" s="64">
        <f t="shared" ca="1" si="519"/>
        <v>1.6004484080525101</v>
      </c>
      <c r="H2027" s="64">
        <f t="shared" ca="1" si="520"/>
        <v>1.0207533499999999</v>
      </c>
      <c r="I2027" s="65">
        <f t="shared" si="515"/>
        <v>3.7499999999999999E-2</v>
      </c>
      <c r="J2027" s="66">
        <f t="shared" si="521"/>
        <v>43801</v>
      </c>
      <c r="K2027" s="13">
        <f t="shared" si="513"/>
        <v>201</v>
      </c>
      <c r="L2027" s="9">
        <f t="shared" si="522"/>
        <v>1.0207671659999999</v>
      </c>
      <c r="M2027" s="69">
        <f t="shared" ca="1" si="523"/>
        <v>1.041951504</v>
      </c>
      <c r="N2027" s="68">
        <f t="shared" si="524"/>
        <v>0</v>
      </c>
      <c r="O2027" s="64">
        <f t="shared" ca="1" si="525"/>
        <v>3390460.5496243201</v>
      </c>
      <c r="P2027" s="70">
        <f t="shared" si="526"/>
        <v>0</v>
      </c>
      <c r="Q2027" s="71">
        <f t="shared" si="527"/>
        <v>1616371.3938</v>
      </c>
      <c r="R2027" s="71">
        <f t="shared" si="528"/>
        <v>5414844.1692300001</v>
      </c>
      <c r="S2027" s="66"/>
      <c r="T2027" s="66"/>
      <c r="U2027" s="66"/>
      <c r="V2027" s="6"/>
      <c r="W2027" s="6"/>
      <c r="X2027" s="6"/>
      <c r="Y2027" s="7"/>
      <c r="Z2027" s="1"/>
      <c r="AA2027" s="6"/>
      <c r="AB2027" s="7"/>
      <c r="AC2027" s="7"/>
      <c r="AD2027" s="7"/>
      <c r="AE2027" s="6"/>
      <c r="AF2027" s="8"/>
      <c r="AG2027" s="6"/>
      <c r="AH2027" s="1"/>
      <c r="AI2027" s="3"/>
      <c r="AJ2027" s="3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  <c r="BV2027" s="1"/>
      <c r="BW2027" s="1"/>
      <c r="BX2027" s="1"/>
      <c r="BY2027" s="1"/>
      <c r="BZ2027" s="1"/>
      <c r="CA2027" s="1"/>
      <c r="CB2027" s="1"/>
      <c r="CC2027" s="1"/>
      <c r="CD2027" s="1"/>
      <c r="CE2027" s="1"/>
      <c r="CF2027" s="1"/>
      <c r="CG2027" s="1"/>
      <c r="CH2027" s="1"/>
      <c r="CI2027" s="1"/>
      <c r="CJ2027" s="1"/>
      <c r="CK2027" s="1"/>
      <c r="CL2027" s="1"/>
      <c r="CM2027" s="1"/>
      <c r="CN2027" s="1"/>
      <c r="CO2027" s="1"/>
      <c r="CP2027" s="1"/>
      <c r="CQ2027" s="1"/>
      <c r="CR2027" s="1"/>
      <c r="CS2027" s="1"/>
      <c r="CT2027" s="1"/>
      <c r="CU2027" s="1"/>
      <c r="CV2027" s="1"/>
      <c r="CW2027" s="1"/>
      <c r="CX2027" s="1"/>
      <c r="CY2027" s="1"/>
      <c r="CZ2027" s="1"/>
      <c r="DA2027" s="1"/>
      <c r="DB2027" s="1"/>
      <c r="DC2027" s="1"/>
      <c r="DD2027" s="1"/>
      <c r="DE2027" s="1"/>
      <c r="DF2027" s="1"/>
      <c r="DG2027" s="1"/>
      <c r="DH2027" s="1"/>
      <c r="DI2027" s="1"/>
      <c r="DJ2027" s="1"/>
      <c r="DK2027" s="1"/>
      <c r="DL2027" s="1"/>
      <c r="DM2027" s="1"/>
      <c r="DN2027" s="1"/>
      <c r="DO2027" s="1"/>
      <c r="DP2027" s="1"/>
      <c r="DQ2027" s="1"/>
      <c r="DR2027" s="1"/>
      <c r="DS2027" s="1"/>
      <c r="DT2027" s="1"/>
      <c r="DU2027" s="1"/>
      <c r="DV2027" s="1"/>
      <c r="DW2027" s="1"/>
      <c r="DX2027" s="1"/>
      <c r="DY2027" s="1"/>
      <c r="DZ2027" s="1"/>
      <c r="EA2027" s="1"/>
      <c r="EB2027" s="1"/>
      <c r="EC2027" s="1"/>
      <c r="ED2027" s="1"/>
      <c r="EE2027" s="1"/>
      <c r="EF2027" s="1"/>
      <c r="EG2027" s="1"/>
      <c r="EH2027" s="1"/>
      <c r="EI2027" s="1"/>
      <c r="EJ2027" s="1"/>
      <c r="EK2027" s="1"/>
      <c r="EL2027" s="1"/>
      <c r="EM2027" s="1"/>
      <c r="EN2027" s="1"/>
      <c r="EO2027" s="1"/>
      <c r="EP2027" s="1"/>
      <c r="EQ2027" s="1"/>
      <c r="ER2027" s="1"/>
      <c r="ES2027" s="1"/>
      <c r="ET2027" s="1"/>
      <c r="EU2027" s="1"/>
      <c r="EV2027" s="1"/>
      <c r="EW2027" s="1"/>
      <c r="EX2027" s="1"/>
      <c r="EY2027" s="1"/>
      <c r="EZ2027" s="1"/>
      <c r="FA2027" s="1"/>
      <c r="FB2027" s="1"/>
      <c r="FC2027" s="1"/>
      <c r="FD2027" s="1"/>
      <c r="FE2027" s="1"/>
      <c r="FF2027" s="1"/>
      <c r="FG2027" s="1"/>
      <c r="FH2027" s="1"/>
      <c r="FI2027" s="1"/>
      <c r="FJ2027" s="1"/>
      <c r="FK2027" s="1"/>
      <c r="FL2027" s="1"/>
      <c r="FM2027" s="1"/>
      <c r="FN2027" s="1"/>
      <c r="FO2027" s="1"/>
      <c r="FP2027" s="1"/>
      <c r="FQ2027" s="1"/>
      <c r="FR2027" s="1"/>
      <c r="FS2027" s="1"/>
      <c r="FT2027" s="1"/>
      <c r="FU2027" s="1"/>
      <c r="FV2027" s="1"/>
      <c r="FW2027" s="1"/>
      <c r="FX2027" s="1"/>
      <c r="FY2027" s="1"/>
      <c r="FZ2027" s="1"/>
      <c r="GA2027" s="1"/>
      <c r="GB2027" s="1"/>
      <c r="GC2027" s="1"/>
      <c r="GD2027" s="1"/>
      <c r="GE2027" s="1"/>
      <c r="GF2027" s="1"/>
      <c r="GG2027" s="1"/>
      <c r="GH2027" s="1"/>
      <c r="GI2027" s="1"/>
      <c r="GJ2027" s="1"/>
      <c r="GK2027" s="1"/>
      <c r="GL2027" s="1"/>
      <c r="GM2027" s="1"/>
      <c r="GN2027" s="1"/>
      <c r="GO2027" s="1"/>
      <c r="GP2027" s="1"/>
      <c r="GQ2027" s="1"/>
      <c r="GR2027" s="1"/>
      <c r="GS2027" s="1"/>
      <c r="GT2027" s="1"/>
      <c r="GU2027" s="1"/>
      <c r="GV2027" s="1"/>
      <c r="GW2027" s="1"/>
      <c r="GX2027" s="1"/>
      <c r="GY2027" s="1"/>
      <c r="GZ2027" s="1"/>
      <c r="HA2027" s="1"/>
      <c r="HB2027" s="1"/>
      <c r="HC2027" s="1"/>
      <c r="HD2027" s="1"/>
      <c r="HE2027" s="1"/>
      <c r="HF2027" s="1"/>
      <c r="HG2027" s="1"/>
      <c r="HH2027" s="1"/>
      <c r="HI2027" s="1"/>
      <c r="HJ2027" s="1"/>
      <c r="HK2027" s="1"/>
      <c r="HL2027" s="1"/>
    </row>
    <row r="2028" spans="1:220" x14ac:dyDescent="0.2">
      <c r="A2028" s="63">
        <f t="shared" si="514"/>
        <v>44003</v>
      </c>
      <c r="B2028" s="12">
        <f t="shared" ca="1" si="516"/>
        <v>91275797.110214785</v>
      </c>
      <c r="C2028" s="71">
        <f t="shared" si="517"/>
        <v>80818569.689999998</v>
      </c>
      <c r="D2028" s="65">
        <f ca="1">IF(A2028&lt;$B$1,VLOOKUP(A2028,[1]DI!$A$4:$B$15000,2,FALSE),0)</f>
        <v>0</v>
      </c>
      <c r="E2028" s="11">
        <f t="shared" ca="1" si="518"/>
        <v>1</v>
      </c>
      <c r="F2028" s="64">
        <f ca="1">(TRUNC(PRODUCT($E$16:$E2027),16))</f>
        <v>1.6336630672353301</v>
      </c>
      <c r="G2028" s="64">
        <f t="shared" ca="1" si="519"/>
        <v>1.6004484080525101</v>
      </c>
      <c r="H2028" s="64">
        <f t="shared" ca="1" si="520"/>
        <v>1.0207533499999999</v>
      </c>
      <c r="I2028" s="65">
        <f t="shared" si="515"/>
        <v>3.7499999999999999E-2</v>
      </c>
      <c r="J2028" s="66">
        <f t="shared" si="521"/>
        <v>43801</v>
      </c>
      <c r="K2028" s="13">
        <f t="shared" si="513"/>
        <v>202</v>
      </c>
      <c r="L2028" s="9">
        <f t="shared" si="522"/>
        <v>1.0208715559999999</v>
      </c>
      <c r="M2028" s="69">
        <f t="shared" ca="1" si="523"/>
        <v>1.0420580610000001</v>
      </c>
      <c r="N2028" s="68">
        <f t="shared" si="524"/>
        <v>0</v>
      </c>
      <c r="O2028" s="64">
        <f t="shared" ca="1" si="525"/>
        <v>3399072.3339547799</v>
      </c>
      <c r="P2028" s="70">
        <f t="shared" si="526"/>
        <v>0</v>
      </c>
      <c r="Q2028" s="71">
        <f t="shared" si="527"/>
        <v>1616371.3938</v>
      </c>
      <c r="R2028" s="71">
        <f t="shared" si="528"/>
        <v>5441783.6924600005</v>
      </c>
      <c r="S2028" s="66"/>
      <c r="T2028" s="66"/>
      <c r="U2028" s="66"/>
      <c r="V2028" s="6"/>
      <c r="W2028" s="6"/>
      <c r="X2028" s="6"/>
      <c r="Y2028" s="7"/>
      <c r="Z2028" s="1"/>
      <c r="AA2028" s="6"/>
      <c r="AB2028" s="7"/>
      <c r="AC2028" s="7"/>
      <c r="AD2028" s="7"/>
      <c r="AE2028" s="6"/>
      <c r="AF2028" s="8"/>
      <c r="AG2028" s="6"/>
      <c r="AH2028" s="1"/>
      <c r="AI2028" s="3"/>
      <c r="AJ2028" s="3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  <c r="BV2028" s="1"/>
      <c r="BW2028" s="1"/>
      <c r="BX2028" s="1"/>
      <c r="BY2028" s="1"/>
      <c r="BZ2028" s="1"/>
      <c r="CA2028" s="1"/>
      <c r="CB2028" s="1"/>
      <c r="CC2028" s="1"/>
      <c r="CD2028" s="1"/>
      <c r="CE2028" s="1"/>
      <c r="CF2028" s="1"/>
      <c r="CG2028" s="1"/>
      <c r="CH2028" s="1"/>
      <c r="CI2028" s="1"/>
      <c r="CJ2028" s="1"/>
      <c r="CK2028" s="1"/>
      <c r="CL2028" s="1"/>
      <c r="CM2028" s="1"/>
      <c r="CN2028" s="1"/>
      <c r="CO2028" s="1"/>
      <c r="CP2028" s="1"/>
      <c r="CQ2028" s="1"/>
      <c r="CR2028" s="1"/>
      <c r="CS2028" s="1"/>
      <c r="CT2028" s="1"/>
      <c r="CU2028" s="1"/>
      <c r="CV2028" s="1"/>
      <c r="CW2028" s="1"/>
      <c r="CX2028" s="1"/>
      <c r="CY2028" s="1"/>
      <c r="CZ2028" s="1"/>
      <c r="DA2028" s="1"/>
      <c r="DB2028" s="1"/>
      <c r="DC2028" s="1"/>
      <c r="DD2028" s="1"/>
      <c r="DE2028" s="1"/>
      <c r="DF2028" s="1"/>
      <c r="DG2028" s="1"/>
      <c r="DH2028" s="1"/>
      <c r="DI2028" s="1"/>
      <c r="DJ2028" s="1"/>
      <c r="DK2028" s="1"/>
      <c r="DL2028" s="1"/>
      <c r="DM2028" s="1"/>
      <c r="DN2028" s="1"/>
      <c r="DO2028" s="1"/>
      <c r="DP2028" s="1"/>
      <c r="DQ2028" s="1"/>
      <c r="DR2028" s="1"/>
      <c r="DS2028" s="1"/>
      <c r="DT2028" s="1"/>
      <c r="DU2028" s="1"/>
      <c r="DV2028" s="1"/>
      <c r="DW2028" s="1"/>
      <c r="DX2028" s="1"/>
      <c r="DY2028" s="1"/>
      <c r="DZ2028" s="1"/>
      <c r="EA2028" s="1"/>
      <c r="EB2028" s="1"/>
      <c r="EC2028" s="1"/>
      <c r="ED2028" s="1"/>
      <c r="EE2028" s="1"/>
      <c r="EF2028" s="1"/>
      <c r="EG2028" s="1"/>
      <c r="EH2028" s="1"/>
      <c r="EI2028" s="1"/>
      <c r="EJ2028" s="1"/>
      <c r="EK2028" s="1"/>
      <c r="EL2028" s="1"/>
      <c r="EM2028" s="1"/>
      <c r="EN2028" s="1"/>
      <c r="EO2028" s="1"/>
      <c r="EP2028" s="1"/>
      <c r="EQ2028" s="1"/>
      <c r="ER2028" s="1"/>
      <c r="ES2028" s="1"/>
      <c r="ET2028" s="1"/>
      <c r="EU2028" s="1"/>
      <c r="EV2028" s="1"/>
      <c r="EW2028" s="1"/>
      <c r="EX2028" s="1"/>
      <c r="EY2028" s="1"/>
      <c r="EZ2028" s="1"/>
      <c r="FA2028" s="1"/>
      <c r="FB2028" s="1"/>
      <c r="FC2028" s="1"/>
      <c r="FD2028" s="1"/>
      <c r="FE2028" s="1"/>
      <c r="FF2028" s="1"/>
      <c r="FG2028" s="1"/>
      <c r="FH2028" s="1"/>
      <c r="FI2028" s="1"/>
      <c r="FJ2028" s="1"/>
      <c r="FK2028" s="1"/>
      <c r="FL2028" s="1"/>
      <c r="FM2028" s="1"/>
      <c r="FN2028" s="1"/>
      <c r="FO2028" s="1"/>
      <c r="FP2028" s="1"/>
      <c r="FQ2028" s="1"/>
      <c r="FR2028" s="1"/>
      <c r="FS2028" s="1"/>
      <c r="FT2028" s="1"/>
      <c r="FU2028" s="1"/>
      <c r="FV2028" s="1"/>
      <c r="FW2028" s="1"/>
      <c r="FX2028" s="1"/>
      <c r="FY2028" s="1"/>
      <c r="FZ2028" s="1"/>
      <c r="GA2028" s="1"/>
      <c r="GB2028" s="1"/>
      <c r="GC2028" s="1"/>
      <c r="GD2028" s="1"/>
      <c r="GE2028" s="1"/>
      <c r="GF2028" s="1"/>
      <c r="GG2028" s="1"/>
      <c r="GH2028" s="1"/>
      <c r="GI2028" s="1"/>
      <c r="GJ2028" s="1"/>
      <c r="GK2028" s="1"/>
      <c r="GL2028" s="1"/>
      <c r="GM2028" s="1"/>
      <c r="GN2028" s="1"/>
      <c r="GO2028" s="1"/>
      <c r="GP2028" s="1"/>
      <c r="GQ2028" s="1"/>
      <c r="GR2028" s="1"/>
      <c r="GS2028" s="1"/>
      <c r="GT2028" s="1"/>
      <c r="GU2028" s="1"/>
      <c r="GV2028" s="1"/>
      <c r="GW2028" s="1"/>
      <c r="GX2028" s="1"/>
      <c r="GY2028" s="1"/>
      <c r="GZ2028" s="1"/>
      <c r="HA2028" s="1"/>
      <c r="HB2028" s="1"/>
      <c r="HC2028" s="1"/>
      <c r="HD2028" s="1"/>
      <c r="HE2028" s="1"/>
      <c r="HF2028" s="1"/>
      <c r="HG2028" s="1"/>
      <c r="HH2028" s="1"/>
      <c r="HI2028" s="1"/>
      <c r="HJ2028" s="1"/>
      <c r="HK2028" s="1"/>
      <c r="HL2028" s="1"/>
    </row>
    <row r="2029" spans="1:220" x14ac:dyDescent="0.2">
      <c r="A2029" s="63">
        <f t="shared" si="514"/>
        <v>44004</v>
      </c>
      <c r="B2029" s="12">
        <f t="shared" ca="1" si="516"/>
        <v>91311349.22596094</v>
      </c>
      <c r="C2029" s="71">
        <f t="shared" si="517"/>
        <v>80818569.689999998</v>
      </c>
      <c r="D2029" s="65">
        <f ca="1">IF(A2029&lt;$B$1,VLOOKUP(A2029,[1]DI!$A$4:$B$15000,2,FALSE),0)</f>
        <v>2.1500000000000005E-2</v>
      </c>
      <c r="E2029" s="11">
        <f t="shared" ca="1" si="518"/>
        <v>1.0000844200000001</v>
      </c>
      <c r="F2029" s="64">
        <f ca="1">(TRUNC(PRODUCT($E$16:$E2028),16))</f>
        <v>1.6336630672353301</v>
      </c>
      <c r="G2029" s="64">
        <f t="shared" ca="1" si="519"/>
        <v>1.6004484080525101</v>
      </c>
      <c r="H2029" s="64">
        <f t="shared" ca="1" si="520"/>
        <v>1.0207533499999999</v>
      </c>
      <c r="I2029" s="65">
        <f t="shared" si="515"/>
        <v>3.7499999999999999E-2</v>
      </c>
      <c r="J2029" s="66">
        <f t="shared" si="521"/>
        <v>43801</v>
      </c>
      <c r="K2029" s="13">
        <f t="shared" si="513"/>
        <v>203</v>
      </c>
      <c r="L2029" s="9">
        <f t="shared" si="522"/>
        <v>1.0209759570000001</v>
      </c>
      <c r="M2029" s="69">
        <f t="shared" ca="1" si="523"/>
        <v>1.0421646280000001</v>
      </c>
      <c r="N2029" s="68">
        <f t="shared" si="524"/>
        <v>0</v>
      </c>
      <c r="O2029" s="64">
        <f t="shared" ca="1" si="525"/>
        <v>3407684.9264709302</v>
      </c>
      <c r="P2029" s="70">
        <f t="shared" si="526"/>
        <v>0</v>
      </c>
      <c r="Q2029" s="71">
        <f t="shared" si="527"/>
        <v>1616371.3938</v>
      </c>
      <c r="R2029" s="71">
        <f t="shared" si="528"/>
        <v>5468723.21569</v>
      </c>
      <c r="S2029" s="66"/>
      <c r="T2029" s="66"/>
      <c r="U2029" s="66"/>
      <c r="V2029" s="6"/>
      <c r="W2029" s="6"/>
      <c r="X2029" s="6"/>
      <c r="Y2029" s="7"/>
      <c r="Z2029" s="1"/>
      <c r="AA2029" s="6"/>
      <c r="AB2029" s="7"/>
      <c r="AC2029" s="7"/>
      <c r="AD2029" s="7"/>
      <c r="AE2029" s="6"/>
      <c r="AF2029" s="8"/>
      <c r="AG2029" s="6"/>
      <c r="AH2029" s="1"/>
      <c r="AI2029" s="3"/>
      <c r="AJ2029" s="3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  <c r="BV2029" s="1"/>
      <c r="BW2029" s="1"/>
      <c r="BX2029" s="1"/>
      <c r="BY2029" s="1"/>
      <c r="BZ2029" s="1"/>
      <c r="CA2029" s="1"/>
      <c r="CB2029" s="1"/>
      <c r="CC2029" s="1"/>
      <c r="CD2029" s="1"/>
      <c r="CE2029" s="1"/>
      <c r="CF2029" s="1"/>
      <c r="CG2029" s="1"/>
      <c r="CH2029" s="1"/>
      <c r="CI2029" s="1"/>
      <c r="CJ2029" s="1"/>
      <c r="CK2029" s="1"/>
      <c r="CL2029" s="1"/>
      <c r="CM2029" s="1"/>
      <c r="CN2029" s="1"/>
      <c r="CO2029" s="1"/>
      <c r="CP2029" s="1"/>
      <c r="CQ2029" s="1"/>
      <c r="CR2029" s="1"/>
      <c r="CS2029" s="1"/>
      <c r="CT2029" s="1"/>
      <c r="CU2029" s="1"/>
      <c r="CV2029" s="1"/>
      <c r="CW2029" s="1"/>
      <c r="CX2029" s="1"/>
      <c r="CY2029" s="1"/>
      <c r="CZ2029" s="1"/>
      <c r="DA2029" s="1"/>
      <c r="DB2029" s="1"/>
      <c r="DC2029" s="1"/>
      <c r="DD2029" s="1"/>
      <c r="DE2029" s="1"/>
      <c r="DF2029" s="1"/>
      <c r="DG2029" s="1"/>
      <c r="DH2029" s="1"/>
      <c r="DI2029" s="1"/>
      <c r="DJ2029" s="1"/>
      <c r="DK2029" s="1"/>
      <c r="DL2029" s="1"/>
      <c r="DM2029" s="1"/>
      <c r="DN2029" s="1"/>
      <c r="DO2029" s="1"/>
      <c r="DP2029" s="1"/>
      <c r="DQ2029" s="1"/>
      <c r="DR2029" s="1"/>
      <c r="DS2029" s="1"/>
      <c r="DT2029" s="1"/>
      <c r="DU2029" s="1"/>
      <c r="DV2029" s="1"/>
      <c r="DW2029" s="1"/>
      <c r="DX2029" s="1"/>
      <c r="DY2029" s="1"/>
      <c r="DZ2029" s="1"/>
      <c r="EA2029" s="1"/>
      <c r="EB2029" s="1"/>
      <c r="EC2029" s="1"/>
      <c r="ED2029" s="1"/>
      <c r="EE2029" s="1"/>
      <c r="EF2029" s="1"/>
      <c r="EG2029" s="1"/>
      <c r="EH2029" s="1"/>
      <c r="EI2029" s="1"/>
      <c r="EJ2029" s="1"/>
      <c r="EK2029" s="1"/>
      <c r="EL2029" s="1"/>
      <c r="EM2029" s="1"/>
      <c r="EN2029" s="1"/>
      <c r="EO2029" s="1"/>
      <c r="EP2029" s="1"/>
      <c r="EQ2029" s="1"/>
      <c r="ER2029" s="1"/>
      <c r="ES2029" s="1"/>
      <c r="ET2029" s="1"/>
      <c r="EU2029" s="1"/>
      <c r="EV2029" s="1"/>
      <c r="EW2029" s="1"/>
      <c r="EX2029" s="1"/>
      <c r="EY2029" s="1"/>
      <c r="EZ2029" s="1"/>
      <c r="FA2029" s="1"/>
      <c r="FB2029" s="1"/>
      <c r="FC2029" s="1"/>
      <c r="FD2029" s="1"/>
      <c r="FE2029" s="1"/>
      <c r="FF2029" s="1"/>
      <c r="FG2029" s="1"/>
      <c r="FH2029" s="1"/>
      <c r="FI2029" s="1"/>
      <c r="FJ2029" s="1"/>
      <c r="FK2029" s="1"/>
      <c r="FL2029" s="1"/>
      <c r="FM2029" s="1"/>
      <c r="FN2029" s="1"/>
      <c r="FO2029" s="1"/>
      <c r="FP2029" s="1"/>
      <c r="FQ2029" s="1"/>
      <c r="FR2029" s="1"/>
      <c r="FS2029" s="1"/>
      <c r="FT2029" s="1"/>
      <c r="FU2029" s="1"/>
      <c r="FV2029" s="1"/>
      <c r="FW2029" s="1"/>
      <c r="FX2029" s="1"/>
      <c r="FY2029" s="1"/>
      <c r="FZ2029" s="1"/>
      <c r="GA2029" s="1"/>
      <c r="GB2029" s="1"/>
      <c r="GC2029" s="1"/>
      <c r="GD2029" s="1"/>
      <c r="GE2029" s="1"/>
      <c r="GF2029" s="1"/>
      <c r="GG2029" s="1"/>
      <c r="GH2029" s="1"/>
      <c r="GI2029" s="1"/>
      <c r="GJ2029" s="1"/>
      <c r="GK2029" s="1"/>
      <c r="GL2029" s="1"/>
      <c r="GM2029" s="1"/>
      <c r="GN2029" s="1"/>
      <c r="GO2029" s="1"/>
      <c r="GP2029" s="1"/>
      <c r="GQ2029" s="1"/>
      <c r="GR2029" s="1"/>
      <c r="GS2029" s="1"/>
      <c r="GT2029" s="1"/>
      <c r="GU2029" s="1"/>
      <c r="GV2029" s="1"/>
      <c r="GW2029" s="1"/>
      <c r="GX2029" s="1"/>
      <c r="GY2029" s="1"/>
      <c r="GZ2029" s="1"/>
      <c r="HA2029" s="1"/>
      <c r="HB2029" s="1"/>
      <c r="HC2029" s="1"/>
      <c r="HD2029" s="1"/>
      <c r="HE2029" s="1"/>
      <c r="HF2029" s="1"/>
      <c r="HG2029" s="1"/>
      <c r="HH2029" s="1"/>
      <c r="HI2029" s="1"/>
      <c r="HJ2029" s="1"/>
      <c r="HK2029" s="1"/>
      <c r="HL2029" s="1"/>
    </row>
    <row r="2030" spans="1:220" x14ac:dyDescent="0.2">
      <c r="A2030" s="63">
        <f t="shared" si="514"/>
        <v>44005</v>
      </c>
      <c r="B2030" s="12">
        <f t="shared" ca="1" si="516"/>
        <v>91354013.214202672</v>
      </c>
      <c r="C2030" s="71">
        <f t="shared" si="517"/>
        <v>80818569.689999998</v>
      </c>
      <c r="D2030" s="65">
        <f ca="1">IF(A2030&lt;$B$1,VLOOKUP(A2030,[1]DI!$A$4:$B$15000,2,FALSE),0)</f>
        <v>2.1500000000000005E-2</v>
      </c>
      <c r="E2030" s="11">
        <f t="shared" ca="1" si="518"/>
        <v>1.0000844200000001</v>
      </c>
      <c r="F2030" s="64">
        <f ca="1">(TRUNC(PRODUCT($E$16:$E2029),16))</f>
        <v>1.63380098107147</v>
      </c>
      <c r="G2030" s="64">
        <f t="shared" ca="1" si="519"/>
        <v>1.6004484080525101</v>
      </c>
      <c r="H2030" s="64">
        <f t="shared" ca="1" si="520"/>
        <v>1.02083952</v>
      </c>
      <c r="I2030" s="65">
        <f t="shared" si="515"/>
        <v>3.7499999999999999E-2</v>
      </c>
      <c r="J2030" s="66">
        <f t="shared" si="521"/>
        <v>43801</v>
      </c>
      <c r="K2030" s="13">
        <f t="shared" si="513"/>
        <v>204</v>
      </c>
      <c r="L2030" s="9">
        <f t="shared" si="522"/>
        <v>1.021080368</v>
      </c>
      <c r="M2030" s="69">
        <f t="shared" ca="1" si="523"/>
        <v>1.042359193</v>
      </c>
      <c r="N2030" s="68">
        <f t="shared" si="524"/>
        <v>0</v>
      </c>
      <c r="O2030" s="64">
        <f t="shared" ca="1" si="525"/>
        <v>3423409.3914826601</v>
      </c>
      <c r="P2030" s="70">
        <f t="shared" si="526"/>
        <v>0</v>
      </c>
      <c r="Q2030" s="71">
        <f t="shared" si="527"/>
        <v>1616371.3938</v>
      </c>
      <c r="R2030" s="71">
        <f t="shared" si="528"/>
        <v>5495662.7389200004</v>
      </c>
      <c r="S2030" s="66"/>
      <c r="T2030" s="66"/>
      <c r="U2030" s="66"/>
      <c r="V2030" s="6"/>
      <c r="W2030" s="6"/>
      <c r="X2030" s="6"/>
      <c r="Y2030" s="7"/>
      <c r="Z2030" s="1"/>
      <c r="AA2030" s="6"/>
      <c r="AB2030" s="7"/>
      <c r="AC2030" s="7"/>
      <c r="AD2030" s="7"/>
      <c r="AE2030" s="6"/>
      <c r="AF2030" s="8"/>
      <c r="AG2030" s="6"/>
      <c r="AH2030" s="1"/>
      <c r="AI2030" s="3"/>
      <c r="AJ2030" s="3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  <c r="BV2030" s="1"/>
      <c r="BW2030" s="1"/>
      <c r="BX2030" s="1"/>
      <c r="BY2030" s="1"/>
      <c r="BZ2030" s="1"/>
      <c r="CA2030" s="1"/>
      <c r="CB2030" s="1"/>
      <c r="CC2030" s="1"/>
      <c r="CD2030" s="1"/>
      <c r="CE2030" s="1"/>
      <c r="CF2030" s="1"/>
      <c r="CG2030" s="1"/>
      <c r="CH2030" s="1"/>
      <c r="CI2030" s="1"/>
      <c r="CJ2030" s="1"/>
      <c r="CK2030" s="1"/>
      <c r="CL2030" s="1"/>
      <c r="CM2030" s="1"/>
      <c r="CN2030" s="1"/>
      <c r="CO2030" s="1"/>
      <c r="CP2030" s="1"/>
      <c r="CQ2030" s="1"/>
      <c r="CR2030" s="1"/>
      <c r="CS2030" s="1"/>
      <c r="CT2030" s="1"/>
      <c r="CU2030" s="1"/>
      <c r="CV2030" s="1"/>
      <c r="CW2030" s="1"/>
      <c r="CX2030" s="1"/>
      <c r="CY2030" s="1"/>
      <c r="CZ2030" s="1"/>
      <c r="DA2030" s="1"/>
      <c r="DB2030" s="1"/>
      <c r="DC2030" s="1"/>
      <c r="DD2030" s="1"/>
      <c r="DE2030" s="1"/>
      <c r="DF2030" s="1"/>
      <c r="DG2030" s="1"/>
      <c r="DH2030" s="1"/>
      <c r="DI2030" s="1"/>
      <c r="DJ2030" s="1"/>
      <c r="DK2030" s="1"/>
      <c r="DL2030" s="1"/>
      <c r="DM2030" s="1"/>
      <c r="DN2030" s="1"/>
      <c r="DO2030" s="1"/>
      <c r="DP2030" s="1"/>
      <c r="DQ2030" s="1"/>
      <c r="DR2030" s="1"/>
      <c r="DS2030" s="1"/>
      <c r="DT2030" s="1"/>
      <c r="DU2030" s="1"/>
      <c r="DV2030" s="1"/>
      <c r="DW2030" s="1"/>
      <c r="DX2030" s="1"/>
      <c r="DY2030" s="1"/>
      <c r="DZ2030" s="1"/>
      <c r="EA2030" s="1"/>
      <c r="EB2030" s="1"/>
      <c r="EC2030" s="1"/>
      <c r="ED2030" s="1"/>
      <c r="EE2030" s="1"/>
      <c r="EF2030" s="1"/>
      <c r="EG2030" s="1"/>
      <c r="EH2030" s="1"/>
      <c r="EI2030" s="1"/>
      <c r="EJ2030" s="1"/>
      <c r="EK2030" s="1"/>
      <c r="EL2030" s="1"/>
      <c r="EM2030" s="1"/>
      <c r="EN2030" s="1"/>
      <c r="EO2030" s="1"/>
      <c r="EP2030" s="1"/>
      <c r="EQ2030" s="1"/>
      <c r="ER2030" s="1"/>
      <c r="ES2030" s="1"/>
      <c r="ET2030" s="1"/>
      <c r="EU2030" s="1"/>
      <c r="EV2030" s="1"/>
      <c r="EW2030" s="1"/>
      <c r="EX2030" s="1"/>
      <c r="EY2030" s="1"/>
      <c r="EZ2030" s="1"/>
      <c r="FA2030" s="1"/>
      <c r="FB2030" s="1"/>
      <c r="FC2030" s="1"/>
      <c r="FD2030" s="1"/>
      <c r="FE2030" s="1"/>
      <c r="FF2030" s="1"/>
      <c r="FG2030" s="1"/>
      <c r="FH2030" s="1"/>
      <c r="FI2030" s="1"/>
      <c r="FJ2030" s="1"/>
      <c r="FK2030" s="1"/>
      <c r="FL2030" s="1"/>
      <c r="FM2030" s="1"/>
      <c r="FN2030" s="1"/>
      <c r="FO2030" s="1"/>
      <c r="FP2030" s="1"/>
      <c r="FQ2030" s="1"/>
      <c r="FR2030" s="1"/>
      <c r="FS2030" s="1"/>
      <c r="FT2030" s="1"/>
      <c r="FU2030" s="1"/>
      <c r="FV2030" s="1"/>
      <c r="FW2030" s="1"/>
      <c r="FX2030" s="1"/>
      <c r="FY2030" s="1"/>
      <c r="FZ2030" s="1"/>
      <c r="GA2030" s="1"/>
      <c r="GB2030" s="1"/>
      <c r="GC2030" s="1"/>
      <c r="GD2030" s="1"/>
      <c r="GE2030" s="1"/>
      <c r="GF2030" s="1"/>
      <c r="GG2030" s="1"/>
      <c r="GH2030" s="1"/>
      <c r="GI2030" s="1"/>
      <c r="GJ2030" s="1"/>
      <c r="GK2030" s="1"/>
      <c r="GL2030" s="1"/>
      <c r="GM2030" s="1"/>
      <c r="GN2030" s="1"/>
      <c r="GO2030" s="1"/>
      <c r="GP2030" s="1"/>
      <c r="GQ2030" s="1"/>
      <c r="GR2030" s="1"/>
      <c r="GS2030" s="1"/>
      <c r="GT2030" s="1"/>
      <c r="GU2030" s="1"/>
      <c r="GV2030" s="1"/>
      <c r="GW2030" s="1"/>
      <c r="GX2030" s="1"/>
      <c r="GY2030" s="1"/>
      <c r="GZ2030" s="1"/>
      <c r="HA2030" s="1"/>
      <c r="HB2030" s="1"/>
      <c r="HC2030" s="1"/>
      <c r="HD2030" s="1"/>
      <c r="HE2030" s="1"/>
      <c r="HF2030" s="1"/>
      <c r="HG2030" s="1"/>
      <c r="HH2030" s="1"/>
      <c r="HI2030" s="1"/>
      <c r="HJ2030" s="1"/>
      <c r="HK2030" s="1"/>
      <c r="HL2030" s="1"/>
    </row>
    <row r="2031" spans="1:220" x14ac:dyDescent="0.2">
      <c r="A2031" s="63">
        <f t="shared" si="514"/>
        <v>44006</v>
      </c>
      <c r="B2031" s="12">
        <f t="shared" ca="1" si="516"/>
        <v>91396680.354368627</v>
      </c>
      <c r="C2031" s="71">
        <f t="shared" si="517"/>
        <v>80818569.689999998</v>
      </c>
      <c r="D2031" s="65">
        <f ca="1">IF(A2031&lt;$B$1,VLOOKUP(A2031,[1]DI!$A$4:$B$15000,2,FALSE),0)</f>
        <v>2.1500000000000005E-2</v>
      </c>
      <c r="E2031" s="11">
        <f t="shared" ca="1" si="518"/>
        <v>1.0000844200000001</v>
      </c>
      <c r="F2031" s="64">
        <f ca="1">(TRUNC(PRODUCT($E$16:$E2030),16))</f>
        <v>1.6339389065502901</v>
      </c>
      <c r="G2031" s="64">
        <f t="shared" ca="1" si="519"/>
        <v>1.6004484080525101</v>
      </c>
      <c r="H2031" s="64">
        <f t="shared" ca="1" si="520"/>
        <v>1.0209257</v>
      </c>
      <c r="I2031" s="65">
        <f t="shared" si="515"/>
        <v>3.7499999999999999E-2</v>
      </c>
      <c r="J2031" s="66">
        <f t="shared" si="521"/>
        <v>43801</v>
      </c>
      <c r="K2031" s="13">
        <f t="shared" si="513"/>
        <v>205</v>
      </c>
      <c r="L2031" s="9">
        <f t="shared" si="522"/>
        <v>1.02118479</v>
      </c>
      <c r="M2031" s="69">
        <f t="shared" ca="1" si="523"/>
        <v>1.0425537970000001</v>
      </c>
      <c r="N2031" s="68">
        <f t="shared" si="524"/>
        <v>0</v>
      </c>
      <c r="O2031" s="64">
        <f t="shared" ca="1" si="525"/>
        <v>3439137.0084186201</v>
      </c>
      <c r="P2031" s="70">
        <f t="shared" si="526"/>
        <v>0</v>
      </c>
      <c r="Q2031" s="71">
        <f t="shared" si="527"/>
        <v>1616371.3938</v>
      </c>
      <c r="R2031" s="71">
        <f t="shared" si="528"/>
        <v>5522602.2621499998</v>
      </c>
      <c r="S2031" s="66"/>
      <c r="T2031" s="66"/>
      <c r="U2031" s="66"/>
      <c r="V2031" s="6"/>
      <c r="W2031" s="6"/>
      <c r="X2031" s="6"/>
      <c r="Y2031" s="7"/>
      <c r="Z2031" s="1"/>
      <c r="AA2031" s="6"/>
      <c r="AB2031" s="7"/>
      <c r="AC2031" s="7"/>
      <c r="AD2031" s="7"/>
      <c r="AE2031" s="6"/>
      <c r="AF2031" s="8"/>
      <c r="AG2031" s="6"/>
      <c r="AH2031" s="1"/>
      <c r="AI2031" s="3"/>
      <c r="AJ2031" s="3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AZ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  <c r="BV2031" s="1"/>
      <c r="BW2031" s="1"/>
      <c r="BX2031" s="1"/>
      <c r="BY2031" s="1"/>
      <c r="BZ2031" s="1"/>
      <c r="CA2031" s="1"/>
      <c r="CB2031" s="1"/>
      <c r="CC2031" s="1"/>
      <c r="CD2031" s="1"/>
      <c r="CE2031" s="1"/>
      <c r="CF2031" s="1"/>
      <c r="CG2031" s="1"/>
      <c r="CH2031" s="1"/>
      <c r="CI2031" s="1"/>
      <c r="CJ2031" s="1"/>
      <c r="CK2031" s="1"/>
      <c r="CL2031" s="1"/>
      <c r="CM2031" s="1"/>
      <c r="CN2031" s="1"/>
      <c r="CO2031" s="1"/>
      <c r="CP2031" s="1"/>
      <c r="CQ2031" s="1"/>
      <c r="CR2031" s="1"/>
      <c r="CS2031" s="1"/>
      <c r="CT2031" s="1"/>
      <c r="CU2031" s="1"/>
      <c r="CV2031" s="1"/>
      <c r="CW2031" s="1"/>
      <c r="CX2031" s="1"/>
      <c r="CY2031" s="1"/>
      <c r="CZ2031" s="1"/>
      <c r="DA2031" s="1"/>
      <c r="DB2031" s="1"/>
      <c r="DC2031" s="1"/>
      <c r="DD2031" s="1"/>
      <c r="DE2031" s="1"/>
      <c r="DF2031" s="1"/>
      <c r="DG2031" s="1"/>
      <c r="DH2031" s="1"/>
      <c r="DI2031" s="1"/>
      <c r="DJ2031" s="1"/>
      <c r="DK2031" s="1"/>
      <c r="DL2031" s="1"/>
      <c r="DM2031" s="1"/>
      <c r="DN2031" s="1"/>
      <c r="DO2031" s="1"/>
      <c r="DP2031" s="1"/>
      <c r="DQ2031" s="1"/>
      <c r="DR2031" s="1"/>
      <c r="DS2031" s="1"/>
      <c r="DT2031" s="1"/>
      <c r="DU2031" s="1"/>
      <c r="DV2031" s="1"/>
      <c r="DW2031" s="1"/>
      <c r="DX2031" s="1"/>
      <c r="DY2031" s="1"/>
      <c r="DZ2031" s="1"/>
      <c r="EA2031" s="1"/>
      <c r="EB2031" s="1"/>
      <c r="EC2031" s="1"/>
      <c r="ED2031" s="1"/>
      <c r="EE2031" s="1"/>
      <c r="EF2031" s="1"/>
      <c r="EG2031" s="1"/>
      <c r="EH2031" s="1"/>
      <c r="EI2031" s="1"/>
      <c r="EJ2031" s="1"/>
      <c r="EK2031" s="1"/>
      <c r="EL2031" s="1"/>
      <c r="EM2031" s="1"/>
      <c r="EN2031" s="1"/>
      <c r="EO2031" s="1"/>
      <c r="EP2031" s="1"/>
      <c r="EQ2031" s="1"/>
      <c r="ER2031" s="1"/>
      <c r="ES2031" s="1"/>
      <c r="ET2031" s="1"/>
      <c r="EU2031" s="1"/>
      <c r="EV2031" s="1"/>
      <c r="EW2031" s="1"/>
      <c r="EX2031" s="1"/>
      <c r="EY2031" s="1"/>
      <c r="EZ2031" s="1"/>
      <c r="FA2031" s="1"/>
      <c r="FB2031" s="1"/>
      <c r="FC2031" s="1"/>
      <c r="FD2031" s="1"/>
      <c r="FE2031" s="1"/>
      <c r="FF2031" s="1"/>
      <c r="FG2031" s="1"/>
      <c r="FH2031" s="1"/>
      <c r="FI2031" s="1"/>
      <c r="FJ2031" s="1"/>
      <c r="FK2031" s="1"/>
      <c r="FL2031" s="1"/>
      <c r="FM2031" s="1"/>
      <c r="FN2031" s="1"/>
      <c r="FO2031" s="1"/>
      <c r="FP2031" s="1"/>
      <c r="FQ2031" s="1"/>
      <c r="FR2031" s="1"/>
      <c r="FS2031" s="1"/>
      <c r="FT2031" s="1"/>
      <c r="FU2031" s="1"/>
      <c r="FV2031" s="1"/>
      <c r="FW2031" s="1"/>
      <c r="FX2031" s="1"/>
      <c r="FY2031" s="1"/>
      <c r="FZ2031" s="1"/>
      <c r="GA2031" s="1"/>
      <c r="GB2031" s="1"/>
      <c r="GC2031" s="1"/>
      <c r="GD2031" s="1"/>
      <c r="GE2031" s="1"/>
      <c r="GF2031" s="1"/>
      <c r="GG2031" s="1"/>
      <c r="GH2031" s="1"/>
      <c r="GI2031" s="1"/>
      <c r="GJ2031" s="1"/>
      <c r="GK2031" s="1"/>
      <c r="GL2031" s="1"/>
      <c r="GM2031" s="1"/>
      <c r="GN2031" s="1"/>
      <c r="GO2031" s="1"/>
      <c r="GP2031" s="1"/>
      <c r="GQ2031" s="1"/>
      <c r="GR2031" s="1"/>
      <c r="GS2031" s="1"/>
      <c r="GT2031" s="1"/>
      <c r="GU2031" s="1"/>
      <c r="GV2031" s="1"/>
      <c r="GW2031" s="1"/>
      <c r="GX2031" s="1"/>
      <c r="GY2031" s="1"/>
      <c r="GZ2031" s="1"/>
      <c r="HA2031" s="1"/>
      <c r="HB2031" s="1"/>
      <c r="HC2031" s="1"/>
      <c r="HD2031" s="1"/>
      <c r="HE2031" s="1"/>
      <c r="HF2031" s="1"/>
      <c r="HG2031" s="1"/>
      <c r="HH2031" s="1"/>
      <c r="HI2031" s="1"/>
      <c r="HJ2031" s="1"/>
      <c r="HK2031" s="1"/>
      <c r="HL2031" s="1"/>
    </row>
    <row r="2032" spans="1:220" x14ac:dyDescent="0.2">
      <c r="A2032" s="63">
        <f t="shared" si="514"/>
        <v>44007</v>
      </c>
      <c r="B2032" s="12">
        <f t="shared" ca="1" si="516"/>
        <v>91439349.838273093</v>
      </c>
      <c r="C2032" s="71">
        <f t="shared" si="517"/>
        <v>80818569.689999998</v>
      </c>
      <c r="D2032" s="65">
        <f ca="1">IF(A2032&lt;$B$1,VLOOKUP(A2032,[1]DI!$A$4:$B$15000,2,FALSE),0)</f>
        <v>2.1500000000000005E-2</v>
      </c>
      <c r="E2032" s="11">
        <f t="shared" ca="1" si="518"/>
        <v>1.0000844200000001</v>
      </c>
      <c r="F2032" s="64">
        <f ca="1">(TRUNC(PRODUCT($E$16:$E2031),16))</f>
        <v>1.6340768436727799</v>
      </c>
      <c r="G2032" s="64">
        <f t="shared" ca="1" si="519"/>
        <v>1.6004484080525101</v>
      </c>
      <c r="H2032" s="64">
        <f t="shared" ca="1" si="520"/>
        <v>1.0210118800000001</v>
      </c>
      <c r="I2032" s="65">
        <f t="shared" si="515"/>
        <v>3.7499999999999999E-2</v>
      </c>
      <c r="J2032" s="66">
        <f t="shared" si="521"/>
        <v>43801</v>
      </c>
      <c r="K2032" s="13">
        <f t="shared" si="513"/>
        <v>206</v>
      </c>
      <c r="L2032" s="9">
        <f t="shared" si="522"/>
        <v>1.0212892229999999</v>
      </c>
      <c r="M2032" s="69">
        <f t="shared" ca="1" si="523"/>
        <v>1.0427484300000001</v>
      </c>
      <c r="N2032" s="68">
        <f t="shared" si="524"/>
        <v>0</v>
      </c>
      <c r="O2032" s="64">
        <f t="shared" ca="1" si="525"/>
        <v>3454866.9690930899</v>
      </c>
      <c r="P2032" s="70">
        <f t="shared" si="526"/>
        <v>0</v>
      </c>
      <c r="Q2032" s="71">
        <f t="shared" si="527"/>
        <v>1616371.3938</v>
      </c>
      <c r="R2032" s="71">
        <f t="shared" si="528"/>
        <v>5549541.7853800002</v>
      </c>
      <c r="S2032" s="66"/>
      <c r="T2032" s="66"/>
      <c r="U2032" s="66"/>
      <c r="V2032" s="6"/>
      <c r="W2032" s="6"/>
      <c r="X2032" s="6"/>
      <c r="Y2032" s="7"/>
      <c r="Z2032" s="1"/>
      <c r="AA2032" s="6"/>
      <c r="AB2032" s="7"/>
      <c r="AC2032" s="7"/>
      <c r="AD2032" s="7"/>
      <c r="AE2032" s="6"/>
      <c r="AF2032" s="8"/>
      <c r="AG2032" s="6"/>
      <c r="AH2032" s="1"/>
      <c r="AI2032" s="3"/>
      <c r="AJ2032" s="3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  <c r="BV2032" s="1"/>
      <c r="BW2032" s="1"/>
      <c r="BX2032" s="1"/>
      <c r="BY2032" s="1"/>
      <c r="BZ2032" s="1"/>
      <c r="CA2032" s="1"/>
      <c r="CB2032" s="1"/>
      <c r="CC2032" s="1"/>
      <c r="CD2032" s="1"/>
      <c r="CE2032" s="1"/>
      <c r="CF2032" s="1"/>
      <c r="CG2032" s="1"/>
      <c r="CH2032" s="1"/>
      <c r="CI2032" s="1"/>
      <c r="CJ2032" s="1"/>
      <c r="CK2032" s="1"/>
      <c r="CL2032" s="1"/>
      <c r="CM2032" s="1"/>
      <c r="CN2032" s="1"/>
      <c r="CO2032" s="1"/>
      <c r="CP2032" s="1"/>
      <c r="CQ2032" s="1"/>
      <c r="CR2032" s="1"/>
      <c r="CS2032" s="1"/>
      <c r="CT2032" s="1"/>
      <c r="CU2032" s="1"/>
      <c r="CV2032" s="1"/>
      <c r="CW2032" s="1"/>
      <c r="CX2032" s="1"/>
      <c r="CY2032" s="1"/>
      <c r="CZ2032" s="1"/>
      <c r="DA2032" s="1"/>
      <c r="DB2032" s="1"/>
      <c r="DC2032" s="1"/>
      <c r="DD2032" s="1"/>
      <c r="DE2032" s="1"/>
      <c r="DF2032" s="1"/>
      <c r="DG2032" s="1"/>
      <c r="DH2032" s="1"/>
      <c r="DI2032" s="1"/>
      <c r="DJ2032" s="1"/>
      <c r="DK2032" s="1"/>
      <c r="DL2032" s="1"/>
      <c r="DM2032" s="1"/>
      <c r="DN2032" s="1"/>
      <c r="DO2032" s="1"/>
      <c r="DP2032" s="1"/>
      <c r="DQ2032" s="1"/>
      <c r="DR2032" s="1"/>
      <c r="DS2032" s="1"/>
      <c r="DT2032" s="1"/>
      <c r="DU2032" s="1"/>
      <c r="DV2032" s="1"/>
      <c r="DW2032" s="1"/>
      <c r="DX2032" s="1"/>
      <c r="DY2032" s="1"/>
      <c r="DZ2032" s="1"/>
      <c r="EA2032" s="1"/>
      <c r="EB2032" s="1"/>
      <c r="EC2032" s="1"/>
      <c r="ED2032" s="1"/>
      <c r="EE2032" s="1"/>
      <c r="EF2032" s="1"/>
      <c r="EG2032" s="1"/>
      <c r="EH2032" s="1"/>
      <c r="EI2032" s="1"/>
      <c r="EJ2032" s="1"/>
      <c r="EK2032" s="1"/>
      <c r="EL2032" s="1"/>
      <c r="EM2032" s="1"/>
      <c r="EN2032" s="1"/>
      <c r="EO2032" s="1"/>
      <c r="EP2032" s="1"/>
      <c r="EQ2032" s="1"/>
      <c r="ER2032" s="1"/>
      <c r="ES2032" s="1"/>
      <c r="ET2032" s="1"/>
      <c r="EU2032" s="1"/>
      <c r="EV2032" s="1"/>
      <c r="EW2032" s="1"/>
      <c r="EX2032" s="1"/>
      <c r="EY2032" s="1"/>
      <c r="EZ2032" s="1"/>
      <c r="FA2032" s="1"/>
      <c r="FB2032" s="1"/>
      <c r="FC2032" s="1"/>
      <c r="FD2032" s="1"/>
      <c r="FE2032" s="1"/>
      <c r="FF2032" s="1"/>
      <c r="FG2032" s="1"/>
      <c r="FH2032" s="1"/>
      <c r="FI2032" s="1"/>
      <c r="FJ2032" s="1"/>
      <c r="FK2032" s="1"/>
      <c r="FL2032" s="1"/>
      <c r="FM2032" s="1"/>
      <c r="FN2032" s="1"/>
      <c r="FO2032" s="1"/>
      <c r="FP2032" s="1"/>
      <c r="FQ2032" s="1"/>
      <c r="FR2032" s="1"/>
      <c r="FS2032" s="1"/>
      <c r="FT2032" s="1"/>
      <c r="FU2032" s="1"/>
      <c r="FV2032" s="1"/>
      <c r="FW2032" s="1"/>
      <c r="FX2032" s="1"/>
      <c r="FY2032" s="1"/>
      <c r="FZ2032" s="1"/>
      <c r="GA2032" s="1"/>
      <c r="GB2032" s="1"/>
      <c r="GC2032" s="1"/>
      <c r="GD2032" s="1"/>
      <c r="GE2032" s="1"/>
      <c r="GF2032" s="1"/>
      <c r="GG2032" s="1"/>
      <c r="GH2032" s="1"/>
      <c r="GI2032" s="1"/>
      <c r="GJ2032" s="1"/>
      <c r="GK2032" s="1"/>
      <c r="GL2032" s="1"/>
      <c r="GM2032" s="1"/>
      <c r="GN2032" s="1"/>
      <c r="GO2032" s="1"/>
      <c r="GP2032" s="1"/>
      <c r="GQ2032" s="1"/>
      <c r="GR2032" s="1"/>
      <c r="GS2032" s="1"/>
      <c r="GT2032" s="1"/>
      <c r="GU2032" s="1"/>
      <c r="GV2032" s="1"/>
      <c r="GW2032" s="1"/>
      <c r="GX2032" s="1"/>
      <c r="GY2032" s="1"/>
      <c r="GZ2032" s="1"/>
      <c r="HA2032" s="1"/>
      <c r="HB2032" s="1"/>
      <c r="HC2032" s="1"/>
      <c r="HD2032" s="1"/>
      <c r="HE2032" s="1"/>
      <c r="HF2032" s="1"/>
      <c r="HG2032" s="1"/>
      <c r="HH2032" s="1"/>
      <c r="HI2032" s="1"/>
      <c r="HJ2032" s="1"/>
      <c r="HK2032" s="1"/>
      <c r="HL2032" s="1"/>
    </row>
    <row r="2033" spans="1:220" x14ac:dyDescent="0.2">
      <c r="A2033" s="63">
        <f t="shared" si="514"/>
        <v>44008</v>
      </c>
      <c r="B2033" s="12">
        <f t="shared" ca="1" si="516"/>
        <v>91482023.282287478</v>
      </c>
      <c r="C2033" s="71">
        <f t="shared" si="517"/>
        <v>80818569.689999998</v>
      </c>
      <c r="D2033" s="65">
        <f ca="1">IF(A2033&lt;$B$1,VLOOKUP(A2033,[1]DI!$A$4:$B$15000,2,FALSE),0)</f>
        <v>2.1500000000000005E-2</v>
      </c>
      <c r="E2033" s="11">
        <f t="shared" ca="1" si="518"/>
        <v>1.0000844200000001</v>
      </c>
      <c r="F2033" s="64">
        <f ca="1">(TRUNC(PRODUCT($E$16:$E2032),16))</f>
        <v>1.63421479243993</v>
      </c>
      <c r="G2033" s="64">
        <f t="shared" ca="1" si="519"/>
        <v>1.6004484080525101</v>
      </c>
      <c r="H2033" s="64">
        <f t="shared" ca="1" si="520"/>
        <v>1.02109808</v>
      </c>
      <c r="I2033" s="65">
        <f t="shared" si="515"/>
        <v>3.7499999999999999E-2</v>
      </c>
      <c r="J2033" s="66">
        <f t="shared" si="521"/>
        <v>43801</v>
      </c>
      <c r="K2033" s="13">
        <f t="shared" si="513"/>
        <v>207</v>
      </c>
      <c r="L2033" s="9">
        <f t="shared" si="522"/>
        <v>1.0213936669999999</v>
      </c>
      <c r="M2033" s="69">
        <f t="shared" ca="1" si="523"/>
        <v>1.0429431119999999</v>
      </c>
      <c r="N2033" s="68">
        <f t="shared" si="524"/>
        <v>0</v>
      </c>
      <c r="O2033" s="64">
        <f t="shared" ca="1" si="525"/>
        <v>3470600.8898774702</v>
      </c>
      <c r="P2033" s="70">
        <f t="shared" si="526"/>
        <v>0</v>
      </c>
      <c r="Q2033" s="71">
        <f t="shared" si="527"/>
        <v>1616371.3938</v>
      </c>
      <c r="R2033" s="71">
        <f t="shared" si="528"/>
        <v>5576481.3086100006</v>
      </c>
      <c r="S2033" s="66"/>
      <c r="T2033" s="66"/>
      <c r="U2033" s="66"/>
      <c r="V2033" s="6"/>
      <c r="W2033" s="6"/>
      <c r="X2033" s="6"/>
      <c r="Y2033" s="7"/>
      <c r="Z2033" s="1"/>
      <c r="AA2033" s="6"/>
      <c r="AB2033" s="7"/>
      <c r="AC2033" s="7"/>
      <c r="AD2033" s="7"/>
      <c r="AE2033" s="6"/>
      <c r="AF2033" s="8"/>
      <c r="AG2033" s="6"/>
      <c r="AH2033" s="1"/>
      <c r="AI2033" s="3"/>
      <c r="AJ2033" s="3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  <c r="BV2033" s="1"/>
      <c r="BW2033" s="1"/>
      <c r="BX2033" s="1"/>
      <c r="BY2033" s="1"/>
      <c r="BZ2033" s="1"/>
      <c r="CA2033" s="1"/>
      <c r="CB2033" s="1"/>
      <c r="CC2033" s="1"/>
      <c r="CD2033" s="1"/>
      <c r="CE2033" s="1"/>
      <c r="CF2033" s="1"/>
      <c r="CG2033" s="1"/>
      <c r="CH2033" s="1"/>
      <c r="CI2033" s="1"/>
      <c r="CJ2033" s="1"/>
      <c r="CK2033" s="1"/>
      <c r="CL2033" s="1"/>
      <c r="CM2033" s="1"/>
      <c r="CN2033" s="1"/>
      <c r="CO2033" s="1"/>
      <c r="CP2033" s="1"/>
      <c r="CQ2033" s="1"/>
      <c r="CR2033" s="1"/>
      <c r="CS2033" s="1"/>
      <c r="CT2033" s="1"/>
      <c r="CU2033" s="1"/>
      <c r="CV2033" s="1"/>
      <c r="CW2033" s="1"/>
      <c r="CX2033" s="1"/>
      <c r="CY2033" s="1"/>
      <c r="CZ2033" s="1"/>
      <c r="DA2033" s="1"/>
      <c r="DB2033" s="1"/>
      <c r="DC2033" s="1"/>
      <c r="DD2033" s="1"/>
      <c r="DE2033" s="1"/>
      <c r="DF2033" s="1"/>
      <c r="DG2033" s="1"/>
      <c r="DH2033" s="1"/>
      <c r="DI2033" s="1"/>
      <c r="DJ2033" s="1"/>
      <c r="DK2033" s="1"/>
      <c r="DL2033" s="1"/>
      <c r="DM2033" s="1"/>
      <c r="DN2033" s="1"/>
      <c r="DO2033" s="1"/>
      <c r="DP2033" s="1"/>
      <c r="DQ2033" s="1"/>
      <c r="DR2033" s="1"/>
      <c r="DS2033" s="1"/>
      <c r="DT2033" s="1"/>
      <c r="DU2033" s="1"/>
      <c r="DV2033" s="1"/>
      <c r="DW2033" s="1"/>
      <c r="DX2033" s="1"/>
      <c r="DY2033" s="1"/>
      <c r="DZ2033" s="1"/>
      <c r="EA2033" s="1"/>
      <c r="EB2033" s="1"/>
      <c r="EC2033" s="1"/>
      <c r="ED2033" s="1"/>
      <c r="EE2033" s="1"/>
      <c r="EF2033" s="1"/>
      <c r="EG2033" s="1"/>
      <c r="EH2033" s="1"/>
      <c r="EI2033" s="1"/>
      <c r="EJ2033" s="1"/>
      <c r="EK2033" s="1"/>
      <c r="EL2033" s="1"/>
      <c r="EM2033" s="1"/>
      <c r="EN2033" s="1"/>
      <c r="EO2033" s="1"/>
      <c r="EP2033" s="1"/>
      <c r="EQ2033" s="1"/>
      <c r="ER2033" s="1"/>
      <c r="ES2033" s="1"/>
      <c r="ET2033" s="1"/>
      <c r="EU2033" s="1"/>
      <c r="EV2033" s="1"/>
      <c r="EW2033" s="1"/>
      <c r="EX2033" s="1"/>
      <c r="EY2033" s="1"/>
      <c r="EZ2033" s="1"/>
      <c r="FA2033" s="1"/>
      <c r="FB2033" s="1"/>
      <c r="FC2033" s="1"/>
      <c r="FD2033" s="1"/>
      <c r="FE2033" s="1"/>
      <c r="FF2033" s="1"/>
      <c r="FG2033" s="1"/>
      <c r="FH2033" s="1"/>
      <c r="FI2033" s="1"/>
      <c r="FJ2033" s="1"/>
      <c r="FK2033" s="1"/>
      <c r="FL2033" s="1"/>
      <c r="FM2033" s="1"/>
      <c r="FN2033" s="1"/>
      <c r="FO2033" s="1"/>
      <c r="FP2033" s="1"/>
      <c r="FQ2033" s="1"/>
      <c r="FR2033" s="1"/>
      <c r="FS2033" s="1"/>
      <c r="FT2033" s="1"/>
      <c r="FU2033" s="1"/>
      <c r="FV2033" s="1"/>
      <c r="FW2033" s="1"/>
      <c r="FX2033" s="1"/>
      <c r="FY2033" s="1"/>
      <c r="FZ2033" s="1"/>
      <c r="GA2033" s="1"/>
      <c r="GB2033" s="1"/>
      <c r="GC2033" s="1"/>
      <c r="GD2033" s="1"/>
      <c r="GE2033" s="1"/>
      <c r="GF2033" s="1"/>
      <c r="GG2033" s="1"/>
      <c r="GH2033" s="1"/>
      <c r="GI2033" s="1"/>
      <c r="GJ2033" s="1"/>
      <c r="GK2033" s="1"/>
      <c r="GL2033" s="1"/>
      <c r="GM2033" s="1"/>
      <c r="GN2033" s="1"/>
      <c r="GO2033" s="1"/>
      <c r="GP2033" s="1"/>
      <c r="GQ2033" s="1"/>
      <c r="GR2033" s="1"/>
      <c r="GS2033" s="1"/>
      <c r="GT2033" s="1"/>
      <c r="GU2033" s="1"/>
      <c r="GV2033" s="1"/>
      <c r="GW2033" s="1"/>
      <c r="GX2033" s="1"/>
      <c r="GY2033" s="1"/>
      <c r="GZ2033" s="1"/>
      <c r="HA2033" s="1"/>
      <c r="HB2033" s="1"/>
      <c r="HC2033" s="1"/>
      <c r="HD2033" s="1"/>
      <c r="HE2033" s="1"/>
      <c r="HF2033" s="1"/>
      <c r="HG2033" s="1"/>
      <c r="HH2033" s="1"/>
      <c r="HI2033" s="1"/>
      <c r="HJ2033" s="1"/>
      <c r="HK2033" s="1"/>
      <c r="HL2033" s="1"/>
    </row>
    <row r="2034" spans="1:220" x14ac:dyDescent="0.2">
      <c r="A2034" s="63">
        <f t="shared" si="514"/>
        <v>44009</v>
      </c>
      <c r="B2034" s="12">
        <f t="shared" ca="1" si="516"/>
        <v>91524699.070040375</v>
      </c>
      <c r="C2034" s="71">
        <f t="shared" si="517"/>
        <v>80818569.689999998</v>
      </c>
      <c r="D2034" s="65">
        <f ca="1">IF(A2034&lt;$B$1,VLOOKUP(A2034,[1]DI!$A$4:$B$15000,2,FALSE),0)</f>
        <v>0</v>
      </c>
      <c r="E2034" s="11">
        <f t="shared" ca="1" si="518"/>
        <v>1</v>
      </c>
      <c r="F2034" s="64">
        <f ca="1">(TRUNC(PRODUCT($E$16:$E2033),16))</f>
        <v>1.63435275285271</v>
      </c>
      <c r="G2034" s="64">
        <f t="shared" ca="1" si="519"/>
        <v>1.6004484080525101</v>
      </c>
      <c r="H2034" s="64">
        <f t="shared" ca="1" si="520"/>
        <v>1.0211842799999999</v>
      </c>
      <c r="I2034" s="65">
        <f t="shared" si="515"/>
        <v>3.7499999999999999E-2</v>
      </c>
      <c r="J2034" s="66">
        <f t="shared" si="521"/>
        <v>43801</v>
      </c>
      <c r="K2034" s="13">
        <f t="shared" si="513"/>
        <v>208</v>
      </c>
      <c r="L2034" s="9">
        <f t="shared" si="522"/>
        <v>1.021498121</v>
      </c>
      <c r="M2034" s="69">
        <f t="shared" ca="1" si="523"/>
        <v>1.0431378229999999</v>
      </c>
      <c r="N2034" s="68">
        <f t="shared" si="524"/>
        <v>0</v>
      </c>
      <c r="O2034" s="64">
        <f t="shared" ca="1" si="525"/>
        <v>3486337.1544003799</v>
      </c>
      <c r="P2034" s="70">
        <f t="shared" si="526"/>
        <v>0</v>
      </c>
      <c r="Q2034" s="71">
        <f t="shared" si="527"/>
        <v>1616371.3938</v>
      </c>
      <c r="R2034" s="71">
        <f t="shared" si="528"/>
        <v>5603420.831840001</v>
      </c>
      <c r="S2034" s="66"/>
      <c r="T2034" s="66"/>
      <c r="U2034" s="66"/>
      <c r="V2034" s="6"/>
      <c r="W2034" s="6"/>
      <c r="X2034" s="6"/>
      <c r="Y2034" s="7"/>
      <c r="Z2034" s="1"/>
      <c r="AA2034" s="6"/>
      <c r="AB2034" s="7"/>
      <c r="AC2034" s="7"/>
      <c r="AD2034" s="7"/>
      <c r="AE2034" s="6"/>
      <c r="AF2034" s="8"/>
      <c r="AG2034" s="6"/>
      <c r="AH2034" s="1"/>
      <c r="AI2034" s="3"/>
      <c r="AJ2034" s="3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  <c r="BV2034" s="1"/>
      <c r="BW2034" s="1"/>
      <c r="BX2034" s="1"/>
      <c r="BY2034" s="1"/>
      <c r="BZ2034" s="1"/>
      <c r="CA2034" s="1"/>
      <c r="CB2034" s="1"/>
      <c r="CC2034" s="1"/>
      <c r="CD2034" s="1"/>
      <c r="CE2034" s="1"/>
      <c r="CF2034" s="1"/>
      <c r="CG2034" s="1"/>
      <c r="CH2034" s="1"/>
      <c r="CI2034" s="1"/>
      <c r="CJ2034" s="1"/>
      <c r="CK2034" s="1"/>
      <c r="CL2034" s="1"/>
      <c r="CM2034" s="1"/>
      <c r="CN2034" s="1"/>
      <c r="CO2034" s="1"/>
      <c r="CP2034" s="1"/>
      <c r="CQ2034" s="1"/>
      <c r="CR2034" s="1"/>
      <c r="CS2034" s="1"/>
      <c r="CT2034" s="1"/>
      <c r="CU2034" s="1"/>
      <c r="CV2034" s="1"/>
      <c r="CW2034" s="1"/>
      <c r="CX2034" s="1"/>
      <c r="CY2034" s="1"/>
      <c r="CZ2034" s="1"/>
      <c r="DA2034" s="1"/>
      <c r="DB2034" s="1"/>
      <c r="DC2034" s="1"/>
      <c r="DD2034" s="1"/>
      <c r="DE2034" s="1"/>
      <c r="DF2034" s="1"/>
      <c r="DG2034" s="1"/>
      <c r="DH2034" s="1"/>
      <c r="DI2034" s="1"/>
      <c r="DJ2034" s="1"/>
      <c r="DK2034" s="1"/>
      <c r="DL2034" s="1"/>
      <c r="DM2034" s="1"/>
      <c r="DN2034" s="1"/>
      <c r="DO2034" s="1"/>
      <c r="DP2034" s="1"/>
      <c r="DQ2034" s="1"/>
      <c r="DR2034" s="1"/>
      <c r="DS2034" s="1"/>
      <c r="DT2034" s="1"/>
      <c r="DU2034" s="1"/>
      <c r="DV2034" s="1"/>
      <c r="DW2034" s="1"/>
      <c r="DX2034" s="1"/>
      <c r="DY2034" s="1"/>
      <c r="DZ2034" s="1"/>
      <c r="EA2034" s="1"/>
      <c r="EB2034" s="1"/>
      <c r="EC2034" s="1"/>
      <c r="ED2034" s="1"/>
      <c r="EE2034" s="1"/>
      <c r="EF2034" s="1"/>
      <c r="EG2034" s="1"/>
      <c r="EH2034" s="1"/>
      <c r="EI2034" s="1"/>
      <c r="EJ2034" s="1"/>
      <c r="EK2034" s="1"/>
      <c r="EL2034" s="1"/>
      <c r="EM2034" s="1"/>
      <c r="EN2034" s="1"/>
      <c r="EO2034" s="1"/>
      <c r="EP2034" s="1"/>
      <c r="EQ2034" s="1"/>
      <c r="ER2034" s="1"/>
      <c r="ES2034" s="1"/>
      <c r="ET2034" s="1"/>
      <c r="EU2034" s="1"/>
      <c r="EV2034" s="1"/>
      <c r="EW2034" s="1"/>
      <c r="EX2034" s="1"/>
      <c r="EY2034" s="1"/>
      <c r="EZ2034" s="1"/>
      <c r="FA2034" s="1"/>
      <c r="FB2034" s="1"/>
      <c r="FC2034" s="1"/>
      <c r="FD2034" s="1"/>
      <c r="FE2034" s="1"/>
      <c r="FF2034" s="1"/>
      <c r="FG2034" s="1"/>
      <c r="FH2034" s="1"/>
      <c r="FI2034" s="1"/>
      <c r="FJ2034" s="1"/>
      <c r="FK2034" s="1"/>
      <c r="FL2034" s="1"/>
      <c r="FM2034" s="1"/>
      <c r="FN2034" s="1"/>
      <c r="FO2034" s="1"/>
      <c r="FP2034" s="1"/>
      <c r="FQ2034" s="1"/>
      <c r="FR2034" s="1"/>
      <c r="FS2034" s="1"/>
      <c r="FT2034" s="1"/>
      <c r="FU2034" s="1"/>
      <c r="FV2034" s="1"/>
      <c r="FW2034" s="1"/>
      <c r="FX2034" s="1"/>
      <c r="FY2034" s="1"/>
      <c r="FZ2034" s="1"/>
      <c r="GA2034" s="1"/>
      <c r="GB2034" s="1"/>
      <c r="GC2034" s="1"/>
      <c r="GD2034" s="1"/>
      <c r="GE2034" s="1"/>
      <c r="GF2034" s="1"/>
      <c r="GG2034" s="1"/>
      <c r="GH2034" s="1"/>
      <c r="GI2034" s="1"/>
      <c r="GJ2034" s="1"/>
      <c r="GK2034" s="1"/>
      <c r="GL2034" s="1"/>
      <c r="GM2034" s="1"/>
      <c r="GN2034" s="1"/>
      <c r="GO2034" s="1"/>
      <c r="GP2034" s="1"/>
      <c r="GQ2034" s="1"/>
      <c r="GR2034" s="1"/>
      <c r="GS2034" s="1"/>
      <c r="GT2034" s="1"/>
      <c r="GU2034" s="1"/>
      <c r="GV2034" s="1"/>
      <c r="GW2034" s="1"/>
      <c r="GX2034" s="1"/>
      <c r="GY2034" s="1"/>
      <c r="GZ2034" s="1"/>
      <c r="HA2034" s="1"/>
      <c r="HB2034" s="1"/>
      <c r="HC2034" s="1"/>
      <c r="HD2034" s="1"/>
      <c r="HE2034" s="1"/>
      <c r="HF2034" s="1"/>
      <c r="HG2034" s="1"/>
      <c r="HH2034" s="1"/>
      <c r="HI2034" s="1"/>
      <c r="HJ2034" s="1"/>
      <c r="HK2034" s="1"/>
      <c r="HL2034" s="1"/>
    </row>
    <row r="2035" spans="1:220" x14ac:dyDescent="0.2">
      <c r="A2035" s="63">
        <f t="shared" si="514"/>
        <v>44010</v>
      </c>
      <c r="B2035" s="12">
        <f t="shared" ca="1" si="516"/>
        <v>91560260.156647772</v>
      </c>
      <c r="C2035" s="71">
        <f t="shared" si="517"/>
        <v>80818569.689999998</v>
      </c>
      <c r="D2035" s="65">
        <f ca="1">IF(A2035&lt;$B$1,VLOOKUP(A2035,[1]DI!$A$4:$B$15000,2,FALSE),0)</f>
        <v>0</v>
      </c>
      <c r="E2035" s="11">
        <f t="shared" ca="1" si="518"/>
        <v>1</v>
      </c>
      <c r="F2035" s="64">
        <f ca="1">(TRUNC(PRODUCT($E$16:$E2034),16))</f>
        <v>1.63435275285271</v>
      </c>
      <c r="G2035" s="64">
        <f t="shared" ca="1" si="519"/>
        <v>1.6004484080525101</v>
      </c>
      <c r="H2035" s="64">
        <f t="shared" ca="1" si="520"/>
        <v>1.0211842799999999</v>
      </c>
      <c r="I2035" s="65">
        <f t="shared" si="515"/>
        <v>3.7499999999999999E-2</v>
      </c>
      <c r="J2035" s="66">
        <f t="shared" si="521"/>
        <v>43801</v>
      </c>
      <c r="K2035" s="13">
        <f t="shared" si="513"/>
        <v>209</v>
      </c>
      <c r="L2035" s="9">
        <f t="shared" si="522"/>
        <v>1.021602586</v>
      </c>
      <c r="M2035" s="69">
        <f t="shared" ca="1" si="523"/>
        <v>1.043244501</v>
      </c>
      <c r="N2035" s="68">
        <f t="shared" si="524"/>
        <v>0</v>
      </c>
      <c r="O2035" s="64">
        <f t="shared" ca="1" si="525"/>
        <v>3494958.71777777</v>
      </c>
      <c r="P2035" s="70">
        <f t="shared" si="526"/>
        <v>0</v>
      </c>
      <c r="Q2035" s="71">
        <f t="shared" si="527"/>
        <v>1616371.3938</v>
      </c>
      <c r="R2035" s="71">
        <f t="shared" si="528"/>
        <v>5630360.3550699996</v>
      </c>
      <c r="S2035" s="66"/>
      <c r="T2035" s="66"/>
      <c r="U2035" s="66"/>
      <c r="V2035" s="6"/>
      <c r="W2035" s="6"/>
      <c r="X2035" s="6"/>
      <c r="Y2035" s="7"/>
      <c r="Z2035" s="1"/>
      <c r="AA2035" s="6"/>
      <c r="AB2035" s="7"/>
      <c r="AC2035" s="7"/>
      <c r="AD2035" s="7"/>
      <c r="AE2035" s="6"/>
      <c r="AF2035" s="8"/>
      <c r="AG2035" s="6"/>
      <c r="AH2035" s="1"/>
      <c r="AI2035" s="3"/>
      <c r="AJ2035" s="3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  <c r="BV2035" s="1"/>
      <c r="BW2035" s="1"/>
      <c r="BX2035" s="1"/>
      <c r="BY2035" s="1"/>
      <c r="BZ2035" s="1"/>
      <c r="CA2035" s="1"/>
      <c r="CB2035" s="1"/>
      <c r="CC2035" s="1"/>
      <c r="CD2035" s="1"/>
      <c r="CE2035" s="1"/>
      <c r="CF2035" s="1"/>
      <c r="CG2035" s="1"/>
      <c r="CH2035" s="1"/>
      <c r="CI2035" s="1"/>
      <c r="CJ2035" s="1"/>
      <c r="CK2035" s="1"/>
      <c r="CL2035" s="1"/>
      <c r="CM2035" s="1"/>
      <c r="CN2035" s="1"/>
      <c r="CO2035" s="1"/>
      <c r="CP2035" s="1"/>
      <c r="CQ2035" s="1"/>
      <c r="CR2035" s="1"/>
      <c r="CS2035" s="1"/>
      <c r="CT2035" s="1"/>
      <c r="CU2035" s="1"/>
      <c r="CV2035" s="1"/>
      <c r="CW2035" s="1"/>
      <c r="CX2035" s="1"/>
      <c r="CY2035" s="1"/>
      <c r="CZ2035" s="1"/>
      <c r="DA2035" s="1"/>
      <c r="DB2035" s="1"/>
      <c r="DC2035" s="1"/>
      <c r="DD2035" s="1"/>
      <c r="DE2035" s="1"/>
      <c r="DF2035" s="1"/>
      <c r="DG2035" s="1"/>
      <c r="DH2035" s="1"/>
      <c r="DI2035" s="1"/>
      <c r="DJ2035" s="1"/>
      <c r="DK2035" s="1"/>
      <c r="DL2035" s="1"/>
      <c r="DM2035" s="1"/>
      <c r="DN2035" s="1"/>
      <c r="DO2035" s="1"/>
      <c r="DP2035" s="1"/>
      <c r="DQ2035" s="1"/>
      <c r="DR2035" s="1"/>
      <c r="DS2035" s="1"/>
      <c r="DT2035" s="1"/>
      <c r="DU2035" s="1"/>
      <c r="DV2035" s="1"/>
      <c r="DW2035" s="1"/>
      <c r="DX2035" s="1"/>
      <c r="DY2035" s="1"/>
      <c r="DZ2035" s="1"/>
      <c r="EA2035" s="1"/>
      <c r="EB2035" s="1"/>
      <c r="EC2035" s="1"/>
      <c r="ED2035" s="1"/>
      <c r="EE2035" s="1"/>
      <c r="EF2035" s="1"/>
      <c r="EG2035" s="1"/>
      <c r="EH2035" s="1"/>
      <c r="EI2035" s="1"/>
      <c r="EJ2035" s="1"/>
      <c r="EK2035" s="1"/>
      <c r="EL2035" s="1"/>
      <c r="EM2035" s="1"/>
      <c r="EN2035" s="1"/>
      <c r="EO2035" s="1"/>
      <c r="EP2035" s="1"/>
      <c r="EQ2035" s="1"/>
      <c r="ER2035" s="1"/>
      <c r="ES2035" s="1"/>
      <c r="ET2035" s="1"/>
      <c r="EU2035" s="1"/>
      <c r="EV2035" s="1"/>
      <c r="EW2035" s="1"/>
      <c r="EX2035" s="1"/>
      <c r="EY2035" s="1"/>
      <c r="EZ2035" s="1"/>
      <c r="FA2035" s="1"/>
      <c r="FB2035" s="1"/>
      <c r="FC2035" s="1"/>
      <c r="FD2035" s="1"/>
      <c r="FE2035" s="1"/>
      <c r="FF2035" s="1"/>
      <c r="FG2035" s="1"/>
      <c r="FH2035" s="1"/>
      <c r="FI2035" s="1"/>
      <c r="FJ2035" s="1"/>
      <c r="FK2035" s="1"/>
      <c r="FL2035" s="1"/>
      <c r="FM2035" s="1"/>
      <c r="FN2035" s="1"/>
      <c r="FO2035" s="1"/>
      <c r="FP2035" s="1"/>
      <c r="FQ2035" s="1"/>
      <c r="FR2035" s="1"/>
      <c r="FS2035" s="1"/>
      <c r="FT2035" s="1"/>
      <c r="FU2035" s="1"/>
      <c r="FV2035" s="1"/>
      <c r="FW2035" s="1"/>
      <c r="FX2035" s="1"/>
      <c r="FY2035" s="1"/>
      <c r="FZ2035" s="1"/>
      <c r="GA2035" s="1"/>
      <c r="GB2035" s="1"/>
      <c r="GC2035" s="1"/>
      <c r="GD2035" s="1"/>
      <c r="GE2035" s="1"/>
      <c r="GF2035" s="1"/>
      <c r="GG2035" s="1"/>
      <c r="GH2035" s="1"/>
      <c r="GI2035" s="1"/>
      <c r="GJ2035" s="1"/>
      <c r="GK2035" s="1"/>
      <c r="GL2035" s="1"/>
      <c r="GM2035" s="1"/>
      <c r="GN2035" s="1"/>
      <c r="GO2035" s="1"/>
      <c r="GP2035" s="1"/>
      <c r="GQ2035" s="1"/>
      <c r="GR2035" s="1"/>
      <c r="GS2035" s="1"/>
      <c r="GT2035" s="1"/>
      <c r="GU2035" s="1"/>
      <c r="GV2035" s="1"/>
      <c r="GW2035" s="1"/>
      <c r="GX2035" s="1"/>
      <c r="GY2035" s="1"/>
      <c r="GZ2035" s="1"/>
      <c r="HA2035" s="1"/>
      <c r="HB2035" s="1"/>
      <c r="HC2035" s="1"/>
      <c r="HD2035" s="1"/>
      <c r="HE2035" s="1"/>
      <c r="HF2035" s="1"/>
      <c r="HG2035" s="1"/>
      <c r="HH2035" s="1"/>
      <c r="HI2035" s="1"/>
      <c r="HJ2035" s="1"/>
      <c r="HK2035" s="1"/>
      <c r="HL2035" s="1"/>
    </row>
    <row r="2036" spans="1:220" x14ac:dyDescent="0.2">
      <c r="A2036" s="63">
        <f t="shared" si="514"/>
        <v>44011</v>
      </c>
      <c r="B2036" s="12">
        <f t="shared" ca="1" si="516"/>
        <v>91595822.051440865</v>
      </c>
      <c r="C2036" s="71">
        <f t="shared" si="517"/>
        <v>80818569.689999998</v>
      </c>
      <c r="D2036" s="65">
        <f ca="1">IF(A2036&lt;$B$1,VLOOKUP(A2036,[1]DI!$A$4:$B$15000,2,FALSE),0)</f>
        <v>2.1500000000000005E-2</v>
      </c>
      <c r="E2036" s="11">
        <f t="shared" ca="1" si="518"/>
        <v>1.0000844200000001</v>
      </c>
      <c r="F2036" s="64">
        <f ca="1">(TRUNC(PRODUCT($E$16:$E2035),16))</f>
        <v>1.63435275285271</v>
      </c>
      <c r="G2036" s="64">
        <f t="shared" ca="1" si="519"/>
        <v>1.6004484080525101</v>
      </c>
      <c r="H2036" s="64">
        <f t="shared" ca="1" si="520"/>
        <v>1.0211842799999999</v>
      </c>
      <c r="I2036" s="65">
        <f t="shared" si="515"/>
        <v>3.7499999999999999E-2</v>
      </c>
      <c r="J2036" s="66">
        <f t="shared" si="521"/>
        <v>43801</v>
      </c>
      <c r="K2036" s="13">
        <f t="shared" si="513"/>
        <v>210</v>
      </c>
      <c r="L2036" s="9">
        <f t="shared" si="522"/>
        <v>1.0217070610000001</v>
      </c>
      <c r="M2036" s="69">
        <f t="shared" ca="1" si="523"/>
        <v>1.043351189</v>
      </c>
      <c r="N2036" s="68">
        <f t="shared" si="524"/>
        <v>0</v>
      </c>
      <c r="O2036" s="64">
        <f t="shared" ca="1" si="525"/>
        <v>3503581.08934086</v>
      </c>
      <c r="P2036" s="70">
        <f t="shared" si="526"/>
        <v>0</v>
      </c>
      <c r="Q2036" s="71">
        <f t="shared" si="527"/>
        <v>1616371.3938</v>
      </c>
      <c r="R2036" s="71">
        <f t="shared" si="528"/>
        <v>5657299.8783</v>
      </c>
      <c r="S2036" s="66"/>
      <c r="T2036" s="66"/>
      <c r="U2036" s="66"/>
      <c r="V2036" s="6"/>
      <c r="W2036" s="6"/>
      <c r="X2036" s="6"/>
      <c r="Y2036" s="7"/>
      <c r="Z2036" s="1"/>
      <c r="AA2036" s="6"/>
      <c r="AB2036" s="7"/>
      <c r="AC2036" s="7"/>
      <c r="AD2036" s="7"/>
      <c r="AE2036" s="6"/>
      <c r="AF2036" s="8"/>
      <c r="AG2036" s="6"/>
      <c r="AH2036" s="1"/>
      <c r="AI2036" s="3"/>
      <c r="AJ2036" s="3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  <c r="BV2036" s="1"/>
      <c r="BW2036" s="1"/>
      <c r="BX2036" s="1"/>
      <c r="BY2036" s="1"/>
      <c r="BZ2036" s="1"/>
      <c r="CA2036" s="1"/>
      <c r="CB2036" s="1"/>
      <c r="CC2036" s="1"/>
      <c r="CD2036" s="1"/>
      <c r="CE2036" s="1"/>
      <c r="CF2036" s="1"/>
      <c r="CG2036" s="1"/>
      <c r="CH2036" s="1"/>
      <c r="CI2036" s="1"/>
      <c r="CJ2036" s="1"/>
      <c r="CK2036" s="1"/>
      <c r="CL2036" s="1"/>
      <c r="CM2036" s="1"/>
      <c r="CN2036" s="1"/>
      <c r="CO2036" s="1"/>
      <c r="CP2036" s="1"/>
      <c r="CQ2036" s="1"/>
      <c r="CR2036" s="1"/>
      <c r="CS2036" s="1"/>
      <c r="CT2036" s="1"/>
      <c r="CU2036" s="1"/>
      <c r="CV2036" s="1"/>
      <c r="CW2036" s="1"/>
      <c r="CX2036" s="1"/>
      <c r="CY2036" s="1"/>
      <c r="CZ2036" s="1"/>
      <c r="DA2036" s="1"/>
      <c r="DB2036" s="1"/>
      <c r="DC2036" s="1"/>
      <c r="DD2036" s="1"/>
      <c r="DE2036" s="1"/>
      <c r="DF2036" s="1"/>
      <c r="DG2036" s="1"/>
      <c r="DH2036" s="1"/>
      <c r="DI2036" s="1"/>
      <c r="DJ2036" s="1"/>
      <c r="DK2036" s="1"/>
      <c r="DL2036" s="1"/>
      <c r="DM2036" s="1"/>
      <c r="DN2036" s="1"/>
      <c r="DO2036" s="1"/>
      <c r="DP2036" s="1"/>
      <c r="DQ2036" s="1"/>
      <c r="DR2036" s="1"/>
      <c r="DS2036" s="1"/>
      <c r="DT2036" s="1"/>
      <c r="DU2036" s="1"/>
      <c r="DV2036" s="1"/>
      <c r="DW2036" s="1"/>
      <c r="DX2036" s="1"/>
      <c r="DY2036" s="1"/>
      <c r="DZ2036" s="1"/>
      <c r="EA2036" s="1"/>
      <c r="EB2036" s="1"/>
      <c r="EC2036" s="1"/>
      <c r="ED2036" s="1"/>
      <c r="EE2036" s="1"/>
      <c r="EF2036" s="1"/>
      <c r="EG2036" s="1"/>
      <c r="EH2036" s="1"/>
      <c r="EI2036" s="1"/>
      <c r="EJ2036" s="1"/>
      <c r="EK2036" s="1"/>
      <c r="EL2036" s="1"/>
      <c r="EM2036" s="1"/>
      <c r="EN2036" s="1"/>
      <c r="EO2036" s="1"/>
      <c r="EP2036" s="1"/>
      <c r="EQ2036" s="1"/>
      <c r="ER2036" s="1"/>
      <c r="ES2036" s="1"/>
      <c r="ET2036" s="1"/>
      <c r="EU2036" s="1"/>
      <c r="EV2036" s="1"/>
      <c r="EW2036" s="1"/>
      <c r="EX2036" s="1"/>
      <c r="EY2036" s="1"/>
      <c r="EZ2036" s="1"/>
      <c r="FA2036" s="1"/>
      <c r="FB2036" s="1"/>
      <c r="FC2036" s="1"/>
      <c r="FD2036" s="1"/>
      <c r="FE2036" s="1"/>
      <c r="FF2036" s="1"/>
      <c r="FG2036" s="1"/>
      <c r="FH2036" s="1"/>
      <c r="FI2036" s="1"/>
      <c r="FJ2036" s="1"/>
      <c r="FK2036" s="1"/>
      <c r="FL2036" s="1"/>
      <c r="FM2036" s="1"/>
      <c r="FN2036" s="1"/>
      <c r="FO2036" s="1"/>
      <c r="FP2036" s="1"/>
      <c r="FQ2036" s="1"/>
      <c r="FR2036" s="1"/>
      <c r="FS2036" s="1"/>
      <c r="FT2036" s="1"/>
      <c r="FU2036" s="1"/>
      <c r="FV2036" s="1"/>
      <c r="FW2036" s="1"/>
      <c r="FX2036" s="1"/>
      <c r="FY2036" s="1"/>
      <c r="FZ2036" s="1"/>
      <c r="GA2036" s="1"/>
      <c r="GB2036" s="1"/>
      <c r="GC2036" s="1"/>
      <c r="GD2036" s="1"/>
      <c r="GE2036" s="1"/>
      <c r="GF2036" s="1"/>
      <c r="GG2036" s="1"/>
      <c r="GH2036" s="1"/>
      <c r="GI2036" s="1"/>
      <c r="GJ2036" s="1"/>
      <c r="GK2036" s="1"/>
      <c r="GL2036" s="1"/>
      <c r="GM2036" s="1"/>
      <c r="GN2036" s="1"/>
      <c r="GO2036" s="1"/>
      <c r="GP2036" s="1"/>
      <c r="GQ2036" s="1"/>
      <c r="GR2036" s="1"/>
      <c r="GS2036" s="1"/>
      <c r="GT2036" s="1"/>
      <c r="GU2036" s="1"/>
      <c r="GV2036" s="1"/>
      <c r="GW2036" s="1"/>
      <c r="GX2036" s="1"/>
      <c r="GY2036" s="1"/>
      <c r="GZ2036" s="1"/>
      <c r="HA2036" s="1"/>
      <c r="HB2036" s="1"/>
      <c r="HC2036" s="1"/>
      <c r="HD2036" s="1"/>
      <c r="HE2036" s="1"/>
      <c r="HF2036" s="1"/>
      <c r="HG2036" s="1"/>
      <c r="HH2036" s="1"/>
      <c r="HI2036" s="1"/>
      <c r="HJ2036" s="1"/>
      <c r="HK2036" s="1"/>
      <c r="HL2036" s="1"/>
    </row>
    <row r="2037" spans="1:220" x14ac:dyDescent="0.2">
      <c r="A2037" s="63">
        <f t="shared" si="514"/>
        <v>44012</v>
      </c>
      <c r="B2037" s="12">
        <f t="shared" ca="1" si="516"/>
        <v>91638504.22386077</v>
      </c>
      <c r="C2037" s="71">
        <f t="shared" si="517"/>
        <v>80818569.689999998</v>
      </c>
      <c r="D2037" s="65">
        <f ca="1">IF(A2037&lt;$B$1,VLOOKUP(A2037,[1]DI!$A$4:$B$15000,2,FALSE),0)</f>
        <v>2.1500000000000005E-2</v>
      </c>
      <c r="E2037" s="11">
        <f t="shared" ca="1" si="518"/>
        <v>1.0000844200000001</v>
      </c>
      <c r="F2037" s="64">
        <f ca="1">(TRUNC(PRODUCT($E$16:$E2036),16))</f>
        <v>1.6344907249120999</v>
      </c>
      <c r="G2037" s="64">
        <f t="shared" ca="1" si="519"/>
        <v>1.6004484080525101</v>
      </c>
      <c r="H2037" s="64">
        <f t="shared" ca="1" si="520"/>
        <v>1.02127049</v>
      </c>
      <c r="I2037" s="65">
        <f t="shared" si="515"/>
        <v>3.7499999999999999E-2</v>
      </c>
      <c r="J2037" s="66">
        <f t="shared" si="521"/>
        <v>43801</v>
      </c>
      <c r="K2037" s="13">
        <f t="shared" si="513"/>
        <v>211</v>
      </c>
      <c r="L2037" s="9">
        <f t="shared" si="522"/>
        <v>1.021811547</v>
      </c>
      <c r="M2037" s="69">
        <f t="shared" ca="1" si="523"/>
        <v>1.0435459789999999</v>
      </c>
      <c r="N2037" s="68">
        <f t="shared" si="524"/>
        <v>0</v>
      </c>
      <c r="O2037" s="64">
        <f t="shared" ca="1" si="525"/>
        <v>3519323.7385307699</v>
      </c>
      <c r="P2037" s="70">
        <f t="shared" si="526"/>
        <v>0</v>
      </c>
      <c r="Q2037" s="71">
        <f t="shared" si="527"/>
        <v>1616371.3938</v>
      </c>
      <c r="R2037" s="71">
        <f t="shared" si="528"/>
        <v>5684239.4015299994</v>
      </c>
      <c r="S2037" s="66"/>
      <c r="T2037" s="66"/>
      <c r="U2037" s="66"/>
      <c r="V2037" s="6"/>
      <c r="W2037" s="6"/>
      <c r="X2037" s="6"/>
      <c r="Y2037" s="7"/>
      <c r="Z2037" s="1"/>
      <c r="AA2037" s="6"/>
      <c r="AB2037" s="7"/>
      <c r="AC2037" s="7"/>
      <c r="AD2037" s="7"/>
      <c r="AE2037" s="6"/>
      <c r="AF2037" s="8"/>
      <c r="AG2037" s="6"/>
      <c r="AH2037" s="1"/>
      <c r="AI2037" s="3"/>
      <c r="AJ2037" s="3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  <c r="BV2037" s="1"/>
      <c r="BW2037" s="1"/>
      <c r="BX2037" s="1"/>
      <c r="BY2037" s="1"/>
      <c r="BZ2037" s="1"/>
      <c r="CA2037" s="1"/>
      <c r="CB2037" s="1"/>
      <c r="CC2037" s="1"/>
      <c r="CD2037" s="1"/>
      <c r="CE2037" s="1"/>
      <c r="CF2037" s="1"/>
      <c r="CG2037" s="1"/>
      <c r="CH2037" s="1"/>
      <c r="CI2037" s="1"/>
      <c r="CJ2037" s="1"/>
      <c r="CK2037" s="1"/>
      <c r="CL2037" s="1"/>
      <c r="CM2037" s="1"/>
      <c r="CN2037" s="1"/>
      <c r="CO2037" s="1"/>
      <c r="CP2037" s="1"/>
      <c r="CQ2037" s="1"/>
      <c r="CR2037" s="1"/>
      <c r="CS2037" s="1"/>
      <c r="CT2037" s="1"/>
      <c r="CU2037" s="1"/>
      <c r="CV2037" s="1"/>
      <c r="CW2037" s="1"/>
      <c r="CX2037" s="1"/>
      <c r="CY2037" s="1"/>
      <c r="CZ2037" s="1"/>
      <c r="DA2037" s="1"/>
      <c r="DB2037" s="1"/>
      <c r="DC2037" s="1"/>
      <c r="DD2037" s="1"/>
      <c r="DE2037" s="1"/>
      <c r="DF2037" s="1"/>
      <c r="DG2037" s="1"/>
      <c r="DH2037" s="1"/>
      <c r="DI2037" s="1"/>
      <c r="DJ2037" s="1"/>
      <c r="DK2037" s="1"/>
      <c r="DL2037" s="1"/>
      <c r="DM2037" s="1"/>
      <c r="DN2037" s="1"/>
      <c r="DO2037" s="1"/>
      <c r="DP2037" s="1"/>
      <c r="DQ2037" s="1"/>
      <c r="DR2037" s="1"/>
      <c r="DS2037" s="1"/>
      <c r="DT2037" s="1"/>
      <c r="DU2037" s="1"/>
      <c r="DV2037" s="1"/>
      <c r="DW2037" s="1"/>
      <c r="DX2037" s="1"/>
      <c r="DY2037" s="1"/>
      <c r="DZ2037" s="1"/>
      <c r="EA2037" s="1"/>
      <c r="EB2037" s="1"/>
      <c r="EC2037" s="1"/>
      <c r="ED2037" s="1"/>
      <c r="EE2037" s="1"/>
      <c r="EF2037" s="1"/>
      <c r="EG2037" s="1"/>
      <c r="EH2037" s="1"/>
      <c r="EI2037" s="1"/>
      <c r="EJ2037" s="1"/>
      <c r="EK2037" s="1"/>
      <c r="EL2037" s="1"/>
      <c r="EM2037" s="1"/>
      <c r="EN2037" s="1"/>
      <c r="EO2037" s="1"/>
      <c r="EP2037" s="1"/>
      <c r="EQ2037" s="1"/>
      <c r="ER2037" s="1"/>
      <c r="ES2037" s="1"/>
      <c r="ET2037" s="1"/>
      <c r="EU2037" s="1"/>
      <c r="EV2037" s="1"/>
      <c r="EW2037" s="1"/>
      <c r="EX2037" s="1"/>
      <c r="EY2037" s="1"/>
      <c r="EZ2037" s="1"/>
      <c r="FA2037" s="1"/>
      <c r="FB2037" s="1"/>
      <c r="FC2037" s="1"/>
      <c r="FD2037" s="1"/>
      <c r="FE2037" s="1"/>
      <c r="FF2037" s="1"/>
      <c r="FG2037" s="1"/>
      <c r="FH2037" s="1"/>
      <c r="FI2037" s="1"/>
      <c r="FJ2037" s="1"/>
      <c r="FK2037" s="1"/>
      <c r="FL2037" s="1"/>
      <c r="FM2037" s="1"/>
      <c r="FN2037" s="1"/>
      <c r="FO2037" s="1"/>
      <c r="FP2037" s="1"/>
      <c r="FQ2037" s="1"/>
      <c r="FR2037" s="1"/>
      <c r="FS2037" s="1"/>
      <c r="FT2037" s="1"/>
      <c r="FU2037" s="1"/>
      <c r="FV2037" s="1"/>
      <c r="FW2037" s="1"/>
      <c r="FX2037" s="1"/>
      <c r="FY2037" s="1"/>
      <c r="FZ2037" s="1"/>
      <c r="GA2037" s="1"/>
      <c r="GB2037" s="1"/>
      <c r="GC2037" s="1"/>
      <c r="GD2037" s="1"/>
      <c r="GE2037" s="1"/>
      <c r="GF2037" s="1"/>
      <c r="GG2037" s="1"/>
      <c r="GH2037" s="1"/>
      <c r="GI2037" s="1"/>
      <c r="GJ2037" s="1"/>
      <c r="GK2037" s="1"/>
      <c r="GL2037" s="1"/>
      <c r="GM2037" s="1"/>
      <c r="GN2037" s="1"/>
      <c r="GO2037" s="1"/>
      <c r="GP2037" s="1"/>
      <c r="GQ2037" s="1"/>
      <c r="GR2037" s="1"/>
      <c r="GS2037" s="1"/>
      <c r="GT2037" s="1"/>
      <c r="GU2037" s="1"/>
      <c r="GV2037" s="1"/>
      <c r="GW2037" s="1"/>
      <c r="GX2037" s="1"/>
      <c r="GY2037" s="1"/>
      <c r="GZ2037" s="1"/>
      <c r="HA2037" s="1"/>
      <c r="HB2037" s="1"/>
      <c r="HC2037" s="1"/>
      <c r="HD2037" s="1"/>
      <c r="HE2037" s="1"/>
      <c r="HF2037" s="1"/>
      <c r="HG2037" s="1"/>
      <c r="HH2037" s="1"/>
      <c r="HI2037" s="1"/>
      <c r="HJ2037" s="1"/>
      <c r="HK2037" s="1"/>
      <c r="HL2037" s="1"/>
    </row>
    <row r="2038" spans="1:220" x14ac:dyDescent="0.2">
      <c r="A2038" s="63">
        <f t="shared" si="514"/>
        <v>44013</v>
      </c>
      <c r="B2038" s="12">
        <f t="shared" ca="1" si="516"/>
        <v>91681188.740019217</v>
      </c>
      <c r="C2038" s="71">
        <f t="shared" si="517"/>
        <v>80818569.689999998</v>
      </c>
      <c r="D2038" s="65">
        <f ca="1">IF(A2038&lt;$B$1,VLOOKUP(A2038,[1]DI!$A$4:$B$15000,2,FALSE),0)</f>
        <v>2.1500000000000005E-2</v>
      </c>
      <c r="E2038" s="11">
        <f t="shared" ca="1" si="518"/>
        <v>1.0000844200000001</v>
      </c>
      <c r="F2038" s="64">
        <f ca="1">(TRUNC(PRODUCT($E$16:$E2037),16))</f>
        <v>1.6346287086191</v>
      </c>
      <c r="G2038" s="64">
        <f t="shared" ca="1" si="519"/>
        <v>1.6004484080525101</v>
      </c>
      <c r="H2038" s="64">
        <f t="shared" ca="1" si="520"/>
        <v>1.0213566999999999</v>
      </c>
      <c r="I2038" s="65">
        <f t="shared" si="515"/>
        <v>3.7499999999999999E-2</v>
      </c>
      <c r="J2038" s="66">
        <f t="shared" si="521"/>
        <v>43801</v>
      </c>
      <c r="K2038" s="13">
        <f t="shared" si="513"/>
        <v>212</v>
      </c>
      <c r="L2038" s="9">
        <f t="shared" si="522"/>
        <v>1.0219160439999999</v>
      </c>
      <c r="M2038" s="69">
        <f t="shared" ca="1" si="523"/>
        <v>1.043740798</v>
      </c>
      <c r="N2038" s="68">
        <f t="shared" si="524"/>
        <v>0</v>
      </c>
      <c r="O2038" s="64">
        <f t="shared" ca="1" si="525"/>
        <v>3535068.7314592102</v>
      </c>
      <c r="P2038" s="70">
        <f t="shared" si="526"/>
        <v>0</v>
      </c>
      <c r="Q2038" s="71">
        <f t="shared" si="527"/>
        <v>1616371.3938</v>
      </c>
      <c r="R2038" s="71">
        <f t="shared" si="528"/>
        <v>5711178.9247599998</v>
      </c>
      <c r="S2038" s="66"/>
      <c r="T2038" s="66"/>
      <c r="U2038" s="66"/>
      <c r="V2038" s="6"/>
      <c r="W2038" s="6"/>
      <c r="X2038" s="6"/>
      <c r="Y2038" s="7"/>
      <c r="Z2038" s="1"/>
      <c r="AA2038" s="6"/>
      <c r="AB2038" s="7"/>
      <c r="AC2038" s="7"/>
      <c r="AD2038" s="7"/>
      <c r="AE2038" s="6"/>
      <c r="AF2038" s="8"/>
      <c r="AG2038" s="6"/>
      <c r="AH2038" s="1"/>
      <c r="AI2038" s="3"/>
      <c r="AJ2038" s="3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  <c r="BV2038" s="1"/>
      <c r="BW2038" s="1"/>
      <c r="BX2038" s="1"/>
      <c r="BY2038" s="1"/>
      <c r="BZ2038" s="1"/>
      <c r="CA2038" s="1"/>
      <c r="CB2038" s="1"/>
      <c r="CC2038" s="1"/>
      <c r="CD2038" s="1"/>
      <c r="CE2038" s="1"/>
      <c r="CF2038" s="1"/>
      <c r="CG2038" s="1"/>
      <c r="CH2038" s="1"/>
      <c r="CI2038" s="1"/>
      <c r="CJ2038" s="1"/>
      <c r="CK2038" s="1"/>
      <c r="CL2038" s="1"/>
      <c r="CM2038" s="1"/>
      <c r="CN2038" s="1"/>
      <c r="CO2038" s="1"/>
      <c r="CP2038" s="1"/>
      <c r="CQ2038" s="1"/>
      <c r="CR2038" s="1"/>
      <c r="CS2038" s="1"/>
      <c r="CT2038" s="1"/>
      <c r="CU2038" s="1"/>
      <c r="CV2038" s="1"/>
      <c r="CW2038" s="1"/>
      <c r="CX2038" s="1"/>
      <c r="CY2038" s="1"/>
      <c r="CZ2038" s="1"/>
      <c r="DA2038" s="1"/>
      <c r="DB2038" s="1"/>
      <c r="DC2038" s="1"/>
      <c r="DD2038" s="1"/>
      <c r="DE2038" s="1"/>
      <c r="DF2038" s="1"/>
      <c r="DG2038" s="1"/>
      <c r="DH2038" s="1"/>
      <c r="DI2038" s="1"/>
      <c r="DJ2038" s="1"/>
      <c r="DK2038" s="1"/>
      <c r="DL2038" s="1"/>
      <c r="DM2038" s="1"/>
      <c r="DN2038" s="1"/>
      <c r="DO2038" s="1"/>
      <c r="DP2038" s="1"/>
      <c r="DQ2038" s="1"/>
      <c r="DR2038" s="1"/>
      <c r="DS2038" s="1"/>
      <c r="DT2038" s="1"/>
      <c r="DU2038" s="1"/>
      <c r="DV2038" s="1"/>
      <c r="DW2038" s="1"/>
      <c r="DX2038" s="1"/>
      <c r="DY2038" s="1"/>
      <c r="DZ2038" s="1"/>
      <c r="EA2038" s="1"/>
      <c r="EB2038" s="1"/>
      <c r="EC2038" s="1"/>
      <c r="ED2038" s="1"/>
      <c r="EE2038" s="1"/>
      <c r="EF2038" s="1"/>
      <c r="EG2038" s="1"/>
      <c r="EH2038" s="1"/>
      <c r="EI2038" s="1"/>
      <c r="EJ2038" s="1"/>
      <c r="EK2038" s="1"/>
      <c r="EL2038" s="1"/>
      <c r="EM2038" s="1"/>
      <c r="EN2038" s="1"/>
      <c r="EO2038" s="1"/>
      <c r="EP2038" s="1"/>
      <c r="EQ2038" s="1"/>
      <c r="ER2038" s="1"/>
      <c r="ES2038" s="1"/>
      <c r="ET2038" s="1"/>
      <c r="EU2038" s="1"/>
      <c r="EV2038" s="1"/>
      <c r="EW2038" s="1"/>
      <c r="EX2038" s="1"/>
      <c r="EY2038" s="1"/>
      <c r="EZ2038" s="1"/>
      <c r="FA2038" s="1"/>
      <c r="FB2038" s="1"/>
      <c r="FC2038" s="1"/>
      <c r="FD2038" s="1"/>
      <c r="FE2038" s="1"/>
      <c r="FF2038" s="1"/>
      <c r="FG2038" s="1"/>
      <c r="FH2038" s="1"/>
      <c r="FI2038" s="1"/>
      <c r="FJ2038" s="1"/>
      <c r="FK2038" s="1"/>
      <c r="FL2038" s="1"/>
      <c r="FM2038" s="1"/>
      <c r="FN2038" s="1"/>
      <c r="FO2038" s="1"/>
      <c r="FP2038" s="1"/>
      <c r="FQ2038" s="1"/>
      <c r="FR2038" s="1"/>
      <c r="FS2038" s="1"/>
      <c r="FT2038" s="1"/>
      <c r="FU2038" s="1"/>
      <c r="FV2038" s="1"/>
      <c r="FW2038" s="1"/>
      <c r="FX2038" s="1"/>
      <c r="FY2038" s="1"/>
      <c r="FZ2038" s="1"/>
      <c r="GA2038" s="1"/>
      <c r="GB2038" s="1"/>
      <c r="GC2038" s="1"/>
      <c r="GD2038" s="1"/>
      <c r="GE2038" s="1"/>
      <c r="GF2038" s="1"/>
      <c r="GG2038" s="1"/>
      <c r="GH2038" s="1"/>
      <c r="GI2038" s="1"/>
      <c r="GJ2038" s="1"/>
      <c r="GK2038" s="1"/>
      <c r="GL2038" s="1"/>
      <c r="GM2038" s="1"/>
      <c r="GN2038" s="1"/>
      <c r="GO2038" s="1"/>
      <c r="GP2038" s="1"/>
      <c r="GQ2038" s="1"/>
      <c r="GR2038" s="1"/>
      <c r="GS2038" s="1"/>
      <c r="GT2038" s="1"/>
      <c r="GU2038" s="1"/>
      <c r="GV2038" s="1"/>
      <c r="GW2038" s="1"/>
      <c r="GX2038" s="1"/>
      <c r="GY2038" s="1"/>
      <c r="GZ2038" s="1"/>
      <c r="HA2038" s="1"/>
      <c r="HB2038" s="1"/>
      <c r="HC2038" s="1"/>
      <c r="HD2038" s="1"/>
      <c r="HE2038" s="1"/>
      <c r="HF2038" s="1"/>
      <c r="HG2038" s="1"/>
      <c r="HH2038" s="1"/>
      <c r="HI2038" s="1"/>
      <c r="HJ2038" s="1"/>
      <c r="HK2038" s="1"/>
      <c r="HL2038" s="1"/>
    </row>
    <row r="2039" spans="1:220" x14ac:dyDescent="0.2">
      <c r="A2039" s="63">
        <f t="shared" si="514"/>
        <v>44014</v>
      </c>
      <c r="B2039" s="12">
        <f t="shared" ca="1" si="516"/>
        <v>91723877.297106132</v>
      </c>
      <c r="C2039" s="71">
        <f t="shared" si="517"/>
        <v>80818569.689999998</v>
      </c>
      <c r="D2039" s="65">
        <f ca="1">IF(A2039&lt;$B$1,VLOOKUP(A2039,[1]DI!$A$4:$B$15000,2,FALSE),0)</f>
        <v>2.1500000000000005E-2</v>
      </c>
      <c r="E2039" s="11">
        <f t="shared" ca="1" si="518"/>
        <v>1.0000844200000001</v>
      </c>
      <c r="F2039" s="64">
        <f ca="1">(TRUNC(PRODUCT($E$16:$E2038),16))</f>
        <v>1.63476670397468</v>
      </c>
      <c r="G2039" s="64">
        <f t="shared" ca="1" si="519"/>
        <v>1.6004484080525101</v>
      </c>
      <c r="H2039" s="64">
        <f t="shared" ca="1" si="520"/>
        <v>1.0214429300000001</v>
      </c>
      <c r="I2039" s="65">
        <f t="shared" si="515"/>
        <v>3.7499999999999999E-2</v>
      </c>
      <c r="J2039" s="66">
        <f t="shared" si="521"/>
        <v>43801</v>
      </c>
      <c r="K2039" s="13">
        <f t="shared" si="513"/>
        <v>213</v>
      </c>
      <c r="L2039" s="9">
        <f t="shared" si="522"/>
        <v>1.0220205520000001</v>
      </c>
      <c r="M2039" s="69">
        <f t="shared" ca="1" si="523"/>
        <v>1.043935667</v>
      </c>
      <c r="N2039" s="68">
        <f t="shared" si="524"/>
        <v>0</v>
      </c>
      <c r="O2039" s="64">
        <f t="shared" ca="1" si="525"/>
        <v>3550817.7653161301</v>
      </c>
      <c r="P2039" s="70">
        <f t="shared" si="526"/>
        <v>0</v>
      </c>
      <c r="Q2039" s="71">
        <f t="shared" si="527"/>
        <v>1616371.3938</v>
      </c>
      <c r="R2039" s="71">
        <f t="shared" si="528"/>
        <v>5738118.4479899993</v>
      </c>
      <c r="S2039" s="66"/>
      <c r="T2039" s="66"/>
      <c r="U2039" s="66"/>
      <c r="V2039" s="6"/>
      <c r="W2039" s="6"/>
      <c r="X2039" s="6"/>
      <c r="Y2039" s="7"/>
      <c r="Z2039" s="1"/>
      <c r="AA2039" s="6"/>
      <c r="AB2039" s="7"/>
      <c r="AC2039" s="7"/>
      <c r="AD2039" s="7"/>
      <c r="AE2039" s="6"/>
      <c r="AF2039" s="8"/>
      <c r="AG2039" s="6"/>
      <c r="AH2039" s="1"/>
      <c r="AI2039" s="3"/>
      <c r="AJ2039" s="3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  <c r="BV2039" s="1"/>
      <c r="BW2039" s="1"/>
      <c r="BX2039" s="1"/>
      <c r="BY2039" s="1"/>
      <c r="BZ2039" s="1"/>
      <c r="CA2039" s="1"/>
      <c r="CB2039" s="1"/>
      <c r="CC2039" s="1"/>
      <c r="CD2039" s="1"/>
      <c r="CE2039" s="1"/>
      <c r="CF2039" s="1"/>
      <c r="CG2039" s="1"/>
      <c r="CH2039" s="1"/>
      <c r="CI2039" s="1"/>
      <c r="CJ2039" s="1"/>
      <c r="CK2039" s="1"/>
      <c r="CL2039" s="1"/>
      <c r="CM2039" s="1"/>
      <c r="CN2039" s="1"/>
      <c r="CO2039" s="1"/>
      <c r="CP2039" s="1"/>
      <c r="CQ2039" s="1"/>
      <c r="CR2039" s="1"/>
      <c r="CS2039" s="1"/>
      <c r="CT2039" s="1"/>
      <c r="CU2039" s="1"/>
      <c r="CV2039" s="1"/>
      <c r="CW2039" s="1"/>
      <c r="CX2039" s="1"/>
      <c r="CY2039" s="1"/>
      <c r="CZ2039" s="1"/>
      <c r="DA2039" s="1"/>
      <c r="DB2039" s="1"/>
      <c r="DC2039" s="1"/>
      <c r="DD2039" s="1"/>
      <c r="DE2039" s="1"/>
      <c r="DF2039" s="1"/>
      <c r="DG2039" s="1"/>
      <c r="DH2039" s="1"/>
      <c r="DI2039" s="1"/>
      <c r="DJ2039" s="1"/>
      <c r="DK2039" s="1"/>
      <c r="DL2039" s="1"/>
      <c r="DM2039" s="1"/>
      <c r="DN2039" s="1"/>
      <c r="DO2039" s="1"/>
      <c r="DP2039" s="1"/>
      <c r="DQ2039" s="1"/>
      <c r="DR2039" s="1"/>
      <c r="DS2039" s="1"/>
      <c r="DT2039" s="1"/>
      <c r="DU2039" s="1"/>
      <c r="DV2039" s="1"/>
      <c r="DW2039" s="1"/>
      <c r="DX2039" s="1"/>
      <c r="DY2039" s="1"/>
      <c r="DZ2039" s="1"/>
      <c r="EA2039" s="1"/>
      <c r="EB2039" s="1"/>
      <c r="EC2039" s="1"/>
      <c r="ED2039" s="1"/>
      <c r="EE2039" s="1"/>
      <c r="EF2039" s="1"/>
      <c r="EG2039" s="1"/>
      <c r="EH2039" s="1"/>
      <c r="EI2039" s="1"/>
      <c r="EJ2039" s="1"/>
      <c r="EK2039" s="1"/>
      <c r="EL2039" s="1"/>
      <c r="EM2039" s="1"/>
      <c r="EN2039" s="1"/>
      <c r="EO2039" s="1"/>
      <c r="EP2039" s="1"/>
      <c r="EQ2039" s="1"/>
      <c r="ER2039" s="1"/>
      <c r="ES2039" s="1"/>
      <c r="ET2039" s="1"/>
      <c r="EU2039" s="1"/>
      <c r="EV2039" s="1"/>
      <c r="EW2039" s="1"/>
      <c r="EX2039" s="1"/>
      <c r="EY2039" s="1"/>
      <c r="EZ2039" s="1"/>
      <c r="FA2039" s="1"/>
      <c r="FB2039" s="1"/>
      <c r="FC2039" s="1"/>
      <c r="FD2039" s="1"/>
      <c r="FE2039" s="1"/>
      <c r="FF2039" s="1"/>
      <c r="FG2039" s="1"/>
      <c r="FH2039" s="1"/>
      <c r="FI2039" s="1"/>
      <c r="FJ2039" s="1"/>
      <c r="FK2039" s="1"/>
      <c r="FL2039" s="1"/>
      <c r="FM2039" s="1"/>
      <c r="FN2039" s="1"/>
      <c r="FO2039" s="1"/>
      <c r="FP2039" s="1"/>
      <c r="FQ2039" s="1"/>
      <c r="FR2039" s="1"/>
      <c r="FS2039" s="1"/>
      <c r="FT2039" s="1"/>
      <c r="FU2039" s="1"/>
      <c r="FV2039" s="1"/>
      <c r="FW2039" s="1"/>
      <c r="FX2039" s="1"/>
      <c r="FY2039" s="1"/>
      <c r="FZ2039" s="1"/>
      <c r="GA2039" s="1"/>
      <c r="GB2039" s="1"/>
      <c r="GC2039" s="1"/>
      <c r="GD2039" s="1"/>
      <c r="GE2039" s="1"/>
      <c r="GF2039" s="1"/>
      <c r="GG2039" s="1"/>
      <c r="GH2039" s="1"/>
      <c r="GI2039" s="1"/>
      <c r="GJ2039" s="1"/>
      <c r="GK2039" s="1"/>
      <c r="GL2039" s="1"/>
      <c r="GM2039" s="1"/>
      <c r="GN2039" s="1"/>
      <c r="GO2039" s="1"/>
      <c r="GP2039" s="1"/>
      <c r="GQ2039" s="1"/>
      <c r="GR2039" s="1"/>
      <c r="GS2039" s="1"/>
      <c r="GT2039" s="1"/>
      <c r="GU2039" s="1"/>
      <c r="GV2039" s="1"/>
      <c r="GW2039" s="1"/>
      <c r="GX2039" s="1"/>
      <c r="GY2039" s="1"/>
      <c r="GZ2039" s="1"/>
      <c r="HA2039" s="1"/>
      <c r="HB2039" s="1"/>
      <c r="HC2039" s="1"/>
      <c r="HD2039" s="1"/>
      <c r="HE2039" s="1"/>
      <c r="HF2039" s="1"/>
      <c r="HG2039" s="1"/>
      <c r="HH2039" s="1"/>
      <c r="HI2039" s="1"/>
      <c r="HJ2039" s="1"/>
      <c r="HK2039" s="1"/>
      <c r="HL2039" s="1"/>
    </row>
    <row r="2040" spans="1:220" x14ac:dyDescent="0.2">
      <c r="A2040" s="63">
        <f t="shared" si="514"/>
        <v>44015</v>
      </c>
      <c r="B2040" s="12">
        <f t="shared" ca="1" si="516"/>
        <v>91766568.117113009</v>
      </c>
      <c r="C2040" s="71">
        <f t="shared" si="517"/>
        <v>80818569.689999998</v>
      </c>
      <c r="D2040" s="65">
        <f ca="1">IF(A2040&lt;$B$1,VLOOKUP(A2040,[1]DI!$A$4:$B$15000,2,FALSE),0)</f>
        <v>2.1500000000000005E-2</v>
      </c>
      <c r="E2040" s="11">
        <f t="shared" ca="1" si="518"/>
        <v>1.0000844200000001</v>
      </c>
      <c r="F2040" s="64">
        <f ca="1">(TRUNC(PRODUCT($E$16:$E2039),16))</f>
        <v>1.63490471097983</v>
      </c>
      <c r="G2040" s="64">
        <f t="shared" ca="1" si="519"/>
        <v>1.6004484080525101</v>
      </c>
      <c r="H2040" s="64">
        <f t="shared" ca="1" si="520"/>
        <v>1.02152916</v>
      </c>
      <c r="I2040" s="65">
        <f t="shared" si="515"/>
        <v>3.7499999999999999E-2</v>
      </c>
      <c r="J2040" s="66">
        <f t="shared" si="521"/>
        <v>43801</v>
      </c>
      <c r="K2040" s="13">
        <f t="shared" si="513"/>
        <v>214</v>
      </c>
      <c r="L2040" s="9">
        <f t="shared" si="522"/>
        <v>1.02212507</v>
      </c>
      <c r="M2040" s="69">
        <f t="shared" ca="1" si="523"/>
        <v>1.044130564</v>
      </c>
      <c r="N2040" s="68">
        <f t="shared" si="524"/>
        <v>0</v>
      </c>
      <c r="O2040" s="64">
        <f t="shared" ca="1" si="525"/>
        <v>3566569.0620930102</v>
      </c>
      <c r="P2040" s="70">
        <f t="shared" si="526"/>
        <v>0</v>
      </c>
      <c r="Q2040" s="71">
        <f t="shared" si="527"/>
        <v>1616371.3938</v>
      </c>
      <c r="R2040" s="71">
        <f t="shared" si="528"/>
        <v>5765057.9712200006</v>
      </c>
      <c r="S2040" s="66"/>
      <c r="T2040" s="66"/>
      <c r="U2040" s="66"/>
      <c r="V2040" s="6"/>
      <c r="W2040" s="6"/>
      <c r="X2040" s="6"/>
      <c r="Y2040" s="7"/>
      <c r="Z2040" s="1"/>
      <c r="AA2040" s="6"/>
      <c r="AB2040" s="7"/>
      <c r="AC2040" s="7"/>
      <c r="AD2040" s="7"/>
      <c r="AE2040" s="6"/>
      <c r="AF2040" s="8"/>
      <c r="AG2040" s="6"/>
      <c r="AH2040" s="1"/>
      <c r="AI2040" s="3"/>
      <c r="AJ2040" s="3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  <c r="BV2040" s="1"/>
      <c r="BW2040" s="1"/>
      <c r="BX2040" s="1"/>
      <c r="BY2040" s="1"/>
      <c r="BZ2040" s="1"/>
      <c r="CA2040" s="1"/>
      <c r="CB2040" s="1"/>
      <c r="CC2040" s="1"/>
      <c r="CD2040" s="1"/>
      <c r="CE2040" s="1"/>
      <c r="CF2040" s="1"/>
      <c r="CG2040" s="1"/>
      <c r="CH2040" s="1"/>
      <c r="CI2040" s="1"/>
      <c r="CJ2040" s="1"/>
      <c r="CK2040" s="1"/>
      <c r="CL2040" s="1"/>
      <c r="CM2040" s="1"/>
      <c r="CN2040" s="1"/>
      <c r="CO2040" s="1"/>
      <c r="CP2040" s="1"/>
      <c r="CQ2040" s="1"/>
      <c r="CR2040" s="1"/>
      <c r="CS2040" s="1"/>
      <c r="CT2040" s="1"/>
      <c r="CU2040" s="1"/>
      <c r="CV2040" s="1"/>
      <c r="CW2040" s="1"/>
      <c r="CX2040" s="1"/>
      <c r="CY2040" s="1"/>
      <c r="CZ2040" s="1"/>
      <c r="DA2040" s="1"/>
      <c r="DB2040" s="1"/>
      <c r="DC2040" s="1"/>
      <c r="DD2040" s="1"/>
      <c r="DE2040" s="1"/>
      <c r="DF2040" s="1"/>
      <c r="DG2040" s="1"/>
      <c r="DH2040" s="1"/>
      <c r="DI2040" s="1"/>
      <c r="DJ2040" s="1"/>
      <c r="DK2040" s="1"/>
      <c r="DL2040" s="1"/>
      <c r="DM2040" s="1"/>
      <c r="DN2040" s="1"/>
      <c r="DO2040" s="1"/>
      <c r="DP2040" s="1"/>
      <c r="DQ2040" s="1"/>
      <c r="DR2040" s="1"/>
      <c r="DS2040" s="1"/>
      <c r="DT2040" s="1"/>
      <c r="DU2040" s="1"/>
      <c r="DV2040" s="1"/>
      <c r="DW2040" s="1"/>
      <c r="DX2040" s="1"/>
      <c r="DY2040" s="1"/>
      <c r="DZ2040" s="1"/>
      <c r="EA2040" s="1"/>
      <c r="EB2040" s="1"/>
      <c r="EC2040" s="1"/>
      <c r="ED2040" s="1"/>
      <c r="EE2040" s="1"/>
      <c r="EF2040" s="1"/>
      <c r="EG2040" s="1"/>
      <c r="EH2040" s="1"/>
      <c r="EI2040" s="1"/>
      <c r="EJ2040" s="1"/>
      <c r="EK2040" s="1"/>
      <c r="EL2040" s="1"/>
      <c r="EM2040" s="1"/>
      <c r="EN2040" s="1"/>
      <c r="EO2040" s="1"/>
      <c r="EP2040" s="1"/>
      <c r="EQ2040" s="1"/>
      <c r="ER2040" s="1"/>
      <c r="ES2040" s="1"/>
      <c r="ET2040" s="1"/>
      <c r="EU2040" s="1"/>
      <c r="EV2040" s="1"/>
      <c r="EW2040" s="1"/>
      <c r="EX2040" s="1"/>
      <c r="EY2040" s="1"/>
      <c r="EZ2040" s="1"/>
      <c r="FA2040" s="1"/>
      <c r="FB2040" s="1"/>
      <c r="FC2040" s="1"/>
      <c r="FD2040" s="1"/>
      <c r="FE2040" s="1"/>
      <c r="FF2040" s="1"/>
      <c r="FG2040" s="1"/>
      <c r="FH2040" s="1"/>
      <c r="FI2040" s="1"/>
      <c r="FJ2040" s="1"/>
      <c r="FK2040" s="1"/>
      <c r="FL2040" s="1"/>
      <c r="FM2040" s="1"/>
      <c r="FN2040" s="1"/>
      <c r="FO2040" s="1"/>
      <c r="FP2040" s="1"/>
      <c r="FQ2040" s="1"/>
      <c r="FR2040" s="1"/>
      <c r="FS2040" s="1"/>
      <c r="FT2040" s="1"/>
      <c r="FU2040" s="1"/>
      <c r="FV2040" s="1"/>
      <c r="FW2040" s="1"/>
      <c r="FX2040" s="1"/>
      <c r="FY2040" s="1"/>
      <c r="FZ2040" s="1"/>
      <c r="GA2040" s="1"/>
      <c r="GB2040" s="1"/>
      <c r="GC2040" s="1"/>
      <c r="GD2040" s="1"/>
      <c r="GE2040" s="1"/>
      <c r="GF2040" s="1"/>
      <c r="GG2040" s="1"/>
      <c r="GH2040" s="1"/>
      <c r="GI2040" s="1"/>
      <c r="GJ2040" s="1"/>
      <c r="GK2040" s="1"/>
      <c r="GL2040" s="1"/>
      <c r="GM2040" s="1"/>
      <c r="GN2040" s="1"/>
      <c r="GO2040" s="1"/>
      <c r="GP2040" s="1"/>
      <c r="GQ2040" s="1"/>
      <c r="GR2040" s="1"/>
      <c r="GS2040" s="1"/>
      <c r="GT2040" s="1"/>
      <c r="GU2040" s="1"/>
      <c r="GV2040" s="1"/>
      <c r="GW2040" s="1"/>
      <c r="GX2040" s="1"/>
      <c r="GY2040" s="1"/>
      <c r="GZ2040" s="1"/>
      <c r="HA2040" s="1"/>
      <c r="HB2040" s="1"/>
      <c r="HC2040" s="1"/>
      <c r="HD2040" s="1"/>
      <c r="HE2040" s="1"/>
      <c r="HF2040" s="1"/>
      <c r="HG2040" s="1"/>
      <c r="HH2040" s="1"/>
      <c r="HI2040" s="1"/>
      <c r="HJ2040" s="1"/>
      <c r="HK2040" s="1"/>
      <c r="HL2040" s="1"/>
    </row>
    <row r="2041" spans="1:220" x14ac:dyDescent="0.2">
      <c r="A2041" s="63">
        <f t="shared" si="514"/>
        <v>44016</v>
      </c>
      <c r="B2041" s="12">
        <f t="shared" ca="1" si="516"/>
        <v>91809261.280858412</v>
      </c>
      <c r="C2041" s="71">
        <f t="shared" si="517"/>
        <v>80818569.689999998</v>
      </c>
      <c r="D2041" s="65">
        <f ca="1">IF(A2041&lt;$B$1,VLOOKUP(A2041,[1]DI!$A$4:$B$15000,2,FALSE),0)</f>
        <v>0</v>
      </c>
      <c r="E2041" s="11">
        <f t="shared" ca="1" si="518"/>
        <v>1</v>
      </c>
      <c r="F2041" s="64">
        <f ca="1">(TRUNC(PRODUCT($E$16:$E2040),16))</f>
        <v>1.6350427296355301</v>
      </c>
      <c r="G2041" s="64">
        <f t="shared" ca="1" si="519"/>
        <v>1.6004484080525101</v>
      </c>
      <c r="H2041" s="64">
        <f t="shared" ca="1" si="520"/>
        <v>1.02161539</v>
      </c>
      <c r="I2041" s="65">
        <f t="shared" si="515"/>
        <v>3.7499999999999999E-2</v>
      </c>
      <c r="J2041" s="66">
        <f t="shared" si="521"/>
        <v>43801</v>
      </c>
      <c r="K2041" s="13">
        <f t="shared" si="513"/>
        <v>215</v>
      </c>
      <c r="L2041" s="9">
        <f t="shared" si="522"/>
        <v>1.0222295990000001</v>
      </c>
      <c r="M2041" s="69">
        <f t="shared" ca="1" si="523"/>
        <v>1.0443254900000001</v>
      </c>
      <c r="N2041" s="68">
        <f t="shared" si="524"/>
        <v>0</v>
      </c>
      <c r="O2041" s="64">
        <f t="shared" ca="1" si="525"/>
        <v>3582322.7026084</v>
      </c>
      <c r="P2041" s="70">
        <f t="shared" si="526"/>
        <v>0</v>
      </c>
      <c r="Q2041" s="71">
        <f t="shared" si="527"/>
        <v>1616371.3938</v>
      </c>
      <c r="R2041" s="71">
        <f t="shared" si="528"/>
        <v>5791997.4944500001</v>
      </c>
      <c r="S2041" s="66"/>
      <c r="T2041" s="66"/>
      <c r="U2041" s="66"/>
      <c r="V2041" s="6"/>
      <c r="W2041" s="6"/>
      <c r="X2041" s="6"/>
      <c r="Y2041" s="7"/>
      <c r="Z2041" s="1"/>
      <c r="AA2041" s="6"/>
      <c r="AB2041" s="7"/>
      <c r="AC2041" s="7"/>
      <c r="AD2041" s="7"/>
      <c r="AE2041" s="6"/>
      <c r="AF2041" s="8"/>
      <c r="AG2041" s="6"/>
      <c r="AH2041" s="1"/>
      <c r="AI2041" s="3"/>
      <c r="AJ2041" s="3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  <c r="BV2041" s="1"/>
      <c r="BW2041" s="1"/>
      <c r="BX2041" s="1"/>
      <c r="BY2041" s="1"/>
      <c r="BZ2041" s="1"/>
      <c r="CA2041" s="1"/>
      <c r="CB2041" s="1"/>
      <c r="CC2041" s="1"/>
      <c r="CD2041" s="1"/>
      <c r="CE2041" s="1"/>
      <c r="CF2041" s="1"/>
      <c r="CG2041" s="1"/>
      <c r="CH2041" s="1"/>
      <c r="CI2041" s="1"/>
      <c r="CJ2041" s="1"/>
      <c r="CK2041" s="1"/>
      <c r="CL2041" s="1"/>
      <c r="CM2041" s="1"/>
      <c r="CN2041" s="1"/>
      <c r="CO2041" s="1"/>
      <c r="CP2041" s="1"/>
      <c r="CQ2041" s="1"/>
      <c r="CR2041" s="1"/>
      <c r="CS2041" s="1"/>
      <c r="CT2041" s="1"/>
      <c r="CU2041" s="1"/>
      <c r="CV2041" s="1"/>
      <c r="CW2041" s="1"/>
      <c r="CX2041" s="1"/>
      <c r="CY2041" s="1"/>
      <c r="CZ2041" s="1"/>
      <c r="DA2041" s="1"/>
      <c r="DB2041" s="1"/>
      <c r="DC2041" s="1"/>
      <c r="DD2041" s="1"/>
      <c r="DE2041" s="1"/>
      <c r="DF2041" s="1"/>
      <c r="DG2041" s="1"/>
      <c r="DH2041" s="1"/>
      <c r="DI2041" s="1"/>
      <c r="DJ2041" s="1"/>
      <c r="DK2041" s="1"/>
      <c r="DL2041" s="1"/>
      <c r="DM2041" s="1"/>
      <c r="DN2041" s="1"/>
      <c r="DO2041" s="1"/>
      <c r="DP2041" s="1"/>
      <c r="DQ2041" s="1"/>
      <c r="DR2041" s="1"/>
      <c r="DS2041" s="1"/>
      <c r="DT2041" s="1"/>
      <c r="DU2041" s="1"/>
      <c r="DV2041" s="1"/>
      <c r="DW2041" s="1"/>
      <c r="DX2041" s="1"/>
      <c r="DY2041" s="1"/>
      <c r="DZ2041" s="1"/>
      <c r="EA2041" s="1"/>
      <c r="EB2041" s="1"/>
      <c r="EC2041" s="1"/>
      <c r="ED2041" s="1"/>
      <c r="EE2041" s="1"/>
      <c r="EF2041" s="1"/>
      <c r="EG2041" s="1"/>
      <c r="EH2041" s="1"/>
      <c r="EI2041" s="1"/>
      <c r="EJ2041" s="1"/>
      <c r="EK2041" s="1"/>
      <c r="EL2041" s="1"/>
      <c r="EM2041" s="1"/>
      <c r="EN2041" s="1"/>
      <c r="EO2041" s="1"/>
      <c r="EP2041" s="1"/>
      <c r="EQ2041" s="1"/>
      <c r="ER2041" s="1"/>
      <c r="ES2041" s="1"/>
      <c r="ET2041" s="1"/>
      <c r="EU2041" s="1"/>
      <c r="EV2041" s="1"/>
      <c r="EW2041" s="1"/>
      <c r="EX2041" s="1"/>
      <c r="EY2041" s="1"/>
      <c r="EZ2041" s="1"/>
      <c r="FA2041" s="1"/>
      <c r="FB2041" s="1"/>
      <c r="FC2041" s="1"/>
      <c r="FD2041" s="1"/>
      <c r="FE2041" s="1"/>
      <c r="FF2041" s="1"/>
      <c r="FG2041" s="1"/>
      <c r="FH2041" s="1"/>
      <c r="FI2041" s="1"/>
      <c r="FJ2041" s="1"/>
      <c r="FK2041" s="1"/>
      <c r="FL2041" s="1"/>
      <c r="FM2041" s="1"/>
      <c r="FN2041" s="1"/>
      <c r="FO2041" s="1"/>
      <c r="FP2041" s="1"/>
      <c r="FQ2041" s="1"/>
      <c r="FR2041" s="1"/>
      <c r="FS2041" s="1"/>
      <c r="FT2041" s="1"/>
      <c r="FU2041" s="1"/>
      <c r="FV2041" s="1"/>
      <c r="FW2041" s="1"/>
      <c r="FX2041" s="1"/>
      <c r="FY2041" s="1"/>
      <c r="FZ2041" s="1"/>
      <c r="GA2041" s="1"/>
      <c r="GB2041" s="1"/>
      <c r="GC2041" s="1"/>
      <c r="GD2041" s="1"/>
      <c r="GE2041" s="1"/>
      <c r="GF2041" s="1"/>
      <c r="GG2041" s="1"/>
      <c r="GH2041" s="1"/>
      <c r="GI2041" s="1"/>
      <c r="GJ2041" s="1"/>
      <c r="GK2041" s="1"/>
      <c r="GL2041" s="1"/>
      <c r="GM2041" s="1"/>
      <c r="GN2041" s="1"/>
      <c r="GO2041" s="1"/>
      <c r="GP2041" s="1"/>
      <c r="GQ2041" s="1"/>
      <c r="GR2041" s="1"/>
      <c r="GS2041" s="1"/>
      <c r="GT2041" s="1"/>
      <c r="GU2041" s="1"/>
      <c r="GV2041" s="1"/>
      <c r="GW2041" s="1"/>
      <c r="GX2041" s="1"/>
      <c r="GY2041" s="1"/>
      <c r="GZ2041" s="1"/>
      <c r="HA2041" s="1"/>
      <c r="HB2041" s="1"/>
      <c r="HC2041" s="1"/>
      <c r="HD2041" s="1"/>
      <c r="HE2041" s="1"/>
      <c r="HF2041" s="1"/>
      <c r="HG2041" s="1"/>
      <c r="HH2041" s="1"/>
      <c r="HI2041" s="1"/>
      <c r="HJ2041" s="1"/>
      <c r="HK2041" s="1"/>
      <c r="HL2041" s="1"/>
    </row>
    <row r="2042" spans="1:220" x14ac:dyDescent="0.2">
      <c r="A2042" s="63">
        <f t="shared" si="514"/>
        <v>44017</v>
      </c>
      <c r="B2042" s="12">
        <f t="shared" ca="1" si="516"/>
        <v>91844832.146512732</v>
      </c>
      <c r="C2042" s="71">
        <f t="shared" si="517"/>
        <v>80818569.689999998</v>
      </c>
      <c r="D2042" s="65">
        <f ca="1">IF(A2042&lt;$B$1,VLOOKUP(A2042,[1]DI!$A$4:$B$15000,2,FALSE),0)</f>
        <v>0</v>
      </c>
      <c r="E2042" s="11">
        <f t="shared" ca="1" si="518"/>
        <v>1</v>
      </c>
      <c r="F2042" s="64">
        <f ca="1">(TRUNC(PRODUCT($E$16:$E2041),16))</f>
        <v>1.6350427296355301</v>
      </c>
      <c r="G2042" s="64">
        <f t="shared" ca="1" si="519"/>
        <v>1.6004484080525101</v>
      </c>
      <c r="H2042" s="64">
        <f t="shared" ca="1" si="520"/>
        <v>1.02161539</v>
      </c>
      <c r="I2042" s="65">
        <f t="shared" si="515"/>
        <v>3.7499999999999999E-2</v>
      </c>
      <c r="J2042" s="66">
        <f t="shared" si="521"/>
        <v>43801</v>
      </c>
      <c r="K2042" s="13">
        <f t="shared" si="513"/>
        <v>216</v>
      </c>
      <c r="L2042" s="9">
        <f t="shared" si="522"/>
        <v>1.0223341379999999</v>
      </c>
      <c r="M2042" s="69">
        <f t="shared" ca="1" si="523"/>
        <v>1.044432289</v>
      </c>
      <c r="N2042" s="68">
        <f t="shared" si="524"/>
        <v>0</v>
      </c>
      <c r="O2042" s="64">
        <f t="shared" ca="1" si="525"/>
        <v>3590954.0450327201</v>
      </c>
      <c r="P2042" s="70">
        <f t="shared" si="526"/>
        <v>0</v>
      </c>
      <c r="Q2042" s="71">
        <f t="shared" si="527"/>
        <v>1616371.3938</v>
      </c>
      <c r="R2042" s="71">
        <f t="shared" si="528"/>
        <v>5818937.0176800005</v>
      </c>
      <c r="S2042" s="66"/>
      <c r="T2042" s="66"/>
      <c r="U2042" s="66"/>
      <c r="V2042" s="6"/>
      <c r="W2042" s="6"/>
      <c r="X2042" s="6"/>
      <c r="Y2042" s="7"/>
      <c r="Z2042" s="1"/>
      <c r="AA2042" s="6"/>
      <c r="AB2042" s="7"/>
      <c r="AC2042" s="7"/>
      <c r="AD2042" s="7"/>
      <c r="AE2042" s="6"/>
      <c r="AF2042" s="8"/>
      <c r="AG2042" s="6"/>
      <c r="AH2042" s="1"/>
      <c r="AI2042" s="3"/>
      <c r="AJ2042" s="3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  <c r="BV2042" s="1"/>
      <c r="BW2042" s="1"/>
      <c r="BX2042" s="1"/>
      <c r="BY2042" s="1"/>
      <c r="BZ2042" s="1"/>
      <c r="CA2042" s="1"/>
      <c r="CB2042" s="1"/>
      <c r="CC2042" s="1"/>
      <c r="CD2042" s="1"/>
      <c r="CE2042" s="1"/>
      <c r="CF2042" s="1"/>
      <c r="CG2042" s="1"/>
      <c r="CH2042" s="1"/>
      <c r="CI2042" s="1"/>
      <c r="CJ2042" s="1"/>
      <c r="CK2042" s="1"/>
      <c r="CL2042" s="1"/>
      <c r="CM2042" s="1"/>
      <c r="CN2042" s="1"/>
      <c r="CO2042" s="1"/>
      <c r="CP2042" s="1"/>
      <c r="CQ2042" s="1"/>
      <c r="CR2042" s="1"/>
      <c r="CS2042" s="1"/>
      <c r="CT2042" s="1"/>
      <c r="CU2042" s="1"/>
      <c r="CV2042" s="1"/>
      <c r="CW2042" s="1"/>
      <c r="CX2042" s="1"/>
      <c r="CY2042" s="1"/>
      <c r="CZ2042" s="1"/>
      <c r="DA2042" s="1"/>
      <c r="DB2042" s="1"/>
      <c r="DC2042" s="1"/>
      <c r="DD2042" s="1"/>
      <c r="DE2042" s="1"/>
      <c r="DF2042" s="1"/>
      <c r="DG2042" s="1"/>
      <c r="DH2042" s="1"/>
      <c r="DI2042" s="1"/>
      <c r="DJ2042" s="1"/>
      <c r="DK2042" s="1"/>
      <c r="DL2042" s="1"/>
      <c r="DM2042" s="1"/>
      <c r="DN2042" s="1"/>
      <c r="DO2042" s="1"/>
      <c r="DP2042" s="1"/>
      <c r="DQ2042" s="1"/>
      <c r="DR2042" s="1"/>
      <c r="DS2042" s="1"/>
      <c r="DT2042" s="1"/>
      <c r="DU2042" s="1"/>
      <c r="DV2042" s="1"/>
      <c r="DW2042" s="1"/>
      <c r="DX2042" s="1"/>
      <c r="DY2042" s="1"/>
      <c r="DZ2042" s="1"/>
      <c r="EA2042" s="1"/>
      <c r="EB2042" s="1"/>
      <c r="EC2042" s="1"/>
      <c r="ED2042" s="1"/>
      <c r="EE2042" s="1"/>
      <c r="EF2042" s="1"/>
      <c r="EG2042" s="1"/>
      <c r="EH2042" s="1"/>
      <c r="EI2042" s="1"/>
      <c r="EJ2042" s="1"/>
      <c r="EK2042" s="1"/>
      <c r="EL2042" s="1"/>
      <c r="EM2042" s="1"/>
      <c r="EN2042" s="1"/>
      <c r="EO2042" s="1"/>
      <c r="EP2042" s="1"/>
      <c r="EQ2042" s="1"/>
      <c r="ER2042" s="1"/>
      <c r="ES2042" s="1"/>
      <c r="ET2042" s="1"/>
      <c r="EU2042" s="1"/>
      <c r="EV2042" s="1"/>
      <c r="EW2042" s="1"/>
      <c r="EX2042" s="1"/>
      <c r="EY2042" s="1"/>
      <c r="EZ2042" s="1"/>
      <c r="FA2042" s="1"/>
      <c r="FB2042" s="1"/>
      <c r="FC2042" s="1"/>
      <c r="FD2042" s="1"/>
      <c r="FE2042" s="1"/>
      <c r="FF2042" s="1"/>
      <c r="FG2042" s="1"/>
      <c r="FH2042" s="1"/>
      <c r="FI2042" s="1"/>
      <c r="FJ2042" s="1"/>
      <c r="FK2042" s="1"/>
      <c r="FL2042" s="1"/>
      <c r="FM2042" s="1"/>
      <c r="FN2042" s="1"/>
      <c r="FO2042" s="1"/>
      <c r="FP2042" s="1"/>
      <c r="FQ2042" s="1"/>
      <c r="FR2042" s="1"/>
      <c r="FS2042" s="1"/>
      <c r="FT2042" s="1"/>
      <c r="FU2042" s="1"/>
      <c r="FV2042" s="1"/>
      <c r="FW2042" s="1"/>
      <c r="FX2042" s="1"/>
      <c r="FY2042" s="1"/>
      <c r="FZ2042" s="1"/>
      <c r="GA2042" s="1"/>
      <c r="GB2042" s="1"/>
      <c r="GC2042" s="1"/>
      <c r="GD2042" s="1"/>
      <c r="GE2042" s="1"/>
      <c r="GF2042" s="1"/>
      <c r="GG2042" s="1"/>
      <c r="GH2042" s="1"/>
      <c r="GI2042" s="1"/>
      <c r="GJ2042" s="1"/>
      <c r="GK2042" s="1"/>
      <c r="GL2042" s="1"/>
      <c r="GM2042" s="1"/>
      <c r="GN2042" s="1"/>
      <c r="GO2042" s="1"/>
      <c r="GP2042" s="1"/>
      <c r="GQ2042" s="1"/>
      <c r="GR2042" s="1"/>
      <c r="GS2042" s="1"/>
      <c r="GT2042" s="1"/>
      <c r="GU2042" s="1"/>
      <c r="GV2042" s="1"/>
      <c r="GW2042" s="1"/>
      <c r="GX2042" s="1"/>
      <c r="GY2042" s="1"/>
      <c r="GZ2042" s="1"/>
      <c r="HA2042" s="1"/>
      <c r="HB2042" s="1"/>
      <c r="HC2042" s="1"/>
      <c r="HD2042" s="1"/>
      <c r="HE2042" s="1"/>
      <c r="HF2042" s="1"/>
      <c r="HG2042" s="1"/>
      <c r="HH2042" s="1"/>
      <c r="HI2042" s="1"/>
      <c r="HJ2042" s="1"/>
      <c r="HK2042" s="1"/>
      <c r="HL2042" s="1"/>
    </row>
    <row r="2043" spans="1:220" x14ac:dyDescent="0.2">
      <c r="A2043" s="63">
        <f t="shared" si="514"/>
        <v>44018</v>
      </c>
      <c r="B2043" s="12">
        <f t="shared" ca="1" si="516"/>
        <v>91880403.981989875</v>
      </c>
      <c r="C2043" s="71">
        <f t="shared" si="517"/>
        <v>80818569.689999998</v>
      </c>
      <c r="D2043" s="65">
        <f ca="1">IF(A2043&lt;$B$1,VLOOKUP(A2043,[1]DI!$A$4:$B$15000,2,FALSE),0)</f>
        <v>2.1500000000000005E-2</v>
      </c>
      <c r="E2043" s="11">
        <f t="shared" ca="1" si="518"/>
        <v>1.0000844200000001</v>
      </c>
      <c r="F2043" s="64">
        <f ca="1">(TRUNC(PRODUCT($E$16:$E2042),16))</f>
        <v>1.6350427296355301</v>
      </c>
      <c r="G2043" s="64">
        <f t="shared" ca="1" si="519"/>
        <v>1.6004484080525101</v>
      </c>
      <c r="H2043" s="64">
        <f t="shared" ca="1" si="520"/>
        <v>1.02161539</v>
      </c>
      <c r="I2043" s="65">
        <f t="shared" si="515"/>
        <v>3.7499999999999999E-2</v>
      </c>
      <c r="J2043" s="66">
        <f t="shared" si="521"/>
        <v>43801</v>
      </c>
      <c r="K2043" s="13">
        <f t="shared" si="513"/>
        <v>217</v>
      </c>
      <c r="L2043" s="9">
        <f t="shared" si="522"/>
        <v>1.0224386889999999</v>
      </c>
      <c r="M2043" s="69">
        <f t="shared" ca="1" si="523"/>
        <v>1.0445390999999999</v>
      </c>
      <c r="N2043" s="68">
        <f t="shared" si="524"/>
        <v>0</v>
      </c>
      <c r="O2043" s="64">
        <f t="shared" ca="1" si="525"/>
        <v>3599586.3572798702</v>
      </c>
      <c r="P2043" s="70">
        <f t="shared" si="526"/>
        <v>0</v>
      </c>
      <c r="Q2043" s="71">
        <f t="shared" si="527"/>
        <v>1616371.3938</v>
      </c>
      <c r="R2043" s="71">
        <f t="shared" si="528"/>
        <v>5845876.54091</v>
      </c>
      <c r="S2043" s="66"/>
      <c r="T2043" s="66"/>
      <c r="U2043" s="66"/>
      <c r="V2043" s="6"/>
      <c r="W2043" s="6"/>
      <c r="X2043" s="6"/>
      <c r="Y2043" s="7"/>
      <c r="Z2043" s="1"/>
      <c r="AA2043" s="6"/>
      <c r="AB2043" s="7"/>
      <c r="AC2043" s="7"/>
      <c r="AD2043" s="7"/>
      <c r="AE2043" s="6"/>
      <c r="AF2043" s="8"/>
      <c r="AG2043" s="6"/>
      <c r="AH2043" s="1"/>
      <c r="AI2043" s="3"/>
      <c r="AJ2043" s="3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  <c r="BV2043" s="1"/>
      <c r="BW2043" s="1"/>
      <c r="BX2043" s="1"/>
      <c r="BY2043" s="1"/>
      <c r="BZ2043" s="1"/>
      <c r="CA2043" s="1"/>
      <c r="CB2043" s="1"/>
      <c r="CC2043" s="1"/>
      <c r="CD2043" s="1"/>
      <c r="CE2043" s="1"/>
      <c r="CF2043" s="1"/>
      <c r="CG2043" s="1"/>
      <c r="CH2043" s="1"/>
      <c r="CI2043" s="1"/>
      <c r="CJ2043" s="1"/>
      <c r="CK2043" s="1"/>
      <c r="CL2043" s="1"/>
      <c r="CM2043" s="1"/>
      <c r="CN2043" s="1"/>
      <c r="CO2043" s="1"/>
      <c r="CP2043" s="1"/>
      <c r="CQ2043" s="1"/>
      <c r="CR2043" s="1"/>
      <c r="CS2043" s="1"/>
      <c r="CT2043" s="1"/>
      <c r="CU2043" s="1"/>
      <c r="CV2043" s="1"/>
      <c r="CW2043" s="1"/>
      <c r="CX2043" s="1"/>
      <c r="CY2043" s="1"/>
      <c r="CZ2043" s="1"/>
      <c r="DA2043" s="1"/>
      <c r="DB2043" s="1"/>
      <c r="DC2043" s="1"/>
      <c r="DD2043" s="1"/>
      <c r="DE2043" s="1"/>
      <c r="DF2043" s="1"/>
      <c r="DG2043" s="1"/>
      <c r="DH2043" s="1"/>
      <c r="DI2043" s="1"/>
      <c r="DJ2043" s="1"/>
      <c r="DK2043" s="1"/>
      <c r="DL2043" s="1"/>
      <c r="DM2043" s="1"/>
      <c r="DN2043" s="1"/>
      <c r="DO2043" s="1"/>
      <c r="DP2043" s="1"/>
      <c r="DQ2043" s="1"/>
      <c r="DR2043" s="1"/>
      <c r="DS2043" s="1"/>
      <c r="DT2043" s="1"/>
      <c r="DU2043" s="1"/>
      <c r="DV2043" s="1"/>
      <c r="DW2043" s="1"/>
      <c r="DX2043" s="1"/>
      <c r="DY2043" s="1"/>
      <c r="DZ2043" s="1"/>
      <c r="EA2043" s="1"/>
      <c r="EB2043" s="1"/>
      <c r="EC2043" s="1"/>
      <c r="ED2043" s="1"/>
      <c r="EE2043" s="1"/>
      <c r="EF2043" s="1"/>
      <c r="EG2043" s="1"/>
      <c r="EH2043" s="1"/>
      <c r="EI2043" s="1"/>
      <c r="EJ2043" s="1"/>
      <c r="EK2043" s="1"/>
      <c r="EL2043" s="1"/>
      <c r="EM2043" s="1"/>
      <c r="EN2043" s="1"/>
      <c r="EO2043" s="1"/>
      <c r="EP2043" s="1"/>
      <c r="EQ2043" s="1"/>
      <c r="ER2043" s="1"/>
      <c r="ES2043" s="1"/>
      <c r="ET2043" s="1"/>
      <c r="EU2043" s="1"/>
      <c r="EV2043" s="1"/>
      <c r="EW2043" s="1"/>
      <c r="EX2043" s="1"/>
      <c r="EY2043" s="1"/>
      <c r="EZ2043" s="1"/>
      <c r="FA2043" s="1"/>
      <c r="FB2043" s="1"/>
      <c r="FC2043" s="1"/>
      <c r="FD2043" s="1"/>
      <c r="FE2043" s="1"/>
      <c r="FF2043" s="1"/>
      <c r="FG2043" s="1"/>
      <c r="FH2043" s="1"/>
      <c r="FI2043" s="1"/>
      <c r="FJ2043" s="1"/>
      <c r="FK2043" s="1"/>
      <c r="FL2043" s="1"/>
      <c r="FM2043" s="1"/>
      <c r="FN2043" s="1"/>
      <c r="FO2043" s="1"/>
      <c r="FP2043" s="1"/>
      <c r="FQ2043" s="1"/>
      <c r="FR2043" s="1"/>
      <c r="FS2043" s="1"/>
      <c r="FT2043" s="1"/>
      <c r="FU2043" s="1"/>
      <c r="FV2043" s="1"/>
      <c r="FW2043" s="1"/>
      <c r="FX2043" s="1"/>
      <c r="FY2043" s="1"/>
      <c r="FZ2043" s="1"/>
      <c r="GA2043" s="1"/>
      <c r="GB2043" s="1"/>
      <c r="GC2043" s="1"/>
      <c r="GD2043" s="1"/>
      <c r="GE2043" s="1"/>
      <c r="GF2043" s="1"/>
      <c r="GG2043" s="1"/>
      <c r="GH2043" s="1"/>
      <c r="GI2043" s="1"/>
      <c r="GJ2043" s="1"/>
      <c r="GK2043" s="1"/>
      <c r="GL2043" s="1"/>
      <c r="GM2043" s="1"/>
      <c r="GN2043" s="1"/>
      <c r="GO2043" s="1"/>
      <c r="GP2043" s="1"/>
      <c r="GQ2043" s="1"/>
      <c r="GR2043" s="1"/>
      <c r="GS2043" s="1"/>
      <c r="GT2043" s="1"/>
      <c r="GU2043" s="1"/>
      <c r="GV2043" s="1"/>
      <c r="GW2043" s="1"/>
      <c r="GX2043" s="1"/>
      <c r="GY2043" s="1"/>
      <c r="GZ2043" s="1"/>
      <c r="HA2043" s="1"/>
      <c r="HB2043" s="1"/>
      <c r="HC2043" s="1"/>
      <c r="HD2043" s="1"/>
      <c r="HE2043" s="1"/>
      <c r="HF2043" s="1"/>
      <c r="HG2043" s="1"/>
      <c r="HH2043" s="1"/>
      <c r="HI2043" s="1"/>
      <c r="HJ2043" s="1"/>
      <c r="HK2043" s="1"/>
      <c r="HL2043" s="1"/>
    </row>
    <row r="2044" spans="1:220" x14ac:dyDescent="0.2">
      <c r="A2044" s="63">
        <f t="shared" si="514"/>
        <v>44019</v>
      </c>
      <c r="B2044" s="12">
        <f t="shared" ca="1" si="516"/>
        <v>91923104.338587984</v>
      </c>
      <c r="C2044" s="71">
        <f t="shared" si="517"/>
        <v>80818569.689999998</v>
      </c>
      <c r="D2044" s="65">
        <f ca="1">IF(A2044&lt;$B$1,VLOOKUP(A2044,[1]DI!$A$4:$B$15000,2,FALSE),0)</f>
        <v>2.1500000000000005E-2</v>
      </c>
      <c r="E2044" s="11">
        <f t="shared" ca="1" si="518"/>
        <v>1.0000844200000001</v>
      </c>
      <c r="F2044" s="64">
        <f ca="1">(TRUNC(PRODUCT($E$16:$E2043),16))</f>
        <v>1.6351807599427699</v>
      </c>
      <c r="G2044" s="64">
        <f t="shared" ca="1" si="519"/>
        <v>1.6004484080525101</v>
      </c>
      <c r="H2044" s="64">
        <f t="shared" ca="1" si="520"/>
        <v>1.0217016400000001</v>
      </c>
      <c r="I2044" s="65">
        <f t="shared" si="515"/>
        <v>3.7499999999999999E-2</v>
      </c>
      <c r="J2044" s="66">
        <f t="shared" si="521"/>
        <v>43801</v>
      </c>
      <c r="K2044" s="13">
        <f t="shared" si="513"/>
        <v>218</v>
      </c>
      <c r="L2044" s="9">
        <f t="shared" si="522"/>
        <v>1.02254325</v>
      </c>
      <c r="M2044" s="69">
        <f t="shared" ca="1" si="523"/>
        <v>1.044734115</v>
      </c>
      <c r="N2044" s="68">
        <f t="shared" si="524"/>
        <v>0</v>
      </c>
      <c r="O2044" s="64">
        <f t="shared" ca="1" si="525"/>
        <v>3615347.1906479802</v>
      </c>
      <c r="P2044" s="70">
        <f t="shared" si="526"/>
        <v>0</v>
      </c>
      <c r="Q2044" s="71">
        <f t="shared" si="527"/>
        <v>1616371.3938</v>
      </c>
      <c r="R2044" s="71">
        <f t="shared" si="528"/>
        <v>5872816.0641400004</v>
      </c>
      <c r="S2044" s="66"/>
      <c r="T2044" s="66"/>
      <c r="U2044" s="66"/>
      <c r="V2044" s="6"/>
      <c r="W2044" s="6"/>
      <c r="X2044" s="6"/>
      <c r="Y2044" s="7"/>
      <c r="Z2044" s="1"/>
      <c r="AA2044" s="6"/>
      <c r="AB2044" s="7"/>
      <c r="AC2044" s="7"/>
      <c r="AD2044" s="7"/>
      <c r="AE2044" s="6"/>
      <c r="AF2044" s="8"/>
      <c r="AG2044" s="6"/>
      <c r="AH2044" s="1"/>
      <c r="AI2044" s="3"/>
      <c r="AJ2044" s="3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  <c r="BV2044" s="1"/>
      <c r="BW2044" s="1"/>
      <c r="BX2044" s="1"/>
      <c r="BY2044" s="1"/>
      <c r="BZ2044" s="1"/>
      <c r="CA2044" s="1"/>
      <c r="CB2044" s="1"/>
      <c r="CC2044" s="1"/>
      <c r="CD2044" s="1"/>
      <c r="CE2044" s="1"/>
      <c r="CF2044" s="1"/>
      <c r="CG2044" s="1"/>
      <c r="CH2044" s="1"/>
      <c r="CI2044" s="1"/>
      <c r="CJ2044" s="1"/>
      <c r="CK2044" s="1"/>
      <c r="CL2044" s="1"/>
      <c r="CM2044" s="1"/>
      <c r="CN2044" s="1"/>
      <c r="CO2044" s="1"/>
      <c r="CP2044" s="1"/>
      <c r="CQ2044" s="1"/>
      <c r="CR2044" s="1"/>
      <c r="CS2044" s="1"/>
      <c r="CT2044" s="1"/>
      <c r="CU2044" s="1"/>
      <c r="CV2044" s="1"/>
      <c r="CW2044" s="1"/>
      <c r="CX2044" s="1"/>
      <c r="CY2044" s="1"/>
      <c r="CZ2044" s="1"/>
      <c r="DA2044" s="1"/>
      <c r="DB2044" s="1"/>
      <c r="DC2044" s="1"/>
      <c r="DD2044" s="1"/>
      <c r="DE2044" s="1"/>
      <c r="DF2044" s="1"/>
      <c r="DG2044" s="1"/>
      <c r="DH2044" s="1"/>
      <c r="DI2044" s="1"/>
      <c r="DJ2044" s="1"/>
      <c r="DK2044" s="1"/>
      <c r="DL2044" s="1"/>
      <c r="DM2044" s="1"/>
      <c r="DN2044" s="1"/>
      <c r="DO2044" s="1"/>
      <c r="DP2044" s="1"/>
      <c r="DQ2044" s="1"/>
      <c r="DR2044" s="1"/>
      <c r="DS2044" s="1"/>
      <c r="DT2044" s="1"/>
      <c r="DU2044" s="1"/>
      <c r="DV2044" s="1"/>
      <c r="DW2044" s="1"/>
      <c r="DX2044" s="1"/>
      <c r="DY2044" s="1"/>
      <c r="DZ2044" s="1"/>
      <c r="EA2044" s="1"/>
      <c r="EB2044" s="1"/>
      <c r="EC2044" s="1"/>
      <c r="ED2044" s="1"/>
      <c r="EE2044" s="1"/>
      <c r="EF2044" s="1"/>
      <c r="EG2044" s="1"/>
      <c r="EH2044" s="1"/>
      <c r="EI2044" s="1"/>
      <c r="EJ2044" s="1"/>
      <c r="EK2044" s="1"/>
      <c r="EL2044" s="1"/>
      <c r="EM2044" s="1"/>
      <c r="EN2044" s="1"/>
      <c r="EO2044" s="1"/>
      <c r="EP2044" s="1"/>
      <c r="EQ2044" s="1"/>
      <c r="ER2044" s="1"/>
      <c r="ES2044" s="1"/>
      <c r="ET2044" s="1"/>
      <c r="EU2044" s="1"/>
      <c r="EV2044" s="1"/>
      <c r="EW2044" s="1"/>
      <c r="EX2044" s="1"/>
      <c r="EY2044" s="1"/>
      <c r="EZ2044" s="1"/>
      <c r="FA2044" s="1"/>
      <c r="FB2044" s="1"/>
      <c r="FC2044" s="1"/>
      <c r="FD2044" s="1"/>
      <c r="FE2044" s="1"/>
      <c r="FF2044" s="1"/>
      <c r="FG2044" s="1"/>
      <c r="FH2044" s="1"/>
      <c r="FI2044" s="1"/>
      <c r="FJ2044" s="1"/>
      <c r="FK2044" s="1"/>
      <c r="FL2044" s="1"/>
      <c r="FM2044" s="1"/>
      <c r="FN2044" s="1"/>
      <c r="FO2044" s="1"/>
      <c r="FP2044" s="1"/>
      <c r="FQ2044" s="1"/>
      <c r="FR2044" s="1"/>
      <c r="FS2044" s="1"/>
      <c r="FT2044" s="1"/>
      <c r="FU2044" s="1"/>
      <c r="FV2044" s="1"/>
      <c r="FW2044" s="1"/>
      <c r="FX2044" s="1"/>
      <c r="FY2044" s="1"/>
      <c r="FZ2044" s="1"/>
      <c r="GA2044" s="1"/>
      <c r="GB2044" s="1"/>
      <c r="GC2044" s="1"/>
      <c r="GD2044" s="1"/>
      <c r="GE2044" s="1"/>
      <c r="GF2044" s="1"/>
      <c r="GG2044" s="1"/>
      <c r="GH2044" s="1"/>
      <c r="GI2044" s="1"/>
      <c r="GJ2044" s="1"/>
      <c r="GK2044" s="1"/>
      <c r="GL2044" s="1"/>
      <c r="GM2044" s="1"/>
      <c r="GN2044" s="1"/>
      <c r="GO2044" s="1"/>
      <c r="GP2044" s="1"/>
      <c r="GQ2044" s="1"/>
      <c r="GR2044" s="1"/>
      <c r="GS2044" s="1"/>
      <c r="GT2044" s="1"/>
      <c r="GU2044" s="1"/>
      <c r="GV2044" s="1"/>
      <c r="GW2044" s="1"/>
      <c r="GX2044" s="1"/>
      <c r="GY2044" s="1"/>
      <c r="GZ2044" s="1"/>
      <c r="HA2044" s="1"/>
      <c r="HB2044" s="1"/>
      <c r="HC2044" s="1"/>
      <c r="HD2044" s="1"/>
      <c r="HE2044" s="1"/>
      <c r="HF2044" s="1"/>
      <c r="HG2044" s="1"/>
      <c r="HH2044" s="1"/>
      <c r="HI2044" s="1"/>
      <c r="HJ2044" s="1"/>
      <c r="HK2044" s="1"/>
      <c r="HL2044" s="1"/>
    </row>
    <row r="2045" spans="1:220" x14ac:dyDescent="0.2">
      <c r="A2045" s="63">
        <f t="shared" si="514"/>
        <v>44020</v>
      </c>
      <c r="B2045" s="12">
        <f t="shared" ca="1" si="516"/>
        <v>91965807.03892459</v>
      </c>
      <c r="C2045" s="71">
        <f t="shared" si="517"/>
        <v>80818569.689999998</v>
      </c>
      <c r="D2045" s="65">
        <f ca="1">IF(A2045&lt;$B$1,VLOOKUP(A2045,[1]DI!$A$4:$B$15000,2,FALSE),0)</f>
        <v>2.1500000000000005E-2</v>
      </c>
      <c r="E2045" s="11">
        <f t="shared" ca="1" si="518"/>
        <v>1.0000844200000001</v>
      </c>
      <c r="F2045" s="64">
        <f ca="1">(TRUNC(PRODUCT($E$16:$E2044),16))</f>
        <v>1.63531880190252</v>
      </c>
      <c r="G2045" s="64">
        <f t="shared" ca="1" si="519"/>
        <v>1.6004484080525101</v>
      </c>
      <c r="H2045" s="64">
        <f t="shared" ca="1" si="520"/>
        <v>1.0217878899999999</v>
      </c>
      <c r="I2045" s="65">
        <f t="shared" si="515"/>
        <v>3.7499999999999999E-2</v>
      </c>
      <c r="J2045" s="66">
        <f t="shared" si="521"/>
        <v>43801</v>
      </c>
      <c r="K2045" s="13">
        <f t="shared" si="513"/>
        <v>219</v>
      </c>
      <c r="L2045" s="9">
        <f t="shared" si="522"/>
        <v>1.0226478210000001</v>
      </c>
      <c r="M2045" s="69">
        <f t="shared" ca="1" si="523"/>
        <v>1.0449291590000001</v>
      </c>
      <c r="N2045" s="68">
        <f t="shared" si="524"/>
        <v>0</v>
      </c>
      <c r="O2045" s="64">
        <f t="shared" ca="1" si="525"/>
        <v>3631110.3677545902</v>
      </c>
      <c r="P2045" s="70">
        <f t="shared" si="526"/>
        <v>0</v>
      </c>
      <c r="Q2045" s="71">
        <f t="shared" si="527"/>
        <v>1616371.3938</v>
      </c>
      <c r="R2045" s="71">
        <f t="shared" si="528"/>
        <v>5899755.5873699998</v>
      </c>
      <c r="S2045" s="66"/>
      <c r="T2045" s="66"/>
      <c r="U2045" s="66"/>
      <c r="V2045" s="6"/>
      <c r="W2045" s="6"/>
      <c r="X2045" s="6"/>
      <c r="Y2045" s="7"/>
      <c r="Z2045" s="1"/>
      <c r="AA2045" s="6"/>
      <c r="AB2045" s="7"/>
      <c r="AC2045" s="7"/>
      <c r="AD2045" s="7"/>
      <c r="AE2045" s="6"/>
      <c r="AF2045" s="8"/>
      <c r="AG2045" s="6"/>
      <c r="AH2045" s="1"/>
      <c r="AI2045" s="3"/>
      <c r="AJ2045" s="3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  <c r="BV2045" s="1"/>
      <c r="BW2045" s="1"/>
      <c r="BX2045" s="1"/>
      <c r="BY2045" s="1"/>
      <c r="BZ2045" s="1"/>
      <c r="CA2045" s="1"/>
      <c r="CB2045" s="1"/>
      <c r="CC2045" s="1"/>
      <c r="CD2045" s="1"/>
      <c r="CE2045" s="1"/>
      <c r="CF2045" s="1"/>
      <c r="CG2045" s="1"/>
      <c r="CH2045" s="1"/>
      <c r="CI2045" s="1"/>
      <c r="CJ2045" s="1"/>
      <c r="CK2045" s="1"/>
      <c r="CL2045" s="1"/>
      <c r="CM2045" s="1"/>
      <c r="CN2045" s="1"/>
      <c r="CO2045" s="1"/>
      <c r="CP2045" s="1"/>
      <c r="CQ2045" s="1"/>
      <c r="CR2045" s="1"/>
      <c r="CS2045" s="1"/>
      <c r="CT2045" s="1"/>
      <c r="CU2045" s="1"/>
      <c r="CV2045" s="1"/>
      <c r="CW2045" s="1"/>
      <c r="CX2045" s="1"/>
      <c r="CY2045" s="1"/>
      <c r="CZ2045" s="1"/>
      <c r="DA2045" s="1"/>
      <c r="DB2045" s="1"/>
      <c r="DC2045" s="1"/>
      <c r="DD2045" s="1"/>
      <c r="DE2045" s="1"/>
      <c r="DF2045" s="1"/>
      <c r="DG2045" s="1"/>
      <c r="DH2045" s="1"/>
      <c r="DI2045" s="1"/>
      <c r="DJ2045" s="1"/>
      <c r="DK2045" s="1"/>
      <c r="DL2045" s="1"/>
      <c r="DM2045" s="1"/>
      <c r="DN2045" s="1"/>
      <c r="DO2045" s="1"/>
      <c r="DP2045" s="1"/>
      <c r="DQ2045" s="1"/>
      <c r="DR2045" s="1"/>
      <c r="DS2045" s="1"/>
      <c r="DT2045" s="1"/>
      <c r="DU2045" s="1"/>
      <c r="DV2045" s="1"/>
      <c r="DW2045" s="1"/>
      <c r="DX2045" s="1"/>
      <c r="DY2045" s="1"/>
      <c r="DZ2045" s="1"/>
      <c r="EA2045" s="1"/>
      <c r="EB2045" s="1"/>
      <c r="EC2045" s="1"/>
      <c r="ED2045" s="1"/>
      <c r="EE2045" s="1"/>
      <c r="EF2045" s="1"/>
      <c r="EG2045" s="1"/>
      <c r="EH2045" s="1"/>
      <c r="EI2045" s="1"/>
      <c r="EJ2045" s="1"/>
      <c r="EK2045" s="1"/>
      <c r="EL2045" s="1"/>
      <c r="EM2045" s="1"/>
      <c r="EN2045" s="1"/>
      <c r="EO2045" s="1"/>
      <c r="EP2045" s="1"/>
      <c r="EQ2045" s="1"/>
      <c r="ER2045" s="1"/>
      <c r="ES2045" s="1"/>
      <c r="ET2045" s="1"/>
      <c r="EU2045" s="1"/>
      <c r="EV2045" s="1"/>
      <c r="EW2045" s="1"/>
      <c r="EX2045" s="1"/>
      <c r="EY2045" s="1"/>
      <c r="EZ2045" s="1"/>
      <c r="FA2045" s="1"/>
      <c r="FB2045" s="1"/>
      <c r="FC2045" s="1"/>
      <c r="FD2045" s="1"/>
      <c r="FE2045" s="1"/>
      <c r="FF2045" s="1"/>
      <c r="FG2045" s="1"/>
      <c r="FH2045" s="1"/>
      <c r="FI2045" s="1"/>
      <c r="FJ2045" s="1"/>
      <c r="FK2045" s="1"/>
      <c r="FL2045" s="1"/>
      <c r="FM2045" s="1"/>
      <c r="FN2045" s="1"/>
      <c r="FO2045" s="1"/>
      <c r="FP2045" s="1"/>
      <c r="FQ2045" s="1"/>
      <c r="FR2045" s="1"/>
      <c r="FS2045" s="1"/>
      <c r="FT2045" s="1"/>
      <c r="FU2045" s="1"/>
      <c r="FV2045" s="1"/>
      <c r="FW2045" s="1"/>
      <c r="FX2045" s="1"/>
      <c r="FY2045" s="1"/>
      <c r="FZ2045" s="1"/>
      <c r="GA2045" s="1"/>
      <c r="GB2045" s="1"/>
      <c r="GC2045" s="1"/>
      <c r="GD2045" s="1"/>
      <c r="GE2045" s="1"/>
      <c r="GF2045" s="1"/>
      <c r="GG2045" s="1"/>
      <c r="GH2045" s="1"/>
      <c r="GI2045" s="1"/>
      <c r="GJ2045" s="1"/>
      <c r="GK2045" s="1"/>
      <c r="GL2045" s="1"/>
      <c r="GM2045" s="1"/>
      <c r="GN2045" s="1"/>
      <c r="GO2045" s="1"/>
      <c r="GP2045" s="1"/>
      <c r="GQ2045" s="1"/>
      <c r="GR2045" s="1"/>
      <c r="GS2045" s="1"/>
      <c r="GT2045" s="1"/>
      <c r="GU2045" s="1"/>
      <c r="GV2045" s="1"/>
      <c r="GW2045" s="1"/>
      <c r="GX2045" s="1"/>
      <c r="GY2045" s="1"/>
      <c r="GZ2045" s="1"/>
      <c r="HA2045" s="1"/>
      <c r="HB2045" s="1"/>
      <c r="HC2045" s="1"/>
      <c r="HD2045" s="1"/>
      <c r="HE2045" s="1"/>
      <c r="HF2045" s="1"/>
      <c r="HG2045" s="1"/>
      <c r="HH2045" s="1"/>
      <c r="HI2045" s="1"/>
      <c r="HJ2045" s="1"/>
      <c r="HK2045" s="1"/>
      <c r="HL2045" s="1"/>
    </row>
    <row r="2046" spans="1:220" x14ac:dyDescent="0.2">
      <c r="A2046" s="63">
        <f t="shared" si="514"/>
        <v>44021</v>
      </c>
      <c r="B2046" s="12">
        <f t="shared" ca="1" si="516"/>
        <v>92008512.972003996</v>
      </c>
      <c r="C2046" s="71">
        <f t="shared" si="517"/>
        <v>80818569.689999998</v>
      </c>
      <c r="D2046" s="65">
        <f ca="1">IF(A2046&lt;$B$1,VLOOKUP(A2046,[1]DI!$A$4:$B$15000,2,FALSE),0)</f>
        <v>2.1500000000000005E-2</v>
      </c>
      <c r="E2046" s="11">
        <f t="shared" ca="1" si="518"/>
        <v>1.0000844200000001</v>
      </c>
      <c r="F2046" s="64">
        <f ca="1">(TRUNC(PRODUCT($E$16:$E2045),16))</f>
        <v>1.63545685551578</v>
      </c>
      <c r="G2046" s="64">
        <f t="shared" ca="1" si="519"/>
        <v>1.6004484080525101</v>
      </c>
      <c r="H2046" s="64">
        <f t="shared" ca="1" si="520"/>
        <v>1.0218741499999999</v>
      </c>
      <c r="I2046" s="65">
        <f t="shared" si="515"/>
        <v>3.7499999999999999E-2</v>
      </c>
      <c r="J2046" s="66">
        <f t="shared" si="521"/>
        <v>43801</v>
      </c>
      <c r="K2046" s="13">
        <f t="shared" si="513"/>
        <v>220</v>
      </c>
      <c r="L2046" s="9">
        <f t="shared" si="522"/>
        <v>1.022752404</v>
      </c>
      <c r="M2046" s="69">
        <f t="shared" ca="1" si="523"/>
        <v>1.0451242430000001</v>
      </c>
      <c r="N2046" s="68">
        <f t="shared" si="524"/>
        <v>0</v>
      </c>
      <c r="O2046" s="64">
        <f t="shared" ca="1" si="525"/>
        <v>3646876.7776040002</v>
      </c>
      <c r="P2046" s="70">
        <f t="shared" si="526"/>
        <v>0</v>
      </c>
      <c r="Q2046" s="71">
        <f t="shared" si="527"/>
        <v>1616371.3938</v>
      </c>
      <c r="R2046" s="71">
        <f t="shared" si="528"/>
        <v>5926695.1106000002</v>
      </c>
      <c r="S2046" s="66"/>
      <c r="T2046" s="66"/>
      <c r="U2046" s="66"/>
      <c r="V2046" s="6"/>
      <c r="W2046" s="6"/>
      <c r="X2046" s="6"/>
      <c r="Y2046" s="7"/>
      <c r="Z2046" s="1"/>
      <c r="AA2046" s="6"/>
      <c r="AB2046" s="7"/>
      <c r="AC2046" s="7"/>
      <c r="AD2046" s="7"/>
      <c r="AE2046" s="6"/>
      <c r="AF2046" s="8"/>
      <c r="AG2046" s="6"/>
      <c r="AH2046" s="1"/>
      <c r="AI2046" s="3"/>
      <c r="AJ2046" s="3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  <c r="BV2046" s="1"/>
      <c r="BW2046" s="1"/>
      <c r="BX2046" s="1"/>
      <c r="BY2046" s="1"/>
      <c r="BZ2046" s="1"/>
      <c r="CA2046" s="1"/>
      <c r="CB2046" s="1"/>
      <c r="CC2046" s="1"/>
      <c r="CD2046" s="1"/>
      <c r="CE2046" s="1"/>
      <c r="CF2046" s="1"/>
      <c r="CG2046" s="1"/>
      <c r="CH2046" s="1"/>
      <c r="CI2046" s="1"/>
      <c r="CJ2046" s="1"/>
      <c r="CK2046" s="1"/>
      <c r="CL2046" s="1"/>
      <c r="CM2046" s="1"/>
      <c r="CN2046" s="1"/>
      <c r="CO2046" s="1"/>
      <c r="CP2046" s="1"/>
      <c r="CQ2046" s="1"/>
      <c r="CR2046" s="1"/>
      <c r="CS2046" s="1"/>
      <c r="CT2046" s="1"/>
      <c r="CU2046" s="1"/>
      <c r="CV2046" s="1"/>
      <c r="CW2046" s="1"/>
      <c r="CX2046" s="1"/>
      <c r="CY2046" s="1"/>
      <c r="CZ2046" s="1"/>
      <c r="DA2046" s="1"/>
      <c r="DB2046" s="1"/>
      <c r="DC2046" s="1"/>
      <c r="DD2046" s="1"/>
      <c r="DE2046" s="1"/>
      <c r="DF2046" s="1"/>
      <c r="DG2046" s="1"/>
      <c r="DH2046" s="1"/>
      <c r="DI2046" s="1"/>
      <c r="DJ2046" s="1"/>
      <c r="DK2046" s="1"/>
      <c r="DL2046" s="1"/>
      <c r="DM2046" s="1"/>
      <c r="DN2046" s="1"/>
      <c r="DO2046" s="1"/>
      <c r="DP2046" s="1"/>
      <c r="DQ2046" s="1"/>
      <c r="DR2046" s="1"/>
      <c r="DS2046" s="1"/>
      <c r="DT2046" s="1"/>
      <c r="DU2046" s="1"/>
      <c r="DV2046" s="1"/>
      <c r="DW2046" s="1"/>
      <c r="DX2046" s="1"/>
      <c r="DY2046" s="1"/>
      <c r="DZ2046" s="1"/>
      <c r="EA2046" s="1"/>
      <c r="EB2046" s="1"/>
      <c r="EC2046" s="1"/>
      <c r="ED2046" s="1"/>
      <c r="EE2046" s="1"/>
      <c r="EF2046" s="1"/>
      <c r="EG2046" s="1"/>
      <c r="EH2046" s="1"/>
      <c r="EI2046" s="1"/>
      <c r="EJ2046" s="1"/>
      <c r="EK2046" s="1"/>
      <c r="EL2046" s="1"/>
      <c r="EM2046" s="1"/>
      <c r="EN2046" s="1"/>
      <c r="EO2046" s="1"/>
      <c r="EP2046" s="1"/>
      <c r="EQ2046" s="1"/>
      <c r="ER2046" s="1"/>
      <c r="ES2046" s="1"/>
      <c r="ET2046" s="1"/>
      <c r="EU2046" s="1"/>
      <c r="EV2046" s="1"/>
      <c r="EW2046" s="1"/>
      <c r="EX2046" s="1"/>
      <c r="EY2046" s="1"/>
      <c r="EZ2046" s="1"/>
      <c r="FA2046" s="1"/>
      <c r="FB2046" s="1"/>
      <c r="FC2046" s="1"/>
      <c r="FD2046" s="1"/>
      <c r="FE2046" s="1"/>
      <c r="FF2046" s="1"/>
      <c r="FG2046" s="1"/>
      <c r="FH2046" s="1"/>
      <c r="FI2046" s="1"/>
      <c r="FJ2046" s="1"/>
      <c r="FK2046" s="1"/>
      <c r="FL2046" s="1"/>
      <c r="FM2046" s="1"/>
      <c r="FN2046" s="1"/>
      <c r="FO2046" s="1"/>
      <c r="FP2046" s="1"/>
      <c r="FQ2046" s="1"/>
      <c r="FR2046" s="1"/>
      <c r="FS2046" s="1"/>
      <c r="FT2046" s="1"/>
      <c r="FU2046" s="1"/>
      <c r="FV2046" s="1"/>
      <c r="FW2046" s="1"/>
      <c r="FX2046" s="1"/>
      <c r="FY2046" s="1"/>
      <c r="FZ2046" s="1"/>
      <c r="GA2046" s="1"/>
      <c r="GB2046" s="1"/>
      <c r="GC2046" s="1"/>
      <c r="GD2046" s="1"/>
      <c r="GE2046" s="1"/>
      <c r="GF2046" s="1"/>
      <c r="GG2046" s="1"/>
      <c r="GH2046" s="1"/>
      <c r="GI2046" s="1"/>
      <c r="GJ2046" s="1"/>
      <c r="GK2046" s="1"/>
      <c r="GL2046" s="1"/>
      <c r="GM2046" s="1"/>
      <c r="GN2046" s="1"/>
      <c r="GO2046" s="1"/>
      <c r="GP2046" s="1"/>
      <c r="GQ2046" s="1"/>
      <c r="GR2046" s="1"/>
      <c r="GS2046" s="1"/>
      <c r="GT2046" s="1"/>
      <c r="GU2046" s="1"/>
      <c r="GV2046" s="1"/>
      <c r="GW2046" s="1"/>
      <c r="GX2046" s="1"/>
      <c r="GY2046" s="1"/>
      <c r="GZ2046" s="1"/>
      <c r="HA2046" s="1"/>
      <c r="HB2046" s="1"/>
      <c r="HC2046" s="1"/>
      <c r="HD2046" s="1"/>
      <c r="HE2046" s="1"/>
      <c r="HF2046" s="1"/>
      <c r="HG2046" s="1"/>
      <c r="HH2046" s="1"/>
      <c r="HI2046" s="1"/>
      <c r="HJ2046" s="1"/>
      <c r="HK2046" s="1"/>
      <c r="HL2046" s="1"/>
    </row>
    <row r="2047" spans="1:220" x14ac:dyDescent="0.2">
      <c r="A2047" s="63">
        <f t="shared" si="514"/>
        <v>44022</v>
      </c>
      <c r="B2047" s="12">
        <f t="shared" ca="1" si="516"/>
        <v>92051222.057007611</v>
      </c>
      <c r="C2047" s="71">
        <f t="shared" si="517"/>
        <v>80818569.689999998</v>
      </c>
      <c r="D2047" s="65">
        <f ca="1">IF(A2047&lt;$B$1,VLOOKUP(A2047,[1]DI!$A$4:$B$15000,2,FALSE),0)</f>
        <v>2.1500000000000005E-2</v>
      </c>
      <c r="E2047" s="11">
        <f t="shared" ca="1" si="518"/>
        <v>1.0000844200000001</v>
      </c>
      <c r="F2047" s="64">
        <f ca="1">(TRUNC(PRODUCT($E$16:$E2046),16))</f>
        <v>1.6355949207835201</v>
      </c>
      <c r="G2047" s="64">
        <f t="shared" ca="1" si="519"/>
        <v>1.6004484080525101</v>
      </c>
      <c r="H2047" s="64">
        <f t="shared" ca="1" si="520"/>
        <v>1.0219604200000001</v>
      </c>
      <c r="I2047" s="65">
        <f t="shared" si="515"/>
        <v>3.7499999999999999E-2</v>
      </c>
      <c r="J2047" s="66">
        <f t="shared" si="521"/>
        <v>43801</v>
      </c>
      <c r="K2047" s="13">
        <f t="shared" si="513"/>
        <v>221</v>
      </c>
      <c r="L2047" s="9">
        <f t="shared" si="522"/>
        <v>1.0228569970000001</v>
      </c>
      <c r="M2047" s="69">
        <f t="shared" ca="1" si="523"/>
        <v>1.045319366</v>
      </c>
      <c r="N2047" s="68">
        <f t="shared" si="524"/>
        <v>0</v>
      </c>
      <c r="O2047" s="64">
        <f t="shared" ca="1" si="525"/>
        <v>3662646.33937761</v>
      </c>
      <c r="P2047" s="70">
        <f t="shared" si="526"/>
        <v>0</v>
      </c>
      <c r="Q2047" s="71">
        <f t="shared" si="527"/>
        <v>1616371.3938</v>
      </c>
      <c r="R2047" s="71">
        <f t="shared" si="528"/>
        <v>5953634.6338299988</v>
      </c>
      <c r="S2047" s="66"/>
      <c r="T2047" s="66"/>
      <c r="U2047" s="66"/>
      <c r="V2047" s="6"/>
      <c r="W2047" s="6"/>
      <c r="X2047" s="6"/>
      <c r="Y2047" s="7"/>
      <c r="Z2047" s="1"/>
      <c r="AA2047" s="6"/>
      <c r="AB2047" s="7"/>
      <c r="AC2047" s="7"/>
      <c r="AD2047" s="7"/>
      <c r="AE2047" s="6"/>
      <c r="AF2047" s="8"/>
      <c r="AG2047" s="6"/>
      <c r="AH2047" s="1"/>
      <c r="AI2047" s="3"/>
      <c r="AJ2047" s="3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  <c r="BV2047" s="1"/>
      <c r="BW2047" s="1"/>
      <c r="BX2047" s="1"/>
      <c r="BY2047" s="1"/>
      <c r="BZ2047" s="1"/>
      <c r="CA2047" s="1"/>
      <c r="CB2047" s="1"/>
      <c r="CC2047" s="1"/>
      <c r="CD2047" s="1"/>
      <c r="CE2047" s="1"/>
      <c r="CF2047" s="1"/>
      <c r="CG2047" s="1"/>
      <c r="CH2047" s="1"/>
      <c r="CI2047" s="1"/>
      <c r="CJ2047" s="1"/>
      <c r="CK2047" s="1"/>
      <c r="CL2047" s="1"/>
      <c r="CM2047" s="1"/>
      <c r="CN2047" s="1"/>
      <c r="CO2047" s="1"/>
      <c r="CP2047" s="1"/>
      <c r="CQ2047" s="1"/>
      <c r="CR2047" s="1"/>
      <c r="CS2047" s="1"/>
      <c r="CT2047" s="1"/>
      <c r="CU2047" s="1"/>
      <c r="CV2047" s="1"/>
      <c r="CW2047" s="1"/>
      <c r="CX2047" s="1"/>
      <c r="CY2047" s="1"/>
      <c r="CZ2047" s="1"/>
      <c r="DA2047" s="1"/>
      <c r="DB2047" s="1"/>
      <c r="DC2047" s="1"/>
      <c r="DD2047" s="1"/>
      <c r="DE2047" s="1"/>
      <c r="DF2047" s="1"/>
      <c r="DG2047" s="1"/>
      <c r="DH2047" s="1"/>
      <c r="DI2047" s="1"/>
      <c r="DJ2047" s="1"/>
      <c r="DK2047" s="1"/>
      <c r="DL2047" s="1"/>
      <c r="DM2047" s="1"/>
      <c r="DN2047" s="1"/>
      <c r="DO2047" s="1"/>
      <c r="DP2047" s="1"/>
      <c r="DQ2047" s="1"/>
      <c r="DR2047" s="1"/>
      <c r="DS2047" s="1"/>
      <c r="DT2047" s="1"/>
      <c r="DU2047" s="1"/>
      <c r="DV2047" s="1"/>
      <c r="DW2047" s="1"/>
      <c r="DX2047" s="1"/>
      <c r="DY2047" s="1"/>
      <c r="DZ2047" s="1"/>
      <c r="EA2047" s="1"/>
      <c r="EB2047" s="1"/>
      <c r="EC2047" s="1"/>
      <c r="ED2047" s="1"/>
      <c r="EE2047" s="1"/>
      <c r="EF2047" s="1"/>
      <c r="EG2047" s="1"/>
      <c r="EH2047" s="1"/>
      <c r="EI2047" s="1"/>
      <c r="EJ2047" s="1"/>
      <c r="EK2047" s="1"/>
      <c r="EL2047" s="1"/>
      <c r="EM2047" s="1"/>
      <c r="EN2047" s="1"/>
      <c r="EO2047" s="1"/>
      <c r="EP2047" s="1"/>
      <c r="EQ2047" s="1"/>
      <c r="ER2047" s="1"/>
      <c r="ES2047" s="1"/>
      <c r="ET2047" s="1"/>
      <c r="EU2047" s="1"/>
      <c r="EV2047" s="1"/>
      <c r="EW2047" s="1"/>
      <c r="EX2047" s="1"/>
      <c r="EY2047" s="1"/>
      <c r="EZ2047" s="1"/>
      <c r="FA2047" s="1"/>
      <c r="FB2047" s="1"/>
      <c r="FC2047" s="1"/>
      <c r="FD2047" s="1"/>
      <c r="FE2047" s="1"/>
      <c r="FF2047" s="1"/>
      <c r="FG2047" s="1"/>
      <c r="FH2047" s="1"/>
      <c r="FI2047" s="1"/>
      <c r="FJ2047" s="1"/>
      <c r="FK2047" s="1"/>
      <c r="FL2047" s="1"/>
      <c r="FM2047" s="1"/>
      <c r="FN2047" s="1"/>
      <c r="FO2047" s="1"/>
      <c r="FP2047" s="1"/>
      <c r="FQ2047" s="1"/>
      <c r="FR2047" s="1"/>
      <c r="FS2047" s="1"/>
      <c r="FT2047" s="1"/>
      <c r="FU2047" s="1"/>
      <c r="FV2047" s="1"/>
      <c r="FW2047" s="1"/>
      <c r="FX2047" s="1"/>
      <c r="FY2047" s="1"/>
      <c r="FZ2047" s="1"/>
      <c r="GA2047" s="1"/>
      <c r="GB2047" s="1"/>
      <c r="GC2047" s="1"/>
      <c r="GD2047" s="1"/>
      <c r="GE2047" s="1"/>
      <c r="GF2047" s="1"/>
      <c r="GG2047" s="1"/>
      <c r="GH2047" s="1"/>
      <c r="GI2047" s="1"/>
      <c r="GJ2047" s="1"/>
      <c r="GK2047" s="1"/>
      <c r="GL2047" s="1"/>
      <c r="GM2047" s="1"/>
      <c r="GN2047" s="1"/>
      <c r="GO2047" s="1"/>
      <c r="GP2047" s="1"/>
      <c r="GQ2047" s="1"/>
      <c r="GR2047" s="1"/>
      <c r="GS2047" s="1"/>
      <c r="GT2047" s="1"/>
      <c r="GU2047" s="1"/>
      <c r="GV2047" s="1"/>
      <c r="GW2047" s="1"/>
      <c r="GX2047" s="1"/>
      <c r="GY2047" s="1"/>
      <c r="GZ2047" s="1"/>
      <c r="HA2047" s="1"/>
      <c r="HB2047" s="1"/>
      <c r="HC2047" s="1"/>
      <c r="HD2047" s="1"/>
      <c r="HE2047" s="1"/>
      <c r="HF2047" s="1"/>
      <c r="HG2047" s="1"/>
      <c r="HH2047" s="1"/>
      <c r="HI2047" s="1"/>
      <c r="HJ2047" s="1"/>
      <c r="HK2047" s="1"/>
      <c r="HL2047" s="1"/>
    </row>
    <row r="2048" spans="1:220" x14ac:dyDescent="0.2">
      <c r="A2048" s="63">
        <f t="shared" si="514"/>
        <v>44023</v>
      </c>
      <c r="B2048" s="12">
        <f t="shared" ca="1" si="516"/>
        <v>92093933.404931188</v>
      </c>
      <c r="C2048" s="71">
        <f t="shared" si="517"/>
        <v>80818569.689999998</v>
      </c>
      <c r="D2048" s="65">
        <f ca="1">IF(A2048&lt;$B$1,VLOOKUP(A2048,[1]DI!$A$4:$B$15000,2,FALSE),0)</f>
        <v>0</v>
      </c>
      <c r="E2048" s="11">
        <f t="shared" ca="1" si="518"/>
        <v>1</v>
      </c>
      <c r="F2048" s="64">
        <f ca="1">(TRUNC(PRODUCT($E$16:$E2047),16))</f>
        <v>1.6357329977067301</v>
      </c>
      <c r="G2048" s="64">
        <f t="shared" ca="1" si="519"/>
        <v>1.6004484080525101</v>
      </c>
      <c r="H2048" s="64">
        <f t="shared" ca="1" si="520"/>
        <v>1.02204669</v>
      </c>
      <c r="I2048" s="65">
        <f t="shared" si="515"/>
        <v>3.7499999999999999E-2</v>
      </c>
      <c r="J2048" s="66">
        <f t="shared" si="521"/>
        <v>43801</v>
      </c>
      <c r="K2048" s="13">
        <f t="shared" si="513"/>
        <v>222</v>
      </c>
      <c r="L2048" s="9">
        <f t="shared" si="522"/>
        <v>1.0229615999999999</v>
      </c>
      <c r="M2048" s="69">
        <f t="shared" ca="1" si="523"/>
        <v>1.045514517</v>
      </c>
      <c r="N2048" s="68">
        <f t="shared" si="524"/>
        <v>0</v>
      </c>
      <c r="O2048" s="64">
        <f t="shared" ca="1" si="525"/>
        <v>3678418.1640711902</v>
      </c>
      <c r="P2048" s="70">
        <f t="shared" si="526"/>
        <v>0</v>
      </c>
      <c r="Q2048" s="71">
        <f t="shared" si="527"/>
        <v>1616371.3938</v>
      </c>
      <c r="R2048" s="71">
        <f t="shared" si="528"/>
        <v>5980574.157060001</v>
      </c>
      <c r="S2048" s="66"/>
      <c r="T2048" s="66"/>
      <c r="U2048" s="66"/>
      <c r="V2048" s="6"/>
      <c r="W2048" s="6"/>
      <c r="X2048" s="6"/>
      <c r="Y2048" s="7"/>
      <c r="Z2048" s="1"/>
      <c r="AA2048" s="6"/>
      <c r="AB2048" s="7"/>
      <c r="AC2048" s="7"/>
      <c r="AD2048" s="7"/>
      <c r="AE2048" s="6"/>
      <c r="AF2048" s="8"/>
      <c r="AG2048" s="6"/>
      <c r="AH2048" s="1"/>
      <c r="AI2048" s="3"/>
      <c r="AJ2048" s="3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  <c r="BV2048" s="1"/>
      <c r="BW2048" s="1"/>
      <c r="BX2048" s="1"/>
      <c r="BY2048" s="1"/>
      <c r="BZ2048" s="1"/>
      <c r="CA2048" s="1"/>
      <c r="CB2048" s="1"/>
      <c r="CC2048" s="1"/>
      <c r="CD2048" s="1"/>
      <c r="CE2048" s="1"/>
      <c r="CF2048" s="1"/>
      <c r="CG2048" s="1"/>
      <c r="CH2048" s="1"/>
      <c r="CI2048" s="1"/>
      <c r="CJ2048" s="1"/>
      <c r="CK2048" s="1"/>
      <c r="CL2048" s="1"/>
      <c r="CM2048" s="1"/>
      <c r="CN2048" s="1"/>
      <c r="CO2048" s="1"/>
      <c r="CP2048" s="1"/>
      <c r="CQ2048" s="1"/>
      <c r="CR2048" s="1"/>
      <c r="CS2048" s="1"/>
      <c r="CT2048" s="1"/>
      <c r="CU2048" s="1"/>
      <c r="CV2048" s="1"/>
      <c r="CW2048" s="1"/>
      <c r="CX2048" s="1"/>
      <c r="CY2048" s="1"/>
      <c r="CZ2048" s="1"/>
      <c r="DA2048" s="1"/>
      <c r="DB2048" s="1"/>
      <c r="DC2048" s="1"/>
      <c r="DD2048" s="1"/>
      <c r="DE2048" s="1"/>
      <c r="DF2048" s="1"/>
      <c r="DG2048" s="1"/>
      <c r="DH2048" s="1"/>
      <c r="DI2048" s="1"/>
      <c r="DJ2048" s="1"/>
      <c r="DK2048" s="1"/>
      <c r="DL2048" s="1"/>
      <c r="DM2048" s="1"/>
      <c r="DN2048" s="1"/>
      <c r="DO2048" s="1"/>
      <c r="DP2048" s="1"/>
      <c r="DQ2048" s="1"/>
      <c r="DR2048" s="1"/>
      <c r="DS2048" s="1"/>
      <c r="DT2048" s="1"/>
      <c r="DU2048" s="1"/>
      <c r="DV2048" s="1"/>
      <c r="DW2048" s="1"/>
      <c r="DX2048" s="1"/>
      <c r="DY2048" s="1"/>
      <c r="DZ2048" s="1"/>
      <c r="EA2048" s="1"/>
      <c r="EB2048" s="1"/>
      <c r="EC2048" s="1"/>
      <c r="ED2048" s="1"/>
      <c r="EE2048" s="1"/>
      <c r="EF2048" s="1"/>
      <c r="EG2048" s="1"/>
      <c r="EH2048" s="1"/>
      <c r="EI2048" s="1"/>
      <c r="EJ2048" s="1"/>
      <c r="EK2048" s="1"/>
      <c r="EL2048" s="1"/>
      <c r="EM2048" s="1"/>
      <c r="EN2048" s="1"/>
      <c r="EO2048" s="1"/>
      <c r="EP2048" s="1"/>
      <c r="EQ2048" s="1"/>
      <c r="ER2048" s="1"/>
      <c r="ES2048" s="1"/>
      <c r="ET2048" s="1"/>
      <c r="EU2048" s="1"/>
      <c r="EV2048" s="1"/>
      <c r="EW2048" s="1"/>
      <c r="EX2048" s="1"/>
      <c r="EY2048" s="1"/>
      <c r="EZ2048" s="1"/>
      <c r="FA2048" s="1"/>
      <c r="FB2048" s="1"/>
      <c r="FC2048" s="1"/>
      <c r="FD2048" s="1"/>
      <c r="FE2048" s="1"/>
      <c r="FF2048" s="1"/>
      <c r="FG2048" s="1"/>
      <c r="FH2048" s="1"/>
      <c r="FI2048" s="1"/>
      <c r="FJ2048" s="1"/>
      <c r="FK2048" s="1"/>
      <c r="FL2048" s="1"/>
      <c r="FM2048" s="1"/>
      <c r="FN2048" s="1"/>
      <c r="FO2048" s="1"/>
      <c r="FP2048" s="1"/>
      <c r="FQ2048" s="1"/>
      <c r="FR2048" s="1"/>
      <c r="FS2048" s="1"/>
      <c r="FT2048" s="1"/>
      <c r="FU2048" s="1"/>
      <c r="FV2048" s="1"/>
      <c r="FW2048" s="1"/>
      <c r="FX2048" s="1"/>
      <c r="FY2048" s="1"/>
      <c r="FZ2048" s="1"/>
      <c r="GA2048" s="1"/>
      <c r="GB2048" s="1"/>
      <c r="GC2048" s="1"/>
      <c r="GD2048" s="1"/>
      <c r="GE2048" s="1"/>
      <c r="GF2048" s="1"/>
      <c r="GG2048" s="1"/>
      <c r="GH2048" s="1"/>
      <c r="GI2048" s="1"/>
      <c r="GJ2048" s="1"/>
      <c r="GK2048" s="1"/>
      <c r="GL2048" s="1"/>
      <c r="GM2048" s="1"/>
      <c r="GN2048" s="1"/>
      <c r="GO2048" s="1"/>
      <c r="GP2048" s="1"/>
      <c r="GQ2048" s="1"/>
      <c r="GR2048" s="1"/>
      <c r="GS2048" s="1"/>
      <c r="GT2048" s="1"/>
      <c r="GU2048" s="1"/>
      <c r="GV2048" s="1"/>
      <c r="GW2048" s="1"/>
      <c r="GX2048" s="1"/>
      <c r="GY2048" s="1"/>
      <c r="GZ2048" s="1"/>
      <c r="HA2048" s="1"/>
      <c r="HB2048" s="1"/>
      <c r="HC2048" s="1"/>
      <c r="HD2048" s="1"/>
      <c r="HE2048" s="1"/>
      <c r="HF2048" s="1"/>
      <c r="HG2048" s="1"/>
      <c r="HH2048" s="1"/>
      <c r="HI2048" s="1"/>
      <c r="HJ2048" s="1"/>
      <c r="HK2048" s="1"/>
      <c r="HL2048" s="1"/>
    </row>
    <row r="2049" spans="1:220" x14ac:dyDescent="0.2">
      <c r="A2049" s="63">
        <f t="shared" si="514"/>
        <v>44024</v>
      </c>
      <c r="B2049" s="12">
        <f t="shared" ca="1" si="516"/>
        <v>92129514.211269587</v>
      </c>
      <c r="C2049" s="71">
        <f t="shared" si="517"/>
        <v>80818569.689999998</v>
      </c>
      <c r="D2049" s="65">
        <f ca="1">IF(A2049&lt;$B$1,VLOOKUP(A2049,[1]DI!$A$4:$B$15000,2,FALSE),0)</f>
        <v>0</v>
      </c>
      <c r="E2049" s="11">
        <f t="shared" ca="1" si="518"/>
        <v>1</v>
      </c>
      <c r="F2049" s="64">
        <f ca="1">(TRUNC(PRODUCT($E$16:$E2048),16))</f>
        <v>1.6357329977067301</v>
      </c>
      <c r="G2049" s="64">
        <f t="shared" ca="1" si="519"/>
        <v>1.6004484080525101</v>
      </c>
      <c r="H2049" s="64">
        <f t="shared" ca="1" si="520"/>
        <v>1.02204669</v>
      </c>
      <c r="I2049" s="65">
        <f t="shared" si="515"/>
        <v>3.7499999999999999E-2</v>
      </c>
      <c r="J2049" s="66">
        <f t="shared" si="521"/>
        <v>43801</v>
      </c>
      <c r="K2049" s="13">
        <f t="shared" si="513"/>
        <v>223</v>
      </c>
      <c r="L2049" s="9">
        <f t="shared" si="522"/>
        <v>1.0230662150000001</v>
      </c>
      <c r="M2049" s="69">
        <f t="shared" ca="1" si="523"/>
        <v>1.045621439</v>
      </c>
      <c r="N2049" s="68">
        <f t="shared" si="524"/>
        <v>0</v>
      </c>
      <c r="O2049" s="64">
        <f t="shared" ca="1" si="525"/>
        <v>3687059.4471795899</v>
      </c>
      <c r="P2049" s="70">
        <f t="shared" si="526"/>
        <v>0</v>
      </c>
      <c r="Q2049" s="71">
        <f t="shared" si="527"/>
        <v>1616371.3938</v>
      </c>
      <c r="R2049" s="71">
        <f t="shared" si="528"/>
        <v>6007513.6802899996</v>
      </c>
      <c r="S2049" s="66"/>
      <c r="T2049" s="66"/>
      <c r="U2049" s="66"/>
      <c r="V2049" s="6"/>
      <c r="W2049" s="6"/>
      <c r="X2049" s="6"/>
      <c r="Y2049" s="7"/>
      <c r="Z2049" s="1"/>
      <c r="AA2049" s="6"/>
      <c r="AB2049" s="7"/>
      <c r="AC2049" s="7"/>
      <c r="AD2049" s="7"/>
      <c r="AE2049" s="6"/>
      <c r="AF2049" s="8"/>
      <c r="AG2049" s="6"/>
      <c r="AH2049" s="1"/>
      <c r="AI2049" s="3"/>
      <c r="AJ2049" s="3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  <c r="BV2049" s="1"/>
      <c r="BW2049" s="1"/>
      <c r="BX2049" s="1"/>
      <c r="BY2049" s="1"/>
      <c r="BZ2049" s="1"/>
      <c r="CA2049" s="1"/>
      <c r="CB2049" s="1"/>
      <c r="CC2049" s="1"/>
      <c r="CD2049" s="1"/>
      <c r="CE2049" s="1"/>
      <c r="CF2049" s="1"/>
      <c r="CG2049" s="1"/>
      <c r="CH2049" s="1"/>
      <c r="CI2049" s="1"/>
      <c r="CJ2049" s="1"/>
      <c r="CK2049" s="1"/>
      <c r="CL2049" s="1"/>
      <c r="CM2049" s="1"/>
      <c r="CN2049" s="1"/>
      <c r="CO2049" s="1"/>
      <c r="CP2049" s="1"/>
      <c r="CQ2049" s="1"/>
      <c r="CR2049" s="1"/>
      <c r="CS2049" s="1"/>
      <c r="CT2049" s="1"/>
      <c r="CU2049" s="1"/>
      <c r="CV2049" s="1"/>
      <c r="CW2049" s="1"/>
      <c r="CX2049" s="1"/>
      <c r="CY2049" s="1"/>
      <c r="CZ2049" s="1"/>
      <c r="DA2049" s="1"/>
      <c r="DB2049" s="1"/>
      <c r="DC2049" s="1"/>
      <c r="DD2049" s="1"/>
      <c r="DE2049" s="1"/>
      <c r="DF2049" s="1"/>
      <c r="DG2049" s="1"/>
      <c r="DH2049" s="1"/>
      <c r="DI2049" s="1"/>
      <c r="DJ2049" s="1"/>
      <c r="DK2049" s="1"/>
      <c r="DL2049" s="1"/>
      <c r="DM2049" s="1"/>
      <c r="DN2049" s="1"/>
      <c r="DO2049" s="1"/>
      <c r="DP2049" s="1"/>
      <c r="DQ2049" s="1"/>
      <c r="DR2049" s="1"/>
      <c r="DS2049" s="1"/>
      <c r="DT2049" s="1"/>
      <c r="DU2049" s="1"/>
      <c r="DV2049" s="1"/>
      <c r="DW2049" s="1"/>
      <c r="DX2049" s="1"/>
      <c r="DY2049" s="1"/>
      <c r="DZ2049" s="1"/>
      <c r="EA2049" s="1"/>
      <c r="EB2049" s="1"/>
      <c r="EC2049" s="1"/>
      <c r="ED2049" s="1"/>
      <c r="EE2049" s="1"/>
      <c r="EF2049" s="1"/>
      <c r="EG2049" s="1"/>
      <c r="EH2049" s="1"/>
      <c r="EI2049" s="1"/>
      <c r="EJ2049" s="1"/>
      <c r="EK2049" s="1"/>
      <c r="EL2049" s="1"/>
      <c r="EM2049" s="1"/>
      <c r="EN2049" s="1"/>
      <c r="EO2049" s="1"/>
      <c r="EP2049" s="1"/>
      <c r="EQ2049" s="1"/>
      <c r="ER2049" s="1"/>
      <c r="ES2049" s="1"/>
      <c r="ET2049" s="1"/>
      <c r="EU2049" s="1"/>
      <c r="EV2049" s="1"/>
      <c r="EW2049" s="1"/>
      <c r="EX2049" s="1"/>
      <c r="EY2049" s="1"/>
      <c r="EZ2049" s="1"/>
      <c r="FA2049" s="1"/>
      <c r="FB2049" s="1"/>
      <c r="FC2049" s="1"/>
      <c r="FD2049" s="1"/>
      <c r="FE2049" s="1"/>
      <c r="FF2049" s="1"/>
      <c r="FG2049" s="1"/>
      <c r="FH2049" s="1"/>
      <c r="FI2049" s="1"/>
      <c r="FJ2049" s="1"/>
      <c r="FK2049" s="1"/>
      <c r="FL2049" s="1"/>
      <c r="FM2049" s="1"/>
      <c r="FN2049" s="1"/>
      <c r="FO2049" s="1"/>
      <c r="FP2049" s="1"/>
      <c r="FQ2049" s="1"/>
      <c r="FR2049" s="1"/>
      <c r="FS2049" s="1"/>
      <c r="FT2049" s="1"/>
      <c r="FU2049" s="1"/>
      <c r="FV2049" s="1"/>
      <c r="FW2049" s="1"/>
      <c r="FX2049" s="1"/>
      <c r="FY2049" s="1"/>
      <c r="FZ2049" s="1"/>
      <c r="GA2049" s="1"/>
      <c r="GB2049" s="1"/>
      <c r="GC2049" s="1"/>
      <c r="GD2049" s="1"/>
      <c r="GE2049" s="1"/>
      <c r="GF2049" s="1"/>
      <c r="GG2049" s="1"/>
      <c r="GH2049" s="1"/>
      <c r="GI2049" s="1"/>
      <c r="GJ2049" s="1"/>
      <c r="GK2049" s="1"/>
      <c r="GL2049" s="1"/>
      <c r="GM2049" s="1"/>
      <c r="GN2049" s="1"/>
      <c r="GO2049" s="1"/>
      <c r="GP2049" s="1"/>
      <c r="GQ2049" s="1"/>
      <c r="GR2049" s="1"/>
      <c r="GS2049" s="1"/>
      <c r="GT2049" s="1"/>
      <c r="GU2049" s="1"/>
      <c r="GV2049" s="1"/>
      <c r="GW2049" s="1"/>
      <c r="GX2049" s="1"/>
      <c r="GY2049" s="1"/>
      <c r="GZ2049" s="1"/>
      <c r="HA2049" s="1"/>
      <c r="HB2049" s="1"/>
      <c r="HC2049" s="1"/>
      <c r="HD2049" s="1"/>
      <c r="HE2049" s="1"/>
      <c r="HF2049" s="1"/>
      <c r="HG2049" s="1"/>
      <c r="HH2049" s="1"/>
      <c r="HI2049" s="1"/>
      <c r="HJ2049" s="1"/>
      <c r="HK2049" s="1"/>
      <c r="HL2049" s="1"/>
    </row>
    <row r="2050" spans="1:220" x14ac:dyDescent="0.2">
      <c r="A2050" s="63">
        <f t="shared" si="514"/>
        <v>44025</v>
      </c>
      <c r="B2050" s="12">
        <f t="shared" ca="1" si="516"/>
        <v>92165095.744975105</v>
      </c>
      <c r="C2050" s="71">
        <f t="shared" si="517"/>
        <v>80818569.689999998</v>
      </c>
      <c r="D2050" s="65">
        <f ca="1">IF(A2050&lt;$B$1,VLOOKUP(A2050,[1]DI!$A$4:$B$15000,2,FALSE),0)</f>
        <v>2.1500000000000005E-2</v>
      </c>
      <c r="E2050" s="11">
        <f t="shared" ca="1" si="518"/>
        <v>1.0000844200000001</v>
      </c>
      <c r="F2050" s="64">
        <f ca="1">(TRUNC(PRODUCT($E$16:$E2049),16))</f>
        <v>1.6357329977067301</v>
      </c>
      <c r="G2050" s="64">
        <f t="shared" ca="1" si="519"/>
        <v>1.6004484080525101</v>
      </c>
      <c r="H2050" s="64">
        <f t="shared" ca="1" si="520"/>
        <v>1.02204669</v>
      </c>
      <c r="I2050" s="65">
        <f t="shared" si="515"/>
        <v>3.7499999999999999E-2</v>
      </c>
      <c r="J2050" s="66">
        <f t="shared" si="521"/>
        <v>43801</v>
      </c>
      <c r="K2050" s="13">
        <f t="shared" si="513"/>
        <v>224</v>
      </c>
      <c r="L2050" s="9">
        <f t="shared" si="522"/>
        <v>1.0231708399999999</v>
      </c>
      <c r="M2050" s="69">
        <f t="shared" ca="1" si="523"/>
        <v>1.04572837</v>
      </c>
      <c r="N2050" s="68">
        <f t="shared" si="524"/>
        <v>0</v>
      </c>
      <c r="O2050" s="64">
        <f t="shared" ca="1" si="525"/>
        <v>3695701.4576551002</v>
      </c>
      <c r="P2050" s="70">
        <f t="shared" si="526"/>
        <v>0</v>
      </c>
      <c r="Q2050" s="71">
        <f t="shared" si="527"/>
        <v>1616371.3938</v>
      </c>
      <c r="R2050" s="71">
        <f t="shared" si="528"/>
        <v>6034453.20352</v>
      </c>
      <c r="S2050" s="66"/>
      <c r="T2050" s="66"/>
      <c r="U2050" s="66"/>
      <c r="V2050" s="6"/>
      <c r="W2050" s="6"/>
      <c r="X2050" s="6"/>
      <c r="Y2050" s="7"/>
      <c r="Z2050" s="1"/>
      <c r="AA2050" s="6"/>
      <c r="AB2050" s="7"/>
      <c r="AC2050" s="7"/>
      <c r="AD2050" s="7"/>
      <c r="AE2050" s="6"/>
      <c r="AF2050" s="8"/>
      <c r="AG2050" s="6"/>
      <c r="AH2050" s="1"/>
      <c r="AI2050" s="3"/>
      <c r="AJ2050" s="3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  <c r="BU2050" s="1"/>
      <c r="BV2050" s="1"/>
      <c r="BW2050" s="1"/>
      <c r="BX2050" s="1"/>
      <c r="BY2050" s="1"/>
      <c r="BZ2050" s="1"/>
      <c r="CA2050" s="1"/>
      <c r="CB2050" s="1"/>
      <c r="CC2050" s="1"/>
      <c r="CD2050" s="1"/>
      <c r="CE2050" s="1"/>
      <c r="CF2050" s="1"/>
      <c r="CG2050" s="1"/>
      <c r="CH2050" s="1"/>
      <c r="CI2050" s="1"/>
      <c r="CJ2050" s="1"/>
      <c r="CK2050" s="1"/>
      <c r="CL2050" s="1"/>
      <c r="CM2050" s="1"/>
      <c r="CN2050" s="1"/>
      <c r="CO2050" s="1"/>
      <c r="CP2050" s="1"/>
      <c r="CQ2050" s="1"/>
      <c r="CR2050" s="1"/>
      <c r="CS2050" s="1"/>
      <c r="CT2050" s="1"/>
      <c r="CU2050" s="1"/>
      <c r="CV2050" s="1"/>
      <c r="CW2050" s="1"/>
      <c r="CX2050" s="1"/>
      <c r="CY2050" s="1"/>
      <c r="CZ2050" s="1"/>
      <c r="DA2050" s="1"/>
      <c r="DB2050" s="1"/>
      <c r="DC2050" s="1"/>
      <c r="DD2050" s="1"/>
      <c r="DE2050" s="1"/>
      <c r="DF2050" s="1"/>
      <c r="DG2050" s="1"/>
      <c r="DH2050" s="1"/>
      <c r="DI2050" s="1"/>
      <c r="DJ2050" s="1"/>
      <c r="DK2050" s="1"/>
      <c r="DL2050" s="1"/>
      <c r="DM2050" s="1"/>
      <c r="DN2050" s="1"/>
      <c r="DO2050" s="1"/>
      <c r="DP2050" s="1"/>
      <c r="DQ2050" s="1"/>
      <c r="DR2050" s="1"/>
      <c r="DS2050" s="1"/>
      <c r="DT2050" s="1"/>
      <c r="DU2050" s="1"/>
      <c r="DV2050" s="1"/>
      <c r="DW2050" s="1"/>
      <c r="DX2050" s="1"/>
      <c r="DY2050" s="1"/>
      <c r="DZ2050" s="1"/>
      <c r="EA2050" s="1"/>
      <c r="EB2050" s="1"/>
      <c r="EC2050" s="1"/>
      <c r="ED2050" s="1"/>
      <c r="EE2050" s="1"/>
      <c r="EF2050" s="1"/>
      <c r="EG2050" s="1"/>
      <c r="EH2050" s="1"/>
      <c r="EI2050" s="1"/>
      <c r="EJ2050" s="1"/>
      <c r="EK2050" s="1"/>
      <c r="EL2050" s="1"/>
      <c r="EM2050" s="1"/>
      <c r="EN2050" s="1"/>
      <c r="EO2050" s="1"/>
      <c r="EP2050" s="1"/>
      <c r="EQ2050" s="1"/>
      <c r="ER2050" s="1"/>
      <c r="ES2050" s="1"/>
      <c r="ET2050" s="1"/>
      <c r="EU2050" s="1"/>
      <c r="EV2050" s="1"/>
      <c r="EW2050" s="1"/>
      <c r="EX2050" s="1"/>
      <c r="EY2050" s="1"/>
      <c r="EZ2050" s="1"/>
      <c r="FA2050" s="1"/>
      <c r="FB2050" s="1"/>
      <c r="FC2050" s="1"/>
      <c r="FD2050" s="1"/>
      <c r="FE2050" s="1"/>
      <c r="FF2050" s="1"/>
      <c r="FG2050" s="1"/>
      <c r="FH2050" s="1"/>
      <c r="FI2050" s="1"/>
      <c r="FJ2050" s="1"/>
      <c r="FK2050" s="1"/>
      <c r="FL2050" s="1"/>
      <c r="FM2050" s="1"/>
      <c r="FN2050" s="1"/>
      <c r="FO2050" s="1"/>
      <c r="FP2050" s="1"/>
      <c r="FQ2050" s="1"/>
      <c r="FR2050" s="1"/>
      <c r="FS2050" s="1"/>
      <c r="FT2050" s="1"/>
      <c r="FU2050" s="1"/>
      <c r="FV2050" s="1"/>
      <c r="FW2050" s="1"/>
      <c r="FX2050" s="1"/>
      <c r="FY2050" s="1"/>
      <c r="FZ2050" s="1"/>
      <c r="GA2050" s="1"/>
      <c r="GB2050" s="1"/>
      <c r="GC2050" s="1"/>
      <c r="GD2050" s="1"/>
      <c r="GE2050" s="1"/>
      <c r="GF2050" s="1"/>
      <c r="GG2050" s="1"/>
      <c r="GH2050" s="1"/>
      <c r="GI2050" s="1"/>
      <c r="GJ2050" s="1"/>
      <c r="GK2050" s="1"/>
      <c r="GL2050" s="1"/>
      <c r="GM2050" s="1"/>
      <c r="GN2050" s="1"/>
      <c r="GO2050" s="1"/>
      <c r="GP2050" s="1"/>
      <c r="GQ2050" s="1"/>
      <c r="GR2050" s="1"/>
      <c r="GS2050" s="1"/>
      <c r="GT2050" s="1"/>
      <c r="GU2050" s="1"/>
      <c r="GV2050" s="1"/>
      <c r="GW2050" s="1"/>
      <c r="GX2050" s="1"/>
      <c r="GY2050" s="1"/>
      <c r="GZ2050" s="1"/>
      <c r="HA2050" s="1"/>
      <c r="HB2050" s="1"/>
      <c r="HC2050" s="1"/>
      <c r="HD2050" s="1"/>
      <c r="HE2050" s="1"/>
      <c r="HF2050" s="1"/>
      <c r="HG2050" s="1"/>
      <c r="HH2050" s="1"/>
      <c r="HI2050" s="1"/>
      <c r="HJ2050" s="1"/>
      <c r="HK2050" s="1"/>
      <c r="HL2050" s="1"/>
    </row>
    <row r="2051" spans="1:220" x14ac:dyDescent="0.2">
      <c r="A2051" s="63">
        <f t="shared" si="514"/>
        <v>44026</v>
      </c>
      <c r="B2051" s="12">
        <f t="shared" ca="1" si="516"/>
        <v>92207813.558384255</v>
      </c>
      <c r="C2051" s="71">
        <f t="shared" si="517"/>
        <v>80818569.689999998</v>
      </c>
      <c r="D2051" s="65">
        <f ca="1">IF(A2051&lt;$B$1,VLOOKUP(A2051,[1]DI!$A$4:$B$15000,2,FALSE),0)</f>
        <v>2.1500000000000005E-2</v>
      </c>
      <c r="E2051" s="11">
        <f t="shared" ca="1" si="518"/>
        <v>1.0000844200000001</v>
      </c>
      <c r="F2051" s="64">
        <f ca="1">(TRUNC(PRODUCT($E$16:$E2050),16))</f>
        <v>1.6358710862864001</v>
      </c>
      <c r="G2051" s="64">
        <f t="shared" ca="1" si="519"/>
        <v>1.6004484080525101</v>
      </c>
      <c r="H2051" s="64">
        <f t="shared" ca="1" si="520"/>
        <v>1.0221329699999999</v>
      </c>
      <c r="I2051" s="65">
        <f t="shared" si="515"/>
        <v>3.7499999999999999E-2</v>
      </c>
      <c r="J2051" s="66">
        <f t="shared" si="521"/>
        <v>43801</v>
      </c>
      <c r="K2051" s="13">
        <f t="shared" si="513"/>
        <v>225</v>
      </c>
      <c r="L2051" s="9">
        <f t="shared" si="522"/>
        <v>1.023275476</v>
      </c>
      <c r="M2051" s="69">
        <f t="shared" ca="1" si="523"/>
        <v>1.0459236009999999</v>
      </c>
      <c r="N2051" s="68">
        <f t="shared" si="524"/>
        <v>0</v>
      </c>
      <c r="O2051" s="64">
        <f t="shared" ca="1" si="525"/>
        <v>3711479.7478342499</v>
      </c>
      <c r="P2051" s="70">
        <f t="shared" si="526"/>
        <v>0</v>
      </c>
      <c r="Q2051" s="71">
        <f t="shared" si="527"/>
        <v>1616371.3938</v>
      </c>
      <c r="R2051" s="71">
        <f t="shared" si="528"/>
        <v>6061392.7267499994</v>
      </c>
      <c r="S2051" s="66"/>
      <c r="T2051" s="66"/>
      <c r="U2051" s="66"/>
      <c r="V2051" s="6"/>
      <c r="W2051" s="6"/>
      <c r="X2051" s="6"/>
      <c r="Y2051" s="7"/>
      <c r="Z2051" s="1"/>
      <c r="AA2051" s="6"/>
      <c r="AB2051" s="7"/>
      <c r="AC2051" s="7"/>
      <c r="AD2051" s="7"/>
      <c r="AE2051" s="6"/>
      <c r="AF2051" s="8"/>
      <c r="AG2051" s="6"/>
      <c r="AH2051" s="1"/>
      <c r="AI2051" s="3"/>
      <c r="AJ2051" s="3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  <c r="BV2051" s="1"/>
      <c r="BW2051" s="1"/>
      <c r="BX2051" s="1"/>
      <c r="BY2051" s="1"/>
      <c r="BZ2051" s="1"/>
      <c r="CA2051" s="1"/>
      <c r="CB2051" s="1"/>
      <c r="CC2051" s="1"/>
      <c r="CD2051" s="1"/>
      <c r="CE2051" s="1"/>
      <c r="CF2051" s="1"/>
      <c r="CG2051" s="1"/>
      <c r="CH2051" s="1"/>
      <c r="CI2051" s="1"/>
      <c r="CJ2051" s="1"/>
      <c r="CK2051" s="1"/>
      <c r="CL2051" s="1"/>
      <c r="CM2051" s="1"/>
      <c r="CN2051" s="1"/>
      <c r="CO2051" s="1"/>
      <c r="CP2051" s="1"/>
      <c r="CQ2051" s="1"/>
      <c r="CR2051" s="1"/>
      <c r="CS2051" s="1"/>
      <c r="CT2051" s="1"/>
      <c r="CU2051" s="1"/>
      <c r="CV2051" s="1"/>
      <c r="CW2051" s="1"/>
      <c r="CX2051" s="1"/>
      <c r="CY2051" s="1"/>
      <c r="CZ2051" s="1"/>
      <c r="DA2051" s="1"/>
      <c r="DB2051" s="1"/>
      <c r="DC2051" s="1"/>
      <c r="DD2051" s="1"/>
      <c r="DE2051" s="1"/>
      <c r="DF2051" s="1"/>
      <c r="DG2051" s="1"/>
      <c r="DH2051" s="1"/>
      <c r="DI2051" s="1"/>
      <c r="DJ2051" s="1"/>
      <c r="DK2051" s="1"/>
      <c r="DL2051" s="1"/>
      <c r="DM2051" s="1"/>
      <c r="DN2051" s="1"/>
      <c r="DO2051" s="1"/>
      <c r="DP2051" s="1"/>
      <c r="DQ2051" s="1"/>
      <c r="DR2051" s="1"/>
      <c r="DS2051" s="1"/>
      <c r="DT2051" s="1"/>
      <c r="DU2051" s="1"/>
      <c r="DV2051" s="1"/>
      <c r="DW2051" s="1"/>
      <c r="DX2051" s="1"/>
      <c r="DY2051" s="1"/>
      <c r="DZ2051" s="1"/>
      <c r="EA2051" s="1"/>
      <c r="EB2051" s="1"/>
      <c r="EC2051" s="1"/>
      <c r="ED2051" s="1"/>
      <c r="EE2051" s="1"/>
      <c r="EF2051" s="1"/>
      <c r="EG2051" s="1"/>
      <c r="EH2051" s="1"/>
      <c r="EI2051" s="1"/>
      <c r="EJ2051" s="1"/>
      <c r="EK2051" s="1"/>
      <c r="EL2051" s="1"/>
      <c r="EM2051" s="1"/>
      <c r="EN2051" s="1"/>
      <c r="EO2051" s="1"/>
      <c r="EP2051" s="1"/>
      <c r="EQ2051" s="1"/>
      <c r="ER2051" s="1"/>
      <c r="ES2051" s="1"/>
      <c r="ET2051" s="1"/>
      <c r="EU2051" s="1"/>
      <c r="EV2051" s="1"/>
      <c r="EW2051" s="1"/>
      <c r="EX2051" s="1"/>
      <c r="EY2051" s="1"/>
      <c r="EZ2051" s="1"/>
      <c r="FA2051" s="1"/>
      <c r="FB2051" s="1"/>
      <c r="FC2051" s="1"/>
      <c r="FD2051" s="1"/>
      <c r="FE2051" s="1"/>
      <c r="FF2051" s="1"/>
      <c r="FG2051" s="1"/>
      <c r="FH2051" s="1"/>
      <c r="FI2051" s="1"/>
      <c r="FJ2051" s="1"/>
      <c r="FK2051" s="1"/>
      <c r="FL2051" s="1"/>
      <c r="FM2051" s="1"/>
      <c r="FN2051" s="1"/>
      <c r="FO2051" s="1"/>
      <c r="FP2051" s="1"/>
      <c r="FQ2051" s="1"/>
      <c r="FR2051" s="1"/>
      <c r="FS2051" s="1"/>
      <c r="FT2051" s="1"/>
      <c r="FU2051" s="1"/>
      <c r="FV2051" s="1"/>
      <c r="FW2051" s="1"/>
      <c r="FX2051" s="1"/>
      <c r="FY2051" s="1"/>
      <c r="FZ2051" s="1"/>
      <c r="GA2051" s="1"/>
      <c r="GB2051" s="1"/>
      <c r="GC2051" s="1"/>
      <c r="GD2051" s="1"/>
      <c r="GE2051" s="1"/>
      <c r="GF2051" s="1"/>
      <c r="GG2051" s="1"/>
      <c r="GH2051" s="1"/>
      <c r="GI2051" s="1"/>
      <c r="GJ2051" s="1"/>
      <c r="GK2051" s="1"/>
      <c r="GL2051" s="1"/>
      <c r="GM2051" s="1"/>
      <c r="GN2051" s="1"/>
      <c r="GO2051" s="1"/>
      <c r="GP2051" s="1"/>
      <c r="GQ2051" s="1"/>
      <c r="GR2051" s="1"/>
      <c r="GS2051" s="1"/>
      <c r="GT2051" s="1"/>
      <c r="GU2051" s="1"/>
      <c r="GV2051" s="1"/>
      <c r="GW2051" s="1"/>
      <c r="GX2051" s="1"/>
      <c r="GY2051" s="1"/>
      <c r="GZ2051" s="1"/>
      <c r="HA2051" s="1"/>
      <c r="HB2051" s="1"/>
      <c r="HC2051" s="1"/>
      <c r="HD2051" s="1"/>
      <c r="HE2051" s="1"/>
      <c r="HF2051" s="1"/>
      <c r="HG2051" s="1"/>
      <c r="HH2051" s="1"/>
      <c r="HI2051" s="1"/>
      <c r="HJ2051" s="1"/>
      <c r="HK2051" s="1"/>
      <c r="HL2051" s="1"/>
    </row>
    <row r="2052" spans="1:220" x14ac:dyDescent="0.2">
      <c r="A2052" s="63">
        <f t="shared" si="514"/>
        <v>44027</v>
      </c>
      <c r="B2052" s="12">
        <f t="shared" ca="1" si="516"/>
        <v>92250534.604536206</v>
      </c>
      <c r="C2052" s="71">
        <f t="shared" si="517"/>
        <v>80818569.689999998</v>
      </c>
      <c r="D2052" s="65">
        <f ca="1">IF(A2052&lt;$B$1,VLOOKUP(A2052,[1]DI!$A$4:$B$15000,2,FALSE),0)</f>
        <v>2.1500000000000005E-2</v>
      </c>
      <c r="E2052" s="11">
        <f t="shared" ca="1" si="518"/>
        <v>1.0000844200000001</v>
      </c>
      <c r="F2052" s="64">
        <f ca="1">(TRUNC(PRODUCT($E$16:$E2051),16))</f>
        <v>1.6360091865235</v>
      </c>
      <c r="G2052" s="64">
        <f t="shared" ca="1" si="519"/>
        <v>1.6004484080525101</v>
      </c>
      <c r="H2052" s="64">
        <f t="shared" ca="1" si="520"/>
        <v>1.02221926</v>
      </c>
      <c r="I2052" s="65">
        <f t="shared" si="515"/>
        <v>3.7499999999999999E-2</v>
      </c>
      <c r="J2052" s="66">
        <f t="shared" si="521"/>
        <v>43801</v>
      </c>
      <c r="K2052" s="13">
        <f t="shared" si="513"/>
        <v>226</v>
      </c>
      <c r="L2052" s="9">
        <f t="shared" si="522"/>
        <v>1.0233801229999999</v>
      </c>
      <c r="M2052" s="69">
        <f t="shared" ca="1" si="523"/>
        <v>1.0461188720000001</v>
      </c>
      <c r="N2052" s="68">
        <f t="shared" si="524"/>
        <v>0</v>
      </c>
      <c r="O2052" s="64">
        <f t="shared" ca="1" si="525"/>
        <v>3727261.2707562</v>
      </c>
      <c r="P2052" s="70">
        <f t="shared" si="526"/>
        <v>0</v>
      </c>
      <c r="Q2052" s="71">
        <f t="shared" si="527"/>
        <v>1616371.3938</v>
      </c>
      <c r="R2052" s="71">
        <f t="shared" si="528"/>
        <v>6088332.2499799998</v>
      </c>
      <c r="S2052" s="66"/>
      <c r="T2052" s="66"/>
      <c r="U2052" s="66"/>
      <c r="V2052" s="6"/>
      <c r="W2052" s="6"/>
      <c r="X2052" s="6"/>
      <c r="Y2052" s="7"/>
      <c r="Z2052" s="1"/>
      <c r="AA2052" s="6"/>
      <c r="AB2052" s="7"/>
      <c r="AC2052" s="7"/>
      <c r="AD2052" s="7"/>
      <c r="AE2052" s="6"/>
      <c r="AF2052" s="8"/>
      <c r="AG2052" s="6"/>
      <c r="AH2052" s="1"/>
      <c r="AI2052" s="3"/>
      <c r="AJ2052" s="3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  <c r="BV2052" s="1"/>
      <c r="BW2052" s="1"/>
      <c r="BX2052" s="1"/>
      <c r="BY2052" s="1"/>
      <c r="BZ2052" s="1"/>
      <c r="CA2052" s="1"/>
      <c r="CB2052" s="1"/>
      <c r="CC2052" s="1"/>
      <c r="CD2052" s="1"/>
      <c r="CE2052" s="1"/>
      <c r="CF2052" s="1"/>
      <c r="CG2052" s="1"/>
      <c r="CH2052" s="1"/>
      <c r="CI2052" s="1"/>
      <c r="CJ2052" s="1"/>
      <c r="CK2052" s="1"/>
      <c r="CL2052" s="1"/>
      <c r="CM2052" s="1"/>
      <c r="CN2052" s="1"/>
      <c r="CO2052" s="1"/>
      <c r="CP2052" s="1"/>
      <c r="CQ2052" s="1"/>
      <c r="CR2052" s="1"/>
      <c r="CS2052" s="1"/>
      <c r="CT2052" s="1"/>
      <c r="CU2052" s="1"/>
      <c r="CV2052" s="1"/>
      <c r="CW2052" s="1"/>
      <c r="CX2052" s="1"/>
      <c r="CY2052" s="1"/>
      <c r="CZ2052" s="1"/>
      <c r="DA2052" s="1"/>
      <c r="DB2052" s="1"/>
      <c r="DC2052" s="1"/>
      <c r="DD2052" s="1"/>
      <c r="DE2052" s="1"/>
      <c r="DF2052" s="1"/>
      <c r="DG2052" s="1"/>
      <c r="DH2052" s="1"/>
      <c r="DI2052" s="1"/>
      <c r="DJ2052" s="1"/>
      <c r="DK2052" s="1"/>
      <c r="DL2052" s="1"/>
      <c r="DM2052" s="1"/>
      <c r="DN2052" s="1"/>
      <c r="DO2052" s="1"/>
      <c r="DP2052" s="1"/>
      <c r="DQ2052" s="1"/>
      <c r="DR2052" s="1"/>
      <c r="DS2052" s="1"/>
      <c r="DT2052" s="1"/>
      <c r="DU2052" s="1"/>
      <c r="DV2052" s="1"/>
      <c r="DW2052" s="1"/>
      <c r="DX2052" s="1"/>
      <c r="DY2052" s="1"/>
      <c r="DZ2052" s="1"/>
      <c r="EA2052" s="1"/>
      <c r="EB2052" s="1"/>
      <c r="EC2052" s="1"/>
      <c r="ED2052" s="1"/>
      <c r="EE2052" s="1"/>
      <c r="EF2052" s="1"/>
      <c r="EG2052" s="1"/>
      <c r="EH2052" s="1"/>
      <c r="EI2052" s="1"/>
      <c r="EJ2052" s="1"/>
      <c r="EK2052" s="1"/>
      <c r="EL2052" s="1"/>
      <c r="EM2052" s="1"/>
      <c r="EN2052" s="1"/>
      <c r="EO2052" s="1"/>
      <c r="EP2052" s="1"/>
      <c r="EQ2052" s="1"/>
      <c r="ER2052" s="1"/>
      <c r="ES2052" s="1"/>
      <c r="ET2052" s="1"/>
      <c r="EU2052" s="1"/>
      <c r="EV2052" s="1"/>
      <c r="EW2052" s="1"/>
      <c r="EX2052" s="1"/>
      <c r="EY2052" s="1"/>
      <c r="EZ2052" s="1"/>
      <c r="FA2052" s="1"/>
      <c r="FB2052" s="1"/>
      <c r="FC2052" s="1"/>
      <c r="FD2052" s="1"/>
      <c r="FE2052" s="1"/>
      <c r="FF2052" s="1"/>
      <c r="FG2052" s="1"/>
      <c r="FH2052" s="1"/>
      <c r="FI2052" s="1"/>
      <c r="FJ2052" s="1"/>
      <c r="FK2052" s="1"/>
      <c r="FL2052" s="1"/>
      <c r="FM2052" s="1"/>
      <c r="FN2052" s="1"/>
      <c r="FO2052" s="1"/>
      <c r="FP2052" s="1"/>
      <c r="FQ2052" s="1"/>
      <c r="FR2052" s="1"/>
      <c r="FS2052" s="1"/>
      <c r="FT2052" s="1"/>
      <c r="FU2052" s="1"/>
      <c r="FV2052" s="1"/>
      <c r="FW2052" s="1"/>
      <c r="FX2052" s="1"/>
      <c r="FY2052" s="1"/>
      <c r="FZ2052" s="1"/>
      <c r="GA2052" s="1"/>
      <c r="GB2052" s="1"/>
      <c r="GC2052" s="1"/>
      <c r="GD2052" s="1"/>
      <c r="GE2052" s="1"/>
      <c r="GF2052" s="1"/>
      <c r="GG2052" s="1"/>
      <c r="GH2052" s="1"/>
      <c r="GI2052" s="1"/>
      <c r="GJ2052" s="1"/>
      <c r="GK2052" s="1"/>
      <c r="GL2052" s="1"/>
      <c r="GM2052" s="1"/>
      <c r="GN2052" s="1"/>
      <c r="GO2052" s="1"/>
      <c r="GP2052" s="1"/>
      <c r="GQ2052" s="1"/>
      <c r="GR2052" s="1"/>
      <c r="GS2052" s="1"/>
      <c r="GT2052" s="1"/>
      <c r="GU2052" s="1"/>
      <c r="GV2052" s="1"/>
      <c r="GW2052" s="1"/>
      <c r="GX2052" s="1"/>
      <c r="GY2052" s="1"/>
      <c r="GZ2052" s="1"/>
      <c r="HA2052" s="1"/>
      <c r="HB2052" s="1"/>
      <c r="HC2052" s="1"/>
      <c r="HD2052" s="1"/>
      <c r="HE2052" s="1"/>
      <c r="HF2052" s="1"/>
      <c r="HG2052" s="1"/>
      <c r="HH2052" s="1"/>
      <c r="HI2052" s="1"/>
      <c r="HJ2052" s="1"/>
      <c r="HK2052" s="1"/>
      <c r="HL2052" s="1"/>
    </row>
    <row r="2053" spans="1:220" x14ac:dyDescent="0.2">
      <c r="A2053" s="63">
        <f t="shared" si="514"/>
        <v>44028</v>
      </c>
      <c r="B2053" s="12">
        <f t="shared" ca="1" si="516"/>
        <v>92293258.721793786</v>
      </c>
      <c r="C2053" s="71">
        <f t="shared" si="517"/>
        <v>80818569.689999998</v>
      </c>
      <c r="D2053" s="65">
        <f ca="1">IF(A2053&lt;$B$1,VLOOKUP(A2053,[1]DI!$A$4:$B$15000,2,FALSE),0)</f>
        <v>2.1500000000000005E-2</v>
      </c>
      <c r="E2053" s="11">
        <f t="shared" ca="1" si="518"/>
        <v>1.0000844200000001</v>
      </c>
      <c r="F2053" s="64">
        <f ca="1">(TRUNC(PRODUCT($E$16:$E2052),16))</f>
        <v>1.6361472984190299</v>
      </c>
      <c r="G2053" s="64">
        <f t="shared" ca="1" si="519"/>
        <v>1.6004484080525101</v>
      </c>
      <c r="H2053" s="64">
        <f t="shared" ca="1" si="520"/>
        <v>1.0223055599999999</v>
      </c>
      <c r="I2053" s="65">
        <f t="shared" si="515"/>
        <v>3.7499999999999999E-2</v>
      </c>
      <c r="J2053" s="66">
        <f t="shared" si="521"/>
        <v>43801</v>
      </c>
      <c r="K2053" s="13">
        <f t="shared" si="513"/>
        <v>227</v>
      </c>
      <c r="L2053" s="9">
        <f t="shared" si="522"/>
        <v>1.02348478</v>
      </c>
      <c r="M2053" s="69">
        <f t="shared" ca="1" si="523"/>
        <v>1.0463141810000001</v>
      </c>
      <c r="N2053" s="68">
        <f t="shared" si="524"/>
        <v>0</v>
      </c>
      <c r="O2053" s="64">
        <f t="shared" ca="1" si="525"/>
        <v>3743045.8647837802</v>
      </c>
      <c r="P2053" s="70">
        <f t="shared" si="526"/>
        <v>0</v>
      </c>
      <c r="Q2053" s="71">
        <f t="shared" si="527"/>
        <v>1616371.3938</v>
      </c>
      <c r="R2053" s="71">
        <f t="shared" si="528"/>
        <v>6115271.7732099993</v>
      </c>
      <c r="S2053" s="66"/>
      <c r="T2053" s="66"/>
      <c r="U2053" s="66"/>
      <c r="V2053" s="6"/>
      <c r="W2053" s="6"/>
      <c r="X2053" s="6"/>
      <c r="Y2053" s="7"/>
      <c r="Z2053" s="1"/>
      <c r="AA2053" s="6"/>
      <c r="AB2053" s="7"/>
      <c r="AC2053" s="7"/>
      <c r="AD2053" s="7"/>
      <c r="AE2053" s="6"/>
      <c r="AF2053" s="8"/>
      <c r="AG2053" s="6"/>
      <c r="AH2053" s="1"/>
      <c r="AI2053" s="3"/>
      <c r="AJ2053" s="3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  <c r="BV2053" s="1"/>
      <c r="BW2053" s="1"/>
      <c r="BX2053" s="1"/>
      <c r="BY2053" s="1"/>
      <c r="BZ2053" s="1"/>
      <c r="CA2053" s="1"/>
      <c r="CB2053" s="1"/>
      <c r="CC2053" s="1"/>
      <c r="CD2053" s="1"/>
      <c r="CE2053" s="1"/>
      <c r="CF2053" s="1"/>
      <c r="CG2053" s="1"/>
      <c r="CH2053" s="1"/>
      <c r="CI2053" s="1"/>
      <c r="CJ2053" s="1"/>
      <c r="CK2053" s="1"/>
      <c r="CL2053" s="1"/>
      <c r="CM2053" s="1"/>
      <c r="CN2053" s="1"/>
      <c r="CO2053" s="1"/>
      <c r="CP2053" s="1"/>
      <c r="CQ2053" s="1"/>
      <c r="CR2053" s="1"/>
      <c r="CS2053" s="1"/>
      <c r="CT2053" s="1"/>
      <c r="CU2053" s="1"/>
      <c r="CV2053" s="1"/>
      <c r="CW2053" s="1"/>
      <c r="CX2053" s="1"/>
      <c r="CY2053" s="1"/>
      <c r="CZ2053" s="1"/>
      <c r="DA2053" s="1"/>
      <c r="DB2053" s="1"/>
      <c r="DC2053" s="1"/>
      <c r="DD2053" s="1"/>
      <c r="DE2053" s="1"/>
      <c r="DF2053" s="1"/>
      <c r="DG2053" s="1"/>
      <c r="DH2053" s="1"/>
      <c r="DI2053" s="1"/>
      <c r="DJ2053" s="1"/>
      <c r="DK2053" s="1"/>
      <c r="DL2053" s="1"/>
      <c r="DM2053" s="1"/>
      <c r="DN2053" s="1"/>
      <c r="DO2053" s="1"/>
      <c r="DP2053" s="1"/>
      <c r="DQ2053" s="1"/>
      <c r="DR2053" s="1"/>
      <c r="DS2053" s="1"/>
      <c r="DT2053" s="1"/>
      <c r="DU2053" s="1"/>
      <c r="DV2053" s="1"/>
      <c r="DW2053" s="1"/>
      <c r="DX2053" s="1"/>
      <c r="DY2053" s="1"/>
      <c r="DZ2053" s="1"/>
      <c r="EA2053" s="1"/>
      <c r="EB2053" s="1"/>
      <c r="EC2053" s="1"/>
      <c r="ED2053" s="1"/>
      <c r="EE2053" s="1"/>
      <c r="EF2053" s="1"/>
      <c r="EG2053" s="1"/>
      <c r="EH2053" s="1"/>
      <c r="EI2053" s="1"/>
      <c r="EJ2053" s="1"/>
      <c r="EK2053" s="1"/>
      <c r="EL2053" s="1"/>
      <c r="EM2053" s="1"/>
      <c r="EN2053" s="1"/>
      <c r="EO2053" s="1"/>
      <c r="EP2053" s="1"/>
      <c r="EQ2053" s="1"/>
      <c r="ER2053" s="1"/>
      <c r="ES2053" s="1"/>
      <c r="ET2053" s="1"/>
      <c r="EU2053" s="1"/>
      <c r="EV2053" s="1"/>
      <c r="EW2053" s="1"/>
      <c r="EX2053" s="1"/>
      <c r="EY2053" s="1"/>
      <c r="EZ2053" s="1"/>
      <c r="FA2053" s="1"/>
      <c r="FB2053" s="1"/>
      <c r="FC2053" s="1"/>
      <c r="FD2053" s="1"/>
      <c r="FE2053" s="1"/>
      <c r="FF2053" s="1"/>
      <c r="FG2053" s="1"/>
      <c r="FH2053" s="1"/>
      <c r="FI2053" s="1"/>
      <c r="FJ2053" s="1"/>
      <c r="FK2053" s="1"/>
      <c r="FL2053" s="1"/>
      <c r="FM2053" s="1"/>
      <c r="FN2053" s="1"/>
      <c r="FO2053" s="1"/>
      <c r="FP2053" s="1"/>
      <c r="FQ2053" s="1"/>
      <c r="FR2053" s="1"/>
      <c r="FS2053" s="1"/>
      <c r="FT2053" s="1"/>
      <c r="FU2053" s="1"/>
      <c r="FV2053" s="1"/>
      <c r="FW2053" s="1"/>
      <c r="FX2053" s="1"/>
      <c r="FY2053" s="1"/>
      <c r="FZ2053" s="1"/>
      <c r="GA2053" s="1"/>
      <c r="GB2053" s="1"/>
      <c r="GC2053" s="1"/>
      <c r="GD2053" s="1"/>
      <c r="GE2053" s="1"/>
      <c r="GF2053" s="1"/>
      <c r="GG2053" s="1"/>
      <c r="GH2053" s="1"/>
      <c r="GI2053" s="1"/>
      <c r="GJ2053" s="1"/>
      <c r="GK2053" s="1"/>
      <c r="GL2053" s="1"/>
      <c r="GM2053" s="1"/>
      <c r="GN2053" s="1"/>
      <c r="GO2053" s="1"/>
      <c r="GP2053" s="1"/>
      <c r="GQ2053" s="1"/>
      <c r="GR2053" s="1"/>
      <c r="GS2053" s="1"/>
      <c r="GT2053" s="1"/>
      <c r="GU2053" s="1"/>
      <c r="GV2053" s="1"/>
      <c r="GW2053" s="1"/>
      <c r="GX2053" s="1"/>
      <c r="GY2053" s="1"/>
      <c r="GZ2053" s="1"/>
      <c r="HA2053" s="1"/>
      <c r="HB2053" s="1"/>
      <c r="HC2053" s="1"/>
      <c r="HD2053" s="1"/>
      <c r="HE2053" s="1"/>
      <c r="HF2053" s="1"/>
      <c r="HG2053" s="1"/>
      <c r="HH2053" s="1"/>
      <c r="HI2053" s="1"/>
      <c r="HJ2053" s="1"/>
      <c r="HK2053" s="1"/>
      <c r="HL2053" s="1"/>
    </row>
    <row r="2054" spans="1:220" x14ac:dyDescent="0.2">
      <c r="A2054" s="63">
        <f t="shared" si="514"/>
        <v>44029</v>
      </c>
      <c r="B2054" s="12">
        <f t="shared" ca="1" si="516"/>
        <v>92335985.263608471</v>
      </c>
      <c r="C2054" s="71">
        <f t="shared" si="517"/>
        <v>80818569.689999998</v>
      </c>
      <c r="D2054" s="65">
        <f ca="1">IF(A2054&lt;$B$1,VLOOKUP(A2054,[1]DI!$A$4:$B$15000,2,FALSE),0)</f>
        <v>2.1500000000000005E-2</v>
      </c>
      <c r="E2054" s="11">
        <f t="shared" ca="1" si="518"/>
        <v>1.0000844200000001</v>
      </c>
      <c r="F2054" s="64">
        <f ca="1">(TRUNC(PRODUCT($E$16:$E2053),16))</f>
        <v>1.63628542197396</v>
      </c>
      <c r="G2054" s="64">
        <f t="shared" ca="1" si="519"/>
        <v>1.6004484080525101</v>
      </c>
      <c r="H2054" s="64">
        <f t="shared" ca="1" si="520"/>
        <v>1.0223918599999999</v>
      </c>
      <c r="I2054" s="65">
        <f t="shared" si="515"/>
        <v>3.7499999999999999E-2</v>
      </c>
      <c r="J2054" s="66">
        <f t="shared" si="521"/>
        <v>43801</v>
      </c>
      <c r="K2054" s="13">
        <f t="shared" si="513"/>
        <v>228</v>
      </c>
      <c r="L2054" s="9">
        <f t="shared" si="522"/>
        <v>1.0235894480000001</v>
      </c>
      <c r="M2054" s="69">
        <f t="shared" ca="1" si="523"/>
        <v>1.0465095200000001</v>
      </c>
      <c r="N2054" s="68">
        <f t="shared" si="524"/>
        <v>0</v>
      </c>
      <c r="O2054" s="64">
        <f t="shared" ca="1" si="525"/>
        <v>3758832.88336846</v>
      </c>
      <c r="P2054" s="70">
        <f t="shared" si="526"/>
        <v>0</v>
      </c>
      <c r="Q2054" s="71">
        <f t="shared" si="527"/>
        <v>1616371.3938</v>
      </c>
      <c r="R2054" s="71">
        <f t="shared" si="528"/>
        <v>6142211.2964399997</v>
      </c>
      <c r="S2054" s="66"/>
      <c r="T2054" s="66"/>
      <c r="U2054" s="66"/>
      <c r="V2054" s="6"/>
      <c r="W2054" s="6"/>
      <c r="X2054" s="6"/>
      <c r="Y2054" s="7"/>
      <c r="Z2054" s="1"/>
      <c r="AA2054" s="6"/>
      <c r="AB2054" s="7"/>
      <c r="AC2054" s="7"/>
      <c r="AD2054" s="7"/>
      <c r="AE2054" s="6"/>
      <c r="AF2054" s="8"/>
      <c r="AG2054" s="6"/>
      <c r="AH2054" s="1"/>
      <c r="AI2054" s="3"/>
      <c r="AJ2054" s="3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AZ2054" s="1"/>
      <c r="BA2054" s="1"/>
      <c r="BB2054" s="1"/>
      <c r="BC2054" s="1"/>
      <c r="BD2054" s="1"/>
      <c r="BE2054" s="1"/>
      <c r="BF2054" s="1"/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  <c r="BV2054" s="1"/>
      <c r="BW2054" s="1"/>
      <c r="BX2054" s="1"/>
      <c r="BY2054" s="1"/>
      <c r="BZ2054" s="1"/>
      <c r="CA2054" s="1"/>
      <c r="CB2054" s="1"/>
      <c r="CC2054" s="1"/>
      <c r="CD2054" s="1"/>
      <c r="CE2054" s="1"/>
      <c r="CF2054" s="1"/>
      <c r="CG2054" s="1"/>
      <c r="CH2054" s="1"/>
      <c r="CI2054" s="1"/>
      <c r="CJ2054" s="1"/>
      <c r="CK2054" s="1"/>
      <c r="CL2054" s="1"/>
      <c r="CM2054" s="1"/>
      <c r="CN2054" s="1"/>
      <c r="CO2054" s="1"/>
      <c r="CP2054" s="1"/>
      <c r="CQ2054" s="1"/>
      <c r="CR2054" s="1"/>
      <c r="CS2054" s="1"/>
      <c r="CT2054" s="1"/>
      <c r="CU2054" s="1"/>
      <c r="CV2054" s="1"/>
      <c r="CW2054" s="1"/>
      <c r="CX2054" s="1"/>
      <c r="CY2054" s="1"/>
      <c r="CZ2054" s="1"/>
      <c r="DA2054" s="1"/>
      <c r="DB2054" s="1"/>
      <c r="DC2054" s="1"/>
      <c r="DD2054" s="1"/>
      <c r="DE2054" s="1"/>
      <c r="DF2054" s="1"/>
      <c r="DG2054" s="1"/>
      <c r="DH2054" s="1"/>
      <c r="DI2054" s="1"/>
      <c r="DJ2054" s="1"/>
      <c r="DK2054" s="1"/>
      <c r="DL2054" s="1"/>
      <c r="DM2054" s="1"/>
      <c r="DN2054" s="1"/>
      <c r="DO2054" s="1"/>
      <c r="DP2054" s="1"/>
      <c r="DQ2054" s="1"/>
      <c r="DR2054" s="1"/>
      <c r="DS2054" s="1"/>
      <c r="DT2054" s="1"/>
      <c r="DU2054" s="1"/>
      <c r="DV2054" s="1"/>
      <c r="DW2054" s="1"/>
      <c r="DX2054" s="1"/>
      <c r="DY2054" s="1"/>
      <c r="DZ2054" s="1"/>
      <c r="EA2054" s="1"/>
      <c r="EB2054" s="1"/>
      <c r="EC2054" s="1"/>
      <c r="ED2054" s="1"/>
      <c r="EE2054" s="1"/>
      <c r="EF2054" s="1"/>
      <c r="EG2054" s="1"/>
      <c r="EH2054" s="1"/>
      <c r="EI2054" s="1"/>
      <c r="EJ2054" s="1"/>
      <c r="EK2054" s="1"/>
      <c r="EL2054" s="1"/>
      <c r="EM2054" s="1"/>
      <c r="EN2054" s="1"/>
      <c r="EO2054" s="1"/>
      <c r="EP2054" s="1"/>
      <c r="EQ2054" s="1"/>
      <c r="ER2054" s="1"/>
      <c r="ES2054" s="1"/>
      <c r="ET2054" s="1"/>
      <c r="EU2054" s="1"/>
      <c r="EV2054" s="1"/>
      <c r="EW2054" s="1"/>
      <c r="EX2054" s="1"/>
      <c r="EY2054" s="1"/>
      <c r="EZ2054" s="1"/>
      <c r="FA2054" s="1"/>
      <c r="FB2054" s="1"/>
      <c r="FC2054" s="1"/>
      <c r="FD2054" s="1"/>
      <c r="FE2054" s="1"/>
      <c r="FF2054" s="1"/>
      <c r="FG2054" s="1"/>
      <c r="FH2054" s="1"/>
      <c r="FI2054" s="1"/>
      <c r="FJ2054" s="1"/>
      <c r="FK2054" s="1"/>
      <c r="FL2054" s="1"/>
      <c r="FM2054" s="1"/>
      <c r="FN2054" s="1"/>
      <c r="FO2054" s="1"/>
      <c r="FP2054" s="1"/>
      <c r="FQ2054" s="1"/>
      <c r="FR2054" s="1"/>
      <c r="FS2054" s="1"/>
      <c r="FT2054" s="1"/>
      <c r="FU2054" s="1"/>
      <c r="FV2054" s="1"/>
      <c r="FW2054" s="1"/>
      <c r="FX2054" s="1"/>
      <c r="FY2054" s="1"/>
      <c r="FZ2054" s="1"/>
      <c r="GA2054" s="1"/>
      <c r="GB2054" s="1"/>
      <c r="GC2054" s="1"/>
      <c r="GD2054" s="1"/>
      <c r="GE2054" s="1"/>
      <c r="GF2054" s="1"/>
      <c r="GG2054" s="1"/>
      <c r="GH2054" s="1"/>
      <c r="GI2054" s="1"/>
      <c r="GJ2054" s="1"/>
      <c r="GK2054" s="1"/>
      <c r="GL2054" s="1"/>
      <c r="GM2054" s="1"/>
      <c r="GN2054" s="1"/>
      <c r="GO2054" s="1"/>
      <c r="GP2054" s="1"/>
      <c r="GQ2054" s="1"/>
      <c r="GR2054" s="1"/>
      <c r="GS2054" s="1"/>
      <c r="GT2054" s="1"/>
      <c r="GU2054" s="1"/>
      <c r="GV2054" s="1"/>
      <c r="GW2054" s="1"/>
      <c r="GX2054" s="1"/>
      <c r="GY2054" s="1"/>
      <c r="GZ2054" s="1"/>
      <c r="HA2054" s="1"/>
      <c r="HB2054" s="1"/>
      <c r="HC2054" s="1"/>
      <c r="HD2054" s="1"/>
      <c r="HE2054" s="1"/>
      <c r="HF2054" s="1"/>
      <c r="HG2054" s="1"/>
      <c r="HH2054" s="1"/>
      <c r="HI2054" s="1"/>
      <c r="HJ2054" s="1"/>
      <c r="HK2054" s="1"/>
      <c r="HL2054" s="1"/>
    </row>
    <row r="2055" spans="1:220" x14ac:dyDescent="0.2">
      <c r="A2055" s="63">
        <f t="shared" si="514"/>
        <v>44030</v>
      </c>
      <c r="B2055" s="12">
        <f t="shared" ca="1" si="516"/>
        <v>92378714.87652877</v>
      </c>
      <c r="C2055" s="71">
        <f t="shared" si="517"/>
        <v>80818569.689999998</v>
      </c>
      <c r="D2055" s="65">
        <f ca="1">IF(A2055&lt;$B$1,VLOOKUP(A2055,[1]DI!$A$4:$B$15000,2,FALSE),0)</f>
        <v>0</v>
      </c>
      <c r="E2055" s="11">
        <f t="shared" ca="1" si="518"/>
        <v>1</v>
      </c>
      <c r="F2055" s="64">
        <f ca="1">(TRUNC(PRODUCT($E$16:$E2054),16))</f>
        <v>1.63642355718929</v>
      </c>
      <c r="G2055" s="64">
        <f t="shared" ca="1" si="519"/>
        <v>1.6004484080525101</v>
      </c>
      <c r="H2055" s="64">
        <f t="shared" ca="1" si="520"/>
        <v>1.0224781700000001</v>
      </c>
      <c r="I2055" s="65">
        <f t="shared" si="515"/>
        <v>3.7499999999999999E-2</v>
      </c>
      <c r="J2055" s="66">
        <f t="shared" si="521"/>
        <v>43801</v>
      </c>
      <c r="K2055" s="13">
        <f t="shared" si="513"/>
        <v>229</v>
      </c>
      <c r="L2055" s="9">
        <f t="shared" si="522"/>
        <v>1.0236941260000001</v>
      </c>
      <c r="M2055" s="69">
        <f t="shared" ca="1" si="523"/>
        <v>1.0467048969999999</v>
      </c>
      <c r="N2055" s="68">
        <f t="shared" si="524"/>
        <v>0</v>
      </c>
      <c r="O2055" s="64">
        <f t="shared" ca="1" si="525"/>
        <v>3774622.9730587602</v>
      </c>
      <c r="P2055" s="70">
        <f t="shared" si="526"/>
        <v>0</v>
      </c>
      <c r="Q2055" s="71">
        <f t="shared" si="527"/>
        <v>1616371.3938</v>
      </c>
      <c r="R2055" s="71">
        <f t="shared" si="528"/>
        <v>6169150.8196700001</v>
      </c>
      <c r="S2055" s="66"/>
      <c r="T2055" s="66"/>
      <c r="U2055" s="66"/>
      <c r="V2055" s="6"/>
      <c r="W2055" s="6"/>
      <c r="X2055" s="6"/>
      <c r="Y2055" s="7"/>
      <c r="Z2055" s="1"/>
      <c r="AA2055" s="6"/>
      <c r="AB2055" s="7"/>
      <c r="AC2055" s="7"/>
      <c r="AD2055" s="7"/>
      <c r="AE2055" s="6"/>
      <c r="AF2055" s="8"/>
      <c r="AG2055" s="6"/>
      <c r="AH2055" s="1"/>
      <c r="AI2055" s="3"/>
      <c r="AJ2055" s="3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  <c r="BV2055" s="1"/>
      <c r="BW2055" s="1"/>
      <c r="BX2055" s="1"/>
      <c r="BY2055" s="1"/>
      <c r="BZ2055" s="1"/>
      <c r="CA2055" s="1"/>
      <c r="CB2055" s="1"/>
      <c r="CC2055" s="1"/>
      <c r="CD2055" s="1"/>
      <c r="CE2055" s="1"/>
      <c r="CF2055" s="1"/>
      <c r="CG2055" s="1"/>
      <c r="CH2055" s="1"/>
      <c r="CI2055" s="1"/>
      <c r="CJ2055" s="1"/>
      <c r="CK2055" s="1"/>
      <c r="CL2055" s="1"/>
      <c r="CM2055" s="1"/>
      <c r="CN2055" s="1"/>
      <c r="CO2055" s="1"/>
      <c r="CP2055" s="1"/>
      <c r="CQ2055" s="1"/>
      <c r="CR2055" s="1"/>
      <c r="CS2055" s="1"/>
      <c r="CT2055" s="1"/>
      <c r="CU2055" s="1"/>
      <c r="CV2055" s="1"/>
      <c r="CW2055" s="1"/>
      <c r="CX2055" s="1"/>
      <c r="CY2055" s="1"/>
      <c r="CZ2055" s="1"/>
      <c r="DA2055" s="1"/>
      <c r="DB2055" s="1"/>
      <c r="DC2055" s="1"/>
      <c r="DD2055" s="1"/>
      <c r="DE2055" s="1"/>
      <c r="DF2055" s="1"/>
      <c r="DG2055" s="1"/>
      <c r="DH2055" s="1"/>
      <c r="DI2055" s="1"/>
      <c r="DJ2055" s="1"/>
      <c r="DK2055" s="1"/>
      <c r="DL2055" s="1"/>
      <c r="DM2055" s="1"/>
      <c r="DN2055" s="1"/>
      <c r="DO2055" s="1"/>
      <c r="DP2055" s="1"/>
      <c r="DQ2055" s="1"/>
      <c r="DR2055" s="1"/>
      <c r="DS2055" s="1"/>
      <c r="DT2055" s="1"/>
      <c r="DU2055" s="1"/>
      <c r="DV2055" s="1"/>
      <c r="DW2055" s="1"/>
      <c r="DX2055" s="1"/>
      <c r="DY2055" s="1"/>
      <c r="DZ2055" s="1"/>
      <c r="EA2055" s="1"/>
      <c r="EB2055" s="1"/>
      <c r="EC2055" s="1"/>
      <c r="ED2055" s="1"/>
      <c r="EE2055" s="1"/>
      <c r="EF2055" s="1"/>
      <c r="EG2055" s="1"/>
      <c r="EH2055" s="1"/>
      <c r="EI2055" s="1"/>
      <c r="EJ2055" s="1"/>
      <c r="EK2055" s="1"/>
      <c r="EL2055" s="1"/>
      <c r="EM2055" s="1"/>
      <c r="EN2055" s="1"/>
      <c r="EO2055" s="1"/>
      <c r="EP2055" s="1"/>
      <c r="EQ2055" s="1"/>
      <c r="ER2055" s="1"/>
      <c r="ES2055" s="1"/>
      <c r="ET2055" s="1"/>
      <c r="EU2055" s="1"/>
      <c r="EV2055" s="1"/>
      <c r="EW2055" s="1"/>
      <c r="EX2055" s="1"/>
      <c r="EY2055" s="1"/>
      <c r="EZ2055" s="1"/>
      <c r="FA2055" s="1"/>
      <c r="FB2055" s="1"/>
      <c r="FC2055" s="1"/>
      <c r="FD2055" s="1"/>
      <c r="FE2055" s="1"/>
      <c r="FF2055" s="1"/>
      <c r="FG2055" s="1"/>
      <c r="FH2055" s="1"/>
      <c r="FI2055" s="1"/>
      <c r="FJ2055" s="1"/>
      <c r="FK2055" s="1"/>
      <c r="FL2055" s="1"/>
      <c r="FM2055" s="1"/>
      <c r="FN2055" s="1"/>
      <c r="FO2055" s="1"/>
      <c r="FP2055" s="1"/>
      <c r="FQ2055" s="1"/>
      <c r="FR2055" s="1"/>
      <c r="FS2055" s="1"/>
      <c r="FT2055" s="1"/>
      <c r="FU2055" s="1"/>
      <c r="FV2055" s="1"/>
      <c r="FW2055" s="1"/>
      <c r="FX2055" s="1"/>
      <c r="FY2055" s="1"/>
      <c r="FZ2055" s="1"/>
      <c r="GA2055" s="1"/>
      <c r="GB2055" s="1"/>
      <c r="GC2055" s="1"/>
      <c r="GD2055" s="1"/>
      <c r="GE2055" s="1"/>
      <c r="GF2055" s="1"/>
      <c r="GG2055" s="1"/>
      <c r="GH2055" s="1"/>
      <c r="GI2055" s="1"/>
      <c r="GJ2055" s="1"/>
      <c r="GK2055" s="1"/>
      <c r="GL2055" s="1"/>
      <c r="GM2055" s="1"/>
      <c r="GN2055" s="1"/>
      <c r="GO2055" s="1"/>
      <c r="GP2055" s="1"/>
      <c r="GQ2055" s="1"/>
      <c r="GR2055" s="1"/>
      <c r="GS2055" s="1"/>
      <c r="GT2055" s="1"/>
      <c r="GU2055" s="1"/>
      <c r="GV2055" s="1"/>
      <c r="GW2055" s="1"/>
      <c r="GX2055" s="1"/>
      <c r="GY2055" s="1"/>
      <c r="GZ2055" s="1"/>
      <c r="HA2055" s="1"/>
      <c r="HB2055" s="1"/>
      <c r="HC2055" s="1"/>
      <c r="HD2055" s="1"/>
      <c r="HE2055" s="1"/>
      <c r="HF2055" s="1"/>
      <c r="HG2055" s="1"/>
      <c r="HH2055" s="1"/>
      <c r="HI2055" s="1"/>
      <c r="HJ2055" s="1"/>
      <c r="HK2055" s="1"/>
      <c r="HL2055" s="1"/>
    </row>
    <row r="2056" spans="1:220" x14ac:dyDescent="0.2">
      <c r="A2056" s="63">
        <f t="shared" si="514"/>
        <v>44031</v>
      </c>
      <c r="B2056" s="12">
        <f t="shared" ca="1" si="516"/>
        <v>92414305.461914092</v>
      </c>
      <c r="C2056" s="71">
        <f t="shared" si="517"/>
        <v>80818569.689999998</v>
      </c>
      <c r="D2056" s="65">
        <f ca="1">IF(A2056&lt;$B$1,VLOOKUP(A2056,[1]DI!$A$4:$B$15000,2,FALSE),0)</f>
        <v>0</v>
      </c>
      <c r="E2056" s="11">
        <f t="shared" ca="1" si="518"/>
        <v>1</v>
      </c>
      <c r="F2056" s="64">
        <f ca="1">(TRUNC(PRODUCT($E$16:$E2055),16))</f>
        <v>1.63642355718929</v>
      </c>
      <c r="G2056" s="64">
        <f t="shared" ca="1" si="519"/>
        <v>1.6004484080525101</v>
      </c>
      <c r="H2056" s="64">
        <f t="shared" ca="1" si="520"/>
        <v>1.0224781700000001</v>
      </c>
      <c r="I2056" s="65">
        <f t="shared" si="515"/>
        <v>3.7499999999999999E-2</v>
      </c>
      <c r="J2056" s="66">
        <f t="shared" si="521"/>
        <v>43801</v>
      </c>
      <c r="K2056" s="13">
        <f t="shared" si="513"/>
        <v>230</v>
      </c>
      <c r="L2056" s="9">
        <f t="shared" si="522"/>
        <v>1.023798816</v>
      </c>
      <c r="M2056" s="69">
        <f t="shared" ca="1" si="523"/>
        <v>1.04681194</v>
      </c>
      <c r="N2056" s="68">
        <f t="shared" si="524"/>
        <v>0</v>
      </c>
      <c r="O2056" s="64">
        <f t="shared" ca="1" si="525"/>
        <v>3783274.0352141</v>
      </c>
      <c r="P2056" s="70">
        <f t="shared" si="526"/>
        <v>0</v>
      </c>
      <c r="Q2056" s="71">
        <f t="shared" si="527"/>
        <v>1616371.3938</v>
      </c>
      <c r="R2056" s="71">
        <f t="shared" si="528"/>
        <v>6196090.3429000005</v>
      </c>
      <c r="S2056" s="66"/>
      <c r="T2056" s="66"/>
      <c r="U2056" s="66"/>
      <c r="V2056" s="6"/>
      <c r="W2056" s="6"/>
      <c r="X2056" s="6"/>
      <c r="Y2056" s="7"/>
      <c r="Z2056" s="1"/>
      <c r="AA2056" s="6"/>
      <c r="AB2056" s="7"/>
      <c r="AC2056" s="7"/>
      <c r="AD2056" s="7"/>
      <c r="AE2056" s="6"/>
      <c r="AF2056" s="8"/>
      <c r="AG2056" s="6"/>
      <c r="AH2056" s="1"/>
      <c r="AI2056" s="3"/>
      <c r="AJ2056" s="3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  <c r="BV2056" s="1"/>
      <c r="BW2056" s="1"/>
      <c r="BX2056" s="1"/>
      <c r="BY2056" s="1"/>
      <c r="BZ2056" s="1"/>
      <c r="CA2056" s="1"/>
      <c r="CB2056" s="1"/>
      <c r="CC2056" s="1"/>
      <c r="CD2056" s="1"/>
      <c r="CE2056" s="1"/>
      <c r="CF2056" s="1"/>
      <c r="CG2056" s="1"/>
      <c r="CH2056" s="1"/>
      <c r="CI2056" s="1"/>
      <c r="CJ2056" s="1"/>
      <c r="CK2056" s="1"/>
      <c r="CL2056" s="1"/>
      <c r="CM2056" s="1"/>
      <c r="CN2056" s="1"/>
      <c r="CO2056" s="1"/>
      <c r="CP2056" s="1"/>
      <c r="CQ2056" s="1"/>
      <c r="CR2056" s="1"/>
      <c r="CS2056" s="1"/>
      <c r="CT2056" s="1"/>
      <c r="CU2056" s="1"/>
      <c r="CV2056" s="1"/>
      <c r="CW2056" s="1"/>
      <c r="CX2056" s="1"/>
      <c r="CY2056" s="1"/>
      <c r="CZ2056" s="1"/>
      <c r="DA2056" s="1"/>
      <c r="DB2056" s="1"/>
      <c r="DC2056" s="1"/>
      <c r="DD2056" s="1"/>
      <c r="DE2056" s="1"/>
      <c r="DF2056" s="1"/>
      <c r="DG2056" s="1"/>
      <c r="DH2056" s="1"/>
      <c r="DI2056" s="1"/>
      <c r="DJ2056" s="1"/>
      <c r="DK2056" s="1"/>
      <c r="DL2056" s="1"/>
      <c r="DM2056" s="1"/>
      <c r="DN2056" s="1"/>
      <c r="DO2056" s="1"/>
      <c r="DP2056" s="1"/>
      <c r="DQ2056" s="1"/>
      <c r="DR2056" s="1"/>
      <c r="DS2056" s="1"/>
      <c r="DT2056" s="1"/>
      <c r="DU2056" s="1"/>
      <c r="DV2056" s="1"/>
      <c r="DW2056" s="1"/>
      <c r="DX2056" s="1"/>
      <c r="DY2056" s="1"/>
      <c r="DZ2056" s="1"/>
      <c r="EA2056" s="1"/>
      <c r="EB2056" s="1"/>
      <c r="EC2056" s="1"/>
      <c r="ED2056" s="1"/>
      <c r="EE2056" s="1"/>
      <c r="EF2056" s="1"/>
      <c r="EG2056" s="1"/>
      <c r="EH2056" s="1"/>
      <c r="EI2056" s="1"/>
      <c r="EJ2056" s="1"/>
      <c r="EK2056" s="1"/>
      <c r="EL2056" s="1"/>
      <c r="EM2056" s="1"/>
      <c r="EN2056" s="1"/>
      <c r="EO2056" s="1"/>
      <c r="EP2056" s="1"/>
      <c r="EQ2056" s="1"/>
      <c r="ER2056" s="1"/>
      <c r="ES2056" s="1"/>
      <c r="ET2056" s="1"/>
      <c r="EU2056" s="1"/>
      <c r="EV2056" s="1"/>
      <c r="EW2056" s="1"/>
      <c r="EX2056" s="1"/>
      <c r="EY2056" s="1"/>
      <c r="EZ2056" s="1"/>
      <c r="FA2056" s="1"/>
      <c r="FB2056" s="1"/>
      <c r="FC2056" s="1"/>
      <c r="FD2056" s="1"/>
      <c r="FE2056" s="1"/>
      <c r="FF2056" s="1"/>
      <c r="FG2056" s="1"/>
      <c r="FH2056" s="1"/>
      <c r="FI2056" s="1"/>
      <c r="FJ2056" s="1"/>
      <c r="FK2056" s="1"/>
      <c r="FL2056" s="1"/>
      <c r="FM2056" s="1"/>
      <c r="FN2056" s="1"/>
      <c r="FO2056" s="1"/>
      <c r="FP2056" s="1"/>
      <c r="FQ2056" s="1"/>
      <c r="FR2056" s="1"/>
      <c r="FS2056" s="1"/>
      <c r="FT2056" s="1"/>
      <c r="FU2056" s="1"/>
      <c r="FV2056" s="1"/>
      <c r="FW2056" s="1"/>
      <c r="FX2056" s="1"/>
      <c r="FY2056" s="1"/>
      <c r="FZ2056" s="1"/>
      <c r="GA2056" s="1"/>
      <c r="GB2056" s="1"/>
      <c r="GC2056" s="1"/>
      <c r="GD2056" s="1"/>
      <c r="GE2056" s="1"/>
      <c r="GF2056" s="1"/>
      <c r="GG2056" s="1"/>
      <c r="GH2056" s="1"/>
      <c r="GI2056" s="1"/>
      <c r="GJ2056" s="1"/>
      <c r="GK2056" s="1"/>
      <c r="GL2056" s="1"/>
      <c r="GM2056" s="1"/>
      <c r="GN2056" s="1"/>
      <c r="GO2056" s="1"/>
      <c r="GP2056" s="1"/>
      <c r="GQ2056" s="1"/>
      <c r="GR2056" s="1"/>
      <c r="GS2056" s="1"/>
      <c r="GT2056" s="1"/>
      <c r="GU2056" s="1"/>
      <c r="GV2056" s="1"/>
      <c r="GW2056" s="1"/>
      <c r="GX2056" s="1"/>
      <c r="GY2056" s="1"/>
      <c r="GZ2056" s="1"/>
      <c r="HA2056" s="1"/>
      <c r="HB2056" s="1"/>
      <c r="HC2056" s="1"/>
      <c r="HD2056" s="1"/>
      <c r="HE2056" s="1"/>
      <c r="HF2056" s="1"/>
      <c r="HG2056" s="1"/>
      <c r="HH2056" s="1"/>
      <c r="HI2056" s="1"/>
      <c r="HJ2056" s="1"/>
      <c r="HK2056" s="1"/>
      <c r="HL2056" s="1"/>
    </row>
    <row r="2057" spans="1:220" x14ac:dyDescent="0.2">
      <c r="A2057" s="63">
        <f t="shared" si="514"/>
        <v>44032</v>
      </c>
      <c r="B2057" s="12">
        <f t="shared" ca="1" si="516"/>
        <v>92449896.855485111</v>
      </c>
      <c r="C2057" s="71">
        <f t="shared" si="517"/>
        <v>80818569.689999998</v>
      </c>
      <c r="D2057" s="65">
        <f ca="1">IF(A2057&lt;$B$1,VLOOKUP(A2057,[1]DI!$A$4:$B$15000,2,FALSE),0)</f>
        <v>2.1500000000000005E-2</v>
      </c>
      <c r="E2057" s="11">
        <f t="shared" ca="1" si="518"/>
        <v>1.0000844200000001</v>
      </c>
      <c r="F2057" s="64">
        <f ca="1">(TRUNC(PRODUCT($E$16:$E2056),16))</f>
        <v>1.63642355718929</v>
      </c>
      <c r="G2057" s="64">
        <f t="shared" ca="1" si="519"/>
        <v>1.6004484080525101</v>
      </c>
      <c r="H2057" s="64">
        <f t="shared" ca="1" si="520"/>
        <v>1.0224781700000001</v>
      </c>
      <c r="I2057" s="65">
        <f t="shared" si="515"/>
        <v>3.7499999999999999E-2</v>
      </c>
      <c r="J2057" s="66">
        <f t="shared" si="521"/>
        <v>43801</v>
      </c>
      <c r="K2057" s="13">
        <f t="shared" ref="K2057:K2120" si="529">A2057-J2057</f>
        <v>231</v>
      </c>
      <c r="L2057" s="9">
        <f t="shared" si="522"/>
        <v>1.0239035160000001</v>
      </c>
      <c r="M2057" s="69">
        <f t="shared" ca="1" si="523"/>
        <v>1.046918993</v>
      </c>
      <c r="N2057" s="68">
        <f t="shared" si="524"/>
        <v>0</v>
      </c>
      <c r="O2057" s="64">
        <f t="shared" ca="1" si="525"/>
        <v>3791925.9055551202</v>
      </c>
      <c r="P2057" s="70">
        <f t="shared" si="526"/>
        <v>0</v>
      </c>
      <c r="Q2057" s="71">
        <f t="shared" si="527"/>
        <v>1616371.3938</v>
      </c>
      <c r="R2057" s="71">
        <f t="shared" si="528"/>
        <v>6223029.86613</v>
      </c>
      <c r="S2057" s="66"/>
      <c r="T2057" s="66"/>
      <c r="U2057" s="66"/>
      <c r="V2057" s="6"/>
      <c r="W2057" s="6"/>
      <c r="X2057" s="6"/>
      <c r="Y2057" s="7"/>
      <c r="Z2057" s="1"/>
      <c r="AA2057" s="6"/>
      <c r="AB2057" s="7"/>
      <c r="AC2057" s="7"/>
      <c r="AD2057" s="7"/>
      <c r="AE2057" s="6"/>
      <c r="AF2057" s="8"/>
      <c r="AG2057" s="6"/>
      <c r="AH2057" s="1"/>
      <c r="AI2057" s="3"/>
      <c r="AJ2057" s="3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  <c r="BV2057" s="1"/>
      <c r="BW2057" s="1"/>
      <c r="BX2057" s="1"/>
      <c r="BY2057" s="1"/>
      <c r="BZ2057" s="1"/>
      <c r="CA2057" s="1"/>
      <c r="CB2057" s="1"/>
      <c r="CC2057" s="1"/>
      <c r="CD2057" s="1"/>
      <c r="CE2057" s="1"/>
      <c r="CF2057" s="1"/>
      <c r="CG2057" s="1"/>
      <c r="CH2057" s="1"/>
      <c r="CI2057" s="1"/>
      <c r="CJ2057" s="1"/>
      <c r="CK2057" s="1"/>
      <c r="CL2057" s="1"/>
      <c r="CM2057" s="1"/>
      <c r="CN2057" s="1"/>
      <c r="CO2057" s="1"/>
      <c r="CP2057" s="1"/>
      <c r="CQ2057" s="1"/>
      <c r="CR2057" s="1"/>
      <c r="CS2057" s="1"/>
      <c r="CT2057" s="1"/>
      <c r="CU2057" s="1"/>
      <c r="CV2057" s="1"/>
      <c r="CW2057" s="1"/>
      <c r="CX2057" s="1"/>
      <c r="CY2057" s="1"/>
      <c r="CZ2057" s="1"/>
      <c r="DA2057" s="1"/>
      <c r="DB2057" s="1"/>
      <c r="DC2057" s="1"/>
      <c r="DD2057" s="1"/>
      <c r="DE2057" s="1"/>
      <c r="DF2057" s="1"/>
      <c r="DG2057" s="1"/>
      <c r="DH2057" s="1"/>
      <c r="DI2057" s="1"/>
      <c r="DJ2057" s="1"/>
      <c r="DK2057" s="1"/>
      <c r="DL2057" s="1"/>
      <c r="DM2057" s="1"/>
      <c r="DN2057" s="1"/>
      <c r="DO2057" s="1"/>
      <c r="DP2057" s="1"/>
      <c r="DQ2057" s="1"/>
      <c r="DR2057" s="1"/>
      <c r="DS2057" s="1"/>
      <c r="DT2057" s="1"/>
      <c r="DU2057" s="1"/>
      <c r="DV2057" s="1"/>
      <c r="DW2057" s="1"/>
      <c r="DX2057" s="1"/>
      <c r="DY2057" s="1"/>
      <c r="DZ2057" s="1"/>
      <c r="EA2057" s="1"/>
      <c r="EB2057" s="1"/>
      <c r="EC2057" s="1"/>
      <c r="ED2057" s="1"/>
      <c r="EE2057" s="1"/>
      <c r="EF2057" s="1"/>
      <c r="EG2057" s="1"/>
      <c r="EH2057" s="1"/>
      <c r="EI2057" s="1"/>
      <c r="EJ2057" s="1"/>
      <c r="EK2057" s="1"/>
      <c r="EL2057" s="1"/>
      <c r="EM2057" s="1"/>
      <c r="EN2057" s="1"/>
      <c r="EO2057" s="1"/>
      <c r="EP2057" s="1"/>
      <c r="EQ2057" s="1"/>
      <c r="ER2057" s="1"/>
      <c r="ES2057" s="1"/>
      <c r="ET2057" s="1"/>
      <c r="EU2057" s="1"/>
      <c r="EV2057" s="1"/>
      <c r="EW2057" s="1"/>
      <c r="EX2057" s="1"/>
      <c r="EY2057" s="1"/>
      <c r="EZ2057" s="1"/>
      <c r="FA2057" s="1"/>
      <c r="FB2057" s="1"/>
      <c r="FC2057" s="1"/>
      <c r="FD2057" s="1"/>
      <c r="FE2057" s="1"/>
      <c r="FF2057" s="1"/>
      <c r="FG2057" s="1"/>
      <c r="FH2057" s="1"/>
      <c r="FI2057" s="1"/>
      <c r="FJ2057" s="1"/>
      <c r="FK2057" s="1"/>
      <c r="FL2057" s="1"/>
      <c r="FM2057" s="1"/>
      <c r="FN2057" s="1"/>
      <c r="FO2057" s="1"/>
      <c r="FP2057" s="1"/>
      <c r="FQ2057" s="1"/>
      <c r="FR2057" s="1"/>
      <c r="FS2057" s="1"/>
      <c r="FT2057" s="1"/>
      <c r="FU2057" s="1"/>
      <c r="FV2057" s="1"/>
      <c r="FW2057" s="1"/>
      <c r="FX2057" s="1"/>
      <c r="FY2057" s="1"/>
      <c r="FZ2057" s="1"/>
      <c r="GA2057" s="1"/>
      <c r="GB2057" s="1"/>
      <c r="GC2057" s="1"/>
      <c r="GD2057" s="1"/>
      <c r="GE2057" s="1"/>
      <c r="GF2057" s="1"/>
      <c r="GG2057" s="1"/>
      <c r="GH2057" s="1"/>
      <c r="GI2057" s="1"/>
      <c r="GJ2057" s="1"/>
      <c r="GK2057" s="1"/>
      <c r="GL2057" s="1"/>
      <c r="GM2057" s="1"/>
      <c r="GN2057" s="1"/>
      <c r="GO2057" s="1"/>
      <c r="GP2057" s="1"/>
      <c r="GQ2057" s="1"/>
      <c r="GR2057" s="1"/>
      <c r="GS2057" s="1"/>
      <c r="GT2057" s="1"/>
      <c r="GU2057" s="1"/>
      <c r="GV2057" s="1"/>
      <c r="GW2057" s="1"/>
      <c r="GX2057" s="1"/>
      <c r="GY2057" s="1"/>
      <c r="GZ2057" s="1"/>
      <c r="HA2057" s="1"/>
      <c r="HB2057" s="1"/>
      <c r="HC2057" s="1"/>
      <c r="HD2057" s="1"/>
      <c r="HE2057" s="1"/>
      <c r="HF2057" s="1"/>
      <c r="HG2057" s="1"/>
      <c r="HH2057" s="1"/>
      <c r="HI2057" s="1"/>
      <c r="HJ2057" s="1"/>
      <c r="HK2057" s="1"/>
      <c r="HL2057" s="1"/>
    </row>
    <row r="2058" spans="1:220" x14ac:dyDescent="0.2">
      <c r="A2058" s="63">
        <f t="shared" si="514"/>
        <v>44033</v>
      </c>
      <c r="B2058" s="12">
        <f t="shared" ca="1" si="516"/>
        <v>92492632.933891013</v>
      </c>
      <c r="C2058" s="71">
        <f t="shared" si="517"/>
        <v>80818569.689999998</v>
      </c>
      <c r="D2058" s="65">
        <f ca="1">IF(A2058&lt;$B$1,VLOOKUP(A2058,[1]DI!$A$4:$B$15000,2,FALSE),0)</f>
        <v>2.1500000000000005E-2</v>
      </c>
      <c r="E2058" s="11">
        <f t="shared" ca="1" si="518"/>
        <v>1.0000844200000001</v>
      </c>
      <c r="F2058" s="64">
        <f ca="1">(TRUNC(PRODUCT($E$16:$E2057),16))</f>
        <v>1.6365617040659799</v>
      </c>
      <c r="G2058" s="64">
        <f t="shared" ca="1" si="519"/>
        <v>1.6004484080525101</v>
      </c>
      <c r="H2058" s="64">
        <f t="shared" ca="1" si="520"/>
        <v>1.0225644899999999</v>
      </c>
      <c r="I2058" s="65">
        <f t="shared" si="515"/>
        <v>3.7499999999999999E-2</v>
      </c>
      <c r="J2058" s="66">
        <f t="shared" si="521"/>
        <v>43801</v>
      </c>
      <c r="K2058" s="13">
        <f t="shared" si="529"/>
        <v>232</v>
      </c>
      <c r="L2058" s="9">
        <f t="shared" si="522"/>
        <v>1.0240082269999999</v>
      </c>
      <c r="M2058" s="69">
        <f t="shared" ca="1" si="523"/>
        <v>1.04711445</v>
      </c>
      <c r="N2058" s="68">
        <f t="shared" si="524"/>
        <v>0</v>
      </c>
      <c r="O2058" s="64">
        <f t="shared" ca="1" si="525"/>
        <v>3807722.4607310202</v>
      </c>
      <c r="P2058" s="70">
        <f t="shared" si="526"/>
        <v>0</v>
      </c>
      <c r="Q2058" s="71">
        <f t="shared" si="527"/>
        <v>1616371.3938</v>
      </c>
      <c r="R2058" s="71">
        <f t="shared" si="528"/>
        <v>6249969.3893600004</v>
      </c>
      <c r="S2058" s="66"/>
      <c r="T2058" s="66"/>
      <c r="U2058" s="66"/>
      <c r="V2058" s="6"/>
      <c r="W2058" s="6"/>
      <c r="X2058" s="6"/>
      <c r="Y2058" s="7"/>
      <c r="Z2058" s="1"/>
      <c r="AA2058" s="6"/>
      <c r="AB2058" s="7"/>
      <c r="AC2058" s="7"/>
      <c r="AD2058" s="7"/>
      <c r="AE2058" s="6"/>
      <c r="AF2058" s="8"/>
      <c r="AG2058" s="6"/>
      <c r="AH2058" s="1"/>
      <c r="AI2058" s="3"/>
      <c r="AJ2058" s="3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  <c r="BV2058" s="1"/>
      <c r="BW2058" s="1"/>
      <c r="BX2058" s="1"/>
      <c r="BY2058" s="1"/>
      <c r="BZ2058" s="1"/>
      <c r="CA2058" s="1"/>
      <c r="CB2058" s="1"/>
      <c r="CC2058" s="1"/>
      <c r="CD2058" s="1"/>
      <c r="CE2058" s="1"/>
      <c r="CF2058" s="1"/>
      <c r="CG2058" s="1"/>
      <c r="CH2058" s="1"/>
      <c r="CI2058" s="1"/>
      <c r="CJ2058" s="1"/>
      <c r="CK2058" s="1"/>
      <c r="CL2058" s="1"/>
      <c r="CM2058" s="1"/>
      <c r="CN2058" s="1"/>
      <c r="CO2058" s="1"/>
      <c r="CP2058" s="1"/>
      <c r="CQ2058" s="1"/>
      <c r="CR2058" s="1"/>
      <c r="CS2058" s="1"/>
      <c r="CT2058" s="1"/>
      <c r="CU2058" s="1"/>
      <c r="CV2058" s="1"/>
      <c r="CW2058" s="1"/>
      <c r="CX2058" s="1"/>
      <c r="CY2058" s="1"/>
      <c r="CZ2058" s="1"/>
      <c r="DA2058" s="1"/>
      <c r="DB2058" s="1"/>
      <c r="DC2058" s="1"/>
      <c r="DD2058" s="1"/>
      <c r="DE2058" s="1"/>
      <c r="DF2058" s="1"/>
      <c r="DG2058" s="1"/>
      <c r="DH2058" s="1"/>
      <c r="DI2058" s="1"/>
      <c r="DJ2058" s="1"/>
      <c r="DK2058" s="1"/>
      <c r="DL2058" s="1"/>
      <c r="DM2058" s="1"/>
      <c r="DN2058" s="1"/>
      <c r="DO2058" s="1"/>
      <c r="DP2058" s="1"/>
      <c r="DQ2058" s="1"/>
      <c r="DR2058" s="1"/>
      <c r="DS2058" s="1"/>
      <c r="DT2058" s="1"/>
      <c r="DU2058" s="1"/>
      <c r="DV2058" s="1"/>
      <c r="DW2058" s="1"/>
      <c r="DX2058" s="1"/>
      <c r="DY2058" s="1"/>
      <c r="DZ2058" s="1"/>
      <c r="EA2058" s="1"/>
      <c r="EB2058" s="1"/>
      <c r="EC2058" s="1"/>
      <c r="ED2058" s="1"/>
      <c r="EE2058" s="1"/>
      <c r="EF2058" s="1"/>
      <c r="EG2058" s="1"/>
      <c r="EH2058" s="1"/>
      <c r="EI2058" s="1"/>
      <c r="EJ2058" s="1"/>
      <c r="EK2058" s="1"/>
      <c r="EL2058" s="1"/>
      <c r="EM2058" s="1"/>
      <c r="EN2058" s="1"/>
      <c r="EO2058" s="1"/>
      <c r="EP2058" s="1"/>
      <c r="EQ2058" s="1"/>
      <c r="ER2058" s="1"/>
      <c r="ES2058" s="1"/>
      <c r="ET2058" s="1"/>
      <c r="EU2058" s="1"/>
      <c r="EV2058" s="1"/>
      <c r="EW2058" s="1"/>
      <c r="EX2058" s="1"/>
      <c r="EY2058" s="1"/>
      <c r="EZ2058" s="1"/>
      <c r="FA2058" s="1"/>
      <c r="FB2058" s="1"/>
      <c r="FC2058" s="1"/>
      <c r="FD2058" s="1"/>
      <c r="FE2058" s="1"/>
      <c r="FF2058" s="1"/>
      <c r="FG2058" s="1"/>
      <c r="FH2058" s="1"/>
      <c r="FI2058" s="1"/>
      <c r="FJ2058" s="1"/>
      <c r="FK2058" s="1"/>
      <c r="FL2058" s="1"/>
      <c r="FM2058" s="1"/>
      <c r="FN2058" s="1"/>
      <c r="FO2058" s="1"/>
      <c r="FP2058" s="1"/>
      <c r="FQ2058" s="1"/>
      <c r="FR2058" s="1"/>
      <c r="FS2058" s="1"/>
      <c r="FT2058" s="1"/>
      <c r="FU2058" s="1"/>
      <c r="FV2058" s="1"/>
      <c r="FW2058" s="1"/>
      <c r="FX2058" s="1"/>
      <c r="FY2058" s="1"/>
      <c r="FZ2058" s="1"/>
      <c r="GA2058" s="1"/>
      <c r="GB2058" s="1"/>
      <c r="GC2058" s="1"/>
      <c r="GD2058" s="1"/>
      <c r="GE2058" s="1"/>
      <c r="GF2058" s="1"/>
      <c r="GG2058" s="1"/>
      <c r="GH2058" s="1"/>
      <c r="GI2058" s="1"/>
      <c r="GJ2058" s="1"/>
      <c r="GK2058" s="1"/>
      <c r="GL2058" s="1"/>
      <c r="GM2058" s="1"/>
      <c r="GN2058" s="1"/>
      <c r="GO2058" s="1"/>
      <c r="GP2058" s="1"/>
      <c r="GQ2058" s="1"/>
      <c r="GR2058" s="1"/>
      <c r="GS2058" s="1"/>
      <c r="GT2058" s="1"/>
      <c r="GU2058" s="1"/>
      <c r="GV2058" s="1"/>
      <c r="GW2058" s="1"/>
      <c r="GX2058" s="1"/>
      <c r="GY2058" s="1"/>
      <c r="GZ2058" s="1"/>
      <c r="HA2058" s="1"/>
      <c r="HB2058" s="1"/>
      <c r="HC2058" s="1"/>
      <c r="HD2058" s="1"/>
      <c r="HE2058" s="1"/>
      <c r="HF2058" s="1"/>
      <c r="HG2058" s="1"/>
      <c r="HH2058" s="1"/>
      <c r="HI2058" s="1"/>
      <c r="HJ2058" s="1"/>
      <c r="HK2058" s="1"/>
      <c r="HL2058" s="1"/>
    </row>
    <row r="2059" spans="1:220" x14ac:dyDescent="0.2">
      <c r="A2059" s="63">
        <f t="shared" si="514"/>
        <v>44034</v>
      </c>
      <c r="B2059" s="12">
        <f t="shared" ca="1" si="516"/>
        <v>92535371.356035441</v>
      </c>
      <c r="C2059" s="71">
        <f t="shared" si="517"/>
        <v>80818569.689999998</v>
      </c>
      <c r="D2059" s="65">
        <f ca="1">IF(A2059&lt;$B$1,VLOOKUP(A2059,[1]DI!$A$4:$B$15000,2,FALSE),0)</f>
        <v>2.1500000000000005E-2</v>
      </c>
      <c r="E2059" s="11">
        <f t="shared" ca="1" si="518"/>
        <v>1.0000844200000001</v>
      </c>
      <c r="F2059" s="64">
        <f ca="1">(TRUNC(PRODUCT($E$16:$E2058),16))</f>
        <v>1.63669986260504</v>
      </c>
      <c r="G2059" s="64">
        <f t="shared" ca="1" si="519"/>
        <v>1.6004484080525101</v>
      </c>
      <c r="H2059" s="64">
        <f t="shared" ca="1" si="520"/>
        <v>1.02265081</v>
      </c>
      <c r="I2059" s="65">
        <f t="shared" si="515"/>
        <v>3.7499999999999999E-2</v>
      </c>
      <c r="J2059" s="66">
        <f t="shared" si="521"/>
        <v>43801</v>
      </c>
      <c r="K2059" s="13">
        <f t="shared" si="529"/>
        <v>233</v>
      </c>
      <c r="L2059" s="9">
        <f t="shared" si="522"/>
        <v>1.024112948</v>
      </c>
      <c r="M2059" s="69">
        <f t="shared" ca="1" si="523"/>
        <v>1.047309936</v>
      </c>
      <c r="N2059" s="68">
        <f t="shared" si="524"/>
        <v>0</v>
      </c>
      <c r="O2059" s="64">
        <f t="shared" ca="1" si="525"/>
        <v>3823521.3596454398</v>
      </c>
      <c r="P2059" s="70">
        <f t="shared" si="526"/>
        <v>0</v>
      </c>
      <c r="Q2059" s="71">
        <f t="shared" si="527"/>
        <v>1616371.3938</v>
      </c>
      <c r="R2059" s="71">
        <f t="shared" si="528"/>
        <v>6276908.9125899998</v>
      </c>
      <c r="S2059" s="66"/>
      <c r="T2059" s="66"/>
      <c r="U2059" s="66"/>
      <c r="V2059" s="6"/>
      <c r="W2059" s="6"/>
      <c r="X2059" s="6"/>
      <c r="Y2059" s="7"/>
      <c r="Z2059" s="1"/>
      <c r="AA2059" s="6"/>
      <c r="AB2059" s="7"/>
      <c r="AC2059" s="7"/>
      <c r="AD2059" s="7"/>
      <c r="AE2059" s="6"/>
      <c r="AF2059" s="8"/>
      <c r="AG2059" s="6"/>
      <c r="AH2059" s="1"/>
      <c r="AI2059" s="3"/>
      <c r="AJ2059" s="3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  <c r="BV2059" s="1"/>
      <c r="BW2059" s="1"/>
      <c r="BX2059" s="1"/>
      <c r="BY2059" s="1"/>
      <c r="BZ2059" s="1"/>
      <c r="CA2059" s="1"/>
      <c r="CB2059" s="1"/>
      <c r="CC2059" s="1"/>
      <c r="CD2059" s="1"/>
      <c r="CE2059" s="1"/>
      <c r="CF2059" s="1"/>
      <c r="CG2059" s="1"/>
      <c r="CH2059" s="1"/>
      <c r="CI2059" s="1"/>
      <c r="CJ2059" s="1"/>
      <c r="CK2059" s="1"/>
      <c r="CL2059" s="1"/>
      <c r="CM2059" s="1"/>
      <c r="CN2059" s="1"/>
      <c r="CO2059" s="1"/>
      <c r="CP2059" s="1"/>
      <c r="CQ2059" s="1"/>
      <c r="CR2059" s="1"/>
      <c r="CS2059" s="1"/>
      <c r="CT2059" s="1"/>
      <c r="CU2059" s="1"/>
      <c r="CV2059" s="1"/>
      <c r="CW2059" s="1"/>
      <c r="CX2059" s="1"/>
      <c r="CY2059" s="1"/>
      <c r="CZ2059" s="1"/>
      <c r="DA2059" s="1"/>
      <c r="DB2059" s="1"/>
      <c r="DC2059" s="1"/>
      <c r="DD2059" s="1"/>
      <c r="DE2059" s="1"/>
      <c r="DF2059" s="1"/>
      <c r="DG2059" s="1"/>
      <c r="DH2059" s="1"/>
      <c r="DI2059" s="1"/>
      <c r="DJ2059" s="1"/>
      <c r="DK2059" s="1"/>
      <c r="DL2059" s="1"/>
      <c r="DM2059" s="1"/>
      <c r="DN2059" s="1"/>
      <c r="DO2059" s="1"/>
      <c r="DP2059" s="1"/>
      <c r="DQ2059" s="1"/>
      <c r="DR2059" s="1"/>
      <c r="DS2059" s="1"/>
      <c r="DT2059" s="1"/>
      <c r="DU2059" s="1"/>
      <c r="DV2059" s="1"/>
      <c r="DW2059" s="1"/>
      <c r="DX2059" s="1"/>
      <c r="DY2059" s="1"/>
      <c r="DZ2059" s="1"/>
      <c r="EA2059" s="1"/>
      <c r="EB2059" s="1"/>
      <c r="EC2059" s="1"/>
      <c r="ED2059" s="1"/>
      <c r="EE2059" s="1"/>
      <c r="EF2059" s="1"/>
      <c r="EG2059" s="1"/>
      <c r="EH2059" s="1"/>
      <c r="EI2059" s="1"/>
      <c r="EJ2059" s="1"/>
      <c r="EK2059" s="1"/>
      <c r="EL2059" s="1"/>
      <c r="EM2059" s="1"/>
      <c r="EN2059" s="1"/>
      <c r="EO2059" s="1"/>
      <c r="EP2059" s="1"/>
      <c r="EQ2059" s="1"/>
      <c r="ER2059" s="1"/>
      <c r="ES2059" s="1"/>
      <c r="ET2059" s="1"/>
      <c r="EU2059" s="1"/>
      <c r="EV2059" s="1"/>
      <c r="EW2059" s="1"/>
      <c r="EX2059" s="1"/>
      <c r="EY2059" s="1"/>
      <c r="EZ2059" s="1"/>
      <c r="FA2059" s="1"/>
      <c r="FB2059" s="1"/>
      <c r="FC2059" s="1"/>
      <c r="FD2059" s="1"/>
      <c r="FE2059" s="1"/>
      <c r="FF2059" s="1"/>
      <c r="FG2059" s="1"/>
      <c r="FH2059" s="1"/>
      <c r="FI2059" s="1"/>
      <c r="FJ2059" s="1"/>
      <c r="FK2059" s="1"/>
      <c r="FL2059" s="1"/>
      <c r="FM2059" s="1"/>
      <c r="FN2059" s="1"/>
      <c r="FO2059" s="1"/>
      <c r="FP2059" s="1"/>
      <c r="FQ2059" s="1"/>
      <c r="FR2059" s="1"/>
      <c r="FS2059" s="1"/>
      <c r="FT2059" s="1"/>
      <c r="FU2059" s="1"/>
      <c r="FV2059" s="1"/>
      <c r="FW2059" s="1"/>
      <c r="FX2059" s="1"/>
      <c r="FY2059" s="1"/>
      <c r="FZ2059" s="1"/>
      <c r="GA2059" s="1"/>
      <c r="GB2059" s="1"/>
      <c r="GC2059" s="1"/>
      <c r="GD2059" s="1"/>
      <c r="GE2059" s="1"/>
      <c r="GF2059" s="1"/>
      <c r="GG2059" s="1"/>
      <c r="GH2059" s="1"/>
      <c r="GI2059" s="1"/>
      <c r="GJ2059" s="1"/>
      <c r="GK2059" s="1"/>
      <c r="GL2059" s="1"/>
      <c r="GM2059" s="1"/>
      <c r="GN2059" s="1"/>
      <c r="GO2059" s="1"/>
      <c r="GP2059" s="1"/>
      <c r="GQ2059" s="1"/>
      <c r="GR2059" s="1"/>
      <c r="GS2059" s="1"/>
      <c r="GT2059" s="1"/>
      <c r="GU2059" s="1"/>
      <c r="GV2059" s="1"/>
      <c r="GW2059" s="1"/>
      <c r="GX2059" s="1"/>
      <c r="GY2059" s="1"/>
      <c r="GZ2059" s="1"/>
      <c r="HA2059" s="1"/>
      <c r="HB2059" s="1"/>
      <c r="HC2059" s="1"/>
      <c r="HD2059" s="1"/>
      <c r="HE2059" s="1"/>
      <c r="HF2059" s="1"/>
      <c r="HG2059" s="1"/>
      <c r="HH2059" s="1"/>
      <c r="HI2059" s="1"/>
      <c r="HJ2059" s="1"/>
      <c r="HK2059" s="1"/>
      <c r="HL2059" s="1"/>
    </row>
    <row r="2060" spans="1:220" x14ac:dyDescent="0.2">
      <c r="A2060" s="63">
        <f t="shared" si="514"/>
        <v>44035</v>
      </c>
      <c r="B2060" s="12">
        <f t="shared" ca="1" si="516"/>
        <v>92578112.930104077</v>
      </c>
      <c r="C2060" s="71">
        <f t="shared" si="517"/>
        <v>80818569.689999998</v>
      </c>
      <c r="D2060" s="65">
        <f ca="1">IF(A2060&lt;$B$1,VLOOKUP(A2060,[1]DI!$A$4:$B$15000,2,FALSE),0)</f>
        <v>2.1500000000000005E-2</v>
      </c>
      <c r="E2060" s="11">
        <f t="shared" ca="1" si="518"/>
        <v>1.0000844200000001</v>
      </c>
      <c r="F2060" s="64">
        <f ca="1">(TRUNC(PRODUCT($E$16:$E2059),16))</f>
        <v>1.6368380328074399</v>
      </c>
      <c r="G2060" s="64">
        <f t="shared" ca="1" si="519"/>
        <v>1.6004484080525101</v>
      </c>
      <c r="H2060" s="64">
        <f t="shared" ca="1" si="520"/>
        <v>1.02273714</v>
      </c>
      <c r="I2060" s="65">
        <f t="shared" si="515"/>
        <v>3.7499999999999999E-2</v>
      </c>
      <c r="J2060" s="66">
        <f t="shared" si="521"/>
        <v>43801</v>
      </c>
      <c r="K2060" s="13">
        <f t="shared" si="529"/>
        <v>234</v>
      </c>
      <c r="L2060" s="9">
        <f t="shared" si="522"/>
        <v>1.02421768</v>
      </c>
      <c r="M2060" s="69">
        <f t="shared" ca="1" si="523"/>
        <v>1.0475054610000001</v>
      </c>
      <c r="N2060" s="68">
        <f t="shared" si="524"/>
        <v>0</v>
      </c>
      <c r="O2060" s="64">
        <f t="shared" ca="1" si="525"/>
        <v>3839323.4104840802</v>
      </c>
      <c r="P2060" s="70">
        <f t="shared" si="526"/>
        <v>0</v>
      </c>
      <c r="Q2060" s="71">
        <f t="shared" si="527"/>
        <v>1616371.3938</v>
      </c>
      <c r="R2060" s="71">
        <f t="shared" si="528"/>
        <v>6303848.4358200002</v>
      </c>
      <c r="S2060" s="66"/>
      <c r="T2060" s="66"/>
      <c r="U2060" s="66"/>
      <c r="V2060" s="6"/>
      <c r="W2060" s="6"/>
      <c r="X2060" s="6"/>
      <c r="Y2060" s="7"/>
      <c r="Z2060" s="1"/>
      <c r="AA2060" s="6"/>
      <c r="AB2060" s="7"/>
      <c r="AC2060" s="7"/>
      <c r="AD2060" s="7"/>
      <c r="AE2060" s="6"/>
      <c r="AF2060" s="8"/>
      <c r="AG2060" s="6"/>
      <c r="AH2060" s="1"/>
      <c r="AI2060" s="3"/>
      <c r="AJ2060" s="3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  <c r="BV2060" s="1"/>
      <c r="BW2060" s="1"/>
      <c r="BX2060" s="1"/>
      <c r="BY2060" s="1"/>
      <c r="BZ2060" s="1"/>
      <c r="CA2060" s="1"/>
      <c r="CB2060" s="1"/>
      <c r="CC2060" s="1"/>
      <c r="CD2060" s="1"/>
      <c r="CE2060" s="1"/>
      <c r="CF2060" s="1"/>
      <c r="CG2060" s="1"/>
      <c r="CH2060" s="1"/>
      <c r="CI2060" s="1"/>
      <c r="CJ2060" s="1"/>
      <c r="CK2060" s="1"/>
      <c r="CL2060" s="1"/>
      <c r="CM2060" s="1"/>
      <c r="CN2060" s="1"/>
      <c r="CO2060" s="1"/>
      <c r="CP2060" s="1"/>
      <c r="CQ2060" s="1"/>
      <c r="CR2060" s="1"/>
      <c r="CS2060" s="1"/>
      <c r="CT2060" s="1"/>
      <c r="CU2060" s="1"/>
      <c r="CV2060" s="1"/>
      <c r="CW2060" s="1"/>
      <c r="CX2060" s="1"/>
      <c r="CY2060" s="1"/>
      <c r="CZ2060" s="1"/>
      <c r="DA2060" s="1"/>
      <c r="DB2060" s="1"/>
      <c r="DC2060" s="1"/>
      <c r="DD2060" s="1"/>
      <c r="DE2060" s="1"/>
      <c r="DF2060" s="1"/>
      <c r="DG2060" s="1"/>
      <c r="DH2060" s="1"/>
      <c r="DI2060" s="1"/>
      <c r="DJ2060" s="1"/>
      <c r="DK2060" s="1"/>
      <c r="DL2060" s="1"/>
      <c r="DM2060" s="1"/>
      <c r="DN2060" s="1"/>
      <c r="DO2060" s="1"/>
      <c r="DP2060" s="1"/>
      <c r="DQ2060" s="1"/>
      <c r="DR2060" s="1"/>
      <c r="DS2060" s="1"/>
      <c r="DT2060" s="1"/>
      <c r="DU2060" s="1"/>
      <c r="DV2060" s="1"/>
      <c r="DW2060" s="1"/>
      <c r="DX2060" s="1"/>
      <c r="DY2060" s="1"/>
      <c r="DZ2060" s="1"/>
      <c r="EA2060" s="1"/>
      <c r="EB2060" s="1"/>
      <c r="EC2060" s="1"/>
      <c r="ED2060" s="1"/>
      <c r="EE2060" s="1"/>
      <c r="EF2060" s="1"/>
      <c r="EG2060" s="1"/>
      <c r="EH2060" s="1"/>
      <c r="EI2060" s="1"/>
      <c r="EJ2060" s="1"/>
      <c r="EK2060" s="1"/>
      <c r="EL2060" s="1"/>
      <c r="EM2060" s="1"/>
      <c r="EN2060" s="1"/>
      <c r="EO2060" s="1"/>
      <c r="EP2060" s="1"/>
      <c r="EQ2060" s="1"/>
      <c r="ER2060" s="1"/>
      <c r="ES2060" s="1"/>
      <c r="ET2060" s="1"/>
      <c r="EU2060" s="1"/>
      <c r="EV2060" s="1"/>
      <c r="EW2060" s="1"/>
      <c r="EX2060" s="1"/>
      <c r="EY2060" s="1"/>
      <c r="EZ2060" s="1"/>
      <c r="FA2060" s="1"/>
      <c r="FB2060" s="1"/>
      <c r="FC2060" s="1"/>
      <c r="FD2060" s="1"/>
      <c r="FE2060" s="1"/>
      <c r="FF2060" s="1"/>
      <c r="FG2060" s="1"/>
      <c r="FH2060" s="1"/>
      <c r="FI2060" s="1"/>
      <c r="FJ2060" s="1"/>
      <c r="FK2060" s="1"/>
      <c r="FL2060" s="1"/>
      <c r="FM2060" s="1"/>
      <c r="FN2060" s="1"/>
      <c r="FO2060" s="1"/>
      <c r="FP2060" s="1"/>
      <c r="FQ2060" s="1"/>
      <c r="FR2060" s="1"/>
      <c r="FS2060" s="1"/>
      <c r="FT2060" s="1"/>
      <c r="FU2060" s="1"/>
      <c r="FV2060" s="1"/>
      <c r="FW2060" s="1"/>
      <c r="FX2060" s="1"/>
      <c r="FY2060" s="1"/>
      <c r="FZ2060" s="1"/>
      <c r="GA2060" s="1"/>
      <c r="GB2060" s="1"/>
      <c r="GC2060" s="1"/>
      <c r="GD2060" s="1"/>
      <c r="GE2060" s="1"/>
      <c r="GF2060" s="1"/>
      <c r="GG2060" s="1"/>
      <c r="GH2060" s="1"/>
      <c r="GI2060" s="1"/>
      <c r="GJ2060" s="1"/>
      <c r="GK2060" s="1"/>
      <c r="GL2060" s="1"/>
      <c r="GM2060" s="1"/>
      <c r="GN2060" s="1"/>
      <c r="GO2060" s="1"/>
      <c r="GP2060" s="1"/>
      <c r="GQ2060" s="1"/>
      <c r="GR2060" s="1"/>
      <c r="GS2060" s="1"/>
      <c r="GT2060" s="1"/>
      <c r="GU2060" s="1"/>
      <c r="GV2060" s="1"/>
      <c r="GW2060" s="1"/>
      <c r="GX2060" s="1"/>
      <c r="GY2060" s="1"/>
      <c r="GZ2060" s="1"/>
      <c r="HA2060" s="1"/>
      <c r="HB2060" s="1"/>
      <c r="HC2060" s="1"/>
      <c r="HD2060" s="1"/>
      <c r="HE2060" s="1"/>
      <c r="HF2060" s="1"/>
      <c r="HG2060" s="1"/>
      <c r="HH2060" s="1"/>
      <c r="HI2060" s="1"/>
      <c r="HJ2060" s="1"/>
      <c r="HK2060" s="1"/>
      <c r="HL2060" s="1"/>
    </row>
    <row r="2061" spans="1:220" x14ac:dyDescent="0.2">
      <c r="A2061" s="63">
        <f t="shared" si="514"/>
        <v>44036</v>
      </c>
      <c r="B2061" s="12">
        <f t="shared" ca="1" si="516"/>
        <v>92620857.65609695</v>
      </c>
      <c r="C2061" s="71">
        <f t="shared" si="517"/>
        <v>80818569.689999998</v>
      </c>
      <c r="D2061" s="65">
        <f ca="1">IF(A2061&lt;$B$1,VLOOKUP(A2061,[1]DI!$A$4:$B$15000,2,FALSE),0)</f>
        <v>2.1500000000000005E-2</v>
      </c>
      <c r="E2061" s="11">
        <f t="shared" ca="1" si="518"/>
        <v>1.0000844200000001</v>
      </c>
      <c r="F2061" s="64">
        <f ca="1">(TRUNC(PRODUCT($E$16:$E2060),16))</f>
        <v>1.63697621467417</v>
      </c>
      <c r="G2061" s="64">
        <f t="shared" ca="1" si="519"/>
        <v>1.6004484080525101</v>
      </c>
      <c r="H2061" s="64">
        <f t="shared" ca="1" si="520"/>
        <v>1.02282348</v>
      </c>
      <c r="I2061" s="65">
        <f t="shared" si="515"/>
        <v>3.7499999999999999E-2</v>
      </c>
      <c r="J2061" s="66">
        <f t="shared" si="521"/>
        <v>43801</v>
      </c>
      <c r="K2061" s="13">
        <f t="shared" si="529"/>
        <v>235</v>
      </c>
      <c r="L2061" s="9">
        <f t="shared" si="522"/>
        <v>1.0243224230000001</v>
      </c>
      <c r="M2061" s="69">
        <f t="shared" ca="1" si="523"/>
        <v>1.0477010250000001</v>
      </c>
      <c r="N2061" s="68">
        <f t="shared" si="524"/>
        <v>0</v>
      </c>
      <c r="O2061" s="64">
        <f t="shared" ca="1" si="525"/>
        <v>3855128.6132469401</v>
      </c>
      <c r="P2061" s="70">
        <f t="shared" si="526"/>
        <v>0</v>
      </c>
      <c r="Q2061" s="71">
        <f t="shared" si="527"/>
        <v>1616371.3938</v>
      </c>
      <c r="R2061" s="71">
        <f t="shared" si="528"/>
        <v>6330787.9590500006</v>
      </c>
      <c r="S2061" s="66"/>
      <c r="T2061" s="66"/>
      <c r="U2061" s="66"/>
      <c r="V2061" s="6"/>
      <c r="W2061" s="6"/>
      <c r="X2061" s="6"/>
      <c r="Y2061" s="7"/>
      <c r="Z2061" s="1"/>
      <c r="AA2061" s="6"/>
      <c r="AB2061" s="7"/>
      <c r="AC2061" s="7"/>
      <c r="AD2061" s="7"/>
      <c r="AE2061" s="6"/>
      <c r="AF2061" s="8"/>
      <c r="AG2061" s="6"/>
      <c r="AH2061" s="1"/>
      <c r="AI2061" s="3"/>
      <c r="AJ2061" s="3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  <c r="BV2061" s="1"/>
      <c r="BW2061" s="1"/>
      <c r="BX2061" s="1"/>
      <c r="BY2061" s="1"/>
      <c r="BZ2061" s="1"/>
      <c r="CA2061" s="1"/>
      <c r="CB2061" s="1"/>
      <c r="CC2061" s="1"/>
      <c r="CD2061" s="1"/>
      <c r="CE2061" s="1"/>
      <c r="CF2061" s="1"/>
      <c r="CG2061" s="1"/>
      <c r="CH2061" s="1"/>
      <c r="CI2061" s="1"/>
      <c r="CJ2061" s="1"/>
      <c r="CK2061" s="1"/>
      <c r="CL2061" s="1"/>
      <c r="CM2061" s="1"/>
      <c r="CN2061" s="1"/>
      <c r="CO2061" s="1"/>
      <c r="CP2061" s="1"/>
      <c r="CQ2061" s="1"/>
      <c r="CR2061" s="1"/>
      <c r="CS2061" s="1"/>
      <c r="CT2061" s="1"/>
      <c r="CU2061" s="1"/>
      <c r="CV2061" s="1"/>
      <c r="CW2061" s="1"/>
      <c r="CX2061" s="1"/>
      <c r="CY2061" s="1"/>
      <c r="CZ2061" s="1"/>
      <c r="DA2061" s="1"/>
      <c r="DB2061" s="1"/>
      <c r="DC2061" s="1"/>
      <c r="DD2061" s="1"/>
      <c r="DE2061" s="1"/>
      <c r="DF2061" s="1"/>
      <c r="DG2061" s="1"/>
      <c r="DH2061" s="1"/>
      <c r="DI2061" s="1"/>
      <c r="DJ2061" s="1"/>
      <c r="DK2061" s="1"/>
      <c r="DL2061" s="1"/>
      <c r="DM2061" s="1"/>
      <c r="DN2061" s="1"/>
      <c r="DO2061" s="1"/>
      <c r="DP2061" s="1"/>
      <c r="DQ2061" s="1"/>
      <c r="DR2061" s="1"/>
      <c r="DS2061" s="1"/>
      <c r="DT2061" s="1"/>
      <c r="DU2061" s="1"/>
      <c r="DV2061" s="1"/>
      <c r="DW2061" s="1"/>
      <c r="DX2061" s="1"/>
      <c r="DY2061" s="1"/>
      <c r="DZ2061" s="1"/>
      <c r="EA2061" s="1"/>
      <c r="EB2061" s="1"/>
      <c r="EC2061" s="1"/>
      <c r="ED2061" s="1"/>
      <c r="EE2061" s="1"/>
      <c r="EF2061" s="1"/>
      <c r="EG2061" s="1"/>
      <c r="EH2061" s="1"/>
      <c r="EI2061" s="1"/>
      <c r="EJ2061" s="1"/>
      <c r="EK2061" s="1"/>
      <c r="EL2061" s="1"/>
      <c r="EM2061" s="1"/>
      <c r="EN2061" s="1"/>
      <c r="EO2061" s="1"/>
      <c r="EP2061" s="1"/>
      <c r="EQ2061" s="1"/>
      <c r="ER2061" s="1"/>
      <c r="ES2061" s="1"/>
      <c r="ET2061" s="1"/>
      <c r="EU2061" s="1"/>
      <c r="EV2061" s="1"/>
      <c r="EW2061" s="1"/>
      <c r="EX2061" s="1"/>
      <c r="EY2061" s="1"/>
      <c r="EZ2061" s="1"/>
      <c r="FA2061" s="1"/>
      <c r="FB2061" s="1"/>
      <c r="FC2061" s="1"/>
      <c r="FD2061" s="1"/>
      <c r="FE2061" s="1"/>
      <c r="FF2061" s="1"/>
      <c r="FG2061" s="1"/>
      <c r="FH2061" s="1"/>
      <c r="FI2061" s="1"/>
      <c r="FJ2061" s="1"/>
      <c r="FK2061" s="1"/>
      <c r="FL2061" s="1"/>
      <c r="FM2061" s="1"/>
      <c r="FN2061" s="1"/>
      <c r="FO2061" s="1"/>
      <c r="FP2061" s="1"/>
      <c r="FQ2061" s="1"/>
      <c r="FR2061" s="1"/>
      <c r="FS2061" s="1"/>
      <c r="FT2061" s="1"/>
      <c r="FU2061" s="1"/>
      <c r="FV2061" s="1"/>
      <c r="FW2061" s="1"/>
      <c r="FX2061" s="1"/>
      <c r="FY2061" s="1"/>
      <c r="FZ2061" s="1"/>
      <c r="GA2061" s="1"/>
      <c r="GB2061" s="1"/>
      <c r="GC2061" s="1"/>
      <c r="GD2061" s="1"/>
      <c r="GE2061" s="1"/>
      <c r="GF2061" s="1"/>
      <c r="GG2061" s="1"/>
      <c r="GH2061" s="1"/>
      <c r="GI2061" s="1"/>
      <c r="GJ2061" s="1"/>
      <c r="GK2061" s="1"/>
      <c r="GL2061" s="1"/>
      <c r="GM2061" s="1"/>
      <c r="GN2061" s="1"/>
      <c r="GO2061" s="1"/>
      <c r="GP2061" s="1"/>
      <c r="GQ2061" s="1"/>
      <c r="GR2061" s="1"/>
      <c r="GS2061" s="1"/>
      <c r="GT2061" s="1"/>
      <c r="GU2061" s="1"/>
      <c r="GV2061" s="1"/>
      <c r="GW2061" s="1"/>
      <c r="GX2061" s="1"/>
      <c r="GY2061" s="1"/>
      <c r="GZ2061" s="1"/>
      <c r="HA2061" s="1"/>
      <c r="HB2061" s="1"/>
      <c r="HC2061" s="1"/>
      <c r="HD2061" s="1"/>
      <c r="HE2061" s="1"/>
      <c r="HF2061" s="1"/>
      <c r="HG2061" s="1"/>
      <c r="HH2061" s="1"/>
      <c r="HI2061" s="1"/>
      <c r="HJ2061" s="1"/>
      <c r="HK2061" s="1"/>
      <c r="HL2061" s="1"/>
    </row>
    <row r="2062" spans="1:220" x14ac:dyDescent="0.2">
      <c r="A2062" s="63">
        <f t="shared" si="514"/>
        <v>44037</v>
      </c>
      <c r="B2062" s="12">
        <f t="shared" ca="1" si="516"/>
        <v>92663605.61483258</v>
      </c>
      <c r="C2062" s="71">
        <f t="shared" si="517"/>
        <v>80818569.689999998</v>
      </c>
      <c r="D2062" s="65">
        <f ca="1">IF(A2062&lt;$B$1,VLOOKUP(A2062,[1]DI!$A$4:$B$15000,2,FALSE),0)</f>
        <v>0</v>
      </c>
      <c r="E2062" s="11">
        <f t="shared" ca="1" si="518"/>
        <v>1</v>
      </c>
      <c r="F2062" s="64">
        <f ca="1">(TRUNC(PRODUCT($E$16:$E2061),16))</f>
        <v>1.6371144082062199</v>
      </c>
      <c r="G2062" s="64">
        <f t="shared" ca="1" si="519"/>
        <v>1.6004484080525101</v>
      </c>
      <c r="H2062" s="64">
        <f t="shared" ca="1" si="520"/>
        <v>1.0229098299999999</v>
      </c>
      <c r="I2062" s="65">
        <f t="shared" si="515"/>
        <v>3.7499999999999999E-2</v>
      </c>
      <c r="J2062" s="66">
        <f t="shared" si="521"/>
        <v>43801</v>
      </c>
      <c r="K2062" s="13">
        <f t="shared" si="529"/>
        <v>236</v>
      </c>
      <c r="L2062" s="9">
        <f t="shared" si="522"/>
        <v>1.024427177</v>
      </c>
      <c r="M2062" s="69">
        <f t="shared" ca="1" si="523"/>
        <v>1.047896629</v>
      </c>
      <c r="N2062" s="68">
        <f t="shared" si="524"/>
        <v>0</v>
      </c>
      <c r="O2062" s="64">
        <f t="shared" ca="1" si="525"/>
        <v>3870937.0487525798</v>
      </c>
      <c r="P2062" s="70">
        <f t="shared" si="526"/>
        <v>0</v>
      </c>
      <c r="Q2062" s="71">
        <f t="shared" si="527"/>
        <v>1616371.3938</v>
      </c>
      <c r="R2062" s="71">
        <f t="shared" si="528"/>
        <v>6357727.4822799992</v>
      </c>
      <c r="S2062" s="66"/>
      <c r="T2062" s="66"/>
      <c r="U2062" s="66"/>
      <c r="V2062" s="6"/>
      <c r="W2062" s="6"/>
      <c r="X2062" s="6"/>
      <c r="Y2062" s="7"/>
      <c r="Z2062" s="1"/>
      <c r="AA2062" s="6"/>
      <c r="AB2062" s="7"/>
      <c r="AC2062" s="7"/>
      <c r="AD2062" s="7"/>
      <c r="AE2062" s="6"/>
      <c r="AF2062" s="8"/>
      <c r="AG2062" s="6"/>
      <c r="AH2062" s="1"/>
      <c r="AI2062" s="3"/>
      <c r="AJ2062" s="3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s="1"/>
      <c r="BT2062" s="1"/>
      <c r="BU2062" s="1"/>
      <c r="BV2062" s="1"/>
      <c r="BW2062" s="1"/>
      <c r="BX2062" s="1"/>
      <c r="BY2062" s="1"/>
      <c r="BZ2062" s="1"/>
      <c r="CA2062" s="1"/>
      <c r="CB2062" s="1"/>
      <c r="CC2062" s="1"/>
      <c r="CD2062" s="1"/>
      <c r="CE2062" s="1"/>
      <c r="CF2062" s="1"/>
      <c r="CG2062" s="1"/>
      <c r="CH2062" s="1"/>
      <c r="CI2062" s="1"/>
      <c r="CJ2062" s="1"/>
      <c r="CK2062" s="1"/>
      <c r="CL2062" s="1"/>
      <c r="CM2062" s="1"/>
      <c r="CN2062" s="1"/>
      <c r="CO2062" s="1"/>
      <c r="CP2062" s="1"/>
      <c r="CQ2062" s="1"/>
      <c r="CR2062" s="1"/>
      <c r="CS2062" s="1"/>
      <c r="CT2062" s="1"/>
      <c r="CU2062" s="1"/>
      <c r="CV2062" s="1"/>
      <c r="CW2062" s="1"/>
      <c r="CX2062" s="1"/>
      <c r="CY2062" s="1"/>
      <c r="CZ2062" s="1"/>
      <c r="DA2062" s="1"/>
      <c r="DB2062" s="1"/>
      <c r="DC2062" s="1"/>
      <c r="DD2062" s="1"/>
      <c r="DE2062" s="1"/>
      <c r="DF2062" s="1"/>
      <c r="DG2062" s="1"/>
      <c r="DH2062" s="1"/>
      <c r="DI2062" s="1"/>
      <c r="DJ2062" s="1"/>
      <c r="DK2062" s="1"/>
      <c r="DL2062" s="1"/>
      <c r="DM2062" s="1"/>
      <c r="DN2062" s="1"/>
      <c r="DO2062" s="1"/>
      <c r="DP2062" s="1"/>
      <c r="DQ2062" s="1"/>
      <c r="DR2062" s="1"/>
      <c r="DS2062" s="1"/>
      <c r="DT2062" s="1"/>
      <c r="DU2062" s="1"/>
      <c r="DV2062" s="1"/>
      <c r="DW2062" s="1"/>
      <c r="DX2062" s="1"/>
      <c r="DY2062" s="1"/>
      <c r="DZ2062" s="1"/>
      <c r="EA2062" s="1"/>
      <c r="EB2062" s="1"/>
      <c r="EC2062" s="1"/>
      <c r="ED2062" s="1"/>
      <c r="EE2062" s="1"/>
      <c r="EF2062" s="1"/>
      <c r="EG2062" s="1"/>
      <c r="EH2062" s="1"/>
      <c r="EI2062" s="1"/>
      <c r="EJ2062" s="1"/>
      <c r="EK2062" s="1"/>
      <c r="EL2062" s="1"/>
      <c r="EM2062" s="1"/>
      <c r="EN2062" s="1"/>
      <c r="EO2062" s="1"/>
      <c r="EP2062" s="1"/>
      <c r="EQ2062" s="1"/>
      <c r="ER2062" s="1"/>
      <c r="ES2062" s="1"/>
      <c r="ET2062" s="1"/>
      <c r="EU2062" s="1"/>
      <c r="EV2062" s="1"/>
      <c r="EW2062" s="1"/>
      <c r="EX2062" s="1"/>
      <c r="EY2062" s="1"/>
      <c r="EZ2062" s="1"/>
      <c r="FA2062" s="1"/>
      <c r="FB2062" s="1"/>
      <c r="FC2062" s="1"/>
      <c r="FD2062" s="1"/>
      <c r="FE2062" s="1"/>
      <c r="FF2062" s="1"/>
      <c r="FG2062" s="1"/>
      <c r="FH2062" s="1"/>
      <c r="FI2062" s="1"/>
      <c r="FJ2062" s="1"/>
      <c r="FK2062" s="1"/>
      <c r="FL2062" s="1"/>
      <c r="FM2062" s="1"/>
      <c r="FN2062" s="1"/>
      <c r="FO2062" s="1"/>
      <c r="FP2062" s="1"/>
      <c r="FQ2062" s="1"/>
      <c r="FR2062" s="1"/>
      <c r="FS2062" s="1"/>
      <c r="FT2062" s="1"/>
      <c r="FU2062" s="1"/>
      <c r="FV2062" s="1"/>
      <c r="FW2062" s="1"/>
      <c r="FX2062" s="1"/>
      <c r="FY2062" s="1"/>
      <c r="FZ2062" s="1"/>
      <c r="GA2062" s="1"/>
      <c r="GB2062" s="1"/>
      <c r="GC2062" s="1"/>
      <c r="GD2062" s="1"/>
      <c r="GE2062" s="1"/>
      <c r="GF2062" s="1"/>
      <c r="GG2062" s="1"/>
      <c r="GH2062" s="1"/>
      <c r="GI2062" s="1"/>
      <c r="GJ2062" s="1"/>
      <c r="GK2062" s="1"/>
      <c r="GL2062" s="1"/>
      <c r="GM2062" s="1"/>
      <c r="GN2062" s="1"/>
      <c r="GO2062" s="1"/>
      <c r="GP2062" s="1"/>
      <c r="GQ2062" s="1"/>
      <c r="GR2062" s="1"/>
      <c r="GS2062" s="1"/>
      <c r="GT2062" s="1"/>
      <c r="GU2062" s="1"/>
      <c r="GV2062" s="1"/>
      <c r="GW2062" s="1"/>
      <c r="GX2062" s="1"/>
      <c r="GY2062" s="1"/>
      <c r="GZ2062" s="1"/>
      <c r="HA2062" s="1"/>
      <c r="HB2062" s="1"/>
      <c r="HC2062" s="1"/>
      <c r="HD2062" s="1"/>
      <c r="HE2062" s="1"/>
      <c r="HF2062" s="1"/>
      <c r="HG2062" s="1"/>
      <c r="HH2062" s="1"/>
      <c r="HI2062" s="1"/>
      <c r="HJ2062" s="1"/>
      <c r="HK2062" s="1"/>
      <c r="HL2062" s="1"/>
    </row>
    <row r="2063" spans="1:220" x14ac:dyDescent="0.2">
      <c r="A2063" s="63">
        <f t="shared" si="514"/>
        <v>44038</v>
      </c>
      <c r="B2063" s="12">
        <f t="shared" ca="1" si="516"/>
        <v>92699206.060083404</v>
      </c>
      <c r="C2063" s="71">
        <f t="shared" si="517"/>
        <v>80818569.689999998</v>
      </c>
      <c r="D2063" s="65">
        <f ca="1">IF(A2063&lt;$B$1,VLOOKUP(A2063,[1]DI!$A$4:$B$15000,2,FALSE),0)</f>
        <v>0</v>
      </c>
      <c r="E2063" s="11">
        <f t="shared" ca="1" si="518"/>
        <v>1</v>
      </c>
      <c r="F2063" s="64">
        <f ca="1">(TRUNC(PRODUCT($E$16:$E2062),16))</f>
        <v>1.6371144082062199</v>
      </c>
      <c r="G2063" s="64">
        <f t="shared" ca="1" si="519"/>
        <v>1.6004484080525101</v>
      </c>
      <c r="H2063" s="64">
        <f t="shared" ca="1" si="520"/>
        <v>1.0229098299999999</v>
      </c>
      <c r="I2063" s="65">
        <f t="shared" si="515"/>
        <v>3.7499999999999999E-2</v>
      </c>
      <c r="J2063" s="66">
        <f t="shared" si="521"/>
        <v>43801</v>
      </c>
      <c r="K2063" s="13">
        <f t="shared" si="529"/>
        <v>237</v>
      </c>
      <c r="L2063" s="9">
        <f t="shared" si="522"/>
        <v>1.024531941</v>
      </c>
      <c r="M2063" s="69">
        <f t="shared" ca="1" si="523"/>
        <v>1.048003794</v>
      </c>
      <c r="N2063" s="68">
        <f t="shared" si="524"/>
        <v>0</v>
      </c>
      <c r="O2063" s="64">
        <f t="shared" ca="1" si="525"/>
        <v>3879597.9707733998</v>
      </c>
      <c r="P2063" s="70">
        <f t="shared" si="526"/>
        <v>0</v>
      </c>
      <c r="Q2063" s="71">
        <f t="shared" si="527"/>
        <v>1616371.3938</v>
      </c>
      <c r="R2063" s="71">
        <f t="shared" si="528"/>
        <v>6384667.0055099996</v>
      </c>
      <c r="S2063" s="66"/>
      <c r="T2063" s="66"/>
      <c r="U2063" s="66"/>
      <c r="V2063" s="6"/>
      <c r="W2063" s="6"/>
      <c r="X2063" s="6"/>
      <c r="Y2063" s="7"/>
      <c r="Z2063" s="1"/>
      <c r="AA2063" s="6"/>
      <c r="AB2063" s="7"/>
      <c r="AC2063" s="7"/>
      <c r="AD2063" s="7"/>
      <c r="AE2063" s="6"/>
      <c r="AF2063" s="8"/>
      <c r="AG2063" s="6"/>
      <c r="AH2063" s="1"/>
      <c r="AI2063" s="3"/>
      <c r="AJ2063" s="3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  <c r="BV2063" s="1"/>
      <c r="BW2063" s="1"/>
      <c r="BX2063" s="1"/>
      <c r="BY2063" s="1"/>
      <c r="BZ2063" s="1"/>
      <c r="CA2063" s="1"/>
      <c r="CB2063" s="1"/>
      <c r="CC2063" s="1"/>
      <c r="CD2063" s="1"/>
      <c r="CE2063" s="1"/>
      <c r="CF2063" s="1"/>
      <c r="CG2063" s="1"/>
      <c r="CH2063" s="1"/>
      <c r="CI2063" s="1"/>
      <c r="CJ2063" s="1"/>
      <c r="CK2063" s="1"/>
      <c r="CL2063" s="1"/>
      <c r="CM2063" s="1"/>
      <c r="CN2063" s="1"/>
      <c r="CO2063" s="1"/>
      <c r="CP2063" s="1"/>
      <c r="CQ2063" s="1"/>
      <c r="CR2063" s="1"/>
      <c r="CS2063" s="1"/>
      <c r="CT2063" s="1"/>
      <c r="CU2063" s="1"/>
      <c r="CV2063" s="1"/>
      <c r="CW2063" s="1"/>
      <c r="CX2063" s="1"/>
      <c r="CY2063" s="1"/>
      <c r="CZ2063" s="1"/>
      <c r="DA2063" s="1"/>
      <c r="DB2063" s="1"/>
      <c r="DC2063" s="1"/>
      <c r="DD2063" s="1"/>
      <c r="DE2063" s="1"/>
      <c r="DF2063" s="1"/>
      <c r="DG2063" s="1"/>
      <c r="DH2063" s="1"/>
      <c r="DI2063" s="1"/>
      <c r="DJ2063" s="1"/>
      <c r="DK2063" s="1"/>
      <c r="DL2063" s="1"/>
      <c r="DM2063" s="1"/>
      <c r="DN2063" s="1"/>
      <c r="DO2063" s="1"/>
      <c r="DP2063" s="1"/>
      <c r="DQ2063" s="1"/>
      <c r="DR2063" s="1"/>
      <c r="DS2063" s="1"/>
      <c r="DT2063" s="1"/>
      <c r="DU2063" s="1"/>
      <c r="DV2063" s="1"/>
      <c r="DW2063" s="1"/>
      <c r="DX2063" s="1"/>
      <c r="DY2063" s="1"/>
      <c r="DZ2063" s="1"/>
      <c r="EA2063" s="1"/>
      <c r="EB2063" s="1"/>
      <c r="EC2063" s="1"/>
      <c r="ED2063" s="1"/>
      <c r="EE2063" s="1"/>
      <c r="EF2063" s="1"/>
      <c r="EG2063" s="1"/>
      <c r="EH2063" s="1"/>
      <c r="EI2063" s="1"/>
      <c r="EJ2063" s="1"/>
      <c r="EK2063" s="1"/>
      <c r="EL2063" s="1"/>
      <c r="EM2063" s="1"/>
      <c r="EN2063" s="1"/>
      <c r="EO2063" s="1"/>
      <c r="EP2063" s="1"/>
      <c r="EQ2063" s="1"/>
      <c r="ER2063" s="1"/>
      <c r="ES2063" s="1"/>
      <c r="ET2063" s="1"/>
      <c r="EU2063" s="1"/>
      <c r="EV2063" s="1"/>
      <c r="EW2063" s="1"/>
      <c r="EX2063" s="1"/>
      <c r="EY2063" s="1"/>
      <c r="EZ2063" s="1"/>
      <c r="FA2063" s="1"/>
      <c r="FB2063" s="1"/>
      <c r="FC2063" s="1"/>
      <c r="FD2063" s="1"/>
      <c r="FE2063" s="1"/>
      <c r="FF2063" s="1"/>
      <c r="FG2063" s="1"/>
      <c r="FH2063" s="1"/>
      <c r="FI2063" s="1"/>
      <c r="FJ2063" s="1"/>
      <c r="FK2063" s="1"/>
      <c r="FL2063" s="1"/>
      <c r="FM2063" s="1"/>
      <c r="FN2063" s="1"/>
      <c r="FO2063" s="1"/>
      <c r="FP2063" s="1"/>
      <c r="FQ2063" s="1"/>
      <c r="FR2063" s="1"/>
      <c r="FS2063" s="1"/>
      <c r="FT2063" s="1"/>
      <c r="FU2063" s="1"/>
      <c r="FV2063" s="1"/>
      <c r="FW2063" s="1"/>
      <c r="FX2063" s="1"/>
      <c r="FY2063" s="1"/>
      <c r="FZ2063" s="1"/>
      <c r="GA2063" s="1"/>
      <c r="GB2063" s="1"/>
      <c r="GC2063" s="1"/>
      <c r="GD2063" s="1"/>
      <c r="GE2063" s="1"/>
      <c r="GF2063" s="1"/>
      <c r="GG2063" s="1"/>
      <c r="GH2063" s="1"/>
      <c r="GI2063" s="1"/>
      <c r="GJ2063" s="1"/>
      <c r="GK2063" s="1"/>
      <c r="GL2063" s="1"/>
      <c r="GM2063" s="1"/>
      <c r="GN2063" s="1"/>
      <c r="GO2063" s="1"/>
      <c r="GP2063" s="1"/>
      <c r="GQ2063" s="1"/>
      <c r="GR2063" s="1"/>
      <c r="GS2063" s="1"/>
      <c r="GT2063" s="1"/>
      <c r="GU2063" s="1"/>
      <c r="GV2063" s="1"/>
      <c r="GW2063" s="1"/>
      <c r="GX2063" s="1"/>
      <c r="GY2063" s="1"/>
      <c r="GZ2063" s="1"/>
      <c r="HA2063" s="1"/>
      <c r="HB2063" s="1"/>
      <c r="HC2063" s="1"/>
      <c r="HD2063" s="1"/>
      <c r="HE2063" s="1"/>
      <c r="HF2063" s="1"/>
      <c r="HG2063" s="1"/>
      <c r="HH2063" s="1"/>
      <c r="HI2063" s="1"/>
      <c r="HJ2063" s="1"/>
      <c r="HK2063" s="1"/>
      <c r="HL2063" s="1"/>
    </row>
    <row r="2064" spans="1:220" x14ac:dyDescent="0.2">
      <c r="A2064" s="63">
        <f t="shared" si="514"/>
        <v>44039</v>
      </c>
      <c r="B2064" s="12">
        <f t="shared" ca="1" si="516"/>
        <v>92734807.313519925</v>
      </c>
      <c r="C2064" s="71">
        <f t="shared" si="517"/>
        <v>80818569.689999998</v>
      </c>
      <c r="D2064" s="65">
        <f ca="1">IF(A2064&lt;$B$1,VLOOKUP(A2064,[1]DI!$A$4:$B$15000,2,FALSE),0)</f>
        <v>2.1500000000000005E-2</v>
      </c>
      <c r="E2064" s="11">
        <f t="shared" ca="1" si="518"/>
        <v>1.0000844200000001</v>
      </c>
      <c r="F2064" s="64">
        <f ca="1">(TRUNC(PRODUCT($E$16:$E2063),16))</f>
        <v>1.6371144082062199</v>
      </c>
      <c r="G2064" s="64">
        <f t="shared" ca="1" si="519"/>
        <v>1.6004484080525101</v>
      </c>
      <c r="H2064" s="64">
        <f t="shared" ca="1" si="520"/>
        <v>1.0229098299999999</v>
      </c>
      <c r="I2064" s="65">
        <f t="shared" si="515"/>
        <v>3.7499999999999999E-2</v>
      </c>
      <c r="J2064" s="66">
        <f t="shared" si="521"/>
        <v>43801</v>
      </c>
      <c r="K2064" s="13">
        <f t="shared" si="529"/>
        <v>238</v>
      </c>
      <c r="L2064" s="9">
        <f t="shared" si="522"/>
        <v>1.0246367160000001</v>
      </c>
      <c r="M2064" s="69">
        <f t="shared" ca="1" si="523"/>
        <v>1.0481109689999999</v>
      </c>
      <c r="N2064" s="68">
        <f t="shared" si="524"/>
        <v>0</v>
      </c>
      <c r="O2064" s="64">
        <f t="shared" ca="1" si="525"/>
        <v>3888259.7009799201</v>
      </c>
      <c r="P2064" s="70">
        <f t="shared" si="526"/>
        <v>0</v>
      </c>
      <c r="Q2064" s="71">
        <f t="shared" si="527"/>
        <v>1616371.3938</v>
      </c>
      <c r="R2064" s="71">
        <f t="shared" si="528"/>
        <v>6411606.52874</v>
      </c>
      <c r="S2064" s="66"/>
      <c r="T2064" s="66"/>
      <c r="U2064" s="66"/>
      <c r="V2064" s="6"/>
      <c r="W2064" s="6"/>
      <c r="X2064" s="6"/>
      <c r="Y2064" s="7"/>
      <c r="Z2064" s="1"/>
      <c r="AA2064" s="6"/>
      <c r="AB2064" s="7"/>
      <c r="AC2064" s="7"/>
      <c r="AD2064" s="7"/>
      <c r="AE2064" s="6"/>
      <c r="AF2064" s="8"/>
      <c r="AG2064" s="6"/>
      <c r="AH2064" s="1"/>
      <c r="AI2064" s="3"/>
      <c r="AJ2064" s="3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  <c r="BV2064" s="1"/>
      <c r="BW2064" s="1"/>
      <c r="BX2064" s="1"/>
      <c r="BY2064" s="1"/>
      <c r="BZ2064" s="1"/>
      <c r="CA2064" s="1"/>
      <c r="CB2064" s="1"/>
      <c r="CC2064" s="1"/>
      <c r="CD2064" s="1"/>
      <c r="CE2064" s="1"/>
      <c r="CF2064" s="1"/>
      <c r="CG2064" s="1"/>
      <c r="CH2064" s="1"/>
      <c r="CI2064" s="1"/>
      <c r="CJ2064" s="1"/>
      <c r="CK2064" s="1"/>
      <c r="CL2064" s="1"/>
      <c r="CM2064" s="1"/>
      <c r="CN2064" s="1"/>
      <c r="CO2064" s="1"/>
      <c r="CP2064" s="1"/>
      <c r="CQ2064" s="1"/>
      <c r="CR2064" s="1"/>
      <c r="CS2064" s="1"/>
      <c r="CT2064" s="1"/>
      <c r="CU2064" s="1"/>
      <c r="CV2064" s="1"/>
      <c r="CW2064" s="1"/>
      <c r="CX2064" s="1"/>
      <c r="CY2064" s="1"/>
      <c r="CZ2064" s="1"/>
      <c r="DA2064" s="1"/>
      <c r="DB2064" s="1"/>
      <c r="DC2064" s="1"/>
      <c r="DD2064" s="1"/>
      <c r="DE2064" s="1"/>
      <c r="DF2064" s="1"/>
      <c r="DG2064" s="1"/>
      <c r="DH2064" s="1"/>
      <c r="DI2064" s="1"/>
      <c r="DJ2064" s="1"/>
      <c r="DK2064" s="1"/>
      <c r="DL2064" s="1"/>
      <c r="DM2064" s="1"/>
      <c r="DN2064" s="1"/>
      <c r="DO2064" s="1"/>
      <c r="DP2064" s="1"/>
      <c r="DQ2064" s="1"/>
      <c r="DR2064" s="1"/>
      <c r="DS2064" s="1"/>
      <c r="DT2064" s="1"/>
      <c r="DU2064" s="1"/>
      <c r="DV2064" s="1"/>
      <c r="DW2064" s="1"/>
      <c r="DX2064" s="1"/>
      <c r="DY2064" s="1"/>
      <c r="DZ2064" s="1"/>
      <c r="EA2064" s="1"/>
      <c r="EB2064" s="1"/>
      <c r="EC2064" s="1"/>
      <c r="ED2064" s="1"/>
      <c r="EE2064" s="1"/>
      <c r="EF2064" s="1"/>
      <c r="EG2064" s="1"/>
      <c r="EH2064" s="1"/>
      <c r="EI2064" s="1"/>
      <c r="EJ2064" s="1"/>
      <c r="EK2064" s="1"/>
      <c r="EL2064" s="1"/>
      <c r="EM2064" s="1"/>
      <c r="EN2064" s="1"/>
      <c r="EO2064" s="1"/>
      <c r="EP2064" s="1"/>
      <c r="EQ2064" s="1"/>
      <c r="ER2064" s="1"/>
      <c r="ES2064" s="1"/>
      <c r="ET2064" s="1"/>
      <c r="EU2064" s="1"/>
      <c r="EV2064" s="1"/>
      <c r="EW2064" s="1"/>
      <c r="EX2064" s="1"/>
      <c r="EY2064" s="1"/>
      <c r="EZ2064" s="1"/>
      <c r="FA2064" s="1"/>
      <c r="FB2064" s="1"/>
      <c r="FC2064" s="1"/>
      <c r="FD2064" s="1"/>
      <c r="FE2064" s="1"/>
      <c r="FF2064" s="1"/>
      <c r="FG2064" s="1"/>
      <c r="FH2064" s="1"/>
      <c r="FI2064" s="1"/>
      <c r="FJ2064" s="1"/>
      <c r="FK2064" s="1"/>
      <c r="FL2064" s="1"/>
      <c r="FM2064" s="1"/>
      <c r="FN2064" s="1"/>
      <c r="FO2064" s="1"/>
      <c r="FP2064" s="1"/>
      <c r="FQ2064" s="1"/>
      <c r="FR2064" s="1"/>
      <c r="FS2064" s="1"/>
      <c r="FT2064" s="1"/>
      <c r="FU2064" s="1"/>
      <c r="FV2064" s="1"/>
      <c r="FW2064" s="1"/>
      <c r="FX2064" s="1"/>
      <c r="FY2064" s="1"/>
      <c r="FZ2064" s="1"/>
      <c r="GA2064" s="1"/>
      <c r="GB2064" s="1"/>
      <c r="GC2064" s="1"/>
      <c r="GD2064" s="1"/>
      <c r="GE2064" s="1"/>
      <c r="GF2064" s="1"/>
      <c r="GG2064" s="1"/>
      <c r="GH2064" s="1"/>
      <c r="GI2064" s="1"/>
      <c r="GJ2064" s="1"/>
      <c r="GK2064" s="1"/>
      <c r="GL2064" s="1"/>
      <c r="GM2064" s="1"/>
      <c r="GN2064" s="1"/>
      <c r="GO2064" s="1"/>
      <c r="GP2064" s="1"/>
      <c r="GQ2064" s="1"/>
      <c r="GR2064" s="1"/>
      <c r="GS2064" s="1"/>
      <c r="GT2064" s="1"/>
      <c r="GU2064" s="1"/>
      <c r="GV2064" s="1"/>
      <c r="GW2064" s="1"/>
      <c r="GX2064" s="1"/>
      <c r="GY2064" s="1"/>
      <c r="GZ2064" s="1"/>
      <c r="HA2064" s="1"/>
      <c r="HB2064" s="1"/>
      <c r="HC2064" s="1"/>
      <c r="HD2064" s="1"/>
      <c r="HE2064" s="1"/>
      <c r="HF2064" s="1"/>
      <c r="HG2064" s="1"/>
      <c r="HH2064" s="1"/>
      <c r="HI2064" s="1"/>
      <c r="HJ2064" s="1"/>
      <c r="HK2064" s="1"/>
      <c r="HL2064" s="1"/>
    </row>
    <row r="2065" spans="1:220" x14ac:dyDescent="0.2">
      <c r="A2065" s="63">
        <f t="shared" si="514"/>
        <v>44040</v>
      </c>
      <c r="B2065" s="12">
        <f t="shared" ca="1" si="516"/>
        <v>92777560.848736882</v>
      </c>
      <c r="C2065" s="71">
        <f t="shared" si="517"/>
        <v>80818569.689999998</v>
      </c>
      <c r="D2065" s="65">
        <f ca="1">IF(A2065&lt;$B$1,VLOOKUP(A2065,[1]DI!$A$4:$B$15000,2,FALSE),0)</f>
        <v>2.1500000000000005E-2</v>
      </c>
      <c r="E2065" s="11">
        <f t="shared" ca="1" si="518"/>
        <v>1.0000844200000001</v>
      </c>
      <c r="F2065" s="64">
        <f ca="1">(TRUNC(PRODUCT($E$16:$E2064),16))</f>
        <v>1.63725261340456</v>
      </c>
      <c r="G2065" s="64">
        <f t="shared" ca="1" si="519"/>
        <v>1.6004484080525101</v>
      </c>
      <c r="H2065" s="64">
        <f t="shared" ca="1" si="520"/>
        <v>1.02299618</v>
      </c>
      <c r="I2065" s="65">
        <f t="shared" si="515"/>
        <v>3.7499999999999999E-2</v>
      </c>
      <c r="J2065" s="66">
        <f t="shared" si="521"/>
        <v>43801</v>
      </c>
      <c r="K2065" s="13">
        <f t="shared" si="529"/>
        <v>239</v>
      </c>
      <c r="L2065" s="9">
        <f t="shared" si="522"/>
        <v>1.0247415019999999</v>
      </c>
      <c r="M2065" s="69">
        <f t="shared" ca="1" si="523"/>
        <v>1.048306642</v>
      </c>
      <c r="N2065" s="68">
        <f t="shared" si="524"/>
        <v>0</v>
      </c>
      <c r="O2065" s="64">
        <f t="shared" ca="1" si="525"/>
        <v>3904073.7129668798</v>
      </c>
      <c r="P2065" s="70">
        <f t="shared" si="526"/>
        <v>0</v>
      </c>
      <c r="Q2065" s="71">
        <f t="shared" si="527"/>
        <v>1616371.3938</v>
      </c>
      <c r="R2065" s="71">
        <f t="shared" si="528"/>
        <v>6438546.0519699994</v>
      </c>
      <c r="S2065" s="66"/>
      <c r="T2065" s="66"/>
      <c r="U2065" s="66"/>
      <c r="V2065" s="6"/>
      <c r="W2065" s="6"/>
      <c r="X2065" s="6"/>
      <c r="Y2065" s="7"/>
      <c r="Z2065" s="1"/>
      <c r="AA2065" s="6"/>
      <c r="AB2065" s="7"/>
      <c r="AC2065" s="7"/>
      <c r="AD2065" s="7"/>
      <c r="AE2065" s="6"/>
      <c r="AF2065" s="8"/>
      <c r="AG2065" s="6"/>
      <c r="AH2065" s="1"/>
      <c r="AI2065" s="3"/>
      <c r="AJ2065" s="3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  <c r="BV2065" s="1"/>
      <c r="BW2065" s="1"/>
      <c r="BX2065" s="1"/>
      <c r="BY2065" s="1"/>
      <c r="BZ2065" s="1"/>
      <c r="CA2065" s="1"/>
      <c r="CB2065" s="1"/>
      <c r="CC2065" s="1"/>
      <c r="CD2065" s="1"/>
      <c r="CE2065" s="1"/>
      <c r="CF2065" s="1"/>
      <c r="CG2065" s="1"/>
      <c r="CH2065" s="1"/>
      <c r="CI2065" s="1"/>
      <c r="CJ2065" s="1"/>
      <c r="CK2065" s="1"/>
      <c r="CL2065" s="1"/>
      <c r="CM2065" s="1"/>
      <c r="CN2065" s="1"/>
      <c r="CO2065" s="1"/>
      <c r="CP2065" s="1"/>
      <c r="CQ2065" s="1"/>
      <c r="CR2065" s="1"/>
      <c r="CS2065" s="1"/>
      <c r="CT2065" s="1"/>
      <c r="CU2065" s="1"/>
      <c r="CV2065" s="1"/>
      <c r="CW2065" s="1"/>
      <c r="CX2065" s="1"/>
      <c r="CY2065" s="1"/>
      <c r="CZ2065" s="1"/>
      <c r="DA2065" s="1"/>
      <c r="DB2065" s="1"/>
      <c r="DC2065" s="1"/>
      <c r="DD2065" s="1"/>
      <c r="DE2065" s="1"/>
      <c r="DF2065" s="1"/>
      <c r="DG2065" s="1"/>
      <c r="DH2065" s="1"/>
      <c r="DI2065" s="1"/>
      <c r="DJ2065" s="1"/>
      <c r="DK2065" s="1"/>
      <c r="DL2065" s="1"/>
      <c r="DM2065" s="1"/>
      <c r="DN2065" s="1"/>
      <c r="DO2065" s="1"/>
      <c r="DP2065" s="1"/>
      <c r="DQ2065" s="1"/>
      <c r="DR2065" s="1"/>
      <c r="DS2065" s="1"/>
      <c r="DT2065" s="1"/>
      <c r="DU2065" s="1"/>
      <c r="DV2065" s="1"/>
      <c r="DW2065" s="1"/>
      <c r="DX2065" s="1"/>
      <c r="DY2065" s="1"/>
      <c r="DZ2065" s="1"/>
      <c r="EA2065" s="1"/>
      <c r="EB2065" s="1"/>
      <c r="EC2065" s="1"/>
      <c r="ED2065" s="1"/>
      <c r="EE2065" s="1"/>
      <c r="EF2065" s="1"/>
      <c r="EG2065" s="1"/>
      <c r="EH2065" s="1"/>
      <c r="EI2065" s="1"/>
      <c r="EJ2065" s="1"/>
      <c r="EK2065" s="1"/>
      <c r="EL2065" s="1"/>
      <c r="EM2065" s="1"/>
      <c r="EN2065" s="1"/>
      <c r="EO2065" s="1"/>
      <c r="EP2065" s="1"/>
      <c r="EQ2065" s="1"/>
      <c r="ER2065" s="1"/>
      <c r="ES2065" s="1"/>
      <c r="ET2065" s="1"/>
      <c r="EU2065" s="1"/>
      <c r="EV2065" s="1"/>
      <c r="EW2065" s="1"/>
      <c r="EX2065" s="1"/>
      <c r="EY2065" s="1"/>
      <c r="EZ2065" s="1"/>
      <c r="FA2065" s="1"/>
      <c r="FB2065" s="1"/>
      <c r="FC2065" s="1"/>
      <c r="FD2065" s="1"/>
      <c r="FE2065" s="1"/>
      <c r="FF2065" s="1"/>
      <c r="FG2065" s="1"/>
      <c r="FH2065" s="1"/>
      <c r="FI2065" s="1"/>
      <c r="FJ2065" s="1"/>
      <c r="FK2065" s="1"/>
      <c r="FL2065" s="1"/>
      <c r="FM2065" s="1"/>
      <c r="FN2065" s="1"/>
      <c r="FO2065" s="1"/>
      <c r="FP2065" s="1"/>
      <c r="FQ2065" s="1"/>
      <c r="FR2065" s="1"/>
      <c r="FS2065" s="1"/>
      <c r="FT2065" s="1"/>
      <c r="FU2065" s="1"/>
      <c r="FV2065" s="1"/>
      <c r="FW2065" s="1"/>
      <c r="FX2065" s="1"/>
      <c r="FY2065" s="1"/>
      <c r="FZ2065" s="1"/>
      <c r="GA2065" s="1"/>
      <c r="GB2065" s="1"/>
      <c r="GC2065" s="1"/>
      <c r="GD2065" s="1"/>
      <c r="GE2065" s="1"/>
      <c r="GF2065" s="1"/>
      <c r="GG2065" s="1"/>
      <c r="GH2065" s="1"/>
      <c r="GI2065" s="1"/>
      <c r="GJ2065" s="1"/>
      <c r="GK2065" s="1"/>
      <c r="GL2065" s="1"/>
      <c r="GM2065" s="1"/>
      <c r="GN2065" s="1"/>
      <c r="GO2065" s="1"/>
      <c r="GP2065" s="1"/>
      <c r="GQ2065" s="1"/>
      <c r="GR2065" s="1"/>
      <c r="GS2065" s="1"/>
      <c r="GT2065" s="1"/>
      <c r="GU2065" s="1"/>
      <c r="GV2065" s="1"/>
      <c r="GW2065" s="1"/>
      <c r="GX2065" s="1"/>
      <c r="GY2065" s="1"/>
      <c r="GZ2065" s="1"/>
      <c r="HA2065" s="1"/>
      <c r="HB2065" s="1"/>
      <c r="HC2065" s="1"/>
      <c r="HD2065" s="1"/>
      <c r="HE2065" s="1"/>
      <c r="HF2065" s="1"/>
      <c r="HG2065" s="1"/>
      <c r="HH2065" s="1"/>
      <c r="HI2065" s="1"/>
      <c r="HJ2065" s="1"/>
      <c r="HK2065" s="1"/>
      <c r="HL2065" s="1"/>
    </row>
    <row r="2066" spans="1:220" x14ac:dyDescent="0.2">
      <c r="A2066" s="63">
        <f t="shared" ref="A2066:A2129" si="530">(A2065+1)</f>
        <v>44041</v>
      </c>
      <c r="B2066" s="12">
        <f t="shared" ca="1" si="516"/>
        <v>92820317.616696641</v>
      </c>
      <c r="C2066" s="71">
        <f t="shared" si="517"/>
        <v>80818569.689999998</v>
      </c>
      <c r="D2066" s="65">
        <f ca="1">IF(A2066&lt;$B$1,VLOOKUP(A2066,[1]DI!$A$4:$B$15000,2,FALSE),0)</f>
        <v>2.1500000000000005E-2</v>
      </c>
      <c r="E2066" s="11">
        <f t="shared" ca="1" si="518"/>
        <v>1.0000844200000001</v>
      </c>
      <c r="F2066" s="64">
        <f ca="1">(TRUNC(PRODUCT($E$16:$E2065),16))</f>
        <v>1.6373908302701801</v>
      </c>
      <c r="G2066" s="64">
        <f t="shared" ca="1" si="519"/>
        <v>1.6004484080525101</v>
      </c>
      <c r="H2066" s="64">
        <f t="shared" ca="1" si="520"/>
        <v>1.0230825400000001</v>
      </c>
      <c r="I2066" s="65">
        <f t="shared" ref="I2066:I2129" si="531">I2065</f>
        <v>3.7499999999999999E-2</v>
      </c>
      <c r="J2066" s="66">
        <f t="shared" si="521"/>
        <v>43801</v>
      </c>
      <c r="K2066" s="13">
        <f t="shared" si="529"/>
        <v>240</v>
      </c>
      <c r="L2066" s="9">
        <f t="shared" si="522"/>
        <v>1.024846299</v>
      </c>
      <c r="M2066" s="69">
        <f t="shared" ca="1" si="523"/>
        <v>1.0485023550000001</v>
      </c>
      <c r="N2066" s="68">
        <f t="shared" si="524"/>
        <v>0</v>
      </c>
      <c r="O2066" s="64">
        <f t="shared" ca="1" si="525"/>
        <v>3919890.9576966302</v>
      </c>
      <c r="P2066" s="70">
        <f t="shared" si="526"/>
        <v>0</v>
      </c>
      <c r="Q2066" s="71">
        <f t="shared" si="527"/>
        <v>1616371.3938</v>
      </c>
      <c r="R2066" s="71">
        <f t="shared" si="528"/>
        <v>6465485.5751999998</v>
      </c>
      <c r="S2066" s="66"/>
      <c r="T2066" s="66"/>
      <c r="U2066" s="66"/>
      <c r="V2066" s="6"/>
      <c r="W2066" s="6"/>
      <c r="X2066" s="6"/>
      <c r="Y2066" s="7"/>
      <c r="Z2066" s="1"/>
      <c r="AA2066" s="6"/>
      <c r="AB2066" s="7"/>
      <c r="AC2066" s="7"/>
      <c r="AD2066" s="7"/>
      <c r="AE2066" s="6"/>
      <c r="AF2066" s="8"/>
      <c r="AG2066" s="6"/>
      <c r="AH2066" s="1"/>
      <c r="AI2066" s="3"/>
      <c r="AJ2066" s="3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  <c r="BV2066" s="1"/>
      <c r="BW2066" s="1"/>
      <c r="BX2066" s="1"/>
      <c r="BY2066" s="1"/>
      <c r="BZ2066" s="1"/>
      <c r="CA2066" s="1"/>
      <c r="CB2066" s="1"/>
      <c r="CC2066" s="1"/>
      <c r="CD2066" s="1"/>
      <c r="CE2066" s="1"/>
      <c r="CF2066" s="1"/>
      <c r="CG2066" s="1"/>
      <c r="CH2066" s="1"/>
      <c r="CI2066" s="1"/>
      <c r="CJ2066" s="1"/>
      <c r="CK2066" s="1"/>
      <c r="CL2066" s="1"/>
      <c r="CM2066" s="1"/>
      <c r="CN2066" s="1"/>
      <c r="CO2066" s="1"/>
      <c r="CP2066" s="1"/>
      <c r="CQ2066" s="1"/>
      <c r="CR2066" s="1"/>
      <c r="CS2066" s="1"/>
      <c r="CT2066" s="1"/>
      <c r="CU2066" s="1"/>
      <c r="CV2066" s="1"/>
      <c r="CW2066" s="1"/>
      <c r="CX2066" s="1"/>
      <c r="CY2066" s="1"/>
      <c r="CZ2066" s="1"/>
      <c r="DA2066" s="1"/>
      <c r="DB2066" s="1"/>
      <c r="DC2066" s="1"/>
      <c r="DD2066" s="1"/>
      <c r="DE2066" s="1"/>
      <c r="DF2066" s="1"/>
      <c r="DG2066" s="1"/>
      <c r="DH2066" s="1"/>
      <c r="DI2066" s="1"/>
      <c r="DJ2066" s="1"/>
      <c r="DK2066" s="1"/>
      <c r="DL2066" s="1"/>
      <c r="DM2066" s="1"/>
      <c r="DN2066" s="1"/>
      <c r="DO2066" s="1"/>
      <c r="DP2066" s="1"/>
      <c r="DQ2066" s="1"/>
      <c r="DR2066" s="1"/>
      <c r="DS2066" s="1"/>
      <c r="DT2066" s="1"/>
      <c r="DU2066" s="1"/>
      <c r="DV2066" s="1"/>
      <c r="DW2066" s="1"/>
      <c r="DX2066" s="1"/>
      <c r="DY2066" s="1"/>
      <c r="DZ2066" s="1"/>
      <c r="EA2066" s="1"/>
      <c r="EB2066" s="1"/>
      <c r="EC2066" s="1"/>
      <c r="ED2066" s="1"/>
      <c r="EE2066" s="1"/>
      <c r="EF2066" s="1"/>
      <c r="EG2066" s="1"/>
      <c r="EH2066" s="1"/>
      <c r="EI2066" s="1"/>
      <c r="EJ2066" s="1"/>
      <c r="EK2066" s="1"/>
      <c r="EL2066" s="1"/>
      <c r="EM2066" s="1"/>
      <c r="EN2066" s="1"/>
      <c r="EO2066" s="1"/>
      <c r="EP2066" s="1"/>
      <c r="EQ2066" s="1"/>
      <c r="ER2066" s="1"/>
      <c r="ES2066" s="1"/>
      <c r="ET2066" s="1"/>
      <c r="EU2066" s="1"/>
      <c r="EV2066" s="1"/>
      <c r="EW2066" s="1"/>
      <c r="EX2066" s="1"/>
      <c r="EY2066" s="1"/>
      <c r="EZ2066" s="1"/>
      <c r="FA2066" s="1"/>
      <c r="FB2066" s="1"/>
      <c r="FC2066" s="1"/>
      <c r="FD2066" s="1"/>
      <c r="FE2066" s="1"/>
      <c r="FF2066" s="1"/>
      <c r="FG2066" s="1"/>
      <c r="FH2066" s="1"/>
      <c r="FI2066" s="1"/>
      <c r="FJ2066" s="1"/>
      <c r="FK2066" s="1"/>
      <c r="FL2066" s="1"/>
      <c r="FM2066" s="1"/>
      <c r="FN2066" s="1"/>
      <c r="FO2066" s="1"/>
      <c r="FP2066" s="1"/>
      <c r="FQ2066" s="1"/>
      <c r="FR2066" s="1"/>
      <c r="FS2066" s="1"/>
      <c r="FT2066" s="1"/>
      <c r="FU2066" s="1"/>
      <c r="FV2066" s="1"/>
      <c r="FW2066" s="1"/>
      <c r="FX2066" s="1"/>
      <c r="FY2066" s="1"/>
      <c r="FZ2066" s="1"/>
      <c r="GA2066" s="1"/>
      <c r="GB2066" s="1"/>
      <c r="GC2066" s="1"/>
      <c r="GD2066" s="1"/>
      <c r="GE2066" s="1"/>
      <c r="GF2066" s="1"/>
      <c r="GG2066" s="1"/>
      <c r="GH2066" s="1"/>
      <c r="GI2066" s="1"/>
      <c r="GJ2066" s="1"/>
      <c r="GK2066" s="1"/>
      <c r="GL2066" s="1"/>
      <c r="GM2066" s="1"/>
      <c r="GN2066" s="1"/>
      <c r="GO2066" s="1"/>
      <c r="GP2066" s="1"/>
      <c r="GQ2066" s="1"/>
      <c r="GR2066" s="1"/>
      <c r="GS2066" s="1"/>
      <c r="GT2066" s="1"/>
      <c r="GU2066" s="1"/>
      <c r="GV2066" s="1"/>
      <c r="GW2066" s="1"/>
      <c r="GX2066" s="1"/>
      <c r="GY2066" s="1"/>
      <c r="GZ2066" s="1"/>
      <c r="HA2066" s="1"/>
      <c r="HB2066" s="1"/>
      <c r="HC2066" s="1"/>
      <c r="HD2066" s="1"/>
      <c r="HE2066" s="1"/>
      <c r="HF2066" s="1"/>
      <c r="HG2066" s="1"/>
      <c r="HH2066" s="1"/>
      <c r="HI2066" s="1"/>
      <c r="HJ2066" s="1"/>
      <c r="HK2066" s="1"/>
      <c r="HL2066" s="1"/>
    </row>
    <row r="2067" spans="1:220" x14ac:dyDescent="0.2">
      <c r="A2067" s="63">
        <f t="shared" si="530"/>
        <v>44042</v>
      </c>
      <c r="B2067" s="12">
        <f t="shared" ca="1" si="516"/>
        <v>92863077.455761999</v>
      </c>
      <c r="C2067" s="71">
        <f t="shared" si="517"/>
        <v>80818569.689999998</v>
      </c>
      <c r="D2067" s="65">
        <f ca="1">IF(A2067&lt;$B$1,VLOOKUP(A2067,[1]DI!$A$4:$B$15000,2,FALSE),0)</f>
        <v>2.1500000000000005E-2</v>
      </c>
      <c r="E2067" s="11">
        <f t="shared" ca="1" si="518"/>
        <v>1.0000844200000001</v>
      </c>
      <c r="F2067" s="64">
        <f ca="1">(TRUNC(PRODUCT($E$16:$E2066),16))</f>
        <v>1.6375290588040701</v>
      </c>
      <c r="G2067" s="64">
        <f t="shared" ca="1" si="519"/>
        <v>1.6004484080525101</v>
      </c>
      <c r="H2067" s="64">
        <f t="shared" ca="1" si="520"/>
        <v>1.0231689100000001</v>
      </c>
      <c r="I2067" s="65">
        <f t="shared" si="531"/>
        <v>3.7499999999999999E-2</v>
      </c>
      <c r="J2067" s="66">
        <f t="shared" si="521"/>
        <v>43801</v>
      </c>
      <c r="K2067" s="13">
        <f t="shared" si="529"/>
        <v>241</v>
      </c>
      <c r="L2067" s="9">
        <f t="shared" si="522"/>
        <v>1.0249511060000001</v>
      </c>
      <c r="M2067" s="69">
        <f t="shared" ca="1" si="523"/>
        <v>1.048698106</v>
      </c>
      <c r="N2067" s="68">
        <f t="shared" si="524"/>
        <v>0</v>
      </c>
      <c r="O2067" s="64">
        <f t="shared" ca="1" si="525"/>
        <v>3935711.2735320101</v>
      </c>
      <c r="P2067" s="70">
        <f t="shared" si="526"/>
        <v>0</v>
      </c>
      <c r="Q2067" s="71">
        <f t="shared" si="527"/>
        <v>1616371.3938</v>
      </c>
      <c r="R2067" s="71">
        <f t="shared" si="528"/>
        <v>6492425.0984300002</v>
      </c>
      <c r="S2067" s="66"/>
      <c r="T2067" s="66"/>
      <c r="U2067" s="66"/>
      <c r="V2067" s="6"/>
      <c r="W2067" s="6"/>
      <c r="X2067" s="6"/>
      <c r="Y2067" s="7"/>
      <c r="Z2067" s="1"/>
      <c r="AA2067" s="6"/>
      <c r="AB2067" s="7"/>
      <c r="AC2067" s="7"/>
      <c r="AD2067" s="7"/>
      <c r="AE2067" s="6"/>
      <c r="AF2067" s="8"/>
      <c r="AG2067" s="6"/>
      <c r="AH2067" s="1"/>
      <c r="AI2067" s="3"/>
      <c r="AJ2067" s="3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  <c r="BV2067" s="1"/>
      <c r="BW2067" s="1"/>
      <c r="BX2067" s="1"/>
      <c r="BY2067" s="1"/>
      <c r="BZ2067" s="1"/>
      <c r="CA2067" s="1"/>
      <c r="CB2067" s="1"/>
      <c r="CC2067" s="1"/>
      <c r="CD2067" s="1"/>
      <c r="CE2067" s="1"/>
      <c r="CF2067" s="1"/>
      <c r="CG2067" s="1"/>
      <c r="CH2067" s="1"/>
      <c r="CI2067" s="1"/>
      <c r="CJ2067" s="1"/>
      <c r="CK2067" s="1"/>
      <c r="CL2067" s="1"/>
      <c r="CM2067" s="1"/>
      <c r="CN2067" s="1"/>
      <c r="CO2067" s="1"/>
      <c r="CP2067" s="1"/>
      <c r="CQ2067" s="1"/>
      <c r="CR2067" s="1"/>
      <c r="CS2067" s="1"/>
      <c r="CT2067" s="1"/>
      <c r="CU2067" s="1"/>
      <c r="CV2067" s="1"/>
      <c r="CW2067" s="1"/>
      <c r="CX2067" s="1"/>
      <c r="CY2067" s="1"/>
      <c r="CZ2067" s="1"/>
      <c r="DA2067" s="1"/>
      <c r="DB2067" s="1"/>
      <c r="DC2067" s="1"/>
      <c r="DD2067" s="1"/>
      <c r="DE2067" s="1"/>
      <c r="DF2067" s="1"/>
      <c r="DG2067" s="1"/>
      <c r="DH2067" s="1"/>
      <c r="DI2067" s="1"/>
      <c r="DJ2067" s="1"/>
      <c r="DK2067" s="1"/>
      <c r="DL2067" s="1"/>
      <c r="DM2067" s="1"/>
      <c r="DN2067" s="1"/>
      <c r="DO2067" s="1"/>
      <c r="DP2067" s="1"/>
      <c r="DQ2067" s="1"/>
      <c r="DR2067" s="1"/>
      <c r="DS2067" s="1"/>
      <c r="DT2067" s="1"/>
      <c r="DU2067" s="1"/>
      <c r="DV2067" s="1"/>
      <c r="DW2067" s="1"/>
      <c r="DX2067" s="1"/>
      <c r="DY2067" s="1"/>
      <c r="DZ2067" s="1"/>
      <c r="EA2067" s="1"/>
      <c r="EB2067" s="1"/>
      <c r="EC2067" s="1"/>
      <c r="ED2067" s="1"/>
      <c r="EE2067" s="1"/>
      <c r="EF2067" s="1"/>
      <c r="EG2067" s="1"/>
      <c r="EH2067" s="1"/>
      <c r="EI2067" s="1"/>
      <c r="EJ2067" s="1"/>
      <c r="EK2067" s="1"/>
      <c r="EL2067" s="1"/>
      <c r="EM2067" s="1"/>
      <c r="EN2067" s="1"/>
      <c r="EO2067" s="1"/>
      <c r="EP2067" s="1"/>
      <c r="EQ2067" s="1"/>
      <c r="ER2067" s="1"/>
      <c r="ES2067" s="1"/>
      <c r="ET2067" s="1"/>
      <c r="EU2067" s="1"/>
      <c r="EV2067" s="1"/>
      <c r="EW2067" s="1"/>
      <c r="EX2067" s="1"/>
      <c r="EY2067" s="1"/>
      <c r="EZ2067" s="1"/>
      <c r="FA2067" s="1"/>
      <c r="FB2067" s="1"/>
      <c r="FC2067" s="1"/>
      <c r="FD2067" s="1"/>
      <c r="FE2067" s="1"/>
      <c r="FF2067" s="1"/>
      <c r="FG2067" s="1"/>
      <c r="FH2067" s="1"/>
      <c r="FI2067" s="1"/>
      <c r="FJ2067" s="1"/>
      <c r="FK2067" s="1"/>
      <c r="FL2067" s="1"/>
      <c r="FM2067" s="1"/>
      <c r="FN2067" s="1"/>
      <c r="FO2067" s="1"/>
      <c r="FP2067" s="1"/>
      <c r="FQ2067" s="1"/>
      <c r="FR2067" s="1"/>
      <c r="FS2067" s="1"/>
      <c r="FT2067" s="1"/>
      <c r="FU2067" s="1"/>
      <c r="FV2067" s="1"/>
      <c r="FW2067" s="1"/>
      <c r="FX2067" s="1"/>
      <c r="FY2067" s="1"/>
      <c r="FZ2067" s="1"/>
      <c r="GA2067" s="1"/>
      <c r="GB2067" s="1"/>
      <c r="GC2067" s="1"/>
      <c r="GD2067" s="1"/>
      <c r="GE2067" s="1"/>
      <c r="GF2067" s="1"/>
      <c r="GG2067" s="1"/>
      <c r="GH2067" s="1"/>
      <c r="GI2067" s="1"/>
      <c r="GJ2067" s="1"/>
      <c r="GK2067" s="1"/>
      <c r="GL2067" s="1"/>
      <c r="GM2067" s="1"/>
      <c r="GN2067" s="1"/>
      <c r="GO2067" s="1"/>
      <c r="GP2067" s="1"/>
      <c r="GQ2067" s="1"/>
      <c r="GR2067" s="1"/>
      <c r="GS2067" s="1"/>
      <c r="GT2067" s="1"/>
      <c r="GU2067" s="1"/>
      <c r="GV2067" s="1"/>
      <c r="GW2067" s="1"/>
      <c r="GX2067" s="1"/>
      <c r="GY2067" s="1"/>
      <c r="GZ2067" s="1"/>
      <c r="HA2067" s="1"/>
      <c r="HB2067" s="1"/>
      <c r="HC2067" s="1"/>
      <c r="HD2067" s="1"/>
      <c r="HE2067" s="1"/>
      <c r="HF2067" s="1"/>
      <c r="HG2067" s="1"/>
      <c r="HH2067" s="1"/>
      <c r="HI2067" s="1"/>
      <c r="HJ2067" s="1"/>
      <c r="HK2067" s="1"/>
      <c r="HL2067" s="1"/>
    </row>
    <row r="2068" spans="1:220" x14ac:dyDescent="0.2">
      <c r="A2068" s="63">
        <f t="shared" si="530"/>
        <v>44043</v>
      </c>
      <c r="B2068" s="12">
        <f t="shared" ca="1" si="516"/>
        <v>92905840.527570173</v>
      </c>
      <c r="C2068" s="71">
        <f t="shared" si="517"/>
        <v>80818569.689999998</v>
      </c>
      <c r="D2068" s="65">
        <f ca="1">IF(A2068&lt;$B$1,VLOOKUP(A2068,[1]DI!$A$4:$B$15000,2,FALSE),0)</f>
        <v>2.1500000000000005E-2</v>
      </c>
      <c r="E2068" s="11">
        <f t="shared" ca="1" si="518"/>
        <v>1.0000844200000001</v>
      </c>
      <c r="F2068" s="64">
        <f ca="1">(TRUNC(PRODUCT($E$16:$E2067),16))</f>
        <v>1.6376672990072201</v>
      </c>
      <c r="G2068" s="64">
        <f t="shared" ca="1" si="519"/>
        <v>1.6004484080525101</v>
      </c>
      <c r="H2068" s="64">
        <f t="shared" ca="1" si="520"/>
        <v>1.02325529</v>
      </c>
      <c r="I2068" s="65">
        <f t="shared" si="531"/>
        <v>3.7499999999999999E-2</v>
      </c>
      <c r="J2068" s="66">
        <f t="shared" si="521"/>
        <v>43801</v>
      </c>
      <c r="K2068" s="13">
        <f t="shared" si="529"/>
        <v>242</v>
      </c>
      <c r="L2068" s="9">
        <f t="shared" si="522"/>
        <v>1.0250559239999999</v>
      </c>
      <c r="M2068" s="69">
        <f t="shared" ca="1" si="523"/>
        <v>1.0488938969999999</v>
      </c>
      <c r="N2068" s="68">
        <f t="shared" si="524"/>
        <v>0</v>
      </c>
      <c r="O2068" s="64">
        <f t="shared" ca="1" si="525"/>
        <v>3951534.82211017</v>
      </c>
      <c r="P2068" s="70">
        <f t="shared" si="526"/>
        <v>0</v>
      </c>
      <c r="Q2068" s="71">
        <f t="shared" si="527"/>
        <v>1616371.3938</v>
      </c>
      <c r="R2068" s="71">
        <f t="shared" si="528"/>
        <v>6519364.6216599997</v>
      </c>
      <c r="S2068" s="66"/>
      <c r="T2068" s="66"/>
      <c r="U2068" s="66"/>
      <c r="V2068" s="6"/>
      <c r="W2068" s="6"/>
      <c r="X2068" s="6"/>
      <c r="Y2068" s="7"/>
      <c r="Z2068" s="1"/>
      <c r="AA2068" s="6"/>
      <c r="AB2068" s="7"/>
      <c r="AC2068" s="7"/>
      <c r="AD2068" s="7"/>
      <c r="AE2068" s="6"/>
      <c r="AF2068" s="8"/>
      <c r="AG2068" s="6"/>
      <c r="AH2068" s="1"/>
      <c r="AI2068" s="3"/>
      <c r="AJ2068" s="3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  <c r="BV2068" s="1"/>
      <c r="BW2068" s="1"/>
      <c r="BX2068" s="1"/>
      <c r="BY2068" s="1"/>
      <c r="BZ2068" s="1"/>
      <c r="CA2068" s="1"/>
      <c r="CB2068" s="1"/>
      <c r="CC2068" s="1"/>
      <c r="CD2068" s="1"/>
      <c r="CE2068" s="1"/>
      <c r="CF2068" s="1"/>
      <c r="CG2068" s="1"/>
      <c r="CH2068" s="1"/>
      <c r="CI2068" s="1"/>
      <c r="CJ2068" s="1"/>
      <c r="CK2068" s="1"/>
      <c r="CL2068" s="1"/>
      <c r="CM2068" s="1"/>
      <c r="CN2068" s="1"/>
      <c r="CO2068" s="1"/>
      <c r="CP2068" s="1"/>
      <c r="CQ2068" s="1"/>
      <c r="CR2068" s="1"/>
      <c r="CS2068" s="1"/>
      <c r="CT2068" s="1"/>
      <c r="CU2068" s="1"/>
      <c r="CV2068" s="1"/>
      <c r="CW2068" s="1"/>
      <c r="CX2068" s="1"/>
      <c r="CY2068" s="1"/>
      <c r="CZ2068" s="1"/>
      <c r="DA2068" s="1"/>
      <c r="DB2068" s="1"/>
      <c r="DC2068" s="1"/>
      <c r="DD2068" s="1"/>
      <c r="DE2068" s="1"/>
      <c r="DF2068" s="1"/>
      <c r="DG2068" s="1"/>
      <c r="DH2068" s="1"/>
      <c r="DI2068" s="1"/>
      <c r="DJ2068" s="1"/>
      <c r="DK2068" s="1"/>
      <c r="DL2068" s="1"/>
      <c r="DM2068" s="1"/>
      <c r="DN2068" s="1"/>
      <c r="DO2068" s="1"/>
      <c r="DP2068" s="1"/>
      <c r="DQ2068" s="1"/>
      <c r="DR2068" s="1"/>
      <c r="DS2068" s="1"/>
      <c r="DT2068" s="1"/>
      <c r="DU2068" s="1"/>
      <c r="DV2068" s="1"/>
      <c r="DW2068" s="1"/>
      <c r="DX2068" s="1"/>
      <c r="DY2068" s="1"/>
      <c r="DZ2068" s="1"/>
      <c r="EA2068" s="1"/>
      <c r="EB2068" s="1"/>
      <c r="EC2068" s="1"/>
      <c r="ED2068" s="1"/>
      <c r="EE2068" s="1"/>
      <c r="EF2068" s="1"/>
      <c r="EG2068" s="1"/>
      <c r="EH2068" s="1"/>
      <c r="EI2068" s="1"/>
      <c r="EJ2068" s="1"/>
      <c r="EK2068" s="1"/>
      <c r="EL2068" s="1"/>
      <c r="EM2068" s="1"/>
      <c r="EN2068" s="1"/>
      <c r="EO2068" s="1"/>
      <c r="EP2068" s="1"/>
      <c r="EQ2068" s="1"/>
      <c r="ER2068" s="1"/>
      <c r="ES2068" s="1"/>
      <c r="ET2068" s="1"/>
      <c r="EU2068" s="1"/>
      <c r="EV2068" s="1"/>
      <c r="EW2068" s="1"/>
      <c r="EX2068" s="1"/>
      <c r="EY2068" s="1"/>
      <c r="EZ2068" s="1"/>
      <c r="FA2068" s="1"/>
      <c r="FB2068" s="1"/>
      <c r="FC2068" s="1"/>
      <c r="FD2068" s="1"/>
      <c r="FE2068" s="1"/>
      <c r="FF2068" s="1"/>
      <c r="FG2068" s="1"/>
      <c r="FH2068" s="1"/>
      <c r="FI2068" s="1"/>
      <c r="FJ2068" s="1"/>
      <c r="FK2068" s="1"/>
      <c r="FL2068" s="1"/>
      <c r="FM2068" s="1"/>
      <c r="FN2068" s="1"/>
      <c r="FO2068" s="1"/>
      <c r="FP2068" s="1"/>
      <c r="FQ2068" s="1"/>
      <c r="FR2068" s="1"/>
      <c r="FS2068" s="1"/>
      <c r="FT2068" s="1"/>
      <c r="FU2068" s="1"/>
      <c r="FV2068" s="1"/>
      <c r="FW2068" s="1"/>
      <c r="FX2068" s="1"/>
      <c r="FY2068" s="1"/>
      <c r="FZ2068" s="1"/>
      <c r="GA2068" s="1"/>
      <c r="GB2068" s="1"/>
      <c r="GC2068" s="1"/>
      <c r="GD2068" s="1"/>
      <c r="GE2068" s="1"/>
      <c r="GF2068" s="1"/>
      <c r="GG2068" s="1"/>
      <c r="GH2068" s="1"/>
      <c r="GI2068" s="1"/>
      <c r="GJ2068" s="1"/>
      <c r="GK2068" s="1"/>
      <c r="GL2068" s="1"/>
      <c r="GM2068" s="1"/>
      <c r="GN2068" s="1"/>
      <c r="GO2068" s="1"/>
      <c r="GP2068" s="1"/>
      <c r="GQ2068" s="1"/>
      <c r="GR2068" s="1"/>
      <c r="GS2068" s="1"/>
      <c r="GT2068" s="1"/>
      <c r="GU2068" s="1"/>
      <c r="GV2068" s="1"/>
      <c r="GW2068" s="1"/>
      <c r="GX2068" s="1"/>
      <c r="GY2068" s="1"/>
      <c r="GZ2068" s="1"/>
      <c r="HA2068" s="1"/>
      <c r="HB2068" s="1"/>
      <c r="HC2068" s="1"/>
      <c r="HD2068" s="1"/>
      <c r="HE2068" s="1"/>
      <c r="HF2068" s="1"/>
      <c r="HG2068" s="1"/>
      <c r="HH2068" s="1"/>
      <c r="HI2068" s="1"/>
      <c r="HJ2068" s="1"/>
      <c r="HK2068" s="1"/>
      <c r="HL2068" s="1"/>
    </row>
    <row r="2069" spans="1:220" x14ac:dyDescent="0.2">
      <c r="A2069" s="63">
        <f t="shared" si="530"/>
        <v>44044</v>
      </c>
      <c r="B2069" s="12">
        <f t="shared" ca="1" si="516"/>
        <v>92948605.862298295</v>
      </c>
      <c r="C2069" s="71">
        <f t="shared" si="517"/>
        <v>80818569.689999998</v>
      </c>
      <c r="D2069" s="65">
        <f ca="1">IF(A2069&lt;$B$1,VLOOKUP(A2069,[1]DI!$A$4:$B$15000,2,FALSE),0)</f>
        <v>0</v>
      </c>
      <c r="E2069" s="11">
        <f t="shared" ca="1" si="518"/>
        <v>1</v>
      </c>
      <c r="F2069" s="64">
        <f ca="1">(TRUNC(PRODUCT($E$16:$E2068),16))</f>
        <v>1.6378055508806</v>
      </c>
      <c r="G2069" s="64">
        <f t="shared" ca="1" si="519"/>
        <v>1.6004484080525101</v>
      </c>
      <c r="H2069" s="64">
        <f t="shared" ca="1" si="520"/>
        <v>1.02334167</v>
      </c>
      <c r="I2069" s="65">
        <f t="shared" si="531"/>
        <v>3.7499999999999999E-2</v>
      </c>
      <c r="J2069" s="66">
        <f t="shared" si="521"/>
        <v>43801</v>
      </c>
      <c r="K2069" s="13">
        <f t="shared" si="529"/>
        <v>243</v>
      </c>
      <c r="L2069" s="9">
        <f t="shared" si="522"/>
        <v>1.0251607519999999</v>
      </c>
      <c r="M2069" s="69">
        <f t="shared" ca="1" si="523"/>
        <v>1.0490897159999999</v>
      </c>
      <c r="N2069" s="68">
        <f t="shared" si="524"/>
        <v>0</v>
      </c>
      <c r="O2069" s="64">
        <f t="shared" ca="1" si="525"/>
        <v>3967360.6336082998</v>
      </c>
      <c r="P2069" s="70">
        <f t="shared" si="526"/>
        <v>0</v>
      </c>
      <c r="Q2069" s="71">
        <f t="shared" si="527"/>
        <v>1616371.3938</v>
      </c>
      <c r="R2069" s="71">
        <f t="shared" si="528"/>
        <v>6546304.1448900001</v>
      </c>
      <c r="S2069" s="66"/>
      <c r="T2069" s="66"/>
      <c r="U2069" s="66"/>
      <c r="V2069" s="6"/>
      <c r="W2069" s="6"/>
      <c r="X2069" s="6"/>
      <c r="Y2069" s="7"/>
      <c r="Z2069" s="1"/>
      <c r="AA2069" s="6"/>
      <c r="AB2069" s="7"/>
      <c r="AC2069" s="7"/>
      <c r="AD2069" s="7"/>
      <c r="AE2069" s="6"/>
      <c r="AF2069" s="8"/>
      <c r="AG2069" s="6"/>
      <c r="AH2069" s="1"/>
      <c r="AI2069" s="3"/>
      <c r="AJ2069" s="3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  <c r="BV2069" s="1"/>
      <c r="BW2069" s="1"/>
      <c r="BX2069" s="1"/>
      <c r="BY2069" s="1"/>
      <c r="BZ2069" s="1"/>
      <c r="CA2069" s="1"/>
      <c r="CB2069" s="1"/>
      <c r="CC2069" s="1"/>
      <c r="CD2069" s="1"/>
      <c r="CE2069" s="1"/>
      <c r="CF2069" s="1"/>
      <c r="CG2069" s="1"/>
      <c r="CH2069" s="1"/>
      <c r="CI2069" s="1"/>
      <c r="CJ2069" s="1"/>
      <c r="CK2069" s="1"/>
      <c r="CL2069" s="1"/>
      <c r="CM2069" s="1"/>
      <c r="CN2069" s="1"/>
      <c r="CO2069" s="1"/>
      <c r="CP2069" s="1"/>
      <c r="CQ2069" s="1"/>
      <c r="CR2069" s="1"/>
      <c r="CS2069" s="1"/>
      <c r="CT2069" s="1"/>
      <c r="CU2069" s="1"/>
      <c r="CV2069" s="1"/>
      <c r="CW2069" s="1"/>
      <c r="CX2069" s="1"/>
      <c r="CY2069" s="1"/>
      <c r="CZ2069" s="1"/>
      <c r="DA2069" s="1"/>
      <c r="DB2069" s="1"/>
      <c r="DC2069" s="1"/>
      <c r="DD2069" s="1"/>
      <c r="DE2069" s="1"/>
      <c r="DF2069" s="1"/>
      <c r="DG2069" s="1"/>
      <c r="DH2069" s="1"/>
      <c r="DI2069" s="1"/>
      <c r="DJ2069" s="1"/>
      <c r="DK2069" s="1"/>
      <c r="DL2069" s="1"/>
      <c r="DM2069" s="1"/>
      <c r="DN2069" s="1"/>
      <c r="DO2069" s="1"/>
      <c r="DP2069" s="1"/>
      <c r="DQ2069" s="1"/>
      <c r="DR2069" s="1"/>
      <c r="DS2069" s="1"/>
      <c r="DT2069" s="1"/>
      <c r="DU2069" s="1"/>
      <c r="DV2069" s="1"/>
      <c r="DW2069" s="1"/>
      <c r="DX2069" s="1"/>
      <c r="DY2069" s="1"/>
      <c r="DZ2069" s="1"/>
      <c r="EA2069" s="1"/>
      <c r="EB2069" s="1"/>
      <c r="EC2069" s="1"/>
      <c r="ED2069" s="1"/>
      <c r="EE2069" s="1"/>
      <c r="EF2069" s="1"/>
      <c r="EG2069" s="1"/>
      <c r="EH2069" s="1"/>
      <c r="EI2069" s="1"/>
      <c r="EJ2069" s="1"/>
      <c r="EK2069" s="1"/>
      <c r="EL2069" s="1"/>
      <c r="EM2069" s="1"/>
      <c r="EN2069" s="1"/>
      <c r="EO2069" s="1"/>
      <c r="EP2069" s="1"/>
      <c r="EQ2069" s="1"/>
      <c r="ER2069" s="1"/>
      <c r="ES2069" s="1"/>
      <c r="ET2069" s="1"/>
      <c r="EU2069" s="1"/>
      <c r="EV2069" s="1"/>
      <c r="EW2069" s="1"/>
      <c r="EX2069" s="1"/>
      <c r="EY2069" s="1"/>
      <c r="EZ2069" s="1"/>
      <c r="FA2069" s="1"/>
      <c r="FB2069" s="1"/>
      <c r="FC2069" s="1"/>
      <c r="FD2069" s="1"/>
      <c r="FE2069" s="1"/>
      <c r="FF2069" s="1"/>
      <c r="FG2069" s="1"/>
      <c r="FH2069" s="1"/>
      <c r="FI2069" s="1"/>
      <c r="FJ2069" s="1"/>
      <c r="FK2069" s="1"/>
      <c r="FL2069" s="1"/>
      <c r="FM2069" s="1"/>
      <c r="FN2069" s="1"/>
      <c r="FO2069" s="1"/>
      <c r="FP2069" s="1"/>
      <c r="FQ2069" s="1"/>
      <c r="FR2069" s="1"/>
      <c r="FS2069" s="1"/>
      <c r="FT2069" s="1"/>
      <c r="FU2069" s="1"/>
      <c r="FV2069" s="1"/>
      <c r="FW2069" s="1"/>
      <c r="FX2069" s="1"/>
      <c r="FY2069" s="1"/>
      <c r="FZ2069" s="1"/>
      <c r="GA2069" s="1"/>
      <c r="GB2069" s="1"/>
      <c r="GC2069" s="1"/>
      <c r="GD2069" s="1"/>
      <c r="GE2069" s="1"/>
      <c r="GF2069" s="1"/>
      <c r="GG2069" s="1"/>
      <c r="GH2069" s="1"/>
      <c r="GI2069" s="1"/>
      <c r="GJ2069" s="1"/>
      <c r="GK2069" s="1"/>
      <c r="GL2069" s="1"/>
      <c r="GM2069" s="1"/>
      <c r="GN2069" s="1"/>
      <c r="GO2069" s="1"/>
      <c r="GP2069" s="1"/>
      <c r="GQ2069" s="1"/>
      <c r="GR2069" s="1"/>
      <c r="GS2069" s="1"/>
      <c r="GT2069" s="1"/>
      <c r="GU2069" s="1"/>
      <c r="GV2069" s="1"/>
      <c r="GW2069" s="1"/>
      <c r="GX2069" s="1"/>
      <c r="GY2069" s="1"/>
      <c r="GZ2069" s="1"/>
      <c r="HA2069" s="1"/>
      <c r="HB2069" s="1"/>
      <c r="HC2069" s="1"/>
      <c r="HD2069" s="1"/>
      <c r="HE2069" s="1"/>
      <c r="HF2069" s="1"/>
      <c r="HG2069" s="1"/>
      <c r="HH2069" s="1"/>
      <c r="HI2069" s="1"/>
      <c r="HJ2069" s="1"/>
      <c r="HK2069" s="1"/>
      <c r="HL2069" s="1"/>
    </row>
    <row r="2070" spans="1:220" x14ac:dyDescent="0.2">
      <c r="A2070" s="63">
        <f t="shared" si="530"/>
        <v>44045</v>
      </c>
      <c r="B2070" s="12">
        <f t="shared" ca="1" si="516"/>
        <v>92984216.167414635</v>
      </c>
      <c r="C2070" s="71">
        <f t="shared" si="517"/>
        <v>80818569.689999998</v>
      </c>
      <c r="D2070" s="65">
        <f ca="1">IF(A2070&lt;$B$1,VLOOKUP(A2070,[1]DI!$A$4:$B$15000,2,FALSE),0)</f>
        <v>0</v>
      </c>
      <c r="E2070" s="11">
        <f t="shared" ca="1" si="518"/>
        <v>1</v>
      </c>
      <c r="F2070" s="64">
        <f ca="1">(TRUNC(PRODUCT($E$16:$E2069),16))</f>
        <v>1.6378055508806</v>
      </c>
      <c r="G2070" s="64">
        <f t="shared" ca="1" si="519"/>
        <v>1.6004484080525101</v>
      </c>
      <c r="H2070" s="64">
        <f t="shared" ca="1" si="520"/>
        <v>1.02334167</v>
      </c>
      <c r="I2070" s="65">
        <f t="shared" si="531"/>
        <v>3.7499999999999999E-2</v>
      </c>
      <c r="J2070" s="66">
        <f t="shared" si="521"/>
        <v>43801</v>
      </c>
      <c r="K2070" s="13">
        <f t="shared" si="529"/>
        <v>244</v>
      </c>
      <c r="L2070" s="9">
        <f t="shared" si="522"/>
        <v>1.025265592</v>
      </c>
      <c r="M2070" s="69">
        <f t="shared" ca="1" si="523"/>
        <v>1.049197003</v>
      </c>
      <c r="N2070" s="68">
        <f t="shared" si="524"/>
        <v>0</v>
      </c>
      <c r="O2070" s="64">
        <f t="shared" ca="1" si="525"/>
        <v>3976031.4154946399</v>
      </c>
      <c r="P2070" s="70">
        <f t="shared" si="526"/>
        <v>0</v>
      </c>
      <c r="Q2070" s="71">
        <f t="shared" si="527"/>
        <v>1616371.3938</v>
      </c>
      <c r="R2070" s="71">
        <f t="shared" si="528"/>
        <v>6573243.6681199996</v>
      </c>
      <c r="S2070" s="66"/>
      <c r="T2070" s="66"/>
      <c r="U2070" s="66"/>
      <c r="V2070" s="6"/>
      <c r="W2070" s="6"/>
      <c r="X2070" s="6"/>
      <c r="Y2070" s="7"/>
      <c r="Z2070" s="1"/>
      <c r="AA2070" s="6"/>
      <c r="AB2070" s="7"/>
      <c r="AC2070" s="7"/>
      <c r="AD2070" s="7"/>
      <c r="AE2070" s="6"/>
      <c r="AF2070" s="8"/>
      <c r="AG2070" s="6"/>
      <c r="AH2070" s="1"/>
      <c r="AI2070" s="3"/>
      <c r="AJ2070" s="3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  <c r="BV2070" s="1"/>
      <c r="BW2070" s="1"/>
      <c r="BX2070" s="1"/>
      <c r="BY2070" s="1"/>
      <c r="BZ2070" s="1"/>
      <c r="CA2070" s="1"/>
      <c r="CB2070" s="1"/>
      <c r="CC2070" s="1"/>
      <c r="CD2070" s="1"/>
      <c r="CE2070" s="1"/>
      <c r="CF2070" s="1"/>
      <c r="CG2070" s="1"/>
      <c r="CH2070" s="1"/>
      <c r="CI2070" s="1"/>
      <c r="CJ2070" s="1"/>
      <c r="CK2070" s="1"/>
      <c r="CL2070" s="1"/>
      <c r="CM2070" s="1"/>
      <c r="CN2070" s="1"/>
      <c r="CO2070" s="1"/>
      <c r="CP2070" s="1"/>
      <c r="CQ2070" s="1"/>
      <c r="CR2070" s="1"/>
      <c r="CS2070" s="1"/>
      <c r="CT2070" s="1"/>
      <c r="CU2070" s="1"/>
      <c r="CV2070" s="1"/>
      <c r="CW2070" s="1"/>
      <c r="CX2070" s="1"/>
      <c r="CY2070" s="1"/>
      <c r="CZ2070" s="1"/>
      <c r="DA2070" s="1"/>
      <c r="DB2070" s="1"/>
      <c r="DC2070" s="1"/>
      <c r="DD2070" s="1"/>
      <c r="DE2070" s="1"/>
      <c r="DF2070" s="1"/>
      <c r="DG2070" s="1"/>
      <c r="DH2070" s="1"/>
      <c r="DI2070" s="1"/>
      <c r="DJ2070" s="1"/>
      <c r="DK2070" s="1"/>
      <c r="DL2070" s="1"/>
      <c r="DM2070" s="1"/>
      <c r="DN2070" s="1"/>
      <c r="DO2070" s="1"/>
      <c r="DP2070" s="1"/>
      <c r="DQ2070" s="1"/>
      <c r="DR2070" s="1"/>
      <c r="DS2070" s="1"/>
      <c r="DT2070" s="1"/>
      <c r="DU2070" s="1"/>
      <c r="DV2070" s="1"/>
      <c r="DW2070" s="1"/>
      <c r="DX2070" s="1"/>
      <c r="DY2070" s="1"/>
      <c r="DZ2070" s="1"/>
      <c r="EA2070" s="1"/>
      <c r="EB2070" s="1"/>
      <c r="EC2070" s="1"/>
      <c r="ED2070" s="1"/>
      <c r="EE2070" s="1"/>
      <c r="EF2070" s="1"/>
      <c r="EG2070" s="1"/>
      <c r="EH2070" s="1"/>
      <c r="EI2070" s="1"/>
      <c r="EJ2070" s="1"/>
      <c r="EK2070" s="1"/>
      <c r="EL2070" s="1"/>
      <c r="EM2070" s="1"/>
      <c r="EN2070" s="1"/>
      <c r="EO2070" s="1"/>
      <c r="EP2070" s="1"/>
      <c r="EQ2070" s="1"/>
      <c r="ER2070" s="1"/>
      <c r="ES2070" s="1"/>
      <c r="ET2070" s="1"/>
      <c r="EU2070" s="1"/>
      <c r="EV2070" s="1"/>
      <c r="EW2070" s="1"/>
      <c r="EX2070" s="1"/>
      <c r="EY2070" s="1"/>
      <c r="EZ2070" s="1"/>
      <c r="FA2070" s="1"/>
      <c r="FB2070" s="1"/>
      <c r="FC2070" s="1"/>
      <c r="FD2070" s="1"/>
      <c r="FE2070" s="1"/>
      <c r="FF2070" s="1"/>
      <c r="FG2070" s="1"/>
      <c r="FH2070" s="1"/>
      <c r="FI2070" s="1"/>
      <c r="FJ2070" s="1"/>
      <c r="FK2070" s="1"/>
      <c r="FL2070" s="1"/>
      <c r="FM2070" s="1"/>
      <c r="FN2070" s="1"/>
      <c r="FO2070" s="1"/>
      <c r="FP2070" s="1"/>
      <c r="FQ2070" s="1"/>
      <c r="FR2070" s="1"/>
      <c r="FS2070" s="1"/>
      <c r="FT2070" s="1"/>
      <c r="FU2070" s="1"/>
      <c r="FV2070" s="1"/>
      <c r="FW2070" s="1"/>
      <c r="FX2070" s="1"/>
      <c r="FY2070" s="1"/>
      <c r="FZ2070" s="1"/>
      <c r="GA2070" s="1"/>
      <c r="GB2070" s="1"/>
      <c r="GC2070" s="1"/>
      <c r="GD2070" s="1"/>
      <c r="GE2070" s="1"/>
      <c r="GF2070" s="1"/>
      <c r="GG2070" s="1"/>
      <c r="GH2070" s="1"/>
      <c r="GI2070" s="1"/>
      <c r="GJ2070" s="1"/>
      <c r="GK2070" s="1"/>
      <c r="GL2070" s="1"/>
      <c r="GM2070" s="1"/>
      <c r="GN2070" s="1"/>
      <c r="GO2070" s="1"/>
      <c r="GP2070" s="1"/>
      <c r="GQ2070" s="1"/>
      <c r="GR2070" s="1"/>
      <c r="GS2070" s="1"/>
      <c r="GT2070" s="1"/>
      <c r="GU2070" s="1"/>
      <c r="GV2070" s="1"/>
      <c r="GW2070" s="1"/>
      <c r="GX2070" s="1"/>
      <c r="GY2070" s="1"/>
      <c r="GZ2070" s="1"/>
      <c r="HA2070" s="1"/>
      <c r="HB2070" s="1"/>
      <c r="HC2070" s="1"/>
      <c r="HD2070" s="1"/>
      <c r="HE2070" s="1"/>
      <c r="HF2070" s="1"/>
      <c r="HG2070" s="1"/>
      <c r="HH2070" s="1"/>
      <c r="HI2070" s="1"/>
      <c r="HJ2070" s="1"/>
      <c r="HK2070" s="1"/>
      <c r="HL2070" s="1"/>
    </row>
    <row r="2071" spans="1:220" x14ac:dyDescent="0.2">
      <c r="A2071" s="63">
        <f t="shared" si="530"/>
        <v>44046</v>
      </c>
      <c r="B2071" s="12">
        <f t="shared" ca="1" si="516"/>
        <v>93019827.280716658</v>
      </c>
      <c r="C2071" s="71">
        <f t="shared" si="517"/>
        <v>80818569.689999998</v>
      </c>
      <c r="D2071" s="65">
        <f ca="1">IF(A2071&lt;$B$1,VLOOKUP(A2071,[1]DI!$A$4:$B$15000,2,FALSE),0)</f>
        <v>2.1500000000000005E-2</v>
      </c>
      <c r="E2071" s="11">
        <f t="shared" ca="1" si="518"/>
        <v>1.0000844200000001</v>
      </c>
      <c r="F2071" s="64">
        <f ca="1">(TRUNC(PRODUCT($E$16:$E2070),16))</f>
        <v>1.6378055508806</v>
      </c>
      <c r="G2071" s="64">
        <f t="shared" ca="1" si="519"/>
        <v>1.6004484080525101</v>
      </c>
      <c r="H2071" s="64">
        <f t="shared" ca="1" si="520"/>
        <v>1.02334167</v>
      </c>
      <c r="I2071" s="65">
        <f t="shared" si="531"/>
        <v>3.7499999999999999E-2</v>
      </c>
      <c r="J2071" s="66">
        <f t="shared" si="521"/>
        <v>43801</v>
      </c>
      <c r="K2071" s="13">
        <f t="shared" si="529"/>
        <v>245</v>
      </c>
      <c r="L2071" s="9">
        <f t="shared" si="522"/>
        <v>1.025370442</v>
      </c>
      <c r="M2071" s="69">
        <f t="shared" ca="1" si="523"/>
        <v>1.0493043</v>
      </c>
      <c r="N2071" s="68">
        <f t="shared" si="524"/>
        <v>0</v>
      </c>
      <c r="O2071" s="64">
        <f t="shared" ca="1" si="525"/>
        <v>3984703.0055666598</v>
      </c>
      <c r="P2071" s="70">
        <f t="shared" si="526"/>
        <v>0</v>
      </c>
      <c r="Q2071" s="71">
        <f t="shared" si="527"/>
        <v>1616371.3938</v>
      </c>
      <c r="R2071" s="71">
        <f t="shared" si="528"/>
        <v>6600183.19135</v>
      </c>
      <c r="S2071" s="66"/>
      <c r="T2071" s="66"/>
      <c r="U2071" s="66"/>
      <c r="V2071" s="6"/>
      <c r="W2071" s="6"/>
      <c r="X2071" s="6"/>
      <c r="Y2071" s="7"/>
      <c r="Z2071" s="1"/>
      <c r="AA2071" s="6"/>
      <c r="AB2071" s="7"/>
      <c r="AC2071" s="7"/>
      <c r="AD2071" s="7"/>
      <c r="AE2071" s="6"/>
      <c r="AF2071" s="8"/>
      <c r="AG2071" s="6"/>
      <c r="AH2071" s="1"/>
      <c r="AI2071" s="3"/>
      <c r="AJ2071" s="3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  <c r="BV2071" s="1"/>
      <c r="BW2071" s="1"/>
      <c r="BX2071" s="1"/>
      <c r="BY2071" s="1"/>
      <c r="BZ2071" s="1"/>
      <c r="CA2071" s="1"/>
      <c r="CB2071" s="1"/>
      <c r="CC2071" s="1"/>
      <c r="CD2071" s="1"/>
      <c r="CE2071" s="1"/>
      <c r="CF2071" s="1"/>
      <c r="CG2071" s="1"/>
      <c r="CH2071" s="1"/>
      <c r="CI2071" s="1"/>
      <c r="CJ2071" s="1"/>
      <c r="CK2071" s="1"/>
      <c r="CL2071" s="1"/>
      <c r="CM2071" s="1"/>
      <c r="CN2071" s="1"/>
      <c r="CO2071" s="1"/>
      <c r="CP2071" s="1"/>
      <c r="CQ2071" s="1"/>
      <c r="CR2071" s="1"/>
      <c r="CS2071" s="1"/>
      <c r="CT2071" s="1"/>
      <c r="CU2071" s="1"/>
      <c r="CV2071" s="1"/>
      <c r="CW2071" s="1"/>
      <c r="CX2071" s="1"/>
      <c r="CY2071" s="1"/>
      <c r="CZ2071" s="1"/>
      <c r="DA2071" s="1"/>
      <c r="DB2071" s="1"/>
      <c r="DC2071" s="1"/>
      <c r="DD2071" s="1"/>
      <c r="DE2071" s="1"/>
      <c r="DF2071" s="1"/>
      <c r="DG2071" s="1"/>
      <c r="DH2071" s="1"/>
      <c r="DI2071" s="1"/>
      <c r="DJ2071" s="1"/>
      <c r="DK2071" s="1"/>
      <c r="DL2071" s="1"/>
      <c r="DM2071" s="1"/>
      <c r="DN2071" s="1"/>
      <c r="DO2071" s="1"/>
      <c r="DP2071" s="1"/>
      <c r="DQ2071" s="1"/>
      <c r="DR2071" s="1"/>
      <c r="DS2071" s="1"/>
      <c r="DT2071" s="1"/>
      <c r="DU2071" s="1"/>
      <c r="DV2071" s="1"/>
      <c r="DW2071" s="1"/>
      <c r="DX2071" s="1"/>
      <c r="DY2071" s="1"/>
      <c r="DZ2071" s="1"/>
      <c r="EA2071" s="1"/>
      <c r="EB2071" s="1"/>
      <c r="EC2071" s="1"/>
      <c r="ED2071" s="1"/>
      <c r="EE2071" s="1"/>
      <c r="EF2071" s="1"/>
      <c r="EG2071" s="1"/>
      <c r="EH2071" s="1"/>
      <c r="EI2071" s="1"/>
      <c r="EJ2071" s="1"/>
      <c r="EK2071" s="1"/>
      <c r="EL2071" s="1"/>
      <c r="EM2071" s="1"/>
      <c r="EN2071" s="1"/>
      <c r="EO2071" s="1"/>
      <c r="EP2071" s="1"/>
      <c r="EQ2071" s="1"/>
      <c r="ER2071" s="1"/>
      <c r="ES2071" s="1"/>
      <c r="ET2071" s="1"/>
      <c r="EU2071" s="1"/>
      <c r="EV2071" s="1"/>
      <c r="EW2071" s="1"/>
      <c r="EX2071" s="1"/>
      <c r="EY2071" s="1"/>
      <c r="EZ2071" s="1"/>
      <c r="FA2071" s="1"/>
      <c r="FB2071" s="1"/>
      <c r="FC2071" s="1"/>
      <c r="FD2071" s="1"/>
      <c r="FE2071" s="1"/>
      <c r="FF2071" s="1"/>
      <c r="FG2071" s="1"/>
      <c r="FH2071" s="1"/>
      <c r="FI2071" s="1"/>
      <c r="FJ2071" s="1"/>
      <c r="FK2071" s="1"/>
      <c r="FL2071" s="1"/>
      <c r="FM2071" s="1"/>
      <c r="FN2071" s="1"/>
      <c r="FO2071" s="1"/>
      <c r="FP2071" s="1"/>
      <c r="FQ2071" s="1"/>
      <c r="FR2071" s="1"/>
      <c r="FS2071" s="1"/>
      <c r="FT2071" s="1"/>
      <c r="FU2071" s="1"/>
      <c r="FV2071" s="1"/>
      <c r="FW2071" s="1"/>
      <c r="FX2071" s="1"/>
      <c r="FY2071" s="1"/>
      <c r="FZ2071" s="1"/>
      <c r="GA2071" s="1"/>
      <c r="GB2071" s="1"/>
      <c r="GC2071" s="1"/>
      <c r="GD2071" s="1"/>
      <c r="GE2071" s="1"/>
      <c r="GF2071" s="1"/>
      <c r="GG2071" s="1"/>
      <c r="GH2071" s="1"/>
      <c r="GI2071" s="1"/>
      <c r="GJ2071" s="1"/>
      <c r="GK2071" s="1"/>
      <c r="GL2071" s="1"/>
      <c r="GM2071" s="1"/>
      <c r="GN2071" s="1"/>
      <c r="GO2071" s="1"/>
      <c r="GP2071" s="1"/>
      <c r="GQ2071" s="1"/>
      <c r="GR2071" s="1"/>
      <c r="GS2071" s="1"/>
      <c r="GT2071" s="1"/>
      <c r="GU2071" s="1"/>
      <c r="GV2071" s="1"/>
      <c r="GW2071" s="1"/>
      <c r="GX2071" s="1"/>
      <c r="GY2071" s="1"/>
      <c r="GZ2071" s="1"/>
      <c r="HA2071" s="1"/>
      <c r="HB2071" s="1"/>
      <c r="HC2071" s="1"/>
      <c r="HD2071" s="1"/>
      <c r="HE2071" s="1"/>
      <c r="HF2071" s="1"/>
      <c r="HG2071" s="1"/>
      <c r="HH2071" s="1"/>
      <c r="HI2071" s="1"/>
      <c r="HJ2071" s="1"/>
      <c r="HK2071" s="1"/>
      <c r="HL2071" s="1"/>
    </row>
    <row r="2072" spans="1:220" x14ac:dyDescent="0.2">
      <c r="A2072" s="63">
        <f t="shared" si="530"/>
        <v>44047</v>
      </c>
      <c r="B2072" s="12">
        <f t="shared" ca="1" si="516"/>
        <v>93062599.161748946</v>
      </c>
      <c r="C2072" s="71">
        <f t="shared" si="517"/>
        <v>80818569.689999998</v>
      </c>
      <c r="D2072" s="65">
        <f ca="1">IF(A2072&lt;$B$1,VLOOKUP(A2072,[1]DI!$A$4:$B$15000,2,FALSE),0)</f>
        <v>2.1500000000000005E-2</v>
      </c>
      <c r="E2072" s="11">
        <f t="shared" ca="1" si="518"/>
        <v>1.0000844200000001</v>
      </c>
      <c r="F2072" s="64">
        <f ca="1">(TRUNC(PRODUCT($E$16:$E2071),16))</f>
        <v>1.6379438144252001</v>
      </c>
      <c r="G2072" s="64">
        <f t="shared" ca="1" si="519"/>
        <v>1.6004484080525101</v>
      </c>
      <c r="H2072" s="64">
        <f t="shared" ca="1" si="520"/>
        <v>1.0234280600000001</v>
      </c>
      <c r="I2072" s="65">
        <f t="shared" si="531"/>
        <v>3.7499999999999999E-2</v>
      </c>
      <c r="J2072" s="66">
        <f t="shared" si="521"/>
        <v>43801</v>
      </c>
      <c r="K2072" s="13">
        <f t="shared" si="529"/>
        <v>246</v>
      </c>
      <c r="L2072" s="9">
        <f t="shared" si="522"/>
        <v>1.0254753029999999</v>
      </c>
      <c r="M2072" s="69">
        <f t="shared" ca="1" si="523"/>
        <v>1.0495002</v>
      </c>
      <c r="N2072" s="68">
        <f t="shared" si="524"/>
        <v>0</v>
      </c>
      <c r="O2072" s="64">
        <f t="shared" ca="1" si="525"/>
        <v>4000535.3633689401</v>
      </c>
      <c r="P2072" s="70">
        <f t="shared" si="526"/>
        <v>0</v>
      </c>
      <c r="Q2072" s="71">
        <f t="shared" si="527"/>
        <v>1616371.3938</v>
      </c>
      <c r="R2072" s="71">
        <f t="shared" si="528"/>
        <v>6627122.7145799985</v>
      </c>
      <c r="S2072" s="66"/>
      <c r="T2072" s="66"/>
      <c r="U2072" s="66"/>
      <c r="V2072" s="6"/>
      <c r="W2072" s="6"/>
      <c r="X2072" s="6"/>
      <c r="Y2072" s="7"/>
      <c r="Z2072" s="1"/>
      <c r="AA2072" s="6"/>
      <c r="AB2072" s="7"/>
      <c r="AC2072" s="7"/>
      <c r="AD2072" s="7"/>
      <c r="AE2072" s="6"/>
      <c r="AF2072" s="8"/>
      <c r="AG2072" s="6"/>
      <c r="AH2072" s="1"/>
      <c r="AI2072" s="3"/>
      <c r="AJ2072" s="3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  <c r="BV2072" s="1"/>
      <c r="BW2072" s="1"/>
      <c r="BX2072" s="1"/>
      <c r="BY2072" s="1"/>
      <c r="BZ2072" s="1"/>
      <c r="CA2072" s="1"/>
      <c r="CB2072" s="1"/>
      <c r="CC2072" s="1"/>
      <c r="CD2072" s="1"/>
      <c r="CE2072" s="1"/>
      <c r="CF2072" s="1"/>
      <c r="CG2072" s="1"/>
      <c r="CH2072" s="1"/>
      <c r="CI2072" s="1"/>
      <c r="CJ2072" s="1"/>
      <c r="CK2072" s="1"/>
      <c r="CL2072" s="1"/>
      <c r="CM2072" s="1"/>
      <c r="CN2072" s="1"/>
      <c r="CO2072" s="1"/>
      <c r="CP2072" s="1"/>
      <c r="CQ2072" s="1"/>
      <c r="CR2072" s="1"/>
      <c r="CS2072" s="1"/>
      <c r="CT2072" s="1"/>
      <c r="CU2072" s="1"/>
      <c r="CV2072" s="1"/>
      <c r="CW2072" s="1"/>
      <c r="CX2072" s="1"/>
      <c r="CY2072" s="1"/>
      <c r="CZ2072" s="1"/>
      <c r="DA2072" s="1"/>
      <c r="DB2072" s="1"/>
      <c r="DC2072" s="1"/>
      <c r="DD2072" s="1"/>
      <c r="DE2072" s="1"/>
      <c r="DF2072" s="1"/>
      <c r="DG2072" s="1"/>
      <c r="DH2072" s="1"/>
      <c r="DI2072" s="1"/>
      <c r="DJ2072" s="1"/>
      <c r="DK2072" s="1"/>
      <c r="DL2072" s="1"/>
      <c r="DM2072" s="1"/>
      <c r="DN2072" s="1"/>
      <c r="DO2072" s="1"/>
      <c r="DP2072" s="1"/>
      <c r="DQ2072" s="1"/>
      <c r="DR2072" s="1"/>
      <c r="DS2072" s="1"/>
      <c r="DT2072" s="1"/>
      <c r="DU2072" s="1"/>
      <c r="DV2072" s="1"/>
      <c r="DW2072" s="1"/>
      <c r="DX2072" s="1"/>
      <c r="DY2072" s="1"/>
      <c r="DZ2072" s="1"/>
      <c r="EA2072" s="1"/>
      <c r="EB2072" s="1"/>
      <c r="EC2072" s="1"/>
      <c r="ED2072" s="1"/>
      <c r="EE2072" s="1"/>
      <c r="EF2072" s="1"/>
      <c r="EG2072" s="1"/>
      <c r="EH2072" s="1"/>
      <c r="EI2072" s="1"/>
      <c r="EJ2072" s="1"/>
      <c r="EK2072" s="1"/>
      <c r="EL2072" s="1"/>
      <c r="EM2072" s="1"/>
      <c r="EN2072" s="1"/>
      <c r="EO2072" s="1"/>
      <c r="EP2072" s="1"/>
      <c r="EQ2072" s="1"/>
      <c r="ER2072" s="1"/>
      <c r="ES2072" s="1"/>
      <c r="ET2072" s="1"/>
      <c r="EU2072" s="1"/>
      <c r="EV2072" s="1"/>
      <c r="EW2072" s="1"/>
      <c r="EX2072" s="1"/>
      <c r="EY2072" s="1"/>
      <c r="EZ2072" s="1"/>
      <c r="FA2072" s="1"/>
      <c r="FB2072" s="1"/>
      <c r="FC2072" s="1"/>
      <c r="FD2072" s="1"/>
      <c r="FE2072" s="1"/>
      <c r="FF2072" s="1"/>
      <c r="FG2072" s="1"/>
      <c r="FH2072" s="1"/>
      <c r="FI2072" s="1"/>
      <c r="FJ2072" s="1"/>
      <c r="FK2072" s="1"/>
      <c r="FL2072" s="1"/>
      <c r="FM2072" s="1"/>
      <c r="FN2072" s="1"/>
      <c r="FO2072" s="1"/>
      <c r="FP2072" s="1"/>
      <c r="FQ2072" s="1"/>
      <c r="FR2072" s="1"/>
      <c r="FS2072" s="1"/>
      <c r="FT2072" s="1"/>
      <c r="FU2072" s="1"/>
      <c r="FV2072" s="1"/>
      <c r="FW2072" s="1"/>
      <c r="FX2072" s="1"/>
      <c r="FY2072" s="1"/>
      <c r="FZ2072" s="1"/>
      <c r="GA2072" s="1"/>
      <c r="GB2072" s="1"/>
      <c r="GC2072" s="1"/>
      <c r="GD2072" s="1"/>
      <c r="GE2072" s="1"/>
      <c r="GF2072" s="1"/>
      <c r="GG2072" s="1"/>
      <c r="GH2072" s="1"/>
      <c r="GI2072" s="1"/>
      <c r="GJ2072" s="1"/>
      <c r="GK2072" s="1"/>
      <c r="GL2072" s="1"/>
      <c r="GM2072" s="1"/>
      <c r="GN2072" s="1"/>
      <c r="GO2072" s="1"/>
      <c r="GP2072" s="1"/>
      <c r="GQ2072" s="1"/>
      <c r="GR2072" s="1"/>
      <c r="GS2072" s="1"/>
      <c r="GT2072" s="1"/>
      <c r="GU2072" s="1"/>
      <c r="GV2072" s="1"/>
      <c r="GW2072" s="1"/>
      <c r="GX2072" s="1"/>
      <c r="GY2072" s="1"/>
      <c r="GZ2072" s="1"/>
      <c r="HA2072" s="1"/>
      <c r="HB2072" s="1"/>
      <c r="HC2072" s="1"/>
      <c r="HD2072" s="1"/>
      <c r="HE2072" s="1"/>
      <c r="HF2072" s="1"/>
      <c r="HG2072" s="1"/>
      <c r="HH2072" s="1"/>
      <c r="HI2072" s="1"/>
      <c r="HJ2072" s="1"/>
      <c r="HK2072" s="1"/>
      <c r="HL2072" s="1"/>
    </row>
    <row r="2073" spans="1:220" x14ac:dyDescent="0.2">
      <c r="A2073" s="63">
        <f t="shared" si="530"/>
        <v>44048</v>
      </c>
      <c r="B2073" s="12">
        <f t="shared" ca="1" si="516"/>
        <v>93105374.113886863</v>
      </c>
      <c r="C2073" s="71">
        <f t="shared" si="517"/>
        <v>80818569.689999998</v>
      </c>
      <c r="D2073" s="65">
        <f ca="1">IF(A2073&lt;$B$1,VLOOKUP(A2073,[1]DI!$A$4:$B$15000,2,FALSE),0)</f>
        <v>2.1500000000000005E-2</v>
      </c>
      <c r="E2073" s="11">
        <f t="shared" ca="1" si="518"/>
        <v>1.0000844200000001</v>
      </c>
      <c r="F2073" s="64">
        <f ca="1">(TRUNC(PRODUCT($E$16:$E2072),16))</f>
        <v>1.6380820896420201</v>
      </c>
      <c r="G2073" s="64">
        <f t="shared" ca="1" si="519"/>
        <v>1.6004484080525101</v>
      </c>
      <c r="H2073" s="64">
        <f t="shared" ca="1" si="520"/>
        <v>1.0235144599999999</v>
      </c>
      <c r="I2073" s="65">
        <f t="shared" si="531"/>
        <v>3.7499999999999999E-2</v>
      </c>
      <c r="J2073" s="66">
        <f t="shared" si="521"/>
        <v>43801</v>
      </c>
      <c r="K2073" s="13">
        <f t="shared" si="529"/>
        <v>247</v>
      </c>
      <c r="L2073" s="9">
        <f t="shared" si="522"/>
        <v>1.0255801739999999</v>
      </c>
      <c r="M2073" s="69">
        <f t="shared" ca="1" si="523"/>
        <v>1.0496961380000001</v>
      </c>
      <c r="N2073" s="68">
        <f t="shared" si="524"/>
        <v>0</v>
      </c>
      <c r="O2073" s="64">
        <f t="shared" ca="1" si="525"/>
        <v>4016370.7922768602</v>
      </c>
      <c r="P2073" s="70">
        <f t="shared" si="526"/>
        <v>0</v>
      </c>
      <c r="Q2073" s="71">
        <f t="shared" si="527"/>
        <v>1616371.3938</v>
      </c>
      <c r="R2073" s="71">
        <f t="shared" si="528"/>
        <v>6654062.2378099989</v>
      </c>
      <c r="S2073" s="66"/>
      <c r="T2073" s="66"/>
      <c r="U2073" s="66"/>
      <c r="V2073" s="6"/>
      <c r="W2073" s="6"/>
      <c r="X2073" s="6"/>
      <c r="Y2073" s="7"/>
      <c r="Z2073" s="1"/>
      <c r="AA2073" s="6"/>
      <c r="AB2073" s="7"/>
      <c r="AC2073" s="7"/>
      <c r="AD2073" s="7"/>
      <c r="AE2073" s="6"/>
      <c r="AF2073" s="8"/>
      <c r="AG2073" s="6"/>
      <c r="AH2073" s="1"/>
      <c r="AI2073" s="3"/>
      <c r="AJ2073" s="3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  <c r="BV2073" s="1"/>
      <c r="BW2073" s="1"/>
      <c r="BX2073" s="1"/>
      <c r="BY2073" s="1"/>
      <c r="BZ2073" s="1"/>
      <c r="CA2073" s="1"/>
      <c r="CB2073" s="1"/>
      <c r="CC2073" s="1"/>
      <c r="CD2073" s="1"/>
      <c r="CE2073" s="1"/>
      <c r="CF2073" s="1"/>
      <c r="CG2073" s="1"/>
      <c r="CH2073" s="1"/>
      <c r="CI2073" s="1"/>
      <c r="CJ2073" s="1"/>
      <c r="CK2073" s="1"/>
      <c r="CL2073" s="1"/>
      <c r="CM2073" s="1"/>
      <c r="CN2073" s="1"/>
      <c r="CO2073" s="1"/>
      <c r="CP2073" s="1"/>
      <c r="CQ2073" s="1"/>
      <c r="CR2073" s="1"/>
      <c r="CS2073" s="1"/>
      <c r="CT2073" s="1"/>
      <c r="CU2073" s="1"/>
      <c r="CV2073" s="1"/>
      <c r="CW2073" s="1"/>
      <c r="CX2073" s="1"/>
      <c r="CY2073" s="1"/>
      <c r="CZ2073" s="1"/>
      <c r="DA2073" s="1"/>
      <c r="DB2073" s="1"/>
      <c r="DC2073" s="1"/>
      <c r="DD2073" s="1"/>
      <c r="DE2073" s="1"/>
      <c r="DF2073" s="1"/>
      <c r="DG2073" s="1"/>
      <c r="DH2073" s="1"/>
      <c r="DI2073" s="1"/>
      <c r="DJ2073" s="1"/>
      <c r="DK2073" s="1"/>
      <c r="DL2073" s="1"/>
      <c r="DM2073" s="1"/>
      <c r="DN2073" s="1"/>
      <c r="DO2073" s="1"/>
      <c r="DP2073" s="1"/>
      <c r="DQ2073" s="1"/>
      <c r="DR2073" s="1"/>
      <c r="DS2073" s="1"/>
      <c r="DT2073" s="1"/>
      <c r="DU2073" s="1"/>
      <c r="DV2073" s="1"/>
      <c r="DW2073" s="1"/>
      <c r="DX2073" s="1"/>
      <c r="DY2073" s="1"/>
      <c r="DZ2073" s="1"/>
      <c r="EA2073" s="1"/>
      <c r="EB2073" s="1"/>
      <c r="EC2073" s="1"/>
      <c r="ED2073" s="1"/>
      <c r="EE2073" s="1"/>
      <c r="EF2073" s="1"/>
      <c r="EG2073" s="1"/>
      <c r="EH2073" s="1"/>
      <c r="EI2073" s="1"/>
      <c r="EJ2073" s="1"/>
      <c r="EK2073" s="1"/>
      <c r="EL2073" s="1"/>
      <c r="EM2073" s="1"/>
      <c r="EN2073" s="1"/>
      <c r="EO2073" s="1"/>
      <c r="EP2073" s="1"/>
      <c r="EQ2073" s="1"/>
      <c r="ER2073" s="1"/>
      <c r="ES2073" s="1"/>
      <c r="ET2073" s="1"/>
      <c r="EU2073" s="1"/>
      <c r="EV2073" s="1"/>
      <c r="EW2073" s="1"/>
      <c r="EX2073" s="1"/>
      <c r="EY2073" s="1"/>
      <c r="EZ2073" s="1"/>
      <c r="FA2073" s="1"/>
      <c r="FB2073" s="1"/>
      <c r="FC2073" s="1"/>
      <c r="FD2073" s="1"/>
      <c r="FE2073" s="1"/>
      <c r="FF2073" s="1"/>
      <c r="FG2073" s="1"/>
      <c r="FH2073" s="1"/>
      <c r="FI2073" s="1"/>
      <c r="FJ2073" s="1"/>
      <c r="FK2073" s="1"/>
      <c r="FL2073" s="1"/>
      <c r="FM2073" s="1"/>
      <c r="FN2073" s="1"/>
      <c r="FO2073" s="1"/>
      <c r="FP2073" s="1"/>
      <c r="FQ2073" s="1"/>
      <c r="FR2073" s="1"/>
      <c r="FS2073" s="1"/>
      <c r="FT2073" s="1"/>
      <c r="FU2073" s="1"/>
      <c r="FV2073" s="1"/>
      <c r="FW2073" s="1"/>
      <c r="FX2073" s="1"/>
      <c r="FY2073" s="1"/>
      <c r="FZ2073" s="1"/>
      <c r="GA2073" s="1"/>
      <c r="GB2073" s="1"/>
      <c r="GC2073" s="1"/>
      <c r="GD2073" s="1"/>
      <c r="GE2073" s="1"/>
      <c r="GF2073" s="1"/>
      <c r="GG2073" s="1"/>
      <c r="GH2073" s="1"/>
      <c r="GI2073" s="1"/>
      <c r="GJ2073" s="1"/>
      <c r="GK2073" s="1"/>
      <c r="GL2073" s="1"/>
      <c r="GM2073" s="1"/>
      <c r="GN2073" s="1"/>
      <c r="GO2073" s="1"/>
      <c r="GP2073" s="1"/>
      <c r="GQ2073" s="1"/>
      <c r="GR2073" s="1"/>
      <c r="GS2073" s="1"/>
      <c r="GT2073" s="1"/>
      <c r="GU2073" s="1"/>
      <c r="GV2073" s="1"/>
      <c r="GW2073" s="1"/>
      <c r="GX2073" s="1"/>
      <c r="GY2073" s="1"/>
      <c r="GZ2073" s="1"/>
      <c r="HA2073" s="1"/>
      <c r="HB2073" s="1"/>
      <c r="HC2073" s="1"/>
      <c r="HD2073" s="1"/>
      <c r="HE2073" s="1"/>
      <c r="HF2073" s="1"/>
      <c r="HG2073" s="1"/>
      <c r="HH2073" s="1"/>
      <c r="HI2073" s="1"/>
      <c r="HJ2073" s="1"/>
      <c r="HK2073" s="1"/>
      <c r="HL2073" s="1"/>
    </row>
    <row r="2074" spans="1:220" x14ac:dyDescent="0.2">
      <c r="A2074" s="63">
        <f t="shared" si="530"/>
        <v>44049</v>
      </c>
      <c r="B2074" s="12">
        <f t="shared" ca="1" si="516"/>
        <v>93148152.298767582</v>
      </c>
      <c r="C2074" s="71">
        <f t="shared" si="517"/>
        <v>80818569.689999998</v>
      </c>
      <c r="D2074" s="65">
        <f ca="1">IF(A2074&lt;$B$1,VLOOKUP(A2074,[1]DI!$A$4:$B$15000,2,FALSE),0)</f>
        <v>1.9000000000000006E-2</v>
      </c>
      <c r="E2074" s="11">
        <f t="shared" ca="1" si="518"/>
        <v>1.0000746899999999</v>
      </c>
      <c r="F2074" s="64">
        <f ca="1">(TRUNC(PRODUCT($E$16:$E2073),16))</f>
        <v>1.63822037653203</v>
      </c>
      <c r="G2074" s="64">
        <f t="shared" ca="1" si="519"/>
        <v>1.6004484080525101</v>
      </c>
      <c r="H2074" s="64">
        <f t="shared" ca="1" si="520"/>
        <v>1.0236008700000001</v>
      </c>
      <c r="I2074" s="65">
        <f t="shared" si="531"/>
        <v>3.7499999999999999E-2</v>
      </c>
      <c r="J2074" s="66">
        <f t="shared" si="521"/>
        <v>43801</v>
      </c>
      <c r="K2074" s="13">
        <f t="shared" si="529"/>
        <v>248</v>
      </c>
      <c r="L2074" s="9">
        <f t="shared" si="522"/>
        <v>1.0256850559999999</v>
      </c>
      <c r="M2074" s="69">
        <f t="shared" ca="1" si="523"/>
        <v>1.0498921160000001</v>
      </c>
      <c r="N2074" s="68">
        <f t="shared" si="524"/>
        <v>0</v>
      </c>
      <c r="O2074" s="64">
        <f t="shared" ca="1" si="525"/>
        <v>4032209.45392757</v>
      </c>
      <c r="P2074" s="70">
        <f t="shared" si="526"/>
        <v>0</v>
      </c>
      <c r="Q2074" s="71">
        <f t="shared" si="527"/>
        <v>1616371.3938</v>
      </c>
      <c r="R2074" s="71">
        <f t="shared" si="528"/>
        <v>6681001.7610400012</v>
      </c>
      <c r="S2074" s="66"/>
      <c r="T2074" s="66"/>
      <c r="U2074" s="66"/>
      <c r="V2074" s="6"/>
      <c r="W2074" s="6"/>
      <c r="X2074" s="6"/>
      <c r="Y2074" s="7"/>
      <c r="Z2074" s="1"/>
      <c r="AA2074" s="6"/>
      <c r="AB2074" s="7"/>
      <c r="AC2074" s="7"/>
      <c r="AD2074" s="7"/>
      <c r="AE2074" s="6"/>
      <c r="AF2074" s="8"/>
      <c r="AG2074" s="6"/>
      <c r="AH2074" s="1"/>
      <c r="AI2074" s="3"/>
      <c r="AJ2074" s="3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  <c r="BV2074" s="1"/>
      <c r="BW2074" s="1"/>
      <c r="BX2074" s="1"/>
      <c r="BY2074" s="1"/>
      <c r="BZ2074" s="1"/>
      <c r="CA2074" s="1"/>
      <c r="CB2074" s="1"/>
      <c r="CC2074" s="1"/>
      <c r="CD2074" s="1"/>
      <c r="CE2074" s="1"/>
      <c r="CF2074" s="1"/>
      <c r="CG2074" s="1"/>
      <c r="CH2074" s="1"/>
      <c r="CI2074" s="1"/>
      <c r="CJ2074" s="1"/>
      <c r="CK2074" s="1"/>
      <c r="CL2074" s="1"/>
      <c r="CM2074" s="1"/>
      <c r="CN2074" s="1"/>
      <c r="CO2074" s="1"/>
      <c r="CP2074" s="1"/>
      <c r="CQ2074" s="1"/>
      <c r="CR2074" s="1"/>
      <c r="CS2074" s="1"/>
      <c r="CT2074" s="1"/>
      <c r="CU2074" s="1"/>
      <c r="CV2074" s="1"/>
      <c r="CW2074" s="1"/>
      <c r="CX2074" s="1"/>
      <c r="CY2074" s="1"/>
      <c r="CZ2074" s="1"/>
      <c r="DA2074" s="1"/>
      <c r="DB2074" s="1"/>
      <c r="DC2074" s="1"/>
      <c r="DD2074" s="1"/>
      <c r="DE2074" s="1"/>
      <c r="DF2074" s="1"/>
      <c r="DG2074" s="1"/>
      <c r="DH2074" s="1"/>
      <c r="DI2074" s="1"/>
      <c r="DJ2074" s="1"/>
      <c r="DK2074" s="1"/>
      <c r="DL2074" s="1"/>
      <c r="DM2074" s="1"/>
      <c r="DN2074" s="1"/>
      <c r="DO2074" s="1"/>
      <c r="DP2074" s="1"/>
      <c r="DQ2074" s="1"/>
      <c r="DR2074" s="1"/>
      <c r="DS2074" s="1"/>
      <c r="DT2074" s="1"/>
      <c r="DU2074" s="1"/>
      <c r="DV2074" s="1"/>
      <c r="DW2074" s="1"/>
      <c r="DX2074" s="1"/>
      <c r="DY2074" s="1"/>
      <c r="DZ2074" s="1"/>
      <c r="EA2074" s="1"/>
      <c r="EB2074" s="1"/>
      <c r="EC2074" s="1"/>
      <c r="ED2074" s="1"/>
      <c r="EE2074" s="1"/>
      <c r="EF2074" s="1"/>
      <c r="EG2074" s="1"/>
      <c r="EH2074" s="1"/>
      <c r="EI2074" s="1"/>
      <c r="EJ2074" s="1"/>
      <c r="EK2074" s="1"/>
      <c r="EL2074" s="1"/>
      <c r="EM2074" s="1"/>
      <c r="EN2074" s="1"/>
      <c r="EO2074" s="1"/>
      <c r="EP2074" s="1"/>
      <c r="EQ2074" s="1"/>
      <c r="ER2074" s="1"/>
      <c r="ES2074" s="1"/>
      <c r="ET2074" s="1"/>
      <c r="EU2074" s="1"/>
      <c r="EV2074" s="1"/>
      <c r="EW2074" s="1"/>
      <c r="EX2074" s="1"/>
      <c r="EY2074" s="1"/>
      <c r="EZ2074" s="1"/>
      <c r="FA2074" s="1"/>
      <c r="FB2074" s="1"/>
      <c r="FC2074" s="1"/>
      <c r="FD2074" s="1"/>
      <c r="FE2074" s="1"/>
      <c r="FF2074" s="1"/>
      <c r="FG2074" s="1"/>
      <c r="FH2074" s="1"/>
      <c r="FI2074" s="1"/>
      <c r="FJ2074" s="1"/>
      <c r="FK2074" s="1"/>
      <c r="FL2074" s="1"/>
      <c r="FM2074" s="1"/>
      <c r="FN2074" s="1"/>
      <c r="FO2074" s="1"/>
      <c r="FP2074" s="1"/>
      <c r="FQ2074" s="1"/>
      <c r="FR2074" s="1"/>
      <c r="FS2074" s="1"/>
      <c r="FT2074" s="1"/>
      <c r="FU2074" s="1"/>
      <c r="FV2074" s="1"/>
      <c r="FW2074" s="1"/>
      <c r="FX2074" s="1"/>
      <c r="FY2074" s="1"/>
      <c r="FZ2074" s="1"/>
      <c r="GA2074" s="1"/>
      <c r="GB2074" s="1"/>
      <c r="GC2074" s="1"/>
      <c r="GD2074" s="1"/>
      <c r="GE2074" s="1"/>
      <c r="GF2074" s="1"/>
      <c r="GG2074" s="1"/>
      <c r="GH2074" s="1"/>
      <c r="GI2074" s="1"/>
      <c r="GJ2074" s="1"/>
      <c r="GK2074" s="1"/>
      <c r="GL2074" s="1"/>
      <c r="GM2074" s="1"/>
      <c r="GN2074" s="1"/>
      <c r="GO2074" s="1"/>
      <c r="GP2074" s="1"/>
      <c r="GQ2074" s="1"/>
      <c r="GR2074" s="1"/>
      <c r="GS2074" s="1"/>
      <c r="GT2074" s="1"/>
      <c r="GU2074" s="1"/>
      <c r="GV2074" s="1"/>
      <c r="GW2074" s="1"/>
      <c r="GX2074" s="1"/>
      <c r="GY2074" s="1"/>
      <c r="GZ2074" s="1"/>
      <c r="HA2074" s="1"/>
      <c r="HB2074" s="1"/>
      <c r="HC2074" s="1"/>
      <c r="HD2074" s="1"/>
      <c r="HE2074" s="1"/>
      <c r="HF2074" s="1"/>
      <c r="HG2074" s="1"/>
      <c r="HH2074" s="1"/>
      <c r="HI2074" s="1"/>
      <c r="HJ2074" s="1"/>
      <c r="HK2074" s="1"/>
      <c r="HL2074" s="1"/>
    </row>
    <row r="2075" spans="1:220" x14ac:dyDescent="0.2">
      <c r="A2075" s="63">
        <f t="shared" si="530"/>
        <v>44050</v>
      </c>
      <c r="B2075" s="12">
        <f t="shared" ca="1" si="516"/>
        <v>93190107.104060277</v>
      </c>
      <c r="C2075" s="71">
        <f t="shared" si="517"/>
        <v>80818569.689999998</v>
      </c>
      <c r="D2075" s="65">
        <f ca="1">IF(A2075&lt;$B$1,VLOOKUP(A2075,[1]DI!$A$4:$B$15000,2,FALSE),0)</f>
        <v>1.9000000000000006E-2</v>
      </c>
      <c r="E2075" s="11">
        <f t="shared" ca="1" si="518"/>
        <v>1.0000746899999999</v>
      </c>
      <c r="F2075" s="64">
        <f ca="1">(TRUNC(PRODUCT($E$16:$E2074),16))</f>
        <v>1.63834273521195</v>
      </c>
      <c r="G2075" s="64">
        <f t="shared" ca="1" si="519"/>
        <v>1.6004484080525101</v>
      </c>
      <c r="H2075" s="64">
        <f t="shared" ca="1" si="520"/>
        <v>1.02367732</v>
      </c>
      <c r="I2075" s="65">
        <f t="shared" si="531"/>
        <v>3.7499999999999999E-2</v>
      </c>
      <c r="J2075" s="66">
        <f t="shared" si="521"/>
        <v>43801</v>
      </c>
      <c r="K2075" s="13">
        <f t="shared" si="529"/>
        <v>249</v>
      </c>
      <c r="L2075" s="9">
        <f t="shared" si="522"/>
        <v>1.025789949</v>
      </c>
      <c r="M2075" s="69">
        <f t="shared" ca="1" si="523"/>
        <v>1.0500779060000001</v>
      </c>
      <c r="N2075" s="68">
        <f t="shared" si="524"/>
        <v>0</v>
      </c>
      <c r="O2075" s="64">
        <f t="shared" ca="1" si="525"/>
        <v>4047224.73599027</v>
      </c>
      <c r="P2075" s="70">
        <f t="shared" si="526"/>
        <v>0</v>
      </c>
      <c r="Q2075" s="71">
        <f t="shared" si="527"/>
        <v>1616371.3938</v>
      </c>
      <c r="R2075" s="71">
        <f t="shared" si="528"/>
        <v>6707941.2842699997</v>
      </c>
      <c r="S2075" s="66"/>
      <c r="T2075" s="66"/>
      <c r="U2075" s="66"/>
      <c r="V2075" s="6"/>
      <c r="W2075" s="6"/>
      <c r="X2075" s="6"/>
      <c r="Y2075" s="7"/>
      <c r="Z2075" s="1"/>
      <c r="AA2075" s="6"/>
      <c r="AB2075" s="7"/>
      <c r="AC2075" s="7"/>
      <c r="AD2075" s="7"/>
      <c r="AE2075" s="6"/>
      <c r="AF2075" s="8"/>
      <c r="AG2075" s="6"/>
      <c r="AH2075" s="1"/>
      <c r="AI2075" s="3"/>
      <c r="AJ2075" s="3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  <c r="BV2075" s="1"/>
      <c r="BW2075" s="1"/>
      <c r="BX2075" s="1"/>
      <c r="BY2075" s="1"/>
      <c r="BZ2075" s="1"/>
      <c r="CA2075" s="1"/>
      <c r="CB2075" s="1"/>
      <c r="CC2075" s="1"/>
      <c r="CD2075" s="1"/>
      <c r="CE2075" s="1"/>
      <c r="CF2075" s="1"/>
      <c r="CG2075" s="1"/>
      <c r="CH2075" s="1"/>
      <c r="CI2075" s="1"/>
      <c r="CJ2075" s="1"/>
      <c r="CK2075" s="1"/>
      <c r="CL2075" s="1"/>
      <c r="CM2075" s="1"/>
      <c r="CN2075" s="1"/>
      <c r="CO2075" s="1"/>
      <c r="CP2075" s="1"/>
      <c r="CQ2075" s="1"/>
      <c r="CR2075" s="1"/>
      <c r="CS2075" s="1"/>
      <c r="CT2075" s="1"/>
      <c r="CU2075" s="1"/>
      <c r="CV2075" s="1"/>
      <c r="CW2075" s="1"/>
      <c r="CX2075" s="1"/>
      <c r="CY2075" s="1"/>
      <c r="CZ2075" s="1"/>
      <c r="DA2075" s="1"/>
      <c r="DB2075" s="1"/>
      <c r="DC2075" s="1"/>
      <c r="DD2075" s="1"/>
      <c r="DE2075" s="1"/>
      <c r="DF2075" s="1"/>
      <c r="DG2075" s="1"/>
      <c r="DH2075" s="1"/>
      <c r="DI2075" s="1"/>
      <c r="DJ2075" s="1"/>
      <c r="DK2075" s="1"/>
      <c r="DL2075" s="1"/>
      <c r="DM2075" s="1"/>
      <c r="DN2075" s="1"/>
      <c r="DO2075" s="1"/>
      <c r="DP2075" s="1"/>
      <c r="DQ2075" s="1"/>
      <c r="DR2075" s="1"/>
      <c r="DS2075" s="1"/>
      <c r="DT2075" s="1"/>
      <c r="DU2075" s="1"/>
      <c r="DV2075" s="1"/>
      <c r="DW2075" s="1"/>
      <c r="DX2075" s="1"/>
      <c r="DY2075" s="1"/>
      <c r="DZ2075" s="1"/>
      <c r="EA2075" s="1"/>
      <c r="EB2075" s="1"/>
      <c r="EC2075" s="1"/>
      <c r="ED2075" s="1"/>
      <c r="EE2075" s="1"/>
      <c r="EF2075" s="1"/>
      <c r="EG2075" s="1"/>
      <c r="EH2075" s="1"/>
      <c r="EI2075" s="1"/>
      <c r="EJ2075" s="1"/>
      <c r="EK2075" s="1"/>
      <c r="EL2075" s="1"/>
      <c r="EM2075" s="1"/>
      <c r="EN2075" s="1"/>
      <c r="EO2075" s="1"/>
      <c r="EP2075" s="1"/>
      <c r="EQ2075" s="1"/>
      <c r="ER2075" s="1"/>
      <c r="ES2075" s="1"/>
      <c r="ET2075" s="1"/>
      <c r="EU2075" s="1"/>
      <c r="EV2075" s="1"/>
      <c r="EW2075" s="1"/>
      <c r="EX2075" s="1"/>
      <c r="EY2075" s="1"/>
      <c r="EZ2075" s="1"/>
      <c r="FA2075" s="1"/>
      <c r="FB2075" s="1"/>
      <c r="FC2075" s="1"/>
      <c r="FD2075" s="1"/>
      <c r="FE2075" s="1"/>
      <c r="FF2075" s="1"/>
      <c r="FG2075" s="1"/>
      <c r="FH2075" s="1"/>
      <c r="FI2075" s="1"/>
      <c r="FJ2075" s="1"/>
      <c r="FK2075" s="1"/>
      <c r="FL2075" s="1"/>
      <c r="FM2075" s="1"/>
      <c r="FN2075" s="1"/>
      <c r="FO2075" s="1"/>
      <c r="FP2075" s="1"/>
      <c r="FQ2075" s="1"/>
      <c r="FR2075" s="1"/>
      <c r="FS2075" s="1"/>
      <c r="FT2075" s="1"/>
      <c r="FU2075" s="1"/>
      <c r="FV2075" s="1"/>
      <c r="FW2075" s="1"/>
      <c r="FX2075" s="1"/>
      <c r="FY2075" s="1"/>
      <c r="FZ2075" s="1"/>
      <c r="GA2075" s="1"/>
      <c r="GB2075" s="1"/>
      <c r="GC2075" s="1"/>
      <c r="GD2075" s="1"/>
      <c r="GE2075" s="1"/>
      <c r="GF2075" s="1"/>
      <c r="GG2075" s="1"/>
      <c r="GH2075" s="1"/>
      <c r="GI2075" s="1"/>
      <c r="GJ2075" s="1"/>
      <c r="GK2075" s="1"/>
      <c r="GL2075" s="1"/>
      <c r="GM2075" s="1"/>
      <c r="GN2075" s="1"/>
      <c r="GO2075" s="1"/>
      <c r="GP2075" s="1"/>
      <c r="GQ2075" s="1"/>
      <c r="GR2075" s="1"/>
      <c r="GS2075" s="1"/>
      <c r="GT2075" s="1"/>
      <c r="GU2075" s="1"/>
      <c r="GV2075" s="1"/>
      <c r="GW2075" s="1"/>
      <c r="GX2075" s="1"/>
      <c r="GY2075" s="1"/>
      <c r="GZ2075" s="1"/>
      <c r="HA2075" s="1"/>
      <c r="HB2075" s="1"/>
      <c r="HC2075" s="1"/>
      <c r="HD2075" s="1"/>
      <c r="HE2075" s="1"/>
      <c r="HF2075" s="1"/>
      <c r="HG2075" s="1"/>
      <c r="HH2075" s="1"/>
      <c r="HI2075" s="1"/>
      <c r="HJ2075" s="1"/>
      <c r="HK2075" s="1"/>
      <c r="HL2075" s="1"/>
    </row>
    <row r="2076" spans="1:220" x14ac:dyDescent="0.2">
      <c r="A2076" s="63">
        <f t="shared" si="530"/>
        <v>44051</v>
      </c>
      <c r="B2076" s="12">
        <f t="shared" ca="1" si="516"/>
        <v>93232064.980458632</v>
      </c>
      <c r="C2076" s="71">
        <f t="shared" si="517"/>
        <v>80818569.689999998</v>
      </c>
      <c r="D2076" s="65">
        <f ca="1">IF(A2076&lt;$B$1,VLOOKUP(A2076,[1]DI!$A$4:$B$15000,2,FALSE),0)</f>
        <v>0</v>
      </c>
      <c r="E2076" s="11">
        <f t="shared" ca="1" si="518"/>
        <v>1</v>
      </c>
      <c r="F2076" s="64">
        <f ca="1">(TRUNC(PRODUCT($E$16:$E2075),16))</f>
        <v>1.6384651030308399</v>
      </c>
      <c r="G2076" s="64">
        <f t="shared" ca="1" si="519"/>
        <v>1.6004484080525101</v>
      </c>
      <c r="H2076" s="64">
        <f t="shared" ca="1" si="520"/>
        <v>1.0237537800000001</v>
      </c>
      <c r="I2076" s="65">
        <f t="shared" si="531"/>
        <v>3.7499999999999999E-2</v>
      </c>
      <c r="J2076" s="66">
        <f t="shared" si="521"/>
        <v>43801</v>
      </c>
      <c r="K2076" s="13">
        <f t="shared" si="529"/>
        <v>250</v>
      </c>
      <c r="L2076" s="9">
        <f t="shared" si="522"/>
        <v>1.0258948530000001</v>
      </c>
      <c r="M2076" s="69">
        <f t="shared" ca="1" si="523"/>
        <v>1.0502637340000001</v>
      </c>
      <c r="N2076" s="68">
        <f t="shared" si="524"/>
        <v>0</v>
      </c>
      <c r="O2076" s="64">
        <f t="shared" ca="1" si="525"/>
        <v>4062243.08915863</v>
      </c>
      <c r="P2076" s="70">
        <f t="shared" si="526"/>
        <v>0</v>
      </c>
      <c r="Q2076" s="71">
        <f t="shared" si="527"/>
        <v>1616371.3938</v>
      </c>
      <c r="R2076" s="71">
        <f t="shared" si="528"/>
        <v>6734880.8075000001</v>
      </c>
      <c r="S2076" s="66"/>
      <c r="T2076" s="66"/>
      <c r="U2076" s="66"/>
      <c r="V2076" s="6"/>
      <c r="W2076" s="6"/>
      <c r="X2076" s="6"/>
      <c r="Y2076" s="7"/>
      <c r="Z2076" s="1"/>
      <c r="AA2076" s="6"/>
      <c r="AB2076" s="7"/>
      <c r="AC2076" s="7"/>
      <c r="AD2076" s="7"/>
      <c r="AE2076" s="6"/>
      <c r="AF2076" s="8"/>
      <c r="AG2076" s="6"/>
      <c r="AH2076" s="1"/>
      <c r="AI2076" s="3"/>
      <c r="AJ2076" s="3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  <c r="BV2076" s="1"/>
      <c r="BW2076" s="1"/>
      <c r="BX2076" s="1"/>
      <c r="BY2076" s="1"/>
      <c r="BZ2076" s="1"/>
      <c r="CA2076" s="1"/>
      <c r="CB2076" s="1"/>
      <c r="CC2076" s="1"/>
      <c r="CD2076" s="1"/>
      <c r="CE2076" s="1"/>
      <c r="CF2076" s="1"/>
      <c r="CG2076" s="1"/>
      <c r="CH2076" s="1"/>
      <c r="CI2076" s="1"/>
      <c r="CJ2076" s="1"/>
      <c r="CK2076" s="1"/>
      <c r="CL2076" s="1"/>
      <c r="CM2076" s="1"/>
      <c r="CN2076" s="1"/>
      <c r="CO2076" s="1"/>
      <c r="CP2076" s="1"/>
      <c r="CQ2076" s="1"/>
      <c r="CR2076" s="1"/>
      <c r="CS2076" s="1"/>
      <c r="CT2076" s="1"/>
      <c r="CU2076" s="1"/>
      <c r="CV2076" s="1"/>
      <c r="CW2076" s="1"/>
      <c r="CX2076" s="1"/>
      <c r="CY2076" s="1"/>
      <c r="CZ2076" s="1"/>
      <c r="DA2076" s="1"/>
      <c r="DB2076" s="1"/>
      <c r="DC2076" s="1"/>
      <c r="DD2076" s="1"/>
      <c r="DE2076" s="1"/>
      <c r="DF2076" s="1"/>
      <c r="DG2076" s="1"/>
      <c r="DH2076" s="1"/>
      <c r="DI2076" s="1"/>
      <c r="DJ2076" s="1"/>
      <c r="DK2076" s="1"/>
      <c r="DL2076" s="1"/>
      <c r="DM2076" s="1"/>
      <c r="DN2076" s="1"/>
      <c r="DO2076" s="1"/>
      <c r="DP2076" s="1"/>
      <c r="DQ2076" s="1"/>
      <c r="DR2076" s="1"/>
      <c r="DS2076" s="1"/>
      <c r="DT2076" s="1"/>
      <c r="DU2076" s="1"/>
      <c r="DV2076" s="1"/>
      <c r="DW2076" s="1"/>
      <c r="DX2076" s="1"/>
      <c r="DY2076" s="1"/>
      <c r="DZ2076" s="1"/>
      <c r="EA2076" s="1"/>
      <c r="EB2076" s="1"/>
      <c r="EC2076" s="1"/>
      <c r="ED2076" s="1"/>
      <c r="EE2076" s="1"/>
      <c r="EF2076" s="1"/>
      <c r="EG2076" s="1"/>
      <c r="EH2076" s="1"/>
      <c r="EI2076" s="1"/>
      <c r="EJ2076" s="1"/>
      <c r="EK2076" s="1"/>
      <c r="EL2076" s="1"/>
      <c r="EM2076" s="1"/>
      <c r="EN2076" s="1"/>
      <c r="EO2076" s="1"/>
      <c r="EP2076" s="1"/>
      <c r="EQ2076" s="1"/>
      <c r="ER2076" s="1"/>
      <c r="ES2076" s="1"/>
      <c r="ET2076" s="1"/>
      <c r="EU2076" s="1"/>
      <c r="EV2076" s="1"/>
      <c r="EW2076" s="1"/>
      <c r="EX2076" s="1"/>
      <c r="EY2076" s="1"/>
      <c r="EZ2076" s="1"/>
      <c r="FA2076" s="1"/>
      <c r="FB2076" s="1"/>
      <c r="FC2076" s="1"/>
      <c r="FD2076" s="1"/>
      <c r="FE2076" s="1"/>
      <c r="FF2076" s="1"/>
      <c r="FG2076" s="1"/>
      <c r="FH2076" s="1"/>
      <c r="FI2076" s="1"/>
      <c r="FJ2076" s="1"/>
      <c r="FK2076" s="1"/>
      <c r="FL2076" s="1"/>
      <c r="FM2076" s="1"/>
      <c r="FN2076" s="1"/>
      <c r="FO2076" s="1"/>
      <c r="FP2076" s="1"/>
      <c r="FQ2076" s="1"/>
      <c r="FR2076" s="1"/>
      <c r="FS2076" s="1"/>
      <c r="FT2076" s="1"/>
      <c r="FU2076" s="1"/>
      <c r="FV2076" s="1"/>
      <c r="FW2076" s="1"/>
      <c r="FX2076" s="1"/>
      <c r="FY2076" s="1"/>
      <c r="FZ2076" s="1"/>
      <c r="GA2076" s="1"/>
      <c r="GB2076" s="1"/>
      <c r="GC2076" s="1"/>
      <c r="GD2076" s="1"/>
      <c r="GE2076" s="1"/>
      <c r="GF2076" s="1"/>
      <c r="GG2076" s="1"/>
      <c r="GH2076" s="1"/>
      <c r="GI2076" s="1"/>
      <c r="GJ2076" s="1"/>
      <c r="GK2076" s="1"/>
      <c r="GL2076" s="1"/>
      <c r="GM2076" s="1"/>
      <c r="GN2076" s="1"/>
      <c r="GO2076" s="1"/>
      <c r="GP2076" s="1"/>
      <c r="GQ2076" s="1"/>
      <c r="GR2076" s="1"/>
      <c r="GS2076" s="1"/>
      <c r="GT2076" s="1"/>
      <c r="GU2076" s="1"/>
      <c r="GV2076" s="1"/>
      <c r="GW2076" s="1"/>
      <c r="GX2076" s="1"/>
      <c r="GY2076" s="1"/>
      <c r="GZ2076" s="1"/>
      <c r="HA2076" s="1"/>
      <c r="HB2076" s="1"/>
      <c r="HC2076" s="1"/>
      <c r="HD2076" s="1"/>
      <c r="HE2076" s="1"/>
      <c r="HF2076" s="1"/>
      <c r="HG2076" s="1"/>
      <c r="HH2076" s="1"/>
      <c r="HI2076" s="1"/>
      <c r="HJ2076" s="1"/>
      <c r="HK2076" s="1"/>
      <c r="HL2076" s="1"/>
    </row>
    <row r="2077" spans="1:220" x14ac:dyDescent="0.2">
      <c r="A2077" s="63">
        <f t="shared" si="530"/>
        <v>44052</v>
      </c>
      <c r="B2077" s="12">
        <f t="shared" ca="1" si="516"/>
        <v>93267684.983803332</v>
      </c>
      <c r="C2077" s="71">
        <f t="shared" si="517"/>
        <v>80818569.689999998</v>
      </c>
      <c r="D2077" s="65">
        <f ca="1">IF(A2077&lt;$B$1,VLOOKUP(A2077,[1]DI!$A$4:$B$15000,2,FALSE),0)</f>
        <v>0</v>
      </c>
      <c r="E2077" s="11">
        <f t="shared" ca="1" si="518"/>
        <v>1</v>
      </c>
      <c r="F2077" s="64">
        <f ca="1">(TRUNC(PRODUCT($E$16:$E2076),16))</f>
        <v>1.6384651030308399</v>
      </c>
      <c r="G2077" s="64">
        <f t="shared" ca="1" si="519"/>
        <v>1.6004484080525101</v>
      </c>
      <c r="H2077" s="64">
        <f t="shared" ca="1" si="520"/>
        <v>1.0237537800000001</v>
      </c>
      <c r="I2077" s="65">
        <f t="shared" si="531"/>
        <v>3.7499999999999999E-2</v>
      </c>
      <c r="J2077" s="66">
        <f t="shared" si="521"/>
        <v>43801</v>
      </c>
      <c r="K2077" s="13">
        <f t="shared" si="529"/>
        <v>251</v>
      </c>
      <c r="L2077" s="9">
        <f t="shared" si="522"/>
        <v>1.0259997679999999</v>
      </c>
      <c r="M2077" s="69">
        <f t="shared" ca="1" si="523"/>
        <v>1.0503711410000001</v>
      </c>
      <c r="N2077" s="68">
        <f t="shared" si="524"/>
        <v>0</v>
      </c>
      <c r="O2077" s="64">
        <f t="shared" ca="1" si="525"/>
        <v>4070923.56927332</v>
      </c>
      <c r="P2077" s="70">
        <f t="shared" si="526"/>
        <v>0</v>
      </c>
      <c r="Q2077" s="71">
        <f t="shared" si="527"/>
        <v>1616371.3938</v>
      </c>
      <c r="R2077" s="71">
        <f t="shared" si="528"/>
        <v>6761820.3307299996</v>
      </c>
      <c r="S2077" s="66"/>
      <c r="T2077" s="66"/>
      <c r="U2077" s="66"/>
      <c r="V2077" s="6"/>
      <c r="W2077" s="6"/>
      <c r="X2077" s="6"/>
      <c r="Y2077" s="7"/>
      <c r="Z2077" s="1"/>
      <c r="AA2077" s="6"/>
      <c r="AB2077" s="7"/>
      <c r="AC2077" s="7"/>
      <c r="AD2077" s="7"/>
      <c r="AE2077" s="6"/>
      <c r="AF2077" s="8"/>
      <c r="AG2077" s="6"/>
      <c r="AH2077" s="1"/>
      <c r="AI2077" s="3"/>
      <c r="AJ2077" s="3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  <c r="BV2077" s="1"/>
      <c r="BW2077" s="1"/>
      <c r="BX2077" s="1"/>
      <c r="BY2077" s="1"/>
      <c r="BZ2077" s="1"/>
      <c r="CA2077" s="1"/>
      <c r="CB2077" s="1"/>
      <c r="CC2077" s="1"/>
      <c r="CD2077" s="1"/>
      <c r="CE2077" s="1"/>
      <c r="CF2077" s="1"/>
      <c r="CG2077" s="1"/>
      <c r="CH2077" s="1"/>
      <c r="CI2077" s="1"/>
      <c r="CJ2077" s="1"/>
      <c r="CK2077" s="1"/>
      <c r="CL2077" s="1"/>
      <c r="CM2077" s="1"/>
      <c r="CN2077" s="1"/>
      <c r="CO2077" s="1"/>
      <c r="CP2077" s="1"/>
      <c r="CQ2077" s="1"/>
      <c r="CR2077" s="1"/>
      <c r="CS2077" s="1"/>
      <c r="CT2077" s="1"/>
      <c r="CU2077" s="1"/>
      <c r="CV2077" s="1"/>
      <c r="CW2077" s="1"/>
      <c r="CX2077" s="1"/>
      <c r="CY2077" s="1"/>
      <c r="CZ2077" s="1"/>
      <c r="DA2077" s="1"/>
      <c r="DB2077" s="1"/>
      <c r="DC2077" s="1"/>
      <c r="DD2077" s="1"/>
      <c r="DE2077" s="1"/>
      <c r="DF2077" s="1"/>
      <c r="DG2077" s="1"/>
      <c r="DH2077" s="1"/>
      <c r="DI2077" s="1"/>
      <c r="DJ2077" s="1"/>
      <c r="DK2077" s="1"/>
      <c r="DL2077" s="1"/>
      <c r="DM2077" s="1"/>
      <c r="DN2077" s="1"/>
      <c r="DO2077" s="1"/>
      <c r="DP2077" s="1"/>
      <c r="DQ2077" s="1"/>
      <c r="DR2077" s="1"/>
      <c r="DS2077" s="1"/>
      <c r="DT2077" s="1"/>
      <c r="DU2077" s="1"/>
      <c r="DV2077" s="1"/>
      <c r="DW2077" s="1"/>
      <c r="DX2077" s="1"/>
      <c r="DY2077" s="1"/>
      <c r="DZ2077" s="1"/>
      <c r="EA2077" s="1"/>
      <c r="EB2077" s="1"/>
      <c r="EC2077" s="1"/>
      <c r="ED2077" s="1"/>
      <c r="EE2077" s="1"/>
      <c r="EF2077" s="1"/>
      <c r="EG2077" s="1"/>
      <c r="EH2077" s="1"/>
      <c r="EI2077" s="1"/>
      <c r="EJ2077" s="1"/>
      <c r="EK2077" s="1"/>
      <c r="EL2077" s="1"/>
      <c r="EM2077" s="1"/>
      <c r="EN2077" s="1"/>
      <c r="EO2077" s="1"/>
      <c r="EP2077" s="1"/>
      <c r="EQ2077" s="1"/>
      <c r="ER2077" s="1"/>
      <c r="ES2077" s="1"/>
      <c r="ET2077" s="1"/>
      <c r="EU2077" s="1"/>
      <c r="EV2077" s="1"/>
      <c r="EW2077" s="1"/>
      <c r="EX2077" s="1"/>
      <c r="EY2077" s="1"/>
      <c r="EZ2077" s="1"/>
      <c r="FA2077" s="1"/>
      <c r="FB2077" s="1"/>
      <c r="FC2077" s="1"/>
      <c r="FD2077" s="1"/>
      <c r="FE2077" s="1"/>
      <c r="FF2077" s="1"/>
      <c r="FG2077" s="1"/>
      <c r="FH2077" s="1"/>
      <c r="FI2077" s="1"/>
      <c r="FJ2077" s="1"/>
      <c r="FK2077" s="1"/>
      <c r="FL2077" s="1"/>
      <c r="FM2077" s="1"/>
      <c r="FN2077" s="1"/>
      <c r="FO2077" s="1"/>
      <c r="FP2077" s="1"/>
      <c r="FQ2077" s="1"/>
      <c r="FR2077" s="1"/>
      <c r="FS2077" s="1"/>
      <c r="FT2077" s="1"/>
      <c r="FU2077" s="1"/>
      <c r="FV2077" s="1"/>
      <c r="FW2077" s="1"/>
      <c r="FX2077" s="1"/>
      <c r="FY2077" s="1"/>
      <c r="FZ2077" s="1"/>
      <c r="GA2077" s="1"/>
      <c r="GB2077" s="1"/>
      <c r="GC2077" s="1"/>
      <c r="GD2077" s="1"/>
      <c r="GE2077" s="1"/>
      <c r="GF2077" s="1"/>
      <c r="GG2077" s="1"/>
      <c r="GH2077" s="1"/>
      <c r="GI2077" s="1"/>
      <c r="GJ2077" s="1"/>
      <c r="GK2077" s="1"/>
      <c r="GL2077" s="1"/>
      <c r="GM2077" s="1"/>
      <c r="GN2077" s="1"/>
      <c r="GO2077" s="1"/>
      <c r="GP2077" s="1"/>
      <c r="GQ2077" s="1"/>
      <c r="GR2077" s="1"/>
      <c r="GS2077" s="1"/>
      <c r="GT2077" s="1"/>
      <c r="GU2077" s="1"/>
      <c r="GV2077" s="1"/>
      <c r="GW2077" s="1"/>
      <c r="GX2077" s="1"/>
      <c r="GY2077" s="1"/>
      <c r="GZ2077" s="1"/>
      <c r="HA2077" s="1"/>
      <c r="HB2077" s="1"/>
      <c r="HC2077" s="1"/>
      <c r="HD2077" s="1"/>
      <c r="HE2077" s="1"/>
      <c r="HF2077" s="1"/>
      <c r="HG2077" s="1"/>
      <c r="HH2077" s="1"/>
      <c r="HI2077" s="1"/>
      <c r="HJ2077" s="1"/>
      <c r="HK2077" s="1"/>
      <c r="HL2077" s="1"/>
    </row>
    <row r="2078" spans="1:220" x14ac:dyDescent="0.2">
      <c r="A2078" s="63">
        <f t="shared" si="530"/>
        <v>44053</v>
      </c>
      <c r="B2078" s="12">
        <f t="shared" ca="1" si="516"/>
        <v>93303305.795333713</v>
      </c>
      <c r="C2078" s="71">
        <f t="shared" si="517"/>
        <v>80818569.689999998</v>
      </c>
      <c r="D2078" s="65">
        <f ca="1">IF(A2078&lt;$B$1,VLOOKUP(A2078,[1]DI!$A$4:$B$15000,2,FALSE),0)</f>
        <v>1.9000000000000006E-2</v>
      </c>
      <c r="E2078" s="11">
        <f t="shared" ca="1" si="518"/>
        <v>1.0000746899999999</v>
      </c>
      <c r="F2078" s="64">
        <f ca="1">(TRUNC(PRODUCT($E$16:$E2077),16))</f>
        <v>1.6384651030308399</v>
      </c>
      <c r="G2078" s="64">
        <f t="shared" ca="1" si="519"/>
        <v>1.6004484080525101</v>
      </c>
      <c r="H2078" s="64">
        <f t="shared" ca="1" si="520"/>
        <v>1.0237537800000001</v>
      </c>
      <c r="I2078" s="65">
        <f t="shared" si="531"/>
        <v>3.7499999999999999E-2</v>
      </c>
      <c r="J2078" s="66">
        <f t="shared" si="521"/>
        <v>43801</v>
      </c>
      <c r="K2078" s="13">
        <f t="shared" si="529"/>
        <v>252</v>
      </c>
      <c r="L2078" s="9">
        <f t="shared" si="522"/>
        <v>1.026104693</v>
      </c>
      <c r="M2078" s="69">
        <f t="shared" ca="1" si="523"/>
        <v>1.050478558</v>
      </c>
      <c r="N2078" s="68">
        <f t="shared" si="524"/>
        <v>0</v>
      </c>
      <c r="O2078" s="64">
        <f t="shared" ca="1" si="525"/>
        <v>4079604.8575737099</v>
      </c>
      <c r="P2078" s="70">
        <f t="shared" si="526"/>
        <v>0</v>
      </c>
      <c r="Q2078" s="71">
        <f t="shared" si="527"/>
        <v>1616371.3938</v>
      </c>
      <c r="R2078" s="71">
        <f t="shared" si="528"/>
        <v>6788759.85396</v>
      </c>
      <c r="S2078" s="66"/>
      <c r="T2078" s="66"/>
      <c r="U2078" s="66"/>
      <c r="V2078" s="6"/>
      <c r="W2078" s="6"/>
      <c r="X2078" s="6"/>
      <c r="Y2078" s="7"/>
      <c r="Z2078" s="1"/>
      <c r="AA2078" s="6"/>
      <c r="AB2078" s="7"/>
      <c r="AC2078" s="7"/>
      <c r="AD2078" s="7"/>
      <c r="AE2078" s="6"/>
      <c r="AF2078" s="8"/>
      <c r="AG2078" s="6"/>
      <c r="AH2078" s="1"/>
      <c r="AI2078" s="3"/>
      <c r="AJ2078" s="3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  <c r="BV2078" s="1"/>
      <c r="BW2078" s="1"/>
      <c r="BX2078" s="1"/>
      <c r="BY2078" s="1"/>
      <c r="BZ2078" s="1"/>
      <c r="CA2078" s="1"/>
      <c r="CB2078" s="1"/>
      <c r="CC2078" s="1"/>
      <c r="CD2078" s="1"/>
      <c r="CE2078" s="1"/>
      <c r="CF2078" s="1"/>
      <c r="CG2078" s="1"/>
      <c r="CH2078" s="1"/>
      <c r="CI2078" s="1"/>
      <c r="CJ2078" s="1"/>
      <c r="CK2078" s="1"/>
      <c r="CL2078" s="1"/>
      <c r="CM2078" s="1"/>
      <c r="CN2078" s="1"/>
      <c r="CO2078" s="1"/>
      <c r="CP2078" s="1"/>
      <c r="CQ2078" s="1"/>
      <c r="CR2078" s="1"/>
      <c r="CS2078" s="1"/>
      <c r="CT2078" s="1"/>
      <c r="CU2078" s="1"/>
      <c r="CV2078" s="1"/>
      <c r="CW2078" s="1"/>
      <c r="CX2078" s="1"/>
      <c r="CY2078" s="1"/>
      <c r="CZ2078" s="1"/>
      <c r="DA2078" s="1"/>
      <c r="DB2078" s="1"/>
      <c r="DC2078" s="1"/>
      <c r="DD2078" s="1"/>
      <c r="DE2078" s="1"/>
      <c r="DF2078" s="1"/>
      <c r="DG2078" s="1"/>
      <c r="DH2078" s="1"/>
      <c r="DI2078" s="1"/>
      <c r="DJ2078" s="1"/>
      <c r="DK2078" s="1"/>
      <c r="DL2078" s="1"/>
      <c r="DM2078" s="1"/>
      <c r="DN2078" s="1"/>
      <c r="DO2078" s="1"/>
      <c r="DP2078" s="1"/>
      <c r="DQ2078" s="1"/>
      <c r="DR2078" s="1"/>
      <c r="DS2078" s="1"/>
      <c r="DT2078" s="1"/>
      <c r="DU2078" s="1"/>
      <c r="DV2078" s="1"/>
      <c r="DW2078" s="1"/>
      <c r="DX2078" s="1"/>
      <c r="DY2078" s="1"/>
      <c r="DZ2078" s="1"/>
      <c r="EA2078" s="1"/>
      <c r="EB2078" s="1"/>
      <c r="EC2078" s="1"/>
      <c r="ED2078" s="1"/>
      <c r="EE2078" s="1"/>
      <c r="EF2078" s="1"/>
      <c r="EG2078" s="1"/>
      <c r="EH2078" s="1"/>
      <c r="EI2078" s="1"/>
      <c r="EJ2078" s="1"/>
      <c r="EK2078" s="1"/>
      <c r="EL2078" s="1"/>
      <c r="EM2078" s="1"/>
      <c r="EN2078" s="1"/>
      <c r="EO2078" s="1"/>
      <c r="EP2078" s="1"/>
      <c r="EQ2078" s="1"/>
      <c r="ER2078" s="1"/>
      <c r="ES2078" s="1"/>
      <c r="ET2078" s="1"/>
      <c r="EU2078" s="1"/>
      <c r="EV2078" s="1"/>
      <c r="EW2078" s="1"/>
      <c r="EX2078" s="1"/>
      <c r="EY2078" s="1"/>
      <c r="EZ2078" s="1"/>
      <c r="FA2078" s="1"/>
      <c r="FB2078" s="1"/>
      <c r="FC2078" s="1"/>
      <c r="FD2078" s="1"/>
      <c r="FE2078" s="1"/>
      <c r="FF2078" s="1"/>
      <c r="FG2078" s="1"/>
      <c r="FH2078" s="1"/>
      <c r="FI2078" s="1"/>
      <c r="FJ2078" s="1"/>
      <c r="FK2078" s="1"/>
      <c r="FL2078" s="1"/>
      <c r="FM2078" s="1"/>
      <c r="FN2078" s="1"/>
      <c r="FO2078" s="1"/>
      <c r="FP2078" s="1"/>
      <c r="FQ2078" s="1"/>
      <c r="FR2078" s="1"/>
      <c r="FS2078" s="1"/>
      <c r="FT2078" s="1"/>
      <c r="FU2078" s="1"/>
      <c r="FV2078" s="1"/>
      <c r="FW2078" s="1"/>
      <c r="FX2078" s="1"/>
      <c r="FY2078" s="1"/>
      <c r="FZ2078" s="1"/>
      <c r="GA2078" s="1"/>
      <c r="GB2078" s="1"/>
      <c r="GC2078" s="1"/>
      <c r="GD2078" s="1"/>
      <c r="GE2078" s="1"/>
      <c r="GF2078" s="1"/>
      <c r="GG2078" s="1"/>
      <c r="GH2078" s="1"/>
      <c r="GI2078" s="1"/>
      <c r="GJ2078" s="1"/>
      <c r="GK2078" s="1"/>
      <c r="GL2078" s="1"/>
      <c r="GM2078" s="1"/>
      <c r="GN2078" s="1"/>
      <c r="GO2078" s="1"/>
      <c r="GP2078" s="1"/>
      <c r="GQ2078" s="1"/>
      <c r="GR2078" s="1"/>
      <c r="GS2078" s="1"/>
      <c r="GT2078" s="1"/>
      <c r="GU2078" s="1"/>
      <c r="GV2078" s="1"/>
      <c r="GW2078" s="1"/>
      <c r="GX2078" s="1"/>
      <c r="GY2078" s="1"/>
      <c r="GZ2078" s="1"/>
      <c r="HA2078" s="1"/>
      <c r="HB2078" s="1"/>
      <c r="HC2078" s="1"/>
      <c r="HD2078" s="1"/>
      <c r="HE2078" s="1"/>
      <c r="HF2078" s="1"/>
      <c r="HG2078" s="1"/>
      <c r="HH2078" s="1"/>
      <c r="HI2078" s="1"/>
      <c r="HJ2078" s="1"/>
      <c r="HK2078" s="1"/>
      <c r="HL2078" s="1"/>
    </row>
    <row r="2079" spans="1:220" x14ac:dyDescent="0.2">
      <c r="A2079" s="63">
        <f t="shared" si="530"/>
        <v>44054</v>
      </c>
      <c r="B2079" s="12">
        <f t="shared" ca="1" si="516"/>
        <v>93345268.924939081</v>
      </c>
      <c r="C2079" s="71">
        <f t="shared" si="517"/>
        <v>80818569.689999998</v>
      </c>
      <c r="D2079" s="65">
        <f ca="1">IF(A2079&lt;$B$1,VLOOKUP(A2079,[1]DI!$A$4:$B$15000,2,FALSE),0)</f>
        <v>1.9000000000000006E-2</v>
      </c>
      <c r="E2079" s="11">
        <f t="shared" ca="1" si="518"/>
        <v>1.0000746899999999</v>
      </c>
      <c r="F2079" s="64">
        <f ca="1">(TRUNC(PRODUCT($E$16:$E2078),16))</f>
        <v>1.63858747998939</v>
      </c>
      <c r="G2079" s="64">
        <f t="shared" ca="1" si="519"/>
        <v>1.6004484080525101</v>
      </c>
      <c r="H2079" s="64">
        <f t="shared" ca="1" si="520"/>
        <v>1.0238302399999999</v>
      </c>
      <c r="I2079" s="65">
        <f t="shared" si="531"/>
        <v>3.7499999999999999E-2</v>
      </c>
      <c r="J2079" s="66">
        <f t="shared" si="521"/>
        <v>43801</v>
      </c>
      <c r="K2079" s="13">
        <f t="shared" si="529"/>
        <v>253</v>
      </c>
      <c r="L2079" s="9">
        <f t="shared" si="522"/>
        <v>1.026209629</v>
      </c>
      <c r="M2079" s="69">
        <f t="shared" ca="1" si="523"/>
        <v>1.0506644510000001</v>
      </c>
      <c r="N2079" s="68">
        <f t="shared" si="524"/>
        <v>0</v>
      </c>
      <c r="O2079" s="64">
        <f t="shared" ca="1" si="525"/>
        <v>4094628.4639490899</v>
      </c>
      <c r="P2079" s="70">
        <f t="shared" si="526"/>
        <v>0</v>
      </c>
      <c r="Q2079" s="71">
        <f t="shared" si="527"/>
        <v>1616371.3938</v>
      </c>
      <c r="R2079" s="71">
        <f t="shared" si="528"/>
        <v>6815699.3771900004</v>
      </c>
      <c r="S2079" s="66"/>
      <c r="T2079" s="66"/>
      <c r="U2079" s="66"/>
      <c r="V2079" s="6"/>
      <c r="W2079" s="6"/>
      <c r="X2079" s="6"/>
      <c r="Y2079" s="7"/>
      <c r="Z2079" s="1"/>
      <c r="AA2079" s="6"/>
      <c r="AB2079" s="7"/>
      <c r="AC2079" s="7"/>
      <c r="AD2079" s="7"/>
      <c r="AE2079" s="6"/>
      <c r="AF2079" s="8"/>
      <c r="AG2079" s="6"/>
      <c r="AH2079" s="1"/>
      <c r="AI2079" s="3"/>
      <c r="AJ2079" s="3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AZ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  <c r="BV2079" s="1"/>
      <c r="BW2079" s="1"/>
      <c r="BX2079" s="1"/>
      <c r="BY2079" s="1"/>
      <c r="BZ2079" s="1"/>
      <c r="CA2079" s="1"/>
      <c r="CB2079" s="1"/>
      <c r="CC2079" s="1"/>
      <c r="CD2079" s="1"/>
      <c r="CE2079" s="1"/>
      <c r="CF2079" s="1"/>
      <c r="CG2079" s="1"/>
      <c r="CH2079" s="1"/>
      <c r="CI2079" s="1"/>
      <c r="CJ2079" s="1"/>
      <c r="CK2079" s="1"/>
      <c r="CL2079" s="1"/>
      <c r="CM2079" s="1"/>
      <c r="CN2079" s="1"/>
      <c r="CO2079" s="1"/>
      <c r="CP2079" s="1"/>
      <c r="CQ2079" s="1"/>
      <c r="CR2079" s="1"/>
      <c r="CS2079" s="1"/>
      <c r="CT2079" s="1"/>
      <c r="CU2079" s="1"/>
      <c r="CV2079" s="1"/>
      <c r="CW2079" s="1"/>
      <c r="CX2079" s="1"/>
      <c r="CY2079" s="1"/>
      <c r="CZ2079" s="1"/>
      <c r="DA2079" s="1"/>
      <c r="DB2079" s="1"/>
      <c r="DC2079" s="1"/>
      <c r="DD2079" s="1"/>
      <c r="DE2079" s="1"/>
      <c r="DF2079" s="1"/>
      <c r="DG2079" s="1"/>
      <c r="DH2079" s="1"/>
      <c r="DI2079" s="1"/>
      <c r="DJ2079" s="1"/>
      <c r="DK2079" s="1"/>
      <c r="DL2079" s="1"/>
      <c r="DM2079" s="1"/>
      <c r="DN2079" s="1"/>
      <c r="DO2079" s="1"/>
      <c r="DP2079" s="1"/>
      <c r="DQ2079" s="1"/>
      <c r="DR2079" s="1"/>
      <c r="DS2079" s="1"/>
      <c r="DT2079" s="1"/>
      <c r="DU2079" s="1"/>
      <c r="DV2079" s="1"/>
      <c r="DW2079" s="1"/>
      <c r="DX2079" s="1"/>
      <c r="DY2079" s="1"/>
      <c r="DZ2079" s="1"/>
      <c r="EA2079" s="1"/>
      <c r="EB2079" s="1"/>
      <c r="EC2079" s="1"/>
      <c r="ED2079" s="1"/>
      <c r="EE2079" s="1"/>
      <c r="EF2079" s="1"/>
      <c r="EG2079" s="1"/>
      <c r="EH2079" s="1"/>
      <c r="EI2079" s="1"/>
      <c r="EJ2079" s="1"/>
      <c r="EK2079" s="1"/>
      <c r="EL2079" s="1"/>
      <c r="EM2079" s="1"/>
      <c r="EN2079" s="1"/>
      <c r="EO2079" s="1"/>
      <c r="EP2079" s="1"/>
      <c r="EQ2079" s="1"/>
      <c r="ER2079" s="1"/>
      <c r="ES2079" s="1"/>
      <c r="ET2079" s="1"/>
      <c r="EU2079" s="1"/>
      <c r="EV2079" s="1"/>
      <c r="EW2079" s="1"/>
      <c r="EX2079" s="1"/>
      <c r="EY2079" s="1"/>
      <c r="EZ2079" s="1"/>
      <c r="FA2079" s="1"/>
      <c r="FB2079" s="1"/>
      <c r="FC2079" s="1"/>
      <c r="FD2079" s="1"/>
      <c r="FE2079" s="1"/>
      <c r="FF2079" s="1"/>
      <c r="FG2079" s="1"/>
      <c r="FH2079" s="1"/>
      <c r="FI2079" s="1"/>
      <c r="FJ2079" s="1"/>
      <c r="FK2079" s="1"/>
      <c r="FL2079" s="1"/>
      <c r="FM2079" s="1"/>
      <c r="FN2079" s="1"/>
      <c r="FO2079" s="1"/>
      <c r="FP2079" s="1"/>
      <c r="FQ2079" s="1"/>
      <c r="FR2079" s="1"/>
      <c r="FS2079" s="1"/>
      <c r="FT2079" s="1"/>
      <c r="FU2079" s="1"/>
      <c r="FV2079" s="1"/>
      <c r="FW2079" s="1"/>
      <c r="FX2079" s="1"/>
      <c r="FY2079" s="1"/>
      <c r="FZ2079" s="1"/>
      <c r="GA2079" s="1"/>
      <c r="GB2079" s="1"/>
      <c r="GC2079" s="1"/>
      <c r="GD2079" s="1"/>
      <c r="GE2079" s="1"/>
      <c r="GF2079" s="1"/>
      <c r="GG2079" s="1"/>
      <c r="GH2079" s="1"/>
      <c r="GI2079" s="1"/>
      <c r="GJ2079" s="1"/>
      <c r="GK2079" s="1"/>
      <c r="GL2079" s="1"/>
      <c r="GM2079" s="1"/>
      <c r="GN2079" s="1"/>
      <c r="GO2079" s="1"/>
      <c r="GP2079" s="1"/>
      <c r="GQ2079" s="1"/>
      <c r="GR2079" s="1"/>
      <c r="GS2079" s="1"/>
      <c r="GT2079" s="1"/>
      <c r="GU2079" s="1"/>
      <c r="GV2079" s="1"/>
      <c r="GW2079" s="1"/>
      <c r="GX2079" s="1"/>
      <c r="GY2079" s="1"/>
      <c r="GZ2079" s="1"/>
      <c r="HA2079" s="1"/>
      <c r="HB2079" s="1"/>
      <c r="HC2079" s="1"/>
      <c r="HD2079" s="1"/>
      <c r="HE2079" s="1"/>
      <c r="HF2079" s="1"/>
      <c r="HG2079" s="1"/>
      <c r="HH2079" s="1"/>
      <c r="HI2079" s="1"/>
      <c r="HJ2079" s="1"/>
      <c r="HK2079" s="1"/>
      <c r="HL2079" s="1"/>
    </row>
    <row r="2080" spans="1:220" x14ac:dyDescent="0.2">
      <c r="A2080" s="63">
        <f t="shared" si="530"/>
        <v>44055</v>
      </c>
      <c r="B2080" s="12">
        <f t="shared" ca="1" si="516"/>
        <v>93387234.96401298</v>
      </c>
      <c r="C2080" s="71">
        <f t="shared" si="517"/>
        <v>80818569.689999998</v>
      </c>
      <c r="D2080" s="65">
        <f ca="1">IF(A2080&lt;$B$1,VLOOKUP(A2080,[1]DI!$A$4:$B$15000,2,FALSE),0)</f>
        <v>1.9000000000000006E-2</v>
      </c>
      <c r="E2080" s="11">
        <f t="shared" ca="1" si="518"/>
        <v>1.0000746899999999</v>
      </c>
      <c r="F2080" s="64">
        <f ca="1">(TRUNC(PRODUCT($E$16:$E2079),16))</f>
        <v>1.63870986608827</v>
      </c>
      <c r="G2080" s="64">
        <f t="shared" ca="1" si="519"/>
        <v>1.6004484080525101</v>
      </c>
      <c r="H2080" s="64">
        <f t="shared" ca="1" si="520"/>
        <v>1.0239067100000001</v>
      </c>
      <c r="I2080" s="65">
        <f t="shared" si="531"/>
        <v>3.7499999999999999E-2</v>
      </c>
      <c r="J2080" s="66">
        <f t="shared" si="521"/>
        <v>43801</v>
      </c>
      <c r="K2080" s="13">
        <f t="shared" si="529"/>
        <v>254</v>
      </c>
      <c r="L2080" s="9">
        <f t="shared" si="522"/>
        <v>1.026314575</v>
      </c>
      <c r="M2080" s="69">
        <f t="shared" ca="1" si="523"/>
        <v>1.05085038</v>
      </c>
      <c r="N2080" s="68">
        <f t="shared" si="524"/>
        <v>0</v>
      </c>
      <c r="O2080" s="64">
        <f t="shared" ca="1" si="525"/>
        <v>4109654.97979298</v>
      </c>
      <c r="P2080" s="70">
        <f t="shared" si="526"/>
        <v>0</v>
      </c>
      <c r="Q2080" s="71">
        <f t="shared" si="527"/>
        <v>1616371.3938</v>
      </c>
      <c r="R2080" s="71">
        <f t="shared" si="528"/>
        <v>6842638.9004199998</v>
      </c>
      <c r="S2080" s="66"/>
      <c r="T2080" s="66"/>
      <c r="U2080" s="66"/>
      <c r="V2080" s="6"/>
      <c r="W2080" s="6"/>
      <c r="X2080" s="6"/>
      <c r="Y2080" s="7"/>
      <c r="Z2080" s="1"/>
      <c r="AA2080" s="6"/>
      <c r="AB2080" s="7"/>
      <c r="AC2080" s="7"/>
      <c r="AD2080" s="7"/>
      <c r="AE2080" s="6"/>
      <c r="AF2080" s="8"/>
      <c r="AG2080" s="6"/>
      <c r="AH2080" s="1"/>
      <c r="AI2080" s="3"/>
      <c r="AJ2080" s="3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  <c r="BV2080" s="1"/>
      <c r="BW2080" s="1"/>
      <c r="BX2080" s="1"/>
      <c r="BY2080" s="1"/>
      <c r="BZ2080" s="1"/>
      <c r="CA2080" s="1"/>
      <c r="CB2080" s="1"/>
      <c r="CC2080" s="1"/>
      <c r="CD2080" s="1"/>
      <c r="CE2080" s="1"/>
      <c r="CF2080" s="1"/>
      <c r="CG2080" s="1"/>
      <c r="CH2080" s="1"/>
      <c r="CI2080" s="1"/>
      <c r="CJ2080" s="1"/>
      <c r="CK2080" s="1"/>
      <c r="CL2080" s="1"/>
      <c r="CM2080" s="1"/>
      <c r="CN2080" s="1"/>
      <c r="CO2080" s="1"/>
      <c r="CP2080" s="1"/>
      <c r="CQ2080" s="1"/>
      <c r="CR2080" s="1"/>
      <c r="CS2080" s="1"/>
      <c r="CT2080" s="1"/>
      <c r="CU2080" s="1"/>
      <c r="CV2080" s="1"/>
      <c r="CW2080" s="1"/>
      <c r="CX2080" s="1"/>
      <c r="CY2080" s="1"/>
      <c r="CZ2080" s="1"/>
      <c r="DA2080" s="1"/>
      <c r="DB2080" s="1"/>
      <c r="DC2080" s="1"/>
      <c r="DD2080" s="1"/>
      <c r="DE2080" s="1"/>
      <c r="DF2080" s="1"/>
      <c r="DG2080" s="1"/>
      <c r="DH2080" s="1"/>
      <c r="DI2080" s="1"/>
      <c r="DJ2080" s="1"/>
      <c r="DK2080" s="1"/>
      <c r="DL2080" s="1"/>
      <c r="DM2080" s="1"/>
      <c r="DN2080" s="1"/>
      <c r="DO2080" s="1"/>
      <c r="DP2080" s="1"/>
      <c r="DQ2080" s="1"/>
      <c r="DR2080" s="1"/>
      <c r="DS2080" s="1"/>
      <c r="DT2080" s="1"/>
      <c r="DU2080" s="1"/>
      <c r="DV2080" s="1"/>
      <c r="DW2080" s="1"/>
      <c r="DX2080" s="1"/>
      <c r="DY2080" s="1"/>
      <c r="DZ2080" s="1"/>
      <c r="EA2080" s="1"/>
      <c r="EB2080" s="1"/>
      <c r="EC2080" s="1"/>
      <c r="ED2080" s="1"/>
      <c r="EE2080" s="1"/>
      <c r="EF2080" s="1"/>
      <c r="EG2080" s="1"/>
      <c r="EH2080" s="1"/>
      <c r="EI2080" s="1"/>
      <c r="EJ2080" s="1"/>
      <c r="EK2080" s="1"/>
      <c r="EL2080" s="1"/>
      <c r="EM2080" s="1"/>
      <c r="EN2080" s="1"/>
      <c r="EO2080" s="1"/>
      <c r="EP2080" s="1"/>
      <c r="EQ2080" s="1"/>
      <c r="ER2080" s="1"/>
      <c r="ES2080" s="1"/>
      <c r="ET2080" s="1"/>
      <c r="EU2080" s="1"/>
      <c r="EV2080" s="1"/>
      <c r="EW2080" s="1"/>
      <c r="EX2080" s="1"/>
      <c r="EY2080" s="1"/>
      <c r="EZ2080" s="1"/>
      <c r="FA2080" s="1"/>
      <c r="FB2080" s="1"/>
      <c r="FC2080" s="1"/>
      <c r="FD2080" s="1"/>
      <c r="FE2080" s="1"/>
      <c r="FF2080" s="1"/>
      <c r="FG2080" s="1"/>
      <c r="FH2080" s="1"/>
      <c r="FI2080" s="1"/>
      <c r="FJ2080" s="1"/>
      <c r="FK2080" s="1"/>
      <c r="FL2080" s="1"/>
      <c r="FM2080" s="1"/>
      <c r="FN2080" s="1"/>
      <c r="FO2080" s="1"/>
      <c r="FP2080" s="1"/>
      <c r="FQ2080" s="1"/>
      <c r="FR2080" s="1"/>
      <c r="FS2080" s="1"/>
      <c r="FT2080" s="1"/>
      <c r="FU2080" s="1"/>
      <c r="FV2080" s="1"/>
      <c r="FW2080" s="1"/>
      <c r="FX2080" s="1"/>
      <c r="FY2080" s="1"/>
      <c r="FZ2080" s="1"/>
      <c r="GA2080" s="1"/>
      <c r="GB2080" s="1"/>
      <c r="GC2080" s="1"/>
      <c r="GD2080" s="1"/>
      <c r="GE2080" s="1"/>
      <c r="GF2080" s="1"/>
      <c r="GG2080" s="1"/>
      <c r="GH2080" s="1"/>
      <c r="GI2080" s="1"/>
      <c r="GJ2080" s="1"/>
      <c r="GK2080" s="1"/>
      <c r="GL2080" s="1"/>
      <c r="GM2080" s="1"/>
      <c r="GN2080" s="1"/>
      <c r="GO2080" s="1"/>
      <c r="GP2080" s="1"/>
      <c r="GQ2080" s="1"/>
      <c r="GR2080" s="1"/>
      <c r="GS2080" s="1"/>
      <c r="GT2080" s="1"/>
      <c r="GU2080" s="1"/>
      <c r="GV2080" s="1"/>
      <c r="GW2080" s="1"/>
      <c r="GX2080" s="1"/>
      <c r="GY2080" s="1"/>
      <c r="GZ2080" s="1"/>
      <c r="HA2080" s="1"/>
      <c r="HB2080" s="1"/>
      <c r="HC2080" s="1"/>
      <c r="HD2080" s="1"/>
      <c r="HE2080" s="1"/>
      <c r="HF2080" s="1"/>
      <c r="HG2080" s="1"/>
      <c r="HH2080" s="1"/>
      <c r="HI2080" s="1"/>
      <c r="HJ2080" s="1"/>
      <c r="HK2080" s="1"/>
      <c r="HL2080" s="1"/>
    </row>
    <row r="2081" spans="1:220" x14ac:dyDescent="0.2">
      <c r="A2081" s="63">
        <f t="shared" si="530"/>
        <v>44056</v>
      </c>
      <c r="B2081" s="12">
        <f t="shared" ca="1" si="516"/>
        <v>93429204.155011088</v>
      </c>
      <c r="C2081" s="71">
        <f t="shared" si="517"/>
        <v>80818569.689999998</v>
      </c>
      <c r="D2081" s="65">
        <f ca="1">IF(A2081&lt;$B$1,VLOOKUP(A2081,[1]DI!$A$4:$B$15000,2,FALSE),0)</f>
        <v>1.9000000000000006E-2</v>
      </c>
      <c r="E2081" s="11">
        <f t="shared" ca="1" si="518"/>
        <v>1.0000746899999999</v>
      </c>
      <c r="F2081" s="64">
        <f ca="1">(TRUNC(PRODUCT($E$16:$E2080),16))</f>
        <v>1.6388322613281701</v>
      </c>
      <c r="G2081" s="64">
        <f t="shared" ca="1" si="519"/>
        <v>1.6004484080525101</v>
      </c>
      <c r="H2081" s="64">
        <f t="shared" ca="1" si="520"/>
        <v>1.02398319</v>
      </c>
      <c r="I2081" s="65">
        <f t="shared" si="531"/>
        <v>3.7499999999999999E-2</v>
      </c>
      <c r="J2081" s="66">
        <f t="shared" si="521"/>
        <v>43801</v>
      </c>
      <c r="K2081" s="13">
        <f t="shared" si="529"/>
        <v>255</v>
      </c>
      <c r="L2081" s="9">
        <f t="shared" si="522"/>
        <v>1.0264195330000001</v>
      </c>
      <c r="M2081" s="69">
        <f t="shared" ca="1" si="523"/>
        <v>1.051036348</v>
      </c>
      <c r="N2081" s="68">
        <f t="shared" si="524"/>
        <v>0</v>
      </c>
      <c r="O2081" s="64">
        <f t="shared" ca="1" si="525"/>
        <v>4124684.6475610901</v>
      </c>
      <c r="P2081" s="70">
        <f t="shared" si="526"/>
        <v>0</v>
      </c>
      <c r="Q2081" s="71">
        <f t="shared" si="527"/>
        <v>1616371.3938</v>
      </c>
      <c r="R2081" s="71">
        <f t="shared" si="528"/>
        <v>6869578.4236500002</v>
      </c>
      <c r="S2081" s="66"/>
      <c r="T2081" s="66"/>
      <c r="U2081" s="66"/>
      <c r="V2081" s="6"/>
      <c r="W2081" s="6"/>
      <c r="X2081" s="6"/>
      <c r="Y2081" s="7"/>
      <c r="Z2081" s="1"/>
      <c r="AA2081" s="6"/>
      <c r="AB2081" s="7"/>
      <c r="AC2081" s="7"/>
      <c r="AD2081" s="7"/>
      <c r="AE2081" s="6"/>
      <c r="AF2081" s="8"/>
      <c r="AG2081" s="6"/>
      <c r="AH2081" s="1"/>
      <c r="AI2081" s="3"/>
      <c r="AJ2081" s="3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  <c r="BV2081" s="1"/>
      <c r="BW2081" s="1"/>
      <c r="BX2081" s="1"/>
      <c r="BY2081" s="1"/>
      <c r="BZ2081" s="1"/>
      <c r="CA2081" s="1"/>
      <c r="CB2081" s="1"/>
      <c r="CC2081" s="1"/>
      <c r="CD2081" s="1"/>
      <c r="CE2081" s="1"/>
      <c r="CF2081" s="1"/>
      <c r="CG2081" s="1"/>
      <c r="CH2081" s="1"/>
      <c r="CI2081" s="1"/>
      <c r="CJ2081" s="1"/>
      <c r="CK2081" s="1"/>
      <c r="CL2081" s="1"/>
      <c r="CM2081" s="1"/>
      <c r="CN2081" s="1"/>
      <c r="CO2081" s="1"/>
      <c r="CP2081" s="1"/>
      <c r="CQ2081" s="1"/>
      <c r="CR2081" s="1"/>
      <c r="CS2081" s="1"/>
      <c r="CT2081" s="1"/>
      <c r="CU2081" s="1"/>
      <c r="CV2081" s="1"/>
      <c r="CW2081" s="1"/>
      <c r="CX2081" s="1"/>
      <c r="CY2081" s="1"/>
      <c r="CZ2081" s="1"/>
      <c r="DA2081" s="1"/>
      <c r="DB2081" s="1"/>
      <c r="DC2081" s="1"/>
      <c r="DD2081" s="1"/>
      <c r="DE2081" s="1"/>
      <c r="DF2081" s="1"/>
      <c r="DG2081" s="1"/>
      <c r="DH2081" s="1"/>
      <c r="DI2081" s="1"/>
      <c r="DJ2081" s="1"/>
      <c r="DK2081" s="1"/>
      <c r="DL2081" s="1"/>
      <c r="DM2081" s="1"/>
      <c r="DN2081" s="1"/>
      <c r="DO2081" s="1"/>
      <c r="DP2081" s="1"/>
      <c r="DQ2081" s="1"/>
      <c r="DR2081" s="1"/>
      <c r="DS2081" s="1"/>
      <c r="DT2081" s="1"/>
      <c r="DU2081" s="1"/>
      <c r="DV2081" s="1"/>
      <c r="DW2081" s="1"/>
      <c r="DX2081" s="1"/>
      <c r="DY2081" s="1"/>
      <c r="DZ2081" s="1"/>
      <c r="EA2081" s="1"/>
      <c r="EB2081" s="1"/>
      <c r="EC2081" s="1"/>
      <c r="ED2081" s="1"/>
      <c r="EE2081" s="1"/>
      <c r="EF2081" s="1"/>
      <c r="EG2081" s="1"/>
      <c r="EH2081" s="1"/>
      <c r="EI2081" s="1"/>
      <c r="EJ2081" s="1"/>
      <c r="EK2081" s="1"/>
      <c r="EL2081" s="1"/>
      <c r="EM2081" s="1"/>
      <c r="EN2081" s="1"/>
      <c r="EO2081" s="1"/>
      <c r="EP2081" s="1"/>
      <c r="EQ2081" s="1"/>
      <c r="ER2081" s="1"/>
      <c r="ES2081" s="1"/>
      <c r="ET2081" s="1"/>
      <c r="EU2081" s="1"/>
      <c r="EV2081" s="1"/>
      <c r="EW2081" s="1"/>
      <c r="EX2081" s="1"/>
      <c r="EY2081" s="1"/>
      <c r="EZ2081" s="1"/>
      <c r="FA2081" s="1"/>
      <c r="FB2081" s="1"/>
      <c r="FC2081" s="1"/>
      <c r="FD2081" s="1"/>
      <c r="FE2081" s="1"/>
      <c r="FF2081" s="1"/>
      <c r="FG2081" s="1"/>
      <c r="FH2081" s="1"/>
      <c r="FI2081" s="1"/>
      <c r="FJ2081" s="1"/>
      <c r="FK2081" s="1"/>
      <c r="FL2081" s="1"/>
      <c r="FM2081" s="1"/>
      <c r="FN2081" s="1"/>
      <c r="FO2081" s="1"/>
      <c r="FP2081" s="1"/>
      <c r="FQ2081" s="1"/>
      <c r="FR2081" s="1"/>
      <c r="FS2081" s="1"/>
      <c r="FT2081" s="1"/>
      <c r="FU2081" s="1"/>
      <c r="FV2081" s="1"/>
      <c r="FW2081" s="1"/>
      <c r="FX2081" s="1"/>
      <c r="FY2081" s="1"/>
      <c r="FZ2081" s="1"/>
      <c r="GA2081" s="1"/>
      <c r="GB2081" s="1"/>
      <c r="GC2081" s="1"/>
      <c r="GD2081" s="1"/>
      <c r="GE2081" s="1"/>
      <c r="GF2081" s="1"/>
      <c r="GG2081" s="1"/>
      <c r="GH2081" s="1"/>
      <c r="GI2081" s="1"/>
      <c r="GJ2081" s="1"/>
      <c r="GK2081" s="1"/>
      <c r="GL2081" s="1"/>
      <c r="GM2081" s="1"/>
      <c r="GN2081" s="1"/>
      <c r="GO2081" s="1"/>
      <c r="GP2081" s="1"/>
      <c r="GQ2081" s="1"/>
      <c r="GR2081" s="1"/>
      <c r="GS2081" s="1"/>
      <c r="GT2081" s="1"/>
      <c r="GU2081" s="1"/>
      <c r="GV2081" s="1"/>
      <c r="GW2081" s="1"/>
      <c r="GX2081" s="1"/>
      <c r="GY2081" s="1"/>
      <c r="GZ2081" s="1"/>
      <c r="HA2081" s="1"/>
      <c r="HB2081" s="1"/>
      <c r="HC2081" s="1"/>
      <c r="HD2081" s="1"/>
      <c r="HE2081" s="1"/>
      <c r="HF2081" s="1"/>
      <c r="HG2081" s="1"/>
      <c r="HH2081" s="1"/>
      <c r="HI2081" s="1"/>
      <c r="HJ2081" s="1"/>
      <c r="HK2081" s="1"/>
      <c r="HL2081" s="1"/>
    </row>
    <row r="2082" spans="1:220" x14ac:dyDescent="0.2">
      <c r="A2082" s="63">
        <f t="shared" si="530"/>
        <v>44057</v>
      </c>
      <c r="B2082" s="12">
        <f t="shared" ca="1" si="516"/>
        <v>93471175.447292015</v>
      </c>
      <c r="C2082" s="71">
        <f t="shared" si="517"/>
        <v>80818569.689999998</v>
      </c>
      <c r="D2082" s="65">
        <f ca="1">IF(A2082&lt;$B$1,VLOOKUP(A2082,[1]DI!$A$4:$B$15000,2,FALSE),0)</f>
        <v>1.9000000000000006E-2</v>
      </c>
      <c r="E2082" s="11">
        <f t="shared" ca="1" si="518"/>
        <v>1.0000746899999999</v>
      </c>
      <c r="F2082" s="64">
        <f ca="1">(TRUNC(PRODUCT($E$16:$E2081),16))</f>
        <v>1.63895466570976</v>
      </c>
      <c r="G2082" s="64">
        <f t="shared" ca="1" si="519"/>
        <v>1.6004484080525101</v>
      </c>
      <c r="H2082" s="64">
        <f t="shared" ca="1" si="520"/>
        <v>1.02405967</v>
      </c>
      <c r="I2082" s="65">
        <f t="shared" si="531"/>
        <v>3.7499999999999999E-2</v>
      </c>
      <c r="J2082" s="66">
        <f t="shared" si="521"/>
        <v>43801</v>
      </c>
      <c r="K2082" s="13">
        <f t="shared" si="529"/>
        <v>256</v>
      </c>
      <c r="L2082" s="9">
        <f t="shared" si="522"/>
        <v>1.0265245009999999</v>
      </c>
      <c r="M2082" s="69">
        <f t="shared" ca="1" si="523"/>
        <v>1.051222342</v>
      </c>
      <c r="N2082" s="68">
        <f t="shared" si="524"/>
        <v>0</v>
      </c>
      <c r="O2082" s="64">
        <f t="shared" ca="1" si="525"/>
        <v>4139716.41661201</v>
      </c>
      <c r="P2082" s="70">
        <f t="shared" si="526"/>
        <v>0</v>
      </c>
      <c r="Q2082" s="71">
        <f t="shared" si="527"/>
        <v>1616371.3938</v>
      </c>
      <c r="R2082" s="71">
        <f t="shared" si="528"/>
        <v>6896517.9468799997</v>
      </c>
      <c r="S2082" s="66"/>
      <c r="T2082" s="66"/>
      <c r="U2082" s="66"/>
      <c r="V2082" s="6"/>
      <c r="W2082" s="6"/>
      <c r="X2082" s="6"/>
      <c r="Y2082" s="7"/>
      <c r="Z2082" s="1"/>
      <c r="AA2082" s="6"/>
      <c r="AB2082" s="7"/>
      <c r="AC2082" s="7"/>
      <c r="AD2082" s="7"/>
      <c r="AE2082" s="6"/>
      <c r="AF2082" s="8"/>
      <c r="AG2082" s="6"/>
      <c r="AH2082" s="1"/>
      <c r="AI2082" s="3"/>
      <c r="AJ2082" s="3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  <c r="BV2082" s="1"/>
      <c r="BW2082" s="1"/>
      <c r="BX2082" s="1"/>
      <c r="BY2082" s="1"/>
      <c r="BZ2082" s="1"/>
      <c r="CA2082" s="1"/>
      <c r="CB2082" s="1"/>
      <c r="CC2082" s="1"/>
      <c r="CD2082" s="1"/>
      <c r="CE2082" s="1"/>
      <c r="CF2082" s="1"/>
      <c r="CG2082" s="1"/>
      <c r="CH2082" s="1"/>
      <c r="CI2082" s="1"/>
      <c r="CJ2082" s="1"/>
      <c r="CK2082" s="1"/>
      <c r="CL2082" s="1"/>
      <c r="CM2082" s="1"/>
      <c r="CN2082" s="1"/>
      <c r="CO2082" s="1"/>
      <c r="CP2082" s="1"/>
      <c r="CQ2082" s="1"/>
      <c r="CR2082" s="1"/>
      <c r="CS2082" s="1"/>
      <c r="CT2082" s="1"/>
      <c r="CU2082" s="1"/>
      <c r="CV2082" s="1"/>
      <c r="CW2082" s="1"/>
      <c r="CX2082" s="1"/>
      <c r="CY2082" s="1"/>
      <c r="CZ2082" s="1"/>
      <c r="DA2082" s="1"/>
      <c r="DB2082" s="1"/>
      <c r="DC2082" s="1"/>
      <c r="DD2082" s="1"/>
      <c r="DE2082" s="1"/>
      <c r="DF2082" s="1"/>
      <c r="DG2082" s="1"/>
      <c r="DH2082" s="1"/>
      <c r="DI2082" s="1"/>
      <c r="DJ2082" s="1"/>
      <c r="DK2082" s="1"/>
      <c r="DL2082" s="1"/>
      <c r="DM2082" s="1"/>
      <c r="DN2082" s="1"/>
      <c r="DO2082" s="1"/>
      <c r="DP2082" s="1"/>
      <c r="DQ2082" s="1"/>
      <c r="DR2082" s="1"/>
      <c r="DS2082" s="1"/>
      <c r="DT2082" s="1"/>
      <c r="DU2082" s="1"/>
      <c r="DV2082" s="1"/>
      <c r="DW2082" s="1"/>
      <c r="DX2082" s="1"/>
      <c r="DY2082" s="1"/>
      <c r="DZ2082" s="1"/>
      <c r="EA2082" s="1"/>
      <c r="EB2082" s="1"/>
      <c r="EC2082" s="1"/>
      <c r="ED2082" s="1"/>
      <c r="EE2082" s="1"/>
      <c r="EF2082" s="1"/>
      <c r="EG2082" s="1"/>
      <c r="EH2082" s="1"/>
      <c r="EI2082" s="1"/>
      <c r="EJ2082" s="1"/>
      <c r="EK2082" s="1"/>
      <c r="EL2082" s="1"/>
      <c r="EM2082" s="1"/>
      <c r="EN2082" s="1"/>
      <c r="EO2082" s="1"/>
      <c r="EP2082" s="1"/>
      <c r="EQ2082" s="1"/>
      <c r="ER2082" s="1"/>
      <c r="ES2082" s="1"/>
      <c r="ET2082" s="1"/>
      <c r="EU2082" s="1"/>
      <c r="EV2082" s="1"/>
      <c r="EW2082" s="1"/>
      <c r="EX2082" s="1"/>
      <c r="EY2082" s="1"/>
      <c r="EZ2082" s="1"/>
      <c r="FA2082" s="1"/>
      <c r="FB2082" s="1"/>
      <c r="FC2082" s="1"/>
      <c r="FD2082" s="1"/>
      <c r="FE2082" s="1"/>
      <c r="FF2082" s="1"/>
      <c r="FG2082" s="1"/>
      <c r="FH2082" s="1"/>
      <c r="FI2082" s="1"/>
      <c r="FJ2082" s="1"/>
      <c r="FK2082" s="1"/>
      <c r="FL2082" s="1"/>
      <c r="FM2082" s="1"/>
      <c r="FN2082" s="1"/>
      <c r="FO2082" s="1"/>
      <c r="FP2082" s="1"/>
      <c r="FQ2082" s="1"/>
      <c r="FR2082" s="1"/>
      <c r="FS2082" s="1"/>
      <c r="FT2082" s="1"/>
      <c r="FU2082" s="1"/>
      <c r="FV2082" s="1"/>
      <c r="FW2082" s="1"/>
      <c r="FX2082" s="1"/>
      <c r="FY2082" s="1"/>
      <c r="FZ2082" s="1"/>
      <c r="GA2082" s="1"/>
      <c r="GB2082" s="1"/>
      <c r="GC2082" s="1"/>
      <c r="GD2082" s="1"/>
      <c r="GE2082" s="1"/>
      <c r="GF2082" s="1"/>
      <c r="GG2082" s="1"/>
      <c r="GH2082" s="1"/>
      <c r="GI2082" s="1"/>
      <c r="GJ2082" s="1"/>
      <c r="GK2082" s="1"/>
      <c r="GL2082" s="1"/>
      <c r="GM2082" s="1"/>
      <c r="GN2082" s="1"/>
      <c r="GO2082" s="1"/>
      <c r="GP2082" s="1"/>
      <c r="GQ2082" s="1"/>
      <c r="GR2082" s="1"/>
      <c r="GS2082" s="1"/>
      <c r="GT2082" s="1"/>
      <c r="GU2082" s="1"/>
      <c r="GV2082" s="1"/>
      <c r="GW2082" s="1"/>
      <c r="GX2082" s="1"/>
      <c r="GY2082" s="1"/>
      <c r="GZ2082" s="1"/>
      <c r="HA2082" s="1"/>
      <c r="HB2082" s="1"/>
      <c r="HC2082" s="1"/>
      <c r="HD2082" s="1"/>
      <c r="HE2082" s="1"/>
      <c r="HF2082" s="1"/>
      <c r="HG2082" s="1"/>
      <c r="HH2082" s="1"/>
      <c r="HI2082" s="1"/>
      <c r="HJ2082" s="1"/>
      <c r="HK2082" s="1"/>
      <c r="HL2082" s="1"/>
    </row>
    <row r="2083" spans="1:220" x14ac:dyDescent="0.2">
      <c r="A2083" s="63">
        <f t="shared" si="530"/>
        <v>44058</v>
      </c>
      <c r="B2083" s="12">
        <f t="shared" ref="B2083:B2146" ca="1" si="532">(C2083+O2083+Q2083+R2083)</f>
        <v>93513149.649041459</v>
      </c>
      <c r="C2083" s="71">
        <f t="shared" ref="C2083:C2146" si="533">(C2082-P2082)</f>
        <v>80818569.689999998</v>
      </c>
      <c r="D2083" s="65">
        <f ca="1">IF(A2083&lt;$B$1,VLOOKUP(A2083,[1]DI!$A$4:$B$15000,2,FALSE),0)</f>
        <v>0</v>
      </c>
      <c r="E2083" s="11">
        <f t="shared" ref="E2083:E2146" ca="1" si="534">IF(A2083&lt;A$13,1,ROUND(((1+D2083)^(1/252)),8))</f>
        <v>1</v>
      </c>
      <c r="F2083" s="64">
        <f ca="1">(TRUNC(PRODUCT($E$16:$E2082),16))</f>
        <v>1.6390770792337499</v>
      </c>
      <c r="G2083" s="64">
        <f t="shared" ref="G2083:G2146" ca="1" si="535">IF(N2082&gt;0,F2082,G2082)</f>
        <v>1.6004484080525101</v>
      </c>
      <c r="H2083" s="64">
        <f t="shared" ref="H2083:H2146" ca="1" si="536">ROUND(F2083/G2083,8)</f>
        <v>1.0241361600000001</v>
      </c>
      <c r="I2083" s="65">
        <f t="shared" si="531"/>
        <v>3.7499999999999999E-2</v>
      </c>
      <c r="J2083" s="66">
        <f t="shared" ref="J2083:J2146" si="537">IF(N2082&gt;0,VLOOKUP(N2082,W$16:AG$52,2),J2082)</f>
        <v>43801</v>
      </c>
      <c r="K2083" s="13">
        <f t="shared" si="529"/>
        <v>257</v>
      </c>
      <c r="L2083" s="9">
        <f t="shared" ref="L2083:L2146" si="538">ROUND((I2083+1)^(K2083/360),9)</f>
        <v>1.0266294789999999</v>
      </c>
      <c r="M2083" s="69">
        <f t="shared" ref="M2083:M2146" ca="1" si="539">ROUND(H2083*L2083,9)</f>
        <v>1.051408372</v>
      </c>
      <c r="N2083" s="68">
        <f t="shared" ref="N2083:N2146" si="540">IF(VLOOKUP(A2083,X$16:AE$52,8)=VLOOKUP(A2082,X$16:AE$52,8),0,VLOOKUP(A2083,X$16:AE$52,8))</f>
        <v>0</v>
      </c>
      <c r="O2083" s="64">
        <f t="shared" ref="O2083:O2146" ca="1" si="541">TRUNC(((M2083-1)*C2083),8)</f>
        <v>4154751.0951314499</v>
      </c>
      <c r="P2083" s="70">
        <f t="shared" ref="P2083:P2146" si="542">IF(N2083&gt;0,VLOOKUP(N2083,$W$16:$AB$52,6),0)</f>
        <v>0</v>
      </c>
      <c r="Q2083" s="71">
        <f t="shared" si="527"/>
        <v>1616371.3938</v>
      </c>
      <c r="R2083" s="71">
        <f t="shared" si="528"/>
        <v>6923457.4701100001</v>
      </c>
      <c r="S2083" s="66"/>
      <c r="T2083" s="66"/>
      <c r="U2083" s="66"/>
      <c r="V2083" s="6"/>
      <c r="W2083" s="6"/>
      <c r="X2083" s="6"/>
      <c r="Y2083" s="7"/>
      <c r="Z2083" s="1"/>
      <c r="AA2083" s="6"/>
      <c r="AB2083" s="7"/>
      <c r="AC2083" s="7"/>
      <c r="AD2083" s="7"/>
      <c r="AE2083" s="6"/>
      <c r="AF2083" s="8"/>
      <c r="AG2083" s="6"/>
      <c r="AH2083" s="1"/>
      <c r="AI2083" s="3"/>
      <c r="AJ2083" s="3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  <c r="BV2083" s="1"/>
      <c r="BW2083" s="1"/>
      <c r="BX2083" s="1"/>
      <c r="BY2083" s="1"/>
      <c r="BZ2083" s="1"/>
      <c r="CA2083" s="1"/>
      <c r="CB2083" s="1"/>
      <c r="CC2083" s="1"/>
      <c r="CD2083" s="1"/>
      <c r="CE2083" s="1"/>
      <c r="CF2083" s="1"/>
      <c r="CG2083" s="1"/>
      <c r="CH2083" s="1"/>
      <c r="CI2083" s="1"/>
      <c r="CJ2083" s="1"/>
      <c r="CK2083" s="1"/>
      <c r="CL2083" s="1"/>
      <c r="CM2083" s="1"/>
      <c r="CN2083" s="1"/>
      <c r="CO2083" s="1"/>
      <c r="CP2083" s="1"/>
      <c r="CQ2083" s="1"/>
      <c r="CR2083" s="1"/>
      <c r="CS2083" s="1"/>
      <c r="CT2083" s="1"/>
      <c r="CU2083" s="1"/>
      <c r="CV2083" s="1"/>
      <c r="CW2083" s="1"/>
      <c r="CX2083" s="1"/>
      <c r="CY2083" s="1"/>
      <c r="CZ2083" s="1"/>
      <c r="DA2083" s="1"/>
      <c r="DB2083" s="1"/>
      <c r="DC2083" s="1"/>
      <c r="DD2083" s="1"/>
      <c r="DE2083" s="1"/>
      <c r="DF2083" s="1"/>
      <c r="DG2083" s="1"/>
      <c r="DH2083" s="1"/>
      <c r="DI2083" s="1"/>
      <c r="DJ2083" s="1"/>
      <c r="DK2083" s="1"/>
      <c r="DL2083" s="1"/>
      <c r="DM2083" s="1"/>
      <c r="DN2083" s="1"/>
      <c r="DO2083" s="1"/>
      <c r="DP2083" s="1"/>
      <c r="DQ2083" s="1"/>
      <c r="DR2083" s="1"/>
      <c r="DS2083" s="1"/>
      <c r="DT2083" s="1"/>
      <c r="DU2083" s="1"/>
      <c r="DV2083" s="1"/>
      <c r="DW2083" s="1"/>
      <c r="DX2083" s="1"/>
      <c r="DY2083" s="1"/>
      <c r="DZ2083" s="1"/>
      <c r="EA2083" s="1"/>
      <c r="EB2083" s="1"/>
      <c r="EC2083" s="1"/>
      <c r="ED2083" s="1"/>
      <c r="EE2083" s="1"/>
      <c r="EF2083" s="1"/>
      <c r="EG2083" s="1"/>
      <c r="EH2083" s="1"/>
      <c r="EI2083" s="1"/>
      <c r="EJ2083" s="1"/>
      <c r="EK2083" s="1"/>
      <c r="EL2083" s="1"/>
      <c r="EM2083" s="1"/>
      <c r="EN2083" s="1"/>
      <c r="EO2083" s="1"/>
      <c r="EP2083" s="1"/>
      <c r="EQ2083" s="1"/>
      <c r="ER2083" s="1"/>
      <c r="ES2083" s="1"/>
      <c r="ET2083" s="1"/>
      <c r="EU2083" s="1"/>
      <c r="EV2083" s="1"/>
      <c r="EW2083" s="1"/>
      <c r="EX2083" s="1"/>
      <c r="EY2083" s="1"/>
      <c r="EZ2083" s="1"/>
      <c r="FA2083" s="1"/>
      <c r="FB2083" s="1"/>
      <c r="FC2083" s="1"/>
      <c r="FD2083" s="1"/>
      <c r="FE2083" s="1"/>
      <c r="FF2083" s="1"/>
      <c r="FG2083" s="1"/>
      <c r="FH2083" s="1"/>
      <c r="FI2083" s="1"/>
      <c r="FJ2083" s="1"/>
      <c r="FK2083" s="1"/>
      <c r="FL2083" s="1"/>
      <c r="FM2083" s="1"/>
      <c r="FN2083" s="1"/>
      <c r="FO2083" s="1"/>
      <c r="FP2083" s="1"/>
      <c r="FQ2083" s="1"/>
      <c r="FR2083" s="1"/>
      <c r="FS2083" s="1"/>
      <c r="FT2083" s="1"/>
      <c r="FU2083" s="1"/>
      <c r="FV2083" s="1"/>
      <c r="FW2083" s="1"/>
      <c r="FX2083" s="1"/>
      <c r="FY2083" s="1"/>
      <c r="FZ2083" s="1"/>
      <c r="GA2083" s="1"/>
      <c r="GB2083" s="1"/>
      <c r="GC2083" s="1"/>
      <c r="GD2083" s="1"/>
      <c r="GE2083" s="1"/>
      <c r="GF2083" s="1"/>
      <c r="GG2083" s="1"/>
      <c r="GH2083" s="1"/>
      <c r="GI2083" s="1"/>
      <c r="GJ2083" s="1"/>
      <c r="GK2083" s="1"/>
      <c r="GL2083" s="1"/>
      <c r="GM2083" s="1"/>
      <c r="GN2083" s="1"/>
      <c r="GO2083" s="1"/>
      <c r="GP2083" s="1"/>
      <c r="GQ2083" s="1"/>
      <c r="GR2083" s="1"/>
      <c r="GS2083" s="1"/>
      <c r="GT2083" s="1"/>
      <c r="GU2083" s="1"/>
      <c r="GV2083" s="1"/>
      <c r="GW2083" s="1"/>
      <c r="GX2083" s="1"/>
      <c r="GY2083" s="1"/>
      <c r="GZ2083" s="1"/>
      <c r="HA2083" s="1"/>
      <c r="HB2083" s="1"/>
      <c r="HC2083" s="1"/>
      <c r="HD2083" s="1"/>
      <c r="HE2083" s="1"/>
      <c r="HF2083" s="1"/>
      <c r="HG2083" s="1"/>
      <c r="HH2083" s="1"/>
      <c r="HI2083" s="1"/>
      <c r="HJ2083" s="1"/>
      <c r="HK2083" s="1"/>
      <c r="HL2083" s="1"/>
    </row>
    <row r="2084" spans="1:220" x14ac:dyDescent="0.2">
      <c r="A2084" s="63">
        <f t="shared" si="530"/>
        <v>44059</v>
      </c>
      <c r="B2084" s="12">
        <f t="shared" ca="1" si="532"/>
        <v>93548779.108158797</v>
      </c>
      <c r="C2084" s="71">
        <f t="shared" si="533"/>
        <v>80818569.689999998</v>
      </c>
      <c r="D2084" s="65">
        <f ca="1">IF(A2084&lt;$B$1,VLOOKUP(A2084,[1]DI!$A$4:$B$15000,2,FALSE),0)</f>
        <v>0</v>
      </c>
      <c r="E2084" s="11">
        <f t="shared" ca="1" si="534"/>
        <v>1</v>
      </c>
      <c r="F2084" s="64">
        <f ca="1">(TRUNC(PRODUCT($E$16:$E2083),16))</f>
        <v>1.6390770792337499</v>
      </c>
      <c r="G2084" s="64">
        <f t="shared" ca="1" si="535"/>
        <v>1.6004484080525101</v>
      </c>
      <c r="H2084" s="64">
        <f t="shared" ca="1" si="536"/>
        <v>1.0241361600000001</v>
      </c>
      <c r="I2084" s="65">
        <f t="shared" si="531"/>
        <v>3.7499999999999999E-2</v>
      </c>
      <c r="J2084" s="66">
        <f t="shared" si="537"/>
        <v>43801</v>
      </c>
      <c r="K2084" s="13">
        <f t="shared" si="529"/>
        <v>258</v>
      </c>
      <c r="L2084" s="9">
        <f t="shared" si="538"/>
        <v>1.026734469</v>
      </c>
      <c r="M2084" s="69">
        <f t="shared" ca="1" si="539"/>
        <v>1.0515158959999999</v>
      </c>
      <c r="N2084" s="68">
        <f t="shared" si="540"/>
        <v>0</v>
      </c>
      <c r="O2084" s="64">
        <f t="shared" ca="1" si="541"/>
        <v>4163441.0310187899</v>
      </c>
      <c r="P2084" s="70">
        <f t="shared" si="542"/>
        <v>0</v>
      </c>
      <c r="Q2084" s="71">
        <f t="shared" ref="Q2084:Q2147" si="543">0.02*C$1827</f>
        <v>1616371.3938</v>
      </c>
      <c r="R2084" s="71">
        <f t="shared" ref="R2084:R2147" si="544">(A2084-A$1826)/30*0.01*C$1827</f>
        <v>6950396.9933399996</v>
      </c>
      <c r="S2084" s="66"/>
      <c r="T2084" s="66"/>
      <c r="U2084" s="66"/>
      <c r="V2084" s="6"/>
      <c r="W2084" s="6"/>
      <c r="X2084" s="6"/>
      <c r="Y2084" s="7"/>
      <c r="Z2084" s="1"/>
      <c r="AA2084" s="6"/>
      <c r="AB2084" s="7"/>
      <c r="AC2084" s="7"/>
      <c r="AD2084" s="7"/>
      <c r="AE2084" s="6"/>
      <c r="AF2084" s="8"/>
      <c r="AG2084" s="6"/>
      <c r="AH2084" s="1"/>
      <c r="AI2084" s="3"/>
      <c r="AJ2084" s="3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AZ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  <c r="BV2084" s="1"/>
      <c r="BW2084" s="1"/>
      <c r="BX2084" s="1"/>
      <c r="BY2084" s="1"/>
      <c r="BZ2084" s="1"/>
      <c r="CA2084" s="1"/>
      <c r="CB2084" s="1"/>
      <c r="CC2084" s="1"/>
      <c r="CD2084" s="1"/>
      <c r="CE2084" s="1"/>
      <c r="CF2084" s="1"/>
      <c r="CG2084" s="1"/>
      <c r="CH2084" s="1"/>
      <c r="CI2084" s="1"/>
      <c r="CJ2084" s="1"/>
      <c r="CK2084" s="1"/>
      <c r="CL2084" s="1"/>
      <c r="CM2084" s="1"/>
      <c r="CN2084" s="1"/>
      <c r="CO2084" s="1"/>
      <c r="CP2084" s="1"/>
      <c r="CQ2084" s="1"/>
      <c r="CR2084" s="1"/>
      <c r="CS2084" s="1"/>
      <c r="CT2084" s="1"/>
      <c r="CU2084" s="1"/>
      <c r="CV2084" s="1"/>
      <c r="CW2084" s="1"/>
      <c r="CX2084" s="1"/>
      <c r="CY2084" s="1"/>
      <c r="CZ2084" s="1"/>
      <c r="DA2084" s="1"/>
      <c r="DB2084" s="1"/>
      <c r="DC2084" s="1"/>
      <c r="DD2084" s="1"/>
      <c r="DE2084" s="1"/>
      <c r="DF2084" s="1"/>
      <c r="DG2084" s="1"/>
      <c r="DH2084" s="1"/>
      <c r="DI2084" s="1"/>
      <c r="DJ2084" s="1"/>
      <c r="DK2084" s="1"/>
      <c r="DL2084" s="1"/>
      <c r="DM2084" s="1"/>
      <c r="DN2084" s="1"/>
      <c r="DO2084" s="1"/>
      <c r="DP2084" s="1"/>
      <c r="DQ2084" s="1"/>
      <c r="DR2084" s="1"/>
      <c r="DS2084" s="1"/>
      <c r="DT2084" s="1"/>
      <c r="DU2084" s="1"/>
      <c r="DV2084" s="1"/>
      <c r="DW2084" s="1"/>
      <c r="DX2084" s="1"/>
      <c r="DY2084" s="1"/>
      <c r="DZ2084" s="1"/>
      <c r="EA2084" s="1"/>
      <c r="EB2084" s="1"/>
      <c r="EC2084" s="1"/>
      <c r="ED2084" s="1"/>
      <c r="EE2084" s="1"/>
      <c r="EF2084" s="1"/>
      <c r="EG2084" s="1"/>
      <c r="EH2084" s="1"/>
      <c r="EI2084" s="1"/>
      <c r="EJ2084" s="1"/>
      <c r="EK2084" s="1"/>
      <c r="EL2084" s="1"/>
      <c r="EM2084" s="1"/>
      <c r="EN2084" s="1"/>
      <c r="EO2084" s="1"/>
      <c r="EP2084" s="1"/>
      <c r="EQ2084" s="1"/>
      <c r="ER2084" s="1"/>
      <c r="ES2084" s="1"/>
      <c r="ET2084" s="1"/>
      <c r="EU2084" s="1"/>
      <c r="EV2084" s="1"/>
      <c r="EW2084" s="1"/>
      <c r="EX2084" s="1"/>
      <c r="EY2084" s="1"/>
      <c r="EZ2084" s="1"/>
      <c r="FA2084" s="1"/>
      <c r="FB2084" s="1"/>
      <c r="FC2084" s="1"/>
      <c r="FD2084" s="1"/>
      <c r="FE2084" s="1"/>
      <c r="FF2084" s="1"/>
      <c r="FG2084" s="1"/>
      <c r="FH2084" s="1"/>
      <c r="FI2084" s="1"/>
      <c r="FJ2084" s="1"/>
      <c r="FK2084" s="1"/>
      <c r="FL2084" s="1"/>
      <c r="FM2084" s="1"/>
      <c r="FN2084" s="1"/>
      <c r="FO2084" s="1"/>
      <c r="FP2084" s="1"/>
      <c r="FQ2084" s="1"/>
      <c r="FR2084" s="1"/>
      <c r="FS2084" s="1"/>
      <c r="FT2084" s="1"/>
      <c r="FU2084" s="1"/>
      <c r="FV2084" s="1"/>
      <c r="FW2084" s="1"/>
      <c r="FX2084" s="1"/>
      <c r="FY2084" s="1"/>
      <c r="FZ2084" s="1"/>
      <c r="GA2084" s="1"/>
      <c r="GB2084" s="1"/>
      <c r="GC2084" s="1"/>
      <c r="GD2084" s="1"/>
      <c r="GE2084" s="1"/>
      <c r="GF2084" s="1"/>
      <c r="GG2084" s="1"/>
      <c r="GH2084" s="1"/>
      <c r="GI2084" s="1"/>
      <c r="GJ2084" s="1"/>
      <c r="GK2084" s="1"/>
      <c r="GL2084" s="1"/>
      <c r="GM2084" s="1"/>
      <c r="GN2084" s="1"/>
      <c r="GO2084" s="1"/>
      <c r="GP2084" s="1"/>
      <c r="GQ2084" s="1"/>
      <c r="GR2084" s="1"/>
      <c r="GS2084" s="1"/>
      <c r="GT2084" s="1"/>
      <c r="GU2084" s="1"/>
      <c r="GV2084" s="1"/>
      <c r="GW2084" s="1"/>
      <c r="GX2084" s="1"/>
      <c r="GY2084" s="1"/>
      <c r="GZ2084" s="1"/>
      <c r="HA2084" s="1"/>
      <c r="HB2084" s="1"/>
      <c r="HC2084" s="1"/>
      <c r="HD2084" s="1"/>
      <c r="HE2084" s="1"/>
      <c r="HF2084" s="1"/>
      <c r="HG2084" s="1"/>
      <c r="HH2084" s="1"/>
      <c r="HI2084" s="1"/>
      <c r="HJ2084" s="1"/>
      <c r="HK2084" s="1"/>
      <c r="HL2084" s="1"/>
    </row>
    <row r="2085" spans="1:220" x14ac:dyDescent="0.2">
      <c r="A2085" s="63">
        <f t="shared" si="530"/>
        <v>44060</v>
      </c>
      <c r="B2085" s="12">
        <f t="shared" ca="1" si="532"/>
        <v>93584409.45628041</v>
      </c>
      <c r="C2085" s="71">
        <f t="shared" si="533"/>
        <v>80818569.689999998</v>
      </c>
      <c r="D2085" s="65">
        <f ca="1">IF(A2085&lt;$B$1,VLOOKUP(A2085,[1]DI!$A$4:$B$15000,2,FALSE),0)</f>
        <v>1.9000000000000006E-2</v>
      </c>
      <c r="E2085" s="11">
        <f t="shared" ca="1" si="534"/>
        <v>1.0000746899999999</v>
      </c>
      <c r="F2085" s="64">
        <f ca="1">(TRUNC(PRODUCT($E$16:$E2084),16))</f>
        <v>1.6390770792337499</v>
      </c>
      <c r="G2085" s="64">
        <f t="shared" ca="1" si="535"/>
        <v>1.6004484080525101</v>
      </c>
      <c r="H2085" s="64">
        <f t="shared" ca="1" si="536"/>
        <v>1.0241361600000001</v>
      </c>
      <c r="I2085" s="65">
        <f t="shared" si="531"/>
        <v>3.7499999999999999E-2</v>
      </c>
      <c r="J2085" s="66">
        <f t="shared" si="537"/>
        <v>43801</v>
      </c>
      <c r="K2085" s="13">
        <f t="shared" si="529"/>
        <v>259</v>
      </c>
      <c r="L2085" s="9">
        <f t="shared" si="538"/>
        <v>1.026839469</v>
      </c>
      <c r="M2085" s="69">
        <f t="shared" ca="1" si="539"/>
        <v>1.0516234310000001</v>
      </c>
      <c r="N2085" s="68">
        <f t="shared" si="540"/>
        <v>0</v>
      </c>
      <c r="O2085" s="64">
        <f t="shared" ca="1" si="541"/>
        <v>4172131.8559104102</v>
      </c>
      <c r="P2085" s="70">
        <f t="shared" si="542"/>
        <v>0</v>
      </c>
      <c r="Q2085" s="71">
        <f t="shared" si="543"/>
        <v>1616371.3938</v>
      </c>
      <c r="R2085" s="71">
        <f t="shared" si="544"/>
        <v>6977336.51657</v>
      </c>
      <c r="S2085" s="66"/>
      <c r="T2085" s="66"/>
      <c r="U2085" s="66"/>
      <c r="V2085" s="6"/>
      <c r="W2085" s="6"/>
      <c r="X2085" s="6"/>
      <c r="Y2085" s="7"/>
      <c r="Z2085" s="1"/>
      <c r="AA2085" s="6"/>
      <c r="AB2085" s="7"/>
      <c r="AC2085" s="7"/>
      <c r="AD2085" s="7"/>
      <c r="AE2085" s="6"/>
      <c r="AF2085" s="8"/>
      <c r="AG2085" s="6"/>
      <c r="AH2085" s="1"/>
      <c r="AI2085" s="3"/>
      <c r="AJ2085" s="3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  <c r="BV2085" s="1"/>
      <c r="BW2085" s="1"/>
      <c r="BX2085" s="1"/>
      <c r="BY2085" s="1"/>
      <c r="BZ2085" s="1"/>
      <c r="CA2085" s="1"/>
      <c r="CB2085" s="1"/>
      <c r="CC2085" s="1"/>
      <c r="CD2085" s="1"/>
      <c r="CE2085" s="1"/>
      <c r="CF2085" s="1"/>
      <c r="CG2085" s="1"/>
      <c r="CH2085" s="1"/>
      <c r="CI2085" s="1"/>
      <c r="CJ2085" s="1"/>
      <c r="CK2085" s="1"/>
      <c r="CL2085" s="1"/>
      <c r="CM2085" s="1"/>
      <c r="CN2085" s="1"/>
      <c r="CO2085" s="1"/>
      <c r="CP2085" s="1"/>
      <c r="CQ2085" s="1"/>
      <c r="CR2085" s="1"/>
      <c r="CS2085" s="1"/>
      <c r="CT2085" s="1"/>
      <c r="CU2085" s="1"/>
      <c r="CV2085" s="1"/>
      <c r="CW2085" s="1"/>
      <c r="CX2085" s="1"/>
      <c r="CY2085" s="1"/>
      <c r="CZ2085" s="1"/>
      <c r="DA2085" s="1"/>
      <c r="DB2085" s="1"/>
      <c r="DC2085" s="1"/>
      <c r="DD2085" s="1"/>
      <c r="DE2085" s="1"/>
      <c r="DF2085" s="1"/>
      <c r="DG2085" s="1"/>
      <c r="DH2085" s="1"/>
      <c r="DI2085" s="1"/>
      <c r="DJ2085" s="1"/>
      <c r="DK2085" s="1"/>
      <c r="DL2085" s="1"/>
      <c r="DM2085" s="1"/>
      <c r="DN2085" s="1"/>
      <c r="DO2085" s="1"/>
      <c r="DP2085" s="1"/>
      <c r="DQ2085" s="1"/>
      <c r="DR2085" s="1"/>
      <c r="DS2085" s="1"/>
      <c r="DT2085" s="1"/>
      <c r="DU2085" s="1"/>
      <c r="DV2085" s="1"/>
      <c r="DW2085" s="1"/>
      <c r="DX2085" s="1"/>
      <c r="DY2085" s="1"/>
      <c r="DZ2085" s="1"/>
      <c r="EA2085" s="1"/>
      <c r="EB2085" s="1"/>
      <c r="EC2085" s="1"/>
      <c r="ED2085" s="1"/>
      <c r="EE2085" s="1"/>
      <c r="EF2085" s="1"/>
      <c r="EG2085" s="1"/>
      <c r="EH2085" s="1"/>
      <c r="EI2085" s="1"/>
      <c r="EJ2085" s="1"/>
      <c r="EK2085" s="1"/>
      <c r="EL2085" s="1"/>
      <c r="EM2085" s="1"/>
      <c r="EN2085" s="1"/>
      <c r="EO2085" s="1"/>
      <c r="EP2085" s="1"/>
      <c r="EQ2085" s="1"/>
      <c r="ER2085" s="1"/>
      <c r="ES2085" s="1"/>
      <c r="ET2085" s="1"/>
      <c r="EU2085" s="1"/>
      <c r="EV2085" s="1"/>
      <c r="EW2085" s="1"/>
      <c r="EX2085" s="1"/>
      <c r="EY2085" s="1"/>
      <c r="EZ2085" s="1"/>
      <c r="FA2085" s="1"/>
      <c r="FB2085" s="1"/>
      <c r="FC2085" s="1"/>
      <c r="FD2085" s="1"/>
      <c r="FE2085" s="1"/>
      <c r="FF2085" s="1"/>
      <c r="FG2085" s="1"/>
      <c r="FH2085" s="1"/>
      <c r="FI2085" s="1"/>
      <c r="FJ2085" s="1"/>
      <c r="FK2085" s="1"/>
      <c r="FL2085" s="1"/>
      <c r="FM2085" s="1"/>
      <c r="FN2085" s="1"/>
      <c r="FO2085" s="1"/>
      <c r="FP2085" s="1"/>
      <c r="FQ2085" s="1"/>
      <c r="FR2085" s="1"/>
      <c r="FS2085" s="1"/>
      <c r="FT2085" s="1"/>
      <c r="FU2085" s="1"/>
      <c r="FV2085" s="1"/>
      <c r="FW2085" s="1"/>
      <c r="FX2085" s="1"/>
      <c r="FY2085" s="1"/>
      <c r="FZ2085" s="1"/>
      <c r="GA2085" s="1"/>
      <c r="GB2085" s="1"/>
      <c r="GC2085" s="1"/>
      <c r="GD2085" s="1"/>
      <c r="GE2085" s="1"/>
      <c r="GF2085" s="1"/>
      <c r="GG2085" s="1"/>
      <c r="GH2085" s="1"/>
      <c r="GI2085" s="1"/>
      <c r="GJ2085" s="1"/>
      <c r="GK2085" s="1"/>
      <c r="GL2085" s="1"/>
      <c r="GM2085" s="1"/>
      <c r="GN2085" s="1"/>
      <c r="GO2085" s="1"/>
      <c r="GP2085" s="1"/>
      <c r="GQ2085" s="1"/>
      <c r="GR2085" s="1"/>
      <c r="GS2085" s="1"/>
      <c r="GT2085" s="1"/>
      <c r="GU2085" s="1"/>
      <c r="GV2085" s="1"/>
      <c r="GW2085" s="1"/>
      <c r="GX2085" s="1"/>
      <c r="GY2085" s="1"/>
      <c r="GZ2085" s="1"/>
      <c r="HA2085" s="1"/>
      <c r="HB2085" s="1"/>
      <c r="HC2085" s="1"/>
      <c r="HD2085" s="1"/>
      <c r="HE2085" s="1"/>
      <c r="HF2085" s="1"/>
      <c r="HG2085" s="1"/>
      <c r="HH2085" s="1"/>
      <c r="HI2085" s="1"/>
      <c r="HJ2085" s="1"/>
      <c r="HK2085" s="1"/>
      <c r="HL2085" s="1"/>
    </row>
    <row r="2086" spans="1:220" x14ac:dyDescent="0.2">
      <c r="A2086" s="63">
        <f t="shared" si="530"/>
        <v>44061</v>
      </c>
      <c r="B2086" s="12">
        <f t="shared" ca="1" si="532"/>
        <v>93626388.992055446</v>
      </c>
      <c r="C2086" s="71">
        <f t="shared" si="533"/>
        <v>80818569.689999998</v>
      </c>
      <c r="D2086" s="65">
        <f ca="1">IF(A2086&lt;$B$1,VLOOKUP(A2086,[1]DI!$A$4:$B$15000,2,FALSE),0)</f>
        <v>1.9000000000000006E-2</v>
      </c>
      <c r="E2086" s="11">
        <f t="shared" ca="1" si="534"/>
        <v>1.0000746899999999</v>
      </c>
      <c r="F2086" s="64">
        <f ca="1">(TRUNC(PRODUCT($E$16:$E2085),16))</f>
        <v>1.6391995019007899</v>
      </c>
      <c r="G2086" s="64">
        <f t="shared" ca="1" si="535"/>
        <v>1.6004484080525101</v>
      </c>
      <c r="H2086" s="64">
        <f t="shared" ca="1" si="536"/>
        <v>1.0242126499999999</v>
      </c>
      <c r="I2086" s="65">
        <f t="shared" si="531"/>
        <v>3.7499999999999999E-2</v>
      </c>
      <c r="J2086" s="66">
        <f t="shared" si="537"/>
        <v>43801</v>
      </c>
      <c r="K2086" s="13">
        <f t="shared" si="529"/>
        <v>260</v>
      </c>
      <c r="L2086" s="9">
        <f t="shared" si="538"/>
        <v>1.02694448</v>
      </c>
      <c r="M2086" s="69">
        <f t="shared" ca="1" si="539"/>
        <v>1.0518095270000001</v>
      </c>
      <c r="N2086" s="68">
        <f t="shared" si="540"/>
        <v>0</v>
      </c>
      <c r="O2086" s="64">
        <f t="shared" ca="1" si="541"/>
        <v>4187171.8684554398</v>
      </c>
      <c r="P2086" s="70">
        <f t="shared" si="542"/>
        <v>0</v>
      </c>
      <c r="Q2086" s="71">
        <f t="shared" si="543"/>
        <v>1616371.3938</v>
      </c>
      <c r="R2086" s="71">
        <f t="shared" si="544"/>
        <v>7004276.0397999985</v>
      </c>
      <c r="S2086" s="66"/>
      <c r="T2086" s="66"/>
      <c r="U2086" s="66"/>
      <c r="V2086" s="6"/>
      <c r="W2086" s="6"/>
      <c r="X2086" s="6"/>
      <c r="Y2086" s="7"/>
      <c r="Z2086" s="1"/>
      <c r="AA2086" s="6"/>
      <c r="AB2086" s="7"/>
      <c r="AC2086" s="7"/>
      <c r="AD2086" s="7"/>
      <c r="AE2086" s="6"/>
      <c r="AF2086" s="8"/>
      <c r="AG2086" s="6"/>
      <c r="AH2086" s="1"/>
      <c r="AI2086" s="3"/>
      <c r="AJ2086" s="3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  <c r="BV2086" s="1"/>
      <c r="BW2086" s="1"/>
      <c r="BX2086" s="1"/>
      <c r="BY2086" s="1"/>
      <c r="BZ2086" s="1"/>
      <c r="CA2086" s="1"/>
      <c r="CB2086" s="1"/>
      <c r="CC2086" s="1"/>
      <c r="CD2086" s="1"/>
      <c r="CE2086" s="1"/>
      <c r="CF2086" s="1"/>
      <c r="CG2086" s="1"/>
      <c r="CH2086" s="1"/>
      <c r="CI2086" s="1"/>
      <c r="CJ2086" s="1"/>
      <c r="CK2086" s="1"/>
      <c r="CL2086" s="1"/>
      <c r="CM2086" s="1"/>
      <c r="CN2086" s="1"/>
      <c r="CO2086" s="1"/>
      <c r="CP2086" s="1"/>
      <c r="CQ2086" s="1"/>
      <c r="CR2086" s="1"/>
      <c r="CS2086" s="1"/>
      <c r="CT2086" s="1"/>
      <c r="CU2086" s="1"/>
      <c r="CV2086" s="1"/>
      <c r="CW2086" s="1"/>
      <c r="CX2086" s="1"/>
      <c r="CY2086" s="1"/>
      <c r="CZ2086" s="1"/>
      <c r="DA2086" s="1"/>
      <c r="DB2086" s="1"/>
      <c r="DC2086" s="1"/>
      <c r="DD2086" s="1"/>
      <c r="DE2086" s="1"/>
      <c r="DF2086" s="1"/>
      <c r="DG2086" s="1"/>
      <c r="DH2086" s="1"/>
      <c r="DI2086" s="1"/>
      <c r="DJ2086" s="1"/>
      <c r="DK2086" s="1"/>
      <c r="DL2086" s="1"/>
      <c r="DM2086" s="1"/>
      <c r="DN2086" s="1"/>
      <c r="DO2086" s="1"/>
      <c r="DP2086" s="1"/>
      <c r="DQ2086" s="1"/>
      <c r="DR2086" s="1"/>
      <c r="DS2086" s="1"/>
      <c r="DT2086" s="1"/>
      <c r="DU2086" s="1"/>
      <c r="DV2086" s="1"/>
      <c r="DW2086" s="1"/>
      <c r="DX2086" s="1"/>
      <c r="DY2086" s="1"/>
      <c r="DZ2086" s="1"/>
      <c r="EA2086" s="1"/>
      <c r="EB2086" s="1"/>
      <c r="EC2086" s="1"/>
      <c r="ED2086" s="1"/>
      <c r="EE2086" s="1"/>
      <c r="EF2086" s="1"/>
      <c r="EG2086" s="1"/>
      <c r="EH2086" s="1"/>
      <c r="EI2086" s="1"/>
      <c r="EJ2086" s="1"/>
      <c r="EK2086" s="1"/>
      <c r="EL2086" s="1"/>
      <c r="EM2086" s="1"/>
      <c r="EN2086" s="1"/>
      <c r="EO2086" s="1"/>
      <c r="EP2086" s="1"/>
      <c r="EQ2086" s="1"/>
      <c r="ER2086" s="1"/>
      <c r="ES2086" s="1"/>
      <c r="ET2086" s="1"/>
      <c r="EU2086" s="1"/>
      <c r="EV2086" s="1"/>
      <c r="EW2086" s="1"/>
      <c r="EX2086" s="1"/>
      <c r="EY2086" s="1"/>
      <c r="EZ2086" s="1"/>
      <c r="FA2086" s="1"/>
      <c r="FB2086" s="1"/>
      <c r="FC2086" s="1"/>
      <c r="FD2086" s="1"/>
      <c r="FE2086" s="1"/>
      <c r="FF2086" s="1"/>
      <c r="FG2086" s="1"/>
      <c r="FH2086" s="1"/>
      <c r="FI2086" s="1"/>
      <c r="FJ2086" s="1"/>
      <c r="FK2086" s="1"/>
      <c r="FL2086" s="1"/>
      <c r="FM2086" s="1"/>
      <c r="FN2086" s="1"/>
      <c r="FO2086" s="1"/>
      <c r="FP2086" s="1"/>
      <c r="FQ2086" s="1"/>
      <c r="FR2086" s="1"/>
      <c r="FS2086" s="1"/>
      <c r="FT2086" s="1"/>
      <c r="FU2086" s="1"/>
      <c r="FV2086" s="1"/>
      <c r="FW2086" s="1"/>
      <c r="FX2086" s="1"/>
      <c r="FY2086" s="1"/>
      <c r="FZ2086" s="1"/>
      <c r="GA2086" s="1"/>
      <c r="GB2086" s="1"/>
      <c r="GC2086" s="1"/>
      <c r="GD2086" s="1"/>
      <c r="GE2086" s="1"/>
      <c r="GF2086" s="1"/>
      <c r="GG2086" s="1"/>
      <c r="GH2086" s="1"/>
      <c r="GI2086" s="1"/>
      <c r="GJ2086" s="1"/>
      <c r="GK2086" s="1"/>
      <c r="GL2086" s="1"/>
      <c r="GM2086" s="1"/>
      <c r="GN2086" s="1"/>
      <c r="GO2086" s="1"/>
      <c r="GP2086" s="1"/>
      <c r="GQ2086" s="1"/>
      <c r="GR2086" s="1"/>
      <c r="GS2086" s="1"/>
      <c r="GT2086" s="1"/>
      <c r="GU2086" s="1"/>
      <c r="GV2086" s="1"/>
      <c r="GW2086" s="1"/>
      <c r="GX2086" s="1"/>
      <c r="GY2086" s="1"/>
      <c r="GZ2086" s="1"/>
      <c r="HA2086" s="1"/>
      <c r="HB2086" s="1"/>
      <c r="HC2086" s="1"/>
      <c r="HD2086" s="1"/>
      <c r="HE2086" s="1"/>
      <c r="HF2086" s="1"/>
      <c r="HG2086" s="1"/>
      <c r="HH2086" s="1"/>
      <c r="HI2086" s="1"/>
      <c r="HJ2086" s="1"/>
      <c r="HK2086" s="1"/>
      <c r="HL2086" s="1"/>
    </row>
    <row r="2087" spans="1:220" x14ac:dyDescent="0.2">
      <c r="A2087" s="63">
        <f t="shared" si="530"/>
        <v>44062</v>
      </c>
      <c r="B2087" s="12">
        <f t="shared" ca="1" si="532"/>
        <v>93668371.598936126</v>
      </c>
      <c r="C2087" s="71">
        <f t="shared" si="533"/>
        <v>80818569.689999998</v>
      </c>
      <c r="D2087" s="65">
        <f ca="1">IF(A2087&lt;$B$1,VLOOKUP(A2087,[1]DI!$A$4:$B$15000,2,FALSE),0)</f>
        <v>1.9000000000000006E-2</v>
      </c>
      <c r="E2087" s="11">
        <f t="shared" ca="1" si="534"/>
        <v>1.0000746899999999</v>
      </c>
      <c r="F2087" s="64">
        <f ca="1">(TRUNC(PRODUCT($E$16:$E2086),16))</f>
        <v>1.6393219337115901</v>
      </c>
      <c r="G2087" s="64">
        <f t="shared" ca="1" si="535"/>
        <v>1.6004484080525101</v>
      </c>
      <c r="H2087" s="64">
        <f t="shared" ca="1" si="536"/>
        <v>1.02428915</v>
      </c>
      <c r="I2087" s="65">
        <f t="shared" si="531"/>
        <v>3.7499999999999999E-2</v>
      </c>
      <c r="J2087" s="66">
        <f t="shared" si="537"/>
        <v>43801</v>
      </c>
      <c r="K2087" s="13">
        <f t="shared" si="529"/>
        <v>261</v>
      </c>
      <c r="L2087" s="9">
        <f t="shared" si="538"/>
        <v>1.0270495019999999</v>
      </c>
      <c r="M2087" s="69">
        <f t="shared" ca="1" si="539"/>
        <v>1.0519956610000001</v>
      </c>
      <c r="N2087" s="68">
        <f t="shared" si="540"/>
        <v>0</v>
      </c>
      <c r="O2087" s="64">
        <f t="shared" ca="1" si="541"/>
        <v>4202214.9521061201</v>
      </c>
      <c r="P2087" s="70">
        <f t="shared" si="542"/>
        <v>0</v>
      </c>
      <c r="Q2087" s="71">
        <f t="shared" si="543"/>
        <v>1616371.3938</v>
      </c>
      <c r="R2087" s="71">
        <f t="shared" si="544"/>
        <v>7031215.5630299989</v>
      </c>
      <c r="S2087" s="66"/>
      <c r="T2087" s="66"/>
      <c r="U2087" s="66"/>
      <c r="V2087" s="6"/>
      <c r="W2087" s="6"/>
      <c r="X2087" s="6"/>
      <c r="Y2087" s="7"/>
      <c r="Z2087" s="1"/>
      <c r="AA2087" s="6"/>
      <c r="AB2087" s="7"/>
      <c r="AC2087" s="7"/>
      <c r="AD2087" s="7"/>
      <c r="AE2087" s="6"/>
      <c r="AF2087" s="8"/>
      <c r="AG2087" s="6"/>
      <c r="AH2087" s="1"/>
      <c r="AI2087" s="3"/>
      <c r="AJ2087" s="3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  <c r="BV2087" s="1"/>
      <c r="BW2087" s="1"/>
      <c r="BX2087" s="1"/>
      <c r="BY2087" s="1"/>
      <c r="BZ2087" s="1"/>
      <c r="CA2087" s="1"/>
      <c r="CB2087" s="1"/>
      <c r="CC2087" s="1"/>
      <c r="CD2087" s="1"/>
      <c r="CE2087" s="1"/>
      <c r="CF2087" s="1"/>
      <c r="CG2087" s="1"/>
      <c r="CH2087" s="1"/>
      <c r="CI2087" s="1"/>
      <c r="CJ2087" s="1"/>
      <c r="CK2087" s="1"/>
      <c r="CL2087" s="1"/>
      <c r="CM2087" s="1"/>
      <c r="CN2087" s="1"/>
      <c r="CO2087" s="1"/>
      <c r="CP2087" s="1"/>
      <c r="CQ2087" s="1"/>
      <c r="CR2087" s="1"/>
      <c r="CS2087" s="1"/>
      <c r="CT2087" s="1"/>
      <c r="CU2087" s="1"/>
      <c r="CV2087" s="1"/>
      <c r="CW2087" s="1"/>
      <c r="CX2087" s="1"/>
      <c r="CY2087" s="1"/>
      <c r="CZ2087" s="1"/>
      <c r="DA2087" s="1"/>
      <c r="DB2087" s="1"/>
      <c r="DC2087" s="1"/>
      <c r="DD2087" s="1"/>
      <c r="DE2087" s="1"/>
      <c r="DF2087" s="1"/>
      <c r="DG2087" s="1"/>
      <c r="DH2087" s="1"/>
      <c r="DI2087" s="1"/>
      <c r="DJ2087" s="1"/>
      <c r="DK2087" s="1"/>
      <c r="DL2087" s="1"/>
      <c r="DM2087" s="1"/>
      <c r="DN2087" s="1"/>
      <c r="DO2087" s="1"/>
      <c r="DP2087" s="1"/>
      <c r="DQ2087" s="1"/>
      <c r="DR2087" s="1"/>
      <c r="DS2087" s="1"/>
      <c r="DT2087" s="1"/>
      <c r="DU2087" s="1"/>
      <c r="DV2087" s="1"/>
      <c r="DW2087" s="1"/>
      <c r="DX2087" s="1"/>
      <c r="DY2087" s="1"/>
      <c r="DZ2087" s="1"/>
      <c r="EA2087" s="1"/>
      <c r="EB2087" s="1"/>
      <c r="EC2087" s="1"/>
      <c r="ED2087" s="1"/>
      <c r="EE2087" s="1"/>
      <c r="EF2087" s="1"/>
      <c r="EG2087" s="1"/>
      <c r="EH2087" s="1"/>
      <c r="EI2087" s="1"/>
      <c r="EJ2087" s="1"/>
      <c r="EK2087" s="1"/>
      <c r="EL2087" s="1"/>
      <c r="EM2087" s="1"/>
      <c r="EN2087" s="1"/>
      <c r="EO2087" s="1"/>
      <c r="EP2087" s="1"/>
      <c r="EQ2087" s="1"/>
      <c r="ER2087" s="1"/>
      <c r="ES2087" s="1"/>
      <c r="ET2087" s="1"/>
      <c r="EU2087" s="1"/>
      <c r="EV2087" s="1"/>
      <c r="EW2087" s="1"/>
      <c r="EX2087" s="1"/>
      <c r="EY2087" s="1"/>
      <c r="EZ2087" s="1"/>
      <c r="FA2087" s="1"/>
      <c r="FB2087" s="1"/>
      <c r="FC2087" s="1"/>
      <c r="FD2087" s="1"/>
      <c r="FE2087" s="1"/>
      <c r="FF2087" s="1"/>
      <c r="FG2087" s="1"/>
      <c r="FH2087" s="1"/>
      <c r="FI2087" s="1"/>
      <c r="FJ2087" s="1"/>
      <c r="FK2087" s="1"/>
      <c r="FL2087" s="1"/>
      <c r="FM2087" s="1"/>
      <c r="FN2087" s="1"/>
      <c r="FO2087" s="1"/>
      <c r="FP2087" s="1"/>
      <c r="FQ2087" s="1"/>
      <c r="FR2087" s="1"/>
      <c r="FS2087" s="1"/>
      <c r="FT2087" s="1"/>
      <c r="FU2087" s="1"/>
      <c r="FV2087" s="1"/>
      <c r="FW2087" s="1"/>
      <c r="FX2087" s="1"/>
      <c r="FY2087" s="1"/>
      <c r="FZ2087" s="1"/>
      <c r="GA2087" s="1"/>
      <c r="GB2087" s="1"/>
      <c r="GC2087" s="1"/>
      <c r="GD2087" s="1"/>
      <c r="GE2087" s="1"/>
      <c r="GF2087" s="1"/>
      <c r="GG2087" s="1"/>
      <c r="GH2087" s="1"/>
      <c r="GI2087" s="1"/>
      <c r="GJ2087" s="1"/>
      <c r="GK2087" s="1"/>
      <c r="GL2087" s="1"/>
      <c r="GM2087" s="1"/>
      <c r="GN2087" s="1"/>
      <c r="GO2087" s="1"/>
      <c r="GP2087" s="1"/>
      <c r="GQ2087" s="1"/>
      <c r="GR2087" s="1"/>
      <c r="GS2087" s="1"/>
      <c r="GT2087" s="1"/>
      <c r="GU2087" s="1"/>
      <c r="GV2087" s="1"/>
      <c r="GW2087" s="1"/>
      <c r="GX2087" s="1"/>
      <c r="GY2087" s="1"/>
      <c r="GZ2087" s="1"/>
      <c r="HA2087" s="1"/>
      <c r="HB2087" s="1"/>
      <c r="HC2087" s="1"/>
      <c r="HD2087" s="1"/>
      <c r="HE2087" s="1"/>
      <c r="HF2087" s="1"/>
      <c r="HG2087" s="1"/>
      <c r="HH2087" s="1"/>
      <c r="HI2087" s="1"/>
      <c r="HJ2087" s="1"/>
      <c r="HK2087" s="1"/>
      <c r="HL2087" s="1"/>
    </row>
    <row r="2088" spans="1:220" x14ac:dyDescent="0.2">
      <c r="A2088" s="63">
        <f t="shared" si="530"/>
        <v>44063</v>
      </c>
      <c r="B2088" s="12">
        <f t="shared" ca="1" si="532"/>
        <v>93710356.468736753</v>
      </c>
      <c r="C2088" s="71">
        <f t="shared" si="533"/>
        <v>80818569.689999998</v>
      </c>
      <c r="D2088" s="65">
        <f ca="1">IF(A2088&lt;$B$1,VLOOKUP(A2088,[1]DI!$A$4:$B$15000,2,FALSE),0)</f>
        <v>1.9000000000000006E-2</v>
      </c>
      <c r="E2088" s="11">
        <f t="shared" ca="1" si="534"/>
        <v>1.0000746899999999</v>
      </c>
      <c r="F2088" s="64">
        <f ca="1">(TRUNC(PRODUCT($E$16:$E2087),16))</f>
        <v>1.6394443746668199</v>
      </c>
      <c r="G2088" s="64">
        <f t="shared" ca="1" si="535"/>
        <v>1.6004484080525101</v>
      </c>
      <c r="H2088" s="64">
        <f t="shared" ca="1" si="536"/>
        <v>1.02436565</v>
      </c>
      <c r="I2088" s="65">
        <f t="shared" si="531"/>
        <v>3.7499999999999999E-2</v>
      </c>
      <c r="J2088" s="66">
        <f t="shared" si="537"/>
        <v>43801</v>
      </c>
      <c r="K2088" s="13">
        <f t="shared" si="529"/>
        <v>262</v>
      </c>
      <c r="L2088" s="9">
        <f t="shared" si="538"/>
        <v>1.027154535</v>
      </c>
      <c r="M2088" s="69">
        <f t="shared" ca="1" si="539"/>
        <v>1.052181823</v>
      </c>
      <c r="N2088" s="68">
        <f t="shared" si="540"/>
        <v>0</v>
      </c>
      <c r="O2088" s="64">
        <f t="shared" ca="1" si="541"/>
        <v>4217260.2986767404</v>
      </c>
      <c r="P2088" s="70">
        <f t="shared" si="542"/>
        <v>0</v>
      </c>
      <c r="Q2088" s="71">
        <f t="shared" si="543"/>
        <v>1616371.3938</v>
      </c>
      <c r="R2088" s="71">
        <f t="shared" si="544"/>
        <v>7058155.0862599993</v>
      </c>
      <c r="S2088" s="66"/>
      <c r="T2088" s="66"/>
      <c r="U2088" s="66"/>
      <c r="V2088" s="6"/>
      <c r="W2088" s="6"/>
      <c r="X2088" s="6"/>
      <c r="Y2088" s="7"/>
      <c r="Z2088" s="1"/>
      <c r="AA2088" s="6"/>
      <c r="AB2088" s="7"/>
      <c r="AC2088" s="7"/>
      <c r="AD2088" s="7"/>
      <c r="AE2088" s="6"/>
      <c r="AF2088" s="8"/>
      <c r="AG2088" s="6"/>
      <c r="AH2088" s="1"/>
      <c r="AI2088" s="3"/>
      <c r="AJ2088" s="3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  <c r="BV2088" s="1"/>
      <c r="BW2088" s="1"/>
      <c r="BX2088" s="1"/>
      <c r="BY2088" s="1"/>
      <c r="BZ2088" s="1"/>
      <c r="CA2088" s="1"/>
      <c r="CB2088" s="1"/>
      <c r="CC2088" s="1"/>
      <c r="CD2088" s="1"/>
      <c r="CE2088" s="1"/>
      <c r="CF2088" s="1"/>
      <c r="CG2088" s="1"/>
      <c r="CH2088" s="1"/>
      <c r="CI2088" s="1"/>
      <c r="CJ2088" s="1"/>
      <c r="CK2088" s="1"/>
      <c r="CL2088" s="1"/>
      <c r="CM2088" s="1"/>
      <c r="CN2088" s="1"/>
      <c r="CO2088" s="1"/>
      <c r="CP2088" s="1"/>
      <c r="CQ2088" s="1"/>
      <c r="CR2088" s="1"/>
      <c r="CS2088" s="1"/>
      <c r="CT2088" s="1"/>
      <c r="CU2088" s="1"/>
      <c r="CV2088" s="1"/>
      <c r="CW2088" s="1"/>
      <c r="CX2088" s="1"/>
      <c r="CY2088" s="1"/>
      <c r="CZ2088" s="1"/>
      <c r="DA2088" s="1"/>
      <c r="DB2088" s="1"/>
      <c r="DC2088" s="1"/>
      <c r="DD2088" s="1"/>
      <c r="DE2088" s="1"/>
      <c r="DF2088" s="1"/>
      <c r="DG2088" s="1"/>
      <c r="DH2088" s="1"/>
      <c r="DI2088" s="1"/>
      <c r="DJ2088" s="1"/>
      <c r="DK2088" s="1"/>
      <c r="DL2088" s="1"/>
      <c r="DM2088" s="1"/>
      <c r="DN2088" s="1"/>
      <c r="DO2088" s="1"/>
      <c r="DP2088" s="1"/>
      <c r="DQ2088" s="1"/>
      <c r="DR2088" s="1"/>
      <c r="DS2088" s="1"/>
      <c r="DT2088" s="1"/>
      <c r="DU2088" s="1"/>
      <c r="DV2088" s="1"/>
      <c r="DW2088" s="1"/>
      <c r="DX2088" s="1"/>
      <c r="DY2088" s="1"/>
      <c r="DZ2088" s="1"/>
      <c r="EA2088" s="1"/>
      <c r="EB2088" s="1"/>
      <c r="EC2088" s="1"/>
      <c r="ED2088" s="1"/>
      <c r="EE2088" s="1"/>
      <c r="EF2088" s="1"/>
      <c r="EG2088" s="1"/>
      <c r="EH2088" s="1"/>
      <c r="EI2088" s="1"/>
      <c r="EJ2088" s="1"/>
      <c r="EK2088" s="1"/>
      <c r="EL2088" s="1"/>
      <c r="EM2088" s="1"/>
      <c r="EN2088" s="1"/>
      <c r="EO2088" s="1"/>
      <c r="EP2088" s="1"/>
      <c r="EQ2088" s="1"/>
      <c r="ER2088" s="1"/>
      <c r="ES2088" s="1"/>
      <c r="ET2088" s="1"/>
      <c r="EU2088" s="1"/>
      <c r="EV2088" s="1"/>
      <c r="EW2088" s="1"/>
      <c r="EX2088" s="1"/>
      <c r="EY2088" s="1"/>
      <c r="EZ2088" s="1"/>
      <c r="FA2088" s="1"/>
      <c r="FB2088" s="1"/>
      <c r="FC2088" s="1"/>
      <c r="FD2088" s="1"/>
      <c r="FE2088" s="1"/>
      <c r="FF2088" s="1"/>
      <c r="FG2088" s="1"/>
      <c r="FH2088" s="1"/>
      <c r="FI2088" s="1"/>
      <c r="FJ2088" s="1"/>
      <c r="FK2088" s="1"/>
      <c r="FL2088" s="1"/>
      <c r="FM2088" s="1"/>
      <c r="FN2088" s="1"/>
      <c r="FO2088" s="1"/>
      <c r="FP2088" s="1"/>
      <c r="FQ2088" s="1"/>
      <c r="FR2088" s="1"/>
      <c r="FS2088" s="1"/>
      <c r="FT2088" s="1"/>
      <c r="FU2088" s="1"/>
      <c r="FV2088" s="1"/>
      <c r="FW2088" s="1"/>
      <c r="FX2088" s="1"/>
      <c r="FY2088" s="1"/>
      <c r="FZ2088" s="1"/>
      <c r="GA2088" s="1"/>
      <c r="GB2088" s="1"/>
      <c r="GC2088" s="1"/>
      <c r="GD2088" s="1"/>
      <c r="GE2088" s="1"/>
      <c r="GF2088" s="1"/>
      <c r="GG2088" s="1"/>
      <c r="GH2088" s="1"/>
      <c r="GI2088" s="1"/>
      <c r="GJ2088" s="1"/>
      <c r="GK2088" s="1"/>
      <c r="GL2088" s="1"/>
      <c r="GM2088" s="1"/>
      <c r="GN2088" s="1"/>
      <c r="GO2088" s="1"/>
      <c r="GP2088" s="1"/>
      <c r="GQ2088" s="1"/>
      <c r="GR2088" s="1"/>
      <c r="GS2088" s="1"/>
      <c r="GT2088" s="1"/>
      <c r="GU2088" s="1"/>
      <c r="GV2088" s="1"/>
      <c r="GW2088" s="1"/>
      <c r="GX2088" s="1"/>
      <c r="GY2088" s="1"/>
      <c r="GZ2088" s="1"/>
      <c r="HA2088" s="1"/>
      <c r="HB2088" s="1"/>
      <c r="HC2088" s="1"/>
      <c r="HD2088" s="1"/>
      <c r="HE2088" s="1"/>
      <c r="HF2088" s="1"/>
      <c r="HG2088" s="1"/>
      <c r="HH2088" s="1"/>
      <c r="HI2088" s="1"/>
      <c r="HJ2088" s="1"/>
      <c r="HK2088" s="1"/>
      <c r="HL2088" s="1"/>
    </row>
    <row r="2089" spans="1:220" x14ac:dyDescent="0.2">
      <c r="A2089" s="63">
        <f t="shared" si="530"/>
        <v>44064</v>
      </c>
      <c r="B2089" s="12">
        <f t="shared" ca="1" si="532"/>
        <v>93752344.248005897</v>
      </c>
      <c r="C2089" s="71">
        <f t="shared" si="533"/>
        <v>80818569.689999998</v>
      </c>
      <c r="D2089" s="65">
        <f ca="1">IF(A2089&lt;$B$1,VLOOKUP(A2089,[1]DI!$A$4:$B$15000,2,FALSE),0)</f>
        <v>1.9000000000000006E-2</v>
      </c>
      <c r="E2089" s="11">
        <f t="shared" ca="1" si="534"/>
        <v>1.0000746899999999</v>
      </c>
      <c r="F2089" s="64">
        <f ca="1">(TRUNC(PRODUCT($E$16:$E2088),16))</f>
        <v>1.63956682476716</v>
      </c>
      <c r="G2089" s="64">
        <f t="shared" ca="1" si="535"/>
        <v>1.6004484080525101</v>
      </c>
      <c r="H2089" s="64">
        <f t="shared" ca="1" si="536"/>
        <v>1.02444216</v>
      </c>
      <c r="I2089" s="65">
        <f t="shared" si="531"/>
        <v>3.7499999999999999E-2</v>
      </c>
      <c r="J2089" s="66">
        <f t="shared" si="537"/>
        <v>43801</v>
      </c>
      <c r="K2089" s="13">
        <f t="shared" si="529"/>
        <v>263</v>
      </c>
      <c r="L2089" s="9">
        <f t="shared" si="538"/>
        <v>1.027259578</v>
      </c>
      <c r="M2089" s="69">
        <f t="shared" ca="1" si="539"/>
        <v>1.0523680209999999</v>
      </c>
      <c r="N2089" s="68">
        <f t="shared" si="540"/>
        <v>0</v>
      </c>
      <c r="O2089" s="64">
        <f t="shared" ca="1" si="541"/>
        <v>4232308.5547158802</v>
      </c>
      <c r="P2089" s="70">
        <f t="shared" si="542"/>
        <v>0</v>
      </c>
      <c r="Q2089" s="71">
        <f t="shared" si="543"/>
        <v>1616371.3938</v>
      </c>
      <c r="R2089" s="71">
        <f t="shared" si="544"/>
        <v>7085094.6094899997</v>
      </c>
      <c r="S2089" s="66"/>
      <c r="T2089" s="66"/>
      <c r="U2089" s="66"/>
      <c r="V2089" s="6"/>
      <c r="W2089" s="6"/>
      <c r="X2089" s="6"/>
      <c r="Y2089" s="7"/>
      <c r="Z2089" s="1"/>
      <c r="AA2089" s="6"/>
      <c r="AB2089" s="7"/>
      <c r="AC2089" s="7"/>
      <c r="AD2089" s="7"/>
      <c r="AE2089" s="6"/>
      <c r="AF2089" s="8"/>
      <c r="AG2089" s="6"/>
      <c r="AH2089" s="1"/>
      <c r="AI2089" s="3"/>
      <c r="AJ2089" s="3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  <c r="BV2089" s="1"/>
      <c r="BW2089" s="1"/>
      <c r="BX2089" s="1"/>
      <c r="BY2089" s="1"/>
      <c r="BZ2089" s="1"/>
      <c r="CA2089" s="1"/>
      <c r="CB2089" s="1"/>
      <c r="CC2089" s="1"/>
      <c r="CD2089" s="1"/>
      <c r="CE2089" s="1"/>
      <c r="CF2089" s="1"/>
      <c r="CG2089" s="1"/>
      <c r="CH2089" s="1"/>
      <c r="CI2089" s="1"/>
      <c r="CJ2089" s="1"/>
      <c r="CK2089" s="1"/>
      <c r="CL2089" s="1"/>
      <c r="CM2089" s="1"/>
      <c r="CN2089" s="1"/>
      <c r="CO2089" s="1"/>
      <c r="CP2089" s="1"/>
      <c r="CQ2089" s="1"/>
      <c r="CR2089" s="1"/>
      <c r="CS2089" s="1"/>
      <c r="CT2089" s="1"/>
      <c r="CU2089" s="1"/>
      <c r="CV2089" s="1"/>
      <c r="CW2089" s="1"/>
      <c r="CX2089" s="1"/>
      <c r="CY2089" s="1"/>
      <c r="CZ2089" s="1"/>
      <c r="DA2089" s="1"/>
      <c r="DB2089" s="1"/>
      <c r="DC2089" s="1"/>
      <c r="DD2089" s="1"/>
      <c r="DE2089" s="1"/>
      <c r="DF2089" s="1"/>
      <c r="DG2089" s="1"/>
      <c r="DH2089" s="1"/>
      <c r="DI2089" s="1"/>
      <c r="DJ2089" s="1"/>
      <c r="DK2089" s="1"/>
      <c r="DL2089" s="1"/>
      <c r="DM2089" s="1"/>
      <c r="DN2089" s="1"/>
      <c r="DO2089" s="1"/>
      <c r="DP2089" s="1"/>
      <c r="DQ2089" s="1"/>
      <c r="DR2089" s="1"/>
      <c r="DS2089" s="1"/>
      <c r="DT2089" s="1"/>
      <c r="DU2089" s="1"/>
      <c r="DV2089" s="1"/>
      <c r="DW2089" s="1"/>
      <c r="DX2089" s="1"/>
      <c r="DY2089" s="1"/>
      <c r="DZ2089" s="1"/>
      <c r="EA2089" s="1"/>
      <c r="EB2089" s="1"/>
      <c r="EC2089" s="1"/>
      <c r="ED2089" s="1"/>
      <c r="EE2089" s="1"/>
      <c r="EF2089" s="1"/>
      <c r="EG2089" s="1"/>
      <c r="EH2089" s="1"/>
      <c r="EI2089" s="1"/>
      <c r="EJ2089" s="1"/>
      <c r="EK2089" s="1"/>
      <c r="EL2089" s="1"/>
      <c r="EM2089" s="1"/>
      <c r="EN2089" s="1"/>
      <c r="EO2089" s="1"/>
      <c r="EP2089" s="1"/>
      <c r="EQ2089" s="1"/>
      <c r="ER2089" s="1"/>
      <c r="ES2089" s="1"/>
      <c r="ET2089" s="1"/>
      <c r="EU2089" s="1"/>
      <c r="EV2089" s="1"/>
      <c r="EW2089" s="1"/>
      <c r="EX2089" s="1"/>
      <c r="EY2089" s="1"/>
      <c r="EZ2089" s="1"/>
      <c r="FA2089" s="1"/>
      <c r="FB2089" s="1"/>
      <c r="FC2089" s="1"/>
      <c r="FD2089" s="1"/>
      <c r="FE2089" s="1"/>
      <c r="FF2089" s="1"/>
      <c r="FG2089" s="1"/>
      <c r="FH2089" s="1"/>
      <c r="FI2089" s="1"/>
      <c r="FJ2089" s="1"/>
      <c r="FK2089" s="1"/>
      <c r="FL2089" s="1"/>
      <c r="FM2089" s="1"/>
      <c r="FN2089" s="1"/>
      <c r="FO2089" s="1"/>
      <c r="FP2089" s="1"/>
      <c r="FQ2089" s="1"/>
      <c r="FR2089" s="1"/>
      <c r="FS2089" s="1"/>
      <c r="FT2089" s="1"/>
      <c r="FU2089" s="1"/>
      <c r="FV2089" s="1"/>
      <c r="FW2089" s="1"/>
      <c r="FX2089" s="1"/>
      <c r="FY2089" s="1"/>
      <c r="FZ2089" s="1"/>
      <c r="GA2089" s="1"/>
      <c r="GB2089" s="1"/>
      <c r="GC2089" s="1"/>
      <c r="GD2089" s="1"/>
      <c r="GE2089" s="1"/>
      <c r="GF2089" s="1"/>
      <c r="GG2089" s="1"/>
      <c r="GH2089" s="1"/>
      <c r="GI2089" s="1"/>
      <c r="GJ2089" s="1"/>
      <c r="GK2089" s="1"/>
      <c r="GL2089" s="1"/>
      <c r="GM2089" s="1"/>
      <c r="GN2089" s="1"/>
      <c r="GO2089" s="1"/>
      <c r="GP2089" s="1"/>
      <c r="GQ2089" s="1"/>
      <c r="GR2089" s="1"/>
      <c r="GS2089" s="1"/>
      <c r="GT2089" s="1"/>
      <c r="GU2089" s="1"/>
      <c r="GV2089" s="1"/>
      <c r="GW2089" s="1"/>
      <c r="GX2089" s="1"/>
      <c r="GY2089" s="1"/>
      <c r="GZ2089" s="1"/>
      <c r="HA2089" s="1"/>
      <c r="HB2089" s="1"/>
      <c r="HC2089" s="1"/>
      <c r="HD2089" s="1"/>
      <c r="HE2089" s="1"/>
      <c r="HF2089" s="1"/>
      <c r="HG2089" s="1"/>
      <c r="HH2089" s="1"/>
      <c r="HI2089" s="1"/>
      <c r="HJ2089" s="1"/>
      <c r="HK2089" s="1"/>
      <c r="HL2089" s="1"/>
    </row>
    <row r="2090" spans="1:220" x14ac:dyDescent="0.2">
      <c r="A2090" s="63">
        <f t="shared" si="530"/>
        <v>44065</v>
      </c>
      <c r="B2090" s="12">
        <f t="shared" ca="1" si="532"/>
        <v>93794335.09838067</v>
      </c>
      <c r="C2090" s="71">
        <f t="shared" si="533"/>
        <v>80818569.689999998</v>
      </c>
      <c r="D2090" s="65">
        <f ca="1">IF(A2090&lt;$B$1,VLOOKUP(A2090,[1]DI!$A$4:$B$15000,2,FALSE),0)</f>
        <v>0</v>
      </c>
      <c r="E2090" s="11">
        <f t="shared" ca="1" si="534"/>
        <v>1</v>
      </c>
      <c r="F2090" s="64">
        <f ca="1">(TRUNC(PRODUCT($E$16:$E2089),16))</f>
        <v>1.6396892840132999</v>
      </c>
      <c r="G2090" s="64">
        <f t="shared" ca="1" si="535"/>
        <v>1.6004484080525101</v>
      </c>
      <c r="H2090" s="64">
        <f t="shared" ca="1" si="536"/>
        <v>1.0245186799999999</v>
      </c>
      <c r="I2090" s="65">
        <f t="shared" si="531"/>
        <v>3.7499999999999999E-2</v>
      </c>
      <c r="J2090" s="66">
        <f t="shared" si="537"/>
        <v>43801</v>
      </c>
      <c r="K2090" s="13">
        <f t="shared" si="529"/>
        <v>264</v>
      </c>
      <c r="L2090" s="9">
        <f t="shared" si="538"/>
        <v>1.0273646320000001</v>
      </c>
      <c r="M2090" s="69">
        <f t="shared" ca="1" si="539"/>
        <v>1.0525542569999999</v>
      </c>
      <c r="N2090" s="68">
        <f t="shared" si="540"/>
        <v>0</v>
      </c>
      <c r="O2090" s="64">
        <f t="shared" ca="1" si="541"/>
        <v>4247359.8818606697</v>
      </c>
      <c r="P2090" s="70">
        <f t="shared" si="542"/>
        <v>0</v>
      </c>
      <c r="Q2090" s="71">
        <f t="shared" si="543"/>
        <v>1616371.3938</v>
      </c>
      <c r="R2090" s="71">
        <f t="shared" si="544"/>
        <v>7112034.1327200001</v>
      </c>
      <c r="S2090" s="66"/>
      <c r="T2090" s="66"/>
      <c r="U2090" s="66"/>
      <c r="V2090" s="6"/>
      <c r="W2090" s="6"/>
      <c r="X2090" s="6"/>
      <c r="Y2090" s="7"/>
      <c r="Z2090" s="1"/>
      <c r="AA2090" s="6"/>
      <c r="AB2090" s="7"/>
      <c r="AC2090" s="7"/>
      <c r="AD2090" s="7"/>
      <c r="AE2090" s="6"/>
      <c r="AF2090" s="8"/>
      <c r="AG2090" s="6"/>
      <c r="AH2090" s="1"/>
      <c r="AI2090" s="3"/>
      <c r="AJ2090" s="3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  <c r="BV2090" s="1"/>
      <c r="BW2090" s="1"/>
      <c r="BX2090" s="1"/>
      <c r="BY2090" s="1"/>
      <c r="BZ2090" s="1"/>
      <c r="CA2090" s="1"/>
      <c r="CB2090" s="1"/>
      <c r="CC2090" s="1"/>
      <c r="CD2090" s="1"/>
      <c r="CE2090" s="1"/>
      <c r="CF2090" s="1"/>
      <c r="CG2090" s="1"/>
      <c r="CH2090" s="1"/>
      <c r="CI2090" s="1"/>
      <c r="CJ2090" s="1"/>
      <c r="CK2090" s="1"/>
      <c r="CL2090" s="1"/>
      <c r="CM2090" s="1"/>
      <c r="CN2090" s="1"/>
      <c r="CO2090" s="1"/>
      <c r="CP2090" s="1"/>
      <c r="CQ2090" s="1"/>
      <c r="CR2090" s="1"/>
      <c r="CS2090" s="1"/>
      <c r="CT2090" s="1"/>
      <c r="CU2090" s="1"/>
      <c r="CV2090" s="1"/>
      <c r="CW2090" s="1"/>
      <c r="CX2090" s="1"/>
      <c r="CY2090" s="1"/>
      <c r="CZ2090" s="1"/>
      <c r="DA2090" s="1"/>
      <c r="DB2090" s="1"/>
      <c r="DC2090" s="1"/>
      <c r="DD2090" s="1"/>
      <c r="DE2090" s="1"/>
      <c r="DF2090" s="1"/>
      <c r="DG2090" s="1"/>
      <c r="DH2090" s="1"/>
      <c r="DI2090" s="1"/>
      <c r="DJ2090" s="1"/>
      <c r="DK2090" s="1"/>
      <c r="DL2090" s="1"/>
      <c r="DM2090" s="1"/>
      <c r="DN2090" s="1"/>
      <c r="DO2090" s="1"/>
      <c r="DP2090" s="1"/>
      <c r="DQ2090" s="1"/>
      <c r="DR2090" s="1"/>
      <c r="DS2090" s="1"/>
      <c r="DT2090" s="1"/>
      <c r="DU2090" s="1"/>
      <c r="DV2090" s="1"/>
      <c r="DW2090" s="1"/>
      <c r="DX2090" s="1"/>
      <c r="DY2090" s="1"/>
      <c r="DZ2090" s="1"/>
      <c r="EA2090" s="1"/>
      <c r="EB2090" s="1"/>
      <c r="EC2090" s="1"/>
      <c r="ED2090" s="1"/>
      <c r="EE2090" s="1"/>
      <c r="EF2090" s="1"/>
      <c r="EG2090" s="1"/>
      <c r="EH2090" s="1"/>
      <c r="EI2090" s="1"/>
      <c r="EJ2090" s="1"/>
      <c r="EK2090" s="1"/>
      <c r="EL2090" s="1"/>
      <c r="EM2090" s="1"/>
      <c r="EN2090" s="1"/>
      <c r="EO2090" s="1"/>
      <c r="EP2090" s="1"/>
      <c r="EQ2090" s="1"/>
      <c r="ER2090" s="1"/>
      <c r="ES2090" s="1"/>
      <c r="ET2090" s="1"/>
      <c r="EU2090" s="1"/>
      <c r="EV2090" s="1"/>
      <c r="EW2090" s="1"/>
      <c r="EX2090" s="1"/>
      <c r="EY2090" s="1"/>
      <c r="EZ2090" s="1"/>
      <c r="FA2090" s="1"/>
      <c r="FB2090" s="1"/>
      <c r="FC2090" s="1"/>
      <c r="FD2090" s="1"/>
      <c r="FE2090" s="1"/>
      <c r="FF2090" s="1"/>
      <c r="FG2090" s="1"/>
      <c r="FH2090" s="1"/>
      <c r="FI2090" s="1"/>
      <c r="FJ2090" s="1"/>
      <c r="FK2090" s="1"/>
      <c r="FL2090" s="1"/>
      <c r="FM2090" s="1"/>
      <c r="FN2090" s="1"/>
      <c r="FO2090" s="1"/>
      <c r="FP2090" s="1"/>
      <c r="FQ2090" s="1"/>
      <c r="FR2090" s="1"/>
      <c r="FS2090" s="1"/>
      <c r="FT2090" s="1"/>
      <c r="FU2090" s="1"/>
      <c r="FV2090" s="1"/>
      <c r="FW2090" s="1"/>
      <c r="FX2090" s="1"/>
      <c r="FY2090" s="1"/>
      <c r="FZ2090" s="1"/>
      <c r="GA2090" s="1"/>
      <c r="GB2090" s="1"/>
      <c r="GC2090" s="1"/>
      <c r="GD2090" s="1"/>
      <c r="GE2090" s="1"/>
      <c r="GF2090" s="1"/>
      <c r="GG2090" s="1"/>
      <c r="GH2090" s="1"/>
      <c r="GI2090" s="1"/>
      <c r="GJ2090" s="1"/>
      <c r="GK2090" s="1"/>
      <c r="GL2090" s="1"/>
      <c r="GM2090" s="1"/>
      <c r="GN2090" s="1"/>
      <c r="GO2090" s="1"/>
      <c r="GP2090" s="1"/>
      <c r="GQ2090" s="1"/>
      <c r="GR2090" s="1"/>
      <c r="GS2090" s="1"/>
      <c r="GT2090" s="1"/>
      <c r="GU2090" s="1"/>
      <c r="GV2090" s="1"/>
      <c r="GW2090" s="1"/>
      <c r="GX2090" s="1"/>
      <c r="GY2090" s="1"/>
      <c r="GZ2090" s="1"/>
      <c r="HA2090" s="1"/>
      <c r="HB2090" s="1"/>
      <c r="HC2090" s="1"/>
      <c r="HD2090" s="1"/>
      <c r="HE2090" s="1"/>
      <c r="HF2090" s="1"/>
      <c r="HG2090" s="1"/>
      <c r="HH2090" s="1"/>
      <c r="HI2090" s="1"/>
      <c r="HJ2090" s="1"/>
      <c r="HK2090" s="1"/>
      <c r="HL2090" s="1"/>
    </row>
    <row r="2091" spans="1:220" x14ac:dyDescent="0.2">
      <c r="A2091" s="63">
        <f t="shared" si="530"/>
        <v>44066</v>
      </c>
      <c r="B2091" s="12">
        <f t="shared" ca="1" si="532"/>
        <v>93829974.013270661</v>
      </c>
      <c r="C2091" s="71">
        <f t="shared" si="533"/>
        <v>80818569.689999998</v>
      </c>
      <c r="D2091" s="65">
        <f ca="1">IF(A2091&lt;$B$1,VLOOKUP(A2091,[1]DI!$A$4:$B$15000,2,FALSE),0)</f>
        <v>0</v>
      </c>
      <c r="E2091" s="11">
        <f t="shared" ca="1" si="534"/>
        <v>1</v>
      </c>
      <c r="F2091" s="64">
        <f ca="1">(TRUNC(PRODUCT($E$16:$E2090),16))</f>
        <v>1.6396892840132999</v>
      </c>
      <c r="G2091" s="64">
        <f t="shared" ca="1" si="535"/>
        <v>1.6004484080525101</v>
      </c>
      <c r="H2091" s="64">
        <f t="shared" ca="1" si="536"/>
        <v>1.0245186799999999</v>
      </c>
      <c r="I2091" s="65">
        <f t="shared" si="531"/>
        <v>3.7499999999999999E-2</v>
      </c>
      <c r="J2091" s="66">
        <f t="shared" si="537"/>
        <v>43801</v>
      </c>
      <c r="K2091" s="13">
        <f t="shared" si="529"/>
        <v>265</v>
      </c>
      <c r="L2091" s="9">
        <f t="shared" si="538"/>
        <v>1.0274696969999999</v>
      </c>
      <c r="M2091" s="69">
        <f t="shared" ca="1" si="539"/>
        <v>1.052661898</v>
      </c>
      <c r="N2091" s="68">
        <f t="shared" si="540"/>
        <v>0</v>
      </c>
      <c r="O2091" s="64">
        <f t="shared" ca="1" si="541"/>
        <v>4256059.2735206699</v>
      </c>
      <c r="P2091" s="70">
        <f t="shared" si="542"/>
        <v>0</v>
      </c>
      <c r="Q2091" s="71">
        <f t="shared" si="543"/>
        <v>1616371.3938</v>
      </c>
      <c r="R2091" s="71">
        <f t="shared" si="544"/>
        <v>7138973.6559500005</v>
      </c>
      <c r="S2091" s="66"/>
      <c r="T2091" s="66"/>
      <c r="U2091" s="66"/>
      <c r="V2091" s="6"/>
      <c r="W2091" s="6"/>
      <c r="X2091" s="6"/>
      <c r="Y2091" s="7"/>
      <c r="Z2091" s="1"/>
      <c r="AA2091" s="6"/>
      <c r="AB2091" s="7"/>
      <c r="AC2091" s="7"/>
      <c r="AD2091" s="7"/>
      <c r="AE2091" s="6"/>
      <c r="AF2091" s="8"/>
      <c r="AG2091" s="6"/>
      <c r="AH2091" s="1"/>
      <c r="AI2091" s="3"/>
      <c r="AJ2091" s="3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  <c r="BV2091" s="1"/>
      <c r="BW2091" s="1"/>
      <c r="BX2091" s="1"/>
      <c r="BY2091" s="1"/>
      <c r="BZ2091" s="1"/>
      <c r="CA2091" s="1"/>
      <c r="CB2091" s="1"/>
      <c r="CC2091" s="1"/>
      <c r="CD2091" s="1"/>
      <c r="CE2091" s="1"/>
      <c r="CF2091" s="1"/>
      <c r="CG2091" s="1"/>
      <c r="CH2091" s="1"/>
      <c r="CI2091" s="1"/>
      <c r="CJ2091" s="1"/>
      <c r="CK2091" s="1"/>
      <c r="CL2091" s="1"/>
      <c r="CM2091" s="1"/>
      <c r="CN2091" s="1"/>
      <c r="CO2091" s="1"/>
      <c r="CP2091" s="1"/>
      <c r="CQ2091" s="1"/>
      <c r="CR2091" s="1"/>
      <c r="CS2091" s="1"/>
      <c r="CT2091" s="1"/>
      <c r="CU2091" s="1"/>
      <c r="CV2091" s="1"/>
      <c r="CW2091" s="1"/>
      <c r="CX2091" s="1"/>
      <c r="CY2091" s="1"/>
      <c r="CZ2091" s="1"/>
      <c r="DA2091" s="1"/>
      <c r="DB2091" s="1"/>
      <c r="DC2091" s="1"/>
      <c r="DD2091" s="1"/>
      <c r="DE2091" s="1"/>
      <c r="DF2091" s="1"/>
      <c r="DG2091" s="1"/>
      <c r="DH2091" s="1"/>
      <c r="DI2091" s="1"/>
      <c r="DJ2091" s="1"/>
      <c r="DK2091" s="1"/>
      <c r="DL2091" s="1"/>
      <c r="DM2091" s="1"/>
      <c r="DN2091" s="1"/>
      <c r="DO2091" s="1"/>
      <c r="DP2091" s="1"/>
      <c r="DQ2091" s="1"/>
      <c r="DR2091" s="1"/>
      <c r="DS2091" s="1"/>
      <c r="DT2091" s="1"/>
      <c r="DU2091" s="1"/>
      <c r="DV2091" s="1"/>
      <c r="DW2091" s="1"/>
      <c r="DX2091" s="1"/>
      <c r="DY2091" s="1"/>
      <c r="DZ2091" s="1"/>
      <c r="EA2091" s="1"/>
      <c r="EB2091" s="1"/>
      <c r="EC2091" s="1"/>
      <c r="ED2091" s="1"/>
      <c r="EE2091" s="1"/>
      <c r="EF2091" s="1"/>
      <c r="EG2091" s="1"/>
      <c r="EH2091" s="1"/>
      <c r="EI2091" s="1"/>
      <c r="EJ2091" s="1"/>
      <c r="EK2091" s="1"/>
      <c r="EL2091" s="1"/>
      <c r="EM2091" s="1"/>
      <c r="EN2091" s="1"/>
      <c r="EO2091" s="1"/>
      <c r="EP2091" s="1"/>
      <c r="EQ2091" s="1"/>
      <c r="ER2091" s="1"/>
      <c r="ES2091" s="1"/>
      <c r="ET2091" s="1"/>
      <c r="EU2091" s="1"/>
      <c r="EV2091" s="1"/>
      <c r="EW2091" s="1"/>
      <c r="EX2091" s="1"/>
      <c r="EY2091" s="1"/>
      <c r="EZ2091" s="1"/>
      <c r="FA2091" s="1"/>
      <c r="FB2091" s="1"/>
      <c r="FC2091" s="1"/>
      <c r="FD2091" s="1"/>
      <c r="FE2091" s="1"/>
      <c r="FF2091" s="1"/>
      <c r="FG2091" s="1"/>
      <c r="FH2091" s="1"/>
      <c r="FI2091" s="1"/>
      <c r="FJ2091" s="1"/>
      <c r="FK2091" s="1"/>
      <c r="FL2091" s="1"/>
      <c r="FM2091" s="1"/>
      <c r="FN2091" s="1"/>
      <c r="FO2091" s="1"/>
      <c r="FP2091" s="1"/>
      <c r="FQ2091" s="1"/>
      <c r="FR2091" s="1"/>
      <c r="FS2091" s="1"/>
      <c r="FT2091" s="1"/>
      <c r="FU2091" s="1"/>
      <c r="FV2091" s="1"/>
      <c r="FW2091" s="1"/>
      <c r="FX2091" s="1"/>
      <c r="FY2091" s="1"/>
      <c r="FZ2091" s="1"/>
      <c r="GA2091" s="1"/>
      <c r="GB2091" s="1"/>
      <c r="GC2091" s="1"/>
      <c r="GD2091" s="1"/>
      <c r="GE2091" s="1"/>
      <c r="GF2091" s="1"/>
      <c r="GG2091" s="1"/>
      <c r="GH2091" s="1"/>
      <c r="GI2091" s="1"/>
      <c r="GJ2091" s="1"/>
      <c r="GK2091" s="1"/>
      <c r="GL2091" s="1"/>
      <c r="GM2091" s="1"/>
      <c r="GN2091" s="1"/>
      <c r="GO2091" s="1"/>
      <c r="GP2091" s="1"/>
      <c r="GQ2091" s="1"/>
      <c r="GR2091" s="1"/>
      <c r="GS2091" s="1"/>
      <c r="GT2091" s="1"/>
      <c r="GU2091" s="1"/>
      <c r="GV2091" s="1"/>
      <c r="GW2091" s="1"/>
      <c r="GX2091" s="1"/>
      <c r="GY2091" s="1"/>
      <c r="GZ2091" s="1"/>
      <c r="HA2091" s="1"/>
      <c r="HB2091" s="1"/>
      <c r="HC2091" s="1"/>
      <c r="HD2091" s="1"/>
      <c r="HE2091" s="1"/>
      <c r="HF2091" s="1"/>
      <c r="HG2091" s="1"/>
      <c r="HH2091" s="1"/>
      <c r="HI2091" s="1"/>
      <c r="HJ2091" s="1"/>
      <c r="HK2091" s="1"/>
      <c r="HL2091" s="1"/>
    </row>
    <row r="2092" spans="1:220" x14ac:dyDescent="0.2">
      <c r="A2092" s="63">
        <f t="shared" si="530"/>
        <v>44067</v>
      </c>
      <c r="B2092" s="12">
        <f t="shared" ca="1" si="532"/>
        <v>93865613.736346364</v>
      </c>
      <c r="C2092" s="71">
        <f t="shared" si="533"/>
        <v>80818569.689999998</v>
      </c>
      <c r="D2092" s="65">
        <f ca="1">IF(A2092&lt;$B$1,VLOOKUP(A2092,[1]DI!$A$4:$B$15000,2,FALSE),0)</f>
        <v>1.9000000000000006E-2</v>
      </c>
      <c r="E2092" s="11">
        <f t="shared" ca="1" si="534"/>
        <v>1.0000746899999999</v>
      </c>
      <c r="F2092" s="64">
        <f ca="1">(TRUNC(PRODUCT($E$16:$E2091),16))</f>
        <v>1.6396892840132999</v>
      </c>
      <c r="G2092" s="64">
        <f t="shared" ca="1" si="535"/>
        <v>1.6004484080525101</v>
      </c>
      <c r="H2092" s="64">
        <f t="shared" ca="1" si="536"/>
        <v>1.0245186799999999</v>
      </c>
      <c r="I2092" s="65">
        <f t="shared" si="531"/>
        <v>3.7499999999999999E-2</v>
      </c>
      <c r="J2092" s="66">
        <f t="shared" si="537"/>
        <v>43801</v>
      </c>
      <c r="K2092" s="13">
        <f t="shared" si="529"/>
        <v>266</v>
      </c>
      <c r="L2092" s="9">
        <f t="shared" si="538"/>
        <v>1.0275747719999999</v>
      </c>
      <c r="M2092" s="69">
        <f t="shared" ca="1" si="539"/>
        <v>1.052769549</v>
      </c>
      <c r="N2092" s="68">
        <f t="shared" si="540"/>
        <v>0</v>
      </c>
      <c r="O2092" s="64">
        <f t="shared" ca="1" si="541"/>
        <v>4264759.4733663704</v>
      </c>
      <c r="P2092" s="70">
        <f t="shared" si="542"/>
        <v>0</v>
      </c>
      <c r="Q2092" s="71">
        <f t="shared" si="543"/>
        <v>1616371.3938</v>
      </c>
      <c r="R2092" s="71">
        <f t="shared" si="544"/>
        <v>7165913.17918</v>
      </c>
      <c r="S2092" s="66"/>
      <c r="T2092" s="66"/>
      <c r="U2092" s="66"/>
      <c r="V2092" s="6"/>
      <c r="W2092" s="6"/>
      <c r="X2092" s="6"/>
      <c r="Y2092" s="7"/>
      <c r="Z2092" s="1"/>
      <c r="AA2092" s="6"/>
      <c r="AB2092" s="7"/>
      <c r="AC2092" s="7"/>
      <c r="AD2092" s="7"/>
      <c r="AE2092" s="6"/>
      <c r="AF2092" s="8"/>
      <c r="AG2092" s="6"/>
      <c r="AH2092" s="1"/>
      <c r="AI2092" s="3"/>
      <c r="AJ2092" s="3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  <c r="BV2092" s="1"/>
      <c r="BW2092" s="1"/>
      <c r="BX2092" s="1"/>
      <c r="BY2092" s="1"/>
      <c r="BZ2092" s="1"/>
      <c r="CA2092" s="1"/>
      <c r="CB2092" s="1"/>
      <c r="CC2092" s="1"/>
      <c r="CD2092" s="1"/>
      <c r="CE2092" s="1"/>
      <c r="CF2092" s="1"/>
      <c r="CG2092" s="1"/>
      <c r="CH2092" s="1"/>
      <c r="CI2092" s="1"/>
      <c r="CJ2092" s="1"/>
      <c r="CK2092" s="1"/>
      <c r="CL2092" s="1"/>
      <c r="CM2092" s="1"/>
      <c r="CN2092" s="1"/>
      <c r="CO2092" s="1"/>
      <c r="CP2092" s="1"/>
      <c r="CQ2092" s="1"/>
      <c r="CR2092" s="1"/>
      <c r="CS2092" s="1"/>
      <c r="CT2092" s="1"/>
      <c r="CU2092" s="1"/>
      <c r="CV2092" s="1"/>
      <c r="CW2092" s="1"/>
      <c r="CX2092" s="1"/>
      <c r="CY2092" s="1"/>
      <c r="CZ2092" s="1"/>
      <c r="DA2092" s="1"/>
      <c r="DB2092" s="1"/>
      <c r="DC2092" s="1"/>
      <c r="DD2092" s="1"/>
      <c r="DE2092" s="1"/>
      <c r="DF2092" s="1"/>
      <c r="DG2092" s="1"/>
      <c r="DH2092" s="1"/>
      <c r="DI2092" s="1"/>
      <c r="DJ2092" s="1"/>
      <c r="DK2092" s="1"/>
      <c r="DL2092" s="1"/>
      <c r="DM2092" s="1"/>
      <c r="DN2092" s="1"/>
      <c r="DO2092" s="1"/>
      <c r="DP2092" s="1"/>
      <c r="DQ2092" s="1"/>
      <c r="DR2092" s="1"/>
      <c r="DS2092" s="1"/>
      <c r="DT2092" s="1"/>
      <c r="DU2092" s="1"/>
      <c r="DV2092" s="1"/>
      <c r="DW2092" s="1"/>
      <c r="DX2092" s="1"/>
      <c r="DY2092" s="1"/>
      <c r="DZ2092" s="1"/>
      <c r="EA2092" s="1"/>
      <c r="EB2092" s="1"/>
      <c r="EC2092" s="1"/>
      <c r="ED2092" s="1"/>
      <c r="EE2092" s="1"/>
      <c r="EF2092" s="1"/>
      <c r="EG2092" s="1"/>
      <c r="EH2092" s="1"/>
      <c r="EI2092" s="1"/>
      <c r="EJ2092" s="1"/>
      <c r="EK2092" s="1"/>
      <c r="EL2092" s="1"/>
      <c r="EM2092" s="1"/>
      <c r="EN2092" s="1"/>
      <c r="EO2092" s="1"/>
      <c r="EP2092" s="1"/>
      <c r="EQ2092" s="1"/>
      <c r="ER2092" s="1"/>
      <c r="ES2092" s="1"/>
      <c r="ET2092" s="1"/>
      <c r="EU2092" s="1"/>
      <c r="EV2092" s="1"/>
      <c r="EW2092" s="1"/>
      <c r="EX2092" s="1"/>
      <c r="EY2092" s="1"/>
      <c r="EZ2092" s="1"/>
      <c r="FA2092" s="1"/>
      <c r="FB2092" s="1"/>
      <c r="FC2092" s="1"/>
      <c r="FD2092" s="1"/>
      <c r="FE2092" s="1"/>
      <c r="FF2092" s="1"/>
      <c r="FG2092" s="1"/>
      <c r="FH2092" s="1"/>
      <c r="FI2092" s="1"/>
      <c r="FJ2092" s="1"/>
      <c r="FK2092" s="1"/>
      <c r="FL2092" s="1"/>
      <c r="FM2092" s="1"/>
      <c r="FN2092" s="1"/>
      <c r="FO2092" s="1"/>
      <c r="FP2092" s="1"/>
      <c r="FQ2092" s="1"/>
      <c r="FR2092" s="1"/>
      <c r="FS2092" s="1"/>
      <c r="FT2092" s="1"/>
      <c r="FU2092" s="1"/>
      <c r="FV2092" s="1"/>
      <c r="FW2092" s="1"/>
      <c r="FX2092" s="1"/>
      <c r="FY2092" s="1"/>
      <c r="FZ2092" s="1"/>
      <c r="GA2092" s="1"/>
      <c r="GB2092" s="1"/>
      <c r="GC2092" s="1"/>
      <c r="GD2092" s="1"/>
      <c r="GE2092" s="1"/>
      <c r="GF2092" s="1"/>
      <c r="GG2092" s="1"/>
      <c r="GH2092" s="1"/>
      <c r="GI2092" s="1"/>
      <c r="GJ2092" s="1"/>
      <c r="GK2092" s="1"/>
      <c r="GL2092" s="1"/>
      <c r="GM2092" s="1"/>
      <c r="GN2092" s="1"/>
      <c r="GO2092" s="1"/>
      <c r="GP2092" s="1"/>
      <c r="GQ2092" s="1"/>
      <c r="GR2092" s="1"/>
      <c r="GS2092" s="1"/>
      <c r="GT2092" s="1"/>
      <c r="GU2092" s="1"/>
      <c r="GV2092" s="1"/>
      <c r="GW2092" s="1"/>
      <c r="GX2092" s="1"/>
      <c r="GY2092" s="1"/>
      <c r="GZ2092" s="1"/>
      <c r="HA2092" s="1"/>
      <c r="HB2092" s="1"/>
      <c r="HC2092" s="1"/>
      <c r="HD2092" s="1"/>
      <c r="HE2092" s="1"/>
      <c r="HF2092" s="1"/>
      <c r="HG2092" s="1"/>
      <c r="HH2092" s="1"/>
      <c r="HI2092" s="1"/>
      <c r="HJ2092" s="1"/>
      <c r="HK2092" s="1"/>
      <c r="HL2092" s="1"/>
    </row>
    <row r="2093" spans="1:220" x14ac:dyDescent="0.2">
      <c r="A2093" s="63">
        <f t="shared" si="530"/>
        <v>44068</v>
      </c>
      <c r="B2093" s="12">
        <f t="shared" ca="1" si="532"/>
        <v>93907609.839928195</v>
      </c>
      <c r="C2093" s="71">
        <f t="shared" si="533"/>
        <v>80818569.689999998</v>
      </c>
      <c r="D2093" s="65">
        <f ca="1">IF(A2093&lt;$B$1,VLOOKUP(A2093,[1]DI!$A$4:$B$15000,2,FALSE),0)</f>
        <v>1.9000000000000006E-2</v>
      </c>
      <c r="E2093" s="11">
        <f t="shared" ca="1" si="534"/>
        <v>1.0000746899999999</v>
      </c>
      <c r="F2093" s="64">
        <f ca="1">(TRUNC(PRODUCT($E$16:$E2092),16))</f>
        <v>1.6398117524059299</v>
      </c>
      <c r="G2093" s="64">
        <f t="shared" ca="1" si="535"/>
        <v>1.6004484080525101</v>
      </c>
      <c r="H2093" s="64">
        <f t="shared" ca="1" si="536"/>
        <v>1.0245952</v>
      </c>
      <c r="I2093" s="65">
        <f t="shared" si="531"/>
        <v>3.7499999999999999E-2</v>
      </c>
      <c r="J2093" s="66">
        <f t="shared" si="537"/>
        <v>43801</v>
      </c>
      <c r="K2093" s="13">
        <f t="shared" si="529"/>
        <v>267</v>
      </c>
      <c r="L2093" s="9">
        <f t="shared" si="538"/>
        <v>1.0276798579999999</v>
      </c>
      <c r="M2093" s="69">
        <f t="shared" ca="1" si="539"/>
        <v>1.05295585</v>
      </c>
      <c r="N2093" s="68">
        <f t="shared" si="540"/>
        <v>0</v>
      </c>
      <c r="O2093" s="64">
        <f t="shared" ca="1" si="541"/>
        <v>4279816.0537181897</v>
      </c>
      <c r="P2093" s="70">
        <f t="shared" si="542"/>
        <v>0</v>
      </c>
      <c r="Q2093" s="71">
        <f t="shared" si="543"/>
        <v>1616371.3938</v>
      </c>
      <c r="R2093" s="71">
        <f t="shared" si="544"/>
        <v>7192852.7024100004</v>
      </c>
      <c r="S2093" s="66"/>
      <c r="T2093" s="66"/>
      <c r="U2093" s="66"/>
      <c r="V2093" s="6"/>
      <c r="W2093" s="6"/>
      <c r="X2093" s="6"/>
      <c r="Y2093" s="7"/>
      <c r="Z2093" s="1"/>
      <c r="AA2093" s="6"/>
      <c r="AB2093" s="7"/>
      <c r="AC2093" s="7"/>
      <c r="AD2093" s="7"/>
      <c r="AE2093" s="6"/>
      <c r="AF2093" s="8"/>
      <c r="AG2093" s="6"/>
      <c r="AH2093" s="1"/>
      <c r="AI2093" s="3"/>
      <c r="AJ2093" s="3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  <c r="BV2093" s="1"/>
      <c r="BW2093" s="1"/>
      <c r="BX2093" s="1"/>
      <c r="BY2093" s="1"/>
      <c r="BZ2093" s="1"/>
      <c r="CA2093" s="1"/>
      <c r="CB2093" s="1"/>
      <c r="CC2093" s="1"/>
      <c r="CD2093" s="1"/>
      <c r="CE2093" s="1"/>
      <c r="CF2093" s="1"/>
      <c r="CG2093" s="1"/>
      <c r="CH2093" s="1"/>
      <c r="CI2093" s="1"/>
      <c r="CJ2093" s="1"/>
      <c r="CK2093" s="1"/>
      <c r="CL2093" s="1"/>
      <c r="CM2093" s="1"/>
      <c r="CN2093" s="1"/>
      <c r="CO2093" s="1"/>
      <c r="CP2093" s="1"/>
      <c r="CQ2093" s="1"/>
      <c r="CR2093" s="1"/>
      <c r="CS2093" s="1"/>
      <c r="CT2093" s="1"/>
      <c r="CU2093" s="1"/>
      <c r="CV2093" s="1"/>
      <c r="CW2093" s="1"/>
      <c r="CX2093" s="1"/>
      <c r="CY2093" s="1"/>
      <c r="CZ2093" s="1"/>
      <c r="DA2093" s="1"/>
      <c r="DB2093" s="1"/>
      <c r="DC2093" s="1"/>
      <c r="DD2093" s="1"/>
      <c r="DE2093" s="1"/>
      <c r="DF2093" s="1"/>
      <c r="DG2093" s="1"/>
      <c r="DH2093" s="1"/>
      <c r="DI2093" s="1"/>
      <c r="DJ2093" s="1"/>
      <c r="DK2093" s="1"/>
      <c r="DL2093" s="1"/>
      <c r="DM2093" s="1"/>
      <c r="DN2093" s="1"/>
      <c r="DO2093" s="1"/>
      <c r="DP2093" s="1"/>
      <c r="DQ2093" s="1"/>
      <c r="DR2093" s="1"/>
      <c r="DS2093" s="1"/>
      <c r="DT2093" s="1"/>
      <c r="DU2093" s="1"/>
      <c r="DV2093" s="1"/>
      <c r="DW2093" s="1"/>
      <c r="DX2093" s="1"/>
      <c r="DY2093" s="1"/>
      <c r="DZ2093" s="1"/>
      <c r="EA2093" s="1"/>
      <c r="EB2093" s="1"/>
      <c r="EC2093" s="1"/>
      <c r="ED2093" s="1"/>
      <c r="EE2093" s="1"/>
      <c r="EF2093" s="1"/>
      <c r="EG2093" s="1"/>
      <c r="EH2093" s="1"/>
      <c r="EI2093" s="1"/>
      <c r="EJ2093" s="1"/>
      <c r="EK2093" s="1"/>
      <c r="EL2093" s="1"/>
      <c r="EM2093" s="1"/>
      <c r="EN2093" s="1"/>
      <c r="EO2093" s="1"/>
      <c r="EP2093" s="1"/>
      <c r="EQ2093" s="1"/>
      <c r="ER2093" s="1"/>
      <c r="ES2093" s="1"/>
      <c r="ET2093" s="1"/>
      <c r="EU2093" s="1"/>
      <c r="EV2093" s="1"/>
      <c r="EW2093" s="1"/>
      <c r="EX2093" s="1"/>
      <c r="EY2093" s="1"/>
      <c r="EZ2093" s="1"/>
      <c r="FA2093" s="1"/>
      <c r="FB2093" s="1"/>
      <c r="FC2093" s="1"/>
      <c r="FD2093" s="1"/>
      <c r="FE2093" s="1"/>
      <c r="FF2093" s="1"/>
      <c r="FG2093" s="1"/>
      <c r="FH2093" s="1"/>
      <c r="FI2093" s="1"/>
      <c r="FJ2093" s="1"/>
      <c r="FK2093" s="1"/>
      <c r="FL2093" s="1"/>
      <c r="FM2093" s="1"/>
      <c r="FN2093" s="1"/>
      <c r="FO2093" s="1"/>
      <c r="FP2093" s="1"/>
      <c r="FQ2093" s="1"/>
      <c r="FR2093" s="1"/>
      <c r="FS2093" s="1"/>
      <c r="FT2093" s="1"/>
      <c r="FU2093" s="1"/>
      <c r="FV2093" s="1"/>
      <c r="FW2093" s="1"/>
      <c r="FX2093" s="1"/>
      <c r="FY2093" s="1"/>
      <c r="FZ2093" s="1"/>
      <c r="GA2093" s="1"/>
      <c r="GB2093" s="1"/>
      <c r="GC2093" s="1"/>
      <c r="GD2093" s="1"/>
      <c r="GE2093" s="1"/>
      <c r="GF2093" s="1"/>
      <c r="GG2093" s="1"/>
      <c r="GH2093" s="1"/>
      <c r="GI2093" s="1"/>
      <c r="GJ2093" s="1"/>
      <c r="GK2093" s="1"/>
      <c r="GL2093" s="1"/>
      <c r="GM2093" s="1"/>
      <c r="GN2093" s="1"/>
      <c r="GO2093" s="1"/>
      <c r="GP2093" s="1"/>
      <c r="GQ2093" s="1"/>
      <c r="GR2093" s="1"/>
      <c r="GS2093" s="1"/>
      <c r="GT2093" s="1"/>
      <c r="GU2093" s="1"/>
      <c r="GV2093" s="1"/>
      <c r="GW2093" s="1"/>
      <c r="GX2093" s="1"/>
      <c r="GY2093" s="1"/>
      <c r="GZ2093" s="1"/>
      <c r="HA2093" s="1"/>
      <c r="HB2093" s="1"/>
      <c r="HC2093" s="1"/>
      <c r="HD2093" s="1"/>
      <c r="HE2093" s="1"/>
      <c r="HF2093" s="1"/>
      <c r="HG2093" s="1"/>
      <c r="HH2093" s="1"/>
      <c r="HI2093" s="1"/>
      <c r="HJ2093" s="1"/>
      <c r="HK2093" s="1"/>
      <c r="HL2093" s="1"/>
    </row>
    <row r="2094" spans="1:220" x14ac:dyDescent="0.2">
      <c r="A2094" s="63">
        <f t="shared" si="530"/>
        <v>44069</v>
      </c>
      <c r="B2094" s="12">
        <f t="shared" ca="1" si="532"/>
        <v>93949608.125611395</v>
      </c>
      <c r="C2094" s="71">
        <f t="shared" si="533"/>
        <v>80818569.689999998</v>
      </c>
      <c r="D2094" s="65">
        <f ca="1">IF(A2094&lt;$B$1,VLOOKUP(A2094,[1]DI!$A$4:$B$15000,2,FALSE),0)</f>
        <v>1.9000000000000006E-2</v>
      </c>
      <c r="E2094" s="11">
        <f t="shared" ca="1" si="534"/>
        <v>1.0000746899999999</v>
      </c>
      <c r="F2094" s="64">
        <f ca="1">(TRUNC(PRODUCT($E$16:$E2093),16))</f>
        <v>1.63993422994571</v>
      </c>
      <c r="G2094" s="64">
        <f t="shared" ca="1" si="535"/>
        <v>1.6004484080525101</v>
      </c>
      <c r="H2094" s="64">
        <f t="shared" ca="1" si="536"/>
        <v>1.02467172</v>
      </c>
      <c r="I2094" s="65">
        <f t="shared" si="531"/>
        <v>3.7499999999999999E-2</v>
      </c>
      <c r="J2094" s="66">
        <f t="shared" si="537"/>
        <v>43801</v>
      </c>
      <c r="K2094" s="13">
        <f t="shared" si="529"/>
        <v>268</v>
      </c>
      <c r="L2094" s="9">
        <f t="shared" si="538"/>
        <v>1.027784955</v>
      </c>
      <c r="M2094" s="69">
        <f t="shared" ca="1" si="539"/>
        <v>1.0531421780000001</v>
      </c>
      <c r="N2094" s="68">
        <f t="shared" si="540"/>
        <v>0</v>
      </c>
      <c r="O2094" s="64">
        <f t="shared" ca="1" si="541"/>
        <v>4294874.81617139</v>
      </c>
      <c r="P2094" s="70">
        <f t="shared" si="542"/>
        <v>0</v>
      </c>
      <c r="Q2094" s="71">
        <f t="shared" si="543"/>
        <v>1616371.3938</v>
      </c>
      <c r="R2094" s="71">
        <f t="shared" si="544"/>
        <v>7219792.2256399998</v>
      </c>
      <c r="S2094" s="66"/>
      <c r="T2094" s="66"/>
      <c r="U2094" s="66"/>
      <c r="V2094" s="6"/>
      <c r="W2094" s="6"/>
      <c r="X2094" s="6"/>
      <c r="Y2094" s="7"/>
      <c r="Z2094" s="1"/>
      <c r="AA2094" s="6"/>
      <c r="AB2094" s="7"/>
      <c r="AC2094" s="7"/>
      <c r="AD2094" s="7"/>
      <c r="AE2094" s="6"/>
      <c r="AF2094" s="8"/>
      <c r="AG2094" s="6"/>
      <c r="AH2094" s="1"/>
      <c r="AI2094" s="3"/>
      <c r="AJ2094" s="3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  <c r="BV2094" s="1"/>
      <c r="BW2094" s="1"/>
      <c r="BX2094" s="1"/>
      <c r="BY2094" s="1"/>
      <c r="BZ2094" s="1"/>
      <c r="CA2094" s="1"/>
      <c r="CB2094" s="1"/>
      <c r="CC2094" s="1"/>
      <c r="CD2094" s="1"/>
      <c r="CE2094" s="1"/>
      <c r="CF2094" s="1"/>
      <c r="CG2094" s="1"/>
      <c r="CH2094" s="1"/>
      <c r="CI2094" s="1"/>
      <c r="CJ2094" s="1"/>
      <c r="CK2094" s="1"/>
      <c r="CL2094" s="1"/>
      <c r="CM2094" s="1"/>
      <c r="CN2094" s="1"/>
      <c r="CO2094" s="1"/>
      <c r="CP2094" s="1"/>
      <c r="CQ2094" s="1"/>
      <c r="CR2094" s="1"/>
      <c r="CS2094" s="1"/>
      <c r="CT2094" s="1"/>
      <c r="CU2094" s="1"/>
      <c r="CV2094" s="1"/>
      <c r="CW2094" s="1"/>
      <c r="CX2094" s="1"/>
      <c r="CY2094" s="1"/>
      <c r="CZ2094" s="1"/>
      <c r="DA2094" s="1"/>
      <c r="DB2094" s="1"/>
      <c r="DC2094" s="1"/>
      <c r="DD2094" s="1"/>
      <c r="DE2094" s="1"/>
      <c r="DF2094" s="1"/>
      <c r="DG2094" s="1"/>
      <c r="DH2094" s="1"/>
      <c r="DI2094" s="1"/>
      <c r="DJ2094" s="1"/>
      <c r="DK2094" s="1"/>
      <c r="DL2094" s="1"/>
      <c r="DM2094" s="1"/>
      <c r="DN2094" s="1"/>
      <c r="DO2094" s="1"/>
      <c r="DP2094" s="1"/>
      <c r="DQ2094" s="1"/>
      <c r="DR2094" s="1"/>
      <c r="DS2094" s="1"/>
      <c r="DT2094" s="1"/>
      <c r="DU2094" s="1"/>
      <c r="DV2094" s="1"/>
      <c r="DW2094" s="1"/>
      <c r="DX2094" s="1"/>
      <c r="DY2094" s="1"/>
      <c r="DZ2094" s="1"/>
      <c r="EA2094" s="1"/>
      <c r="EB2094" s="1"/>
      <c r="EC2094" s="1"/>
      <c r="ED2094" s="1"/>
      <c r="EE2094" s="1"/>
      <c r="EF2094" s="1"/>
      <c r="EG2094" s="1"/>
      <c r="EH2094" s="1"/>
      <c r="EI2094" s="1"/>
      <c r="EJ2094" s="1"/>
      <c r="EK2094" s="1"/>
      <c r="EL2094" s="1"/>
      <c r="EM2094" s="1"/>
      <c r="EN2094" s="1"/>
      <c r="EO2094" s="1"/>
      <c r="EP2094" s="1"/>
      <c r="EQ2094" s="1"/>
      <c r="ER2094" s="1"/>
      <c r="ES2094" s="1"/>
      <c r="ET2094" s="1"/>
      <c r="EU2094" s="1"/>
      <c r="EV2094" s="1"/>
      <c r="EW2094" s="1"/>
      <c r="EX2094" s="1"/>
      <c r="EY2094" s="1"/>
      <c r="EZ2094" s="1"/>
      <c r="FA2094" s="1"/>
      <c r="FB2094" s="1"/>
      <c r="FC2094" s="1"/>
      <c r="FD2094" s="1"/>
      <c r="FE2094" s="1"/>
      <c r="FF2094" s="1"/>
      <c r="FG2094" s="1"/>
      <c r="FH2094" s="1"/>
      <c r="FI2094" s="1"/>
      <c r="FJ2094" s="1"/>
      <c r="FK2094" s="1"/>
      <c r="FL2094" s="1"/>
      <c r="FM2094" s="1"/>
      <c r="FN2094" s="1"/>
      <c r="FO2094" s="1"/>
      <c r="FP2094" s="1"/>
      <c r="FQ2094" s="1"/>
      <c r="FR2094" s="1"/>
      <c r="FS2094" s="1"/>
      <c r="FT2094" s="1"/>
      <c r="FU2094" s="1"/>
      <c r="FV2094" s="1"/>
      <c r="FW2094" s="1"/>
      <c r="FX2094" s="1"/>
      <c r="FY2094" s="1"/>
      <c r="FZ2094" s="1"/>
      <c r="GA2094" s="1"/>
      <c r="GB2094" s="1"/>
      <c r="GC2094" s="1"/>
      <c r="GD2094" s="1"/>
      <c r="GE2094" s="1"/>
      <c r="GF2094" s="1"/>
      <c r="GG2094" s="1"/>
      <c r="GH2094" s="1"/>
      <c r="GI2094" s="1"/>
      <c r="GJ2094" s="1"/>
      <c r="GK2094" s="1"/>
      <c r="GL2094" s="1"/>
      <c r="GM2094" s="1"/>
      <c r="GN2094" s="1"/>
      <c r="GO2094" s="1"/>
      <c r="GP2094" s="1"/>
      <c r="GQ2094" s="1"/>
      <c r="GR2094" s="1"/>
      <c r="GS2094" s="1"/>
      <c r="GT2094" s="1"/>
      <c r="GU2094" s="1"/>
      <c r="GV2094" s="1"/>
      <c r="GW2094" s="1"/>
      <c r="GX2094" s="1"/>
      <c r="GY2094" s="1"/>
      <c r="GZ2094" s="1"/>
      <c r="HA2094" s="1"/>
      <c r="HB2094" s="1"/>
      <c r="HC2094" s="1"/>
      <c r="HD2094" s="1"/>
      <c r="HE2094" s="1"/>
      <c r="HF2094" s="1"/>
      <c r="HG2094" s="1"/>
      <c r="HH2094" s="1"/>
      <c r="HI2094" s="1"/>
      <c r="HJ2094" s="1"/>
      <c r="HK2094" s="1"/>
      <c r="HL2094" s="1"/>
    </row>
    <row r="2095" spans="1:220" x14ac:dyDescent="0.2">
      <c r="A2095" s="63">
        <f t="shared" si="530"/>
        <v>44070</v>
      </c>
      <c r="B2095" s="12">
        <f t="shared" ca="1" si="532"/>
        <v>93991610.29058592</v>
      </c>
      <c r="C2095" s="71">
        <f t="shared" si="533"/>
        <v>80818569.689999998</v>
      </c>
      <c r="D2095" s="65">
        <f ca="1">IF(A2095&lt;$B$1,VLOOKUP(A2095,[1]DI!$A$4:$B$15000,2,FALSE),0)</f>
        <v>1.9000000000000006E-2</v>
      </c>
      <c r="E2095" s="11">
        <f t="shared" ca="1" si="534"/>
        <v>1.0000746899999999</v>
      </c>
      <c r="F2095" s="64">
        <f ca="1">(TRUNC(PRODUCT($E$16:$E2094),16))</f>
        <v>1.64005671663335</v>
      </c>
      <c r="G2095" s="64">
        <f t="shared" ca="1" si="535"/>
        <v>1.6004484080525101</v>
      </c>
      <c r="H2095" s="64">
        <f t="shared" ca="1" si="536"/>
        <v>1.02474826</v>
      </c>
      <c r="I2095" s="65">
        <f t="shared" si="531"/>
        <v>3.7499999999999999E-2</v>
      </c>
      <c r="J2095" s="66">
        <f t="shared" si="537"/>
        <v>43801</v>
      </c>
      <c r="K2095" s="13">
        <f t="shared" si="529"/>
        <v>269</v>
      </c>
      <c r="L2095" s="9">
        <f t="shared" si="538"/>
        <v>1.0278900630000001</v>
      </c>
      <c r="M2095" s="69">
        <f t="shared" ca="1" si="539"/>
        <v>1.0533285539999999</v>
      </c>
      <c r="N2095" s="68">
        <f t="shared" si="540"/>
        <v>0</v>
      </c>
      <c r="O2095" s="64">
        <f t="shared" ca="1" si="541"/>
        <v>4309937.4579159198</v>
      </c>
      <c r="P2095" s="70">
        <f t="shared" si="542"/>
        <v>0</v>
      </c>
      <c r="Q2095" s="71">
        <f t="shared" si="543"/>
        <v>1616371.3938</v>
      </c>
      <c r="R2095" s="71">
        <f t="shared" si="544"/>
        <v>7246731.7488700002</v>
      </c>
      <c r="S2095" s="66"/>
      <c r="T2095" s="66"/>
      <c r="U2095" s="66"/>
      <c r="V2095" s="6"/>
      <c r="W2095" s="6"/>
      <c r="X2095" s="6"/>
      <c r="Y2095" s="7"/>
      <c r="Z2095" s="1"/>
      <c r="AA2095" s="6"/>
      <c r="AB2095" s="7"/>
      <c r="AC2095" s="7"/>
      <c r="AD2095" s="7"/>
      <c r="AE2095" s="6"/>
      <c r="AF2095" s="8"/>
      <c r="AG2095" s="6"/>
      <c r="AH2095" s="1"/>
      <c r="AI2095" s="3"/>
      <c r="AJ2095" s="3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  <c r="BV2095" s="1"/>
      <c r="BW2095" s="1"/>
      <c r="BX2095" s="1"/>
      <c r="BY2095" s="1"/>
      <c r="BZ2095" s="1"/>
      <c r="CA2095" s="1"/>
      <c r="CB2095" s="1"/>
      <c r="CC2095" s="1"/>
      <c r="CD2095" s="1"/>
      <c r="CE2095" s="1"/>
      <c r="CF2095" s="1"/>
      <c r="CG2095" s="1"/>
      <c r="CH2095" s="1"/>
      <c r="CI2095" s="1"/>
      <c r="CJ2095" s="1"/>
      <c r="CK2095" s="1"/>
      <c r="CL2095" s="1"/>
      <c r="CM2095" s="1"/>
      <c r="CN2095" s="1"/>
      <c r="CO2095" s="1"/>
      <c r="CP2095" s="1"/>
      <c r="CQ2095" s="1"/>
      <c r="CR2095" s="1"/>
      <c r="CS2095" s="1"/>
      <c r="CT2095" s="1"/>
      <c r="CU2095" s="1"/>
      <c r="CV2095" s="1"/>
      <c r="CW2095" s="1"/>
      <c r="CX2095" s="1"/>
      <c r="CY2095" s="1"/>
      <c r="CZ2095" s="1"/>
      <c r="DA2095" s="1"/>
      <c r="DB2095" s="1"/>
      <c r="DC2095" s="1"/>
      <c r="DD2095" s="1"/>
      <c r="DE2095" s="1"/>
      <c r="DF2095" s="1"/>
      <c r="DG2095" s="1"/>
      <c r="DH2095" s="1"/>
      <c r="DI2095" s="1"/>
      <c r="DJ2095" s="1"/>
      <c r="DK2095" s="1"/>
      <c r="DL2095" s="1"/>
      <c r="DM2095" s="1"/>
      <c r="DN2095" s="1"/>
      <c r="DO2095" s="1"/>
      <c r="DP2095" s="1"/>
      <c r="DQ2095" s="1"/>
      <c r="DR2095" s="1"/>
      <c r="DS2095" s="1"/>
      <c r="DT2095" s="1"/>
      <c r="DU2095" s="1"/>
      <c r="DV2095" s="1"/>
      <c r="DW2095" s="1"/>
      <c r="DX2095" s="1"/>
      <c r="DY2095" s="1"/>
      <c r="DZ2095" s="1"/>
      <c r="EA2095" s="1"/>
      <c r="EB2095" s="1"/>
      <c r="EC2095" s="1"/>
      <c r="ED2095" s="1"/>
      <c r="EE2095" s="1"/>
      <c r="EF2095" s="1"/>
      <c r="EG2095" s="1"/>
      <c r="EH2095" s="1"/>
      <c r="EI2095" s="1"/>
      <c r="EJ2095" s="1"/>
      <c r="EK2095" s="1"/>
      <c r="EL2095" s="1"/>
      <c r="EM2095" s="1"/>
      <c r="EN2095" s="1"/>
      <c r="EO2095" s="1"/>
      <c r="EP2095" s="1"/>
      <c r="EQ2095" s="1"/>
      <c r="ER2095" s="1"/>
      <c r="ES2095" s="1"/>
      <c r="ET2095" s="1"/>
      <c r="EU2095" s="1"/>
      <c r="EV2095" s="1"/>
      <c r="EW2095" s="1"/>
      <c r="EX2095" s="1"/>
      <c r="EY2095" s="1"/>
      <c r="EZ2095" s="1"/>
      <c r="FA2095" s="1"/>
      <c r="FB2095" s="1"/>
      <c r="FC2095" s="1"/>
      <c r="FD2095" s="1"/>
      <c r="FE2095" s="1"/>
      <c r="FF2095" s="1"/>
      <c r="FG2095" s="1"/>
      <c r="FH2095" s="1"/>
      <c r="FI2095" s="1"/>
      <c r="FJ2095" s="1"/>
      <c r="FK2095" s="1"/>
      <c r="FL2095" s="1"/>
      <c r="FM2095" s="1"/>
      <c r="FN2095" s="1"/>
      <c r="FO2095" s="1"/>
      <c r="FP2095" s="1"/>
      <c r="FQ2095" s="1"/>
      <c r="FR2095" s="1"/>
      <c r="FS2095" s="1"/>
      <c r="FT2095" s="1"/>
      <c r="FU2095" s="1"/>
      <c r="FV2095" s="1"/>
      <c r="FW2095" s="1"/>
      <c r="FX2095" s="1"/>
      <c r="FY2095" s="1"/>
      <c r="FZ2095" s="1"/>
      <c r="GA2095" s="1"/>
      <c r="GB2095" s="1"/>
      <c r="GC2095" s="1"/>
      <c r="GD2095" s="1"/>
      <c r="GE2095" s="1"/>
      <c r="GF2095" s="1"/>
      <c r="GG2095" s="1"/>
      <c r="GH2095" s="1"/>
      <c r="GI2095" s="1"/>
      <c r="GJ2095" s="1"/>
      <c r="GK2095" s="1"/>
      <c r="GL2095" s="1"/>
      <c r="GM2095" s="1"/>
      <c r="GN2095" s="1"/>
      <c r="GO2095" s="1"/>
      <c r="GP2095" s="1"/>
      <c r="GQ2095" s="1"/>
      <c r="GR2095" s="1"/>
      <c r="GS2095" s="1"/>
      <c r="GT2095" s="1"/>
      <c r="GU2095" s="1"/>
      <c r="GV2095" s="1"/>
      <c r="GW2095" s="1"/>
      <c r="GX2095" s="1"/>
      <c r="GY2095" s="1"/>
      <c r="GZ2095" s="1"/>
      <c r="HA2095" s="1"/>
      <c r="HB2095" s="1"/>
      <c r="HC2095" s="1"/>
      <c r="HD2095" s="1"/>
      <c r="HE2095" s="1"/>
      <c r="HF2095" s="1"/>
      <c r="HG2095" s="1"/>
      <c r="HH2095" s="1"/>
      <c r="HI2095" s="1"/>
      <c r="HJ2095" s="1"/>
      <c r="HK2095" s="1"/>
      <c r="HL2095" s="1"/>
    </row>
    <row r="2096" spans="1:220" x14ac:dyDescent="0.2">
      <c r="A2096" s="63">
        <f t="shared" si="530"/>
        <v>44071</v>
      </c>
      <c r="B2096" s="12">
        <f t="shared" ca="1" si="532"/>
        <v>94033614.637661859</v>
      </c>
      <c r="C2096" s="71">
        <f t="shared" si="533"/>
        <v>80818569.689999998</v>
      </c>
      <c r="D2096" s="65">
        <f ca="1">IF(A2096&lt;$B$1,VLOOKUP(A2096,[1]DI!$A$4:$B$15000,2,FALSE),0)</f>
        <v>1.9000000000000006E-2</v>
      </c>
      <c r="E2096" s="11">
        <f t="shared" ca="1" si="534"/>
        <v>1.0000746899999999</v>
      </c>
      <c r="F2096" s="64">
        <f ca="1">(TRUNC(PRODUCT($E$16:$E2095),16))</f>
        <v>1.64017921246951</v>
      </c>
      <c r="G2096" s="64">
        <f t="shared" ca="1" si="535"/>
        <v>1.6004484080525101</v>
      </c>
      <c r="H2096" s="64">
        <f t="shared" ca="1" si="536"/>
        <v>1.0248248</v>
      </c>
      <c r="I2096" s="65">
        <f t="shared" si="531"/>
        <v>3.7499999999999999E-2</v>
      </c>
      <c r="J2096" s="66">
        <f t="shared" si="537"/>
        <v>43801</v>
      </c>
      <c r="K2096" s="13">
        <f t="shared" si="529"/>
        <v>270</v>
      </c>
      <c r="L2096" s="9">
        <f t="shared" si="538"/>
        <v>1.027995182</v>
      </c>
      <c r="M2096" s="69">
        <f t="shared" ca="1" si="539"/>
        <v>1.053514957</v>
      </c>
      <c r="N2096" s="68">
        <f t="shared" si="540"/>
        <v>0</v>
      </c>
      <c r="O2096" s="64">
        <f t="shared" ca="1" si="541"/>
        <v>4325002.2817618502</v>
      </c>
      <c r="P2096" s="70">
        <f t="shared" si="542"/>
        <v>0</v>
      </c>
      <c r="Q2096" s="71">
        <f t="shared" si="543"/>
        <v>1616371.3938</v>
      </c>
      <c r="R2096" s="71">
        <f t="shared" si="544"/>
        <v>7273671.2720999997</v>
      </c>
      <c r="S2096" s="66"/>
      <c r="T2096" s="66"/>
      <c r="U2096" s="66"/>
      <c r="V2096" s="6"/>
      <c r="W2096" s="6"/>
      <c r="X2096" s="6"/>
      <c r="Y2096" s="7"/>
      <c r="Z2096" s="1"/>
      <c r="AA2096" s="6"/>
      <c r="AB2096" s="7"/>
      <c r="AC2096" s="7"/>
      <c r="AD2096" s="7"/>
      <c r="AE2096" s="6"/>
      <c r="AF2096" s="8"/>
      <c r="AG2096" s="6"/>
      <c r="AH2096" s="1"/>
      <c r="AI2096" s="3"/>
      <c r="AJ2096" s="3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  <c r="BV2096" s="1"/>
      <c r="BW2096" s="1"/>
      <c r="BX2096" s="1"/>
      <c r="BY2096" s="1"/>
      <c r="BZ2096" s="1"/>
      <c r="CA2096" s="1"/>
      <c r="CB2096" s="1"/>
      <c r="CC2096" s="1"/>
      <c r="CD2096" s="1"/>
      <c r="CE2096" s="1"/>
      <c r="CF2096" s="1"/>
      <c r="CG2096" s="1"/>
      <c r="CH2096" s="1"/>
      <c r="CI2096" s="1"/>
      <c r="CJ2096" s="1"/>
      <c r="CK2096" s="1"/>
      <c r="CL2096" s="1"/>
      <c r="CM2096" s="1"/>
      <c r="CN2096" s="1"/>
      <c r="CO2096" s="1"/>
      <c r="CP2096" s="1"/>
      <c r="CQ2096" s="1"/>
      <c r="CR2096" s="1"/>
      <c r="CS2096" s="1"/>
      <c r="CT2096" s="1"/>
      <c r="CU2096" s="1"/>
      <c r="CV2096" s="1"/>
      <c r="CW2096" s="1"/>
      <c r="CX2096" s="1"/>
      <c r="CY2096" s="1"/>
      <c r="CZ2096" s="1"/>
      <c r="DA2096" s="1"/>
      <c r="DB2096" s="1"/>
      <c r="DC2096" s="1"/>
      <c r="DD2096" s="1"/>
      <c r="DE2096" s="1"/>
      <c r="DF2096" s="1"/>
      <c r="DG2096" s="1"/>
      <c r="DH2096" s="1"/>
      <c r="DI2096" s="1"/>
      <c r="DJ2096" s="1"/>
      <c r="DK2096" s="1"/>
      <c r="DL2096" s="1"/>
      <c r="DM2096" s="1"/>
      <c r="DN2096" s="1"/>
      <c r="DO2096" s="1"/>
      <c r="DP2096" s="1"/>
      <c r="DQ2096" s="1"/>
      <c r="DR2096" s="1"/>
      <c r="DS2096" s="1"/>
      <c r="DT2096" s="1"/>
      <c r="DU2096" s="1"/>
      <c r="DV2096" s="1"/>
      <c r="DW2096" s="1"/>
      <c r="DX2096" s="1"/>
      <c r="DY2096" s="1"/>
      <c r="DZ2096" s="1"/>
      <c r="EA2096" s="1"/>
      <c r="EB2096" s="1"/>
      <c r="EC2096" s="1"/>
      <c r="ED2096" s="1"/>
      <c r="EE2096" s="1"/>
      <c r="EF2096" s="1"/>
      <c r="EG2096" s="1"/>
      <c r="EH2096" s="1"/>
      <c r="EI2096" s="1"/>
      <c r="EJ2096" s="1"/>
      <c r="EK2096" s="1"/>
      <c r="EL2096" s="1"/>
      <c r="EM2096" s="1"/>
      <c r="EN2096" s="1"/>
      <c r="EO2096" s="1"/>
      <c r="EP2096" s="1"/>
      <c r="EQ2096" s="1"/>
      <c r="ER2096" s="1"/>
      <c r="ES2096" s="1"/>
      <c r="ET2096" s="1"/>
      <c r="EU2096" s="1"/>
      <c r="EV2096" s="1"/>
      <c r="EW2096" s="1"/>
      <c r="EX2096" s="1"/>
      <c r="EY2096" s="1"/>
      <c r="EZ2096" s="1"/>
      <c r="FA2096" s="1"/>
      <c r="FB2096" s="1"/>
      <c r="FC2096" s="1"/>
      <c r="FD2096" s="1"/>
      <c r="FE2096" s="1"/>
      <c r="FF2096" s="1"/>
      <c r="FG2096" s="1"/>
      <c r="FH2096" s="1"/>
      <c r="FI2096" s="1"/>
      <c r="FJ2096" s="1"/>
      <c r="FK2096" s="1"/>
      <c r="FL2096" s="1"/>
      <c r="FM2096" s="1"/>
      <c r="FN2096" s="1"/>
      <c r="FO2096" s="1"/>
      <c r="FP2096" s="1"/>
      <c r="FQ2096" s="1"/>
      <c r="FR2096" s="1"/>
      <c r="FS2096" s="1"/>
      <c r="FT2096" s="1"/>
      <c r="FU2096" s="1"/>
      <c r="FV2096" s="1"/>
      <c r="FW2096" s="1"/>
      <c r="FX2096" s="1"/>
      <c r="FY2096" s="1"/>
      <c r="FZ2096" s="1"/>
      <c r="GA2096" s="1"/>
      <c r="GB2096" s="1"/>
      <c r="GC2096" s="1"/>
      <c r="GD2096" s="1"/>
      <c r="GE2096" s="1"/>
      <c r="GF2096" s="1"/>
      <c r="GG2096" s="1"/>
      <c r="GH2096" s="1"/>
      <c r="GI2096" s="1"/>
      <c r="GJ2096" s="1"/>
      <c r="GK2096" s="1"/>
      <c r="GL2096" s="1"/>
      <c r="GM2096" s="1"/>
      <c r="GN2096" s="1"/>
      <c r="GO2096" s="1"/>
      <c r="GP2096" s="1"/>
      <c r="GQ2096" s="1"/>
      <c r="GR2096" s="1"/>
      <c r="GS2096" s="1"/>
      <c r="GT2096" s="1"/>
      <c r="GU2096" s="1"/>
      <c r="GV2096" s="1"/>
      <c r="GW2096" s="1"/>
      <c r="GX2096" s="1"/>
      <c r="GY2096" s="1"/>
      <c r="GZ2096" s="1"/>
      <c r="HA2096" s="1"/>
      <c r="HB2096" s="1"/>
      <c r="HC2096" s="1"/>
      <c r="HD2096" s="1"/>
      <c r="HE2096" s="1"/>
      <c r="HF2096" s="1"/>
      <c r="HG2096" s="1"/>
      <c r="HH2096" s="1"/>
      <c r="HI2096" s="1"/>
      <c r="HJ2096" s="1"/>
      <c r="HK2096" s="1"/>
      <c r="HL2096" s="1"/>
    </row>
    <row r="2097" spans="1:220" x14ac:dyDescent="0.2">
      <c r="A2097" s="63">
        <f t="shared" si="530"/>
        <v>44072</v>
      </c>
      <c r="B2097" s="12">
        <f t="shared" ca="1" si="532"/>
        <v>94075621.086020589</v>
      </c>
      <c r="C2097" s="71">
        <f t="shared" si="533"/>
        <v>80818569.689999998</v>
      </c>
      <c r="D2097" s="65">
        <f ca="1">IF(A2097&lt;$B$1,VLOOKUP(A2097,[1]DI!$A$4:$B$15000,2,FALSE),0)</f>
        <v>0</v>
      </c>
      <c r="E2097" s="11">
        <f t="shared" ca="1" si="534"/>
        <v>1</v>
      </c>
      <c r="F2097" s="64">
        <f ca="1">(TRUNC(PRODUCT($E$16:$E2096),16))</f>
        <v>1.64030171745489</v>
      </c>
      <c r="G2097" s="64">
        <f t="shared" ca="1" si="535"/>
        <v>1.6004484080525101</v>
      </c>
      <c r="H2097" s="64">
        <f t="shared" ca="1" si="536"/>
        <v>1.02490134</v>
      </c>
      <c r="I2097" s="65">
        <f t="shared" si="531"/>
        <v>3.7499999999999999E-2</v>
      </c>
      <c r="J2097" s="66">
        <f t="shared" si="537"/>
        <v>43801</v>
      </c>
      <c r="K2097" s="13">
        <f t="shared" si="529"/>
        <v>271</v>
      </c>
      <c r="L2097" s="9">
        <f t="shared" si="538"/>
        <v>1.028100311</v>
      </c>
      <c r="M2097" s="69">
        <f t="shared" ca="1" si="539"/>
        <v>1.053701386</v>
      </c>
      <c r="N2097" s="68">
        <f t="shared" si="540"/>
        <v>0</v>
      </c>
      <c r="O2097" s="64">
        <f t="shared" ca="1" si="541"/>
        <v>4340069.2068905896</v>
      </c>
      <c r="P2097" s="70">
        <f t="shared" si="542"/>
        <v>0</v>
      </c>
      <c r="Q2097" s="71">
        <f t="shared" si="543"/>
        <v>1616371.3938</v>
      </c>
      <c r="R2097" s="71">
        <f t="shared" si="544"/>
        <v>7300610.7953300001</v>
      </c>
      <c r="S2097" s="66"/>
      <c r="T2097" s="66"/>
      <c r="U2097" s="66"/>
      <c r="V2097" s="6"/>
      <c r="W2097" s="6"/>
      <c r="X2097" s="6"/>
      <c r="Y2097" s="7"/>
      <c r="Z2097" s="1"/>
      <c r="AA2097" s="6"/>
      <c r="AB2097" s="7"/>
      <c r="AC2097" s="7"/>
      <c r="AD2097" s="7"/>
      <c r="AE2097" s="6"/>
      <c r="AF2097" s="8"/>
      <c r="AG2097" s="6"/>
      <c r="AH2097" s="1"/>
      <c r="AI2097" s="3"/>
      <c r="AJ2097" s="3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  <c r="BV2097" s="1"/>
      <c r="BW2097" s="1"/>
      <c r="BX2097" s="1"/>
      <c r="BY2097" s="1"/>
      <c r="BZ2097" s="1"/>
      <c r="CA2097" s="1"/>
      <c r="CB2097" s="1"/>
      <c r="CC2097" s="1"/>
      <c r="CD2097" s="1"/>
      <c r="CE2097" s="1"/>
      <c r="CF2097" s="1"/>
      <c r="CG2097" s="1"/>
      <c r="CH2097" s="1"/>
      <c r="CI2097" s="1"/>
      <c r="CJ2097" s="1"/>
      <c r="CK2097" s="1"/>
      <c r="CL2097" s="1"/>
      <c r="CM2097" s="1"/>
      <c r="CN2097" s="1"/>
      <c r="CO2097" s="1"/>
      <c r="CP2097" s="1"/>
      <c r="CQ2097" s="1"/>
      <c r="CR2097" s="1"/>
      <c r="CS2097" s="1"/>
      <c r="CT2097" s="1"/>
      <c r="CU2097" s="1"/>
      <c r="CV2097" s="1"/>
      <c r="CW2097" s="1"/>
      <c r="CX2097" s="1"/>
      <c r="CY2097" s="1"/>
      <c r="CZ2097" s="1"/>
      <c r="DA2097" s="1"/>
      <c r="DB2097" s="1"/>
      <c r="DC2097" s="1"/>
      <c r="DD2097" s="1"/>
      <c r="DE2097" s="1"/>
      <c r="DF2097" s="1"/>
      <c r="DG2097" s="1"/>
      <c r="DH2097" s="1"/>
      <c r="DI2097" s="1"/>
      <c r="DJ2097" s="1"/>
      <c r="DK2097" s="1"/>
      <c r="DL2097" s="1"/>
      <c r="DM2097" s="1"/>
      <c r="DN2097" s="1"/>
      <c r="DO2097" s="1"/>
      <c r="DP2097" s="1"/>
      <c r="DQ2097" s="1"/>
      <c r="DR2097" s="1"/>
      <c r="DS2097" s="1"/>
      <c r="DT2097" s="1"/>
      <c r="DU2097" s="1"/>
      <c r="DV2097" s="1"/>
      <c r="DW2097" s="1"/>
      <c r="DX2097" s="1"/>
      <c r="DY2097" s="1"/>
      <c r="DZ2097" s="1"/>
      <c r="EA2097" s="1"/>
      <c r="EB2097" s="1"/>
      <c r="EC2097" s="1"/>
      <c r="ED2097" s="1"/>
      <c r="EE2097" s="1"/>
      <c r="EF2097" s="1"/>
      <c r="EG2097" s="1"/>
      <c r="EH2097" s="1"/>
      <c r="EI2097" s="1"/>
      <c r="EJ2097" s="1"/>
      <c r="EK2097" s="1"/>
      <c r="EL2097" s="1"/>
      <c r="EM2097" s="1"/>
      <c r="EN2097" s="1"/>
      <c r="EO2097" s="1"/>
      <c r="EP2097" s="1"/>
      <c r="EQ2097" s="1"/>
      <c r="ER2097" s="1"/>
      <c r="ES2097" s="1"/>
      <c r="ET2097" s="1"/>
      <c r="EU2097" s="1"/>
      <c r="EV2097" s="1"/>
      <c r="EW2097" s="1"/>
      <c r="EX2097" s="1"/>
      <c r="EY2097" s="1"/>
      <c r="EZ2097" s="1"/>
      <c r="FA2097" s="1"/>
      <c r="FB2097" s="1"/>
      <c r="FC2097" s="1"/>
      <c r="FD2097" s="1"/>
      <c r="FE2097" s="1"/>
      <c r="FF2097" s="1"/>
      <c r="FG2097" s="1"/>
      <c r="FH2097" s="1"/>
      <c r="FI2097" s="1"/>
      <c r="FJ2097" s="1"/>
      <c r="FK2097" s="1"/>
      <c r="FL2097" s="1"/>
      <c r="FM2097" s="1"/>
      <c r="FN2097" s="1"/>
      <c r="FO2097" s="1"/>
      <c r="FP2097" s="1"/>
      <c r="FQ2097" s="1"/>
      <c r="FR2097" s="1"/>
      <c r="FS2097" s="1"/>
      <c r="FT2097" s="1"/>
      <c r="FU2097" s="1"/>
      <c r="FV2097" s="1"/>
      <c r="FW2097" s="1"/>
      <c r="FX2097" s="1"/>
      <c r="FY2097" s="1"/>
      <c r="FZ2097" s="1"/>
      <c r="GA2097" s="1"/>
      <c r="GB2097" s="1"/>
      <c r="GC2097" s="1"/>
      <c r="GD2097" s="1"/>
      <c r="GE2097" s="1"/>
      <c r="GF2097" s="1"/>
      <c r="GG2097" s="1"/>
      <c r="GH2097" s="1"/>
      <c r="GI2097" s="1"/>
      <c r="GJ2097" s="1"/>
      <c r="GK2097" s="1"/>
      <c r="GL2097" s="1"/>
      <c r="GM2097" s="1"/>
      <c r="GN2097" s="1"/>
      <c r="GO2097" s="1"/>
      <c r="GP2097" s="1"/>
      <c r="GQ2097" s="1"/>
      <c r="GR2097" s="1"/>
      <c r="GS2097" s="1"/>
      <c r="GT2097" s="1"/>
      <c r="GU2097" s="1"/>
      <c r="GV2097" s="1"/>
      <c r="GW2097" s="1"/>
      <c r="GX2097" s="1"/>
      <c r="GY2097" s="1"/>
      <c r="GZ2097" s="1"/>
      <c r="HA2097" s="1"/>
      <c r="HB2097" s="1"/>
      <c r="HC2097" s="1"/>
      <c r="HD2097" s="1"/>
      <c r="HE2097" s="1"/>
      <c r="HF2097" s="1"/>
      <c r="HG2097" s="1"/>
      <c r="HH2097" s="1"/>
      <c r="HI2097" s="1"/>
      <c r="HJ2097" s="1"/>
      <c r="HK2097" s="1"/>
      <c r="HL2097" s="1"/>
    </row>
    <row r="2098" spans="1:220" x14ac:dyDescent="0.2">
      <c r="A2098" s="63">
        <f t="shared" si="530"/>
        <v>44073</v>
      </c>
      <c r="B2098" s="12">
        <f t="shared" ca="1" si="532"/>
        <v>94111269.537501827</v>
      </c>
      <c r="C2098" s="71">
        <f t="shared" si="533"/>
        <v>80818569.689999998</v>
      </c>
      <c r="D2098" s="65">
        <f ca="1">IF(A2098&lt;$B$1,VLOOKUP(A2098,[1]DI!$A$4:$B$15000,2,FALSE),0)</f>
        <v>0</v>
      </c>
      <c r="E2098" s="11">
        <f t="shared" ca="1" si="534"/>
        <v>1</v>
      </c>
      <c r="F2098" s="64">
        <f ca="1">(TRUNC(PRODUCT($E$16:$E2097),16))</f>
        <v>1.64030171745489</v>
      </c>
      <c r="G2098" s="64">
        <f t="shared" ca="1" si="535"/>
        <v>1.6004484080525101</v>
      </c>
      <c r="H2098" s="64">
        <f t="shared" ca="1" si="536"/>
        <v>1.02490134</v>
      </c>
      <c r="I2098" s="65">
        <f t="shared" si="531"/>
        <v>3.7499999999999999E-2</v>
      </c>
      <c r="J2098" s="66">
        <f t="shared" si="537"/>
        <v>43801</v>
      </c>
      <c r="K2098" s="13">
        <f t="shared" si="529"/>
        <v>272</v>
      </c>
      <c r="L2098" s="9">
        <f t="shared" si="538"/>
        <v>1.028205451</v>
      </c>
      <c r="M2098" s="69">
        <f t="shared" ca="1" si="539"/>
        <v>1.053809145</v>
      </c>
      <c r="N2098" s="68">
        <f t="shared" si="540"/>
        <v>0</v>
      </c>
      <c r="O2098" s="64">
        <f t="shared" ca="1" si="541"/>
        <v>4348778.1351418197</v>
      </c>
      <c r="P2098" s="70">
        <f t="shared" si="542"/>
        <v>0</v>
      </c>
      <c r="Q2098" s="71">
        <f t="shared" si="543"/>
        <v>1616371.3938</v>
      </c>
      <c r="R2098" s="71">
        <f t="shared" si="544"/>
        <v>7327550.3185599996</v>
      </c>
      <c r="S2098" s="66"/>
      <c r="T2098" s="66"/>
      <c r="U2098" s="66"/>
      <c r="V2098" s="6"/>
      <c r="W2098" s="6"/>
      <c r="X2098" s="6"/>
      <c r="Y2098" s="7"/>
      <c r="Z2098" s="1"/>
      <c r="AA2098" s="6"/>
      <c r="AB2098" s="7"/>
      <c r="AC2098" s="7"/>
      <c r="AD2098" s="7"/>
      <c r="AE2098" s="6"/>
      <c r="AF2098" s="8"/>
      <c r="AG2098" s="6"/>
      <c r="AH2098" s="1"/>
      <c r="AI2098" s="3"/>
      <c r="AJ2098" s="3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  <c r="BV2098" s="1"/>
      <c r="BW2098" s="1"/>
      <c r="BX2098" s="1"/>
      <c r="BY2098" s="1"/>
      <c r="BZ2098" s="1"/>
      <c r="CA2098" s="1"/>
      <c r="CB2098" s="1"/>
      <c r="CC2098" s="1"/>
      <c r="CD2098" s="1"/>
      <c r="CE2098" s="1"/>
      <c r="CF2098" s="1"/>
      <c r="CG2098" s="1"/>
      <c r="CH2098" s="1"/>
      <c r="CI2098" s="1"/>
      <c r="CJ2098" s="1"/>
      <c r="CK2098" s="1"/>
      <c r="CL2098" s="1"/>
      <c r="CM2098" s="1"/>
      <c r="CN2098" s="1"/>
      <c r="CO2098" s="1"/>
      <c r="CP2098" s="1"/>
      <c r="CQ2098" s="1"/>
      <c r="CR2098" s="1"/>
      <c r="CS2098" s="1"/>
      <c r="CT2098" s="1"/>
      <c r="CU2098" s="1"/>
      <c r="CV2098" s="1"/>
      <c r="CW2098" s="1"/>
      <c r="CX2098" s="1"/>
      <c r="CY2098" s="1"/>
      <c r="CZ2098" s="1"/>
      <c r="DA2098" s="1"/>
      <c r="DB2098" s="1"/>
      <c r="DC2098" s="1"/>
      <c r="DD2098" s="1"/>
      <c r="DE2098" s="1"/>
      <c r="DF2098" s="1"/>
      <c r="DG2098" s="1"/>
      <c r="DH2098" s="1"/>
      <c r="DI2098" s="1"/>
      <c r="DJ2098" s="1"/>
      <c r="DK2098" s="1"/>
      <c r="DL2098" s="1"/>
      <c r="DM2098" s="1"/>
      <c r="DN2098" s="1"/>
      <c r="DO2098" s="1"/>
      <c r="DP2098" s="1"/>
      <c r="DQ2098" s="1"/>
      <c r="DR2098" s="1"/>
      <c r="DS2098" s="1"/>
      <c r="DT2098" s="1"/>
      <c r="DU2098" s="1"/>
      <c r="DV2098" s="1"/>
      <c r="DW2098" s="1"/>
      <c r="DX2098" s="1"/>
      <c r="DY2098" s="1"/>
      <c r="DZ2098" s="1"/>
      <c r="EA2098" s="1"/>
      <c r="EB2098" s="1"/>
      <c r="EC2098" s="1"/>
      <c r="ED2098" s="1"/>
      <c r="EE2098" s="1"/>
      <c r="EF2098" s="1"/>
      <c r="EG2098" s="1"/>
      <c r="EH2098" s="1"/>
      <c r="EI2098" s="1"/>
      <c r="EJ2098" s="1"/>
      <c r="EK2098" s="1"/>
      <c r="EL2098" s="1"/>
      <c r="EM2098" s="1"/>
      <c r="EN2098" s="1"/>
      <c r="EO2098" s="1"/>
      <c r="EP2098" s="1"/>
      <c r="EQ2098" s="1"/>
      <c r="ER2098" s="1"/>
      <c r="ES2098" s="1"/>
      <c r="ET2098" s="1"/>
      <c r="EU2098" s="1"/>
      <c r="EV2098" s="1"/>
      <c r="EW2098" s="1"/>
      <c r="EX2098" s="1"/>
      <c r="EY2098" s="1"/>
      <c r="EZ2098" s="1"/>
      <c r="FA2098" s="1"/>
      <c r="FB2098" s="1"/>
      <c r="FC2098" s="1"/>
      <c r="FD2098" s="1"/>
      <c r="FE2098" s="1"/>
      <c r="FF2098" s="1"/>
      <c r="FG2098" s="1"/>
      <c r="FH2098" s="1"/>
      <c r="FI2098" s="1"/>
      <c r="FJ2098" s="1"/>
      <c r="FK2098" s="1"/>
      <c r="FL2098" s="1"/>
      <c r="FM2098" s="1"/>
      <c r="FN2098" s="1"/>
      <c r="FO2098" s="1"/>
      <c r="FP2098" s="1"/>
      <c r="FQ2098" s="1"/>
      <c r="FR2098" s="1"/>
      <c r="FS2098" s="1"/>
      <c r="FT2098" s="1"/>
      <c r="FU2098" s="1"/>
      <c r="FV2098" s="1"/>
      <c r="FW2098" s="1"/>
      <c r="FX2098" s="1"/>
      <c r="FY2098" s="1"/>
      <c r="FZ2098" s="1"/>
      <c r="GA2098" s="1"/>
      <c r="GB2098" s="1"/>
      <c r="GC2098" s="1"/>
      <c r="GD2098" s="1"/>
      <c r="GE2098" s="1"/>
      <c r="GF2098" s="1"/>
      <c r="GG2098" s="1"/>
      <c r="GH2098" s="1"/>
      <c r="GI2098" s="1"/>
      <c r="GJ2098" s="1"/>
      <c r="GK2098" s="1"/>
      <c r="GL2098" s="1"/>
      <c r="GM2098" s="1"/>
      <c r="GN2098" s="1"/>
      <c r="GO2098" s="1"/>
      <c r="GP2098" s="1"/>
      <c r="GQ2098" s="1"/>
      <c r="GR2098" s="1"/>
      <c r="GS2098" s="1"/>
      <c r="GT2098" s="1"/>
      <c r="GU2098" s="1"/>
      <c r="GV2098" s="1"/>
      <c r="GW2098" s="1"/>
      <c r="GX2098" s="1"/>
      <c r="GY2098" s="1"/>
      <c r="GZ2098" s="1"/>
      <c r="HA2098" s="1"/>
      <c r="HB2098" s="1"/>
      <c r="HC2098" s="1"/>
      <c r="HD2098" s="1"/>
      <c r="HE2098" s="1"/>
      <c r="HF2098" s="1"/>
      <c r="HG2098" s="1"/>
      <c r="HH2098" s="1"/>
      <c r="HI2098" s="1"/>
      <c r="HJ2098" s="1"/>
      <c r="HK2098" s="1"/>
      <c r="HL2098" s="1"/>
    </row>
    <row r="2099" spans="1:220" x14ac:dyDescent="0.2">
      <c r="A2099" s="63">
        <f t="shared" si="530"/>
        <v>44074</v>
      </c>
      <c r="B2099" s="12">
        <f t="shared" ca="1" si="532"/>
        <v>94146918.797168747</v>
      </c>
      <c r="C2099" s="71">
        <f t="shared" si="533"/>
        <v>80818569.689999998</v>
      </c>
      <c r="D2099" s="65">
        <f ca="1">IF(A2099&lt;$B$1,VLOOKUP(A2099,[1]DI!$A$4:$B$15000,2,FALSE),0)</f>
        <v>1.9000000000000006E-2</v>
      </c>
      <c r="E2099" s="11">
        <f t="shared" ca="1" si="534"/>
        <v>1.0000746899999999</v>
      </c>
      <c r="F2099" s="64">
        <f ca="1">(TRUNC(PRODUCT($E$16:$E2098),16))</f>
        <v>1.64030171745489</v>
      </c>
      <c r="G2099" s="64">
        <f t="shared" ca="1" si="535"/>
        <v>1.6004484080525101</v>
      </c>
      <c r="H2099" s="64">
        <f t="shared" ca="1" si="536"/>
        <v>1.02490134</v>
      </c>
      <c r="I2099" s="65">
        <f t="shared" si="531"/>
        <v>3.7499999999999999E-2</v>
      </c>
      <c r="J2099" s="66">
        <f t="shared" si="537"/>
        <v>43801</v>
      </c>
      <c r="K2099" s="13">
        <f t="shared" si="529"/>
        <v>273</v>
      </c>
      <c r="L2099" s="9">
        <f t="shared" si="538"/>
        <v>1.0283106019999999</v>
      </c>
      <c r="M2099" s="69">
        <f t="shared" ca="1" si="539"/>
        <v>1.053916914</v>
      </c>
      <c r="N2099" s="68">
        <f t="shared" si="540"/>
        <v>0</v>
      </c>
      <c r="O2099" s="64">
        <f t="shared" ca="1" si="541"/>
        <v>4357487.87157874</v>
      </c>
      <c r="P2099" s="70">
        <f t="shared" si="542"/>
        <v>0</v>
      </c>
      <c r="Q2099" s="71">
        <f t="shared" si="543"/>
        <v>1616371.3938</v>
      </c>
      <c r="R2099" s="71">
        <f t="shared" si="544"/>
        <v>7354489.84179</v>
      </c>
      <c r="S2099" s="66"/>
      <c r="T2099" s="66"/>
      <c r="U2099" s="66"/>
      <c r="V2099" s="6"/>
      <c r="W2099" s="6"/>
      <c r="X2099" s="6"/>
      <c r="Y2099" s="7"/>
      <c r="Z2099" s="1"/>
      <c r="AA2099" s="6"/>
      <c r="AB2099" s="7"/>
      <c r="AC2099" s="7"/>
      <c r="AD2099" s="7"/>
      <c r="AE2099" s="6"/>
      <c r="AF2099" s="8"/>
      <c r="AG2099" s="6"/>
      <c r="AH2099" s="1"/>
      <c r="AI2099" s="3"/>
      <c r="AJ2099" s="3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  <c r="BV2099" s="1"/>
      <c r="BW2099" s="1"/>
      <c r="BX2099" s="1"/>
      <c r="BY2099" s="1"/>
      <c r="BZ2099" s="1"/>
      <c r="CA2099" s="1"/>
      <c r="CB2099" s="1"/>
      <c r="CC2099" s="1"/>
      <c r="CD2099" s="1"/>
      <c r="CE2099" s="1"/>
      <c r="CF2099" s="1"/>
      <c r="CG2099" s="1"/>
      <c r="CH2099" s="1"/>
      <c r="CI2099" s="1"/>
      <c r="CJ2099" s="1"/>
      <c r="CK2099" s="1"/>
      <c r="CL2099" s="1"/>
      <c r="CM2099" s="1"/>
      <c r="CN2099" s="1"/>
      <c r="CO2099" s="1"/>
      <c r="CP2099" s="1"/>
      <c r="CQ2099" s="1"/>
      <c r="CR2099" s="1"/>
      <c r="CS2099" s="1"/>
      <c r="CT2099" s="1"/>
      <c r="CU2099" s="1"/>
      <c r="CV2099" s="1"/>
      <c r="CW2099" s="1"/>
      <c r="CX2099" s="1"/>
      <c r="CY2099" s="1"/>
      <c r="CZ2099" s="1"/>
      <c r="DA2099" s="1"/>
      <c r="DB2099" s="1"/>
      <c r="DC2099" s="1"/>
      <c r="DD2099" s="1"/>
      <c r="DE2099" s="1"/>
      <c r="DF2099" s="1"/>
      <c r="DG2099" s="1"/>
      <c r="DH2099" s="1"/>
      <c r="DI2099" s="1"/>
      <c r="DJ2099" s="1"/>
      <c r="DK2099" s="1"/>
      <c r="DL2099" s="1"/>
      <c r="DM2099" s="1"/>
      <c r="DN2099" s="1"/>
      <c r="DO2099" s="1"/>
      <c r="DP2099" s="1"/>
      <c r="DQ2099" s="1"/>
      <c r="DR2099" s="1"/>
      <c r="DS2099" s="1"/>
      <c r="DT2099" s="1"/>
      <c r="DU2099" s="1"/>
      <c r="DV2099" s="1"/>
      <c r="DW2099" s="1"/>
      <c r="DX2099" s="1"/>
      <c r="DY2099" s="1"/>
      <c r="DZ2099" s="1"/>
      <c r="EA2099" s="1"/>
      <c r="EB2099" s="1"/>
      <c r="EC2099" s="1"/>
      <c r="ED2099" s="1"/>
      <c r="EE2099" s="1"/>
      <c r="EF2099" s="1"/>
      <c r="EG2099" s="1"/>
      <c r="EH2099" s="1"/>
      <c r="EI2099" s="1"/>
      <c r="EJ2099" s="1"/>
      <c r="EK2099" s="1"/>
      <c r="EL2099" s="1"/>
      <c r="EM2099" s="1"/>
      <c r="EN2099" s="1"/>
      <c r="EO2099" s="1"/>
      <c r="EP2099" s="1"/>
      <c r="EQ2099" s="1"/>
      <c r="ER2099" s="1"/>
      <c r="ES2099" s="1"/>
      <c r="ET2099" s="1"/>
      <c r="EU2099" s="1"/>
      <c r="EV2099" s="1"/>
      <c r="EW2099" s="1"/>
      <c r="EX2099" s="1"/>
      <c r="EY2099" s="1"/>
      <c r="EZ2099" s="1"/>
      <c r="FA2099" s="1"/>
      <c r="FB2099" s="1"/>
      <c r="FC2099" s="1"/>
      <c r="FD2099" s="1"/>
      <c r="FE2099" s="1"/>
      <c r="FF2099" s="1"/>
      <c r="FG2099" s="1"/>
      <c r="FH2099" s="1"/>
      <c r="FI2099" s="1"/>
      <c r="FJ2099" s="1"/>
      <c r="FK2099" s="1"/>
      <c r="FL2099" s="1"/>
      <c r="FM2099" s="1"/>
      <c r="FN2099" s="1"/>
      <c r="FO2099" s="1"/>
      <c r="FP2099" s="1"/>
      <c r="FQ2099" s="1"/>
      <c r="FR2099" s="1"/>
      <c r="FS2099" s="1"/>
      <c r="FT2099" s="1"/>
      <c r="FU2099" s="1"/>
      <c r="FV2099" s="1"/>
      <c r="FW2099" s="1"/>
      <c r="FX2099" s="1"/>
      <c r="FY2099" s="1"/>
      <c r="FZ2099" s="1"/>
      <c r="GA2099" s="1"/>
      <c r="GB2099" s="1"/>
      <c r="GC2099" s="1"/>
      <c r="GD2099" s="1"/>
      <c r="GE2099" s="1"/>
      <c r="GF2099" s="1"/>
      <c r="GG2099" s="1"/>
      <c r="GH2099" s="1"/>
      <c r="GI2099" s="1"/>
      <c r="GJ2099" s="1"/>
      <c r="GK2099" s="1"/>
      <c r="GL2099" s="1"/>
      <c r="GM2099" s="1"/>
      <c r="GN2099" s="1"/>
      <c r="GO2099" s="1"/>
      <c r="GP2099" s="1"/>
      <c r="GQ2099" s="1"/>
      <c r="GR2099" s="1"/>
      <c r="GS2099" s="1"/>
      <c r="GT2099" s="1"/>
      <c r="GU2099" s="1"/>
      <c r="GV2099" s="1"/>
      <c r="GW2099" s="1"/>
      <c r="GX2099" s="1"/>
      <c r="GY2099" s="1"/>
      <c r="GZ2099" s="1"/>
      <c r="HA2099" s="1"/>
      <c r="HB2099" s="1"/>
      <c r="HC2099" s="1"/>
      <c r="HD2099" s="1"/>
      <c r="HE2099" s="1"/>
      <c r="HF2099" s="1"/>
      <c r="HG2099" s="1"/>
      <c r="HH2099" s="1"/>
      <c r="HI2099" s="1"/>
      <c r="HJ2099" s="1"/>
      <c r="HK2099" s="1"/>
      <c r="HL2099" s="1"/>
    </row>
    <row r="2100" spans="1:220" x14ac:dyDescent="0.2">
      <c r="A2100" s="63">
        <f t="shared" si="530"/>
        <v>44075</v>
      </c>
      <c r="B2100" s="12">
        <f t="shared" ca="1" si="532"/>
        <v>94188931.387738779</v>
      </c>
      <c r="C2100" s="71">
        <f t="shared" si="533"/>
        <v>80818569.689999998</v>
      </c>
      <c r="D2100" s="65">
        <f ca="1">IF(A2100&lt;$B$1,VLOOKUP(A2100,[1]DI!$A$4:$B$15000,2,FALSE),0)</f>
        <v>1.9000000000000006E-2</v>
      </c>
      <c r="E2100" s="11">
        <f t="shared" ca="1" si="534"/>
        <v>1.0000746899999999</v>
      </c>
      <c r="F2100" s="64">
        <f ca="1">(TRUNC(PRODUCT($E$16:$E2099),16))</f>
        <v>1.64042423159017</v>
      </c>
      <c r="G2100" s="64">
        <f t="shared" ca="1" si="535"/>
        <v>1.6004484080525101</v>
      </c>
      <c r="H2100" s="64">
        <f t="shared" ca="1" si="536"/>
        <v>1.0249778899999999</v>
      </c>
      <c r="I2100" s="65">
        <f t="shared" si="531"/>
        <v>3.7499999999999999E-2</v>
      </c>
      <c r="J2100" s="66">
        <f t="shared" si="537"/>
        <v>43801</v>
      </c>
      <c r="K2100" s="13">
        <f t="shared" si="529"/>
        <v>274</v>
      </c>
      <c r="L2100" s="9">
        <f t="shared" si="538"/>
        <v>1.0284157629999999</v>
      </c>
      <c r="M2100" s="69">
        <f t="shared" ca="1" si="539"/>
        <v>1.054103419</v>
      </c>
      <c r="N2100" s="68">
        <f t="shared" si="540"/>
        <v>0</v>
      </c>
      <c r="O2100" s="64">
        <f t="shared" ca="1" si="541"/>
        <v>4372560.9389187703</v>
      </c>
      <c r="P2100" s="70">
        <f t="shared" si="542"/>
        <v>0</v>
      </c>
      <c r="Q2100" s="71">
        <f t="shared" si="543"/>
        <v>1616371.3938</v>
      </c>
      <c r="R2100" s="71">
        <f t="shared" si="544"/>
        <v>7381429.3650200004</v>
      </c>
      <c r="S2100" s="66"/>
      <c r="T2100" s="66"/>
      <c r="U2100" s="66"/>
      <c r="V2100" s="6"/>
      <c r="W2100" s="6"/>
      <c r="X2100" s="6"/>
      <c r="Y2100" s="7"/>
      <c r="Z2100" s="1"/>
      <c r="AA2100" s="6"/>
      <c r="AB2100" s="7"/>
      <c r="AC2100" s="7"/>
      <c r="AD2100" s="7"/>
      <c r="AE2100" s="6"/>
      <c r="AF2100" s="8"/>
      <c r="AG2100" s="6"/>
      <c r="AH2100" s="1"/>
      <c r="AI2100" s="3"/>
      <c r="AJ2100" s="3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  <c r="BV2100" s="1"/>
      <c r="BW2100" s="1"/>
      <c r="BX2100" s="1"/>
      <c r="BY2100" s="1"/>
      <c r="BZ2100" s="1"/>
      <c r="CA2100" s="1"/>
      <c r="CB2100" s="1"/>
      <c r="CC2100" s="1"/>
      <c r="CD2100" s="1"/>
      <c r="CE2100" s="1"/>
      <c r="CF2100" s="1"/>
      <c r="CG2100" s="1"/>
      <c r="CH2100" s="1"/>
      <c r="CI2100" s="1"/>
      <c r="CJ2100" s="1"/>
      <c r="CK2100" s="1"/>
      <c r="CL2100" s="1"/>
      <c r="CM2100" s="1"/>
      <c r="CN2100" s="1"/>
      <c r="CO2100" s="1"/>
      <c r="CP2100" s="1"/>
      <c r="CQ2100" s="1"/>
      <c r="CR2100" s="1"/>
      <c r="CS2100" s="1"/>
      <c r="CT2100" s="1"/>
      <c r="CU2100" s="1"/>
      <c r="CV2100" s="1"/>
      <c r="CW2100" s="1"/>
      <c r="CX2100" s="1"/>
      <c r="CY2100" s="1"/>
      <c r="CZ2100" s="1"/>
      <c r="DA2100" s="1"/>
      <c r="DB2100" s="1"/>
      <c r="DC2100" s="1"/>
      <c r="DD2100" s="1"/>
      <c r="DE2100" s="1"/>
      <c r="DF2100" s="1"/>
      <c r="DG2100" s="1"/>
      <c r="DH2100" s="1"/>
      <c r="DI2100" s="1"/>
      <c r="DJ2100" s="1"/>
      <c r="DK2100" s="1"/>
      <c r="DL2100" s="1"/>
      <c r="DM2100" s="1"/>
      <c r="DN2100" s="1"/>
      <c r="DO2100" s="1"/>
      <c r="DP2100" s="1"/>
      <c r="DQ2100" s="1"/>
      <c r="DR2100" s="1"/>
      <c r="DS2100" s="1"/>
      <c r="DT2100" s="1"/>
      <c r="DU2100" s="1"/>
      <c r="DV2100" s="1"/>
      <c r="DW2100" s="1"/>
      <c r="DX2100" s="1"/>
      <c r="DY2100" s="1"/>
      <c r="DZ2100" s="1"/>
      <c r="EA2100" s="1"/>
      <c r="EB2100" s="1"/>
      <c r="EC2100" s="1"/>
      <c r="ED2100" s="1"/>
      <c r="EE2100" s="1"/>
      <c r="EF2100" s="1"/>
      <c r="EG2100" s="1"/>
      <c r="EH2100" s="1"/>
      <c r="EI2100" s="1"/>
      <c r="EJ2100" s="1"/>
      <c r="EK2100" s="1"/>
      <c r="EL2100" s="1"/>
      <c r="EM2100" s="1"/>
      <c r="EN2100" s="1"/>
      <c r="EO2100" s="1"/>
      <c r="EP2100" s="1"/>
      <c r="EQ2100" s="1"/>
      <c r="ER2100" s="1"/>
      <c r="ES2100" s="1"/>
      <c r="ET2100" s="1"/>
      <c r="EU2100" s="1"/>
      <c r="EV2100" s="1"/>
      <c r="EW2100" s="1"/>
      <c r="EX2100" s="1"/>
      <c r="EY2100" s="1"/>
      <c r="EZ2100" s="1"/>
      <c r="FA2100" s="1"/>
      <c r="FB2100" s="1"/>
      <c r="FC2100" s="1"/>
      <c r="FD2100" s="1"/>
      <c r="FE2100" s="1"/>
      <c r="FF2100" s="1"/>
      <c r="FG2100" s="1"/>
      <c r="FH2100" s="1"/>
      <c r="FI2100" s="1"/>
      <c r="FJ2100" s="1"/>
      <c r="FK2100" s="1"/>
      <c r="FL2100" s="1"/>
      <c r="FM2100" s="1"/>
      <c r="FN2100" s="1"/>
      <c r="FO2100" s="1"/>
      <c r="FP2100" s="1"/>
      <c r="FQ2100" s="1"/>
      <c r="FR2100" s="1"/>
      <c r="FS2100" s="1"/>
      <c r="FT2100" s="1"/>
      <c r="FU2100" s="1"/>
      <c r="FV2100" s="1"/>
      <c r="FW2100" s="1"/>
      <c r="FX2100" s="1"/>
      <c r="FY2100" s="1"/>
      <c r="FZ2100" s="1"/>
      <c r="GA2100" s="1"/>
      <c r="GB2100" s="1"/>
      <c r="GC2100" s="1"/>
      <c r="GD2100" s="1"/>
      <c r="GE2100" s="1"/>
      <c r="GF2100" s="1"/>
      <c r="GG2100" s="1"/>
      <c r="GH2100" s="1"/>
      <c r="GI2100" s="1"/>
      <c r="GJ2100" s="1"/>
      <c r="GK2100" s="1"/>
      <c r="GL2100" s="1"/>
      <c r="GM2100" s="1"/>
      <c r="GN2100" s="1"/>
      <c r="GO2100" s="1"/>
      <c r="GP2100" s="1"/>
      <c r="GQ2100" s="1"/>
      <c r="GR2100" s="1"/>
      <c r="GS2100" s="1"/>
      <c r="GT2100" s="1"/>
      <c r="GU2100" s="1"/>
      <c r="GV2100" s="1"/>
      <c r="GW2100" s="1"/>
      <c r="GX2100" s="1"/>
      <c r="GY2100" s="1"/>
      <c r="GZ2100" s="1"/>
      <c r="HA2100" s="1"/>
      <c r="HB2100" s="1"/>
      <c r="HC2100" s="1"/>
      <c r="HD2100" s="1"/>
      <c r="HE2100" s="1"/>
      <c r="HF2100" s="1"/>
      <c r="HG2100" s="1"/>
      <c r="HH2100" s="1"/>
      <c r="HI2100" s="1"/>
      <c r="HJ2100" s="1"/>
      <c r="HK2100" s="1"/>
      <c r="HL2100" s="1"/>
    </row>
    <row r="2101" spans="1:220" x14ac:dyDescent="0.2">
      <c r="A2101" s="63">
        <f t="shared" si="530"/>
        <v>44076</v>
      </c>
      <c r="B2101" s="12">
        <f t="shared" ca="1" si="532"/>
        <v>94230946.968595892</v>
      </c>
      <c r="C2101" s="71">
        <f t="shared" si="533"/>
        <v>80818569.689999998</v>
      </c>
      <c r="D2101" s="65">
        <f ca="1">IF(A2101&lt;$B$1,VLOOKUP(A2101,[1]DI!$A$4:$B$15000,2,FALSE),0)</f>
        <v>1.9000000000000006E-2</v>
      </c>
      <c r="E2101" s="11">
        <f t="shared" ca="1" si="534"/>
        <v>1.0000746899999999</v>
      </c>
      <c r="F2101" s="64">
        <f ca="1">(TRUNC(PRODUCT($E$16:$E2100),16))</f>
        <v>1.64054675487603</v>
      </c>
      <c r="G2101" s="64">
        <f t="shared" ca="1" si="535"/>
        <v>1.6004484080525101</v>
      </c>
      <c r="H2101" s="64">
        <f t="shared" ca="1" si="536"/>
        <v>1.0250544500000001</v>
      </c>
      <c r="I2101" s="65">
        <f t="shared" si="531"/>
        <v>3.7499999999999999E-2</v>
      </c>
      <c r="J2101" s="66">
        <f t="shared" si="537"/>
        <v>43801</v>
      </c>
      <c r="K2101" s="13">
        <f t="shared" si="529"/>
        <v>275</v>
      </c>
      <c r="L2101" s="9">
        <f t="shared" si="538"/>
        <v>1.028520935</v>
      </c>
      <c r="M2101" s="69">
        <f t="shared" ca="1" si="539"/>
        <v>1.0542899610000001</v>
      </c>
      <c r="N2101" s="68">
        <f t="shared" si="540"/>
        <v>0</v>
      </c>
      <c r="O2101" s="64">
        <f t="shared" ca="1" si="541"/>
        <v>4387636.9965458903</v>
      </c>
      <c r="P2101" s="70">
        <f t="shared" si="542"/>
        <v>0</v>
      </c>
      <c r="Q2101" s="71">
        <f t="shared" si="543"/>
        <v>1616371.3938</v>
      </c>
      <c r="R2101" s="71">
        <f t="shared" si="544"/>
        <v>7408368.8882499989</v>
      </c>
      <c r="S2101" s="66"/>
      <c r="T2101" s="66"/>
      <c r="U2101" s="66"/>
      <c r="V2101" s="6"/>
      <c r="W2101" s="6"/>
      <c r="X2101" s="6"/>
      <c r="Y2101" s="7"/>
      <c r="Z2101" s="1"/>
      <c r="AA2101" s="6"/>
      <c r="AB2101" s="7"/>
      <c r="AC2101" s="7"/>
      <c r="AD2101" s="7"/>
      <c r="AE2101" s="6"/>
      <c r="AF2101" s="8"/>
      <c r="AG2101" s="6"/>
      <c r="AH2101" s="1"/>
      <c r="AI2101" s="3"/>
      <c r="AJ2101" s="3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  <c r="BV2101" s="1"/>
      <c r="BW2101" s="1"/>
      <c r="BX2101" s="1"/>
      <c r="BY2101" s="1"/>
      <c r="BZ2101" s="1"/>
      <c r="CA2101" s="1"/>
      <c r="CB2101" s="1"/>
      <c r="CC2101" s="1"/>
      <c r="CD2101" s="1"/>
      <c r="CE2101" s="1"/>
      <c r="CF2101" s="1"/>
      <c r="CG2101" s="1"/>
      <c r="CH2101" s="1"/>
      <c r="CI2101" s="1"/>
      <c r="CJ2101" s="1"/>
      <c r="CK2101" s="1"/>
      <c r="CL2101" s="1"/>
      <c r="CM2101" s="1"/>
      <c r="CN2101" s="1"/>
      <c r="CO2101" s="1"/>
      <c r="CP2101" s="1"/>
      <c r="CQ2101" s="1"/>
      <c r="CR2101" s="1"/>
      <c r="CS2101" s="1"/>
      <c r="CT2101" s="1"/>
      <c r="CU2101" s="1"/>
      <c r="CV2101" s="1"/>
      <c r="CW2101" s="1"/>
      <c r="CX2101" s="1"/>
      <c r="CY2101" s="1"/>
      <c r="CZ2101" s="1"/>
      <c r="DA2101" s="1"/>
      <c r="DB2101" s="1"/>
      <c r="DC2101" s="1"/>
      <c r="DD2101" s="1"/>
      <c r="DE2101" s="1"/>
      <c r="DF2101" s="1"/>
      <c r="DG2101" s="1"/>
      <c r="DH2101" s="1"/>
      <c r="DI2101" s="1"/>
      <c r="DJ2101" s="1"/>
      <c r="DK2101" s="1"/>
      <c r="DL2101" s="1"/>
      <c r="DM2101" s="1"/>
      <c r="DN2101" s="1"/>
      <c r="DO2101" s="1"/>
      <c r="DP2101" s="1"/>
      <c r="DQ2101" s="1"/>
      <c r="DR2101" s="1"/>
      <c r="DS2101" s="1"/>
      <c r="DT2101" s="1"/>
      <c r="DU2101" s="1"/>
      <c r="DV2101" s="1"/>
      <c r="DW2101" s="1"/>
      <c r="DX2101" s="1"/>
      <c r="DY2101" s="1"/>
      <c r="DZ2101" s="1"/>
      <c r="EA2101" s="1"/>
      <c r="EB2101" s="1"/>
      <c r="EC2101" s="1"/>
      <c r="ED2101" s="1"/>
      <c r="EE2101" s="1"/>
      <c r="EF2101" s="1"/>
      <c r="EG2101" s="1"/>
      <c r="EH2101" s="1"/>
      <c r="EI2101" s="1"/>
      <c r="EJ2101" s="1"/>
      <c r="EK2101" s="1"/>
      <c r="EL2101" s="1"/>
      <c r="EM2101" s="1"/>
      <c r="EN2101" s="1"/>
      <c r="EO2101" s="1"/>
      <c r="EP2101" s="1"/>
      <c r="EQ2101" s="1"/>
      <c r="ER2101" s="1"/>
      <c r="ES2101" s="1"/>
      <c r="ET2101" s="1"/>
      <c r="EU2101" s="1"/>
      <c r="EV2101" s="1"/>
      <c r="EW2101" s="1"/>
      <c r="EX2101" s="1"/>
      <c r="EY2101" s="1"/>
      <c r="EZ2101" s="1"/>
      <c r="FA2101" s="1"/>
      <c r="FB2101" s="1"/>
      <c r="FC2101" s="1"/>
      <c r="FD2101" s="1"/>
      <c r="FE2101" s="1"/>
      <c r="FF2101" s="1"/>
      <c r="FG2101" s="1"/>
      <c r="FH2101" s="1"/>
      <c r="FI2101" s="1"/>
      <c r="FJ2101" s="1"/>
      <c r="FK2101" s="1"/>
      <c r="FL2101" s="1"/>
      <c r="FM2101" s="1"/>
      <c r="FN2101" s="1"/>
      <c r="FO2101" s="1"/>
      <c r="FP2101" s="1"/>
      <c r="FQ2101" s="1"/>
      <c r="FR2101" s="1"/>
      <c r="FS2101" s="1"/>
      <c r="FT2101" s="1"/>
      <c r="FU2101" s="1"/>
      <c r="FV2101" s="1"/>
      <c r="FW2101" s="1"/>
      <c r="FX2101" s="1"/>
      <c r="FY2101" s="1"/>
      <c r="FZ2101" s="1"/>
      <c r="GA2101" s="1"/>
      <c r="GB2101" s="1"/>
      <c r="GC2101" s="1"/>
      <c r="GD2101" s="1"/>
      <c r="GE2101" s="1"/>
      <c r="GF2101" s="1"/>
      <c r="GG2101" s="1"/>
      <c r="GH2101" s="1"/>
      <c r="GI2101" s="1"/>
      <c r="GJ2101" s="1"/>
      <c r="GK2101" s="1"/>
      <c r="GL2101" s="1"/>
      <c r="GM2101" s="1"/>
      <c r="GN2101" s="1"/>
      <c r="GO2101" s="1"/>
      <c r="GP2101" s="1"/>
      <c r="GQ2101" s="1"/>
      <c r="GR2101" s="1"/>
      <c r="GS2101" s="1"/>
      <c r="GT2101" s="1"/>
      <c r="GU2101" s="1"/>
      <c r="GV2101" s="1"/>
      <c r="GW2101" s="1"/>
      <c r="GX2101" s="1"/>
      <c r="GY2101" s="1"/>
      <c r="GZ2101" s="1"/>
      <c r="HA2101" s="1"/>
      <c r="HB2101" s="1"/>
      <c r="HC2101" s="1"/>
      <c r="HD2101" s="1"/>
      <c r="HE2101" s="1"/>
      <c r="HF2101" s="1"/>
      <c r="HG2101" s="1"/>
      <c r="HH2101" s="1"/>
      <c r="HI2101" s="1"/>
      <c r="HJ2101" s="1"/>
      <c r="HK2101" s="1"/>
      <c r="HL2101" s="1"/>
    </row>
    <row r="2102" spans="1:220" x14ac:dyDescent="0.2">
      <c r="A2102" s="63">
        <f t="shared" si="530"/>
        <v>44077</v>
      </c>
      <c r="B2102" s="12">
        <f t="shared" ca="1" si="532"/>
        <v>94272964.812372938</v>
      </c>
      <c r="C2102" s="71">
        <f t="shared" si="533"/>
        <v>80818569.689999998</v>
      </c>
      <c r="D2102" s="65">
        <f ca="1">IF(A2102&lt;$B$1,VLOOKUP(A2102,[1]DI!$A$4:$B$15000,2,FALSE),0)</f>
        <v>1.9000000000000006E-2</v>
      </c>
      <c r="E2102" s="11">
        <f t="shared" ca="1" si="534"/>
        <v>1.0000746899999999</v>
      </c>
      <c r="F2102" s="64">
        <f ca="1">(TRUNC(PRODUCT($E$16:$E2101),16))</f>
        <v>1.6406692873131501</v>
      </c>
      <c r="G2102" s="64">
        <f t="shared" ca="1" si="535"/>
        <v>1.6004484080525101</v>
      </c>
      <c r="H2102" s="64">
        <f t="shared" ca="1" si="536"/>
        <v>1.02513101</v>
      </c>
      <c r="I2102" s="65">
        <f t="shared" si="531"/>
        <v>3.7499999999999999E-2</v>
      </c>
      <c r="J2102" s="66">
        <f t="shared" si="537"/>
        <v>43801</v>
      </c>
      <c r="K2102" s="13">
        <f t="shared" si="529"/>
        <v>276</v>
      </c>
      <c r="L2102" s="9">
        <f t="shared" si="538"/>
        <v>1.028626118</v>
      </c>
      <c r="M2102" s="69">
        <f t="shared" ca="1" si="539"/>
        <v>1.0544765309999999</v>
      </c>
      <c r="N2102" s="68">
        <f t="shared" si="540"/>
        <v>0</v>
      </c>
      <c r="O2102" s="64">
        <f t="shared" ca="1" si="541"/>
        <v>4402715.3170929402</v>
      </c>
      <c r="P2102" s="70">
        <f t="shared" si="542"/>
        <v>0</v>
      </c>
      <c r="Q2102" s="71">
        <f t="shared" si="543"/>
        <v>1616371.3938</v>
      </c>
      <c r="R2102" s="71">
        <f t="shared" si="544"/>
        <v>7435308.4114799993</v>
      </c>
      <c r="S2102" s="66"/>
      <c r="T2102" s="66"/>
      <c r="U2102" s="66"/>
      <c r="V2102" s="6"/>
      <c r="W2102" s="6"/>
      <c r="X2102" s="6"/>
      <c r="Y2102" s="7"/>
      <c r="Z2102" s="1"/>
      <c r="AA2102" s="6"/>
      <c r="AB2102" s="7"/>
      <c r="AC2102" s="7"/>
      <c r="AD2102" s="7"/>
      <c r="AE2102" s="6"/>
      <c r="AF2102" s="8"/>
      <c r="AG2102" s="6"/>
      <c r="AH2102" s="1"/>
      <c r="AI2102" s="3"/>
      <c r="AJ2102" s="3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  <c r="BV2102" s="1"/>
      <c r="BW2102" s="1"/>
      <c r="BX2102" s="1"/>
      <c r="BY2102" s="1"/>
      <c r="BZ2102" s="1"/>
      <c r="CA2102" s="1"/>
      <c r="CB2102" s="1"/>
      <c r="CC2102" s="1"/>
      <c r="CD2102" s="1"/>
      <c r="CE2102" s="1"/>
      <c r="CF2102" s="1"/>
      <c r="CG2102" s="1"/>
      <c r="CH2102" s="1"/>
      <c r="CI2102" s="1"/>
      <c r="CJ2102" s="1"/>
      <c r="CK2102" s="1"/>
      <c r="CL2102" s="1"/>
      <c r="CM2102" s="1"/>
      <c r="CN2102" s="1"/>
      <c r="CO2102" s="1"/>
      <c r="CP2102" s="1"/>
      <c r="CQ2102" s="1"/>
      <c r="CR2102" s="1"/>
      <c r="CS2102" s="1"/>
      <c r="CT2102" s="1"/>
      <c r="CU2102" s="1"/>
      <c r="CV2102" s="1"/>
      <c r="CW2102" s="1"/>
      <c r="CX2102" s="1"/>
      <c r="CY2102" s="1"/>
      <c r="CZ2102" s="1"/>
      <c r="DA2102" s="1"/>
      <c r="DB2102" s="1"/>
      <c r="DC2102" s="1"/>
      <c r="DD2102" s="1"/>
      <c r="DE2102" s="1"/>
      <c r="DF2102" s="1"/>
      <c r="DG2102" s="1"/>
      <c r="DH2102" s="1"/>
      <c r="DI2102" s="1"/>
      <c r="DJ2102" s="1"/>
      <c r="DK2102" s="1"/>
      <c r="DL2102" s="1"/>
      <c r="DM2102" s="1"/>
      <c r="DN2102" s="1"/>
      <c r="DO2102" s="1"/>
      <c r="DP2102" s="1"/>
      <c r="DQ2102" s="1"/>
      <c r="DR2102" s="1"/>
      <c r="DS2102" s="1"/>
      <c r="DT2102" s="1"/>
      <c r="DU2102" s="1"/>
      <c r="DV2102" s="1"/>
      <c r="DW2102" s="1"/>
      <c r="DX2102" s="1"/>
      <c r="DY2102" s="1"/>
      <c r="DZ2102" s="1"/>
      <c r="EA2102" s="1"/>
      <c r="EB2102" s="1"/>
      <c r="EC2102" s="1"/>
      <c r="ED2102" s="1"/>
      <c r="EE2102" s="1"/>
      <c r="EF2102" s="1"/>
      <c r="EG2102" s="1"/>
      <c r="EH2102" s="1"/>
      <c r="EI2102" s="1"/>
      <c r="EJ2102" s="1"/>
      <c r="EK2102" s="1"/>
      <c r="EL2102" s="1"/>
      <c r="EM2102" s="1"/>
      <c r="EN2102" s="1"/>
      <c r="EO2102" s="1"/>
      <c r="EP2102" s="1"/>
      <c r="EQ2102" s="1"/>
      <c r="ER2102" s="1"/>
      <c r="ES2102" s="1"/>
      <c r="ET2102" s="1"/>
      <c r="EU2102" s="1"/>
      <c r="EV2102" s="1"/>
      <c r="EW2102" s="1"/>
      <c r="EX2102" s="1"/>
      <c r="EY2102" s="1"/>
      <c r="EZ2102" s="1"/>
      <c r="FA2102" s="1"/>
      <c r="FB2102" s="1"/>
      <c r="FC2102" s="1"/>
      <c r="FD2102" s="1"/>
      <c r="FE2102" s="1"/>
      <c r="FF2102" s="1"/>
      <c r="FG2102" s="1"/>
      <c r="FH2102" s="1"/>
      <c r="FI2102" s="1"/>
      <c r="FJ2102" s="1"/>
      <c r="FK2102" s="1"/>
      <c r="FL2102" s="1"/>
      <c r="FM2102" s="1"/>
      <c r="FN2102" s="1"/>
      <c r="FO2102" s="1"/>
      <c r="FP2102" s="1"/>
      <c r="FQ2102" s="1"/>
      <c r="FR2102" s="1"/>
      <c r="FS2102" s="1"/>
      <c r="FT2102" s="1"/>
      <c r="FU2102" s="1"/>
      <c r="FV2102" s="1"/>
      <c r="FW2102" s="1"/>
      <c r="FX2102" s="1"/>
      <c r="FY2102" s="1"/>
      <c r="FZ2102" s="1"/>
      <c r="GA2102" s="1"/>
      <c r="GB2102" s="1"/>
      <c r="GC2102" s="1"/>
      <c r="GD2102" s="1"/>
      <c r="GE2102" s="1"/>
      <c r="GF2102" s="1"/>
      <c r="GG2102" s="1"/>
      <c r="GH2102" s="1"/>
      <c r="GI2102" s="1"/>
      <c r="GJ2102" s="1"/>
      <c r="GK2102" s="1"/>
      <c r="GL2102" s="1"/>
      <c r="GM2102" s="1"/>
      <c r="GN2102" s="1"/>
      <c r="GO2102" s="1"/>
      <c r="GP2102" s="1"/>
      <c r="GQ2102" s="1"/>
      <c r="GR2102" s="1"/>
      <c r="GS2102" s="1"/>
      <c r="GT2102" s="1"/>
      <c r="GU2102" s="1"/>
      <c r="GV2102" s="1"/>
      <c r="GW2102" s="1"/>
      <c r="GX2102" s="1"/>
      <c r="GY2102" s="1"/>
      <c r="GZ2102" s="1"/>
      <c r="HA2102" s="1"/>
      <c r="HB2102" s="1"/>
      <c r="HC2102" s="1"/>
      <c r="HD2102" s="1"/>
      <c r="HE2102" s="1"/>
      <c r="HF2102" s="1"/>
      <c r="HG2102" s="1"/>
      <c r="HH2102" s="1"/>
      <c r="HI2102" s="1"/>
      <c r="HJ2102" s="1"/>
      <c r="HK2102" s="1"/>
      <c r="HL2102" s="1"/>
    </row>
    <row r="2103" spans="1:220" x14ac:dyDescent="0.2">
      <c r="A2103" s="63">
        <f t="shared" si="530"/>
        <v>44078</v>
      </c>
      <c r="B2103" s="12">
        <f t="shared" ca="1" si="532"/>
        <v>94314984.919069946</v>
      </c>
      <c r="C2103" s="71">
        <f t="shared" si="533"/>
        <v>80818569.689999998</v>
      </c>
      <c r="D2103" s="65">
        <f ca="1">IF(A2103&lt;$B$1,VLOOKUP(A2103,[1]DI!$A$4:$B$15000,2,FALSE),0)</f>
        <v>1.9000000000000006E-2</v>
      </c>
      <c r="E2103" s="11">
        <f t="shared" ca="1" si="534"/>
        <v>1.0000746899999999</v>
      </c>
      <c r="F2103" s="64">
        <f ca="1">(TRUNC(PRODUCT($E$16:$E2102),16))</f>
        <v>1.6407918289022201</v>
      </c>
      <c r="G2103" s="64">
        <f t="shared" ca="1" si="535"/>
        <v>1.6004484080525101</v>
      </c>
      <c r="H2103" s="64">
        <f t="shared" ca="1" si="536"/>
        <v>1.0252075700000001</v>
      </c>
      <c r="I2103" s="65">
        <f t="shared" si="531"/>
        <v>3.7499999999999999E-2</v>
      </c>
      <c r="J2103" s="66">
        <f t="shared" si="537"/>
        <v>43801</v>
      </c>
      <c r="K2103" s="13">
        <f t="shared" si="529"/>
        <v>277</v>
      </c>
      <c r="L2103" s="9">
        <f t="shared" si="538"/>
        <v>1.0287313119999999</v>
      </c>
      <c r="M2103" s="69">
        <f t="shared" ca="1" si="539"/>
        <v>1.0546631289999999</v>
      </c>
      <c r="N2103" s="68">
        <f t="shared" si="540"/>
        <v>0</v>
      </c>
      <c r="O2103" s="64">
        <f t="shared" ca="1" si="541"/>
        <v>4417795.9005599497</v>
      </c>
      <c r="P2103" s="70">
        <f t="shared" si="542"/>
        <v>0</v>
      </c>
      <c r="Q2103" s="71">
        <f t="shared" si="543"/>
        <v>1616371.3938</v>
      </c>
      <c r="R2103" s="71">
        <f t="shared" si="544"/>
        <v>7462247.9347099988</v>
      </c>
      <c r="S2103" s="66"/>
      <c r="T2103" s="66"/>
      <c r="U2103" s="66"/>
      <c r="V2103" s="6"/>
      <c r="W2103" s="6"/>
      <c r="X2103" s="6"/>
      <c r="Y2103" s="7"/>
      <c r="Z2103" s="1"/>
      <c r="AA2103" s="6"/>
      <c r="AB2103" s="7"/>
      <c r="AC2103" s="7"/>
      <c r="AD2103" s="7"/>
      <c r="AE2103" s="6"/>
      <c r="AF2103" s="8"/>
      <c r="AG2103" s="6"/>
      <c r="AH2103" s="1"/>
      <c r="AI2103" s="3"/>
      <c r="AJ2103" s="3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  <c r="BV2103" s="1"/>
      <c r="BW2103" s="1"/>
      <c r="BX2103" s="1"/>
      <c r="BY2103" s="1"/>
      <c r="BZ2103" s="1"/>
      <c r="CA2103" s="1"/>
      <c r="CB2103" s="1"/>
      <c r="CC2103" s="1"/>
      <c r="CD2103" s="1"/>
      <c r="CE2103" s="1"/>
      <c r="CF2103" s="1"/>
      <c r="CG2103" s="1"/>
      <c r="CH2103" s="1"/>
      <c r="CI2103" s="1"/>
      <c r="CJ2103" s="1"/>
      <c r="CK2103" s="1"/>
      <c r="CL2103" s="1"/>
      <c r="CM2103" s="1"/>
      <c r="CN2103" s="1"/>
      <c r="CO2103" s="1"/>
      <c r="CP2103" s="1"/>
      <c r="CQ2103" s="1"/>
      <c r="CR2103" s="1"/>
      <c r="CS2103" s="1"/>
      <c r="CT2103" s="1"/>
      <c r="CU2103" s="1"/>
      <c r="CV2103" s="1"/>
      <c r="CW2103" s="1"/>
      <c r="CX2103" s="1"/>
      <c r="CY2103" s="1"/>
      <c r="CZ2103" s="1"/>
      <c r="DA2103" s="1"/>
      <c r="DB2103" s="1"/>
      <c r="DC2103" s="1"/>
      <c r="DD2103" s="1"/>
      <c r="DE2103" s="1"/>
      <c r="DF2103" s="1"/>
      <c r="DG2103" s="1"/>
      <c r="DH2103" s="1"/>
      <c r="DI2103" s="1"/>
      <c r="DJ2103" s="1"/>
      <c r="DK2103" s="1"/>
      <c r="DL2103" s="1"/>
      <c r="DM2103" s="1"/>
      <c r="DN2103" s="1"/>
      <c r="DO2103" s="1"/>
      <c r="DP2103" s="1"/>
      <c r="DQ2103" s="1"/>
      <c r="DR2103" s="1"/>
      <c r="DS2103" s="1"/>
      <c r="DT2103" s="1"/>
      <c r="DU2103" s="1"/>
      <c r="DV2103" s="1"/>
      <c r="DW2103" s="1"/>
      <c r="DX2103" s="1"/>
      <c r="DY2103" s="1"/>
      <c r="DZ2103" s="1"/>
      <c r="EA2103" s="1"/>
      <c r="EB2103" s="1"/>
      <c r="EC2103" s="1"/>
      <c r="ED2103" s="1"/>
      <c r="EE2103" s="1"/>
      <c r="EF2103" s="1"/>
      <c r="EG2103" s="1"/>
      <c r="EH2103" s="1"/>
      <c r="EI2103" s="1"/>
      <c r="EJ2103" s="1"/>
      <c r="EK2103" s="1"/>
      <c r="EL2103" s="1"/>
      <c r="EM2103" s="1"/>
      <c r="EN2103" s="1"/>
      <c r="EO2103" s="1"/>
      <c r="EP2103" s="1"/>
      <c r="EQ2103" s="1"/>
      <c r="ER2103" s="1"/>
      <c r="ES2103" s="1"/>
      <c r="ET2103" s="1"/>
      <c r="EU2103" s="1"/>
      <c r="EV2103" s="1"/>
      <c r="EW2103" s="1"/>
      <c r="EX2103" s="1"/>
      <c r="EY2103" s="1"/>
      <c r="EZ2103" s="1"/>
      <c r="FA2103" s="1"/>
      <c r="FB2103" s="1"/>
      <c r="FC2103" s="1"/>
      <c r="FD2103" s="1"/>
      <c r="FE2103" s="1"/>
      <c r="FF2103" s="1"/>
      <c r="FG2103" s="1"/>
      <c r="FH2103" s="1"/>
      <c r="FI2103" s="1"/>
      <c r="FJ2103" s="1"/>
      <c r="FK2103" s="1"/>
      <c r="FL2103" s="1"/>
      <c r="FM2103" s="1"/>
      <c r="FN2103" s="1"/>
      <c r="FO2103" s="1"/>
      <c r="FP2103" s="1"/>
      <c r="FQ2103" s="1"/>
      <c r="FR2103" s="1"/>
      <c r="FS2103" s="1"/>
      <c r="FT2103" s="1"/>
      <c r="FU2103" s="1"/>
      <c r="FV2103" s="1"/>
      <c r="FW2103" s="1"/>
      <c r="FX2103" s="1"/>
      <c r="FY2103" s="1"/>
      <c r="FZ2103" s="1"/>
      <c r="GA2103" s="1"/>
      <c r="GB2103" s="1"/>
      <c r="GC2103" s="1"/>
      <c r="GD2103" s="1"/>
      <c r="GE2103" s="1"/>
      <c r="GF2103" s="1"/>
      <c r="GG2103" s="1"/>
      <c r="GH2103" s="1"/>
      <c r="GI2103" s="1"/>
      <c r="GJ2103" s="1"/>
      <c r="GK2103" s="1"/>
      <c r="GL2103" s="1"/>
      <c r="GM2103" s="1"/>
      <c r="GN2103" s="1"/>
      <c r="GO2103" s="1"/>
      <c r="GP2103" s="1"/>
      <c r="GQ2103" s="1"/>
      <c r="GR2103" s="1"/>
      <c r="GS2103" s="1"/>
      <c r="GT2103" s="1"/>
      <c r="GU2103" s="1"/>
      <c r="GV2103" s="1"/>
      <c r="GW2103" s="1"/>
      <c r="GX2103" s="1"/>
      <c r="GY2103" s="1"/>
      <c r="GZ2103" s="1"/>
      <c r="HA2103" s="1"/>
      <c r="HB2103" s="1"/>
      <c r="HC2103" s="1"/>
      <c r="HD2103" s="1"/>
      <c r="HE2103" s="1"/>
      <c r="HF2103" s="1"/>
      <c r="HG2103" s="1"/>
      <c r="HH2103" s="1"/>
      <c r="HI2103" s="1"/>
      <c r="HJ2103" s="1"/>
      <c r="HK2103" s="1"/>
      <c r="HL2103" s="1"/>
    </row>
    <row r="2104" spans="1:220" x14ac:dyDescent="0.2">
      <c r="A2104" s="63">
        <f t="shared" si="530"/>
        <v>44079</v>
      </c>
      <c r="B2104" s="12">
        <f t="shared" ca="1" si="532"/>
        <v>94357008.743421182</v>
      </c>
      <c r="C2104" s="71">
        <f t="shared" si="533"/>
        <v>80818569.689999998</v>
      </c>
      <c r="D2104" s="65">
        <f ca="1">IF(A2104&lt;$B$1,VLOOKUP(A2104,[1]DI!$A$4:$B$15000,2,FALSE),0)</f>
        <v>0</v>
      </c>
      <c r="E2104" s="11">
        <f t="shared" ca="1" si="534"/>
        <v>1</v>
      </c>
      <c r="F2104" s="64">
        <f ca="1">(TRUNC(PRODUCT($E$16:$E2103),16))</f>
        <v>1.6409143796439201</v>
      </c>
      <c r="G2104" s="64">
        <f t="shared" ca="1" si="535"/>
        <v>1.6004484080525101</v>
      </c>
      <c r="H2104" s="64">
        <f t="shared" ca="1" si="536"/>
        <v>1.0252841500000001</v>
      </c>
      <c r="I2104" s="65">
        <f t="shared" si="531"/>
        <v>3.7499999999999999E-2</v>
      </c>
      <c r="J2104" s="66">
        <f t="shared" si="537"/>
        <v>43801</v>
      </c>
      <c r="K2104" s="13">
        <f t="shared" si="529"/>
        <v>278</v>
      </c>
      <c r="L2104" s="9">
        <f t="shared" si="538"/>
        <v>1.0288365159999999</v>
      </c>
      <c r="M2104" s="69">
        <f t="shared" ca="1" si="539"/>
        <v>1.0548497729999999</v>
      </c>
      <c r="N2104" s="68">
        <f t="shared" si="540"/>
        <v>0</v>
      </c>
      <c r="O2104" s="64">
        <f t="shared" ca="1" si="541"/>
        <v>4432880.2016811799</v>
      </c>
      <c r="P2104" s="70">
        <f t="shared" si="542"/>
        <v>0</v>
      </c>
      <c r="Q2104" s="71">
        <f t="shared" si="543"/>
        <v>1616371.3938</v>
      </c>
      <c r="R2104" s="71">
        <f t="shared" si="544"/>
        <v>7489187.4579400001</v>
      </c>
      <c r="S2104" s="66"/>
      <c r="T2104" s="66"/>
      <c r="U2104" s="66"/>
      <c r="V2104" s="6"/>
      <c r="W2104" s="6"/>
      <c r="X2104" s="6"/>
      <c r="Y2104" s="7"/>
      <c r="Z2104" s="1"/>
      <c r="AA2104" s="6"/>
      <c r="AB2104" s="7"/>
      <c r="AC2104" s="7"/>
      <c r="AD2104" s="7"/>
      <c r="AE2104" s="6"/>
      <c r="AF2104" s="8"/>
      <c r="AG2104" s="6"/>
      <c r="AH2104" s="1"/>
      <c r="AI2104" s="3"/>
      <c r="AJ2104" s="3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  <c r="BV2104" s="1"/>
      <c r="BW2104" s="1"/>
      <c r="BX2104" s="1"/>
      <c r="BY2104" s="1"/>
      <c r="BZ2104" s="1"/>
      <c r="CA2104" s="1"/>
      <c r="CB2104" s="1"/>
      <c r="CC2104" s="1"/>
      <c r="CD2104" s="1"/>
      <c r="CE2104" s="1"/>
      <c r="CF2104" s="1"/>
      <c r="CG2104" s="1"/>
      <c r="CH2104" s="1"/>
      <c r="CI2104" s="1"/>
      <c r="CJ2104" s="1"/>
      <c r="CK2104" s="1"/>
      <c r="CL2104" s="1"/>
      <c r="CM2104" s="1"/>
      <c r="CN2104" s="1"/>
      <c r="CO2104" s="1"/>
      <c r="CP2104" s="1"/>
      <c r="CQ2104" s="1"/>
      <c r="CR2104" s="1"/>
      <c r="CS2104" s="1"/>
      <c r="CT2104" s="1"/>
      <c r="CU2104" s="1"/>
      <c r="CV2104" s="1"/>
      <c r="CW2104" s="1"/>
      <c r="CX2104" s="1"/>
      <c r="CY2104" s="1"/>
      <c r="CZ2104" s="1"/>
      <c r="DA2104" s="1"/>
      <c r="DB2104" s="1"/>
      <c r="DC2104" s="1"/>
      <c r="DD2104" s="1"/>
      <c r="DE2104" s="1"/>
      <c r="DF2104" s="1"/>
      <c r="DG2104" s="1"/>
      <c r="DH2104" s="1"/>
      <c r="DI2104" s="1"/>
      <c r="DJ2104" s="1"/>
      <c r="DK2104" s="1"/>
      <c r="DL2104" s="1"/>
      <c r="DM2104" s="1"/>
      <c r="DN2104" s="1"/>
      <c r="DO2104" s="1"/>
      <c r="DP2104" s="1"/>
      <c r="DQ2104" s="1"/>
      <c r="DR2104" s="1"/>
      <c r="DS2104" s="1"/>
      <c r="DT2104" s="1"/>
      <c r="DU2104" s="1"/>
      <c r="DV2104" s="1"/>
      <c r="DW2104" s="1"/>
      <c r="DX2104" s="1"/>
      <c r="DY2104" s="1"/>
      <c r="DZ2104" s="1"/>
      <c r="EA2104" s="1"/>
      <c r="EB2104" s="1"/>
      <c r="EC2104" s="1"/>
      <c r="ED2104" s="1"/>
      <c r="EE2104" s="1"/>
      <c r="EF2104" s="1"/>
      <c r="EG2104" s="1"/>
      <c r="EH2104" s="1"/>
      <c r="EI2104" s="1"/>
      <c r="EJ2104" s="1"/>
      <c r="EK2104" s="1"/>
      <c r="EL2104" s="1"/>
      <c r="EM2104" s="1"/>
      <c r="EN2104" s="1"/>
      <c r="EO2104" s="1"/>
      <c r="EP2104" s="1"/>
      <c r="EQ2104" s="1"/>
      <c r="ER2104" s="1"/>
      <c r="ES2104" s="1"/>
      <c r="ET2104" s="1"/>
      <c r="EU2104" s="1"/>
      <c r="EV2104" s="1"/>
      <c r="EW2104" s="1"/>
      <c r="EX2104" s="1"/>
      <c r="EY2104" s="1"/>
      <c r="EZ2104" s="1"/>
      <c r="FA2104" s="1"/>
      <c r="FB2104" s="1"/>
      <c r="FC2104" s="1"/>
      <c r="FD2104" s="1"/>
      <c r="FE2104" s="1"/>
      <c r="FF2104" s="1"/>
      <c r="FG2104" s="1"/>
      <c r="FH2104" s="1"/>
      <c r="FI2104" s="1"/>
      <c r="FJ2104" s="1"/>
      <c r="FK2104" s="1"/>
      <c r="FL2104" s="1"/>
      <c r="FM2104" s="1"/>
      <c r="FN2104" s="1"/>
      <c r="FO2104" s="1"/>
      <c r="FP2104" s="1"/>
      <c r="FQ2104" s="1"/>
      <c r="FR2104" s="1"/>
      <c r="FS2104" s="1"/>
      <c r="FT2104" s="1"/>
      <c r="FU2104" s="1"/>
      <c r="FV2104" s="1"/>
      <c r="FW2104" s="1"/>
      <c r="FX2104" s="1"/>
      <c r="FY2104" s="1"/>
      <c r="FZ2104" s="1"/>
      <c r="GA2104" s="1"/>
      <c r="GB2104" s="1"/>
      <c r="GC2104" s="1"/>
      <c r="GD2104" s="1"/>
      <c r="GE2104" s="1"/>
      <c r="GF2104" s="1"/>
      <c r="GG2104" s="1"/>
      <c r="GH2104" s="1"/>
      <c r="GI2104" s="1"/>
      <c r="GJ2104" s="1"/>
      <c r="GK2104" s="1"/>
      <c r="GL2104" s="1"/>
      <c r="GM2104" s="1"/>
      <c r="GN2104" s="1"/>
      <c r="GO2104" s="1"/>
      <c r="GP2104" s="1"/>
      <c r="GQ2104" s="1"/>
      <c r="GR2104" s="1"/>
      <c r="GS2104" s="1"/>
      <c r="GT2104" s="1"/>
      <c r="GU2104" s="1"/>
      <c r="GV2104" s="1"/>
      <c r="GW2104" s="1"/>
      <c r="GX2104" s="1"/>
      <c r="GY2104" s="1"/>
      <c r="GZ2104" s="1"/>
      <c r="HA2104" s="1"/>
      <c r="HB2104" s="1"/>
      <c r="HC2104" s="1"/>
      <c r="HD2104" s="1"/>
      <c r="HE2104" s="1"/>
      <c r="HF2104" s="1"/>
      <c r="HG2104" s="1"/>
      <c r="HH2104" s="1"/>
      <c r="HI2104" s="1"/>
      <c r="HJ2104" s="1"/>
      <c r="HK2104" s="1"/>
      <c r="HL2104" s="1"/>
    </row>
    <row r="2105" spans="1:220" x14ac:dyDescent="0.2">
      <c r="A2105" s="63">
        <f t="shared" si="530"/>
        <v>44080</v>
      </c>
      <c r="B2105" s="12">
        <f t="shared" ca="1" si="532"/>
        <v>94392666.650675073</v>
      </c>
      <c r="C2105" s="71">
        <f t="shared" si="533"/>
        <v>80818569.689999998</v>
      </c>
      <c r="D2105" s="65">
        <f ca="1">IF(A2105&lt;$B$1,VLOOKUP(A2105,[1]DI!$A$4:$B$15000,2,FALSE),0)</f>
        <v>0</v>
      </c>
      <c r="E2105" s="11">
        <f t="shared" ca="1" si="534"/>
        <v>1</v>
      </c>
      <c r="F2105" s="64">
        <f ca="1">(TRUNC(PRODUCT($E$16:$E2104),16))</f>
        <v>1.6409143796439201</v>
      </c>
      <c r="G2105" s="64">
        <f t="shared" ca="1" si="535"/>
        <v>1.6004484080525101</v>
      </c>
      <c r="H2105" s="64">
        <f t="shared" ca="1" si="536"/>
        <v>1.0252841500000001</v>
      </c>
      <c r="I2105" s="65">
        <f t="shared" si="531"/>
        <v>3.7499999999999999E-2</v>
      </c>
      <c r="J2105" s="66">
        <f t="shared" si="537"/>
        <v>43801</v>
      </c>
      <c r="K2105" s="13">
        <f t="shared" si="529"/>
        <v>279</v>
      </c>
      <c r="L2105" s="9">
        <f t="shared" si="538"/>
        <v>1.0289417320000001</v>
      </c>
      <c r="M2105" s="69">
        <f t="shared" ca="1" si="539"/>
        <v>1.0549576490000001</v>
      </c>
      <c r="N2105" s="68">
        <f t="shared" si="540"/>
        <v>0</v>
      </c>
      <c r="O2105" s="64">
        <f t="shared" ca="1" si="541"/>
        <v>4441598.5857050698</v>
      </c>
      <c r="P2105" s="70">
        <f t="shared" si="542"/>
        <v>0</v>
      </c>
      <c r="Q2105" s="71">
        <f t="shared" si="543"/>
        <v>1616371.3938</v>
      </c>
      <c r="R2105" s="71">
        <f t="shared" si="544"/>
        <v>7516126.9811700005</v>
      </c>
      <c r="S2105" s="66"/>
      <c r="T2105" s="66"/>
      <c r="U2105" s="66"/>
      <c r="V2105" s="6"/>
      <c r="W2105" s="6"/>
      <c r="X2105" s="6"/>
      <c r="Y2105" s="7"/>
      <c r="Z2105" s="1"/>
      <c r="AA2105" s="6"/>
      <c r="AB2105" s="7"/>
      <c r="AC2105" s="7"/>
      <c r="AD2105" s="7"/>
      <c r="AE2105" s="6"/>
      <c r="AF2105" s="8"/>
      <c r="AG2105" s="6"/>
      <c r="AH2105" s="1"/>
      <c r="AI2105" s="3"/>
      <c r="AJ2105" s="3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  <c r="BV2105" s="1"/>
      <c r="BW2105" s="1"/>
      <c r="BX2105" s="1"/>
      <c r="BY2105" s="1"/>
      <c r="BZ2105" s="1"/>
      <c r="CA2105" s="1"/>
      <c r="CB2105" s="1"/>
      <c r="CC2105" s="1"/>
      <c r="CD2105" s="1"/>
      <c r="CE2105" s="1"/>
      <c r="CF2105" s="1"/>
      <c r="CG2105" s="1"/>
      <c r="CH2105" s="1"/>
      <c r="CI2105" s="1"/>
      <c r="CJ2105" s="1"/>
      <c r="CK2105" s="1"/>
      <c r="CL2105" s="1"/>
      <c r="CM2105" s="1"/>
      <c r="CN2105" s="1"/>
      <c r="CO2105" s="1"/>
      <c r="CP2105" s="1"/>
      <c r="CQ2105" s="1"/>
      <c r="CR2105" s="1"/>
      <c r="CS2105" s="1"/>
      <c r="CT2105" s="1"/>
      <c r="CU2105" s="1"/>
      <c r="CV2105" s="1"/>
      <c r="CW2105" s="1"/>
      <c r="CX2105" s="1"/>
      <c r="CY2105" s="1"/>
      <c r="CZ2105" s="1"/>
      <c r="DA2105" s="1"/>
      <c r="DB2105" s="1"/>
      <c r="DC2105" s="1"/>
      <c r="DD2105" s="1"/>
      <c r="DE2105" s="1"/>
      <c r="DF2105" s="1"/>
      <c r="DG2105" s="1"/>
      <c r="DH2105" s="1"/>
      <c r="DI2105" s="1"/>
      <c r="DJ2105" s="1"/>
      <c r="DK2105" s="1"/>
      <c r="DL2105" s="1"/>
      <c r="DM2105" s="1"/>
      <c r="DN2105" s="1"/>
      <c r="DO2105" s="1"/>
      <c r="DP2105" s="1"/>
      <c r="DQ2105" s="1"/>
      <c r="DR2105" s="1"/>
      <c r="DS2105" s="1"/>
      <c r="DT2105" s="1"/>
      <c r="DU2105" s="1"/>
      <c r="DV2105" s="1"/>
      <c r="DW2105" s="1"/>
      <c r="DX2105" s="1"/>
      <c r="DY2105" s="1"/>
      <c r="DZ2105" s="1"/>
      <c r="EA2105" s="1"/>
      <c r="EB2105" s="1"/>
      <c r="EC2105" s="1"/>
      <c r="ED2105" s="1"/>
      <c r="EE2105" s="1"/>
      <c r="EF2105" s="1"/>
      <c r="EG2105" s="1"/>
      <c r="EH2105" s="1"/>
      <c r="EI2105" s="1"/>
      <c r="EJ2105" s="1"/>
      <c r="EK2105" s="1"/>
      <c r="EL2105" s="1"/>
      <c r="EM2105" s="1"/>
      <c r="EN2105" s="1"/>
      <c r="EO2105" s="1"/>
      <c r="EP2105" s="1"/>
      <c r="EQ2105" s="1"/>
      <c r="ER2105" s="1"/>
      <c r="ES2105" s="1"/>
      <c r="ET2105" s="1"/>
      <c r="EU2105" s="1"/>
      <c r="EV2105" s="1"/>
      <c r="EW2105" s="1"/>
      <c r="EX2105" s="1"/>
      <c r="EY2105" s="1"/>
      <c r="EZ2105" s="1"/>
      <c r="FA2105" s="1"/>
      <c r="FB2105" s="1"/>
      <c r="FC2105" s="1"/>
      <c r="FD2105" s="1"/>
      <c r="FE2105" s="1"/>
      <c r="FF2105" s="1"/>
      <c r="FG2105" s="1"/>
      <c r="FH2105" s="1"/>
      <c r="FI2105" s="1"/>
      <c r="FJ2105" s="1"/>
      <c r="FK2105" s="1"/>
      <c r="FL2105" s="1"/>
      <c r="FM2105" s="1"/>
      <c r="FN2105" s="1"/>
      <c r="FO2105" s="1"/>
      <c r="FP2105" s="1"/>
      <c r="FQ2105" s="1"/>
      <c r="FR2105" s="1"/>
      <c r="FS2105" s="1"/>
      <c r="FT2105" s="1"/>
      <c r="FU2105" s="1"/>
      <c r="FV2105" s="1"/>
      <c r="FW2105" s="1"/>
      <c r="FX2105" s="1"/>
      <c r="FY2105" s="1"/>
      <c r="FZ2105" s="1"/>
      <c r="GA2105" s="1"/>
      <c r="GB2105" s="1"/>
      <c r="GC2105" s="1"/>
      <c r="GD2105" s="1"/>
      <c r="GE2105" s="1"/>
      <c r="GF2105" s="1"/>
      <c r="GG2105" s="1"/>
      <c r="GH2105" s="1"/>
      <c r="GI2105" s="1"/>
      <c r="GJ2105" s="1"/>
      <c r="GK2105" s="1"/>
      <c r="GL2105" s="1"/>
      <c r="GM2105" s="1"/>
      <c r="GN2105" s="1"/>
      <c r="GO2105" s="1"/>
      <c r="GP2105" s="1"/>
      <c r="GQ2105" s="1"/>
      <c r="GR2105" s="1"/>
      <c r="GS2105" s="1"/>
      <c r="GT2105" s="1"/>
      <c r="GU2105" s="1"/>
      <c r="GV2105" s="1"/>
      <c r="GW2105" s="1"/>
      <c r="GX2105" s="1"/>
      <c r="GY2105" s="1"/>
      <c r="GZ2105" s="1"/>
      <c r="HA2105" s="1"/>
      <c r="HB2105" s="1"/>
      <c r="HC2105" s="1"/>
      <c r="HD2105" s="1"/>
      <c r="HE2105" s="1"/>
      <c r="HF2105" s="1"/>
      <c r="HG2105" s="1"/>
      <c r="HH2105" s="1"/>
      <c r="HI2105" s="1"/>
      <c r="HJ2105" s="1"/>
      <c r="HK2105" s="1"/>
      <c r="HL2105" s="1"/>
    </row>
    <row r="2106" spans="1:220" x14ac:dyDescent="0.2">
      <c r="A2106" s="63">
        <f t="shared" si="530"/>
        <v>44081</v>
      </c>
      <c r="B2106" s="12">
        <f t="shared" ca="1" si="532"/>
        <v>94428325.44693321</v>
      </c>
      <c r="C2106" s="71">
        <f t="shared" si="533"/>
        <v>80818569.689999998</v>
      </c>
      <c r="D2106" s="65">
        <f ca="1">IF(A2106&lt;$B$1,VLOOKUP(A2106,[1]DI!$A$4:$B$15000,2,FALSE),0)</f>
        <v>0</v>
      </c>
      <c r="E2106" s="11">
        <f t="shared" ca="1" si="534"/>
        <v>1</v>
      </c>
      <c r="F2106" s="64">
        <f ca="1">(TRUNC(PRODUCT($E$16:$E2105),16))</f>
        <v>1.6409143796439201</v>
      </c>
      <c r="G2106" s="64">
        <f t="shared" ca="1" si="535"/>
        <v>1.6004484080525101</v>
      </c>
      <c r="H2106" s="64">
        <f t="shared" ca="1" si="536"/>
        <v>1.0252841500000001</v>
      </c>
      <c r="I2106" s="65">
        <f t="shared" si="531"/>
        <v>3.7499999999999999E-2</v>
      </c>
      <c r="J2106" s="66">
        <f t="shared" si="537"/>
        <v>43801</v>
      </c>
      <c r="K2106" s="13">
        <f t="shared" si="529"/>
        <v>280</v>
      </c>
      <c r="L2106" s="9">
        <f t="shared" si="538"/>
        <v>1.0290469579999999</v>
      </c>
      <c r="M2106" s="69">
        <f t="shared" ca="1" si="539"/>
        <v>1.0550655360000001</v>
      </c>
      <c r="N2106" s="68">
        <f t="shared" si="540"/>
        <v>0</v>
      </c>
      <c r="O2106" s="64">
        <f t="shared" ca="1" si="541"/>
        <v>4450317.8587332098</v>
      </c>
      <c r="P2106" s="70">
        <f t="shared" si="542"/>
        <v>0</v>
      </c>
      <c r="Q2106" s="71">
        <f t="shared" si="543"/>
        <v>1616371.3938</v>
      </c>
      <c r="R2106" s="71">
        <f t="shared" si="544"/>
        <v>7543066.5044</v>
      </c>
      <c r="S2106" s="66"/>
      <c r="T2106" s="66"/>
      <c r="U2106" s="66"/>
      <c r="V2106" s="6"/>
      <c r="W2106" s="6"/>
      <c r="X2106" s="6"/>
      <c r="Y2106" s="7"/>
      <c r="Z2106" s="1"/>
      <c r="AA2106" s="6"/>
      <c r="AB2106" s="7"/>
      <c r="AC2106" s="7"/>
      <c r="AD2106" s="7"/>
      <c r="AE2106" s="6"/>
      <c r="AF2106" s="8"/>
      <c r="AG2106" s="6"/>
      <c r="AH2106" s="1"/>
      <c r="AI2106" s="3"/>
      <c r="AJ2106" s="3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  <c r="BV2106" s="1"/>
      <c r="BW2106" s="1"/>
      <c r="BX2106" s="1"/>
      <c r="BY2106" s="1"/>
      <c r="BZ2106" s="1"/>
      <c r="CA2106" s="1"/>
      <c r="CB2106" s="1"/>
      <c r="CC2106" s="1"/>
      <c r="CD2106" s="1"/>
      <c r="CE2106" s="1"/>
      <c r="CF2106" s="1"/>
      <c r="CG2106" s="1"/>
      <c r="CH2106" s="1"/>
      <c r="CI2106" s="1"/>
      <c r="CJ2106" s="1"/>
      <c r="CK2106" s="1"/>
      <c r="CL2106" s="1"/>
      <c r="CM2106" s="1"/>
      <c r="CN2106" s="1"/>
      <c r="CO2106" s="1"/>
      <c r="CP2106" s="1"/>
      <c r="CQ2106" s="1"/>
      <c r="CR2106" s="1"/>
      <c r="CS2106" s="1"/>
      <c r="CT2106" s="1"/>
      <c r="CU2106" s="1"/>
      <c r="CV2106" s="1"/>
      <c r="CW2106" s="1"/>
      <c r="CX2106" s="1"/>
      <c r="CY2106" s="1"/>
      <c r="CZ2106" s="1"/>
      <c r="DA2106" s="1"/>
      <c r="DB2106" s="1"/>
      <c r="DC2106" s="1"/>
      <c r="DD2106" s="1"/>
      <c r="DE2106" s="1"/>
      <c r="DF2106" s="1"/>
      <c r="DG2106" s="1"/>
      <c r="DH2106" s="1"/>
      <c r="DI2106" s="1"/>
      <c r="DJ2106" s="1"/>
      <c r="DK2106" s="1"/>
      <c r="DL2106" s="1"/>
      <c r="DM2106" s="1"/>
      <c r="DN2106" s="1"/>
      <c r="DO2106" s="1"/>
      <c r="DP2106" s="1"/>
      <c r="DQ2106" s="1"/>
      <c r="DR2106" s="1"/>
      <c r="DS2106" s="1"/>
      <c r="DT2106" s="1"/>
      <c r="DU2106" s="1"/>
      <c r="DV2106" s="1"/>
      <c r="DW2106" s="1"/>
      <c r="DX2106" s="1"/>
      <c r="DY2106" s="1"/>
      <c r="DZ2106" s="1"/>
      <c r="EA2106" s="1"/>
      <c r="EB2106" s="1"/>
      <c r="EC2106" s="1"/>
      <c r="ED2106" s="1"/>
      <c r="EE2106" s="1"/>
      <c r="EF2106" s="1"/>
      <c r="EG2106" s="1"/>
      <c r="EH2106" s="1"/>
      <c r="EI2106" s="1"/>
      <c r="EJ2106" s="1"/>
      <c r="EK2106" s="1"/>
      <c r="EL2106" s="1"/>
      <c r="EM2106" s="1"/>
      <c r="EN2106" s="1"/>
      <c r="EO2106" s="1"/>
      <c r="EP2106" s="1"/>
      <c r="EQ2106" s="1"/>
      <c r="ER2106" s="1"/>
      <c r="ES2106" s="1"/>
      <c r="ET2106" s="1"/>
      <c r="EU2106" s="1"/>
      <c r="EV2106" s="1"/>
      <c r="EW2106" s="1"/>
      <c r="EX2106" s="1"/>
      <c r="EY2106" s="1"/>
      <c r="EZ2106" s="1"/>
      <c r="FA2106" s="1"/>
      <c r="FB2106" s="1"/>
      <c r="FC2106" s="1"/>
      <c r="FD2106" s="1"/>
      <c r="FE2106" s="1"/>
      <c r="FF2106" s="1"/>
      <c r="FG2106" s="1"/>
      <c r="FH2106" s="1"/>
      <c r="FI2106" s="1"/>
      <c r="FJ2106" s="1"/>
      <c r="FK2106" s="1"/>
      <c r="FL2106" s="1"/>
      <c r="FM2106" s="1"/>
      <c r="FN2106" s="1"/>
      <c r="FO2106" s="1"/>
      <c r="FP2106" s="1"/>
      <c r="FQ2106" s="1"/>
      <c r="FR2106" s="1"/>
      <c r="FS2106" s="1"/>
      <c r="FT2106" s="1"/>
      <c r="FU2106" s="1"/>
      <c r="FV2106" s="1"/>
      <c r="FW2106" s="1"/>
      <c r="FX2106" s="1"/>
      <c r="FY2106" s="1"/>
      <c r="FZ2106" s="1"/>
      <c r="GA2106" s="1"/>
      <c r="GB2106" s="1"/>
      <c r="GC2106" s="1"/>
      <c r="GD2106" s="1"/>
      <c r="GE2106" s="1"/>
      <c r="GF2106" s="1"/>
      <c r="GG2106" s="1"/>
      <c r="GH2106" s="1"/>
      <c r="GI2106" s="1"/>
      <c r="GJ2106" s="1"/>
      <c r="GK2106" s="1"/>
      <c r="GL2106" s="1"/>
      <c r="GM2106" s="1"/>
      <c r="GN2106" s="1"/>
      <c r="GO2106" s="1"/>
      <c r="GP2106" s="1"/>
      <c r="GQ2106" s="1"/>
      <c r="GR2106" s="1"/>
      <c r="GS2106" s="1"/>
      <c r="GT2106" s="1"/>
      <c r="GU2106" s="1"/>
      <c r="GV2106" s="1"/>
      <c r="GW2106" s="1"/>
      <c r="GX2106" s="1"/>
      <c r="GY2106" s="1"/>
      <c r="GZ2106" s="1"/>
      <c r="HA2106" s="1"/>
      <c r="HB2106" s="1"/>
      <c r="HC2106" s="1"/>
      <c r="HD2106" s="1"/>
      <c r="HE2106" s="1"/>
      <c r="HF2106" s="1"/>
      <c r="HG2106" s="1"/>
      <c r="HH2106" s="1"/>
      <c r="HI2106" s="1"/>
      <c r="HJ2106" s="1"/>
      <c r="HK2106" s="1"/>
      <c r="HL2106" s="1"/>
    </row>
    <row r="2107" spans="1:220" x14ac:dyDescent="0.2">
      <c r="A2107" s="63">
        <f t="shared" si="530"/>
        <v>44082</v>
      </c>
      <c r="B2107" s="12">
        <f t="shared" ca="1" si="532"/>
        <v>94463985.051377058</v>
      </c>
      <c r="C2107" s="71">
        <f t="shared" si="533"/>
        <v>80818569.689999998</v>
      </c>
      <c r="D2107" s="65">
        <f ca="1">IF(A2107&lt;$B$1,VLOOKUP(A2107,[1]DI!$A$4:$B$15000,2,FALSE),0)</f>
        <v>1.9000000000000006E-2</v>
      </c>
      <c r="E2107" s="11">
        <f t="shared" ca="1" si="534"/>
        <v>1.0000746899999999</v>
      </c>
      <c r="F2107" s="64">
        <f ca="1">(TRUNC(PRODUCT($E$16:$E2106),16))</f>
        <v>1.6409143796439201</v>
      </c>
      <c r="G2107" s="64">
        <f t="shared" ca="1" si="535"/>
        <v>1.6004484080525101</v>
      </c>
      <c r="H2107" s="64">
        <f t="shared" ca="1" si="536"/>
        <v>1.0252841500000001</v>
      </c>
      <c r="I2107" s="65">
        <f t="shared" si="531"/>
        <v>3.7499999999999999E-2</v>
      </c>
      <c r="J2107" s="66">
        <f t="shared" si="537"/>
        <v>43801</v>
      </c>
      <c r="K2107" s="13">
        <f t="shared" si="529"/>
        <v>281</v>
      </c>
      <c r="L2107" s="9">
        <f t="shared" si="538"/>
        <v>1.029152195</v>
      </c>
      <c r="M2107" s="69">
        <f t="shared" ca="1" si="539"/>
        <v>1.055173433</v>
      </c>
      <c r="N2107" s="68">
        <f t="shared" si="540"/>
        <v>0</v>
      </c>
      <c r="O2107" s="64">
        <f t="shared" ca="1" si="541"/>
        <v>4459037.9399470501</v>
      </c>
      <c r="P2107" s="70">
        <f t="shared" si="542"/>
        <v>0</v>
      </c>
      <c r="Q2107" s="71">
        <f t="shared" si="543"/>
        <v>1616371.3938</v>
      </c>
      <c r="R2107" s="71">
        <f t="shared" si="544"/>
        <v>7570006.0276300004</v>
      </c>
      <c r="S2107" s="66"/>
      <c r="T2107" s="66"/>
      <c r="U2107" s="66"/>
      <c r="V2107" s="6"/>
      <c r="W2107" s="6"/>
      <c r="X2107" s="6"/>
      <c r="Y2107" s="7"/>
      <c r="Z2107" s="1"/>
      <c r="AA2107" s="6"/>
      <c r="AB2107" s="7"/>
      <c r="AC2107" s="7"/>
      <c r="AD2107" s="7"/>
      <c r="AE2107" s="6"/>
      <c r="AF2107" s="8"/>
      <c r="AG2107" s="6"/>
      <c r="AH2107" s="1"/>
      <c r="AI2107" s="3"/>
      <c r="AJ2107" s="3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  <c r="BV2107" s="1"/>
      <c r="BW2107" s="1"/>
      <c r="BX2107" s="1"/>
      <c r="BY2107" s="1"/>
      <c r="BZ2107" s="1"/>
      <c r="CA2107" s="1"/>
      <c r="CB2107" s="1"/>
      <c r="CC2107" s="1"/>
      <c r="CD2107" s="1"/>
      <c r="CE2107" s="1"/>
      <c r="CF2107" s="1"/>
      <c r="CG2107" s="1"/>
      <c r="CH2107" s="1"/>
      <c r="CI2107" s="1"/>
      <c r="CJ2107" s="1"/>
      <c r="CK2107" s="1"/>
      <c r="CL2107" s="1"/>
      <c r="CM2107" s="1"/>
      <c r="CN2107" s="1"/>
      <c r="CO2107" s="1"/>
      <c r="CP2107" s="1"/>
      <c r="CQ2107" s="1"/>
      <c r="CR2107" s="1"/>
      <c r="CS2107" s="1"/>
      <c r="CT2107" s="1"/>
      <c r="CU2107" s="1"/>
      <c r="CV2107" s="1"/>
      <c r="CW2107" s="1"/>
      <c r="CX2107" s="1"/>
      <c r="CY2107" s="1"/>
      <c r="CZ2107" s="1"/>
      <c r="DA2107" s="1"/>
      <c r="DB2107" s="1"/>
      <c r="DC2107" s="1"/>
      <c r="DD2107" s="1"/>
      <c r="DE2107" s="1"/>
      <c r="DF2107" s="1"/>
      <c r="DG2107" s="1"/>
      <c r="DH2107" s="1"/>
      <c r="DI2107" s="1"/>
      <c r="DJ2107" s="1"/>
      <c r="DK2107" s="1"/>
      <c r="DL2107" s="1"/>
      <c r="DM2107" s="1"/>
      <c r="DN2107" s="1"/>
      <c r="DO2107" s="1"/>
      <c r="DP2107" s="1"/>
      <c r="DQ2107" s="1"/>
      <c r="DR2107" s="1"/>
      <c r="DS2107" s="1"/>
      <c r="DT2107" s="1"/>
      <c r="DU2107" s="1"/>
      <c r="DV2107" s="1"/>
      <c r="DW2107" s="1"/>
      <c r="DX2107" s="1"/>
      <c r="DY2107" s="1"/>
      <c r="DZ2107" s="1"/>
      <c r="EA2107" s="1"/>
      <c r="EB2107" s="1"/>
      <c r="EC2107" s="1"/>
      <c r="ED2107" s="1"/>
      <c r="EE2107" s="1"/>
      <c r="EF2107" s="1"/>
      <c r="EG2107" s="1"/>
      <c r="EH2107" s="1"/>
      <c r="EI2107" s="1"/>
      <c r="EJ2107" s="1"/>
      <c r="EK2107" s="1"/>
      <c r="EL2107" s="1"/>
      <c r="EM2107" s="1"/>
      <c r="EN2107" s="1"/>
      <c r="EO2107" s="1"/>
      <c r="EP2107" s="1"/>
      <c r="EQ2107" s="1"/>
      <c r="ER2107" s="1"/>
      <c r="ES2107" s="1"/>
      <c r="ET2107" s="1"/>
      <c r="EU2107" s="1"/>
      <c r="EV2107" s="1"/>
      <c r="EW2107" s="1"/>
      <c r="EX2107" s="1"/>
      <c r="EY2107" s="1"/>
      <c r="EZ2107" s="1"/>
      <c r="FA2107" s="1"/>
      <c r="FB2107" s="1"/>
      <c r="FC2107" s="1"/>
      <c r="FD2107" s="1"/>
      <c r="FE2107" s="1"/>
      <c r="FF2107" s="1"/>
      <c r="FG2107" s="1"/>
      <c r="FH2107" s="1"/>
      <c r="FI2107" s="1"/>
      <c r="FJ2107" s="1"/>
      <c r="FK2107" s="1"/>
      <c r="FL2107" s="1"/>
      <c r="FM2107" s="1"/>
      <c r="FN2107" s="1"/>
      <c r="FO2107" s="1"/>
      <c r="FP2107" s="1"/>
      <c r="FQ2107" s="1"/>
      <c r="FR2107" s="1"/>
      <c r="FS2107" s="1"/>
      <c r="FT2107" s="1"/>
      <c r="FU2107" s="1"/>
      <c r="FV2107" s="1"/>
      <c r="FW2107" s="1"/>
      <c r="FX2107" s="1"/>
      <c r="FY2107" s="1"/>
      <c r="FZ2107" s="1"/>
      <c r="GA2107" s="1"/>
      <c r="GB2107" s="1"/>
      <c r="GC2107" s="1"/>
      <c r="GD2107" s="1"/>
      <c r="GE2107" s="1"/>
      <c r="GF2107" s="1"/>
      <c r="GG2107" s="1"/>
      <c r="GH2107" s="1"/>
      <c r="GI2107" s="1"/>
      <c r="GJ2107" s="1"/>
      <c r="GK2107" s="1"/>
      <c r="GL2107" s="1"/>
      <c r="GM2107" s="1"/>
      <c r="GN2107" s="1"/>
      <c r="GO2107" s="1"/>
      <c r="GP2107" s="1"/>
      <c r="GQ2107" s="1"/>
      <c r="GR2107" s="1"/>
      <c r="GS2107" s="1"/>
      <c r="GT2107" s="1"/>
      <c r="GU2107" s="1"/>
      <c r="GV2107" s="1"/>
      <c r="GW2107" s="1"/>
      <c r="GX2107" s="1"/>
      <c r="GY2107" s="1"/>
      <c r="GZ2107" s="1"/>
      <c r="HA2107" s="1"/>
      <c r="HB2107" s="1"/>
      <c r="HC2107" s="1"/>
      <c r="HD2107" s="1"/>
      <c r="HE2107" s="1"/>
      <c r="HF2107" s="1"/>
      <c r="HG2107" s="1"/>
      <c r="HH2107" s="1"/>
      <c r="HI2107" s="1"/>
      <c r="HJ2107" s="1"/>
      <c r="HK2107" s="1"/>
      <c r="HL2107" s="1"/>
    </row>
    <row r="2108" spans="1:220" x14ac:dyDescent="0.2">
      <c r="A2108" s="63">
        <f t="shared" si="530"/>
        <v>44083</v>
      </c>
      <c r="B2108" s="12">
        <f t="shared" ca="1" si="532"/>
        <v>94506014.937120989</v>
      </c>
      <c r="C2108" s="71">
        <f t="shared" si="533"/>
        <v>80818569.689999998</v>
      </c>
      <c r="D2108" s="65">
        <f ca="1">IF(A2108&lt;$B$1,VLOOKUP(A2108,[1]DI!$A$4:$B$15000,2,FALSE),0)</f>
        <v>1.9000000000000006E-2</v>
      </c>
      <c r="E2108" s="11">
        <f t="shared" ca="1" si="534"/>
        <v>1.0000746899999999</v>
      </c>
      <c r="F2108" s="64">
        <f ca="1">(TRUNC(PRODUCT($E$16:$E2107),16))</f>
        <v>1.6410369395389299</v>
      </c>
      <c r="G2108" s="64">
        <f t="shared" ca="1" si="535"/>
        <v>1.6004484080525101</v>
      </c>
      <c r="H2108" s="64">
        <f t="shared" ca="1" si="536"/>
        <v>1.0253607199999999</v>
      </c>
      <c r="I2108" s="65">
        <f t="shared" si="531"/>
        <v>3.7499999999999999E-2</v>
      </c>
      <c r="J2108" s="66">
        <f t="shared" si="537"/>
        <v>43801</v>
      </c>
      <c r="K2108" s="13">
        <f t="shared" si="529"/>
        <v>282</v>
      </c>
      <c r="L2108" s="9">
        <f t="shared" si="538"/>
        <v>1.029257442</v>
      </c>
      <c r="M2108" s="69">
        <f t="shared" ca="1" si="539"/>
        <v>1.055360152</v>
      </c>
      <c r="N2108" s="68">
        <f t="shared" si="540"/>
        <v>0</v>
      </c>
      <c r="O2108" s="64">
        <f t="shared" ca="1" si="541"/>
        <v>4474128.3024609899</v>
      </c>
      <c r="P2108" s="70">
        <f t="shared" si="542"/>
        <v>0</v>
      </c>
      <c r="Q2108" s="71">
        <f t="shared" si="543"/>
        <v>1616371.3938</v>
      </c>
      <c r="R2108" s="71">
        <f t="shared" si="544"/>
        <v>7596945.5508599998</v>
      </c>
      <c r="S2108" s="66"/>
      <c r="T2108" s="66"/>
      <c r="U2108" s="66"/>
      <c r="V2108" s="6"/>
      <c r="W2108" s="6"/>
      <c r="X2108" s="6"/>
      <c r="Y2108" s="7"/>
      <c r="Z2108" s="1"/>
      <c r="AA2108" s="6"/>
      <c r="AB2108" s="7"/>
      <c r="AC2108" s="7"/>
      <c r="AD2108" s="7"/>
      <c r="AE2108" s="6"/>
      <c r="AF2108" s="8"/>
      <c r="AG2108" s="6"/>
      <c r="AH2108" s="1"/>
      <c r="AI2108" s="3"/>
      <c r="AJ2108" s="3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  <c r="BV2108" s="1"/>
      <c r="BW2108" s="1"/>
      <c r="BX2108" s="1"/>
      <c r="BY2108" s="1"/>
      <c r="BZ2108" s="1"/>
      <c r="CA2108" s="1"/>
      <c r="CB2108" s="1"/>
      <c r="CC2108" s="1"/>
      <c r="CD2108" s="1"/>
      <c r="CE2108" s="1"/>
      <c r="CF2108" s="1"/>
      <c r="CG2108" s="1"/>
      <c r="CH2108" s="1"/>
      <c r="CI2108" s="1"/>
      <c r="CJ2108" s="1"/>
      <c r="CK2108" s="1"/>
      <c r="CL2108" s="1"/>
      <c r="CM2108" s="1"/>
      <c r="CN2108" s="1"/>
      <c r="CO2108" s="1"/>
      <c r="CP2108" s="1"/>
      <c r="CQ2108" s="1"/>
      <c r="CR2108" s="1"/>
      <c r="CS2108" s="1"/>
      <c r="CT2108" s="1"/>
      <c r="CU2108" s="1"/>
      <c r="CV2108" s="1"/>
      <c r="CW2108" s="1"/>
      <c r="CX2108" s="1"/>
      <c r="CY2108" s="1"/>
      <c r="CZ2108" s="1"/>
      <c r="DA2108" s="1"/>
      <c r="DB2108" s="1"/>
      <c r="DC2108" s="1"/>
      <c r="DD2108" s="1"/>
      <c r="DE2108" s="1"/>
      <c r="DF2108" s="1"/>
      <c r="DG2108" s="1"/>
      <c r="DH2108" s="1"/>
      <c r="DI2108" s="1"/>
      <c r="DJ2108" s="1"/>
      <c r="DK2108" s="1"/>
      <c r="DL2108" s="1"/>
      <c r="DM2108" s="1"/>
      <c r="DN2108" s="1"/>
      <c r="DO2108" s="1"/>
      <c r="DP2108" s="1"/>
      <c r="DQ2108" s="1"/>
      <c r="DR2108" s="1"/>
      <c r="DS2108" s="1"/>
      <c r="DT2108" s="1"/>
      <c r="DU2108" s="1"/>
      <c r="DV2108" s="1"/>
      <c r="DW2108" s="1"/>
      <c r="DX2108" s="1"/>
      <c r="DY2108" s="1"/>
      <c r="DZ2108" s="1"/>
      <c r="EA2108" s="1"/>
      <c r="EB2108" s="1"/>
      <c r="EC2108" s="1"/>
      <c r="ED2108" s="1"/>
      <c r="EE2108" s="1"/>
      <c r="EF2108" s="1"/>
      <c r="EG2108" s="1"/>
      <c r="EH2108" s="1"/>
      <c r="EI2108" s="1"/>
      <c r="EJ2108" s="1"/>
      <c r="EK2108" s="1"/>
      <c r="EL2108" s="1"/>
      <c r="EM2108" s="1"/>
      <c r="EN2108" s="1"/>
      <c r="EO2108" s="1"/>
      <c r="EP2108" s="1"/>
      <c r="EQ2108" s="1"/>
      <c r="ER2108" s="1"/>
      <c r="ES2108" s="1"/>
      <c r="ET2108" s="1"/>
      <c r="EU2108" s="1"/>
      <c r="EV2108" s="1"/>
      <c r="EW2108" s="1"/>
      <c r="EX2108" s="1"/>
      <c r="EY2108" s="1"/>
      <c r="EZ2108" s="1"/>
      <c r="FA2108" s="1"/>
      <c r="FB2108" s="1"/>
      <c r="FC2108" s="1"/>
      <c r="FD2108" s="1"/>
      <c r="FE2108" s="1"/>
      <c r="FF2108" s="1"/>
      <c r="FG2108" s="1"/>
      <c r="FH2108" s="1"/>
      <c r="FI2108" s="1"/>
      <c r="FJ2108" s="1"/>
      <c r="FK2108" s="1"/>
      <c r="FL2108" s="1"/>
      <c r="FM2108" s="1"/>
      <c r="FN2108" s="1"/>
      <c r="FO2108" s="1"/>
      <c r="FP2108" s="1"/>
      <c r="FQ2108" s="1"/>
      <c r="FR2108" s="1"/>
      <c r="FS2108" s="1"/>
      <c r="FT2108" s="1"/>
      <c r="FU2108" s="1"/>
      <c r="FV2108" s="1"/>
      <c r="FW2108" s="1"/>
      <c r="FX2108" s="1"/>
      <c r="FY2108" s="1"/>
      <c r="FZ2108" s="1"/>
      <c r="GA2108" s="1"/>
      <c r="GB2108" s="1"/>
      <c r="GC2108" s="1"/>
      <c r="GD2108" s="1"/>
      <c r="GE2108" s="1"/>
      <c r="GF2108" s="1"/>
      <c r="GG2108" s="1"/>
      <c r="GH2108" s="1"/>
      <c r="GI2108" s="1"/>
      <c r="GJ2108" s="1"/>
      <c r="GK2108" s="1"/>
      <c r="GL2108" s="1"/>
      <c r="GM2108" s="1"/>
      <c r="GN2108" s="1"/>
      <c r="GO2108" s="1"/>
      <c r="GP2108" s="1"/>
      <c r="GQ2108" s="1"/>
      <c r="GR2108" s="1"/>
      <c r="GS2108" s="1"/>
      <c r="GT2108" s="1"/>
      <c r="GU2108" s="1"/>
      <c r="GV2108" s="1"/>
      <c r="GW2108" s="1"/>
      <c r="GX2108" s="1"/>
      <c r="GY2108" s="1"/>
      <c r="GZ2108" s="1"/>
      <c r="HA2108" s="1"/>
      <c r="HB2108" s="1"/>
      <c r="HC2108" s="1"/>
      <c r="HD2108" s="1"/>
      <c r="HE2108" s="1"/>
      <c r="HF2108" s="1"/>
      <c r="HG2108" s="1"/>
      <c r="HH2108" s="1"/>
      <c r="HI2108" s="1"/>
      <c r="HJ2108" s="1"/>
      <c r="HK2108" s="1"/>
      <c r="HL2108" s="1"/>
    </row>
    <row r="2109" spans="1:220" x14ac:dyDescent="0.2">
      <c r="A2109" s="63">
        <f t="shared" si="530"/>
        <v>44084</v>
      </c>
      <c r="B2109" s="12">
        <f t="shared" ca="1" si="532"/>
        <v>94548048.621337712</v>
      </c>
      <c r="C2109" s="71">
        <f t="shared" si="533"/>
        <v>80818569.689999998</v>
      </c>
      <c r="D2109" s="65">
        <f ca="1">IF(A2109&lt;$B$1,VLOOKUP(A2109,[1]DI!$A$4:$B$15000,2,FALSE),0)</f>
        <v>1.9000000000000006E-2</v>
      </c>
      <c r="E2109" s="11">
        <f t="shared" ca="1" si="534"/>
        <v>1.0000746899999999</v>
      </c>
      <c r="F2109" s="64">
        <f ca="1">(TRUNC(PRODUCT($E$16:$E2108),16))</f>
        <v>1.64115950858795</v>
      </c>
      <c r="G2109" s="64">
        <f t="shared" ca="1" si="535"/>
        <v>1.6004484080525101</v>
      </c>
      <c r="H2109" s="64">
        <f t="shared" ca="1" si="536"/>
        <v>1.02543731</v>
      </c>
      <c r="I2109" s="65">
        <f t="shared" si="531"/>
        <v>3.7499999999999999E-2</v>
      </c>
      <c r="J2109" s="66">
        <f t="shared" si="537"/>
        <v>43801</v>
      </c>
      <c r="K2109" s="13">
        <f t="shared" si="529"/>
        <v>283</v>
      </c>
      <c r="L2109" s="9">
        <f t="shared" si="538"/>
        <v>1.0293627000000001</v>
      </c>
      <c r="M2109" s="69">
        <f t="shared" ca="1" si="539"/>
        <v>1.0555469179999999</v>
      </c>
      <c r="N2109" s="68">
        <f t="shared" si="540"/>
        <v>0</v>
      </c>
      <c r="O2109" s="64">
        <f t="shared" ca="1" si="541"/>
        <v>4489222.4634477096</v>
      </c>
      <c r="P2109" s="70">
        <f t="shared" si="542"/>
        <v>0</v>
      </c>
      <c r="Q2109" s="71">
        <f t="shared" si="543"/>
        <v>1616371.3938</v>
      </c>
      <c r="R2109" s="71">
        <f t="shared" si="544"/>
        <v>7623885.0740900002</v>
      </c>
      <c r="S2109" s="66"/>
      <c r="T2109" s="66"/>
      <c r="U2109" s="66"/>
      <c r="V2109" s="6"/>
      <c r="W2109" s="6"/>
      <c r="X2109" s="6"/>
      <c r="Y2109" s="7"/>
      <c r="Z2109" s="1"/>
      <c r="AA2109" s="6"/>
      <c r="AB2109" s="7"/>
      <c r="AC2109" s="7"/>
      <c r="AD2109" s="7"/>
      <c r="AE2109" s="6"/>
      <c r="AF2109" s="8"/>
      <c r="AG2109" s="6"/>
      <c r="AH2109" s="1"/>
      <c r="AI2109" s="3"/>
      <c r="AJ2109" s="3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  <c r="BV2109" s="1"/>
      <c r="BW2109" s="1"/>
      <c r="BX2109" s="1"/>
      <c r="BY2109" s="1"/>
      <c r="BZ2109" s="1"/>
      <c r="CA2109" s="1"/>
      <c r="CB2109" s="1"/>
      <c r="CC2109" s="1"/>
      <c r="CD2109" s="1"/>
      <c r="CE2109" s="1"/>
      <c r="CF2109" s="1"/>
      <c r="CG2109" s="1"/>
      <c r="CH2109" s="1"/>
      <c r="CI2109" s="1"/>
      <c r="CJ2109" s="1"/>
      <c r="CK2109" s="1"/>
      <c r="CL2109" s="1"/>
      <c r="CM2109" s="1"/>
      <c r="CN2109" s="1"/>
      <c r="CO2109" s="1"/>
      <c r="CP2109" s="1"/>
      <c r="CQ2109" s="1"/>
      <c r="CR2109" s="1"/>
      <c r="CS2109" s="1"/>
      <c r="CT2109" s="1"/>
      <c r="CU2109" s="1"/>
      <c r="CV2109" s="1"/>
      <c r="CW2109" s="1"/>
      <c r="CX2109" s="1"/>
      <c r="CY2109" s="1"/>
      <c r="CZ2109" s="1"/>
      <c r="DA2109" s="1"/>
      <c r="DB2109" s="1"/>
      <c r="DC2109" s="1"/>
      <c r="DD2109" s="1"/>
      <c r="DE2109" s="1"/>
      <c r="DF2109" s="1"/>
      <c r="DG2109" s="1"/>
      <c r="DH2109" s="1"/>
      <c r="DI2109" s="1"/>
      <c r="DJ2109" s="1"/>
      <c r="DK2109" s="1"/>
      <c r="DL2109" s="1"/>
      <c r="DM2109" s="1"/>
      <c r="DN2109" s="1"/>
      <c r="DO2109" s="1"/>
      <c r="DP2109" s="1"/>
      <c r="DQ2109" s="1"/>
      <c r="DR2109" s="1"/>
      <c r="DS2109" s="1"/>
      <c r="DT2109" s="1"/>
      <c r="DU2109" s="1"/>
      <c r="DV2109" s="1"/>
      <c r="DW2109" s="1"/>
      <c r="DX2109" s="1"/>
      <c r="DY2109" s="1"/>
      <c r="DZ2109" s="1"/>
      <c r="EA2109" s="1"/>
      <c r="EB2109" s="1"/>
      <c r="EC2109" s="1"/>
      <c r="ED2109" s="1"/>
      <c r="EE2109" s="1"/>
      <c r="EF2109" s="1"/>
      <c r="EG2109" s="1"/>
      <c r="EH2109" s="1"/>
      <c r="EI2109" s="1"/>
      <c r="EJ2109" s="1"/>
      <c r="EK2109" s="1"/>
      <c r="EL2109" s="1"/>
      <c r="EM2109" s="1"/>
      <c r="EN2109" s="1"/>
      <c r="EO2109" s="1"/>
      <c r="EP2109" s="1"/>
      <c r="EQ2109" s="1"/>
      <c r="ER2109" s="1"/>
      <c r="ES2109" s="1"/>
      <c r="ET2109" s="1"/>
      <c r="EU2109" s="1"/>
      <c r="EV2109" s="1"/>
      <c r="EW2109" s="1"/>
      <c r="EX2109" s="1"/>
      <c r="EY2109" s="1"/>
      <c r="EZ2109" s="1"/>
      <c r="FA2109" s="1"/>
      <c r="FB2109" s="1"/>
      <c r="FC2109" s="1"/>
      <c r="FD2109" s="1"/>
      <c r="FE2109" s="1"/>
      <c r="FF2109" s="1"/>
      <c r="FG2109" s="1"/>
      <c r="FH2109" s="1"/>
      <c r="FI2109" s="1"/>
      <c r="FJ2109" s="1"/>
      <c r="FK2109" s="1"/>
      <c r="FL2109" s="1"/>
      <c r="FM2109" s="1"/>
      <c r="FN2109" s="1"/>
      <c r="FO2109" s="1"/>
      <c r="FP2109" s="1"/>
      <c r="FQ2109" s="1"/>
      <c r="FR2109" s="1"/>
      <c r="FS2109" s="1"/>
      <c r="FT2109" s="1"/>
      <c r="FU2109" s="1"/>
      <c r="FV2109" s="1"/>
      <c r="FW2109" s="1"/>
      <c r="FX2109" s="1"/>
      <c r="FY2109" s="1"/>
      <c r="FZ2109" s="1"/>
      <c r="GA2109" s="1"/>
      <c r="GB2109" s="1"/>
      <c r="GC2109" s="1"/>
      <c r="GD2109" s="1"/>
      <c r="GE2109" s="1"/>
      <c r="GF2109" s="1"/>
      <c r="GG2109" s="1"/>
      <c r="GH2109" s="1"/>
      <c r="GI2109" s="1"/>
      <c r="GJ2109" s="1"/>
      <c r="GK2109" s="1"/>
      <c r="GL2109" s="1"/>
      <c r="GM2109" s="1"/>
      <c r="GN2109" s="1"/>
      <c r="GO2109" s="1"/>
      <c r="GP2109" s="1"/>
      <c r="GQ2109" s="1"/>
      <c r="GR2109" s="1"/>
      <c r="GS2109" s="1"/>
      <c r="GT2109" s="1"/>
      <c r="GU2109" s="1"/>
      <c r="GV2109" s="1"/>
      <c r="GW2109" s="1"/>
      <c r="GX2109" s="1"/>
      <c r="GY2109" s="1"/>
      <c r="GZ2109" s="1"/>
      <c r="HA2109" s="1"/>
      <c r="HB2109" s="1"/>
      <c r="HC2109" s="1"/>
      <c r="HD2109" s="1"/>
      <c r="HE2109" s="1"/>
      <c r="HF2109" s="1"/>
      <c r="HG2109" s="1"/>
      <c r="HH2109" s="1"/>
      <c r="HI2109" s="1"/>
      <c r="HJ2109" s="1"/>
      <c r="HK2109" s="1"/>
      <c r="HL2109" s="1"/>
    </row>
    <row r="2110" spans="1:220" x14ac:dyDescent="0.2">
      <c r="A2110" s="63">
        <f t="shared" si="530"/>
        <v>44085</v>
      </c>
      <c r="B2110" s="12">
        <f t="shared" ca="1" si="532"/>
        <v>94590084.649292976</v>
      </c>
      <c r="C2110" s="71">
        <f t="shared" si="533"/>
        <v>80818569.689999998</v>
      </c>
      <c r="D2110" s="65">
        <f ca="1">IF(A2110&lt;$B$1,VLOOKUP(A2110,[1]DI!$A$4:$B$15000,2,FALSE),0)</f>
        <v>1.9000000000000006E-2</v>
      </c>
      <c r="E2110" s="11">
        <f t="shared" ca="1" si="534"/>
        <v>1.0000746899999999</v>
      </c>
      <c r="F2110" s="64">
        <f ca="1">(TRUNC(PRODUCT($E$16:$E2109),16))</f>
        <v>1.64128208679164</v>
      </c>
      <c r="G2110" s="64">
        <f t="shared" ca="1" si="535"/>
        <v>1.6004484080525101</v>
      </c>
      <c r="H2110" s="64">
        <f t="shared" ca="1" si="536"/>
        <v>1.0255139</v>
      </c>
      <c r="I2110" s="65">
        <f t="shared" si="531"/>
        <v>3.7499999999999999E-2</v>
      </c>
      <c r="J2110" s="66">
        <f t="shared" si="537"/>
        <v>43801</v>
      </c>
      <c r="K2110" s="13">
        <f t="shared" si="529"/>
        <v>284</v>
      </c>
      <c r="L2110" s="9">
        <f t="shared" si="538"/>
        <v>1.02946797</v>
      </c>
      <c r="M2110" s="69">
        <f t="shared" ca="1" si="539"/>
        <v>1.055733713</v>
      </c>
      <c r="N2110" s="68">
        <f t="shared" si="540"/>
        <v>0</v>
      </c>
      <c r="O2110" s="64">
        <f t="shared" ca="1" si="541"/>
        <v>4504318.96817296</v>
      </c>
      <c r="P2110" s="70">
        <f t="shared" si="542"/>
        <v>0</v>
      </c>
      <c r="Q2110" s="71">
        <f t="shared" si="543"/>
        <v>1616371.3938</v>
      </c>
      <c r="R2110" s="71">
        <f t="shared" si="544"/>
        <v>7650824.5973200006</v>
      </c>
      <c r="S2110" s="66"/>
      <c r="T2110" s="66"/>
      <c r="U2110" s="66"/>
      <c r="V2110" s="6"/>
      <c r="W2110" s="6"/>
      <c r="X2110" s="6"/>
      <c r="Y2110" s="7"/>
      <c r="Z2110" s="1"/>
      <c r="AA2110" s="6"/>
      <c r="AB2110" s="7"/>
      <c r="AC2110" s="7"/>
      <c r="AD2110" s="7"/>
      <c r="AE2110" s="6"/>
      <c r="AF2110" s="8"/>
      <c r="AG2110" s="6"/>
      <c r="AH2110" s="1"/>
      <c r="AI2110" s="3"/>
      <c r="AJ2110" s="3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  <c r="BV2110" s="1"/>
      <c r="BW2110" s="1"/>
      <c r="BX2110" s="1"/>
      <c r="BY2110" s="1"/>
      <c r="BZ2110" s="1"/>
      <c r="CA2110" s="1"/>
      <c r="CB2110" s="1"/>
      <c r="CC2110" s="1"/>
      <c r="CD2110" s="1"/>
      <c r="CE2110" s="1"/>
      <c r="CF2110" s="1"/>
      <c r="CG2110" s="1"/>
      <c r="CH2110" s="1"/>
      <c r="CI2110" s="1"/>
      <c r="CJ2110" s="1"/>
      <c r="CK2110" s="1"/>
      <c r="CL2110" s="1"/>
      <c r="CM2110" s="1"/>
      <c r="CN2110" s="1"/>
      <c r="CO2110" s="1"/>
      <c r="CP2110" s="1"/>
      <c r="CQ2110" s="1"/>
      <c r="CR2110" s="1"/>
      <c r="CS2110" s="1"/>
      <c r="CT2110" s="1"/>
      <c r="CU2110" s="1"/>
      <c r="CV2110" s="1"/>
      <c r="CW2110" s="1"/>
      <c r="CX2110" s="1"/>
      <c r="CY2110" s="1"/>
      <c r="CZ2110" s="1"/>
      <c r="DA2110" s="1"/>
      <c r="DB2110" s="1"/>
      <c r="DC2110" s="1"/>
      <c r="DD2110" s="1"/>
      <c r="DE2110" s="1"/>
      <c r="DF2110" s="1"/>
      <c r="DG2110" s="1"/>
      <c r="DH2110" s="1"/>
      <c r="DI2110" s="1"/>
      <c r="DJ2110" s="1"/>
      <c r="DK2110" s="1"/>
      <c r="DL2110" s="1"/>
      <c r="DM2110" s="1"/>
      <c r="DN2110" s="1"/>
      <c r="DO2110" s="1"/>
      <c r="DP2110" s="1"/>
      <c r="DQ2110" s="1"/>
      <c r="DR2110" s="1"/>
      <c r="DS2110" s="1"/>
      <c r="DT2110" s="1"/>
      <c r="DU2110" s="1"/>
      <c r="DV2110" s="1"/>
      <c r="DW2110" s="1"/>
      <c r="DX2110" s="1"/>
      <c r="DY2110" s="1"/>
      <c r="DZ2110" s="1"/>
      <c r="EA2110" s="1"/>
      <c r="EB2110" s="1"/>
      <c r="EC2110" s="1"/>
      <c r="ED2110" s="1"/>
      <c r="EE2110" s="1"/>
      <c r="EF2110" s="1"/>
      <c r="EG2110" s="1"/>
      <c r="EH2110" s="1"/>
      <c r="EI2110" s="1"/>
      <c r="EJ2110" s="1"/>
      <c r="EK2110" s="1"/>
      <c r="EL2110" s="1"/>
      <c r="EM2110" s="1"/>
      <c r="EN2110" s="1"/>
      <c r="EO2110" s="1"/>
      <c r="EP2110" s="1"/>
      <c r="EQ2110" s="1"/>
      <c r="ER2110" s="1"/>
      <c r="ES2110" s="1"/>
      <c r="ET2110" s="1"/>
      <c r="EU2110" s="1"/>
      <c r="EV2110" s="1"/>
      <c r="EW2110" s="1"/>
      <c r="EX2110" s="1"/>
      <c r="EY2110" s="1"/>
      <c r="EZ2110" s="1"/>
      <c r="FA2110" s="1"/>
      <c r="FB2110" s="1"/>
      <c r="FC2110" s="1"/>
      <c r="FD2110" s="1"/>
      <c r="FE2110" s="1"/>
      <c r="FF2110" s="1"/>
      <c r="FG2110" s="1"/>
      <c r="FH2110" s="1"/>
      <c r="FI2110" s="1"/>
      <c r="FJ2110" s="1"/>
      <c r="FK2110" s="1"/>
      <c r="FL2110" s="1"/>
      <c r="FM2110" s="1"/>
      <c r="FN2110" s="1"/>
      <c r="FO2110" s="1"/>
      <c r="FP2110" s="1"/>
      <c r="FQ2110" s="1"/>
      <c r="FR2110" s="1"/>
      <c r="FS2110" s="1"/>
      <c r="FT2110" s="1"/>
      <c r="FU2110" s="1"/>
      <c r="FV2110" s="1"/>
      <c r="FW2110" s="1"/>
      <c r="FX2110" s="1"/>
      <c r="FY2110" s="1"/>
      <c r="FZ2110" s="1"/>
      <c r="GA2110" s="1"/>
      <c r="GB2110" s="1"/>
      <c r="GC2110" s="1"/>
      <c r="GD2110" s="1"/>
      <c r="GE2110" s="1"/>
      <c r="GF2110" s="1"/>
      <c r="GG2110" s="1"/>
      <c r="GH2110" s="1"/>
      <c r="GI2110" s="1"/>
      <c r="GJ2110" s="1"/>
      <c r="GK2110" s="1"/>
      <c r="GL2110" s="1"/>
      <c r="GM2110" s="1"/>
      <c r="GN2110" s="1"/>
      <c r="GO2110" s="1"/>
      <c r="GP2110" s="1"/>
      <c r="GQ2110" s="1"/>
      <c r="GR2110" s="1"/>
      <c r="GS2110" s="1"/>
      <c r="GT2110" s="1"/>
      <c r="GU2110" s="1"/>
      <c r="GV2110" s="1"/>
      <c r="GW2110" s="1"/>
      <c r="GX2110" s="1"/>
      <c r="GY2110" s="1"/>
      <c r="GZ2110" s="1"/>
      <c r="HA2110" s="1"/>
      <c r="HB2110" s="1"/>
      <c r="HC2110" s="1"/>
      <c r="HD2110" s="1"/>
      <c r="HE2110" s="1"/>
      <c r="HF2110" s="1"/>
      <c r="HG2110" s="1"/>
      <c r="HH2110" s="1"/>
      <c r="HI2110" s="1"/>
      <c r="HJ2110" s="1"/>
      <c r="HK2110" s="1"/>
      <c r="HL2110" s="1"/>
    </row>
    <row r="2111" spans="1:220" x14ac:dyDescent="0.2">
      <c r="A2111" s="63">
        <f t="shared" si="530"/>
        <v>44086</v>
      </c>
      <c r="B2111" s="12">
        <f t="shared" ca="1" si="532"/>
        <v>94632122.697712466</v>
      </c>
      <c r="C2111" s="71">
        <f t="shared" si="533"/>
        <v>80818569.689999998</v>
      </c>
      <c r="D2111" s="65">
        <f ca="1">IF(A2111&lt;$B$1,VLOOKUP(A2111,[1]DI!$A$4:$B$15000,2,FALSE),0)</f>
        <v>0</v>
      </c>
      <c r="E2111" s="11">
        <f t="shared" ca="1" si="534"/>
        <v>1</v>
      </c>
      <c r="F2111" s="64">
        <f ca="1">(TRUNC(PRODUCT($E$16:$E2110),16))</f>
        <v>1.64140467415071</v>
      </c>
      <c r="G2111" s="64">
        <f t="shared" ca="1" si="535"/>
        <v>1.6004484080525101</v>
      </c>
      <c r="H2111" s="64">
        <f t="shared" ca="1" si="536"/>
        <v>1.0255904899999999</v>
      </c>
      <c r="I2111" s="65">
        <f t="shared" si="531"/>
        <v>3.7499999999999999E-2</v>
      </c>
      <c r="J2111" s="66">
        <f t="shared" si="537"/>
        <v>43801</v>
      </c>
      <c r="K2111" s="13">
        <f t="shared" si="529"/>
        <v>285</v>
      </c>
      <c r="L2111" s="9">
        <f t="shared" si="538"/>
        <v>1.029573249</v>
      </c>
      <c r="M2111" s="69">
        <f t="shared" ca="1" si="539"/>
        <v>1.0559205330000001</v>
      </c>
      <c r="N2111" s="68">
        <f t="shared" si="540"/>
        <v>0</v>
      </c>
      <c r="O2111" s="64">
        <f t="shared" ca="1" si="541"/>
        <v>4519417.49336245</v>
      </c>
      <c r="P2111" s="70">
        <f t="shared" si="542"/>
        <v>0</v>
      </c>
      <c r="Q2111" s="71">
        <f t="shared" si="543"/>
        <v>1616371.3938</v>
      </c>
      <c r="R2111" s="71">
        <f t="shared" si="544"/>
        <v>7677764.1205500001</v>
      </c>
      <c r="S2111" s="66"/>
      <c r="T2111" s="66"/>
      <c r="U2111" s="66"/>
      <c r="V2111" s="6"/>
      <c r="W2111" s="6"/>
      <c r="X2111" s="6"/>
      <c r="Y2111" s="7"/>
      <c r="Z2111" s="1"/>
      <c r="AA2111" s="6"/>
      <c r="AB2111" s="7"/>
      <c r="AC2111" s="7"/>
      <c r="AD2111" s="7"/>
      <c r="AE2111" s="6"/>
      <c r="AF2111" s="8"/>
      <c r="AG2111" s="6"/>
      <c r="AH2111" s="1"/>
      <c r="AI2111" s="3"/>
      <c r="AJ2111" s="3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  <c r="BV2111" s="1"/>
      <c r="BW2111" s="1"/>
      <c r="BX2111" s="1"/>
      <c r="BY2111" s="1"/>
      <c r="BZ2111" s="1"/>
      <c r="CA2111" s="1"/>
      <c r="CB2111" s="1"/>
      <c r="CC2111" s="1"/>
      <c r="CD2111" s="1"/>
      <c r="CE2111" s="1"/>
      <c r="CF2111" s="1"/>
      <c r="CG2111" s="1"/>
      <c r="CH2111" s="1"/>
      <c r="CI2111" s="1"/>
      <c r="CJ2111" s="1"/>
      <c r="CK2111" s="1"/>
      <c r="CL2111" s="1"/>
      <c r="CM2111" s="1"/>
      <c r="CN2111" s="1"/>
      <c r="CO2111" s="1"/>
      <c r="CP2111" s="1"/>
      <c r="CQ2111" s="1"/>
      <c r="CR2111" s="1"/>
      <c r="CS2111" s="1"/>
      <c r="CT2111" s="1"/>
      <c r="CU2111" s="1"/>
      <c r="CV2111" s="1"/>
      <c r="CW2111" s="1"/>
      <c r="CX2111" s="1"/>
      <c r="CY2111" s="1"/>
      <c r="CZ2111" s="1"/>
      <c r="DA2111" s="1"/>
      <c r="DB2111" s="1"/>
      <c r="DC2111" s="1"/>
      <c r="DD2111" s="1"/>
      <c r="DE2111" s="1"/>
      <c r="DF2111" s="1"/>
      <c r="DG2111" s="1"/>
      <c r="DH2111" s="1"/>
      <c r="DI2111" s="1"/>
      <c r="DJ2111" s="1"/>
      <c r="DK2111" s="1"/>
      <c r="DL2111" s="1"/>
      <c r="DM2111" s="1"/>
      <c r="DN2111" s="1"/>
      <c r="DO2111" s="1"/>
      <c r="DP2111" s="1"/>
      <c r="DQ2111" s="1"/>
      <c r="DR2111" s="1"/>
      <c r="DS2111" s="1"/>
      <c r="DT2111" s="1"/>
      <c r="DU2111" s="1"/>
      <c r="DV2111" s="1"/>
      <c r="DW2111" s="1"/>
      <c r="DX2111" s="1"/>
      <c r="DY2111" s="1"/>
      <c r="DZ2111" s="1"/>
      <c r="EA2111" s="1"/>
      <c r="EB2111" s="1"/>
      <c r="EC2111" s="1"/>
      <c r="ED2111" s="1"/>
      <c r="EE2111" s="1"/>
      <c r="EF2111" s="1"/>
      <c r="EG2111" s="1"/>
      <c r="EH2111" s="1"/>
      <c r="EI2111" s="1"/>
      <c r="EJ2111" s="1"/>
      <c r="EK2111" s="1"/>
      <c r="EL2111" s="1"/>
      <c r="EM2111" s="1"/>
      <c r="EN2111" s="1"/>
      <c r="EO2111" s="1"/>
      <c r="EP2111" s="1"/>
      <c r="EQ2111" s="1"/>
      <c r="ER2111" s="1"/>
      <c r="ES2111" s="1"/>
      <c r="ET2111" s="1"/>
      <c r="EU2111" s="1"/>
      <c r="EV2111" s="1"/>
      <c r="EW2111" s="1"/>
      <c r="EX2111" s="1"/>
      <c r="EY2111" s="1"/>
      <c r="EZ2111" s="1"/>
      <c r="FA2111" s="1"/>
      <c r="FB2111" s="1"/>
      <c r="FC2111" s="1"/>
      <c r="FD2111" s="1"/>
      <c r="FE2111" s="1"/>
      <c r="FF2111" s="1"/>
      <c r="FG2111" s="1"/>
      <c r="FH2111" s="1"/>
      <c r="FI2111" s="1"/>
      <c r="FJ2111" s="1"/>
      <c r="FK2111" s="1"/>
      <c r="FL2111" s="1"/>
      <c r="FM2111" s="1"/>
      <c r="FN2111" s="1"/>
      <c r="FO2111" s="1"/>
      <c r="FP2111" s="1"/>
      <c r="FQ2111" s="1"/>
      <c r="FR2111" s="1"/>
      <c r="FS2111" s="1"/>
      <c r="FT2111" s="1"/>
      <c r="FU2111" s="1"/>
      <c r="FV2111" s="1"/>
      <c r="FW2111" s="1"/>
      <c r="FX2111" s="1"/>
      <c r="FY2111" s="1"/>
      <c r="FZ2111" s="1"/>
      <c r="GA2111" s="1"/>
      <c r="GB2111" s="1"/>
      <c r="GC2111" s="1"/>
      <c r="GD2111" s="1"/>
      <c r="GE2111" s="1"/>
      <c r="GF2111" s="1"/>
      <c r="GG2111" s="1"/>
      <c r="GH2111" s="1"/>
      <c r="GI2111" s="1"/>
      <c r="GJ2111" s="1"/>
      <c r="GK2111" s="1"/>
      <c r="GL2111" s="1"/>
      <c r="GM2111" s="1"/>
      <c r="GN2111" s="1"/>
      <c r="GO2111" s="1"/>
      <c r="GP2111" s="1"/>
      <c r="GQ2111" s="1"/>
      <c r="GR2111" s="1"/>
      <c r="GS2111" s="1"/>
      <c r="GT2111" s="1"/>
      <c r="GU2111" s="1"/>
      <c r="GV2111" s="1"/>
      <c r="GW2111" s="1"/>
      <c r="GX2111" s="1"/>
      <c r="GY2111" s="1"/>
      <c r="GZ2111" s="1"/>
      <c r="HA2111" s="1"/>
      <c r="HB2111" s="1"/>
      <c r="HC2111" s="1"/>
      <c r="HD2111" s="1"/>
      <c r="HE2111" s="1"/>
      <c r="HF2111" s="1"/>
      <c r="HG2111" s="1"/>
      <c r="HH2111" s="1"/>
      <c r="HI2111" s="1"/>
      <c r="HJ2111" s="1"/>
      <c r="HK2111" s="1"/>
      <c r="HL2111" s="1"/>
    </row>
    <row r="2112" spans="1:220" x14ac:dyDescent="0.2">
      <c r="A2112" s="63">
        <f t="shared" si="530"/>
        <v>44087</v>
      </c>
      <c r="B2112" s="12">
        <f t="shared" ca="1" si="532"/>
        <v>94667789.414190412</v>
      </c>
      <c r="C2112" s="71">
        <f t="shared" si="533"/>
        <v>80818569.689999998</v>
      </c>
      <c r="D2112" s="65">
        <f ca="1">IF(A2112&lt;$B$1,VLOOKUP(A2112,[1]DI!$A$4:$B$15000,2,FALSE),0)</f>
        <v>0</v>
      </c>
      <c r="E2112" s="11">
        <f t="shared" ca="1" si="534"/>
        <v>1</v>
      </c>
      <c r="F2112" s="64">
        <f ca="1">(TRUNC(PRODUCT($E$16:$E2111),16))</f>
        <v>1.64140467415071</v>
      </c>
      <c r="G2112" s="64">
        <f t="shared" ca="1" si="535"/>
        <v>1.6004484080525101</v>
      </c>
      <c r="H2112" s="64">
        <f t="shared" ca="1" si="536"/>
        <v>1.0255904899999999</v>
      </c>
      <c r="I2112" s="65">
        <f t="shared" si="531"/>
        <v>3.7499999999999999E-2</v>
      </c>
      <c r="J2112" s="66">
        <f t="shared" si="537"/>
        <v>43801</v>
      </c>
      <c r="K2112" s="13">
        <f t="shared" si="529"/>
        <v>286</v>
      </c>
      <c r="L2112" s="9">
        <f t="shared" si="538"/>
        <v>1.0296785399999999</v>
      </c>
      <c r="M2112" s="69">
        <f t="shared" ca="1" si="539"/>
        <v>1.056028518</v>
      </c>
      <c r="N2112" s="68">
        <f t="shared" si="540"/>
        <v>0</v>
      </c>
      <c r="O2112" s="64">
        <f t="shared" ca="1" si="541"/>
        <v>4528144.6866104202</v>
      </c>
      <c r="P2112" s="70">
        <f t="shared" si="542"/>
        <v>0</v>
      </c>
      <c r="Q2112" s="71">
        <f t="shared" si="543"/>
        <v>1616371.3938</v>
      </c>
      <c r="R2112" s="71">
        <f t="shared" si="544"/>
        <v>7704703.6437800005</v>
      </c>
      <c r="S2112" s="66"/>
      <c r="T2112" s="66"/>
      <c r="U2112" s="66"/>
      <c r="V2112" s="6"/>
      <c r="W2112" s="6"/>
      <c r="X2112" s="6"/>
      <c r="Y2112" s="7"/>
      <c r="Z2112" s="1"/>
      <c r="AA2112" s="6"/>
      <c r="AB2112" s="7"/>
      <c r="AC2112" s="7"/>
      <c r="AD2112" s="7"/>
      <c r="AE2112" s="6"/>
      <c r="AF2112" s="8"/>
      <c r="AG2112" s="6"/>
      <c r="AH2112" s="1"/>
      <c r="AI2112" s="3"/>
      <c r="AJ2112" s="3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  <c r="BV2112" s="1"/>
      <c r="BW2112" s="1"/>
      <c r="BX2112" s="1"/>
      <c r="BY2112" s="1"/>
      <c r="BZ2112" s="1"/>
      <c r="CA2112" s="1"/>
      <c r="CB2112" s="1"/>
      <c r="CC2112" s="1"/>
      <c r="CD2112" s="1"/>
      <c r="CE2112" s="1"/>
      <c r="CF2112" s="1"/>
      <c r="CG2112" s="1"/>
      <c r="CH2112" s="1"/>
      <c r="CI2112" s="1"/>
      <c r="CJ2112" s="1"/>
      <c r="CK2112" s="1"/>
      <c r="CL2112" s="1"/>
      <c r="CM2112" s="1"/>
      <c r="CN2112" s="1"/>
      <c r="CO2112" s="1"/>
      <c r="CP2112" s="1"/>
      <c r="CQ2112" s="1"/>
      <c r="CR2112" s="1"/>
      <c r="CS2112" s="1"/>
      <c r="CT2112" s="1"/>
      <c r="CU2112" s="1"/>
      <c r="CV2112" s="1"/>
      <c r="CW2112" s="1"/>
      <c r="CX2112" s="1"/>
      <c r="CY2112" s="1"/>
      <c r="CZ2112" s="1"/>
      <c r="DA2112" s="1"/>
      <c r="DB2112" s="1"/>
      <c r="DC2112" s="1"/>
      <c r="DD2112" s="1"/>
      <c r="DE2112" s="1"/>
      <c r="DF2112" s="1"/>
      <c r="DG2112" s="1"/>
      <c r="DH2112" s="1"/>
      <c r="DI2112" s="1"/>
      <c r="DJ2112" s="1"/>
      <c r="DK2112" s="1"/>
      <c r="DL2112" s="1"/>
      <c r="DM2112" s="1"/>
      <c r="DN2112" s="1"/>
      <c r="DO2112" s="1"/>
      <c r="DP2112" s="1"/>
      <c r="DQ2112" s="1"/>
      <c r="DR2112" s="1"/>
      <c r="DS2112" s="1"/>
      <c r="DT2112" s="1"/>
      <c r="DU2112" s="1"/>
      <c r="DV2112" s="1"/>
      <c r="DW2112" s="1"/>
      <c r="DX2112" s="1"/>
      <c r="DY2112" s="1"/>
      <c r="DZ2112" s="1"/>
      <c r="EA2112" s="1"/>
      <c r="EB2112" s="1"/>
      <c r="EC2112" s="1"/>
      <c r="ED2112" s="1"/>
      <c r="EE2112" s="1"/>
      <c r="EF2112" s="1"/>
      <c r="EG2112" s="1"/>
      <c r="EH2112" s="1"/>
      <c r="EI2112" s="1"/>
      <c r="EJ2112" s="1"/>
      <c r="EK2112" s="1"/>
      <c r="EL2112" s="1"/>
      <c r="EM2112" s="1"/>
      <c r="EN2112" s="1"/>
      <c r="EO2112" s="1"/>
      <c r="EP2112" s="1"/>
      <c r="EQ2112" s="1"/>
      <c r="ER2112" s="1"/>
      <c r="ES2112" s="1"/>
      <c r="ET2112" s="1"/>
      <c r="EU2112" s="1"/>
      <c r="EV2112" s="1"/>
      <c r="EW2112" s="1"/>
      <c r="EX2112" s="1"/>
      <c r="EY2112" s="1"/>
      <c r="EZ2112" s="1"/>
      <c r="FA2112" s="1"/>
      <c r="FB2112" s="1"/>
      <c r="FC2112" s="1"/>
      <c r="FD2112" s="1"/>
      <c r="FE2112" s="1"/>
      <c r="FF2112" s="1"/>
      <c r="FG2112" s="1"/>
      <c r="FH2112" s="1"/>
      <c r="FI2112" s="1"/>
      <c r="FJ2112" s="1"/>
      <c r="FK2112" s="1"/>
      <c r="FL2112" s="1"/>
      <c r="FM2112" s="1"/>
      <c r="FN2112" s="1"/>
      <c r="FO2112" s="1"/>
      <c r="FP2112" s="1"/>
      <c r="FQ2112" s="1"/>
      <c r="FR2112" s="1"/>
      <c r="FS2112" s="1"/>
      <c r="FT2112" s="1"/>
      <c r="FU2112" s="1"/>
      <c r="FV2112" s="1"/>
      <c r="FW2112" s="1"/>
      <c r="FX2112" s="1"/>
      <c r="FY2112" s="1"/>
      <c r="FZ2112" s="1"/>
      <c r="GA2112" s="1"/>
      <c r="GB2112" s="1"/>
      <c r="GC2112" s="1"/>
      <c r="GD2112" s="1"/>
      <c r="GE2112" s="1"/>
      <c r="GF2112" s="1"/>
      <c r="GG2112" s="1"/>
      <c r="GH2112" s="1"/>
      <c r="GI2112" s="1"/>
      <c r="GJ2112" s="1"/>
      <c r="GK2112" s="1"/>
      <c r="GL2112" s="1"/>
      <c r="GM2112" s="1"/>
      <c r="GN2112" s="1"/>
      <c r="GO2112" s="1"/>
      <c r="GP2112" s="1"/>
      <c r="GQ2112" s="1"/>
      <c r="GR2112" s="1"/>
      <c r="GS2112" s="1"/>
      <c r="GT2112" s="1"/>
      <c r="GU2112" s="1"/>
      <c r="GV2112" s="1"/>
      <c r="GW2112" s="1"/>
      <c r="GX2112" s="1"/>
      <c r="GY2112" s="1"/>
      <c r="GZ2112" s="1"/>
      <c r="HA2112" s="1"/>
      <c r="HB2112" s="1"/>
      <c r="HC2112" s="1"/>
      <c r="HD2112" s="1"/>
      <c r="HE2112" s="1"/>
      <c r="HF2112" s="1"/>
      <c r="HG2112" s="1"/>
      <c r="HH2112" s="1"/>
      <c r="HI2112" s="1"/>
      <c r="HJ2112" s="1"/>
      <c r="HK2112" s="1"/>
      <c r="HL2112" s="1"/>
    </row>
    <row r="2113" spans="1:220" x14ac:dyDescent="0.2">
      <c r="A2113" s="63">
        <f t="shared" si="530"/>
        <v>44088</v>
      </c>
      <c r="B2113" s="12">
        <f t="shared" ca="1" si="532"/>
        <v>94703457.019672662</v>
      </c>
      <c r="C2113" s="71">
        <f t="shared" si="533"/>
        <v>80818569.689999998</v>
      </c>
      <c r="D2113" s="65">
        <f ca="1">IF(A2113&lt;$B$1,VLOOKUP(A2113,[1]DI!$A$4:$B$15000,2,FALSE),0)</f>
        <v>1.9000000000000006E-2</v>
      </c>
      <c r="E2113" s="11">
        <f t="shared" ca="1" si="534"/>
        <v>1.0000746899999999</v>
      </c>
      <c r="F2113" s="64">
        <f ca="1">(TRUNC(PRODUCT($E$16:$E2112),16))</f>
        <v>1.64140467415071</v>
      </c>
      <c r="G2113" s="64">
        <f t="shared" ca="1" si="535"/>
        <v>1.6004484080525101</v>
      </c>
      <c r="H2113" s="64">
        <f t="shared" ca="1" si="536"/>
        <v>1.0255904899999999</v>
      </c>
      <c r="I2113" s="65">
        <f t="shared" si="531"/>
        <v>3.7499999999999999E-2</v>
      </c>
      <c r="J2113" s="66">
        <f t="shared" si="537"/>
        <v>43801</v>
      </c>
      <c r="K2113" s="13">
        <f t="shared" si="529"/>
        <v>287</v>
      </c>
      <c r="L2113" s="9">
        <f t="shared" si="538"/>
        <v>1.029783841</v>
      </c>
      <c r="M2113" s="69">
        <f t="shared" ca="1" si="539"/>
        <v>1.0561365140000001</v>
      </c>
      <c r="N2113" s="68">
        <f t="shared" si="540"/>
        <v>0</v>
      </c>
      <c r="O2113" s="64">
        <f t="shared" ca="1" si="541"/>
        <v>4536872.7688626703</v>
      </c>
      <c r="P2113" s="70">
        <f t="shared" si="542"/>
        <v>0</v>
      </c>
      <c r="Q2113" s="71">
        <f t="shared" si="543"/>
        <v>1616371.3938</v>
      </c>
      <c r="R2113" s="71">
        <f t="shared" si="544"/>
        <v>7731643.16701</v>
      </c>
      <c r="S2113" s="66"/>
      <c r="T2113" s="66"/>
      <c r="U2113" s="66"/>
      <c r="V2113" s="6"/>
      <c r="W2113" s="6"/>
      <c r="X2113" s="6"/>
      <c r="Y2113" s="7"/>
      <c r="Z2113" s="1"/>
      <c r="AA2113" s="6"/>
      <c r="AB2113" s="7"/>
      <c r="AC2113" s="7"/>
      <c r="AD2113" s="7"/>
      <c r="AE2113" s="6"/>
      <c r="AF2113" s="8"/>
      <c r="AG2113" s="6"/>
      <c r="AH2113" s="1"/>
      <c r="AI2113" s="3"/>
      <c r="AJ2113" s="3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  <c r="BV2113" s="1"/>
      <c r="BW2113" s="1"/>
      <c r="BX2113" s="1"/>
      <c r="BY2113" s="1"/>
      <c r="BZ2113" s="1"/>
      <c r="CA2113" s="1"/>
      <c r="CB2113" s="1"/>
      <c r="CC2113" s="1"/>
      <c r="CD2113" s="1"/>
      <c r="CE2113" s="1"/>
      <c r="CF2113" s="1"/>
      <c r="CG2113" s="1"/>
      <c r="CH2113" s="1"/>
      <c r="CI2113" s="1"/>
      <c r="CJ2113" s="1"/>
      <c r="CK2113" s="1"/>
      <c r="CL2113" s="1"/>
      <c r="CM2113" s="1"/>
      <c r="CN2113" s="1"/>
      <c r="CO2113" s="1"/>
      <c r="CP2113" s="1"/>
      <c r="CQ2113" s="1"/>
      <c r="CR2113" s="1"/>
      <c r="CS2113" s="1"/>
      <c r="CT2113" s="1"/>
      <c r="CU2113" s="1"/>
      <c r="CV2113" s="1"/>
      <c r="CW2113" s="1"/>
      <c r="CX2113" s="1"/>
      <c r="CY2113" s="1"/>
      <c r="CZ2113" s="1"/>
      <c r="DA2113" s="1"/>
      <c r="DB2113" s="1"/>
      <c r="DC2113" s="1"/>
      <c r="DD2113" s="1"/>
      <c r="DE2113" s="1"/>
      <c r="DF2113" s="1"/>
      <c r="DG2113" s="1"/>
      <c r="DH2113" s="1"/>
      <c r="DI2113" s="1"/>
      <c r="DJ2113" s="1"/>
      <c r="DK2113" s="1"/>
      <c r="DL2113" s="1"/>
      <c r="DM2113" s="1"/>
      <c r="DN2113" s="1"/>
      <c r="DO2113" s="1"/>
      <c r="DP2113" s="1"/>
      <c r="DQ2113" s="1"/>
      <c r="DR2113" s="1"/>
      <c r="DS2113" s="1"/>
      <c r="DT2113" s="1"/>
      <c r="DU2113" s="1"/>
      <c r="DV2113" s="1"/>
      <c r="DW2113" s="1"/>
      <c r="DX2113" s="1"/>
      <c r="DY2113" s="1"/>
      <c r="DZ2113" s="1"/>
      <c r="EA2113" s="1"/>
      <c r="EB2113" s="1"/>
      <c r="EC2113" s="1"/>
      <c r="ED2113" s="1"/>
      <c r="EE2113" s="1"/>
      <c r="EF2113" s="1"/>
      <c r="EG2113" s="1"/>
      <c r="EH2113" s="1"/>
      <c r="EI2113" s="1"/>
      <c r="EJ2113" s="1"/>
      <c r="EK2113" s="1"/>
      <c r="EL2113" s="1"/>
      <c r="EM2113" s="1"/>
      <c r="EN2113" s="1"/>
      <c r="EO2113" s="1"/>
      <c r="EP2113" s="1"/>
      <c r="EQ2113" s="1"/>
      <c r="ER2113" s="1"/>
      <c r="ES2113" s="1"/>
      <c r="ET2113" s="1"/>
      <c r="EU2113" s="1"/>
      <c r="EV2113" s="1"/>
      <c r="EW2113" s="1"/>
      <c r="EX2113" s="1"/>
      <c r="EY2113" s="1"/>
      <c r="EZ2113" s="1"/>
      <c r="FA2113" s="1"/>
      <c r="FB2113" s="1"/>
      <c r="FC2113" s="1"/>
      <c r="FD2113" s="1"/>
      <c r="FE2113" s="1"/>
      <c r="FF2113" s="1"/>
      <c r="FG2113" s="1"/>
      <c r="FH2113" s="1"/>
      <c r="FI2113" s="1"/>
      <c r="FJ2113" s="1"/>
      <c r="FK2113" s="1"/>
      <c r="FL2113" s="1"/>
      <c r="FM2113" s="1"/>
      <c r="FN2113" s="1"/>
      <c r="FO2113" s="1"/>
      <c r="FP2113" s="1"/>
      <c r="FQ2113" s="1"/>
      <c r="FR2113" s="1"/>
      <c r="FS2113" s="1"/>
      <c r="FT2113" s="1"/>
      <c r="FU2113" s="1"/>
      <c r="FV2113" s="1"/>
      <c r="FW2113" s="1"/>
      <c r="FX2113" s="1"/>
      <c r="FY2113" s="1"/>
      <c r="FZ2113" s="1"/>
      <c r="GA2113" s="1"/>
      <c r="GB2113" s="1"/>
      <c r="GC2113" s="1"/>
      <c r="GD2113" s="1"/>
      <c r="GE2113" s="1"/>
      <c r="GF2113" s="1"/>
      <c r="GG2113" s="1"/>
      <c r="GH2113" s="1"/>
      <c r="GI2113" s="1"/>
      <c r="GJ2113" s="1"/>
      <c r="GK2113" s="1"/>
      <c r="GL2113" s="1"/>
      <c r="GM2113" s="1"/>
      <c r="GN2113" s="1"/>
      <c r="GO2113" s="1"/>
      <c r="GP2113" s="1"/>
      <c r="GQ2113" s="1"/>
      <c r="GR2113" s="1"/>
      <c r="GS2113" s="1"/>
      <c r="GT2113" s="1"/>
      <c r="GU2113" s="1"/>
      <c r="GV2113" s="1"/>
      <c r="GW2113" s="1"/>
      <c r="GX2113" s="1"/>
      <c r="GY2113" s="1"/>
      <c r="GZ2113" s="1"/>
      <c r="HA2113" s="1"/>
      <c r="HB2113" s="1"/>
      <c r="HC2113" s="1"/>
      <c r="HD2113" s="1"/>
      <c r="HE2113" s="1"/>
      <c r="HF2113" s="1"/>
      <c r="HG2113" s="1"/>
      <c r="HH2113" s="1"/>
      <c r="HI2113" s="1"/>
      <c r="HJ2113" s="1"/>
      <c r="HK2113" s="1"/>
      <c r="HL2113" s="1"/>
    </row>
    <row r="2114" spans="1:220" x14ac:dyDescent="0.2">
      <c r="A2114" s="63">
        <f t="shared" si="530"/>
        <v>44089</v>
      </c>
      <c r="B2114" s="12">
        <f t="shared" ca="1" si="532"/>
        <v>94745502.18012628</v>
      </c>
      <c r="C2114" s="71">
        <f t="shared" si="533"/>
        <v>80818569.689999998</v>
      </c>
      <c r="D2114" s="65">
        <f ca="1">IF(A2114&lt;$B$1,VLOOKUP(A2114,[1]DI!$A$4:$B$15000,2,FALSE),0)</f>
        <v>1.9000000000000006E-2</v>
      </c>
      <c r="E2114" s="11">
        <f t="shared" ca="1" si="534"/>
        <v>1.0000746899999999</v>
      </c>
      <c r="F2114" s="64">
        <f ca="1">(TRUNC(PRODUCT($E$16:$E2113),16))</f>
        <v>1.6415272706658199</v>
      </c>
      <c r="G2114" s="64">
        <f t="shared" ca="1" si="535"/>
        <v>1.6004484080525101</v>
      </c>
      <c r="H2114" s="64">
        <f t="shared" ca="1" si="536"/>
        <v>1.0256670999999999</v>
      </c>
      <c r="I2114" s="65">
        <f t="shared" si="531"/>
        <v>3.7499999999999999E-2</v>
      </c>
      <c r="J2114" s="66">
        <f t="shared" si="537"/>
        <v>43801</v>
      </c>
      <c r="K2114" s="13">
        <f t="shared" si="529"/>
        <v>288</v>
      </c>
      <c r="L2114" s="9">
        <f t="shared" si="538"/>
        <v>1.0298891539999999</v>
      </c>
      <c r="M2114" s="69">
        <f t="shared" ca="1" si="539"/>
        <v>1.056323422</v>
      </c>
      <c r="N2114" s="68">
        <f t="shared" si="540"/>
        <v>0</v>
      </c>
      <c r="O2114" s="64">
        <f t="shared" ca="1" si="541"/>
        <v>4551978.40608628</v>
      </c>
      <c r="P2114" s="70">
        <f t="shared" si="542"/>
        <v>0</v>
      </c>
      <c r="Q2114" s="71">
        <f t="shared" si="543"/>
        <v>1616371.3938</v>
      </c>
      <c r="R2114" s="71">
        <f t="shared" si="544"/>
        <v>7758582.6902400004</v>
      </c>
      <c r="S2114" s="66"/>
      <c r="T2114" s="66"/>
      <c r="U2114" s="66"/>
      <c r="V2114" s="6"/>
      <c r="W2114" s="6"/>
      <c r="X2114" s="6"/>
      <c r="Y2114" s="7"/>
      <c r="Z2114" s="1"/>
      <c r="AA2114" s="6"/>
      <c r="AB2114" s="7"/>
      <c r="AC2114" s="7"/>
      <c r="AD2114" s="7"/>
      <c r="AE2114" s="6"/>
      <c r="AF2114" s="8"/>
      <c r="AG2114" s="6"/>
      <c r="AH2114" s="1"/>
      <c r="AI2114" s="3"/>
      <c r="AJ2114" s="3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  <c r="BV2114" s="1"/>
      <c r="BW2114" s="1"/>
      <c r="BX2114" s="1"/>
      <c r="BY2114" s="1"/>
      <c r="BZ2114" s="1"/>
      <c r="CA2114" s="1"/>
      <c r="CB2114" s="1"/>
      <c r="CC2114" s="1"/>
      <c r="CD2114" s="1"/>
      <c r="CE2114" s="1"/>
      <c r="CF2114" s="1"/>
      <c r="CG2114" s="1"/>
      <c r="CH2114" s="1"/>
      <c r="CI2114" s="1"/>
      <c r="CJ2114" s="1"/>
      <c r="CK2114" s="1"/>
      <c r="CL2114" s="1"/>
      <c r="CM2114" s="1"/>
      <c r="CN2114" s="1"/>
      <c r="CO2114" s="1"/>
      <c r="CP2114" s="1"/>
      <c r="CQ2114" s="1"/>
      <c r="CR2114" s="1"/>
      <c r="CS2114" s="1"/>
      <c r="CT2114" s="1"/>
      <c r="CU2114" s="1"/>
      <c r="CV2114" s="1"/>
      <c r="CW2114" s="1"/>
      <c r="CX2114" s="1"/>
      <c r="CY2114" s="1"/>
      <c r="CZ2114" s="1"/>
      <c r="DA2114" s="1"/>
      <c r="DB2114" s="1"/>
      <c r="DC2114" s="1"/>
      <c r="DD2114" s="1"/>
      <c r="DE2114" s="1"/>
      <c r="DF2114" s="1"/>
      <c r="DG2114" s="1"/>
      <c r="DH2114" s="1"/>
      <c r="DI2114" s="1"/>
      <c r="DJ2114" s="1"/>
      <c r="DK2114" s="1"/>
      <c r="DL2114" s="1"/>
      <c r="DM2114" s="1"/>
      <c r="DN2114" s="1"/>
      <c r="DO2114" s="1"/>
      <c r="DP2114" s="1"/>
      <c r="DQ2114" s="1"/>
      <c r="DR2114" s="1"/>
      <c r="DS2114" s="1"/>
      <c r="DT2114" s="1"/>
      <c r="DU2114" s="1"/>
      <c r="DV2114" s="1"/>
      <c r="DW2114" s="1"/>
      <c r="DX2114" s="1"/>
      <c r="DY2114" s="1"/>
      <c r="DZ2114" s="1"/>
      <c r="EA2114" s="1"/>
      <c r="EB2114" s="1"/>
      <c r="EC2114" s="1"/>
      <c r="ED2114" s="1"/>
      <c r="EE2114" s="1"/>
      <c r="EF2114" s="1"/>
      <c r="EG2114" s="1"/>
      <c r="EH2114" s="1"/>
      <c r="EI2114" s="1"/>
      <c r="EJ2114" s="1"/>
      <c r="EK2114" s="1"/>
      <c r="EL2114" s="1"/>
      <c r="EM2114" s="1"/>
      <c r="EN2114" s="1"/>
      <c r="EO2114" s="1"/>
      <c r="EP2114" s="1"/>
      <c r="EQ2114" s="1"/>
      <c r="ER2114" s="1"/>
      <c r="ES2114" s="1"/>
      <c r="ET2114" s="1"/>
      <c r="EU2114" s="1"/>
      <c r="EV2114" s="1"/>
      <c r="EW2114" s="1"/>
      <c r="EX2114" s="1"/>
      <c r="EY2114" s="1"/>
      <c r="EZ2114" s="1"/>
      <c r="FA2114" s="1"/>
      <c r="FB2114" s="1"/>
      <c r="FC2114" s="1"/>
      <c r="FD2114" s="1"/>
      <c r="FE2114" s="1"/>
      <c r="FF2114" s="1"/>
      <c r="FG2114" s="1"/>
      <c r="FH2114" s="1"/>
      <c r="FI2114" s="1"/>
      <c r="FJ2114" s="1"/>
      <c r="FK2114" s="1"/>
      <c r="FL2114" s="1"/>
      <c r="FM2114" s="1"/>
      <c r="FN2114" s="1"/>
      <c r="FO2114" s="1"/>
      <c r="FP2114" s="1"/>
      <c r="FQ2114" s="1"/>
      <c r="FR2114" s="1"/>
      <c r="FS2114" s="1"/>
      <c r="FT2114" s="1"/>
      <c r="FU2114" s="1"/>
      <c r="FV2114" s="1"/>
      <c r="FW2114" s="1"/>
      <c r="FX2114" s="1"/>
      <c r="FY2114" s="1"/>
      <c r="FZ2114" s="1"/>
      <c r="GA2114" s="1"/>
      <c r="GB2114" s="1"/>
      <c r="GC2114" s="1"/>
      <c r="GD2114" s="1"/>
      <c r="GE2114" s="1"/>
      <c r="GF2114" s="1"/>
      <c r="GG2114" s="1"/>
      <c r="GH2114" s="1"/>
      <c r="GI2114" s="1"/>
      <c r="GJ2114" s="1"/>
      <c r="GK2114" s="1"/>
      <c r="GL2114" s="1"/>
      <c r="GM2114" s="1"/>
      <c r="GN2114" s="1"/>
      <c r="GO2114" s="1"/>
      <c r="GP2114" s="1"/>
      <c r="GQ2114" s="1"/>
      <c r="GR2114" s="1"/>
      <c r="GS2114" s="1"/>
      <c r="GT2114" s="1"/>
      <c r="GU2114" s="1"/>
      <c r="GV2114" s="1"/>
      <c r="GW2114" s="1"/>
      <c r="GX2114" s="1"/>
      <c r="GY2114" s="1"/>
      <c r="GZ2114" s="1"/>
      <c r="HA2114" s="1"/>
      <c r="HB2114" s="1"/>
      <c r="HC2114" s="1"/>
      <c r="HD2114" s="1"/>
      <c r="HE2114" s="1"/>
      <c r="HF2114" s="1"/>
      <c r="HG2114" s="1"/>
      <c r="HH2114" s="1"/>
      <c r="HI2114" s="1"/>
      <c r="HJ2114" s="1"/>
      <c r="HK2114" s="1"/>
      <c r="HL2114" s="1"/>
    </row>
    <row r="2115" spans="1:220" x14ac:dyDescent="0.2">
      <c r="A2115" s="63">
        <f t="shared" si="530"/>
        <v>44090</v>
      </c>
      <c r="B2115" s="12">
        <f t="shared" ca="1" si="532"/>
        <v>94787548.552858442</v>
      </c>
      <c r="C2115" s="71">
        <f t="shared" si="533"/>
        <v>80818569.689999998</v>
      </c>
      <c r="D2115" s="65">
        <f ca="1">IF(A2115&lt;$B$1,VLOOKUP(A2115,[1]DI!$A$4:$B$15000,2,FALSE),0)</f>
        <v>1.9000000000000006E-2</v>
      </c>
      <c r="E2115" s="11">
        <f t="shared" ca="1" si="534"/>
        <v>1.0000746899999999</v>
      </c>
      <c r="F2115" s="64">
        <f ca="1">(TRUNC(PRODUCT($E$16:$E2114),16))</f>
        <v>1.6416498763376699</v>
      </c>
      <c r="G2115" s="64">
        <f t="shared" ca="1" si="535"/>
        <v>1.6004484080525101</v>
      </c>
      <c r="H2115" s="64">
        <f t="shared" ca="1" si="536"/>
        <v>1.0257437</v>
      </c>
      <c r="I2115" s="65">
        <f t="shared" si="531"/>
        <v>3.7499999999999999E-2</v>
      </c>
      <c r="J2115" s="66">
        <f t="shared" si="537"/>
        <v>43801</v>
      </c>
      <c r="K2115" s="13">
        <f t="shared" si="529"/>
        <v>289</v>
      </c>
      <c r="L2115" s="9">
        <f t="shared" si="538"/>
        <v>1.0299944759999999</v>
      </c>
      <c r="M2115" s="69">
        <f t="shared" ca="1" si="539"/>
        <v>1.056510345</v>
      </c>
      <c r="N2115" s="68">
        <f t="shared" si="540"/>
        <v>0</v>
      </c>
      <c r="O2115" s="64">
        <f t="shared" ca="1" si="541"/>
        <v>4567085.2555884402</v>
      </c>
      <c r="P2115" s="70">
        <f t="shared" si="542"/>
        <v>0</v>
      </c>
      <c r="Q2115" s="71">
        <f t="shared" si="543"/>
        <v>1616371.3938</v>
      </c>
      <c r="R2115" s="71">
        <f t="shared" si="544"/>
        <v>7785522.2134699989</v>
      </c>
      <c r="S2115" s="66"/>
      <c r="T2115" s="66"/>
      <c r="U2115" s="66"/>
      <c r="V2115" s="6"/>
      <c r="W2115" s="6"/>
      <c r="X2115" s="6"/>
      <c r="Y2115" s="7"/>
      <c r="Z2115" s="1"/>
      <c r="AA2115" s="6"/>
      <c r="AB2115" s="7"/>
      <c r="AC2115" s="7"/>
      <c r="AD2115" s="7"/>
      <c r="AE2115" s="6"/>
      <c r="AF2115" s="8"/>
      <c r="AG2115" s="6"/>
      <c r="AH2115" s="1"/>
      <c r="AI2115" s="3"/>
      <c r="AJ2115" s="3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  <c r="BV2115" s="1"/>
      <c r="BW2115" s="1"/>
      <c r="BX2115" s="1"/>
      <c r="BY2115" s="1"/>
      <c r="BZ2115" s="1"/>
      <c r="CA2115" s="1"/>
      <c r="CB2115" s="1"/>
      <c r="CC2115" s="1"/>
      <c r="CD2115" s="1"/>
      <c r="CE2115" s="1"/>
      <c r="CF2115" s="1"/>
      <c r="CG2115" s="1"/>
      <c r="CH2115" s="1"/>
      <c r="CI2115" s="1"/>
      <c r="CJ2115" s="1"/>
      <c r="CK2115" s="1"/>
      <c r="CL2115" s="1"/>
      <c r="CM2115" s="1"/>
      <c r="CN2115" s="1"/>
      <c r="CO2115" s="1"/>
      <c r="CP2115" s="1"/>
      <c r="CQ2115" s="1"/>
      <c r="CR2115" s="1"/>
      <c r="CS2115" s="1"/>
      <c r="CT2115" s="1"/>
      <c r="CU2115" s="1"/>
      <c r="CV2115" s="1"/>
      <c r="CW2115" s="1"/>
      <c r="CX2115" s="1"/>
      <c r="CY2115" s="1"/>
      <c r="CZ2115" s="1"/>
      <c r="DA2115" s="1"/>
      <c r="DB2115" s="1"/>
      <c r="DC2115" s="1"/>
      <c r="DD2115" s="1"/>
      <c r="DE2115" s="1"/>
      <c r="DF2115" s="1"/>
      <c r="DG2115" s="1"/>
      <c r="DH2115" s="1"/>
      <c r="DI2115" s="1"/>
      <c r="DJ2115" s="1"/>
      <c r="DK2115" s="1"/>
      <c r="DL2115" s="1"/>
      <c r="DM2115" s="1"/>
      <c r="DN2115" s="1"/>
      <c r="DO2115" s="1"/>
      <c r="DP2115" s="1"/>
      <c r="DQ2115" s="1"/>
      <c r="DR2115" s="1"/>
      <c r="DS2115" s="1"/>
      <c r="DT2115" s="1"/>
      <c r="DU2115" s="1"/>
      <c r="DV2115" s="1"/>
      <c r="DW2115" s="1"/>
      <c r="DX2115" s="1"/>
      <c r="DY2115" s="1"/>
      <c r="DZ2115" s="1"/>
      <c r="EA2115" s="1"/>
      <c r="EB2115" s="1"/>
      <c r="EC2115" s="1"/>
      <c r="ED2115" s="1"/>
      <c r="EE2115" s="1"/>
      <c r="EF2115" s="1"/>
      <c r="EG2115" s="1"/>
      <c r="EH2115" s="1"/>
      <c r="EI2115" s="1"/>
      <c r="EJ2115" s="1"/>
      <c r="EK2115" s="1"/>
      <c r="EL2115" s="1"/>
      <c r="EM2115" s="1"/>
      <c r="EN2115" s="1"/>
      <c r="EO2115" s="1"/>
      <c r="EP2115" s="1"/>
      <c r="EQ2115" s="1"/>
      <c r="ER2115" s="1"/>
      <c r="ES2115" s="1"/>
      <c r="ET2115" s="1"/>
      <c r="EU2115" s="1"/>
      <c r="EV2115" s="1"/>
      <c r="EW2115" s="1"/>
      <c r="EX2115" s="1"/>
      <c r="EY2115" s="1"/>
      <c r="EZ2115" s="1"/>
      <c r="FA2115" s="1"/>
      <c r="FB2115" s="1"/>
      <c r="FC2115" s="1"/>
      <c r="FD2115" s="1"/>
      <c r="FE2115" s="1"/>
      <c r="FF2115" s="1"/>
      <c r="FG2115" s="1"/>
      <c r="FH2115" s="1"/>
      <c r="FI2115" s="1"/>
      <c r="FJ2115" s="1"/>
      <c r="FK2115" s="1"/>
      <c r="FL2115" s="1"/>
      <c r="FM2115" s="1"/>
      <c r="FN2115" s="1"/>
      <c r="FO2115" s="1"/>
      <c r="FP2115" s="1"/>
      <c r="FQ2115" s="1"/>
      <c r="FR2115" s="1"/>
      <c r="FS2115" s="1"/>
      <c r="FT2115" s="1"/>
      <c r="FU2115" s="1"/>
      <c r="FV2115" s="1"/>
      <c r="FW2115" s="1"/>
      <c r="FX2115" s="1"/>
      <c r="FY2115" s="1"/>
      <c r="FZ2115" s="1"/>
      <c r="GA2115" s="1"/>
      <c r="GB2115" s="1"/>
      <c r="GC2115" s="1"/>
      <c r="GD2115" s="1"/>
      <c r="GE2115" s="1"/>
      <c r="GF2115" s="1"/>
      <c r="GG2115" s="1"/>
      <c r="GH2115" s="1"/>
      <c r="GI2115" s="1"/>
      <c r="GJ2115" s="1"/>
      <c r="GK2115" s="1"/>
      <c r="GL2115" s="1"/>
      <c r="GM2115" s="1"/>
      <c r="GN2115" s="1"/>
      <c r="GO2115" s="1"/>
      <c r="GP2115" s="1"/>
      <c r="GQ2115" s="1"/>
      <c r="GR2115" s="1"/>
      <c r="GS2115" s="1"/>
      <c r="GT2115" s="1"/>
      <c r="GU2115" s="1"/>
      <c r="GV2115" s="1"/>
      <c r="GW2115" s="1"/>
      <c r="GX2115" s="1"/>
      <c r="GY2115" s="1"/>
      <c r="GZ2115" s="1"/>
      <c r="HA2115" s="1"/>
      <c r="HB2115" s="1"/>
      <c r="HC2115" s="1"/>
      <c r="HD2115" s="1"/>
      <c r="HE2115" s="1"/>
      <c r="HF2115" s="1"/>
      <c r="HG2115" s="1"/>
      <c r="HH2115" s="1"/>
      <c r="HI2115" s="1"/>
      <c r="HJ2115" s="1"/>
      <c r="HK2115" s="1"/>
      <c r="HL2115" s="1"/>
    </row>
    <row r="2116" spans="1:220" x14ac:dyDescent="0.2">
      <c r="A2116" s="63">
        <f t="shared" si="530"/>
        <v>44091</v>
      </c>
      <c r="B2116" s="12">
        <f t="shared" ca="1" si="532"/>
        <v>94829598.885700524</v>
      </c>
      <c r="C2116" s="71">
        <f t="shared" si="533"/>
        <v>80818569.689999998</v>
      </c>
      <c r="D2116" s="65">
        <f ca="1">IF(A2116&lt;$B$1,VLOOKUP(A2116,[1]DI!$A$4:$B$15000,2,FALSE),0)</f>
        <v>1.9000000000000006E-2</v>
      </c>
      <c r="E2116" s="11">
        <f t="shared" ca="1" si="534"/>
        <v>1.0000746899999999</v>
      </c>
      <c r="F2116" s="64">
        <f ca="1">(TRUNC(PRODUCT($E$16:$E2115),16))</f>
        <v>1.64177249116693</v>
      </c>
      <c r="G2116" s="64">
        <f t="shared" ca="1" si="535"/>
        <v>1.6004484080525101</v>
      </c>
      <c r="H2116" s="64">
        <f t="shared" ca="1" si="536"/>
        <v>1.02582032</v>
      </c>
      <c r="I2116" s="65">
        <f t="shared" si="531"/>
        <v>3.7499999999999999E-2</v>
      </c>
      <c r="J2116" s="66">
        <f t="shared" si="537"/>
        <v>43801</v>
      </c>
      <c r="K2116" s="13">
        <f t="shared" si="529"/>
        <v>290</v>
      </c>
      <c r="L2116" s="9">
        <f t="shared" si="538"/>
        <v>1.0300998100000001</v>
      </c>
      <c r="M2116" s="69">
        <f t="shared" ca="1" si="539"/>
        <v>1.056697317</v>
      </c>
      <c r="N2116" s="68">
        <f t="shared" si="540"/>
        <v>0</v>
      </c>
      <c r="O2116" s="64">
        <f t="shared" ca="1" si="541"/>
        <v>4582196.0652005197</v>
      </c>
      <c r="P2116" s="70">
        <f t="shared" si="542"/>
        <v>0</v>
      </c>
      <c r="Q2116" s="71">
        <f t="shared" si="543"/>
        <v>1616371.3938</v>
      </c>
      <c r="R2116" s="71">
        <f t="shared" si="544"/>
        <v>7812461.7366999993</v>
      </c>
      <c r="S2116" s="66"/>
      <c r="T2116" s="66"/>
      <c r="U2116" s="66"/>
      <c r="V2116" s="6"/>
      <c r="W2116" s="6"/>
      <c r="X2116" s="6"/>
      <c r="Y2116" s="7"/>
      <c r="Z2116" s="1"/>
      <c r="AA2116" s="6"/>
      <c r="AB2116" s="7"/>
      <c r="AC2116" s="7"/>
      <c r="AD2116" s="7"/>
      <c r="AE2116" s="6"/>
      <c r="AF2116" s="8"/>
      <c r="AG2116" s="6"/>
      <c r="AH2116" s="1"/>
      <c r="AI2116" s="3"/>
      <c r="AJ2116" s="3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  <c r="BV2116" s="1"/>
      <c r="BW2116" s="1"/>
      <c r="BX2116" s="1"/>
      <c r="BY2116" s="1"/>
      <c r="BZ2116" s="1"/>
      <c r="CA2116" s="1"/>
      <c r="CB2116" s="1"/>
      <c r="CC2116" s="1"/>
      <c r="CD2116" s="1"/>
      <c r="CE2116" s="1"/>
      <c r="CF2116" s="1"/>
      <c r="CG2116" s="1"/>
      <c r="CH2116" s="1"/>
      <c r="CI2116" s="1"/>
      <c r="CJ2116" s="1"/>
      <c r="CK2116" s="1"/>
      <c r="CL2116" s="1"/>
      <c r="CM2116" s="1"/>
      <c r="CN2116" s="1"/>
      <c r="CO2116" s="1"/>
      <c r="CP2116" s="1"/>
      <c r="CQ2116" s="1"/>
      <c r="CR2116" s="1"/>
      <c r="CS2116" s="1"/>
      <c r="CT2116" s="1"/>
      <c r="CU2116" s="1"/>
      <c r="CV2116" s="1"/>
      <c r="CW2116" s="1"/>
      <c r="CX2116" s="1"/>
      <c r="CY2116" s="1"/>
      <c r="CZ2116" s="1"/>
      <c r="DA2116" s="1"/>
      <c r="DB2116" s="1"/>
      <c r="DC2116" s="1"/>
      <c r="DD2116" s="1"/>
      <c r="DE2116" s="1"/>
      <c r="DF2116" s="1"/>
      <c r="DG2116" s="1"/>
      <c r="DH2116" s="1"/>
      <c r="DI2116" s="1"/>
      <c r="DJ2116" s="1"/>
      <c r="DK2116" s="1"/>
      <c r="DL2116" s="1"/>
      <c r="DM2116" s="1"/>
      <c r="DN2116" s="1"/>
      <c r="DO2116" s="1"/>
      <c r="DP2116" s="1"/>
      <c r="DQ2116" s="1"/>
      <c r="DR2116" s="1"/>
      <c r="DS2116" s="1"/>
      <c r="DT2116" s="1"/>
      <c r="DU2116" s="1"/>
      <c r="DV2116" s="1"/>
      <c r="DW2116" s="1"/>
      <c r="DX2116" s="1"/>
      <c r="DY2116" s="1"/>
      <c r="DZ2116" s="1"/>
      <c r="EA2116" s="1"/>
      <c r="EB2116" s="1"/>
      <c r="EC2116" s="1"/>
      <c r="ED2116" s="1"/>
      <c r="EE2116" s="1"/>
      <c r="EF2116" s="1"/>
      <c r="EG2116" s="1"/>
      <c r="EH2116" s="1"/>
      <c r="EI2116" s="1"/>
      <c r="EJ2116" s="1"/>
      <c r="EK2116" s="1"/>
      <c r="EL2116" s="1"/>
      <c r="EM2116" s="1"/>
      <c r="EN2116" s="1"/>
      <c r="EO2116" s="1"/>
      <c r="EP2116" s="1"/>
      <c r="EQ2116" s="1"/>
      <c r="ER2116" s="1"/>
      <c r="ES2116" s="1"/>
      <c r="ET2116" s="1"/>
      <c r="EU2116" s="1"/>
      <c r="EV2116" s="1"/>
      <c r="EW2116" s="1"/>
      <c r="EX2116" s="1"/>
      <c r="EY2116" s="1"/>
      <c r="EZ2116" s="1"/>
      <c r="FA2116" s="1"/>
      <c r="FB2116" s="1"/>
      <c r="FC2116" s="1"/>
      <c r="FD2116" s="1"/>
      <c r="FE2116" s="1"/>
      <c r="FF2116" s="1"/>
      <c r="FG2116" s="1"/>
      <c r="FH2116" s="1"/>
      <c r="FI2116" s="1"/>
      <c r="FJ2116" s="1"/>
      <c r="FK2116" s="1"/>
      <c r="FL2116" s="1"/>
      <c r="FM2116" s="1"/>
      <c r="FN2116" s="1"/>
      <c r="FO2116" s="1"/>
      <c r="FP2116" s="1"/>
      <c r="FQ2116" s="1"/>
      <c r="FR2116" s="1"/>
      <c r="FS2116" s="1"/>
      <c r="FT2116" s="1"/>
      <c r="FU2116" s="1"/>
      <c r="FV2116" s="1"/>
      <c r="FW2116" s="1"/>
      <c r="FX2116" s="1"/>
      <c r="FY2116" s="1"/>
      <c r="FZ2116" s="1"/>
      <c r="GA2116" s="1"/>
      <c r="GB2116" s="1"/>
      <c r="GC2116" s="1"/>
      <c r="GD2116" s="1"/>
      <c r="GE2116" s="1"/>
      <c r="GF2116" s="1"/>
      <c r="GG2116" s="1"/>
      <c r="GH2116" s="1"/>
      <c r="GI2116" s="1"/>
      <c r="GJ2116" s="1"/>
      <c r="GK2116" s="1"/>
      <c r="GL2116" s="1"/>
      <c r="GM2116" s="1"/>
      <c r="GN2116" s="1"/>
      <c r="GO2116" s="1"/>
      <c r="GP2116" s="1"/>
      <c r="GQ2116" s="1"/>
      <c r="GR2116" s="1"/>
      <c r="GS2116" s="1"/>
      <c r="GT2116" s="1"/>
      <c r="GU2116" s="1"/>
      <c r="GV2116" s="1"/>
      <c r="GW2116" s="1"/>
      <c r="GX2116" s="1"/>
      <c r="GY2116" s="1"/>
      <c r="GZ2116" s="1"/>
      <c r="HA2116" s="1"/>
      <c r="HB2116" s="1"/>
      <c r="HC2116" s="1"/>
      <c r="HD2116" s="1"/>
      <c r="HE2116" s="1"/>
      <c r="HF2116" s="1"/>
      <c r="HG2116" s="1"/>
      <c r="HH2116" s="1"/>
      <c r="HI2116" s="1"/>
      <c r="HJ2116" s="1"/>
      <c r="HK2116" s="1"/>
      <c r="HL2116" s="1"/>
    </row>
    <row r="2117" spans="1:220" x14ac:dyDescent="0.2">
      <c r="A2117" s="63">
        <f t="shared" si="530"/>
        <v>44092</v>
      </c>
      <c r="B2117" s="12">
        <f t="shared" ca="1" si="532"/>
        <v>94871650.592458278</v>
      </c>
      <c r="C2117" s="71">
        <f t="shared" si="533"/>
        <v>80818569.689999998</v>
      </c>
      <c r="D2117" s="65">
        <f ca="1">IF(A2117&lt;$B$1,VLOOKUP(A2117,[1]DI!$A$4:$B$15000,2,FALSE),0)</f>
        <v>1.9000000000000006E-2</v>
      </c>
      <c r="E2117" s="11">
        <f t="shared" ca="1" si="534"/>
        <v>1.0000746899999999</v>
      </c>
      <c r="F2117" s="64">
        <f ca="1">(TRUNC(PRODUCT($E$16:$E2116),16))</f>
        <v>1.64189511515429</v>
      </c>
      <c r="G2117" s="64">
        <f t="shared" ca="1" si="535"/>
        <v>1.6004484080525101</v>
      </c>
      <c r="H2117" s="64">
        <f t="shared" ca="1" si="536"/>
        <v>1.02589693</v>
      </c>
      <c r="I2117" s="65">
        <f t="shared" si="531"/>
        <v>3.7499999999999999E-2</v>
      </c>
      <c r="J2117" s="66">
        <f t="shared" si="537"/>
        <v>43801</v>
      </c>
      <c r="K2117" s="13">
        <f t="shared" si="529"/>
        <v>291</v>
      </c>
      <c r="L2117" s="9">
        <f t="shared" si="538"/>
        <v>1.030205155</v>
      </c>
      <c r="M2117" s="69">
        <f t="shared" ca="1" si="539"/>
        <v>1.0568843059999999</v>
      </c>
      <c r="N2117" s="68">
        <f t="shared" si="540"/>
        <v>0</v>
      </c>
      <c r="O2117" s="64">
        <f t="shared" ca="1" si="541"/>
        <v>4597308.24872828</v>
      </c>
      <c r="P2117" s="70">
        <f t="shared" si="542"/>
        <v>0</v>
      </c>
      <c r="Q2117" s="71">
        <f t="shared" si="543"/>
        <v>1616371.3938</v>
      </c>
      <c r="R2117" s="71">
        <f t="shared" si="544"/>
        <v>7839401.2599299988</v>
      </c>
      <c r="S2117" s="66"/>
      <c r="T2117" s="66"/>
      <c r="U2117" s="66"/>
      <c r="V2117" s="6"/>
      <c r="W2117" s="6"/>
      <c r="X2117" s="6"/>
      <c r="Y2117" s="7"/>
      <c r="Z2117" s="1"/>
      <c r="AA2117" s="6"/>
      <c r="AB2117" s="7"/>
      <c r="AC2117" s="7"/>
      <c r="AD2117" s="7"/>
      <c r="AE2117" s="6"/>
      <c r="AF2117" s="8"/>
      <c r="AG2117" s="6"/>
      <c r="AH2117" s="1"/>
      <c r="AI2117" s="3"/>
      <c r="AJ2117" s="3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  <c r="BU2117" s="1"/>
      <c r="BV2117" s="1"/>
      <c r="BW2117" s="1"/>
      <c r="BX2117" s="1"/>
      <c r="BY2117" s="1"/>
      <c r="BZ2117" s="1"/>
      <c r="CA2117" s="1"/>
      <c r="CB2117" s="1"/>
      <c r="CC2117" s="1"/>
      <c r="CD2117" s="1"/>
      <c r="CE2117" s="1"/>
      <c r="CF2117" s="1"/>
      <c r="CG2117" s="1"/>
      <c r="CH2117" s="1"/>
      <c r="CI2117" s="1"/>
      <c r="CJ2117" s="1"/>
      <c r="CK2117" s="1"/>
      <c r="CL2117" s="1"/>
      <c r="CM2117" s="1"/>
      <c r="CN2117" s="1"/>
      <c r="CO2117" s="1"/>
      <c r="CP2117" s="1"/>
      <c r="CQ2117" s="1"/>
      <c r="CR2117" s="1"/>
      <c r="CS2117" s="1"/>
      <c r="CT2117" s="1"/>
      <c r="CU2117" s="1"/>
      <c r="CV2117" s="1"/>
      <c r="CW2117" s="1"/>
      <c r="CX2117" s="1"/>
      <c r="CY2117" s="1"/>
      <c r="CZ2117" s="1"/>
      <c r="DA2117" s="1"/>
      <c r="DB2117" s="1"/>
      <c r="DC2117" s="1"/>
      <c r="DD2117" s="1"/>
      <c r="DE2117" s="1"/>
      <c r="DF2117" s="1"/>
      <c r="DG2117" s="1"/>
      <c r="DH2117" s="1"/>
      <c r="DI2117" s="1"/>
      <c r="DJ2117" s="1"/>
      <c r="DK2117" s="1"/>
      <c r="DL2117" s="1"/>
      <c r="DM2117" s="1"/>
      <c r="DN2117" s="1"/>
      <c r="DO2117" s="1"/>
      <c r="DP2117" s="1"/>
      <c r="DQ2117" s="1"/>
      <c r="DR2117" s="1"/>
      <c r="DS2117" s="1"/>
      <c r="DT2117" s="1"/>
      <c r="DU2117" s="1"/>
      <c r="DV2117" s="1"/>
      <c r="DW2117" s="1"/>
      <c r="DX2117" s="1"/>
      <c r="DY2117" s="1"/>
      <c r="DZ2117" s="1"/>
      <c r="EA2117" s="1"/>
      <c r="EB2117" s="1"/>
      <c r="EC2117" s="1"/>
      <c r="ED2117" s="1"/>
      <c r="EE2117" s="1"/>
      <c r="EF2117" s="1"/>
      <c r="EG2117" s="1"/>
      <c r="EH2117" s="1"/>
      <c r="EI2117" s="1"/>
      <c r="EJ2117" s="1"/>
      <c r="EK2117" s="1"/>
      <c r="EL2117" s="1"/>
      <c r="EM2117" s="1"/>
      <c r="EN2117" s="1"/>
      <c r="EO2117" s="1"/>
      <c r="EP2117" s="1"/>
      <c r="EQ2117" s="1"/>
      <c r="ER2117" s="1"/>
      <c r="ES2117" s="1"/>
      <c r="ET2117" s="1"/>
      <c r="EU2117" s="1"/>
      <c r="EV2117" s="1"/>
      <c r="EW2117" s="1"/>
      <c r="EX2117" s="1"/>
      <c r="EY2117" s="1"/>
      <c r="EZ2117" s="1"/>
      <c r="FA2117" s="1"/>
      <c r="FB2117" s="1"/>
      <c r="FC2117" s="1"/>
      <c r="FD2117" s="1"/>
      <c r="FE2117" s="1"/>
      <c r="FF2117" s="1"/>
      <c r="FG2117" s="1"/>
      <c r="FH2117" s="1"/>
      <c r="FI2117" s="1"/>
      <c r="FJ2117" s="1"/>
      <c r="FK2117" s="1"/>
      <c r="FL2117" s="1"/>
      <c r="FM2117" s="1"/>
      <c r="FN2117" s="1"/>
      <c r="FO2117" s="1"/>
      <c r="FP2117" s="1"/>
      <c r="FQ2117" s="1"/>
      <c r="FR2117" s="1"/>
      <c r="FS2117" s="1"/>
      <c r="FT2117" s="1"/>
      <c r="FU2117" s="1"/>
      <c r="FV2117" s="1"/>
      <c r="FW2117" s="1"/>
      <c r="FX2117" s="1"/>
      <c r="FY2117" s="1"/>
      <c r="FZ2117" s="1"/>
      <c r="GA2117" s="1"/>
      <c r="GB2117" s="1"/>
      <c r="GC2117" s="1"/>
      <c r="GD2117" s="1"/>
      <c r="GE2117" s="1"/>
      <c r="GF2117" s="1"/>
      <c r="GG2117" s="1"/>
      <c r="GH2117" s="1"/>
      <c r="GI2117" s="1"/>
      <c r="GJ2117" s="1"/>
      <c r="GK2117" s="1"/>
      <c r="GL2117" s="1"/>
      <c r="GM2117" s="1"/>
      <c r="GN2117" s="1"/>
      <c r="GO2117" s="1"/>
      <c r="GP2117" s="1"/>
      <c r="GQ2117" s="1"/>
      <c r="GR2117" s="1"/>
      <c r="GS2117" s="1"/>
      <c r="GT2117" s="1"/>
      <c r="GU2117" s="1"/>
      <c r="GV2117" s="1"/>
      <c r="GW2117" s="1"/>
      <c r="GX2117" s="1"/>
      <c r="GY2117" s="1"/>
      <c r="GZ2117" s="1"/>
      <c r="HA2117" s="1"/>
      <c r="HB2117" s="1"/>
      <c r="HC2117" s="1"/>
      <c r="HD2117" s="1"/>
      <c r="HE2117" s="1"/>
      <c r="HF2117" s="1"/>
      <c r="HG2117" s="1"/>
      <c r="HH2117" s="1"/>
      <c r="HI2117" s="1"/>
      <c r="HJ2117" s="1"/>
      <c r="HK2117" s="1"/>
      <c r="HL2117" s="1"/>
    </row>
    <row r="2118" spans="1:220" x14ac:dyDescent="0.2">
      <c r="A2118" s="63">
        <f t="shared" si="530"/>
        <v>44093</v>
      </c>
      <c r="B2118" s="12">
        <f t="shared" ca="1" si="532"/>
        <v>94913706.097688824</v>
      </c>
      <c r="C2118" s="71">
        <f t="shared" si="533"/>
        <v>80818569.689999998</v>
      </c>
      <c r="D2118" s="65">
        <f ca="1">IF(A2118&lt;$B$1,VLOOKUP(A2118,[1]DI!$A$4:$B$15000,2,FALSE),0)</f>
        <v>0</v>
      </c>
      <c r="E2118" s="11">
        <f t="shared" ca="1" si="534"/>
        <v>1</v>
      </c>
      <c r="F2118" s="64">
        <f ca="1">(TRUNC(PRODUCT($E$16:$E2117),16))</f>
        <v>1.6420177483004399</v>
      </c>
      <c r="G2118" s="64">
        <f t="shared" ca="1" si="535"/>
        <v>1.6004484080525101</v>
      </c>
      <c r="H2118" s="64">
        <f t="shared" ca="1" si="536"/>
        <v>1.02597356</v>
      </c>
      <c r="I2118" s="65">
        <f t="shared" si="531"/>
        <v>3.7499999999999999E-2</v>
      </c>
      <c r="J2118" s="66">
        <f t="shared" si="537"/>
        <v>43801</v>
      </c>
      <c r="K2118" s="13">
        <f t="shared" si="529"/>
        <v>292</v>
      </c>
      <c r="L2118" s="9">
        <f t="shared" si="538"/>
        <v>1.0303105100000001</v>
      </c>
      <c r="M2118" s="69">
        <f t="shared" ca="1" si="539"/>
        <v>1.057071342</v>
      </c>
      <c r="N2118" s="68">
        <f t="shared" si="540"/>
        <v>0</v>
      </c>
      <c r="O2118" s="64">
        <f t="shared" ca="1" si="541"/>
        <v>4612424.23072882</v>
      </c>
      <c r="P2118" s="70">
        <f t="shared" si="542"/>
        <v>0</v>
      </c>
      <c r="Q2118" s="71">
        <f t="shared" si="543"/>
        <v>1616371.3938</v>
      </c>
      <c r="R2118" s="71">
        <f t="shared" si="544"/>
        <v>7866340.7831599992</v>
      </c>
      <c r="S2118" s="66"/>
      <c r="T2118" s="66"/>
      <c r="U2118" s="66"/>
      <c r="V2118" s="6"/>
      <c r="W2118" s="6"/>
      <c r="X2118" s="6"/>
      <c r="Y2118" s="7"/>
      <c r="Z2118" s="1"/>
      <c r="AA2118" s="6"/>
      <c r="AB2118" s="7"/>
      <c r="AC2118" s="7"/>
      <c r="AD2118" s="7"/>
      <c r="AE2118" s="6"/>
      <c r="AF2118" s="8"/>
      <c r="AG2118" s="6"/>
      <c r="AH2118" s="1"/>
      <c r="AI2118" s="3"/>
      <c r="AJ2118" s="3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  <c r="BV2118" s="1"/>
      <c r="BW2118" s="1"/>
      <c r="BX2118" s="1"/>
      <c r="BY2118" s="1"/>
      <c r="BZ2118" s="1"/>
      <c r="CA2118" s="1"/>
      <c r="CB2118" s="1"/>
      <c r="CC2118" s="1"/>
      <c r="CD2118" s="1"/>
      <c r="CE2118" s="1"/>
      <c r="CF2118" s="1"/>
      <c r="CG2118" s="1"/>
      <c r="CH2118" s="1"/>
      <c r="CI2118" s="1"/>
      <c r="CJ2118" s="1"/>
      <c r="CK2118" s="1"/>
      <c r="CL2118" s="1"/>
      <c r="CM2118" s="1"/>
      <c r="CN2118" s="1"/>
      <c r="CO2118" s="1"/>
      <c r="CP2118" s="1"/>
      <c r="CQ2118" s="1"/>
      <c r="CR2118" s="1"/>
      <c r="CS2118" s="1"/>
      <c r="CT2118" s="1"/>
      <c r="CU2118" s="1"/>
      <c r="CV2118" s="1"/>
      <c r="CW2118" s="1"/>
      <c r="CX2118" s="1"/>
      <c r="CY2118" s="1"/>
      <c r="CZ2118" s="1"/>
      <c r="DA2118" s="1"/>
      <c r="DB2118" s="1"/>
      <c r="DC2118" s="1"/>
      <c r="DD2118" s="1"/>
      <c r="DE2118" s="1"/>
      <c r="DF2118" s="1"/>
      <c r="DG2118" s="1"/>
      <c r="DH2118" s="1"/>
      <c r="DI2118" s="1"/>
      <c r="DJ2118" s="1"/>
      <c r="DK2118" s="1"/>
      <c r="DL2118" s="1"/>
      <c r="DM2118" s="1"/>
      <c r="DN2118" s="1"/>
      <c r="DO2118" s="1"/>
      <c r="DP2118" s="1"/>
      <c r="DQ2118" s="1"/>
      <c r="DR2118" s="1"/>
      <c r="DS2118" s="1"/>
      <c r="DT2118" s="1"/>
      <c r="DU2118" s="1"/>
      <c r="DV2118" s="1"/>
      <c r="DW2118" s="1"/>
      <c r="DX2118" s="1"/>
      <c r="DY2118" s="1"/>
      <c r="DZ2118" s="1"/>
      <c r="EA2118" s="1"/>
      <c r="EB2118" s="1"/>
      <c r="EC2118" s="1"/>
      <c r="ED2118" s="1"/>
      <c r="EE2118" s="1"/>
      <c r="EF2118" s="1"/>
      <c r="EG2118" s="1"/>
      <c r="EH2118" s="1"/>
      <c r="EI2118" s="1"/>
      <c r="EJ2118" s="1"/>
      <c r="EK2118" s="1"/>
      <c r="EL2118" s="1"/>
      <c r="EM2118" s="1"/>
      <c r="EN2118" s="1"/>
      <c r="EO2118" s="1"/>
      <c r="EP2118" s="1"/>
      <c r="EQ2118" s="1"/>
      <c r="ER2118" s="1"/>
      <c r="ES2118" s="1"/>
      <c r="ET2118" s="1"/>
      <c r="EU2118" s="1"/>
      <c r="EV2118" s="1"/>
      <c r="EW2118" s="1"/>
      <c r="EX2118" s="1"/>
      <c r="EY2118" s="1"/>
      <c r="EZ2118" s="1"/>
      <c r="FA2118" s="1"/>
      <c r="FB2118" s="1"/>
      <c r="FC2118" s="1"/>
      <c r="FD2118" s="1"/>
      <c r="FE2118" s="1"/>
      <c r="FF2118" s="1"/>
      <c r="FG2118" s="1"/>
      <c r="FH2118" s="1"/>
      <c r="FI2118" s="1"/>
      <c r="FJ2118" s="1"/>
      <c r="FK2118" s="1"/>
      <c r="FL2118" s="1"/>
      <c r="FM2118" s="1"/>
      <c r="FN2118" s="1"/>
      <c r="FO2118" s="1"/>
      <c r="FP2118" s="1"/>
      <c r="FQ2118" s="1"/>
      <c r="FR2118" s="1"/>
      <c r="FS2118" s="1"/>
      <c r="FT2118" s="1"/>
      <c r="FU2118" s="1"/>
      <c r="FV2118" s="1"/>
      <c r="FW2118" s="1"/>
      <c r="FX2118" s="1"/>
      <c r="FY2118" s="1"/>
      <c r="FZ2118" s="1"/>
      <c r="GA2118" s="1"/>
      <c r="GB2118" s="1"/>
      <c r="GC2118" s="1"/>
      <c r="GD2118" s="1"/>
      <c r="GE2118" s="1"/>
      <c r="GF2118" s="1"/>
      <c r="GG2118" s="1"/>
      <c r="GH2118" s="1"/>
      <c r="GI2118" s="1"/>
      <c r="GJ2118" s="1"/>
      <c r="GK2118" s="1"/>
      <c r="GL2118" s="1"/>
      <c r="GM2118" s="1"/>
      <c r="GN2118" s="1"/>
      <c r="GO2118" s="1"/>
      <c r="GP2118" s="1"/>
      <c r="GQ2118" s="1"/>
      <c r="GR2118" s="1"/>
      <c r="GS2118" s="1"/>
      <c r="GT2118" s="1"/>
      <c r="GU2118" s="1"/>
      <c r="GV2118" s="1"/>
      <c r="GW2118" s="1"/>
      <c r="GX2118" s="1"/>
      <c r="GY2118" s="1"/>
      <c r="GZ2118" s="1"/>
      <c r="HA2118" s="1"/>
      <c r="HB2118" s="1"/>
      <c r="HC2118" s="1"/>
      <c r="HD2118" s="1"/>
      <c r="HE2118" s="1"/>
      <c r="HF2118" s="1"/>
      <c r="HG2118" s="1"/>
      <c r="HH2118" s="1"/>
      <c r="HI2118" s="1"/>
      <c r="HJ2118" s="1"/>
      <c r="HK2118" s="1"/>
      <c r="HL2118" s="1"/>
    </row>
    <row r="2119" spans="1:220" x14ac:dyDescent="0.2">
      <c r="A2119" s="63">
        <f t="shared" si="530"/>
        <v>44094</v>
      </c>
      <c r="B2119" s="12">
        <f t="shared" ca="1" si="532"/>
        <v>94949382.350758031</v>
      </c>
      <c r="C2119" s="71">
        <f t="shared" si="533"/>
        <v>80818569.689999998</v>
      </c>
      <c r="D2119" s="65">
        <f ca="1">IF(A2119&lt;$B$1,VLOOKUP(A2119,[1]DI!$A$4:$B$15000,2,FALSE),0)</f>
        <v>0</v>
      </c>
      <c r="E2119" s="11">
        <f t="shared" ca="1" si="534"/>
        <v>1</v>
      </c>
      <c r="F2119" s="64">
        <f ca="1">(TRUNC(PRODUCT($E$16:$E2118),16))</f>
        <v>1.6420177483004399</v>
      </c>
      <c r="G2119" s="64">
        <f t="shared" ca="1" si="535"/>
        <v>1.6004484080525101</v>
      </c>
      <c r="H2119" s="64">
        <f t="shared" ca="1" si="536"/>
        <v>1.02597356</v>
      </c>
      <c r="I2119" s="65">
        <f t="shared" si="531"/>
        <v>3.7499999999999999E-2</v>
      </c>
      <c r="J2119" s="66">
        <f t="shared" si="537"/>
        <v>43801</v>
      </c>
      <c r="K2119" s="13">
        <f t="shared" si="529"/>
        <v>293</v>
      </c>
      <c r="L2119" s="9">
        <f t="shared" si="538"/>
        <v>1.030415876</v>
      </c>
      <c r="M2119" s="69">
        <f t="shared" ca="1" si="539"/>
        <v>1.0571794450000001</v>
      </c>
      <c r="N2119" s="68">
        <f t="shared" si="540"/>
        <v>0</v>
      </c>
      <c r="O2119" s="64">
        <f t="shared" ca="1" si="541"/>
        <v>4621160.9605680304</v>
      </c>
      <c r="P2119" s="70">
        <f t="shared" si="542"/>
        <v>0</v>
      </c>
      <c r="Q2119" s="71">
        <f t="shared" si="543"/>
        <v>1616371.3938</v>
      </c>
      <c r="R2119" s="71">
        <f t="shared" si="544"/>
        <v>7893280.3063900005</v>
      </c>
      <c r="S2119" s="66"/>
      <c r="T2119" s="66"/>
      <c r="U2119" s="66"/>
      <c r="V2119" s="6"/>
      <c r="W2119" s="6"/>
      <c r="X2119" s="6"/>
      <c r="Y2119" s="7"/>
      <c r="Z2119" s="1"/>
      <c r="AA2119" s="6"/>
      <c r="AB2119" s="7"/>
      <c r="AC2119" s="7"/>
      <c r="AD2119" s="7"/>
      <c r="AE2119" s="6"/>
      <c r="AF2119" s="8"/>
      <c r="AG2119" s="6"/>
      <c r="AH2119" s="1"/>
      <c r="AI2119" s="3"/>
      <c r="AJ2119" s="3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  <c r="BV2119" s="1"/>
      <c r="BW2119" s="1"/>
      <c r="BX2119" s="1"/>
      <c r="BY2119" s="1"/>
      <c r="BZ2119" s="1"/>
      <c r="CA2119" s="1"/>
      <c r="CB2119" s="1"/>
      <c r="CC2119" s="1"/>
      <c r="CD2119" s="1"/>
      <c r="CE2119" s="1"/>
      <c r="CF2119" s="1"/>
      <c r="CG2119" s="1"/>
      <c r="CH2119" s="1"/>
      <c r="CI2119" s="1"/>
      <c r="CJ2119" s="1"/>
      <c r="CK2119" s="1"/>
      <c r="CL2119" s="1"/>
      <c r="CM2119" s="1"/>
      <c r="CN2119" s="1"/>
      <c r="CO2119" s="1"/>
      <c r="CP2119" s="1"/>
      <c r="CQ2119" s="1"/>
      <c r="CR2119" s="1"/>
      <c r="CS2119" s="1"/>
      <c r="CT2119" s="1"/>
      <c r="CU2119" s="1"/>
      <c r="CV2119" s="1"/>
      <c r="CW2119" s="1"/>
      <c r="CX2119" s="1"/>
      <c r="CY2119" s="1"/>
      <c r="CZ2119" s="1"/>
      <c r="DA2119" s="1"/>
      <c r="DB2119" s="1"/>
      <c r="DC2119" s="1"/>
      <c r="DD2119" s="1"/>
      <c r="DE2119" s="1"/>
      <c r="DF2119" s="1"/>
      <c r="DG2119" s="1"/>
      <c r="DH2119" s="1"/>
      <c r="DI2119" s="1"/>
      <c r="DJ2119" s="1"/>
      <c r="DK2119" s="1"/>
      <c r="DL2119" s="1"/>
      <c r="DM2119" s="1"/>
      <c r="DN2119" s="1"/>
      <c r="DO2119" s="1"/>
      <c r="DP2119" s="1"/>
      <c r="DQ2119" s="1"/>
      <c r="DR2119" s="1"/>
      <c r="DS2119" s="1"/>
      <c r="DT2119" s="1"/>
      <c r="DU2119" s="1"/>
      <c r="DV2119" s="1"/>
      <c r="DW2119" s="1"/>
      <c r="DX2119" s="1"/>
      <c r="DY2119" s="1"/>
      <c r="DZ2119" s="1"/>
      <c r="EA2119" s="1"/>
      <c r="EB2119" s="1"/>
      <c r="EC2119" s="1"/>
      <c r="ED2119" s="1"/>
      <c r="EE2119" s="1"/>
      <c r="EF2119" s="1"/>
      <c r="EG2119" s="1"/>
      <c r="EH2119" s="1"/>
      <c r="EI2119" s="1"/>
      <c r="EJ2119" s="1"/>
      <c r="EK2119" s="1"/>
      <c r="EL2119" s="1"/>
      <c r="EM2119" s="1"/>
      <c r="EN2119" s="1"/>
      <c r="EO2119" s="1"/>
      <c r="EP2119" s="1"/>
      <c r="EQ2119" s="1"/>
      <c r="ER2119" s="1"/>
      <c r="ES2119" s="1"/>
      <c r="ET2119" s="1"/>
      <c r="EU2119" s="1"/>
      <c r="EV2119" s="1"/>
      <c r="EW2119" s="1"/>
      <c r="EX2119" s="1"/>
      <c r="EY2119" s="1"/>
      <c r="EZ2119" s="1"/>
      <c r="FA2119" s="1"/>
      <c r="FB2119" s="1"/>
      <c r="FC2119" s="1"/>
      <c r="FD2119" s="1"/>
      <c r="FE2119" s="1"/>
      <c r="FF2119" s="1"/>
      <c r="FG2119" s="1"/>
      <c r="FH2119" s="1"/>
      <c r="FI2119" s="1"/>
      <c r="FJ2119" s="1"/>
      <c r="FK2119" s="1"/>
      <c r="FL2119" s="1"/>
      <c r="FM2119" s="1"/>
      <c r="FN2119" s="1"/>
      <c r="FO2119" s="1"/>
      <c r="FP2119" s="1"/>
      <c r="FQ2119" s="1"/>
      <c r="FR2119" s="1"/>
      <c r="FS2119" s="1"/>
      <c r="FT2119" s="1"/>
      <c r="FU2119" s="1"/>
      <c r="FV2119" s="1"/>
      <c r="FW2119" s="1"/>
      <c r="FX2119" s="1"/>
      <c r="FY2119" s="1"/>
      <c r="FZ2119" s="1"/>
      <c r="GA2119" s="1"/>
      <c r="GB2119" s="1"/>
      <c r="GC2119" s="1"/>
      <c r="GD2119" s="1"/>
      <c r="GE2119" s="1"/>
      <c r="GF2119" s="1"/>
      <c r="GG2119" s="1"/>
      <c r="GH2119" s="1"/>
      <c r="GI2119" s="1"/>
      <c r="GJ2119" s="1"/>
      <c r="GK2119" s="1"/>
      <c r="GL2119" s="1"/>
      <c r="GM2119" s="1"/>
      <c r="GN2119" s="1"/>
      <c r="GO2119" s="1"/>
      <c r="GP2119" s="1"/>
      <c r="GQ2119" s="1"/>
      <c r="GR2119" s="1"/>
      <c r="GS2119" s="1"/>
      <c r="GT2119" s="1"/>
      <c r="GU2119" s="1"/>
      <c r="GV2119" s="1"/>
      <c r="GW2119" s="1"/>
      <c r="GX2119" s="1"/>
      <c r="GY2119" s="1"/>
      <c r="GZ2119" s="1"/>
      <c r="HA2119" s="1"/>
      <c r="HB2119" s="1"/>
      <c r="HC2119" s="1"/>
      <c r="HD2119" s="1"/>
      <c r="HE2119" s="1"/>
      <c r="HF2119" s="1"/>
      <c r="HG2119" s="1"/>
      <c r="HH2119" s="1"/>
      <c r="HI2119" s="1"/>
      <c r="HJ2119" s="1"/>
      <c r="HK2119" s="1"/>
      <c r="HL2119" s="1"/>
    </row>
    <row r="2120" spans="1:220" x14ac:dyDescent="0.2">
      <c r="A2120" s="63">
        <f t="shared" si="530"/>
        <v>44095</v>
      </c>
      <c r="B2120" s="12">
        <f t="shared" ca="1" si="532"/>
        <v>94985059.492831483</v>
      </c>
      <c r="C2120" s="71">
        <f t="shared" si="533"/>
        <v>80818569.689999998</v>
      </c>
      <c r="D2120" s="65">
        <f ca="1">IF(A2120&lt;$B$1,VLOOKUP(A2120,[1]DI!$A$4:$B$15000,2,FALSE),0)</f>
        <v>1.9000000000000006E-2</v>
      </c>
      <c r="E2120" s="11">
        <f t="shared" ca="1" si="534"/>
        <v>1.0000746899999999</v>
      </c>
      <c r="F2120" s="64">
        <f ca="1">(TRUNC(PRODUCT($E$16:$E2119),16))</f>
        <v>1.6420177483004399</v>
      </c>
      <c r="G2120" s="64">
        <f t="shared" ca="1" si="535"/>
        <v>1.6004484080525101</v>
      </c>
      <c r="H2120" s="64">
        <f t="shared" ca="1" si="536"/>
        <v>1.02597356</v>
      </c>
      <c r="I2120" s="65">
        <f t="shared" si="531"/>
        <v>3.7499999999999999E-2</v>
      </c>
      <c r="J2120" s="66">
        <f t="shared" si="537"/>
        <v>43801</v>
      </c>
      <c r="K2120" s="13">
        <f t="shared" si="529"/>
        <v>294</v>
      </c>
      <c r="L2120" s="9">
        <f t="shared" si="538"/>
        <v>1.0305212530000001</v>
      </c>
      <c r="M2120" s="69">
        <f t="shared" ca="1" si="539"/>
        <v>1.0572875589999999</v>
      </c>
      <c r="N2120" s="68">
        <f t="shared" si="540"/>
        <v>0</v>
      </c>
      <c r="O2120" s="64">
        <f t="shared" ca="1" si="541"/>
        <v>4629898.5794114796</v>
      </c>
      <c r="P2120" s="70">
        <f t="shared" si="542"/>
        <v>0</v>
      </c>
      <c r="Q2120" s="71">
        <f t="shared" si="543"/>
        <v>1616371.3938</v>
      </c>
      <c r="R2120" s="71">
        <f t="shared" si="544"/>
        <v>7920219.82962</v>
      </c>
      <c r="S2120" s="66"/>
      <c r="T2120" s="66"/>
      <c r="U2120" s="66"/>
      <c r="V2120" s="6"/>
      <c r="W2120" s="6"/>
      <c r="X2120" s="6"/>
      <c r="Y2120" s="7"/>
      <c r="Z2120" s="1"/>
      <c r="AA2120" s="6"/>
      <c r="AB2120" s="7"/>
      <c r="AC2120" s="7"/>
      <c r="AD2120" s="7"/>
      <c r="AE2120" s="6"/>
      <c r="AF2120" s="8"/>
      <c r="AG2120" s="6"/>
      <c r="AH2120" s="1"/>
      <c r="AI2120" s="3"/>
      <c r="AJ2120" s="3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  <c r="BV2120" s="1"/>
      <c r="BW2120" s="1"/>
      <c r="BX2120" s="1"/>
      <c r="BY2120" s="1"/>
      <c r="BZ2120" s="1"/>
      <c r="CA2120" s="1"/>
      <c r="CB2120" s="1"/>
      <c r="CC2120" s="1"/>
      <c r="CD2120" s="1"/>
      <c r="CE2120" s="1"/>
      <c r="CF2120" s="1"/>
      <c r="CG2120" s="1"/>
      <c r="CH2120" s="1"/>
      <c r="CI2120" s="1"/>
      <c r="CJ2120" s="1"/>
      <c r="CK2120" s="1"/>
      <c r="CL2120" s="1"/>
      <c r="CM2120" s="1"/>
      <c r="CN2120" s="1"/>
      <c r="CO2120" s="1"/>
      <c r="CP2120" s="1"/>
      <c r="CQ2120" s="1"/>
      <c r="CR2120" s="1"/>
      <c r="CS2120" s="1"/>
      <c r="CT2120" s="1"/>
      <c r="CU2120" s="1"/>
      <c r="CV2120" s="1"/>
      <c r="CW2120" s="1"/>
      <c r="CX2120" s="1"/>
      <c r="CY2120" s="1"/>
      <c r="CZ2120" s="1"/>
      <c r="DA2120" s="1"/>
      <c r="DB2120" s="1"/>
      <c r="DC2120" s="1"/>
      <c r="DD2120" s="1"/>
      <c r="DE2120" s="1"/>
      <c r="DF2120" s="1"/>
      <c r="DG2120" s="1"/>
      <c r="DH2120" s="1"/>
      <c r="DI2120" s="1"/>
      <c r="DJ2120" s="1"/>
      <c r="DK2120" s="1"/>
      <c r="DL2120" s="1"/>
      <c r="DM2120" s="1"/>
      <c r="DN2120" s="1"/>
      <c r="DO2120" s="1"/>
      <c r="DP2120" s="1"/>
      <c r="DQ2120" s="1"/>
      <c r="DR2120" s="1"/>
      <c r="DS2120" s="1"/>
      <c r="DT2120" s="1"/>
      <c r="DU2120" s="1"/>
      <c r="DV2120" s="1"/>
      <c r="DW2120" s="1"/>
      <c r="DX2120" s="1"/>
      <c r="DY2120" s="1"/>
      <c r="DZ2120" s="1"/>
      <c r="EA2120" s="1"/>
      <c r="EB2120" s="1"/>
      <c r="EC2120" s="1"/>
      <c r="ED2120" s="1"/>
      <c r="EE2120" s="1"/>
      <c r="EF2120" s="1"/>
      <c r="EG2120" s="1"/>
      <c r="EH2120" s="1"/>
      <c r="EI2120" s="1"/>
      <c r="EJ2120" s="1"/>
      <c r="EK2120" s="1"/>
      <c r="EL2120" s="1"/>
      <c r="EM2120" s="1"/>
      <c r="EN2120" s="1"/>
      <c r="EO2120" s="1"/>
      <c r="EP2120" s="1"/>
      <c r="EQ2120" s="1"/>
      <c r="ER2120" s="1"/>
      <c r="ES2120" s="1"/>
      <c r="ET2120" s="1"/>
      <c r="EU2120" s="1"/>
      <c r="EV2120" s="1"/>
      <c r="EW2120" s="1"/>
      <c r="EX2120" s="1"/>
      <c r="EY2120" s="1"/>
      <c r="EZ2120" s="1"/>
      <c r="FA2120" s="1"/>
      <c r="FB2120" s="1"/>
      <c r="FC2120" s="1"/>
      <c r="FD2120" s="1"/>
      <c r="FE2120" s="1"/>
      <c r="FF2120" s="1"/>
      <c r="FG2120" s="1"/>
      <c r="FH2120" s="1"/>
      <c r="FI2120" s="1"/>
      <c r="FJ2120" s="1"/>
      <c r="FK2120" s="1"/>
      <c r="FL2120" s="1"/>
      <c r="FM2120" s="1"/>
      <c r="FN2120" s="1"/>
      <c r="FO2120" s="1"/>
      <c r="FP2120" s="1"/>
      <c r="FQ2120" s="1"/>
      <c r="FR2120" s="1"/>
      <c r="FS2120" s="1"/>
      <c r="FT2120" s="1"/>
      <c r="FU2120" s="1"/>
      <c r="FV2120" s="1"/>
      <c r="FW2120" s="1"/>
      <c r="FX2120" s="1"/>
      <c r="FY2120" s="1"/>
      <c r="FZ2120" s="1"/>
      <c r="GA2120" s="1"/>
      <c r="GB2120" s="1"/>
      <c r="GC2120" s="1"/>
      <c r="GD2120" s="1"/>
      <c r="GE2120" s="1"/>
      <c r="GF2120" s="1"/>
      <c r="GG2120" s="1"/>
      <c r="GH2120" s="1"/>
      <c r="GI2120" s="1"/>
      <c r="GJ2120" s="1"/>
      <c r="GK2120" s="1"/>
      <c r="GL2120" s="1"/>
      <c r="GM2120" s="1"/>
      <c r="GN2120" s="1"/>
      <c r="GO2120" s="1"/>
      <c r="GP2120" s="1"/>
      <c r="GQ2120" s="1"/>
      <c r="GR2120" s="1"/>
      <c r="GS2120" s="1"/>
      <c r="GT2120" s="1"/>
      <c r="GU2120" s="1"/>
      <c r="GV2120" s="1"/>
      <c r="GW2120" s="1"/>
      <c r="GX2120" s="1"/>
      <c r="GY2120" s="1"/>
      <c r="GZ2120" s="1"/>
      <c r="HA2120" s="1"/>
      <c r="HB2120" s="1"/>
      <c r="HC2120" s="1"/>
      <c r="HD2120" s="1"/>
      <c r="HE2120" s="1"/>
      <c r="HF2120" s="1"/>
      <c r="HG2120" s="1"/>
      <c r="HH2120" s="1"/>
      <c r="HI2120" s="1"/>
      <c r="HJ2120" s="1"/>
      <c r="HK2120" s="1"/>
      <c r="HL2120" s="1"/>
    </row>
    <row r="2121" spans="1:220" x14ac:dyDescent="0.2">
      <c r="A2121" s="63">
        <f t="shared" si="530"/>
        <v>44096</v>
      </c>
      <c r="B2121" s="12">
        <f t="shared" ca="1" si="532"/>
        <v>95027120.251269072</v>
      </c>
      <c r="C2121" s="71">
        <f t="shared" si="533"/>
        <v>80818569.689999998</v>
      </c>
      <c r="D2121" s="65">
        <f ca="1">IF(A2121&lt;$B$1,VLOOKUP(A2121,[1]DI!$A$4:$B$15000,2,FALSE),0)</f>
        <v>1.9000000000000006E-2</v>
      </c>
      <c r="E2121" s="11">
        <f t="shared" ca="1" si="534"/>
        <v>1.0000746899999999</v>
      </c>
      <c r="F2121" s="64">
        <f ca="1">(TRUNC(PRODUCT($E$16:$E2120),16))</f>
        <v>1.6421403906060701</v>
      </c>
      <c r="G2121" s="64">
        <f t="shared" ca="1" si="535"/>
        <v>1.6004484080525101</v>
      </c>
      <c r="H2121" s="64">
        <f t="shared" ca="1" si="536"/>
        <v>1.0260501900000001</v>
      </c>
      <c r="I2121" s="65">
        <f t="shared" si="531"/>
        <v>3.7499999999999999E-2</v>
      </c>
      <c r="J2121" s="66">
        <f t="shared" si="537"/>
        <v>43801</v>
      </c>
      <c r="K2121" s="13">
        <f t="shared" ref="K2121:K2184" si="545">A2121-J2121</f>
        <v>295</v>
      </c>
      <c r="L2121" s="9">
        <f t="shared" si="538"/>
        <v>1.0306266399999999</v>
      </c>
      <c r="M2121" s="69">
        <f t="shared" ca="1" si="539"/>
        <v>1.05747466</v>
      </c>
      <c r="N2121" s="68">
        <f t="shared" si="540"/>
        <v>0</v>
      </c>
      <c r="O2121" s="64">
        <f t="shared" ca="1" si="541"/>
        <v>4645019.8146190597</v>
      </c>
      <c r="P2121" s="70">
        <f t="shared" si="542"/>
        <v>0</v>
      </c>
      <c r="Q2121" s="71">
        <f t="shared" si="543"/>
        <v>1616371.3938</v>
      </c>
      <c r="R2121" s="71">
        <f t="shared" si="544"/>
        <v>7947159.3528500004</v>
      </c>
      <c r="S2121" s="66"/>
      <c r="T2121" s="66"/>
      <c r="U2121" s="66"/>
      <c r="V2121" s="6"/>
      <c r="W2121" s="6"/>
      <c r="X2121" s="6"/>
      <c r="Y2121" s="7"/>
      <c r="Z2121" s="1"/>
      <c r="AA2121" s="6"/>
      <c r="AB2121" s="7"/>
      <c r="AC2121" s="7"/>
      <c r="AD2121" s="7"/>
      <c r="AE2121" s="6"/>
      <c r="AF2121" s="8"/>
      <c r="AG2121" s="6"/>
      <c r="AH2121" s="1"/>
      <c r="AI2121" s="3"/>
      <c r="AJ2121" s="3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  <c r="BU2121" s="1"/>
      <c r="BV2121" s="1"/>
      <c r="BW2121" s="1"/>
      <c r="BX2121" s="1"/>
      <c r="BY2121" s="1"/>
      <c r="BZ2121" s="1"/>
      <c r="CA2121" s="1"/>
      <c r="CB2121" s="1"/>
      <c r="CC2121" s="1"/>
      <c r="CD2121" s="1"/>
      <c r="CE2121" s="1"/>
      <c r="CF2121" s="1"/>
      <c r="CG2121" s="1"/>
      <c r="CH2121" s="1"/>
      <c r="CI2121" s="1"/>
      <c r="CJ2121" s="1"/>
      <c r="CK2121" s="1"/>
      <c r="CL2121" s="1"/>
      <c r="CM2121" s="1"/>
      <c r="CN2121" s="1"/>
      <c r="CO2121" s="1"/>
      <c r="CP2121" s="1"/>
      <c r="CQ2121" s="1"/>
      <c r="CR2121" s="1"/>
      <c r="CS2121" s="1"/>
      <c r="CT2121" s="1"/>
      <c r="CU2121" s="1"/>
      <c r="CV2121" s="1"/>
      <c r="CW2121" s="1"/>
      <c r="CX2121" s="1"/>
      <c r="CY2121" s="1"/>
      <c r="CZ2121" s="1"/>
      <c r="DA2121" s="1"/>
      <c r="DB2121" s="1"/>
      <c r="DC2121" s="1"/>
      <c r="DD2121" s="1"/>
      <c r="DE2121" s="1"/>
      <c r="DF2121" s="1"/>
      <c r="DG2121" s="1"/>
      <c r="DH2121" s="1"/>
      <c r="DI2121" s="1"/>
      <c r="DJ2121" s="1"/>
      <c r="DK2121" s="1"/>
      <c r="DL2121" s="1"/>
      <c r="DM2121" s="1"/>
      <c r="DN2121" s="1"/>
      <c r="DO2121" s="1"/>
      <c r="DP2121" s="1"/>
      <c r="DQ2121" s="1"/>
      <c r="DR2121" s="1"/>
      <c r="DS2121" s="1"/>
      <c r="DT2121" s="1"/>
      <c r="DU2121" s="1"/>
      <c r="DV2121" s="1"/>
      <c r="DW2121" s="1"/>
      <c r="DX2121" s="1"/>
      <c r="DY2121" s="1"/>
      <c r="DZ2121" s="1"/>
      <c r="EA2121" s="1"/>
      <c r="EB2121" s="1"/>
      <c r="EC2121" s="1"/>
      <c r="ED2121" s="1"/>
      <c r="EE2121" s="1"/>
      <c r="EF2121" s="1"/>
      <c r="EG2121" s="1"/>
      <c r="EH2121" s="1"/>
      <c r="EI2121" s="1"/>
      <c r="EJ2121" s="1"/>
      <c r="EK2121" s="1"/>
      <c r="EL2121" s="1"/>
      <c r="EM2121" s="1"/>
      <c r="EN2121" s="1"/>
      <c r="EO2121" s="1"/>
      <c r="EP2121" s="1"/>
      <c r="EQ2121" s="1"/>
      <c r="ER2121" s="1"/>
      <c r="ES2121" s="1"/>
      <c r="ET2121" s="1"/>
      <c r="EU2121" s="1"/>
      <c r="EV2121" s="1"/>
      <c r="EW2121" s="1"/>
      <c r="EX2121" s="1"/>
      <c r="EY2121" s="1"/>
      <c r="EZ2121" s="1"/>
      <c r="FA2121" s="1"/>
      <c r="FB2121" s="1"/>
      <c r="FC2121" s="1"/>
      <c r="FD2121" s="1"/>
      <c r="FE2121" s="1"/>
      <c r="FF2121" s="1"/>
      <c r="FG2121" s="1"/>
      <c r="FH2121" s="1"/>
      <c r="FI2121" s="1"/>
      <c r="FJ2121" s="1"/>
      <c r="FK2121" s="1"/>
      <c r="FL2121" s="1"/>
      <c r="FM2121" s="1"/>
      <c r="FN2121" s="1"/>
      <c r="FO2121" s="1"/>
      <c r="FP2121" s="1"/>
      <c r="FQ2121" s="1"/>
      <c r="FR2121" s="1"/>
      <c r="FS2121" s="1"/>
      <c r="FT2121" s="1"/>
      <c r="FU2121" s="1"/>
      <c r="FV2121" s="1"/>
      <c r="FW2121" s="1"/>
      <c r="FX2121" s="1"/>
      <c r="FY2121" s="1"/>
      <c r="FZ2121" s="1"/>
      <c r="GA2121" s="1"/>
      <c r="GB2121" s="1"/>
      <c r="GC2121" s="1"/>
      <c r="GD2121" s="1"/>
      <c r="GE2121" s="1"/>
      <c r="GF2121" s="1"/>
      <c r="GG2121" s="1"/>
      <c r="GH2121" s="1"/>
      <c r="GI2121" s="1"/>
      <c r="GJ2121" s="1"/>
      <c r="GK2121" s="1"/>
      <c r="GL2121" s="1"/>
      <c r="GM2121" s="1"/>
      <c r="GN2121" s="1"/>
      <c r="GO2121" s="1"/>
      <c r="GP2121" s="1"/>
      <c r="GQ2121" s="1"/>
      <c r="GR2121" s="1"/>
      <c r="GS2121" s="1"/>
      <c r="GT2121" s="1"/>
      <c r="GU2121" s="1"/>
      <c r="GV2121" s="1"/>
      <c r="GW2121" s="1"/>
      <c r="GX2121" s="1"/>
      <c r="GY2121" s="1"/>
      <c r="GZ2121" s="1"/>
      <c r="HA2121" s="1"/>
      <c r="HB2121" s="1"/>
      <c r="HC2121" s="1"/>
      <c r="HD2121" s="1"/>
      <c r="HE2121" s="1"/>
      <c r="HF2121" s="1"/>
      <c r="HG2121" s="1"/>
      <c r="HH2121" s="1"/>
      <c r="HI2121" s="1"/>
      <c r="HJ2121" s="1"/>
      <c r="HK2121" s="1"/>
      <c r="HL2121" s="1"/>
    </row>
    <row r="2122" spans="1:220" x14ac:dyDescent="0.2">
      <c r="A2122" s="63">
        <f t="shared" si="530"/>
        <v>44097</v>
      </c>
      <c r="B2122" s="12">
        <f t="shared" ca="1" si="532"/>
        <v>95069183.191808015</v>
      </c>
      <c r="C2122" s="71">
        <f t="shared" si="533"/>
        <v>80818569.689999998</v>
      </c>
      <c r="D2122" s="65">
        <f ca="1">IF(A2122&lt;$B$1,VLOOKUP(A2122,[1]DI!$A$4:$B$15000,2,FALSE),0)</f>
        <v>1.9000000000000006E-2</v>
      </c>
      <c r="E2122" s="11">
        <f t="shared" ca="1" si="534"/>
        <v>1.0000746899999999</v>
      </c>
      <c r="F2122" s="64">
        <f ca="1">(TRUNC(PRODUCT($E$16:$E2121),16))</f>
        <v>1.64226304207184</v>
      </c>
      <c r="G2122" s="64">
        <f t="shared" ca="1" si="535"/>
        <v>1.6004484080525101</v>
      </c>
      <c r="H2122" s="64">
        <f t="shared" ca="1" si="536"/>
        <v>1.02612682</v>
      </c>
      <c r="I2122" s="65">
        <f t="shared" si="531"/>
        <v>3.7499999999999999E-2</v>
      </c>
      <c r="J2122" s="66">
        <f t="shared" si="537"/>
        <v>43801</v>
      </c>
      <c r="K2122" s="13">
        <f t="shared" si="545"/>
        <v>296</v>
      </c>
      <c r="L2122" s="9">
        <f t="shared" si="538"/>
        <v>1.030732038</v>
      </c>
      <c r="M2122" s="69">
        <f t="shared" ca="1" si="539"/>
        <v>1.0576617880000001</v>
      </c>
      <c r="N2122" s="68">
        <f t="shared" si="540"/>
        <v>0</v>
      </c>
      <c r="O2122" s="64">
        <f t="shared" ca="1" si="541"/>
        <v>4660143.2319280095</v>
      </c>
      <c r="P2122" s="70">
        <f t="shared" si="542"/>
        <v>0</v>
      </c>
      <c r="Q2122" s="71">
        <f t="shared" si="543"/>
        <v>1616371.3938</v>
      </c>
      <c r="R2122" s="71">
        <f t="shared" si="544"/>
        <v>7974098.8760800008</v>
      </c>
      <c r="S2122" s="66"/>
      <c r="T2122" s="66"/>
      <c r="U2122" s="66"/>
      <c r="V2122" s="6"/>
      <c r="W2122" s="6"/>
      <c r="X2122" s="6"/>
      <c r="Y2122" s="7"/>
      <c r="Z2122" s="1"/>
      <c r="AA2122" s="6"/>
      <c r="AB2122" s="7"/>
      <c r="AC2122" s="7"/>
      <c r="AD2122" s="7"/>
      <c r="AE2122" s="6"/>
      <c r="AF2122" s="8"/>
      <c r="AG2122" s="6"/>
      <c r="AH2122" s="1"/>
      <c r="AI2122" s="3"/>
      <c r="AJ2122" s="3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  <c r="BV2122" s="1"/>
      <c r="BW2122" s="1"/>
      <c r="BX2122" s="1"/>
      <c r="BY2122" s="1"/>
      <c r="BZ2122" s="1"/>
      <c r="CA2122" s="1"/>
      <c r="CB2122" s="1"/>
      <c r="CC2122" s="1"/>
      <c r="CD2122" s="1"/>
      <c r="CE2122" s="1"/>
      <c r="CF2122" s="1"/>
      <c r="CG2122" s="1"/>
      <c r="CH2122" s="1"/>
      <c r="CI2122" s="1"/>
      <c r="CJ2122" s="1"/>
      <c r="CK2122" s="1"/>
      <c r="CL2122" s="1"/>
      <c r="CM2122" s="1"/>
      <c r="CN2122" s="1"/>
      <c r="CO2122" s="1"/>
      <c r="CP2122" s="1"/>
      <c r="CQ2122" s="1"/>
      <c r="CR2122" s="1"/>
      <c r="CS2122" s="1"/>
      <c r="CT2122" s="1"/>
      <c r="CU2122" s="1"/>
      <c r="CV2122" s="1"/>
      <c r="CW2122" s="1"/>
      <c r="CX2122" s="1"/>
      <c r="CY2122" s="1"/>
      <c r="CZ2122" s="1"/>
      <c r="DA2122" s="1"/>
      <c r="DB2122" s="1"/>
      <c r="DC2122" s="1"/>
      <c r="DD2122" s="1"/>
      <c r="DE2122" s="1"/>
      <c r="DF2122" s="1"/>
      <c r="DG2122" s="1"/>
      <c r="DH2122" s="1"/>
      <c r="DI2122" s="1"/>
      <c r="DJ2122" s="1"/>
      <c r="DK2122" s="1"/>
      <c r="DL2122" s="1"/>
      <c r="DM2122" s="1"/>
      <c r="DN2122" s="1"/>
      <c r="DO2122" s="1"/>
      <c r="DP2122" s="1"/>
      <c r="DQ2122" s="1"/>
      <c r="DR2122" s="1"/>
      <c r="DS2122" s="1"/>
      <c r="DT2122" s="1"/>
      <c r="DU2122" s="1"/>
      <c r="DV2122" s="1"/>
      <c r="DW2122" s="1"/>
      <c r="DX2122" s="1"/>
      <c r="DY2122" s="1"/>
      <c r="DZ2122" s="1"/>
      <c r="EA2122" s="1"/>
      <c r="EB2122" s="1"/>
      <c r="EC2122" s="1"/>
      <c r="ED2122" s="1"/>
      <c r="EE2122" s="1"/>
      <c r="EF2122" s="1"/>
      <c r="EG2122" s="1"/>
      <c r="EH2122" s="1"/>
      <c r="EI2122" s="1"/>
      <c r="EJ2122" s="1"/>
      <c r="EK2122" s="1"/>
      <c r="EL2122" s="1"/>
      <c r="EM2122" s="1"/>
      <c r="EN2122" s="1"/>
      <c r="EO2122" s="1"/>
      <c r="EP2122" s="1"/>
      <c r="EQ2122" s="1"/>
      <c r="ER2122" s="1"/>
      <c r="ES2122" s="1"/>
      <c r="ET2122" s="1"/>
      <c r="EU2122" s="1"/>
      <c r="EV2122" s="1"/>
      <c r="EW2122" s="1"/>
      <c r="EX2122" s="1"/>
      <c r="EY2122" s="1"/>
      <c r="EZ2122" s="1"/>
      <c r="FA2122" s="1"/>
      <c r="FB2122" s="1"/>
      <c r="FC2122" s="1"/>
      <c r="FD2122" s="1"/>
      <c r="FE2122" s="1"/>
      <c r="FF2122" s="1"/>
      <c r="FG2122" s="1"/>
      <c r="FH2122" s="1"/>
      <c r="FI2122" s="1"/>
      <c r="FJ2122" s="1"/>
      <c r="FK2122" s="1"/>
      <c r="FL2122" s="1"/>
      <c r="FM2122" s="1"/>
      <c r="FN2122" s="1"/>
      <c r="FO2122" s="1"/>
      <c r="FP2122" s="1"/>
      <c r="FQ2122" s="1"/>
      <c r="FR2122" s="1"/>
      <c r="FS2122" s="1"/>
      <c r="FT2122" s="1"/>
      <c r="FU2122" s="1"/>
      <c r="FV2122" s="1"/>
      <c r="FW2122" s="1"/>
      <c r="FX2122" s="1"/>
      <c r="FY2122" s="1"/>
      <c r="FZ2122" s="1"/>
      <c r="GA2122" s="1"/>
      <c r="GB2122" s="1"/>
      <c r="GC2122" s="1"/>
      <c r="GD2122" s="1"/>
      <c r="GE2122" s="1"/>
      <c r="GF2122" s="1"/>
      <c r="GG2122" s="1"/>
      <c r="GH2122" s="1"/>
      <c r="GI2122" s="1"/>
      <c r="GJ2122" s="1"/>
      <c r="GK2122" s="1"/>
      <c r="GL2122" s="1"/>
      <c r="GM2122" s="1"/>
      <c r="GN2122" s="1"/>
      <c r="GO2122" s="1"/>
      <c r="GP2122" s="1"/>
      <c r="GQ2122" s="1"/>
      <c r="GR2122" s="1"/>
      <c r="GS2122" s="1"/>
      <c r="GT2122" s="1"/>
      <c r="GU2122" s="1"/>
      <c r="GV2122" s="1"/>
      <c r="GW2122" s="1"/>
      <c r="GX2122" s="1"/>
      <c r="GY2122" s="1"/>
      <c r="GZ2122" s="1"/>
      <c r="HA2122" s="1"/>
      <c r="HB2122" s="1"/>
      <c r="HC2122" s="1"/>
      <c r="HD2122" s="1"/>
      <c r="HE2122" s="1"/>
      <c r="HF2122" s="1"/>
      <c r="HG2122" s="1"/>
      <c r="HH2122" s="1"/>
      <c r="HI2122" s="1"/>
      <c r="HJ2122" s="1"/>
      <c r="HK2122" s="1"/>
      <c r="HL2122" s="1"/>
    </row>
    <row r="2123" spans="1:220" x14ac:dyDescent="0.2">
      <c r="A2123" s="63">
        <f t="shared" si="530"/>
        <v>44098</v>
      </c>
      <c r="B2123" s="12">
        <f t="shared" ca="1" si="532"/>
        <v>95111250.173275441</v>
      </c>
      <c r="C2123" s="71">
        <f t="shared" si="533"/>
        <v>80818569.689999998</v>
      </c>
      <c r="D2123" s="65">
        <f ca="1">IF(A2123&lt;$B$1,VLOOKUP(A2123,[1]DI!$A$4:$B$15000,2,FALSE),0)</f>
        <v>1.9000000000000006E-2</v>
      </c>
      <c r="E2123" s="11">
        <f t="shared" ca="1" si="534"/>
        <v>1.0000746899999999</v>
      </c>
      <c r="F2123" s="64">
        <f ca="1">(TRUNC(PRODUCT($E$16:$E2122),16))</f>
        <v>1.6423857026984501</v>
      </c>
      <c r="G2123" s="64">
        <f t="shared" ca="1" si="535"/>
        <v>1.6004484080525101</v>
      </c>
      <c r="H2123" s="64">
        <f t="shared" ca="1" si="536"/>
        <v>1.02620347</v>
      </c>
      <c r="I2123" s="65">
        <f t="shared" si="531"/>
        <v>3.7499999999999999E-2</v>
      </c>
      <c r="J2123" s="66">
        <f t="shared" si="537"/>
        <v>43801</v>
      </c>
      <c r="K2123" s="13">
        <f t="shared" si="545"/>
        <v>297</v>
      </c>
      <c r="L2123" s="9">
        <f t="shared" si="538"/>
        <v>1.030837448</v>
      </c>
      <c r="M2123" s="69">
        <f t="shared" ca="1" si="539"/>
        <v>1.0578489659999999</v>
      </c>
      <c r="N2123" s="68">
        <f t="shared" si="540"/>
        <v>0</v>
      </c>
      <c r="O2123" s="64">
        <f t="shared" ca="1" si="541"/>
        <v>4675270.6901654303</v>
      </c>
      <c r="P2123" s="70">
        <f t="shared" si="542"/>
        <v>0</v>
      </c>
      <c r="Q2123" s="71">
        <f t="shared" si="543"/>
        <v>1616371.3938</v>
      </c>
      <c r="R2123" s="71">
        <f t="shared" si="544"/>
        <v>8001038.3993100002</v>
      </c>
      <c r="S2123" s="66"/>
      <c r="T2123" s="66"/>
      <c r="U2123" s="66"/>
      <c r="V2123" s="6"/>
      <c r="W2123" s="6"/>
      <c r="X2123" s="6"/>
      <c r="Y2123" s="7"/>
      <c r="Z2123" s="1"/>
      <c r="AA2123" s="6"/>
      <c r="AB2123" s="7"/>
      <c r="AC2123" s="7"/>
      <c r="AD2123" s="7"/>
      <c r="AE2123" s="6"/>
      <c r="AF2123" s="8"/>
      <c r="AG2123" s="6"/>
      <c r="AH2123" s="1"/>
      <c r="AI2123" s="3"/>
      <c r="AJ2123" s="3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  <c r="BV2123" s="1"/>
      <c r="BW2123" s="1"/>
      <c r="BX2123" s="1"/>
      <c r="BY2123" s="1"/>
      <c r="BZ2123" s="1"/>
      <c r="CA2123" s="1"/>
      <c r="CB2123" s="1"/>
      <c r="CC2123" s="1"/>
      <c r="CD2123" s="1"/>
      <c r="CE2123" s="1"/>
      <c r="CF2123" s="1"/>
      <c r="CG2123" s="1"/>
      <c r="CH2123" s="1"/>
      <c r="CI2123" s="1"/>
      <c r="CJ2123" s="1"/>
      <c r="CK2123" s="1"/>
      <c r="CL2123" s="1"/>
      <c r="CM2123" s="1"/>
      <c r="CN2123" s="1"/>
      <c r="CO2123" s="1"/>
      <c r="CP2123" s="1"/>
      <c r="CQ2123" s="1"/>
      <c r="CR2123" s="1"/>
      <c r="CS2123" s="1"/>
      <c r="CT2123" s="1"/>
      <c r="CU2123" s="1"/>
      <c r="CV2123" s="1"/>
      <c r="CW2123" s="1"/>
      <c r="CX2123" s="1"/>
      <c r="CY2123" s="1"/>
      <c r="CZ2123" s="1"/>
      <c r="DA2123" s="1"/>
      <c r="DB2123" s="1"/>
      <c r="DC2123" s="1"/>
      <c r="DD2123" s="1"/>
      <c r="DE2123" s="1"/>
      <c r="DF2123" s="1"/>
      <c r="DG2123" s="1"/>
      <c r="DH2123" s="1"/>
      <c r="DI2123" s="1"/>
      <c r="DJ2123" s="1"/>
      <c r="DK2123" s="1"/>
      <c r="DL2123" s="1"/>
      <c r="DM2123" s="1"/>
      <c r="DN2123" s="1"/>
      <c r="DO2123" s="1"/>
      <c r="DP2123" s="1"/>
      <c r="DQ2123" s="1"/>
      <c r="DR2123" s="1"/>
      <c r="DS2123" s="1"/>
      <c r="DT2123" s="1"/>
      <c r="DU2123" s="1"/>
      <c r="DV2123" s="1"/>
      <c r="DW2123" s="1"/>
      <c r="DX2123" s="1"/>
      <c r="DY2123" s="1"/>
      <c r="DZ2123" s="1"/>
      <c r="EA2123" s="1"/>
      <c r="EB2123" s="1"/>
      <c r="EC2123" s="1"/>
      <c r="ED2123" s="1"/>
      <c r="EE2123" s="1"/>
      <c r="EF2123" s="1"/>
      <c r="EG2123" s="1"/>
      <c r="EH2123" s="1"/>
      <c r="EI2123" s="1"/>
      <c r="EJ2123" s="1"/>
      <c r="EK2123" s="1"/>
      <c r="EL2123" s="1"/>
      <c r="EM2123" s="1"/>
      <c r="EN2123" s="1"/>
      <c r="EO2123" s="1"/>
      <c r="EP2123" s="1"/>
      <c r="EQ2123" s="1"/>
      <c r="ER2123" s="1"/>
      <c r="ES2123" s="1"/>
      <c r="ET2123" s="1"/>
      <c r="EU2123" s="1"/>
      <c r="EV2123" s="1"/>
      <c r="EW2123" s="1"/>
      <c r="EX2123" s="1"/>
      <c r="EY2123" s="1"/>
      <c r="EZ2123" s="1"/>
      <c r="FA2123" s="1"/>
      <c r="FB2123" s="1"/>
      <c r="FC2123" s="1"/>
      <c r="FD2123" s="1"/>
      <c r="FE2123" s="1"/>
      <c r="FF2123" s="1"/>
      <c r="FG2123" s="1"/>
      <c r="FH2123" s="1"/>
      <c r="FI2123" s="1"/>
      <c r="FJ2123" s="1"/>
      <c r="FK2123" s="1"/>
      <c r="FL2123" s="1"/>
      <c r="FM2123" s="1"/>
      <c r="FN2123" s="1"/>
      <c r="FO2123" s="1"/>
      <c r="FP2123" s="1"/>
      <c r="FQ2123" s="1"/>
      <c r="FR2123" s="1"/>
      <c r="FS2123" s="1"/>
      <c r="FT2123" s="1"/>
      <c r="FU2123" s="1"/>
      <c r="FV2123" s="1"/>
      <c r="FW2123" s="1"/>
      <c r="FX2123" s="1"/>
      <c r="FY2123" s="1"/>
      <c r="FZ2123" s="1"/>
      <c r="GA2123" s="1"/>
      <c r="GB2123" s="1"/>
      <c r="GC2123" s="1"/>
      <c r="GD2123" s="1"/>
      <c r="GE2123" s="1"/>
      <c r="GF2123" s="1"/>
      <c r="GG2123" s="1"/>
      <c r="GH2123" s="1"/>
      <c r="GI2123" s="1"/>
      <c r="GJ2123" s="1"/>
      <c r="GK2123" s="1"/>
      <c r="GL2123" s="1"/>
      <c r="GM2123" s="1"/>
      <c r="GN2123" s="1"/>
      <c r="GO2123" s="1"/>
      <c r="GP2123" s="1"/>
      <c r="GQ2123" s="1"/>
      <c r="GR2123" s="1"/>
      <c r="GS2123" s="1"/>
      <c r="GT2123" s="1"/>
      <c r="GU2123" s="1"/>
      <c r="GV2123" s="1"/>
      <c r="GW2123" s="1"/>
      <c r="GX2123" s="1"/>
      <c r="GY2123" s="1"/>
      <c r="GZ2123" s="1"/>
      <c r="HA2123" s="1"/>
      <c r="HB2123" s="1"/>
      <c r="HC2123" s="1"/>
      <c r="HD2123" s="1"/>
      <c r="HE2123" s="1"/>
      <c r="HF2123" s="1"/>
      <c r="HG2123" s="1"/>
      <c r="HH2123" s="1"/>
      <c r="HI2123" s="1"/>
      <c r="HJ2123" s="1"/>
      <c r="HK2123" s="1"/>
      <c r="HL2123" s="1"/>
    </row>
    <row r="2124" spans="1:220" x14ac:dyDescent="0.2">
      <c r="A2124" s="63">
        <f t="shared" si="530"/>
        <v>44099</v>
      </c>
      <c r="B2124" s="12">
        <f t="shared" ca="1" si="532"/>
        <v>95153318.447839975</v>
      </c>
      <c r="C2124" s="71">
        <f t="shared" si="533"/>
        <v>80818569.689999998</v>
      </c>
      <c r="D2124" s="65">
        <f ca="1">IF(A2124&lt;$B$1,VLOOKUP(A2124,[1]DI!$A$4:$B$15000,2,FALSE),0)</f>
        <v>1.9000000000000006E-2</v>
      </c>
      <c r="E2124" s="11">
        <f t="shared" ca="1" si="534"/>
        <v>1.0000746899999999</v>
      </c>
      <c r="F2124" s="64">
        <f ca="1">(TRUNC(PRODUCT($E$16:$E2123),16))</f>
        <v>1.6425083724865901</v>
      </c>
      <c r="G2124" s="64">
        <f t="shared" ca="1" si="535"/>
        <v>1.6004484080525101</v>
      </c>
      <c r="H2124" s="64">
        <f t="shared" ca="1" si="536"/>
        <v>1.0262801100000001</v>
      </c>
      <c r="I2124" s="65">
        <f t="shared" si="531"/>
        <v>3.7499999999999999E-2</v>
      </c>
      <c r="J2124" s="66">
        <f t="shared" si="537"/>
        <v>43801</v>
      </c>
      <c r="K2124" s="13">
        <f t="shared" si="545"/>
        <v>298</v>
      </c>
      <c r="L2124" s="9">
        <f t="shared" si="538"/>
        <v>1.0309428679999999</v>
      </c>
      <c r="M2124" s="69">
        <f t="shared" ca="1" si="539"/>
        <v>1.0580361599999999</v>
      </c>
      <c r="N2124" s="68">
        <f t="shared" si="540"/>
        <v>0</v>
      </c>
      <c r="O2124" s="64">
        <f t="shared" ca="1" si="541"/>
        <v>4690399.4414999802</v>
      </c>
      <c r="P2124" s="70">
        <f t="shared" si="542"/>
        <v>0</v>
      </c>
      <c r="Q2124" s="71">
        <f t="shared" si="543"/>
        <v>1616371.3938</v>
      </c>
      <c r="R2124" s="71">
        <f t="shared" si="544"/>
        <v>8027977.9225400006</v>
      </c>
      <c r="S2124" s="66"/>
      <c r="T2124" s="66"/>
      <c r="U2124" s="66"/>
      <c r="V2124" s="6"/>
      <c r="W2124" s="6"/>
      <c r="X2124" s="6"/>
      <c r="Y2124" s="7"/>
      <c r="Z2124" s="1"/>
      <c r="AA2124" s="6"/>
      <c r="AB2124" s="7"/>
      <c r="AC2124" s="7"/>
      <c r="AD2124" s="7"/>
      <c r="AE2124" s="6"/>
      <c r="AF2124" s="8"/>
      <c r="AG2124" s="6"/>
      <c r="AH2124" s="1"/>
      <c r="AI2124" s="3"/>
      <c r="AJ2124" s="3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  <c r="BV2124" s="1"/>
      <c r="BW2124" s="1"/>
      <c r="BX2124" s="1"/>
      <c r="BY2124" s="1"/>
      <c r="BZ2124" s="1"/>
      <c r="CA2124" s="1"/>
      <c r="CB2124" s="1"/>
      <c r="CC2124" s="1"/>
      <c r="CD2124" s="1"/>
      <c r="CE2124" s="1"/>
      <c r="CF2124" s="1"/>
      <c r="CG2124" s="1"/>
      <c r="CH2124" s="1"/>
      <c r="CI2124" s="1"/>
      <c r="CJ2124" s="1"/>
      <c r="CK2124" s="1"/>
      <c r="CL2124" s="1"/>
      <c r="CM2124" s="1"/>
      <c r="CN2124" s="1"/>
      <c r="CO2124" s="1"/>
      <c r="CP2124" s="1"/>
      <c r="CQ2124" s="1"/>
      <c r="CR2124" s="1"/>
      <c r="CS2124" s="1"/>
      <c r="CT2124" s="1"/>
      <c r="CU2124" s="1"/>
      <c r="CV2124" s="1"/>
      <c r="CW2124" s="1"/>
      <c r="CX2124" s="1"/>
      <c r="CY2124" s="1"/>
      <c r="CZ2124" s="1"/>
      <c r="DA2124" s="1"/>
      <c r="DB2124" s="1"/>
      <c r="DC2124" s="1"/>
      <c r="DD2124" s="1"/>
      <c r="DE2124" s="1"/>
      <c r="DF2124" s="1"/>
      <c r="DG2124" s="1"/>
      <c r="DH2124" s="1"/>
      <c r="DI2124" s="1"/>
      <c r="DJ2124" s="1"/>
      <c r="DK2124" s="1"/>
      <c r="DL2124" s="1"/>
      <c r="DM2124" s="1"/>
      <c r="DN2124" s="1"/>
      <c r="DO2124" s="1"/>
      <c r="DP2124" s="1"/>
      <c r="DQ2124" s="1"/>
      <c r="DR2124" s="1"/>
      <c r="DS2124" s="1"/>
      <c r="DT2124" s="1"/>
      <c r="DU2124" s="1"/>
      <c r="DV2124" s="1"/>
      <c r="DW2124" s="1"/>
      <c r="DX2124" s="1"/>
      <c r="DY2124" s="1"/>
      <c r="DZ2124" s="1"/>
      <c r="EA2124" s="1"/>
      <c r="EB2124" s="1"/>
      <c r="EC2124" s="1"/>
      <c r="ED2124" s="1"/>
      <c r="EE2124" s="1"/>
      <c r="EF2124" s="1"/>
      <c r="EG2124" s="1"/>
      <c r="EH2124" s="1"/>
      <c r="EI2124" s="1"/>
      <c r="EJ2124" s="1"/>
      <c r="EK2124" s="1"/>
      <c r="EL2124" s="1"/>
      <c r="EM2124" s="1"/>
      <c r="EN2124" s="1"/>
      <c r="EO2124" s="1"/>
      <c r="EP2124" s="1"/>
      <c r="EQ2124" s="1"/>
      <c r="ER2124" s="1"/>
      <c r="ES2124" s="1"/>
      <c r="ET2124" s="1"/>
      <c r="EU2124" s="1"/>
      <c r="EV2124" s="1"/>
      <c r="EW2124" s="1"/>
      <c r="EX2124" s="1"/>
      <c r="EY2124" s="1"/>
      <c r="EZ2124" s="1"/>
      <c r="FA2124" s="1"/>
      <c r="FB2124" s="1"/>
      <c r="FC2124" s="1"/>
      <c r="FD2124" s="1"/>
      <c r="FE2124" s="1"/>
      <c r="FF2124" s="1"/>
      <c r="FG2124" s="1"/>
      <c r="FH2124" s="1"/>
      <c r="FI2124" s="1"/>
      <c r="FJ2124" s="1"/>
      <c r="FK2124" s="1"/>
      <c r="FL2124" s="1"/>
      <c r="FM2124" s="1"/>
      <c r="FN2124" s="1"/>
      <c r="FO2124" s="1"/>
      <c r="FP2124" s="1"/>
      <c r="FQ2124" s="1"/>
      <c r="FR2124" s="1"/>
      <c r="FS2124" s="1"/>
      <c r="FT2124" s="1"/>
      <c r="FU2124" s="1"/>
      <c r="FV2124" s="1"/>
      <c r="FW2124" s="1"/>
      <c r="FX2124" s="1"/>
      <c r="FY2124" s="1"/>
      <c r="FZ2124" s="1"/>
      <c r="GA2124" s="1"/>
      <c r="GB2124" s="1"/>
      <c r="GC2124" s="1"/>
      <c r="GD2124" s="1"/>
      <c r="GE2124" s="1"/>
      <c r="GF2124" s="1"/>
      <c r="GG2124" s="1"/>
      <c r="GH2124" s="1"/>
      <c r="GI2124" s="1"/>
      <c r="GJ2124" s="1"/>
      <c r="GK2124" s="1"/>
      <c r="GL2124" s="1"/>
      <c r="GM2124" s="1"/>
      <c r="GN2124" s="1"/>
      <c r="GO2124" s="1"/>
      <c r="GP2124" s="1"/>
      <c r="GQ2124" s="1"/>
      <c r="GR2124" s="1"/>
      <c r="GS2124" s="1"/>
      <c r="GT2124" s="1"/>
      <c r="GU2124" s="1"/>
      <c r="GV2124" s="1"/>
      <c r="GW2124" s="1"/>
      <c r="GX2124" s="1"/>
      <c r="GY2124" s="1"/>
      <c r="GZ2124" s="1"/>
      <c r="HA2124" s="1"/>
      <c r="HB2124" s="1"/>
      <c r="HC2124" s="1"/>
      <c r="HD2124" s="1"/>
      <c r="HE2124" s="1"/>
      <c r="HF2124" s="1"/>
      <c r="HG2124" s="1"/>
      <c r="HH2124" s="1"/>
      <c r="HI2124" s="1"/>
      <c r="HJ2124" s="1"/>
      <c r="HK2124" s="1"/>
      <c r="HL2124" s="1"/>
    </row>
    <row r="2125" spans="1:220" x14ac:dyDescent="0.2">
      <c r="A2125" s="63">
        <f t="shared" si="530"/>
        <v>44100</v>
      </c>
      <c r="B2125" s="12">
        <f t="shared" ca="1" si="532"/>
        <v>95195390.520877317</v>
      </c>
      <c r="C2125" s="71">
        <f t="shared" si="533"/>
        <v>80818569.689999998</v>
      </c>
      <c r="D2125" s="65">
        <f ca="1">IF(A2125&lt;$B$1,VLOOKUP(A2125,[1]DI!$A$4:$B$15000,2,FALSE),0)</f>
        <v>0</v>
      </c>
      <c r="E2125" s="11">
        <f t="shared" ca="1" si="534"/>
        <v>1</v>
      </c>
      <c r="F2125" s="64">
        <f ca="1">(TRUNC(PRODUCT($E$16:$E2124),16))</f>
        <v>1.64263105143693</v>
      </c>
      <c r="G2125" s="64">
        <f t="shared" ca="1" si="535"/>
        <v>1.6004484080525101</v>
      </c>
      <c r="H2125" s="64">
        <f t="shared" ca="1" si="536"/>
        <v>1.02635677</v>
      </c>
      <c r="I2125" s="65">
        <f t="shared" si="531"/>
        <v>3.7499999999999999E-2</v>
      </c>
      <c r="J2125" s="66">
        <f t="shared" si="537"/>
        <v>43801</v>
      </c>
      <c r="K2125" s="13">
        <f t="shared" si="545"/>
        <v>299</v>
      </c>
      <c r="L2125" s="9">
        <f t="shared" si="538"/>
        <v>1.031048298</v>
      </c>
      <c r="M2125" s="69">
        <f t="shared" ca="1" si="539"/>
        <v>1.058223401</v>
      </c>
      <c r="N2125" s="68">
        <f t="shared" si="540"/>
        <v>0</v>
      </c>
      <c r="O2125" s="64">
        <f t="shared" ca="1" si="541"/>
        <v>4705531.9913073201</v>
      </c>
      <c r="P2125" s="70">
        <f t="shared" si="542"/>
        <v>0</v>
      </c>
      <c r="Q2125" s="71">
        <f t="shared" si="543"/>
        <v>1616371.3938</v>
      </c>
      <c r="R2125" s="71">
        <f t="shared" si="544"/>
        <v>8054917.4457700001</v>
      </c>
      <c r="S2125" s="66"/>
      <c r="T2125" s="66"/>
      <c r="U2125" s="66"/>
      <c r="V2125" s="6"/>
      <c r="W2125" s="6"/>
      <c r="X2125" s="6"/>
      <c r="Y2125" s="7"/>
      <c r="Z2125" s="1"/>
      <c r="AA2125" s="6"/>
      <c r="AB2125" s="7"/>
      <c r="AC2125" s="7"/>
      <c r="AD2125" s="7"/>
      <c r="AE2125" s="6"/>
      <c r="AF2125" s="8"/>
      <c r="AG2125" s="6"/>
      <c r="AH2125" s="1"/>
      <c r="AI2125" s="3"/>
      <c r="AJ2125" s="3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  <c r="BV2125" s="1"/>
      <c r="BW2125" s="1"/>
      <c r="BX2125" s="1"/>
      <c r="BY2125" s="1"/>
      <c r="BZ2125" s="1"/>
      <c r="CA2125" s="1"/>
      <c r="CB2125" s="1"/>
      <c r="CC2125" s="1"/>
      <c r="CD2125" s="1"/>
      <c r="CE2125" s="1"/>
      <c r="CF2125" s="1"/>
      <c r="CG2125" s="1"/>
      <c r="CH2125" s="1"/>
      <c r="CI2125" s="1"/>
      <c r="CJ2125" s="1"/>
      <c r="CK2125" s="1"/>
      <c r="CL2125" s="1"/>
      <c r="CM2125" s="1"/>
      <c r="CN2125" s="1"/>
      <c r="CO2125" s="1"/>
      <c r="CP2125" s="1"/>
      <c r="CQ2125" s="1"/>
      <c r="CR2125" s="1"/>
      <c r="CS2125" s="1"/>
      <c r="CT2125" s="1"/>
      <c r="CU2125" s="1"/>
      <c r="CV2125" s="1"/>
      <c r="CW2125" s="1"/>
      <c r="CX2125" s="1"/>
      <c r="CY2125" s="1"/>
      <c r="CZ2125" s="1"/>
      <c r="DA2125" s="1"/>
      <c r="DB2125" s="1"/>
      <c r="DC2125" s="1"/>
      <c r="DD2125" s="1"/>
      <c r="DE2125" s="1"/>
      <c r="DF2125" s="1"/>
      <c r="DG2125" s="1"/>
      <c r="DH2125" s="1"/>
      <c r="DI2125" s="1"/>
      <c r="DJ2125" s="1"/>
      <c r="DK2125" s="1"/>
      <c r="DL2125" s="1"/>
      <c r="DM2125" s="1"/>
      <c r="DN2125" s="1"/>
      <c r="DO2125" s="1"/>
      <c r="DP2125" s="1"/>
      <c r="DQ2125" s="1"/>
      <c r="DR2125" s="1"/>
      <c r="DS2125" s="1"/>
      <c r="DT2125" s="1"/>
      <c r="DU2125" s="1"/>
      <c r="DV2125" s="1"/>
      <c r="DW2125" s="1"/>
      <c r="DX2125" s="1"/>
      <c r="DY2125" s="1"/>
      <c r="DZ2125" s="1"/>
      <c r="EA2125" s="1"/>
      <c r="EB2125" s="1"/>
      <c r="EC2125" s="1"/>
      <c r="ED2125" s="1"/>
      <c r="EE2125" s="1"/>
      <c r="EF2125" s="1"/>
      <c r="EG2125" s="1"/>
      <c r="EH2125" s="1"/>
      <c r="EI2125" s="1"/>
      <c r="EJ2125" s="1"/>
      <c r="EK2125" s="1"/>
      <c r="EL2125" s="1"/>
      <c r="EM2125" s="1"/>
      <c r="EN2125" s="1"/>
      <c r="EO2125" s="1"/>
      <c r="EP2125" s="1"/>
      <c r="EQ2125" s="1"/>
      <c r="ER2125" s="1"/>
      <c r="ES2125" s="1"/>
      <c r="ET2125" s="1"/>
      <c r="EU2125" s="1"/>
      <c r="EV2125" s="1"/>
      <c r="EW2125" s="1"/>
      <c r="EX2125" s="1"/>
      <c r="EY2125" s="1"/>
      <c r="EZ2125" s="1"/>
      <c r="FA2125" s="1"/>
      <c r="FB2125" s="1"/>
      <c r="FC2125" s="1"/>
      <c r="FD2125" s="1"/>
      <c r="FE2125" s="1"/>
      <c r="FF2125" s="1"/>
      <c r="FG2125" s="1"/>
      <c r="FH2125" s="1"/>
      <c r="FI2125" s="1"/>
      <c r="FJ2125" s="1"/>
      <c r="FK2125" s="1"/>
      <c r="FL2125" s="1"/>
      <c r="FM2125" s="1"/>
      <c r="FN2125" s="1"/>
      <c r="FO2125" s="1"/>
      <c r="FP2125" s="1"/>
      <c r="FQ2125" s="1"/>
      <c r="FR2125" s="1"/>
      <c r="FS2125" s="1"/>
      <c r="FT2125" s="1"/>
      <c r="FU2125" s="1"/>
      <c r="FV2125" s="1"/>
      <c r="FW2125" s="1"/>
      <c r="FX2125" s="1"/>
      <c r="FY2125" s="1"/>
      <c r="FZ2125" s="1"/>
      <c r="GA2125" s="1"/>
      <c r="GB2125" s="1"/>
      <c r="GC2125" s="1"/>
      <c r="GD2125" s="1"/>
      <c r="GE2125" s="1"/>
      <c r="GF2125" s="1"/>
      <c r="GG2125" s="1"/>
      <c r="GH2125" s="1"/>
      <c r="GI2125" s="1"/>
      <c r="GJ2125" s="1"/>
      <c r="GK2125" s="1"/>
      <c r="GL2125" s="1"/>
      <c r="GM2125" s="1"/>
      <c r="GN2125" s="1"/>
      <c r="GO2125" s="1"/>
      <c r="GP2125" s="1"/>
      <c r="GQ2125" s="1"/>
      <c r="GR2125" s="1"/>
      <c r="GS2125" s="1"/>
      <c r="GT2125" s="1"/>
      <c r="GU2125" s="1"/>
      <c r="GV2125" s="1"/>
      <c r="GW2125" s="1"/>
      <c r="GX2125" s="1"/>
      <c r="GY2125" s="1"/>
      <c r="GZ2125" s="1"/>
      <c r="HA2125" s="1"/>
      <c r="HB2125" s="1"/>
      <c r="HC2125" s="1"/>
      <c r="HD2125" s="1"/>
      <c r="HE2125" s="1"/>
      <c r="HF2125" s="1"/>
      <c r="HG2125" s="1"/>
      <c r="HH2125" s="1"/>
      <c r="HI2125" s="1"/>
      <c r="HJ2125" s="1"/>
      <c r="HK2125" s="1"/>
      <c r="HL2125" s="1"/>
    </row>
    <row r="2126" spans="1:220" x14ac:dyDescent="0.2">
      <c r="A2126" s="63">
        <f t="shared" si="530"/>
        <v>44101</v>
      </c>
      <c r="B2126" s="12">
        <f t="shared" ca="1" si="532"/>
        <v>95231076.310537741</v>
      </c>
      <c r="C2126" s="71">
        <f t="shared" si="533"/>
        <v>80818569.689999998</v>
      </c>
      <c r="D2126" s="65">
        <f ca="1">IF(A2126&lt;$B$1,VLOOKUP(A2126,[1]DI!$A$4:$B$15000,2,FALSE),0)</f>
        <v>0</v>
      </c>
      <c r="E2126" s="11">
        <f t="shared" ca="1" si="534"/>
        <v>1</v>
      </c>
      <c r="F2126" s="64">
        <f ca="1">(TRUNC(PRODUCT($E$16:$E2125),16))</f>
        <v>1.64263105143693</v>
      </c>
      <c r="G2126" s="64">
        <f t="shared" ca="1" si="535"/>
        <v>1.6004484080525101</v>
      </c>
      <c r="H2126" s="64">
        <f t="shared" ca="1" si="536"/>
        <v>1.02635677</v>
      </c>
      <c r="I2126" s="65">
        <f t="shared" si="531"/>
        <v>3.7499999999999999E-2</v>
      </c>
      <c r="J2126" s="66">
        <f t="shared" si="537"/>
        <v>43801</v>
      </c>
      <c r="K2126" s="13">
        <f t="shared" si="545"/>
        <v>300</v>
      </c>
      <c r="L2126" s="9">
        <f t="shared" si="538"/>
        <v>1.0311537399999999</v>
      </c>
      <c r="M2126" s="69">
        <f t="shared" ca="1" si="539"/>
        <v>1.0583316220000001</v>
      </c>
      <c r="N2126" s="68">
        <f t="shared" si="540"/>
        <v>0</v>
      </c>
      <c r="O2126" s="64">
        <f t="shared" ca="1" si="541"/>
        <v>4714278.2577377399</v>
      </c>
      <c r="P2126" s="70">
        <f t="shared" si="542"/>
        <v>0</v>
      </c>
      <c r="Q2126" s="71">
        <f t="shared" si="543"/>
        <v>1616371.3938</v>
      </c>
      <c r="R2126" s="71">
        <f t="shared" si="544"/>
        <v>8081856.9690000005</v>
      </c>
      <c r="S2126" s="66"/>
      <c r="T2126" s="66"/>
      <c r="U2126" s="66"/>
      <c r="V2126" s="6"/>
      <c r="W2126" s="6"/>
      <c r="X2126" s="6"/>
      <c r="Y2126" s="7"/>
      <c r="Z2126" s="1"/>
      <c r="AA2126" s="6"/>
      <c r="AB2126" s="7"/>
      <c r="AC2126" s="7"/>
      <c r="AD2126" s="7"/>
      <c r="AE2126" s="6"/>
      <c r="AF2126" s="8"/>
      <c r="AG2126" s="6"/>
      <c r="AH2126" s="1"/>
      <c r="AI2126" s="3"/>
      <c r="AJ2126" s="3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  <c r="BV2126" s="1"/>
      <c r="BW2126" s="1"/>
      <c r="BX2126" s="1"/>
      <c r="BY2126" s="1"/>
      <c r="BZ2126" s="1"/>
      <c r="CA2126" s="1"/>
      <c r="CB2126" s="1"/>
      <c r="CC2126" s="1"/>
      <c r="CD2126" s="1"/>
      <c r="CE2126" s="1"/>
      <c r="CF2126" s="1"/>
      <c r="CG2126" s="1"/>
      <c r="CH2126" s="1"/>
      <c r="CI2126" s="1"/>
      <c r="CJ2126" s="1"/>
      <c r="CK2126" s="1"/>
      <c r="CL2126" s="1"/>
      <c r="CM2126" s="1"/>
      <c r="CN2126" s="1"/>
      <c r="CO2126" s="1"/>
      <c r="CP2126" s="1"/>
      <c r="CQ2126" s="1"/>
      <c r="CR2126" s="1"/>
      <c r="CS2126" s="1"/>
      <c r="CT2126" s="1"/>
      <c r="CU2126" s="1"/>
      <c r="CV2126" s="1"/>
      <c r="CW2126" s="1"/>
      <c r="CX2126" s="1"/>
      <c r="CY2126" s="1"/>
      <c r="CZ2126" s="1"/>
      <c r="DA2126" s="1"/>
      <c r="DB2126" s="1"/>
      <c r="DC2126" s="1"/>
      <c r="DD2126" s="1"/>
      <c r="DE2126" s="1"/>
      <c r="DF2126" s="1"/>
      <c r="DG2126" s="1"/>
      <c r="DH2126" s="1"/>
      <c r="DI2126" s="1"/>
      <c r="DJ2126" s="1"/>
      <c r="DK2126" s="1"/>
      <c r="DL2126" s="1"/>
      <c r="DM2126" s="1"/>
      <c r="DN2126" s="1"/>
      <c r="DO2126" s="1"/>
      <c r="DP2126" s="1"/>
      <c r="DQ2126" s="1"/>
      <c r="DR2126" s="1"/>
      <c r="DS2126" s="1"/>
      <c r="DT2126" s="1"/>
      <c r="DU2126" s="1"/>
      <c r="DV2126" s="1"/>
      <c r="DW2126" s="1"/>
      <c r="DX2126" s="1"/>
      <c r="DY2126" s="1"/>
      <c r="DZ2126" s="1"/>
      <c r="EA2126" s="1"/>
      <c r="EB2126" s="1"/>
      <c r="EC2126" s="1"/>
      <c r="ED2126" s="1"/>
      <c r="EE2126" s="1"/>
      <c r="EF2126" s="1"/>
      <c r="EG2126" s="1"/>
      <c r="EH2126" s="1"/>
      <c r="EI2126" s="1"/>
      <c r="EJ2126" s="1"/>
      <c r="EK2126" s="1"/>
      <c r="EL2126" s="1"/>
      <c r="EM2126" s="1"/>
      <c r="EN2126" s="1"/>
      <c r="EO2126" s="1"/>
      <c r="EP2126" s="1"/>
      <c r="EQ2126" s="1"/>
      <c r="ER2126" s="1"/>
      <c r="ES2126" s="1"/>
      <c r="ET2126" s="1"/>
      <c r="EU2126" s="1"/>
      <c r="EV2126" s="1"/>
      <c r="EW2126" s="1"/>
      <c r="EX2126" s="1"/>
      <c r="EY2126" s="1"/>
      <c r="EZ2126" s="1"/>
      <c r="FA2126" s="1"/>
      <c r="FB2126" s="1"/>
      <c r="FC2126" s="1"/>
      <c r="FD2126" s="1"/>
      <c r="FE2126" s="1"/>
      <c r="FF2126" s="1"/>
      <c r="FG2126" s="1"/>
      <c r="FH2126" s="1"/>
      <c r="FI2126" s="1"/>
      <c r="FJ2126" s="1"/>
      <c r="FK2126" s="1"/>
      <c r="FL2126" s="1"/>
      <c r="FM2126" s="1"/>
      <c r="FN2126" s="1"/>
      <c r="FO2126" s="1"/>
      <c r="FP2126" s="1"/>
      <c r="FQ2126" s="1"/>
      <c r="FR2126" s="1"/>
      <c r="FS2126" s="1"/>
      <c r="FT2126" s="1"/>
      <c r="FU2126" s="1"/>
      <c r="FV2126" s="1"/>
      <c r="FW2126" s="1"/>
      <c r="FX2126" s="1"/>
      <c r="FY2126" s="1"/>
      <c r="FZ2126" s="1"/>
      <c r="GA2126" s="1"/>
      <c r="GB2126" s="1"/>
      <c r="GC2126" s="1"/>
      <c r="GD2126" s="1"/>
      <c r="GE2126" s="1"/>
      <c r="GF2126" s="1"/>
      <c r="GG2126" s="1"/>
      <c r="GH2126" s="1"/>
      <c r="GI2126" s="1"/>
      <c r="GJ2126" s="1"/>
      <c r="GK2126" s="1"/>
      <c r="GL2126" s="1"/>
      <c r="GM2126" s="1"/>
      <c r="GN2126" s="1"/>
      <c r="GO2126" s="1"/>
      <c r="GP2126" s="1"/>
      <c r="GQ2126" s="1"/>
      <c r="GR2126" s="1"/>
      <c r="GS2126" s="1"/>
      <c r="GT2126" s="1"/>
      <c r="GU2126" s="1"/>
      <c r="GV2126" s="1"/>
      <c r="GW2126" s="1"/>
      <c r="GX2126" s="1"/>
      <c r="GY2126" s="1"/>
      <c r="GZ2126" s="1"/>
      <c r="HA2126" s="1"/>
      <c r="HB2126" s="1"/>
      <c r="HC2126" s="1"/>
      <c r="HD2126" s="1"/>
      <c r="HE2126" s="1"/>
      <c r="HF2126" s="1"/>
      <c r="HG2126" s="1"/>
      <c r="HH2126" s="1"/>
      <c r="HI2126" s="1"/>
      <c r="HJ2126" s="1"/>
      <c r="HK2126" s="1"/>
      <c r="HL2126" s="1"/>
    </row>
    <row r="2127" spans="1:220" x14ac:dyDescent="0.2">
      <c r="A2127" s="63">
        <f t="shared" si="530"/>
        <v>44102</v>
      </c>
      <c r="B2127" s="12">
        <f t="shared" ca="1" si="532"/>
        <v>95266762.908383861</v>
      </c>
      <c r="C2127" s="71">
        <f t="shared" si="533"/>
        <v>80818569.689999998</v>
      </c>
      <c r="D2127" s="65">
        <f ca="1">IF(A2127&lt;$B$1,VLOOKUP(A2127,[1]DI!$A$4:$B$15000,2,FALSE),0)</f>
        <v>1.9000000000000006E-2</v>
      </c>
      <c r="E2127" s="11">
        <f t="shared" ca="1" si="534"/>
        <v>1.0000746899999999</v>
      </c>
      <c r="F2127" s="64">
        <f ca="1">(TRUNC(PRODUCT($E$16:$E2126),16))</f>
        <v>1.64263105143693</v>
      </c>
      <c r="G2127" s="64">
        <f t="shared" ca="1" si="535"/>
        <v>1.6004484080525101</v>
      </c>
      <c r="H2127" s="64">
        <f t="shared" ca="1" si="536"/>
        <v>1.02635677</v>
      </c>
      <c r="I2127" s="65">
        <f t="shared" si="531"/>
        <v>3.7499999999999999E-2</v>
      </c>
      <c r="J2127" s="66">
        <f t="shared" si="537"/>
        <v>43801</v>
      </c>
      <c r="K2127" s="13">
        <f t="shared" si="545"/>
        <v>301</v>
      </c>
      <c r="L2127" s="9">
        <f t="shared" si="538"/>
        <v>1.031259192</v>
      </c>
      <c r="M2127" s="69">
        <f t="shared" ca="1" si="539"/>
        <v>1.0584398530000001</v>
      </c>
      <c r="N2127" s="68">
        <f t="shared" si="540"/>
        <v>0</v>
      </c>
      <c r="O2127" s="64">
        <f t="shared" ca="1" si="541"/>
        <v>4723025.3323538601</v>
      </c>
      <c r="P2127" s="70">
        <f t="shared" si="542"/>
        <v>0</v>
      </c>
      <c r="Q2127" s="71">
        <f t="shared" si="543"/>
        <v>1616371.3938</v>
      </c>
      <c r="R2127" s="71">
        <f t="shared" si="544"/>
        <v>8108796.492229999</v>
      </c>
      <c r="S2127" s="66"/>
      <c r="T2127" s="66"/>
      <c r="U2127" s="66"/>
      <c r="V2127" s="6"/>
      <c r="W2127" s="6"/>
      <c r="X2127" s="6"/>
      <c r="Y2127" s="7"/>
      <c r="Z2127" s="1"/>
      <c r="AA2127" s="6"/>
      <c r="AB2127" s="7"/>
      <c r="AC2127" s="7"/>
      <c r="AD2127" s="7"/>
      <c r="AE2127" s="6"/>
      <c r="AF2127" s="8"/>
      <c r="AG2127" s="6"/>
      <c r="AH2127" s="1"/>
      <c r="AI2127" s="3"/>
      <c r="AJ2127" s="3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  <c r="BV2127" s="1"/>
      <c r="BW2127" s="1"/>
      <c r="BX2127" s="1"/>
      <c r="BY2127" s="1"/>
      <c r="BZ2127" s="1"/>
      <c r="CA2127" s="1"/>
      <c r="CB2127" s="1"/>
      <c r="CC2127" s="1"/>
      <c r="CD2127" s="1"/>
      <c r="CE2127" s="1"/>
      <c r="CF2127" s="1"/>
      <c r="CG2127" s="1"/>
      <c r="CH2127" s="1"/>
      <c r="CI2127" s="1"/>
      <c r="CJ2127" s="1"/>
      <c r="CK2127" s="1"/>
      <c r="CL2127" s="1"/>
      <c r="CM2127" s="1"/>
      <c r="CN2127" s="1"/>
      <c r="CO2127" s="1"/>
      <c r="CP2127" s="1"/>
      <c r="CQ2127" s="1"/>
      <c r="CR2127" s="1"/>
      <c r="CS2127" s="1"/>
      <c r="CT2127" s="1"/>
      <c r="CU2127" s="1"/>
      <c r="CV2127" s="1"/>
      <c r="CW2127" s="1"/>
      <c r="CX2127" s="1"/>
      <c r="CY2127" s="1"/>
      <c r="CZ2127" s="1"/>
      <c r="DA2127" s="1"/>
      <c r="DB2127" s="1"/>
      <c r="DC2127" s="1"/>
      <c r="DD2127" s="1"/>
      <c r="DE2127" s="1"/>
      <c r="DF2127" s="1"/>
      <c r="DG2127" s="1"/>
      <c r="DH2127" s="1"/>
      <c r="DI2127" s="1"/>
      <c r="DJ2127" s="1"/>
      <c r="DK2127" s="1"/>
      <c r="DL2127" s="1"/>
      <c r="DM2127" s="1"/>
      <c r="DN2127" s="1"/>
      <c r="DO2127" s="1"/>
      <c r="DP2127" s="1"/>
      <c r="DQ2127" s="1"/>
      <c r="DR2127" s="1"/>
      <c r="DS2127" s="1"/>
      <c r="DT2127" s="1"/>
      <c r="DU2127" s="1"/>
      <c r="DV2127" s="1"/>
      <c r="DW2127" s="1"/>
      <c r="DX2127" s="1"/>
      <c r="DY2127" s="1"/>
      <c r="DZ2127" s="1"/>
      <c r="EA2127" s="1"/>
      <c r="EB2127" s="1"/>
      <c r="EC2127" s="1"/>
      <c r="ED2127" s="1"/>
      <c r="EE2127" s="1"/>
      <c r="EF2127" s="1"/>
      <c r="EG2127" s="1"/>
      <c r="EH2127" s="1"/>
      <c r="EI2127" s="1"/>
      <c r="EJ2127" s="1"/>
      <c r="EK2127" s="1"/>
      <c r="EL2127" s="1"/>
      <c r="EM2127" s="1"/>
      <c r="EN2127" s="1"/>
      <c r="EO2127" s="1"/>
      <c r="EP2127" s="1"/>
      <c r="EQ2127" s="1"/>
      <c r="ER2127" s="1"/>
      <c r="ES2127" s="1"/>
      <c r="ET2127" s="1"/>
      <c r="EU2127" s="1"/>
      <c r="EV2127" s="1"/>
      <c r="EW2127" s="1"/>
      <c r="EX2127" s="1"/>
      <c r="EY2127" s="1"/>
      <c r="EZ2127" s="1"/>
      <c r="FA2127" s="1"/>
      <c r="FB2127" s="1"/>
      <c r="FC2127" s="1"/>
      <c r="FD2127" s="1"/>
      <c r="FE2127" s="1"/>
      <c r="FF2127" s="1"/>
      <c r="FG2127" s="1"/>
      <c r="FH2127" s="1"/>
      <c r="FI2127" s="1"/>
      <c r="FJ2127" s="1"/>
      <c r="FK2127" s="1"/>
      <c r="FL2127" s="1"/>
      <c r="FM2127" s="1"/>
      <c r="FN2127" s="1"/>
      <c r="FO2127" s="1"/>
      <c r="FP2127" s="1"/>
      <c r="FQ2127" s="1"/>
      <c r="FR2127" s="1"/>
      <c r="FS2127" s="1"/>
      <c r="FT2127" s="1"/>
      <c r="FU2127" s="1"/>
      <c r="FV2127" s="1"/>
      <c r="FW2127" s="1"/>
      <c r="FX2127" s="1"/>
      <c r="FY2127" s="1"/>
      <c r="FZ2127" s="1"/>
      <c r="GA2127" s="1"/>
      <c r="GB2127" s="1"/>
      <c r="GC2127" s="1"/>
      <c r="GD2127" s="1"/>
      <c r="GE2127" s="1"/>
      <c r="GF2127" s="1"/>
      <c r="GG2127" s="1"/>
      <c r="GH2127" s="1"/>
      <c r="GI2127" s="1"/>
      <c r="GJ2127" s="1"/>
      <c r="GK2127" s="1"/>
      <c r="GL2127" s="1"/>
      <c r="GM2127" s="1"/>
      <c r="GN2127" s="1"/>
      <c r="GO2127" s="1"/>
      <c r="GP2127" s="1"/>
      <c r="GQ2127" s="1"/>
      <c r="GR2127" s="1"/>
      <c r="GS2127" s="1"/>
      <c r="GT2127" s="1"/>
      <c r="GU2127" s="1"/>
      <c r="GV2127" s="1"/>
      <c r="GW2127" s="1"/>
      <c r="GX2127" s="1"/>
      <c r="GY2127" s="1"/>
      <c r="GZ2127" s="1"/>
      <c r="HA2127" s="1"/>
      <c r="HB2127" s="1"/>
      <c r="HC2127" s="1"/>
      <c r="HD2127" s="1"/>
      <c r="HE2127" s="1"/>
      <c r="HF2127" s="1"/>
      <c r="HG2127" s="1"/>
      <c r="HH2127" s="1"/>
      <c r="HI2127" s="1"/>
      <c r="HJ2127" s="1"/>
      <c r="HK2127" s="1"/>
      <c r="HL2127" s="1"/>
    </row>
    <row r="2128" spans="1:220" x14ac:dyDescent="0.2">
      <c r="A2128" s="63">
        <f t="shared" si="530"/>
        <v>44103</v>
      </c>
      <c r="B2128" s="12">
        <f t="shared" ca="1" si="532"/>
        <v>95308839.507261083</v>
      </c>
      <c r="C2128" s="71">
        <f t="shared" si="533"/>
        <v>80818569.689999998</v>
      </c>
      <c r="D2128" s="65">
        <f ca="1">IF(A2128&lt;$B$1,VLOOKUP(A2128,[1]DI!$A$4:$B$15000,2,FALSE),0)</f>
        <v>1.9000000000000006E-2</v>
      </c>
      <c r="E2128" s="11">
        <f t="shared" ca="1" si="534"/>
        <v>1.0000746899999999</v>
      </c>
      <c r="F2128" s="64">
        <f ca="1">(TRUNC(PRODUCT($E$16:$E2127),16))</f>
        <v>1.6427537395501599</v>
      </c>
      <c r="G2128" s="64">
        <f t="shared" ca="1" si="535"/>
        <v>1.6004484080525101</v>
      </c>
      <c r="H2128" s="64">
        <f t="shared" ca="1" si="536"/>
        <v>1.02643342</v>
      </c>
      <c r="I2128" s="65">
        <f t="shared" si="531"/>
        <v>3.7499999999999999E-2</v>
      </c>
      <c r="J2128" s="66">
        <f t="shared" si="537"/>
        <v>43801</v>
      </c>
      <c r="K2128" s="13">
        <f t="shared" si="545"/>
        <v>302</v>
      </c>
      <c r="L2128" s="9">
        <f t="shared" si="538"/>
        <v>1.031364655</v>
      </c>
      <c r="M2128" s="69">
        <f t="shared" ca="1" si="539"/>
        <v>1.05862715</v>
      </c>
      <c r="N2128" s="68">
        <f t="shared" si="540"/>
        <v>0</v>
      </c>
      <c r="O2128" s="64">
        <f t="shared" ca="1" si="541"/>
        <v>4738162.4080010802</v>
      </c>
      <c r="P2128" s="70">
        <f t="shared" si="542"/>
        <v>0</v>
      </c>
      <c r="Q2128" s="71">
        <f t="shared" si="543"/>
        <v>1616371.3938</v>
      </c>
      <c r="R2128" s="71">
        <f t="shared" si="544"/>
        <v>8135736.0154599994</v>
      </c>
      <c r="S2128" s="66"/>
      <c r="T2128" s="66"/>
      <c r="U2128" s="66"/>
      <c r="V2128" s="6"/>
      <c r="W2128" s="6"/>
      <c r="X2128" s="6"/>
      <c r="Y2128" s="7"/>
      <c r="Z2128" s="1"/>
      <c r="AA2128" s="6"/>
      <c r="AB2128" s="7"/>
      <c r="AC2128" s="7"/>
      <c r="AD2128" s="7"/>
      <c r="AE2128" s="6"/>
      <c r="AF2128" s="8"/>
      <c r="AG2128" s="6"/>
      <c r="AH2128" s="1"/>
      <c r="AI2128" s="3"/>
      <c r="AJ2128" s="3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  <c r="BV2128" s="1"/>
      <c r="BW2128" s="1"/>
      <c r="BX2128" s="1"/>
      <c r="BY2128" s="1"/>
      <c r="BZ2128" s="1"/>
      <c r="CA2128" s="1"/>
      <c r="CB2128" s="1"/>
      <c r="CC2128" s="1"/>
      <c r="CD2128" s="1"/>
      <c r="CE2128" s="1"/>
      <c r="CF2128" s="1"/>
      <c r="CG2128" s="1"/>
      <c r="CH2128" s="1"/>
      <c r="CI2128" s="1"/>
      <c r="CJ2128" s="1"/>
      <c r="CK2128" s="1"/>
      <c r="CL2128" s="1"/>
      <c r="CM2128" s="1"/>
      <c r="CN2128" s="1"/>
      <c r="CO2128" s="1"/>
      <c r="CP2128" s="1"/>
      <c r="CQ2128" s="1"/>
      <c r="CR2128" s="1"/>
      <c r="CS2128" s="1"/>
      <c r="CT2128" s="1"/>
      <c r="CU2128" s="1"/>
      <c r="CV2128" s="1"/>
      <c r="CW2128" s="1"/>
      <c r="CX2128" s="1"/>
      <c r="CY2128" s="1"/>
      <c r="CZ2128" s="1"/>
      <c r="DA2128" s="1"/>
      <c r="DB2128" s="1"/>
      <c r="DC2128" s="1"/>
      <c r="DD2128" s="1"/>
      <c r="DE2128" s="1"/>
      <c r="DF2128" s="1"/>
      <c r="DG2128" s="1"/>
      <c r="DH2128" s="1"/>
      <c r="DI2128" s="1"/>
      <c r="DJ2128" s="1"/>
      <c r="DK2128" s="1"/>
      <c r="DL2128" s="1"/>
      <c r="DM2128" s="1"/>
      <c r="DN2128" s="1"/>
      <c r="DO2128" s="1"/>
      <c r="DP2128" s="1"/>
      <c r="DQ2128" s="1"/>
      <c r="DR2128" s="1"/>
      <c r="DS2128" s="1"/>
      <c r="DT2128" s="1"/>
      <c r="DU2128" s="1"/>
      <c r="DV2128" s="1"/>
      <c r="DW2128" s="1"/>
      <c r="DX2128" s="1"/>
      <c r="DY2128" s="1"/>
      <c r="DZ2128" s="1"/>
      <c r="EA2128" s="1"/>
      <c r="EB2128" s="1"/>
      <c r="EC2128" s="1"/>
      <c r="ED2128" s="1"/>
      <c r="EE2128" s="1"/>
      <c r="EF2128" s="1"/>
      <c r="EG2128" s="1"/>
      <c r="EH2128" s="1"/>
      <c r="EI2128" s="1"/>
      <c r="EJ2128" s="1"/>
      <c r="EK2128" s="1"/>
      <c r="EL2128" s="1"/>
      <c r="EM2128" s="1"/>
      <c r="EN2128" s="1"/>
      <c r="EO2128" s="1"/>
      <c r="EP2128" s="1"/>
      <c r="EQ2128" s="1"/>
      <c r="ER2128" s="1"/>
      <c r="ES2128" s="1"/>
      <c r="ET2128" s="1"/>
      <c r="EU2128" s="1"/>
      <c r="EV2128" s="1"/>
      <c r="EW2128" s="1"/>
      <c r="EX2128" s="1"/>
      <c r="EY2128" s="1"/>
      <c r="EZ2128" s="1"/>
      <c r="FA2128" s="1"/>
      <c r="FB2128" s="1"/>
      <c r="FC2128" s="1"/>
      <c r="FD2128" s="1"/>
      <c r="FE2128" s="1"/>
      <c r="FF2128" s="1"/>
      <c r="FG2128" s="1"/>
      <c r="FH2128" s="1"/>
      <c r="FI2128" s="1"/>
      <c r="FJ2128" s="1"/>
      <c r="FK2128" s="1"/>
      <c r="FL2128" s="1"/>
      <c r="FM2128" s="1"/>
      <c r="FN2128" s="1"/>
      <c r="FO2128" s="1"/>
      <c r="FP2128" s="1"/>
      <c r="FQ2128" s="1"/>
      <c r="FR2128" s="1"/>
      <c r="FS2128" s="1"/>
      <c r="FT2128" s="1"/>
      <c r="FU2128" s="1"/>
      <c r="FV2128" s="1"/>
      <c r="FW2128" s="1"/>
      <c r="FX2128" s="1"/>
      <c r="FY2128" s="1"/>
      <c r="FZ2128" s="1"/>
      <c r="GA2128" s="1"/>
      <c r="GB2128" s="1"/>
      <c r="GC2128" s="1"/>
      <c r="GD2128" s="1"/>
      <c r="GE2128" s="1"/>
      <c r="GF2128" s="1"/>
      <c r="GG2128" s="1"/>
      <c r="GH2128" s="1"/>
      <c r="GI2128" s="1"/>
      <c r="GJ2128" s="1"/>
      <c r="GK2128" s="1"/>
      <c r="GL2128" s="1"/>
      <c r="GM2128" s="1"/>
      <c r="GN2128" s="1"/>
      <c r="GO2128" s="1"/>
      <c r="GP2128" s="1"/>
      <c r="GQ2128" s="1"/>
      <c r="GR2128" s="1"/>
      <c r="GS2128" s="1"/>
      <c r="GT2128" s="1"/>
      <c r="GU2128" s="1"/>
      <c r="GV2128" s="1"/>
      <c r="GW2128" s="1"/>
      <c r="GX2128" s="1"/>
      <c r="GY2128" s="1"/>
      <c r="GZ2128" s="1"/>
      <c r="HA2128" s="1"/>
      <c r="HB2128" s="1"/>
      <c r="HC2128" s="1"/>
      <c r="HD2128" s="1"/>
      <c r="HE2128" s="1"/>
      <c r="HF2128" s="1"/>
      <c r="HG2128" s="1"/>
      <c r="HH2128" s="1"/>
      <c r="HI2128" s="1"/>
      <c r="HJ2128" s="1"/>
      <c r="HK2128" s="1"/>
      <c r="HL2128" s="1"/>
    </row>
    <row r="2129" spans="1:220" x14ac:dyDescent="0.2">
      <c r="A2129" s="63">
        <f t="shared" si="530"/>
        <v>44104</v>
      </c>
      <c r="B2129" s="12">
        <f t="shared" ca="1" si="532"/>
        <v>95350919.985429659</v>
      </c>
      <c r="C2129" s="71">
        <f t="shared" si="533"/>
        <v>80818569.689999998</v>
      </c>
      <c r="D2129" s="65">
        <f ca="1">IF(A2129&lt;$B$1,VLOOKUP(A2129,[1]DI!$A$4:$B$15000,2,FALSE),0)</f>
        <v>1.9000000000000006E-2</v>
      </c>
      <c r="E2129" s="11">
        <f t="shared" ca="1" si="534"/>
        <v>1.0000746899999999</v>
      </c>
      <c r="F2129" s="64">
        <f ca="1">(TRUNC(PRODUCT($E$16:$E2128),16))</f>
        <v>1.6428764368269699</v>
      </c>
      <c r="G2129" s="64">
        <f t="shared" ca="1" si="535"/>
        <v>1.6004484080525101</v>
      </c>
      <c r="H2129" s="64">
        <f t="shared" ca="1" si="536"/>
        <v>1.0265100899999999</v>
      </c>
      <c r="I2129" s="65">
        <f t="shared" si="531"/>
        <v>3.7499999999999999E-2</v>
      </c>
      <c r="J2129" s="66">
        <f t="shared" si="537"/>
        <v>43801</v>
      </c>
      <c r="K2129" s="13">
        <f t="shared" si="545"/>
        <v>303</v>
      </c>
      <c r="L2129" s="9">
        <f t="shared" si="538"/>
        <v>1.0314701289999999</v>
      </c>
      <c r="M2129" s="69">
        <f t="shared" ca="1" si="539"/>
        <v>1.058814495</v>
      </c>
      <c r="N2129" s="68">
        <f t="shared" si="540"/>
        <v>0</v>
      </c>
      <c r="O2129" s="64">
        <f t="shared" ca="1" si="541"/>
        <v>4753303.3629396604</v>
      </c>
      <c r="P2129" s="70">
        <f t="shared" si="542"/>
        <v>0</v>
      </c>
      <c r="Q2129" s="71">
        <f t="shared" si="543"/>
        <v>1616371.3938</v>
      </c>
      <c r="R2129" s="71">
        <f t="shared" si="544"/>
        <v>8162675.5386899989</v>
      </c>
      <c r="S2129" s="66"/>
      <c r="T2129" s="66"/>
      <c r="U2129" s="66"/>
      <c r="V2129" s="6"/>
      <c r="W2129" s="6"/>
      <c r="X2129" s="6"/>
      <c r="Y2129" s="7"/>
      <c r="Z2129" s="1"/>
      <c r="AA2129" s="6"/>
      <c r="AB2129" s="7"/>
      <c r="AC2129" s="7"/>
      <c r="AD2129" s="7"/>
      <c r="AE2129" s="6"/>
      <c r="AF2129" s="8"/>
      <c r="AG2129" s="6"/>
      <c r="AH2129" s="1"/>
      <c r="AI2129" s="3"/>
      <c r="AJ2129" s="3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  <c r="BV2129" s="1"/>
      <c r="BW2129" s="1"/>
      <c r="BX2129" s="1"/>
      <c r="BY2129" s="1"/>
      <c r="BZ2129" s="1"/>
      <c r="CA2129" s="1"/>
      <c r="CB2129" s="1"/>
      <c r="CC2129" s="1"/>
      <c r="CD2129" s="1"/>
      <c r="CE2129" s="1"/>
      <c r="CF2129" s="1"/>
      <c r="CG2129" s="1"/>
      <c r="CH2129" s="1"/>
      <c r="CI2129" s="1"/>
      <c r="CJ2129" s="1"/>
      <c r="CK2129" s="1"/>
      <c r="CL2129" s="1"/>
      <c r="CM2129" s="1"/>
      <c r="CN2129" s="1"/>
      <c r="CO2129" s="1"/>
      <c r="CP2129" s="1"/>
      <c r="CQ2129" s="1"/>
      <c r="CR2129" s="1"/>
      <c r="CS2129" s="1"/>
      <c r="CT2129" s="1"/>
      <c r="CU2129" s="1"/>
      <c r="CV2129" s="1"/>
      <c r="CW2129" s="1"/>
      <c r="CX2129" s="1"/>
      <c r="CY2129" s="1"/>
      <c r="CZ2129" s="1"/>
      <c r="DA2129" s="1"/>
      <c r="DB2129" s="1"/>
      <c r="DC2129" s="1"/>
      <c r="DD2129" s="1"/>
      <c r="DE2129" s="1"/>
      <c r="DF2129" s="1"/>
      <c r="DG2129" s="1"/>
      <c r="DH2129" s="1"/>
      <c r="DI2129" s="1"/>
      <c r="DJ2129" s="1"/>
      <c r="DK2129" s="1"/>
      <c r="DL2129" s="1"/>
      <c r="DM2129" s="1"/>
      <c r="DN2129" s="1"/>
      <c r="DO2129" s="1"/>
      <c r="DP2129" s="1"/>
      <c r="DQ2129" s="1"/>
      <c r="DR2129" s="1"/>
      <c r="DS2129" s="1"/>
      <c r="DT2129" s="1"/>
      <c r="DU2129" s="1"/>
      <c r="DV2129" s="1"/>
      <c r="DW2129" s="1"/>
      <c r="DX2129" s="1"/>
      <c r="DY2129" s="1"/>
      <c r="DZ2129" s="1"/>
      <c r="EA2129" s="1"/>
      <c r="EB2129" s="1"/>
      <c r="EC2129" s="1"/>
      <c r="ED2129" s="1"/>
      <c r="EE2129" s="1"/>
      <c r="EF2129" s="1"/>
      <c r="EG2129" s="1"/>
      <c r="EH2129" s="1"/>
      <c r="EI2129" s="1"/>
      <c r="EJ2129" s="1"/>
      <c r="EK2129" s="1"/>
      <c r="EL2129" s="1"/>
      <c r="EM2129" s="1"/>
      <c r="EN2129" s="1"/>
      <c r="EO2129" s="1"/>
      <c r="EP2129" s="1"/>
      <c r="EQ2129" s="1"/>
      <c r="ER2129" s="1"/>
      <c r="ES2129" s="1"/>
      <c r="ET2129" s="1"/>
      <c r="EU2129" s="1"/>
      <c r="EV2129" s="1"/>
      <c r="EW2129" s="1"/>
      <c r="EX2129" s="1"/>
      <c r="EY2129" s="1"/>
      <c r="EZ2129" s="1"/>
      <c r="FA2129" s="1"/>
      <c r="FB2129" s="1"/>
      <c r="FC2129" s="1"/>
      <c r="FD2129" s="1"/>
      <c r="FE2129" s="1"/>
      <c r="FF2129" s="1"/>
      <c r="FG2129" s="1"/>
      <c r="FH2129" s="1"/>
      <c r="FI2129" s="1"/>
      <c r="FJ2129" s="1"/>
      <c r="FK2129" s="1"/>
      <c r="FL2129" s="1"/>
      <c r="FM2129" s="1"/>
      <c r="FN2129" s="1"/>
      <c r="FO2129" s="1"/>
      <c r="FP2129" s="1"/>
      <c r="FQ2129" s="1"/>
      <c r="FR2129" s="1"/>
      <c r="FS2129" s="1"/>
      <c r="FT2129" s="1"/>
      <c r="FU2129" s="1"/>
      <c r="FV2129" s="1"/>
      <c r="FW2129" s="1"/>
      <c r="FX2129" s="1"/>
      <c r="FY2129" s="1"/>
      <c r="FZ2129" s="1"/>
      <c r="GA2129" s="1"/>
      <c r="GB2129" s="1"/>
      <c r="GC2129" s="1"/>
      <c r="GD2129" s="1"/>
      <c r="GE2129" s="1"/>
      <c r="GF2129" s="1"/>
      <c r="GG2129" s="1"/>
      <c r="GH2129" s="1"/>
      <c r="GI2129" s="1"/>
      <c r="GJ2129" s="1"/>
      <c r="GK2129" s="1"/>
      <c r="GL2129" s="1"/>
      <c r="GM2129" s="1"/>
      <c r="GN2129" s="1"/>
      <c r="GO2129" s="1"/>
      <c r="GP2129" s="1"/>
      <c r="GQ2129" s="1"/>
      <c r="GR2129" s="1"/>
      <c r="GS2129" s="1"/>
      <c r="GT2129" s="1"/>
      <c r="GU2129" s="1"/>
      <c r="GV2129" s="1"/>
      <c r="GW2129" s="1"/>
      <c r="GX2129" s="1"/>
      <c r="GY2129" s="1"/>
      <c r="GZ2129" s="1"/>
      <c r="HA2129" s="1"/>
      <c r="HB2129" s="1"/>
      <c r="HC2129" s="1"/>
      <c r="HD2129" s="1"/>
      <c r="HE2129" s="1"/>
      <c r="HF2129" s="1"/>
      <c r="HG2129" s="1"/>
      <c r="HH2129" s="1"/>
      <c r="HI2129" s="1"/>
      <c r="HJ2129" s="1"/>
      <c r="HK2129" s="1"/>
      <c r="HL2129" s="1"/>
    </row>
    <row r="2130" spans="1:220" x14ac:dyDescent="0.2">
      <c r="A2130" s="63">
        <f t="shared" ref="A2130:A2193" si="546">(A2129+1)</f>
        <v>44105</v>
      </c>
      <c r="B2130" s="12">
        <f t="shared" ca="1" si="532"/>
        <v>95393002.564881042</v>
      </c>
      <c r="C2130" s="71">
        <f t="shared" si="533"/>
        <v>80818569.689999998</v>
      </c>
      <c r="D2130" s="65">
        <f ca="1">IF(A2130&lt;$B$1,VLOOKUP(A2130,[1]DI!$A$4:$B$15000,2,FALSE),0)</f>
        <v>1.9000000000000006E-2</v>
      </c>
      <c r="E2130" s="11">
        <f t="shared" ca="1" si="534"/>
        <v>1.0000746899999999</v>
      </c>
      <c r="F2130" s="64">
        <f ca="1">(TRUNC(PRODUCT($E$16:$E2129),16))</f>
        <v>1.64299914326803</v>
      </c>
      <c r="G2130" s="64">
        <f t="shared" ca="1" si="535"/>
        <v>1.6004484080525101</v>
      </c>
      <c r="H2130" s="64">
        <f t="shared" ca="1" si="536"/>
        <v>1.02658676</v>
      </c>
      <c r="I2130" s="65">
        <f t="shared" ref="I2130:I2193" si="547">I2129</f>
        <v>3.7499999999999999E-2</v>
      </c>
      <c r="J2130" s="66">
        <f t="shared" si="537"/>
        <v>43801</v>
      </c>
      <c r="K2130" s="13">
        <f t="shared" si="545"/>
        <v>304</v>
      </c>
      <c r="L2130" s="9">
        <f t="shared" si="538"/>
        <v>1.031575613</v>
      </c>
      <c r="M2130" s="69">
        <f t="shared" ca="1" si="539"/>
        <v>1.059001866</v>
      </c>
      <c r="N2130" s="68">
        <f t="shared" si="540"/>
        <v>0</v>
      </c>
      <c r="O2130" s="64">
        <f t="shared" ca="1" si="541"/>
        <v>4768446.4191610403</v>
      </c>
      <c r="P2130" s="70">
        <f t="shared" si="542"/>
        <v>0</v>
      </c>
      <c r="Q2130" s="71">
        <f t="shared" si="543"/>
        <v>1616371.3938</v>
      </c>
      <c r="R2130" s="71">
        <f t="shared" si="544"/>
        <v>8189615.0619199993</v>
      </c>
      <c r="S2130" s="66"/>
      <c r="T2130" s="66"/>
      <c r="U2130" s="66"/>
      <c r="V2130" s="6"/>
      <c r="W2130" s="6"/>
      <c r="X2130" s="6"/>
      <c r="Y2130" s="7"/>
      <c r="Z2130" s="1"/>
      <c r="AA2130" s="6"/>
      <c r="AB2130" s="7"/>
      <c r="AC2130" s="7"/>
      <c r="AD2130" s="7"/>
      <c r="AE2130" s="6"/>
      <c r="AF2130" s="8"/>
      <c r="AG2130" s="6"/>
      <c r="AH2130" s="1"/>
      <c r="AI2130" s="3"/>
      <c r="AJ2130" s="3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  <c r="BV2130" s="1"/>
      <c r="BW2130" s="1"/>
      <c r="BX2130" s="1"/>
      <c r="BY2130" s="1"/>
      <c r="BZ2130" s="1"/>
      <c r="CA2130" s="1"/>
      <c r="CB2130" s="1"/>
      <c r="CC2130" s="1"/>
      <c r="CD2130" s="1"/>
      <c r="CE2130" s="1"/>
      <c r="CF2130" s="1"/>
      <c r="CG2130" s="1"/>
      <c r="CH2130" s="1"/>
      <c r="CI2130" s="1"/>
      <c r="CJ2130" s="1"/>
      <c r="CK2130" s="1"/>
      <c r="CL2130" s="1"/>
      <c r="CM2130" s="1"/>
      <c r="CN2130" s="1"/>
      <c r="CO2130" s="1"/>
      <c r="CP2130" s="1"/>
      <c r="CQ2130" s="1"/>
      <c r="CR2130" s="1"/>
      <c r="CS2130" s="1"/>
      <c r="CT2130" s="1"/>
      <c r="CU2130" s="1"/>
      <c r="CV2130" s="1"/>
      <c r="CW2130" s="1"/>
      <c r="CX2130" s="1"/>
      <c r="CY2130" s="1"/>
      <c r="CZ2130" s="1"/>
      <c r="DA2130" s="1"/>
      <c r="DB2130" s="1"/>
      <c r="DC2130" s="1"/>
      <c r="DD2130" s="1"/>
      <c r="DE2130" s="1"/>
      <c r="DF2130" s="1"/>
      <c r="DG2130" s="1"/>
      <c r="DH2130" s="1"/>
      <c r="DI2130" s="1"/>
      <c r="DJ2130" s="1"/>
      <c r="DK2130" s="1"/>
      <c r="DL2130" s="1"/>
      <c r="DM2130" s="1"/>
      <c r="DN2130" s="1"/>
      <c r="DO2130" s="1"/>
      <c r="DP2130" s="1"/>
      <c r="DQ2130" s="1"/>
      <c r="DR2130" s="1"/>
      <c r="DS2130" s="1"/>
      <c r="DT2130" s="1"/>
      <c r="DU2130" s="1"/>
      <c r="DV2130" s="1"/>
      <c r="DW2130" s="1"/>
      <c r="DX2130" s="1"/>
      <c r="DY2130" s="1"/>
      <c r="DZ2130" s="1"/>
      <c r="EA2130" s="1"/>
      <c r="EB2130" s="1"/>
      <c r="EC2130" s="1"/>
      <c r="ED2130" s="1"/>
      <c r="EE2130" s="1"/>
      <c r="EF2130" s="1"/>
      <c r="EG2130" s="1"/>
      <c r="EH2130" s="1"/>
      <c r="EI2130" s="1"/>
      <c r="EJ2130" s="1"/>
      <c r="EK2130" s="1"/>
      <c r="EL2130" s="1"/>
      <c r="EM2130" s="1"/>
      <c r="EN2130" s="1"/>
      <c r="EO2130" s="1"/>
      <c r="EP2130" s="1"/>
      <c r="EQ2130" s="1"/>
      <c r="ER2130" s="1"/>
      <c r="ES2130" s="1"/>
      <c r="ET2130" s="1"/>
      <c r="EU2130" s="1"/>
      <c r="EV2130" s="1"/>
      <c r="EW2130" s="1"/>
      <c r="EX2130" s="1"/>
      <c r="EY2130" s="1"/>
      <c r="EZ2130" s="1"/>
      <c r="FA2130" s="1"/>
      <c r="FB2130" s="1"/>
      <c r="FC2130" s="1"/>
      <c r="FD2130" s="1"/>
      <c r="FE2130" s="1"/>
      <c r="FF2130" s="1"/>
      <c r="FG2130" s="1"/>
      <c r="FH2130" s="1"/>
      <c r="FI2130" s="1"/>
      <c r="FJ2130" s="1"/>
      <c r="FK2130" s="1"/>
      <c r="FL2130" s="1"/>
      <c r="FM2130" s="1"/>
      <c r="FN2130" s="1"/>
      <c r="FO2130" s="1"/>
      <c r="FP2130" s="1"/>
      <c r="FQ2130" s="1"/>
      <c r="FR2130" s="1"/>
      <c r="FS2130" s="1"/>
      <c r="FT2130" s="1"/>
      <c r="FU2130" s="1"/>
      <c r="FV2130" s="1"/>
      <c r="FW2130" s="1"/>
      <c r="FX2130" s="1"/>
      <c r="FY2130" s="1"/>
      <c r="FZ2130" s="1"/>
      <c r="GA2130" s="1"/>
      <c r="GB2130" s="1"/>
      <c r="GC2130" s="1"/>
      <c r="GD2130" s="1"/>
      <c r="GE2130" s="1"/>
      <c r="GF2130" s="1"/>
      <c r="GG2130" s="1"/>
      <c r="GH2130" s="1"/>
      <c r="GI2130" s="1"/>
      <c r="GJ2130" s="1"/>
      <c r="GK2130" s="1"/>
      <c r="GL2130" s="1"/>
      <c r="GM2130" s="1"/>
      <c r="GN2130" s="1"/>
      <c r="GO2130" s="1"/>
      <c r="GP2130" s="1"/>
      <c r="GQ2130" s="1"/>
      <c r="GR2130" s="1"/>
      <c r="GS2130" s="1"/>
      <c r="GT2130" s="1"/>
      <c r="GU2130" s="1"/>
      <c r="GV2130" s="1"/>
      <c r="GW2130" s="1"/>
      <c r="GX2130" s="1"/>
      <c r="GY2130" s="1"/>
      <c r="GZ2130" s="1"/>
      <c r="HA2130" s="1"/>
      <c r="HB2130" s="1"/>
      <c r="HC2130" s="1"/>
      <c r="HD2130" s="1"/>
      <c r="HE2130" s="1"/>
      <c r="HF2130" s="1"/>
      <c r="HG2130" s="1"/>
      <c r="HH2130" s="1"/>
      <c r="HI2130" s="1"/>
      <c r="HJ2130" s="1"/>
      <c r="HK2130" s="1"/>
      <c r="HL2130" s="1"/>
    </row>
    <row r="2131" spans="1:220" x14ac:dyDescent="0.2">
      <c r="A2131" s="63">
        <f t="shared" si="546"/>
        <v>44106</v>
      </c>
      <c r="B2131" s="12">
        <f t="shared" ca="1" si="532"/>
        <v>95435087.48807095</v>
      </c>
      <c r="C2131" s="71">
        <f t="shared" si="533"/>
        <v>80818569.689999998</v>
      </c>
      <c r="D2131" s="65">
        <f ca="1">IF(A2131&lt;$B$1,VLOOKUP(A2131,[1]DI!$A$4:$B$15000,2,FALSE),0)</f>
        <v>1.9000000000000006E-2</v>
      </c>
      <c r="E2131" s="11">
        <f t="shared" ca="1" si="534"/>
        <v>1.0000746899999999</v>
      </c>
      <c r="F2131" s="64">
        <f ca="1">(TRUNC(PRODUCT($E$16:$E2130),16))</f>
        <v>1.6431218588740399</v>
      </c>
      <c r="G2131" s="64">
        <f t="shared" ca="1" si="535"/>
        <v>1.6004484080525101</v>
      </c>
      <c r="H2131" s="64">
        <f t="shared" ca="1" si="536"/>
        <v>1.0266634299999999</v>
      </c>
      <c r="I2131" s="65">
        <f t="shared" si="547"/>
        <v>3.7499999999999999E-2</v>
      </c>
      <c r="J2131" s="66">
        <f t="shared" si="537"/>
        <v>43801</v>
      </c>
      <c r="K2131" s="13">
        <f t="shared" si="545"/>
        <v>305</v>
      </c>
      <c r="L2131" s="9">
        <f t="shared" si="538"/>
        <v>1.031681109</v>
      </c>
      <c r="M2131" s="69">
        <f t="shared" ca="1" si="539"/>
        <v>1.059189266</v>
      </c>
      <c r="N2131" s="68">
        <f t="shared" si="540"/>
        <v>0</v>
      </c>
      <c r="O2131" s="64">
        <f t="shared" ca="1" si="541"/>
        <v>4783591.8191209398</v>
      </c>
      <c r="P2131" s="70">
        <f t="shared" si="542"/>
        <v>0</v>
      </c>
      <c r="Q2131" s="71">
        <f t="shared" si="543"/>
        <v>1616371.3938</v>
      </c>
      <c r="R2131" s="71">
        <f t="shared" si="544"/>
        <v>8216554.5851499997</v>
      </c>
      <c r="S2131" s="66"/>
      <c r="T2131" s="66"/>
      <c r="U2131" s="66"/>
      <c r="V2131" s="6"/>
      <c r="W2131" s="6"/>
      <c r="X2131" s="6"/>
      <c r="Y2131" s="7"/>
      <c r="Z2131" s="1"/>
      <c r="AA2131" s="6"/>
      <c r="AB2131" s="7"/>
      <c r="AC2131" s="7"/>
      <c r="AD2131" s="7"/>
      <c r="AE2131" s="6"/>
      <c r="AF2131" s="8"/>
      <c r="AG2131" s="6"/>
      <c r="AH2131" s="1"/>
      <c r="AI2131" s="3"/>
      <c r="AJ2131" s="3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  <c r="BV2131" s="1"/>
      <c r="BW2131" s="1"/>
      <c r="BX2131" s="1"/>
      <c r="BY2131" s="1"/>
      <c r="BZ2131" s="1"/>
      <c r="CA2131" s="1"/>
      <c r="CB2131" s="1"/>
      <c r="CC2131" s="1"/>
      <c r="CD2131" s="1"/>
      <c r="CE2131" s="1"/>
      <c r="CF2131" s="1"/>
      <c r="CG2131" s="1"/>
      <c r="CH2131" s="1"/>
      <c r="CI2131" s="1"/>
      <c r="CJ2131" s="1"/>
      <c r="CK2131" s="1"/>
      <c r="CL2131" s="1"/>
      <c r="CM2131" s="1"/>
      <c r="CN2131" s="1"/>
      <c r="CO2131" s="1"/>
      <c r="CP2131" s="1"/>
      <c r="CQ2131" s="1"/>
      <c r="CR2131" s="1"/>
      <c r="CS2131" s="1"/>
      <c r="CT2131" s="1"/>
      <c r="CU2131" s="1"/>
      <c r="CV2131" s="1"/>
      <c r="CW2131" s="1"/>
      <c r="CX2131" s="1"/>
      <c r="CY2131" s="1"/>
      <c r="CZ2131" s="1"/>
      <c r="DA2131" s="1"/>
      <c r="DB2131" s="1"/>
      <c r="DC2131" s="1"/>
      <c r="DD2131" s="1"/>
      <c r="DE2131" s="1"/>
      <c r="DF2131" s="1"/>
      <c r="DG2131" s="1"/>
      <c r="DH2131" s="1"/>
      <c r="DI2131" s="1"/>
      <c r="DJ2131" s="1"/>
      <c r="DK2131" s="1"/>
      <c r="DL2131" s="1"/>
      <c r="DM2131" s="1"/>
      <c r="DN2131" s="1"/>
      <c r="DO2131" s="1"/>
      <c r="DP2131" s="1"/>
      <c r="DQ2131" s="1"/>
      <c r="DR2131" s="1"/>
      <c r="DS2131" s="1"/>
      <c r="DT2131" s="1"/>
      <c r="DU2131" s="1"/>
      <c r="DV2131" s="1"/>
      <c r="DW2131" s="1"/>
      <c r="DX2131" s="1"/>
      <c r="DY2131" s="1"/>
      <c r="DZ2131" s="1"/>
      <c r="EA2131" s="1"/>
      <c r="EB2131" s="1"/>
      <c r="EC2131" s="1"/>
      <c r="ED2131" s="1"/>
      <c r="EE2131" s="1"/>
      <c r="EF2131" s="1"/>
      <c r="EG2131" s="1"/>
      <c r="EH2131" s="1"/>
      <c r="EI2131" s="1"/>
      <c r="EJ2131" s="1"/>
      <c r="EK2131" s="1"/>
      <c r="EL2131" s="1"/>
      <c r="EM2131" s="1"/>
      <c r="EN2131" s="1"/>
      <c r="EO2131" s="1"/>
      <c r="EP2131" s="1"/>
      <c r="EQ2131" s="1"/>
      <c r="ER2131" s="1"/>
      <c r="ES2131" s="1"/>
      <c r="ET2131" s="1"/>
      <c r="EU2131" s="1"/>
      <c r="EV2131" s="1"/>
      <c r="EW2131" s="1"/>
      <c r="EX2131" s="1"/>
      <c r="EY2131" s="1"/>
      <c r="EZ2131" s="1"/>
      <c r="FA2131" s="1"/>
      <c r="FB2131" s="1"/>
      <c r="FC2131" s="1"/>
      <c r="FD2131" s="1"/>
      <c r="FE2131" s="1"/>
      <c r="FF2131" s="1"/>
      <c r="FG2131" s="1"/>
      <c r="FH2131" s="1"/>
      <c r="FI2131" s="1"/>
      <c r="FJ2131" s="1"/>
      <c r="FK2131" s="1"/>
      <c r="FL2131" s="1"/>
      <c r="FM2131" s="1"/>
      <c r="FN2131" s="1"/>
      <c r="FO2131" s="1"/>
      <c r="FP2131" s="1"/>
      <c r="FQ2131" s="1"/>
      <c r="FR2131" s="1"/>
      <c r="FS2131" s="1"/>
      <c r="FT2131" s="1"/>
      <c r="FU2131" s="1"/>
      <c r="FV2131" s="1"/>
      <c r="FW2131" s="1"/>
      <c r="FX2131" s="1"/>
      <c r="FY2131" s="1"/>
      <c r="FZ2131" s="1"/>
      <c r="GA2131" s="1"/>
      <c r="GB2131" s="1"/>
      <c r="GC2131" s="1"/>
      <c r="GD2131" s="1"/>
      <c r="GE2131" s="1"/>
      <c r="GF2131" s="1"/>
      <c r="GG2131" s="1"/>
      <c r="GH2131" s="1"/>
      <c r="GI2131" s="1"/>
      <c r="GJ2131" s="1"/>
      <c r="GK2131" s="1"/>
      <c r="GL2131" s="1"/>
      <c r="GM2131" s="1"/>
      <c r="GN2131" s="1"/>
      <c r="GO2131" s="1"/>
      <c r="GP2131" s="1"/>
      <c r="GQ2131" s="1"/>
      <c r="GR2131" s="1"/>
      <c r="GS2131" s="1"/>
      <c r="GT2131" s="1"/>
      <c r="GU2131" s="1"/>
      <c r="GV2131" s="1"/>
      <c r="GW2131" s="1"/>
      <c r="GX2131" s="1"/>
      <c r="GY2131" s="1"/>
      <c r="GZ2131" s="1"/>
      <c r="HA2131" s="1"/>
      <c r="HB2131" s="1"/>
      <c r="HC2131" s="1"/>
      <c r="HD2131" s="1"/>
      <c r="HE2131" s="1"/>
      <c r="HF2131" s="1"/>
      <c r="HG2131" s="1"/>
      <c r="HH2131" s="1"/>
      <c r="HI2131" s="1"/>
      <c r="HJ2131" s="1"/>
      <c r="HK2131" s="1"/>
      <c r="HL2131" s="1"/>
    </row>
    <row r="2132" spans="1:220" x14ac:dyDescent="0.2">
      <c r="A2132" s="63">
        <f t="shared" si="546"/>
        <v>44107</v>
      </c>
      <c r="B2132" s="12">
        <f t="shared" ca="1" si="532"/>
        <v>95477176.209733635</v>
      </c>
      <c r="C2132" s="71">
        <f t="shared" si="533"/>
        <v>80818569.689999998</v>
      </c>
      <c r="D2132" s="65">
        <f ca="1">IF(A2132&lt;$B$1,VLOOKUP(A2132,[1]DI!$A$4:$B$15000,2,FALSE),0)</f>
        <v>0</v>
      </c>
      <c r="E2132" s="11">
        <f t="shared" ca="1" si="534"/>
        <v>1</v>
      </c>
      <c r="F2132" s="64">
        <f ca="1">(TRUNC(PRODUCT($E$16:$E2131),16))</f>
        <v>1.6432445836456799</v>
      </c>
      <c r="G2132" s="64">
        <f t="shared" ca="1" si="535"/>
        <v>1.6004484080525101</v>
      </c>
      <c r="H2132" s="64">
        <f t="shared" ca="1" si="536"/>
        <v>1.0267401199999999</v>
      </c>
      <c r="I2132" s="65">
        <f t="shared" si="547"/>
        <v>3.7499999999999999E-2</v>
      </c>
      <c r="J2132" s="66">
        <f t="shared" si="537"/>
        <v>43801</v>
      </c>
      <c r="K2132" s="13">
        <f t="shared" si="545"/>
        <v>306</v>
      </c>
      <c r="L2132" s="9">
        <f t="shared" si="538"/>
        <v>1.0317866149999999</v>
      </c>
      <c r="M2132" s="69">
        <f t="shared" ca="1" si="539"/>
        <v>1.059376713</v>
      </c>
      <c r="N2132" s="68">
        <f t="shared" si="540"/>
        <v>0</v>
      </c>
      <c r="O2132" s="64">
        <f t="shared" ca="1" si="541"/>
        <v>4798741.0175536303</v>
      </c>
      <c r="P2132" s="70">
        <f t="shared" si="542"/>
        <v>0</v>
      </c>
      <c r="Q2132" s="71">
        <f t="shared" si="543"/>
        <v>1616371.3938</v>
      </c>
      <c r="R2132" s="71">
        <f t="shared" si="544"/>
        <v>8243494.1083799992</v>
      </c>
      <c r="S2132" s="66"/>
      <c r="T2132" s="66"/>
      <c r="U2132" s="66"/>
      <c r="V2132" s="6"/>
      <c r="W2132" s="6"/>
      <c r="X2132" s="6"/>
      <c r="Y2132" s="7"/>
      <c r="Z2132" s="1"/>
      <c r="AA2132" s="6"/>
      <c r="AB2132" s="7"/>
      <c r="AC2132" s="7"/>
      <c r="AD2132" s="7"/>
      <c r="AE2132" s="6"/>
      <c r="AF2132" s="8"/>
      <c r="AG2132" s="6"/>
      <c r="AH2132" s="1"/>
      <c r="AI2132" s="3"/>
      <c r="AJ2132" s="3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  <c r="BV2132" s="1"/>
      <c r="BW2132" s="1"/>
      <c r="BX2132" s="1"/>
      <c r="BY2132" s="1"/>
      <c r="BZ2132" s="1"/>
      <c r="CA2132" s="1"/>
      <c r="CB2132" s="1"/>
      <c r="CC2132" s="1"/>
      <c r="CD2132" s="1"/>
      <c r="CE2132" s="1"/>
      <c r="CF2132" s="1"/>
      <c r="CG2132" s="1"/>
      <c r="CH2132" s="1"/>
      <c r="CI2132" s="1"/>
      <c r="CJ2132" s="1"/>
      <c r="CK2132" s="1"/>
      <c r="CL2132" s="1"/>
      <c r="CM2132" s="1"/>
      <c r="CN2132" s="1"/>
      <c r="CO2132" s="1"/>
      <c r="CP2132" s="1"/>
      <c r="CQ2132" s="1"/>
      <c r="CR2132" s="1"/>
      <c r="CS2132" s="1"/>
      <c r="CT2132" s="1"/>
      <c r="CU2132" s="1"/>
      <c r="CV2132" s="1"/>
      <c r="CW2132" s="1"/>
      <c r="CX2132" s="1"/>
      <c r="CY2132" s="1"/>
      <c r="CZ2132" s="1"/>
      <c r="DA2132" s="1"/>
      <c r="DB2132" s="1"/>
      <c r="DC2132" s="1"/>
      <c r="DD2132" s="1"/>
      <c r="DE2132" s="1"/>
      <c r="DF2132" s="1"/>
      <c r="DG2132" s="1"/>
      <c r="DH2132" s="1"/>
      <c r="DI2132" s="1"/>
      <c r="DJ2132" s="1"/>
      <c r="DK2132" s="1"/>
      <c r="DL2132" s="1"/>
      <c r="DM2132" s="1"/>
      <c r="DN2132" s="1"/>
      <c r="DO2132" s="1"/>
      <c r="DP2132" s="1"/>
      <c r="DQ2132" s="1"/>
      <c r="DR2132" s="1"/>
      <c r="DS2132" s="1"/>
      <c r="DT2132" s="1"/>
      <c r="DU2132" s="1"/>
      <c r="DV2132" s="1"/>
      <c r="DW2132" s="1"/>
      <c r="DX2132" s="1"/>
      <c r="DY2132" s="1"/>
      <c r="DZ2132" s="1"/>
      <c r="EA2132" s="1"/>
      <c r="EB2132" s="1"/>
      <c r="EC2132" s="1"/>
      <c r="ED2132" s="1"/>
      <c r="EE2132" s="1"/>
      <c r="EF2132" s="1"/>
      <c r="EG2132" s="1"/>
      <c r="EH2132" s="1"/>
      <c r="EI2132" s="1"/>
      <c r="EJ2132" s="1"/>
      <c r="EK2132" s="1"/>
      <c r="EL2132" s="1"/>
      <c r="EM2132" s="1"/>
      <c r="EN2132" s="1"/>
      <c r="EO2132" s="1"/>
      <c r="EP2132" s="1"/>
      <c r="EQ2132" s="1"/>
      <c r="ER2132" s="1"/>
      <c r="ES2132" s="1"/>
      <c r="ET2132" s="1"/>
      <c r="EU2132" s="1"/>
      <c r="EV2132" s="1"/>
      <c r="EW2132" s="1"/>
      <c r="EX2132" s="1"/>
      <c r="EY2132" s="1"/>
      <c r="EZ2132" s="1"/>
      <c r="FA2132" s="1"/>
      <c r="FB2132" s="1"/>
      <c r="FC2132" s="1"/>
      <c r="FD2132" s="1"/>
      <c r="FE2132" s="1"/>
      <c r="FF2132" s="1"/>
      <c r="FG2132" s="1"/>
      <c r="FH2132" s="1"/>
      <c r="FI2132" s="1"/>
      <c r="FJ2132" s="1"/>
      <c r="FK2132" s="1"/>
      <c r="FL2132" s="1"/>
      <c r="FM2132" s="1"/>
      <c r="FN2132" s="1"/>
      <c r="FO2132" s="1"/>
      <c r="FP2132" s="1"/>
      <c r="FQ2132" s="1"/>
      <c r="FR2132" s="1"/>
      <c r="FS2132" s="1"/>
      <c r="FT2132" s="1"/>
      <c r="FU2132" s="1"/>
      <c r="FV2132" s="1"/>
      <c r="FW2132" s="1"/>
      <c r="FX2132" s="1"/>
      <c r="FY2132" s="1"/>
      <c r="FZ2132" s="1"/>
      <c r="GA2132" s="1"/>
      <c r="GB2132" s="1"/>
      <c r="GC2132" s="1"/>
      <c r="GD2132" s="1"/>
      <c r="GE2132" s="1"/>
      <c r="GF2132" s="1"/>
      <c r="GG2132" s="1"/>
      <c r="GH2132" s="1"/>
      <c r="GI2132" s="1"/>
      <c r="GJ2132" s="1"/>
      <c r="GK2132" s="1"/>
      <c r="GL2132" s="1"/>
      <c r="GM2132" s="1"/>
      <c r="GN2132" s="1"/>
      <c r="GO2132" s="1"/>
      <c r="GP2132" s="1"/>
      <c r="GQ2132" s="1"/>
      <c r="GR2132" s="1"/>
      <c r="GS2132" s="1"/>
      <c r="GT2132" s="1"/>
      <c r="GU2132" s="1"/>
      <c r="GV2132" s="1"/>
      <c r="GW2132" s="1"/>
      <c r="GX2132" s="1"/>
      <c r="GY2132" s="1"/>
      <c r="GZ2132" s="1"/>
      <c r="HA2132" s="1"/>
      <c r="HB2132" s="1"/>
      <c r="HC2132" s="1"/>
      <c r="HD2132" s="1"/>
      <c r="HE2132" s="1"/>
      <c r="HF2132" s="1"/>
      <c r="HG2132" s="1"/>
      <c r="HH2132" s="1"/>
      <c r="HI2132" s="1"/>
      <c r="HJ2132" s="1"/>
      <c r="HK2132" s="1"/>
      <c r="HL2132" s="1"/>
    </row>
    <row r="2133" spans="1:220" x14ac:dyDescent="0.2">
      <c r="A2133" s="63">
        <f t="shared" si="546"/>
        <v>44108</v>
      </c>
      <c r="B2133" s="12">
        <f t="shared" ca="1" si="532"/>
        <v>95512871.455166712</v>
      </c>
      <c r="C2133" s="71">
        <f t="shared" si="533"/>
        <v>80818569.689999998</v>
      </c>
      <c r="D2133" s="65">
        <f ca="1">IF(A2133&lt;$B$1,VLOOKUP(A2133,[1]DI!$A$4:$B$15000,2,FALSE),0)</f>
        <v>0</v>
      </c>
      <c r="E2133" s="11">
        <f t="shared" ca="1" si="534"/>
        <v>1</v>
      </c>
      <c r="F2133" s="64">
        <f ca="1">(TRUNC(PRODUCT($E$16:$E2132),16))</f>
        <v>1.6432445836456799</v>
      </c>
      <c r="G2133" s="64">
        <f t="shared" ca="1" si="535"/>
        <v>1.6004484080525101</v>
      </c>
      <c r="H2133" s="64">
        <f t="shared" ca="1" si="536"/>
        <v>1.0267401199999999</v>
      </c>
      <c r="I2133" s="65">
        <f t="shared" si="547"/>
        <v>3.7499999999999999E-2</v>
      </c>
      <c r="J2133" s="66">
        <f t="shared" si="537"/>
        <v>43801</v>
      </c>
      <c r="K2133" s="13">
        <f t="shared" si="545"/>
        <v>307</v>
      </c>
      <c r="L2133" s="9">
        <f t="shared" si="538"/>
        <v>1.0318921320000001</v>
      </c>
      <c r="M2133" s="69">
        <f t="shared" ca="1" si="539"/>
        <v>1.059485051</v>
      </c>
      <c r="N2133" s="68">
        <f t="shared" si="540"/>
        <v>0</v>
      </c>
      <c r="O2133" s="64">
        <f t="shared" ca="1" si="541"/>
        <v>4807496.7397567099</v>
      </c>
      <c r="P2133" s="70">
        <f t="shared" si="542"/>
        <v>0</v>
      </c>
      <c r="Q2133" s="71">
        <f t="shared" si="543"/>
        <v>1616371.3938</v>
      </c>
      <c r="R2133" s="71">
        <f t="shared" si="544"/>
        <v>8270433.6316099996</v>
      </c>
      <c r="S2133" s="66"/>
      <c r="T2133" s="66"/>
      <c r="U2133" s="66"/>
      <c r="V2133" s="6"/>
      <c r="W2133" s="6"/>
      <c r="X2133" s="6"/>
      <c r="Y2133" s="7"/>
      <c r="Z2133" s="1"/>
      <c r="AA2133" s="6"/>
      <c r="AB2133" s="7"/>
      <c r="AC2133" s="7"/>
      <c r="AD2133" s="7"/>
      <c r="AE2133" s="6"/>
      <c r="AF2133" s="8"/>
      <c r="AG2133" s="6"/>
      <c r="AH2133" s="1"/>
      <c r="AI2133" s="3"/>
      <c r="AJ2133" s="3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  <c r="BV2133" s="1"/>
      <c r="BW2133" s="1"/>
      <c r="BX2133" s="1"/>
      <c r="BY2133" s="1"/>
      <c r="BZ2133" s="1"/>
      <c r="CA2133" s="1"/>
      <c r="CB2133" s="1"/>
      <c r="CC2133" s="1"/>
      <c r="CD2133" s="1"/>
      <c r="CE2133" s="1"/>
      <c r="CF2133" s="1"/>
      <c r="CG2133" s="1"/>
      <c r="CH2133" s="1"/>
      <c r="CI2133" s="1"/>
      <c r="CJ2133" s="1"/>
      <c r="CK2133" s="1"/>
      <c r="CL2133" s="1"/>
      <c r="CM2133" s="1"/>
      <c r="CN2133" s="1"/>
      <c r="CO2133" s="1"/>
      <c r="CP2133" s="1"/>
      <c r="CQ2133" s="1"/>
      <c r="CR2133" s="1"/>
      <c r="CS2133" s="1"/>
      <c r="CT2133" s="1"/>
      <c r="CU2133" s="1"/>
      <c r="CV2133" s="1"/>
      <c r="CW2133" s="1"/>
      <c r="CX2133" s="1"/>
      <c r="CY2133" s="1"/>
      <c r="CZ2133" s="1"/>
      <c r="DA2133" s="1"/>
      <c r="DB2133" s="1"/>
      <c r="DC2133" s="1"/>
      <c r="DD2133" s="1"/>
      <c r="DE2133" s="1"/>
      <c r="DF2133" s="1"/>
      <c r="DG2133" s="1"/>
      <c r="DH2133" s="1"/>
      <c r="DI2133" s="1"/>
      <c r="DJ2133" s="1"/>
      <c r="DK2133" s="1"/>
      <c r="DL2133" s="1"/>
      <c r="DM2133" s="1"/>
      <c r="DN2133" s="1"/>
      <c r="DO2133" s="1"/>
      <c r="DP2133" s="1"/>
      <c r="DQ2133" s="1"/>
      <c r="DR2133" s="1"/>
      <c r="DS2133" s="1"/>
      <c r="DT2133" s="1"/>
      <c r="DU2133" s="1"/>
      <c r="DV2133" s="1"/>
      <c r="DW2133" s="1"/>
      <c r="DX2133" s="1"/>
      <c r="DY2133" s="1"/>
      <c r="DZ2133" s="1"/>
      <c r="EA2133" s="1"/>
      <c r="EB2133" s="1"/>
      <c r="EC2133" s="1"/>
      <c r="ED2133" s="1"/>
      <c r="EE2133" s="1"/>
      <c r="EF2133" s="1"/>
      <c r="EG2133" s="1"/>
      <c r="EH2133" s="1"/>
      <c r="EI2133" s="1"/>
      <c r="EJ2133" s="1"/>
      <c r="EK2133" s="1"/>
      <c r="EL2133" s="1"/>
      <c r="EM2133" s="1"/>
      <c r="EN2133" s="1"/>
      <c r="EO2133" s="1"/>
      <c r="EP2133" s="1"/>
      <c r="EQ2133" s="1"/>
      <c r="ER2133" s="1"/>
      <c r="ES2133" s="1"/>
      <c r="ET2133" s="1"/>
      <c r="EU2133" s="1"/>
      <c r="EV2133" s="1"/>
      <c r="EW2133" s="1"/>
      <c r="EX2133" s="1"/>
      <c r="EY2133" s="1"/>
      <c r="EZ2133" s="1"/>
      <c r="FA2133" s="1"/>
      <c r="FB2133" s="1"/>
      <c r="FC2133" s="1"/>
      <c r="FD2133" s="1"/>
      <c r="FE2133" s="1"/>
      <c r="FF2133" s="1"/>
      <c r="FG2133" s="1"/>
      <c r="FH2133" s="1"/>
      <c r="FI2133" s="1"/>
      <c r="FJ2133" s="1"/>
      <c r="FK2133" s="1"/>
      <c r="FL2133" s="1"/>
      <c r="FM2133" s="1"/>
      <c r="FN2133" s="1"/>
      <c r="FO2133" s="1"/>
      <c r="FP2133" s="1"/>
      <c r="FQ2133" s="1"/>
      <c r="FR2133" s="1"/>
      <c r="FS2133" s="1"/>
      <c r="FT2133" s="1"/>
      <c r="FU2133" s="1"/>
      <c r="FV2133" s="1"/>
      <c r="FW2133" s="1"/>
      <c r="FX2133" s="1"/>
      <c r="FY2133" s="1"/>
      <c r="FZ2133" s="1"/>
      <c r="GA2133" s="1"/>
      <c r="GB2133" s="1"/>
      <c r="GC2133" s="1"/>
      <c r="GD2133" s="1"/>
      <c r="GE2133" s="1"/>
      <c r="GF2133" s="1"/>
      <c r="GG2133" s="1"/>
      <c r="GH2133" s="1"/>
      <c r="GI2133" s="1"/>
      <c r="GJ2133" s="1"/>
      <c r="GK2133" s="1"/>
      <c r="GL2133" s="1"/>
      <c r="GM2133" s="1"/>
      <c r="GN2133" s="1"/>
      <c r="GO2133" s="1"/>
      <c r="GP2133" s="1"/>
      <c r="GQ2133" s="1"/>
      <c r="GR2133" s="1"/>
      <c r="GS2133" s="1"/>
      <c r="GT2133" s="1"/>
      <c r="GU2133" s="1"/>
      <c r="GV2133" s="1"/>
      <c r="GW2133" s="1"/>
      <c r="GX2133" s="1"/>
      <c r="GY2133" s="1"/>
      <c r="GZ2133" s="1"/>
      <c r="HA2133" s="1"/>
      <c r="HB2133" s="1"/>
      <c r="HC2133" s="1"/>
      <c r="HD2133" s="1"/>
      <c r="HE2133" s="1"/>
      <c r="HF2133" s="1"/>
      <c r="HG2133" s="1"/>
      <c r="HH2133" s="1"/>
      <c r="HI2133" s="1"/>
      <c r="HJ2133" s="1"/>
      <c r="HK2133" s="1"/>
      <c r="HL2133" s="1"/>
    </row>
    <row r="2134" spans="1:220" x14ac:dyDescent="0.2">
      <c r="A2134" s="63">
        <f t="shared" si="546"/>
        <v>44109</v>
      </c>
      <c r="B2134" s="12">
        <f t="shared" ca="1" si="532"/>
        <v>95548567.670422629</v>
      </c>
      <c r="C2134" s="71">
        <f t="shared" si="533"/>
        <v>80818569.689999998</v>
      </c>
      <c r="D2134" s="65">
        <f ca="1">IF(A2134&lt;$B$1,VLOOKUP(A2134,[1]DI!$A$4:$B$15000,2,FALSE),0)</f>
        <v>1.9000000000000006E-2</v>
      </c>
      <c r="E2134" s="11">
        <f t="shared" ca="1" si="534"/>
        <v>1.0000746899999999</v>
      </c>
      <c r="F2134" s="64">
        <f ca="1">(TRUNC(PRODUCT($E$16:$E2133),16))</f>
        <v>1.6432445836456799</v>
      </c>
      <c r="G2134" s="64">
        <f t="shared" ca="1" si="535"/>
        <v>1.6004484080525101</v>
      </c>
      <c r="H2134" s="64">
        <f t="shared" ca="1" si="536"/>
        <v>1.0267401199999999</v>
      </c>
      <c r="I2134" s="65">
        <f t="shared" si="547"/>
        <v>3.7499999999999999E-2</v>
      </c>
      <c r="J2134" s="66">
        <f t="shared" si="537"/>
        <v>43801</v>
      </c>
      <c r="K2134" s="13">
        <f t="shared" si="545"/>
        <v>308</v>
      </c>
      <c r="L2134" s="9">
        <f t="shared" si="538"/>
        <v>1.03199766</v>
      </c>
      <c r="M2134" s="69">
        <f t="shared" ca="1" si="539"/>
        <v>1.0595934010000001</v>
      </c>
      <c r="N2134" s="68">
        <f t="shared" si="540"/>
        <v>0</v>
      </c>
      <c r="O2134" s="64">
        <f t="shared" ca="1" si="541"/>
        <v>4816253.43178262</v>
      </c>
      <c r="P2134" s="70">
        <f t="shared" si="542"/>
        <v>0</v>
      </c>
      <c r="Q2134" s="71">
        <f t="shared" si="543"/>
        <v>1616371.3938</v>
      </c>
      <c r="R2134" s="71">
        <f t="shared" si="544"/>
        <v>8297373.1548400009</v>
      </c>
      <c r="S2134" s="66"/>
      <c r="T2134" s="66"/>
      <c r="U2134" s="66"/>
      <c r="V2134" s="6"/>
      <c r="W2134" s="6"/>
      <c r="X2134" s="6"/>
      <c r="Y2134" s="7"/>
      <c r="Z2134" s="1"/>
      <c r="AA2134" s="6"/>
      <c r="AB2134" s="7"/>
      <c r="AC2134" s="7"/>
      <c r="AD2134" s="7"/>
      <c r="AE2134" s="6"/>
      <c r="AF2134" s="8"/>
      <c r="AG2134" s="6"/>
      <c r="AH2134" s="1"/>
      <c r="AI2134" s="3"/>
      <c r="AJ2134" s="3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  <c r="BV2134" s="1"/>
      <c r="BW2134" s="1"/>
      <c r="BX2134" s="1"/>
      <c r="BY2134" s="1"/>
      <c r="BZ2134" s="1"/>
      <c r="CA2134" s="1"/>
      <c r="CB2134" s="1"/>
      <c r="CC2134" s="1"/>
      <c r="CD2134" s="1"/>
      <c r="CE2134" s="1"/>
      <c r="CF2134" s="1"/>
      <c r="CG2134" s="1"/>
      <c r="CH2134" s="1"/>
      <c r="CI2134" s="1"/>
      <c r="CJ2134" s="1"/>
      <c r="CK2134" s="1"/>
      <c r="CL2134" s="1"/>
      <c r="CM2134" s="1"/>
      <c r="CN2134" s="1"/>
      <c r="CO2134" s="1"/>
      <c r="CP2134" s="1"/>
      <c r="CQ2134" s="1"/>
      <c r="CR2134" s="1"/>
      <c r="CS2134" s="1"/>
      <c r="CT2134" s="1"/>
      <c r="CU2134" s="1"/>
      <c r="CV2134" s="1"/>
      <c r="CW2134" s="1"/>
      <c r="CX2134" s="1"/>
      <c r="CY2134" s="1"/>
      <c r="CZ2134" s="1"/>
      <c r="DA2134" s="1"/>
      <c r="DB2134" s="1"/>
      <c r="DC2134" s="1"/>
      <c r="DD2134" s="1"/>
      <c r="DE2134" s="1"/>
      <c r="DF2134" s="1"/>
      <c r="DG2134" s="1"/>
      <c r="DH2134" s="1"/>
      <c r="DI2134" s="1"/>
      <c r="DJ2134" s="1"/>
      <c r="DK2134" s="1"/>
      <c r="DL2134" s="1"/>
      <c r="DM2134" s="1"/>
      <c r="DN2134" s="1"/>
      <c r="DO2134" s="1"/>
      <c r="DP2134" s="1"/>
      <c r="DQ2134" s="1"/>
      <c r="DR2134" s="1"/>
      <c r="DS2134" s="1"/>
      <c r="DT2134" s="1"/>
      <c r="DU2134" s="1"/>
      <c r="DV2134" s="1"/>
      <c r="DW2134" s="1"/>
      <c r="DX2134" s="1"/>
      <c r="DY2134" s="1"/>
      <c r="DZ2134" s="1"/>
      <c r="EA2134" s="1"/>
      <c r="EB2134" s="1"/>
      <c r="EC2134" s="1"/>
      <c r="ED2134" s="1"/>
      <c r="EE2134" s="1"/>
      <c r="EF2134" s="1"/>
      <c r="EG2134" s="1"/>
      <c r="EH2134" s="1"/>
      <c r="EI2134" s="1"/>
      <c r="EJ2134" s="1"/>
      <c r="EK2134" s="1"/>
      <c r="EL2134" s="1"/>
      <c r="EM2134" s="1"/>
      <c r="EN2134" s="1"/>
      <c r="EO2134" s="1"/>
      <c r="EP2134" s="1"/>
      <c r="EQ2134" s="1"/>
      <c r="ER2134" s="1"/>
      <c r="ES2134" s="1"/>
      <c r="ET2134" s="1"/>
      <c r="EU2134" s="1"/>
      <c r="EV2134" s="1"/>
      <c r="EW2134" s="1"/>
      <c r="EX2134" s="1"/>
      <c r="EY2134" s="1"/>
      <c r="EZ2134" s="1"/>
      <c r="FA2134" s="1"/>
      <c r="FB2134" s="1"/>
      <c r="FC2134" s="1"/>
      <c r="FD2134" s="1"/>
      <c r="FE2134" s="1"/>
      <c r="FF2134" s="1"/>
      <c r="FG2134" s="1"/>
      <c r="FH2134" s="1"/>
      <c r="FI2134" s="1"/>
      <c r="FJ2134" s="1"/>
      <c r="FK2134" s="1"/>
      <c r="FL2134" s="1"/>
      <c r="FM2134" s="1"/>
      <c r="FN2134" s="1"/>
      <c r="FO2134" s="1"/>
      <c r="FP2134" s="1"/>
      <c r="FQ2134" s="1"/>
      <c r="FR2134" s="1"/>
      <c r="FS2134" s="1"/>
      <c r="FT2134" s="1"/>
      <c r="FU2134" s="1"/>
      <c r="FV2134" s="1"/>
      <c r="FW2134" s="1"/>
      <c r="FX2134" s="1"/>
      <c r="FY2134" s="1"/>
      <c r="FZ2134" s="1"/>
      <c r="GA2134" s="1"/>
      <c r="GB2134" s="1"/>
      <c r="GC2134" s="1"/>
      <c r="GD2134" s="1"/>
      <c r="GE2134" s="1"/>
      <c r="GF2134" s="1"/>
      <c r="GG2134" s="1"/>
      <c r="GH2134" s="1"/>
      <c r="GI2134" s="1"/>
      <c r="GJ2134" s="1"/>
      <c r="GK2134" s="1"/>
      <c r="GL2134" s="1"/>
      <c r="GM2134" s="1"/>
      <c r="GN2134" s="1"/>
      <c r="GO2134" s="1"/>
      <c r="GP2134" s="1"/>
      <c r="GQ2134" s="1"/>
      <c r="GR2134" s="1"/>
      <c r="GS2134" s="1"/>
      <c r="GT2134" s="1"/>
      <c r="GU2134" s="1"/>
      <c r="GV2134" s="1"/>
      <c r="GW2134" s="1"/>
      <c r="GX2134" s="1"/>
      <c r="GY2134" s="1"/>
      <c r="GZ2134" s="1"/>
      <c r="HA2134" s="1"/>
      <c r="HB2134" s="1"/>
      <c r="HC2134" s="1"/>
      <c r="HD2134" s="1"/>
      <c r="HE2134" s="1"/>
      <c r="HF2134" s="1"/>
      <c r="HG2134" s="1"/>
      <c r="HH2134" s="1"/>
      <c r="HI2134" s="1"/>
      <c r="HJ2134" s="1"/>
      <c r="HK2134" s="1"/>
      <c r="HL2134" s="1"/>
    </row>
    <row r="2135" spans="1:220" x14ac:dyDescent="0.2">
      <c r="A2135" s="63">
        <f t="shared" si="546"/>
        <v>44110</v>
      </c>
      <c r="B2135" s="12">
        <f t="shared" ca="1" si="532"/>
        <v>95590660.83710663</v>
      </c>
      <c r="C2135" s="71">
        <f t="shared" si="533"/>
        <v>80818569.689999998</v>
      </c>
      <c r="D2135" s="65">
        <f ca="1">IF(A2135&lt;$B$1,VLOOKUP(A2135,[1]DI!$A$4:$B$15000,2,FALSE),0)</f>
        <v>1.9000000000000006E-2</v>
      </c>
      <c r="E2135" s="11">
        <f t="shared" ca="1" si="534"/>
        <v>1.0000746899999999</v>
      </c>
      <c r="F2135" s="64">
        <f ca="1">(TRUNC(PRODUCT($E$16:$E2134),16))</f>
        <v>1.6433673175836301</v>
      </c>
      <c r="G2135" s="64">
        <f t="shared" ca="1" si="535"/>
        <v>1.6004484080525101</v>
      </c>
      <c r="H2135" s="64">
        <f t="shared" ca="1" si="536"/>
        <v>1.0268168</v>
      </c>
      <c r="I2135" s="65">
        <f t="shared" si="547"/>
        <v>3.7499999999999999E-2</v>
      </c>
      <c r="J2135" s="66">
        <f t="shared" si="537"/>
        <v>43801</v>
      </c>
      <c r="K2135" s="13">
        <f t="shared" si="545"/>
        <v>309</v>
      </c>
      <c r="L2135" s="9">
        <f t="shared" si="538"/>
        <v>1.0321031979999999</v>
      </c>
      <c r="M2135" s="69">
        <f t="shared" ca="1" si="539"/>
        <v>1.0597809030000001</v>
      </c>
      <c r="N2135" s="68">
        <f t="shared" si="540"/>
        <v>0</v>
      </c>
      <c r="O2135" s="64">
        <f t="shared" ca="1" si="541"/>
        <v>4831407.0752366297</v>
      </c>
      <c r="P2135" s="70">
        <f t="shared" si="542"/>
        <v>0</v>
      </c>
      <c r="Q2135" s="71">
        <f t="shared" si="543"/>
        <v>1616371.3938</v>
      </c>
      <c r="R2135" s="71">
        <f t="shared" si="544"/>
        <v>8324312.6780700004</v>
      </c>
      <c r="S2135" s="66"/>
      <c r="T2135" s="66"/>
      <c r="U2135" s="66"/>
      <c r="V2135" s="6"/>
      <c r="W2135" s="6"/>
      <c r="X2135" s="6"/>
      <c r="Y2135" s="7"/>
      <c r="Z2135" s="1"/>
      <c r="AA2135" s="6"/>
      <c r="AB2135" s="7"/>
      <c r="AC2135" s="7"/>
      <c r="AD2135" s="7"/>
      <c r="AE2135" s="6"/>
      <c r="AF2135" s="8"/>
      <c r="AG2135" s="6"/>
      <c r="AH2135" s="1"/>
      <c r="AI2135" s="3"/>
      <c r="AJ2135" s="3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  <c r="BV2135" s="1"/>
      <c r="BW2135" s="1"/>
      <c r="BX2135" s="1"/>
      <c r="BY2135" s="1"/>
      <c r="BZ2135" s="1"/>
      <c r="CA2135" s="1"/>
      <c r="CB2135" s="1"/>
      <c r="CC2135" s="1"/>
      <c r="CD2135" s="1"/>
      <c r="CE2135" s="1"/>
      <c r="CF2135" s="1"/>
      <c r="CG2135" s="1"/>
      <c r="CH2135" s="1"/>
      <c r="CI2135" s="1"/>
      <c r="CJ2135" s="1"/>
      <c r="CK2135" s="1"/>
      <c r="CL2135" s="1"/>
      <c r="CM2135" s="1"/>
      <c r="CN2135" s="1"/>
      <c r="CO2135" s="1"/>
      <c r="CP2135" s="1"/>
      <c r="CQ2135" s="1"/>
      <c r="CR2135" s="1"/>
      <c r="CS2135" s="1"/>
      <c r="CT2135" s="1"/>
      <c r="CU2135" s="1"/>
      <c r="CV2135" s="1"/>
      <c r="CW2135" s="1"/>
      <c r="CX2135" s="1"/>
      <c r="CY2135" s="1"/>
      <c r="CZ2135" s="1"/>
      <c r="DA2135" s="1"/>
      <c r="DB2135" s="1"/>
      <c r="DC2135" s="1"/>
      <c r="DD2135" s="1"/>
      <c r="DE2135" s="1"/>
      <c r="DF2135" s="1"/>
      <c r="DG2135" s="1"/>
      <c r="DH2135" s="1"/>
      <c r="DI2135" s="1"/>
      <c r="DJ2135" s="1"/>
      <c r="DK2135" s="1"/>
      <c r="DL2135" s="1"/>
      <c r="DM2135" s="1"/>
      <c r="DN2135" s="1"/>
      <c r="DO2135" s="1"/>
      <c r="DP2135" s="1"/>
      <c r="DQ2135" s="1"/>
      <c r="DR2135" s="1"/>
      <c r="DS2135" s="1"/>
      <c r="DT2135" s="1"/>
      <c r="DU2135" s="1"/>
      <c r="DV2135" s="1"/>
      <c r="DW2135" s="1"/>
      <c r="DX2135" s="1"/>
      <c r="DY2135" s="1"/>
      <c r="DZ2135" s="1"/>
      <c r="EA2135" s="1"/>
      <c r="EB2135" s="1"/>
      <c r="EC2135" s="1"/>
      <c r="ED2135" s="1"/>
      <c r="EE2135" s="1"/>
      <c r="EF2135" s="1"/>
      <c r="EG2135" s="1"/>
      <c r="EH2135" s="1"/>
      <c r="EI2135" s="1"/>
      <c r="EJ2135" s="1"/>
      <c r="EK2135" s="1"/>
      <c r="EL2135" s="1"/>
      <c r="EM2135" s="1"/>
      <c r="EN2135" s="1"/>
      <c r="EO2135" s="1"/>
      <c r="EP2135" s="1"/>
      <c r="EQ2135" s="1"/>
      <c r="ER2135" s="1"/>
      <c r="ES2135" s="1"/>
      <c r="ET2135" s="1"/>
      <c r="EU2135" s="1"/>
      <c r="EV2135" s="1"/>
      <c r="EW2135" s="1"/>
      <c r="EX2135" s="1"/>
      <c r="EY2135" s="1"/>
      <c r="EZ2135" s="1"/>
      <c r="FA2135" s="1"/>
      <c r="FB2135" s="1"/>
      <c r="FC2135" s="1"/>
      <c r="FD2135" s="1"/>
      <c r="FE2135" s="1"/>
      <c r="FF2135" s="1"/>
      <c r="FG2135" s="1"/>
      <c r="FH2135" s="1"/>
      <c r="FI2135" s="1"/>
      <c r="FJ2135" s="1"/>
      <c r="FK2135" s="1"/>
      <c r="FL2135" s="1"/>
      <c r="FM2135" s="1"/>
      <c r="FN2135" s="1"/>
      <c r="FO2135" s="1"/>
      <c r="FP2135" s="1"/>
      <c r="FQ2135" s="1"/>
      <c r="FR2135" s="1"/>
      <c r="FS2135" s="1"/>
      <c r="FT2135" s="1"/>
      <c r="FU2135" s="1"/>
      <c r="FV2135" s="1"/>
      <c r="FW2135" s="1"/>
      <c r="FX2135" s="1"/>
      <c r="FY2135" s="1"/>
      <c r="FZ2135" s="1"/>
      <c r="GA2135" s="1"/>
      <c r="GB2135" s="1"/>
      <c r="GC2135" s="1"/>
      <c r="GD2135" s="1"/>
      <c r="GE2135" s="1"/>
      <c r="GF2135" s="1"/>
      <c r="GG2135" s="1"/>
      <c r="GH2135" s="1"/>
      <c r="GI2135" s="1"/>
      <c r="GJ2135" s="1"/>
      <c r="GK2135" s="1"/>
      <c r="GL2135" s="1"/>
      <c r="GM2135" s="1"/>
      <c r="GN2135" s="1"/>
      <c r="GO2135" s="1"/>
      <c r="GP2135" s="1"/>
      <c r="GQ2135" s="1"/>
      <c r="GR2135" s="1"/>
      <c r="GS2135" s="1"/>
      <c r="GT2135" s="1"/>
      <c r="GU2135" s="1"/>
      <c r="GV2135" s="1"/>
      <c r="GW2135" s="1"/>
      <c r="GX2135" s="1"/>
      <c r="GY2135" s="1"/>
      <c r="GZ2135" s="1"/>
      <c r="HA2135" s="1"/>
      <c r="HB2135" s="1"/>
      <c r="HC2135" s="1"/>
      <c r="HD2135" s="1"/>
      <c r="HE2135" s="1"/>
      <c r="HF2135" s="1"/>
      <c r="HG2135" s="1"/>
      <c r="HH2135" s="1"/>
      <c r="HI2135" s="1"/>
      <c r="HJ2135" s="1"/>
      <c r="HK2135" s="1"/>
      <c r="HL2135" s="1"/>
    </row>
    <row r="2136" spans="1:220" x14ac:dyDescent="0.2">
      <c r="A2136" s="63">
        <f t="shared" si="546"/>
        <v>44111</v>
      </c>
      <c r="B2136" s="12">
        <f t="shared" ca="1" si="532"/>
        <v>95632757.883081988</v>
      </c>
      <c r="C2136" s="71">
        <f t="shared" si="533"/>
        <v>80818569.689999998</v>
      </c>
      <c r="D2136" s="65">
        <f ca="1">IF(A2136&lt;$B$1,VLOOKUP(A2136,[1]DI!$A$4:$B$15000,2,FALSE),0)</f>
        <v>1.9000000000000006E-2</v>
      </c>
      <c r="E2136" s="11">
        <f t="shared" ca="1" si="534"/>
        <v>1.0000746899999999</v>
      </c>
      <c r="F2136" s="64">
        <f ca="1">(TRUNC(PRODUCT($E$16:$E2135),16))</f>
        <v>1.6434900606885801</v>
      </c>
      <c r="G2136" s="64">
        <f t="shared" ca="1" si="535"/>
        <v>1.6004484080525101</v>
      </c>
      <c r="H2136" s="64">
        <f t="shared" ca="1" si="536"/>
        <v>1.0268934999999999</v>
      </c>
      <c r="I2136" s="65">
        <f t="shared" si="547"/>
        <v>3.7499999999999999E-2</v>
      </c>
      <c r="J2136" s="66">
        <f t="shared" si="537"/>
        <v>43801</v>
      </c>
      <c r="K2136" s="13">
        <f t="shared" si="545"/>
        <v>310</v>
      </c>
      <c r="L2136" s="9">
        <f t="shared" si="538"/>
        <v>1.0322087470000001</v>
      </c>
      <c r="M2136" s="69">
        <f t="shared" ca="1" si="539"/>
        <v>1.059968453</v>
      </c>
      <c r="N2136" s="68">
        <f t="shared" si="540"/>
        <v>0</v>
      </c>
      <c r="O2136" s="64">
        <f t="shared" ca="1" si="541"/>
        <v>4846564.5979819903</v>
      </c>
      <c r="P2136" s="70">
        <f t="shared" si="542"/>
        <v>0</v>
      </c>
      <c r="Q2136" s="71">
        <f t="shared" si="543"/>
        <v>1616371.3938</v>
      </c>
      <c r="R2136" s="71">
        <f t="shared" si="544"/>
        <v>8351252.2013000008</v>
      </c>
      <c r="S2136" s="66"/>
      <c r="T2136" s="66"/>
      <c r="U2136" s="66"/>
      <c r="V2136" s="6"/>
      <c r="W2136" s="6"/>
      <c r="X2136" s="6"/>
      <c r="Y2136" s="7"/>
      <c r="Z2136" s="1"/>
      <c r="AA2136" s="6"/>
      <c r="AB2136" s="7"/>
      <c r="AC2136" s="7"/>
      <c r="AD2136" s="7"/>
      <c r="AE2136" s="6"/>
      <c r="AF2136" s="8"/>
      <c r="AG2136" s="6"/>
      <c r="AH2136" s="1"/>
      <c r="AI2136" s="3"/>
      <c r="AJ2136" s="3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  <c r="BV2136" s="1"/>
      <c r="BW2136" s="1"/>
      <c r="BX2136" s="1"/>
      <c r="BY2136" s="1"/>
      <c r="BZ2136" s="1"/>
      <c r="CA2136" s="1"/>
      <c r="CB2136" s="1"/>
      <c r="CC2136" s="1"/>
      <c r="CD2136" s="1"/>
      <c r="CE2136" s="1"/>
      <c r="CF2136" s="1"/>
      <c r="CG2136" s="1"/>
      <c r="CH2136" s="1"/>
      <c r="CI2136" s="1"/>
      <c r="CJ2136" s="1"/>
      <c r="CK2136" s="1"/>
      <c r="CL2136" s="1"/>
      <c r="CM2136" s="1"/>
      <c r="CN2136" s="1"/>
      <c r="CO2136" s="1"/>
      <c r="CP2136" s="1"/>
      <c r="CQ2136" s="1"/>
      <c r="CR2136" s="1"/>
      <c r="CS2136" s="1"/>
      <c r="CT2136" s="1"/>
      <c r="CU2136" s="1"/>
      <c r="CV2136" s="1"/>
      <c r="CW2136" s="1"/>
      <c r="CX2136" s="1"/>
      <c r="CY2136" s="1"/>
      <c r="CZ2136" s="1"/>
      <c r="DA2136" s="1"/>
      <c r="DB2136" s="1"/>
      <c r="DC2136" s="1"/>
      <c r="DD2136" s="1"/>
      <c r="DE2136" s="1"/>
      <c r="DF2136" s="1"/>
      <c r="DG2136" s="1"/>
      <c r="DH2136" s="1"/>
      <c r="DI2136" s="1"/>
      <c r="DJ2136" s="1"/>
      <c r="DK2136" s="1"/>
      <c r="DL2136" s="1"/>
      <c r="DM2136" s="1"/>
      <c r="DN2136" s="1"/>
      <c r="DO2136" s="1"/>
      <c r="DP2136" s="1"/>
      <c r="DQ2136" s="1"/>
      <c r="DR2136" s="1"/>
      <c r="DS2136" s="1"/>
      <c r="DT2136" s="1"/>
      <c r="DU2136" s="1"/>
      <c r="DV2136" s="1"/>
      <c r="DW2136" s="1"/>
      <c r="DX2136" s="1"/>
      <c r="DY2136" s="1"/>
      <c r="DZ2136" s="1"/>
      <c r="EA2136" s="1"/>
      <c r="EB2136" s="1"/>
      <c r="EC2136" s="1"/>
      <c r="ED2136" s="1"/>
      <c r="EE2136" s="1"/>
      <c r="EF2136" s="1"/>
      <c r="EG2136" s="1"/>
      <c r="EH2136" s="1"/>
      <c r="EI2136" s="1"/>
      <c r="EJ2136" s="1"/>
      <c r="EK2136" s="1"/>
      <c r="EL2136" s="1"/>
      <c r="EM2136" s="1"/>
      <c r="EN2136" s="1"/>
      <c r="EO2136" s="1"/>
      <c r="EP2136" s="1"/>
      <c r="EQ2136" s="1"/>
      <c r="ER2136" s="1"/>
      <c r="ES2136" s="1"/>
      <c r="ET2136" s="1"/>
      <c r="EU2136" s="1"/>
      <c r="EV2136" s="1"/>
      <c r="EW2136" s="1"/>
      <c r="EX2136" s="1"/>
      <c r="EY2136" s="1"/>
      <c r="EZ2136" s="1"/>
      <c r="FA2136" s="1"/>
      <c r="FB2136" s="1"/>
      <c r="FC2136" s="1"/>
      <c r="FD2136" s="1"/>
      <c r="FE2136" s="1"/>
      <c r="FF2136" s="1"/>
      <c r="FG2136" s="1"/>
      <c r="FH2136" s="1"/>
      <c r="FI2136" s="1"/>
      <c r="FJ2136" s="1"/>
      <c r="FK2136" s="1"/>
      <c r="FL2136" s="1"/>
      <c r="FM2136" s="1"/>
      <c r="FN2136" s="1"/>
      <c r="FO2136" s="1"/>
      <c r="FP2136" s="1"/>
      <c r="FQ2136" s="1"/>
      <c r="FR2136" s="1"/>
      <c r="FS2136" s="1"/>
      <c r="FT2136" s="1"/>
      <c r="FU2136" s="1"/>
      <c r="FV2136" s="1"/>
      <c r="FW2136" s="1"/>
      <c r="FX2136" s="1"/>
      <c r="FY2136" s="1"/>
      <c r="FZ2136" s="1"/>
      <c r="GA2136" s="1"/>
      <c r="GB2136" s="1"/>
      <c r="GC2136" s="1"/>
      <c r="GD2136" s="1"/>
      <c r="GE2136" s="1"/>
      <c r="GF2136" s="1"/>
      <c r="GG2136" s="1"/>
      <c r="GH2136" s="1"/>
      <c r="GI2136" s="1"/>
      <c r="GJ2136" s="1"/>
      <c r="GK2136" s="1"/>
      <c r="GL2136" s="1"/>
      <c r="GM2136" s="1"/>
      <c r="GN2136" s="1"/>
      <c r="GO2136" s="1"/>
      <c r="GP2136" s="1"/>
      <c r="GQ2136" s="1"/>
      <c r="GR2136" s="1"/>
      <c r="GS2136" s="1"/>
      <c r="GT2136" s="1"/>
      <c r="GU2136" s="1"/>
      <c r="GV2136" s="1"/>
      <c r="GW2136" s="1"/>
      <c r="GX2136" s="1"/>
      <c r="GY2136" s="1"/>
      <c r="GZ2136" s="1"/>
      <c r="HA2136" s="1"/>
      <c r="HB2136" s="1"/>
      <c r="HC2136" s="1"/>
      <c r="HD2136" s="1"/>
      <c r="HE2136" s="1"/>
      <c r="HF2136" s="1"/>
      <c r="HG2136" s="1"/>
      <c r="HH2136" s="1"/>
      <c r="HI2136" s="1"/>
      <c r="HJ2136" s="1"/>
      <c r="HK2136" s="1"/>
      <c r="HL2136" s="1"/>
    </row>
    <row r="2137" spans="1:220" x14ac:dyDescent="0.2">
      <c r="A2137" s="63">
        <f t="shared" si="546"/>
        <v>44112</v>
      </c>
      <c r="B2137" s="12">
        <f t="shared" ca="1" si="532"/>
        <v>95674856.383791611</v>
      </c>
      <c r="C2137" s="71">
        <f t="shared" si="533"/>
        <v>80818569.689999998</v>
      </c>
      <c r="D2137" s="65">
        <f ca="1">IF(A2137&lt;$B$1,VLOOKUP(A2137,[1]DI!$A$4:$B$15000,2,FALSE),0)</f>
        <v>1.9000000000000006E-2</v>
      </c>
      <c r="E2137" s="11">
        <f t="shared" ca="1" si="534"/>
        <v>1.0000746899999999</v>
      </c>
      <c r="F2137" s="64">
        <f ca="1">(TRUNC(PRODUCT($E$16:$E2136),16))</f>
        <v>1.64361281296122</v>
      </c>
      <c r="G2137" s="64">
        <f t="shared" ca="1" si="535"/>
        <v>1.6004484080525101</v>
      </c>
      <c r="H2137" s="64">
        <f t="shared" ca="1" si="536"/>
        <v>1.0269701899999999</v>
      </c>
      <c r="I2137" s="65">
        <f t="shared" si="547"/>
        <v>3.7499999999999999E-2</v>
      </c>
      <c r="J2137" s="66">
        <f t="shared" si="537"/>
        <v>43801</v>
      </c>
      <c r="K2137" s="13">
        <f t="shared" si="545"/>
        <v>311</v>
      </c>
      <c r="L2137" s="9">
        <f t="shared" si="538"/>
        <v>1.0323143079999999</v>
      </c>
      <c r="M2137" s="69">
        <f t="shared" ca="1" si="539"/>
        <v>1.0601560210000001</v>
      </c>
      <c r="N2137" s="68">
        <f t="shared" si="540"/>
        <v>0</v>
      </c>
      <c r="O2137" s="64">
        <f t="shared" ca="1" si="541"/>
        <v>4861723.5754616102</v>
      </c>
      <c r="P2137" s="70">
        <f t="shared" si="542"/>
        <v>0</v>
      </c>
      <c r="Q2137" s="71">
        <f t="shared" si="543"/>
        <v>1616371.3938</v>
      </c>
      <c r="R2137" s="71">
        <f t="shared" si="544"/>
        <v>8378191.7245300002</v>
      </c>
      <c r="S2137" s="66"/>
      <c r="T2137" s="66"/>
      <c r="U2137" s="66"/>
      <c r="V2137" s="6"/>
      <c r="W2137" s="6"/>
      <c r="X2137" s="6"/>
      <c r="Y2137" s="7"/>
      <c r="Z2137" s="1"/>
      <c r="AA2137" s="6"/>
      <c r="AB2137" s="7"/>
      <c r="AC2137" s="7"/>
      <c r="AD2137" s="7"/>
      <c r="AE2137" s="6"/>
      <c r="AF2137" s="8"/>
      <c r="AG2137" s="6"/>
      <c r="AH2137" s="1"/>
      <c r="AI2137" s="3"/>
      <c r="AJ2137" s="3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AZ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  <c r="BU2137" s="1"/>
      <c r="BV2137" s="1"/>
      <c r="BW2137" s="1"/>
      <c r="BX2137" s="1"/>
      <c r="BY2137" s="1"/>
      <c r="BZ2137" s="1"/>
      <c r="CA2137" s="1"/>
      <c r="CB2137" s="1"/>
      <c r="CC2137" s="1"/>
      <c r="CD2137" s="1"/>
      <c r="CE2137" s="1"/>
      <c r="CF2137" s="1"/>
      <c r="CG2137" s="1"/>
      <c r="CH2137" s="1"/>
      <c r="CI2137" s="1"/>
      <c r="CJ2137" s="1"/>
      <c r="CK2137" s="1"/>
      <c r="CL2137" s="1"/>
      <c r="CM2137" s="1"/>
      <c r="CN2137" s="1"/>
      <c r="CO2137" s="1"/>
      <c r="CP2137" s="1"/>
      <c r="CQ2137" s="1"/>
      <c r="CR2137" s="1"/>
      <c r="CS2137" s="1"/>
      <c r="CT2137" s="1"/>
      <c r="CU2137" s="1"/>
      <c r="CV2137" s="1"/>
      <c r="CW2137" s="1"/>
      <c r="CX2137" s="1"/>
      <c r="CY2137" s="1"/>
      <c r="CZ2137" s="1"/>
      <c r="DA2137" s="1"/>
      <c r="DB2137" s="1"/>
      <c r="DC2137" s="1"/>
      <c r="DD2137" s="1"/>
      <c r="DE2137" s="1"/>
      <c r="DF2137" s="1"/>
      <c r="DG2137" s="1"/>
      <c r="DH2137" s="1"/>
      <c r="DI2137" s="1"/>
      <c r="DJ2137" s="1"/>
      <c r="DK2137" s="1"/>
      <c r="DL2137" s="1"/>
      <c r="DM2137" s="1"/>
      <c r="DN2137" s="1"/>
      <c r="DO2137" s="1"/>
      <c r="DP2137" s="1"/>
      <c r="DQ2137" s="1"/>
      <c r="DR2137" s="1"/>
      <c r="DS2137" s="1"/>
      <c r="DT2137" s="1"/>
      <c r="DU2137" s="1"/>
      <c r="DV2137" s="1"/>
      <c r="DW2137" s="1"/>
      <c r="DX2137" s="1"/>
      <c r="DY2137" s="1"/>
      <c r="DZ2137" s="1"/>
      <c r="EA2137" s="1"/>
      <c r="EB2137" s="1"/>
      <c r="EC2137" s="1"/>
      <c r="ED2137" s="1"/>
      <c r="EE2137" s="1"/>
      <c r="EF2137" s="1"/>
      <c r="EG2137" s="1"/>
      <c r="EH2137" s="1"/>
      <c r="EI2137" s="1"/>
      <c r="EJ2137" s="1"/>
      <c r="EK2137" s="1"/>
      <c r="EL2137" s="1"/>
      <c r="EM2137" s="1"/>
      <c r="EN2137" s="1"/>
      <c r="EO2137" s="1"/>
      <c r="EP2137" s="1"/>
      <c r="EQ2137" s="1"/>
      <c r="ER2137" s="1"/>
      <c r="ES2137" s="1"/>
      <c r="ET2137" s="1"/>
      <c r="EU2137" s="1"/>
      <c r="EV2137" s="1"/>
      <c r="EW2137" s="1"/>
      <c r="EX2137" s="1"/>
      <c r="EY2137" s="1"/>
      <c r="EZ2137" s="1"/>
      <c r="FA2137" s="1"/>
      <c r="FB2137" s="1"/>
      <c r="FC2137" s="1"/>
      <c r="FD2137" s="1"/>
      <c r="FE2137" s="1"/>
      <c r="FF2137" s="1"/>
      <c r="FG2137" s="1"/>
      <c r="FH2137" s="1"/>
      <c r="FI2137" s="1"/>
      <c r="FJ2137" s="1"/>
      <c r="FK2137" s="1"/>
      <c r="FL2137" s="1"/>
      <c r="FM2137" s="1"/>
      <c r="FN2137" s="1"/>
      <c r="FO2137" s="1"/>
      <c r="FP2137" s="1"/>
      <c r="FQ2137" s="1"/>
      <c r="FR2137" s="1"/>
      <c r="FS2137" s="1"/>
      <c r="FT2137" s="1"/>
      <c r="FU2137" s="1"/>
      <c r="FV2137" s="1"/>
      <c r="FW2137" s="1"/>
      <c r="FX2137" s="1"/>
      <c r="FY2137" s="1"/>
      <c r="FZ2137" s="1"/>
      <c r="GA2137" s="1"/>
      <c r="GB2137" s="1"/>
      <c r="GC2137" s="1"/>
      <c r="GD2137" s="1"/>
      <c r="GE2137" s="1"/>
      <c r="GF2137" s="1"/>
      <c r="GG2137" s="1"/>
      <c r="GH2137" s="1"/>
      <c r="GI2137" s="1"/>
      <c r="GJ2137" s="1"/>
      <c r="GK2137" s="1"/>
      <c r="GL2137" s="1"/>
      <c r="GM2137" s="1"/>
      <c r="GN2137" s="1"/>
      <c r="GO2137" s="1"/>
      <c r="GP2137" s="1"/>
      <c r="GQ2137" s="1"/>
      <c r="GR2137" s="1"/>
      <c r="GS2137" s="1"/>
      <c r="GT2137" s="1"/>
      <c r="GU2137" s="1"/>
      <c r="GV2137" s="1"/>
      <c r="GW2137" s="1"/>
      <c r="GX2137" s="1"/>
      <c r="GY2137" s="1"/>
      <c r="GZ2137" s="1"/>
      <c r="HA2137" s="1"/>
      <c r="HB2137" s="1"/>
      <c r="HC2137" s="1"/>
      <c r="HD2137" s="1"/>
      <c r="HE2137" s="1"/>
      <c r="HF2137" s="1"/>
      <c r="HG2137" s="1"/>
      <c r="HH2137" s="1"/>
      <c r="HI2137" s="1"/>
      <c r="HJ2137" s="1"/>
      <c r="HK2137" s="1"/>
      <c r="HL2137" s="1"/>
    </row>
    <row r="2138" spans="1:220" x14ac:dyDescent="0.2">
      <c r="A2138" s="63">
        <f t="shared" si="546"/>
        <v>44113</v>
      </c>
      <c r="B2138" s="12">
        <f t="shared" ca="1" si="532"/>
        <v>95716958.682973996</v>
      </c>
      <c r="C2138" s="71">
        <f t="shared" si="533"/>
        <v>80818569.689999998</v>
      </c>
      <c r="D2138" s="65">
        <f ca="1">IF(A2138&lt;$B$1,VLOOKUP(A2138,[1]DI!$A$4:$B$15000,2,FALSE),0)</f>
        <v>1.9000000000000006E-2</v>
      </c>
      <c r="E2138" s="11">
        <f t="shared" ca="1" si="534"/>
        <v>1.0000746899999999</v>
      </c>
      <c r="F2138" s="64">
        <f ca="1">(TRUNC(PRODUCT($E$16:$E2137),16))</f>
        <v>1.64373557440222</v>
      </c>
      <c r="G2138" s="64">
        <f t="shared" ca="1" si="535"/>
        <v>1.6004484080525101</v>
      </c>
      <c r="H2138" s="64">
        <f t="shared" ca="1" si="536"/>
        <v>1.0270469</v>
      </c>
      <c r="I2138" s="65">
        <f t="shared" si="547"/>
        <v>3.7499999999999999E-2</v>
      </c>
      <c r="J2138" s="66">
        <f t="shared" si="537"/>
        <v>43801</v>
      </c>
      <c r="K2138" s="13">
        <f t="shared" si="545"/>
        <v>312</v>
      </c>
      <c r="L2138" s="9">
        <f t="shared" si="538"/>
        <v>1.0324198790000001</v>
      </c>
      <c r="M2138" s="69">
        <f t="shared" ca="1" si="539"/>
        <v>1.060343636</v>
      </c>
      <c r="N2138" s="68">
        <f t="shared" si="540"/>
        <v>0</v>
      </c>
      <c r="O2138" s="64">
        <f t="shared" ca="1" si="541"/>
        <v>4876886.3514139997</v>
      </c>
      <c r="P2138" s="70">
        <f t="shared" si="542"/>
        <v>0</v>
      </c>
      <c r="Q2138" s="71">
        <f t="shared" si="543"/>
        <v>1616371.3938</v>
      </c>
      <c r="R2138" s="71">
        <f t="shared" si="544"/>
        <v>8405131.2477599997</v>
      </c>
      <c r="S2138" s="66"/>
      <c r="T2138" s="66"/>
      <c r="U2138" s="66"/>
      <c r="V2138" s="6"/>
      <c r="W2138" s="6"/>
      <c r="X2138" s="6"/>
      <c r="Y2138" s="7"/>
      <c r="Z2138" s="1"/>
      <c r="AA2138" s="6"/>
      <c r="AB2138" s="7"/>
      <c r="AC2138" s="7"/>
      <c r="AD2138" s="7"/>
      <c r="AE2138" s="6"/>
      <c r="AF2138" s="8"/>
      <c r="AG2138" s="6"/>
      <c r="AH2138" s="1"/>
      <c r="AI2138" s="3"/>
      <c r="AJ2138" s="3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  <c r="BV2138" s="1"/>
      <c r="BW2138" s="1"/>
      <c r="BX2138" s="1"/>
      <c r="BY2138" s="1"/>
      <c r="BZ2138" s="1"/>
      <c r="CA2138" s="1"/>
      <c r="CB2138" s="1"/>
      <c r="CC2138" s="1"/>
      <c r="CD2138" s="1"/>
      <c r="CE2138" s="1"/>
      <c r="CF2138" s="1"/>
      <c r="CG2138" s="1"/>
      <c r="CH2138" s="1"/>
      <c r="CI2138" s="1"/>
      <c r="CJ2138" s="1"/>
      <c r="CK2138" s="1"/>
      <c r="CL2138" s="1"/>
      <c r="CM2138" s="1"/>
      <c r="CN2138" s="1"/>
      <c r="CO2138" s="1"/>
      <c r="CP2138" s="1"/>
      <c r="CQ2138" s="1"/>
      <c r="CR2138" s="1"/>
      <c r="CS2138" s="1"/>
      <c r="CT2138" s="1"/>
      <c r="CU2138" s="1"/>
      <c r="CV2138" s="1"/>
      <c r="CW2138" s="1"/>
      <c r="CX2138" s="1"/>
      <c r="CY2138" s="1"/>
      <c r="CZ2138" s="1"/>
      <c r="DA2138" s="1"/>
      <c r="DB2138" s="1"/>
      <c r="DC2138" s="1"/>
      <c r="DD2138" s="1"/>
      <c r="DE2138" s="1"/>
      <c r="DF2138" s="1"/>
      <c r="DG2138" s="1"/>
      <c r="DH2138" s="1"/>
      <c r="DI2138" s="1"/>
      <c r="DJ2138" s="1"/>
      <c r="DK2138" s="1"/>
      <c r="DL2138" s="1"/>
      <c r="DM2138" s="1"/>
      <c r="DN2138" s="1"/>
      <c r="DO2138" s="1"/>
      <c r="DP2138" s="1"/>
      <c r="DQ2138" s="1"/>
      <c r="DR2138" s="1"/>
      <c r="DS2138" s="1"/>
      <c r="DT2138" s="1"/>
      <c r="DU2138" s="1"/>
      <c r="DV2138" s="1"/>
      <c r="DW2138" s="1"/>
      <c r="DX2138" s="1"/>
      <c r="DY2138" s="1"/>
      <c r="DZ2138" s="1"/>
      <c r="EA2138" s="1"/>
      <c r="EB2138" s="1"/>
      <c r="EC2138" s="1"/>
      <c r="ED2138" s="1"/>
      <c r="EE2138" s="1"/>
      <c r="EF2138" s="1"/>
      <c r="EG2138" s="1"/>
      <c r="EH2138" s="1"/>
      <c r="EI2138" s="1"/>
      <c r="EJ2138" s="1"/>
      <c r="EK2138" s="1"/>
      <c r="EL2138" s="1"/>
      <c r="EM2138" s="1"/>
      <c r="EN2138" s="1"/>
      <c r="EO2138" s="1"/>
      <c r="EP2138" s="1"/>
      <c r="EQ2138" s="1"/>
      <c r="ER2138" s="1"/>
      <c r="ES2138" s="1"/>
      <c r="ET2138" s="1"/>
      <c r="EU2138" s="1"/>
      <c r="EV2138" s="1"/>
      <c r="EW2138" s="1"/>
      <c r="EX2138" s="1"/>
      <c r="EY2138" s="1"/>
      <c r="EZ2138" s="1"/>
      <c r="FA2138" s="1"/>
      <c r="FB2138" s="1"/>
      <c r="FC2138" s="1"/>
      <c r="FD2138" s="1"/>
      <c r="FE2138" s="1"/>
      <c r="FF2138" s="1"/>
      <c r="FG2138" s="1"/>
      <c r="FH2138" s="1"/>
      <c r="FI2138" s="1"/>
      <c r="FJ2138" s="1"/>
      <c r="FK2138" s="1"/>
      <c r="FL2138" s="1"/>
      <c r="FM2138" s="1"/>
      <c r="FN2138" s="1"/>
      <c r="FO2138" s="1"/>
      <c r="FP2138" s="1"/>
      <c r="FQ2138" s="1"/>
      <c r="FR2138" s="1"/>
      <c r="FS2138" s="1"/>
      <c r="FT2138" s="1"/>
      <c r="FU2138" s="1"/>
      <c r="FV2138" s="1"/>
      <c r="FW2138" s="1"/>
      <c r="FX2138" s="1"/>
      <c r="FY2138" s="1"/>
      <c r="FZ2138" s="1"/>
      <c r="GA2138" s="1"/>
      <c r="GB2138" s="1"/>
      <c r="GC2138" s="1"/>
      <c r="GD2138" s="1"/>
      <c r="GE2138" s="1"/>
      <c r="GF2138" s="1"/>
      <c r="GG2138" s="1"/>
      <c r="GH2138" s="1"/>
      <c r="GI2138" s="1"/>
      <c r="GJ2138" s="1"/>
      <c r="GK2138" s="1"/>
      <c r="GL2138" s="1"/>
      <c r="GM2138" s="1"/>
      <c r="GN2138" s="1"/>
      <c r="GO2138" s="1"/>
      <c r="GP2138" s="1"/>
      <c r="GQ2138" s="1"/>
      <c r="GR2138" s="1"/>
      <c r="GS2138" s="1"/>
      <c r="GT2138" s="1"/>
      <c r="GU2138" s="1"/>
      <c r="GV2138" s="1"/>
      <c r="GW2138" s="1"/>
      <c r="GX2138" s="1"/>
      <c r="GY2138" s="1"/>
      <c r="GZ2138" s="1"/>
      <c r="HA2138" s="1"/>
      <c r="HB2138" s="1"/>
      <c r="HC2138" s="1"/>
      <c r="HD2138" s="1"/>
      <c r="HE2138" s="1"/>
      <c r="HF2138" s="1"/>
      <c r="HG2138" s="1"/>
      <c r="HH2138" s="1"/>
      <c r="HI2138" s="1"/>
      <c r="HJ2138" s="1"/>
      <c r="HK2138" s="1"/>
      <c r="HL2138" s="1"/>
    </row>
    <row r="2139" spans="1:220" x14ac:dyDescent="0.2">
      <c r="A2139" s="63">
        <f t="shared" si="546"/>
        <v>44114</v>
      </c>
      <c r="B2139" s="12">
        <f t="shared" ca="1" si="532"/>
        <v>95759063.164257765</v>
      </c>
      <c r="C2139" s="71">
        <f t="shared" si="533"/>
        <v>80818569.689999998</v>
      </c>
      <c r="D2139" s="65">
        <f ca="1">IF(A2139&lt;$B$1,VLOOKUP(A2139,[1]DI!$A$4:$B$15000,2,FALSE),0)</f>
        <v>0</v>
      </c>
      <c r="E2139" s="11">
        <f t="shared" ca="1" si="534"/>
        <v>1</v>
      </c>
      <c r="F2139" s="64">
        <f ca="1">(TRUNC(PRODUCT($E$16:$E2138),16))</f>
        <v>1.6438583450122699</v>
      </c>
      <c r="G2139" s="64">
        <f t="shared" ca="1" si="535"/>
        <v>1.6004484080525101</v>
      </c>
      <c r="H2139" s="64">
        <f t="shared" ca="1" si="536"/>
        <v>1.0271236100000001</v>
      </c>
      <c r="I2139" s="65">
        <f t="shared" si="547"/>
        <v>3.7499999999999999E-2</v>
      </c>
      <c r="J2139" s="66">
        <f t="shared" si="537"/>
        <v>43801</v>
      </c>
      <c r="K2139" s="13">
        <f t="shared" si="545"/>
        <v>313</v>
      </c>
      <c r="L2139" s="9">
        <f t="shared" si="538"/>
        <v>1.03252546</v>
      </c>
      <c r="M2139" s="69">
        <f t="shared" ca="1" si="539"/>
        <v>1.060531278</v>
      </c>
      <c r="N2139" s="68">
        <f t="shared" si="540"/>
        <v>0</v>
      </c>
      <c r="O2139" s="64">
        <f t="shared" ca="1" si="541"/>
        <v>4892051.3094677702</v>
      </c>
      <c r="P2139" s="70">
        <f t="shared" si="542"/>
        <v>0</v>
      </c>
      <c r="Q2139" s="71">
        <f t="shared" si="543"/>
        <v>1616371.3938</v>
      </c>
      <c r="R2139" s="71">
        <f t="shared" si="544"/>
        <v>8432070.7709899992</v>
      </c>
      <c r="S2139" s="66"/>
      <c r="T2139" s="66"/>
      <c r="U2139" s="66"/>
      <c r="V2139" s="6"/>
      <c r="W2139" s="6"/>
      <c r="X2139" s="6"/>
      <c r="Y2139" s="7"/>
      <c r="Z2139" s="1"/>
      <c r="AA2139" s="6"/>
      <c r="AB2139" s="7"/>
      <c r="AC2139" s="7"/>
      <c r="AD2139" s="7"/>
      <c r="AE2139" s="6"/>
      <c r="AF2139" s="8"/>
      <c r="AG2139" s="6"/>
      <c r="AH2139" s="1"/>
      <c r="AI2139" s="3"/>
      <c r="AJ2139" s="3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  <c r="BV2139" s="1"/>
      <c r="BW2139" s="1"/>
      <c r="BX2139" s="1"/>
      <c r="BY2139" s="1"/>
      <c r="BZ2139" s="1"/>
      <c r="CA2139" s="1"/>
      <c r="CB2139" s="1"/>
      <c r="CC2139" s="1"/>
      <c r="CD2139" s="1"/>
      <c r="CE2139" s="1"/>
      <c r="CF2139" s="1"/>
      <c r="CG2139" s="1"/>
      <c r="CH2139" s="1"/>
      <c r="CI2139" s="1"/>
      <c r="CJ2139" s="1"/>
      <c r="CK2139" s="1"/>
      <c r="CL2139" s="1"/>
      <c r="CM2139" s="1"/>
      <c r="CN2139" s="1"/>
      <c r="CO2139" s="1"/>
      <c r="CP2139" s="1"/>
      <c r="CQ2139" s="1"/>
      <c r="CR2139" s="1"/>
      <c r="CS2139" s="1"/>
      <c r="CT2139" s="1"/>
      <c r="CU2139" s="1"/>
      <c r="CV2139" s="1"/>
      <c r="CW2139" s="1"/>
      <c r="CX2139" s="1"/>
      <c r="CY2139" s="1"/>
      <c r="CZ2139" s="1"/>
      <c r="DA2139" s="1"/>
      <c r="DB2139" s="1"/>
      <c r="DC2139" s="1"/>
      <c r="DD2139" s="1"/>
      <c r="DE2139" s="1"/>
      <c r="DF2139" s="1"/>
      <c r="DG2139" s="1"/>
      <c r="DH2139" s="1"/>
      <c r="DI2139" s="1"/>
      <c r="DJ2139" s="1"/>
      <c r="DK2139" s="1"/>
      <c r="DL2139" s="1"/>
      <c r="DM2139" s="1"/>
      <c r="DN2139" s="1"/>
      <c r="DO2139" s="1"/>
      <c r="DP2139" s="1"/>
      <c r="DQ2139" s="1"/>
      <c r="DR2139" s="1"/>
      <c r="DS2139" s="1"/>
      <c r="DT2139" s="1"/>
      <c r="DU2139" s="1"/>
      <c r="DV2139" s="1"/>
      <c r="DW2139" s="1"/>
      <c r="DX2139" s="1"/>
      <c r="DY2139" s="1"/>
      <c r="DZ2139" s="1"/>
      <c r="EA2139" s="1"/>
      <c r="EB2139" s="1"/>
      <c r="EC2139" s="1"/>
      <c r="ED2139" s="1"/>
      <c r="EE2139" s="1"/>
      <c r="EF2139" s="1"/>
      <c r="EG2139" s="1"/>
      <c r="EH2139" s="1"/>
      <c r="EI2139" s="1"/>
      <c r="EJ2139" s="1"/>
      <c r="EK2139" s="1"/>
      <c r="EL2139" s="1"/>
      <c r="EM2139" s="1"/>
      <c r="EN2139" s="1"/>
      <c r="EO2139" s="1"/>
      <c r="EP2139" s="1"/>
      <c r="EQ2139" s="1"/>
      <c r="ER2139" s="1"/>
      <c r="ES2139" s="1"/>
      <c r="ET2139" s="1"/>
      <c r="EU2139" s="1"/>
      <c r="EV2139" s="1"/>
      <c r="EW2139" s="1"/>
      <c r="EX2139" s="1"/>
      <c r="EY2139" s="1"/>
      <c r="EZ2139" s="1"/>
      <c r="FA2139" s="1"/>
      <c r="FB2139" s="1"/>
      <c r="FC2139" s="1"/>
      <c r="FD2139" s="1"/>
      <c r="FE2139" s="1"/>
      <c r="FF2139" s="1"/>
      <c r="FG2139" s="1"/>
      <c r="FH2139" s="1"/>
      <c r="FI2139" s="1"/>
      <c r="FJ2139" s="1"/>
      <c r="FK2139" s="1"/>
      <c r="FL2139" s="1"/>
      <c r="FM2139" s="1"/>
      <c r="FN2139" s="1"/>
      <c r="FO2139" s="1"/>
      <c r="FP2139" s="1"/>
      <c r="FQ2139" s="1"/>
      <c r="FR2139" s="1"/>
      <c r="FS2139" s="1"/>
      <c r="FT2139" s="1"/>
      <c r="FU2139" s="1"/>
      <c r="FV2139" s="1"/>
      <c r="FW2139" s="1"/>
      <c r="FX2139" s="1"/>
      <c r="FY2139" s="1"/>
      <c r="FZ2139" s="1"/>
      <c r="GA2139" s="1"/>
      <c r="GB2139" s="1"/>
      <c r="GC2139" s="1"/>
      <c r="GD2139" s="1"/>
      <c r="GE2139" s="1"/>
      <c r="GF2139" s="1"/>
      <c r="GG2139" s="1"/>
      <c r="GH2139" s="1"/>
      <c r="GI2139" s="1"/>
      <c r="GJ2139" s="1"/>
      <c r="GK2139" s="1"/>
      <c r="GL2139" s="1"/>
      <c r="GM2139" s="1"/>
      <c r="GN2139" s="1"/>
      <c r="GO2139" s="1"/>
      <c r="GP2139" s="1"/>
      <c r="GQ2139" s="1"/>
      <c r="GR2139" s="1"/>
      <c r="GS2139" s="1"/>
      <c r="GT2139" s="1"/>
      <c r="GU2139" s="1"/>
      <c r="GV2139" s="1"/>
      <c r="GW2139" s="1"/>
      <c r="GX2139" s="1"/>
      <c r="GY2139" s="1"/>
      <c r="GZ2139" s="1"/>
      <c r="HA2139" s="1"/>
      <c r="HB2139" s="1"/>
      <c r="HC2139" s="1"/>
      <c r="HD2139" s="1"/>
      <c r="HE2139" s="1"/>
      <c r="HF2139" s="1"/>
      <c r="HG2139" s="1"/>
      <c r="HH2139" s="1"/>
      <c r="HI2139" s="1"/>
      <c r="HJ2139" s="1"/>
      <c r="HK2139" s="1"/>
      <c r="HL2139" s="1"/>
    </row>
    <row r="2140" spans="1:220" x14ac:dyDescent="0.2">
      <c r="A2140" s="63">
        <f t="shared" si="546"/>
        <v>44115</v>
      </c>
      <c r="B2140" s="12">
        <f t="shared" ca="1" si="532"/>
        <v>95794768.027100638</v>
      </c>
      <c r="C2140" s="71">
        <f t="shared" si="533"/>
        <v>80818569.689999998</v>
      </c>
      <c r="D2140" s="65">
        <f ca="1">IF(A2140&lt;$B$1,VLOOKUP(A2140,[1]DI!$A$4:$B$15000,2,FALSE),0)</f>
        <v>0</v>
      </c>
      <c r="E2140" s="11">
        <f t="shared" ca="1" si="534"/>
        <v>1</v>
      </c>
      <c r="F2140" s="64">
        <f ca="1">(TRUNC(PRODUCT($E$16:$E2139),16))</f>
        <v>1.6438583450122699</v>
      </c>
      <c r="G2140" s="64">
        <f t="shared" ca="1" si="535"/>
        <v>1.6004484080525101</v>
      </c>
      <c r="H2140" s="64">
        <f t="shared" ca="1" si="536"/>
        <v>1.0271236100000001</v>
      </c>
      <c r="I2140" s="65">
        <f t="shared" si="547"/>
        <v>3.7499999999999999E-2</v>
      </c>
      <c r="J2140" s="66">
        <f t="shared" si="537"/>
        <v>43801</v>
      </c>
      <c r="K2140" s="13">
        <f t="shared" si="545"/>
        <v>314</v>
      </c>
      <c r="L2140" s="9">
        <f t="shared" si="538"/>
        <v>1.032631053</v>
      </c>
      <c r="M2140" s="69">
        <f t="shared" ca="1" si="539"/>
        <v>1.0606397350000001</v>
      </c>
      <c r="N2140" s="68">
        <f t="shared" si="540"/>
        <v>0</v>
      </c>
      <c r="O2140" s="64">
        <f t="shared" ca="1" si="541"/>
        <v>4900816.6490806397</v>
      </c>
      <c r="P2140" s="70">
        <f t="shared" si="542"/>
        <v>0</v>
      </c>
      <c r="Q2140" s="71">
        <f t="shared" si="543"/>
        <v>1616371.3938</v>
      </c>
      <c r="R2140" s="71">
        <f t="shared" si="544"/>
        <v>8459010.2942200005</v>
      </c>
      <c r="S2140" s="66"/>
      <c r="T2140" s="66"/>
      <c r="U2140" s="66"/>
      <c r="V2140" s="6"/>
      <c r="W2140" s="6"/>
      <c r="X2140" s="6"/>
      <c r="Y2140" s="7"/>
      <c r="Z2140" s="1"/>
      <c r="AA2140" s="6"/>
      <c r="AB2140" s="7"/>
      <c r="AC2140" s="7"/>
      <c r="AD2140" s="7"/>
      <c r="AE2140" s="6"/>
      <c r="AF2140" s="8"/>
      <c r="AG2140" s="6"/>
      <c r="AH2140" s="1"/>
      <c r="AI2140" s="3"/>
      <c r="AJ2140" s="3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  <c r="BV2140" s="1"/>
      <c r="BW2140" s="1"/>
      <c r="BX2140" s="1"/>
      <c r="BY2140" s="1"/>
      <c r="BZ2140" s="1"/>
      <c r="CA2140" s="1"/>
      <c r="CB2140" s="1"/>
      <c r="CC2140" s="1"/>
      <c r="CD2140" s="1"/>
      <c r="CE2140" s="1"/>
      <c r="CF2140" s="1"/>
      <c r="CG2140" s="1"/>
      <c r="CH2140" s="1"/>
      <c r="CI2140" s="1"/>
      <c r="CJ2140" s="1"/>
      <c r="CK2140" s="1"/>
      <c r="CL2140" s="1"/>
      <c r="CM2140" s="1"/>
      <c r="CN2140" s="1"/>
      <c r="CO2140" s="1"/>
      <c r="CP2140" s="1"/>
      <c r="CQ2140" s="1"/>
      <c r="CR2140" s="1"/>
      <c r="CS2140" s="1"/>
      <c r="CT2140" s="1"/>
      <c r="CU2140" s="1"/>
      <c r="CV2140" s="1"/>
      <c r="CW2140" s="1"/>
      <c r="CX2140" s="1"/>
      <c r="CY2140" s="1"/>
      <c r="CZ2140" s="1"/>
      <c r="DA2140" s="1"/>
      <c r="DB2140" s="1"/>
      <c r="DC2140" s="1"/>
      <c r="DD2140" s="1"/>
      <c r="DE2140" s="1"/>
      <c r="DF2140" s="1"/>
      <c r="DG2140" s="1"/>
      <c r="DH2140" s="1"/>
      <c r="DI2140" s="1"/>
      <c r="DJ2140" s="1"/>
      <c r="DK2140" s="1"/>
      <c r="DL2140" s="1"/>
      <c r="DM2140" s="1"/>
      <c r="DN2140" s="1"/>
      <c r="DO2140" s="1"/>
      <c r="DP2140" s="1"/>
      <c r="DQ2140" s="1"/>
      <c r="DR2140" s="1"/>
      <c r="DS2140" s="1"/>
      <c r="DT2140" s="1"/>
      <c r="DU2140" s="1"/>
      <c r="DV2140" s="1"/>
      <c r="DW2140" s="1"/>
      <c r="DX2140" s="1"/>
      <c r="DY2140" s="1"/>
      <c r="DZ2140" s="1"/>
      <c r="EA2140" s="1"/>
      <c r="EB2140" s="1"/>
      <c r="EC2140" s="1"/>
      <c r="ED2140" s="1"/>
      <c r="EE2140" s="1"/>
      <c r="EF2140" s="1"/>
      <c r="EG2140" s="1"/>
      <c r="EH2140" s="1"/>
      <c r="EI2140" s="1"/>
      <c r="EJ2140" s="1"/>
      <c r="EK2140" s="1"/>
      <c r="EL2140" s="1"/>
      <c r="EM2140" s="1"/>
      <c r="EN2140" s="1"/>
      <c r="EO2140" s="1"/>
      <c r="EP2140" s="1"/>
      <c r="EQ2140" s="1"/>
      <c r="ER2140" s="1"/>
      <c r="ES2140" s="1"/>
      <c r="ET2140" s="1"/>
      <c r="EU2140" s="1"/>
      <c r="EV2140" s="1"/>
      <c r="EW2140" s="1"/>
      <c r="EX2140" s="1"/>
      <c r="EY2140" s="1"/>
      <c r="EZ2140" s="1"/>
      <c r="FA2140" s="1"/>
      <c r="FB2140" s="1"/>
      <c r="FC2140" s="1"/>
      <c r="FD2140" s="1"/>
      <c r="FE2140" s="1"/>
      <c r="FF2140" s="1"/>
      <c r="FG2140" s="1"/>
      <c r="FH2140" s="1"/>
      <c r="FI2140" s="1"/>
      <c r="FJ2140" s="1"/>
      <c r="FK2140" s="1"/>
      <c r="FL2140" s="1"/>
      <c r="FM2140" s="1"/>
      <c r="FN2140" s="1"/>
      <c r="FO2140" s="1"/>
      <c r="FP2140" s="1"/>
      <c r="FQ2140" s="1"/>
      <c r="FR2140" s="1"/>
      <c r="FS2140" s="1"/>
      <c r="FT2140" s="1"/>
      <c r="FU2140" s="1"/>
      <c r="FV2140" s="1"/>
      <c r="FW2140" s="1"/>
      <c r="FX2140" s="1"/>
      <c r="FY2140" s="1"/>
      <c r="FZ2140" s="1"/>
      <c r="GA2140" s="1"/>
      <c r="GB2140" s="1"/>
      <c r="GC2140" s="1"/>
      <c r="GD2140" s="1"/>
      <c r="GE2140" s="1"/>
      <c r="GF2140" s="1"/>
      <c r="GG2140" s="1"/>
      <c r="GH2140" s="1"/>
      <c r="GI2140" s="1"/>
      <c r="GJ2140" s="1"/>
      <c r="GK2140" s="1"/>
      <c r="GL2140" s="1"/>
      <c r="GM2140" s="1"/>
      <c r="GN2140" s="1"/>
      <c r="GO2140" s="1"/>
      <c r="GP2140" s="1"/>
      <c r="GQ2140" s="1"/>
      <c r="GR2140" s="1"/>
      <c r="GS2140" s="1"/>
      <c r="GT2140" s="1"/>
      <c r="GU2140" s="1"/>
      <c r="GV2140" s="1"/>
      <c r="GW2140" s="1"/>
      <c r="GX2140" s="1"/>
      <c r="GY2140" s="1"/>
      <c r="GZ2140" s="1"/>
      <c r="HA2140" s="1"/>
      <c r="HB2140" s="1"/>
      <c r="HC2140" s="1"/>
      <c r="HD2140" s="1"/>
      <c r="HE2140" s="1"/>
      <c r="HF2140" s="1"/>
      <c r="HG2140" s="1"/>
      <c r="HH2140" s="1"/>
      <c r="HI2140" s="1"/>
      <c r="HJ2140" s="1"/>
      <c r="HK2140" s="1"/>
      <c r="HL2140" s="1"/>
    </row>
    <row r="2141" spans="1:220" x14ac:dyDescent="0.2">
      <c r="A2141" s="63">
        <f t="shared" si="546"/>
        <v>44116</v>
      </c>
      <c r="B2141" s="12">
        <f t="shared" ca="1" si="532"/>
        <v>95830473.698129207</v>
      </c>
      <c r="C2141" s="71">
        <f t="shared" si="533"/>
        <v>80818569.689999998</v>
      </c>
      <c r="D2141" s="65">
        <f ca="1">IF(A2141&lt;$B$1,VLOOKUP(A2141,[1]DI!$A$4:$B$15000,2,FALSE),0)</f>
        <v>0</v>
      </c>
      <c r="E2141" s="11">
        <f t="shared" ca="1" si="534"/>
        <v>1</v>
      </c>
      <c r="F2141" s="64">
        <f ca="1">(TRUNC(PRODUCT($E$16:$E2140),16))</f>
        <v>1.6438583450122699</v>
      </c>
      <c r="G2141" s="64">
        <f t="shared" ca="1" si="535"/>
        <v>1.6004484080525101</v>
      </c>
      <c r="H2141" s="64">
        <f t="shared" ca="1" si="536"/>
        <v>1.0271236100000001</v>
      </c>
      <c r="I2141" s="65">
        <f t="shared" si="547"/>
        <v>3.7499999999999999E-2</v>
      </c>
      <c r="J2141" s="66">
        <f t="shared" si="537"/>
        <v>43801</v>
      </c>
      <c r="K2141" s="13">
        <f t="shared" si="545"/>
        <v>315</v>
      </c>
      <c r="L2141" s="9">
        <f t="shared" si="538"/>
        <v>1.032736656</v>
      </c>
      <c r="M2141" s="69">
        <f t="shared" ca="1" si="539"/>
        <v>1.0607482020000001</v>
      </c>
      <c r="N2141" s="68">
        <f t="shared" si="540"/>
        <v>0</v>
      </c>
      <c r="O2141" s="64">
        <f t="shared" ca="1" si="541"/>
        <v>4909582.7968792003</v>
      </c>
      <c r="P2141" s="70">
        <f t="shared" si="542"/>
        <v>0</v>
      </c>
      <c r="Q2141" s="71">
        <f t="shared" si="543"/>
        <v>1616371.3938</v>
      </c>
      <c r="R2141" s="71">
        <f t="shared" si="544"/>
        <v>8485949.81745</v>
      </c>
      <c r="S2141" s="66"/>
      <c r="T2141" s="66"/>
      <c r="U2141" s="66"/>
      <c r="V2141" s="6"/>
      <c r="W2141" s="6"/>
      <c r="X2141" s="6"/>
      <c r="Y2141" s="7"/>
      <c r="Z2141" s="1"/>
      <c r="AA2141" s="6"/>
      <c r="AB2141" s="7"/>
      <c r="AC2141" s="7"/>
      <c r="AD2141" s="7"/>
      <c r="AE2141" s="6"/>
      <c r="AF2141" s="8"/>
      <c r="AG2141" s="6"/>
      <c r="AH2141" s="1"/>
      <c r="AI2141" s="3"/>
      <c r="AJ2141" s="3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  <c r="BV2141" s="1"/>
      <c r="BW2141" s="1"/>
      <c r="BX2141" s="1"/>
      <c r="BY2141" s="1"/>
      <c r="BZ2141" s="1"/>
      <c r="CA2141" s="1"/>
      <c r="CB2141" s="1"/>
      <c r="CC2141" s="1"/>
      <c r="CD2141" s="1"/>
      <c r="CE2141" s="1"/>
      <c r="CF2141" s="1"/>
      <c r="CG2141" s="1"/>
      <c r="CH2141" s="1"/>
      <c r="CI2141" s="1"/>
      <c r="CJ2141" s="1"/>
      <c r="CK2141" s="1"/>
      <c r="CL2141" s="1"/>
      <c r="CM2141" s="1"/>
      <c r="CN2141" s="1"/>
      <c r="CO2141" s="1"/>
      <c r="CP2141" s="1"/>
      <c r="CQ2141" s="1"/>
      <c r="CR2141" s="1"/>
      <c r="CS2141" s="1"/>
      <c r="CT2141" s="1"/>
      <c r="CU2141" s="1"/>
      <c r="CV2141" s="1"/>
      <c r="CW2141" s="1"/>
      <c r="CX2141" s="1"/>
      <c r="CY2141" s="1"/>
      <c r="CZ2141" s="1"/>
      <c r="DA2141" s="1"/>
      <c r="DB2141" s="1"/>
      <c r="DC2141" s="1"/>
      <c r="DD2141" s="1"/>
      <c r="DE2141" s="1"/>
      <c r="DF2141" s="1"/>
      <c r="DG2141" s="1"/>
      <c r="DH2141" s="1"/>
      <c r="DI2141" s="1"/>
      <c r="DJ2141" s="1"/>
      <c r="DK2141" s="1"/>
      <c r="DL2141" s="1"/>
      <c r="DM2141" s="1"/>
      <c r="DN2141" s="1"/>
      <c r="DO2141" s="1"/>
      <c r="DP2141" s="1"/>
      <c r="DQ2141" s="1"/>
      <c r="DR2141" s="1"/>
      <c r="DS2141" s="1"/>
      <c r="DT2141" s="1"/>
      <c r="DU2141" s="1"/>
      <c r="DV2141" s="1"/>
      <c r="DW2141" s="1"/>
      <c r="DX2141" s="1"/>
      <c r="DY2141" s="1"/>
      <c r="DZ2141" s="1"/>
      <c r="EA2141" s="1"/>
      <c r="EB2141" s="1"/>
      <c r="EC2141" s="1"/>
      <c r="ED2141" s="1"/>
      <c r="EE2141" s="1"/>
      <c r="EF2141" s="1"/>
      <c r="EG2141" s="1"/>
      <c r="EH2141" s="1"/>
      <c r="EI2141" s="1"/>
      <c r="EJ2141" s="1"/>
      <c r="EK2141" s="1"/>
      <c r="EL2141" s="1"/>
      <c r="EM2141" s="1"/>
      <c r="EN2141" s="1"/>
      <c r="EO2141" s="1"/>
      <c r="EP2141" s="1"/>
      <c r="EQ2141" s="1"/>
      <c r="ER2141" s="1"/>
      <c r="ES2141" s="1"/>
      <c r="ET2141" s="1"/>
      <c r="EU2141" s="1"/>
      <c r="EV2141" s="1"/>
      <c r="EW2141" s="1"/>
      <c r="EX2141" s="1"/>
      <c r="EY2141" s="1"/>
      <c r="EZ2141" s="1"/>
      <c r="FA2141" s="1"/>
      <c r="FB2141" s="1"/>
      <c r="FC2141" s="1"/>
      <c r="FD2141" s="1"/>
      <c r="FE2141" s="1"/>
      <c r="FF2141" s="1"/>
      <c r="FG2141" s="1"/>
      <c r="FH2141" s="1"/>
      <c r="FI2141" s="1"/>
      <c r="FJ2141" s="1"/>
      <c r="FK2141" s="1"/>
      <c r="FL2141" s="1"/>
      <c r="FM2141" s="1"/>
      <c r="FN2141" s="1"/>
      <c r="FO2141" s="1"/>
      <c r="FP2141" s="1"/>
      <c r="FQ2141" s="1"/>
      <c r="FR2141" s="1"/>
      <c r="FS2141" s="1"/>
      <c r="FT2141" s="1"/>
      <c r="FU2141" s="1"/>
      <c r="FV2141" s="1"/>
      <c r="FW2141" s="1"/>
      <c r="FX2141" s="1"/>
      <c r="FY2141" s="1"/>
      <c r="FZ2141" s="1"/>
      <c r="GA2141" s="1"/>
      <c r="GB2141" s="1"/>
      <c r="GC2141" s="1"/>
      <c r="GD2141" s="1"/>
      <c r="GE2141" s="1"/>
      <c r="GF2141" s="1"/>
      <c r="GG2141" s="1"/>
      <c r="GH2141" s="1"/>
      <c r="GI2141" s="1"/>
      <c r="GJ2141" s="1"/>
      <c r="GK2141" s="1"/>
      <c r="GL2141" s="1"/>
      <c r="GM2141" s="1"/>
      <c r="GN2141" s="1"/>
      <c r="GO2141" s="1"/>
      <c r="GP2141" s="1"/>
      <c r="GQ2141" s="1"/>
      <c r="GR2141" s="1"/>
      <c r="GS2141" s="1"/>
      <c r="GT2141" s="1"/>
      <c r="GU2141" s="1"/>
      <c r="GV2141" s="1"/>
      <c r="GW2141" s="1"/>
      <c r="GX2141" s="1"/>
      <c r="GY2141" s="1"/>
      <c r="GZ2141" s="1"/>
      <c r="HA2141" s="1"/>
      <c r="HB2141" s="1"/>
      <c r="HC2141" s="1"/>
      <c r="HD2141" s="1"/>
      <c r="HE2141" s="1"/>
      <c r="HF2141" s="1"/>
      <c r="HG2141" s="1"/>
      <c r="HH2141" s="1"/>
      <c r="HI2141" s="1"/>
      <c r="HJ2141" s="1"/>
      <c r="HK2141" s="1"/>
      <c r="HL2141" s="1"/>
    </row>
    <row r="2142" spans="1:220" x14ac:dyDescent="0.2">
      <c r="A2142" s="63">
        <f t="shared" si="546"/>
        <v>44117</v>
      </c>
      <c r="B2142" s="12">
        <f t="shared" ca="1" si="532"/>
        <v>95866180.3389806</v>
      </c>
      <c r="C2142" s="71">
        <f t="shared" si="533"/>
        <v>80818569.689999998</v>
      </c>
      <c r="D2142" s="65">
        <f ca="1">IF(A2142&lt;$B$1,VLOOKUP(A2142,[1]DI!$A$4:$B$15000,2,FALSE),0)</f>
        <v>1.9000000000000006E-2</v>
      </c>
      <c r="E2142" s="11">
        <f t="shared" ca="1" si="534"/>
        <v>1.0000746899999999</v>
      </c>
      <c r="F2142" s="64">
        <f ca="1">(TRUNC(PRODUCT($E$16:$E2141),16))</f>
        <v>1.6438583450122699</v>
      </c>
      <c r="G2142" s="64">
        <f t="shared" ca="1" si="535"/>
        <v>1.6004484080525101</v>
      </c>
      <c r="H2142" s="64">
        <f t="shared" ca="1" si="536"/>
        <v>1.0271236100000001</v>
      </c>
      <c r="I2142" s="65">
        <f t="shared" si="547"/>
        <v>3.7499999999999999E-2</v>
      </c>
      <c r="J2142" s="66">
        <f t="shared" si="537"/>
        <v>43801</v>
      </c>
      <c r="K2142" s="13">
        <f t="shared" si="545"/>
        <v>316</v>
      </c>
      <c r="L2142" s="9">
        <f t="shared" si="538"/>
        <v>1.03284227</v>
      </c>
      <c r="M2142" s="69">
        <f t="shared" ca="1" si="539"/>
        <v>1.060856681</v>
      </c>
      <c r="N2142" s="68">
        <f t="shared" si="540"/>
        <v>0</v>
      </c>
      <c r="O2142" s="64">
        <f t="shared" ca="1" si="541"/>
        <v>4918349.9145005997</v>
      </c>
      <c r="P2142" s="70">
        <f t="shared" si="542"/>
        <v>0</v>
      </c>
      <c r="Q2142" s="71">
        <f t="shared" si="543"/>
        <v>1616371.3938</v>
      </c>
      <c r="R2142" s="71">
        <f t="shared" si="544"/>
        <v>8512889.3406799994</v>
      </c>
      <c r="S2142" s="66"/>
      <c r="T2142" s="66"/>
      <c r="U2142" s="66"/>
      <c r="V2142" s="6"/>
      <c r="W2142" s="6"/>
      <c r="X2142" s="6"/>
      <c r="Y2142" s="7"/>
      <c r="Z2142" s="1"/>
      <c r="AA2142" s="6"/>
      <c r="AB2142" s="7"/>
      <c r="AC2142" s="7"/>
      <c r="AD2142" s="7"/>
      <c r="AE2142" s="6"/>
      <c r="AF2142" s="8"/>
      <c r="AG2142" s="6"/>
      <c r="AH2142" s="1"/>
      <c r="AI2142" s="3"/>
      <c r="AJ2142" s="3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  <c r="BV2142" s="1"/>
      <c r="BW2142" s="1"/>
      <c r="BX2142" s="1"/>
      <c r="BY2142" s="1"/>
      <c r="BZ2142" s="1"/>
      <c r="CA2142" s="1"/>
      <c r="CB2142" s="1"/>
      <c r="CC2142" s="1"/>
      <c r="CD2142" s="1"/>
      <c r="CE2142" s="1"/>
      <c r="CF2142" s="1"/>
      <c r="CG2142" s="1"/>
      <c r="CH2142" s="1"/>
      <c r="CI2142" s="1"/>
      <c r="CJ2142" s="1"/>
      <c r="CK2142" s="1"/>
      <c r="CL2142" s="1"/>
      <c r="CM2142" s="1"/>
      <c r="CN2142" s="1"/>
      <c r="CO2142" s="1"/>
      <c r="CP2142" s="1"/>
      <c r="CQ2142" s="1"/>
      <c r="CR2142" s="1"/>
      <c r="CS2142" s="1"/>
      <c r="CT2142" s="1"/>
      <c r="CU2142" s="1"/>
      <c r="CV2142" s="1"/>
      <c r="CW2142" s="1"/>
      <c r="CX2142" s="1"/>
      <c r="CY2142" s="1"/>
      <c r="CZ2142" s="1"/>
      <c r="DA2142" s="1"/>
      <c r="DB2142" s="1"/>
      <c r="DC2142" s="1"/>
      <c r="DD2142" s="1"/>
      <c r="DE2142" s="1"/>
      <c r="DF2142" s="1"/>
      <c r="DG2142" s="1"/>
      <c r="DH2142" s="1"/>
      <c r="DI2142" s="1"/>
      <c r="DJ2142" s="1"/>
      <c r="DK2142" s="1"/>
      <c r="DL2142" s="1"/>
      <c r="DM2142" s="1"/>
      <c r="DN2142" s="1"/>
      <c r="DO2142" s="1"/>
      <c r="DP2142" s="1"/>
      <c r="DQ2142" s="1"/>
      <c r="DR2142" s="1"/>
      <c r="DS2142" s="1"/>
      <c r="DT2142" s="1"/>
      <c r="DU2142" s="1"/>
      <c r="DV2142" s="1"/>
      <c r="DW2142" s="1"/>
      <c r="DX2142" s="1"/>
      <c r="DY2142" s="1"/>
      <c r="DZ2142" s="1"/>
      <c r="EA2142" s="1"/>
      <c r="EB2142" s="1"/>
      <c r="EC2142" s="1"/>
      <c r="ED2142" s="1"/>
      <c r="EE2142" s="1"/>
      <c r="EF2142" s="1"/>
      <c r="EG2142" s="1"/>
      <c r="EH2142" s="1"/>
      <c r="EI2142" s="1"/>
      <c r="EJ2142" s="1"/>
      <c r="EK2142" s="1"/>
      <c r="EL2142" s="1"/>
      <c r="EM2142" s="1"/>
      <c r="EN2142" s="1"/>
      <c r="EO2142" s="1"/>
      <c r="EP2142" s="1"/>
      <c r="EQ2142" s="1"/>
      <c r="ER2142" s="1"/>
      <c r="ES2142" s="1"/>
      <c r="ET2142" s="1"/>
      <c r="EU2142" s="1"/>
      <c r="EV2142" s="1"/>
      <c r="EW2142" s="1"/>
      <c r="EX2142" s="1"/>
      <c r="EY2142" s="1"/>
      <c r="EZ2142" s="1"/>
      <c r="FA2142" s="1"/>
      <c r="FB2142" s="1"/>
      <c r="FC2142" s="1"/>
      <c r="FD2142" s="1"/>
      <c r="FE2142" s="1"/>
      <c r="FF2142" s="1"/>
      <c r="FG2142" s="1"/>
      <c r="FH2142" s="1"/>
      <c r="FI2142" s="1"/>
      <c r="FJ2142" s="1"/>
      <c r="FK2142" s="1"/>
      <c r="FL2142" s="1"/>
      <c r="FM2142" s="1"/>
      <c r="FN2142" s="1"/>
      <c r="FO2142" s="1"/>
      <c r="FP2142" s="1"/>
      <c r="FQ2142" s="1"/>
      <c r="FR2142" s="1"/>
      <c r="FS2142" s="1"/>
      <c r="FT2142" s="1"/>
      <c r="FU2142" s="1"/>
      <c r="FV2142" s="1"/>
      <c r="FW2142" s="1"/>
      <c r="FX2142" s="1"/>
      <c r="FY2142" s="1"/>
      <c r="FZ2142" s="1"/>
      <c r="GA2142" s="1"/>
      <c r="GB2142" s="1"/>
      <c r="GC2142" s="1"/>
      <c r="GD2142" s="1"/>
      <c r="GE2142" s="1"/>
      <c r="GF2142" s="1"/>
      <c r="GG2142" s="1"/>
      <c r="GH2142" s="1"/>
      <c r="GI2142" s="1"/>
      <c r="GJ2142" s="1"/>
      <c r="GK2142" s="1"/>
      <c r="GL2142" s="1"/>
      <c r="GM2142" s="1"/>
      <c r="GN2142" s="1"/>
      <c r="GO2142" s="1"/>
      <c r="GP2142" s="1"/>
      <c r="GQ2142" s="1"/>
      <c r="GR2142" s="1"/>
      <c r="GS2142" s="1"/>
      <c r="GT2142" s="1"/>
      <c r="GU2142" s="1"/>
      <c r="GV2142" s="1"/>
      <c r="GW2142" s="1"/>
      <c r="GX2142" s="1"/>
      <c r="GY2142" s="1"/>
      <c r="GZ2142" s="1"/>
      <c r="HA2142" s="1"/>
      <c r="HB2142" s="1"/>
      <c r="HC2142" s="1"/>
      <c r="HD2142" s="1"/>
      <c r="HE2142" s="1"/>
      <c r="HF2142" s="1"/>
      <c r="HG2142" s="1"/>
      <c r="HH2142" s="1"/>
      <c r="HI2142" s="1"/>
      <c r="HJ2142" s="1"/>
      <c r="HK2142" s="1"/>
      <c r="HL2142" s="1"/>
    </row>
    <row r="2143" spans="1:220" x14ac:dyDescent="0.2">
      <c r="A2143" s="63">
        <f t="shared" si="546"/>
        <v>44118</v>
      </c>
      <c r="B2143" s="12">
        <f t="shared" ca="1" si="532"/>
        <v>95908291.689842805</v>
      </c>
      <c r="C2143" s="71">
        <f t="shared" si="533"/>
        <v>80818569.689999998</v>
      </c>
      <c r="D2143" s="65">
        <f ca="1">IF(A2143&lt;$B$1,VLOOKUP(A2143,[1]DI!$A$4:$B$15000,2,FALSE),0)</f>
        <v>1.9000000000000006E-2</v>
      </c>
      <c r="E2143" s="11">
        <f t="shared" ca="1" si="534"/>
        <v>1.0000746899999999</v>
      </c>
      <c r="F2143" s="64">
        <f ca="1">(TRUNC(PRODUCT($E$16:$E2142),16))</f>
        <v>1.6439811247920599</v>
      </c>
      <c r="G2143" s="64">
        <f t="shared" ca="1" si="535"/>
        <v>1.6004484080525101</v>
      </c>
      <c r="H2143" s="64">
        <f t="shared" ca="1" si="536"/>
        <v>1.0272003199999999</v>
      </c>
      <c r="I2143" s="65">
        <f t="shared" si="547"/>
        <v>3.7499999999999999E-2</v>
      </c>
      <c r="J2143" s="66">
        <f t="shared" si="537"/>
        <v>43801</v>
      </c>
      <c r="K2143" s="13">
        <f t="shared" si="545"/>
        <v>317</v>
      </c>
      <c r="L2143" s="9">
        <f t="shared" si="538"/>
        <v>1.0329478949999999</v>
      </c>
      <c r="M2143" s="69">
        <f t="shared" ca="1" si="539"/>
        <v>1.0610444080000001</v>
      </c>
      <c r="N2143" s="68">
        <f t="shared" si="540"/>
        <v>0</v>
      </c>
      <c r="O2143" s="64">
        <f t="shared" ca="1" si="541"/>
        <v>4933521.7421327997</v>
      </c>
      <c r="P2143" s="70">
        <f t="shared" si="542"/>
        <v>0</v>
      </c>
      <c r="Q2143" s="71">
        <f t="shared" si="543"/>
        <v>1616371.3938</v>
      </c>
      <c r="R2143" s="71">
        <f t="shared" si="544"/>
        <v>8539828.8639100008</v>
      </c>
      <c r="S2143" s="66"/>
      <c r="T2143" s="66"/>
      <c r="U2143" s="66"/>
      <c r="V2143" s="6"/>
      <c r="W2143" s="6"/>
      <c r="X2143" s="6"/>
      <c r="Y2143" s="7"/>
      <c r="Z2143" s="1"/>
      <c r="AA2143" s="6"/>
      <c r="AB2143" s="7"/>
      <c r="AC2143" s="7"/>
      <c r="AD2143" s="7"/>
      <c r="AE2143" s="6"/>
      <c r="AF2143" s="8"/>
      <c r="AG2143" s="6"/>
      <c r="AH2143" s="1"/>
      <c r="AI2143" s="3"/>
      <c r="AJ2143" s="3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/>
      <c r="BS2143" s="1"/>
      <c r="BT2143" s="1"/>
      <c r="BU2143" s="1"/>
      <c r="BV2143" s="1"/>
      <c r="BW2143" s="1"/>
      <c r="BX2143" s="1"/>
      <c r="BY2143" s="1"/>
      <c r="BZ2143" s="1"/>
      <c r="CA2143" s="1"/>
      <c r="CB2143" s="1"/>
      <c r="CC2143" s="1"/>
      <c r="CD2143" s="1"/>
      <c r="CE2143" s="1"/>
      <c r="CF2143" s="1"/>
      <c r="CG2143" s="1"/>
      <c r="CH2143" s="1"/>
      <c r="CI2143" s="1"/>
      <c r="CJ2143" s="1"/>
      <c r="CK2143" s="1"/>
      <c r="CL2143" s="1"/>
      <c r="CM2143" s="1"/>
      <c r="CN2143" s="1"/>
      <c r="CO2143" s="1"/>
      <c r="CP2143" s="1"/>
      <c r="CQ2143" s="1"/>
      <c r="CR2143" s="1"/>
      <c r="CS2143" s="1"/>
      <c r="CT2143" s="1"/>
      <c r="CU2143" s="1"/>
      <c r="CV2143" s="1"/>
      <c r="CW2143" s="1"/>
      <c r="CX2143" s="1"/>
      <c r="CY2143" s="1"/>
      <c r="CZ2143" s="1"/>
      <c r="DA2143" s="1"/>
      <c r="DB2143" s="1"/>
      <c r="DC2143" s="1"/>
      <c r="DD2143" s="1"/>
      <c r="DE2143" s="1"/>
      <c r="DF2143" s="1"/>
      <c r="DG2143" s="1"/>
      <c r="DH2143" s="1"/>
      <c r="DI2143" s="1"/>
      <c r="DJ2143" s="1"/>
      <c r="DK2143" s="1"/>
      <c r="DL2143" s="1"/>
      <c r="DM2143" s="1"/>
      <c r="DN2143" s="1"/>
      <c r="DO2143" s="1"/>
      <c r="DP2143" s="1"/>
      <c r="DQ2143" s="1"/>
      <c r="DR2143" s="1"/>
      <c r="DS2143" s="1"/>
      <c r="DT2143" s="1"/>
      <c r="DU2143" s="1"/>
      <c r="DV2143" s="1"/>
      <c r="DW2143" s="1"/>
      <c r="DX2143" s="1"/>
      <c r="DY2143" s="1"/>
      <c r="DZ2143" s="1"/>
      <c r="EA2143" s="1"/>
      <c r="EB2143" s="1"/>
      <c r="EC2143" s="1"/>
      <c r="ED2143" s="1"/>
      <c r="EE2143" s="1"/>
      <c r="EF2143" s="1"/>
      <c r="EG2143" s="1"/>
      <c r="EH2143" s="1"/>
      <c r="EI2143" s="1"/>
      <c r="EJ2143" s="1"/>
      <c r="EK2143" s="1"/>
      <c r="EL2143" s="1"/>
      <c r="EM2143" s="1"/>
      <c r="EN2143" s="1"/>
      <c r="EO2143" s="1"/>
      <c r="EP2143" s="1"/>
      <c r="EQ2143" s="1"/>
      <c r="ER2143" s="1"/>
      <c r="ES2143" s="1"/>
      <c r="ET2143" s="1"/>
      <c r="EU2143" s="1"/>
      <c r="EV2143" s="1"/>
      <c r="EW2143" s="1"/>
      <c r="EX2143" s="1"/>
      <c r="EY2143" s="1"/>
      <c r="EZ2143" s="1"/>
      <c r="FA2143" s="1"/>
      <c r="FB2143" s="1"/>
      <c r="FC2143" s="1"/>
      <c r="FD2143" s="1"/>
      <c r="FE2143" s="1"/>
      <c r="FF2143" s="1"/>
      <c r="FG2143" s="1"/>
      <c r="FH2143" s="1"/>
      <c r="FI2143" s="1"/>
      <c r="FJ2143" s="1"/>
      <c r="FK2143" s="1"/>
      <c r="FL2143" s="1"/>
      <c r="FM2143" s="1"/>
      <c r="FN2143" s="1"/>
      <c r="FO2143" s="1"/>
      <c r="FP2143" s="1"/>
      <c r="FQ2143" s="1"/>
      <c r="FR2143" s="1"/>
      <c r="FS2143" s="1"/>
      <c r="FT2143" s="1"/>
      <c r="FU2143" s="1"/>
      <c r="FV2143" s="1"/>
      <c r="FW2143" s="1"/>
      <c r="FX2143" s="1"/>
      <c r="FY2143" s="1"/>
      <c r="FZ2143" s="1"/>
      <c r="GA2143" s="1"/>
      <c r="GB2143" s="1"/>
      <c r="GC2143" s="1"/>
      <c r="GD2143" s="1"/>
      <c r="GE2143" s="1"/>
      <c r="GF2143" s="1"/>
      <c r="GG2143" s="1"/>
      <c r="GH2143" s="1"/>
      <c r="GI2143" s="1"/>
      <c r="GJ2143" s="1"/>
      <c r="GK2143" s="1"/>
      <c r="GL2143" s="1"/>
      <c r="GM2143" s="1"/>
      <c r="GN2143" s="1"/>
      <c r="GO2143" s="1"/>
      <c r="GP2143" s="1"/>
      <c r="GQ2143" s="1"/>
      <c r="GR2143" s="1"/>
      <c r="GS2143" s="1"/>
      <c r="GT2143" s="1"/>
      <c r="GU2143" s="1"/>
      <c r="GV2143" s="1"/>
      <c r="GW2143" s="1"/>
      <c r="GX2143" s="1"/>
      <c r="GY2143" s="1"/>
      <c r="GZ2143" s="1"/>
      <c r="HA2143" s="1"/>
      <c r="HB2143" s="1"/>
      <c r="HC2143" s="1"/>
      <c r="HD2143" s="1"/>
      <c r="HE2143" s="1"/>
      <c r="HF2143" s="1"/>
      <c r="HG2143" s="1"/>
      <c r="HH2143" s="1"/>
      <c r="HI2143" s="1"/>
      <c r="HJ2143" s="1"/>
      <c r="HK2143" s="1"/>
      <c r="HL2143" s="1"/>
    </row>
    <row r="2144" spans="1:220" x14ac:dyDescent="0.2">
      <c r="A2144" s="63">
        <f t="shared" si="546"/>
        <v>44119</v>
      </c>
      <c r="B2144" s="12">
        <f t="shared" ca="1" si="532"/>
        <v>95950407.000814915</v>
      </c>
      <c r="C2144" s="71">
        <f t="shared" si="533"/>
        <v>80818569.689999998</v>
      </c>
      <c r="D2144" s="65">
        <f ca="1">IF(A2144&lt;$B$1,VLOOKUP(A2144,[1]DI!$A$4:$B$15000,2,FALSE),0)</f>
        <v>1.9000000000000006E-2</v>
      </c>
      <c r="E2144" s="11">
        <f t="shared" ca="1" si="534"/>
        <v>1.0000746899999999</v>
      </c>
      <c r="F2144" s="64">
        <f ca="1">(TRUNC(PRODUCT($E$16:$E2143),16))</f>
        <v>1.6441039137422699</v>
      </c>
      <c r="G2144" s="64">
        <f t="shared" ca="1" si="535"/>
        <v>1.6004484080525101</v>
      </c>
      <c r="H2144" s="64">
        <f t="shared" ca="1" si="536"/>
        <v>1.0272770499999999</v>
      </c>
      <c r="I2144" s="65">
        <f t="shared" si="547"/>
        <v>3.7499999999999999E-2</v>
      </c>
      <c r="J2144" s="66">
        <f t="shared" si="537"/>
        <v>43801</v>
      </c>
      <c r="K2144" s="13">
        <f t="shared" si="545"/>
        <v>318</v>
      </c>
      <c r="L2144" s="9">
        <f t="shared" si="538"/>
        <v>1.033053531</v>
      </c>
      <c r="M2144" s="69">
        <f t="shared" ca="1" si="539"/>
        <v>1.0612321840000001</v>
      </c>
      <c r="N2144" s="68">
        <f t="shared" si="540"/>
        <v>0</v>
      </c>
      <c r="O2144" s="64">
        <f t="shared" ca="1" si="541"/>
        <v>4948697.5298749097</v>
      </c>
      <c r="P2144" s="70">
        <f t="shared" si="542"/>
        <v>0</v>
      </c>
      <c r="Q2144" s="71">
        <f t="shared" si="543"/>
        <v>1616371.3938</v>
      </c>
      <c r="R2144" s="71">
        <f t="shared" si="544"/>
        <v>8566768.3871400002</v>
      </c>
      <c r="S2144" s="66"/>
      <c r="T2144" s="66"/>
      <c r="U2144" s="66"/>
      <c r="V2144" s="6"/>
      <c r="W2144" s="6"/>
      <c r="X2144" s="6"/>
      <c r="Y2144" s="7"/>
      <c r="Z2144" s="1"/>
      <c r="AA2144" s="6"/>
      <c r="AB2144" s="7"/>
      <c r="AC2144" s="7"/>
      <c r="AD2144" s="7"/>
      <c r="AE2144" s="6"/>
      <c r="AF2144" s="8"/>
      <c r="AG2144" s="6"/>
      <c r="AH2144" s="1"/>
      <c r="AI2144" s="3"/>
      <c r="AJ2144" s="3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  <c r="BV2144" s="1"/>
      <c r="BW2144" s="1"/>
      <c r="BX2144" s="1"/>
      <c r="BY2144" s="1"/>
      <c r="BZ2144" s="1"/>
      <c r="CA2144" s="1"/>
      <c r="CB2144" s="1"/>
      <c r="CC2144" s="1"/>
      <c r="CD2144" s="1"/>
      <c r="CE2144" s="1"/>
      <c r="CF2144" s="1"/>
      <c r="CG2144" s="1"/>
      <c r="CH2144" s="1"/>
      <c r="CI2144" s="1"/>
      <c r="CJ2144" s="1"/>
      <c r="CK2144" s="1"/>
      <c r="CL2144" s="1"/>
      <c r="CM2144" s="1"/>
      <c r="CN2144" s="1"/>
      <c r="CO2144" s="1"/>
      <c r="CP2144" s="1"/>
      <c r="CQ2144" s="1"/>
      <c r="CR2144" s="1"/>
      <c r="CS2144" s="1"/>
      <c r="CT2144" s="1"/>
      <c r="CU2144" s="1"/>
      <c r="CV2144" s="1"/>
      <c r="CW2144" s="1"/>
      <c r="CX2144" s="1"/>
      <c r="CY2144" s="1"/>
      <c r="CZ2144" s="1"/>
      <c r="DA2144" s="1"/>
      <c r="DB2144" s="1"/>
      <c r="DC2144" s="1"/>
      <c r="DD2144" s="1"/>
      <c r="DE2144" s="1"/>
      <c r="DF2144" s="1"/>
      <c r="DG2144" s="1"/>
      <c r="DH2144" s="1"/>
      <c r="DI2144" s="1"/>
      <c r="DJ2144" s="1"/>
      <c r="DK2144" s="1"/>
      <c r="DL2144" s="1"/>
      <c r="DM2144" s="1"/>
      <c r="DN2144" s="1"/>
      <c r="DO2144" s="1"/>
      <c r="DP2144" s="1"/>
      <c r="DQ2144" s="1"/>
      <c r="DR2144" s="1"/>
      <c r="DS2144" s="1"/>
      <c r="DT2144" s="1"/>
      <c r="DU2144" s="1"/>
      <c r="DV2144" s="1"/>
      <c r="DW2144" s="1"/>
      <c r="DX2144" s="1"/>
      <c r="DY2144" s="1"/>
      <c r="DZ2144" s="1"/>
      <c r="EA2144" s="1"/>
      <c r="EB2144" s="1"/>
      <c r="EC2144" s="1"/>
      <c r="ED2144" s="1"/>
      <c r="EE2144" s="1"/>
      <c r="EF2144" s="1"/>
      <c r="EG2144" s="1"/>
      <c r="EH2144" s="1"/>
      <c r="EI2144" s="1"/>
      <c r="EJ2144" s="1"/>
      <c r="EK2144" s="1"/>
      <c r="EL2144" s="1"/>
      <c r="EM2144" s="1"/>
      <c r="EN2144" s="1"/>
      <c r="EO2144" s="1"/>
      <c r="EP2144" s="1"/>
      <c r="EQ2144" s="1"/>
      <c r="ER2144" s="1"/>
      <c r="ES2144" s="1"/>
      <c r="ET2144" s="1"/>
      <c r="EU2144" s="1"/>
      <c r="EV2144" s="1"/>
      <c r="EW2144" s="1"/>
      <c r="EX2144" s="1"/>
      <c r="EY2144" s="1"/>
      <c r="EZ2144" s="1"/>
      <c r="FA2144" s="1"/>
      <c r="FB2144" s="1"/>
      <c r="FC2144" s="1"/>
      <c r="FD2144" s="1"/>
      <c r="FE2144" s="1"/>
      <c r="FF2144" s="1"/>
      <c r="FG2144" s="1"/>
      <c r="FH2144" s="1"/>
      <c r="FI2144" s="1"/>
      <c r="FJ2144" s="1"/>
      <c r="FK2144" s="1"/>
      <c r="FL2144" s="1"/>
      <c r="FM2144" s="1"/>
      <c r="FN2144" s="1"/>
      <c r="FO2144" s="1"/>
      <c r="FP2144" s="1"/>
      <c r="FQ2144" s="1"/>
      <c r="FR2144" s="1"/>
      <c r="FS2144" s="1"/>
      <c r="FT2144" s="1"/>
      <c r="FU2144" s="1"/>
      <c r="FV2144" s="1"/>
      <c r="FW2144" s="1"/>
      <c r="FX2144" s="1"/>
      <c r="FY2144" s="1"/>
      <c r="FZ2144" s="1"/>
      <c r="GA2144" s="1"/>
      <c r="GB2144" s="1"/>
      <c r="GC2144" s="1"/>
      <c r="GD2144" s="1"/>
      <c r="GE2144" s="1"/>
      <c r="GF2144" s="1"/>
      <c r="GG2144" s="1"/>
      <c r="GH2144" s="1"/>
      <c r="GI2144" s="1"/>
      <c r="GJ2144" s="1"/>
      <c r="GK2144" s="1"/>
      <c r="GL2144" s="1"/>
      <c r="GM2144" s="1"/>
      <c r="GN2144" s="1"/>
      <c r="GO2144" s="1"/>
      <c r="GP2144" s="1"/>
      <c r="GQ2144" s="1"/>
      <c r="GR2144" s="1"/>
      <c r="GS2144" s="1"/>
      <c r="GT2144" s="1"/>
      <c r="GU2144" s="1"/>
      <c r="GV2144" s="1"/>
      <c r="GW2144" s="1"/>
      <c r="GX2144" s="1"/>
      <c r="GY2144" s="1"/>
      <c r="GZ2144" s="1"/>
      <c r="HA2144" s="1"/>
      <c r="HB2144" s="1"/>
      <c r="HC2144" s="1"/>
      <c r="HD2144" s="1"/>
      <c r="HE2144" s="1"/>
      <c r="HF2144" s="1"/>
      <c r="HG2144" s="1"/>
      <c r="HH2144" s="1"/>
      <c r="HI2144" s="1"/>
      <c r="HJ2144" s="1"/>
      <c r="HK2144" s="1"/>
      <c r="HL2144" s="1"/>
    </row>
    <row r="2145" spans="1:220" x14ac:dyDescent="0.2">
      <c r="A2145" s="63">
        <f t="shared" si="546"/>
        <v>44120</v>
      </c>
      <c r="B2145" s="12">
        <f t="shared" ca="1" si="532"/>
        <v>95992523.604884148</v>
      </c>
      <c r="C2145" s="71">
        <f t="shared" si="533"/>
        <v>80818569.689999998</v>
      </c>
      <c r="D2145" s="65">
        <f ca="1">IF(A2145&lt;$B$1,VLOOKUP(A2145,[1]DI!$A$4:$B$15000,2,FALSE),0)</f>
        <v>1.9000000000000006E-2</v>
      </c>
      <c r="E2145" s="11">
        <f t="shared" ca="1" si="534"/>
        <v>1.0000746899999999</v>
      </c>
      <c r="F2145" s="64">
        <f ca="1">(TRUNC(PRODUCT($E$16:$E2144),16))</f>
        <v>1.64422671186359</v>
      </c>
      <c r="G2145" s="64">
        <f t="shared" ca="1" si="535"/>
        <v>1.6004484080525101</v>
      </c>
      <c r="H2145" s="64">
        <f t="shared" ca="1" si="536"/>
        <v>1.0273537699999999</v>
      </c>
      <c r="I2145" s="65">
        <f t="shared" si="547"/>
        <v>3.7499999999999999E-2</v>
      </c>
      <c r="J2145" s="66">
        <f t="shared" si="537"/>
        <v>43801</v>
      </c>
      <c r="K2145" s="13">
        <f t="shared" si="545"/>
        <v>319</v>
      </c>
      <c r="L2145" s="9">
        <f t="shared" si="538"/>
        <v>1.0331591769999999</v>
      </c>
      <c r="M2145" s="69">
        <f t="shared" ca="1" si="539"/>
        <v>1.061419976</v>
      </c>
      <c r="N2145" s="68">
        <f t="shared" si="540"/>
        <v>0</v>
      </c>
      <c r="O2145" s="64">
        <f t="shared" ca="1" si="541"/>
        <v>4963874.6107141301</v>
      </c>
      <c r="P2145" s="70">
        <f t="shared" si="542"/>
        <v>0</v>
      </c>
      <c r="Q2145" s="71">
        <f t="shared" si="543"/>
        <v>1616371.3938</v>
      </c>
      <c r="R2145" s="71">
        <f t="shared" si="544"/>
        <v>8593707.9103699997</v>
      </c>
      <c r="S2145" s="66"/>
      <c r="T2145" s="66"/>
      <c r="U2145" s="66"/>
      <c r="V2145" s="6"/>
      <c r="W2145" s="6"/>
      <c r="X2145" s="6"/>
      <c r="Y2145" s="7"/>
      <c r="Z2145" s="1"/>
      <c r="AA2145" s="6"/>
      <c r="AB2145" s="7"/>
      <c r="AC2145" s="7"/>
      <c r="AD2145" s="7"/>
      <c r="AE2145" s="6"/>
      <c r="AF2145" s="8"/>
      <c r="AG2145" s="6"/>
      <c r="AH2145" s="1"/>
      <c r="AI2145" s="3"/>
      <c r="AJ2145" s="3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  <c r="BV2145" s="1"/>
      <c r="BW2145" s="1"/>
      <c r="BX2145" s="1"/>
      <c r="BY2145" s="1"/>
      <c r="BZ2145" s="1"/>
      <c r="CA2145" s="1"/>
      <c r="CB2145" s="1"/>
      <c r="CC2145" s="1"/>
      <c r="CD2145" s="1"/>
      <c r="CE2145" s="1"/>
      <c r="CF2145" s="1"/>
      <c r="CG2145" s="1"/>
      <c r="CH2145" s="1"/>
      <c r="CI2145" s="1"/>
      <c r="CJ2145" s="1"/>
      <c r="CK2145" s="1"/>
      <c r="CL2145" s="1"/>
      <c r="CM2145" s="1"/>
      <c r="CN2145" s="1"/>
      <c r="CO2145" s="1"/>
      <c r="CP2145" s="1"/>
      <c r="CQ2145" s="1"/>
      <c r="CR2145" s="1"/>
      <c r="CS2145" s="1"/>
      <c r="CT2145" s="1"/>
      <c r="CU2145" s="1"/>
      <c r="CV2145" s="1"/>
      <c r="CW2145" s="1"/>
      <c r="CX2145" s="1"/>
      <c r="CY2145" s="1"/>
      <c r="CZ2145" s="1"/>
      <c r="DA2145" s="1"/>
      <c r="DB2145" s="1"/>
      <c r="DC2145" s="1"/>
      <c r="DD2145" s="1"/>
      <c r="DE2145" s="1"/>
      <c r="DF2145" s="1"/>
      <c r="DG2145" s="1"/>
      <c r="DH2145" s="1"/>
      <c r="DI2145" s="1"/>
      <c r="DJ2145" s="1"/>
      <c r="DK2145" s="1"/>
      <c r="DL2145" s="1"/>
      <c r="DM2145" s="1"/>
      <c r="DN2145" s="1"/>
      <c r="DO2145" s="1"/>
      <c r="DP2145" s="1"/>
      <c r="DQ2145" s="1"/>
      <c r="DR2145" s="1"/>
      <c r="DS2145" s="1"/>
      <c r="DT2145" s="1"/>
      <c r="DU2145" s="1"/>
      <c r="DV2145" s="1"/>
      <c r="DW2145" s="1"/>
      <c r="DX2145" s="1"/>
      <c r="DY2145" s="1"/>
      <c r="DZ2145" s="1"/>
      <c r="EA2145" s="1"/>
      <c r="EB2145" s="1"/>
      <c r="EC2145" s="1"/>
      <c r="ED2145" s="1"/>
      <c r="EE2145" s="1"/>
      <c r="EF2145" s="1"/>
      <c r="EG2145" s="1"/>
      <c r="EH2145" s="1"/>
      <c r="EI2145" s="1"/>
      <c r="EJ2145" s="1"/>
      <c r="EK2145" s="1"/>
      <c r="EL2145" s="1"/>
      <c r="EM2145" s="1"/>
      <c r="EN2145" s="1"/>
      <c r="EO2145" s="1"/>
      <c r="EP2145" s="1"/>
      <c r="EQ2145" s="1"/>
      <c r="ER2145" s="1"/>
      <c r="ES2145" s="1"/>
      <c r="ET2145" s="1"/>
      <c r="EU2145" s="1"/>
      <c r="EV2145" s="1"/>
      <c r="EW2145" s="1"/>
      <c r="EX2145" s="1"/>
      <c r="EY2145" s="1"/>
      <c r="EZ2145" s="1"/>
      <c r="FA2145" s="1"/>
      <c r="FB2145" s="1"/>
      <c r="FC2145" s="1"/>
      <c r="FD2145" s="1"/>
      <c r="FE2145" s="1"/>
      <c r="FF2145" s="1"/>
      <c r="FG2145" s="1"/>
      <c r="FH2145" s="1"/>
      <c r="FI2145" s="1"/>
      <c r="FJ2145" s="1"/>
      <c r="FK2145" s="1"/>
      <c r="FL2145" s="1"/>
      <c r="FM2145" s="1"/>
      <c r="FN2145" s="1"/>
      <c r="FO2145" s="1"/>
      <c r="FP2145" s="1"/>
      <c r="FQ2145" s="1"/>
      <c r="FR2145" s="1"/>
      <c r="FS2145" s="1"/>
      <c r="FT2145" s="1"/>
      <c r="FU2145" s="1"/>
      <c r="FV2145" s="1"/>
      <c r="FW2145" s="1"/>
      <c r="FX2145" s="1"/>
      <c r="FY2145" s="1"/>
      <c r="FZ2145" s="1"/>
      <c r="GA2145" s="1"/>
      <c r="GB2145" s="1"/>
      <c r="GC2145" s="1"/>
      <c r="GD2145" s="1"/>
      <c r="GE2145" s="1"/>
      <c r="GF2145" s="1"/>
      <c r="GG2145" s="1"/>
      <c r="GH2145" s="1"/>
      <c r="GI2145" s="1"/>
      <c r="GJ2145" s="1"/>
      <c r="GK2145" s="1"/>
      <c r="GL2145" s="1"/>
      <c r="GM2145" s="1"/>
      <c r="GN2145" s="1"/>
      <c r="GO2145" s="1"/>
      <c r="GP2145" s="1"/>
      <c r="GQ2145" s="1"/>
      <c r="GR2145" s="1"/>
      <c r="GS2145" s="1"/>
      <c r="GT2145" s="1"/>
      <c r="GU2145" s="1"/>
      <c r="GV2145" s="1"/>
      <c r="GW2145" s="1"/>
      <c r="GX2145" s="1"/>
      <c r="GY2145" s="1"/>
      <c r="GZ2145" s="1"/>
      <c r="HA2145" s="1"/>
      <c r="HB2145" s="1"/>
      <c r="HC2145" s="1"/>
      <c r="HD2145" s="1"/>
      <c r="HE2145" s="1"/>
      <c r="HF2145" s="1"/>
      <c r="HG2145" s="1"/>
      <c r="HH2145" s="1"/>
      <c r="HI2145" s="1"/>
      <c r="HJ2145" s="1"/>
      <c r="HK2145" s="1"/>
      <c r="HL2145" s="1"/>
    </row>
    <row r="2146" spans="1:220" x14ac:dyDescent="0.2">
      <c r="A2146" s="63">
        <f t="shared" si="546"/>
        <v>44121</v>
      </c>
      <c r="B2146" s="12">
        <f t="shared" ca="1" si="532"/>
        <v>96034644.088244691</v>
      </c>
      <c r="C2146" s="71">
        <f t="shared" si="533"/>
        <v>80818569.689999998</v>
      </c>
      <c r="D2146" s="65">
        <f ca="1">IF(A2146&lt;$B$1,VLOOKUP(A2146,[1]DI!$A$4:$B$15000,2,FALSE),0)</f>
        <v>0</v>
      </c>
      <c r="E2146" s="11">
        <f t="shared" ca="1" si="534"/>
        <v>1</v>
      </c>
      <c r="F2146" s="64">
        <f ca="1">(TRUNC(PRODUCT($E$16:$E2145),16))</f>
        <v>1.6443495191566999</v>
      </c>
      <c r="G2146" s="64">
        <f t="shared" ca="1" si="535"/>
        <v>1.6004484080525101</v>
      </c>
      <c r="H2146" s="64">
        <f t="shared" ca="1" si="536"/>
        <v>1.0274305100000001</v>
      </c>
      <c r="I2146" s="65">
        <f t="shared" si="547"/>
        <v>3.7499999999999999E-2</v>
      </c>
      <c r="J2146" s="66">
        <f t="shared" si="537"/>
        <v>43801</v>
      </c>
      <c r="K2146" s="13">
        <f t="shared" si="545"/>
        <v>320</v>
      </c>
      <c r="L2146" s="9">
        <f t="shared" si="538"/>
        <v>1.033264835</v>
      </c>
      <c r="M2146" s="69">
        <f t="shared" ca="1" si="539"/>
        <v>1.061607816</v>
      </c>
      <c r="N2146" s="68">
        <f t="shared" si="540"/>
        <v>0</v>
      </c>
      <c r="O2146" s="64">
        <f t="shared" ca="1" si="541"/>
        <v>4979055.5708446903</v>
      </c>
      <c r="P2146" s="70">
        <f t="shared" si="542"/>
        <v>0</v>
      </c>
      <c r="Q2146" s="71">
        <f t="shared" si="543"/>
        <v>1616371.3938</v>
      </c>
      <c r="R2146" s="71">
        <f t="shared" si="544"/>
        <v>8620647.4335999992</v>
      </c>
      <c r="S2146" s="66"/>
      <c r="T2146" s="66"/>
      <c r="U2146" s="66"/>
      <c r="V2146" s="6"/>
      <c r="W2146" s="6"/>
      <c r="X2146" s="6"/>
      <c r="Y2146" s="7"/>
      <c r="Z2146" s="1"/>
      <c r="AA2146" s="6"/>
      <c r="AB2146" s="7"/>
      <c r="AC2146" s="7"/>
      <c r="AD2146" s="7"/>
      <c r="AE2146" s="6"/>
      <c r="AF2146" s="8"/>
      <c r="AG2146" s="6"/>
      <c r="AH2146" s="1"/>
      <c r="AI2146" s="3"/>
      <c r="AJ2146" s="3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  <c r="BU2146" s="1"/>
      <c r="BV2146" s="1"/>
      <c r="BW2146" s="1"/>
      <c r="BX2146" s="1"/>
      <c r="BY2146" s="1"/>
      <c r="BZ2146" s="1"/>
      <c r="CA2146" s="1"/>
      <c r="CB2146" s="1"/>
      <c r="CC2146" s="1"/>
      <c r="CD2146" s="1"/>
      <c r="CE2146" s="1"/>
      <c r="CF2146" s="1"/>
      <c r="CG2146" s="1"/>
      <c r="CH2146" s="1"/>
      <c r="CI2146" s="1"/>
      <c r="CJ2146" s="1"/>
      <c r="CK2146" s="1"/>
      <c r="CL2146" s="1"/>
      <c r="CM2146" s="1"/>
      <c r="CN2146" s="1"/>
      <c r="CO2146" s="1"/>
      <c r="CP2146" s="1"/>
      <c r="CQ2146" s="1"/>
      <c r="CR2146" s="1"/>
      <c r="CS2146" s="1"/>
      <c r="CT2146" s="1"/>
      <c r="CU2146" s="1"/>
      <c r="CV2146" s="1"/>
      <c r="CW2146" s="1"/>
      <c r="CX2146" s="1"/>
      <c r="CY2146" s="1"/>
      <c r="CZ2146" s="1"/>
      <c r="DA2146" s="1"/>
      <c r="DB2146" s="1"/>
      <c r="DC2146" s="1"/>
      <c r="DD2146" s="1"/>
      <c r="DE2146" s="1"/>
      <c r="DF2146" s="1"/>
      <c r="DG2146" s="1"/>
      <c r="DH2146" s="1"/>
      <c r="DI2146" s="1"/>
      <c r="DJ2146" s="1"/>
      <c r="DK2146" s="1"/>
      <c r="DL2146" s="1"/>
      <c r="DM2146" s="1"/>
      <c r="DN2146" s="1"/>
      <c r="DO2146" s="1"/>
      <c r="DP2146" s="1"/>
      <c r="DQ2146" s="1"/>
      <c r="DR2146" s="1"/>
      <c r="DS2146" s="1"/>
      <c r="DT2146" s="1"/>
      <c r="DU2146" s="1"/>
      <c r="DV2146" s="1"/>
      <c r="DW2146" s="1"/>
      <c r="DX2146" s="1"/>
      <c r="DY2146" s="1"/>
      <c r="DZ2146" s="1"/>
      <c r="EA2146" s="1"/>
      <c r="EB2146" s="1"/>
      <c r="EC2146" s="1"/>
      <c r="ED2146" s="1"/>
      <c r="EE2146" s="1"/>
      <c r="EF2146" s="1"/>
      <c r="EG2146" s="1"/>
      <c r="EH2146" s="1"/>
      <c r="EI2146" s="1"/>
      <c r="EJ2146" s="1"/>
      <c r="EK2146" s="1"/>
      <c r="EL2146" s="1"/>
      <c r="EM2146" s="1"/>
      <c r="EN2146" s="1"/>
      <c r="EO2146" s="1"/>
      <c r="EP2146" s="1"/>
      <c r="EQ2146" s="1"/>
      <c r="ER2146" s="1"/>
      <c r="ES2146" s="1"/>
      <c r="ET2146" s="1"/>
      <c r="EU2146" s="1"/>
      <c r="EV2146" s="1"/>
      <c r="EW2146" s="1"/>
      <c r="EX2146" s="1"/>
      <c r="EY2146" s="1"/>
      <c r="EZ2146" s="1"/>
      <c r="FA2146" s="1"/>
      <c r="FB2146" s="1"/>
      <c r="FC2146" s="1"/>
      <c r="FD2146" s="1"/>
      <c r="FE2146" s="1"/>
      <c r="FF2146" s="1"/>
      <c r="FG2146" s="1"/>
      <c r="FH2146" s="1"/>
      <c r="FI2146" s="1"/>
      <c r="FJ2146" s="1"/>
      <c r="FK2146" s="1"/>
      <c r="FL2146" s="1"/>
      <c r="FM2146" s="1"/>
      <c r="FN2146" s="1"/>
      <c r="FO2146" s="1"/>
      <c r="FP2146" s="1"/>
      <c r="FQ2146" s="1"/>
      <c r="FR2146" s="1"/>
      <c r="FS2146" s="1"/>
      <c r="FT2146" s="1"/>
      <c r="FU2146" s="1"/>
      <c r="FV2146" s="1"/>
      <c r="FW2146" s="1"/>
      <c r="FX2146" s="1"/>
      <c r="FY2146" s="1"/>
      <c r="FZ2146" s="1"/>
      <c r="GA2146" s="1"/>
      <c r="GB2146" s="1"/>
      <c r="GC2146" s="1"/>
      <c r="GD2146" s="1"/>
      <c r="GE2146" s="1"/>
      <c r="GF2146" s="1"/>
      <c r="GG2146" s="1"/>
      <c r="GH2146" s="1"/>
      <c r="GI2146" s="1"/>
      <c r="GJ2146" s="1"/>
      <c r="GK2146" s="1"/>
      <c r="GL2146" s="1"/>
      <c r="GM2146" s="1"/>
      <c r="GN2146" s="1"/>
      <c r="GO2146" s="1"/>
      <c r="GP2146" s="1"/>
      <c r="GQ2146" s="1"/>
      <c r="GR2146" s="1"/>
      <c r="GS2146" s="1"/>
      <c r="GT2146" s="1"/>
      <c r="GU2146" s="1"/>
      <c r="GV2146" s="1"/>
      <c r="GW2146" s="1"/>
      <c r="GX2146" s="1"/>
      <c r="GY2146" s="1"/>
      <c r="GZ2146" s="1"/>
      <c r="HA2146" s="1"/>
      <c r="HB2146" s="1"/>
      <c r="HC2146" s="1"/>
      <c r="HD2146" s="1"/>
      <c r="HE2146" s="1"/>
      <c r="HF2146" s="1"/>
      <c r="HG2146" s="1"/>
      <c r="HH2146" s="1"/>
      <c r="HI2146" s="1"/>
      <c r="HJ2146" s="1"/>
      <c r="HK2146" s="1"/>
      <c r="HL2146" s="1"/>
    </row>
    <row r="2147" spans="1:220" x14ac:dyDescent="0.2">
      <c r="A2147" s="63">
        <f t="shared" si="546"/>
        <v>44122</v>
      </c>
      <c r="B2147" s="12">
        <f t="shared" ref="B2147:B2210" ca="1" si="548">(C2147+O2147+Q2147+R2147)</f>
        <v>96070357.841130227</v>
      </c>
      <c r="C2147" s="71">
        <f t="shared" ref="C2147:C2210" si="549">(C2146-P2146)</f>
        <v>80818569.689999998</v>
      </c>
      <c r="D2147" s="65">
        <f ca="1">IF(A2147&lt;$B$1,VLOOKUP(A2147,[1]DI!$A$4:$B$15000,2,FALSE),0)</f>
        <v>0</v>
      </c>
      <c r="E2147" s="11">
        <f t="shared" ref="E2147:E2210" ca="1" si="550">IF(A2147&lt;A$13,1,ROUND(((1+D2147)^(1/252)),8))</f>
        <v>1</v>
      </c>
      <c r="F2147" s="64">
        <f ca="1">(TRUNC(PRODUCT($E$16:$E2146),16))</f>
        <v>1.6443495191566999</v>
      </c>
      <c r="G2147" s="64">
        <f t="shared" ref="G2147:G2210" ca="1" si="551">IF(N2146&gt;0,F2146,G2146)</f>
        <v>1.6004484080525101</v>
      </c>
      <c r="H2147" s="64">
        <f t="shared" ref="H2147:H2210" ca="1" si="552">ROUND(F2147/G2147,8)</f>
        <v>1.0274305100000001</v>
      </c>
      <c r="I2147" s="65">
        <f t="shared" si="547"/>
        <v>3.7499999999999999E-2</v>
      </c>
      <c r="J2147" s="66">
        <f t="shared" ref="J2147:J2210" si="553">IF(N2146&gt;0,VLOOKUP(N2146,W$16:AG$52,2),J2146)</f>
        <v>43801</v>
      </c>
      <c r="K2147" s="13">
        <f t="shared" si="545"/>
        <v>321</v>
      </c>
      <c r="L2147" s="9">
        <f t="shared" ref="L2147:L2210" si="554">ROUND((I2147+1)^(K2147/360),9)</f>
        <v>1.033370503</v>
      </c>
      <c r="M2147" s="69">
        <f t="shared" ref="M2147:M2210" ca="1" si="555">ROUND(H2147*L2147,9)</f>
        <v>1.061716383</v>
      </c>
      <c r="N2147" s="68">
        <f t="shared" ref="N2147:N2210" si="556">IF(VLOOKUP(A2147,X$16:AE$52,8)=VLOOKUP(A2146,X$16:AE$52,8),0,VLOOKUP(A2147,X$16:AE$52,8))</f>
        <v>0</v>
      </c>
      <c r="O2147" s="64">
        <f t="shared" ref="O2147:O2210" ca="1" si="557">TRUNC(((M2147-1)*C2147),8)</f>
        <v>4987829.8005002299</v>
      </c>
      <c r="P2147" s="70">
        <f t="shared" ref="P2147:P2210" si="558">IF(N2147&gt;0,VLOOKUP(N2147,$W$16:$AB$52,6),0)</f>
        <v>0</v>
      </c>
      <c r="Q2147" s="71">
        <f t="shared" si="543"/>
        <v>1616371.3938</v>
      </c>
      <c r="R2147" s="71">
        <f t="shared" si="544"/>
        <v>8647586.9568300005</v>
      </c>
      <c r="S2147" s="66"/>
      <c r="T2147" s="66"/>
      <c r="U2147" s="66"/>
      <c r="V2147" s="6"/>
      <c r="W2147" s="6"/>
      <c r="X2147" s="6"/>
      <c r="Y2147" s="7"/>
      <c r="Z2147" s="1"/>
      <c r="AA2147" s="6"/>
      <c r="AB2147" s="7"/>
      <c r="AC2147" s="7"/>
      <c r="AD2147" s="7"/>
      <c r="AE2147" s="6"/>
      <c r="AF2147" s="8"/>
      <c r="AG2147" s="6"/>
      <c r="AH2147" s="1"/>
      <c r="AI2147" s="3"/>
      <c r="AJ2147" s="3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  <c r="BV2147" s="1"/>
      <c r="BW2147" s="1"/>
      <c r="BX2147" s="1"/>
      <c r="BY2147" s="1"/>
      <c r="BZ2147" s="1"/>
      <c r="CA2147" s="1"/>
      <c r="CB2147" s="1"/>
      <c r="CC2147" s="1"/>
      <c r="CD2147" s="1"/>
      <c r="CE2147" s="1"/>
      <c r="CF2147" s="1"/>
      <c r="CG2147" s="1"/>
      <c r="CH2147" s="1"/>
      <c r="CI2147" s="1"/>
      <c r="CJ2147" s="1"/>
      <c r="CK2147" s="1"/>
      <c r="CL2147" s="1"/>
      <c r="CM2147" s="1"/>
      <c r="CN2147" s="1"/>
      <c r="CO2147" s="1"/>
      <c r="CP2147" s="1"/>
      <c r="CQ2147" s="1"/>
      <c r="CR2147" s="1"/>
      <c r="CS2147" s="1"/>
      <c r="CT2147" s="1"/>
      <c r="CU2147" s="1"/>
      <c r="CV2147" s="1"/>
      <c r="CW2147" s="1"/>
      <c r="CX2147" s="1"/>
      <c r="CY2147" s="1"/>
      <c r="CZ2147" s="1"/>
      <c r="DA2147" s="1"/>
      <c r="DB2147" s="1"/>
      <c r="DC2147" s="1"/>
      <c r="DD2147" s="1"/>
      <c r="DE2147" s="1"/>
      <c r="DF2147" s="1"/>
      <c r="DG2147" s="1"/>
      <c r="DH2147" s="1"/>
      <c r="DI2147" s="1"/>
      <c r="DJ2147" s="1"/>
      <c r="DK2147" s="1"/>
      <c r="DL2147" s="1"/>
      <c r="DM2147" s="1"/>
      <c r="DN2147" s="1"/>
      <c r="DO2147" s="1"/>
      <c r="DP2147" s="1"/>
      <c r="DQ2147" s="1"/>
      <c r="DR2147" s="1"/>
      <c r="DS2147" s="1"/>
      <c r="DT2147" s="1"/>
      <c r="DU2147" s="1"/>
      <c r="DV2147" s="1"/>
      <c r="DW2147" s="1"/>
      <c r="DX2147" s="1"/>
      <c r="DY2147" s="1"/>
      <c r="DZ2147" s="1"/>
      <c r="EA2147" s="1"/>
      <c r="EB2147" s="1"/>
      <c r="EC2147" s="1"/>
      <c r="ED2147" s="1"/>
      <c r="EE2147" s="1"/>
      <c r="EF2147" s="1"/>
      <c r="EG2147" s="1"/>
      <c r="EH2147" s="1"/>
      <c r="EI2147" s="1"/>
      <c r="EJ2147" s="1"/>
      <c r="EK2147" s="1"/>
      <c r="EL2147" s="1"/>
      <c r="EM2147" s="1"/>
      <c r="EN2147" s="1"/>
      <c r="EO2147" s="1"/>
      <c r="EP2147" s="1"/>
      <c r="EQ2147" s="1"/>
      <c r="ER2147" s="1"/>
      <c r="ES2147" s="1"/>
      <c r="ET2147" s="1"/>
      <c r="EU2147" s="1"/>
      <c r="EV2147" s="1"/>
      <c r="EW2147" s="1"/>
      <c r="EX2147" s="1"/>
      <c r="EY2147" s="1"/>
      <c r="EZ2147" s="1"/>
      <c r="FA2147" s="1"/>
      <c r="FB2147" s="1"/>
      <c r="FC2147" s="1"/>
      <c r="FD2147" s="1"/>
      <c r="FE2147" s="1"/>
      <c r="FF2147" s="1"/>
      <c r="FG2147" s="1"/>
      <c r="FH2147" s="1"/>
      <c r="FI2147" s="1"/>
      <c r="FJ2147" s="1"/>
      <c r="FK2147" s="1"/>
      <c r="FL2147" s="1"/>
      <c r="FM2147" s="1"/>
      <c r="FN2147" s="1"/>
      <c r="FO2147" s="1"/>
      <c r="FP2147" s="1"/>
      <c r="FQ2147" s="1"/>
      <c r="FR2147" s="1"/>
      <c r="FS2147" s="1"/>
      <c r="FT2147" s="1"/>
      <c r="FU2147" s="1"/>
      <c r="FV2147" s="1"/>
      <c r="FW2147" s="1"/>
      <c r="FX2147" s="1"/>
      <c r="FY2147" s="1"/>
      <c r="FZ2147" s="1"/>
      <c r="GA2147" s="1"/>
      <c r="GB2147" s="1"/>
      <c r="GC2147" s="1"/>
      <c r="GD2147" s="1"/>
      <c r="GE2147" s="1"/>
      <c r="GF2147" s="1"/>
      <c r="GG2147" s="1"/>
      <c r="GH2147" s="1"/>
      <c r="GI2147" s="1"/>
      <c r="GJ2147" s="1"/>
      <c r="GK2147" s="1"/>
      <c r="GL2147" s="1"/>
      <c r="GM2147" s="1"/>
      <c r="GN2147" s="1"/>
      <c r="GO2147" s="1"/>
      <c r="GP2147" s="1"/>
      <c r="GQ2147" s="1"/>
      <c r="GR2147" s="1"/>
      <c r="GS2147" s="1"/>
      <c r="GT2147" s="1"/>
      <c r="GU2147" s="1"/>
      <c r="GV2147" s="1"/>
      <c r="GW2147" s="1"/>
      <c r="GX2147" s="1"/>
      <c r="GY2147" s="1"/>
      <c r="GZ2147" s="1"/>
      <c r="HA2147" s="1"/>
      <c r="HB2147" s="1"/>
      <c r="HC2147" s="1"/>
      <c r="HD2147" s="1"/>
      <c r="HE2147" s="1"/>
      <c r="HF2147" s="1"/>
      <c r="HG2147" s="1"/>
      <c r="HH2147" s="1"/>
      <c r="HI2147" s="1"/>
      <c r="HJ2147" s="1"/>
      <c r="HK2147" s="1"/>
      <c r="HL2147" s="1"/>
    </row>
    <row r="2148" spans="1:220" x14ac:dyDescent="0.2">
      <c r="A2148" s="63">
        <f t="shared" si="546"/>
        <v>44123</v>
      </c>
      <c r="B2148" s="12">
        <f t="shared" ca="1" si="548"/>
        <v>96106072.483020023</v>
      </c>
      <c r="C2148" s="71">
        <f t="shared" si="549"/>
        <v>80818569.689999998</v>
      </c>
      <c r="D2148" s="65">
        <f ca="1">IF(A2148&lt;$B$1,VLOOKUP(A2148,[1]DI!$A$4:$B$15000,2,FALSE),0)</f>
        <v>1.9000000000000006E-2</v>
      </c>
      <c r="E2148" s="11">
        <f t="shared" ca="1" si="550"/>
        <v>1.0000746899999999</v>
      </c>
      <c r="F2148" s="64">
        <f ca="1">(TRUNC(PRODUCT($E$16:$E2147),16))</f>
        <v>1.6443495191566999</v>
      </c>
      <c r="G2148" s="64">
        <f t="shared" ca="1" si="551"/>
        <v>1.6004484080525101</v>
      </c>
      <c r="H2148" s="64">
        <f t="shared" ca="1" si="552"/>
        <v>1.0274305100000001</v>
      </c>
      <c r="I2148" s="65">
        <f t="shared" si="547"/>
        <v>3.7499999999999999E-2</v>
      </c>
      <c r="J2148" s="66">
        <f t="shared" si="553"/>
        <v>43801</v>
      </c>
      <c r="K2148" s="13">
        <f t="shared" si="545"/>
        <v>322</v>
      </c>
      <c r="L2148" s="9">
        <f t="shared" si="554"/>
        <v>1.033476182</v>
      </c>
      <c r="M2148" s="69">
        <f t="shared" ca="1" si="555"/>
        <v>1.0618249609999999</v>
      </c>
      <c r="N2148" s="68">
        <f t="shared" si="556"/>
        <v>0</v>
      </c>
      <c r="O2148" s="64">
        <f t="shared" ca="1" si="557"/>
        <v>4996604.9191600196</v>
      </c>
      <c r="P2148" s="70">
        <f t="shared" si="558"/>
        <v>0</v>
      </c>
      <c r="Q2148" s="71">
        <f t="shared" ref="Q2148:Q2211" si="559">0.02*C$1827</f>
        <v>1616371.3938</v>
      </c>
      <c r="R2148" s="71">
        <f t="shared" ref="R2148:R2211" si="560">(A2148-A$1826)/30*0.01*C$1827</f>
        <v>8674526.4800599981</v>
      </c>
      <c r="S2148" s="66"/>
      <c r="T2148" s="66"/>
      <c r="U2148" s="66"/>
      <c r="V2148" s="6"/>
      <c r="W2148" s="6"/>
      <c r="X2148" s="6"/>
      <c r="Y2148" s="7"/>
      <c r="Z2148" s="1"/>
      <c r="AA2148" s="6"/>
      <c r="AB2148" s="7"/>
      <c r="AC2148" s="7"/>
      <c r="AD2148" s="7"/>
      <c r="AE2148" s="6"/>
      <c r="AF2148" s="8"/>
      <c r="AG2148" s="6"/>
      <c r="AH2148" s="1"/>
      <c r="AI2148" s="3"/>
      <c r="AJ2148" s="3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  <c r="BV2148" s="1"/>
      <c r="BW2148" s="1"/>
      <c r="BX2148" s="1"/>
      <c r="BY2148" s="1"/>
      <c r="BZ2148" s="1"/>
      <c r="CA2148" s="1"/>
      <c r="CB2148" s="1"/>
      <c r="CC2148" s="1"/>
      <c r="CD2148" s="1"/>
      <c r="CE2148" s="1"/>
      <c r="CF2148" s="1"/>
      <c r="CG2148" s="1"/>
      <c r="CH2148" s="1"/>
      <c r="CI2148" s="1"/>
      <c r="CJ2148" s="1"/>
      <c r="CK2148" s="1"/>
      <c r="CL2148" s="1"/>
      <c r="CM2148" s="1"/>
      <c r="CN2148" s="1"/>
      <c r="CO2148" s="1"/>
      <c r="CP2148" s="1"/>
      <c r="CQ2148" s="1"/>
      <c r="CR2148" s="1"/>
      <c r="CS2148" s="1"/>
      <c r="CT2148" s="1"/>
      <c r="CU2148" s="1"/>
      <c r="CV2148" s="1"/>
      <c r="CW2148" s="1"/>
      <c r="CX2148" s="1"/>
      <c r="CY2148" s="1"/>
      <c r="CZ2148" s="1"/>
      <c r="DA2148" s="1"/>
      <c r="DB2148" s="1"/>
      <c r="DC2148" s="1"/>
      <c r="DD2148" s="1"/>
      <c r="DE2148" s="1"/>
      <c r="DF2148" s="1"/>
      <c r="DG2148" s="1"/>
      <c r="DH2148" s="1"/>
      <c r="DI2148" s="1"/>
      <c r="DJ2148" s="1"/>
      <c r="DK2148" s="1"/>
      <c r="DL2148" s="1"/>
      <c r="DM2148" s="1"/>
      <c r="DN2148" s="1"/>
      <c r="DO2148" s="1"/>
      <c r="DP2148" s="1"/>
      <c r="DQ2148" s="1"/>
      <c r="DR2148" s="1"/>
      <c r="DS2148" s="1"/>
      <c r="DT2148" s="1"/>
      <c r="DU2148" s="1"/>
      <c r="DV2148" s="1"/>
      <c r="DW2148" s="1"/>
      <c r="DX2148" s="1"/>
      <c r="DY2148" s="1"/>
      <c r="DZ2148" s="1"/>
      <c r="EA2148" s="1"/>
      <c r="EB2148" s="1"/>
      <c r="EC2148" s="1"/>
      <c r="ED2148" s="1"/>
      <c r="EE2148" s="1"/>
      <c r="EF2148" s="1"/>
      <c r="EG2148" s="1"/>
      <c r="EH2148" s="1"/>
      <c r="EI2148" s="1"/>
      <c r="EJ2148" s="1"/>
      <c r="EK2148" s="1"/>
      <c r="EL2148" s="1"/>
      <c r="EM2148" s="1"/>
      <c r="EN2148" s="1"/>
      <c r="EO2148" s="1"/>
      <c r="EP2148" s="1"/>
      <c r="EQ2148" s="1"/>
      <c r="ER2148" s="1"/>
      <c r="ES2148" s="1"/>
      <c r="ET2148" s="1"/>
      <c r="EU2148" s="1"/>
      <c r="EV2148" s="1"/>
      <c r="EW2148" s="1"/>
      <c r="EX2148" s="1"/>
      <c r="EY2148" s="1"/>
      <c r="EZ2148" s="1"/>
      <c r="FA2148" s="1"/>
      <c r="FB2148" s="1"/>
      <c r="FC2148" s="1"/>
      <c r="FD2148" s="1"/>
      <c r="FE2148" s="1"/>
      <c r="FF2148" s="1"/>
      <c r="FG2148" s="1"/>
      <c r="FH2148" s="1"/>
      <c r="FI2148" s="1"/>
      <c r="FJ2148" s="1"/>
      <c r="FK2148" s="1"/>
      <c r="FL2148" s="1"/>
      <c r="FM2148" s="1"/>
      <c r="FN2148" s="1"/>
      <c r="FO2148" s="1"/>
      <c r="FP2148" s="1"/>
      <c r="FQ2148" s="1"/>
      <c r="FR2148" s="1"/>
      <c r="FS2148" s="1"/>
      <c r="FT2148" s="1"/>
      <c r="FU2148" s="1"/>
      <c r="FV2148" s="1"/>
      <c r="FW2148" s="1"/>
      <c r="FX2148" s="1"/>
      <c r="FY2148" s="1"/>
      <c r="FZ2148" s="1"/>
      <c r="GA2148" s="1"/>
      <c r="GB2148" s="1"/>
      <c r="GC2148" s="1"/>
      <c r="GD2148" s="1"/>
      <c r="GE2148" s="1"/>
      <c r="GF2148" s="1"/>
      <c r="GG2148" s="1"/>
      <c r="GH2148" s="1"/>
      <c r="GI2148" s="1"/>
      <c r="GJ2148" s="1"/>
      <c r="GK2148" s="1"/>
      <c r="GL2148" s="1"/>
      <c r="GM2148" s="1"/>
      <c r="GN2148" s="1"/>
      <c r="GO2148" s="1"/>
      <c r="GP2148" s="1"/>
      <c r="GQ2148" s="1"/>
      <c r="GR2148" s="1"/>
      <c r="GS2148" s="1"/>
      <c r="GT2148" s="1"/>
      <c r="GU2148" s="1"/>
      <c r="GV2148" s="1"/>
      <c r="GW2148" s="1"/>
      <c r="GX2148" s="1"/>
      <c r="GY2148" s="1"/>
      <c r="GZ2148" s="1"/>
      <c r="HA2148" s="1"/>
      <c r="HB2148" s="1"/>
      <c r="HC2148" s="1"/>
      <c r="HD2148" s="1"/>
      <c r="HE2148" s="1"/>
      <c r="HF2148" s="1"/>
      <c r="HG2148" s="1"/>
      <c r="HH2148" s="1"/>
      <c r="HI2148" s="1"/>
      <c r="HJ2148" s="1"/>
      <c r="HK2148" s="1"/>
      <c r="HL2148" s="1"/>
    </row>
    <row r="2149" spans="1:220" x14ac:dyDescent="0.2">
      <c r="A2149" s="63">
        <f t="shared" si="546"/>
        <v>44124</v>
      </c>
      <c r="B2149" s="12">
        <f t="shared" ca="1" si="548"/>
        <v>96148198.300406203</v>
      </c>
      <c r="C2149" s="71">
        <f t="shared" si="549"/>
        <v>80818569.689999998</v>
      </c>
      <c r="D2149" s="65">
        <f ca="1">IF(A2149&lt;$B$1,VLOOKUP(A2149,[1]DI!$A$4:$B$15000,2,FALSE),0)</f>
        <v>1.9000000000000006E-2</v>
      </c>
      <c r="E2149" s="11">
        <f t="shared" ca="1" si="550"/>
        <v>1.0000746899999999</v>
      </c>
      <c r="F2149" s="64">
        <f ca="1">(TRUNC(PRODUCT($E$16:$E2148),16))</f>
        <v>1.6444723356222799</v>
      </c>
      <c r="G2149" s="64">
        <f t="shared" ca="1" si="551"/>
        <v>1.6004484080525101</v>
      </c>
      <c r="H2149" s="64">
        <f t="shared" ca="1" si="552"/>
        <v>1.02750725</v>
      </c>
      <c r="I2149" s="65">
        <f t="shared" si="547"/>
        <v>3.7499999999999999E-2</v>
      </c>
      <c r="J2149" s="66">
        <f t="shared" si="553"/>
        <v>43801</v>
      </c>
      <c r="K2149" s="13">
        <f t="shared" si="545"/>
        <v>323</v>
      </c>
      <c r="L2149" s="9">
        <f t="shared" si="554"/>
        <v>1.0335818720000001</v>
      </c>
      <c r="M2149" s="69">
        <f t="shared" ca="1" si="555"/>
        <v>1.062012867</v>
      </c>
      <c r="N2149" s="68">
        <f t="shared" si="556"/>
        <v>0</v>
      </c>
      <c r="O2149" s="64">
        <f t="shared" ca="1" si="557"/>
        <v>5011791.2133162003</v>
      </c>
      <c r="P2149" s="70">
        <f t="shared" si="558"/>
        <v>0</v>
      </c>
      <c r="Q2149" s="71">
        <f t="shared" si="559"/>
        <v>1616371.3938</v>
      </c>
      <c r="R2149" s="71">
        <f t="shared" si="560"/>
        <v>8701466.0032899994</v>
      </c>
      <c r="S2149" s="66"/>
      <c r="T2149" s="66"/>
      <c r="U2149" s="66"/>
      <c r="V2149" s="6"/>
      <c r="W2149" s="6"/>
      <c r="X2149" s="6"/>
      <c r="Y2149" s="7"/>
      <c r="Z2149" s="1"/>
      <c r="AA2149" s="6"/>
      <c r="AB2149" s="7"/>
      <c r="AC2149" s="7"/>
      <c r="AD2149" s="7"/>
      <c r="AE2149" s="6"/>
      <c r="AF2149" s="8"/>
      <c r="AG2149" s="6"/>
      <c r="AH2149" s="1"/>
      <c r="AI2149" s="3"/>
      <c r="AJ2149" s="3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  <c r="BV2149" s="1"/>
      <c r="BW2149" s="1"/>
      <c r="BX2149" s="1"/>
      <c r="BY2149" s="1"/>
      <c r="BZ2149" s="1"/>
      <c r="CA2149" s="1"/>
      <c r="CB2149" s="1"/>
      <c r="CC2149" s="1"/>
      <c r="CD2149" s="1"/>
      <c r="CE2149" s="1"/>
      <c r="CF2149" s="1"/>
      <c r="CG2149" s="1"/>
      <c r="CH2149" s="1"/>
      <c r="CI2149" s="1"/>
      <c r="CJ2149" s="1"/>
      <c r="CK2149" s="1"/>
      <c r="CL2149" s="1"/>
      <c r="CM2149" s="1"/>
      <c r="CN2149" s="1"/>
      <c r="CO2149" s="1"/>
      <c r="CP2149" s="1"/>
      <c r="CQ2149" s="1"/>
      <c r="CR2149" s="1"/>
      <c r="CS2149" s="1"/>
      <c r="CT2149" s="1"/>
      <c r="CU2149" s="1"/>
      <c r="CV2149" s="1"/>
      <c r="CW2149" s="1"/>
      <c r="CX2149" s="1"/>
      <c r="CY2149" s="1"/>
      <c r="CZ2149" s="1"/>
      <c r="DA2149" s="1"/>
      <c r="DB2149" s="1"/>
      <c r="DC2149" s="1"/>
      <c r="DD2149" s="1"/>
      <c r="DE2149" s="1"/>
      <c r="DF2149" s="1"/>
      <c r="DG2149" s="1"/>
      <c r="DH2149" s="1"/>
      <c r="DI2149" s="1"/>
      <c r="DJ2149" s="1"/>
      <c r="DK2149" s="1"/>
      <c r="DL2149" s="1"/>
      <c r="DM2149" s="1"/>
      <c r="DN2149" s="1"/>
      <c r="DO2149" s="1"/>
      <c r="DP2149" s="1"/>
      <c r="DQ2149" s="1"/>
      <c r="DR2149" s="1"/>
      <c r="DS2149" s="1"/>
      <c r="DT2149" s="1"/>
      <c r="DU2149" s="1"/>
      <c r="DV2149" s="1"/>
      <c r="DW2149" s="1"/>
      <c r="DX2149" s="1"/>
      <c r="DY2149" s="1"/>
      <c r="DZ2149" s="1"/>
      <c r="EA2149" s="1"/>
      <c r="EB2149" s="1"/>
      <c r="EC2149" s="1"/>
      <c r="ED2149" s="1"/>
      <c r="EE2149" s="1"/>
      <c r="EF2149" s="1"/>
      <c r="EG2149" s="1"/>
      <c r="EH2149" s="1"/>
      <c r="EI2149" s="1"/>
      <c r="EJ2149" s="1"/>
      <c r="EK2149" s="1"/>
      <c r="EL2149" s="1"/>
      <c r="EM2149" s="1"/>
      <c r="EN2149" s="1"/>
      <c r="EO2149" s="1"/>
      <c r="EP2149" s="1"/>
      <c r="EQ2149" s="1"/>
      <c r="ER2149" s="1"/>
      <c r="ES2149" s="1"/>
      <c r="ET2149" s="1"/>
      <c r="EU2149" s="1"/>
      <c r="EV2149" s="1"/>
      <c r="EW2149" s="1"/>
      <c r="EX2149" s="1"/>
      <c r="EY2149" s="1"/>
      <c r="EZ2149" s="1"/>
      <c r="FA2149" s="1"/>
      <c r="FB2149" s="1"/>
      <c r="FC2149" s="1"/>
      <c r="FD2149" s="1"/>
      <c r="FE2149" s="1"/>
      <c r="FF2149" s="1"/>
      <c r="FG2149" s="1"/>
      <c r="FH2149" s="1"/>
      <c r="FI2149" s="1"/>
      <c r="FJ2149" s="1"/>
      <c r="FK2149" s="1"/>
      <c r="FL2149" s="1"/>
      <c r="FM2149" s="1"/>
      <c r="FN2149" s="1"/>
      <c r="FO2149" s="1"/>
      <c r="FP2149" s="1"/>
      <c r="FQ2149" s="1"/>
      <c r="FR2149" s="1"/>
      <c r="FS2149" s="1"/>
      <c r="FT2149" s="1"/>
      <c r="FU2149" s="1"/>
      <c r="FV2149" s="1"/>
      <c r="FW2149" s="1"/>
      <c r="FX2149" s="1"/>
      <c r="FY2149" s="1"/>
      <c r="FZ2149" s="1"/>
      <c r="GA2149" s="1"/>
      <c r="GB2149" s="1"/>
      <c r="GC2149" s="1"/>
      <c r="GD2149" s="1"/>
      <c r="GE2149" s="1"/>
      <c r="GF2149" s="1"/>
      <c r="GG2149" s="1"/>
      <c r="GH2149" s="1"/>
      <c r="GI2149" s="1"/>
      <c r="GJ2149" s="1"/>
      <c r="GK2149" s="1"/>
      <c r="GL2149" s="1"/>
      <c r="GM2149" s="1"/>
      <c r="GN2149" s="1"/>
      <c r="GO2149" s="1"/>
      <c r="GP2149" s="1"/>
      <c r="GQ2149" s="1"/>
      <c r="GR2149" s="1"/>
      <c r="GS2149" s="1"/>
      <c r="GT2149" s="1"/>
      <c r="GU2149" s="1"/>
      <c r="GV2149" s="1"/>
      <c r="GW2149" s="1"/>
      <c r="GX2149" s="1"/>
      <c r="GY2149" s="1"/>
      <c r="GZ2149" s="1"/>
      <c r="HA2149" s="1"/>
      <c r="HB2149" s="1"/>
      <c r="HC2149" s="1"/>
      <c r="HD2149" s="1"/>
      <c r="HE2149" s="1"/>
      <c r="HF2149" s="1"/>
      <c r="HG2149" s="1"/>
      <c r="HH2149" s="1"/>
      <c r="HI2149" s="1"/>
      <c r="HJ2149" s="1"/>
      <c r="HK2149" s="1"/>
      <c r="HL2149" s="1"/>
    </row>
    <row r="2150" spans="1:220" x14ac:dyDescent="0.2">
      <c r="A2150" s="63">
        <f t="shared" si="546"/>
        <v>44125</v>
      </c>
      <c r="B2150" s="12">
        <f t="shared" ca="1" si="548"/>
        <v>96190326.299893767</v>
      </c>
      <c r="C2150" s="71">
        <f t="shared" si="549"/>
        <v>80818569.689999998</v>
      </c>
      <c r="D2150" s="65">
        <f ca="1">IF(A2150&lt;$B$1,VLOOKUP(A2150,[1]DI!$A$4:$B$15000,2,FALSE),0)</f>
        <v>1.9000000000000006E-2</v>
      </c>
      <c r="E2150" s="11">
        <f t="shared" ca="1" si="550"/>
        <v>1.0000746899999999</v>
      </c>
      <c r="F2150" s="64">
        <f ca="1">(TRUNC(PRODUCT($E$16:$E2149),16))</f>
        <v>1.6445951612610299</v>
      </c>
      <c r="G2150" s="64">
        <f t="shared" ca="1" si="551"/>
        <v>1.6004484080525101</v>
      </c>
      <c r="H2150" s="64">
        <f t="shared" ca="1" si="552"/>
        <v>1.0275839899999999</v>
      </c>
      <c r="I2150" s="65">
        <f t="shared" si="547"/>
        <v>3.7499999999999999E-2</v>
      </c>
      <c r="J2150" s="66">
        <f t="shared" si="553"/>
        <v>43801</v>
      </c>
      <c r="K2150" s="13">
        <f t="shared" si="545"/>
        <v>324</v>
      </c>
      <c r="L2150" s="9">
        <f t="shared" si="554"/>
        <v>1.0336875720000001</v>
      </c>
      <c r="M2150" s="69">
        <f t="shared" ca="1" si="555"/>
        <v>1.0622008000000001</v>
      </c>
      <c r="N2150" s="68">
        <f t="shared" si="556"/>
        <v>0</v>
      </c>
      <c r="O2150" s="64">
        <f t="shared" ca="1" si="557"/>
        <v>5026979.6895737601</v>
      </c>
      <c r="P2150" s="70">
        <f t="shared" si="558"/>
        <v>0</v>
      </c>
      <c r="Q2150" s="71">
        <f t="shared" si="559"/>
        <v>1616371.3938</v>
      </c>
      <c r="R2150" s="71">
        <f t="shared" si="560"/>
        <v>8728405.5265200008</v>
      </c>
      <c r="S2150" s="66"/>
      <c r="T2150" s="66"/>
      <c r="U2150" s="66"/>
      <c r="V2150" s="6"/>
      <c r="W2150" s="6"/>
      <c r="X2150" s="6"/>
      <c r="Y2150" s="7"/>
      <c r="Z2150" s="1"/>
      <c r="AA2150" s="6"/>
      <c r="AB2150" s="7"/>
      <c r="AC2150" s="7"/>
      <c r="AD2150" s="7"/>
      <c r="AE2150" s="6"/>
      <c r="AF2150" s="8"/>
      <c r="AG2150" s="6"/>
      <c r="AH2150" s="1"/>
      <c r="AI2150" s="3"/>
      <c r="AJ2150" s="3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  <c r="BV2150" s="1"/>
      <c r="BW2150" s="1"/>
      <c r="BX2150" s="1"/>
      <c r="BY2150" s="1"/>
      <c r="BZ2150" s="1"/>
      <c r="CA2150" s="1"/>
      <c r="CB2150" s="1"/>
      <c r="CC2150" s="1"/>
      <c r="CD2150" s="1"/>
      <c r="CE2150" s="1"/>
      <c r="CF2150" s="1"/>
      <c r="CG2150" s="1"/>
      <c r="CH2150" s="1"/>
      <c r="CI2150" s="1"/>
      <c r="CJ2150" s="1"/>
      <c r="CK2150" s="1"/>
      <c r="CL2150" s="1"/>
      <c r="CM2150" s="1"/>
      <c r="CN2150" s="1"/>
      <c r="CO2150" s="1"/>
      <c r="CP2150" s="1"/>
      <c r="CQ2150" s="1"/>
      <c r="CR2150" s="1"/>
      <c r="CS2150" s="1"/>
      <c r="CT2150" s="1"/>
      <c r="CU2150" s="1"/>
      <c r="CV2150" s="1"/>
      <c r="CW2150" s="1"/>
      <c r="CX2150" s="1"/>
      <c r="CY2150" s="1"/>
      <c r="CZ2150" s="1"/>
      <c r="DA2150" s="1"/>
      <c r="DB2150" s="1"/>
      <c r="DC2150" s="1"/>
      <c r="DD2150" s="1"/>
      <c r="DE2150" s="1"/>
      <c r="DF2150" s="1"/>
      <c r="DG2150" s="1"/>
      <c r="DH2150" s="1"/>
      <c r="DI2150" s="1"/>
      <c r="DJ2150" s="1"/>
      <c r="DK2150" s="1"/>
      <c r="DL2150" s="1"/>
      <c r="DM2150" s="1"/>
      <c r="DN2150" s="1"/>
      <c r="DO2150" s="1"/>
      <c r="DP2150" s="1"/>
      <c r="DQ2150" s="1"/>
      <c r="DR2150" s="1"/>
      <c r="DS2150" s="1"/>
      <c r="DT2150" s="1"/>
      <c r="DU2150" s="1"/>
      <c r="DV2150" s="1"/>
      <c r="DW2150" s="1"/>
      <c r="DX2150" s="1"/>
      <c r="DY2150" s="1"/>
      <c r="DZ2150" s="1"/>
      <c r="EA2150" s="1"/>
      <c r="EB2150" s="1"/>
      <c r="EC2150" s="1"/>
      <c r="ED2150" s="1"/>
      <c r="EE2150" s="1"/>
      <c r="EF2150" s="1"/>
      <c r="EG2150" s="1"/>
      <c r="EH2150" s="1"/>
      <c r="EI2150" s="1"/>
      <c r="EJ2150" s="1"/>
      <c r="EK2150" s="1"/>
      <c r="EL2150" s="1"/>
      <c r="EM2150" s="1"/>
      <c r="EN2150" s="1"/>
      <c r="EO2150" s="1"/>
      <c r="EP2150" s="1"/>
      <c r="EQ2150" s="1"/>
      <c r="ER2150" s="1"/>
      <c r="ES2150" s="1"/>
      <c r="ET2150" s="1"/>
      <c r="EU2150" s="1"/>
      <c r="EV2150" s="1"/>
      <c r="EW2150" s="1"/>
      <c r="EX2150" s="1"/>
      <c r="EY2150" s="1"/>
      <c r="EZ2150" s="1"/>
      <c r="FA2150" s="1"/>
      <c r="FB2150" s="1"/>
      <c r="FC2150" s="1"/>
      <c r="FD2150" s="1"/>
      <c r="FE2150" s="1"/>
      <c r="FF2150" s="1"/>
      <c r="FG2150" s="1"/>
      <c r="FH2150" s="1"/>
      <c r="FI2150" s="1"/>
      <c r="FJ2150" s="1"/>
      <c r="FK2150" s="1"/>
      <c r="FL2150" s="1"/>
      <c r="FM2150" s="1"/>
      <c r="FN2150" s="1"/>
      <c r="FO2150" s="1"/>
      <c r="FP2150" s="1"/>
      <c r="FQ2150" s="1"/>
      <c r="FR2150" s="1"/>
      <c r="FS2150" s="1"/>
      <c r="FT2150" s="1"/>
      <c r="FU2150" s="1"/>
      <c r="FV2150" s="1"/>
      <c r="FW2150" s="1"/>
      <c r="FX2150" s="1"/>
      <c r="FY2150" s="1"/>
      <c r="FZ2150" s="1"/>
      <c r="GA2150" s="1"/>
      <c r="GB2150" s="1"/>
      <c r="GC2150" s="1"/>
      <c r="GD2150" s="1"/>
      <c r="GE2150" s="1"/>
      <c r="GF2150" s="1"/>
      <c r="GG2150" s="1"/>
      <c r="GH2150" s="1"/>
      <c r="GI2150" s="1"/>
      <c r="GJ2150" s="1"/>
      <c r="GK2150" s="1"/>
      <c r="GL2150" s="1"/>
      <c r="GM2150" s="1"/>
      <c r="GN2150" s="1"/>
      <c r="GO2150" s="1"/>
      <c r="GP2150" s="1"/>
      <c r="GQ2150" s="1"/>
      <c r="GR2150" s="1"/>
      <c r="GS2150" s="1"/>
      <c r="GT2150" s="1"/>
      <c r="GU2150" s="1"/>
      <c r="GV2150" s="1"/>
      <c r="GW2150" s="1"/>
      <c r="GX2150" s="1"/>
      <c r="GY2150" s="1"/>
      <c r="GZ2150" s="1"/>
      <c r="HA2150" s="1"/>
      <c r="HB2150" s="1"/>
      <c r="HC2150" s="1"/>
      <c r="HD2150" s="1"/>
      <c r="HE2150" s="1"/>
      <c r="HF2150" s="1"/>
      <c r="HG2150" s="1"/>
      <c r="HH2150" s="1"/>
      <c r="HI2150" s="1"/>
      <c r="HJ2150" s="1"/>
      <c r="HK2150" s="1"/>
      <c r="HL2150" s="1"/>
    </row>
    <row r="2151" spans="1:220" x14ac:dyDescent="0.2">
      <c r="A2151" s="63">
        <f t="shared" si="546"/>
        <v>44126</v>
      </c>
      <c r="B2151" s="12">
        <f t="shared" ca="1" si="548"/>
        <v>96232457.289668396</v>
      </c>
      <c r="C2151" s="71">
        <f t="shared" si="549"/>
        <v>80818569.689999998</v>
      </c>
      <c r="D2151" s="65">
        <f ca="1">IF(A2151&lt;$B$1,VLOOKUP(A2151,[1]DI!$A$4:$B$15000,2,FALSE),0)</f>
        <v>1.9000000000000006E-2</v>
      </c>
      <c r="E2151" s="11">
        <f t="shared" ca="1" si="550"/>
        <v>1.0000746899999999</v>
      </c>
      <c r="F2151" s="64">
        <f ca="1">(TRUNC(PRODUCT($E$16:$E2150),16))</f>
        <v>1.64471799607362</v>
      </c>
      <c r="G2151" s="64">
        <f t="shared" ca="1" si="551"/>
        <v>1.6004484080525101</v>
      </c>
      <c r="H2151" s="64">
        <f t="shared" ca="1" si="552"/>
        <v>1.02766074</v>
      </c>
      <c r="I2151" s="65">
        <f t="shared" si="547"/>
        <v>3.7499999999999999E-2</v>
      </c>
      <c r="J2151" s="66">
        <f t="shared" si="553"/>
        <v>43801</v>
      </c>
      <c r="K2151" s="13">
        <f t="shared" si="545"/>
        <v>325</v>
      </c>
      <c r="L2151" s="9">
        <f t="shared" si="554"/>
        <v>1.0337932830000001</v>
      </c>
      <c r="M2151" s="69">
        <f t="shared" ca="1" si="555"/>
        <v>1.0623887700000001</v>
      </c>
      <c r="N2151" s="68">
        <f t="shared" si="556"/>
        <v>0</v>
      </c>
      <c r="O2151" s="64">
        <f t="shared" ca="1" si="557"/>
        <v>5042171.1561183902</v>
      </c>
      <c r="P2151" s="70">
        <f t="shared" si="558"/>
        <v>0</v>
      </c>
      <c r="Q2151" s="71">
        <f t="shared" si="559"/>
        <v>1616371.3938</v>
      </c>
      <c r="R2151" s="71">
        <f t="shared" si="560"/>
        <v>8755345.0497500002</v>
      </c>
      <c r="S2151" s="66"/>
      <c r="T2151" s="66"/>
      <c r="U2151" s="66"/>
      <c r="V2151" s="6"/>
      <c r="W2151" s="6"/>
      <c r="X2151" s="6"/>
      <c r="Y2151" s="7"/>
      <c r="Z2151" s="1"/>
      <c r="AA2151" s="6"/>
      <c r="AB2151" s="7"/>
      <c r="AC2151" s="7"/>
      <c r="AD2151" s="7"/>
      <c r="AE2151" s="6"/>
      <c r="AF2151" s="8"/>
      <c r="AG2151" s="6"/>
      <c r="AH2151" s="1"/>
      <c r="AI2151" s="3"/>
      <c r="AJ2151" s="3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  <c r="BV2151" s="1"/>
      <c r="BW2151" s="1"/>
      <c r="BX2151" s="1"/>
      <c r="BY2151" s="1"/>
      <c r="BZ2151" s="1"/>
      <c r="CA2151" s="1"/>
      <c r="CB2151" s="1"/>
      <c r="CC2151" s="1"/>
      <c r="CD2151" s="1"/>
      <c r="CE2151" s="1"/>
      <c r="CF2151" s="1"/>
      <c r="CG2151" s="1"/>
      <c r="CH2151" s="1"/>
      <c r="CI2151" s="1"/>
      <c r="CJ2151" s="1"/>
      <c r="CK2151" s="1"/>
      <c r="CL2151" s="1"/>
      <c r="CM2151" s="1"/>
      <c r="CN2151" s="1"/>
      <c r="CO2151" s="1"/>
      <c r="CP2151" s="1"/>
      <c r="CQ2151" s="1"/>
      <c r="CR2151" s="1"/>
      <c r="CS2151" s="1"/>
      <c r="CT2151" s="1"/>
      <c r="CU2151" s="1"/>
      <c r="CV2151" s="1"/>
      <c r="CW2151" s="1"/>
      <c r="CX2151" s="1"/>
      <c r="CY2151" s="1"/>
      <c r="CZ2151" s="1"/>
      <c r="DA2151" s="1"/>
      <c r="DB2151" s="1"/>
      <c r="DC2151" s="1"/>
      <c r="DD2151" s="1"/>
      <c r="DE2151" s="1"/>
      <c r="DF2151" s="1"/>
      <c r="DG2151" s="1"/>
      <c r="DH2151" s="1"/>
      <c r="DI2151" s="1"/>
      <c r="DJ2151" s="1"/>
      <c r="DK2151" s="1"/>
      <c r="DL2151" s="1"/>
      <c r="DM2151" s="1"/>
      <c r="DN2151" s="1"/>
      <c r="DO2151" s="1"/>
      <c r="DP2151" s="1"/>
      <c r="DQ2151" s="1"/>
      <c r="DR2151" s="1"/>
      <c r="DS2151" s="1"/>
      <c r="DT2151" s="1"/>
      <c r="DU2151" s="1"/>
      <c r="DV2151" s="1"/>
      <c r="DW2151" s="1"/>
      <c r="DX2151" s="1"/>
      <c r="DY2151" s="1"/>
      <c r="DZ2151" s="1"/>
      <c r="EA2151" s="1"/>
      <c r="EB2151" s="1"/>
      <c r="EC2151" s="1"/>
      <c r="ED2151" s="1"/>
      <c r="EE2151" s="1"/>
      <c r="EF2151" s="1"/>
      <c r="EG2151" s="1"/>
      <c r="EH2151" s="1"/>
      <c r="EI2151" s="1"/>
      <c r="EJ2151" s="1"/>
      <c r="EK2151" s="1"/>
      <c r="EL2151" s="1"/>
      <c r="EM2151" s="1"/>
      <c r="EN2151" s="1"/>
      <c r="EO2151" s="1"/>
      <c r="EP2151" s="1"/>
      <c r="EQ2151" s="1"/>
      <c r="ER2151" s="1"/>
      <c r="ES2151" s="1"/>
      <c r="ET2151" s="1"/>
      <c r="EU2151" s="1"/>
      <c r="EV2151" s="1"/>
      <c r="EW2151" s="1"/>
      <c r="EX2151" s="1"/>
      <c r="EY2151" s="1"/>
      <c r="EZ2151" s="1"/>
      <c r="FA2151" s="1"/>
      <c r="FB2151" s="1"/>
      <c r="FC2151" s="1"/>
      <c r="FD2151" s="1"/>
      <c r="FE2151" s="1"/>
      <c r="FF2151" s="1"/>
      <c r="FG2151" s="1"/>
      <c r="FH2151" s="1"/>
      <c r="FI2151" s="1"/>
      <c r="FJ2151" s="1"/>
      <c r="FK2151" s="1"/>
      <c r="FL2151" s="1"/>
      <c r="FM2151" s="1"/>
      <c r="FN2151" s="1"/>
      <c r="FO2151" s="1"/>
      <c r="FP2151" s="1"/>
      <c r="FQ2151" s="1"/>
      <c r="FR2151" s="1"/>
      <c r="FS2151" s="1"/>
      <c r="FT2151" s="1"/>
      <c r="FU2151" s="1"/>
      <c r="FV2151" s="1"/>
      <c r="FW2151" s="1"/>
      <c r="FX2151" s="1"/>
      <c r="FY2151" s="1"/>
      <c r="FZ2151" s="1"/>
      <c r="GA2151" s="1"/>
      <c r="GB2151" s="1"/>
      <c r="GC2151" s="1"/>
      <c r="GD2151" s="1"/>
      <c r="GE2151" s="1"/>
      <c r="GF2151" s="1"/>
      <c r="GG2151" s="1"/>
      <c r="GH2151" s="1"/>
      <c r="GI2151" s="1"/>
      <c r="GJ2151" s="1"/>
      <c r="GK2151" s="1"/>
      <c r="GL2151" s="1"/>
      <c r="GM2151" s="1"/>
      <c r="GN2151" s="1"/>
      <c r="GO2151" s="1"/>
      <c r="GP2151" s="1"/>
      <c r="GQ2151" s="1"/>
      <c r="GR2151" s="1"/>
      <c r="GS2151" s="1"/>
      <c r="GT2151" s="1"/>
      <c r="GU2151" s="1"/>
      <c r="GV2151" s="1"/>
      <c r="GW2151" s="1"/>
      <c r="GX2151" s="1"/>
      <c r="GY2151" s="1"/>
      <c r="GZ2151" s="1"/>
      <c r="HA2151" s="1"/>
      <c r="HB2151" s="1"/>
      <c r="HC2151" s="1"/>
      <c r="HD2151" s="1"/>
      <c r="HE2151" s="1"/>
      <c r="HF2151" s="1"/>
      <c r="HG2151" s="1"/>
      <c r="HH2151" s="1"/>
      <c r="HI2151" s="1"/>
      <c r="HJ2151" s="1"/>
      <c r="HK2151" s="1"/>
      <c r="HL2151" s="1"/>
    </row>
    <row r="2152" spans="1:220" x14ac:dyDescent="0.2">
      <c r="A2152" s="63">
        <f t="shared" si="546"/>
        <v>44127</v>
      </c>
      <c r="B2152" s="12">
        <f t="shared" ca="1" si="548"/>
        <v>96274591.512185812</v>
      </c>
      <c r="C2152" s="71">
        <f t="shared" si="549"/>
        <v>80818569.689999998</v>
      </c>
      <c r="D2152" s="65">
        <f ca="1">IF(A2152&lt;$B$1,VLOOKUP(A2152,[1]DI!$A$4:$B$15000,2,FALSE),0)</f>
        <v>1.9000000000000006E-2</v>
      </c>
      <c r="E2152" s="11">
        <f t="shared" ca="1" si="550"/>
        <v>1.0000746899999999</v>
      </c>
      <c r="F2152" s="64">
        <f ca="1">(TRUNC(PRODUCT($E$16:$E2151),16))</f>
        <v>1.6448408400607499</v>
      </c>
      <c r="G2152" s="64">
        <f t="shared" ca="1" si="551"/>
        <v>1.6004484080525101</v>
      </c>
      <c r="H2152" s="64">
        <f t="shared" ca="1" si="552"/>
        <v>1.0277375</v>
      </c>
      <c r="I2152" s="65">
        <f t="shared" si="547"/>
        <v>3.7499999999999999E-2</v>
      </c>
      <c r="J2152" s="66">
        <f t="shared" si="553"/>
        <v>43801</v>
      </c>
      <c r="K2152" s="13">
        <f t="shared" si="545"/>
        <v>326</v>
      </c>
      <c r="L2152" s="9">
        <f t="shared" si="554"/>
        <v>1.033899006</v>
      </c>
      <c r="M2152" s="69">
        <f t="shared" ca="1" si="555"/>
        <v>1.0625767800000001</v>
      </c>
      <c r="N2152" s="68">
        <f t="shared" si="556"/>
        <v>0</v>
      </c>
      <c r="O2152" s="64">
        <f t="shared" ca="1" si="557"/>
        <v>5057365.8554058103</v>
      </c>
      <c r="P2152" s="70">
        <f t="shared" si="558"/>
        <v>0</v>
      </c>
      <c r="Q2152" s="71">
        <f t="shared" si="559"/>
        <v>1616371.3938</v>
      </c>
      <c r="R2152" s="71">
        <f t="shared" si="560"/>
        <v>8782284.5729799997</v>
      </c>
      <c r="S2152" s="66"/>
      <c r="T2152" s="66"/>
      <c r="U2152" s="66"/>
      <c r="V2152" s="6"/>
      <c r="W2152" s="6"/>
      <c r="X2152" s="6"/>
      <c r="Y2152" s="7"/>
      <c r="Z2152" s="1"/>
      <c r="AA2152" s="6"/>
      <c r="AB2152" s="7"/>
      <c r="AC2152" s="7"/>
      <c r="AD2152" s="7"/>
      <c r="AE2152" s="6"/>
      <c r="AF2152" s="8"/>
      <c r="AG2152" s="6"/>
      <c r="AH2152" s="1"/>
      <c r="AI2152" s="3"/>
      <c r="AJ2152" s="3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  <c r="BU2152" s="1"/>
      <c r="BV2152" s="1"/>
      <c r="BW2152" s="1"/>
      <c r="BX2152" s="1"/>
      <c r="BY2152" s="1"/>
      <c r="BZ2152" s="1"/>
      <c r="CA2152" s="1"/>
      <c r="CB2152" s="1"/>
      <c r="CC2152" s="1"/>
      <c r="CD2152" s="1"/>
      <c r="CE2152" s="1"/>
      <c r="CF2152" s="1"/>
      <c r="CG2152" s="1"/>
      <c r="CH2152" s="1"/>
      <c r="CI2152" s="1"/>
      <c r="CJ2152" s="1"/>
      <c r="CK2152" s="1"/>
      <c r="CL2152" s="1"/>
      <c r="CM2152" s="1"/>
      <c r="CN2152" s="1"/>
      <c r="CO2152" s="1"/>
      <c r="CP2152" s="1"/>
      <c r="CQ2152" s="1"/>
      <c r="CR2152" s="1"/>
      <c r="CS2152" s="1"/>
      <c r="CT2152" s="1"/>
      <c r="CU2152" s="1"/>
      <c r="CV2152" s="1"/>
      <c r="CW2152" s="1"/>
      <c r="CX2152" s="1"/>
      <c r="CY2152" s="1"/>
      <c r="CZ2152" s="1"/>
      <c r="DA2152" s="1"/>
      <c r="DB2152" s="1"/>
      <c r="DC2152" s="1"/>
      <c r="DD2152" s="1"/>
      <c r="DE2152" s="1"/>
      <c r="DF2152" s="1"/>
      <c r="DG2152" s="1"/>
      <c r="DH2152" s="1"/>
      <c r="DI2152" s="1"/>
      <c r="DJ2152" s="1"/>
      <c r="DK2152" s="1"/>
      <c r="DL2152" s="1"/>
      <c r="DM2152" s="1"/>
      <c r="DN2152" s="1"/>
      <c r="DO2152" s="1"/>
      <c r="DP2152" s="1"/>
      <c r="DQ2152" s="1"/>
      <c r="DR2152" s="1"/>
      <c r="DS2152" s="1"/>
      <c r="DT2152" s="1"/>
      <c r="DU2152" s="1"/>
      <c r="DV2152" s="1"/>
      <c r="DW2152" s="1"/>
      <c r="DX2152" s="1"/>
      <c r="DY2152" s="1"/>
      <c r="DZ2152" s="1"/>
      <c r="EA2152" s="1"/>
      <c r="EB2152" s="1"/>
      <c r="EC2152" s="1"/>
      <c r="ED2152" s="1"/>
      <c r="EE2152" s="1"/>
      <c r="EF2152" s="1"/>
      <c r="EG2152" s="1"/>
      <c r="EH2152" s="1"/>
      <c r="EI2152" s="1"/>
      <c r="EJ2152" s="1"/>
      <c r="EK2152" s="1"/>
      <c r="EL2152" s="1"/>
      <c r="EM2152" s="1"/>
      <c r="EN2152" s="1"/>
      <c r="EO2152" s="1"/>
      <c r="EP2152" s="1"/>
      <c r="EQ2152" s="1"/>
      <c r="ER2152" s="1"/>
      <c r="ES2152" s="1"/>
      <c r="ET2152" s="1"/>
      <c r="EU2152" s="1"/>
      <c r="EV2152" s="1"/>
      <c r="EW2152" s="1"/>
      <c r="EX2152" s="1"/>
      <c r="EY2152" s="1"/>
      <c r="EZ2152" s="1"/>
      <c r="FA2152" s="1"/>
      <c r="FB2152" s="1"/>
      <c r="FC2152" s="1"/>
      <c r="FD2152" s="1"/>
      <c r="FE2152" s="1"/>
      <c r="FF2152" s="1"/>
      <c r="FG2152" s="1"/>
      <c r="FH2152" s="1"/>
      <c r="FI2152" s="1"/>
      <c r="FJ2152" s="1"/>
      <c r="FK2152" s="1"/>
      <c r="FL2152" s="1"/>
      <c r="FM2152" s="1"/>
      <c r="FN2152" s="1"/>
      <c r="FO2152" s="1"/>
      <c r="FP2152" s="1"/>
      <c r="FQ2152" s="1"/>
      <c r="FR2152" s="1"/>
      <c r="FS2152" s="1"/>
      <c r="FT2152" s="1"/>
      <c r="FU2152" s="1"/>
      <c r="FV2152" s="1"/>
      <c r="FW2152" s="1"/>
      <c r="FX2152" s="1"/>
      <c r="FY2152" s="1"/>
      <c r="FZ2152" s="1"/>
      <c r="GA2152" s="1"/>
      <c r="GB2152" s="1"/>
      <c r="GC2152" s="1"/>
      <c r="GD2152" s="1"/>
      <c r="GE2152" s="1"/>
      <c r="GF2152" s="1"/>
      <c r="GG2152" s="1"/>
      <c r="GH2152" s="1"/>
      <c r="GI2152" s="1"/>
      <c r="GJ2152" s="1"/>
      <c r="GK2152" s="1"/>
      <c r="GL2152" s="1"/>
      <c r="GM2152" s="1"/>
      <c r="GN2152" s="1"/>
      <c r="GO2152" s="1"/>
      <c r="GP2152" s="1"/>
      <c r="GQ2152" s="1"/>
      <c r="GR2152" s="1"/>
      <c r="GS2152" s="1"/>
      <c r="GT2152" s="1"/>
      <c r="GU2152" s="1"/>
      <c r="GV2152" s="1"/>
      <c r="GW2152" s="1"/>
      <c r="GX2152" s="1"/>
      <c r="GY2152" s="1"/>
      <c r="GZ2152" s="1"/>
      <c r="HA2152" s="1"/>
      <c r="HB2152" s="1"/>
      <c r="HC2152" s="1"/>
      <c r="HD2152" s="1"/>
      <c r="HE2152" s="1"/>
      <c r="HF2152" s="1"/>
      <c r="HG2152" s="1"/>
      <c r="HH2152" s="1"/>
      <c r="HI2152" s="1"/>
      <c r="HJ2152" s="1"/>
      <c r="HK2152" s="1"/>
      <c r="HL2152" s="1"/>
    </row>
    <row r="2153" spans="1:220" x14ac:dyDescent="0.2">
      <c r="A2153" s="63">
        <f t="shared" si="546"/>
        <v>44128</v>
      </c>
      <c r="B2153" s="12">
        <f t="shared" ca="1" si="548"/>
        <v>96316727.835986033</v>
      </c>
      <c r="C2153" s="71">
        <f t="shared" si="549"/>
        <v>80818569.689999998</v>
      </c>
      <c r="D2153" s="65">
        <f ca="1">IF(A2153&lt;$B$1,VLOOKUP(A2153,[1]DI!$A$4:$B$15000,2,FALSE),0)</f>
        <v>0</v>
      </c>
      <c r="E2153" s="11">
        <f t="shared" ca="1" si="550"/>
        <v>1</v>
      </c>
      <c r="F2153" s="64">
        <f ca="1">(TRUNC(PRODUCT($E$16:$E2152),16))</f>
        <v>1.64496369322309</v>
      </c>
      <c r="G2153" s="64">
        <f t="shared" ca="1" si="551"/>
        <v>1.6004484080525101</v>
      </c>
      <c r="H2153" s="64">
        <f t="shared" ca="1" si="552"/>
        <v>1.02781426</v>
      </c>
      <c r="I2153" s="65">
        <f t="shared" si="547"/>
        <v>3.7499999999999999E-2</v>
      </c>
      <c r="J2153" s="66">
        <f t="shared" si="553"/>
        <v>43801</v>
      </c>
      <c r="K2153" s="13">
        <f t="shared" si="545"/>
        <v>327</v>
      </c>
      <c r="L2153" s="9">
        <f t="shared" si="554"/>
        <v>1.034004739</v>
      </c>
      <c r="M2153" s="69">
        <f t="shared" ca="1" si="555"/>
        <v>1.0627648160000001</v>
      </c>
      <c r="N2153" s="68">
        <f t="shared" si="556"/>
        <v>0</v>
      </c>
      <c r="O2153" s="64">
        <f t="shared" ca="1" si="557"/>
        <v>5072562.65597603</v>
      </c>
      <c r="P2153" s="70">
        <f t="shared" si="558"/>
        <v>0</v>
      </c>
      <c r="Q2153" s="71">
        <f t="shared" si="559"/>
        <v>1616371.3938</v>
      </c>
      <c r="R2153" s="71">
        <f t="shared" si="560"/>
        <v>8809224.0962099992</v>
      </c>
      <c r="S2153" s="66"/>
      <c r="T2153" s="66"/>
      <c r="U2153" s="66"/>
      <c r="V2153" s="6"/>
      <c r="W2153" s="6"/>
      <c r="X2153" s="6"/>
      <c r="Y2153" s="7"/>
      <c r="Z2153" s="1"/>
      <c r="AA2153" s="6"/>
      <c r="AB2153" s="7"/>
      <c r="AC2153" s="7"/>
      <c r="AD2153" s="7"/>
      <c r="AE2153" s="6"/>
      <c r="AF2153" s="8"/>
      <c r="AG2153" s="6"/>
      <c r="AH2153" s="1"/>
      <c r="AI2153" s="3"/>
      <c r="AJ2153" s="3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  <c r="BV2153" s="1"/>
      <c r="BW2153" s="1"/>
      <c r="BX2153" s="1"/>
      <c r="BY2153" s="1"/>
      <c r="BZ2153" s="1"/>
      <c r="CA2153" s="1"/>
      <c r="CB2153" s="1"/>
      <c r="CC2153" s="1"/>
      <c r="CD2153" s="1"/>
      <c r="CE2153" s="1"/>
      <c r="CF2153" s="1"/>
      <c r="CG2153" s="1"/>
      <c r="CH2153" s="1"/>
      <c r="CI2153" s="1"/>
      <c r="CJ2153" s="1"/>
      <c r="CK2153" s="1"/>
      <c r="CL2153" s="1"/>
      <c r="CM2153" s="1"/>
      <c r="CN2153" s="1"/>
      <c r="CO2153" s="1"/>
      <c r="CP2153" s="1"/>
      <c r="CQ2153" s="1"/>
      <c r="CR2153" s="1"/>
      <c r="CS2153" s="1"/>
      <c r="CT2153" s="1"/>
      <c r="CU2153" s="1"/>
      <c r="CV2153" s="1"/>
      <c r="CW2153" s="1"/>
      <c r="CX2153" s="1"/>
      <c r="CY2153" s="1"/>
      <c r="CZ2153" s="1"/>
      <c r="DA2153" s="1"/>
      <c r="DB2153" s="1"/>
      <c r="DC2153" s="1"/>
      <c r="DD2153" s="1"/>
      <c r="DE2153" s="1"/>
      <c r="DF2153" s="1"/>
      <c r="DG2153" s="1"/>
      <c r="DH2153" s="1"/>
      <c r="DI2153" s="1"/>
      <c r="DJ2153" s="1"/>
      <c r="DK2153" s="1"/>
      <c r="DL2153" s="1"/>
      <c r="DM2153" s="1"/>
      <c r="DN2153" s="1"/>
      <c r="DO2153" s="1"/>
      <c r="DP2153" s="1"/>
      <c r="DQ2153" s="1"/>
      <c r="DR2153" s="1"/>
      <c r="DS2153" s="1"/>
      <c r="DT2153" s="1"/>
      <c r="DU2153" s="1"/>
      <c r="DV2153" s="1"/>
      <c r="DW2153" s="1"/>
      <c r="DX2153" s="1"/>
      <c r="DY2153" s="1"/>
      <c r="DZ2153" s="1"/>
      <c r="EA2153" s="1"/>
      <c r="EB2153" s="1"/>
      <c r="EC2153" s="1"/>
      <c r="ED2153" s="1"/>
      <c r="EE2153" s="1"/>
      <c r="EF2153" s="1"/>
      <c r="EG2153" s="1"/>
      <c r="EH2153" s="1"/>
      <c r="EI2153" s="1"/>
      <c r="EJ2153" s="1"/>
      <c r="EK2153" s="1"/>
      <c r="EL2153" s="1"/>
      <c r="EM2153" s="1"/>
      <c r="EN2153" s="1"/>
      <c r="EO2153" s="1"/>
      <c r="EP2153" s="1"/>
      <c r="EQ2153" s="1"/>
      <c r="ER2153" s="1"/>
      <c r="ES2153" s="1"/>
      <c r="ET2153" s="1"/>
      <c r="EU2153" s="1"/>
      <c r="EV2153" s="1"/>
      <c r="EW2153" s="1"/>
      <c r="EX2153" s="1"/>
      <c r="EY2153" s="1"/>
      <c r="EZ2153" s="1"/>
      <c r="FA2153" s="1"/>
      <c r="FB2153" s="1"/>
      <c r="FC2153" s="1"/>
      <c r="FD2153" s="1"/>
      <c r="FE2153" s="1"/>
      <c r="FF2153" s="1"/>
      <c r="FG2153" s="1"/>
      <c r="FH2153" s="1"/>
      <c r="FI2153" s="1"/>
      <c r="FJ2153" s="1"/>
      <c r="FK2153" s="1"/>
      <c r="FL2153" s="1"/>
      <c r="FM2153" s="1"/>
      <c r="FN2153" s="1"/>
      <c r="FO2153" s="1"/>
      <c r="FP2153" s="1"/>
      <c r="FQ2153" s="1"/>
      <c r="FR2153" s="1"/>
      <c r="FS2153" s="1"/>
      <c r="FT2153" s="1"/>
      <c r="FU2153" s="1"/>
      <c r="FV2153" s="1"/>
      <c r="FW2153" s="1"/>
      <c r="FX2153" s="1"/>
      <c r="FY2153" s="1"/>
      <c r="FZ2153" s="1"/>
      <c r="GA2153" s="1"/>
      <c r="GB2153" s="1"/>
      <c r="GC2153" s="1"/>
      <c r="GD2153" s="1"/>
      <c r="GE2153" s="1"/>
      <c r="GF2153" s="1"/>
      <c r="GG2153" s="1"/>
      <c r="GH2153" s="1"/>
      <c r="GI2153" s="1"/>
      <c r="GJ2153" s="1"/>
      <c r="GK2153" s="1"/>
      <c r="GL2153" s="1"/>
      <c r="GM2153" s="1"/>
      <c r="GN2153" s="1"/>
      <c r="GO2153" s="1"/>
      <c r="GP2153" s="1"/>
      <c r="GQ2153" s="1"/>
      <c r="GR2153" s="1"/>
      <c r="GS2153" s="1"/>
      <c r="GT2153" s="1"/>
      <c r="GU2153" s="1"/>
      <c r="GV2153" s="1"/>
      <c r="GW2153" s="1"/>
      <c r="GX2153" s="1"/>
      <c r="GY2153" s="1"/>
      <c r="GZ2153" s="1"/>
      <c r="HA2153" s="1"/>
      <c r="HB2153" s="1"/>
      <c r="HC2153" s="1"/>
      <c r="HD2153" s="1"/>
      <c r="HE2153" s="1"/>
      <c r="HF2153" s="1"/>
      <c r="HG2153" s="1"/>
      <c r="HH2153" s="1"/>
      <c r="HI2153" s="1"/>
      <c r="HJ2153" s="1"/>
      <c r="HK2153" s="1"/>
      <c r="HL2153" s="1"/>
    </row>
    <row r="2154" spans="1:220" x14ac:dyDescent="0.2">
      <c r="A2154" s="63">
        <f t="shared" si="546"/>
        <v>44129</v>
      </c>
      <c r="B2154" s="12">
        <f t="shared" ca="1" si="548"/>
        <v>96352451.044644222</v>
      </c>
      <c r="C2154" s="71">
        <f t="shared" si="549"/>
        <v>80818569.689999998</v>
      </c>
      <c r="D2154" s="65">
        <f ca="1">IF(A2154&lt;$B$1,VLOOKUP(A2154,[1]DI!$A$4:$B$15000,2,FALSE),0)</f>
        <v>0</v>
      </c>
      <c r="E2154" s="11">
        <f t="shared" ca="1" si="550"/>
        <v>1</v>
      </c>
      <c r="F2154" s="64">
        <f ca="1">(TRUNC(PRODUCT($E$16:$E2153),16))</f>
        <v>1.64496369322309</v>
      </c>
      <c r="G2154" s="64">
        <f t="shared" ca="1" si="551"/>
        <v>1.6004484080525101</v>
      </c>
      <c r="H2154" s="64">
        <f t="shared" ca="1" si="552"/>
        <v>1.02781426</v>
      </c>
      <c r="I2154" s="65">
        <f t="shared" si="547"/>
        <v>3.7499999999999999E-2</v>
      </c>
      <c r="J2154" s="66">
        <f t="shared" si="553"/>
        <v>43801</v>
      </c>
      <c r="K2154" s="13">
        <f t="shared" si="545"/>
        <v>328</v>
      </c>
      <c r="L2154" s="9">
        <f t="shared" si="554"/>
        <v>1.034110482</v>
      </c>
      <c r="M2154" s="69">
        <f t="shared" ca="1" si="555"/>
        <v>1.0628735</v>
      </c>
      <c r="N2154" s="68">
        <f t="shared" si="556"/>
        <v>0</v>
      </c>
      <c r="O2154" s="64">
        <f t="shared" ca="1" si="557"/>
        <v>5081346.3414042201</v>
      </c>
      <c r="P2154" s="70">
        <f t="shared" si="558"/>
        <v>0</v>
      </c>
      <c r="Q2154" s="71">
        <f t="shared" si="559"/>
        <v>1616371.3938</v>
      </c>
      <c r="R2154" s="71">
        <f t="shared" si="560"/>
        <v>8836163.6194400005</v>
      </c>
      <c r="S2154" s="66"/>
      <c r="T2154" s="66"/>
      <c r="U2154" s="66"/>
      <c r="V2154" s="6"/>
      <c r="W2154" s="6"/>
      <c r="X2154" s="6"/>
      <c r="Y2154" s="7"/>
      <c r="Z2154" s="1"/>
      <c r="AA2154" s="6"/>
      <c r="AB2154" s="7"/>
      <c r="AC2154" s="7"/>
      <c r="AD2154" s="7"/>
      <c r="AE2154" s="6"/>
      <c r="AF2154" s="8"/>
      <c r="AG2154" s="6"/>
      <c r="AH2154" s="1"/>
      <c r="AI2154" s="3"/>
      <c r="AJ2154" s="3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  <c r="BV2154" s="1"/>
      <c r="BW2154" s="1"/>
      <c r="BX2154" s="1"/>
      <c r="BY2154" s="1"/>
      <c r="BZ2154" s="1"/>
      <c r="CA2154" s="1"/>
      <c r="CB2154" s="1"/>
      <c r="CC2154" s="1"/>
      <c r="CD2154" s="1"/>
      <c r="CE2154" s="1"/>
      <c r="CF2154" s="1"/>
      <c r="CG2154" s="1"/>
      <c r="CH2154" s="1"/>
      <c r="CI2154" s="1"/>
      <c r="CJ2154" s="1"/>
      <c r="CK2154" s="1"/>
      <c r="CL2154" s="1"/>
      <c r="CM2154" s="1"/>
      <c r="CN2154" s="1"/>
      <c r="CO2154" s="1"/>
      <c r="CP2154" s="1"/>
      <c r="CQ2154" s="1"/>
      <c r="CR2154" s="1"/>
      <c r="CS2154" s="1"/>
      <c r="CT2154" s="1"/>
      <c r="CU2154" s="1"/>
      <c r="CV2154" s="1"/>
      <c r="CW2154" s="1"/>
      <c r="CX2154" s="1"/>
      <c r="CY2154" s="1"/>
      <c r="CZ2154" s="1"/>
      <c r="DA2154" s="1"/>
      <c r="DB2154" s="1"/>
      <c r="DC2154" s="1"/>
      <c r="DD2154" s="1"/>
      <c r="DE2154" s="1"/>
      <c r="DF2154" s="1"/>
      <c r="DG2154" s="1"/>
      <c r="DH2154" s="1"/>
      <c r="DI2154" s="1"/>
      <c r="DJ2154" s="1"/>
      <c r="DK2154" s="1"/>
      <c r="DL2154" s="1"/>
      <c r="DM2154" s="1"/>
      <c r="DN2154" s="1"/>
      <c r="DO2154" s="1"/>
      <c r="DP2154" s="1"/>
      <c r="DQ2154" s="1"/>
      <c r="DR2154" s="1"/>
      <c r="DS2154" s="1"/>
      <c r="DT2154" s="1"/>
      <c r="DU2154" s="1"/>
      <c r="DV2154" s="1"/>
      <c r="DW2154" s="1"/>
      <c r="DX2154" s="1"/>
      <c r="DY2154" s="1"/>
      <c r="DZ2154" s="1"/>
      <c r="EA2154" s="1"/>
      <c r="EB2154" s="1"/>
      <c r="EC2154" s="1"/>
      <c r="ED2154" s="1"/>
      <c r="EE2154" s="1"/>
      <c r="EF2154" s="1"/>
      <c r="EG2154" s="1"/>
      <c r="EH2154" s="1"/>
      <c r="EI2154" s="1"/>
      <c r="EJ2154" s="1"/>
      <c r="EK2154" s="1"/>
      <c r="EL2154" s="1"/>
      <c r="EM2154" s="1"/>
      <c r="EN2154" s="1"/>
      <c r="EO2154" s="1"/>
      <c r="EP2154" s="1"/>
      <c r="EQ2154" s="1"/>
      <c r="ER2154" s="1"/>
      <c r="ES2154" s="1"/>
      <c r="ET2154" s="1"/>
      <c r="EU2154" s="1"/>
      <c r="EV2154" s="1"/>
      <c r="EW2154" s="1"/>
      <c r="EX2154" s="1"/>
      <c r="EY2154" s="1"/>
      <c r="EZ2154" s="1"/>
      <c r="FA2154" s="1"/>
      <c r="FB2154" s="1"/>
      <c r="FC2154" s="1"/>
      <c r="FD2154" s="1"/>
      <c r="FE2154" s="1"/>
      <c r="FF2154" s="1"/>
      <c r="FG2154" s="1"/>
      <c r="FH2154" s="1"/>
      <c r="FI2154" s="1"/>
      <c r="FJ2154" s="1"/>
      <c r="FK2154" s="1"/>
      <c r="FL2154" s="1"/>
      <c r="FM2154" s="1"/>
      <c r="FN2154" s="1"/>
      <c r="FO2154" s="1"/>
      <c r="FP2154" s="1"/>
      <c r="FQ2154" s="1"/>
      <c r="FR2154" s="1"/>
      <c r="FS2154" s="1"/>
      <c r="FT2154" s="1"/>
      <c r="FU2154" s="1"/>
      <c r="FV2154" s="1"/>
      <c r="FW2154" s="1"/>
      <c r="FX2154" s="1"/>
      <c r="FY2154" s="1"/>
      <c r="FZ2154" s="1"/>
      <c r="GA2154" s="1"/>
      <c r="GB2154" s="1"/>
      <c r="GC2154" s="1"/>
      <c r="GD2154" s="1"/>
      <c r="GE2154" s="1"/>
      <c r="GF2154" s="1"/>
      <c r="GG2154" s="1"/>
      <c r="GH2154" s="1"/>
      <c r="GI2154" s="1"/>
      <c r="GJ2154" s="1"/>
      <c r="GK2154" s="1"/>
      <c r="GL2154" s="1"/>
      <c r="GM2154" s="1"/>
      <c r="GN2154" s="1"/>
      <c r="GO2154" s="1"/>
      <c r="GP2154" s="1"/>
      <c r="GQ2154" s="1"/>
      <c r="GR2154" s="1"/>
      <c r="GS2154" s="1"/>
      <c r="GT2154" s="1"/>
      <c r="GU2154" s="1"/>
      <c r="GV2154" s="1"/>
      <c r="GW2154" s="1"/>
      <c r="GX2154" s="1"/>
      <c r="GY2154" s="1"/>
      <c r="GZ2154" s="1"/>
      <c r="HA2154" s="1"/>
      <c r="HB2154" s="1"/>
      <c r="HC2154" s="1"/>
      <c r="HD2154" s="1"/>
      <c r="HE2154" s="1"/>
      <c r="HF2154" s="1"/>
      <c r="HG2154" s="1"/>
      <c r="HH2154" s="1"/>
      <c r="HI2154" s="1"/>
      <c r="HJ2154" s="1"/>
      <c r="HK2154" s="1"/>
      <c r="HL2154" s="1"/>
    </row>
    <row r="2155" spans="1:220" x14ac:dyDescent="0.2">
      <c r="A2155" s="63">
        <f t="shared" si="546"/>
        <v>44130</v>
      </c>
      <c r="B2155" s="12">
        <f t="shared" ca="1" si="548"/>
        <v>96388175.223125264</v>
      </c>
      <c r="C2155" s="71">
        <f t="shared" si="549"/>
        <v>80818569.689999998</v>
      </c>
      <c r="D2155" s="65">
        <f ca="1">IF(A2155&lt;$B$1,VLOOKUP(A2155,[1]DI!$A$4:$B$15000,2,FALSE),0)</f>
        <v>1.9000000000000006E-2</v>
      </c>
      <c r="E2155" s="11">
        <f t="shared" ca="1" si="550"/>
        <v>1.0000746899999999</v>
      </c>
      <c r="F2155" s="64">
        <f ca="1">(TRUNC(PRODUCT($E$16:$E2154),16))</f>
        <v>1.64496369322309</v>
      </c>
      <c r="G2155" s="64">
        <f t="shared" ca="1" si="551"/>
        <v>1.6004484080525101</v>
      </c>
      <c r="H2155" s="64">
        <f t="shared" ca="1" si="552"/>
        <v>1.02781426</v>
      </c>
      <c r="I2155" s="65">
        <f t="shared" si="547"/>
        <v>3.7499999999999999E-2</v>
      </c>
      <c r="J2155" s="66">
        <f t="shared" si="553"/>
        <v>43801</v>
      </c>
      <c r="K2155" s="13">
        <f t="shared" si="545"/>
        <v>329</v>
      </c>
      <c r="L2155" s="9">
        <f t="shared" si="554"/>
        <v>1.0342162370000001</v>
      </c>
      <c r="M2155" s="69">
        <f t="shared" ca="1" si="555"/>
        <v>1.0629821960000001</v>
      </c>
      <c r="N2155" s="68">
        <f t="shared" si="556"/>
        <v>0</v>
      </c>
      <c r="O2155" s="64">
        <f t="shared" ca="1" si="557"/>
        <v>5090130.99665525</v>
      </c>
      <c r="P2155" s="70">
        <f t="shared" si="558"/>
        <v>0</v>
      </c>
      <c r="Q2155" s="71">
        <f t="shared" si="559"/>
        <v>1616371.3938</v>
      </c>
      <c r="R2155" s="71">
        <f t="shared" si="560"/>
        <v>8863103.14267</v>
      </c>
      <c r="S2155" s="66"/>
      <c r="T2155" s="66"/>
      <c r="U2155" s="66"/>
      <c r="V2155" s="6"/>
      <c r="W2155" s="6"/>
      <c r="X2155" s="6"/>
      <c r="Y2155" s="7"/>
      <c r="Z2155" s="1"/>
      <c r="AA2155" s="6"/>
      <c r="AB2155" s="7"/>
      <c r="AC2155" s="7"/>
      <c r="AD2155" s="7"/>
      <c r="AE2155" s="6"/>
      <c r="AF2155" s="8"/>
      <c r="AG2155" s="6"/>
      <c r="AH2155" s="1"/>
      <c r="AI2155" s="3"/>
      <c r="AJ2155" s="3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  <c r="BV2155" s="1"/>
      <c r="BW2155" s="1"/>
      <c r="BX2155" s="1"/>
      <c r="BY2155" s="1"/>
      <c r="BZ2155" s="1"/>
      <c r="CA2155" s="1"/>
      <c r="CB2155" s="1"/>
      <c r="CC2155" s="1"/>
      <c r="CD2155" s="1"/>
      <c r="CE2155" s="1"/>
      <c r="CF2155" s="1"/>
      <c r="CG2155" s="1"/>
      <c r="CH2155" s="1"/>
      <c r="CI2155" s="1"/>
      <c r="CJ2155" s="1"/>
      <c r="CK2155" s="1"/>
      <c r="CL2155" s="1"/>
      <c r="CM2155" s="1"/>
      <c r="CN2155" s="1"/>
      <c r="CO2155" s="1"/>
      <c r="CP2155" s="1"/>
      <c r="CQ2155" s="1"/>
      <c r="CR2155" s="1"/>
      <c r="CS2155" s="1"/>
      <c r="CT2155" s="1"/>
      <c r="CU2155" s="1"/>
      <c r="CV2155" s="1"/>
      <c r="CW2155" s="1"/>
      <c r="CX2155" s="1"/>
      <c r="CY2155" s="1"/>
      <c r="CZ2155" s="1"/>
      <c r="DA2155" s="1"/>
      <c r="DB2155" s="1"/>
      <c r="DC2155" s="1"/>
      <c r="DD2155" s="1"/>
      <c r="DE2155" s="1"/>
      <c r="DF2155" s="1"/>
      <c r="DG2155" s="1"/>
      <c r="DH2155" s="1"/>
      <c r="DI2155" s="1"/>
      <c r="DJ2155" s="1"/>
      <c r="DK2155" s="1"/>
      <c r="DL2155" s="1"/>
      <c r="DM2155" s="1"/>
      <c r="DN2155" s="1"/>
      <c r="DO2155" s="1"/>
      <c r="DP2155" s="1"/>
      <c r="DQ2155" s="1"/>
      <c r="DR2155" s="1"/>
      <c r="DS2155" s="1"/>
      <c r="DT2155" s="1"/>
      <c r="DU2155" s="1"/>
      <c r="DV2155" s="1"/>
      <c r="DW2155" s="1"/>
      <c r="DX2155" s="1"/>
      <c r="DY2155" s="1"/>
      <c r="DZ2155" s="1"/>
      <c r="EA2155" s="1"/>
      <c r="EB2155" s="1"/>
      <c r="EC2155" s="1"/>
      <c r="ED2155" s="1"/>
      <c r="EE2155" s="1"/>
      <c r="EF2155" s="1"/>
      <c r="EG2155" s="1"/>
      <c r="EH2155" s="1"/>
      <c r="EI2155" s="1"/>
      <c r="EJ2155" s="1"/>
      <c r="EK2155" s="1"/>
      <c r="EL2155" s="1"/>
      <c r="EM2155" s="1"/>
      <c r="EN2155" s="1"/>
      <c r="EO2155" s="1"/>
      <c r="EP2155" s="1"/>
      <c r="EQ2155" s="1"/>
      <c r="ER2155" s="1"/>
      <c r="ES2155" s="1"/>
      <c r="ET2155" s="1"/>
      <c r="EU2155" s="1"/>
      <c r="EV2155" s="1"/>
      <c r="EW2155" s="1"/>
      <c r="EX2155" s="1"/>
      <c r="EY2155" s="1"/>
      <c r="EZ2155" s="1"/>
      <c r="FA2155" s="1"/>
      <c r="FB2155" s="1"/>
      <c r="FC2155" s="1"/>
      <c r="FD2155" s="1"/>
      <c r="FE2155" s="1"/>
      <c r="FF2155" s="1"/>
      <c r="FG2155" s="1"/>
      <c r="FH2155" s="1"/>
      <c r="FI2155" s="1"/>
      <c r="FJ2155" s="1"/>
      <c r="FK2155" s="1"/>
      <c r="FL2155" s="1"/>
      <c r="FM2155" s="1"/>
      <c r="FN2155" s="1"/>
      <c r="FO2155" s="1"/>
      <c r="FP2155" s="1"/>
      <c r="FQ2155" s="1"/>
      <c r="FR2155" s="1"/>
      <c r="FS2155" s="1"/>
      <c r="FT2155" s="1"/>
      <c r="FU2155" s="1"/>
      <c r="FV2155" s="1"/>
      <c r="FW2155" s="1"/>
      <c r="FX2155" s="1"/>
      <c r="FY2155" s="1"/>
      <c r="FZ2155" s="1"/>
      <c r="GA2155" s="1"/>
      <c r="GB2155" s="1"/>
      <c r="GC2155" s="1"/>
      <c r="GD2155" s="1"/>
      <c r="GE2155" s="1"/>
      <c r="GF2155" s="1"/>
      <c r="GG2155" s="1"/>
      <c r="GH2155" s="1"/>
      <c r="GI2155" s="1"/>
      <c r="GJ2155" s="1"/>
      <c r="GK2155" s="1"/>
      <c r="GL2155" s="1"/>
      <c r="GM2155" s="1"/>
      <c r="GN2155" s="1"/>
      <c r="GO2155" s="1"/>
      <c r="GP2155" s="1"/>
      <c r="GQ2155" s="1"/>
      <c r="GR2155" s="1"/>
      <c r="GS2155" s="1"/>
      <c r="GT2155" s="1"/>
      <c r="GU2155" s="1"/>
      <c r="GV2155" s="1"/>
      <c r="GW2155" s="1"/>
      <c r="GX2155" s="1"/>
      <c r="GY2155" s="1"/>
      <c r="GZ2155" s="1"/>
      <c r="HA2155" s="1"/>
      <c r="HB2155" s="1"/>
      <c r="HC2155" s="1"/>
      <c r="HD2155" s="1"/>
      <c r="HE2155" s="1"/>
      <c r="HF2155" s="1"/>
      <c r="HG2155" s="1"/>
      <c r="HH2155" s="1"/>
      <c r="HI2155" s="1"/>
      <c r="HJ2155" s="1"/>
      <c r="HK2155" s="1"/>
      <c r="HL2155" s="1"/>
    </row>
    <row r="2156" spans="1:220" x14ac:dyDescent="0.2">
      <c r="A2156" s="63">
        <f t="shared" si="546"/>
        <v>44131</v>
      </c>
      <c r="B2156" s="12">
        <f t="shared" ca="1" si="548"/>
        <v>96430317.769955337</v>
      </c>
      <c r="C2156" s="71">
        <f t="shared" si="549"/>
        <v>80818569.689999998</v>
      </c>
      <c r="D2156" s="65">
        <f ca="1">IF(A2156&lt;$B$1,VLOOKUP(A2156,[1]DI!$A$4:$B$15000,2,FALSE),0)</f>
        <v>1.9000000000000006E-2</v>
      </c>
      <c r="E2156" s="11">
        <f t="shared" ca="1" si="550"/>
        <v>1.0000746899999999</v>
      </c>
      <c r="F2156" s="64">
        <f ca="1">(TRUNC(PRODUCT($E$16:$E2155),16))</f>
        <v>1.6450865555613401</v>
      </c>
      <c r="G2156" s="64">
        <f t="shared" ca="1" si="551"/>
        <v>1.6004484080525101</v>
      </c>
      <c r="H2156" s="64">
        <f t="shared" ca="1" si="552"/>
        <v>1.0278910299999999</v>
      </c>
      <c r="I2156" s="65">
        <f t="shared" si="547"/>
        <v>3.7499999999999999E-2</v>
      </c>
      <c r="J2156" s="66">
        <f t="shared" si="553"/>
        <v>43801</v>
      </c>
      <c r="K2156" s="13">
        <f t="shared" si="545"/>
        <v>330</v>
      </c>
      <c r="L2156" s="9">
        <f t="shared" si="554"/>
        <v>1.034322003</v>
      </c>
      <c r="M2156" s="69">
        <f t="shared" ca="1" si="555"/>
        <v>1.063170309</v>
      </c>
      <c r="N2156" s="68">
        <f t="shared" si="556"/>
        <v>0</v>
      </c>
      <c r="O2156" s="64">
        <f t="shared" ca="1" si="557"/>
        <v>5105334.02025533</v>
      </c>
      <c r="P2156" s="70">
        <f t="shared" si="558"/>
        <v>0</v>
      </c>
      <c r="Q2156" s="71">
        <f t="shared" si="559"/>
        <v>1616371.3938</v>
      </c>
      <c r="R2156" s="71">
        <f t="shared" si="560"/>
        <v>8890042.6658999994</v>
      </c>
      <c r="S2156" s="66"/>
      <c r="T2156" s="66"/>
      <c r="U2156" s="66"/>
      <c r="V2156" s="6"/>
      <c r="W2156" s="6"/>
      <c r="X2156" s="6"/>
      <c r="Y2156" s="7"/>
      <c r="Z2156" s="1"/>
      <c r="AA2156" s="6"/>
      <c r="AB2156" s="7"/>
      <c r="AC2156" s="7"/>
      <c r="AD2156" s="7"/>
      <c r="AE2156" s="6"/>
      <c r="AF2156" s="8"/>
      <c r="AG2156" s="6"/>
      <c r="AH2156" s="1"/>
      <c r="AI2156" s="3"/>
      <c r="AJ2156" s="3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  <c r="BV2156" s="1"/>
      <c r="BW2156" s="1"/>
      <c r="BX2156" s="1"/>
      <c r="BY2156" s="1"/>
      <c r="BZ2156" s="1"/>
      <c r="CA2156" s="1"/>
      <c r="CB2156" s="1"/>
      <c r="CC2156" s="1"/>
      <c r="CD2156" s="1"/>
      <c r="CE2156" s="1"/>
      <c r="CF2156" s="1"/>
      <c r="CG2156" s="1"/>
      <c r="CH2156" s="1"/>
      <c r="CI2156" s="1"/>
      <c r="CJ2156" s="1"/>
      <c r="CK2156" s="1"/>
      <c r="CL2156" s="1"/>
      <c r="CM2156" s="1"/>
      <c r="CN2156" s="1"/>
      <c r="CO2156" s="1"/>
      <c r="CP2156" s="1"/>
      <c r="CQ2156" s="1"/>
      <c r="CR2156" s="1"/>
      <c r="CS2156" s="1"/>
      <c r="CT2156" s="1"/>
      <c r="CU2156" s="1"/>
      <c r="CV2156" s="1"/>
      <c r="CW2156" s="1"/>
      <c r="CX2156" s="1"/>
      <c r="CY2156" s="1"/>
      <c r="CZ2156" s="1"/>
      <c r="DA2156" s="1"/>
      <c r="DB2156" s="1"/>
      <c r="DC2156" s="1"/>
      <c r="DD2156" s="1"/>
      <c r="DE2156" s="1"/>
      <c r="DF2156" s="1"/>
      <c r="DG2156" s="1"/>
      <c r="DH2156" s="1"/>
      <c r="DI2156" s="1"/>
      <c r="DJ2156" s="1"/>
      <c r="DK2156" s="1"/>
      <c r="DL2156" s="1"/>
      <c r="DM2156" s="1"/>
      <c r="DN2156" s="1"/>
      <c r="DO2156" s="1"/>
      <c r="DP2156" s="1"/>
      <c r="DQ2156" s="1"/>
      <c r="DR2156" s="1"/>
      <c r="DS2156" s="1"/>
      <c r="DT2156" s="1"/>
      <c r="DU2156" s="1"/>
      <c r="DV2156" s="1"/>
      <c r="DW2156" s="1"/>
      <c r="DX2156" s="1"/>
      <c r="DY2156" s="1"/>
      <c r="DZ2156" s="1"/>
      <c r="EA2156" s="1"/>
      <c r="EB2156" s="1"/>
      <c r="EC2156" s="1"/>
      <c r="ED2156" s="1"/>
      <c r="EE2156" s="1"/>
      <c r="EF2156" s="1"/>
      <c r="EG2156" s="1"/>
      <c r="EH2156" s="1"/>
      <c r="EI2156" s="1"/>
      <c r="EJ2156" s="1"/>
      <c r="EK2156" s="1"/>
      <c r="EL2156" s="1"/>
      <c r="EM2156" s="1"/>
      <c r="EN2156" s="1"/>
      <c r="EO2156" s="1"/>
      <c r="EP2156" s="1"/>
      <c r="EQ2156" s="1"/>
      <c r="ER2156" s="1"/>
      <c r="ES2156" s="1"/>
      <c r="ET2156" s="1"/>
      <c r="EU2156" s="1"/>
      <c r="EV2156" s="1"/>
      <c r="EW2156" s="1"/>
      <c r="EX2156" s="1"/>
      <c r="EY2156" s="1"/>
      <c r="EZ2156" s="1"/>
      <c r="FA2156" s="1"/>
      <c r="FB2156" s="1"/>
      <c r="FC2156" s="1"/>
      <c r="FD2156" s="1"/>
      <c r="FE2156" s="1"/>
      <c r="FF2156" s="1"/>
      <c r="FG2156" s="1"/>
      <c r="FH2156" s="1"/>
      <c r="FI2156" s="1"/>
      <c r="FJ2156" s="1"/>
      <c r="FK2156" s="1"/>
      <c r="FL2156" s="1"/>
      <c r="FM2156" s="1"/>
      <c r="FN2156" s="1"/>
      <c r="FO2156" s="1"/>
      <c r="FP2156" s="1"/>
      <c r="FQ2156" s="1"/>
      <c r="FR2156" s="1"/>
      <c r="FS2156" s="1"/>
      <c r="FT2156" s="1"/>
      <c r="FU2156" s="1"/>
      <c r="FV2156" s="1"/>
      <c r="FW2156" s="1"/>
      <c r="FX2156" s="1"/>
      <c r="FY2156" s="1"/>
      <c r="FZ2156" s="1"/>
      <c r="GA2156" s="1"/>
      <c r="GB2156" s="1"/>
      <c r="GC2156" s="1"/>
      <c r="GD2156" s="1"/>
      <c r="GE2156" s="1"/>
      <c r="GF2156" s="1"/>
      <c r="GG2156" s="1"/>
      <c r="GH2156" s="1"/>
      <c r="GI2156" s="1"/>
      <c r="GJ2156" s="1"/>
      <c r="GK2156" s="1"/>
      <c r="GL2156" s="1"/>
      <c r="GM2156" s="1"/>
      <c r="GN2156" s="1"/>
      <c r="GO2156" s="1"/>
      <c r="GP2156" s="1"/>
      <c r="GQ2156" s="1"/>
      <c r="GR2156" s="1"/>
      <c r="GS2156" s="1"/>
      <c r="GT2156" s="1"/>
      <c r="GU2156" s="1"/>
      <c r="GV2156" s="1"/>
      <c r="GW2156" s="1"/>
      <c r="GX2156" s="1"/>
      <c r="GY2156" s="1"/>
      <c r="GZ2156" s="1"/>
      <c r="HA2156" s="1"/>
      <c r="HB2156" s="1"/>
      <c r="HC2156" s="1"/>
      <c r="HD2156" s="1"/>
      <c r="HE2156" s="1"/>
      <c r="HF2156" s="1"/>
      <c r="HG2156" s="1"/>
      <c r="HH2156" s="1"/>
      <c r="HI2156" s="1"/>
      <c r="HJ2156" s="1"/>
      <c r="HK2156" s="1"/>
      <c r="HL2156" s="1"/>
    </row>
    <row r="2157" spans="1:220" x14ac:dyDescent="0.2">
      <c r="A2157" s="63">
        <f t="shared" si="546"/>
        <v>44132</v>
      </c>
      <c r="B2157" s="12">
        <f t="shared" ca="1" si="548"/>
        <v>96472462.41806823</v>
      </c>
      <c r="C2157" s="71">
        <f t="shared" si="549"/>
        <v>80818569.689999998</v>
      </c>
      <c r="D2157" s="65">
        <f ca="1">IF(A2157&lt;$B$1,VLOOKUP(A2157,[1]DI!$A$4:$B$15000,2,FALSE),0)</f>
        <v>1.9000000000000006E-2</v>
      </c>
      <c r="E2157" s="11">
        <f t="shared" ca="1" si="550"/>
        <v>1.0000746899999999</v>
      </c>
      <c r="F2157" s="64">
        <f ca="1">(TRUNC(PRODUCT($E$16:$E2156),16))</f>
        <v>1.6452094270761799</v>
      </c>
      <c r="G2157" s="64">
        <f t="shared" ca="1" si="551"/>
        <v>1.6004484080525101</v>
      </c>
      <c r="H2157" s="64">
        <f t="shared" ca="1" si="552"/>
        <v>1.0279678000000001</v>
      </c>
      <c r="I2157" s="65">
        <f t="shared" si="547"/>
        <v>3.7499999999999999E-2</v>
      </c>
      <c r="J2157" s="66">
        <f t="shared" si="553"/>
        <v>43801</v>
      </c>
      <c r="K2157" s="13">
        <f t="shared" si="545"/>
        <v>331</v>
      </c>
      <c r="L2157" s="9">
        <f t="shared" si="554"/>
        <v>1.034427779</v>
      </c>
      <c r="M2157" s="69">
        <f t="shared" ca="1" si="555"/>
        <v>1.063358448</v>
      </c>
      <c r="N2157" s="68">
        <f t="shared" si="556"/>
        <v>0</v>
      </c>
      <c r="O2157" s="64">
        <f t="shared" ca="1" si="557"/>
        <v>5120539.1451382404</v>
      </c>
      <c r="P2157" s="70">
        <f t="shared" si="558"/>
        <v>0</v>
      </c>
      <c r="Q2157" s="71">
        <f t="shared" si="559"/>
        <v>1616371.3938</v>
      </c>
      <c r="R2157" s="71">
        <f t="shared" si="560"/>
        <v>8916982.1891300008</v>
      </c>
      <c r="S2157" s="66"/>
      <c r="T2157" s="66"/>
      <c r="U2157" s="66"/>
      <c r="V2157" s="6"/>
      <c r="W2157" s="6"/>
      <c r="X2157" s="6"/>
      <c r="Y2157" s="7"/>
      <c r="Z2157" s="1"/>
      <c r="AA2157" s="6"/>
      <c r="AB2157" s="7"/>
      <c r="AC2157" s="7"/>
      <c r="AD2157" s="7"/>
      <c r="AE2157" s="6"/>
      <c r="AF2157" s="8"/>
      <c r="AG2157" s="6"/>
      <c r="AH2157" s="1"/>
      <c r="AI2157" s="3"/>
      <c r="AJ2157" s="3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  <c r="BV2157" s="1"/>
      <c r="BW2157" s="1"/>
      <c r="BX2157" s="1"/>
      <c r="BY2157" s="1"/>
      <c r="BZ2157" s="1"/>
      <c r="CA2157" s="1"/>
      <c r="CB2157" s="1"/>
      <c r="CC2157" s="1"/>
      <c r="CD2157" s="1"/>
      <c r="CE2157" s="1"/>
      <c r="CF2157" s="1"/>
      <c r="CG2157" s="1"/>
      <c r="CH2157" s="1"/>
      <c r="CI2157" s="1"/>
      <c r="CJ2157" s="1"/>
      <c r="CK2157" s="1"/>
      <c r="CL2157" s="1"/>
      <c r="CM2157" s="1"/>
      <c r="CN2157" s="1"/>
      <c r="CO2157" s="1"/>
      <c r="CP2157" s="1"/>
      <c r="CQ2157" s="1"/>
      <c r="CR2157" s="1"/>
      <c r="CS2157" s="1"/>
      <c r="CT2157" s="1"/>
      <c r="CU2157" s="1"/>
      <c r="CV2157" s="1"/>
      <c r="CW2157" s="1"/>
      <c r="CX2157" s="1"/>
      <c r="CY2157" s="1"/>
      <c r="CZ2157" s="1"/>
      <c r="DA2157" s="1"/>
      <c r="DB2157" s="1"/>
      <c r="DC2157" s="1"/>
      <c r="DD2157" s="1"/>
      <c r="DE2157" s="1"/>
      <c r="DF2157" s="1"/>
      <c r="DG2157" s="1"/>
      <c r="DH2157" s="1"/>
      <c r="DI2157" s="1"/>
      <c r="DJ2157" s="1"/>
      <c r="DK2157" s="1"/>
      <c r="DL2157" s="1"/>
      <c r="DM2157" s="1"/>
      <c r="DN2157" s="1"/>
      <c r="DO2157" s="1"/>
      <c r="DP2157" s="1"/>
      <c r="DQ2157" s="1"/>
      <c r="DR2157" s="1"/>
      <c r="DS2157" s="1"/>
      <c r="DT2157" s="1"/>
      <c r="DU2157" s="1"/>
      <c r="DV2157" s="1"/>
      <c r="DW2157" s="1"/>
      <c r="DX2157" s="1"/>
      <c r="DY2157" s="1"/>
      <c r="DZ2157" s="1"/>
      <c r="EA2157" s="1"/>
      <c r="EB2157" s="1"/>
      <c r="EC2157" s="1"/>
      <c r="ED2157" s="1"/>
      <c r="EE2157" s="1"/>
      <c r="EF2157" s="1"/>
      <c r="EG2157" s="1"/>
      <c r="EH2157" s="1"/>
      <c r="EI2157" s="1"/>
      <c r="EJ2157" s="1"/>
      <c r="EK2157" s="1"/>
      <c r="EL2157" s="1"/>
      <c r="EM2157" s="1"/>
      <c r="EN2157" s="1"/>
      <c r="EO2157" s="1"/>
      <c r="EP2157" s="1"/>
      <c r="EQ2157" s="1"/>
      <c r="ER2157" s="1"/>
      <c r="ES2157" s="1"/>
      <c r="ET2157" s="1"/>
      <c r="EU2157" s="1"/>
      <c r="EV2157" s="1"/>
      <c r="EW2157" s="1"/>
      <c r="EX2157" s="1"/>
      <c r="EY2157" s="1"/>
      <c r="EZ2157" s="1"/>
      <c r="FA2157" s="1"/>
      <c r="FB2157" s="1"/>
      <c r="FC2157" s="1"/>
      <c r="FD2157" s="1"/>
      <c r="FE2157" s="1"/>
      <c r="FF2157" s="1"/>
      <c r="FG2157" s="1"/>
      <c r="FH2157" s="1"/>
      <c r="FI2157" s="1"/>
      <c r="FJ2157" s="1"/>
      <c r="FK2157" s="1"/>
      <c r="FL2157" s="1"/>
      <c r="FM2157" s="1"/>
      <c r="FN2157" s="1"/>
      <c r="FO2157" s="1"/>
      <c r="FP2157" s="1"/>
      <c r="FQ2157" s="1"/>
      <c r="FR2157" s="1"/>
      <c r="FS2157" s="1"/>
      <c r="FT2157" s="1"/>
      <c r="FU2157" s="1"/>
      <c r="FV2157" s="1"/>
      <c r="FW2157" s="1"/>
      <c r="FX2157" s="1"/>
      <c r="FY2157" s="1"/>
      <c r="FZ2157" s="1"/>
      <c r="GA2157" s="1"/>
      <c r="GB2157" s="1"/>
      <c r="GC2157" s="1"/>
      <c r="GD2157" s="1"/>
      <c r="GE2157" s="1"/>
      <c r="GF2157" s="1"/>
      <c r="GG2157" s="1"/>
      <c r="GH2157" s="1"/>
      <c r="GI2157" s="1"/>
      <c r="GJ2157" s="1"/>
      <c r="GK2157" s="1"/>
      <c r="GL2157" s="1"/>
      <c r="GM2157" s="1"/>
      <c r="GN2157" s="1"/>
      <c r="GO2157" s="1"/>
      <c r="GP2157" s="1"/>
      <c r="GQ2157" s="1"/>
      <c r="GR2157" s="1"/>
      <c r="GS2157" s="1"/>
      <c r="GT2157" s="1"/>
      <c r="GU2157" s="1"/>
      <c r="GV2157" s="1"/>
      <c r="GW2157" s="1"/>
      <c r="GX2157" s="1"/>
      <c r="GY2157" s="1"/>
      <c r="GZ2157" s="1"/>
      <c r="HA2157" s="1"/>
      <c r="HB2157" s="1"/>
      <c r="HC2157" s="1"/>
      <c r="HD2157" s="1"/>
      <c r="HE2157" s="1"/>
      <c r="HF2157" s="1"/>
      <c r="HG2157" s="1"/>
      <c r="HH2157" s="1"/>
      <c r="HI2157" s="1"/>
      <c r="HJ2157" s="1"/>
      <c r="HK2157" s="1"/>
      <c r="HL2157" s="1"/>
    </row>
    <row r="2158" spans="1:220" x14ac:dyDescent="0.2">
      <c r="A2158" s="63">
        <f t="shared" si="546"/>
        <v>44133</v>
      </c>
      <c r="B2158" s="12">
        <f t="shared" ca="1" si="548"/>
        <v>96514610.137286797</v>
      </c>
      <c r="C2158" s="71">
        <f t="shared" si="549"/>
        <v>80818569.689999998</v>
      </c>
      <c r="D2158" s="65">
        <f ca="1">IF(A2158&lt;$B$1,VLOOKUP(A2158,[1]DI!$A$4:$B$15000,2,FALSE),0)</f>
        <v>1.9000000000000006E-2</v>
      </c>
      <c r="E2158" s="11">
        <f t="shared" ca="1" si="550"/>
        <v>1.0000746899999999</v>
      </c>
      <c r="F2158" s="64">
        <f ca="1">(TRUNC(PRODUCT($E$16:$E2157),16))</f>
        <v>1.64533230776828</v>
      </c>
      <c r="G2158" s="64">
        <f t="shared" ca="1" si="551"/>
        <v>1.6004484080525101</v>
      </c>
      <c r="H2158" s="64">
        <f t="shared" ca="1" si="552"/>
        <v>1.02804458</v>
      </c>
      <c r="I2158" s="65">
        <f t="shared" si="547"/>
        <v>3.7499999999999999E-2</v>
      </c>
      <c r="J2158" s="66">
        <f t="shared" si="553"/>
        <v>43801</v>
      </c>
      <c r="K2158" s="13">
        <f t="shared" si="545"/>
        <v>332</v>
      </c>
      <c r="L2158" s="9">
        <f t="shared" si="554"/>
        <v>1.0345335659999999</v>
      </c>
      <c r="M2158" s="69">
        <f t="shared" ca="1" si="555"/>
        <v>1.0635466250000001</v>
      </c>
      <c r="N2158" s="68">
        <f t="shared" si="556"/>
        <v>0</v>
      </c>
      <c r="O2158" s="64">
        <f t="shared" ca="1" si="557"/>
        <v>5135747.3411267996</v>
      </c>
      <c r="P2158" s="70">
        <f t="shared" si="558"/>
        <v>0</v>
      </c>
      <c r="Q2158" s="71">
        <f t="shared" si="559"/>
        <v>1616371.3938</v>
      </c>
      <c r="R2158" s="71">
        <f t="shared" si="560"/>
        <v>8943921.7123600002</v>
      </c>
      <c r="S2158" s="66"/>
      <c r="T2158" s="66"/>
      <c r="U2158" s="66"/>
      <c r="V2158" s="6"/>
      <c r="W2158" s="6"/>
      <c r="X2158" s="6"/>
      <c r="Y2158" s="7"/>
      <c r="Z2158" s="1"/>
      <c r="AA2158" s="6"/>
      <c r="AB2158" s="7"/>
      <c r="AC2158" s="7"/>
      <c r="AD2158" s="7"/>
      <c r="AE2158" s="6"/>
      <c r="AF2158" s="8"/>
      <c r="AG2158" s="6"/>
      <c r="AH2158" s="1"/>
      <c r="AI2158" s="3"/>
      <c r="AJ2158" s="3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  <c r="BV2158" s="1"/>
      <c r="BW2158" s="1"/>
      <c r="BX2158" s="1"/>
      <c r="BY2158" s="1"/>
      <c r="BZ2158" s="1"/>
      <c r="CA2158" s="1"/>
      <c r="CB2158" s="1"/>
      <c r="CC2158" s="1"/>
      <c r="CD2158" s="1"/>
      <c r="CE2158" s="1"/>
      <c r="CF2158" s="1"/>
      <c r="CG2158" s="1"/>
      <c r="CH2158" s="1"/>
      <c r="CI2158" s="1"/>
      <c r="CJ2158" s="1"/>
      <c r="CK2158" s="1"/>
      <c r="CL2158" s="1"/>
      <c r="CM2158" s="1"/>
      <c r="CN2158" s="1"/>
      <c r="CO2158" s="1"/>
      <c r="CP2158" s="1"/>
      <c r="CQ2158" s="1"/>
      <c r="CR2158" s="1"/>
      <c r="CS2158" s="1"/>
      <c r="CT2158" s="1"/>
      <c r="CU2158" s="1"/>
      <c r="CV2158" s="1"/>
      <c r="CW2158" s="1"/>
      <c r="CX2158" s="1"/>
      <c r="CY2158" s="1"/>
      <c r="CZ2158" s="1"/>
      <c r="DA2158" s="1"/>
      <c r="DB2158" s="1"/>
      <c r="DC2158" s="1"/>
      <c r="DD2158" s="1"/>
      <c r="DE2158" s="1"/>
      <c r="DF2158" s="1"/>
      <c r="DG2158" s="1"/>
      <c r="DH2158" s="1"/>
      <c r="DI2158" s="1"/>
      <c r="DJ2158" s="1"/>
      <c r="DK2158" s="1"/>
      <c r="DL2158" s="1"/>
      <c r="DM2158" s="1"/>
      <c r="DN2158" s="1"/>
      <c r="DO2158" s="1"/>
      <c r="DP2158" s="1"/>
      <c r="DQ2158" s="1"/>
      <c r="DR2158" s="1"/>
      <c r="DS2158" s="1"/>
      <c r="DT2158" s="1"/>
      <c r="DU2158" s="1"/>
      <c r="DV2158" s="1"/>
      <c r="DW2158" s="1"/>
      <c r="DX2158" s="1"/>
      <c r="DY2158" s="1"/>
      <c r="DZ2158" s="1"/>
      <c r="EA2158" s="1"/>
      <c r="EB2158" s="1"/>
      <c r="EC2158" s="1"/>
      <c r="ED2158" s="1"/>
      <c r="EE2158" s="1"/>
      <c r="EF2158" s="1"/>
      <c r="EG2158" s="1"/>
      <c r="EH2158" s="1"/>
      <c r="EI2158" s="1"/>
      <c r="EJ2158" s="1"/>
      <c r="EK2158" s="1"/>
      <c r="EL2158" s="1"/>
      <c r="EM2158" s="1"/>
      <c r="EN2158" s="1"/>
      <c r="EO2158" s="1"/>
      <c r="EP2158" s="1"/>
      <c r="EQ2158" s="1"/>
      <c r="ER2158" s="1"/>
      <c r="ES2158" s="1"/>
      <c r="ET2158" s="1"/>
      <c r="EU2158" s="1"/>
      <c r="EV2158" s="1"/>
      <c r="EW2158" s="1"/>
      <c r="EX2158" s="1"/>
      <c r="EY2158" s="1"/>
      <c r="EZ2158" s="1"/>
      <c r="FA2158" s="1"/>
      <c r="FB2158" s="1"/>
      <c r="FC2158" s="1"/>
      <c r="FD2158" s="1"/>
      <c r="FE2158" s="1"/>
      <c r="FF2158" s="1"/>
      <c r="FG2158" s="1"/>
      <c r="FH2158" s="1"/>
      <c r="FI2158" s="1"/>
      <c r="FJ2158" s="1"/>
      <c r="FK2158" s="1"/>
      <c r="FL2158" s="1"/>
      <c r="FM2158" s="1"/>
      <c r="FN2158" s="1"/>
      <c r="FO2158" s="1"/>
      <c r="FP2158" s="1"/>
      <c r="FQ2158" s="1"/>
      <c r="FR2158" s="1"/>
      <c r="FS2158" s="1"/>
      <c r="FT2158" s="1"/>
      <c r="FU2158" s="1"/>
      <c r="FV2158" s="1"/>
      <c r="FW2158" s="1"/>
      <c r="FX2158" s="1"/>
      <c r="FY2158" s="1"/>
      <c r="FZ2158" s="1"/>
      <c r="GA2158" s="1"/>
      <c r="GB2158" s="1"/>
      <c r="GC2158" s="1"/>
      <c r="GD2158" s="1"/>
      <c r="GE2158" s="1"/>
      <c r="GF2158" s="1"/>
      <c r="GG2158" s="1"/>
      <c r="GH2158" s="1"/>
      <c r="GI2158" s="1"/>
      <c r="GJ2158" s="1"/>
      <c r="GK2158" s="1"/>
      <c r="GL2158" s="1"/>
      <c r="GM2158" s="1"/>
      <c r="GN2158" s="1"/>
      <c r="GO2158" s="1"/>
      <c r="GP2158" s="1"/>
      <c r="GQ2158" s="1"/>
      <c r="GR2158" s="1"/>
      <c r="GS2158" s="1"/>
      <c r="GT2158" s="1"/>
      <c r="GU2158" s="1"/>
      <c r="GV2158" s="1"/>
      <c r="GW2158" s="1"/>
      <c r="GX2158" s="1"/>
      <c r="GY2158" s="1"/>
      <c r="GZ2158" s="1"/>
      <c r="HA2158" s="1"/>
      <c r="HB2158" s="1"/>
      <c r="HC2158" s="1"/>
      <c r="HD2158" s="1"/>
      <c r="HE2158" s="1"/>
      <c r="HF2158" s="1"/>
      <c r="HG2158" s="1"/>
      <c r="HH2158" s="1"/>
      <c r="HI2158" s="1"/>
      <c r="HJ2158" s="1"/>
      <c r="HK2158" s="1"/>
      <c r="HL2158" s="1"/>
    </row>
    <row r="2159" spans="1:220" x14ac:dyDescent="0.2">
      <c r="A2159" s="63">
        <f t="shared" si="546"/>
        <v>44134</v>
      </c>
      <c r="B2159" s="12">
        <f t="shared" ca="1" si="548"/>
        <v>96556760.119425297</v>
      </c>
      <c r="C2159" s="71">
        <f t="shared" si="549"/>
        <v>80818569.689999998</v>
      </c>
      <c r="D2159" s="65">
        <f ca="1">IF(A2159&lt;$B$1,VLOOKUP(A2159,[1]DI!$A$4:$B$15000,2,FALSE),0)</f>
        <v>1.9000000000000006E-2</v>
      </c>
      <c r="E2159" s="11">
        <f t="shared" ca="1" si="550"/>
        <v>1.0000746899999999</v>
      </c>
      <c r="F2159" s="64">
        <f ca="1">(TRUNC(PRODUCT($E$16:$E2158),16))</f>
        <v>1.64545519763835</v>
      </c>
      <c r="G2159" s="64">
        <f t="shared" ca="1" si="551"/>
        <v>1.6004484080525101</v>
      </c>
      <c r="H2159" s="64">
        <f t="shared" ca="1" si="552"/>
        <v>1.0281213600000001</v>
      </c>
      <c r="I2159" s="65">
        <f t="shared" si="547"/>
        <v>3.7499999999999999E-2</v>
      </c>
      <c r="J2159" s="66">
        <f t="shared" si="553"/>
        <v>43801</v>
      </c>
      <c r="K2159" s="13">
        <f t="shared" si="545"/>
        <v>333</v>
      </c>
      <c r="L2159" s="9">
        <f t="shared" si="554"/>
        <v>1.034639364</v>
      </c>
      <c r="M2159" s="69">
        <f t="shared" ca="1" si="555"/>
        <v>1.06373483</v>
      </c>
      <c r="N2159" s="68">
        <f t="shared" si="556"/>
        <v>0</v>
      </c>
      <c r="O2159" s="64">
        <f t="shared" ca="1" si="557"/>
        <v>5150957.8000352997</v>
      </c>
      <c r="P2159" s="70">
        <f t="shared" si="558"/>
        <v>0</v>
      </c>
      <c r="Q2159" s="71">
        <f t="shared" si="559"/>
        <v>1616371.3938</v>
      </c>
      <c r="R2159" s="71">
        <f t="shared" si="560"/>
        <v>8970861.2355899997</v>
      </c>
      <c r="S2159" s="66"/>
      <c r="T2159" s="66"/>
      <c r="U2159" s="66"/>
      <c r="V2159" s="6"/>
      <c r="W2159" s="6"/>
      <c r="X2159" s="6"/>
      <c r="Y2159" s="7"/>
      <c r="Z2159" s="1"/>
      <c r="AA2159" s="6"/>
      <c r="AB2159" s="7"/>
      <c r="AC2159" s="7"/>
      <c r="AD2159" s="7"/>
      <c r="AE2159" s="6"/>
      <c r="AF2159" s="8"/>
      <c r="AG2159" s="6"/>
      <c r="AH2159" s="1"/>
      <c r="AI2159" s="3"/>
      <c r="AJ2159" s="3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  <c r="BV2159" s="1"/>
      <c r="BW2159" s="1"/>
      <c r="BX2159" s="1"/>
      <c r="BY2159" s="1"/>
      <c r="BZ2159" s="1"/>
      <c r="CA2159" s="1"/>
      <c r="CB2159" s="1"/>
      <c r="CC2159" s="1"/>
      <c r="CD2159" s="1"/>
      <c r="CE2159" s="1"/>
      <c r="CF2159" s="1"/>
      <c r="CG2159" s="1"/>
      <c r="CH2159" s="1"/>
      <c r="CI2159" s="1"/>
      <c r="CJ2159" s="1"/>
      <c r="CK2159" s="1"/>
      <c r="CL2159" s="1"/>
      <c r="CM2159" s="1"/>
      <c r="CN2159" s="1"/>
      <c r="CO2159" s="1"/>
      <c r="CP2159" s="1"/>
      <c r="CQ2159" s="1"/>
      <c r="CR2159" s="1"/>
      <c r="CS2159" s="1"/>
      <c r="CT2159" s="1"/>
      <c r="CU2159" s="1"/>
      <c r="CV2159" s="1"/>
      <c r="CW2159" s="1"/>
      <c r="CX2159" s="1"/>
      <c r="CY2159" s="1"/>
      <c r="CZ2159" s="1"/>
      <c r="DA2159" s="1"/>
      <c r="DB2159" s="1"/>
      <c r="DC2159" s="1"/>
      <c r="DD2159" s="1"/>
      <c r="DE2159" s="1"/>
      <c r="DF2159" s="1"/>
      <c r="DG2159" s="1"/>
      <c r="DH2159" s="1"/>
      <c r="DI2159" s="1"/>
      <c r="DJ2159" s="1"/>
      <c r="DK2159" s="1"/>
      <c r="DL2159" s="1"/>
      <c r="DM2159" s="1"/>
      <c r="DN2159" s="1"/>
      <c r="DO2159" s="1"/>
      <c r="DP2159" s="1"/>
      <c r="DQ2159" s="1"/>
      <c r="DR2159" s="1"/>
      <c r="DS2159" s="1"/>
      <c r="DT2159" s="1"/>
      <c r="DU2159" s="1"/>
      <c r="DV2159" s="1"/>
      <c r="DW2159" s="1"/>
      <c r="DX2159" s="1"/>
      <c r="DY2159" s="1"/>
      <c r="DZ2159" s="1"/>
      <c r="EA2159" s="1"/>
      <c r="EB2159" s="1"/>
      <c r="EC2159" s="1"/>
      <c r="ED2159" s="1"/>
      <c r="EE2159" s="1"/>
      <c r="EF2159" s="1"/>
      <c r="EG2159" s="1"/>
      <c r="EH2159" s="1"/>
      <c r="EI2159" s="1"/>
      <c r="EJ2159" s="1"/>
      <c r="EK2159" s="1"/>
      <c r="EL2159" s="1"/>
      <c r="EM2159" s="1"/>
      <c r="EN2159" s="1"/>
      <c r="EO2159" s="1"/>
      <c r="EP2159" s="1"/>
      <c r="EQ2159" s="1"/>
      <c r="ER2159" s="1"/>
      <c r="ES2159" s="1"/>
      <c r="ET2159" s="1"/>
      <c r="EU2159" s="1"/>
      <c r="EV2159" s="1"/>
      <c r="EW2159" s="1"/>
      <c r="EX2159" s="1"/>
      <c r="EY2159" s="1"/>
      <c r="EZ2159" s="1"/>
      <c r="FA2159" s="1"/>
      <c r="FB2159" s="1"/>
      <c r="FC2159" s="1"/>
      <c r="FD2159" s="1"/>
      <c r="FE2159" s="1"/>
      <c r="FF2159" s="1"/>
      <c r="FG2159" s="1"/>
      <c r="FH2159" s="1"/>
      <c r="FI2159" s="1"/>
      <c r="FJ2159" s="1"/>
      <c r="FK2159" s="1"/>
      <c r="FL2159" s="1"/>
      <c r="FM2159" s="1"/>
      <c r="FN2159" s="1"/>
      <c r="FO2159" s="1"/>
      <c r="FP2159" s="1"/>
      <c r="FQ2159" s="1"/>
      <c r="FR2159" s="1"/>
      <c r="FS2159" s="1"/>
      <c r="FT2159" s="1"/>
      <c r="FU2159" s="1"/>
      <c r="FV2159" s="1"/>
      <c r="FW2159" s="1"/>
      <c r="FX2159" s="1"/>
      <c r="FY2159" s="1"/>
      <c r="FZ2159" s="1"/>
      <c r="GA2159" s="1"/>
      <c r="GB2159" s="1"/>
      <c r="GC2159" s="1"/>
      <c r="GD2159" s="1"/>
      <c r="GE2159" s="1"/>
      <c r="GF2159" s="1"/>
      <c r="GG2159" s="1"/>
      <c r="GH2159" s="1"/>
      <c r="GI2159" s="1"/>
      <c r="GJ2159" s="1"/>
      <c r="GK2159" s="1"/>
      <c r="GL2159" s="1"/>
      <c r="GM2159" s="1"/>
      <c r="GN2159" s="1"/>
      <c r="GO2159" s="1"/>
      <c r="GP2159" s="1"/>
      <c r="GQ2159" s="1"/>
      <c r="GR2159" s="1"/>
      <c r="GS2159" s="1"/>
      <c r="GT2159" s="1"/>
      <c r="GU2159" s="1"/>
      <c r="GV2159" s="1"/>
      <c r="GW2159" s="1"/>
      <c r="GX2159" s="1"/>
      <c r="GY2159" s="1"/>
      <c r="GZ2159" s="1"/>
      <c r="HA2159" s="1"/>
      <c r="HB2159" s="1"/>
      <c r="HC2159" s="1"/>
      <c r="HD2159" s="1"/>
      <c r="HE2159" s="1"/>
      <c r="HF2159" s="1"/>
      <c r="HG2159" s="1"/>
      <c r="HH2159" s="1"/>
      <c r="HI2159" s="1"/>
      <c r="HJ2159" s="1"/>
      <c r="HK2159" s="1"/>
      <c r="HL2159" s="1"/>
    </row>
    <row r="2160" spans="1:220" x14ac:dyDescent="0.2">
      <c r="A2160" s="63">
        <f t="shared" si="546"/>
        <v>44135</v>
      </c>
      <c r="B2160" s="12">
        <f t="shared" ca="1" si="548"/>
        <v>96598913.091850877</v>
      </c>
      <c r="C2160" s="71">
        <f t="shared" si="549"/>
        <v>80818569.689999998</v>
      </c>
      <c r="D2160" s="65">
        <f ca="1">IF(A2160&lt;$B$1,VLOOKUP(A2160,[1]DI!$A$4:$B$15000,2,FALSE),0)</f>
        <v>0</v>
      </c>
      <c r="E2160" s="11">
        <f t="shared" ca="1" si="550"/>
        <v>1</v>
      </c>
      <c r="F2160" s="64">
        <f ca="1">(TRUNC(PRODUCT($E$16:$E2159),16))</f>
        <v>1.6455780966870599</v>
      </c>
      <c r="G2160" s="64">
        <f t="shared" ca="1" si="551"/>
        <v>1.6004484080525101</v>
      </c>
      <c r="H2160" s="64">
        <f t="shared" ca="1" si="552"/>
        <v>1.0281981499999999</v>
      </c>
      <c r="I2160" s="65">
        <f t="shared" si="547"/>
        <v>3.7499999999999999E-2</v>
      </c>
      <c r="J2160" s="66">
        <f t="shared" si="553"/>
        <v>43801</v>
      </c>
      <c r="K2160" s="13">
        <f t="shared" si="545"/>
        <v>334</v>
      </c>
      <c r="L2160" s="9">
        <f t="shared" si="554"/>
        <v>1.034745172</v>
      </c>
      <c r="M2160" s="69">
        <f t="shared" ca="1" si="555"/>
        <v>1.0639230719999999</v>
      </c>
      <c r="N2160" s="68">
        <f t="shared" si="556"/>
        <v>0</v>
      </c>
      <c r="O2160" s="64">
        <f t="shared" ca="1" si="557"/>
        <v>5166171.2492308803</v>
      </c>
      <c r="P2160" s="70">
        <f t="shared" si="558"/>
        <v>0</v>
      </c>
      <c r="Q2160" s="71">
        <f t="shared" si="559"/>
        <v>1616371.3938</v>
      </c>
      <c r="R2160" s="71">
        <f t="shared" si="560"/>
        <v>8997800.7588199992</v>
      </c>
      <c r="S2160" s="66"/>
      <c r="T2160" s="66"/>
      <c r="U2160" s="66"/>
      <c r="V2160" s="6"/>
      <c r="W2160" s="6"/>
      <c r="X2160" s="6"/>
      <c r="Y2160" s="7"/>
      <c r="Z2160" s="1"/>
      <c r="AA2160" s="6"/>
      <c r="AB2160" s="7"/>
      <c r="AC2160" s="7"/>
      <c r="AD2160" s="7"/>
      <c r="AE2160" s="6"/>
      <c r="AF2160" s="8"/>
      <c r="AG2160" s="6"/>
      <c r="AH2160" s="1"/>
      <c r="AI2160" s="3"/>
      <c r="AJ2160" s="3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  <c r="BV2160" s="1"/>
      <c r="BW2160" s="1"/>
      <c r="BX2160" s="1"/>
      <c r="BY2160" s="1"/>
      <c r="BZ2160" s="1"/>
      <c r="CA2160" s="1"/>
      <c r="CB2160" s="1"/>
      <c r="CC2160" s="1"/>
      <c r="CD2160" s="1"/>
      <c r="CE2160" s="1"/>
      <c r="CF2160" s="1"/>
      <c r="CG2160" s="1"/>
      <c r="CH2160" s="1"/>
      <c r="CI2160" s="1"/>
      <c r="CJ2160" s="1"/>
      <c r="CK2160" s="1"/>
      <c r="CL2160" s="1"/>
      <c r="CM2160" s="1"/>
      <c r="CN2160" s="1"/>
      <c r="CO2160" s="1"/>
      <c r="CP2160" s="1"/>
      <c r="CQ2160" s="1"/>
      <c r="CR2160" s="1"/>
      <c r="CS2160" s="1"/>
      <c r="CT2160" s="1"/>
      <c r="CU2160" s="1"/>
      <c r="CV2160" s="1"/>
      <c r="CW2160" s="1"/>
      <c r="CX2160" s="1"/>
      <c r="CY2160" s="1"/>
      <c r="CZ2160" s="1"/>
      <c r="DA2160" s="1"/>
      <c r="DB2160" s="1"/>
      <c r="DC2160" s="1"/>
      <c r="DD2160" s="1"/>
      <c r="DE2160" s="1"/>
      <c r="DF2160" s="1"/>
      <c r="DG2160" s="1"/>
      <c r="DH2160" s="1"/>
      <c r="DI2160" s="1"/>
      <c r="DJ2160" s="1"/>
      <c r="DK2160" s="1"/>
      <c r="DL2160" s="1"/>
      <c r="DM2160" s="1"/>
      <c r="DN2160" s="1"/>
      <c r="DO2160" s="1"/>
      <c r="DP2160" s="1"/>
      <c r="DQ2160" s="1"/>
      <c r="DR2160" s="1"/>
      <c r="DS2160" s="1"/>
      <c r="DT2160" s="1"/>
      <c r="DU2160" s="1"/>
      <c r="DV2160" s="1"/>
      <c r="DW2160" s="1"/>
      <c r="DX2160" s="1"/>
      <c r="DY2160" s="1"/>
      <c r="DZ2160" s="1"/>
      <c r="EA2160" s="1"/>
      <c r="EB2160" s="1"/>
      <c r="EC2160" s="1"/>
      <c r="ED2160" s="1"/>
      <c r="EE2160" s="1"/>
      <c r="EF2160" s="1"/>
      <c r="EG2160" s="1"/>
      <c r="EH2160" s="1"/>
      <c r="EI2160" s="1"/>
      <c r="EJ2160" s="1"/>
      <c r="EK2160" s="1"/>
      <c r="EL2160" s="1"/>
      <c r="EM2160" s="1"/>
      <c r="EN2160" s="1"/>
      <c r="EO2160" s="1"/>
      <c r="EP2160" s="1"/>
      <c r="EQ2160" s="1"/>
      <c r="ER2160" s="1"/>
      <c r="ES2160" s="1"/>
      <c r="ET2160" s="1"/>
      <c r="EU2160" s="1"/>
      <c r="EV2160" s="1"/>
      <c r="EW2160" s="1"/>
      <c r="EX2160" s="1"/>
      <c r="EY2160" s="1"/>
      <c r="EZ2160" s="1"/>
      <c r="FA2160" s="1"/>
      <c r="FB2160" s="1"/>
      <c r="FC2160" s="1"/>
      <c r="FD2160" s="1"/>
      <c r="FE2160" s="1"/>
      <c r="FF2160" s="1"/>
      <c r="FG2160" s="1"/>
      <c r="FH2160" s="1"/>
      <c r="FI2160" s="1"/>
      <c r="FJ2160" s="1"/>
      <c r="FK2160" s="1"/>
      <c r="FL2160" s="1"/>
      <c r="FM2160" s="1"/>
      <c r="FN2160" s="1"/>
      <c r="FO2160" s="1"/>
      <c r="FP2160" s="1"/>
      <c r="FQ2160" s="1"/>
      <c r="FR2160" s="1"/>
      <c r="FS2160" s="1"/>
      <c r="FT2160" s="1"/>
      <c r="FU2160" s="1"/>
      <c r="FV2160" s="1"/>
      <c r="FW2160" s="1"/>
      <c r="FX2160" s="1"/>
      <c r="FY2160" s="1"/>
      <c r="FZ2160" s="1"/>
      <c r="GA2160" s="1"/>
      <c r="GB2160" s="1"/>
      <c r="GC2160" s="1"/>
      <c r="GD2160" s="1"/>
      <c r="GE2160" s="1"/>
      <c r="GF2160" s="1"/>
      <c r="GG2160" s="1"/>
      <c r="GH2160" s="1"/>
      <c r="GI2160" s="1"/>
      <c r="GJ2160" s="1"/>
      <c r="GK2160" s="1"/>
      <c r="GL2160" s="1"/>
      <c r="GM2160" s="1"/>
      <c r="GN2160" s="1"/>
      <c r="GO2160" s="1"/>
      <c r="GP2160" s="1"/>
      <c r="GQ2160" s="1"/>
      <c r="GR2160" s="1"/>
      <c r="GS2160" s="1"/>
      <c r="GT2160" s="1"/>
      <c r="GU2160" s="1"/>
      <c r="GV2160" s="1"/>
      <c r="GW2160" s="1"/>
      <c r="GX2160" s="1"/>
      <c r="GY2160" s="1"/>
      <c r="GZ2160" s="1"/>
      <c r="HA2160" s="1"/>
      <c r="HB2160" s="1"/>
      <c r="HC2160" s="1"/>
      <c r="HD2160" s="1"/>
      <c r="HE2160" s="1"/>
      <c r="HF2160" s="1"/>
      <c r="HG2160" s="1"/>
      <c r="HH2160" s="1"/>
      <c r="HI2160" s="1"/>
      <c r="HJ2160" s="1"/>
      <c r="HK2160" s="1"/>
      <c r="HL2160" s="1"/>
    </row>
    <row r="2161" spans="1:220" x14ac:dyDescent="0.2">
      <c r="A2161" s="63">
        <f t="shared" si="546"/>
        <v>44136</v>
      </c>
      <c r="B2161" s="12">
        <f t="shared" ca="1" si="548"/>
        <v>96634645.99873744</v>
      </c>
      <c r="C2161" s="71">
        <f t="shared" si="549"/>
        <v>80818569.689999998</v>
      </c>
      <c r="D2161" s="65">
        <f ca="1">IF(A2161&lt;$B$1,VLOOKUP(A2161,[1]DI!$A$4:$B$15000,2,FALSE),0)</f>
        <v>0</v>
      </c>
      <c r="E2161" s="11">
        <f t="shared" ca="1" si="550"/>
        <v>1</v>
      </c>
      <c r="F2161" s="64">
        <f ca="1">(TRUNC(PRODUCT($E$16:$E2160),16))</f>
        <v>1.6455780966870599</v>
      </c>
      <c r="G2161" s="64">
        <f t="shared" ca="1" si="551"/>
        <v>1.6004484080525101</v>
      </c>
      <c r="H2161" s="64">
        <f t="shared" ca="1" si="552"/>
        <v>1.0281981499999999</v>
      </c>
      <c r="I2161" s="65">
        <f t="shared" si="547"/>
        <v>3.7499999999999999E-2</v>
      </c>
      <c r="J2161" s="66">
        <f t="shared" si="553"/>
        <v>43801</v>
      </c>
      <c r="K2161" s="13">
        <f t="shared" si="545"/>
        <v>335</v>
      </c>
      <c r="L2161" s="9">
        <f t="shared" si="554"/>
        <v>1.034850992</v>
      </c>
      <c r="M2161" s="69">
        <f t="shared" ca="1" si="555"/>
        <v>1.064031876</v>
      </c>
      <c r="N2161" s="68">
        <f t="shared" si="556"/>
        <v>0</v>
      </c>
      <c r="O2161" s="64">
        <f t="shared" ca="1" si="557"/>
        <v>5174964.6328874398</v>
      </c>
      <c r="P2161" s="70">
        <f t="shared" si="558"/>
        <v>0</v>
      </c>
      <c r="Q2161" s="71">
        <f t="shared" si="559"/>
        <v>1616371.3938</v>
      </c>
      <c r="R2161" s="71">
        <f t="shared" si="560"/>
        <v>9024740.2820499986</v>
      </c>
      <c r="S2161" s="66"/>
      <c r="T2161" s="66"/>
      <c r="U2161" s="66"/>
      <c r="V2161" s="6"/>
      <c r="W2161" s="6"/>
      <c r="X2161" s="6"/>
      <c r="Y2161" s="7"/>
      <c r="Z2161" s="1"/>
      <c r="AA2161" s="6"/>
      <c r="AB2161" s="7"/>
      <c r="AC2161" s="7"/>
      <c r="AD2161" s="7"/>
      <c r="AE2161" s="6"/>
      <c r="AF2161" s="8"/>
      <c r="AG2161" s="6"/>
      <c r="AH2161" s="1"/>
      <c r="AI2161" s="3"/>
      <c r="AJ2161" s="3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  <c r="BV2161" s="1"/>
      <c r="BW2161" s="1"/>
      <c r="BX2161" s="1"/>
      <c r="BY2161" s="1"/>
      <c r="BZ2161" s="1"/>
      <c r="CA2161" s="1"/>
      <c r="CB2161" s="1"/>
      <c r="CC2161" s="1"/>
      <c r="CD2161" s="1"/>
      <c r="CE2161" s="1"/>
      <c r="CF2161" s="1"/>
      <c r="CG2161" s="1"/>
      <c r="CH2161" s="1"/>
      <c r="CI2161" s="1"/>
      <c r="CJ2161" s="1"/>
      <c r="CK2161" s="1"/>
      <c r="CL2161" s="1"/>
      <c r="CM2161" s="1"/>
      <c r="CN2161" s="1"/>
      <c r="CO2161" s="1"/>
      <c r="CP2161" s="1"/>
      <c r="CQ2161" s="1"/>
      <c r="CR2161" s="1"/>
      <c r="CS2161" s="1"/>
      <c r="CT2161" s="1"/>
      <c r="CU2161" s="1"/>
      <c r="CV2161" s="1"/>
      <c r="CW2161" s="1"/>
      <c r="CX2161" s="1"/>
      <c r="CY2161" s="1"/>
      <c r="CZ2161" s="1"/>
      <c r="DA2161" s="1"/>
      <c r="DB2161" s="1"/>
      <c r="DC2161" s="1"/>
      <c r="DD2161" s="1"/>
      <c r="DE2161" s="1"/>
      <c r="DF2161" s="1"/>
      <c r="DG2161" s="1"/>
      <c r="DH2161" s="1"/>
      <c r="DI2161" s="1"/>
      <c r="DJ2161" s="1"/>
      <c r="DK2161" s="1"/>
      <c r="DL2161" s="1"/>
      <c r="DM2161" s="1"/>
      <c r="DN2161" s="1"/>
      <c r="DO2161" s="1"/>
      <c r="DP2161" s="1"/>
      <c r="DQ2161" s="1"/>
      <c r="DR2161" s="1"/>
      <c r="DS2161" s="1"/>
      <c r="DT2161" s="1"/>
      <c r="DU2161" s="1"/>
      <c r="DV2161" s="1"/>
      <c r="DW2161" s="1"/>
      <c r="DX2161" s="1"/>
      <c r="DY2161" s="1"/>
      <c r="DZ2161" s="1"/>
      <c r="EA2161" s="1"/>
      <c r="EB2161" s="1"/>
      <c r="EC2161" s="1"/>
      <c r="ED2161" s="1"/>
      <c r="EE2161" s="1"/>
      <c r="EF2161" s="1"/>
      <c r="EG2161" s="1"/>
      <c r="EH2161" s="1"/>
      <c r="EI2161" s="1"/>
      <c r="EJ2161" s="1"/>
      <c r="EK2161" s="1"/>
      <c r="EL2161" s="1"/>
      <c r="EM2161" s="1"/>
      <c r="EN2161" s="1"/>
      <c r="EO2161" s="1"/>
      <c r="EP2161" s="1"/>
      <c r="EQ2161" s="1"/>
      <c r="ER2161" s="1"/>
      <c r="ES2161" s="1"/>
      <c r="ET2161" s="1"/>
      <c r="EU2161" s="1"/>
      <c r="EV2161" s="1"/>
      <c r="EW2161" s="1"/>
      <c r="EX2161" s="1"/>
      <c r="EY2161" s="1"/>
      <c r="EZ2161" s="1"/>
      <c r="FA2161" s="1"/>
      <c r="FB2161" s="1"/>
      <c r="FC2161" s="1"/>
      <c r="FD2161" s="1"/>
      <c r="FE2161" s="1"/>
      <c r="FF2161" s="1"/>
      <c r="FG2161" s="1"/>
      <c r="FH2161" s="1"/>
      <c r="FI2161" s="1"/>
      <c r="FJ2161" s="1"/>
      <c r="FK2161" s="1"/>
      <c r="FL2161" s="1"/>
      <c r="FM2161" s="1"/>
      <c r="FN2161" s="1"/>
      <c r="FO2161" s="1"/>
      <c r="FP2161" s="1"/>
      <c r="FQ2161" s="1"/>
      <c r="FR2161" s="1"/>
      <c r="FS2161" s="1"/>
      <c r="FT2161" s="1"/>
      <c r="FU2161" s="1"/>
      <c r="FV2161" s="1"/>
      <c r="FW2161" s="1"/>
      <c r="FX2161" s="1"/>
      <c r="FY2161" s="1"/>
      <c r="FZ2161" s="1"/>
      <c r="GA2161" s="1"/>
      <c r="GB2161" s="1"/>
      <c r="GC2161" s="1"/>
      <c r="GD2161" s="1"/>
      <c r="GE2161" s="1"/>
      <c r="GF2161" s="1"/>
      <c r="GG2161" s="1"/>
      <c r="GH2161" s="1"/>
      <c r="GI2161" s="1"/>
      <c r="GJ2161" s="1"/>
      <c r="GK2161" s="1"/>
      <c r="GL2161" s="1"/>
      <c r="GM2161" s="1"/>
      <c r="GN2161" s="1"/>
      <c r="GO2161" s="1"/>
      <c r="GP2161" s="1"/>
      <c r="GQ2161" s="1"/>
      <c r="GR2161" s="1"/>
      <c r="GS2161" s="1"/>
      <c r="GT2161" s="1"/>
      <c r="GU2161" s="1"/>
      <c r="GV2161" s="1"/>
      <c r="GW2161" s="1"/>
      <c r="GX2161" s="1"/>
      <c r="GY2161" s="1"/>
      <c r="GZ2161" s="1"/>
      <c r="HA2161" s="1"/>
      <c r="HB2161" s="1"/>
      <c r="HC2161" s="1"/>
      <c r="HD2161" s="1"/>
      <c r="HE2161" s="1"/>
      <c r="HF2161" s="1"/>
      <c r="HG2161" s="1"/>
      <c r="HH2161" s="1"/>
      <c r="HI2161" s="1"/>
      <c r="HJ2161" s="1"/>
      <c r="HK2161" s="1"/>
      <c r="HL2161" s="1"/>
    </row>
    <row r="2162" spans="1:220" x14ac:dyDescent="0.2">
      <c r="A2162" s="63">
        <f t="shared" si="546"/>
        <v>44137</v>
      </c>
      <c r="B2162" s="12">
        <f t="shared" ca="1" si="548"/>
        <v>96670379.713809684</v>
      </c>
      <c r="C2162" s="71">
        <f t="shared" si="549"/>
        <v>80818569.689999998</v>
      </c>
      <c r="D2162" s="65">
        <f ca="1">IF(A2162&lt;$B$1,VLOOKUP(A2162,[1]DI!$A$4:$B$15000,2,FALSE),0)</f>
        <v>0</v>
      </c>
      <c r="E2162" s="11">
        <f t="shared" ca="1" si="550"/>
        <v>1</v>
      </c>
      <c r="F2162" s="64">
        <f ca="1">(TRUNC(PRODUCT($E$16:$E2161),16))</f>
        <v>1.6455780966870599</v>
      </c>
      <c r="G2162" s="64">
        <f t="shared" ca="1" si="551"/>
        <v>1.6004484080525101</v>
      </c>
      <c r="H2162" s="64">
        <f t="shared" ca="1" si="552"/>
        <v>1.0281981499999999</v>
      </c>
      <c r="I2162" s="65">
        <f t="shared" si="547"/>
        <v>3.7499999999999999E-2</v>
      </c>
      <c r="J2162" s="66">
        <f t="shared" si="553"/>
        <v>43801</v>
      </c>
      <c r="K2162" s="13">
        <f t="shared" si="545"/>
        <v>336</v>
      </c>
      <c r="L2162" s="9">
        <f t="shared" si="554"/>
        <v>1.0349568220000001</v>
      </c>
      <c r="M2162" s="69">
        <f t="shared" ca="1" si="555"/>
        <v>1.0641406899999999</v>
      </c>
      <c r="N2162" s="68">
        <f t="shared" si="556"/>
        <v>0</v>
      </c>
      <c r="O2162" s="64">
        <f t="shared" ca="1" si="557"/>
        <v>5183758.8247296801</v>
      </c>
      <c r="P2162" s="70">
        <f t="shared" si="558"/>
        <v>0</v>
      </c>
      <c r="Q2162" s="71">
        <f t="shared" si="559"/>
        <v>1616371.3938</v>
      </c>
      <c r="R2162" s="71">
        <f t="shared" si="560"/>
        <v>9051679.8052799981</v>
      </c>
      <c r="S2162" s="66"/>
      <c r="T2162" s="66"/>
      <c r="U2162" s="66"/>
      <c r="V2162" s="6"/>
      <c r="W2162" s="6"/>
      <c r="X2162" s="6"/>
      <c r="Y2162" s="7"/>
      <c r="Z2162" s="1"/>
      <c r="AA2162" s="6"/>
      <c r="AB2162" s="7"/>
      <c r="AC2162" s="7"/>
      <c r="AD2162" s="7"/>
      <c r="AE2162" s="6"/>
      <c r="AF2162" s="8"/>
      <c r="AG2162" s="6"/>
      <c r="AH2162" s="1"/>
      <c r="AI2162" s="3"/>
      <c r="AJ2162" s="3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  <c r="BV2162" s="1"/>
      <c r="BW2162" s="1"/>
      <c r="BX2162" s="1"/>
      <c r="BY2162" s="1"/>
      <c r="BZ2162" s="1"/>
      <c r="CA2162" s="1"/>
      <c r="CB2162" s="1"/>
      <c r="CC2162" s="1"/>
      <c r="CD2162" s="1"/>
      <c r="CE2162" s="1"/>
      <c r="CF2162" s="1"/>
      <c r="CG2162" s="1"/>
      <c r="CH2162" s="1"/>
      <c r="CI2162" s="1"/>
      <c r="CJ2162" s="1"/>
      <c r="CK2162" s="1"/>
      <c r="CL2162" s="1"/>
      <c r="CM2162" s="1"/>
      <c r="CN2162" s="1"/>
      <c r="CO2162" s="1"/>
      <c r="CP2162" s="1"/>
      <c r="CQ2162" s="1"/>
      <c r="CR2162" s="1"/>
      <c r="CS2162" s="1"/>
      <c r="CT2162" s="1"/>
      <c r="CU2162" s="1"/>
      <c r="CV2162" s="1"/>
      <c r="CW2162" s="1"/>
      <c r="CX2162" s="1"/>
      <c r="CY2162" s="1"/>
      <c r="CZ2162" s="1"/>
      <c r="DA2162" s="1"/>
      <c r="DB2162" s="1"/>
      <c r="DC2162" s="1"/>
      <c r="DD2162" s="1"/>
      <c r="DE2162" s="1"/>
      <c r="DF2162" s="1"/>
      <c r="DG2162" s="1"/>
      <c r="DH2162" s="1"/>
      <c r="DI2162" s="1"/>
      <c r="DJ2162" s="1"/>
      <c r="DK2162" s="1"/>
      <c r="DL2162" s="1"/>
      <c r="DM2162" s="1"/>
      <c r="DN2162" s="1"/>
      <c r="DO2162" s="1"/>
      <c r="DP2162" s="1"/>
      <c r="DQ2162" s="1"/>
      <c r="DR2162" s="1"/>
      <c r="DS2162" s="1"/>
      <c r="DT2162" s="1"/>
      <c r="DU2162" s="1"/>
      <c r="DV2162" s="1"/>
      <c r="DW2162" s="1"/>
      <c r="DX2162" s="1"/>
      <c r="DY2162" s="1"/>
      <c r="DZ2162" s="1"/>
      <c r="EA2162" s="1"/>
      <c r="EB2162" s="1"/>
      <c r="EC2162" s="1"/>
      <c r="ED2162" s="1"/>
      <c r="EE2162" s="1"/>
      <c r="EF2162" s="1"/>
      <c r="EG2162" s="1"/>
      <c r="EH2162" s="1"/>
      <c r="EI2162" s="1"/>
      <c r="EJ2162" s="1"/>
      <c r="EK2162" s="1"/>
      <c r="EL2162" s="1"/>
      <c r="EM2162" s="1"/>
      <c r="EN2162" s="1"/>
      <c r="EO2162" s="1"/>
      <c r="EP2162" s="1"/>
      <c r="EQ2162" s="1"/>
      <c r="ER2162" s="1"/>
      <c r="ES2162" s="1"/>
      <c r="ET2162" s="1"/>
      <c r="EU2162" s="1"/>
      <c r="EV2162" s="1"/>
      <c r="EW2162" s="1"/>
      <c r="EX2162" s="1"/>
      <c r="EY2162" s="1"/>
      <c r="EZ2162" s="1"/>
      <c r="FA2162" s="1"/>
      <c r="FB2162" s="1"/>
      <c r="FC2162" s="1"/>
      <c r="FD2162" s="1"/>
      <c r="FE2162" s="1"/>
      <c r="FF2162" s="1"/>
      <c r="FG2162" s="1"/>
      <c r="FH2162" s="1"/>
      <c r="FI2162" s="1"/>
      <c r="FJ2162" s="1"/>
      <c r="FK2162" s="1"/>
      <c r="FL2162" s="1"/>
      <c r="FM2162" s="1"/>
      <c r="FN2162" s="1"/>
      <c r="FO2162" s="1"/>
      <c r="FP2162" s="1"/>
      <c r="FQ2162" s="1"/>
      <c r="FR2162" s="1"/>
      <c r="FS2162" s="1"/>
      <c r="FT2162" s="1"/>
      <c r="FU2162" s="1"/>
      <c r="FV2162" s="1"/>
      <c r="FW2162" s="1"/>
      <c r="FX2162" s="1"/>
      <c r="FY2162" s="1"/>
      <c r="FZ2162" s="1"/>
      <c r="GA2162" s="1"/>
      <c r="GB2162" s="1"/>
      <c r="GC2162" s="1"/>
      <c r="GD2162" s="1"/>
      <c r="GE2162" s="1"/>
      <c r="GF2162" s="1"/>
      <c r="GG2162" s="1"/>
      <c r="GH2162" s="1"/>
      <c r="GI2162" s="1"/>
      <c r="GJ2162" s="1"/>
      <c r="GK2162" s="1"/>
      <c r="GL2162" s="1"/>
      <c r="GM2162" s="1"/>
      <c r="GN2162" s="1"/>
      <c r="GO2162" s="1"/>
      <c r="GP2162" s="1"/>
      <c r="GQ2162" s="1"/>
      <c r="GR2162" s="1"/>
      <c r="GS2162" s="1"/>
      <c r="GT2162" s="1"/>
      <c r="GU2162" s="1"/>
      <c r="GV2162" s="1"/>
      <c r="GW2162" s="1"/>
      <c r="GX2162" s="1"/>
      <c r="GY2162" s="1"/>
      <c r="GZ2162" s="1"/>
      <c r="HA2162" s="1"/>
      <c r="HB2162" s="1"/>
      <c r="HC2162" s="1"/>
      <c r="HD2162" s="1"/>
      <c r="HE2162" s="1"/>
      <c r="HF2162" s="1"/>
      <c r="HG2162" s="1"/>
      <c r="HH2162" s="1"/>
      <c r="HI2162" s="1"/>
      <c r="HJ2162" s="1"/>
      <c r="HK2162" s="1"/>
      <c r="HL2162" s="1"/>
    </row>
    <row r="2163" spans="1:220" x14ac:dyDescent="0.2">
      <c r="A2163" s="63">
        <f t="shared" si="546"/>
        <v>44138</v>
      </c>
      <c r="B2163" s="12">
        <f t="shared" ca="1" si="548"/>
        <v>96706114.317886204</v>
      </c>
      <c r="C2163" s="71">
        <f t="shared" si="549"/>
        <v>80818569.689999998</v>
      </c>
      <c r="D2163" s="65">
        <f ca="1">IF(A2163&lt;$B$1,VLOOKUP(A2163,[1]DI!$A$4:$B$15000,2,FALSE),0)</f>
        <v>1.9000000000000006E-2</v>
      </c>
      <c r="E2163" s="11">
        <f t="shared" ca="1" si="550"/>
        <v>1.0000746899999999</v>
      </c>
      <c r="F2163" s="64">
        <f ca="1">(TRUNC(PRODUCT($E$16:$E2162),16))</f>
        <v>1.6455780966870599</v>
      </c>
      <c r="G2163" s="64">
        <f t="shared" ca="1" si="551"/>
        <v>1.6004484080525101</v>
      </c>
      <c r="H2163" s="64">
        <f t="shared" ca="1" si="552"/>
        <v>1.0281981499999999</v>
      </c>
      <c r="I2163" s="65">
        <f t="shared" si="547"/>
        <v>3.7499999999999999E-2</v>
      </c>
      <c r="J2163" s="66">
        <f t="shared" si="553"/>
        <v>43801</v>
      </c>
      <c r="K2163" s="13">
        <f t="shared" si="545"/>
        <v>337</v>
      </c>
      <c r="L2163" s="9">
        <f t="shared" si="554"/>
        <v>1.0350626629999999</v>
      </c>
      <c r="M2163" s="69">
        <f t="shared" ca="1" si="555"/>
        <v>1.064249515</v>
      </c>
      <c r="N2163" s="68">
        <f t="shared" si="556"/>
        <v>0</v>
      </c>
      <c r="O2163" s="64">
        <f t="shared" ca="1" si="557"/>
        <v>5192553.9055762002</v>
      </c>
      <c r="P2163" s="70">
        <f t="shared" si="558"/>
        <v>0</v>
      </c>
      <c r="Q2163" s="71">
        <f t="shared" si="559"/>
        <v>1616371.3938</v>
      </c>
      <c r="R2163" s="71">
        <f t="shared" si="560"/>
        <v>9078619.3285099994</v>
      </c>
      <c r="S2163" s="66"/>
      <c r="T2163" s="66"/>
      <c r="U2163" s="66"/>
      <c r="V2163" s="6"/>
      <c r="W2163" s="6"/>
      <c r="X2163" s="6"/>
      <c r="Y2163" s="7"/>
      <c r="Z2163" s="1"/>
      <c r="AA2163" s="6"/>
      <c r="AB2163" s="7"/>
      <c r="AC2163" s="7"/>
      <c r="AD2163" s="7"/>
      <c r="AE2163" s="6"/>
      <c r="AF2163" s="8"/>
      <c r="AG2163" s="6"/>
      <c r="AH2163" s="1"/>
      <c r="AI2163" s="3"/>
      <c r="AJ2163" s="3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  <c r="BV2163" s="1"/>
      <c r="BW2163" s="1"/>
      <c r="BX2163" s="1"/>
      <c r="BY2163" s="1"/>
      <c r="BZ2163" s="1"/>
      <c r="CA2163" s="1"/>
      <c r="CB2163" s="1"/>
      <c r="CC2163" s="1"/>
      <c r="CD2163" s="1"/>
      <c r="CE2163" s="1"/>
      <c r="CF2163" s="1"/>
      <c r="CG2163" s="1"/>
      <c r="CH2163" s="1"/>
      <c r="CI2163" s="1"/>
      <c r="CJ2163" s="1"/>
      <c r="CK2163" s="1"/>
      <c r="CL2163" s="1"/>
      <c r="CM2163" s="1"/>
      <c r="CN2163" s="1"/>
      <c r="CO2163" s="1"/>
      <c r="CP2163" s="1"/>
      <c r="CQ2163" s="1"/>
      <c r="CR2163" s="1"/>
      <c r="CS2163" s="1"/>
      <c r="CT2163" s="1"/>
      <c r="CU2163" s="1"/>
      <c r="CV2163" s="1"/>
      <c r="CW2163" s="1"/>
      <c r="CX2163" s="1"/>
      <c r="CY2163" s="1"/>
      <c r="CZ2163" s="1"/>
      <c r="DA2163" s="1"/>
      <c r="DB2163" s="1"/>
      <c r="DC2163" s="1"/>
      <c r="DD2163" s="1"/>
      <c r="DE2163" s="1"/>
      <c r="DF2163" s="1"/>
      <c r="DG2163" s="1"/>
      <c r="DH2163" s="1"/>
      <c r="DI2163" s="1"/>
      <c r="DJ2163" s="1"/>
      <c r="DK2163" s="1"/>
      <c r="DL2163" s="1"/>
      <c r="DM2163" s="1"/>
      <c r="DN2163" s="1"/>
      <c r="DO2163" s="1"/>
      <c r="DP2163" s="1"/>
      <c r="DQ2163" s="1"/>
      <c r="DR2163" s="1"/>
      <c r="DS2163" s="1"/>
      <c r="DT2163" s="1"/>
      <c r="DU2163" s="1"/>
      <c r="DV2163" s="1"/>
      <c r="DW2163" s="1"/>
      <c r="DX2163" s="1"/>
      <c r="DY2163" s="1"/>
      <c r="DZ2163" s="1"/>
      <c r="EA2163" s="1"/>
      <c r="EB2163" s="1"/>
      <c r="EC2163" s="1"/>
      <c r="ED2163" s="1"/>
      <c r="EE2163" s="1"/>
      <c r="EF2163" s="1"/>
      <c r="EG2163" s="1"/>
      <c r="EH2163" s="1"/>
      <c r="EI2163" s="1"/>
      <c r="EJ2163" s="1"/>
      <c r="EK2163" s="1"/>
      <c r="EL2163" s="1"/>
      <c r="EM2163" s="1"/>
      <c r="EN2163" s="1"/>
      <c r="EO2163" s="1"/>
      <c r="EP2163" s="1"/>
      <c r="EQ2163" s="1"/>
      <c r="ER2163" s="1"/>
      <c r="ES2163" s="1"/>
      <c r="ET2163" s="1"/>
      <c r="EU2163" s="1"/>
      <c r="EV2163" s="1"/>
      <c r="EW2163" s="1"/>
      <c r="EX2163" s="1"/>
      <c r="EY2163" s="1"/>
      <c r="EZ2163" s="1"/>
      <c r="FA2163" s="1"/>
      <c r="FB2163" s="1"/>
      <c r="FC2163" s="1"/>
      <c r="FD2163" s="1"/>
      <c r="FE2163" s="1"/>
      <c r="FF2163" s="1"/>
      <c r="FG2163" s="1"/>
      <c r="FH2163" s="1"/>
      <c r="FI2163" s="1"/>
      <c r="FJ2163" s="1"/>
      <c r="FK2163" s="1"/>
      <c r="FL2163" s="1"/>
      <c r="FM2163" s="1"/>
      <c r="FN2163" s="1"/>
      <c r="FO2163" s="1"/>
      <c r="FP2163" s="1"/>
      <c r="FQ2163" s="1"/>
      <c r="FR2163" s="1"/>
      <c r="FS2163" s="1"/>
      <c r="FT2163" s="1"/>
      <c r="FU2163" s="1"/>
      <c r="FV2163" s="1"/>
      <c r="FW2163" s="1"/>
      <c r="FX2163" s="1"/>
      <c r="FY2163" s="1"/>
      <c r="FZ2163" s="1"/>
      <c r="GA2163" s="1"/>
      <c r="GB2163" s="1"/>
      <c r="GC2163" s="1"/>
      <c r="GD2163" s="1"/>
      <c r="GE2163" s="1"/>
      <c r="GF2163" s="1"/>
      <c r="GG2163" s="1"/>
      <c r="GH2163" s="1"/>
      <c r="GI2163" s="1"/>
      <c r="GJ2163" s="1"/>
      <c r="GK2163" s="1"/>
      <c r="GL2163" s="1"/>
      <c r="GM2163" s="1"/>
      <c r="GN2163" s="1"/>
      <c r="GO2163" s="1"/>
      <c r="GP2163" s="1"/>
      <c r="GQ2163" s="1"/>
      <c r="GR2163" s="1"/>
      <c r="GS2163" s="1"/>
      <c r="GT2163" s="1"/>
      <c r="GU2163" s="1"/>
      <c r="GV2163" s="1"/>
      <c r="GW2163" s="1"/>
      <c r="GX2163" s="1"/>
      <c r="GY2163" s="1"/>
      <c r="GZ2163" s="1"/>
      <c r="HA2163" s="1"/>
      <c r="HB2163" s="1"/>
      <c r="HC2163" s="1"/>
      <c r="HD2163" s="1"/>
      <c r="HE2163" s="1"/>
      <c r="HF2163" s="1"/>
      <c r="HG2163" s="1"/>
      <c r="HH2163" s="1"/>
      <c r="HI2163" s="1"/>
      <c r="HJ2163" s="1"/>
      <c r="HK2163" s="1"/>
      <c r="HL2163" s="1"/>
    </row>
    <row r="2164" spans="1:220" x14ac:dyDescent="0.2">
      <c r="A2164" s="63">
        <f t="shared" si="546"/>
        <v>44139</v>
      </c>
      <c r="B2164" s="12">
        <f t="shared" ca="1" si="548"/>
        <v>96748275.04889448</v>
      </c>
      <c r="C2164" s="71">
        <f t="shared" si="549"/>
        <v>80818569.689999998</v>
      </c>
      <c r="D2164" s="65">
        <f ca="1">IF(A2164&lt;$B$1,VLOOKUP(A2164,[1]DI!$A$4:$B$15000,2,FALSE),0)</f>
        <v>1.9000000000000006E-2</v>
      </c>
      <c r="E2164" s="11">
        <f t="shared" ca="1" si="550"/>
        <v>1.0000746899999999</v>
      </c>
      <c r="F2164" s="64">
        <f ca="1">(TRUNC(PRODUCT($E$16:$E2163),16))</f>
        <v>1.6457010049151</v>
      </c>
      <c r="G2164" s="64">
        <f t="shared" ca="1" si="551"/>
        <v>1.6004484080525101</v>
      </c>
      <c r="H2164" s="64">
        <f t="shared" ca="1" si="552"/>
        <v>1.0282749499999999</v>
      </c>
      <c r="I2164" s="65">
        <f t="shared" si="547"/>
        <v>3.7499999999999999E-2</v>
      </c>
      <c r="J2164" s="66">
        <f t="shared" si="553"/>
        <v>43801</v>
      </c>
      <c r="K2164" s="13">
        <f t="shared" si="545"/>
        <v>338</v>
      </c>
      <c r="L2164" s="9">
        <f t="shared" si="554"/>
        <v>1.0351685150000001</v>
      </c>
      <c r="M2164" s="69">
        <f t="shared" ca="1" si="555"/>
        <v>1.064437853</v>
      </c>
      <c r="N2164" s="68">
        <f t="shared" si="556"/>
        <v>0</v>
      </c>
      <c r="O2164" s="64">
        <f t="shared" ca="1" si="557"/>
        <v>5207775.1133544799</v>
      </c>
      <c r="P2164" s="70">
        <f t="shared" si="558"/>
        <v>0</v>
      </c>
      <c r="Q2164" s="71">
        <f t="shared" si="559"/>
        <v>1616371.3938</v>
      </c>
      <c r="R2164" s="71">
        <f t="shared" si="560"/>
        <v>9105558.8517400008</v>
      </c>
      <c r="S2164" s="66"/>
      <c r="T2164" s="66"/>
      <c r="U2164" s="66"/>
      <c r="V2164" s="6"/>
      <c r="W2164" s="6"/>
      <c r="X2164" s="6"/>
      <c r="Y2164" s="7"/>
      <c r="Z2164" s="1"/>
      <c r="AA2164" s="6"/>
      <c r="AB2164" s="7"/>
      <c r="AC2164" s="7"/>
      <c r="AD2164" s="7"/>
      <c r="AE2164" s="6"/>
      <c r="AF2164" s="8"/>
      <c r="AG2164" s="6"/>
      <c r="AH2164" s="1"/>
      <c r="AI2164" s="3"/>
      <c r="AJ2164" s="3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  <c r="BV2164" s="1"/>
      <c r="BW2164" s="1"/>
      <c r="BX2164" s="1"/>
      <c r="BY2164" s="1"/>
      <c r="BZ2164" s="1"/>
      <c r="CA2164" s="1"/>
      <c r="CB2164" s="1"/>
      <c r="CC2164" s="1"/>
      <c r="CD2164" s="1"/>
      <c r="CE2164" s="1"/>
      <c r="CF2164" s="1"/>
      <c r="CG2164" s="1"/>
      <c r="CH2164" s="1"/>
      <c r="CI2164" s="1"/>
      <c r="CJ2164" s="1"/>
      <c r="CK2164" s="1"/>
      <c r="CL2164" s="1"/>
      <c r="CM2164" s="1"/>
      <c r="CN2164" s="1"/>
      <c r="CO2164" s="1"/>
      <c r="CP2164" s="1"/>
      <c r="CQ2164" s="1"/>
      <c r="CR2164" s="1"/>
      <c r="CS2164" s="1"/>
      <c r="CT2164" s="1"/>
      <c r="CU2164" s="1"/>
      <c r="CV2164" s="1"/>
      <c r="CW2164" s="1"/>
      <c r="CX2164" s="1"/>
      <c r="CY2164" s="1"/>
      <c r="CZ2164" s="1"/>
      <c r="DA2164" s="1"/>
      <c r="DB2164" s="1"/>
      <c r="DC2164" s="1"/>
      <c r="DD2164" s="1"/>
      <c r="DE2164" s="1"/>
      <c r="DF2164" s="1"/>
      <c r="DG2164" s="1"/>
      <c r="DH2164" s="1"/>
      <c r="DI2164" s="1"/>
      <c r="DJ2164" s="1"/>
      <c r="DK2164" s="1"/>
      <c r="DL2164" s="1"/>
      <c r="DM2164" s="1"/>
      <c r="DN2164" s="1"/>
      <c r="DO2164" s="1"/>
      <c r="DP2164" s="1"/>
      <c r="DQ2164" s="1"/>
      <c r="DR2164" s="1"/>
      <c r="DS2164" s="1"/>
      <c r="DT2164" s="1"/>
      <c r="DU2164" s="1"/>
      <c r="DV2164" s="1"/>
      <c r="DW2164" s="1"/>
      <c r="DX2164" s="1"/>
      <c r="DY2164" s="1"/>
      <c r="DZ2164" s="1"/>
      <c r="EA2164" s="1"/>
      <c r="EB2164" s="1"/>
      <c r="EC2164" s="1"/>
      <c r="ED2164" s="1"/>
      <c r="EE2164" s="1"/>
      <c r="EF2164" s="1"/>
      <c r="EG2164" s="1"/>
      <c r="EH2164" s="1"/>
      <c r="EI2164" s="1"/>
      <c r="EJ2164" s="1"/>
      <c r="EK2164" s="1"/>
      <c r="EL2164" s="1"/>
      <c r="EM2164" s="1"/>
      <c r="EN2164" s="1"/>
      <c r="EO2164" s="1"/>
      <c r="EP2164" s="1"/>
      <c r="EQ2164" s="1"/>
      <c r="ER2164" s="1"/>
      <c r="ES2164" s="1"/>
      <c r="ET2164" s="1"/>
      <c r="EU2164" s="1"/>
      <c r="EV2164" s="1"/>
      <c r="EW2164" s="1"/>
      <c r="EX2164" s="1"/>
      <c r="EY2164" s="1"/>
      <c r="EZ2164" s="1"/>
      <c r="FA2164" s="1"/>
      <c r="FB2164" s="1"/>
      <c r="FC2164" s="1"/>
      <c r="FD2164" s="1"/>
      <c r="FE2164" s="1"/>
      <c r="FF2164" s="1"/>
      <c r="FG2164" s="1"/>
      <c r="FH2164" s="1"/>
      <c r="FI2164" s="1"/>
      <c r="FJ2164" s="1"/>
      <c r="FK2164" s="1"/>
      <c r="FL2164" s="1"/>
      <c r="FM2164" s="1"/>
      <c r="FN2164" s="1"/>
      <c r="FO2164" s="1"/>
      <c r="FP2164" s="1"/>
      <c r="FQ2164" s="1"/>
      <c r="FR2164" s="1"/>
      <c r="FS2164" s="1"/>
      <c r="FT2164" s="1"/>
      <c r="FU2164" s="1"/>
      <c r="FV2164" s="1"/>
      <c r="FW2164" s="1"/>
      <c r="FX2164" s="1"/>
      <c r="FY2164" s="1"/>
      <c r="FZ2164" s="1"/>
      <c r="GA2164" s="1"/>
      <c r="GB2164" s="1"/>
      <c r="GC2164" s="1"/>
      <c r="GD2164" s="1"/>
      <c r="GE2164" s="1"/>
      <c r="GF2164" s="1"/>
      <c r="GG2164" s="1"/>
      <c r="GH2164" s="1"/>
      <c r="GI2164" s="1"/>
      <c r="GJ2164" s="1"/>
      <c r="GK2164" s="1"/>
      <c r="GL2164" s="1"/>
      <c r="GM2164" s="1"/>
      <c r="GN2164" s="1"/>
      <c r="GO2164" s="1"/>
      <c r="GP2164" s="1"/>
      <c r="GQ2164" s="1"/>
      <c r="GR2164" s="1"/>
      <c r="GS2164" s="1"/>
      <c r="GT2164" s="1"/>
      <c r="GU2164" s="1"/>
      <c r="GV2164" s="1"/>
      <c r="GW2164" s="1"/>
      <c r="GX2164" s="1"/>
      <c r="GY2164" s="1"/>
      <c r="GZ2164" s="1"/>
      <c r="HA2164" s="1"/>
      <c r="HB2164" s="1"/>
      <c r="HC2164" s="1"/>
      <c r="HD2164" s="1"/>
      <c r="HE2164" s="1"/>
      <c r="HF2164" s="1"/>
      <c r="HG2164" s="1"/>
      <c r="HH2164" s="1"/>
      <c r="HI2164" s="1"/>
      <c r="HJ2164" s="1"/>
      <c r="HK2164" s="1"/>
      <c r="HL2164" s="1"/>
    </row>
    <row r="2165" spans="1:220" x14ac:dyDescent="0.2">
      <c r="A2165" s="63">
        <f t="shared" si="546"/>
        <v>44140</v>
      </c>
      <c r="B2165" s="12">
        <f t="shared" ca="1" si="548"/>
        <v>96790437.962004125</v>
      </c>
      <c r="C2165" s="71">
        <f t="shared" si="549"/>
        <v>80818569.689999998</v>
      </c>
      <c r="D2165" s="65">
        <f ca="1">IF(A2165&lt;$B$1,VLOOKUP(A2165,[1]DI!$A$4:$B$15000,2,FALSE),0)</f>
        <v>1.9000000000000006E-2</v>
      </c>
      <c r="E2165" s="11">
        <f t="shared" ca="1" si="550"/>
        <v>1.0000746899999999</v>
      </c>
      <c r="F2165" s="64">
        <f ca="1">(TRUNC(PRODUCT($E$16:$E2164),16))</f>
        <v>1.6458239223231601</v>
      </c>
      <c r="G2165" s="64">
        <f t="shared" ca="1" si="551"/>
        <v>1.6004484080525101</v>
      </c>
      <c r="H2165" s="64">
        <f t="shared" ca="1" si="552"/>
        <v>1.0283517499999999</v>
      </c>
      <c r="I2165" s="65">
        <f t="shared" si="547"/>
        <v>3.7499999999999999E-2</v>
      </c>
      <c r="J2165" s="66">
        <f t="shared" si="553"/>
        <v>43801</v>
      </c>
      <c r="K2165" s="13">
        <f t="shared" si="545"/>
        <v>339</v>
      </c>
      <c r="L2165" s="9">
        <f t="shared" si="554"/>
        <v>1.035274378</v>
      </c>
      <c r="M2165" s="69">
        <f t="shared" ca="1" si="555"/>
        <v>1.0646262179999999</v>
      </c>
      <c r="N2165" s="68">
        <f t="shared" si="556"/>
        <v>0</v>
      </c>
      <c r="O2165" s="64">
        <f t="shared" ca="1" si="557"/>
        <v>5222998.5032341201</v>
      </c>
      <c r="P2165" s="70">
        <f t="shared" si="558"/>
        <v>0</v>
      </c>
      <c r="Q2165" s="71">
        <f t="shared" si="559"/>
        <v>1616371.3938</v>
      </c>
      <c r="R2165" s="71">
        <f t="shared" si="560"/>
        <v>9132498.3749700002</v>
      </c>
      <c r="S2165" s="66"/>
      <c r="T2165" s="66"/>
      <c r="U2165" s="66"/>
      <c r="V2165" s="6"/>
      <c r="W2165" s="6"/>
      <c r="X2165" s="6"/>
      <c r="Y2165" s="7"/>
      <c r="Z2165" s="1"/>
      <c r="AA2165" s="6"/>
      <c r="AB2165" s="7"/>
      <c r="AC2165" s="7"/>
      <c r="AD2165" s="7"/>
      <c r="AE2165" s="6"/>
      <c r="AF2165" s="8"/>
      <c r="AG2165" s="6"/>
      <c r="AH2165" s="1"/>
      <c r="AI2165" s="3"/>
      <c r="AJ2165" s="3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  <c r="BV2165" s="1"/>
      <c r="BW2165" s="1"/>
      <c r="BX2165" s="1"/>
      <c r="BY2165" s="1"/>
      <c r="BZ2165" s="1"/>
      <c r="CA2165" s="1"/>
      <c r="CB2165" s="1"/>
      <c r="CC2165" s="1"/>
      <c r="CD2165" s="1"/>
      <c r="CE2165" s="1"/>
      <c r="CF2165" s="1"/>
      <c r="CG2165" s="1"/>
      <c r="CH2165" s="1"/>
      <c r="CI2165" s="1"/>
      <c r="CJ2165" s="1"/>
      <c r="CK2165" s="1"/>
      <c r="CL2165" s="1"/>
      <c r="CM2165" s="1"/>
      <c r="CN2165" s="1"/>
      <c r="CO2165" s="1"/>
      <c r="CP2165" s="1"/>
      <c r="CQ2165" s="1"/>
      <c r="CR2165" s="1"/>
      <c r="CS2165" s="1"/>
      <c r="CT2165" s="1"/>
      <c r="CU2165" s="1"/>
      <c r="CV2165" s="1"/>
      <c r="CW2165" s="1"/>
      <c r="CX2165" s="1"/>
      <c r="CY2165" s="1"/>
      <c r="CZ2165" s="1"/>
      <c r="DA2165" s="1"/>
      <c r="DB2165" s="1"/>
      <c r="DC2165" s="1"/>
      <c r="DD2165" s="1"/>
      <c r="DE2165" s="1"/>
      <c r="DF2165" s="1"/>
      <c r="DG2165" s="1"/>
      <c r="DH2165" s="1"/>
      <c r="DI2165" s="1"/>
      <c r="DJ2165" s="1"/>
      <c r="DK2165" s="1"/>
      <c r="DL2165" s="1"/>
      <c r="DM2165" s="1"/>
      <c r="DN2165" s="1"/>
      <c r="DO2165" s="1"/>
      <c r="DP2165" s="1"/>
      <c r="DQ2165" s="1"/>
      <c r="DR2165" s="1"/>
      <c r="DS2165" s="1"/>
      <c r="DT2165" s="1"/>
      <c r="DU2165" s="1"/>
      <c r="DV2165" s="1"/>
      <c r="DW2165" s="1"/>
      <c r="DX2165" s="1"/>
      <c r="DY2165" s="1"/>
      <c r="DZ2165" s="1"/>
      <c r="EA2165" s="1"/>
      <c r="EB2165" s="1"/>
      <c r="EC2165" s="1"/>
      <c r="ED2165" s="1"/>
      <c r="EE2165" s="1"/>
      <c r="EF2165" s="1"/>
      <c r="EG2165" s="1"/>
      <c r="EH2165" s="1"/>
      <c r="EI2165" s="1"/>
      <c r="EJ2165" s="1"/>
      <c r="EK2165" s="1"/>
      <c r="EL2165" s="1"/>
      <c r="EM2165" s="1"/>
      <c r="EN2165" s="1"/>
      <c r="EO2165" s="1"/>
      <c r="EP2165" s="1"/>
      <c r="EQ2165" s="1"/>
      <c r="ER2165" s="1"/>
      <c r="ES2165" s="1"/>
      <c r="ET2165" s="1"/>
      <c r="EU2165" s="1"/>
      <c r="EV2165" s="1"/>
      <c r="EW2165" s="1"/>
      <c r="EX2165" s="1"/>
      <c r="EY2165" s="1"/>
      <c r="EZ2165" s="1"/>
      <c r="FA2165" s="1"/>
      <c r="FB2165" s="1"/>
      <c r="FC2165" s="1"/>
      <c r="FD2165" s="1"/>
      <c r="FE2165" s="1"/>
      <c r="FF2165" s="1"/>
      <c r="FG2165" s="1"/>
      <c r="FH2165" s="1"/>
      <c r="FI2165" s="1"/>
      <c r="FJ2165" s="1"/>
      <c r="FK2165" s="1"/>
      <c r="FL2165" s="1"/>
      <c r="FM2165" s="1"/>
      <c r="FN2165" s="1"/>
      <c r="FO2165" s="1"/>
      <c r="FP2165" s="1"/>
      <c r="FQ2165" s="1"/>
      <c r="FR2165" s="1"/>
      <c r="FS2165" s="1"/>
      <c r="FT2165" s="1"/>
      <c r="FU2165" s="1"/>
      <c r="FV2165" s="1"/>
      <c r="FW2165" s="1"/>
      <c r="FX2165" s="1"/>
      <c r="FY2165" s="1"/>
      <c r="FZ2165" s="1"/>
      <c r="GA2165" s="1"/>
      <c r="GB2165" s="1"/>
      <c r="GC2165" s="1"/>
      <c r="GD2165" s="1"/>
      <c r="GE2165" s="1"/>
      <c r="GF2165" s="1"/>
      <c r="GG2165" s="1"/>
      <c r="GH2165" s="1"/>
      <c r="GI2165" s="1"/>
      <c r="GJ2165" s="1"/>
      <c r="GK2165" s="1"/>
      <c r="GL2165" s="1"/>
      <c r="GM2165" s="1"/>
      <c r="GN2165" s="1"/>
      <c r="GO2165" s="1"/>
      <c r="GP2165" s="1"/>
      <c r="GQ2165" s="1"/>
      <c r="GR2165" s="1"/>
      <c r="GS2165" s="1"/>
      <c r="GT2165" s="1"/>
      <c r="GU2165" s="1"/>
      <c r="GV2165" s="1"/>
      <c r="GW2165" s="1"/>
      <c r="GX2165" s="1"/>
      <c r="GY2165" s="1"/>
      <c r="GZ2165" s="1"/>
      <c r="HA2165" s="1"/>
      <c r="HB2165" s="1"/>
      <c r="HC2165" s="1"/>
      <c r="HD2165" s="1"/>
      <c r="HE2165" s="1"/>
      <c r="HF2165" s="1"/>
      <c r="HG2165" s="1"/>
      <c r="HH2165" s="1"/>
      <c r="HI2165" s="1"/>
      <c r="HJ2165" s="1"/>
      <c r="HK2165" s="1"/>
      <c r="HL2165" s="1"/>
    </row>
    <row r="2166" spans="1:220" x14ac:dyDescent="0.2">
      <c r="A2166" s="63">
        <f t="shared" si="546"/>
        <v>44141</v>
      </c>
      <c r="B2166" s="12">
        <f t="shared" ca="1" si="548"/>
        <v>96832604.027038023</v>
      </c>
      <c r="C2166" s="71">
        <f t="shared" si="549"/>
        <v>80818569.689999998</v>
      </c>
      <c r="D2166" s="65">
        <f ca="1">IF(A2166&lt;$B$1,VLOOKUP(A2166,[1]DI!$A$4:$B$15000,2,FALSE),0)</f>
        <v>1.9000000000000006E-2</v>
      </c>
      <c r="E2166" s="11">
        <f t="shared" ca="1" si="550"/>
        <v>1.0000746899999999</v>
      </c>
      <c r="F2166" s="64">
        <f ca="1">(TRUNC(PRODUCT($E$16:$E2165),16))</f>
        <v>1.64594684891192</v>
      </c>
      <c r="G2166" s="64">
        <f t="shared" ca="1" si="551"/>
        <v>1.6004484080525101</v>
      </c>
      <c r="H2166" s="64">
        <f t="shared" ca="1" si="552"/>
        <v>1.02842856</v>
      </c>
      <c r="I2166" s="65">
        <f t="shared" si="547"/>
        <v>3.7499999999999999E-2</v>
      </c>
      <c r="J2166" s="66">
        <f t="shared" si="553"/>
        <v>43801</v>
      </c>
      <c r="K2166" s="13">
        <f t="shared" si="545"/>
        <v>340</v>
      </c>
      <c r="L2166" s="9">
        <f t="shared" si="554"/>
        <v>1.0353802519999999</v>
      </c>
      <c r="M2166" s="69">
        <f t="shared" ca="1" si="555"/>
        <v>1.0648146220000001</v>
      </c>
      <c r="N2166" s="68">
        <f t="shared" si="556"/>
        <v>0</v>
      </c>
      <c r="O2166" s="64">
        <f t="shared" ca="1" si="557"/>
        <v>5238225.04503801</v>
      </c>
      <c r="P2166" s="70">
        <f t="shared" si="558"/>
        <v>0</v>
      </c>
      <c r="Q2166" s="71">
        <f t="shared" si="559"/>
        <v>1616371.3938</v>
      </c>
      <c r="R2166" s="71">
        <f t="shared" si="560"/>
        <v>9159437.8981999997</v>
      </c>
      <c r="S2166" s="66"/>
      <c r="T2166" s="66"/>
      <c r="U2166" s="66"/>
      <c r="V2166" s="6"/>
      <c r="W2166" s="6"/>
      <c r="X2166" s="6"/>
      <c r="Y2166" s="7"/>
      <c r="Z2166" s="1"/>
      <c r="AA2166" s="6"/>
      <c r="AB2166" s="7"/>
      <c r="AC2166" s="7"/>
      <c r="AD2166" s="7"/>
      <c r="AE2166" s="6"/>
      <c r="AF2166" s="8"/>
      <c r="AG2166" s="6"/>
      <c r="AH2166" s="1"/>
      <c r="AI2166" s="3"/>
      <c r="AJ2166" s="3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  <c r="BV2166" s="1"/>
      <c r="BW2166" s="1"/>
      <c r="BX2166" s="1"/>
      <c r="BY2166" s="1"/>
      <c r="BZ2166" s="1"/>
      <c r="CA2166" s="1"/>
      <c r="CB2166" s="1"/>
      <c r="CC2166" s="1"/>
      <c r="CD2166" s="1"/>
      <c r="CE2166" s="1"/>
      <c r="CF2166" s="1"/>
      <c r="CG2166" s="1"/>
      <c r="CH2166" s="1"/>
      <c r="CI2166" s="1"/>
      <c r="CJ2166" s="1"/>
      <c r="CK2166" s="1"/>
      <c r="CL2166" s="1"/>
      <c r="CM2166" s="1"/>
      <c r="CN2166" s="1"/>
      <c r="CO2166" s="1"/>
      <c r="CP2166" s="1"/>
      <c r="CQ2166" s="1"/>
      <c r="CR2166" s="1"/>
      <c r="CS2166" s="1"/>
      <c r="CT2166" s="1"/>
      <c r="CU2166" s="1"/>
      <c r="CV2166" s="1"/>
      <c r="CW2166" s="1"/>
      <c r="CX2166" s="1"/>
      <c r="CY2166" s="1"/>
      <c r="CZ2166" s="1"/>
      <c r="DA2166" s="1"/>
      <c r="DB2166" s="1"/>
      <c r="DC2166" s="1"/>
      <c r="DD2166" s="1"/>
      <c r="DE2166" s="1"/>
      <c r="DF2166" s="1"/>
      <c r="DG2166" s="1"/>
      <c r="DH2166" s="1"/>
      <c r="DI2166" s="1"/>
      <c r="DJ2166" s="1"/>
      <c r="DK2166" s="1"/>
      <c r="DL2166" s="1"/>
      <c r="DM2166" s="1"/>
      <c r="DN2166" s="1"/>
      <c r="DO2166" s="1"/>
      <c r="DP2166" s="1"/>
      <c r="DQ2166" s="1"/>
      <c r="DR2166" s="1"/>
      <c r="DS2166" s="1"/>
      <c r="DT2166" s="1"/>
      <c r="DU2166" s="1"/>
      <c r="DV2166" s="1"/>
      <c r="DW2166" s="1"/>
      <c r="DX2166" s="1"/>
      <c r="DY2166" s="1"/>
      <c r="DZ2166" s="1"/>
      <c r="EA2166" s="1"/>
      <c r="EB2166" s="1"/>
      <c r="EC2166" s="1"/>
      <c r="ED2166" s="1"/>
      <c r="EE2166" s="1"/>
      <c r="EF2166" s="1"/>
      <c r="EG2166" s="1"/>
      <c r="EH2166" s="1"/>
      <c r="EI2166" s="1"/>
      <c r="EJ2166" s="1"/>
      <c r="EK2166" s="1"/>
      <c r="EL2166" s="1"/>
      <c r="EM2166" s="1"/>
      <c r="EN2166" s="1"/>
      <c r="EO2166" s="1"/>
      <c r="EP2166" s="1"/>
      <c r="EQ2166" s="1"/>
      <c r="ER2166" s="1"/>
      <c r="ES2166" s="1"/>
      <c r="ET2166" s="1"/>
      <c r="EU2166" s="1"/>
      <c r="EV2166" s="1"/>
      <c r="EW2166" s="1"/>
      <c r="EX2166" s="1"/>
      <c r="EY2166" s="1"/>
      <c r="EZ2166" s="1"/>
      <c r="FA2166" s="1"/>
      <c r="FB2166" s="1"/>
      <c r="FC2166" s="1"/>
      <c r="FD2166" s="1"/>
      <c r="FE2166" s="1"/>
      <c r="FF2166" s="1"/>
      <c r="FG2166" s="1"/>
      <c r="FH2166" s="1"/>
      <c r="FI2166" s="1"/>
      <c r="FJ2166" s="1"/>
      <c r="FK2166" s="1"/>
      <c r="FL2166" s="1"/>
      <c r="FM2166" s="1"/>
      <c r="FN2166" s="1"/>
      <c r="FO2166" s="1"/>
      <c r="FP2166" s="1"/>
      <c r="FQ2166" s="1"/>
      <c r="FR2166" s="1"/>
      <c r="FS2166" s="1"/>
      <c r="FT2166" s="1"/>
      <c r="FU2166" s="1"/>
      <c r="FV2166" s="1"/>
      <c r="FW2166" s="1"/>
      <c r="FX2166" s="1"/>
      <c r="FY2166" s="1"/>
      <c r="FZ2166" s="1"/>
      <c r="GA2166" s="1"/>
      <c r="GB2166" s="1"/>
      <c r="GC2166" s="1"/>
      <c r="GD2166" s="1"/>
      <c r="GE2166" s="1"/>
      <c r="GF2166" s="1"/>
      <c r="GG2166" s="1"/>
      <c r="GH2166" s="1"/>
      <c r="GI2166" s="1"/>
      <c r="GJ2166" s="1"/>
      <c r="GK2166" s="1"/>
      <c r="GL2166" s="1"/>
      <c r="GM2166" s="1"/>
      <c r="GN2166" s="1"/>
      <c r="GO2166" s="1"/>
      <c r="GP2166" s="1"/>
      <c r="GQ2166" s="1"/>
      <c r="GR2166" s="1"/>
      <c r="GS2166" s="1"/>
      <c r="GT2166" s="1"/>
      <c r="GU2166" s="1"/>
      <c r="GV2166" s="1"/>
      <c r="GW2166" s="1"/>
      <c r="GX2166" s="1"/>
      <c r="GY2166" s="1"/>
      <c r="GZ2166" s="1"/>
      <c r="HA2166" s="1"/>
      <c r="HB2166" s="1"/>
      <c r="HC2166" s="1"/>
      <c r="HD2166" s="1"/>
      <c r="HE2166" s="1"/>
      <c r="HF2166" s="1"/>
      <c r="HG2166" s="1"/>
      <c r="HH2166" s="1"/>
      <c r="HI2166" s="1"/>
      <c r="HJ2166" s="1"/>
      <c r="HK2166" s="1"/>
      <c r="HL2166" s="1"/>
    </row>
    <row r="2167" spans="1:220" x14ac:dyDescent="0.2">
      <c r="A2167" s="63">
        <f t="shared" si="546"/>
        <v>44142</v>
      </c>
      <c r="B2167" s="12">
        <f t="shared" ca="1" si="548"/>
        <v>96874772.112536132</v>
      </c>
      <c r="C2167" s="71">
        <f t="shared" si="549"/>
        <v>80818569.689999998</v>
      </c>
      <c r="D2167" s="65">
        <f ca="1">IF(A2167&lt;$B$1,VLOOKUP(A2167,[1]DI!$A$4:$B$15000,2,FALSE),0)</f>
        <v>0</v>
      </c>
      <c r="E2167" s="11">
        <f t="shared" ca="1" si="550"/>
        <v>1</v>
      </c>
      <c r="F2167" s="64">
        <f ca="1">(TRUNC(PRODUCT($E$16:$E2166),16))</f>
        <v>1.64606978468206</v>
      </c>
      <c r="G2167" s="64">
        <f t="shared" ca="1" si="551"/>
        <v>1.6004484080525101</v>
      </c>
      <c r="H2167" s="64">
        <f t="shared" ca="1" si="552"/>
        <v>1.02850537</v>
      </c>
      <c r="I2167" s="65">
        <f t="shared" si="547"/>
        <v>3.7499999999999999E-2</v>
      </c>
      <c r="J2167" s="66">
        <f t="shared" si="553"/>
        <v>43801</v>
      </c>
      <c r="K2167" s="13">
        <f t="shared" si="545"/>
        <v>341</v>
      </c>
      <c r="L2167" s="9">
        <f t="shared" si="554"/>
        <v>1.0354861360000001</v>
      </c>
      <c r="M2167" s="69">
        <f t="shared" ca="1" si="555"/>
        <v>1.0650030509999999</v>
      </c>
      <c r="N2167" s="68">
        <f t="shared" si="556"/>
        <v>0</v>
      </c>
      <c r="O2167" s="64">
        <f t="shared" ca="1" si="557"/>
        <v>5253453.60730612</v>
      </c>
      <c r="P2167" s="70">
        <f t="shared" si="558"/>
        <v>0</v>
      </c>
      <c r="Q2167" s="71">
        <f t="shared" si="559"/>
        <v>1616371.3938</v>
      </c>
      <c r="R2167" s="71">
        <f t="shared" si="560"/>
        <v>9186377.421430001</v>
      </c>
      <c r="S2167" s="66"/>
      <c r="T2167" s="66"/>
      <c r="U2167" s="66"/>
      <c r="V2167" s="6"/>
      <c r="W2167" s="6"/>
      <c r="X2167" s="6"/>
      <c r="Y2167" s="7"/>
      <c r="Z2167" s="1"/>
      <c r="AA2167" s="6"/>
      <c r="AB2167" s="7"/>
      <c r="AC2167" s="7"/>
      <c r="AD2167" s="7"/>
      <c r="AE2167" s="6"/>
      <c r="AF2167" s="8"/>
      <c r="AG2167" s="6"/>
      <c r="AH2167" s="1"/>
      <c r="AI2167" s="3"/>
      <c r="AJ2167" s="3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  <c r="BV2167" s="1"/>
      <c r="BW2167" s="1"/>
      <c r="BX2167" s="1"/>
      <c r="BY2167" s="1"/>
      <c r="BZ2167" s="1"/>
      <c r="CA2167" s="1"/>
      <c r="CB2167" s="1"/>
      <c r="CC2167" s="1"/>
      <c r="CD2167" s="1"/>
      <c r="CE2167" s="1"/>
      <c r="CF2167" s="1"/>
      <c r="CG2167" s="1"/>
      <c r="CH2167" s="1"/>
      <c r="CI2167" s="1"/>
      <c r="CJ2167" s="1"/>
      <c r="CK2167" s="1"/>
      <c r="CL2167" s="1"/>
      <c r="CM2167" s="1"/>
      <c r="CN2167" s="1"/>
      <c r="CO2167" s="1"/>
      <c r="CP2167" s="1"/>
      <c r="CQ2167" s="1"/>
      <c r="CR2167" s="1"/>
      <c r="CS2167" s="1"/>
      <c r="CT2167" s="1"/>
      <c r="CU2167" s="1"/>
      <c r="CV2167" s="1"/>
      <c r="CW2167" s="1"/>
      <c r="CX2167" s="1"/>
      <c r="CY2167" s="1"/>
      <c r="CZ2167" s="1"/>
      <c r="DA2167" s="1"/>
      <c r="DB2167" s="1"/>
      <c r="DC2167" s="1"/>
      <c r="DD2167" s="1"/>
      <c r="DE2167" s="1"/>
      <c r="DF2167" s="1"/>
      <c r="DG2167" s="1"/>
      <c r="DH2167" s="1"/>
      <c r="DI2167" s="1"/>
      <c r="DJ2167" s="1"/>
      <c r="DK2167" s="1"/>
      <c r="DL2167" s="1"/>
      <c r="DM2167" s="1"/>
      <c r="DN2167" s="1"/>
      <c r="DO2167" s="1"/>
      <c r="DP2167" s="1"/>
      <c r="DQ2167" s="1"/>
      <c r="DR2167" s="1"/>
      <c r="DS2167" s="1"/>
      <c r="DT2167" s="1"/>
      <c r="DU2167" s="1"/>
      <c r="DV2167" s="1"/>
      <c r="DW2167" s="1"/>
      <c r="DX2167" s="1"/>
      <c r="DY2167" s="1"/>
      <c r="DZ2167" s="1"/>
      <c r="EA2167" s="1"/>
      <c r="EB2167" s="1"/>
      <c r="EC2167" s="1"/>
      <c r="ED2167" s="1"/>
      <c r="EE2167" s="1"/>
      <c r="EF2167" s="1"/>
      <c r="EG2167" s="1"/>
      <c r="EH2167" s="1"/>
      <c r="EI2167" s="1"/>
      <c r="EJ2167" s="1"/>
      <c r="EK2167" s="1"/>
      <c r="EL2167" s="1"/>
      <c r="EM2167" s="1"/>
      <c r="EN2167" s="1"/>
      <c r="EO2167" s="1"/>
      <c r="EP2167" s="1"/>
      <c r="EQ2167" s="1"/>
      <c r="ER2167" s="1"/>
      <c r="ES2167" s="1"/>
      <c r="ET2167" s="1"/>
      <c r="EU2167" s="1"/>
      <c r="EV2167" s="1"/>
      <c r="EW2167" s="1"/>
      <c r="EX2167" s="1"/>
      <c r="EY2167" s="1"/>
      <c r="EZ2167" s="1"/>
      <c r="FA2167" s="1"/>
      <c r="FB2167" s="1"/>
      <c r="FC2167" s="1"/>
      <c r="FD2167" s="1"/>
      <c r="FE2167" s="1"/>
      <c r="FF2167" s="1"/>
      <c r="FG2167" s="1"/>
      <c r="FH2167" s="1"/>
      <c r="FI2167" s="1"/>
      <c r="FJ2167" s="1"/>
      <c r="FK2167" s="1"/>
      <c r="FL2167" s="1"/>
      <c r="FM2167" s="1"/>
      <c r="FN2167" s="1"/>
      <c r="FO2167" s="1"/>
      <c r="FP2167" s="1"/>
      <c r="FQ2167" s="1"/>
      <c r="FR2167" s="1"/>
      <c r="FS2167" s="1"/>
      <c r="FT2167" s="1"/>
      <c r="FU2167" s="1"/>
      <c r="FV2167" s="1"/>
      <c r="FW2167" s="1"/>
      <c r="FX2167" s="1"/>
      <c r="FY2167" s="1"/>
      <c r="FZ2167" s="1"/>
      <c r="GA2167" s="1"/>
      <c r="GB2167" s="1"/>
      <c r="GC2167" s="1"/>
      <c r="GD2167" s="1"/>
      <c r="GE2167" s="1"/>
      <c r="GF2167" s="1"/>
      <c r="GG2167" s="1"/>
      <c r="GH2167" s="1"/>
      <c r="GI2167" s="1"/>
      <c r="GJ2167" s="1"/>
      <c r="GK2167" s="1"/>
      <c r="GL2167" s="1"/>
      <c r="GM2167" s="1"/>
      <c r="GN2167" s="1"/>
      <c r="GO2167" s="1"/>
      <c r="GP2167" s="1"/>
      <c r="GQ2167" s="1"/>
      <c r="GR2167" s="1"/>
      <c r="GS2167" s="1"/>
      <c r="GT2167" s="1"/>
      <c r="GU2167" s="1"/>
      <c r="GV2167" s="1"/>
      <c r="GW2167" s="1"/>
      <c r="GX2167" s="1"/>
      <c r="GY2167" s="1"/>
      <c r="GZ2167" s="1"/>
      <c r="HA2167" s="1"/>
      <c r="HB2167" s="1"/>
      <c r="HC2167" s="1"/>
      <c r="HD2167" s="1"/>
      <c r="HE2167" s="1"/>
      <c r="HF2167" s="1"/>
      <c r="HG2167" s="1"/>
      <c r="HH2167" s="1"/>
      <c r="HI2167" s="1"/>
      <c r="HJ2167" s="1"/>
      <c r="HK2167" s="1"/>
      <c r="HL2167" s="1"/>
    </row>
    <row r="2168" spans="1:220" x14ac:dyDescent="0.2">
      <c r="A2168" s="63">
        <f t="shared" si="546"/>
        <v>44143</v>
      </c>
      <c r="B2168" s="12">
        <f t="shared" ca="1" si="548"/>
        <v>96910513.990283906</v>
      </c>
      <c r="C2168" s="71">
        <f t="shared" si="549"/>
        <v>80818569.689999998</v>
      </c>
      <c r="D2168" s="65">
        <f ca="1">IF(A2168&lt;$B$1,VLOOKUP(A2168,[1]DI!$A$4:$B$15000,2,FALSE),0)</f>
        <v>0</v>
      </c>
      <c r="E2168" s="11">
        <f t="shared" ca="1" si="550"/>
        <v>1</v>
      </c>
      <c r="F2168" s="64">
        <f ca="1">(TRUNC(PRODUCT($E$16:$E2167),16))</f>
        <v>1.64606978468206</v>
      </c>
      <c r="G2168" s="64">
        <f t="shared" ca="1" si="551"/>
        <v>1.6004484080525101</v>
      </c>
      <c r="H2168" s="64">
        <f t="shared" ca="1" si="552"/>
        <v>1.02850537</v>
      </c>
      <c r="I2168" s="65">
        <f t="shared" si="547"/>
        <v>3.7499999999999999E-2</v>
      </c>
      <c r="J2168" s="66">
        <f t="shared" si="553"/>
        <v>43801</v>
      </c>
      <c r="K2168" s="13">
        <f t="shared" si="545"/>
        <v>342</v>
      </c>
      <c r="L2168" s="9">
        <f t="shared" si="554"/>
        <v>1.0355920320000001</v>
      </c>
      <c r="M2168" s="69">
        <f t="shared" ca="1" si="555"/>
        <v>1.0651119659999999</v>
      </c>
      <c r="N2168" s="68">
        <f t="shared" si="556"/>
        <v>0</v>
      </c>
      <c r="O2168" s="64">
        <f t="shared" ca="1" si="557"/>
        <v>5262255.9618239002</v>
      </c>
      <c r="P2168" s="70">
        <f t="shared" si="558"/>
        <v>0</v>
      </c>
      <c r="Q2168" s="71">
        <f t="shared" si="559"/>
        <v>1616371.3938</v>
      </c>
      <c r="R2168" s="71">
        <f t="shared" si="560"/>
        <v>9213316.9446600005</v>
      </c>
      <c r="S2168" s="66"/>
      <c r="T2168" s="66"/>
      <c r="U2168" s="66"/>
      <c r="V2168" s="6"/>
      <c r="W2168" s="6"/>
      <c r="X2168" s="6"/>
      <c r="Y2168" s="7"/>
      <c r="Z2168" s="1"/>
      <c r="AA2168" s="6"/>
      <c r="AB2168" s="7"/>
      <c r="AC2168" s="7"/>
      <c r="AD2168" s="7"/>
      <c r="AE2168" s="6"/>
      <c r="AF2168" s="8"/>
      <c r="AG2168" s="6"/>
      <c r="AH2168" s="1"/>
      <c r="AI2168" s="3"/>
      <c r="AJ2168" s="3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  <c r="BV2168" s="1"/>
      <c r="BW2168" s="1"/>
      <c r="BX2168" s="1"/>
      <c r="BY2168" s="1"/>
      <c r="BZ2168" s="1"/>
      <c r="CA2168" s="1"/>
      <c r="CB2168" s="1"/>
      <c r="CC2168" s="1"/>
      <c r="CD2168" s="1"/>
      <c r="CE2168" s="1"/>
      <c r="CF2168" s="1"/>
      <c r="CG2168" s="1"/>
      <c r="CH2168" s="1"/>
      <c r="CI2168" s="1"/>
      <c r="CJ2168" s="1"/>
      <c r="CK2168" s="1"/>
      <c r="CL2168" s="1"/>
      <c r="CM2168" s="1"/>
      <c r="CN2168" s="1"/>
      <c r="CO2168" s="1"/>
      <c r="CP2168" s="1"/>
      <c r="CQ2168" s="1"/>
      <c r="CR2168" s="1"/>
      <c r="CS2168" s="1"/>
      <c r="CT2168" s="1"/>
      <c r="CU2168" s="1"/>
      <c r="CV2168" s="1"/>
      <c r="CW2168" s="1"/>
      <c r="CX2168" s="1"/>
      <c r="CY2168" s="1"/>
      <c r="CZ2168" s="1"/>
      <c r="DA2168" s="1"/>
      <c r="DB2168" s="1"/>
      <c r="DC2168" s="1"/>
      <c r="DD2168" s="1"/>
      <c r="DE2168" s="1"/>
      <c r="DF2168" s="1"/>
      <c r="DG2168" s="1"/>
      <c r="DH2168" s="1"/>
      <c r="DI2168" s="1"/>
      <c r="DJ2168" s="1"/>
      <c r="DK2168" s="1"/>
      <c r="DL2168" s="1"/>
      <c r="DM2168" s="1"/>
      <c r="DN2168" s="1"/>
      <c r="DO2168" s="1"/>
      <c r="DP2168" s="1"/>
      <c r="DQ2168" s="1"/>
      <c r="DR2168" s="1"/>
      <c r="DS2168" s="1"/>
      <c r="DT2168" s="1"/>
      <c r="DU2168" s="1"/>
      <c r="DV2168" s="1"/>
      <c r="DW2168" s="1"/>
      <c r="DX2168" s="1"/>
      <c r="DY2168" s="1"/>
      <c r="DZ2168" s="1"/>
      <c r="EA2168" s="1"/>
      <c r="EB2168" s="1"/>
      <c r="EC2168" s="1"/>
      <c r="ED2168" s="1"/>
      <c r="EE2168" s="1"/>
      <c r="EF2168" s="1"/>
      <c r="EG2168" s="1"/>
      <c r="EH2168" s="1"/>
      <c r="EI2168" s="1"/>
      <c r="EJ2168" s="1"/>
      <c r="EK2168" s="1"/>
      <c r="EL2168" s="1"/>
      <c r="EM2168" s="1"/>
      <c r="EN2168" s="1"/>
      <c r="EO2168" s="1"/>
      <c r="EP2168" s="1"/>
      <c r="EQ2168" s="1"/>
      <c r="ER2168" s="1"/>
      <c r="ES2168" s="1"/>
      <c r="ET2168" s="1"/>
      <c r="EU2168" s="1"/>
      <c r="EV2168" s="1"/>
      <c r="EW2168" s="1"/>
      <c r="EX2168" s="1"/>
      <c r="EY2168" s="1"/>
      <c r="EZ2168" s="1"/>
      <c r="FA2168" s="1"/>
      <c r="FB2168" s="1"/>
      <c r="FC2168" s="1"/>
      <c r="FD2168" s="1"/>
      <c r="FE2168" s="1"/>
      <c r="FF2168" s="1"/>
      <c r="FG2168" s="1"/>
      <c r="FH2168" s="1"/>
      <c r="FI2168" s="1"/>
      <c r="FJ2168" s="1"/>
      <c r="FK2168" s="1"/>
      <c r="FL2168" s="1"/>
      <c r="FM2168" s="1"/>
      <c r="FN2168" s="1"/>
      <c r="FO2168" s="1"/>
      <c r="FP2168" s="1"/>
      <c r="FQ2168" s="1"/>
      <c r="FR2168" s="1"/>
      <c r="FS2168" s="1"/>
      <c r="FT2168" s="1"/>
      <c r="FU2168" s="1"/>
      <c r="FV2168" s="1"/>
      <c r="FW2168" s="1"/>
      <c r="FX2168" s="1"/>
      <c r="FY2168" s="1"/>
      <c r="FZ2168" s="1"/>
      <c r="GA2168" s="1"/>
      <c r="GB2168" s="1"/>
      <c r="GC2168" s="1"/>
      <c r="GD2168" s="1"/>
      <c r="GE2168" s="1"/>
      <c r="GF2168" s="1"/>
      <c r="GG2168" s="1"/>
      <c r="GH2168" s="1"/>
      <c r="GI2168" s="1"/>
      <c r="GJ2168" s="1"/>
      <c r="GK2168" s="1"/>
      <c r="GL2168" s="1"/>
      <c r="GM2168" s="1"/>
      <c r="GN2168" s="1"/>
      <c r="GO2168" s="1"/>
      <c r="GP2168" s="1"/>
      <c r="GQ2168" s="1"/>
      <c r="GR2168" s="1"/>
      <c r="GS2168" s="1"/>
      <c r="GT2168" s="1"/>
      <c r="GU2168" s="1"/>
      <c r="GV2168" s="1"/>
      <c r="GW2168" s="1"/>
      <c r="GX2168" s="1"/>
      <c r="GY2168" s="1"/>
      <c r="GZ2168" s="1"/>
      <c r="HA2168" s="1"/>
      <c r="HB2168" s="1"/>
      <c r="HC2168" s="1"/>
      <c r="HD2168" s="1"/>
      <c r="HE2168" s="1"/>
      <c r="HF2168" s="1"/>
      <c r="HG2168" s="1"/>
      <c r="HH2168" s="1"/>
      <c r="HI2168" s="1"/>
      <c r="HJ2168" s="1"/>
      <c r="HK2168" s="1"/>
      <c r="HL2168" s="1"/>
    </row>
    <row r="2169" spans="1:220" x14ac:dyDescent="0.2">
      <c r="A2169" s="63">
        <f t="shared" si="546"/>
        <v>44144</v>
      </c>
      <c r="B2169" s="12">
        <f t="shared" ca="1" si="548"/>
        <v>96946256.676217392</v>
      </c>
      <c r="C2169" s="71">
        <f t="shared" si="549"/>
        <v>80818569.689999998</v>
      </c>
      <c r="D2169" s="65">
        <f ca="1">IF(A2169&lt;$B$1,VLOOKUP(A2169,[1]DI!$A$4:$B$15000,2,FALSE),0)</f>
        <v>1.9000000000000006E-2</v>
      </c>
      <c r="E2169" s="11">
        <f t="shared" ca="1" si="550"/>
        <v>1.0000746899999999</v>
      </c>
      <c r="F2169" s="64">
        <f ca="1">(TRUNC(PRODUCT($E$16:$E2168),16))</f>
        <v>1.64606978468206</v>
      </c>
      <c r="G2169" s="64">
        <f t="shared" ca="1" si="551"/>
        <v>1.6004484080525101</v>
      </c>
      <c r="H2169" s="64">
        <f t="shared" ca="1" si="552"/>
        <v>1.02850537</v>
      </c>
      <c r="I2169" s="65">
        <f t="shared" si="547"/>
        <v>3.7499999999999999E-2</v>
      </c>
      <c r="J2169" s="66">
        <f t="shared" si="553"/>
        <v>43801</v>
      </c>
      <c r="K2169" s="13">
        <f t="shared" si="545"/>
        <v>343</v>
      </c>
      <c r="L2169" s="9">
        <f t="shared" si="554"/>
        <v>1.035697938</v>
      </c>
      <c r="M2169" s="69">
        <f t="shared" ca="1" si="555"/>
        <v>1.0652208910000001</v>
      </c>
      <c r="N2169" s="68">
        <f t="shared" si="556"/>
        <v>0</v>
      </c>
      <c r="O2169" s="64">
        <f t="shared" ca="1" si="557"/>
        <v>5271059.1245274004</v>
      </c>
      <c r="P2169" s="70">
        <f t="shared" si="558"/>
        <v>0</v>
      </c>
      <c r="Q2169" s="71">
        <f t="shared" si="559"/>
        <v>1616371.3938</v>
      </c>
      <c r="R2169" s="71">
        <f t="shared" si="560"/>
        <v>9240256.46789</v>
      </c>
      <c r="S2169" s="66"/>
      <c r="T2169" s="66"/>
      <c r="U2169" s="66"/>
      <c r="V2169" s="6"/>
      <c r="W2169" s="6"/>
      <c r="X2169" s="6"/>
      <c r="Y2169" s="7"/>
      <c r="Z2169" s="1"/>
      <c r="AA2169" s="6"/>
      <c r="AB2169" s="7"/>
      <c r="AC2169" s="7"/>
      <c r="AD2169" s="7"/>
      <c r="AE2169" s="6"/>
      <c r="AF2169" s="8"/>
      <c r="AG2169" s="6"/>
      <c r="AH2169" s="1"/>
      <c r="AI2169" s="3"/>
      <c r="AJ2169" s="3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  <c r="BV2169" s="1"/>
      <c r="BW2169" s="1"/>
      <c r="BX2169" s="1"/>
      <c r="BY2169" s="1"/>
      <c r="BZ2169" s="1"/>
      <c r="CA2169" s="1"/>
      <c r="CB2169" s="1"/>
      <c r="CC2169" s="1"/>
      <c r="CD2169" s="1"/>
      <c r="CE2169" s="1"/>
      <c r="CF2169" s="1"/>
      <c r="CG2169" s="1"/>
      <c r="CH2169" s="1"/>
      <c r="CI2169" s="1"/>
      <c r="CJ2169" s="1"/>
      <c r="CK2169" s="1"/>
      <c r="CL2169" s="1"/>
      <c r="CM2169" s="1"/>
      <c r="CN2169" s="1"/>
      <c r="CO2169" s="1"/>
      <c r="CP2169" s="1"/>
      <c r="CQ2169" s="1"/>
      <c r="CR2169" s="1"/>
      <c r="CS2169" s="1"/>
      <c r="CT2169" s="1"/>
      <c r="CU2169" s="1"/>
      <c r="CV2169" s="1"/>
      <c r="CW2169" s="1"/>
      <c r="CX2169" s="1"/>
      <c r="CY2169" s="1"/>
      <c r="CZ2169" s="1"/>
      <c r="DA2169" s="1"/>
      <c r="DB2169" s="1"/>
      <c r="DC2169" s="1"/>
      <c r="DD2169" s="1"/>
      <c r="DE2169" s="1"/>
      <c r="DF2169" s="1"/>
      <c r="DG2169" s="1"/>
      <c r="DH2169" s="1"/>
      <c r="DI2169" s="1"/>
      <c r="DJ2169" s="1"/>
      <c r="DK2169" s="1"/>
      <c r="DL2169" s="1"/>
      <c r="DM2169" s="1"/>
      <c r="DN2169" s="1"/>
      <c r="DO2169" s="1"/>
      <c r="DP2169" s="1"/>
      <c r="DQ2169" s="1"/>
      <c r="DR2169" s="1"/>
      <c r="DS2169" s="1"/>
      <c r="DT2169" s="1"/>
      <c r="DU2169" s="1"/>
      <c r="DV2169" s="1"/>
      <c r="DW2169" s="1"/>
      <c r="DX2169" s="1"/>
      <c r="DY2169" s="1"/>
      <c r="DZ2169" s="1"/>
      <c r="EA2169" s="1"/>
      <c r="EB2169" s="1"/>
      <c r="EC2169" s="1"/>
      <c r="ED2169" s="1"/>
      <c r="EE2169" s="1"/>
      <c r="EF2169" s="1"/>
      <c r="EG2169" s="1"/>
      <c r="EH2169" s="1"/>
      <c r="EI2169" s="1"/>
      <c r="EJ2169" s="1"/>
      <c r="EK2169" s="1"/>
      <c r="EL2169" s="1"/>
      <c r="EM2169" s="1"/>
      <c r="EN2169" s="1"/>
      <c r="EO2169" s="1"/>
      <c r="EP2169" s="1"/>
      <c r="EQ2169" s="1"/>
      <c r="ER2169" s="1"/>
      <c r="ES2169" s="1"/>
      <c r="ET2169" s="1"/>
      <c r="EU2169" s="1"/>
      <c r="EV2169" s="1"/>
      <c r="EW2169" s="1"/>
      <c r="EX2169" s="1"/>
      <c r="EY2169" s="1"/>
      <c r="EZ2169" s="1"/>
      <c r="FA2169" s="1"/>
      <c r="FB2169" s="1"/>
      <c r="FC2169" s="1"/>
      <c r="FD2169" s="1"/>
      <c r="FE2169" s="1"/>
      <c r="FF2169" s="1"/>
      <c r="FG2169" s="1"/>
      <c r="FH2169" s="1"/>
      <c r="FI2169" s="1"/>
      <c r="FJ2169" s="1"/>
      <c r="FK2169" s="1"/>
      <c r="FL2169" s="1"/>
      <c r="FM2169" s="1"/>
      <c r="FN2169" s="1"/>
      <c r="FO2169" s="1"/>
      <c r="FP2169" s="1"/>
      <c r="FQ2169" s="1"/>
      <c r="FR2169" s="1"/>
      <c r="FS2169" s="1"/>
      <c r="FT2169" s="1"/>
      <c r="FU2169" s="1"/>
      <c r="FV2169" s="1"/>
      <c r="FW2169" s="1"/>
      <c r="FX2169" s="1"/>
      <c r="FY2169" s="1"/>
      <c r="FZ2169" s="1"/>
      <c r="GA2169" s="1"/>
      <c r="GB2169" s="1"/>
      <c r="GC2169" s="1"/>
      <c r="GD2169" s="1"/>
      <c r="GE2169" s="1"/>
      <c r="GF2169" s="1"/>
      <c r="GG2169" s="1"/>
      <c r="GH2169" s="1"/>
      <c r="GI2169" s="1"/>
      <c r="GJ2169" s="1"/>
      <c r="GK2169" s="1"/>
      <c r="GL2169" s="1"/>
      <c r="GM2169" s="1"/>
      <c r="GN2169" s="1"/>
      <c r="GO2169" s="1"/>
      <c r="GP2169" s="1"/>
      <c r="GQ2169" s="1"/>
      <c r="GR2169" s="1"/>
      <c r="GS2169" s="1"/>
      <c r="GT2169" s="1"/>
      <c r="GU2169" s="1"/>
      <c r="GV2169" s="1"/>
      <c r="GW2169" s="1"/>
      <c r="GX2169" s="1"/>
      <c r="GY2169" s="1"/>
      <c r="GZ2169" s="1"/>
      <c r="HA2169" s="1"/>
      <c r="HB2169" s="1"/>
      <c r="HC2169" s="1"/>
      <c r="HD2169" s="1"/>
      <c r="HE2169" s="1"/>
      <c r="HF2169" s="1"/>
      <c r="HG2169" s="1"/>
      <c r="HH2169" s="1"/>
      <c r="HI2169" s="1"/>
      <c r="HJ2169" s="1"/>
      <c r="HK2169" s="1"/>
      <c r="HL2169" s="1"/>
    </row>
    <row r="2170" spans="1:220" x14ac:dyDescent="0.2">
      <c r="A2170" s="63">
        <f t="shared" si="546"/>
        <v>44145</v>
      </c>
      <c r="B2170" s="12">
        <f t="shared" ca="1" si="548"/>
        <v>96988431.065563932</v>
      </c>
      <c r="C2170" s="71">
        <f t="shared" si="549"/>
        <v>80818569.689999998</v>
      </c>
      <c r="D2170" s="65">
        <f ca="1">IF(A2170&lt;$B$1,VLOOKUP(A2170,[1]DI!$A$4:$B$15000,2,FALSE),0)</f>
        <v>1.9000000000000006E-2</v>
      </c>
      <c r="E2170" s="11">
        <f t="shared" ca="1" si="550"/>
        <v>1.0000746899999999</v>
      </c>
      <c r="F2170" s="64">
        <f ca="1">(TRUNC(PRODUCT($E$16:$E2169),16))</f>
        <v>1.64619272963428</v>
      </c>
      <c r="G2170" s="64">
        <f t="shared" ca="1" si="551"/>
        <v>1.6004484080525101</v>
      </c>
      <c r="H2170" s="64">
        <f t="shared" ca="1" si="552"/>
        <v>1.0285821900000001</v>
      </c>
      <c r="I2170" s="65">
        <f t="shared" si="547"/>
        <v>3.7499999999999999E-2</v>
      </c>
      <c r="J2170" s="66">
        <f t="shared" si="553"/>
        <v>43801</v>
      </c>
      <c r="K2170" s="13">
        <f t="shared" si="545"/>
        <v>344</v>
      </c>
      <c r="L2170" s="9">
        <f t="shared" si="554"/>
        <v>1.0358038549999999</v>
      </c>
      <c r="M2170" s="69">
        <f t="shared" ca="1" si="555"/>
        <v>1.0654093979999999</v>
      </c>
      <c r="N2170" s="68">
        <f t="shared" si="556"/>
        <v>0</v>
      </c>
      <c r="O2170" s="64">
        <f t="shared" ca="1" si="557"/>
        <v>5286293.9906439399</v>
      </c>
      <c r="P2170" s="70">
        <f t="shared" si="558"/>
        <v>0</v>
      </c>
      <c r="Q2170" s="71">
        <f t="shared" si="559"/>
        <v>1616371.3938</v>
      </c>
      <c r="R2170" s="71">
        <f t="shared" si="560"/>
        <v>9267195.9911199994</v>
      </c>
      <c r="S2170" s="66"/>
      <c r="T2170" s="66"/>
      <c r="U2170" s="66"/>
      <c r="V2170" s="6"/>
      <c r="W2170" s="6"/>
      <c r="X2170" s="6"/>
      <c r="Y2170" s="7"/>
      <c r="Z2170" s="1"/>
      <c r="AA2170" s="6"/>
      <c r="AB2170" s="7"/>
      <c r="AC2170" s="7"/>
      <c r="AD2170" s="7"/>
      <c r="AE2170" s="6"/>
      <c r="AF2170" s="8"/>
      <c r="AG2170" s="6"/>
      <c r="AH2170" s="1"/>
      <c r="AI2170" s="3"/>
      <c r="AJ2170" s="3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  <c r="BV2170" s="1"/>
      <c r="BW2170" s="1"/>
      <c r="BX2170" s="1"/>
      <c r="BY2170" s="1"/>
      <c r="BZ2170" s="1"/>
      <c r="CA2170" s="1"/>
      <c r="CB2170" s="1"/>
      <c r="CC2170" s="1"/>
      <c r="CD2170" s="1"/>
      <c r="CE2170" s="1"/>
      <c r="CF2170" s="1"/>
      <c r="CG2170" s="1"/>
      <c r="CH2170" s="1"/>
      <c r="CI2170" s="1"/>
      <c r="CJ2170" s="1"/>
      <c r="CK2170" s="1"/>
      <c r="CL2170" s="1"/>
      <c r="CM2170" s="1"/>
      <c r="CN2170" s="1"/>
      <c r="CO2170" s="1"/>
      <c r="CP2170" s="1"/>
      <c r="CQ2170" s="1"/>
      <c r="CR2170" s="1"/>
      <c r="CS2170" s="1"/>
      <c r="CT2170" s="1"/>
      <c r="CU2170" s="1"/>
      <c r="CV2170" s="1"/>
      <c r="CW2170" s="1"/>
      <c r="CX2170" s="1"/>
      <c r="CY2170" s="1"/>
      <c r="CZ2170" s="1"/>
      <c r="DA2170" s="1"/>
      <c r="DB2170" s="1"/>
      <c r="DC2170" s="1"/>
      <c r="DD2170" s="1"/>
      <c r="DE2170" s="1"/>
      <c r="DF2170" s="1"/>
      <c r="DG2170" s="1"/>
      <c r="DH2170" s="1"/>
      <c r="DI2170" s="1"/>
      <c r="DJ2170" s="1"/>
      <c r="DK2170" s="1"/>
      <c r="DL2170" s="1"/>
      <c r="DM2170" s="1"/>
      <c r="DN2170" s="1"/>
      <c r="DO2170" s="1"/>
      <c r="DP2170" s="1"/>
      <c r="DQ2170" s="1"/>
      <c r="DR2170" s="1"/>
      <c r="DS2170" s="1"/>
      <c r="DT2170" s="1"/>
      <c r="DU2170" s="1"/>
      <c r="DV2170" s="1"/>
      <c r="DW2170" s="1"/>
      <c r="DX2170" s="1"/>
      <c r="DY2170" s="1"/>
      <c r="DZ2170" s="1"/>
      <c r="EA2170" s="1"/>
      <c r="EB2170" s="1"/>
      <c r="EC2170" s="1"/>
      <c r="ED2170" s="1"/>
      <c r="EE2170" s="1"/>
      <c r="EF2170" s="1"/>
      <c r="EG2170" s="1"/>
      <c r="EH2170" s="1"/>
      <c r="EI2170" s="1"/>
      <c r="EJ2170" s="1"/>
      <c r="EK2170" s="1"/>
      <c r="EL2170" s="1"/>
      <c r="EM2170" s="1"/>
      <c r="EN2170" s="1"/>
      <c r="EO2170" s="1"/>
      <c r="EP2170" s="1"/>
      <c r="EQ2170" s="1"/>
      <c r="ER2170" s="1"/>
      <c r="ES2170" s="1"/>
      <c r="ET2170" s="1"/>
      <c r="EU2170" s="1"/>
      <c r="EV2170" s="1"/>
      <c r="EW2170" s="1"/>
      <c r="EX2170" s="1"/>
      <c r="EY2170" s="1"/>
      <c r="EZ2170" s="1"/>
      <c r="FA2170" s="1"/>
      <c r="FB2170" s="1"/>
      <c r="FC2170" s="1"/>
      <c r="FD2170" s="1"/>
      <c r="FE2170" s="1"/>
      <c r="FF2170" s="1"/>
      <c r="FG2170" s="1"/>
      <c r="FH2170" s="1"/>
      <c r="FI2170" s="1"/>
      <c r="FJ2170" s="1"/>
      <c r="FK2170" s="1"/>
      <c r="FL2170" s="1"/>
      <c r="FM2170" s="1"/>
      <c r="FN2170" s="1"/>
      <c r="FO2170" s="1"/>
      <c r="FP2170" s="1"/>
      <c r="FQ2170" s="1"/>
      <c r="FR2170" s="1"/>
      <c r="FS2170" s="1"/>
      <c r="FT2170" s="1"/>
      <c r="FU2170" s="1"/>
      <c r="FV2170" s="1"/>
      <c r="FW2170" s="1"/>
      <c r="FX2170" s="1"/>
      <c r="FY2170" s="1"/>
      <c r="FZ2170" s="1"/>
      <c r="GA2170" s="1"/>
      <c r="GB2170" s="1"/>
      <c r="GC2170" s="1"/>
      <c r="GD2170" s="1"/>
      <c r="GE2170" s="1"/>
      <c r="GF2170" s="1"/>
      <c r="GG2170" s="1"/>
      <c r="GH2170" s="1"/>
      <c r="GI2170" s="1"/>
      <c r="GJ2170" s="1"/>
      <c r="GK2170" s="1"/>
      <c r="GL2170" s="1"/>
      <c r="GM2170" s="1"/>
      <c r="GN2170" s="1"/>
      <c r="GO2170" s="1"/>
      <c r="GP2170" s="1"/>
      <c r="GQ2170" s="1"/>
      <c r="GR2170" s="1"/>
      <c r="GS2170" s="1"/>
      <c r="GT2170" s="1"/>
      <c r="GU2170" s="1"/>
      <c r="GV2170" s="1"/>
      <c r="GW2170" s="1"/>
      <c r="GX2170" s="1"/>
      <c r="GY2170" s="1"/>
      <c r="GZ2170" s="1"/>
      <c r="HA2170" s="1"/>
      <c r="HB2170" s="1"/>
      <c r="HC2170" s="1"/>
      <c r="HD2170" s="1"/>
      <c r="HE2170" s="1"/>
      <c r="HF2170" s="1"/>
      <c r="HG2170" s="1"/>
      <c r="HH2170" s="1"/>
      <c r="HI2170" s="1"/>
      <c r="HJ2170" s="1"/>
      <c r="HK2170" s="1"/>
      <c r="HL2170" s="1"/>
    </row>
    <row r="2171" spans="1:220" x14ac:dyDescent="0.2">
      <c r="A2171" s="63">
        <f t="shared" si="546"/>
        <v>44146</v>
      </c>
      <c r="B2171" s="12">
        <f t="shared" ca="1" si="548"/>
        <v>97030608.445197567</v>
      </c>
      <c r="C2171" s="71">
        <f t="shared" si="549"/>
        <v>80818569.689999998</v>
      </c>
      <c r="D2171" s="65">
        <f ca="1">IF(A2171&lt;$B$1,VLOOKUP(A2171,[1]DI!$A$4:$B$15000,2,FALSE),0)</f>
        <v>1.9000000000000006E-2</v>
      </c>
      <c r="E2171" s="11">
        <f t="shared" ca="1" si="550"/>
        <v>1.0000746899999999</v>
      </c>
      <c r="F2171" s="64">
        <f ca="1">(TRUNC(PRODUCT($E$16:$E2170),16))</f>
        <v>1.6463156837692601</v>
      </c>
      <c r="G2171" s="64">
        <f t="shared" ca="1" si="551"/>
        <v>1.6004484080525101</v>
      </c>
      <c r="H2171" s="64">
        <f t="shared" ca="1" si="552"/>
        <v>1.0286590200000001</v>
      </c>
      <c r="I2171" s="65">
        <f t="shared" si="547"/>
        <v>3.7499999999999999E-2</v>
      </c>
      <c r="J2171" s="66">
        <f t="shared" si="553"/>
        <v>43801</v>
      </c>
      <c r="K2171" s="13">
        <f t="shared" si="545"/>
        <v>345</v>
      </c>
      <c r="L2171" s="9">
        <f t="shared" si="554"/>
        <v>1.0359097829999999</v>
      </c>
      <c r="M2171" s="69">
        <f t="shared" ca="1" si="555"/>
        <v>1.0655979419999999</v>
      </c>
      <c r="N2171" s="68">
        <f t="shared" si="556"/>
        <v>0</v>
      </c>
      <c r="O2171" s="64">
        <f t="shared" ca="1" si="557"/>
        <v>5301531.8470475702</v>
      </c>
      <c r="P2171" s="70">
        <f t="shared" si="558"/>
        <v>0</v>
      </c>
      <c r="Q2171" s="71">
        <f t="shared" si="559"/>
        <v>1616371.3938</v>
      </c>
      <c r="R2171" s="71">
        <f t="shared" si="560"/>
        <v>9294135.5143500008</v>
      </c>
      <c r="S2171" s="66"/>
      <c r="T2171" s="66"/>
      <c r="U2171" s="66"/>
      <c r="V2171" s="6"/>
      <c r="W2171" s="6"/>
      <c r="X2171" s="6"/>
      <c r="Y2171" s="7"/>
      <c r="Z2171" s="1"/>
      <c r="AA2171" s="6"/>
      <c r="AB2171" s="7"/>
      <c r="AC2171" s="7"/>
      <c r="AD2171" s="7"/>
      <c r="AE2171" s="6"/>
      <c r="AF2171" s="8"/>
      <c r="AG2171" s="6"/>
      <c r="AH2171" s="1"/>
      <c r="AI2171" s="3"/>
      <c r="AJ2171" s="3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  <c r="BV2171" s="1"/>
      <c r="BW2171" s="1"/>
      <c r="BX2171" s="1"/>
      <c r="BY2171" s="1"/>
      <c r="BZ2171" s="1"/>
      <c r="CA2171" s="1"/>
      <c r="CB2171" s="1"/>
      <c r="CC2171" s="1"/>
      <c r="CD2171" s="1"/>
      <c r="CE2171" s="1"/>
      <c r="CF2171" s="1"/>
      <c r="CG2171" s="1"/>
      <c r="CH2171" s="1"/>
      <c r="CI2171" s="1"/>
      <c r="CJ2171" s="1"/>
      <c r="CK2171" s="1"/>
      <c r="CL2171" s="1"/>
      <c r="CM2171" s="1"/>
      <c r="CN2171" s="1"/>
      <c r="CO2171" s="1"/>
      <c r="CP2171" s="1"/>
      <c r="CQ2171" s="1"/>
      <c r="CR2171" s="1"/>
      <c r="CS2171" s="1"/>
      <c r="CT2171" s="1"/>
      <c r="CU2171" s="1"/>
      <c r="CV2171" s="1"/>
      <c r="CW2171" s="1"/>
      <c r="CX2171" s="1"/>
      <c r="CY2171" s="1"/>
      <c r="CZ2171" s="1"/>
      <c r="DA2171" s="1"/>
      <c r="DB2171" s="1"/>
      <c r="DC2171" s="1"/>
      <c r="DD2171" s="1"/>
      <c r="DE2171" s="1"/>
      <c r="DF2171" s="1"/>
      <c r="DG2171" s="1"/>
      <c r="DH2171" s="1"/>
      <c r="DI2171" s="1"/>
      <c r="DJ2171" s="1"/>
      <c r="DK2171" s="1"/>
      <c r="DL2171" s="1"/>
      <c r="DM2171" s="1"/>
      <c r="DN2171" s="1"/>
      <c r="DO2171" s="1"/>
      <c r="DP2171" s="1"/>
      <c r="DQ2171" s="1"/>
      <c r="DR2171" s="1"/>
      <c r="DS2171" s="1"/>
      <c r="DT2171" s="1"/>
      <c r="DU2171" s="1"/>
      <c r="DV2171" s="1"/>
      <c r="DW2171" s="1"/>
      <c r="DX2171" s="1"/>
      <c r="DY2171" s="1"/>
      <c r="DZ2171" s="1"/>
      <c r="EA2171" s="1"/>
      <c r="EB2171" s="1"/>
      <c r="EC2171" s="1"/>
      <c r="ED2171" s="1"/>
      <c r="EE2171" s="1"/>
      <c r="EF2171" s="1"/>
      <c r="EG2171" s="1"/>
      <c r="EH2171" s="1"/>
      <c r="EI2171" s="1"/>
      <c r="EJ2171" s="1"/>
      <c r="EK2171" s="1"/>
      <c r="EL2171" s="1"/>
      <c r="EM2171" s="1"/>
      <c r="EN2171" s="1"/>
      <c r="EO2171" s="1"/>
      <c r="EP2171" s="1"/>
      <c r="EQ2171" s="1"/>
      <c r="ER2171" s="1"/>
      <c r="ES2171" s="1"/>
      <c r="ET2171" s="1"/>
      <c r="EU2171" s="1"/>
      <c r="EV2171" s="1"/>
      <c r="EW2171" s="1"/>
      <c r="EX2171" s="1"/>
      <c r="EY2171" s="1"/>
      <c r="EZ2171" s="1"/>
      <c r="FA2171" s="1"/>
      <c r="FB2171" s="1"/>
      <c r="FC2171" s="1"/>
      <c r="FD2171" s="1"/>
      <c r="FE2171" s="1"/>
      <c r="FF2171" s="1"/>
      <c r="FG2171" s="1"/>
      <c r="FH2171" s="1"/>
      <c r="FI2171" s="1"/>
      <c r="FJ2171" s="1"/>
      <c r="FK2171" s="1"/>
      <c r="FL2171" s="1"/>
      <c r="FM2171" s="1"/>
      <c r="FN2171" s="1"/>
      <c r="FO2171" s="1"/>
      <c r="FP2171" s="1"/>
      <c r="FQ2171" s="1"/>
      <c r="FR2171" s="1"/>
      <c r="FS2171" s="1"/>
      <c r="FT2171" s="1"/>
      <c r="FU2171" s="1"/>
      <c r="FV2171" s="1"/>
      <c r="FW2171" s="1"/>
      <c r="FX2171" s="1"/>
      <c r="FY2171" s="1"/>
      <c r="FZ2171" s="1"/>
      <c r="GA2171" s="1"/>
      <c r="GB2171" s="1"/>
      <c r="GC2171" s="1"/>
      <c r="GD2171" s="1"/>
      <c r="GE2171" s="1"/>
      <c r="GF2171" s="1"/>
      <c r="GG2171" s="1"/>
      <c r="GH2171" s="1"/>
      <c r="GI2171" s="1"/>
      <c r="GJ2171" s="1"/>
      <c r="GK2171" s="1"/>
      <c r="GL2171" s="1"/>
      <c r="GM2171" s="1"/>
      <c r="GN2171" s="1"/>
      <c r="GO2171" s="1"/>
      <c r="GP2171" s="1"/>
      <c r="GQ2171" s="1"/>
      <c r="GR2171" s="1"/>
      <c r="GS2171" s="1"/>
      <c r="GT2171" s="1"/>
      <c r="GU2171" s="1"/>
      <c r="GV2171" s="1"/>
      <c r="GW2171" s="1"/>
      <c r="GX2171" s="1"/>
      <c r="GY2171" s="1"/>
      <c r="GZ2171" s="1"/>
      <c r="HA2171" s="1"/>
      <c r="HB2171" s="1"/>
      <c r="HC2171" s="1"/>
      <c r="HD2171" s="1"/>
      <c r="HE2171" s="1"/>
      <c r="HF2171" s="1"/>
      <c r="HG2171" s="1"/>
      <c r="HH2171" s="1"/>
      <c r="HI2171" s="1"/>
      <c r="HJ2171" s="1"/>
      <c r="HK2171" s="1"/>
      <c r="HL2171" s="1"/>
    </row>
    <row r="2172" spans="1:220" x14ac:dyDescent="0.2">
      <c r="A2172" s="63">
        <f t="shared" si="546"/>
        <v>44147</v>
      </c>
      <c r="B2172" s="12">
        <f t="shared" ca="1" si="548"/>
        <v>97072788.006932586</v>
      </c>
      <c r="C2172" s="71">
        <f t="shared" si="549"/>
        <v>80818569.689999998</v>
      </c>
      <c r="D2172" s="65">
        <f ca="1">IF(A2172&lt;$B$1,VLOOKUP(A2172,[1]DI!$A$4:$B$15000,2,FALSE),0)</f>
        <v>1.9000000000000006E-2</v>
      </c>
      <c r="E2172" s="11">
        <f t="shared" ca="1" si="550"/>
        <v>1.0000746899999999</v>
      </c>
      <c r="F2172" s="64">
        <f ca="1">(TRUNC(PRODUCT($E$16:$E2171),16))</f>
        <v>1.64643864708768</v>
      </c>
      <c r="G2172" s="64">
        <f t="shared" ca="1" si="551"/>
        <v>1.6004484080525101</v>
      </c>
      <c r="H2172" s="64">
        <f t="shared" ca="1" si="552"/>
        <v>1.0287358499999999</v>
      </c>
      <c r="I2172" s="65">
        <f t="shared" si="547"/>
        <v>3.7499999999999999E-2</v>
      </c>
      <c r="J2172" s="66">
        <f t="shared" si="553"/>
        <v>43801</v>
      </c>
      <c r="K2172" s="13">
        <f t="shared" si="545"/>
        <v>346</v>
      </c>
      <c r="L2172" s="9">
        <f t="shared" si="554"/>
        <v>1.0360157210000001</v>
      </c>
      <c r="M2172" s="69">
        <f t="shared" ca="1" si="555"/>
        <v>1.0657865129999999</v>
      </c>
      <c r="N2172" s="68">
        <f t="shared" si="556"/>
        <v>0</v>
      </c>
      <c r="O2172" s="64">
        <f t="shared" ca="1" si="557"/>
        <v>5316771.8855525898</v>
      </c>
      <c r="P2172" s="70">
        <f t="shared" si="558"/>
        <v>0</v>
      </c>
      <c r="Q2172" s="71">
        <f t="shared" si="559"/>
        <v>1616371.3938</v>
      </c>
      <c r="R2172" s="71">
        <f t="shared" si="560"/>
        <v>9321075.0375800002</v>
      </c>
      <c r="S2172" s="66"/>
      <c r="T2172" s="66"/>
      <c r="U2172" s="66"/>
      <c r="V2172" s="6"/>
      <c r="W2172" s="6"/>
      <c r="X2172" s="6"/>
      <c r="Y2172" s="7"/>
      <c r="Z2172" s="1"/>
      <c r="AA2172" s="6"/>
      <c r="AB2172" s="7"/>
      <c r="AC2172" s="7"/>
      <c r="AD2172" s="7"/>
      <c r="AE2172" s="6"/>
      <c r="AF2172" s="8"/>
      <c r="AG2172" s="6"/>
      <c r="AH2172" s="1"/>
      <c r="AI2172" s="3"/>
      <c r="AJ2172" s="3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  <c r="BV2172" s="1"/>
      <c r="BW2172" s="1"/>
      <c r="BX2172" s="1"/>
      <c r="BY2172" s="1"/>
      <c r="BZ2172" s="1"/>
      <c r="CA2172" s="1"/>
      <c r="CB2172" s="1"/>
      <c r="CC2172" s="1"/>
      <c r="CD2172" s="1"/>
      <c r="CE2172" s="1"/>
      <c r="CF2172" s="1"/>
      <c r="CG2172" s="1"/>
      <c r="CH2172" s="1"/>
      <c r="CI2172" s="1"/>
      <c r="CJ2172" s="1"/>
      <c r="CK2172" s="1"/>
      <c r="CL2172" s="1"/>
      <c r="CM2172" s="1"/>
      <c r="CN2172" s="1"/>
      <c r="CO2172" s="1"/>
      <c r="CP2172" s="1"/>
      <c r="CQ2172" s="1"/>
      <c r="CR2172" s="1"/>
      <c r="CS2172" s="1"/>
      <c r="CT2172" s="1"/>
      <c r="CU2172" s="1"/>
      <c r="CV2172" s="1"/>
      <c r="CW2172" s="1"/>
      <c r="CX2172" s="1"/>
      <c r="CY2172" s="1"/>
      <c r="CZ2172" s="1"/>
      <c r="DA2172" s="1"/>
      <c r="DB2172" s="1"/>
      <c r="DC2172" s="1"/>
      <c r="DD2172" s="1"/>
      <c r="DE2172" s="1"/>
      <c r="DF2172" s="1"/>
      <c r="DG2172" s="1"/>
      <c r="DH2172" s="1"/>
      <c r="DI2172" s="1"/>
      <c r="DJ2172" s="1"/>
      <c r="DK2172" s="1"/>
      <c r="DL2172" s="1"/>
      <c r="DM2172" s="1"/>
      <c r="DN2172" s="1"/>
      <c r="DO2172" s="1"/>
      <c r="DP2172" s="1"/>
      <c r="DQ2172" s="1"/>
      <c r="DR2172" s="1"/>
      <c r="DS2172" s="1"/>
      <c r="DT2172" s="1"/>
      <c r="DU2172" s="1"/>
      <c r="DV2172" s="1"/>
      <c r="DW2172" s="1"/>
      <c r="DX2172" s="1"/>
      <c r="DY2172" s="1"/>
      <c r="DZ2172" s="1"/>
      <c r="EA2172" s="1"/>
      <c r="EB2172" s="1"/>
      <c r="EC2172" s="1"/>
      <c r="ED2172" s="1"/>
      <c r="EE2172" s="1"/>
      <c r="EF2172" s="1"/>
      <c r="EG2172" s="1"/>
      <c r="EH2172" s="1"/>
      <c r="EI2172" s="1"/>
      <c r="EJ2172" s="1"/>
      <c r="EK2172" s="1"/>
      <c r="EL2172" s="1"/>
      <c r="EM2172" s="1"/>
      <c r="EN2172" s="1"/>
      <c r="EO2172" s="1"/>
      <c r="EP2172" s="1"/>
      <c r="EQ2172" s="1"/>
      <c r="ER2172" s="1"/>
      <c r="ES2172" s="1"/>
      <c r="ET2172" s="1"/>
      <c r="EU2172" s="1"/>
      <c r="EV2172" s="1"/>
      <c r="EW2172" s="1"/>
      <c r="EX2172" s="1"/>
      <c r="EY2172" s="1"/>
      <c r="EZ2172" s="1"/>
      <c r="FA2172" s="1"/>
      <c r="FB2172" s="1"/>
      <c r="FC2172" s="1"/>
      <c r="FD2172" s="1"/>
      <c r="FE2172" s="1"/>
      <c r="FF2172" s="1"/>
      <c r="FG2172" s="1"/>
      <c r="FH2172" s="1"/>
      <c r="FI2172" s="1"/>
      <c r="FJ2172" s="1"/>
      <c r="FK2172" s="1"/>
      <c r="FL2172" s="1"/>
      <c r="FM2172" s="1"/>
      <c r="FN2172" s="1"/>
      <c r="FO2172" s="1"/>
      <c r="FP2172" s="1"/>
      <c r="FQ2172" s="1"/>
      <c r="FR2172" s="1"/>
      <c r="FS2172" s="1"/>
      <c r="FT2172" s="1"/>
      <c r="FU2172" s="1"/>
      <c r="FV2172" s="1"/>
      <c r="FW2172" s="1"/>
      <c r="FX2172" s="1"/>
      <c r="FY2172" s="1"/>
      <c r="FZ2172" s="1"/>
      <c r="GA2172" s="1"/>
      <c r="GB2172" s="1"/>
      <c r="GC2172" s="1"/>
      <c r="GD2172" s="1"/>
      <c r="GE2172" s="1"/>
      <c r="GF2172" s="1"/>
      <c r="GG2172" s="1"/>
      <c r="GH2172" s="1"/>
      <c r="GI2172" s="1"/>
      <c r="GJ2172" s="1"/>
      <c r="GK2172" s="1"/>
      <c r="GL2172" s="1"/>
      <c r="GM2172" s="1"/>
      <c r="GN2172" s="1"/>
      <c r="GO2172" s="1"/>
      <c r="GP2172" s="1"/>
      <c r="GQ2172" s="1"/>
      <c r="GR2172" s="1"/>
      <c r="GS2172" s="1"/>
      <c r="GT2172" s="1"/>
      <c r="GU2172" s="1"/>
      <c r="GV2172" s="1"/>
      <c r="GW2172" s="1"/>
      <c r="GX2172" s="1"/>
      <c r="GY2172" s="1"/>
      <c r="GZ2172" s="1"/>
      <c r="HA2172" s="1"/>
      <c r="HB2172" s="1"/>
      <c r="HC2172" s="1"/>
      <c r="HD2172" s="1"/>
      <c r="HE2172" s="1"/>
      <c r="HF2172" s="1"/>
      <c r="HG2172" s="1"/>
      <c r="HH2172" s="1"/>
      <c r="HI2172" s="1"/>
      <c r="HJ2172" s="1"/>
      <c r="HK2172" s="1"/>
      <c r="HL2172" s="1"/>
    </row>
    <row r="2173" spans="1:220" x14ac:dyDescent="0.2">
      <c r="A2173" s="63">
        <f t="shared" si="546"/>
        <v>44148</v>
      </c>
      <c r="B2173" s="12">
        <f t="shared" ca="1" si="548"/>
        <v>97114969.912406117</v>
      </c>
      <c r="C2173" s="71">
        <f t="shared" si="549"/>
        <v>80818569.689999998</v>
      </c>
      <c r="D2173" s="65">
        <f ca="1">IF(A2173&lt;$B$1,VLOOKUP(A2173,[1]DI!$A$4:$B$15000,2,FALSE),0)</f>
        <v>1.9000000000000006E-2</v>
      </c>
      <c r="E2173" s="11">
        <f t="shared" ca="1" si="550"/>
        <v>1.0000746899999999</v>
      </c>
      <c r="F2173" s="64">
        <f ca="1">(TRUNC(PRODUCT($E$16:$E2172),16))</f>
        <v>1.64656161959023</v>
      </c>
      <c r="G2173" s="64">
        <f t="shared" ca="1" si="551"/>
        <v>1.6004484080525101</v>
      </c>
      <c r="H2173" s="64">
        <f t="shared" ca="1" si="552"/>
        <v>1.0288126799999999</v>
      </c>
      <c r="I2173" s="65">
        <f t="shared" si="547"/>
        <v>3.7499999999999999E-2</v>
      </c>
      <c r="J2173" s="66">
        <f t="shared" si="553"/>
        <v>43801</v>
      </c>
      <c r="K2173" s="13">
        <f t="shared" si="545"/>
        <v>347</v>
      </c>
      <c r="L2173" s="9">
        <f t="shared" si="554"/>
        <v>1.0361216710000001</v>
      </c>
      <c r="M2173" s="69">
        <f t="shared" ca="1" si="555"/>
        <v>1.0659751129999999</v>
      </c>
      <c r="N2173" s="68">
        <f t="shared" si="556"/>
        <v>0</v>
      </c>
      <c r="O2173" s="64">
        <f t="shared" ca="1" si="557"/>
        <v>5332014.2677961197</v>
      </c>
      <c r="P2173" s="70">
        <f t="shared" si="558"/>
        <v>0</v>
      </c>
      <c r="Q2173" s="71">
        <f t="shared" si="559"/>
        <v>1616371.3938</v>
      </c>
      <c r="R2173" s="71">
        <f t="shared" si="560"/>
        <v>9348014.5608099997</v>
      </c>
      <c r="S2173" s="66"/>
      <c r="T2173" s="66"/>
      <c r="U2173" s="66"/>
      <c r="V2173" s="6"/>
      <c r="W2173" s="6"/>
      <c r="X2173" s="6"/>
      <c r="Y2173" s="7"/>
      <c r="Z2173" s="1"/>
      <c r="AA2173" s="6"/>
      <c r="AB2173" s="7"/>
      <c r="AC2173" s="7"/>
      <c r="AD2173" s="7"/>
      <c r="AE2173" s="6"/>
      <c r="AF2173" s="8"/>
      <c r="AG2173" s="6"/>
      <c r="AH2173" s="1"/>
      <c r="AI2173" s="3"/>
      <c r="AJ2173" s="3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  <c r="BV2173" s="1"/>
      <c r="BW2173" s="1"/>
      <c r="BX2173" s="1"/>
      <c r="BY2173" s="1"/>
      <c r="BZ2173" s="1"/>
      <c r="CA2173" s="1"/>
      <c r="CB2173" s="1"/>
      <c r="CC2173" s="1"/>
      <c r="CD2173" s="1"/>
      <c r="CE2173" s="1"/>
      <c r="CF2173" s="1"/>
      <c r="CG2173" s="1"/>
      <c r="CH2173" s="1"/>
      <c r="CI2173" s="1"/>
      <c r="CJ2173" s="1"/>
      <c r="CK2173" s="1"/>
      <c r="CL2173" s="1"/>
      <c r="CM2173" s="1"/>
      <c r="CN2173" s="1"/>
      <c r="CO2173" s="1"/>
      <c r="CP2173" s="1"/>
      <c r="CQ2173" s="1"/>
      <c r="CR2173" s="1"/>
      <c r="CS2173" s="1"/>
      <c r="CT2173" s="1"/>
      <c r="CU2173" s="1"/>
      <c r="CV2173" s="1"/>
      <c r="CW2173" s="1"/>
      <c r="CX2173" s="1"/>
      <c r="CY2173" s="1"/>
      <c r="CZ2173" s="1"/>
      <c r="DA2173" s="1"/>
      <c r="DB2173" s="1"/>
      <c r="DC2173" s="1"/>
      <c r="DD2173" s="1"/>
      <c r="DE2173" s="1"/>
      <c r="DF2173" s="1"/>
      <c r="DG2173" s="1"/>
      <c r="DH2173" s="1"/>
      <c r="DI2173" s="1"/>
      <c r="DJ2173" s="1"/>
      <c r="DK2173" s="1"/>
      <c r="DL2173" s="1"/>
      <c r="DM2173" s="1"/>
      <c r="DN2173" s="1"/>
      <c r="DO2173" s="1"/>
      <c r="DP2173" s="1"/>
      <c r="DQ2173" s="1"/>
      <c r="DR2173" s="1"/>
      <c r="DS2173" s="1"/>
      <c r="DT2173" s="1"/>
      <c r="DU2173" s="1"/>
      <c r="DV2173" s="1"/>
      <c r="DW2173" s="1"/>
      <c r="DX2173" s="1"/>
      <c r="DY2173" s="1"/>
      <c r="DZ2173" s="1"/>
      <c r="EA2173" s="1"/>
      <c r="EB2173" s="1"/>
      <c r="EC2173" s="1"/>
      <c r="ED2173" s="1"/>
      <c r="EE2173" s="1"/>
      <c r="EF2173" s="1"/>
      <c r="EG2173" s="1"/>
      <c r="EH2173" s="1"/>
      <c r="EI2173" s="1"/>
      <c r="EJ2173" s="1"/>
      <c r="EK2173" s="1"/>
      <c r="EL2173" s="1"/>
      <c r="EM2173" s="1"/>
      <c r="EN2173" s="1"/>
      <c r="EO2173" s="1"/>
      <c r="EP2173" s="1"/>
      <c r="EQ2173" s="1"/>
      <c r="ER2173" s="1"/>
      <c r="ES2173" s="1"/>
      <c r="ET2173" s="1"/>
      <c r="EU2173" s="1"/>
      <c r="EV2173" s="1"/>
      <c r="EW2173" s="1"/>
      <c r="EX2173" s="1"/>
      <c r="EY2173" s="1"/>
      <c r="EZ2173" s="1"/>
      <c r="FA2173" s="1"/>
      <c r="FB2173" s="1"/>
      <c r="FC2173" s="1"/>
      <c r="FD2173" s="1"/>
      <c r="FE2173" s="1"/>
      <c r="FF2173" s="1"/>
      <c r="FG2173" s="1"/>
      <c r="FH2173" s="1"/>
      <c r="FI2173" s="1"/>
      <c r="FJ2173" s="1"/>
      <c r="FK2173" s="1"/>
      <c r="FL2173" s="1"/>
      <c r="FM2173" s="1"/>
      <c r="FN2173" s="1"/>
      <c r="FO2173" s="1"/>
      <c r="FP2173" s="1"/>
      <c r="FQ2173" s="1"/>
      <c r="FR2173" s="1"/>
      <c r="FS2173" s="1"/>
      <c r="FT2173" s="1"/>
      <c r="FU2173" s="1"/>
      <c r="FV2173" s="1"/>
      <c r="FW2173" s="1"/>
      <c r="FX2173" s="1"/>
      <c r="FY2173" s="1"/>
      <c r="FZ2173" s="1"/>
      <c r="GA2173" s="1"/>
      <c r="GB2173" s="1"/>
      <c r="GC2173" s="1"/>
      <c r="GD2173" s="1"/>
      <c r="GE2173" s="1"/>
      <c r="GF2173" s="1"/>
      <c r="GG2173" s="1"/>
      <c r="GH2173" s="1"/>
      <c r="GI2173" s="1"/>
      <c r="GJ2173" s="1"/>
      <c r="GK2173" s="1"/>
      <c r="GL2173" s="1"/>
      <c r="GM2173" s="1"/>
      <c r="GN2173" s="1"/>
      <c r="GO2173" s="1"/>
      <c r="GP2173" s="1"/>
      <c r="GQ2173" s="1"/>
      <c r="GR2173" s="1"/>
      <c r="GS2173" s="1"/>
      <c r="GT2173" s="1"/>
      <c r="GU2173" s="1"/>
      <c r="GV2173" s="1"/>
      <c r="GW2173" s="1"/>
      <c r="GX2173" s="1"/>
      <c r="GY2173" s="1"/>
      <c r="GZ2173" s="1"/>
      <c r="HA2173" s="1"/>
      <c r="HB2173" s="1"/>
      <c r="HC2173" s="1"/>
      <c r="HD2173" s="1"/>
      <c r="HE2173" s="1"/>
      <c r="HF2173" s="1"/>
      <c r="HG2173" s="1"/>
      <c r="HH2173" s="1"/>
      <c r="HI2173" s="1"/>
      <c r="HJ2173" s="1"/>
      <c r="HK2173" s="1"/>
      <c r="HL2173" s="1"/>
    </row>
    <row r="2174" spans="1:220" x14ac:dyDescent="0.2">
      <c r="A2174" s="63">
        <f t="shared" si="546"/>
        <v>44149</v>
      </c>
      <c r="B2174" s="12">
        <f t="shared" ca="1" si="548"/>
        <v>97157154.808166742</v>
      </c>
      <c r="C2174" s="71">
        <f t="shared" si="549"/>
        <v>80818569.689999998</v>
      </c>
      <c r="D2174" s="65">
        <f ca="1">IF(A2174&lt;$B$1,VLOOKUP(A2174,[1]DI!$A$4:$B$15000,2,FALSE),0)</f>
        <v>0</v>
      </c>
      <c r="E2174" s="11">
        <f t="shared" ca="1" si="550"/>
        <v>1</v>
      </c>
      <c r="F2174" s="64">
        <f ca="1">(TRUNC(PRODUCT($E$16:$E2173),16))</f>
        <v>1.6466846012776</v>
      </c>
      <c r="G2174" s="64">
        <f t="shared" ca="1" si="551"/>
        <v>1.6004484080525101</v>
      </c>
      <c r="H2174" s="64">
        <f t="shared" ca="1" si="552"/>
        <v>1.0288895199999999</v>
      </c>
      <c r="I2174" s="65">
        <f t="shared" si="547"/>
        <v>3.7499999999999999E-2</v>
      </c>
      <c r="J2174" s="66">
        <f t="shared" si="553"/>
        <v>43801</v>
      </c>
      <c r="K2174" s="13">
        <f t="shared" si="545"/>
        <v>348</v>
      </c>
      <c r="L2174" s="9">
        <f t="shared" si="554"/>
        <v>1.036227631</v>
      </c>
      <c r="M2174" s="69">
        <f t="shared" ca="1" si="555"/>
        <v>1.0661637500000001</v>
      </c>
      <c r="N2174" s="68">
        <f t="shared" si="556"/>
        <v>0</v>
      </c>
      <c r="O2174" s="64">
        <f t="shared" ca="1" si="557"/>
        <v>5347259.6403267402</v>
      </c>
      <c r="P2174" s="70">
        <f t="shared" si="558"/>
        <v>0</v>
      </c>
      <c r="Q2174" s="71">
        <f t="shared" si="559"/>
        <v>1616371.3938</v>
      </c>
      <c r="R2174" s="71">
        <f t="shared" si="560"/>
        <v>9374954.0840399992</v>
      </c>
      <c r="S2174" s="66"/>
      <c r="T2174" s="66"/>
      <c r="U2174" s="66"/>
      <c r="V2174" s="6"/>
      <c r="W2174" s="6"/>
      <c r="X2174" s="6"/>
      <c r="Y2174" s="7"/>
      <c r="Z2174" s="1"/>
      <c r="AA2174" s="6"/>
      <c r="AB2174" s="7"/>
      <c r="AC2174" s="7"/>
      <c r="AD2174" s="7"/>
      <c r="AE2174" s="6"/>
      <c r="AF2174" s="8"/>
      <c r="AG2174" s="6"/>
      <c r="AH2174" s="1"/>
      <c r="AI2174" s="3"/>
      <c r="AJ2174" s="3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  <c r="BV2174" s="1"/>
      <c r="BW2174" s="1"/>
      <c r="BX2174" s="1"/>
      <c r="BY2174" s="1"/>
      <c r="BZ2174" s="1"/>
      <c r="CA2174" s="1"/>
      <c r="CB2174" s="1"/>
      <c r="CC2174" s="1"/>
      <c r="CD2174" s="1"/>
      <c r="CE2174" s="1"/>
      <c r="CF2174" s="1"/>
      <c r="CG2174" s="1"/>
      <c r="CH2174" s="1"/>
      <c r="CI2174" s="1"/>
      <c r="CJ2174" s="1"/>
      <c r="CK2174" s="1"/>
      <c r="CL2174" s="1"/>
      <c r="CM2174" s="1"/>
      <c r="CN2174" s="1"/>
      <c r="CO2174" s="1"/>
      <c r="CP2174" s="1"/>
      <c r="CQ2174" s="1"/>
      <c r="CR2174" s="1"/>
      <c r="CS2174" s="1"/>
      <c r="CT2174" s="1"/>
      <c r="CU2174" s="1"/>
      <c r="CV2174" s="1"/>
      <c r="CW2174" s="1"/>
      <c r="CX2174" s="1"/>
      <c r="CY2174" s="1"/>
      <c r="CZ2174" s="1"/>
      <c r="DA2174" s="1"/>
      <c r="DB2174" s="1"/>
      <c r="DC2174" s="1"/>
      <c r="DD2174" s="1"/>
      <c r="DE2174" s="1"/>
      <c r="DF2174" s="1"/>
      <c r="DG2174" s="1"/>
      <c r="DH2174" s="1"/>
      <c r="DI2174" s="1"/>
      <c r="DJ2174" s="1"/>
      <c r="DK2174" s="1"/>
      <c r="DL2174" s="1"/>
      <c r="DM2174" s="1"/>
      <c r="DN2174" s="1"/>
      <c r="DO2174" s="1"/>
      <c r="DP2174" s="1"/>
      <c r="DQ2174" s="1"/>
      <c r="DR2174" s="1"/>
      <c r="DS2174" s="1"/>
      <c r="DT2174" s="1"/>
      <c r="DU2174" s="1"/>
      <c r="DV2174" s="1"/>
      <c r="DW2174" s="1"/>
      <c r="DX2174" s="1"/>
      <c r="DY2174" s="1"/>
      <c r="DZ2174" s="1"/>
      <c r="EA2174" s="1"/>
      <c r="EB2174" s="1"/>
      <c r="EC2174" s="1"/>
      <c r="ED2174" s="1"/>
      <c r="EE2174" s="1"/>
      <c r="EF2174" s="1"/>
      <c r="EG2174" s="1"/>
      <c r="EH2174" s="1"/>
      <c r="EI2174" s="1"/>
      <c r="EJ2174" s="1"/>
      <c r="EK2174" s="1"/>
      <c r="EL2174" s="1"/>
      <c r="EM2174" s="1"/>
      <c r="EN2174" s="1"/>
      <c r="EO2174" s="1"/>
      <c r="EP2174" s="1"/>
      <c r="EQ2174" s="1"/>
      <c r="ER2174" s="1"/>
      <c r="ES2174" s="1"/>
      <c r="ET2174" s="1"/>
      <c r="EU2174" s="1"/>
      <c r="EV2174" s="1"/>
      <c r="EW2174" s="1"/>
      <c r="EX2174" s="1"/>
      <c r="EY2174" s="1"/>
      <c r="EZ2174" s="1"/>
      <c r="FA2174" s="1"/>
      <c r="FB2174" s="1"/>
      <c r="FC2174" s="1"/>
      <c r="FD2174" s="1"/>
      <c r="FE2174" s="1"/>
      <c r="FF2174" s="1"/>
      <c r="FG2174" s="1"/>
      <c r="FH2174" s="1"/>
      <c r="FI2174" s="1"/>
      <c r="FJ2174" s="1"/>
      <c r="FK2174" s="1"/>
      <c r="FL2174" s="1"/>
      <c r="FM2174" s="1"/>
      <c r="FN2174" s="1"/>
      <c r="FO2174" s="1"/>
      <c r="FP2174" s="1"/>
      <c r="FQ2174" s="1"/>
      <c r="FR2174" s="1"/>
      <c r="FS2174" s="1"/>
      <c r="FT2174" s="1"/>
      <c r="FU2174" s="1"/>
      <c r="FV2174" s="1"/>
      <c r="FW2174" s="1"/>
      <c r="FX2174" s="1"/>
      <c r="FY2174" s="1"/>
      <c r="FZ2174" s="1"/>
      <c r="GA2174" s="1"/>
      <c r="GB2174" s="1"/>
      <c r="GC2174" s="1"/>
      <c r="GD2174" s="1"/>
      <c r="GE2174" s="1"/>
      <c r="GF2174" s="1"/>
      <c r="GG2174" s="1"/>
      <c r="GH2174" s="1"/>
      <c r="GI2174" s="1"/>
      <c r="GJ2174" s="1"/>
      <c r="GK2174" s="1"/>
      <c r="GL2174" s="1"/>
      <c r="GM2174" s="1"/>
      <c r="GN2174" s="1"/>
      <c r="GO2174" s="1"/>
      <c r="GP2174" s="1"/>
      <c r="GQ2174" s="1"/>
      <c r="GR2174" s="1"/>
      <c r="GS2174" s="1"/>
      <c r="GT2174" s="1"/>
      <c r="GU2174" s="1"/>
      <c r="GV2174" s="1"/>
      <c r="GW2174" s="1"/>
      <c r="GX2174" s="1"/>
      <c r="GY2174" s="1"/>
      <c r="GZ2174" s="1"/>
      <c r="HA2174" s="1"/>
      <c r="HB2174" s="1"/>
      <c r="HC2174" s="1"/>
      <c r="HD2174" s="1"/>
      <c r="HE2174" s="1"/>
      <c r="HF2174" s="1"/>
      <c r="HG2174" s="1"/>
      <c r="HH2174" s="1"/>
      <c r="HI2174" s="1"/>
      <c r="HJ2174" s="1"/>
      <c r="HK2174" s="1"/>
      <c r="HL2174" s="1"/>
    </row>
    <row r="2175" spans="1:220" x14ac:dyDescent="0.2">
      <c r="A2175" s="63">
        <f t="shared" si="546"/>
        <v>44150</v>
      </c>
      <c r="B2175" s="12">
        <f t="shared" ca="1" si="548"/>
        <v>97192906.141687185</v>
      </c>
      <c r="C2175" s="71">
        <f t="shared" si="549"/>
        <v>80818569.689999998</v>
      </c>
      <c r="D2175" s="65">
        <f ca="1">IF(A2175&lt;$B$1,VLOOKUP(A2175,[1]DI!$A$4:$B$15000,2,FALSE),0)</f>
        <v>0</v>
      </c>
      <c r="E2175" s="11">
        <f t="shared" ca="1" si="550"/>
        <v>1</v>
      </c>
      <c r="F2175" s="64">
        <f ca="1">(TRUNC(PRODUCT($E$16:$E2174),16))</f>
        <v>1.6466846012776</v>
      </c>
      <c r="G2175" s="64">
        <f t="shared" ca="1" si="551"/>
        <v>1.6004484080525101</v>
      </c>
      <c r="H2175" s="64">
        <f t="shared" ca="1" si="552"/>
        <v>1.0288895199999999</v>
      </c>
      <c r="I2175" s="65">
        <f t="shared" si="547"/>
        <v>3.7499999999999999E-2</v>
      </c>
      <c r="J2175" s="66">
        <f t="shared" si="553"/>
        <v>43801</v>
      </c>
      <c r="K2175" s="13">
        <f t="shared" si="545"/>
        <v>349</v>
      </c>
      <c r="L2175" s="9">
        <f t="shared" si="554"/>
        <v>1.036333602</v>
      </c>
      <c r="M2175" s="69">
        <f t="shared" ca="1" si="555"/>
        <v>1.066272782</v>
      </c>
      <c r="N2175" s="68">
        <f t="shared" si="556"/>
        <v>0</v>
      </c>
      <c r="O2175" s="64">
        <f t="shared" ca="1" si="557"/>
        <v>5356071.4506171802</v>
      </c>
      <c r="P2175" s="70">
        <f t="shared" si="558"/>
        <v>0</v>
      </c>
      <c r="Q2175" s="71">
        <f t="shared" si="559"/>
        <v>1616371.3938</v>
      </c>
      <c r="R2175" s="71">
        <f t="shared" si="560"/>
        <v>9401893.6072699986</v>
      </c>
      <c r="S2175" s="66"/>
      <c r="T2175" s="66"/>
      <c r="U2175" s="66"/>
      <c r="V2175" s="6"/>
      <c r="W2175" s="6"/>
      <c r="X2175" s="6"/>
      <c r="Y2175" s="7"/>
      <c r="Z2175" s="1"/>
      <c r="AA2175" s="6"/>
      <c r="AB2175" s="7"/>
      <c r="AC2175" s="7"/>
      <c r="AD2175" s="7"/>
      <c r="AE2175" s="6"/>
      <c r="AF2175" s="8"/>
      <c r="AG2175" s="6"/>
      <c r="AH2175" s="1"/>
      <c r="AI2175" s="3"/>
      <c r="AJ2175" s="3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  <c r="BV2175" s="1"/>
      <c r="BW2175" s="1"/>
      <c r="BX2175" s="1"/>
      <c r="BY2175" s="1"/>
      <c r="BZ2175" s="1"/>
      <c r="CA2175" s="1"/>
      <c r="CB2175" s="1"/>
      <c r="CC2175" s="1"/>
      <c r="CD2175" s="1"/>
      <c r="CE2175" s="1"/>
      <c r="CF2175" s="1"/>
      <c r="CG2175" s="1"/>
      <c r="CH2175" s="1"/>
      <c r="CI2175" s="1"/>
      <c r="CJ2175" s="1"/>
      <c r="CK2175" s="1"/>
      <c r="CL2175" s="1"/>
      <c r="CM2175" s="1"/>
      <c r="CN2175" s="1"/>
      <c r="CO2175" s="1"/>
      <c r="CP2175" s="1"/>
      <c r="CQ2175" s="1"/>
      <c r="CR2175" s="1"/>
      <c r="CS2175" s="1"/>
      <c r="CT2175" s="1"/>
      <c r="CU2175" s="1"/>
      <c r="CV2175" s="1"/>
      <c r="CW2175" s="1"/>
      <c r="CX2175" s="1"/>
      <c r="CY2175" s="1"/>
      <c r="CZ2175" s="1"/>
      <c r="DA2175" s="1"/>
      <c r="DB2175" s="1"/>
      <c r="DC2175" s="1"/>
      <c r="DD2175" s="1"/>
      <c r="DE2175" s="1"/>
      <c r="DF2175" s="1"/>
      <c r="DG2175" s="1"/>
      <c r="DH2175" s="1"/>
      <c r="DI2175" s="1"/>
      <c r="DJ2175" s="1"/>
      <c r="DK2175" s="1"/>
      <c r="DL2175" s="1"/>
      <c r="DM2175" s="1"/>
      <c r="DN2175" s="1"/>
      <c r="DO2175" s="1"/>
      <c r="DP2175" s="1"/>
      <c r="DQ2175" s="1"/>
      <c r="DR2175" s="1"/>
      <c r="DS2175" s="1"/>
      <c r="DT2175" s="1"/>
      <c r="DU2175" s="1"/>
      <c r="DV2175" s="1"/>
      <c r="DW2175" s="1"/>
      <c r="DX2175" s="1"/>
      <c r="DY2175" s="1"/>
      <c r="DZ2175" s="1"/>
      <c r="EA2175" s="1"/>
      <c r="EB2175" s="1"/>
      <c r="EC2175" s="1"/>
      <c r="ED2175" s="1"/>
      <c r="EE2175" s="1"/>
      <c r="EF2175" s="1"/>
      <c r="EG2175" s="1"/>
      <c r="EH2175" s="1"/>
      <c r="EI2175" s="1"/>
      <c r="EJ2175" s="1"/>
      <c r="EK2175" s="1"/>
      <c r="EL2175" s="1"/>
      <c r="EM2175" s="1"/>
      <c r="EN2175" s="1"/>
      <c r="EO2175" s="1"/>
      <c r="EP2175" s="1"/>
      <c r="EQ2175" s="1"/>
      <c r="ER2175" s="1"/>
      <c r="ES2175" s="1"/>
      <c r="ET2175" s="1"/>
      <c r="EU2175" s="1"/>
      <c r="EV2175" s="1"/>
      <c r="EW2175" s="1"/>
      <c r="EX2175" s="1"/>
      <c r="EY2175" s="1"/>
      <c r="EZ2175" s="1"/>
      <c r="FA2175" s="1"/>
      <c r="FB2175" s="1"/>
      <c r="FC2175" s="1"/>
      <c r="FD2175" s="1"/>
      <c r="FE2175" s="1"/>
      <c r="FF2175" s="1"/>
      <c r="FG2175" s="1"/>
      <c r="FH2175" s="1"/>
      <c r="FI2175" s="1"/>
      <c r="FJ2175" s="1"/>
      <c r="FK2175" s="1"/>
      <c r="FL2175" s="1"/>
      <c r="FM2175" s="1"/>
      <c r="FN2175" s="1"/>
      <c r="FO2175" s="1"/>
      <c r="FP2175" s="1"/>
      <c r="FQ2175" s="1"/>
      <c r="FR2175" s="1"/>
      <c r="FS2175" s="1"/>
      <c r="FT2175" s="1"/>
      <c r="FU2175" s="1"/>
      <c r="FV2175" s="1"/>
      <c r="FW2175" s="1"/>
      <c r="FX2175" s="1"/>
      <c r="FY2175" s="1"/>
      <c r="FZ2175" s="1"/>
      <c r="GA2175" s="1"/>
      <c r="GB2175" s="1"/>
      <c r="GC2175" s="1"/>
      <c r="GD2175" s="1"/>
      <c r="GE2175" s="1"/>
      <c r="GF2175" s="1"/>
      <c r="GG2175" s="1"/>
      <c r="GH2175" s="1"/>
      <c r="GI2175" s="1"/>
      <c r="GJ2175" s="1"/>
      <c r="GK2175" s="1"/>
      <c r="GL2175" s="1"/>
      <c r="GM2175" s="1"/>
      <c r="GN2175" s="1"/>
      <c r="GO2175" s="1"/>
      <c r="GP2175" s="1"/>
      <c r="GQ2175" s="1"/>
      <c r="GR2175" s="1"/>
      <c r="GS2175" s="1"/>
      <c r="GT2175" s="1"/>
      <c r="GU2175" s="1"/>
      <c r="GV2175" s="1"/>
      <c r="GW2175" s="1"/>
      <c r="GX2175" s="1"/>
      <c r="GY2175" s="1"/>
      <c r="GZ2175" s="1"/>
      <c r="HA2175" s="1"/>
      <c r="HB2175" s="1"/>
      <c r="HC2175" s="1"/>
      <c r="HD2175" s="1"/>
      <c r="HE2175" s="1"/>
      <c r="HF2175" s="1"/>
      <c r="HG2175" s="1"/>
      <c r="HH2175" s="1"/>
      <c r="HI2175" s="1"/>
      <c r="HJ2175" s="1"/>
      <c r="HK2175" s="1"/>
      <c r="HL2175" s="1"/>
    </row>
    <row r="2176" spans="1:220" x14ac:dyDescent="0.2">
      <c r="A2176" s="63">
        <f t="shared" si="546"/>
        <v>44151</v>
      </c>
      <c r="B2176" s="12">
        <f t="shared" ca="1" si="548"/>
        <v>97228658.445030451</v>
      </c>
      <c r="C2176" s="71">
        <f t="shared" si="549"/>
        <v>80818569.689999998</v>
      </c>
      <c r="D2176" s="65">
        <f ca="1">IF(A2176&lt;$B$1,VLOOKUP(A2176,[1]DI!$A$4:$B$15000,2,FALSE),0)</f>
        <v>1.9000000000000006E-2</v>
      </c>
      <c r="E2176" s="11">
        <f t="shared" ca="1" si="550"/>
        <v>1.0000746899999999</v>
      </c>
      <c r="F2176" s="64">
        <f ca="1">(TRUNC(PRODUCT($E$16:$E2175),16))</f>
        <v>1.6466846012776</v>
      </c>
      <c r="G2176" s="64">
        <f t="shared" ca="1" si="551"/>
        <v>1.6004484080525101</v>
      </c>
      <c r="H2176" s="64">
        <f t="shared" ca="1" si="552"/>
        <v>1.0288895199999999</v>
      </c>
      <c r="I2176" s="65">
        <f t="shared" si="547"/>
        <v>3.7499999999999999E-2</v>
      </c>
      <c r="J2176" s="66">
        <f t="shared" si="553"/>
        <v>43801</v>
      </c>
      <c r="K2176" s="13">
        <f t="shared" si="545"/>
        <v>350</v>
      </c>
      <c r="L2176" s="9">
        <f t="shared" si="554"/>
        <v>1.036439584</v>
      </c>
      <c r="M2176" s="69">
        <f t="shared" ca="1" si="555"/>
        <v>1.066381826</v>
      </c>
      <c r="N2176" s="68">
        <f t="shared" si="556"/>
        <v>0</v>
      </c>
      <c r="O2176" s="64">
        <f t="shared" ca="1" si="557"/>
        <v>5364884.2307304498</v>
      </c>
      <c r="P2176" s="70">
        <f t="shared" si="558"/>
        <v>0</v>
      </c>
      <c r="Q2176" s="71">
        <f t="shared" si="559"/>
        <v>1616371.3938</v>
      </c>
      <c r="R2176" s="71">
        <f t="shared" si="560"/>
        <v>9428833.1305</v>
      </c>
      <c r="S2176" s="66"/>
      <c r="T2176" s="66"/>
      <c r="U2176" s="66"/>
      <c r="V2176" s="6"/>
      <c r="W2176" s="6"/>
      <c r="X2176" s="6"/>
      <c r="Y2176" s="7"/>
      <c r="Z2176" s="1"/>
      <c r="AA2176" s="6"/>
      <c r="AB2176" s="7"/>
      <c r="AC2176" s="7"/>
      <c r="AD2176" s="7"/>
      <c r="AE2176" s="6"/>
      <c r="AF2176" s="8"/>
      <c r="AG2176" s="6"/>
      <c r="AH2176" s="1"/>
      <c r="AI2176" s="3"/>
      <c r="AJ2176" s="3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  <c r="BV2176" s="1"/>
      <c r="BW2176" s="1"/>
      <c r="BX2176" s="1"/>
      <c r="BY2176" s="1"/>
      <c r="BZ2176" s="1"/>
      <c r="CA2176" s="1"/>
      <c r="CB2176" s="1"/>
      <c r="CC2176" s="1"/>
      <c r="CD2176" s="1"/>
      <c r="CE2176" s="1"/>
      <c r="CF2176" s="1"/>
      <c r="CG2176" s="1"/>
      <c r="CH2176" s="1"/>
      <c r="CI2176" s="1"/>
      <c r="CJ2176" s="1"/>
      <c r="CK2176" s="1"/>
      <c r="CL2176" s="1"/>
      <c r="CM2176" s="1"/>
      <c r="CN2176" s="1"/>
      <c r="CO2176" s="1"/>
      <c r="CP2176" s="1"/>
      <c r="CQ2176" s="1"/>
      <c r="CR2176" s="1"/>
      <c r="CS2176" s="1"/>
      <c r="CT2176" s="1"/>
      <c r="CU2176" s="1"/>
      <c r="CV2176" s="1"/>
      <c r="CW2176" s="1"/>
      <c r="CX2176" s="1"/>
      <c r="CY2176" s="1"/>
      <c r="CZ2176" s="1"/>
      <c r="DA2176" s="1"/>
      <c r="DB2176" s="1"/>
      <c r="DC2176" s="1"/>
      <c r="DD2176" s="1"/>
      <c r="DE2176" s="1"/>
      <c r="DF2176" s="1"/>
      <c r="DG2176" s="1"/>
      <c r="DH2176" s="1"/>
      <c r="DI2176" s="1"/>
      <c r="DJ2176" s="1"/>
      <c r="DK2176" s="1"/>
      <c r="DL2176" s="1"/>
      <c r="DM2176" s="1"/>
      <c r="DN2176" s="1"/>
      <c r="DO2176" s="1"/>
      <c r="DP2176" s="1"/>
      <c r="DQ2176" s="1"/>
      <c r="DR2176" s="1"/>
      <c r="DS2176" s="1"/>
      <c r="DT2176" s="1"/>
      <c r="DU2176" s="1"/>
      <c r="DV2176" s="1"/>
      <c r="DW2176" s="1"/>
      <c r="DX2176" s="1"/>
      <c r="DY2176" s="1"/>
      <c r="DZ2176" s="1"/>
      <c r="EA2176" s="1"/>
      <c r="EB2176" s="1"/>
      <c r="EC2176" s="1"/>
      <c r="ED2176" s="1"/>
      <c r="EE2176" s="1"/>
      <c r="EF2176" s="1"/>
      <c r="EG2176" s="1"/>
      <c r="EH2176" s="1"/>
      <c r="EI2176" s="1"/>
      <c r="EJ2176" s="1"/>
      <c r="EK2176" s="1"/>
      <c r="EL2176" s="1"/>
      <c r="EM2176" s="1"/>
      <c r="EN2176" s="1"/>
      <c r="EO2176" s="1"/>
      <c r="EP2176" s="1"/>
      <c r="EQ2176" s="1"/>
      <c r="ER2176" s="1"/>
      <c r="ES2176" s="1"/>
      <c r="ET2176" s="1"/>
      <c r="EU2176" s="1"/>
      <c r="EV2176" s="1"/>
      <c r="EW2176" s="1"/>
      <c r="EX2176" s="1"/>
      <c r="EY2176" s="1"/>
      <c r="EZ2176" s="1"/>
      <c r="FA2176" s="1"/>
      <c r="FB2176" s="1"/>
      <c r="FC2176" s="1"/>
      <c r="FD2176" s="1"/>
      <c r="FE2176" s="1"/>
      <c r="FF2176" s="1"/>
      <c r="FG2176" s="1"/>
      <c r="FH2176" s="1"/>
      <c r="FI2176" s="1"/>
      <c r="FJ2176" s="1"/>
      <c r="FK2176" s="1"/>
      <c r="FL2176" s="1"/>
      <c r="FM2176" s="1"/>
      <c r="FN2176" s="1"/>
      <c r="FO2176" s="1"/>
      <c r="FP2176" s="1"/>
      <c r="FQ2176" s="1"/>
      <c r="FR2176" s="1"/>
      <c r="FS2176" s="1"/>
      <c r="FT2176" s="1"/>
      <c r="FU2176" s="1"/>
      <c r="FV2176" s="1"/>
      <c r="FW2176" s="1"/>
      <c r="FX2176" s="1"/>
      <c r="FY2176" s="1"/>
      <c r="FZ2176" s="1"/>
      <c r="GA2176" s="1"/>
      <c r="GB2176" s="1"/>
      <c r="GC2176" s="1"/>
      <c r="GD2176" s="1"/>
      <c r="GE2176" s="1"/>
      <c r="GF2176" s="1"/>
      <c r="GG2176" s="1"/>
      <c r="GH2176" s="1"/>
      <c r="GI2176" s="1"/>
      <c r="GJ2176" s="1"/>
      <c r="GK2176" s="1"/>
      <c r="GL2176" s="1"/>
      <c r="GM2176" s="1"/>
      <c r="GN2176" s="1"/>
      <c r="GO2176" s="1"/>
      <c r="GP2176" s="1"/>
      <c r="GQ2176" s="1"/>
      <c r="GR2176" s="1"/>
      <c r="GS2176" s="1"/>
      <c r="GT2176" s="1"/>
      <c r="GU2176" s="1"/>
      <c r="GV2176" s="1"/>
      <c r="GW2176" s="1"/>
      <c r="GX2176" s="1"/>
      <c r="GY2176" s="1"/>
      <c r="GZ2176" s="1"/>
      <c r="HA2176" s="1"/>
      <c r="HB2176" s="1"/>
      <c r="HC2176" s="1"/>
      <c r="HD2176" s="1"/>
      <c r="HE2176" s="1"/>
      <c r="HF2176" s="1"/>
      <c r="HG2176" s="1"/>
      <c r="HH2176" s="1"/>
      <c r="HI2176" s="1"/>
      <c r="HJ2176" s="1"/>
      <c r="HK2176" s="1"/>
      <c r="HL2176" s="1"/>
    </row>
    <row r="2177" spans="1:220" x14ac:dyDescent="0.2">
      <c r="A2177" s="63">
        <f t="shared" si="546"/>
        <v>44152</v>
      </c>
      <c r="B2177" s="12">
        <f t="shared" ca="1" si="548"/>
        <v>97270849.563820943</v>
      </c>
      <c r="C2177" s="71">
        <f t="shared" si="549"/>
        <v>80818569.689999998</v>
      </c>
      <c r="D2177" s="65">
        <f ca="1">IF(A2177&lt;$B$1,VLOOKUP(A2177,[1]DI!$A$4:$B$15000,2,FALSE),0)</f>
        <v>1.9000000000000006E-2</v>
      </c>
      <c r="E2177" s="11">
        <f t="shared" ca="1" si="550"/>
        <v>1.0000746899999999</v>
      </c>
      <c r="F2177" s="64">
        <f ca="1">(TRUNC(PRODUCT($E$16:$E2176),16))</f>
        <v>1.6468075921504699</v>
      </c>
      <c r="G2177" s="64">
        <f t="shared" ca="1" si="551"/>
        <v>1.6004484080525101</v>
      </c>
      <c r="H2177" s="64">
        <f t="shared" ca="1" si="552"/>
        <v>1.02896637</v>
      </c>
      <c r="I2177" s="65">
        <f t="shared" si="547"/>
        <v>3.7499999999999999E-2</v>
      </c>
      <c r="J2177" s="66">
        <f t="shared" si="553"/>
        <v>43801</v>
      </c>
      <c r="K2177" s="13">
        <f t="shared" si="545"/>
        <v>351</v>
      </c>
      <c r="L2177" s="9">
        <f t="shared" si="554"/>
        <v>1.0365455770000001</v>
      </c>
      <c r="M2177" s="69">
        <f t="shared" ca="1" si="555"/>
        <v>1.0665705400000001</v>
      </c>
      <c r="N2177" s="68">
        <f t="shared" si="556"/>
        <v>0</v>
      </c>
      <c r="O2177" s="64">
        <f t="shared" ca="1" si="557"/>
        <v>5380135.8262909399</v>
      </c>
      <c r="P2177" s="70">
        <f t="shared" si="558"/>
        <v>0</v>
      </c>
      <c r="Q2177" s="71">
        <f t="shared" si="559"/>
        <v>1616371.3938</v>
      </c>
      <c r="R2177" s="71">
        <f t="shared" si="560"/>
        <v>9455772.6537299994</v>
      </c>
      <c r="S2177" s="66"/>
      <c r="T2177" s="66"/>
      <c r="U2177" s="66"/>
      <c r="V2177" s="6"/>
      <c r="W2177" s="6"/>
      <c r="X2177" s="6"/>
      <c r="Y2177" s="7"/>
      <c r="Z2177" s="1"/>
      <c r="AA2177" s="6"/>
      <c r="AB2177" s="7"/>
      <c r="AC2177" s="7"/>
      <c r="AD2177" s="7"/>
      <c r="AE2177" s="6"/>
      <c r="AF2177" s="8"/>
      <c r="AG2177" s="6"/>
      <c r="AH2177" s="1"/>
      <c r="AI2177" s="3"/>
      <c r="AJ2177" s="3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  <c r="BV2177" s="1"/>
      <c r="BW2177" s="1"/>
      <c r="BX2177" s="1"/>
      <c r="BY2177" s="1"/>
      <c r="BZ2177" s="1"/>
      <c r="CA2177" s="1"/>
      <c r="CB2177" s="1"/>
      <c r="CC2177" s="1"/>
      <c r="CD2177" s="1"/>
      <c r="CE2177" s="1"/>
      <c r="CF2177" s="1"/>
      <c r="CG2177" s="1"/>
      <c r="CH2177" s="1"/>
      <c r="CI2177" s="1"/>
      <c r="CJ2177" s="1"/>
      <c r="CK2177" s="1"/>
      <c r="CL2177" s="1"/>
      <c r="CM2177" s="1"/>
      <c r="CN2177" s="1"/>
      <c r="CO2177" s="1"/>
      <c r="CP2177" s="1"/>
      <c r="CQ2177" s="1"/>
      <c r="CR2177" s="1"/>
      <c r="CS2177" s="1"/>
      <c r="CT2177" s="1"/>
      <c r="CU2177" s="1"/>
      <c r="CV2177" s="1"/>
      <c r="CW2177" s="1"/>
      <c r="CX2177" s="1"/>
      <c r="CY2177" s="1"/>
      <c r="CZ2177" s="1"/>
      <c r="DA2177" s="1"/>
      <c r="DB2177" s="1"/>
      <c r="DC2177" s="1"/>
      <c r="DD2177" s="1"/>
      <c r="DE2177" s="1"/>
      <c r="DF2177" s="1"/>
      <c r="DG2177" s="1"/>
      <c r="DH2177" s="1"/>
      <c r="DI2177" s="1"/>
      <c r="DJ2177" s="1"/>
      <c r="DK2177" s="1"/>
      <c r="DL2177" s="1"/>
      <c r="DM2177" s="1"/>
      <c r="DN2177" s="1"/>
      <c r="DO2177" s="1"/>
      <c r="DP2177" s="1"/>
      <c r="DQ2177" s="1"/>
      <c r="DR2177" s="1"/>
      <c r="DS2177" s="1"/>
      <c r="DT2177" s="1"/>
      <c r="DU2177" s="1"/>
      <c r="DV2177" s="1"/>
      <c r="DW2177" s="1"/>
      <c r="DX2177" s="1"/>
      <c r="DY2177" s="1"/>
      <c r="DZ2177" s="1"/>
      <c r="EA2177" s="1"/>
      <c r="EB2177" s="1"/>
      <c r="EC2177" s="1"/>
      <c r="ED2177" s="1"/>
      <c r="EE2177" s="1"/>
      <c r="EF2177" s="1"/>
      <c r="EG2177" s="1"/>
      <c r="EH2177" s="1"/>
      <c r="EI2177" s="1"/>
      <c r="EJ2177" s="1"/>
      <c r="EK2177" s="1"/>
      <c r="EL2177" s="1"/>
      <c r="EM2177" s="1"/>
      <c r="EN2177" s="1"/>
      <c r="EO2177" s="1"/>
      <c r="EP2177" s="1"/>
      <c r="EQ2177" s="1"/>
      <c r="ER2177" s="1"/>
      <c r="ES2177" s="1"/>
      <c r="ET2177" s="1"/>
      <c r="EU2177" s="1"/>
      <c r="EV2177" s="1"/>
      <c r="EW2177" s="1"/>
      <c r="EX2177" s="1"/>
      <c r="EY2177" s="1"/>
      <c r="EZ2177" s="1"/>
      <c r="FA2177" s="1"/>
      <c r="FB2177" s="1"/>
      <c r="FC2177" s="1"/>
      <c r="FD2177" s="1"/>
      <c r="FE2177" s="1"/>
      <c r="FF2177" s="1"/>
      <c r="FG2177" s="1"/>
      <c r="FH2177" s="1"/>
      <c r="FI2177" s="1"/>
      <c r="FJ2177" s="1"/>
      <c r="FK2177" s="1"/>
      <c r="FL2177" s="1"/>
      <c r="FM2177" s="1"/>
      <c r="FN2177" s="1"/>
      <c r="FO2177" s="1"/>
      <c r="FP2177" s="1"/>
      <c r="FQ2177" s="1"/>
      <c r="FR2177" s="1"/>
      <c r="FS2177" s="1"/>
      <c r="FT2177" s="1"/>
      <c r="FU2177" s="1"/>
      <c r="FV2177" s="1"/>
      <c r="FW2177" s="1"/>
      <c r="FX2177" s="1"/>
      <c r="FY2177" s="1"/>
      <c r="FZ2177" s="1"/>
      <c r="GA2177" s="1"/>
      <c r="GB2177" s="1"/>
      <c r="GC2177" s="1"/>
      <c r="GD2177" s="1"/>
      <c r="GE2177" s="1"/>
      <c r="GF2177" s="1"/>
      <c r="GG2177" s="1"/>
      <c r="GH2177" s="1"/>
      <c r="GI2177" s="1"/>
      <c r="GJ2177" s="1"/>
      <c r="GK2177" s="1"/>
      <c r="GL2177" s="1"/>
      <c r="GM2177" s="1"/>
      <c r="GN2177" s="1"/>
      <c r="GO2177" s="1"/>
      <c r="GP2177" s="1"/>
      <c r="GQ2177" s="1"/>
      <c r="GR2177" s="1"/>
      <c r="GS2177" s="1"/>
      <c r="GT2177" s="1"/>
      <c r="GU2177" s="1"/>
      <c r="GV2177" s="1"/>
      <c r="GW2177" s="1"/>
      <c r="GX2177" s="1"/>
      <c r="GY2177" s="1"/>
      <c r="GZ2177" s="1"/>
      <c r="HA2177" s="1"/>
      <c r="HB2177" s="1"/>
      <c r="HC2177" s="1"/>
      <c r="HD2177" s="1"/>
      <c r="HE2177" s="1"/>
      <c r="HF2177" s="1"/>
      <c r="HG2177" s="1"/>
      <c r="HH2177" s="1"/>
      <c r="HI2177" s="1"/>
      <c r="HJ2177" s="1"/>
      <c r="HK2177" s="1"/>
      <c r="HL2177" s="1"/>
    </row>
    <row r="2178" spans="1:220" x14ac:dyDescent="0.2">
      <c r="A2178" s="63">
        <f t="shared" si="546"/>
        <v>44153</v>
      </c>
      <c r="B2178" s="12">
        <f t="shared" ca="1" si="548"/>
        <v>97313043.592079908</v>
      </c>
      <c r="C2178" s="71">
        <f t="shared" si="549"/>
        <v>80818569.689999998</v>
      </c>
      <c r="D2178" s="65">
        <f ca="1">IF(A2178&lt;$B$1,VLOOKUP(A2178,[1]DI!$A$4:$B$15000,2,FALSE),0)</f>
        <v>1.9000000000000006E-2</v>
      </c>
      <c r="E2178" s="11">
        <f t="shared" ca="1" si="550"/>
        <v>1.0000746899999999</v>
      </c>
      <c r="F2178" s="64">
        <f ca="1">(TRUNC(PRODUCT($E$16:$E2177),16))</f>
        <v>1.6469305922095201</v>
      </c>
      <c r="G2178" s="64">
        <f t="shared" ca="1" si="551"/>
        <v>1.6004484080525101</v>
      </c>
      <c r="H2178" s="64">
        <f t="shared" ca="1" si="552"/>
        <v>1.0290432300000001</v>
      </c>
      <c r="I2178" s="65">
        <f t="shared" si="547"/>
        <v>3.7499999999999999E-2</v>
      </c>
      <c r="J2178" s="66">
        <f t="shared" si="553"/>
        <v>43801</v>
      </c>
      <c r="K2178" s="13">
        <f t="shared" si="545"/>
        <v>352</v>
      </c>
      <c r="L2178" s="9">
        <f t="shared" si="554"/>
        <v>1.03665158</v>
      </c>
      <c r="M2178" s="69">
        <f t="shared" ca="1" si="555"/>
        <v>1.06675929</v>
      </c>
      <c r="N2178" s="68">
        <f t="shared" si="556"/>
        <v>0</v>
      </c>
      <c r="O2178" s="64">
        <f t="shared" ca="1" si="557"/>
        <v>5395390.3313199198</v>
      </c>
      <c r="P2178" s="70">
        <f t="shared" si="558"/>
        <v>0</v>
      </c>
      <c r="Q2178" s="71">
        <f t="shared" si="559"/>
        <v>1616371.3938</v>
      </c>
      <c r="R2178" s="71">
        <f t="shared" si="560"/>
        <v>9482712.1769599989</v>
      </c>
      <c r="S2178" s="66"/>
      <c r="T2178" s="66"/>
      <c r="U2178" s="66"/>
      <c r="V2178" s="6"/>
      <c r="W2178" s="6"/>
      <c r="X2178" s="6"/>
      <c r="Y2178" s="7"/>
      <c r="Z2178" s="1"/>
      <c r="AA2178" s="6"/>
      <c r="AB2178" s="7"/>
      <c r="AC2178" s="7"/>
      <c r="AD2178" s="7"/>
      <c r="AE2178" s="6"/>
      <c r="AF2178" s="8"/>
      <c r="AG2178" s="6"/>
      <c r="AH2178" s="1"/>
      <c r="AI2178" s="3"/>
      <c r="AJ2178" s="3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  <c r="BV2178" s="1"/>
      <c r="BW2178" s="1"/>
      <c r="BX2178" s="1"/>
      <c r="BY2178" s="1"/>
      <c r="BZ2178" s="1"/>
      <c r="CA2178" s="1"/>
      <c r="CB2178" s="1"/>
      <c r="CC2178" s="1"/>
      <c r="CD2178" s="1"/>
      <c r="CE2178" s="1"/>
      <c r="CF2178" s="1"/>
      <c r="CG2178" s="1"/>
      <c r="CH2178" s="1"/>
      <c r="CI2178" s="1"/>
      <c r="CJ2178" s="1"/>
      <c r="CK2178" s="1"/>
      <c r="CL2178" s="1"/>
      <c r="CM2178" s="1"/>
      <c r="CN2178" s="1"/>
      <c r="CO2178" s="1"/>
      <c r="CP2178" s="1"/>
      <c r="CQ2178" s="1"/>
      <c r="CR2178" s="1"/>
      <c r="CS2178" s="1"/>
      <c r="CT2178" s="1"/>
      <c r="CU2178" s="1"/>
      <c r="CV2178" s="1"/>
      <c r="CW2178" s="1"/>
      <c r="CX2178" s="1"/>
      <c r="CY2178" s="1"/>
      <c r="CZ2178" s="1"/>
      <c r="DA2178" s="1"/>
      <c r="DB2178" s="1"/>
      <c r="DC2178" s="1"/>
      <c r="DD2178" s="1"/>
      <c r="DE2178" s="1"/>
      <c r="DF2178" s="1"/>
      <c r="DG2178" s="1"/>
      <c r="DH2178" s="1"/>
      <c r="DI2178" s="1"/>
      <c r="DJ2178" s="1"/>
      <c r="DK2178" s="1"/>
      <c r="DL2178" s="1"/>
      <c r="DM2178" s="1"/>
      <c r="DN2178" s="1"/>
      <c r="DO2178" s="1"/>
      <c r="DP2178" s="1"/>
      <c r="DQ2178" s="1"/>
      <c r="DR2178" s="1"/>
      <c r="DS2178" s="1"/>
      <c r="DT2178" s="1"/>
      <c r="DU2178" s="1"/>
      <c r="DV2178" s="1"/>
      <c r="DW2178" s="1"/>
      <c r="DX2178" s="1"/>
      <c r="DY2178" s="1"/>
      <c r="DZ2178" s="1"/>
      <c r="EA2178" s="1"/>
      <c r="EB2178" s="1"/>
      <c r="EC2178" s="1"/>
      <c r="ED2178" s="1"/>
      <c r="EE2178" s="1"/>
      <c r="EF2178" s="1"/>
      <c r="EG2178" s="1"/>
      <c r="EH2178" s="1"/>
      <c r="EI2178" s="1"/>
      <c r="EJ2178" s="1"/>
      <c r="EK2178" s="1"/>
      <c r="EL2178" s="1"/>
      <c r="EM2178" s="1"/>
      <c r="EN2178" s="1"/>
      <c r="EO2178" s="1"/>
      <c r="EP2178" s="1"/>
      <c r="EQ2178" s="1"/>
      <c r="ER2178" s="1"/>
      <c r="ES2178" s="1"/>
      <c r="ET2178" s="1"/>
      <c r="EU2178" s="1"/>
      <c r="EV2178" s="1"/>
      <c r="EW2178" s="1"/>
      <c r="EX2178" s="1"/>
      <c r="EY2178" s="1"/>
      <c r="EZ2178" s="1"/>
      <c r="FA2178" s="1"/>
      <c r="FB2178" s="1"/>
      <c r="FC2178" s="1"/>
      <c r="FD2178" s="1"/>
      <c r="FE2178" s="1"/>
      <c r="FF2178" s="1"/>
      <c r="FG2178" s="1"/>
      <c r="FH2178" s="1"/>
      <c r="FI2178" s="1"/>
      <c r="FJ2178" s="1"/>
      <c r="FK2178" s="1"/>
      <c r="FL2178" s="1"/>
      <c r="FM2178" s="1"/>
      <c r="FN2178" s="1"/>
      <c r="FO2178" s="1"/>
      <c r="FP2178" s="1"/>
      <c r="FQ2178" s="1"/>
      <c r="FR2178" s="1"/>
      <c r="FS2178" s="1"/>
      <c r="FT2178" s="1"/>
      <c r="FU2178" s="1"/>
      <c r="FV2178" s="1"/>
      <c r="FW2178" s="1"/>
      <c r="FX2178" s="1"/>
      <c r="FY2178" s="1"/>
      <c r="FZ2178" s="1"/>
      <c r="GA2178" s="1"/>
      <c r="GB2178" s="1"/>
      <c r="GC2178" s="1"/>
      <c r="GD2178" s="1"/>
      <c r="GE2178" s="1"/>
      <c r="GF2178" s="1"/>
      <c r="GG2178" s="1"/>
      <c r="GH2178" s="1"/>
      <c r="GI2178" s="1"/>
      <c r="GJ2178" s="1"/>
      <c r="GK2178" s="1"/>
      <c r="GL2178" s="1"/>
      <c r="GM2178" s="1"/>
      <c r="GN2178" s="1"/>
      <c r="GO2178" s="1"/>
      <c r="GP2178" s="1"/>
      <c r="GQ2178" s="1"/>
      <c r="GR2178" s="1"/>
      <c r="GS2178" s="1"/>
      <c r="GT2178" s="1"/>
      <c r="GU2178" s="1"/>
      <c r="GV2178" s="1"/>
      <c r="GW2178" s="1"/>
      <c r="GX2178" s="1"/>
      <c r="GY2178" s="1"/>
      <c r="GZ2178" s="1"/>
      <c r="HA2178" s="1"/>
      <c r="HB2178" s="1"/>
      <c r="HC2178" s="1"/>
      <c r="HD2178" s="1"/>
      <c r="HE2178" s="1"/>
      <c r="HF2178" s="1"/>
      <c r="HG2178" s="1"/>
      <c r="HH2178" s="1"/>
      <c r="HI2178" s="1"/>
      <c r="HJ2178" s="1"/>
      <c r="HK2178" s="1"/>
      <c r="HL2178" s="1"/>
    </row>
    <row r="2179" spans="1:220" x14ac:dyDescent="0.2">
      <c r="A2179" s="63">
        <f t="shared" si="546"/>
        <v>44154</v>
      </c>
      <c r="B2179" s="12">
        <f t="shared" ca="1" si="548"/>
        <v>97355239.155891746</v>
      </c>
      <c r="C2179" s="71">
        <f t="shared" si="549"/>
        <v>80818569.689999998</v>
      </c>
      <c r="D2179" s="65">
        <f ca="1">IF(A2179&lt;$B$1,VLOOKUP(A2179,[1]DI!$A$4:$B$15000,2,FALSE),0)</f>
        <v>1.9000000000000006E-2</v>
      </c>
      <c r="E2179" s="11">
        <f t="shared" ca="1" si="550"/>
        <v>1.0000746899999999</v>
      </c>
      <c r="F2179" s="64">
        <f ca="1">(TRUNC(PRODUCT($E$16:$E2178),16))</f>
        <v>1.64705360145546</v>
      </c>
      <c r="G2179" s="64">
        <f t="shared" ca="1" si="551"/>
        <v>1.6004484080525101</v>
      </c>
      <c r="H2179" s="64">
        <f t="shared" ca="1" si="552"/>
        <v>1.02912008</v>
      </c>
      <c r="I2179" s="65">
        <f t="shared" si="547"/>
        <v>3.7499999999999999E-2</v>
      </c>
      <c r="J2179" s="66">
        <f t="shared" si="553"/>
        <v>43801</v>
      </c>
      <c r="K2179" s="13">
        <f t="shared" si="545"/>
        <v>353</v>
      </c>
      <c r="L2179" s="9">
        <f t="shared" si="554"/>
        <v>1.0367575950000001</v>
      </c>
      <c r="M2179" s="69">
        <f t="shared" ca="1" si="555"/>
        <v>1.066948059</v>
      </c>
      <c r="N2179" s="68">
        <f t="shared" si="556"/>
        <v>0</v>
      </c>
      <c r="O2179" s="64">
        <f t="shared" ca="1" si="557"/>
        <v>5410646.3719017301</v>
      </c>
      <c r="P2179" s="70">
        <f t="shared" si="558"/>
        <v>0</v>
      </c>
      <c r="Q2179" s="71">
        <f t="shared" si="559"/>
        <v>1616371.3938</v>
      </c>
      <c r="R2179" s="71">
        <f t="shared" si="560"/>
        <v>9509651.7001900002</v>
      </c>
      <c r="S2179" s="66"/>
      <c r="T2179" s="66"/>
      <c r="U2179" s="66"/>
      <c r="V2179" s="6"/>
      <c r="W2179" s="6"/>
      <c r="X2179" s="6"/>
      <c r="Y2179" s="7"/>
      <c r="Z2179" s="1"/>
      <c r="AA2179" s="6"/>
      <c r="AB2179" s="7"/>
      <c r="AC2179" s="7"/>
      <c r="AD2179" s="7"/>
      <c r="AE2179" s="6"/>
      <c r="AF2179" s="8"/>
      <c r="AG2179" s="6"/>
      <c r="AH2179" s="1"/>
      <c r="AI2179" s="3"/>
      <c r="AJ2179" s="3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  <c r="BV2179" s="1"/>
      <c r="BW2179" s="1"/>
      <c r="BX2179" s="1"/>
      <c r="BY2179" s="1"/>
      <c r="BZ2179" s="1"/>
      <c r="CA2179" s="1"/>
      <c r="CB2179" s="1"/>
      <c r="CC2179" s="1"/>
      <c r="CD2179" s="1"/>
      <c r="CE2179" s="1"/>
      <c r="CF2179" s="1"/>
      <c r="CG2179" s="1"/>
      <c r="CH2179" s="1"/>
      <c r="CI2179" s="1"/>
      <c r="CJ2179" s="1"/>
      <c r="CK2179" s="1"/>
      <c r="CL2179" s="1"/>
      <c r="CM2179" s="1"/>
      <c r="CN2179" s="1"/>
      <c r="CO2179" s="1"/>
      <c r="CP2179" s="1"/>
      <c r="CQ2179" s="1"/>
      <c r="CR2179" s="1"/>
      <c r="CS2179" s="1"/>
      <c r="CT2179" s="1"/>
      <c r="CU2179" s="1"/>
      <c r="CV2179" s="1"/>
      <c r="CW2179" s="1"/>
      <c r="CX2179" s="1"/>
      <c r="CY2179" s="1"/>
      <c r="CZ2179" s="1"/>
      <c r="DA2179" s="1"/>
      <c r="DB2179" s="1"/>
      <c r="DC2179" s="1"/>
      <c r="DD2179" s="1"/>
      <c r="DE2179" s="1"/>
      <c r="DF2179" s="1"/>
      <c r="DG2179" s="1"/>
      <c r="DH2179" s="1"/>
      <c r="DI2179" s="1"/>
      <c r="DJ2179" s="1"/>
      <c r="DK2179" s="1"/>
      <c r="DL2179" s="1"/>
      <c r="DM2179" s="1"/>
      <c r="DN2179" s="1"/>
      <c r="DO2179" s="1"/>
      <c r="DP2179" s="1"/>
      <c r="DQ2179" s="1"/>
      <c r="DR2179" s="1"/>
      <c r="DS2179" s="1"/>
      <c r="DT2179" s="1"/>
      <c r="DU2179" s="1"/>
      <c r="DV2179" s="1"/>
      <c r="DW2179" s="1"/>
      <c r="DX2179" s="1"/>
      <c r="DY2179" s="1"/>
      <c r="DZ2179" s="1"/>
      <c r="EA2179" s="1"/>
      <c r="EB2179" s="1"/>
      <c r="EC2179" s="1"/>
      <c r="ED2179" s="1"/>
      <c r="EE2179" s="1"/>
      <c r="EF2179" s="1"/>
      <c r="EG2179" s="1"/>
      <c r="EH2179" s="1"/>
      <c r="EI2179" s="1"/>
      <c r="EJ2179" s="1"/>
      <c r="EK2179" s="1"/>
      <c r="EL2179" s="1"/>
      <c r="EM2179" s="1"/>
      <c r="EN2179" s="1"/>
      <c r="EO2179" s="1"/>
      <c r="EP2179" s="1"/>
      <c r="EQ2179" s="1"/>
      <c r="ER2179" s="1"/>
      <c r="ES2179" s="1"/>
      <c r="ET2179" s="1"/>
      <c r="EU2179" s="1"/>
      <c r="EV2179" s="1"/>
      <c r="EW2179" s="1"/>
      <c r="EX2179" s="1"/>
      <c r="EY2179" s="1"/>
      <c r="EZ2179" s="1"/>
      <c r="FA2179" s="1"/>
      <c r="FB2179" s="1"/>
      <c r="FC2179" s="1"/>
      <c r="FD2179" s="1"/>
      <c r="FE2179" s="1"/>
      <c r="FF2179" s="1"/>
      <c r="FG2179" s="1"/>
      <c r="FH2179" s="1"/>
      <c r="FI2179" s="1"/>
      <c r="FJ2179" s="1"/>
      <c r="FK2179" s="1"/>
      <c r="FL2179" s="1"/>
      <c r="FM2179" s="1"/>
      <c r="FN2179" s="1"/>
      <c r="FO2179" s="1"/>
      <c r="FP2179" s="1"/>
      <c r="FQ2179" s="1"/>
      <c r="FR2179" s="1"/>
      <c r="FS2179" s="1"/>
      <c r="FT2179" s="1"/>
      <c r="FU2179" s="1"/>
      <c r="FV2179" s="1"/>
      <c r="FW2179" s="1"/>
      <c r="FX2179" s="1"/>
      <c r="FY2179" s="1"/>
      <c r="FZ2179" s="1"/>
      <c r="GA2179" s="1"/>
      <c r="GB2179" s="1"/>
      <c r="GC2179" s="1"/>
      <c r="GD2179" s="1"/>
      <c r="GE2179" s="1"/>
      <c r="GF2179" s="1"/>
      <c r="GG2179" s="1"/>
      <c r="GH2179" s="1"/>
      <c r="GI2179" s="1"/>
      <c r="GJ2179" s="1"/>
      <c r="GK2179" s="1"/>
      <c r="GL2179" s="1"/>
      <c r="GM2179" s="1"/>
      <c r="GN2179" s="1"/>
      <c r="GO2179" s="1"/>
      <c r="GP2179" s="1"/>
      <c r="GQ2179" s="1"/>
      <c r="GR2179" s="1"/>
      <c r="GS2179" s="1"/>
      <c r="GT2179" s="1"/>
      <c r="GU2179" s="1"/>
      <c r="GV2179" s="1"/>
      <c r="GW2179" s="1"/>
      <c r="GX2179" s="1"/>
      <c r="GY2179" s="1"/>
      <c r="GZ2179" s="1"/>
      <c r="HA2179" s="1"/>
      <c r="HB2179" s="1"/>
      <c r="HC2179" s="1"/>
      <c r="HD2179" s="1"/>
      <c r="HE2179" s="1"/>
      <c r="HF2179" s="1"/>
      <c r="HG2179" s="1"/>
      <c r="HH2179" s="1"/>
      <c r="HI2179" s="1"/>
      <c r="HJ2179" s="1"/>
      <c r="HK2179" s="1"/>
      <c r="HL2179" s="1"/>
    </row>
    <row r="2180" spans="1:220" x14ac:dyDescent="0.2">
      <c r="A2180" s="63">
        <f t="shared" si="546"/>
        <v>44155</v>
      </c>
      <c r="B2180" s="12">
        <f t="shared" ca="1" si="548"/>
        <v>97397438.518176332</v>
      </c>
      <c r="C2180" s="71">
        <f t="shared" si="549"/>
        <v>80818569.689999998</v>
      </c>
      <c r="D2180" s="65">
        <f ca="1">IF(A2180&lt;$B$1,VLOOKUP(A2180,[1]DI!$A$4:$B$15000,2,FALSE),0)</f>
        <v>1.9000000000000006E-2</v>
      </c>
      <c r="E2180" s="11">
        <f t="shared" ca="1" si="550"/>
        <v>1.0000746899999999</v>
      </c>
      <c r="F2180" s="64">
        <f ca="1">(TRUNC(PRODUCT($E$16:$E2179),16))</f>
        <v>1.6471766198889499</v>
      </c>
      <c r="G2180" s="64">
        <f t="shared" ca="1" si="551"/>
        <v>1.6004484080525101</v>
      </c>
      <c r="H2180" s="64">
        <f t="shared" ca="1" si="552"/>
        <v>1.02919695</v>
      </c>
      <c r="I2180" s="65">
        <f t="shared" si="547"/>
        <v>3.7499999999999999E-2</v>
      </c>
      <c r="J2180" s="66">
        <f t="shared" si="553"/>
        <v>43801</v>
      </c>
      <c r="K2180" s="13">
        <f t="shared" si="545"/>
        <v>354</v>
      </c>
      <c r="L2180" s="9">
        <f t="shared" si="554"/>
        <v>1.0368636200000001</v>
      </c>
      <c r="M2180" s="69">
        <f t="shared" ca="1" si="555"/>
        <v>1.0671368750000001</v>
      </c>
      <c r="N2180" s="68">
        <f t="shared" si="556"/>
        <v>0</v>
      </c>
      <c r="O2180" s="64">
        <f t="shared" ca="1" si="557"/>
        <v>5425906.2109563304</v>
      </c>
      <c r="P2180" s="70">
        <f t="shared" si="558"/>
        <v>0</v>
      </c>
      <c r="Q2180" s="71">
        <f t="shared" si="559"/>
        <v>1616371.3938</v>
      </c>
      <c r="R2180" s="71">
        <f t="shared" si="560"/>
        <v>9536591.2234199997</v>
      </c>
      <c r="S2180" s="66"/>
      <c r="T2180" s="66"/>
      <c r="U2180" s="66"/>
      <c r="V2180" s="6"/>
      <c r="W2180" s="6"/>
      <c r="X2180" s="6"/>
      <c r="Y2180" s="7"/>
      <c r="Z2180" s="1"/>
      <c r="AA2180" s="6"/>
      <c r="AB2180" s="7"/>
      <c r="AC2180" s="7"/>
      <c r="AD2180" s="7"/>
      <c r="AE2180" s="6"/>
      <c r="AF2180" s="8"/>
      <c r="AG2180" s="6"/>
      <c r="AH2180" s="1"/>
      <c r="AI2180" s="3"/>
      <c r="AJ2180" s="3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  <c r="BU2180" s="1"/>
      <c r="BV2180" s="1"/>
      <c r="BW2180" s="1"/>
      <c r="BX2180" s="1"/>
      <c r="BY2180" s="1"/>
      <c r="BZ2180" s="1"/>
      <c r="CA2180" s="1"/>
      <c r="CB2180" s="1"/>
      <c r="CC2180" s="1"/>
      <c r="CD2180" s="1"/>
      <c r="CE2180" s="1"/>
      <c r="CF2180" s="1"/>
      <c r="CG2180" s="1"/>
      <c r="CH2180" s="1"/>
      <c r="CI2180" s="1"/>
      <c r="CJ2180" s="1"/>
      <c r="CK2180" s="1"/>
      <c r="CL2180" s="1"/>
      <c r="CM2180" s="1"/>
      <c r="CN2180" s="1"/>
      <c r="CO2180" s="1"/>
      <c r="CP2180" s="1"/>
      <c r="CQ2180" s="1"/>
      <c r="CR2180" s="1"/>
      <c r="CS2180" s="1"/>
      <c r="CT2180" s="1"/>
      <c r="CU2180" s="1"/>
      <c r="CV2180" s="1"/>
      <c r="CW2180" s="1"/>
      <c r="CX2180" s="1"/>
      <c r="CY2180" s="1"/>
      <c r="CZ2180" s="1"/>
      <c r="DA2180" s="1"/>
      <c r="DB2180" s="1"/>
      <c r="DC2180" s="1"/>
      <c r="DD2180" s="1"/>
      <c r="DE2180" s="1"/>
      <c r="DF2180" s="1"/>
      <c r="DG2180" s="1"/>
      <c r="DH2180" s="1"/>
      <c r="DI2180" s="1"/>
      <c r="DJ2180" s="1"/>
      <c r="DK2180" s="1"/>
      <c r="DL2180" s="1"/>
      <c r="DM2180" s="1"/>
      <c r="DN2180" s="1"/>
      <c r="DO2180" s="1"/>
      <c r="DP2180" s="1"/>
      <c r="DQ2180" s="1"/>
      <c r="DR2180" s="1"/>
      <c r="DS2180" s="1"/>
      <c r="DT2180" s="1"/>
      <c r="DU2180" s="1"/>
      <c r="DV2180" s="1"/>
      <c r="DW2180" s="1"/>
      <c r="DX2180" s="1"/>
      <c r="DY2180" s="1"/>
      <c r="DZ2180" s="1"/>
      <c r="EA2180" s="1"/>
      <c r="EB2180" s="1"/>
      <c r="EC2180" s="1"/>
      <c r="ED2180" s="1"/>
      <c r="EE2180" s="1"/>
      <c r="EF2180" s="1"/>
      <c r="EG2180" s="1"/>
      <c r="EH2180" s="1"/>
      <c r="EI2180" s="1"/>
      <c r="EJ2180" s="1"/>
      <c r="EK2180" s="1"/>
      <c r="EL2180" s="1"/>
      <c r="EM2180" s="1"/>
      <c r="EN2180" s="1"/>
      <c r="EO2180" s="1"/>
      <c r="EP2180" s="1"/>
      <c r="EQ2180" s="1"/>
      <c r="ER2180" s="1"/>
      <c r="ES2180" s="1"/>
      <c r="ET2180" s="1"/>
      <c r="EU2180" s="1"/>
      <c r="EV2180" s="1"/>
      <c r="EW2180" s="1"/>
      <c r="EX2180" s="1"/>
      <c r="EY2180" s="1"/>
      <c r="EZ2180" s="1"/>
      <c r="FA2180" s="1"/>
      <c r="FB2180" s="1"/>
      <c r="FC2180" s="1"/>
      <c r="FD2180" s="1"/>
      <c r="FE2180" s="1"/>
      <c r="FF2180" s="1"/>
      <c r="FG2180" s="1"/>
      <c r="FH2180" s="1"/>
      <c r="FI2180" s="1"/>
      <c r="FJ2180" s="1"/>
      <c r="FK2180" s="1"/>
      <c r="FL2180" s="1"/>
      <c r="FM2180" s="1"/>
      <c r="FN2180" s="1"/>
      <c r="FO2180" s="1"/>
      <c r="FP2180" s="1"/>
      <c r="FQ2180" s="1"/>
      <c r="FR2180" s="1"/>
      <c r="FS2180" s="1"/>
      <c r="FT2180" s="1"/>
      <c r="FU2180" s="1"/>
      <c r="FV2180" s="1"/>
      <c r="FW2180" s="1"/>
      <c r="FX2180" s="1"/>
      <c r="FY2180" s="1"/>
      <c r="FZ2180" s="1"/>
      <c r="GA2180" s="1"/>
      <c r="GB2180" s="1"/>
      <c r="GC2180" s="1"/>
      <c r="GD2180" s="1"/>
      <c r="GE2180" s="1"/>
      <c r="GF2180" s="1"/>
      <c r="GG2180" s="1"/>
      <c r="GH2180" s="1"/>
      <c r="GI2180" s="1"/>
      <c r="GJ2180" s="1"/>
      <c r="GK2180" s="1"/>
      <c r="GL2180" s="1"/>
      <c r="GM2180" s="1"/>
      <c r="GN2180" s="1"/>
      <c r="GO2180" s="1"/>
      <c r="GP2180" s="1"/>
      <c r="GQ2180" s="1"/>
      <c r="GR2180" s="1"/>
      <c r="GS2180" s="1"/>
      <c r="GT2180" s="1"/>
      <c r="GU2180" s="1"/>
      <c r="GV2180" s="1"/>
      <c r="GW2180" s="1"/>
      <c r="GX2180" s="1"/>
      <c r="GY2180" s="1"/>
      <c r="GZ2180" s="1"/>
      <c r="HA2180" s="1"/>
      <c r="HB2180" s="1"/>
      <c r="HC2180" s="1"/>
      <c r="HD2180" s="1"/>
      <c r="HE2180" s="1"/>
      <c r="HF2180" s="1"/>
      <c r="HG2180" s="1"/>
      <c r="HH2180" s="1"/>
      <c r="HI2180" s="1"/>
      <c r="HJ2180" s="1"/>
      <c r="HK2180" s="1"/>
      <c r="HL2180" s="1"/>
    </row>
    <row r="2181" spans="1:220" x14ac:dyDescent="0.2">
      <c r="A2181" s="63">
        <f t="shared" si="546"/>
        <v>44156</v>
      </c>
      <c r="B2181" s="12">
        <f t="shared" ca="1" si="548"/>
        <v>97439640.143380851</v>
      </c>
      <c r="C2181" s="71">
        <f t="shared" si="549"/>
        <v>80818569.689999998</v>
      </c>
      <c r="D2181" s="65">
        <f ca="1">IF(A2181&lt;$B$1,VLOOKUP(A2181,[1]DI!$A$4:$B$15000,2,FALSE),0)</f>
        <v>0</v>
      </c>
      <c r="E2181" s="11">
        <f t="shared" ca="1" si="550"/>
        <v>1</v>
      </c>
      <c r="F2181" s="64">
        <f ca="1">(TRUNC(PRODUCT($E$16:$E2180),16))</f>
        <v>1.64729964751069</v>
      </c>
      <c r="G2181" s="64">
        <f t="shared" ca="1" si="551"/>
        <v>1.6004484080525101</v>
      </c>
      <c r="H2181" s="64">
        <f t="shared" ca="1" si="552"/>
        <v>1.02927382</v>
      </c>
      <c r="I2181" s="65">
        <f t="shared" si="547"/>
        <v>3.7499999999999999E-2</v>
      </c>
      <c r="J2181" s="66">
        <f t="shared" si="553"/>
        <v>43801</v>
      </c>
      <c r="K2181" s="13">
        <f t="shared" si="545"/>
        <v>355</v>
      </c>
      <c r="L2181" s="9">
        <f t="shared" si="554"/>
        <v>1.0369696559999999</v>
      </c>
      <c r="M2181" s="69">
        <f t="shared" ca="1" si="555"/>
        <v>1.0673257190000001</v>
      </c>
      <c r="N2181" s="68">
        <f t="shared" si="556"/>
        <v>0</v>
      </c>
      <c r="O2181" s="64">
        <f t="shared" ca="1" si="557"/>
        <v>5441168.3129308596</v>
      </c>
      <c r="P2181" s="70">
        <f t="shared" si="558"/>
        <v>0</v>
      </c>
      <c r="Q2181" s="71">
        <f t="shared" si="559"/>
        <v>1616371.3938</v>
      </c>
      <c r="R2181" s="71">
        <f t="shared" si="560"/>
        <v>9563530.746650001</v>
      </c>
      <c r="S2181" s="66"/>
      <c r="T2181" s="66"/>
      <c r="U2181" s="66"/>
      <c r="V2181" s="6"/>
      <c r="W2181" s="6"/>
      <c r="X2181" s="6"/>
      <c r="Y2181" s="7"/>
      <c r="Z2181" s="1"/>
      <c r="AA2181" s="6"/>
      <c r="AB2181" s="7"/>
      <c r="AC2181" s="7"/>
      <c r="AD2181" s="7"/>
      <c r="AE2181" s="6"/>
      <c r="AF2181" s="8"/>
      <c r="AG2181" s="6"/>
      <c r="AH2181" s="1"/>
      <c r="AI2181" s="3"/>
      <c r="AJ2181" s="3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  <c r="BV2181" s="1"/>
      <c r="BW2181" s="1"/>
      <c r="BX2181" s="1"/>
      <c r="BY2181" s="1"/>
      <c r="BZ2181" s="1"/>
      <c r="CA2181" s="1"/>
      <c r="CB2181" s="1"/>
      <c r="CC2181" s="1"/>
      <c r="CD2181" s="1"/>
      <c r="CE2181" s="1"/>
      <c r="CF2181" s="1"/>
      <c r="CG2181" s="1"/>
      <c r="CH2181" s="1"/>
      <c r="CI2181" s="1"/>
      <c r="CJ2181" s="1"/>
      <c r="CK2181" s="1"/>
      <c r="CL2181" s="1"/>
      <c r="CM2181" s="1"/>
      <c r="CN2181" s="1"/>
      <c r="CO2181" s="1"/>
      <c r="CP2181" s="1"/>
      <c r="CQ2181" s="1"/>
      <c r="CR2181" s="1"/>
      <c r="CS2181" s="1"/>
      <c r="CT2181" s="1"/>
      <c r="CU2181" s="1"/>
      <c r="CV2181" s="1"/>
      <c r="CW2181" s="1"/>
      <c r="CX2181" s="1"/>
      <c r="CY2181" s="1"/>
      <c r="CZ2181" s="1"/>
      <c r="DA2181" s="1"/>
      <c r="DB2181" s="1"/>
      <c r="DC2181" s="1"/>
      <c r="DD2181" s="1"/>
      <c r="DE2181" s="1"/>
      <c r="DF2181" s="1"/>
      <c r="DG2181" s="1"/>
      <c r="DH2181" s="1"/>
      <c r="DI2181" s="1"/>
      <c r="DJ2181" s="1"/>
      <c r="DK2181" s="1"/>
      <c r="DL2181" s="1"/>
      <c r="DM2181" s="1"/>
      <c r="DN2181" s="1"/>
      <c r="DO2181" s="1"/>
      <c r="DP2181" s="1"/>
      <c r="DQ2181" s="1"/>
      <c r="DR2181" s="1"/>
      <c r="DS2181" s="1"/>
      <c r="DT2181" s="1"/>
      <c r="DU2181" s="1"/>
      <c r="DV2181" s="1"/>
      <c r="DW2181" s="1"/>
      <c r="DX2181" s="1"/>
      <c r="DY2181" s="1"/>
      <c r="DZ2181" s="1"/>
      <c r="EA2181" s="1"/>
      <c r="EB2181" s="1"/>
      <c r="EC2181" s="1"/>
      <c r="ED2181" s="1"/>
      <c r="EE2181" s="1"/>
      <c r="EF2181" s="1"/>
      <c r="EG2181" s="1"/>
      <c r="EH2181" s="1"/>
      <c r="EI2181" s="1"/>
      <c r="EJ2181" s="1"/>
      <c r="EK2181" s="1"/>
      <c r="EL2181" s="1"/>
      <c r="EM2181" s="1"/>
      <c r="EN2181" s="1"/>
      <c r="EO2181" s="1"/>
      <c r="EP2181" s="1"/>
      <c r="EQ2181" s="1"/>
      <c r="ER2181" s="1"/>
      <c r="ES2181" s="1"/>
      <c r="ET2181" s="1"/>
      <c r="EU2181" s="1"/>
      <c r="EV2181" s="1"/>
      <c r="EW2181" s="1"/>
      <c r="EX2181" s="1"/>
      <c r="EY2181" s="1"/>
      <c r="EZ2181" s="1"/>
      <c r="FA2181" s="1"/>
      <c r="FB2181" s="1"/>
      <c r="FC2181" s="1"/>
      <c r="FD2181" s="1"/>
      <c r="FE2181" s="1"/>
      <c r="FF2181" s="1"/>
      <c r="FG2181" s="1"/>
      <c r="FH2181" s="1"/>
      <c r="FI2181" s="1"/>
      <c r="FJ2181" s="1"/>
      <c r="FK2181" s="1"/>
      <c r="FL2181" s="1"/>
      <c r="FM2181" s="1"/>
      <c r="FN2181" s="1"/>
      <c r="FO2181" s="1"/>
      <c r="FP2181" s="1"/>
      <c r="FQ2181" s="1"/>
      <c r="FR2181" s="1"/>
      <c r="FS2181" s="1"/>
      <c r="FT2181" s="1"/>
      <c r="FU2181" s="1"/>
      <c r="FV2181" s="1"/>
      <c r="FW2181" s="1"/>
      <c r="FX2181" s="1"/>
      <c r="FY2181" s="1"/>
      <c r="FZ2181" s="1"/>
      <c r="GA2181" s="1"/>
      <c r="GB2181" s="1"/>
      <c r="GC2181" s="1"/>
      <c r="GD2181" s="1"/>
      <c r="GE2181" s="1"/>
      <c r="GF2181" s="1"/>
      <c r="GG2181" s="1"/>
      <c r="GH2181" s="1"/>
      <c r="GI2181" s="1"/>
      <c r="GJ2181" s="1"/>
      <c r="GK2181" s="1"/>
      <c r="GL2181" s="1"/>
      <c r="GM2181" s="1"/>
      <c r="GN2181" s="1"/>
      <c r="GO2181" s="1"/>
      <c r="GP2181" s="1"/>
      <c r="GQ2181" s="1"/>
      <c r="GR2181" s="1"/>
      <c r="GS2181" s="1"/>
      <c r="GT2181" s="1"/>
      <c r="GU2181" s="1"/>
      <c r="GV2181" s="1"/>
      <c r="GW2181" s="1"/>
      <c r="GX2181" s="1"/>
      <c r="GY2181" s="1"/>
      <c r="GZ2181" s="1"/>
      <c r="HA2181" s="1"/>
      <c r="HB2181" s="1"/>
      <c r="HC2181" s="1"/>
      <c r="HD2181" s="1"/>
      <c r="HE2181" s="1"/>
      <c r="HF2181" s="1"/>
      <c r="HG2181" s="1"/>
      <c r="HH2181" s="1"/>
      <c r="HI2181" s="1"/>
      <c r="HJ2181" s="1"/>
      <c r="HK2181" s="1"/>
      <c r="HL2181" s="1"/>
    </row>
    <row r="2182" spans="1:220" x14ac:dyDescent="0.2">
      <c r="A2182" s="63">
        <f t="shared" si="546"/>
        <v>44157</v>
      </c>
      <c r="B2182" s="12">
        <f t="shared" ca="1" si="548"/>
        <v>97475401.094311088</v>
      </c>
      <c r="C2182" s="71">
        <f t="shared" si="549"/>
        <v>80818569.689999998</v>
      </c>
      <c r="D2182" s="65">
        <f ca="1">IF(A2182&lt;$B$1,VLOOKUP(A2182,[1]DI!$A$4:$B$15000,2,FALSE),0)</f>
        <v>0</v>
      </c>
      <c r="E2182" s="11">
        <f t="shared" ca="1" si="550"/>
        <v>1</v>
      </c>
      <c r="F2182" s="64">
        <f ca="1">(TRUNC(PRODUCT($E$16:$E2181),16))</f>
        <v>1.64729964751069</v>
      </c>
      <c r="G2182" s="64">
        <f t="shared" ca="1" si="551"/>
        <v>1.6004484080525101</v>
      </c>
      <c r="H2182" s="64">
        <f t="shared" ca="1" si="552"/>
        <v>1.02927382</v>
      </c>
      <c r="I2182" s="65">
        <f t="shared" si="547"/>
        <v>3.7499999999999999E-2</v>
      </c>
      <c r="J2182" s="66">
        <f t="shared" si="553"/>
        <v>43801</v>
      </c>
      <c r="K2182" s="13">
        <f t="shared" si="545"/>
        <v>356</v>
      </c>
      <c r="L2182" s="9">
        <f t="shared" si="554"/>
        <v>1.037075703</v>
      </c>
      <c r="M2182" s="69">
        <f t="shared" ca="1" si="555"/>
        <v>1.06743487</v>
      </c>
      <c r="N2182" s="68">
        <f t="shared" si="556"/>
        <v>0</v>
      </c>
      <c r="O2182" s="64">
        <f t="shared" ca="1" si="557"/>
        <v>5449989.7406310895</v>
      </c>
      <c r="P2182" s="70">
        <f t="shared" si="558"/>
        <v>0</v>
      </c>
      <c r="Q2182" s="71">
        <f t="shared" si="559"/>
        <v>1616371.3938</v>
      </c>
      <c r="R2182" s="71">
        <f t="shared" si="560"/>
        <v>9590470.2698800005</v>
      </c>
      <c r="S2182" s="66"/>
      <c r="T2182" s="66"/>
      <c r="U2182" s="66"/>
      <c r="V2182" s="6"/>
      <c r="W2182" s="6"/>
      <c r="X2182" s="6"/>
      <c r="Y2182" s="7"/>
      <c r="Z2182" s="1"/>
      <c r="AA2182" s="6"/>
      <c r="AB2182" s="7"/>
      <c r="AC2182" s="7"/>
      <c r="AD2182" s="7"/>
      <c r="AE2182" s="6"/>
      <c r="AF2182" s="8"/>
      <c r="AG2182" s="6"/>
      <c r="AH2182" s="1"/>
      <c r="AI2182" s="3"/>
      <c r="AJ2182" s="3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  <c r="BV2182" s="1"/>
      <c r="BW2182" s="1"/>
      <c r="BX2182" s="1"/>
      <c r="BY2182" s="1"/>
      <c r="BZ2182" s="1"/>
      <c r="CA2182" s="1"/>
      <c r="CB2182" s="1"/>
      <c r="CC2182" s="1"/>
      <c r="CD2182" s="1"/>
      <c r="CE2182" s="1"/>
      <c r="CF2182" s="1"/>
      <c r="CG2182" s="1"/>
      <c r="CH2182" s="1"/>
      <c r="CI2182" s="1"/>
      <c r="CJ2182" s="1"/>
      <c r="CK2182" s="1"/>
      <c r="CL2182" s="1"/>
      <c r="CM2182" s="1"/>
      <c r="CN2182" s="1"/>
      <c r="CO2182" s="1"/>
      <c r="CP2182" s="1"/>
      <c r="CQ2182" s="1"/>
      <c r="CR2182" s="1"/>
      <c r="CS2182" s="1"/>
      <c r="CT2182" s="1"/>
      <c r="CU2182" s="1"/>
      <c r="CV2182" s="1"/>
      <c r="CW2182" s="1"/>
      <c r="CX2182" s="1"/>
      <c r="CY2182" s="1"/>
      <c r="CZ2182" s="1"/>
      <c r="DA2182" s="1"/>
      <c r="DB2182" s="1"/>
      <c r="DC2182" s="1"/>
      <c r="DD2182" s="1"/>
      <c r="DE2182" s="1"/>
      <c r="DF2182" s="1"/>
      <c r="DG2182" s="1"/>
      <c r="DH2182" s="1"/>
      <c r="DI2182" s="1"/>
      <c r="DJ2182" s="1"/>
      <c r="DK2182" s="1"/>
      <c r="DL2182" s="1"/>
      <c r="DM2182" s="1"/>
      <c r="DN2182" s="1"/>
      <c r="DO2182" s="1"/>
      <c r="DP2182" s="1"/>
      <c r="DQ2182" s="1"/>
      <c r="DR2182" s="1"/>
      <c r="DS2182" s="1"/>
      <c r="DT2182" s="1"/>
      <c r="DU2182" s="1"/>
      <c r="DV2182" s="1"/>
      <c r="DW2182" s="1"/>
      <c r="DX2182" s="1"/>
      <c r="DY2182" s="1"/>
      <c r="DZ2182" s="1"/>
      <c r="EA2182" s="1"/>
      <c r="EB2182" s="1"/>
      <c r="EC2182" s="1"/>
      <c r="ED2182" s="1"/>
      <c r="EE2182" s="1"/>
      <c r="EF2182" s="1"/>
      <c r="EG2182" s="1"/>
      <c r="EH2182" s="1"/>
      <c r="EI2182" s="1"/>
      <c r="EJ2182" s="1"/>
      <c r="EK2182" s="1"/>
      <c r="EL2182" s="1"/>
      <c r="EM2182" s="1"/>
      <c r="EN2182" s="1"/>
      <c r="EO2182" s="1"/>
      <c r="EP2182" s="1"/>
      <c r="EQ2182" s="1"/>
      <c r="ER2182" s="1"/>
      <c r="ES2182" s="1"/>
      <c r="ET2182" s="1"/>
      <c r="EU2182" s="1"/>
      <c r="EV2182" s="1"/>
      <c r="EW2182" s="1"/>
      <c r="EX2182" s="1"/>
      <c r="EY2182" s="1"/>
      <c r="EZ2182" s="1"/>
      <c r="FA2182" s="1"/>
      <c r="FB2182" s="1"/>
      <c r="FC2182" s="1"/>
      <c r="FD2182" s="1"/>
      <c r="FE2182" s="1"/>
      <c r="FF2182" s="1"/>
      <c r="FG2182" s="1"/>
      <c r="FH2182" s="1"/>
      <c r="FI2182" s="1"/>
      <c r="FJ2182" s="1"/>
      <c r="FK2182" s="1"/>
      <c r="FL2182" s="1"/>
      <c r="FM2182" s="1"/>
      <c r="FN2182" s="1"/>
      <c r="FO2182" s="1"/>
      <c r="FP2182" s="1"/>
      <c r="FQ2182" s="1"/>
      <c r="FR2182" s="1"/>
      <c r="FS2182" s="1"/>
      <c r="FT2182" s="1"/>
      <c r="FU2182" s="1"/>
      <c r="FV2182" s="1"/>
      <c r="FW2182" s="1"/>
      <c r="FX2182" s="1"/>
      <c r="FY2182" s="1"/>
      <c r="FZ2182" s="1"/>
      <c r="GA2182" s="1"/>
      <c r="GB2182" s="1"/>
      <c r="GC2182" s="1"/>
      <c r="GD2182" s="1"/>
      <c r="GE2182" s="1"/>
      <c r="GF2182" s="1"/>
      <c r="GG2182" s="1"/>
      <c r="GH2182" s="1"/>
      <c r="GI2182" s="1"/>
      <c r="GJ2182" s="1"/>
      <c r="GK2182" s="1"/>
      <c r="GL2182" s="1"/>
      <c r="GM2182" s="1"/>
      <c r="GN2182" s="1"/>
      <c r="GO2182" s="1"/>
      <c r="GP2182" s="1"/>
      <c r="GQ2182" s="1"/>
      <c r="GR2182" s="1"/>
      <c r="GS2182" s="1"/>
      <c r="GT2182" s="1"/>
      <c r="GU2182" s="1"/>
      <c r="GV2182" s="1"/>
      <c r="GW2182" s="1"/>
      <c r="GX2182" s="1"/>
      <c r="GY2182" s="1"/>
      <c r="GZ2182" s="1"/>
      <c r="HA2182" s="1"/>
      <c r="HB2182" s="1"/>
      <c r="HC2182" s="1"/>
      <c r="HD2182" s="1"/>
      <c r="HE2182" s="1"/>
      <c r="HF2182" s="1"/>
      <c r="HG2182" s="1"/>
      <c r="HH2182" s="1"/>
      <c r="HI2182" s="1"/>
      <c r="HJ2182" s="1"/>
      <c r="HK2182" s="1"/>
      <c r="HL2182" s="1"/>
    </row>
    <row r="2183" spans="1:220" x14ac:dyDescent="0.2">
      <c r="A2183" s="63">
        <f t="shared" si="546"/>
        <v>44158</v>
      </c>
      <c r="B2183" s="12">
        <f t="shared" ca="1" si="548"/>
        <v>97511163.01506415</v>
      </c>
      <c r="C2183" s="71">
        <f t="shared" si="549"/>
        <v>80818569.689999998</v>
      </c>
      <c r="D2183" s="65">
        <f ca="1">IF(A2183&lt;$B$1,VLOOKUP(A2183,[1]DI!$A$4:$B$15000,2,FALSE),0)</f>
        <v>1.9000000000000006E-2</v>
      </c>
      <c r="E2183" s="11">
        <f t="shared" ca="1" si="550"/>
        <v>1.0000746899999999</v>
      </c>
      <c r="F2183" s="64">
        <f ca="1">(TRUNC(PRODUCT($E$16:$E2182),16))</f>
        <v>1.64729964751069</v>
      </c>
      <c r="G2183" s="64">
        <f t="shared" ca="1" si="551"/>
        <v>1.6004484080525101</v>
      </c>
      <c r="H2183" s="64">
        <f t="shared" ca="1" si="552"/>
        <v>1.02927382</v>
      </c>
      <c r="I2183" s="65">
        <f t="shared" si="547"/>
        <v>3.7499999999999999E-2</v>
      </c>
      <c r="J2183" s="66">
        <f t="shared" si="553"/>
        <v>43801</v>
      </c>
      <c r="K2183" s="13">
        <f t="shared" si="545"/>
        <v>357</v>
      </c>
      <c r="L2183" s="9">
        <f t="shared" si="554"/>
        <v>1.037181761</v>
      </c>
      <c r="M2183" s="69">
        <f t="shared" ca="1" si="555"/>
        <v>1.0675440329999999</v>
      </c>
      <c r="N2183" s="68">
        <f t="shared" si="556"/>
        <v>0</v>
      </c>
      <c r="O2183" s="64">
        <f t="shared" ca="1" si="557"/>
        <v>5458812.13815415</v>
      </c>
      <c r="P2183" s="70">
        <f t="shared" si="558"/>
        <v>0</v>
      </c>
      <c r="Q2183" s="71">
        <f t="shared" si="559"/>
        <v>1616371.3938</v>
      </c>
      <c r="R2183" s="71">
        <f t="shared" si="560"/>
        <v>9617409.79311</v>
      </c>
      <c r="S2183" s="66"/>
      <c r="T2183" s="66"/>
      <c r="U2183" s="66"/>
      <c r="V2183" s="6"/>
      <c r="W2183" s="6"/>
      <c r="X2183" s="6"/>
      <c r="Y2183" s="7"/>
      <c r="Z2183" s="1"/>
      <c r="AA2183" s="6"/>
      <c r="AB2183" s="7"/>
      <c r="AC2183" s="7"/>
      <c r="AD2183" s="7"/>
      <c r="AE2183" s="6"/>
      <c r="AF2183" s="8"/>
      <c r="AG2183" s="6"/>
      <c r="AH2183" s="1"/>
      <c r="AI2183" s="3"/>
      <c r="AJ2183" s="3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  <c r="BV2183" s="1"/>
      <c r="BW2183" s="1"/>
      <c r="BX2183" s="1"/>
      <c r="BY2183" s="1"/>
      <c r="BZ2183" s="1"/>
      <c r="CA2183" s="1"/>
      <c r="CB2183" s="1"/>
      <c r="CC2183" s="1"/>
      <c r="CD2183" s="1"/>
      <c r="CE2183" s="1"/>
      <c r="CF2183" s="1"/>
      <c r="CG2183" s="1"/>
      <c r="CH2183" s="1"/>
      <c r="CI2183" s="1"/>
      <c r="CJ2183" s="1"/>
      <c r="CK2183" s="1"/>
      <c r="CL2183" s="1"/>
      <c r="CM2183" s="1"/>
      <c r="CN2183" s="1"/>
      <c r="CO2183" s="1"/>
      <c r="CP2183" s="1"/>
      <c r="CQ2183" s="1"/>
      <c r="CR2183" s="1"/>
      <c r="CS2183" s="1"/>
      <c r="CT2183" s="1"/>
      <c r="CU2183" s="1"/>
      <c r="CV2183" s="1"/>
      <c r="CW2183" s="1"/>
      <c r="CX2183" s="1"/>
      <c r="CY2183" s="1"/>
      <c r="CZ2183" s="1"/>
      <c r="DA2183" s="1"/>
      <c r="DB2183" s="1"/>
      <c r="DC2183" s="1"/>
      <c r="DD2183" s="1"/>
      <c r="DE2183" s="1"/>
      <c r="DF2183" s="1"/>
      <c r="DG2183" s="1"/>
      <c r="DH2183" s="1"/>
      <c r="DI2183" s="1"/>
      <c r="DJ2183" s="1"/>
      <c r="DK2183" s="1"/>
      <c r="DL2183" s="1"/>
      <c r="DM2183" s="1"/>
      <c r="DN2183" s="1"/>
      <c r="DO2183" s="1"/>
      <c r="DP2183" s="1"/>
      <c r="DQ2183" s="1"/>
      <c r="DR2183" s="1"/>
      <c r="DS2183" s="1"/>
      <c r="DT2183" s="1"/>
      <c r="DU2183" s="1"/>
      <c r="DV2183" s="1"/>
      <c r="DW2183" s="1"/>
      <c r="DX2183" s="1"/>
      <c r="DY2183" s="1"/>
      <c r="DZ2183" s="1"/>
      <c r="EA2183" s="1"/>
      <c r="EB2183" s="1"/>
      <c r="EC2183" s="1"/>
      <c r="ED2183" s="1"/>
      <c r="EE2183" s="1"/>
      <c r="EF2183" s="1"/>
      <c r="EG2183" s="1"/>
      <c r="EH2183" s="1"/>
      <c r="EI2183" s="1"/>
      <c r="EJ2183" s="1"/>
      <c r="EK2183" s="1"/>
      <c r="EL2183" s="1"/>
      <c r="EM2183" s="1"/>
      <c r="EN2183" s="1"/>
      <c r="EO2183" s="1"/>
      <c r="EP2183" s="1"/>
      <c r="EQ2183" s="1"/>
      <c r="ER2183" s="1"/>
      <c r="ES2183" s="1"/>
      <c r="ET2183" s="1"/>
      <c r="EU2183" s="1"/>
      <c r="EV2183" s="1"/>
      <c r="EW2183" s="1"/>
      <c r="EX2183" s="1"/>
      <c r="EY2183" s="1"/>
      <c r="EZ2183" s="1"/>
      <c r="FA2183" s="1"/>
      <c r="FB2183" s="1"/>
      <c r="FC2183" s="1"/>
      <c r="FD2183" s="1"/>
      <c r="FE2183" s="1"/>
      <c r="FF2183" s="1"/>
      <c r="FG2183" s="1"/>
      <c r="FH2183" s="1"/>
      <c r="FI2183" s="1"/>
      <c r="FJ2183" s="1"/>
      <c r="FK2183" s="1"/>
      <c r="FL2183" s="1"/>
      <c r="FM2183" s="1"/>
      <c r="FN2183" s="1"/>
      <c r="FO2183" s="1"/>
      <c r="FP2183" s="1"/>
      <c r="FQ2183" s="1"/>
      <c r="FR2183" s="1"/>
      <c r="FS2183" s="1"/>
      <c r="FT2183" s="1"/>
      <c r="FU2183" s="1"/>
      <c r="FV2183" s="1"/>
      <c r="FW2183" s="1"/>
      <c r="FX2183" s="1"/>
      <c r="FY2183" s="1"/>
      <c r="FZ2183" s="1"/>
      <c r="GA2183" s="1"/>
      <c r="GB2183" s="1"/>
      <c r="GC2183" s="1"/>
      <c r="GD2183" s="1"/>
      <c r="GE2183" s="1"/>
      <c r="GF2183" s="1"/>
      <c r="GG2183" s="1"/>
      <c r="GH2183" s="1"/>
      <c r="GI2183" s="1"/>
      <c r="GJ2183" s="1"/>
      <c r="GK2183" s="1"/>
      <c r="GL2183" s="1"/>
      <c r="GM2183" s="1"/>
      <c r="GN2183" s="1"/>
      <c r="GO2183" s="1"/>
      <c r="GP2183" s="1"/>
      <c r="GQ2183" s="1"/>
      <c r="GR2183" s="1"/>
      <c r="GS2183" s="1"/>
      <c r="GT2183" s="1"/>
      <c r="GU2183" s="1"/>
      <c r="GV2183" s="1"/>
      <c r="GW2183" s="1"/>
      <c r="GX2183" s="1"/>
      <c r="GY2183" s="1"/>
      <c r="GZ2183" s="1"/>
      <c r="HA2183" s="1"/>
      <c r="HB2183" s="1"/>
      <c r="HC2183" s="1"/>
      <c r="HD2183" s="1"/>
      <c r="HE2183" s="1"/>
      <c r="HF2183" s="1"/>
      <c r="HG2183" s="1"/>
      <c r="HH2183" s="1"/>
      <c r="HI2183" s="1"/>
      <c r="HJ2183" s="1"/>
      <c r="HK2183" s="1"/>
      <c r="HL2183" s="1"/>
    </row>
    <row r="2184" spans="1:220" x14ac:dyDescent="0.2">
      <c r="A2184" s="63">
        <f t="shared" si="546"/>
        <v>44159</v>
      </c>
      <c r="B2184" s="12">
        <f t="shared" ca="1" si="548"/>
        <v>97553370.863298565</v>
      </c>
      <c r="C2184" s="71">
        <f t="shared" si="549"/>
        <v>80818569.689999998</v>
      </c>
      <c r="D2184" s="65">
        <f ca="1">IF(A2184&lt;$B$1,VLOOKUP(A2184,[1]DI!$A$4:$B$15000,2,FALSE),0)</f>
        <v>1.9000000000000006E-2</v>
      </c>
      <c r="E2184" s="11">
        <f t="shared" ca="1" si="550"/>
        <v>1.0000746899999999</v>
      </c>
      <c r="F2184" s="64">
        <f ca="1">(TRUNC(PRODUCT($E$16:$E2183),16))</f>
        <v>1.64742268432136</v>
      </c>
      <c r="G2184" s="64">
        <f t="shared" ca="1" si="551"/>
        <v>1.6004484080525101</v>
      </c>
      <c r="H2184" s="64">
        <f t="shared" ca="1" si="552"/>
        <v>1.0293507</v>
      </c>
      <c r="I2184" s="65">
        <f t="shared" si="547"/>
        <v>3.7499999999999999E-2</v>
      </c>
      <c r="J2184" s="66">
        <f t="shared" si="553"/>
        <v>43801</v>
      </c>
      <c r="K2184" s="13">
        <f t="shared" si="545"/>
        <v>358</v>
      </c>
      <c r="L2184" s="9">
        <f t="shared" si="554"/>
        <v>1.0372878299999999</v>
      </c>
      <c r="M2184" s="69">
        <f t="shared" ca="1" si="555"/>
        <v>1.067732954</v>
      </c>
      <c r="N2184" s="68">
        <f t="shared" si="556"/>
        <v>0</v>
      </c>
      <c r="O2184" s="64">
        <f t="shared" ca="1" si="557"/>
        <v>5474080.46315856</v>
      </c>
      <c r="P2184" s="70">
        <f t="shared" si="558"/>
        <v>0</v>
      </c>
      <c r="Q2184" s="71">
        <f t="shared" si="559"/>
        <v>1616371.3938</v>
      </c>
      <c r="R2184" s="71">
        <f t="shared" si="560"/>
        <v>9644349.3163399994</v>
      </c>
      <c r="S2184" s="66"/>
      <c r="T2184" s="66"/>
      <c r="U2184" s="66"/>
      <c r="V2184" s="6"/>
      <c r="W2184" s="6"/>
      <c r="X2184" s="6"/>
      <c r="Y2184" s="7"/>
      <c r="Z2184" s="1"/>
      <c r="AA2184" s="6"/>
      <c r="AB2184" s="7"/>
      <c r="AC2184" s="7"/>
      <c r="AD2184" s="7"/>
      <c r="AE2184" s="6"/>
      <c r="AF2184" s="8"/>
      <c r="AG2184" s="6"/>
      <c r="AH2184" s="1"/>
      <c r="AI2184" s="3"/>
      <c r="AJ2184" s="3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  <c r="BV2184" s="1"/>
      <c r="BW2184" s="1"/>
      <c r="BX2184" s="1"/>
      <c r="BY2184" s="1"/>
      <c r="BZ2184" s="1"/>
      <c r="CA2184" s="1"/>
      <c r="CB2184" s="1"/>
      <c r="CC2184" s="1"/>
      <c r="CD2184" s="1"/>
      <c r="CE2184" s="1"/>
      <c r="CF2184" s="1"/>
      <c r="CG2184" s="1"/>
      <c r="CH2184" s="1"/>
      <c r="CI2184" s="1"/>
      <c r="CJ2184" s="1"/>
      <c r="CK2184" s="1"/>
      <c r="CL2184" s="1"/>
      <c r="CM2184" s="1"/>
      <c r="CN2184" s="1"/>
      <c r="CO2184" s="1"/>
      <c r="CP2184" s="1"/>
      <c r="CQ2184" s="1"/>
      <c r="CR2184" s="1"/>
      <c r="CS2184" s="1"/>
      <c r="CT2184" s="1"/>
      <c r="CU2184" s="1"/>
      <c r="CV2184" s="1"/>
      <c r="CW2184" s="1"/>
      <c r="CX2184" s="1"/>
      <c r="CY2184" s="1"/>
      <c r="CZ2184" s="1"/>
      <c r="DA2184" s="1"/>
      <c r="DB2184" s="1"/>
      <c r="DC2184" s="1"/>
      <c r="DD2184" s="1"/>
      <c r="DE2184" s="1"/>
      <c r="DF2184" s="1"/>
      <c r="DG2184" s="1"/>
      <c r="DH2184" s="1"/>
      <c r="DI2184" s="1"/>
      <c r="DJ2184" s="1"/>
      <c r="DK2184" s="1"/>
      <c r="DL2184" s="1"/>
      <c r="DM2184" s="1"/>
      <c r="DN2184" s="1"/>
      <c r="DO2184" s="1"/>
      <c r="DP2184" s="1"/>
      <c r="DQ2184" s="1"/>
      <c r="DR2184" s="1"/>
      <c r="DS2184" s="1"/>
      <c r="DT2184" s="1"/>
      <c r="DU2184" s="1"/>
      <c r="DV2184" s="1"/>
      <c r="DW2184" s="1"/>
      <c r="DX2184" s="1"/>
      <c r="DY2184" s="1"/>
      <c r="DZ2184" s="1"/>
      <c r="EA2184" s="1"/>
      <c r="EB2184" s="1"/>
      <c r="EC2184" s="1"/>
      <c r="ED2184" s="1"/>
      <c r="EE2184" s="1"/>
      <c r="EF2184" s="1"/>
      <c r="EG2184" s="1"/>
      <c r="EH2184" s="1"/>
      <c r="EI2184" s="1"/>
      <c r="EJ2184" s="1"/>
      <c r="EK2184" s="1"/>
      <c r="EL2184" s="1"/>
      <c r="EM2184" s="1"/>
      <c r="EN2184" s="1"/>
      <c r="EO2184" s="1"/>
      <c r="EP2184" s="1"/>
      <c r="EQ2184" s="1"/>
      <c r="ER2184" s="1"/>
      <c r="ES2184" s="1"/>
      <c r="ET2184" s="1"/>
      <c r="EU2184" s="1"/>
      <c r="EV2184" s="1"/>
      <c r="EW2184" s="1"/>
      <c r="EX2184" s="1"/>
      <c r="EY2184" s="1"/>
      <c r="EZ2184" s="1"/>
      <c r="FA2184" s="1"/>
      <c r="FB2184" s="1"/>
      <c r="FC2184" s="1"/>
      <c r="FD2184" s="1"/>
      <c r="FE2184" s="1"/>
      <c r="FF2184" s="1"/>
      <c r="FG2184" s="1"/>
      <c r="FH2184" s="1"/>
      <c r="FI2184" s="1"/>
      <c r="FJ2184" s="1"/>
      <c r="FK2184" s="1"/>
      <c r="FL2184" s="1"/>
      <c r="FM2184" s="1"/>
      <c r="FN2184" s="1"/>
      <c r="FO2184" s="1"/>
      <c r="FP2184" s="1"/>
      <c r="FQ2184" s="1"/>
      <c r="FR2184" s="1"/>
      <c r="FS2184" s="1"/>
      <c r="FT2184" s="1"/>
      <c r="FU2184" s="1"/>
      <c r="FV2184" s="1"/>
      <c r="FW2184" s="1"/>
      <c r="FX2184" s="1"/>
      <c r="FY2184" s="1"/>
      <c r="FZ2184" s="1"/>
      <c r="GA2184" s="1"/>
      <c r="GB2184" s="1"/>
      <c r="GC2184" s="1"/>
      <c r="GD2184" s="1"/>
      <c r="GE2184" s="1"/>
      <c r="GF2184" s="1"/>
      <c r="GG2184" s="1"/>
      <c r="GH2184" s="1"/>
      <c r="GI2184" s="1"/>
      <c r="GJ2184" s="1"/>
      <c r="GK2184" s="1"/>
      <c r="GL2184" s="1"/>
      <c r="GM2184" s="1"/>
      <c r="GN2184" s="1"/>
      <c r="GO2184" s="1"/>
      <c r="GP2184" s="1"/>
      <c r="GQ2184" s="1"/>
      <c r="GR2184" s="1"/>
      <c r="GS2184" s="1"/>
      <c r="GT2184" s="1"/>
      <c r="GU2184" s="1"/>
      <c r="GV2184" s="1"/>
      <c r="GW2184" s="1"/>
      <c r="GX2184" s="1"/>
      <c r="GY2184" s="1"/>
      <c r="GZ2184" s="1"/>
      <c r="HA2184" s="1"/>
      <c r="HB2184" s="1"/>
      <c r="HC2184" s="1"/>
      <c r="HD2184" s="1"/>
      <c r="HE2184" s="1"/>
      <c r="HF2184" s="1"/>
      <c r="HG2184" s="1"/>
      <c r="HH2184" s="1"/>
      <c r="HI2184" s="1"/>
      <c r="HJ2184" s="1"/>
      <c r="HK2184" s="1"/>
      <c r="HL2184" s="1"/>
    </row>
    <row r="2185" spans="1:220" x14ac:dyDescent="0.2">
      <c r="A2185" s="63">
        <f t="shared" si="546"/>
        <v>44160</v>
      </c>
      <c r="B2185" s="12">
        <f t="shared" ca="1" si="548"/>
        <v>97595580.893634349</v>
      </c>
      <c r="C2185" s="71">
        <f t="shared" si="549"/>
        <v>80818569.689999998</v>
      </c>
      <c r="D2185" s="65">
        <f ca="1">IF(A2185&lt;$B$1,VLOOKUP(A2185,[1]DI!$A$4:$B$15000,2,FALSE),0)</f>
        <v>1.9000000000000006E-2</v>
      </c>
      <c r="E2185" s="11">
        <f t="shared" ca="1" si="550"/>
        <v>1.0000746899999999</v>
      </c>
      <c r="F2185" s="64">
        <f ca="1">(TRUNC(PRODUCT($E$16:$E2184),16))</f>
        <v>1.6475457303216501</v>
      </c>
      <c r="G2185" s="64">
        <f t="shared" ca="1" si="551"/>
        <v>1.6004484080525101</v>
      </c>
      <c r="H2185" s="64">
        <f t="shared" ca="1" si="552"/>
        <v>1.0294275799999999</v>
      </c>
      <c r="I2185" s="65">
        <f t="shared" si="547"/>
        <v>3.7499999999999999E-2</v>
      </c>
      <c r="J2185" s="66">
        <f t="shared" si="553"/>
        <v>43801</v>
      </c>
      <c r="K2185" s="13">
        <f t="shared" ref="K2185:K2248" si="561">A2185-J2185</f>
        <v>359</v>
      </c>
      <c r="L2185" s="9">
        <f t="shared" si="554"/>
        <v>1.03739391</v>
      </c>
      <c r="M2185" s="69">
        <f t="shared" ca="1" si="555"/>
        <v>1.0679219019999999</v>
      </c>
      <c r="N2185" s="68">
        <f t="shared" si="556"/>
        <v>0</v>
      </c>
      <c r="O2185" s="64">
        <f t="shared" ca="1" si="557"/>
        <v>5489350.9702643398</v>
      </c>
      <c r="P2185" s="70">
        <f t="shared" si="558"/>
        <v>0</v>
      </c>
      <c r="Q2185" s="71">
        <f t="shared" si="559"/>
        <v>1616371.3938</v>
      </c>
      <c r="R2185" s="71">
        <f t="shared" si="560"/>
        <v>9671288.8395700008</v>
      </c>
      <c r="S2185" s="66"/>
      <c r="T2185" s="66"/>
      <c r="U2185" s="66"/>
      <c r="V2185" s="6"/>
      <c r="W2185" s="6"/>
      <c r="X2185" s="6"/>
      <c r="Y2185" s="7"/>
      <c r="Z2185" s="1"/>
      <c r="AA2185" s="6"/>
      <c r="AB2185" s="7"/>
      <c r="AC2185" s="7"/>
      <c r="AD2185" s="7"/>
      <c r="AE2185" s="6"/>
      <c r="AF2185" s="8"/>
      <c r="AG2185" s="6"/>
      <c r="AH2185" s="1"/>
      <c r="AI2185" s="3"/>
      <c r="AJ2185" s="3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  <c r="BV2185" s="1"/>
      <c r="BW2185" s="1"/>
      <c r="BX2185" s="1"/>
      <c r="BY2185" s="1"/>
      <c r="BZ2185" s="1"/>
      <c r="CA2185" s="1"/>
      <c r="CB2185" s="1"/>
      <c r="CC2185" s="1"/>
      <c r="CD2185" s="1"/>
      <c r="CE2185" s="1"/>
      <c r="CF2185" s="1"/>
      <c r="CG2185" s="1"/>
      <c r="CH2185" s="1"/>
      <c r="CI2185" s="1"/>
      <c r="CJ2185" s="1"/>
      <c r="CK2185" s="1"/>
      <c r="CL2185" s="1"/>
      <c r="CM2185" s="1"/>
      <c r="CN2185" s="1"/>
      <c r="CO2185" s="1"/>
      <c r="CP2185" s="1"/>
      <c r="CQ2185" s="1"/>
      <c r="CR2185" s="1"/>
      <c r="CS2185" s="1"/>
      <c r="CT2185" s="1"/>
      <c r="CU2185" s="1"/>
      <c r="CV2185" s="1"/>
      <c r="CW2185" s="1"/>
      <c r="CX2185" s="1"/>
      <c r="CY2185" s="1"/>
      <c r="CZ2185" s="1"/>
      <c r="DA2185" s="1"/>
      <c r="DB2185" s="1"/>
      <c r="DC2185" s="1"/>
      <c r="DD2185" s="1"/>
      <c r="DE2185" s="1"/>
      <c r="DF2185" s="1"/>
      <c r="DG2185" s="1"/>
      <c r="DH2185" s="1"/>
      <c r="DI2185" s="1"/>
      <c r="DJ2185" s="1"/>
      <c r="DK2185" s="1"/>
      <c r="DL2185" s="1"/>
      <c r="DM2185" s="1"/>
      <c r="DN2185" s="1"/>
      <c r="DO2185" s="1"/>
      <c r="DP2185" s="1"/>
      <c r="DQ2185" s="1"/>
      <c r="DR2185" s="1"/>
      <c r="DS2185" s="1"/>
      <c r="DT2185" s="1"/>
      <c r="DU2185" s="1"/>
      <c r="DV2185" s="1"/>
      <c r="DW2185" s="1"/>
      <c r="DX2185" s="1"/>
      <c r="DY2185" s="1"/>
      <c r="DZ2185" s="1"/>
      <c r="EA2185" s="1"/>
      <c r="EB2185" s="1"/>
      <c r="EC2185" s="1"/>
      <c r="ED2185" s="1"/>
      <c r="EE2185" s="1"/>
      <c r="EF2185" s="1"/>
      <c r="EG2185" s="1"/>
      <c r="EH2185" s="1"/>
      <c r="EI2185" s="1"/>
      <c r="EJ2185" s="1"/>
      <c r="EK2185" s="1"/>
      <c r="EL2185" s="1"/>
      <c r="EM2185" s="1"/>
      <c r="EN2185" s="1"/>
      <c r="EO2185" s="1"/>
      <c r="EP2185" s="1"/>
      <c r="EQ2185" s="1"/>
      <c r="ER2185" s="1"/>
      <c r="ES2185" s="1"/>
      <c r="ET2185" s="1"/>
      <c r="EU2185" s="1"/>
      <c r="EV2185" s="1"/>
      <c r="EW2185" s="1"/>
      <c r="EX2185" s="1"/>
      <c r="EY2185" s="1"/>
      <c r="EZ2185" s="1"/>
      <c r="FA2185" s="1"/>
      <c r="FB2185" s="1"/>
      <c r="FC2185" s="1"/>
      <c r="FD2185" s="1"/>
      <c r="FE2185" s="1"/>
      <c r="FF2185" s="1"/>
      <c r="FG2185" s="1"/>
      <c r="FH2185" s="1"/>
      <c r="FI2185" s="1"/>
      <c r="FJ2185" s="1"/>
      <c r="FK2185" s="1"/>
      <c r="FL2185" s="1"/>
      <c r="FM2185" s="1"/>
      <c r="FN2185" s="1"/>
      <c r="FO2185" s="1"/>
      <c r="FP2185" s="1"/>
      <c r="FQ2185" s="1"/>
      <c r="FR2185" s="1"/>
      <c r="FS2185" s="1"/>
      <c r="FT2185" s="1"/>
      <c r="FU2185" s="1"/>
      <c r="FV2185" s="1"/>
      <c r="FW2185" s="1"/>
      <c r="FX2185" s="1"/>
      <c r="FY2185" s="1"/>
      <c r="FZ2185" s="1"/>
      <c r="GA2185" s="1"/>
      <c r="GB2185" s="1"/>
      <c r="GC2185" s="1"/>
      <c r="GD2185" s="1"/>
      <c r="GE2185" s="1"/>
      <c r="GF2185" s="1"/>
      <c r="GG2185" s="1"/>
      <c r="GH2185" s="1"/>
      <c r="GI2185" s="1"/>
      <c r="GJ2185" s="1"/>
      <c r="GK2185" s="1"/>
      <c r="GL2185" s="1"/>
      <c r="GM2185" s="1"/>
      <c r="GN2185" s="1"/>
      <c r="GO2185" s="1"/>
      <c r="GP2185" s="1"/>
      <c r="GQ2185" s="1"/>
      <c r="GR2185" s="1"/>
      <c r="GS2185" s="1"/>
      <c r="GT2185" s="1"/>
      <c r="GU2185" s="1"/>
      <c r="GV2185" s="1"/>
      <c r="GW2185" s="1"/>
      <c r="GX2185" s="1"/>
      <c r="GY2185" s="1"/>
      <c r="GZ2185" s="1"/>
      <c r="HA2185" s="1"/>
      <c r="HB2185" s="1"/>
      <c r="HC2185" s="1"/>
      <c r="HD2185" s="1"/>
      <c r="HE2185" s="1"/>
      <c r="HF2185" s="1"/>
      <c r="HG2185" s="1"/>
      <c r="HH2185" s="1"/>
      <c r="HI2185" s="1"/>
      <c r="HJ2185" s="1"/>
      <c r="HK2185" s="1"/>
      <c r="HL2185" s="1"/>
    </row>
    <row r="2186" spans="1:220" x14ac:dyDescent="0.2">
      <c r="A2186" s="63">
        <f t="shared" si="546"/>
        <v>44161</v>
      </c>
      <c r="B2186" s="12">
        <f t="shared" ca="1" si="548"/>
        <v>97637793.995075792</v>
      </c>
      <c r="C2186" s="71">
        <f t="shared" si="549"/>
        <v>80818569.689999998</v>
      </c>
      <c r="D2186" s="65">
        <f ca="1">IF(A2186&lt;$B$1,VLOOKUP(A2186,[1]DI!$A$4:$B$15000,2,FALSE),0)</f>
        <v>1.9000000000000006E-2</v>
      </c>
      <c r="E2186" s="11">
        <f t="shared" ca="1" si="550"/>
        <v>1.0000746899999999</v>
      </c>
      <c r="F2186" s="64">
        <f ca="1">(TRUNC(PRODUCT($E$16:$E2185),16))</f>
        <v>1.64766878551225</v>
      </c>
      <c r="G2186" s="64">
        <f t="shared" ca="1" si="551"/>
        <v>1.6004484080525101</v>
      </c>
      <c r="H2186" s="64">
        <f t="shared" ca="1" si="552"/>
        <v>1.02950447</v>
      </c>
      <c r="I2186" s="65">
        <f t="shared" si="547"/>
        <v>3.7499999999999999E-2</v>
      </c>
      <c r="J2186" s="66">
        <f t="shared" si="553"/>
        <v>43801</v>
      </c>
      <c r="K2186" s="13">
        <f t="shared" si="561"/>
        <v>360</v>
      </c>
      <c r="L2186" s="9">
        <f t="shared" si="554"/>
        <v>1.0375000000000001</v>
      </c>
      <c r="M2186" s="69">
        <f t="shared" ca="1" si="555"/>
        <v>1.0681108880000001</v>
      </c>
      <c r="N2186" s="68">
        <f t="shared" si="556"/>
        <v>0</v>
      </c>
      <c r="O2186" s="64">
        <f t="shared" ca="1" si="557"/>
        <v>5504624.5484757898</v>
      </c>
      <c r="P2186" s="70">
        <f t="shared" si="558"/>
        <v>0</v>
      </c>
      <c r="Q2186" s="71">
        <f t="shared" si="559"/>
        <v>1616371.3938</v>
      </c>
      <c r="R2186" s="71">
        <f t="shared" si="560"/>
        <v>9698228.3628000002</v>
      </c>
      <c r="S2186" s="66"/>
      <c r="T2186" s="66"/>
      <c r="U2186" s="66"/>
      <c r="V2186" s="6"/>
      <c r="W2186" s="6"/>
      <c r="X2186" s="6"/>
      <c r="Y2186" s="7"/>
      <c r="Z2186" s="1"/>
      <c r="AA2186" s="6"/>
      <c r="AB2186" s="7"/>
      <c r="AC2186" s="7"/>
      <c r="AD2186" s="7"/>
      <c r="AE2186" s="6"/>
      <c r="AF2186" s="8"/>
      <c r="AG2186" s="6"/>
      <c r="AH2186" s="1"/>
      <c r="AI2186" s="3"/>
      <c r="AJ2186" s="3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  <c r="BV2186" s="1"/>
      <c r="BW2186" s="1"/>
      <c r="BX2186" s="1"/>
      <c r="BY2186" s="1"/>
      <c r="BZ2186" s="1"/>
      <c r="CA2186" s="1"/>
      <c r="CB2186" s="1"/>
      <c r="CC2186" s="1"/>
      <c r="CD2186" s="1"/>
      <c r="CE2186" s="1"/>
      <c r="CF2186" s="1"/>
      <c r="CG2186" s="1"/>
      <c r="CH2186" s="1"/>
      <c r="CI2186" s="1"/>
      <c r="CJ2186" s="1"/>
      <c r="CK2186" s="1"/>
      <c r="CL2186" s="1"/>
      <c r="CM2186" s="1"/>
      <c r="CN2186" s="1"/>
      <c r="CO2186" s="1"/>
      <c r="CP2186" s="1"/>
      <c r="CQ2186" s="1"/>
      <c r="CR2186" s="1"/>
      <c r="CS2186" s="1"/>
      <c r="CT2186" s="1"/>
      <c r="CU2186" s="1"/>
      <c r="CV2186" s="1"/>
      <c r="CW2186" s="1"/>
      <c r="CX2186" s="1"/>
      <c r="CY2186" s="1"/>
      <c r="CZ2186" s="1"/>
      <c r="DA2186" s="1"/>
      <c r="DB2186" s="1"/>
      <c r="DC2186" s="1"/>
      <c r="DD2186" s="1"/>
      <c r="DE2186" s="1"/>
      <c r="DF2186" s="1"/>
      <c r="DG2186" s="1"/>
      <c r="DH2186" s="1"/>
      <c r="DI2186" s="1"/>
      <c r="DJ2186" s="1"/>
      <c r="DK2186" s="1"/>
      <c r="DL2186" s="1"/>
      <c r="DM2186" s="1"/>
      <c r="DN2186" s="1"/>
      <c r="DO2186" s="1"/>
      <c r="DP2186" s="1"/>
      <c r="DQ2186" s="1"/>
      <c r="DR2186" s="1"/>
      <c r="DS2186" s="1"/>
      <c r="DT2186" s="1"/>
      <c r="DU2186" s="1"/>
      <c r="DV2186" s="1"/>
      <c r="DW2186" s="1"/>
      <c r="DX2186" s="1"/>
      <c r="DY2186" s="1"/>
      <c r="DZ2186" s="1"/>
      <c r="EA2186" s="1"/>
      <c r="EB2186" s="1"/>
      <c r="EC2186" s="1"/>
      <c r="ED2186" s="1"/>
      <c r="EE2186" s="1"/>
      <c r="EF2186" s="1"/>
      <c r="EG2186" s="1"/>
      <c r="EH2186" s="1"/>
      <c r="EI2186" s="1"/>
      <c r="EJ2186" s="1"/>
      <c r="EK2186" s="1"/>
      <c r="EL2186" s="1"/>
      <c r="EM2186" s="1"/>
      <c r="EN2186" s="1"/>
      <c r="EO2186" s="1"/>
      <c r="EP2186" s="1"/>
      <c r="EQ2186" s="1"/>
      <c r="ER2186" s="1"/>
      <c r="ES2186" s="1"/>
      <c r="ET2186" s="1"/>
      <c r="EU2186" s="1"/>
      <c r="EV2186" s="1"/>
      <c r="EW2186" s="1"/>
      <c r="EX2186" s="1"/>
      <c r="EY2186" s="1"/>
      <c r="EZ2186" s="1"/>
      <c r="FA2186" s="1"/>
      <c r="FB2186" s="1"/>
      <c r="FC2186" s="1"/>
      <c r="FD2186" s="1"/>
      <c r="FE2186" s="1"/>
      <c r="FF2186" s="1"/>
      <c r="FG2186" s="1"/>
      <c r="FH2186" s="1"/>
      <c r="FI2186" s="1"/>
      <c r="FJ2186" s="1"/>
      <c r="FK2186" s="1"/>
      <c r="FL2186" s="1"/>
      <c r="FM2186" s="1"/>
      <c r="FN2186" s="1"/>
      <c r="FO2186" s="1"/>
      <c r="FP2186" s="1"/>
      <c r="FQ2186" s="1"/>
      <c r="FR2186" s="1"/>
      <c r="FS2186" s="1"/>
      <c r="FT2186" s="1"/>
      <c r="FU2186" s="1"/>
      <c r="FV2186" s="1"/>
      <c r="FW2186" s="1"/>
      <c r="FX2186" s="1"/>
      <c r="FY2186" s="1"/>
      <c r="FZ2186" s="1"/>
      <c r="GA2186" s="1"/>
      <c r="GB2186" s="1"/>
      <c r="GC2186" s="1"/>
      <c r="GD2186" s="1"/>
      <c r="GE2186" s="1"/>
      <c r="GF2186" s="1"/>
      <c r="GG2186" s="1"/>
      <c r="GH2186" s="1"/>
      <c r="GI2186" s="1"/>
      <c r="GJ2186" s="1"/>
      <c r="GK2186" s="1"/>
      <c r="GL2186" s="1"/>
      <c r="GM2186" s="1"/>
      <c r="GN2186" s="1"/>
      <c r="GO2186" s="1"/>
      <c r="GP2186" s="1"/>
      <c r="GQ2186" s="1"/>
      <c r="GR2186" s="1"/>
      <c r="GS2186" s="1"/>
      <c r="GT2186" s="1"/>
      <c r="GU2186" s="1"/>
      <c r="GV2186" s="1"/>
      <c r="GW2186" s="1"/>
      <c r="GX2186" s="1"/>
      <c r="GY2186" s="1"/>
      <c r="GZ2186" s="1"/>
      <c r="HA2186" s="1"/>
      <c r="HB2186" s="1"/>
      <c r="HC2186" s="1"/>
      <c r="HD2186" s="1"/>
      <c r="HE2186" s="1"/>
      <c r="HF2186" s="1"/>
      <c r="HG2186" s="1"/>
      <c r="HH2186" s="1"/>
      <c r="HI2186" s="1"/>
      <c r="HJ2186" s="1"/>
      <c r="HK2186" s="1"/>
      <c r="HL2186" s="1"/>
    </row>
    <row r="2187" spans="1:220" x14ac:dyDescent="0.2">
      <c r="A2187" s="63">
        <f t="shared" si="546"/>
        <v>44162</v>
      </c>
      <c r="B2187" s="12">
        <f t="shared" ca="1" si="548"/>
        <v>97680009.278618619</v>
      </c>
      <c r="C2187" s="71">
        <f t="shared" si="549"/>
        <v>80818569.689999998</v>
      </c>
      <c r="D2187" s="65">
        <f ca="1">IF(A2187&lt;$B$1,VLOOKUP(A2187,[1]DI!$A$4:$B$15000,2,FALSE),0)</f>
        <v>1.9000000000000006E-2</v>
      </c>
      <c r="E2187" s="11">
        <f t="shared" ca="1" si="550"/>
        <v>1.0000746899999999</v>
      </c>
      <c r="F2187" s="64">
        <f ca="1">(TRUNC(PRODUCT($E$16:$E2186),16))</f>
        <v>1.64779184989384</v>
      </c>
      <c r="G2187" s="64">
        <f t="shared" ca="1" si="551"/>
        <v>1.6004484080525101</v>
      </c>
      <c r="H2187" s="64">
        <f t="shared" ca="1" si="552"/>
        <v>1.0295813599999999</v>
      </c>
      <c r="I2187" s="65">
        <f t="shared" si="547"/>
        <v>3.7499999999999999E-2</v>
      </c>
      <c r="J2187" s="66">
        <f t="shared" si="553"/>
        <v>43801</v>
      </c>
      <c r="K2187" s="13">
        <f t="shared" si="561"/>
        <v>361</v>
      </c>
      <c r="L2187" s="9">
        <f t="shared" si="554"/>
        <v>1.0376061009999999</v>
      </c>
      <c r="M2187" s="69">
        <f t="shared" ca="1" si="555"/>
        <v>1.0682999010000001</v>
      </c>
      <c r="N2187" s="68">
        <f t="shared" si="556"/>
        <v>0</v>
      </c>
      <c r="O2187" s="64">
        <f t="shared" ca="1" si="557"/>
        <v>5519900.3087886097</v>
      </c>
      <c r="P2187" s="70">
        <f t="shared" si="558"/>
        <v>0</v>
      </c>
      <c r="Q2187" s="71">
        <f t="shared" si="559"/>
        <v>1616371.3938</v>
      </c>
      <c r="R2187" s="71">
        <f t="shared" si="560"/>
        <v>9725167.8860299997</v>
      </c>
      <c r="S2187" s="66"/>
      <c r="T2187" s="66"/>
      <c r="U2187" s="66"/>
      <c r="V2187" s="6"/>
      <c r="W2187" s="6"/>
      <c r="X2187" s="6"/>
      <c r="Y2187" s="7"/>
      <c r="Z2187" s="1"/>
      <c r="AA2187" s="6"/>
      <c r="AB2187" s="7"/>
      <c r="AC2187" s="7"/>
      <c r="AD2187" s="7"/>
      <c r="AE2187" s="6"/>
      <c r="AF2187" s="8"/>
      <c r="AG2187" s="6"/>
      <c r="AH2187" s="1"/>
      <c r="AI2187" s="3"/>
      <c r="AJ2187" s="3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  <c r="BV2187" s="1"/>
      <c r="BW2187" s="1"/>
      <c r="BX2187" s="1"/>
      <c r="BY2187" s="1"/>
      <c r="BZ2187" s="1"/>
      <c r="CA2187" s="1"/>
      <c r="CB2187" s="1"/>
      <c r="CC2187" s="1"/>
      <c r="CD2187" s="1"/>
      <c r="CE2187" s="1"/>
      <c r="CF2187" s="1"/>
      <c r="CG2187" s="1"/>
      <c r="CH2187" s="1"/>
      <c r="CI2187" s="1"/>
      <c r="CJ2187" s="1"/>
      <c r="CK2187" s="1"/>
      <c r="CL2187" s="1"/>
      <c r="CM2187" s="1"/>
      <c r="CN2187" s="1"/>
      <c r="CO2187" s="1"/>
      <c r="CP2187" s="1"/>
      <c r="CQ2187" s="1"/>
      <c r="CR2187" s="1"/>
      <c r="CS2187" s="1"/>
      <c r="CT2187" s="1"/>
      <c r="CU2187" s="1"/>
      <c r="CV2187" s="1"/>
      <c r="CW2187" s="1"/>
      <c r="CX2187" s="1"/>
      <c r="CY2187" s="1"/>
      <c r="CZ2187" s="1"/>
      <c r="DA2187" s="1"/>
      <c r="DB2187" s="1"/>
      <c r="DC2187" s="1"/>
      <c r="DD2187" s="1"/>
      <c r="DE2187" s="1"/>
      <c r="DF2187" s="1"/>
      <c r="DG2187" s="1"/>
      <c r="DH2187" s="1"/>
      <c r="DI2187" s="1"/>
      <c r="DJ2187" s="1"/>
      <c r="DK2187" s="1"/>
      <c r="DL2187" s="1"/>
      <c r="DM2187" s="1"/>
      <c r="DN2187" s="1"/>
      <c r="DO2187" s="1"/>
      <c r="DP2187" s="1"/>
      <c r="DQ2187" s="1"/>
      <c r="DR2187" s="1"/>
      <c r="DS2187" s="1"/>
      <c r="DT2187" s="1"/>
      <c r="DU2187" s="1"/>
      <c r="DV2187" s="1"/>
      <c r="DW2187" s="1"/>
      <c r="DX2187" s="1"/>
      <c r="DY2187" s="1"/>
      <c r="DZ2187" s="1"/>
      <c r="EA2187" s="1"/>
      <c r="EB2187" s="1"/>
      <c r="EC2187" s="1"/>
      <c r="ED2187" s="1"/>
      <c r="EE2187" s="1"/>
      <c r="EF2187" s="1"/>
      <c r="EG2187" s="1"/>
      <c r="EH2187" s="1"/>
      <c r="EI2187" s="1"/>
      <c r="EJ2187" s="1"/>
      <c r="EK2187" s="1"/>
      <c r="EL2187" s="1"/>
      <c r="EM2187" s="1"/>
      <c r="EN2187" s="1"/>
      <c r="EO2187" s="1"/>
      <c r="EP2187" s="1"/>
      <c r="EQ2187" s="1"/>
      <c r="ER2187" s="1"/>
      <c r="ES2187" s="1"/>
      <c r="ET2187" s="1"/>
      <c r="EU2187" s="1"/>
      <c r="EV2187" s="1"/>
      <c r="EW2187" s="1"/>
      <c r="EX2187" s="1"/>
      <c r="EY2187" s="1"/>
      <c r="EZ2187" s="1"/>
      <c r="FA2187" s="1"/>
      <c r="FB2187" s="1"/>
      <c r="FC2187" s="1"/>
      <c r="FD2187" s="1"/>
      <c r="FE2187" s="1"/>
      <c r="FF2187" s="1"/>
      <c r="FG2187" s="1"/>
      <c r="FH2187" s="1"/>
      <c r="FI2187" s="1"/>
      <c r="FJ2187" s="1"/>
      <c r="FK2187" s="1"/>
      <c r="FL2187" s="1"/>
      <c r="FM2187" s="1"/>
      <c r="FN2187" s="1"/>
      <c r="FO2187" s="1"/>
      <c r="FP2187" s="1"/>
      <c r="FQ2187" s="1"/>
      <c r="FR2187" s="1"/>
      <c r="FS2187" s="1"/>
      <c r="FT2187" s="1"/>
      <c r="FU2187" s="1"/>
      <c r="FV2187" s="1"/>
      <c r="FW2187" s="1"/>
      <c r="FX2187" s="1"/>
      <c r="FY2187" s="1"/>
      <c r="FZ2187" s="1"/>
      <c r="GA2187" s="1"/>
      <c r="GB2187" s="1"/>
      <c r="GC2187" s="1"/>
      <c r="GD2187" s="1"/>
      <c r="GE2187" s="1"/>
      <c r="GF2187" s="1"/>
      <c r="GG2187" s="1"/>
      <c r="GH2187" s="1"/>
      <c r="GI2187" s="1"/>
      <c r="GJ2187" s="1"/>
      <c r="GK2187" s="1"/>
      <c r="GL2187" s="1"/>
      <c r="GM2187" s="1"/>
      <c r="GN2187" s="1"/>
      <c r="GO2187" s="1"/>
      <c r="GP2187" s="1"/>
      <c r="GQ2187" s="1"/>
      <c r="GR2187" s="1"/>
      <c r="GS2187" s="1"/>
      <c r="GT2187" s="1"/>
      <c r="GU2187" s="1"/>
      <c r="GV2187" s="1"/>
      <c r="GW2187" s="1"/>
      <c r="GX2187" s="1"/>
      <c r="GY2187" s="1"/>
      <c r="GZ2187" s="1"/>
      <c r="HA2187" s="1"/>
      <c r="HB2187" s="1"/>
      <c r="HC2187" s="1"/>
      <c r="HD2187" s="1"/>
      <c r="HE2187" s="1"/>
      <c r="HF2187" s="1"/>
      <c r="HG2187" s="1"/>
      <c r="HH2187" s="1"/>
      <c r="HI2187" s="1"/>
      <c r="HJ2187" s="1"/>
      <c r="HK2187" s="1"/>
      <c r="HL2187" s="1"/>
    </row>
    <row r="2188" spans="1:220" x14ac:dyDescent="0.2">
      <c r="A2188" s="63">
        <f t="shared" si="546"/>
        <v>44163</v>
      </c>
      <c r="B2188" s="12">
        <f t="shared" ca="1" si="548"/>
        <v>97722227.633267075</v>
      </c>
      <c r="C2188" s="71">
        <f t="shared" si="549"/>
        <v>80818569.689999998</v>
      </c>
      <c r="D2188" s="65">
        <f ca="1">IF(A2188&lt;$B$1,VLOOKUP(A2188,[1]DI!$A$4:$B$15000,2,FALSE),0)</f>
        <v>0</v>
      </c>
      <c r="E2188" s="11">
        <f t="shared" ca="1" si="550"/>
        <v>1</v>
      </c>
      <c r="F2188" s="64">
        <f ca="1">(TRUNC(PRODUCT($E$16:$E2187),16))</f>
        <v>1.64791492346711</v>
      </c>
      <c r="G2188" s="64">
        <f t="shared" ca="1" si="551"/>
        <v>1.6004484080525101</v>
      </c>
      <c r="H2188" s="64">
        <f t="shared" ca="1" si="552"/>
        <v>1.0296582599999999</v>
      </c>
      <c r="I2188" s="65">
        <f t="shared" si="547"/>
        <v>3.7499999999999999E-2</v>
      </c>
      <c r="J2188" s="66">
        <f t="shared" si="553"/>
        <v>43801</v>
      </c>
      <c r="K2188" s="13">
        <f t="shared" si="561"/>
        <v>362</v>
      </c>
      <c r="L2188" s="9">
        <f t="shared" si="554"/>
        <v>1.037712213</v>
      </c>
      <c r="M2188" s="69">
        <f t="shared" ca="1" si="555"/>
        <v>1.068488952</v>
      </c>
      <c r="N2188" s="68">
        <f t="shared" si="556"/>
        <v>0</v>
      </c>
      <c r="O2188" s="64">
        <f t="shared" ca="1" si="557"/>
        <v>5535179.1402070699</v>
      </c>
      <c r="P2188" s="70">
        <f t="shared" si="558"/>
        <v>0</v>
      </c>
      <c r="Q2188" s="71">
        <f t="shared" si="559"/>
        <v>1616371.3938</v>
      </c>
      <c r="R2188" s="71">
        <f t="shared" si="560"/>
        <v>9752107.409260001</v>
      </c>
      <c r="S2188" s="66"/>
      <c r="T2188" s="66"/>
      <c r="U2188" s="66"/>
      <c r="V2188" s="6"/>
      <c r="W2188" s="6"/>
      <c r="X2188" s="6"/>
      <c r="Y2188" s="7"/>
      <c r="Z2188" s="1"/>
      <c r="AA2188" s="6"/>
      <c r="AB2188" s="7"/>
      <c r="AC2188" s="7"/>
      <c r="AD2188" s="7"/>
      <c r="AE2188" s="6"/>
      <c r="AF2188" s="8"/>
      <c r="AG2188" s="6"/>
      <c r="AH2188" s="1"/>
      <c r="AI2188" s="3"/>
      <c r="AJ2188" s="3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  <c r="BV2188" s="1"/>
      <c r="BW2188" s="1"/>
      <c r="BX2188" s="1"/>
      <c r="BY2188" s="1"/>
      <c r="BZ2188" s="1"/>
      <c r="CA2188" s="1"/>
      <c r="CB2188" s="1"/>
      <c r="CC2188" s="1"/>
      <c r="CD2188" s="1"/>
      <c r="CE2188" s="1"/>
      <c r="CF2188" s="1"/>
      <c r="CG2188" s="1"/>
      <c r="CH2188" s="1"/>
      <c r="CI2188" s="1"/>
      <c r="CJ2188" s="1"/>
      <c r="CK2188" s="1"/>
      <c r="CL2188" s="1"/>
      <c r="CM2188" s="1"/>
      <c r="CN2188" s="1"/>
      <c r="CO2188" s="1"/>
      <c r="CP2188" s="1"/>
      <c r="CQ2188" s="1"/>
      <c r="CR2188" s="1"/>
      <c r="CS2188" s="1"/>
      <c r="CT2188" s="1"/>
      <c r="CU2188" s="1"/>
      <c r="CV2188" s="1"/>
      <c r="CW2188" s="1"/>
      <c r="CX2188" s="1"/>
      <c r="CY2188" s="1"/>
      <c r="CZ2188" s="1"/>
      <c r="DA2188" s="1"/>
      <c r="DB2188" s="1"/>
      <c r="DC2188" s="1"/>
      <c r="DD2188" s="1"/>
      <c r="DE2188" s="1"/>
      <c r="DF2188" s="1"/>
      <c r="DG2188" s="1"/>
      <c r="DH2188" s="1"/>
      <c r="DI2188" s="1"/>
      <c r="DJ2188" s="1"/>
      <c r="DK2188" s="1"/>
      <c r="DL2188" s="1"/>
      <c r="DM2188" s="1"/>
      <c r="DN2188" s="1"/>
      <c r="DO2188" s="1"/>
      <c r="DP2188" s="1"/>
      <c r="DQ2188" s="1"/>
      <c r="DR2188" s="1"/>
      <c r="DS2188" s="1"/>
      <c r="DT2188" s="1"/>
      <c r="DU2188" s="1"/>
      <c r="DV2188" s="1"/>
      <c r="DW2188" s="1"/>
      <c r="DX2188" s="1"/>
      <c r="DY2188" s="1"/>
      <c r="DZ2188" s="1"/>
      <c r="EA2188" s="1"/>
      <c r="EB2188" s="1"/>
      <c r="EC2188" s="1"/>
      <c r="ED2188" s="1"/>
      <c r="EE2188" s="1"/>
      <c r="EF2188" s="1"/>
      <c r="EG2188" s="1"/>
      <c r="EH2188" s="1"/>
      <c r="EI2188" s="1"/>
      <c r="EJ2188" s="1"/>
      <c r="EK2188" s="1"/>
      <c r="EL2188" s="1"/>
      <c r="EM2188" s="1"/>
      <c r="EN2188" s="1"/>
      <c r="EO2188" s="1"/>
      <c r="EP2188" s="1"/>
      <c r="EQ2188" s="1"/>
      <c r="ER2188" s="1"/>
      <c r="ES2188" s="1"/>
      <c r="ET2188" s="1"/>
      <c r="EU2188" s="1"/>
      <c r="EV2188" s="1"/>
      <c r="EW2188" s="1"/>
      <c r="EX2188" s="1"/>
      <c r="EY2188" s="1"/>
      <c r="EZ2188" s="1"/>
      <c r="FA2188" s="1"/>
      <c r="FB2188" s="1"/>
      <c r="FC2188" s="1"/>
      <c r="FD2188" s="1"/>
      <c r="FE2188" s="1"/>
      <c r="FF2188" s="1"/>
      <c r="FG2188" s="1"/>
      <c r="FH2188" s="1"/>
      <c r="FI2188" s="1"/>
      <c r="FJ2188" s="1"/>
      <c r="FK2188" s="1"/>
      <c r="FL2188" s="1"/>
      <c r="FM2188" s="1"/>
      <c r="FN2188" s="1"/>
      <c r="FO2188" s="1"/>
      <c r="FP2188" s="1"/>
      <c r="FQ2188" s="1"/>
      <c r="FR2188" s="1"/>
      <c r="FS2188" s="1"/>
      <c r="FT2188" s="1"/>
      <c r="FU2188" s="1"/>
      <c r="FV2188" s="1"/>
      <c r="FW2188" s="1"/>
      <c r="FX2188" s="1"/>
      <c r="FY2188" s="1"/>
      <c r="FZ2188" s="1"/>
      <c r="GA2188" s="1"/>
      <c r="GB2188" s="1"/>
      <c r="GC2188" s="1"/>
      <c r="GD2188" s="1"/>
      <c r="GE2188" s="1"/>
      <c r="GF2188" s="1"/>
      <c r="GG2188" s="1"/>
      <c r="GH2188" s="1"/>
      <c r="GI2188" s="1"/>
      <c r="GJ2188" s="1"/>
      <c r="GK2188" s="1"/>
      <c r="GL2188" s="1"/>
      <c r="GM2188" s="1"/>
      <c r="GN2188" s="1"/>
      <c r="GO2188" s="1"/>
      <c r="GP2188" s="1"/>
      <c r="GQ2188" s="1"/>
      <c r="GR2188" s="1"/>
      <c r="GS2188" s="1"/>
      <c r="GT2188" s="1"/>
      <c r="GU2188" s="1"/>
      <c r="GV2188" s="1"/>
      <c r="GW2188" s="1"/>
      <c r="GX2188" s="1"/>
      <c r="GY2188" s="1"/>
      <c r="GZ2188" s="1"/>
      <c r="HA2188" s="1"/>
      <c r="HB2188" s="1"/>
      <c r="HC2188" s="1"/>
      <c r="HD2188" s="1"/>
      <c r="HE2188" s="1"/>
      <c r="HF2188" s="1"/>
      <c r="HG2188" s="1"/>
      <c r="HH2188" s="1"/>
      <c r="HI2188" s="1"/>
      <c r="HJ2188" s="1"/>
      <c r="HK2188" s="1"/>
      <c r="HL2188" s="1"/>
    </row>
    <row r="2189" spans="1:220" x14ac:dyDescent="0.2">
      <c r="A2189" s="63">
        <f t="shared" si="546"/>
        <v>44164</v>
      </c>
      <c r="B2189" s="12">
        <f t="shared" ca="1" si="548"/>
        <v>97757998.201607108</v>
      </c>
      <c r="C2189" s="71">
        <f t="shared" si="549"/>
        <v>80818569.689999998</v>
      </c>
      <c r="D2189" s="65">
        <f ca="1">IF(A2189&lt;$B$1,VLOOKUP(A2189,[1]DI!$A$4:$B$15000,2,FALSE),0)</f>
        <v>0</v>
      </c>
      <c r="E2189" s="11">
        <f t="shared" ca="1" si="550"/>
        <v>1</v>
      </c>
      <c r="F2189" s="64">
        <f ca="1">(TRUNC(PRODUCT($E$16:$E2188),16))</f>
        <v>1.64791492346711</v>
      </c>
      <c r="G2189" s="64">
        <f t="shared" ca="1" si="551"/>
        <v>1.6004484080525101</v>
      </c>
      <c r="H2189" s="64">
        <f t="shared" ca="1" si="552"/>
        <v>1.0296582599999999</v>
      </c>
      <c r="I2189" s="65">
        <f t="shared" si="547"/>
        <v>3.7499999999999999E-2</v>
      </c>
      <c r="J2189" s="66">
        <f t="shared" si="553"/>
        <v>43801</v>
      </c>
      <c r="K2189" s="13">
        <f t="shared" si="561"/>
        <v>363</v>
      </c>
      <c r="L2189" s="9">
        <f t="shared" si="554"/>
        <v>1.037818336</v>
      </c>
      <c r="M2189" s="69">
        <f t="shared" ca="1" si="555"/>
        <v>1.0685982220000001</v>
      </c>
      <c r="N2189" s="68">
        <f t="shared" si="556"/>
        <v>0</v>
      </c>
      <c r="O2189" s="64">
        <f t="shared" ca="1" si="557"/>
        <v>5544010.1853171</v>
      </c>
      <c r="P2189" s="70">
        <f t="shared" si="558"/>
        <v>0</v>
      </c>
      <c r="Q2189" s="71">
        <f t="shared" si="559"/>
        <v>1616371.3938</v>
      </c>
      <c r="R2189" s="71">
        <f t="shared" si="560"/>
        <v>9779046.9324899986</v>
      </c>
      <c r="S2189" s="66"/>
      <c r="T2189" s="66"/>
      <c r="U2189" s="66"/>
      <c r="V2189" s="6"/>
      <c r="W2189" s="6"/>
      <c r="X2189" s="6"/>
      <c r="Y2189" s="7"/>
      <c r="Z2189" s="1"/>
      <c r="AA2189" s="6"/>
      <c r="AB2189" s="7"/>
      <c r="AC2189" s="7"/>
      <c r="AD2189" s="7"/>
      <c r="AE2189" s="6"/>
      <c r="AF2189" s="8"/>
      <c r="AG2189" s="6"/>
      <c r="AH2189" s="1"/>
      <c r="AI2189" s="3"/>
      <c r="AJ2189" s="3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  <c r="BV2189" s="1"/>
      <c r="BW2189" s="1"/>
      <c r="BX2189" s="1"/>
      <c r="BY2189" s="1"/>
      <c r="BZ2189" s="1"/>
      <c r="CA2189" s="1"/>
      <c r="CB2189" s="1"/>
      <c r="CC2189" s="1"/>
      <c r="CD2189" s="1"/>
      <c r="CE2189" s="1"/>
      <c r="CF2189" s="1"/>
      <c r="CG2189" s="1"/>
      <c r="CH2189" s="1"/>
      <c r="CI2189" s="1"/>
      <c r="CJ2189" s="1"/>
      <c r="CK2189" s="1"/>
      <c r="CL2189" s="1"/>
      <c r="CM2189" s="1"/>
      <c r="CN2189" s="1"/>
      <c r="CO2189" s="1"/>
      <c r="CP2189" s="1"/>
      <c r="CQ2189" s="1"/>
      <c r="CR2189" s="1"/>
      <c r="CS2189" s="1"/>
      <c r="CT2189" s="1"/>
      <c r="CU2189" s="1"/>
      <c r="CV2189" s="1"/>
      <c r="CW2189" s="1"/>
      <c r="CX2189" s="1"/>
      <c r="CY2189" s="1"/>
      <c r="CZ2189" s="1"/>
      <c r="DA2189" s="1"/>
      <c r="DB2189" s="1"/>
      <c r="DC2189" s="1"/>
      <c r="DD2189" s="1"/>
      <c r="DE2189" s="1"/>
      <c r="DF2189" s="1"/>
      <c r="DG2189" s="1"/>
      <c r="DH2189" s="1"/>
      <c r="DI2189" s="1"/>
      <c r="DJ2189" s="1"/>
      <c r="DK2189" s="1"/>
      <c r="DL2189" s="1"/>
      <c r="DM2189" s="1"/>
      <c r="DN2189" s="1"/>
      <c r="DO2189" s="1"/>
      <c r="DP2189" s="1"/>
      <c r="DQ2189" s="1"/>
      <c r="DR2189" s="1"/>
      <c r="DS2189" s="1"/>
      <c r="DT2189" s="1"/>
      <c r="DU2189" s="1"/>
      <c r="DV2189" s="1"/>
      <c r="DW2189" s="1"/>
      <c r="DX2189" s="1"/>
      <c r="DY2189" s="1"/>
      <c r="DZ2189" s="1"/>
      <c r="EA2189" s="1"/>
      <c r="EB2189" s="1"/>
      <c r="EC2189" s="1"/>
      <c r="ED2189" s="1"/>
      <c r="EE2189" s="1"/>
      <c r="EF2189" s="1"/>
      <c r="EG2189" s="1"/>
      <c r="EH2189" s="1"/>
      <c r="EI2189" s="1"/>
      <c r="EJ2189" s="1"/>
      <c r="EK2189" s="1"/>
      <c r="EL2189" s="1"/>
      <c r="EM2189" s="1"/>
      <c r="EN2189" s="1"/>
      <c r="EO2189" s="1"/>
      <c r="EP2189" s="1"/>
      <c r="EQ2189" s="1"/>
      <c r="ER2189" s="1"/>
      <c r="ES2189" s="1"/>
      <c r="ET2189" s="1"/>
      <c r="EU2189" s="1"/>
      <c r="EV2189" s="1"/>
      <c r="EW2189" s="1"/>
      <c r="EX2189" s="1"/>
      <c r="EY2189" s="1"/>
      <c r="EZ2189" s="1"/>
      <c r="FA2189" s="1"/>
      <c r="FB2189" s="1"/>
      <c r="FC2189" s="1"/>
      <c r="FD2189" s="1"/>
      <c r="FE2189" s="1"/>
      <c r="FF2189" s="1"/>
      <c r="FG2189" s="1"/>
      <c r="FH2189" s="1"/>
      <c r="FI2189" s="1"/>
      <c r="FJ2189" s="1"/>
      <c r="FK2189" s="1"/>
      <c r="FL2189" s="1"/>
      <c r="FM2189" s="1"/>
      <c r="FN2189" s="1"/>
      <c r="FO2189" s="1"/>
      <c r="FP2189" s="1"/>
      <c r="FQ2189" s="1"/>
      <c r="FR2189" s="1"/>
      <c r="FS2189" s="1"/>
      <c r="FT2189" s="1"/>
      <c r="FU2189" s="1"/>
      <c r="FV2189" s="1"/>
      <c r="FW2189" s="1"/>
      <c r="FX2189" s="1"/>
      <c r="FY2189" s="1"/>
      <c r="FZ2189" s="1"/>
      <c r="GA2189" s="1"/>
      <c r="GB2189" s="1"/>
      <c r="GC2189" s="1"/>
      <c r="GD2189" s="1"/>
      <c r="GE2189" s="1"/>
      <c r="GF2189" s="1"/>
      <c r="GG2189" s="1"/>
      <c r="GH2189" s="1"/>
      <c r="GI2189" s="1"/>
      <c r="GJ2189" s="1"/>
      <c r="GK2189" s="1"/>
      <c r="GL2189" s="1"/>
      <c r="GM2189" s="1"/>
      <c r="GN2189" s="1"/>
      <c r="GO2189" s="1"/>
      <c r="GP2189" s="1"/>
      <c r="GQ2189" s="1"/>
      <c r="GR2189" s="1"/>
      <c r="GS2189" s="1"/>
      <c r="GT2189" s="1"/>
      <c r="GU2189" s="1"/>
      <c r="GV2189" s="1"/>
      <c r="GW2189" s="1"/>
      <c r="GX2189" s="1"/>
      <c r="GY2189" s="1"/>
      <c r="GZ2189" s="1"/>
      <c r="HA2189" s="1"/>
      <c r="HB2189" s="1"/>
      <c r="HC2189" s="1"/>
      <c r="HD2189" s="1"/>
      <c r="HE2189" s="1"/>
      <c r="HF2189" s="1"/>
      <c r="HG2189" s="1"/>
      <c r="HH2189" s="1"/>
      <c r="HI2189" s="1"/>
      <c r="HJ2189" s="1"/>
      <c r="HK2189" s="1"/>
      <c r="HL2189" s="1"/>
    </row>
    <row r="2190" spans="1:220" x14ac:dyDescent="0.2">
      <c r="A2190" s="63">
        <f t="shared" si="546"/>
        <v>44165</v>
      </c>
      <c r="B2190" s="12">
        <f t="shared" ca="1" si="548"/>
        <v>97793769.739769965</v>
      </c>
      <c r="C2190" s="71">
        <f t="shared" si="549"/>
        <v>80818569.689999998</v>
      </c>
      <c r="D2190" s="65">
        <f ca="1">IF(A2190&lt;$B$1,VLOOKUP(A2190,[1]DI!$A$4:$B$15000,2,FALSE),0)</f>
        <v>1.9000000000000006E-2</v>
      </c>
      <c r="E2190" s="11">
        <f t="shared" ca="1" si="550"/>
        <v>1.0000746899999999</v>
      </c>
      <c r="F2190" s="64">
        <f ca="1">(TRUNC(PRODUCT($E$16:$E2189),16))</f>
        <v>1.64791492346711</v>
      </c>
      <c r="G2190" s="64">
        <f t="shared" ca="1" si="551"/>
        <v>1.6004484080525101</v>
      </c>
      <c r="H2190" s="64">
        <f t="shared" ca="1" si="552"/>
        <v>1.0296582599999999</v>
      </c>
      <c r="I2190" s="65">
        <f t="shared" si="547"/>
        <v>3.7499999999999999E-2</v>
      </c>
      <c r="J2190" s="66">
        <f t="shared" si="553"/>
        <v>43801</v>
      </c>
      <c r="K2190" s="13">
        <f t="shared" si="561"/>
        <v>364</v>
      </c>
      <c r="L2190" s="9">
        <f t="shared" si="554"/>
        <v>1.0379244700000001</v>
      </c>
      <c r="M2190" s="69">
        <f t="shared" ca="1" si="555"/>
        <v>1.068707504</v>
      </c>
      <c r="N2190" s="68">
        <f t="shared" si="556"/>
        <v>0</v>
      </c>
      <c r="O2190" s="64">
        <f t="shared" ca="1" si="557"/>
        <v>5552842.2002499597</v>
      </c>
      <c r="P2190" s="70">
        <f t="shared" si="558"/>
        <v>0</v>
      </c>
      <c r="Q2190" s="71">
        <f t="shared" si="559"/>
        <v>1616371.3938</v>
      </c>
      <c r="R2190" s="71">
        <f t="shared" si="560"/>
        <v>9805986.45572</v>
      </c>
      <c r="S2190" s="66"/>
      <c r="T2190" s="66"/>
      <c r="U2190" s="66"/>
      <c r="V2190" s="6"/>
      <c r="W2190" s="6"/>
      <c r="X2190" s="6"/>
      <c r="Y2190" s="7"/>
      <c r="Z2190" s="1"/>
      <c r="AA2190" s="6"/>
      <c r="AB2190" s="7"/>
      <c r="AC2190" s="7"/>
      <c r="AD2190" s="7"/>
      <c r="AE2190" s="6"/>
      <c r="AF2190" s="8"/>
      <c r="AG2190" s="6"/>
      <c r="AH2190" s="1"/>
      <c r="AI2190" s="3"/>
      <c r="AJ2190" s="3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  <c r="BV2190" s="1"/>
      <c r="BW2190" s="1"/>
      <c r="BX2190" s="1"/>
      <c r="BY2190" s="1"/>
      <c r="BZ2190" s="1"/>
      <c r="CA2190" s="1"/>
      <c r="CB2190" s="1"/>
      <c r="CC2190" s="1"/>
      <c r="CD2190" s="1"/>
      <c r="CE2190" s="1"/>
      <c r="CF2190" s="1"/>
      <c r="CG2190" s="1"/>
      <c r="CH2190" s="1"/>
      <c r="CI2190" s="1"/>
      <c r="CJ2190" s="1"/>
      <c r="CK2190" s="1"/>
      <c r="CL2190" s="1"/>
      <c r="CM2190" s="1"/>
      <c r="CN2190" s="1"/>
      <c r="CO2190" s="1"/>
      <c r="CP2190" s="1"/>
      <c r="CQ2190" s="1"/>
      <c r="CR2190" s="1"/>
      <c r="CS2190" s="1"/>
      <c r="CT2190" s="1"/>
      <c r="CU2190" s="1"/>
      <c r="CV2190" s="1"/>
      <c r="CW2190" s="1"/>
      <c r="CX2190" s="1"/>
      <c r="CY2190" s="1"/>
      <c r="CZ2190" s="1"/>
      <c r="DA2190" s="1"/>
      <c r="DB2190" s="1"/>
      <c r="DC2190" s="1"/>
      <c r="DD2190" s="1"/>
      <c r="DE2190" s="1"/>
      <c r="DF2190" s="1"/>
      <c r="DG2190" s="1"/>
      <c r="DH2190" s="1"/>
      <c r="DI2190" s="1"/>
      <c r="DJ2190" s="1"/>
      <c r="DK2190" s="1"/>
      <c r="DL2190" s="1"/>
      <c r="DM2190" s="1"/>
      <c r="DN2190" s="1"/>
      <c r="DO2190" s="1"/>
      <c r="DP2190" s="1"/>
      <c r="DQ2190" s="1"/>
      <c r="DR2190" s="1"/>
      <c r="DS2190" s="1"/>
      <c r="DT2190" s="1"/>
      <c r="DU2190" s="1"/>
      <c r="DV2190" s="1"/>
      <c r="DW2190" s="1"/>
      <c r="DX2190" s="1"/>
      <c r="DY2190" s="1"/>
      <c r="DZ2190" s="1"/>
      <c r="EA2190" s="1"/>
      <c r="EB2190" s="1"/>
      <c r="EC2190" s="1"/>
      <c r="ED2190" s="1"/>
      <c r="EE2190" s="1"/>
      <c r="EF2190" s="1"/>
      <c r="EG2190" s="1"/>
      <c r="EH2190" s="1"/>
      <c r="EI2190" s="1"/>
      <c r="EJ2190" s="1"/>
      <c r="EK2190" s="1"/>
      <c r="EL2190" s="1"/>
      <c r="EM2190" s="1"/>
      <c r="EN2190" s="1"/>
      <c r="EO2190" s="1"/>
      <c r="EP2190" s="1"/>
      <c r="EQ2190" s="1"/>
      <c r="ER2190" s="1"/>
      <c r="ES2190" s="1"/>
      <c r="ET2190" s="1"/>
      <c r="EU2190" s="1"/>
      <c r="EV2190" s="1"/>
      <c r="EW2190" s="1"/>
      <c r="EX2190" s="1"/>
      <c r="EY2190" s="1"/>
      <c r="EZ2190" s="1"/>
      <c r="FA2190" s="1"/>
      <c r="FB2190" s="1"/>
      <c r="FC2190" s="1"/>
      <c r="FD2190" s="1"/>
      <c r="FE2190" s="1"/>
      <c r="FF2190" s="1"/>
      <c r="FG2190" s="1"/>
      <c r="FH2190" s="1"/>
      <c r="FI2190" s="1"/>
      <c r="FJ2190" s="1"/>
      <c r="FK2190" s="1"/>
      <c r="FL2190" s="1"/>
      <c r="FM2190" s="1"/>
      <c r="FN2190" s="1"/>
      <c r="FO2190" s="1"/>
      <c r="FP2190" s="1"/>
      <c r="FQ2190" s="1"/>
      <c r="FR2190" s="1"/>
      <c r="FS2190" s="1"/>
      <c r="FT2190" s="1"/>
      <c r="FU2190" s="1"/>
      <c r="FV2190" s="1"/>
      <c r="FW2190" s="1"/>
      <c r="FX2190" s="1"/>
      <c r="FY2190" s="1"/>
      <c r="FZ2190" s="1"/>
      <c r="GA2190" s="1"/>
      <c r="GB2190" s="1"/>
      <c r="GC2190" s="1"/>
      <c r="GD2190" s="1"/>
      <c r="GE2190" s="1"/>
      <c r="GF2190" s="1"/>
      <c r="GG2190" s="1"/>
      <c r="GH2190" s="1"/>
      <c r="GI2190" s="1"/>
      <c r="GJ2190" s="1"/>
      <c r="GK2190" s="1"/>
      <c r="GL2190" s="1"/>
      <c r="GM2190" s="1"/>
      <c r="GN2190" s="1"/>
      <c r="GO2190" s="1"/>
      <c r="GP2190" s="1"/>
      <c r="GQ2190" s="1"/>
      <c r="GR2190" s="1"/>
      <c r="GS2190" s="1"/>
      <c r="GT2190" s="1"/>
      <c r="GU2190" s="1"/>
      <c r="GV2190" s="1"/>
      <c r="GW2190" s="1"/>
      <c r="GX2190" s="1"/>
      <c r="GY2190" s="1"/>
      <c r="GZ2190" s="1"/>
      <c r="HA2190" s="1"/>
      <c r="HB2190" s="1"/>
      <c r="HC2190" s="1"/>
      <c r="HD2190" s="1"/>
      <c r="HE2190" s="1"/>
      <c r="HF2190" s="1"/>
      <c r="HG2190" s="1"/>
      <c r="HH2190" s="1"/>
      <c r="HI2190" s="1"/>
      <c r="HJ2190" s="1"/>
      <c r="HK2190" s="1"/>
      <c r="HL2190" s="1"/>
    </row>
    <row r="2191" spans="1:220" x14ac:dyDescent="0.2">
      <c r="A2191" s="63">
        <f t="shared" si="546"/>
        <v>44166</v>
      </c>
      <c r="B2191" s="12">
        <f t="shared" ca="1" si="548"/>
        <v>97835994.317448273</v>
      </c>
      <c r="C2191" s="71">
        <f t="shared" si="549"/>
        <v>80818569.689999998</v>
      </c>
      <c r="D2191" s="65">
        <f ca="1">IF(A2191&lt;$B$1,VLOOKUP(A2191,[1]DI!$A$4:$B$15000,2,FALSE),0)</f>
        <v>1.9000000000000006E-2</v>
      </c>
      <c r="E2191" s="11">
        <f t="shared" ca="1" si="550"/>
        <v>1.0000746899999999</v>
      </c>
      <c r="F2191" s="64">
        <f ca="1">(TRUNC(PRODUCT($E$16:$E2190),16))</f>
        <v>1.64803800623274</v>
      </c>
      <c r="G2191" s="64">
        <f t="shared" ca="1" si="551"/>
        <v>1.6004484080525101</v>
      </c>
      <c r="H2191" s="64">
        <f t="shared" ca="1" si="552"/>
        <v>1.0297351699999999</v>
      </c>
      <c r="I2191" s="65">
        <f t="shared" si="547"/>
        <v>3.7499999999999999E-2</v>
      </c>
      <c r="J2191" s="66">
        <f t="shared" si="553"/>
        <v>43801</v>
      </c>
      <c r="K2191" s="13">
        <f t="shared" si="561"/>
        <v>365</v>
      </c>
      <c r="L2191" s="9">
        <f t="shared" si="554"/>
        <v>1.038030615</v>
      </c>
      <c r="M2191" s="69">
        <f t="shared" ca="1" si="555"/>
        <v>1.068896632</v>
      </c>
      <c r="N2191" s="68">
        <f t="shared" si="556"/>
        <v>0</v>
      </c>
      <c r="O2191" s="64">
        <f t="shared" ca="1" si="557"/>
        <v>5568127.2546982802</v>
      </c>
      <c r="P2191" s="70">
        <f t="shared" si="558"/>
        <v>0</v>
      </c>
      <c r="Q2191" s="71">
        <f t="shared" si="559"/>
        <v>1616371.3938</v>
      </c>
      <c r="R2191" s="71">
        <f t="shared" si="560"/>
        <v>9832925.9789499994</v>
      </c>
      <c r="S2191" s="66"/>
      <c r="T2191" s="66"/>
      <c r="U2191" s="66"/>
      <c r="V2191" s="6"/>
      <c r="W2191" s="6"/>
      <c r="X2191" s="6"/>
      <c r="Y2191" s="7"/>
      <c r="Z2191" s="1"/>
      <c r="AA2191" s="6"/>
      <c r="AB2191" s="7"/>
      <c r="AC2191" s="7"/>
      <c r="AD2191" s="7"/>
      <c r="AE2191" s="6"/>
      <c r="AF2191" s="8"/>
      <c r="AG2191" s="6"/>
      <c r="AH2191" s="1"/>
      <c r="AI2191" s="3"/>
      <c r="AJ2191" s="3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  <c r="BV2191" s="1"/>
      <c r="BW2191" s="1"/>
      <c r="BX2191" s="1"/>
      <c r="BY2191" s="1"/>
      <c r="BZ2191" s="1"/>
      <c r="CA2191" s="1"/>
      <c r="CB2191" s="1"/>
      <c r="CC2191" s="1"/>
      <c r="CD2191" s="1"/>
      <c r="CE2191" s="1"/>
      <c r="CF2191" s="1"/>
      <c r="CG2191" s="1"/>
      <c r="CH2191" s="1"/>
      <c r="CI2191" s="1"/>
      <c r="CJ2191" s="1"/>
      <c r="CK2191" s="1"/>
      <c r="CL2191" s="1"/>
      <c r="CM2191" s="1"/>
      <c r="CN2191" s="1"/>
      <c r="CO2191" s="1"/>
      <c r="CP2191" s="1"/>
      <c r="CQ2191" s="1"/>
      <c r="CR2191" s="1"/>
      <c r="CS2191" s="1"/>
      <c r="CT2191" s="1"/>
      <c r="CU2191" s="1"/>
      <c r="CV2191" s="1"/>
      <c r="CW2191" s="1"/>
      <c r="CX2191" s="1"/>
      <c r="CY2191" s="1"/>
      <c r="CZ2191" s="1"/>
      <c r="DA2191" s="1"/>
      <c r="DB2191" s="1"/>
      <c r="DC2191" s="1"/>
      <c r="DD2191" s="1"/>
      <c r="DE2191" s="1"/>
      <c r="DF2191" s="1"/>
      <c r="DG2191" s="1"/>
      <c r="DH2191" s="1"/>
      <c r="DI2191" s="1"/>
      <c r="DJ2191" s="1"/>
      <c r="DK2191" s="1"/>
      <c r="DL2191" s="1"/>
      <c r="DM2191" s="1"/>
      <c r="DN2191" s="1"/>
      <c r="DO2191" s="1"/>
      <c r="DP2191" s="1"/>
      <c r="DQ2191" s="1"/>
      <c r="DR2191" s="1"/>
      <c r="DS2191" s="1"/>
      <c r="DT2191" s="1"/>
      <c r="DU2191" s="1"/>
      <c r="DV2191" s="1"/>
      <c r="DW2191" s="1"/>
      <c r="DX2191" s="1"/>
      <c r="DY2191" s="1"/>
      <c r="DZ2191" s="1"/>
      <c r="EA2191" s="1"/>
      <c r="EB2191" s="1"/>
      <c r="EC2191" s="1"/>
      <c r="ED2191" s="1"/>
      <c r="EE2191" s="1"/>
      <c r="EF2191" s="1"/>
      <c r="EG2191" s="1"/>
      <c r="EH2191" s="1"/>
      <c r="EI2191" s="1"/>
      <c r="EJ2191" s="1"/>
      <c r="EK2191" s="1"/>
      <c r="EL2191" s="1"/>
      <c r="EM2191" s="1"/>
      <c r="EN2191" s="1"/>
      <c r="EO2191" s="1"/>
      <c r="EP2191" s="1"/>
      <c r="EQ2191" s="1"/>
      <c r="ER2191" s="1"/>
      <c r="ES2191" s="1"/>
      <c r="ET2191" s="1"/>
      <c r="EU2191" s="1"/>
      <c r="EV2191" s="1"/>
      <c r="EW2191" s="1"/>
      <c r="EX2191" s="1"/>
      <c r="EY2191" s="1"/>
      <c r="EZ2191" s="1"/>
      <c r="FA2191" s="1"/>
      <c r="FB2191" s="1"/>
      <c r="FC2191" s="1"/>
      <c r="FD2191" s="1"/>
      <c r="FE2191" s="1"/>
      <c r="FF2191" s="1"/>
      <c r="FG2191" s="1"/>
      <c r="FH2191" s="1"/>
      <c r="FI2191" s="1"/>
      <c r="FJ2191" s="1"/>
      <c r="FK2191" s="1"/>
      <c r="FL2191" s="1"/>
      <c r="FM2191" s="1"/>
      <c r="FN2191" s="1"/>
      <c r="FO2191" s="1"/>
      <c r="FP2191" s="1"/>
      <c r="FQ2191" s="1"/>
      <c r="FR2191" s="1"/>
      <c r="FS2191" s="1"/>
      <c r="FT2191" s="1"/>
      <c r="FU2191" s="1"/>
      <c r="FV2191" s="1"/>
      <c r="FW2191" s="1"/>
      <c r="FX2191" s="1"/>
      <c r="FY2191" s="1"/>
      <c r="FZ2191" s="1"/>
      <c r="GA2191" s="1"/>
      <c r="GB2191" s="1"/>
      <c r="GC2191" s="1"/>
      <c r="GD2191" s="1"/>
      <c r="GE2191" s="1"/>
      <c r="GF2191" s="1"/>
      <c r="GG2191" s="1"/>
      <c r="GH2191" s="1"/>
      <c r="GI2191" s="1"/>
      <c r="GJ2191" s="1"/>
      <c r="GK2191" s="1"/>
      <c r="GL2191" s="1"/>
      <c r="GM2191" s="1"/>
      <c r="GN2191" s="1"/>
      <c r="GO2191" s="1"/>
      <c r="GP2191" s="1"/>
      <c r="GQ2191" s="1"/>
      <c r="GR2191" s="1"/>
      <c r="GS2191" s="1"/>
      <c r="GT2191" s="1"/>
      <c r="GU2191" s="1"/>
      <c r="GV2191" s="1"/>
      <c r="GW2191" s="1"/>
      <c r="GX2191" s="1"/>
      <c r="GY2191" s="1"/>
      <c r="GZ2191" s="1"/>
      <c r="HA2191" s="1"/>
      <c r="HB2191" s="1"/>
      <c r="HC2191" s="1"/>
      <c r="HD2191" s="1"/>
      <c r="HE2191" s="1"/>
      <c r="HF2191" s="1"/>
      <c r="HG2191" s="1"/>
      <c r="HH2191" s="1"/>
      <c r="HI2191" s="1"/>
      <c r="HJ2191" s="1"/>
      <c r="HK2191" s="1"/>
      <c r="HL2191" s="1"/>
    </row>
    <row r="2192" spans="1:220" x14ac:dyDescent="0.2">
      <c r="A2192" s="63">
        <f t="shared" si="546"/>
        <v>44167</v>
      </c>
      <c r="B2192" s="12">
        <f t="shared" ca="1" si="548"/>
        <v>97878220.996409431</v>
      </c>
      <c r="C2192" s="71">
        <f t="shared" si="549"/>
        <v>80818569.689999998</v>
      </c>
      <c r="D2192" s="65">
        <f ca="1">IF(A2192&lt;$B$1,VLOOKUP(A2192,[1]DI!$A$4:$B$15000,2,FALSE),0)</f>
        <v>1.9000000000000006E-2</v>
      </c>
      <c r="E2192" s="11">
        <f t="shared" ca="1" si="550"/>
        <v>1.0000746899999999</v>
      </c>
      <c r="F2192" s="64">
        <f ca="1">(TRUNC(PRODUCT($E$16:$E2191),16))</f>
        <v>1.6481610981914301</v>
      </c>
      <c r="G2192" s="64">
        <f t="shared" ca="1" si="551"/>
        <v>1.6004484080525101</v>
      </c>
      <c r="H2192" s="64">
        <f t="shared" ca="1" si="552"/>
        <v>1.0298120799999999</v>
      </c>
      <c r="I2192" s="65">
        <f t="shared" si="547"/>
        <v>3.7499999999999999E-2</v>
      </c>
      <c r="J2192" s="66">
        <f t="shared" si="553"/>
        <v>43801</v>
      </c>
      <c r="K2192" s="13">
        <f t="shared" si="561"/>
        <v>366</v>
      </c>
      <c r="L2192" s="9">
        <f t="shared" si="554"/>
        <v>1.0381367699999999</v>
      </c>
      <c r="M2192" s="69">
        <f t="shared" ca="1" si="555"/>
        <v>1.069085786</v>
      </c>
      <c r="N2192" s="68">
        <f t="shared" si="556"/>
        <v>0</v>
      </c>
      <c r="O2192" s="64">
        <f t="shared" ca="1" si="557"/>
        <v>5583414.4104294302</v>
      </c>
      <c r="P2192" s="70">
        <f t="shared" si="558"/>
        <v>0</v>
      </c>
      <c r="Q2192" s="71">
        <f t="shared" si="559"/>
        <v>1616371.3938</v>
      </c>
      <c r="R2192" s="71">
        <f t="shared" si="560"/>
        <v>9859865.5021799989</v>
      </c>
      <c r="S2192" s="66"/>
      <c r="T2192" s="66"/>
      <c r="U2192" s="66"/>
      <c r="V2192" s="6"/>
      <c r="W2192" s="6"/>
      <c r="X2192" s="6"/>
      <c r="Y2192" s="7"/>
      <c r="Z2192" s="1"/>
      <c r="AA2192" s="6"/>
      <c r="AB2192" s="7"/>
      <c r="AC2192" s="7"/>
      <c r="AD2192" s="7"/>
      <c r="AE2192" s="6"/>
      <c r="AF2192" s="8"/>
      <c r="AG2192" s="6"/>
      <c r="AH2192" s="1"/>
      <c r="AI2192" s="3"/>
      <c r="AJ2192" s="3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  <c r="BV2192" s="1"/>
      <c r="BW2192" s="1"/>
      <c r="BX2192" s="1"/>
      <c r="BY2192" s="1"/>
      <c r="BZ2192" s="1"/>
      <c r="CA2192" s="1"/>
      <c r="CB2192" s="1"/>
      <c r="CC2192" s="1"/>
      <c r="CD2192" s="1"/>
      <c r="CE2192" s="1"/>
      <c r="CF2192" s="1"/>
      <c r="CG2192" s="1"/>
      <c r="CH2192" s="1"/>
      <c r="CI2192" s="1"/>
      <c r="CJ2192" s="1"/>
      <c r="CK2192" s="1"/>
      <c r="CL2192" s="1"/>
      <c r="CM2192" s="1"/>
      <c r="CN2192" s="1"/>
      <c r="CO2192" s="1"/>
      <c r="CP2192" s="1"/>
      <c r="CQ2192" s="1"/>
      <c r="CR2192" s="1"/>
      <c r="CS2192" s="1"/>
      <c r="CT2192" s="1"/>
      <c r="CU2192" s="1"/>
      <c r="CV2192" s="1"/>
      <c r="CW2192" s="1"/>
      <c r="CX2192" s="1"/>
      <c r="CY2192" s="1"/>
      <c r="CZ2192" s="1"/>
      <c r="DA2192" s="1"/>
      <c r="DB2192" s="1"/>
      <c r="DC2192" s="1"/>
      <c r="DD2192" s="1"/>
      <c r="DE2192" s="1"/>
      <c r="DF2192" s="1"/>
      <c r="DG2192" s="1"/>
      <c r="DH2192" s="1"/>
      <c r="DI2192" s="1"/>
      <c r="DJ2192" s="1"/>
      <c r="DK2192" s="1"/>
      <c r="DL2192" s="1"/>
      <c r="DM2192" s="1"/>
      <c r="DN2192" s="1"/>
      <c r="DO2192" s="1"/>
      <c r="DP2192" s="1"/>
      <c r="DQ2192" s="1"/>
      <c r="DR2192" s="1"/>
      <c r="DS2192" s="1"/>
      <c r="DT2192" s="1"/>
      <c r="DU2192" s="1"/>
      <c r="DV2192" s="1"/>
      <c r="DW2192" s="1"/>
      <c r="DX2192" s="1"/>
      <c r="DY2192" s="1"/>
      <c r="DZ2192" s="1"/>
      <c r="EA2192" s="1"/>
      <c r="EB2192" s="1"/>
      <c r="EC2192" s="1"/>
      <c r="ED2192" s="1"/>
      <c r="EE2192" s="1"/>
      <c r="EF2192" s="1"/>
      <c r="EG2192" s="1"/>
      <c r="EH2192" s="1"/>
      <c r="EI2192" s="1"/>
      <c r="EJ2192" s="1"/>
      <c r="EK2192" s="1"/>
      <c r="EL2192" s="1"/>
      <c r="EM2192" s="1"/>
      <c r="EN2192" s="1"/>
      <c r="EO2192" s="1"/>
      <c r="EP2192" s="1"/>
      <c r="EQ2192" s="1"/>
      <c r="ER2192" s="1"/>
      <c r="ES2192" s="1"/>
      <c r="ET2192" s="1"/>
      <c r="EU2192" s="1"/>
      <c r="EV2192" s="1"/>
      <c r="EW2192" s="1"/>
      <c r="EX2192" s="1"/>
      <c r="EY2192" s="1"/>
      <c r="EZ2192" s="1"/>
      <c r="FA2192" s="1"/>
      <c r="FB2192" s="1"/>
      <c r="FC2192" s="1"/>
      <c r="FD2192" s="1"/>
      <c r="FE2192" s="1"/>
      <c r="FF2192" s="1"/>
      <c r="FG2192" s="1"/>
      <c r="FH2192" s="1"/>
      <c r="FI2192" s="1"/>
      <c r="FJ2192" s="1"/>
      <c r="FK2192" s="1"/>
      <c r="FL2192" s="1"/>
      <c r="FM2192" s="1"/>
      <c r="FN2192" s="1"/>
      <c r="FO2192" s="1"/>
      <c r="FP2192" s="1"/>
      <c r="FQ2192" s="1"/>
      <c r="FR2192" s="1"/>
      <c r="FS2192" s="1"/>
      <c r="FT2192" s="1"/>
      <c r="FU2192" s="1"/>
      <c r="FV2192" s="1"/>
      <c r="FW2192" s="1"/>
      <c r="FX2192" s="1"/>
      <c r="FY2192" s="1"/>
      <c r="FZ2192" s="1"/>
      <c r="GA2192" s="1"/>
      <c r="GB2192" s="1"/>
      <c r="GC2192" s="1"/>
      <c r="GD2192" s="1"/>
      <c r="GE2192" s="1"/>
      <c r="GF2192" s="1"/>
      <c r="GG2192" s="1"/>
      <c r="GH2192" s="1"/>
      <c r="GI2192" s="1"/>
      <c r="GJ2192" s="1"/>
      <c r="GK2192" s="1"/>
      <c r="GL2192" s="1"/>
      <c r="GM2192" s="1"/>
      <c r="GN2192" s="1"/>
      <c r="GO2192" s="1"/>
      <c r="GP2192" s="1"/>
      <c r="GQ2192" s="1"/>
      <c r="GR2192" s="1"/>
      <c r="GS2192" s="1"/>
      <c r="GT2192" s="1"/>
      <c r="GU2192" s="1"/>
      <c r="GV2192" s="1"/>
      <c r="GW2192" s="1"/>
      <c r="GX2192" s="1"/>
      <c r="GY2192" s="1"/>
      <c r="GZ2192" s="1"/>
      <c r="HA2192" s="1"/>
      <c r="HB2192" s="1"/>
      <c r="HC2192" s="1"/>
      <c r="HD2192" s="1"/>
      <c r="HE2192" s="1"/>
      <c r="HF2192" s="1"/>
      <c r="HG2192" s="1"/>
      <c r="HH2192" s="1"/>
      <c r="HI2192" s="1"/>
      <c r="HJ2192" s="1"/>
      <c r="HK2192" s="1"/>
      <c r="HL2192" s="1"/>
    </row>
    <row r="2193" spans="1:220" x14ac:dyDescent="0.2">
      <c r="A2193" s="63">
        <f t="shared" si="546"/>
        <v>44168</v>
      </c>
      <c r="B2193" s="12">
        <f t="shared" ca="1" si="548"/>
        <v>97920450.099927649</v>
      </c>
      <c r="C2193" s="71">
        <f t="shared" si="549"/>
        <v>80818569.689999998</v>
      </c>
      <c r="D2193" s="65">
        <f ca="1">IF(A2193&lt;$B$1,VLOOKUP(A2193,[1]DI!$A$4:$B$15000,2,FALSE),0)</f>
        <v>1.9000000000000006E-2</v>
      </c>
      <c r="E2193" s="11">
        <f t="shared" ca="1" si="550"/>
        <v>1.0000746899999999</v>
      </c>
      <c r="F2193" s="64">
        <f ca="1">(TRUNC(PRODUCT($E$16:$E2192),16))</f>
        <v>1.64828419934385</v>
      </c>
      <c r="G2193" s="64">
        <f t="shared" ca="1" si="551"/>
        <v>1.6004484080525101</v>
      </c>
      <c r="H2193" s="64">
        <f t="shared" ca="1" si="552"/>
        <v>1.0298889899999999</v>
      </c>
      <c r="I2193" s="65">
        <f t="shared" si="547"/>
        <v>3.7499999999999999E-2</v>
      </c>
      <c r="J2193" s="66">
        <f t="shared" si="553"/>
        <v>43801</v>
      </c>
      <c r="K2193" s="13">
        <f t="shared" si="561"/>
        <v>367</v>
      </c>
      <c r="L2193" s="9">
        <f t="shared" si="554"/>
        <v>1.0382429369999999</v>
      </c>
      <c r="M2193" s="69">
        <f t="shared" ca="1" si="555"/>
        <v>1.0692749699999999</v>
      </c>
      <c r="N2193" s="68">
        <f t="shared" si="556"/>
        <v>0</v>
      </c>
      <c r="O2193" s="64">
        <f t="shared" ca="1" si="557"/>
        <v>5598703.9907176504</v>
      </c>
      <c r="P2193" s="70">
        <f t="shared" si="558"/>
        <v>0</v>
      </c>
      <c r="Q2193" s="71">
        <f t="shared" si="559"/>
        <v>1616371.3938</v>
      </c>
      <c r="R2193" s="71">
        <f t="shared" si="560"/>
        <v>9886805.0254099984</v>
      </c>
      <c r="S2193" s="66"/>
      <c r="T2193" s="66"/>
      <c r="U2193" s="66"/>
      <c r="V2193" s="6"/>
      <c r="W2193" s="6"/>
      <c r="X2193" s="6"/>
      <c r="Y2193" s="7"/>
      <c r="Z2193" s="1"/>
      <c r="AA2193" s="6"/>
      <c r="AB2193" s="7"/>
      <c r="AC2193" s="7"/>
      <c r="AD2193" s="7"/>
      <c r="AE2193" s="6"/>
      <c r="AF2193" s="8"/>
      <c r="AG2193" s="6"/>
      <c r="AH2193" s="1"/>
      <c r="AI2193" s="3"/>
      <c r="AJ2193" s="3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  <c r="BV2193" s="1"/>
      <c r="BW2193" s="1"/>
      <c r="BX2193" s="1"/>
      <c r="BY2193" s="1"/>
      <c r="BZ2193" s="1"/>
      <c r="CA2193" s="1"/>
      <c r="CB2193" s="1"/>
      <c r="CC2193" s="1"/>
      <c r="CD2193" s="1"/>
      <c r="CE2193" s="1"/>
      <c r="CF2193" s="1"/>
      <c r="CG2193" s="1"/>
      <c r="CH2193" s="1"/>
      <c r="CI2193" s="1"/>
      <c r="CJ2193" s="1"/>
      <c r="CK2193" s="1"/>
      <c r="CL2193" s="1"/>
      <c r="CM2193" s="1"/>
      <c r="CN2193" s="1"/>
      <c r="CO2193" s="1"/>
      <c r="CP2193" s="1"/>
      <c r="CQ2193" s="1"/>
      <c r="CR2193" s="1"/>
      <c r="CS2193" s="1"/>
      <c r="CT2193" s="1"/>
      <c r="CU2193" s="1"/>
      <c r="CV2193" s="1"/>
      <c r="CW2193" s="1"/>
      <c r="CX2193" s="1"/>
      <c r="CY2193" s="1"/>
      <c r="CZ2193" s="1"/>
      <c r="DA2193" s="1"/>
      <c r="DB2193" s="1"/>
      <c r="DC2193" s="1"/>
      <c r="DD2193" s="1"/>
      <c r="DE2193" s="1"/>
      <c r="DF2193" s="1"/>
      <c r="DG2193" s="1"/>
      <c r="DH2193" s="1"/>
      <c r="DI2193" s="1"/>
      <c r="DJ2193" s="1"/>
      <c r="DK2193" s="1"/>
      <c r="DL2193" s="1"/>
      <c r="DM2193" s="1"/>
      <c r="DN2193" s="1"/>
      <c r="DO2193" s="1"/>
      <c r="DP2193" s="1"/>
      <c r="DQ2193" s="1"/>
      <c r="DR2193" s="1"/>
      <c r="DS2193" s="1"/>
      <c r="DT2193" s="1"/>
      <c r="DU2193" s="1"/>
      <c r="DV2193" s="1"/>
      <c r="DW2193" s="1"/>
      <c r="DX2193" s="1"/>
      <c r="DY2193" s="1"/>
      <c r="DZ2193" s="1"/>
      <c r="EA2193" s="1"/>
      <c r="EB2193" s="1"/>
      <c r="EC2193" s="1"/>
      <c r="ED2193" s="1"/>
      <c r="EE2193" s="1"/>
      <c r="EF2193" s="1"/>
      <c r="EG2193" s="1"/>
      <c r="EH2193" s="1"/>
      <c r="EI2193" s="1"/>
      <c r="EJ2193" s="1"/>
      <c r="EK2193" s="1"/>
      <c r="EL2193" s="1"/>
      <c r="EM2193" s="1"/>
      <c r="EN2193" s="1"/>
      <c r="EO2193" s="1"/>
      <c r="EP2193" s="1"/>
      <c r="EQ2193" s="1"/>
      <c r="ER2193" s="1"/>
      <c r="ES2193" s="1"/>
      <c r="ET2193" s="1"/>
      <c r="EU2193" s="1"/>
      <c r="EV2193" s="1"/>
      <c r="EW2193" s="1"/>
      <c r="EX2193" s="1"/>
      <c r="EY2193" s="1"/>
      <c r="EZ2193" s="1"/>
      <c r="FA2193" s="1"/>
      <c r="FB2193" s="1"/>
      <c r="FC2193" s="1"/>
      <c r="FD2193" s="1"/>
      <c r="FE2193" s="1"/>
      <c r="FF2193" s="1"/>
      <c r="FG2193" s="1"/>
      <c r="FH2193" s="1"/>
      <c r="FI2193" s="1"/>
      <c r="FJ2193" s="1"/>
      <c r="FK2193" s="1"/>
      <c r="FL2193" s="1"/>
      <c r="FM2193" s="1"/>
      <c r="FN2193" s="1"/>
      <c r="FO2193" s="1"/>
      <c r="FP2193" s="1"/>
      <c r="FQ2193" s="1"/>
      <c r="FR2193" s="1"/>
      <c r="FS2193" s="1"/>
      <c r="FT2193" s="1"/>
      <c r="FU2193" s="1"/>
      <c r="FV2193" s="1"/>
      <c r="FW2193" s="1"/>
      <c r="FX2193" s="1"/>
      <c r="FY2193" s="1"/>
      <c r="FZ2193" s="1"/>
      <c r="GA2193" s="1"/>
      <c r="GB2193" s="1"/>
      <c r="GC2193" s="1"/>
      <c r="GD2193" s="1"/>
      <c r="GE2193" s="1"/>
      <c r="GF2193" s="1"/>
      <c r="GG2193" s="1"/>
      <c r="GH2193" s="1"/>
      <c r="GI2193" s="1"/>
      <c r="GJ2193" s="1"/>
      <c r="GK2193" s="1"/>
      <c r="GL2193" s="1"/>
      <c r="GM2193" s="1"/>
      <c r="GN2193" s="1"/>
      <c r="GO2193" s="1"/>
      <c r="GP2193" s="1"/>
      <c r="GQ2193" s="1"/>
      <c r="GR2193" s="1"/>
      <c r="GS2193" s="1"/>
      <c r="GT2193" s="1"/>
      <c r="GU2193" s="1"/>
      <c r="GV2193" s="1"/>
      <c r="GW2193" s="1"/>
      <c r="GX2193" s="1"/>
      <c r="GY2193" s="1"/>
      <c r="GZ2193" s="1"/>
      <c r="HA2193" s="1"/>
      <c r="HB2193" s="1"/>
      <c r="HC2193" s="1"/>
      <c r="HD2193" s="1"/>
      <c r="HE2193" s="1"/>
      <c r="HF2193" s="1"/>
      <c r="HG2193" s="1"/>
      <c r="HH2193" s="1"/>
      <c r="HI2193" s="1"/>
      <c r="HJ2193" s="1"/>
      <c r="HK2193" s="1"/>
      <c r="HL2193" s="1"/>
    </row>
    <row r="2194" spans="1:220" x14ac:dyDescent="0.2">
      <c r="A2194" s="63">
        <f t="shared" ref="A2194:A2257" si="562">(A2193+1)</f>
        <v>44169</v>
      </c>
      <c r="B2194" s="12">
        <f t="shared" ca="1" si="548"/>
        <v>97962682.92110011</v>
      </c>
      <c r="C2194" s="71">
        <f t="shared" si="549"/>
        <v>80818569.689999998</v>
      </c>
      <c r="D2194" s="65">
        <f ca="1">IF(A2194&lt;$B$1,VLOOKUP(A2194,[1]DI!$A$4:$B$15000,2,FALSE),0)</f>
        <v>1.9000000000000006E-2</v>
      </c>
      <c r="E2194" s="11">
        <f t="shared" ca="1" si="550"/>
        <v>1.0000746899999999</v>
      </c>
      <c r="F2194" s="64">
        <f ca="1">(TRUNC(PRODUCT($E$16:$E2193),16))</f>
        <v>1.6484073096906999</v>
      </c>
      <c r="G2194" s="64">
        <f t="shared" ca="1" si="551"/>
        <v>1.6004484080525101</v>
      </c>
      <c r="H2194" s="64">
        <f t="shared" ca="1" si="552"/>
        <v>1.02996592</v>
      </c>
      <c r="I2194" s="65">
        <f t="shared" ref="I2194:I2257" si="563">I2193</f>
        <v>3.7499999999999999E-2</v>
      </c>
      <c r="J2194" s="66">
        <f t="shared" si="553"/>
        <v>43801</v>
      </c>
      <c r="K2194" s="13">
        <f t="shared" si="561"/>
        <v>368</v>
      </c>
      <c r="L2194" s="9">
        <f t="shared" si="554"/>
        <v>1.0383491140000001</v>
      </c>
      <c r="M2194" s="69">
        <f t="shared" ca="1" si="555"/>
        <v>1.0694642000000001</v>
      </c>
      <c r="N2194" s="68">
        <f t="shared" si="556"/>
        <v>0</v>
      </c>
      <c r="O2194" s="64">
        <f t="shared" ca="1" si="557"/>
        <v>5613997.28866011</v>
      </c>
      <c r="P2194" s="70">
        <f t="shared" si="558"/>
        <v>0</v>
      </c>
      <c r="Q2194" s="71">
        <f t="shared" si="559"/>
        <v>1616371.3938</v>
      </c>
      <c r="R2194" s="71">
        <f t="shared" si="560"/>
        <v>9913744.5486399997</v>
      </c>
      <c r="S2194" s="66"/>
      <c r="T2194" s="66"/>
      <c r="U2194" s="66"/>
      <c r="V2194" s="6"/>
      <c r="W2194" s="6"/>
      <c r="X2194" s="6"/>
      <c r="Y2194" s="7"/>
      <c r="Z2194" s="1"/>
      <c r="AA2194" s="6"/>
      <c r="AB2194" s="7"/>
      <c r="AC2194" s="7"/>
      <c r="AD2194" s="7"/>
      <c r="AE2194" s="6"/>
      <c r="AF2194" s="8"/>
      <c r="AG2194" s="6"/>
      <c r="AH2194" s="1"/>
      <c r="AI2194" s="3"/>
      <c r="AJ2194" s="3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  <c r="BV2194" s="1"/>
      <c r="BW2194" s="1"/>
      <c r="BX2194" s="1"/>
      <c r="BY2194" s="1"/>
      <c r="BZ2194" s="1"/>
      <c r="CA2194" s="1"/>
      <c r="CB2194" s="1"/>
      <c r="CC2194" s="1"/>
      <c r="CD2194" s="1"/>
      <c r="CE2194" s="1"/>
      <c r="CF2194" s="1"/>
      <c r="CG2194" s="1"/>
      <c r="CH2194" s="1"/>
      <c r="CI2194" s="1"/>
      <c r="CJ2194" s="1"/>
      <c r="CK2194" s="1"/>
      <c r="CL2194" s="1"/>
      <c r="CM2194" s="1"/>
      <c r="CN2194" s="1"/>
      <c r="CO2194" s="1"/>
      <c r="CP2194" s="1"/>
      <c r="CQ2194" s="1"/>
      <c r="CR2194" s="1"/>
      <c r="CS2194" s="1"/>
      <c r="CT2194" s="1"/>
      <c r="CU2194" s="1"/>
      <c r="CV2194" s="1"/>
      <c r="CW2194" s="1"/>
      <c r="CX2194" s="1"/>
      <c r="CY2194" s="1"/>
      <c r="CZ2194" s="1"/>
      <c r="DA2194" s="1"/>
      <c r="DB2194" s="1"/>
      <c r="DC2194" s="1"/>
      <c r="DD2194" s="1"/>
      <c r="DE2194" s="1"/>
      <c r="DF2194" s="1"/>
      <c r="DG2194" s="1"/>
      <c r="DH2194" s="1"/>
      <c r="DI2194" s="1"/>
      <c r="DJ2194" s="1"/>
      <c r="DK2194" s="1"/>
      <c r="DL2194" s="1"/>
      <c r="DM2194" s="1"/>
      <c r="DN2194" s="1"/>
      <c r="DO2194" s="1"/>
      <c r="DP2194" s="1"/>
      <c r="DQ2194" s="1"/>
      <c r="DR2194" s="1"/>
      <c r="DS2194" s="1"/>
      <c r="DT2194" s="1"/>
      <c r="DU2194" s="1"/>
      <c r="DV2194" s="1"/>
      <c r="DW2194" s="1"/>
      <c r="DX2194" s="1"/>
      <c r="DY2194" s="1"/>
      <c r="DZ2194" s="1"/>
      <c r="EA2194" s="1"/>
      <c r="EB2194" s="1"/>
      <c r="EC2194" s="1"/>
      <c r="ED2194" s="1"/>
      <c r="EE2194" s="1"/>
      <c r="EF2194" s="1"/>
      <c r="EG2194" s="1"/>
      <c r="EH2194" s="1"/>
      <c r="EI2194" s="1"/>
      <c r="EJ2194" s="1"/>
      <c r="EK2194" s="1"/>
      <c r="EL2194" s="1"/>
      <c r="EM2194" s="1"/>
      <c r="EN2194" s="1"/>
      <c r="EO2194" s="1"/>
      <c r="EP2194" s="1"/>
      <c r="EQ2194" s="1"/>
      <c r="ER2194" s="1"/>
      <c r="ES2194" s="1"/>
      <c r="ET2194" s="1"/>
      <c r="EU2194" s="1"/>
      <c r="EV2194" s="1"/>
      <c r="EW2194" s="1"/>
      <c r="EX2194" s="1"/>
      <c r="EY2194" s="1"/>
      <c r="EZ2194" s="1"/>
      <c r="FA2194" s="1"/>
      <c r="FB2194" s="1"/>
      <c r="FC2194" s="1"/>
      <c r="FD2194" s="1"/>
      <c r="FE2194" s="1"/>
      <c r="FF2194" s="1"/>
      <c r="FG2194" s="1"/>
      <c r="FH2194" s="1"/>
      <c r="FI2194" s="1"/>
      <c r="FJ2194" s="1"/>
      <c r="FK2194" s="1"/>
      <c r="FL2194" s="1"/>
      <c r="FM2194" s="1"/>
      <c r="FN2194" s="1"/>
      <c r="FO2194" s="1"/>
      <c r="FP2194" s="1"/>
      <c r="FQ2194" s="1"/>
      <c r="FR2194" s="1"/>
      <c r="FS2194" s="1"/>
      <c r="FT2194" s="1"/>
      <c r="FU2194" s="1"/>
      <c r="FV2194" s="1"/>
      <c r="FW2194" s="1"/>
      <c r="FX2194" s="1"/>
      <c r="FY2194" s="1"/>
      <c r="FZ2194" s="1"/>
      <c r="GA2194" s="1"/>
      <c r="GB2194" s="1"/>
      <c r="GC2194" s="1"/>
      <c r="GD2194" s="1"/>
      <c r="GE2194" s="1"/>
      <c r="GF2194" s="1"/>
      <c r="GG2194" s="1"/>
      <c r="GH2194" s="1"/>
      <c r="GI2194" s="1"/>
      <c r="GJ2194" s="1"/>
      <c r="GK2194" s="1"/>
      <c r="GL2194" s="1"/>
      <c r="GM2194" s="1"/>
      <c r="GN2194" s="1"/>
      <c r="GO2194" s="1"/>
      <c r="GP2194" s="1"/>
      <c r="GQ2194" s="1"/>
      <c r="GR2194" s="1"/>
      <c r="GS2194" s="1"/>
      <c r="GT2194" s="1"/>
      <c r="GU2194" s="1"/>
      <c r="GV2194" s="1"/>
      <c r="GW2194" s="1"/>
      <c r="GX2194" s="1"/>
      <c r="GY2194" s="1"/>
      <c r="GZ2194" s="1"/>
      <c r="HA2194" s="1"/>
      <c r="HB2194" s="1"/>
      <c r="HC2194" s="1"/>
      <c r="HD2194" s="1"/>
      <c r="HE2194" s="1"/>
      <c r="HF2194" s="1"/>
      <c r="HG2194" s="1"/>
      <c r="HH2194" s="1"/>
      <c r="HI2194" s="1"/>
      <c r="HJ2194" s="1"/>
      <c r="HK2194" s="1"/>
      <c r="HL2194" s="1"/>
    </row>
    <row r="2195" spans="1:220" x14ac:dyDescent="0.2">
      <c r="A2195" s="63">
        <f t="shared" si="562"/>
        <v>44170</v>
      </c>
      <c r="B2195" s="12">
        <f t="shared" ca="1" si="548"/>
        <v>98004917.197006792</v>
      </c>
      <c r="C2195" s="71">
        <f t="shared" si="549"/>
        <v>80818569.689999998</v>
      </c>
      <c r="D2195" s="65">
        <f ca="1">IF(A2195&lt;$B$1,VLOOKUP(A2195,[1]DI!$A$4:$B$15000,2,FALSE),0)</f>
        <v>0</v>
      </c>
      <c r="E2195" s="11">
        <f t="shared" ca="1" si="550"/>
        <v>1</v>
      </c>
      <c r="F2195" s="64">
        <f ca="1">(TRUNC(PRODUCT($E$16:$E2194),16))</f>
        <v>1.6485304292326599</v>
      </c>
      <c r="G2195" s="64">
        <f t="shared" ca="1" si="551"/>
        <v>1.6004484080525101</v>
      </c>
      <c r="H2195" s="64">
        <f t="shared" ca="1" si="552"/>
        <v>1.0300428399999999</v>
      </c>
      <c r="I2195" s="65">
        <f t="shared" si="563"/>
        <v>3.7499999999999999E-2</v>
      </c>
      <c r="J2195" s="66">
        <f t="shared" si="553"/>
        <v>43801</v>
      </c>
      <c r="K2195" s="13">
        <f t="shared" si="561"/>
        <v>369</v>
      </c>
      <c r="L2195" s="9">
        <f t="shared" si="554"/>
        <v>1.038455302</v>
      </c>
      <c r="M2195" s="69">
        <f t="shared" ca="1" si="555"/>
        <v>1.069653448</v>
      </c>
      <c r="N2195" s="68">
        <f t="shared" si="556"/>
        <v>0</v>
      </c>
      <c r="O2195" s="64">
        <f t="shared" ca="1" si="557"/>
        <v>5629292.0413367897</v>
      </c>
      <c r="P2195" s="70">
        <f t="shared" si="558"/>
        <v>0</v>
      </c>
      <c r="Q2195" s="71">
        <f t="shared" si="559"/>
        <v>1616371.3938</v>
      </c>
      <c r="R2195" s="71">
        <f t="shared" si="560"/>
        <v>9940684.071870001</v>
      </c>
      <c r="S2195" s="66"/>
      <c r="T2195" s="66"/>
      <c r="U2195" s="66"/>
      <c r="V2195" s="6"/>
      <c r="W2195" s="6"/>
      <c r="X2195" s="6"/>
      <c r="Y2195" s="7"/>
      <c r="Z2195" s="1"/>
      <c r="AA2195" s="6"/>
      <c r="AB2195" s="7"/>
      <c r="AC2195" s="7"/>
      <c r="AD2195" s="7"/>
      <c r="AE2195" s="6"/>
      <c r="AF2195" s="8"/>
      <c r="AG2195" s="6"/>
      <c r="AH2195" s="1"/>
      <c r="AI2195" s="3"/>
      <c r="AJ2195" s="3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  <c r="BV2195" s="1"/>
      <c r="BW2195" s="1"/>
      <c r="BX2195" s="1"/>
      <c r="BY2195" s="1"/>
      <c r="BZ2195" s="1"/>
      <c r="CA2195" s="1"/>
      <c r="CB2195" s="1"/>
      <c r="CC2195" s="1"/>
      <c r="CD2195" s="1"/>
      <c r="CE2195" s="1"/>
      <c r="CF2195" s="1"/>
      <c r="CG2195" s="1"/>
      <c r="CH2195" s="1"/>
      <c r="CI2195" s="1"/>
      <c r="CJ2195" s="1"/>
      <c r="CK2195" s="1"/>
      <c r="CL2195" s="1"/>
      <c r="CM2195" s="1"/>
      <c r="CN2195" s="1"/>
      <c r="CO2195" s="1"/>
      <c r="CP2195" s="1"/>
      <c r="CQ2195" s="1"/>
      <c r="CR2195" s="1"/>
      <c r="CS2195" s="1"/>
      <c r="CT2195" s="1"/>
      <c r="CU2195" s="1"/>
      <c r="CV2195" s="1"/>
      <c r="CW2195" s="1"/>
      <c r="CX2195" s="1"/>
      <c r="CY2195" s="1"/>
      <c r="CZ2195" s="1"/>
      <c r="DA2195" s="1"/>
      <c r="DB2195" s="1"/>
      <c r="DC2195" s="1"/>
      <c r="DD2195" s="1"/>
      <c r="DE2195" s="1"/>
      <c r="DF2195" s="1"/>
      <c r="DG2195" s="1"/>
      <c r="DH2195" s="1"/>
      <c r="DI2195" s="1"/>
      <c r="DJ2195" s="1"/>
      <c r="DK2195" s="1"/>
      <c r="DL2195" s="1"/>
      <c r="DM2195" s="1"/>
      <c r="DN2195" s="1"/>
      <c r="DO2195" s="1"/>
      <c r="DP2195" s="1"/>
      <c r="DQ2195" s="1"/>
      <c r="DR2195" s="1"/>
      <c r="DS2195" s="1"/>
      <c r="DT2195" s="1"/>
      <c r="DU2195" s="1"/>
      <c r="DV2195" s="1"/>
      <c r="DW2195" s="1"/>
      <c r="DX2195" s="1"/>
      <c r="DY2195" s="1"/>
      <c r="DZ2195" s="1"/>
      <c r="EA2195" s="1"/>
      <c r="EB2195" s="1"/>
      <c r="EC2195" s="1"/>
      <c r="ED2195" s="1"/>
      <c r="EE2195" s="1"/>
      <c r="EF2195" s="1"/>
      <c r="EG2195" s="1"/>
      <c r="EH2195" s="1"/>
      <c r="EI2195" s="1"/>
      <c r="EJ2195" s="1"/>
      <c r="EK2195" s="1"/>
      <c r="EL2195" s="1"/>
      <c r="EM2195" s="1"/>
      <c r="EN2195" s="1"/>
      <c r="EO2195" s="1"/>
      <c r="EP2195" s="1"/>
      <c r="EQ2195" s="1"/>
      <c r="ER2195" s="1"/>
      <c r="ES2195" s="1"/>
      <c r="ET2195" s="1"/>
      <c r="EU2195" s="1"/>
      <c r="EV2195" s="1"/>
      <c r="EW2195" s="1"/>
      <c r="EX2195" s="1"/>
      <c r="EY2195" s="1"/>
      <c r="EZ2195" s="1"/>
      <c r="FA2195" s="1"/>
      <c r="FB2195" s="1"/>
      <c r="FC2195" s="1"/>
      <c r="FD2195" s="1"/>
      <c r="FE2195" s="1"/>
      <c r="FF2195" s="1"/>
      <c r="FG2195" s="1"/>
      <c r="FH2195" s="1"/>
      <c r="FI2195" s="1"/>
      <c r="FJ2195" s="1"/>
      <c r="FK2195" s="1"/>
      <c r="FL2195" s="1"/>
      <c r="FM2195" s="1"/>
      <c r="FN2195" s="1"/>
      <c r="FO2195" s="1"/>
      <c r="FP2195" s="1"/>
      <c r="FQ2195" s="1"/>
      <c r="FR2195" s="1"/>
      <c r="FS2195" s="1"/>
      <c r="FT2195" s="1"/>
      <c r="FU2195" s="1"/>
      <c r="FV2195" s="1"/>
      <c r="FW2195" s="1"/>
      <c r="FX2195" s="1"/>
      <c r="FY2195" s="1"/>
      <c r="FZ2195" s="1"/>
      <c r="GA2195" s="1"/>
      <c r="GB2195" s="1"/>
      <c r="GC2195" s="1"/>
      <c r="GD2195" s="1"/>
      <c r="GE2195" s="1"/>
      <c r="GF2195" s="1"/>
      <c r="GG2195" s="1"/>
      <c r="GH2195" s="1"/>
      <c r="GI2195" s="1"/>
      <c r="GJ2195" s="1"/>
      <c r="GK2195" s="1"/>
      <c r="GL2195" s="1"/>
      <c r="GM2195" s="1"/>
      <c r="GN2195" s="1"/>
      <c r="GO2195" s="1"/>
      <c r="GP2195" s="1"/>
      <c r="GQ2195" s="1"/>
      <c r="GR2195" s="1"/>
      <c r="GS2195" s="1"/>
      <c r="GT2195" s="1"/>
      <c r="GU2195" s="1"/>
      <c r="GV2195" s="1"/>
      <c r="GW2195" s="1"/>
      <c r="GX2195" s="1"/>
      <c r="GY2195" s="1"/>
      <c r="GZ2195" s="1"/>
      <c r="HA2195" s="1"/>
      <c r="HB2195" s="1"/>
      <c r="HC2195" s="1"/>
      <c r="HD2195" s="1"/>
      <c r="HE2195" s="1"/>
      <c r="HF2195" s="1"/>
      <c r="HG2195" s="1"/>
      <c r="HH2195" s="1"/>
      <c r="HI2195" s="1"/>
      <c r="HJ2195" s="1"/>
      <c r="HK2195" s="1"/>
      <c r="HL2195" s="1"/>
    </row>
    <row r="2196" spans="1:220" x14ac:dyDescent="0.2">
      <c r="A2196" s="63">
        <f t="shared" si="562"/>
        <v>44171</v>
      </c>
      <c r="B2196" s="12">
        <f t="shared" ca="1" si="548"/>
        <v>98040697.463575184</v>
      </c>
      <c r="C2196" s="71">
        <f t="shared" si="549"/>
        <v>80818569.689999998</v>
      </c>
      <c r="D2196" s="65">
        <f ca="1">IF(A2196&lt;$B$1,VLOOKUP(A2196,[1]DI!$A$4:$B$15000,2,FALSE),0)</f>
        <v>0</v>
      </c>
      <c r="E2196" s="11">
        <f t="shared" ca="1" si="550"/>
        <v>1</v>
      </c>
      <c r="F2196" s="64">
        <f ca="1">(TRUNC(PRODUCT($E$16:$E2195),16))</f>
        <v>1.6485304292326599</v>
      </c>
      <c r="G2196" s="64">
        <f t="shared" ca="1" si="551"/>
        <v>1.6004484080525101</v>
      </c>
      <c r="H2196" s="64">
        <f t="shared" ca="1" si="552"/>
        <v>1.0300428399999999</v>
      </c>
      <c r="I2196" s="65">
        <f t="shared" si="563"/>
        <v>3.7499999999999999E-2</v>
      </c>
      <c r="J2196" s="66">
        <f t="shared" si="553"/>
        <v>43801</v>
      </c>
      <c r="K2196" s="13">
        <f t="shared" si="561"/>
        <v>370</v>
      </c>
      <c r="L2196" s="9">
        <f t="shared" si="554"/>
        <v>1.038561501</v>
      </c>
      <c r="M2196" s="69">
        <f t="shared" ca="1" si="555"/>
        <v>1.0697628379999999</v>
      </c>
      <c r="N2196" s="68">
        <f t="shared" si="556"/>
        <v>0</v>
      </c>
      <c r="O2196" s="64">
        <f t="shared" ca="1" si="557"/>
        <v>5638132.78467518</v>
      </c>
      <c r="P2196" s="70">
        <f t="shared" si="558"/>
        <v>0</v>
      </c>
      <c r="Q2196" s="71">
        <f t="shared" si="559"/>
        <v>1616371.3938</v>
      </c>
      <c r="R2196" s="71">
        <f t="shared" si="560"/>
        <v>9967623.5951000005</v>
      </c>
      <c r="S2196" s="66"/>
      <c r="T2196" s="66"/>
      <c r="U2196" s="66"/>
      <c r="V2196" s="6"/>
      <c r="W2196" s="6"/>
      <c r="X2196" s="6"/>
      <c r="Y2196" s="7"/>
      <c r="Z2196" s="1"/>
      <c r="AA2196" s="6"/>
      <c r="AB2196" s="7"/>
      <c r="AC2196" s="7"/>
      <c r="AD2196" s="7"/>
      <c r="AE2196" s="6"/>
      <c r="AF2196" s="8"/>
      <c r="AG2196" s="6"/>
      <c r="AH2196" s="1"/>
      <c r="AI2196" s="3"/>
      <c r="AJ2196" s="3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  <c r="BV2196" s="1"/>
      <c r="BW2196" s="1"/>
      <c r="BX2196" s="1"/>
      <c r="BY2196" s="1"/>
      <c r="BZ2196" s="1"/>
      <c r="CA2196" s="1"/>
      <c r="CB2196" s="1"/>
      <c r="CC2196" s="1"/>
      <c r="CD2196" s="1"/>
      <c r="CE2196" s="1"/>
      <c r="CF2196" s="1"/>
      <c r="CG2196" s="1"/>
      <c r="CH2196" s="1"/>
      <c r="CI2196" s="1"/>
      <c r="CJ2196" s="1"/>
      <c r="CK2196" s="1"/>
      <c r="CL2196" s="1"/>
      <c r="CM2196" s="1"/>
      <c r="CN2196" s="1"/>
      <c r="CO2196" s="1"/>
      <c r="CP2196" s="1"/>
      <c r="CQ2196" s="1"/>
      <c r="CR2196" s="1"/>
      <c r="CS2196" s="1"/>
      <c r="CT2196" s="1"/>
      <c r="CU2196" s="1"/>
      <c r="CV2196" s="1"/>
      <c r="CW2196" s="1"/>
      <c r="CX2196" s="1"/>
      <c r="CY2196" s="1"/>
      <c r="CZ2196" s="1"/>
      <c r="DA2196" s="1"/>
      <c r="DB2196" s="1"/>
      <c r="DC2196" s="1"/>
      <c r="DD2196" s="1"/>
      <c r="DE2196" s="1"/>
      <c r="DF2196" s="1"/>
      <c r="DG2196" s="1"/>
      <c r="DH2196" s="1"/>
      <c r="DI2196" s="1"/>
      <c r="DJ2196" s="1"/>
      <c r="DK2196" s="1"/>
      <c r="DL2196" s="1"/>
      <c r="DM2196" s="1"/>
      <c r="DN2196" s="1"/>
      <c r="DO2196" s="1"/>
      <c r="DP2196" s="1"/>
      <c r="DQ2196" s="1"/>
      <c r="DR2196" s="1"/>
      <c r="DS2196" s="1"/>
      <c r="DT2196" s="1"/>
      <c r="DU2196" s="1"/>
      <c r="DV2196" s="1"/>
      <c r="DW2196" s="1"/>
      <c r="DX2196" s="1"/>
      <c r="DY2196" s="1"/>
      <c r="DZ2196" s="1"/>
      <c r="EA2196" s="1"/>
      <c r="EB2196" s="1"/>
      <c r="EC2196" s="1"/>
      <c r="ED2196" s="1"/>
      <c r="EE2196" s="1"/>
      <c r="EF2196" s="1"/>
      <c r="EG2196" s="1"/>
      <c r="EH2196" s="1"/>
      <c r="EI2196" s="1"/>
      <c r="EJ2196" s="1"/>
      <c r="EK2196" s="1"/>
      <c r="EL2196" s="1"/>
      <c r="EM2196" s="1"/>
      <c r="EN2196" s="1"/>
      <c r="EO2196" s="1"/>
      <c r="EP2196" s="1"/>
      <c r="EQ2196" s="1"/>
      <c r="ER2196" s="1"/>
      <c r="ES2196" s="1"/>
      <c r="ET2196" s="1"/>
      <c r="EU2196" s="1"/>
      <c r="EV2196" s="1"/>
      <c r="EW2196" s="1"/>
      <c r="EX2196" s="1"/>
      <c r="EY2196" s="1"/>
      <c r="EZ2196" s="1"/>
      <c r="FA2196" s="1"/>
      <c r="FB2196" s="1"/>
      <c r="FC2196" s="1"/>
      <c r="FD2196" s="1"/>
      <c r="FE2196" s="1"/>
      <c r="FF2196" s="1"/>
      <c r="FG2196" s="1"/>
      <c r="FH2196" s="1"/>
      <c r="FI2196" s="1"/>
      <c r="FJ2196" s="1"/>
      <c r="FK2196" s="1"/>
      <c r="FL2196" s="1"/>
      <c r="FM2196" s="1"/>
      <c r="FN2196" s="1"/>
      <c r="FO2196" s="1"/>
      <c r="FP2196" s="1"/>
      <c r="FQ2196" s="1"/>
      <c r="FR2196" s="1"/>
      <c r="FS2196" s="1"/>
      <c r="FT2196" s="1"/>
      <c r="FU2196" s="1"/>
      <c r="FV2196" s="1"/>
      <c r="FW2196" s="1"/>
      <c r="FX2196" s="1"/>
      <c r="FY2196" s="1"/>
      <c r="FZ2196" s="1"/>
      <c r="GA2196" s="1"/>
      <c r="GB2196" s="1"/>
      <c r="GC2196" s="1"/>
      <c r="GD2196" s="1"/>
      <c r="GE2196" s="1"/>
      <c r="GF2196" s="1"/>
      <c r="GG2196" s="1"/>
      <c r="GH2196" s="1"/>
      <c r="GI2196" s="1"/>
      <c r="GJ2196" s="1"/>
      <c r="GK2196" s="1"/>
      <c r="GL2196" s="1"/>
      <c r="GM2196" s="1"/>
      <c r="GN2196" s="1"/>
      <c r="GO2196" s="1"/>
      <c r="GP2196" s="1"/>
      <c r="GQ2196" s="1"/>
      <c r="GR2196" s="1"/>
      <c r="GS2196" s="1"/>
      <c r="GT2196" s="1"/>
      <c r="GU2196" s="1"/>
      <c r="GV2196" s="1"/>
      <c r="GW2196" s="1"/>
      <c r="GX2196" s="1"/>
      <c r="GY2196" s="1"/>
      <c r="GZ2196" s="1"/>
      <c r="HA2196" s="1"/>
      <c r="HB2196" s="1"/>
      <c r="HC2196" s="1"/>
      <c r="HD2196" s="1"/>
      <c r="HE2196" s="1"/>
      <c r="HF2196" s="1"/>
      <c r="HG2196" s="1"/>
      <c r="HH2196" s="1"/>
      <c r="HI2196" s="1"/>
      <c r="HJ2196" s="1"/>
      <c r="HK2196" s="1"/>
      <c r="HL2196" s="1"/>
    </row>
    <row r="2197" spans="1:220" x14ac:dyDescent="0.2">
      <c r="A2197" s="63">
        <f t="shared" si="562"/>
        <v>44172</v>
      </c>
      <c r="B2197" s="12">
        <f t="shared" ca="1" si="548"/>
        <v>98076478.619147837</v>
      </c>
      <c r="C2197" s="71">
        <f t="shared" si="549"/>
        <v>80818569.689999998</v>
      </c>
      <c r="D2197" s="65">
        <f ca="1">IF(A2197&lt;$B$1,VLOOKUP(A2197,[1]DI!$A$4:$B$15000,2,FALSE),0)</f>
        <v>1.9000000000000006E-2</v>
      </c>
      <c r="E2197" s="11">
        <f t="shared" ca="1" si="550"/>
        <v>1.0000746899999999</v>
      </c>
      <c r="F2197" s="64">
        <f ca="1">(TRUNC(PRODUCT($E$16:$E2196),16))</f>
        <v>1.6485304292326599</v>
      </c>
      <c r="G2197" s="64">
        <f t="shared" ca="1" si="551"/>
        <v>1.6004484080525101</v>
      </c>
      <c r="H2197" s="64">
        <f t="shared" ca="1" si="552"/>
        <v>1.0300428399999999</v>
      </c>
      <c r="I2197" s="65">
        <f t="shared" si="563"/>
        <v>3.7499999999999999E-2</v>
      </c>
      <c r="J2197" s="66">
        <f t="shared" si="553"/>
        <v>43801</v>
      </c>
      <c r="K2197" s="13">
        <f t="shared" si="561"/>
        <v>371</v>
      </c>
      <c r="L2197" s="9">
        <f t="shared" si="554"/>
        <v>1.038667711</v>
      </c>
      <c r="M2197" s="69">
        <f t="shared" ca="1" si="555"/>
        <v>1.0698722389999999</v>
      </c>
      <c r="N2197" s="68">
        <f t="shared" si="556"/>
        <v>0</v>
      </c>
      <c r="O2197" s="64">
        <f t="shared" ca="1" si="557"/>
        <v>5646974.4170178296</v>
      </c>
      <c r="P2197" s="70">
        <f t="shared" si="558"/>
        <v>0</v>
      </c>
      <c r="Q2197" s="71">
        <f t="shared" si="559"/>
        <v>1616371.3938</v>
      </c>
      <c r="R2197" s="71">
        <f t="shared" si="560"/>
        <v>9994563.11833</v>
      </c>
      <c r="S2197" s="66"/>
      <c r="T2197" s="66"/>
      <c r="U2197" s="66"/>
      <c r="V2197" s="6"/>
      <c r="W2197" s="6"/>
      <c r="X2197" s="6"/>
      <c r="Y2197" s="7"/>
      <c r="Z2197" s="1"/>
      <c r="AA2197" s="6"/>
      <c r="AB2197" s="7"/>
      <c r="AC2197" s="7"/>
      <c r="AD2197" s="7"/>
      <c r="AE2197" s="6"/>
      <c r="AF2197" s="8"/>
      <c r="AG2197" s="6"/>
      <c r="AH2197" s="1"/>
      <c r="AI2197" s="3"/>
      <c r="AJ2197" s="3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  <c r="BV2197" s="1"/>
      <c r="BW2197" s="1"/>
      <c r="BX2197" s="1"/>
      <c r="BY2197" s="1"/>
      <c r="BZ2197" s="1"/>
      <c r="CA2197" s="1"/>
      <c r="CB2197" s="1"/>
      <c r="CC2197" s="1"/>
      <c r="CD2197" s="1"/>
      <c r="CE2197" s="1"/>
      <c r="CF2197" s="1"/>
      <c r="CG2197" s="1"/>
      <c r="CH2197" s="1"/>
      <c r="CI2197" s="1"/>
      <c r="CJ2197" s="1"/>
      <c r="CK2197" s="1"/>
      <c r="CL2197" s="1"/>
      <c r="CM2197" s="1"/>
      <c r="CN2197" s="1"/>
      <c r="CO2197" s="1"/>
      <c r="CP2197" s="1"/>
      <c r="CQ2197" s="1"/>
      <c r="CR2197" s="1"/>
      <c r="CS2197" s="1"/>
      <c r="CT2197" s="1"/>
      <c r="CU2197" s="1"/>
      <c r="CV2197" s="1"/>
      <c r="CW2197" s="1"/>
      <c r="CX2197" s="1"/>
      <c r="CY2197" s="1"/>
      <c r="CZ2197" s="1"/>
      <c r="DA2197" s="1"/>
      <c r="DB2197" s="1"/>
      <c r="DC2197" s="1"/>
      <c r="DD2197" s="1"/>
      <c r="DE2197" s="1"/>
      <c r="DF2197" s="1"/>
      <c r="DG2197" s="1"/>
      <c r="DH2197" s="1"/>
      <c r="DI2197" s="1"/>
      <c r="DJ2197" s="1"/>
      <c r="DK2197" s="1"/>
      <c r="DL2197" s="1"/>
      <c r="DM2197" s="1"/>
      <c r="DN2197" s="1"/>
      <c r="DO2197" s="1"/>
      <c r="DP2197" s="1"/>
      <c r="DQ2197" s="1"/>
      <c r="DR2197" s="1"/>
      <c r="DS2197" s="1"/>
      <c r="DT2197" s="1"/>
      <c r="DU2197" s="1"/>
      <c r="DV2197" s="1"/>
      <c r="DW2197" s="1"/>
      <c r="DX2197" s="1"/>
      <c r="DY2197" s="1"/>
      <c r="DZ2197" s="1"/>
      <c r="EA2197" s="1"/>
      <c r="EB2197" s="1"/>
      <c r="EC2197" s="1"/>
      <c r="ED2197" s="1"/>
      <c r="EE2197" s="1"/>
      <c r="EF2197" s="1"/>
      <c r="EG2197" s="1"/>
      <c r="EH2197" s="1"/>
      <c r="EI2197" s="1"/>
      <c r="EJ2197" s="1"/>
      <c r="EK2197" s="1"/>
      <c r="EL2197" s="1"/>
      <c r="EM2197" s="1"/>
      <c r="EN2197" s="1"/>
      <c r="EO2197" s="1"/>
      <c r="EP2197" s="1"/>
      <c r="EQ2197" s="1"/>
      <c r="ER2197" s="1"/>
      <c r="ES2197" s="1"/>
      <c r="ET2197" s="1"/>
      <c r="EU2197" s="1"/>
      <c r="EV2197" s="1"/>
      <c r="EW2197" s="1"/>
      <c r="EX2197" s="1"/>
      <c r="EY2197" s="1"/>
      <c r="EZ2197" s="1"/>
      <c r="FA2197" s="1"/>
      <c r="FB2197" s="1"/>
      <c r="FC2197" s="1"/>
      <c r="FD2197" s="1"/>
      <c r="FE2197" s="1"/>
      <c r="FF2197" s="1"/>
      <c r="FG2197" s="1"/>
      <c r="FH2197" s="1"/>
      <c r="FI2197" s="1"/>
      <c r="FJ2197" s="1"/>
      <c r="FK2197" s="1"/>
      <c r="FL2197" s="1"/>
      <c r="FM2197" s="1"/>
      <c r="FN2197" s="1"/>
      <c r="FO2197" s="1"/>
      <c r="FP2197" s="1"/>
      <c r="FQ2197" s="1"/>
      <c r="FR2197" s="1"/>
      <c r="FS2197" s="1"/>
      <c r="FT2197" s="1"/>
      <c r="FU2197" s="1"/>
      <c r="FV2197" s="1"/>
      <c r="FW2197" s="1"/>
      <c r="FX2197" s="1"/>
      <c r="FY2197" s="1"/>
      <c r="FZ2197" s="1"/>
      <c r="GA2197" s="1"/>
      <c r="GB2197" s="1"/>
      <c r="GC2197" s="1"/>
      <c r="GD2197" s="1"/>
      <c r="GE2197" s="1"/>
      <c r="GF2197" s="1"/>
      <c r="GG2197" s="1"/>
      <c r="GH2197" s="1"/>
      <c r="GI2197" s="1"/>
      <c r="GJ2197" s="1"/>
      <c r="GK2197" s="1"/>
      <c r="GL2197" s="1"/>
      <c r="GM2197" s="1"/>
      <c r="GN2197" s="1"/>
      <c r="GO2197" s="1"/>
      <c r="GP2197" s="1"/>
      <c r="GQ2197" s="1"/>
      <c r="GR2197" s="1"/>
      <c r="GS2197" s="1"/>
      <c r="GT2197" s="1"/>
      <c r="GU2197" s="1"/>
      <c r="GV2197" s="1"/>
      <c r="GW2197" s="1"/>
      <c r="GX2197" s="1"/>
      <c r="GY2197" s="1"/>
      <c r="GZ2197" s="1"/>
      <c r="HA2197" s="1"/>
      <c r="HB2197" s="1"/>
      <c r="HC2197" s="1"/>
      <c r="HD2197" s="1"/>
      <c r="HE2197" s="1"/>
      <c r="HF2197" s="1"/>
      <c r="HG2197" s="1"/>
      <c r="HH2197" s="1"/>
      <c r="HI2197" s="1"/>
      <c r="HJ2197" s="1"/>
      <c r="HK2197" s="1"/>
      <c r="HL2197" s="1"/>
    </row>
    <row r="2198" spans="1:220" x14ac:dyDescent="0.2">
      <c r="A2198" s="63">
        <f t="shared" si="562"/>
        <v>44173</v>
      </c>
      <c r="B2198" s="12">
        <f t="shared" ca="1" si="548"/>
        <v>98118719.845451534</v>
      </c>
      <c r="C2198" s="71">
        <f t="shared" si="549"/>
        <v>80818569.689999998</v>
      </c>
      <c r="D2198" s="65">
        <f ca="1">IF(A2198&lt;$B$1,VLOOKUP(A2198,[1]DI!$A$4:$B$15000,2,FALSE),0)</f>
        <v>1.9000000000000006E-2</v>
      </c>
      <c r="E2198" s="11">
        <f t="shared" ca="1" si="550"/>
        <v>1.0000746899999999</v>
      </c>
      <c r="F2198" s="64">
        <f ca="1">(TRUNC(PRODUCT($E$16:$E2197),16))</f>
        <v>1.64865355797042</v>
      </c>
      <c r="G2198" s="64">
        <f t="shared" ca="1" si="551"/>
        <v>1.6004484080525101</v>
      </c>
      <c r="H2198" s="64">
        <f t="shared" ca="1" si="552"/>
        <v>1.0301197799999999</v>
      </c>
      <c r="I2198" s="65">
        <f t="shared" si="563"/>
        <v>3.7499999999999999E-2</v>
      </c>
      <c r="J2198" s="66">
        <f t="shared" si="553"/>
        <v>43801</v>
      </c>
      <c r="K2198" s="13">
        <f t="shared" si="561"/>
        <v>372</v>
      </c>
      <c r="L2198" s="9">
        <f t="shared" si="554"/>
        <v>1.0387739309999999</v>
      </c>
      <c r="M2198" s="69">
        <f t="shared" ca="1" si="555"/>
        <v>1.070061573</v>
      </c>
      <c r="N2198" s="68">
        <f t="shared" si="556"/>
        <v>0</v>
      </c>
      <c r="O2198" s="64">
        <f t="shared" ca="1" si="557"/>
        <v>5662276.1200915296</v>
      </c>
      <c r="P2198" s="70">
        <f t="shared" si="558"/>
        <v>0</v>
      </c>
      <c r="Q2198" s="71">
        <f t="shared" si="559"/>
        <v>1616371.3938</v>
      </c>
      <c r="R2198" s="71">
        <f t="shared" si="560"/>
        <v>10021502.641560001</v>
      </c>
      <c r="S2198" s="66"/>
      <c r="T2198" s="66"/>
      <c r="U2198" s="66"/>
      <c r="V2198" s="6"/>
      <c r="W2198" s="6"/>
      <c r="X2198" s="6"/>
      <c r="Y2198" s="7"/>
      <c r="Z2198" s="1"/>
      <c r="AA2198" s="6"/>
      <c r="AB2198" s="7"/>
      <c r="AC2198" s="7"/>
      <c r="AD2198" s="7"/>
      <c r="AE2198" s="6"/>
      <c r="AF2198" s="8"/>
      <c r="AG2198" s="6"/>
      <c r="AH2198" s="1"/>
      <c r="AI2198" s="3"/>
      <c r="AJ2198" s="3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  <c r="BV2198" s="1"/>
      <c r="BW2198" s="1"/>
      <c r="BX2198" s="1"/>
      <c r="BY2198" s="1"/>
      <c r="BZ2198" s="1"/>
      <c r="CA2198" s="1"/>
      <c r="CB2198" s="1"/>
      <c r="CC2198" s="1"/>
      <c r="CD2198" s="1"/>
      <c r="CE2198" s="1"/>
      <c r="CF2198" s="1"/>
      <c r="CG2198" s="1"/>
      <c r="CH2198" s="1"/>
      <c r="CI2198" s="1"/>
      <c r="CJ2198" s="1"/>
      <c r="CK2198" s="1"/>
      <c r="CL2198" s="1"/>
      <c r="CM2198" s="1"/>
      <c r="CN2198" s="1"/>
      <c r="CO2198" s="1"/>
      <c r="CP2198" s="1"/>
      <c r="CQ2198" s="1"/>
      <c r="CR2198" s="1"/>
      <c r="CS2198" s="1"/>
      <c r="CT2198" s="1"/>
      <c r="CU2198" s="1"/>
      <c r="CV2198" s="1"/>
      <c r="CW2198" s="1"/>
      <c r="CX2198" s="1"/>
      <c r="CY2198" s="1"/>
      <c r="CZ2198" s="1"/>
      <c r="DA2198" s="1"/>
      <c r="DB2198" s="1"/>
      <c r="DC2198" s="1"/>
      <c r="DD2198" s="1"/>
      <c r="DE2198" s="1"/>
      <c r="DF2198" s="1"/>
      <c r="DG2198" s="1"/>
      <c r="DH2198" s="1"/>
      <c r="DI2198" s="1"/>
      <c r="DJ2198" s="1"/>
      <c r="DK2198" s="1"/>
      <c r="DL2198" s="1"/>
      <c r="DM2198" s="1"/>
      <c r="DN2198" s="1"/>
      <c r="DO2198" s="1"/>
      <c r="DP2198" s="1"/>
      <c r="DQ2198" s="1"/>
      <c r="DR2198" s="1"/>
      <c r="DS2198" s="1"/>
      <c r="DT2198" s="1"/>
      <c r="DU2198" s="1"/>
      <c r="DV2198" s="1"/>
      <c r="DW2198" s="1"/>
      <c r="DX2198" s="1"/>
      <c r="DY2198" s="1"/>
      <c r="DZ2198" s="1"/>
      <c r="EA2198" s="1"/>
      <c r="EB2198" s="1"/>
      <c r="EC2198" s="1"/>
      <c r="ED2198" s="1"/>
      <c r="EE2198" s="1"/>
      <c r="EF2198" s="1"/>
      <c r="EG2198" s="1"/>
      <c r="EH2198" s="1"/>
      <c r="EI2198" s="1"/>
      <c r="EJ2198" s="1"/>
      <c r="EK2198" s="1"/>
      <c r="EL2198" s="1"/>
      <c r="EM2198" s="1"/>
      <c r="EN2198" s="1"/>
      <c r="EO2198" s="1"/>
      <c r="EP2198" s="1"/>
      <c r="EQ2198" s="1"/>
      <c r="ER2198" s="1"/>
      <c r="ES2198" s="1"/>
      <c r="ET2198" s="1"/>
      <c r="EU2198" s="1"/>
      <c r="EV2198" s="1"/>
      <c r="EW2198" s="1"/>
      <c r="EX2198" s="1"/>
      <c r="EY2198" s="1"/>
      <c r="EZ2198" s="1"/>
      <c r="FA2198" s="1"/>
      <c r="FB2198" s="1"/>
      <c r="FC2198" s="1"/>
      <c r="FD2198" s="1"/>
      <c r="FE2198" s="1"/>
      <c r="FF2198" s="1"/>
      <c r="FG2198" s="1"/>
      <c r="FH2198" s="1"/>
      <c r="FI2198" s="1"/>
      <c r="FJ2198" s="1"/>
      <c r="FK2198" s="1"/>
      <c r="FL2198" s="1"/>
      <c r="FM2198" s="1"/>
      <c r="FN2198" s="1"/>
      <c r="FO2198" s="1"/>
      <c r="FP2198" s="1"/>
      <c r="FQ2198" s="1"/>
      <c r="FR2198" s="1"/>
      <c r="FS2198" s="1"/>
      <c r="FT2198" s="1"/>
      <c r="FU2198" s="1"/>
      <c r="FV2198" s="1"/>
      <c r="FW2198" s="1"/>
      <c r="FX2198" s="1"/>
      <c r="FY2198" s="1"/>
      <c r="FZ2198" s="1"/>
      <c r="GA2198" s="1"/>
      <c r="GB2198" s="1"/>
      <c r="GC2198" s="1"/>
      <c r="GD2198" s="1"/>
      <c r="GE2198" s="1"/>
      <c r="GF2198" s="1"/>
      <c r="GG2198" s="1"/>
      <c r="GH2198" s="1"/>
      <c r="GI2198" s="1"/>
      <c r="GJ2198" s="1"/>
      <c r="GK2198" s="1"/>
      <c r="GL2198" s="1"/>
      <c r="GM2198" s="1"/>
      <c r="GN2198" s="1"/>
      <c r="GO2198" s="1"/>
      <c r="GP2198" s="1"/>
      <c r="GQ2198" s="1"/>
      <c r="GR2198" s="1"/>
      <c r="GS2198" s="1"/>
      <c r="GT2198" s="1"/>
      <c r="GU2198" s="1"/>
      <c r="GV2198" s="1"/>
      <c r="GW2198" s="1"/>
      <c r="GX2198" s="1"/>
      <c r="GY2198" s="1"/>
      <c r="GZ2198" s="1"/>
      <c r="HA2198" s="1"/>
      <c r="HB2198" s="1"/>
      <c r="HC2198" s="1"/>
      <c r="HD2198" s="1"/>
      <c r="HE2198" s="1"/>
      <c r="HF2198" s="1"/>
      <c r="HG2198" s="1"/>
      <c r="HH2198" s="1"/>
      <c r="HI2198" s="1"/>
      <c r="HJ2198" s="1"/>
      <c r="HK2198" s="1"/>
      <c r="HL2198" s="1"/>
    </row>
    <row r="2199" spans="1:220" x14ac:dyDescent="0.2">
      <c r="A2199" s="63">
        <f t="shared" si="562"/>
        <v>44174</v>
      </c>
      <c r="B2199" s="12">
        <f t="shared" ca="1" si="548"/>
        <v>98160963.415493742</v>
      </c>
      <c r="C2199" s="71">
        <f t="shared" si="549"/>
        <v>80818569.689999998</v>
      </c>
      <c r="D2199" s="65">
        <f ca="1">IF(A2199&lt;$B$1,VLOOKUP(A2199,[1]DI!$A$4:$B$15000,2,FALSE),0)</f>
        <v>1.9000000000000006E-2</v>
      </c>
      <c r="E2199" s="11">
        <f t="shared" ca="1" si="550"/>
        <v>1.0000746899999999</v>
      </c>
      <c r="F2199" s="64">
        <f ca="1">(TRUNC(PRODUCT($E$16:$E2198),16))</f>
        <v>1.6487766959046599</v>
      </c>
      <c r="G2199" s="64">
        <f t="shared" ca="1" si="551"/>
        <v>1.6004484080525101</v>
      </c>
      <c r="H2199" s="64">
        <f t="shared" ca="1" si="552"/>
        <v>1.03019672</v>
      </c>
      <c r="I2199" s="65">
        <f t="shared" si="563"/>
        <v>3.7499999999999999E-2</v>
      </c>
      <c r="J2199" s="66">
        <f t="shared" si="553"/>
        <v>43801</v>
      </c>
      <c r="K2199" s="13">
        <f t="shared" si="561"/>
        <v>373</v>
      </c>
      <c r="L2199" s="9">
        <f t="shared" si="554"/>
        <v>1.038880163</v>
      </c>
      <c r="M2199" s="69">
        <f t="shared" ca="1" si="555"/>
        <v>1.0702509360000001</v>
      </c>
      <c r="N2199" s="68">
        <f t="shared" si="556"/>
        <v>0</v>
      </c>
      <c r="O2199" s="64">
        <f t="shared" ca="1" si="557"/>
        <v>5677580.1669037398</v>
      </c>
      <c r="P2199" s="70">
        <f t="shared" si="558"/>
        <v>0</v>
      </c>
      <c r="Q2199" s="71">
        <f t="shared" si="559"/>
        <v>1616371.3938</v>
      </c>
      <c r="R2199" s="71">
        <f t="shared" si="560"/>
        <v>10048442.164790001</v>
      </c>
      <c r="S2199" s="66"/>
      <c r="T2199" s="66"/>
      <c r="U2199" s="66"/>
      <c r="V2199" s="6"/>
      <c r="W2199" s="6"/>
      <c r="X2199" s="6"/>
      <c r="Y2199" s="7"/>
      <c r="Z2199" s="1"/>
      <c r="AA2199" s="6"/>
      <c r="AB2199" s="7"/>
      <c r="AC2199" s="7"/>
      <c r="AD2199" s="7"/>
      <c r="AE2199" s="6"/>
      <c r="AF2199" s="8"/>
      <c r="AG2199" s="6"/>
      <c r="AH2199" s="1"/>
      <c r="AI2199" s="3"/>
      <c r="AJ2199" s="3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AZ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  <c r="BV2199" s="1"/>
      <c r="BW2199" s="1"/>
      <c r="BX2199" s="1"/>
      <c r="BY2199" s="1"/>
      <c r="BZ2199" s="1"/>
      <c r="CA2199" s="1"/>
      <c r="CB2199" s="1"/>
      <c r="CC2199" s="1"/>
      <c r="CD2199" s="1"/>
      <c r="CE2199" s="1"/>
      <c r="CF2199" s="1"/>
      <c r="CG2199" s="1"/>
      <c r="CH2199" s="1"/>
      <c r="CI2199" s="1"/>
      <c r="CJ2199" s="1"/>
      <c r="CK2199" s="1"/>
      <c r="CL2199" s="1"/>
      <c r="CM2199" s="1"/>
      <c r="CN2199" s="1"/>
      <c r="CO2199" s="1"/>
      <c r="CP2199" s="1"/>
      <c r="CQ2199" s="1"/>
      <c r="CR2199" s="1"/>
      <c r="CS2199" s="1"/>
      <c r="CT2199" s="1"/>
      <c r="CU2199" s="1"/>
      <c r="CV2199" s="1"/>
      <c r="CW2199" s="1"/>
      <c r="CX2199" s="1"/>
      <c r="CY2199" s="1"/>
      <c r="CZ2199" s="1"/>
      <c r="DA2199" s="1"/>
      <c r="DB2199" s="1"/>
      <c r="DC2199" s="1"/>
      <c r="DD2199" s="1"/>
      <c r="DE2199" s="1"/>
      <c r="DF2199" s="1"/>
      <c r="DG2199" s="1"/>
      <c r="DH2199" s="1"/>
      <c r="DI2199" s="1"/>
      <c r="DJ2199" s="1"/>
      <c r="DK2199" s="1"/>
      <c r="DL2199" s="1"/>
      <c r="DM2199" s="1"/>
      <c r="DN2199" s="1"/>
      <c r="DO2199" s="1"/>
      <c r="DP2199" s="1"/>
      <c r="DQ2199" s="1"/>
      <c r="DR2199" s="1"/>
      <c r="DS2199" s="1"/>
      <c r="DT2199" s="1"/>
      <c r="DU2199" s="1"/>
      <c r="DV2199" s="1"/>
      <c r="DW2199" s="1"/>
      <c r="DX2199" s="1"/>
      <c r="DY2199" s="1"/>
      <c r="DZ2199" s="1"/>
      <c r="EA2199" s="1"/>
      <c r="EB2199" s="1"/>
      <c r="EC2199" s="1"/>
      <c r="ED2199" s="1"/>
      <c r="EE2199" s="1"/>
      <c r="EF2199" s="1"/>
      <c r="EG2199" s="1"/>
      <c r="EH2199" s="1"/>
      <c r="EI2199" s="1"/>
      <c r="EJ2199" s="1"/>
      <c r="EK2199" s="1"/>
      <c r="EL2199" s="1"/>
      <c r="EM2199" s="1"/>
      <c r="EN2199" s="1"/>
      <c r="EO2199" s="1"/>
      <c r="EP2199" s="1"/>
      <c r="EQ2199" s="1"/>
      <c r="ER2199" s="1"/>
      <c r="ES2199" s="1"/>
      <c r="ET2199" s="1"/>
      <c r="EU2199" s="1"/>
      <c r="EV2199" s="1"/>
      <c r="EW2199" s="1"/>
      <c r="EX2199" s="1"/>
      <c r="EY2199" s="1"/>
      <c r="EZ2199" s="1"/>
      <c r="FA2199" s="1"/>
      <c r="FB2199" s="1"/>
      <c r="FC2199" s="1"/>
      <c r="FD2199" s="1"/>
      <c r="FE2199" s="1"/>
      <c r="FF2199" s="1"/>
      <c r="FG2199" s="1"/>
      <c r="FH2199" s="1"/>
      <c r="FI2199" s="1"/>
      <c r="FJ2199" s="1"/>
      <c r="FK2199" s="1"/>
      <c r="FL2199" s="1"/>
      <c r="FM2199" s="1"/>
      <c r="FN2199" s="1"/>
      <c r="FO2199" s="1"/>
      <c r="FP2199" s="1"/>
      <c r="FQ2199" s="1"/>
      <c r="FR2199" s="1"/>
      <c r="FS2199" s="1"/>
      <c r="FT2199" s="1"/>
      <c r="FU2199" s="1"/>
      <c r="FV2199" s="1"/>
      <c r="FW2199" s="1"/>
      <c r="FX2199" s="1"/>
      <c r="FY2199" s="1"/>
      <c r="FZ2199" s="1"/>
      <c r="GA2199" s="1"/>
      <c r="GB2199" s="1"/>
      <c r="GC2199" s="1"/>
      <c r="GD2199" s="1"/>
      <c r="GE2199" s="1"/>
      <c r="GF2199" s="1"/>
      <c r="GG2199" s="1"/>
      <c r="GH2199" s="1"/>
      <c r="GI2199" s="1"/>
      <c r="GJ2199" s="1"/>
      <c r="GK2199" s="1"/>
      <c r="GL2199" s="1"/>
      <c r="GM2199" s="1"/>
      <c r="GN2199" s="1"/>
      <c r="GO2199" s="1"/>
      <c r="GP2199" s="1"/>
      <c r="GQ2199" s="1"/>
      <c r="GR2199" s="1"/>
      <c r="GS2199" s="1"/>
      <c r="GT2199" s="1"/>
      <c r="GU2199" s="1"/>
      <c r="GV2199" s="1"/>
      <c r="GW2199" s="1"/>
      <c r="GX2199" s="1"/>
      <c r="GY2199" s="1"/>
      <c r="GZ2199" s="1"/>
      <c r="HA2199" s="1"/>
      <c r="HB2199" s="1"/>
      <c r="HC2199" s="1"/>
      <c r="HD2199" s="1"/>
      <c r="HE2199" s="1"/>
      <c r="HF2199" s="1"/>
      <c r="HG2199" s="1"/>
      <c r="HH2199" s="1"/>
      <c r="HI2199" s="1"/>
      <c r="HJ2199" s="1"/>
      <c r="HK2199" s="1"/>
      <c r="HL2199" s="1"/>
    </row>
    <row r="2200" spans="1:220" x14ac:dyDescent="0.2">
      <c r="A2200" s="63">
        <f t="shared" si="562"/>
        <v>44175</v>
      </c>
      <c r="B2200" s="12">
        <f t="shared" ca="1" si="548"/>
        <v>98203209.167637318</v>
      </c>
      <c r="C2200" s="71">
        <f t="shared" si="549"/>
        <v>80818569.689999998</v>
      </c>
      <c r="D2200" s="65">
        <f ca="1">IF(A2200&lt;$B$1,VLOOKUP(A2200,[1]DI!$A$4:$B$15000,2,FALSE),0)</f>
        <v>1.9000000000000006E-2</v>
      </c>
      <c r="E2200" s="11">
        <f t="shared" ca="1" si="550"/>
        <v>1.0000746899999999</v>
      </c>
      <c r="F2200" s="64">
        <f ca="1">(TRUNC(PRODUCT($E$16:$E2199),16))</f>
        <v>1.6488998430360799</v>
      </c>
      <c r="G2200" s="64">
        <f t="shared" ca="1" si="551"/>
        <v>1.6004484080525101</v>
      </c>
      <c r="H2200" s="64">
        <f t="shared" ca="1" si="552"/>
        <v>1.03027366</v>
      </c>
      <c r="I2200" s="65">
        <f t="shared" si="563"/>
        <v>3.7499999999999999E-2</v>
      </c>
      <c r="J2200" s="66">
        <f t="shared" si="553"/>
        <v>43801</v>
      </c>
      <c r="K2200" s="13">
        <f t="shared" si="561"/>
        <v>374</v>
      </c>
      <c r="L2200" s="9">
        <f t="shared" si="554"/>
        <v>1.0389864049999999</v>
      </c>
      <c r="M2200" s="69">
        <f t="shared" ca="1" si="555"/>
        <v>1.0704403259999999</v>
      </c>
      <c r="N2200" s="68">
        <f t="shared" si="556"/>
        <v>0</v>
      </c>
      <c r="O2200" s="64">
        <f t="shared" ca="1" si="557"/>
        <v>5692886.3958173096</v>
      </c>
      <c r="P2200" s="70">
        <f t="shared" si="558"/>
        <v>0</v>
      </c>
      <c r="Q2200" s="71">
        <f t="shared" si="559"/>
        <v>1616371.3938</v>
      </c>
      <c r="R2200" s="71">
        <f t="shared" si="560"/>
        <v>10075381.68802</v>
      </c>
      <c r="S2200" s="66"/>
      <c r="T2200" s="66"/>
      <c r="U2200" s="66"/>
      <c r="V2200" s="6"/>
      <c r="W2200" s="6"/>
      <c r="X2200" s="6"/>
      <c r="Y2200" s="7"/>
      <c r="Z2200" s="1"/>
      <c r="AA2200" s="6"/>
      <c r="AB2200" s="7"/>
      <c r="AC2200" s="7"/>
      <c r="AD2200" s="7"/>
      <c r="AE2200" s="6"/>
      <c r="AF2200" s="8"/>
      <c r="AG2200" s="6"/>
      <c r="AH2200" s="1"/>
      <c r="AI2200" s="3"/>
      <c r="AJ2200" s="3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  <c r="BV2200" s="1"/>
      <c r="BW2200" s="1"/>
      <c r="BX2200" s="1"/>
      <c r="BY2200" s="1"/>
      <c r="BZ2200" s="1"/>
      <c r="CA2200" s="1"/>
      <c r="CB2200" s="1"/>
      <c r="CC2200" s="1"/>
      <c r="CD2200" s="1"/>
      <c r="CE2200" s="1"/>
      <c r="CF2200" s="1"/>
      <c r="CG2200" s="1"/>
      <c r="CH2200" s="1"/>
      <c r="CI2200" s="1"/>
      <c r="CJ2200" s="1"/>
      <c r="CK2200" s="1"/>
      <c r="CL2200" s="1"/>
      <c r="CM2200" s="1"/>
      <c r="CN2200" s="1"/>
      <c r="CO2200" s="1"/>
      <c r="CP2200" s="1"/>
      <c r="CQ2200" s="1"/>
      <c r="CR2200" s="1"/>
      <c r="CS2200" s="1"/>
      <c r="CT2200" s="1"/>
      <c r="CU2200" s="1"/>
      <c r="CV2200" s="1"/>
      <c r="CW2200" s="1"/>
      <c r="CX2200" s="1"/>
      <c r="CY2200" s="1"/>
      <c r="CZ2200" s="1"/>
      <c r="DA2200" s="1"/>
      <c r="DB2200" s="1"/>
      <c r="DC2200" s="1"/>
      <c r="DD2200" s="1"/>
      <c r="DE2200" s="1"/>
      <c r="DF2200" s="1"/>
      <c r="DG2200" s="1"/>
      <c r="DH2200" s="1"/>
      <c r="DI2200" s="1"/>
      <c r="DJ2200" s="1"/>
      <c r="DK2200" s="1"/>
      <c r="DL2200" s="1"/>
      <c r="DM2200" s="1"/>
      <c r="DN2200" s="1"/>
      <c r="DO2200" s="1"/>
      <c r="DP2200" s="1"/>
      <c r="DQ2200" s="1"/>
      <c r="DR2200" s="1"/>
      <c r="DS2200" s="1"/>
      <c r="DT2200" s="1"/>
      <c r="DU2200" s="1"/>
      <c r="DV2200" s="1"/>
      <c r="DW2200" s="1"/>
      <c r="DX2200" s="1"/>
      <c r="DY2200" s="1"/>
      <c r="DZ2200" s="1"/>
      <c r="EA2200" s="1"/>
      <c r="EB2200" s="1"/>
      <c r="EC2200" s="1"/>
      <c r="ED2200" s="1"/>
      <c r="EE2200" s="1"/>
      <c r="EF2200" s="1"/>
      <c r="EG2200" s="1"/>
      <c r="EH2200" s="1"/>
      <c r="EI2200" s="1"/>
      <c r="EJ2200" s="1"/>
      <c r="EK2200" s="1"/>
      <c r="EL2200" s="1"/>
      <c r="EM2200" s="1"/>
      <c r="EN2200" s="1"/>
      <c r="EO2200" s="1"/>
      <c r="EP2200" s="1"/>
      <c r="EQ2200" s="1"/>
      <c r="ER2200" s="1"/>
      <c r="ES2200" s="1"/>
      <c r="ET2200" s="1"/>
      <c r="EU2200" s="1"/>
      <c r="EV2200" s="1"/>
      <c r="EW2200" s="1"/>
      <c r="EX2200" s="1"/>
      <c r="EY2200" s="1"/>
      <c r="EZ2200" s="1"/>
      <c r="FA2200" s="1"/>
      <c r="FB2200" s="1"/>
      <c r="FC2200" s="1"/>
      <c r="FD2200" s="1"/>
      <c r="FE2200" s="1"/>
      <c r="FF2200" s="1"/>
      <c r="FG2200" s="1"/>
      <c r="FH2200" s="1"/>
      <c r="FI2200" s="1"/>
      <c r="FJ2200" s="1"/>
      <c r="FK2200" s="1"/>
      <c r="FL2200" s="1"/>
      <c r="FM2200" s="1"/>
      <c r="FN2200" s="1"/>
      <c r="FO2200" s="1"/>
      <c r="FP2200" s="1"/>
      <c r="FQ2200" s="1"/>
      <c r="FR2200" s="1"/>
      <c r="FS2200" s="1"/>
      <c r="FT2200" s="1"/>
      <c r="FU2200" s="1"/>
      <c r="FV2200" s="1"/>
      <c r="FW2200" s="1"/>
      <c r="FX2200" s="1"/>
      <c r="FY2200" s="1"/>
      <c r="FZ2200" s="1"/>
      <c r="GA2200" s="1"/>
      <c r="GB2200" s="1"/>
      <c r="GC2200" s="1"/>
      <c r="GD2200" s="1"/>
      <c r="GE2200" s="1"/>
      <c r="GF2200" s="1"/>
      <c r="GG2200" s="1"/>
      <c r="GH2200" s="1"/>
      <c r="GI2200" s="1"/>
      <c r="GJ2200" s="1"/>
      <c r="GK2200" s="1"/>
      <c r="GL2200" s="1"/>
      <c r="GM2200" s="1"/>
      <c r="GN2200" s="1"/>
      <c r="GO2200" s="1"/>
      <c r="GP2200" s="1"/>
      <c r="GQ2200" s="1"/>
      <c r="GR2200" s="1"/>
      <c r="GS2200" s="1"/>
      <c r="GT2200" s="1"/>
      <c r="GU2200" s="1"/>
      <c r="GV2200" s="1"/>
      <c r="GW2200" s="1"/>
      <c r="GX2200" s="1"/>
      <c r="GY2200" s="1"/>
      <c r="GZ2200" s="1"/>
      <c r="HA2200" s="1"/>
      <c r="HB2200" s="1"/>
      <c r="HC2200" s="1"/>
      <c r="HD2200" s="1"/>
      <c r="HE2200" s="1"/>
      <c r="HF2200" s="1"/>
      <c r="HG2200" s="1"/>
      <c r="HH2200" s="1"/>
      <c r="HI2200" s="1"/>
      <c r="HJ2200" s="1"/>
      <c r="HK2200" s="1"/>
      <c r="HL2200" s="1"/>
    </row>
    <row r="2201" spans="1:220" x14ac:dyDescent="0.2">
      <c r="A2201" s="63">
        <f t="shared" si="562"/>
        <v>44176</v>
      </c>
      <c r="B2201" s="12">
        <f t="shared" ca="1" si="548"/>
        <v>98245458.071705133</v>
      </c>
      <c r="C2201" s="71">
        <f t="shared" si="549"/>
        <v>80818569.689999998</v>
      </c>
      <c r="D2201" s="65">
        <f ca="1">IF(A2201&lt;$B$1,VLOOKUP(A2201,[1]DI!$A$4:$B$15000,2,FALSE),0)</f>
        <v>1.9000000000000006E-2</v>
      </c>
      <c r="E2201" s="11">
        <f t="shared" ca="1" si="550"/>
        <v>1.0000746899999999</v>
      </c>
      <c r="F2201" s="64">
        <f ca="1">(TRUNC(PRODUCT($E$16:$E2200),16))</f>
        <v>1.64902299936536</v>
      </c>
      <c r="G2201" s="64">
        <f t="shared" ca="1" si="551"/>
        <v>1.6004484080525101</v>
      </c>
      <c r="H2201" s="64">
        <f t="shared" ca="1" si="552"/>
        <v>1.0303506099999999</v>
      </c>
      <c r="I2201" s="65">
        <f t="shared" si="563"/>
        <v>3.7499999999999999E-2</v>
      </c>
      <c r="J2201" s="66">
        <f t="shared" si="553"/>
        <v>43801</v>
      </c>
      <c r="K2201" s="13">
        <f t="shared" si="561"/>
        <v>375</v>
      </c>
      <c r="L2201" s="9">
        <f t="shared" si="554"/>
        <v>1.039092659</v>
      </c>
      <c r="M2201" s="69">
        <f t="shared" ca="1" si="555"/>
        <v>1.0706297549999999</v>
      </c>
      <c r="N2201" s="68">
        <f t="shared" si="556"/>
        <v>0</v>
      </c>
      <c r="O2201" s="64">
        <f t="shared" ca="1" si="557"/>
        <v>5708195.7766551198</v>
      </c>
      <c r="P2201" s="70">
        <f t="shared" si="558"/>
        <v>0</v>
      </c>
      <c r="Q2201" s="71">
        <f t="shared" si="559"/>
        <v>1616371.3938</v>
      </c>
      <c r="R2201" s="71">
        <f t="shared" si="560"/>
        <v>10102321.21125</v>
      </c>
      <c r="S2201" s="66"/>
      <c r="T2201" s="66"/>
      <c r="U2201" s="66"/>
      <c r="V2201" s="6"/>
      <c r="W2201" s="6"/>
      <c r="X2201" s="6"/>
      <c r="Y2201" s="7"/>
      <c r="Z2201" s="1"/>
      <c r="AA2201" s="6"/>
      <c r="AB2201" s="7"/>
      <c r="AC2201" s="7"/>
      <c r="AD2201" s="7"/>
      <c r="AE2201" s="6"/>
      <c r="AF2201" s="8"/>
      <c r="AG2201" s="6"/>
      <c r="AH2201" s="1"/>
      <c r="AI2201" s="3"/>
      <c r="AJ2201" s="3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  <c r="BV2201" s="1"/>
      <c r="BW2201" s="1"/>
      <c r="BX2201" s="1"/>
      <c r="BY2201" s="1"/>
      <c r="BZ2201" s="1"/>
      <c r="CA2201" s="1"/>
      <c r="CB2201" s="1"/>
      <c r="CC2201" s="1"/>
      <c r="CD2201" s="1"/>
      <c r="CE2201" s="1"/>
      <c r="CF2201" s="1"/>
      <c r="CG2201" s="1"/>
      <c r="CH2201" s="1"/>
      <c r="CI2201" s="1"/>
      <c r="CJ2201" s="1"/>
      <c r="CK2201" s="1"/>
      <c r="CL2201" s="1"/>
      <c r="CM2201" s="1"/>
      <c r="CN2201" s="1"/>
      <c r="CO2201" s="1"/>
      <c r="CP2201" s="1"/>
      <c r="CQ2201" s="1"/>
      <c r="CR2201" s="1"/>
      <c r="CS2201" s="1"/>
      <c r="CT2201" s="1"/>
      <c r="CU2201" s="1"/>
      <c r="CV2201" s="1"/>
      <c r="CW2201" s="1"/>
      <c r="CX2201" s="1"/>
      <c r="CY2201" s="1"/>
      <c r="CZ2201" s="1"/>
      <c r="DA2201" s="1"/>
      <c r="DB2201" s="1"/>
      <c r="DC2201" s="1"/>
      <c r="DD2201" s="1"/>
      <c r="DE2201" s="1"/>
      <c r="DF2201" s="1"/>
      <c r="DG2201" s="1"/>
      <c r="DH2201" s="1"/>
      <c r="DI2201" s="1"/>
      <c r="DJ2201" s="1"/>
      <c r="DK2201" s="1"/>
      <c r="DL2201" s="1"/>
      <c r="DM2201" s="1"/>
      <c r="DN2201" s="1"/>
      <c r="DO2201" s="1"/>
      <c r="DP2201" s="1"/>
      <c r="DQ2201" s="1"/>
      <c r="DR2201" s="1"/>
      <c r="DS2201" s="1"/>
      <c r="DT2201" s="1"/>
      <c r="DU2201" s="1"/>
      <c r="DV2201" s="1"/>
      <c r="DW2201" s="1"/>
      <c r="DX2201" s="1"/>
      <c r="DY2201" s="1"/>
      <c r="DZ2201" s="1"/>
      <c r="EA2201" s="1"/>
      <c r="EB2201" s="1"/>
      <c r="EC2201" s="1"/>
      <c r="ED2201" s="1"/>
      <c r="EE2201" s="1"/>
      <c r="EF2201" s="1"/>
      <c r="EG2201" s="1"/>
      <c r="EH2201" s="1"/>
      <c r="EI2201" s="1"/>
      <c r="EJ2201" s="1"/>
      <c r="EK2201" s="1"/>
      <c r="EL2201" s="1"/>
      <c r="EM2201" s="1"/>
      <c r="EN2201" s="1"/>
      <c r="EO2201" s="1"/>
      <c r="EP2201" s="1"/>
      <c r="EQ2201" s="1"/>
      <c r="ER2201" s="1"/>
      <c r="ES2201" s="1"/>
      <c r="ET2201" s="1"/>
      <c r="EU2201" s="1"/>
      <c r="EV2201" s="1"/>
      <c r="EW2201" s="1"/>
      <c r="EX2201" s="1"/>
      <c r="EY2201" s="1"/>
      <c r="EZ2201" s="1"/>
      <c r="FA2201" s="1"/>
      <c r="FB2201" s="1"/>
      <c r="FC2201" s="1"/>
      <c r="FD2201" s="1"/>
      <c r="FE2201" s="1"/>
      <c r="FF2201" s="1"/>
      <c r="FG2201" s="1"/>
      <c r="FH2201" s="1"/>
      <c r="FI2201" s="1"/>
      <c r="FJ2201" s="1"/>
      <c r="FK2201" s="1"/>
      <c r="FL2201" s="1"/>
      <c r="FM2201" s="1"/>
      <c r="FN2201" s="1"/>
      <c r="FO2201" s="1"/>
      <c r="FP2201" s="1"/>
      <c r="FQ2201" s="1"/>
      <c r="FR2201" s="1"/>
      <c r="FS2201" s="1"/>
      <c r="FT2201" s="1"/>
      <c r="FU2201" s="1"/>
      <c r="FV2201" s="1"/>
      <c r="FW2201" s="1"/>
      <c r="FX2201" s="1"/>
      <c r="FY2201" s="1"/>
      <c r="FZ2201" s="1"/>
      <c r="GA2201" s="1"/>
      <c r="GB2201" s="1"/>
      <c r="GC2201" s="1"/>
      <c r="GD2201" s="1"/>
      <c r="GE2201" s="1"/>
      <c r="GF2201" s="1"/>
      <c r="GG2201" s="1"/>
      <c r="GH2201" s="1"/>
      <c r="GI2201" s="1"/>
      <c r="GJ2201" s="1"/>
      <c r="GK2201" s="1"/>
      <c r="GL2201" s="1"/>
      <c r="GM2201" s="1"/>
      <c r="GN2201" s="1"/>
      <c r="GO2201" s="1"/>
      <c r="GP2201" s="1"/>
      <c r="GQ2201" s="1"/>
      <c r="GR2201" s="1"/>
      <c r="GS2201" s="1"/>
      <c r="GT2201" s="1"/>
      <c r="GU2201" s="1"/>
      <c r="GV2201" s="1"/>
      <c r="GW2201" s="1"/>
      <c r="GX2201" s="1"/>
      <c r="GY2201" s="1"/>
      <c r="GZ2201" s="1"/>
      <c r="HA2201" s="1"/>
      <c r="HB2201" s="1"/>
      <c r="HC2201" s="1"/>
      <c r="HD2201" s="1"/>
      <c r="HE2201" s="1"/>
      <c r="HF2201" s="1"/>
      <c r="HG2201" s="1"/>
      <c r="HH2201" s="1"/>
      <c r="HI2201" s="1"/>
      <c r="HJ2201" s="1"/>
      <c r="HK2201" s="1"/>
      <c r="HL2201" s="1"/>
    </row>
    <row r="2202" spans="1:220" x14ac:dyDescent="0.2">
      <c r="A2202" s="63">
        <f t="shared" si="562"/>
        <v>44177</v>
      </c>
      <c r="B2202" s="12">
        <f t="shared" ca="1" si="548"/>
        <v>98287709.966060013</v>
      </c>
      <c r="C2202" s="71">
        <f t="shared" si="549"/>
        <v>80818569.689999998</v>
      </c>
      <c r="D2202" s="65">
        <f ca="1">IF(A2202&lt;$B$1,VLOOKUP(A2202,[1]DI!$A$4:$B$15000,2,FALSE),0)</f>
        <v>0</v>
      </c>
      <c r="E2202" s="11">
        <f t="shared" ca="1" si="550"/>
        <v>1</v>
      </c>
      <c r="F2202" s="64">
        <f ca="1">(TRUNC(PRODUCT($E$16:$E2201),16))</f>
        <v>1.64914616489318</v>
      </c>
      <c r="G2202" s="64">
        <f t="shared" ca="1" si="551"/>
        <v>1.6004484080525101</v>
      </c>
      <c r="H2202" s="64">
        <f t="shared" ca="1" si="552"/>
        <v>1.0304275700000001</v>
      </c>
      <c r="I2202" s="65">
        <f t="shared" si="563"/>
        <v>3.7499999999999999E-2</v>
      </c>
      <c r="J2202" s="66">
        <f t="shared" si="553"/>
        <v>43801</v>
      </c>
      <c r="K2202" s="13">
        <f t="shared" si="561"/>
        <v>376</v>
      </c>
      <c r="L2202" s="9">
        <f t="shared" si="554"/>
        <v>1.0391989230000001</v>
      </c>
      <c r="M2202" s="69">
        <f t="shared" ca="1" si="555"/>
        <v>1.070819221</v>
      </c>
      <c r="N2202" s="68">
        <f t="shared" si="556"/>
        <v>0</v>
      </c>
      <c r="O2202" s="64">
        <f t="shared" ca="1" si="557"/>
        <v>5723508.1477800198</v>
      </c>
      <c r="P2202" s="70">
        <f t="shared" si="558"/>
        <v>0</v>
      </c>
      <c r="Q2202" s="71">
        <f t="shared" si="559"/>
        <v>1616371.3938</v>
      </c>
      <c r="R2202" s="71">
        <f t="shared" si="560"/>
        <v>10129260.734479999</v>
      </c>
      <c r="S2202" s="66"/>
      <c r="T2202" s="66"/>
      <c r="U2202" s="66"/>
      <c r="V2202" s="6"/>
      <c r="W2202" s="6"/>
      <c r="X2202" s="6"/>
      <c r="Y2202" s="7"/>
      <c r="Z2202" s="1"/>
      <c r="AA2202" s="6"/>
      <c r="AB2202" s="7"/>
      <c r="AC2202" s="7"/>
      <c r="AD2202" s="7"/>
      <c r="AE2202" s="6"/>
      <c r="AF2202" s="8"/>
      <c r="AG2202" s="6"/>
      <c r="AH2202" s="1"/>
      <c r="AI2202" s="3"/>
      <c r="AJ2202" s="3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  <c r="BV2202" s="1"/>
      <c r="BW2202" s="1"/>
      <c r="BX2202" s="1"/>
      <c r="BY2202" s="1"/>
      <c r="BZ2202" s="1"/>
      <c r="CA2202" s="1"/>
      <c r="CB2202" s="1"/>
      <c r="CC2202" s="1"/>
      <c r="CD2202" s="1"/>
      <c r="CE2202" s="1"/>
      <c r="CF2202" s="1"/>
      <c r="CG2202" s="1"/>
      <c r="CH2202" s="1"/>
      <c r="CI2202" s="1"/>
      <c r="CJ2202" s="1"/>
      <c r="CK2202" s="1"/>
      <c r="CL2202" s="1"/>
      <c r="CM2202" s="1"/>
      <c r="CN2202" s="1"/>
      <c r="CO2202" s="1"/>
      <c r="CP2202" s="1"/>
      <c r="CQ2202" s="1"/>
      <c r="CR2202" s="1"/>
      <c r="CS2202" s="1"/>
      <c r="CT2202" s="1"/>
      <c r="CU2202" s="1"/>
      <c r="CV2202" s="1"/>
      <c r="CW2202" s="1"/>
      <c r="CX2202" s="1"/>
      <c r="CY2202" s="1"/>
      <c r="CZ2202" s="1"/>
      <c r="DA2202" s="1"/>
      <c r="DB2202" s="1"/>
      <c r="DC2202" s="1"/>
      <c r="DD2202" s="1"/>
      <c r="DE2202" s="1"/>
      <c r="DF2202" s="1"/>
      <c r="DG2202" s="1"/>
      <c r="DH2202" s="1"/>
      <c r="DI2202" s="1"/>
      <c r="DJ2202" s="1"/>
      <c r="DK2202" s="1"/>
      <c r="DL2202" s="1"/>
      <c r="DM2202" s="1"/>
      <c r="DN2202" s="1"/>
      <c r="DO2202" s="1"/>
      <c r="DP2202" s="1"/>
      <c r="DQ2202" s="1"/>
      <c r="DR2202" s="1"/>
      <c r="DS2202" s="1"/>
      <c r="DT2202" s="1"/>
      <c r="DU2202" s="1"/>
      <c r="DV2202" s="1"/>
      <c r="DW2202" s="1"/>
      <c r="DX2202" s="1"/>
      <c r="DY2202" s="1"/>
      <c r="DZ2202" s="1"/>
      <c r="EA2202" s="1"/>
      <c r="EB2202" s="1"/>
      <c r="EC2202" s="1"/>
      <c r="ED2202" s="1"/>
      <c r="EE2202" s="1"/>
      <c r="EF2202" s="1"/>
      <c r="EG2202" s="1"/>
      <c r="EH2202" s="1"/>
      <c r="EI2202" s="1"/>
      <c r="EJ2202" s="1"/>
      <c r="EK2202" s="1"/>
      <c r="EL2202" s="1"/>
      <c r="EM2202" s="1"/>
      <c r="EN2202" s="1"/>
      <c r="EO2202" s="1"/>
      <c r="EP2202" s="1"/>
      <c r="EQ2202" s="1"/>
      <c r="ER2202" s="1"/>
      <c r="ES2202" s="1"/>
      <c r="ET2202" s="1"/>
      <c r="EU2202" s="1"/>
      <c r="EV2202" s="1"/>
      <c r="EW2202" s="1"/>
      <c r="EX2202" s="1"/>
      <c r="EY2202" s="1"/>
      <c r="EZ2202" s="1"/>
      <c r="FA2202" s="1"/>
      <c r="FB2202" s="1"/>
      <c r="FC2202" s="1"/>
      <c r="FD2202" s="1"/>
      <c r="FE2202" s="1"/>
      <c r="FF2202" s="1"/>
      <c r="FG2202" s="1"/>
      <c r="FH2202" s="1"/>
      <c r="FI2202" s="1"/>
      <c r="FJ2202" s="1"/>
      <c r="FK2202" s="1"/>
      <c r="FL2202" s="1"/>
      <c r="FM2202" s="1"/>
      <c r="FN2202" s="1"/>
      <c r="FO2202" s="1"/>
      <c r="FP2202" s="1"/>
      <c r="FQ2202" s="1"/>
      <c r="FR2202" s="1"/>
      <c r="FS2202" s="1"/>
      <c r="FT2202" s="1"/>
      <c r="FU2202" s="1"/>
      <c r="FV2202" s="1"/>
      <c r="FW2202" s="1"/>
      <c r="FX2202" s="1"/>
      <c r="FY2202" s="1"/>
      <c r="FZ2202" s="1"/>
      <c r="GA2202" s="1"/>
      <c r="GB2202" s="1"/>
      <c r="GC2202" s="1"/>
      <c r="GD2202" s="1"/>
      <c r="GE2202" s="1"/>
      <c r="GF2202" s="1"/>
      <c r="GG2202" s="1"/>
      <c r="GH2202" s="1"/>
      <c r="GI2202" s="1"/>
      <c r="GJ2202" s="1"/>
      <c r="GK2202" s="1"/>
      <c r="GL2202" s="1"/>
      <c r="GM2202" s="1"/>
      <c r="GN2202" s="1"/>
      <c r="GO2202" s="1"/>
      <c r="GP2202" s="1"/>
      <c r="GQ2202" s="1"/>
      <c r="GR2202" s="1"/>
      <c r="GS2202" s="1"/>
      <c r="GT2202" s="1"/>
      <c r="GU2202" s="1"/>
      <c r="GV2202" s="1"/>
      <c r="GW2202" s="1"/>
      <c r="GX2202" s="1"/>
      <c r="GY2202" s="1"/>
      <c r="GZ2202" s="1"/>
      <c r="HA2202" s="1"/>
      <c r="HB2202" s="1"/>
      <c r="HC2202" s="1"/>
      <c r="HD2202" s="1"/>
      <c r="HE2202" s="1"/>
      <c r="HF2202" s="1"/>
      <c r="HG2202" s="1"/>
      <c r="HH2202" s="1"/>
      <c r="HI2202" s="1"/>
      <c r="HJ2202" s="1"/>
      <c r="HK2202" s="1"/>
      <c r="HL2202" s="1"/>
    </row>
    <row r="2203" spans="1:220" x14ac:dyDescent="0.2">
      <c r="A2203" s="63">
        <f t="shared" si="562"/>
        <v>44178</v>
      </c>
      <c r="B2203" s="12">
        <f t="shared" ca="1" si="548"/>
        <v>98323499.850038201</v>
      </c>
      <c r="C2203" s="71">
        <f t="shared" si="549"/>
        <v>80818569.689999998</v>
      </c>
      <c r="D2203" s="65">
        <f ca="1">IF(A2203&lt;$B$1,VLOOKUP(A2203,[1]DI!$A$4:$B$15000,2,FALSE),0)</f>
        <v>0</v>
      </c>
      <c r="E2203" s="11">
        <f t="shared" ca="1" si="550"/>
        <v>1</v>
      </c>
      <c r="F2203" s="64">
        <f ca="1">(TRUNC(PRODUCT($E$16:$E2202),16))</f>
        <v>1.64914616489318</v>
      </c>
      <c r="G2203" s="64">
        <f t="shared" ca="1" si="551"/>
        <v>1.6004484080525101</v>
      </c>
      <c r="H2203" s="64">
        <f t="shared" ca="1" si="552"/>
        <v>1.0304275700000001</v>
      </c>
      <c r="I2203" s="65">
        <f t="shared" si="563"/>
        <v>3.7499999999999999E-2</v>
      </c>
      <c r="J2203" s="66">
        <f t="shared" si="553"/>
        <v>43801</v>
      </c>
      <c r="K2203" s="13">
        <f t="shared" si="561"/>
        <v>377</v>
      </c>
      <c r="L2203" s="9">
        <f t="shared" si="554"/>
        <v>1.0393051980000001</v>
      </c>
      <c r="M2203" s="69">
        <f t="shared" ca="1" si="555"/>
        <v>1.0709287300000001</v>
      </c>
      <c r="N2203" s="68">
        <f t="shared" si="556"/>
        <v>0</v>
      </c>
      <c r="O2203" s="64">
        <f t="shared" ca="1" si="557"/>
        <v>5732358.5085282</v>
      </c>
      <c r="P2203" s="70">
        <f t="shared" si="558"/>
        <v>0</v>
      </c>
      <c r="Q2203" s="71">
        <f t="shared" si="559"/>
        <v>1616371.3938</v>
      </c>
      <c r="R2203" s="71">
        <f t="shared" si="560"/>
        <v>10156200.257710001</v>
      </c>
      <c r="S2203" s="66"/>
      <c r="T2203" s="66"/>
      <c r="U2203" s="66"/>
      <c r="V2203" s="6"/>
      <c r="W2203" s="6"/>
      <c r="X2203" s="6"/>
      <c r="Y2203" s="7"/>
      <c r="Z2203" s="1"/>
      <c r="AA2203" s="6"/>
      <c r="AB2203" s="7"/>
      <c r="AC2203" s="7"/>
      <c r="AD2203" s="7"/>
      <c r="AE2203" s="6"/>
      <c r="AF2203" s="8"/>
      <c r="AG2203" s="6"/>
      <c r="AH2203" s="1"/>
      <c r="AI2203" s="3"/>
      <c r="AJ2203" s="3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  <c r="BV2203" s="1"/>
      <c r="BW2203" s="1"/>
      <c r="BX2203" s="1"/>
      <c r="BY2203" s="1"/>
      <c r="BZ2203" s="1"/>
      <c r="CA2203" s="1"/>
      <c r="CB2203" s="1"/>
      <c r="CC2203" s="1"/>
      <c r="CD2203" s="1"/>
      <c r="CE2203" s="1"/>
      <c r="CF2203" s="1"/>
      <c r="CG2203" s="1"/>
      <c r="CH2203" s="1"/>
      <c r="CI2203" s="1"/>
      <c r="CJ2203" s="1"/>
      <c r="CK2203" s="1"/>
      <c r="CL2203" s="1"/>
      <c r="CM2203" s="1"/>
      <c r="CN2203" s="1"/>
      <c r="CO2203" s="1"/>
      <c r="CP2203" s="1"/>
      <c r="CQ2203" s="1"/>
      <c r="CR2203" s="1"/>
      <c r="CS2203" s="1"/>
      <c r="CT2203" s="1"/>
      <c r="CU2203" s="1"/>
      <c r="CV2203" s="1"/>
      <c r="CW2203" s="1"/>
      <c r="CX2203" s="1"/>
      <c r="CY2203" s="1"/>
      <c r="CZ2203" s="1"/>
      <c r="DA2203" s="1"/>
      <c r="DB2203" s="1"/>
      <c r="DC2203" s="1"/>
      <c r="DD2203" s="1"/>
      <c r="DE2203" s="1"/>
      <c r="DF2203" s="1"/>
      <c r="DG2203" s="1"/>
      <c r="DH2203" s="1"/>
      <c r="DI2203" s="1"/>
      <c r="DJ2203" s="1"/>
      <c r="DK2203" s="1"/>
      <c r="DL2203" s="1"/>
      <c r="DM2203" s="1"/>
      <c r="DN2203" s="1"/>
      <c r="DO2203" s="1"/>
      <c r="DP2203" s="1"/>
      <c r="DQ2203" s="1"/>
      <c r="DR2203" s="1"/>
      <c r="DS2203" s="1"/>
      <c r="DT2203" s="1"/>
      <c r="DU2203" s="1"/>
      <c r="DV2203" s="1"/>
      <c r="DW2203" s="1"/>
      <c r="DX2203" s="1"/>
      <c r="DY2203" s="1"/>
      <c r="DZ2203" s="1"/>
      <c r="EA2203" s="1"/>
      <c r="EB2203" s="1"/>
      <c r="EC2203" s="1"/>
      <c r="ED2203" s="1"/>
      <c r="EE2203" s="1"/>
      <c r="EF2203" s="1"/>
      <c r="EG2203" s="1"/>
      <c r="EH2203" s="1"/>
      <c r="EI2203" s="1"/>
      <c r="EJ2203" s="1"/>
      <c r="EK2203" s="1"/>
      <c r="EL2203" s="1"/>
      <c r="EM2203" s="1"/>
      <c r="EN2203" s="1"/>
      <c r="EO2203" s="1"/>
      <c r="EP2203" s="1"/>
      <c r="EQ2203" s="1"/>
      <c r="ER2203" s="1"/>
      <c r="ES2203" s="1"/>
      <c r="ET2203" s="1"/>
      <c r="EU2203" s="1"/>
      <c r="EV2203" s="1"/>
      <c r="EW2203" s="1"/>
      <c r="EX2203" s="1"/>
      <c r="EY2203" s="1"/>
      <c r="EZ2203" s="1"/>
      <c r="FA2203" s="1"/>
      <c r="FB2203" s="1"/>
      <c r="FC2203" s="1"/>
      <c r="FD2203" s="1"/>
      <c r="FE2203" s="1"/>
      <c r="FF2203" s="1"/>
      <c r="FG2203" s="1"/>
      <c r="FH2203" s="1"/>
      <c r="FI2203" s="1"/>
      <c r="FJ2203" s="1"/>
      <c r="FK2203" s="1"/>
      <c r="FL2203" s="1"/>
      <c r="FM2203" s="1"/>
      <c r="FN2203" s="1"/>
      <c r="FO2203" s="1"/>
      <c r="FP2203" s="1"/>
      <c r="FQ2203" s="1"/>
      <c r="FR2203" s="1"/>
      <c r="FS2203" s="1"/>
      <c r="FT2203" s="1"/>
      <c r="FU2203" s="1"/>
      <c r="FV2203" s="1"/>
      <c r="FW2203" s="1"/>
      <c r="FX2203" s="1"/>
      <c r="FY2203" s="1"/>
      <c r="FZ2203" s="1"/>
      <c r="GA2203" s="1"/>
      <c r="GB2203" s="1"/>
      <c r="GC2203" s="1"/>
      <c r="GD2203" s="1"/>
      <c r="GE2203" s="1"/>
      <c r="GF2203" s="1"/>
      <c r="GG2203" s="1"/>
      <c r="GH2203" s="1"/>
      <c r="GI2203" s="1"/>
      <c r="GJ2203" s="1"/>
      <c r="GK2203" s="1"/>
      <c r="GL2203" s="1"/>
      <c r="GM2203" s="1"/>
      <c r="GN2203" s="1"/>
      <c r="GO2203" s="1"/>
      <c r="GP2203" s="1"/>
      <c r="GQ2203" s="1"/>
      <c r="GR2203" s="1"/>
      <c r="GS2203" s="1"/>
      <c r="GT2203" s="1"/>
      <c r="GU2203" s="1"/>
      <c r="GV2203" s="1"/>
      <c r="GW2203" s="1"/>
      <c r="GX2203" s="1"/>
      <c r="GY2203" s="1"/>
      <c r="GZ2203" s="1"/>
      <c r="HA2203" s="1"/>
      <c r="HB2203" s="1"/>
      <c r="HC2203" s="1"/>
      <c r="HD2203" s="1"/>
      <c r="HE2203" s="1"/>
      <c r="HF2203" s="1"/>
      <c r="HG2203" s="1"/>
      <c r="HH2203" s="1"/>
      <c r="HI2203" s="1"/>
      <c r="HJ2203" s="1"/>
      <c r="HK2203" s="1"/>
      <c r="HL2203" s="1"/>
    </row>
    <row r="2204" spans="1:220" x14ac:dyDescent="0.2">
      <c r="A2204" s="63">
        <f t="shared" si="562"/>
        <v>44179</v>
      </c>
      <c r="B2204" s="12">
        <f t="shared" ca="1" si="548"/>
        <v>98359290.623020634</v>
      </c>
      <c r="C2204" s="71">
        <f t="shared" si="549"/>
        <v>80818569.689999998</v>
      </c>
      <c r="D2204" s="65">
        <f ca="1">IF(A2204&lt;$B$1,VLOOKUP(A2204,[1]DI!$A$4:$B$15000,2,FALSE),0)</f>
        <v>1.9000000000000006E-2</v>
      </c>
      <c r="E2204" s="11">
        <f t="shared" ca="1" si="550"/>
        <v>1.0000746899999999</v>
      </c>
      <c r="F2204" s="64">
        <f ca="1">(TRUNC(PRODUCT($E$16:$E2203),16))</f>
        <v>1.64914616489318</v>
      </c>
      <c r="G2204" s="64">
        <f t="shared" ca="1" si="551"/>
        <v>1.6004484080525101</v>
      </c>
      <c r="H2204" s="64">
        <f t="shared" ca="1" si="552"/>
        <v>1.0304275700000001</v>
      </c>
      <c r="I2204" s="65">
        <f t="shared" si="563"/>
        <v>3.7499999999999999E-2</v>
      </c>
      <c r="J2204" s="66">
        <f t="shared" si="553"/>
        <v>43801</v>
      </c>
      <c r="K2204" s="13">
        <f t="shared" si="561"/>
        <v>378</v>
      </c>
      <c r="L2204" s="9">
        <f t="shared" si="554"/>
        <v>1.0394114839999999</v>
      </c>
      <c r="M2204" s="69">
        <f t="shared" ca="1" si="555"/>
        <v>1.07103825</v>
      </c>
      <c r="N2204" s="68">
        <f t="shared" si="556"/>
        <v>0</v>
      </c>
      <c r="O2204" s="64">
        <f t="shared" ca="1" si="557"/>
        <v>5741209.7582806395</v>
      </c>
      <c r="P2204" s="70">
        <f t="shared" si="558"/>
        <v>0</v>
      </c>
      <c r="Q2204" s="71">
        <f t="shared" si="559"/>
        <v>1616371.3938</v>
      </c>
      <c r="R2204" s="71">
        <f t="shared" si="560"/>
        <v>10183139.78094</v>
      </c>
      <c r="S2204" s="66"/>
      <c r="T2204" s="66"/>
      <c r="U2204" s="66"/>
      <c r="V2204" s="6"/>
      <c r="W2204" s="6"/>
      <c r="X2204" s="6"/>
      <c r="Y2204" s="7"/>
      <c r="Z2204" s="1"/>
      <c r="AA2204" s="6"/>
      <c r="AB2204" s="7"/>
      <c r="AC2204" s="7"/>
      <c r="AD2204" s="7"/>
      <c r="AE2204" s="6"/>
      <c r="AF2204" s="8"/>
      <c r="AG2204" s="6"/>
      <c r="AH2204" s="1"/>
      <c r="AI2204" s="3"/>
      <c r="AJ2204" s="3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  <c r="BV2204" s="1"/>
      <c r="BW2204" s="1"/>
      <c r="BX2204" s="1"/>
      <c r="BY2204" s="1"/>
      <c r="BZ2204" s="1"/>
      <c r="CA2204" s="1"/>
      <c r="CB2204" s="1"/>
      <c r="CC2204" s="1"/>
      <c r="CD2204" s="1"/>
      <c r="CE2204" s="1"/>
      <c r="CF2204" s="1"/>
      <c r="CG2204" s="1"/>
      <c r="CH2204" s="1"/>
      <c r="CI2204" s="1"/>
      <c r="CJ2204" s="1"/>
      <c r="CK2204" s="1"/>
      <c r="CL2204" s="1"/>
      <c r="CM2204" s="1"/>
      <c r="CN2204" s="1"/>
      <c r="CO2204" s="1"/>
      <c r="CP2204" s="1"/>
      <c r="CQ2204" s="1"/>
      <c r="CR2204" s="1"/>
      <c r="CS2204" s="1"/>
      <c r="CT2204" s="1"/>
      <c r="CU2204" s="1"/>
      <c r="CV2204" s="1"/>
      <c r="CW2204" s="1"/>
      <c r="CX2204" s="1"/>
      <c r="CY2204" s="1"/>
      <c r="CZ2204" s="1"/>
      <c r="DA2204" s="1"/>
      <c r="DB2204" s="1"/>
      <c r="DC2204" s="1"/>
      <c r="DD2204" s="1"/>
      <c r="DE2204" s="1"/>
      <c r="DF2204" s="1"/>
      <c r="DG2204" s="1"/>
      <c r="DH2204" s="1"/>
      <c r="DI2204" s="1"/>
      <c r="DJ2204" s="1"/>
      <c r="DK2204" s="1"/>
      <c r="DL2204" s="1"/>
      <c r="DM2204" s="1"/>
      <c r="DN2204" s="1"/>
      <c r="DO2204" s="1"/>
      <c r="DP2204" s="1"/>
      <c r="DQ2204" s="1"/>
      <c r="DR2204" s="1"/>
      <c r="DS2204" s="1"/>
      <c r="DT2204" s="1"/>
      <c r="DU2204" s="1"/>
      <c r="DV2204" s="1"/>
      <c r="DW2204" s="1"/>
      <c r="DX2204" s="1"/>
      <c r="DY2204" s="1"/>
      <c r="DZ2204" s="1"/>
      <c r="EA2204" s="1"/>
      <c r="EB2204" s="1"/>
      <c r="EC2204" s="1"/>
      <c r="ED2204" s="1"/>
      <c r="EE2204" s="1"/>
      <c r="EF2204" s="1"/>
      <c r="EG2204" s="1"/>
      <c r="EH2204" s="1"/>
      <c r="EI2204" s="1"/>
      <c r="EJ2204" s="1"/>
      <c r="EK2204" s="1"/>
      <c r="EL2204" s="1"/>
      <c r="EM2204" s="1"/>
      <c r="EN2204" s="1"/>
      <c r="EO2204" s="1"/>
      <c r="EP2204" s="1"/>
      <c r="EQ2204" s="1"/>
      <c r="ER2204" s="1"/>
      <c r="ES2204" s="1"/>
      <c r="ET2204" s="1"/>
      <c r="EU2204" s="1"/>
      <c r="EV2204" s="1"/>
      <c r="EW2204" s="1"/>
      <c r="EX2204" s="1"/>
      <c r="EY2204" s="1"/>
      <c r="EZ2204" s="1"/>
      <c r="FA2204" s="1"/>
      <c r="FB2204" s="1"/>
      <c r="FC2204" s="1"/>
      <c r="FD2204" s="1"/>
      <c r="FE2204" s="1"/>
      <c r="FF2204" s="1"/>
      <c r="FG2204" s="1"/>
      <c r="FH2204" s="1"/>
      <c r="FI2204" s="1"/>
      <c r="FJ2204" s="1"/>
      <c r="FK2204" s="1"/>
      <c r="FL2204" s="1"/>
      <c r="FM2204" s="1"/>
      <c r="FN2204" s="1"/>
      <c r="FO2204" s="1"/>
      <c r="FP2204" s="1"/>
      <c r="FQ2204" s="1"/>
      <c r="FR2204" s="1"/>
      <c r="FS2204" s="1"/>
      <c r="FT2204" s="1"/>
      <c r="FU2204" s="1"/>
      <c r="FV2204" s="1"/>
      <c r="FW2204" s="1"/>
      <c r="FX2204" s="1"/>
      <c r="FY2204" s="1"/>
      <c r="FZ2204" s="1"/>
      <c r="GA2204" s="1"/>
      <c r="GB2204" s="1"/>
      <c r="GC2204" s="1"/>
      <c r="GD2204" s="1"/>
      <c r="GE2204" s="1"/>
      <c r="GF2204" s="1"/>
      <c r="GG2204" s="1"/>
      <c r="GH2204" s="1"/>
      <c r="GI2204" s="1"/>
      <c r="GJ2204" s="1"/>
      <c r="GK2204" s="1"/>
      <c r="GL2204" s="1"/>
      <c r="GM2204" s="1"/>
      <c r="GN2204" s="1"/>
      <c r="GO2204" s="1"/>
      <c r="GP2204" s="1"/>
      <c r="GQ2204" s="1"/>
      <c r="GR2204" s="1"/>
      <c r="GS2204" s="1"/>
      <c r="GT2204" s="1"/>
      <c r="GU2204" s="1"/>
      <c r="GV2204" s="1"/>
      <c r="GW2204" s="1"/>
      <c r="GX2204" s="1"/>
      <c r="GY2204" s="1"/>
      <c r="GZ2204" s="1"/>
      <c r="HA2204" s="1"/>
      <c r="HB2204" s="1"/>
      <c r="HC2204" s="1"/>
      <c r="HD2204" s="1"/>
      <c r="HE2204" s="1"/>
      <c r="HF2204" s="1"/>
      <c r="HG2204" s="1"/>
      <c r="HH2204" s="1"/>
      <c r="HI2204" s="1"/>
      <c r="HJ2204" s="1"/>
      <c r="HK2204" s="1"/>
      <c r="HL2204" s="1"/>
    </row>
    <row r="2205" spans="1:220" x14ac:dyDescent="0.2">
      <c r="A2205" s="63">
        <f t="shared" si="562"/>
        <v>44180</v>
      </c>
      <c r="B2205" s="12">
        <f t="shared" ca="1" si="548"/>
        <v>98401547.770582557</v>
      </c>
      <c r="C2205" s="71">
        <f t="shared" si="549"/>
        <v>80818569.689999998</v>
      </c>
      <c r="D2205" s="65">
        <f ca="1">IF(A2205&lt;$B$1,VLOOKUP(A2205,[1]DI!$A$4:$B$15000,2,FALSE),0)</f>
        <v>1.9000000000000006E-2</v>
      </c>
      <c r="E2205" s="11">
        <f t="shared" ca="1" si="550"/>
        <v>1.0000746899999999</v>
      </c>
      <c r="F2205" s="64">
        <f ca="1">(TRUNC(PRODUCT($E$16:$E2204),16))</f>
        <v>1.64926933962023</v>
      </c>
      <c r="G2205" s="64">
        <f t="shared" ca="1" si="551"/>
        <v>1.6004484080525101</v>
      </c>
      <c r="H2205" s="64">
        <f t="shared" ca="1" si="552"/>
        <v>1.03050453</v>
      </c>
      <c r="I2205" s="65">
        <f t="shared" si="563"/>
        <v>3.7499999999999999E-2</v>
      </c>
      <c r="J2205" s="66">
        <f t="shared" si="553"/>
        <v>43801</v>
      </c>
      <c r="K2205" s="13">
        <f t="shared" si="561"/>
        <v>379</v>
      </c>
      <c r="L2205" s="9">
        <f t="shared" si="554"/>
        <v>1.0395177799999999</v>
      </c>
      <c r="M2205" s="69">
        <f t="shared" ca="1" si="555"/>
        <v>1.0712277809999999</v>
      </c>
      <c r="N2205" s="68">
        <f t="shared" si="556"/>
        <v>0</v>
      </c>
      <c r="O2205" s="64">
        <f t="shared" ca="1" si="557"/>
        <v>5756527.3826125497</v>
      </c>
      <c r="P2205" s="70">
        <f t="shared" si="558"/>
        <v>0</v>
      </c>
      <c r="Q2205" s="71">
        <f t="shared" si="559"/>
        <v>1616371.3938</v>
      </c>
      <c r="R2205" s="71">
        <f t="shared" si="560"/>
        <v>10210079.304169999</v>
      </c>
      <c r="S2205" s="66"/>
      <c r="T2205" s="66"/>
      <c r="U2205" s="66"/>
      <c r="V2205" s="6"/>
      <c r="W2205" s="6"/>
      <c r="X2205" s="6"/>
      <c r="Y2205" s="7"/>
      <c r="Z2205" s="1"/>
      <c r="AA2205" s="6"/>
      <c r="AB2205" s="7"/>
      <c r="AC2205" s="7"/>
      <c r="AD2205" s="7"/>
      <c r="AE2205" s="6"/>
      <c r="AF2205" s="8"/>
      <c r="AG2205" s="6"/>
      <c r="AH2205" s="1"/>
      <c r="AI2205" s="3"/>
      <c r="AJ2205" s="3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AZ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  <c r="BV2205" s="1"/>
      <c r="BW2205" s="1"/>
      <c r="BX2205" s="1"/>
      <c r="BY2205" s="1"/>
      <c r="BZ2205" s="1"/>
      <c r="CA2205" s="1"/>
      <c r="CB2205" s="1"/>
      <c r="CC2205" s="1"/>
      <c r="CD2205" s="1"/>
      <c r="CE2205" s="1"/>
      <c r="CF2205" s="1"/>
      <c r="CG2205" s="1"/>
      <c r="CH2205" s="1"/>
      <c r="CI2205" s="1"/>
      <c r="CJ2205" s="1"/>
      <c r="CK2205" s="1"/>
      <c r="CL2205" s="1"/>
      <c r="CM2205" s="1"/>
      <c r="CN2205" s="1"/>
      <c r="CO2205" s="1"/>
      <c r="CP2205" s="1"/>
      <c r="CQ2205" s="1"/>
      <c r="CR2205" s="1"/>
      <c r="CS2205" s="1"/>
      <c r="CT2205" s="1"/>
      <c r="CU2205" s="1"/>
      <c r="CV2205" s="1"/>
      <c r="CW2205" s="1"/>
      <c r="CX2205" s="1"/>
      <c r="CY2205" s="1"/>
      <c r="CZ2205" s="1"/>
      <c r="DA2205" s="1"/>
      <c r="DB2205" s="1"/>
      <c r="DC2205" s="1"/>
      <c r="DD2205" s="1"/>
      <c r="DE2205" s="1"/>
      <c r="DF2205" s="1"/>
      <c r="DG2205" s="1"/>
      <c r="DH2205" s="1"/>
      <c r="DI2205" s="1"/>
      <c r="DJ2205" s="1"/>
      <c r="DK2205" s="1"/>
      <c r="DL2205" s="1"/>
      <c r="DM2205" s="1"/>
      <c r="DN2205" s="1"/>
      <c r="DO2205" s="1"/>
      <c r="DP2205" s="1"/>
      <c r="DQ2205" s="1"/>
      <c r="DR2205" s="1"/>
      <c r="DS2205" s="1"/>
      <c r="DT2205" s="1"/>
      <c r="DU2205" s="1"/>
      <c r="DV2205" s="1"/>
      <c r="DW2205" s="1"/>
      <c r="DX2205" s="1"/>
      <c r="DY2205" s="1"/>
      <c r="DZ2205" s="1"/>
      <c r="EA2205" s="1"/>
      <c r="EB2205" s="1"/>
      <c r="EC2205" s="1"/>
      <c r="ED2205" s="1"/>
      <c r="EE2205" s="1"/>
      <c r="EF2205" s="1"/>
      <c r="EG2205" s="1"/>
      <c r="EH2205" s="1"/>
      <c r="EI2205" s="1"/>
      <c r="EJ2205" s="1"/>
      <c r="EK2205" s="1"/>
      <c r="EL2205" s="1"/>
      <c r="EM2205" s="1"/>
      <c r="EN2205" s="1"/>
      <c r="EO2205" s="1"/>
      <c r="EP2205" s="1"/>
      <c r="EQ2205" s="1"/>
      <c r="ER2205" s="1"/>
      <c r="ES2205" s="1"/>
      <c r="ET2205" s="1"/>
      <c r="EU2205" s="1"/>
      <c r="EV2205" s="1"/>
      <c r="EW2205" s="1"/>
      <c r="EX2205" s="1"/>
      <c r="EY2205" s="1"/>
      <c r="EZ2205" s="1"/>
      <c r="FA2205" s="1"/>
      <c r="FB2205" s="1"/>
      <c r="FC2205" s="1"/>
      <c r="FD2205" s="1"/>
      <c r="FE2205" s="1"/>
      <c r="FF2205" s="1"/>
      <c r="FG2205" s="1"/>
      <c r="FH2205" s="1"/>
      <c r="FI2205" s="1"/>
      <c r="FJ2205" s="1"/>
      <c r="FK2205" s="1"/>
      <c r="FL2205" s="1"/>
      <c r="FM2205" s="1"/>
      <c r="FN2205" s="1"/>
      <c r="FO2205" s="1"/>
      <c r="FP2205" s="1"/>
      <c r="FQ2205" s="1"/>
      <c r="FR2205" s="1"/>
      <c r="FS2205" s="1"/>
      <c r="FT2205" s="1"/>
      <c r="FU2205" s="1"/>
      <c r="FV2205" s="1"/>
      <c r="FW2205" s="1"/>
      <c r="FX2205" s="1"/>
      <c r="FY2205" s="1"/>
      <c r="FZ2205" s="1"/>
      <c r="GA2205" s="1"/>
      <c r="GB2205" s="1"/>
      <c r="GC2205" s="1"/>
      <c r="GD2205" s="1"/>
      <c r="GE2205" s="1"/>
      <c r="GF2205" s="1"/>
      <c r="GG2205" s="1"/>
      <c r="GH2205" s="1"/>
      <c r="GI2205" s="1"/>
      <c r="GJ2205" s="1"/>
      <c r="GK2205" s="1"/>
      <c r="GL2205" s="1"/>
      <c r="GM2205" s="1"/>
      <c r="GN2205" s="1"/>
      <c r="GO2205" s="1"/>
      <c r="GP2205" s="1"/>
      <c r="GQ2205" s="1"/>
      <c r="GR2205" s="1"/>
      <c r="GS2205" s="1"/>
      <c r="GT2205" s="1"/>
      <c r="GU2205" s="1"/>
      <c r="GV2205" s="1"/>
      <c r="GW2205" s="1"/>
      <c r="GX2205" s="1"/>
      <c r="GY2205" s="1"/>
      <c r="GZ2205" s="1"/>
      <c r="HA2205" s="1"/>
      <c r="HB2205" s="1"/>
      <c r="HC2205" s="1"/>
      <c r="HD2205" s="1"/>
      <c r="HE2205" s="1"/>
      <c r="HF2205" s="1"/>
      <c r="HG2205" s="1"/>
      <c r="HH2205" s="1"/>
      <c r="HI2205" s="1"/>
      <c r="HJ2205" s="1"/>
      <c r="HK2205" s="1"/>
      <c r="HL2205" s="1"/>
    </row>
    <row r="2206" spans="1:220" x14ac:dyDescent="0.2">
      <c r="A2206" s="63">
        <f t="shared" si="562"/>
        <v>44181</v>
      </c>
      <c r="B2206" s="12">
        <f t="shared" ca="1" si="548"/>
        <v>98443808.150887266</v>
      </c>
      <c r="C2206" s="71">
        <f t="shared" si="549"/>
        <v>80818569.689999998</v>
      </c>
      <c r="D2206" s="65">
        <f ca="1">IF(A2206&lt;$B$1,VLOOKUP(A2206,[1]DI!$A$4:$B$15000,2,FALSE),0)</f>
        <v>1.9000000000000006E-2</v>
      </c>
      <c r="E2206" s="11">
        <f t="shared" ca="1" si="550"/>
        <v>1.0000746899999999</v>
      </c>
      <c r="F2206" s="64">
        <f ca="1">(TRUNC(PRODUCT($E$16:$E2205),16))</f>
        <v>1.64939252354721</v>
      </c>
      <c r="G2206" s="64">
        <f t="shared" ca="1" si="551"/>
        <v>1.6004484080525101</v>
      </c>
      <c r="H2206" s="64">
        <f t="shared" ca="1" si="552"/>
        <v>1.0305815</v>
      </c>
      <c r="I2206" s="65">
        <f t="shared" si="563"/>
        <v>3.7499999999999999E-2</v>
      </c>
      <c r="J2206" s="66">
        <f t="shared" si="553"/>
        <v>43801</v>
      </c>
      <c r="K2206" s="13">
        <f t="shared" si="561"/>
        <v>380</v>
      </c>
      <c r="L2206" s="9">
        <f t="shared" si="554"/>
        <v>1.0396240880000001</v>
      </c>
      <c r="M2206" s="69">
        <f t="shared" ca="1" si="555"/>
        <v>1.0714173520000001</v>
      </c>
      <c r="N2206" s="68">
        <f t="shared" si="556"/>
        <v>0</v>
      </c>
      <c r="O2206" s="64">
        <f t="shared" ca="1" si="557"/>
        <v>5771848.2396872696</v>
      </c>
      <c r="P2206" s="70">
        <f t="shared" si="558"/>
        <v>0</v>
      </c>
      <c r="Q2206" s="71">
        <f t="shared" si="559"/>
        <v>1616371.3938</v>
      </c>
      <c r="R2206" s="71">
        <f t="shared" si="560"/>
        <v>10237018.827399999</v>
      </c>
      <c r="S2206" s="66"/>
      <c r="T2206" s="66"/>
      <c r="U2206" s="66"/>
      <c r="V2206" s="6"/>
      <c r="W2206" s="6"/>
      <c r="X2206" s="6"/>
      <c r="Y2206" s="7"/>
      <c r="Z2206" s="1"/>
      <c r="AA2206" s="6"/>
      <c r="AB2206" s="7"/>
      <c r="AC2206" s="7"/>
      <c r="AD2206" s="7"/>
      <c r="AE2206" s="6"/>
      <c r="AF2206" s="8"/>
      <c r="AG2206" s="6"/>
      <c r="AH2206" s="1"/>
      <c r="AI2206" s="3"/>
      <c r="AJ2206" s="3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  <c r="BV2206" s="1"/>
      <c r="BW2206" s="1"/>
      <c r="BX2206" s="1"/>
      <c r="BY2206" s="1"/>
      <c r="BZ2206" s="1"/>
      <c r="CA2206" s="1"/>
      <c r="CB2206" s="1"/>
      <c r="CC2206" s="1"/>
      <c r="CD2206" s="1"/>
      <c r="CE2206" s="1"/>
      <c r="CF2206" s="1"/>
      <c r="CG2206" s="1"/>
      <c r="CH2206" s="1"/>
      <c r="CI2206" s="1"/>
      <c r="CJ2206" s="1"/>
      <c r="CK2206" s="1"/>
      <c r="CL2206" s="1"/>
      <c r="CM2206" s="1"/>
      <c r="CN2206" s="1"/>
      <c r="CO2206" s="1"/>
      <c r="CP2206" s="1"/>
      <c r="CQ2206" s="1"/>
      <c r="CR2206" s="1"/>
      <c r="CS2206" s="1"/>
      <c r="CT2206" s="1"/>
      <c r="CU2206" s="1"/>
      <c r="CV2206" s="1"/>
      <c r="CW2206" s="1"/>
      <c r="CX2206" s="1"/>
      <c r="CY2206" s="1"/>
      <c r="CZ2206" s="1"/>
      <c r="DA2206" s="1"/>
      <c r="DB2206" s="1"/>
      <c r="DC2206" s="1"/>
      <c r="DD2206" s="1"/>
      <c r="DE2206" s="1"/>
      <c r="DF2206" s="1"/>
      <c r="DG2206" s="1"/>
      <c r="DH2206" s="1"/>
      <c r="DI2206" s="1"/>
      <c r="DJ2206" s="1"/>
      <c r="DK2206" s="1"/>
      <c r="DL2206" s="1"/>
      <c r="DM2206" s="1"/>
      <c r="DN2206" s="1"/>
      <c r="DO2206" s="1"/>
      <c r="DP2206" s="1"/>
      <c r="DQ2206" s="1"/>
      <c r="DR2206" s="1"/>
      <c r="DS2206" s="1"/>
      <c r="DT2206" s="1"/>
      <c r="DU2206" s="1"/>
      <c r="DV2206" s="1"/>
      <c r="DW2206" s="1"/>
      <c r="DX2206" s="1"/>
      <c r="DY2206" s="1"/>
      <c r="DZ2206" s="1"/>
      <c r="EA2206" s="1"/>
      <c r="EB2206" s="1"/>
      <c r="EC2206" s="1"/>
      <c r="ED2206" s="1"/>
      <c r="EE2206" s="1"/>
      <c r="EF2206" s="1"/>
      <c r="EG2206" s="1"/>
      <c r="EH2206" s="1"/>
      <c r="EI2206" s="1"/>
      <c r="EJ2206" s="1"/>
      <c r="EK2206" s="1"/>
      <c r="EL2206" s="1"/>
      <c r="EM2206" s="1"/>
      <c r="EN2206" s="1"/>
      <c r="EO2206" s="1"/>
      <c r="EP2206" s="1"/>
      <c r="EQ2206" s="1"/>
      <c r="ER2206" s="1"/>
      <c r="ES2206" s="1"/>
      <c r="ET2206" s="1"/>
      <c r="EU2206" s="1"/>
      <c r="EV2206" s="1"/>
      <c r="EW2206" s="1"/>
      <c r="EX2206" s="1"/>
      <c r="EY2206" s="1"/>
      <c r="EZ2206" s="1"/>
      <c r="FA2206" s="1"/>
      <c r="FB2206" s="1"/>
      <c r="FC2206" s="1"/>
      <c r="FD2206" s="1"/>
      <c r="FE2206" s="1"/>
      <c r="FF2206" s="1"/>
      <c r="FG2206" s="1"/>
      <c r="FH2206" s="1"/>
      <c r="FI2206" s="1"/>
      <c r="FJ2206" s="1"/>
      <c r="FK2206" s="1"/>
      <c r="FL2206" s="1"/>
      <c r="FM2206" s="1"/>
      <c r="FN2206" s="1"/>
      <c r="FO2206" s="1"/>
      <c r="FP2206" s="1"/>
      <c r="FQ2206" s="1"/>
      <c r="FR2206" s="1"/>
      <c r="FS2206" s="1"/>
      <c r="FT2206" s="1"/>
      <c r="FU2206" s="1"/>
      <c r="FV2206" s="1"/>
      <c r="FW2206" s="1"/>
      <c r="FX2206" s="1"/>
      <c r="FY2206" s="1"/>
      <c r="FZ2206" s="1"/>
      <c r="GA2206" s="1"/>
      <c r="GB2206" s="1"/>
      <c r="GC2206" s="1"/>
      <c r="GD2206" s="1"/>
      <c r="GE2206" s="1"/>
      <c r="GF2206" s="1"/>
      <c r="GG2206" s="1"/>
      <c r="GH2206" s="1"/>
      <c r="GI2206" s="1"/>
      <c r="GJ2206" s="1"/>
      <c r="GK2206" s="1"/>
      <c r="GL2206" s="1"/>
      <c r="GM2206" s="1"/>
      <c r="GN2206" s="1"/>
      <c r="GO2206" s="1"/>
      <c r="GP2206" s="1"/>
      <c r="GQ2206" s="1"/>
      <c r="GR2206" s="1"/>
      <c r="GS2206" s="1"/>
      <c r="GT2206" s="1"/>
      <c r="GU2206" s="1"/>
      <c r="GV2206" s="1"/>
      <c r="GW2206" s="1"/>
      <c r="GX2206" s="1"/>
      <c r="GY2206" s="1"/>
      <c r="GZ2206" s="1"/>
      <c r="HA2206" s="1"/>
      <c r="HB2206" s="1"/>
      <c r="HC2206" s="1"/>
      <c r="HD2206" s="1"/>
      <c r="HE2206" s="1"/>
      <c r="HF2206" s="1"/>
      <c r="HG2206" s="1"/>
      <c r="HH2206" s="1"/>
      <c r="HI2206" s="1"/>
      <c r="HJ2206" s="1"/>
      <c r="HK2206" s="1"/>
      <c r="HL2206" s="1"/>
    </row>
    <row r="2207" spans="1:220" x14ac:dyDescent="0.2">
      <c r="A2207" s="63">
        <f t="shared" si="562"/>
        <v>44182</v>
      </c>
      <c r="B2207" s="12">
        <f t="shared" ca="1" si="548"/>
        <v>98486071.52147904</v>
      </c>
      <c r="C2207" s="71">
        <f t="shared" si="549"/>
        <v>80818569.689999998</v>
      </c>
      <c r="D2207" s="65">
        <f ca="1">IF(A2207&lt;$B$1,VLOOKUP(A2207,[1]DI!$A$4:$B$15000,2,FALSE),0)</f>
        <v>1.9000000000000006E-2</v>
      </c>
      <c r="E2207" s="11">
        <f t="shared" ca="1" si="550"/>
        <v>1.0000746899999999</v>
      </c>
      <c r="F2207" s="64">
        <f ca="1">(TRUNC(PRODUCT($E$16:$E2206),16))</f>
        <v>1.64951571667479</v>
      </c>
      <c r="G2207" s="64">
        <f t="shared" ca="1" si="551"/>
        <v>1.6004484080525101</v>
      </c>
      <c r="H2207" s="64">
        <f t="shared" ca="1" si="552"/>
        <v>1.03065848</v>
      </c>
      <c r="I2207" s="65">
        <f t="shared" si="563"/>
        <v>3.7499999999999999E-2</v>
      </c>
      <c r="J2207" s="66">
        <f t="shared" si="553"/>
        <v>43801</v>
      </c>
      <c r="K2207" s="13">
        <f t="shared" si="561"/>
        <v>381</v>
      </c>
      <c r="L2207" s="9">
        <f t="shared" si="554"/>
        <v>1.0397304060000001</v>
      </c>
      <c r="M2207" s="69">
        <f t="shared" ca="1" si="555"/>
        <v>1.07160696</v>
      </c>
      <c r="N2207" s="68">
        <f t="shared" si="556"/>
        <v>0</v>
      </c>
      <c r="O2207" s="64">
        <f t="shared" ca="1" si="557"/>
        <v>5787172.08704904</v>
      </c>
      <c r="P2207" s="70">
        <f t="shared" si="558"/>
        <v>0</v>
      </c>
      <c r="Q2207" s="71">
        <f t="shared" si="559"/>
        <v>1616371.3938</v>
      </c>
      <c r="R2207" s="71">
        <f t="shared" si="560"/>
        <v>10263958.35063</v>
      </c>
      <c r="S2207" s="66"/>
      <c r="T2207" s="66"/>
      <c r="U2207" s="66"/>
      <c r="V2207" s="6"/>
      <c r="W2207" s="6"/>
      <c r="X2207" s="6"/>
      <c r="Y2207" s="7"/>
      <c r="Z2207" s="1"/>
      <c r="AA2207" s="6"/>
      <c r="AB2207" s="7"/>
      <c r="AC2207" s="7"/>
      <c r="AD2207" s="7"/>
      <c r="AE2207" s="6"/>
      <c r="AF2207" s="8"/>
      <c r="AG2207" s="6"/>
      <c r="AH2207" s="1"/>
      <c r="AI2207" s="3"/>
      <c r="AJ2207" s="3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AZ2207" s="1"/>
      <c r="BA2207" s="1"/>
      <c r="BB2207" s="1"/>
      <c r="BC2207" s="1"/>
      <c r="BD2207" s="1"/>
      <c r="BE2207" s="1"/>
      <c r="BF2207" s="1"/>
      <c r="BG2207" s="1"/>
      <c r="BH2207" s="1"/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s="1"/>
      <c r="BT2207" s="1"/>
      <c r="BU2207" s="1"/>
      <c r="BV2207" s="1"/>
      <c r="BW2207" s="1"/>
      <c r="BX2207" s="1"/>
      <c r="BY2207" s="1"/>
      <c r="BZ2207" s="1"/>
      <c r="CA2207" s="1"/>
      <c r="CB2207" s="1"/>
      <c r="CC2207" s="1"/>
      <c r="CD2207" s="1"/>
      <c r="CE2207" s="1"/>
      <c r="CF2207" s="1"/>
      <c r="CG2207" s="1"/>
      <c r="CH2207" s="1"/>
      <c r="CI2207" s="1"/>
      <c r="CJ2207" s="1"/>
      <c r="CK2207" s="1"/>
      <c r="CL2207" s="1"/>
      <c r="CM2207" s="1"/>
      <c r="CN2207" s="1"/>
      <c r="CO2207" s="1"/>
      <c r="CP2207" s="1"/>
      <c r="CQ2207" s="1"/>
      <c r="CR2207" s="1"/>
      <c r="CS2207" s="1"/>
      <c r="CT2207" s="1"/>
      <c r="CU2207" s="1"/>
      <c r="CV2207" s="1"/>
      <c r="CW2207" s="1"/>
      <c r="CX2207" s="1"/>
      <c r="CY2207" s="1"/>
      <c r="CZ2207" s="1"/>
      <c r="DA2207" s="1"/>
      <c r="DB2207" s="1"/>
      <c r="DC2207" s="1"/>
      <c r="DD2207" s="1"/>
      <c r="DE2207" s="1"/>
      <c r="DF2207" s="1"/>
      <c r="DG2207" s="1"/>
      <c r="DH2207" s="1"/>
      <c r="DI2207" s="1"/>
      <c r="DJ2207" s="1"/>
      <c r="DK2207" s="1"/>
      <c r="DL2207" s="1"/>
      <c r="DM2207" s="1"/>
      <c r="DN2207" s="1"/>
      <c r="DO2207" s="1"/>
      <c r="DP2207" s="1"/>
      <c r="DQ2207" s="1"/>
      <c r="DR2207" s="1"/>
      <c r="DS2207" s="1"/>
      <c r="DT2207" s="1"/>
      <c r="DU2207" s="1"/>
      <c r="DV2207" s="1"/>
      <c r="DW2207" s="1"/>
      <c r="DX2207" s="1"/>
      <c r="DY2207" s="1"/>
      <c r="DZ2207" s="1"/>
      <c r="EA2207" s="1"/>
      <c r="EB2207" s="1"/>
      <c r="EC2207" s="1"/>
      <c r="ED2207" s="1"/>
      <c r="EE2207" s="1"/>
      <c r="EF2207" s="1"/>
      <c r="EG2207" s="1"/>
      <c r="EH2207" s="1"/>
      <c r="EI2207" s="1"/>
      <c r="EJ2207" s="1"/>
      <c r="EK2207" s="1"/>
      <c r="EL2207" s="1"/>
      <c r="EM2207" s="1"/>
      <c r="EN2207" s="1"/>
      <c r="EO2207" s="1"/>
      <c r="EP2207" s="1"/>
      <c r="EQ2207" s="1"/>
      <c r="ER2207" s="1"/>
      <c r="ES2207" s="1"/>
      <c r="ET2207" s="1"/>
      <c r="EU2207" s="1"/>
      <c r="EV2207" s="1"/>
      <c r="EW2207" s="1"/>
      <c r="EX2207" s="1"/>
      <c r="EY2207" s="1"/>
      <c r="EZ2207" s="1"/>
      <c r="FA2207" s="1"/>
      <c r="FB2207" s="1"/>
      <c r="FC2207" s="1"/>
      <c r="FD2207" s="1"/>
      <c r="FE2207" s="1"/>
      <c r="FF2207" s="1"/>
      <c r="FG2207" s="1"/>
      <c r="FH2207" s="1"/>
      <c r="FI2207" s="1"/>
      <c r="FJ2207" s="1"/>
      <c r="FK2207" s="1"/>
      <c r="FL2207" s="1"/>
      <c r="FM2207" s="1"/>
      <c r="FN2207" s="1"/>
      <c r="FO2207" s="1"/>
      <c r="FP2207" s="1"/>
      <c r="FQ2207" s="1"/>
      <c r="FR2207" s="1"/>
      <c r="FS2207" s="1"/>
      <c r="FT2207" s="1"/>
      <c r="FU2207" s="1"/>
      <c r="FV2207" s="1"/>
      <c r="FW2207" s="1"/>
      <c r="FX2207" s="1"/>
      <c r="FY2207" s="1"/>
      <c r="FZ2207" s="1"/>
      <c r="GA2207" s="1"/>
      <c r="GB2207" s="1"/>
      <c r="GC2207" s="1"/>
      <c r="GD2207" s="1"/>
      <c r="GE2207" s="1"/>
      <c r="GF2207" s="1"/>
      <c r="GG2207" s="1"/>
      <c r="GH2207" s="1"/>
      <c r="GI2207" s="1"/>
      <c r="GJ2207" s="1"/>
      <c r="GK2207" s="1"/>
      <c r="GL2207" s="1"/>
      <c r="GM2207" s="1"/>
      <c r="GN2207" s="1"/>
      <c r="GO2207" s="1"/>
      <c r="GP2207" s="1"/>
      <c r="GQ2207" s="1"/>
      <c r="GR2207" s="1"/>
      <c r="GS2207" s="1"/>
      <c r="GT2207" s="1"/>
      <c r="GU2207" s="1"/>
      <c r="GV2207" s="1"/>
      <c r="GW2207" s="1"/>
      <c r="GX2207" s="1"/>
      <c r="GY2207" s="1"/>
      <c r="GZ2207" s="1"/>
      <c r="HA2207" s="1"/>
      <c r="HB2207" s="1"/>
      <c r="HC2207" s="1"/>
      <c r="HD2207" s="1"/>
      <c r="HE2207" s="1"/>
      <c r="HF2207" s="1"/>
      <c r="HG2207" s="1"/>
      <c r="HH2207" s="1"/>
      <c r="HI2207" s="1"/>
      <c r="HJ2207" s="1"/>
      <c r="HK2207" s="1"/>
      <c r="HL2207" s="1"/>
    </row>
    <row r="2208" spans="1:220" x14ac:dyDescent="0.2">
      <c r="A2208" s="63">
        <f t="shared" si="562"/>
        <v>44183</v>
      </c>
      <c r="B2208" s="12">
        <f t="shared" ca="1" si="548"/>
        <v>98528337.154990777</v>
      </c>
      <c r="C2208" s="71">
        <f t="shared" si="549"/>
        <v>80818569.689999998</v>
      </c>
      <c r="D2208" s="65">
        <f ca="1">IF(A2208&lt;$B$1,VLOOKUP(A2208,[1]DI!$A$4:$B$15000,2,FALSE),0)</f>
        <v>1.9000000000000006E-2</v>
      </c>
      <c r="E2208" s="11">
        <f t="shared" ca="1" si="550"/>
        <v>1.0000746899999999</v>
      </c>
      <c r="F2208" s="64">
        <f ca="1">(TRUNC(PRODUCT($E$16:$E2207),16))</f>
        <v>1.64963891900367</v>
      </c>
      <c r="G2208" s="64">
        <f t="shared" ca="1" si="551"/>
        <v>1.6004484080525101</v>
      </c>
      <c r="H2208" s="64">
        <f t="shared" ca="1" si="552"/>
        <v>1.03073546</v>
      </c>
      <c r="I2208" s="65">
        <f t="shared" si="563"/>
        <v>3.7499999999999999E-2</v>
      </c>
      <c r="J2208" s="66">
        <f t="shared" si="553"/>
        <v>43801</v>
      </c>
      <c r="K2208" s="13">
        <f t="shared" si="561"/>
        <v>382</v>
      </c>
      <c r="L2208" s="9">
        <f t="shared" si="554"/>
        <v>1.039836736</v>
      </c>
      <c r="M2208" s="69">
        <f t="shared" ca="1" si="555"/>
        <v>1.071796596</v>
      </c>
      <c r="N2208" s="68">
        <f t="shared" si="556"/>
        <v>0</v>
      </c>
      <c r="O2208" s="64">
        <f t="shared" ca="1" si="557"/>
        <v>5802498.1973307701</v>
      </c>
      <c r="P2208" s="70">
        <f t="shared" si="558"/>
        <v>0</v>
      </c>
      <c r="Q2208" s="71">
        <f t="shared" si="559"/>
        <v>1616371.3938</v>
      </c>
      <c r="R2208" s="71">
        <f t="shared" si="560"/>
        <v>10290897.87386</v>
      </c>
      <c r="S2208" s="66"/>
      <c r="T2208" s="66"/>
      <c r="U2208" s="66"/>
      <c r="V2208" s="6"/>
      <c r="W2208" s="6"/>
      <c r="X2208" s="6"/>
      <c r="Y2208" s="7"/>
      <c r="Z2208" s="1"/>
      <c r="AA2208" s="6"/>
      <c r="AB2208" s="7"/>
      <c r="AC2208" s="7"/>
      <c r="AD2208" s="7"/>
      <c r="AE2208" s="6"/>
      <c r="AF2208" s="8"/>
      <c r="AG2208" s="6"/>
      <c r="AH2208" s="1"/>
      <c r="AI2208" s="3"/>
      <c r="AJ2208" s="3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1"/>
      <c r="BF2208" s="1"/>
      <c r="BG2208" s="1"/>
      <c r="BH2208" s="1"/>
      <c r="BI2208" s="1"/>
      <c r="BJ2208" s="1"/>
      <c r="BK2208" s="1"/>
      <c r="BL2208" s="1"/>
      <c r="BM2208" s="1"/>
      <c r="BN2208" s="1"/>
      <c r="BO2208" s="1"/>
      <c r="BP2208" s="1"/>
      <c r="BQ2208" s="1"/>
      <c r="BR2208" s="1"/>
      <c r="BS2208" s="1"/>
      <c r="BT2208" s="1"/>
      <c r="BU2208" s="1"/>
      <c r="BV2208" s="1"/>
      <c r="BW2208" s="1"/>
      <c r="BX2208" s="1"/>
      <c r="BY2208" s="1"/>
      <c r="BZ2208" s="1"/>
      <c r="CA2208" s="1"/>
      <c r="CB2208" s="1"/>
      <c r="CC2208" s="1"/>
      <c r="CD2208" s="1"/>
      <c r="CE2208" s="1"/>
      <c r="CF2208" s="1"/>
      <c r="CG2208" s="1"/>
      <c r="CH2208" s="1"/>
      <c r="CI2208" s="1"/>
      <c r="CJ2208" s="1"/>
      <c r="CK2208" s="1"/>
      <c r="CL2208" s="1"/>
      <c r="CM2208" s="1"/>
      <c r="CN2208" s="1"/>
      <c r="CO2208" s="1"/>
      <c r="CP2208" s="1"/>
      <c r="CQ2208" s="1"/>
      <c r="CR2208" s="1"/>
      <c r="CS2208" s="1"/>
      <c r="CT2208" s="1"/>
      <c r="CU2208" s="1"/>
      <c r="CV2208" s="1"/>
      <c r="CW2208" s="1"/>
      <c r="CX2208" s="1"/>
      <c r="CY2208" s="1"/>
      <c r="CZ2208" s="1"/>
      <c r="DA2208" s="1"/>
      <c r="DB2208" s="1"/>
      <c r="DC2208" s="1"/>
      <c r="DD2208" s="1"/>
      <c r="DE2208" s="1"/>
      <c r="DF2208" s="1"/>
      <c r="DG2208" s="1"/>
      <c r="DH2208" s="1"/>
      <c r="DI2208" s="1"/>
      <c r="DJ2208" s="1"/>
      <c r="DK2208" s="1"/>
      <c r="DL2208" s="1"/>
      <c r="DM2208" s="1"/>
      <c r="DN2208" s="1"/>
      <c r="DO2208" s="1"/>
      <c r="DP2208" s="1"/>
      <c r="DQ2208" s="1"/>
      <c r="DR2208" s="1"/>
      <c r="DS2208" s="1"/>
      <c r="DT2208" s="1"/>
      <c r="DU2208" s="1"/>
      <c r="DV2208" s="1"/>
      <c r="DW2208" s="1"/>
      <c r="DX2208" s="1"/>
      <c r="DY2208" s="1"/>
      <c r="DZ2208" s="1"/>
      <c r="EA2208" s="1"/>
      <c r="EB2208" s="1"/>
      <c r="EC2208" s="1"/>
      <c r="ED2208" s="1"/>
      <c r="EE2208" s="1"/>
      <c r="EF2208" s="1"/>
      <c r="EG2208" s="1"/>
      <c r="EH2208" s="1"/>
      <c r="EI2208" s="1"/>
      <c r="EJ2208" s="1"/>
      <c r="EK2208" s="1"/>
      <c r="EL2208" s="1"/>
      <c r="EM2208" s="1"/>
      <c r="EN2208" s="1"/>
      <c r="EO2208" s="1"/>
      <c r="EP2208" s="1"/>
      <c r="EQ2208" s="1"/>
      <c r="ER2208" s="1"/>
      <c r="ES2208" s="1"/>
      <c r="ET2208" s="1"/>
      <c r="EU2208" s="1"/>
      <c r="EV2208" s="1"/>
      <c r="EW2208" s="1"/>
      <c r="EX2208" s="1"/>
      <c r="EY2208" s="1"/>
      <c r="EZ2208" s="1"/>
      <c r="FA2208" s="1"/>
      <c r="FB2208" s="1"/>
      <c r="FC2208" s="1"/>
      <c r="FD2208" s="1"/>
      <c r="FE2208" s="1"/>
      <c r="FF2208" s="1"/>
      <c r="FG2208" s="1"/>
      <c r="FH2208" s="1"/>
      <c r="FI2208" s="1"/>
      <c r="FJ2208" s="1"/>
      <c r="FK2208" s="1"/>
      <c r="FL2208" s="1"/>
      <c r="FM2208" s="1"/>
      <c r="FN2208" s="1"/>
      <c r="FO2208" s="1"/>
      <c r="FP2208" s="1"/>
      <c r="FQ2208" s="1"/>
      <c r="FR2208" s="1"/>
      <c r="FS2208" s="1"/>
      <c r="FT2208" s="1"/>
      <c r="FU2208" s="1"/>
      <c r="FV2208" s="1"/>
      <c r="FW2208" s="1"/>
      <c r="FX2208" s="1"/>
      <c r="FY2208" s="1"/>
      <c r="FZ2208" s="1"/>
      <c r="GA2208" s="1"/>
      <c r="GB2208" s="1"/>
      <c r="GC2208" s="1"/>
      <c r="GD2208" s="1"/>
      <c r="GE2208" s="1"/>
      <c r="GF2208" s="1"/>
      <c r="GG2208" s="1"/>
      <c r="GH2208" s="1"/>
      <c r="GI2208" s="1"/>
      <c r="GJ2208" s="1"/>
      <c r="GK2208" s="1"/>
      <c r="GL2208" s="1"/>
      <c r="GM2208" s="1"/>
      <c r="GN2208" s="1"/>
      <c r="GO2208" s="1"/>
      <c r="GP2208" s="1"/>
      <c r="GQ2208" s="1"/>
      <c r="GR2208" s="1"/>
      <c r="GS2208" s="1"/>
      <c r="GT2208" s="1"/>
      <c r="GU2208" s="1"/>
      <c r="GV2208" s="1"/>
      <c r="GW2208" s="1"/>
      <c r="GX2208" s="1"/>
      <c r="GY2208" s="1"/>
      <c r="GZ2208" s="1"/>
      <c r="HA2208" s="1"/>
      <c r="HB2208" s="1"/>
      <c r="HC2208" s="1"/>
      <c r="HD2208" s="1"/>
      <c r="HE2208" s="1"/>
      <c r="HF2208" s="1"/>
      <c r="HG2208" s="1"/>
      <c r="HH2208" s="1"/>
      <c r="HI2208" s="1"/>
      <c r="HJ2208" s="1"/>
      <c r="HK2208" s="1"/>
      <c r="HL2208" s="1"/>
    </row>
    <row r="2209" spans="1:220" x14ac:dyDescent="0.2">
      <c r="A2209" s="63">
        <f t="shared" si="562"/>
        <v>44184</v>
      </c>
      <c r="B2209" s="12">
        <f t="shared" ca="1" si="548"/>
        <v>98570605.051422477</v>
      </c>
      <c r="C2209" s="71">
        <f t="shared" si="549"/>
        <v>80818569.689999998</v>
      </c>
      <c r="D2209" s="65">
        <f ca="1">IF(A2209&lt;$B$1,VLOOKUP(A2209,[1]DI!$A$4:$B$15000,2,FALSE),0)</f>
        <v>0</v>
      </c>
      <c r="E2209" s="11">
        <f t="shared" ca="1" si="550"/>
        <v>1</v>
      </c>
      <c r="F2209" s="64">
        <f ca="1">(TRUNC(PRODUCT($E$16:$E2208),16))</f>
        <v>1.64976213053453</v>
      </c>
      <c r="G2209" s="64">
        <f t="shared" ca="1" si="551"/>
        <v>1.6004484080525101</v>
      </c>
      <c r="H2209" s="64">
        <f t="shared" ca="1" si="552"/>
        <v>1.0308124400000001</v>
      </c>
      <c r="I2209" s="65">
        <f t="shared" si="563"/>
        <v>3.7499999999999999E-2</v>
      </c>
      <c r="J2209" s="66">
        <f t="shared" si="553"/>
        <v>43801</v>
      </c>
      <c r="K2209" s="13">
        <f t="shared" si="561"/>
        <v>383</v>
      </c>
      <c r="L2209" s="9">
        <f t="shared" si="554"/>
        <v>1.0399430759999999</v>
      </c>
      <c r="M2209" s="69">
        <f t="shared" ca="1" si="555"/>
        <v>1.0719862600000001</v>
      </c>
      <c r="N2209" s="68">
        <f t="shared" si="556"/>
        <v>0</v>
      </c>
      <c r="O2209" s="64">
        <f t="shared" ca="1" si="557"/>
        <v>5817826.57053247</v>
      </c>
      <c r="P2209" s="70">
        <f t="shared" si="558"/>
        <v>0</v>
      </c>
      <c r="Q2209" s="71">
        <f t="shared" si="559"/>
        <v>1616371.3938</v>
      </c>
      <c r="R2209" s="71">
        <f t="shared" si="560"/>
        <v>10317837.397090001</v>
      </c>
      <c r="S2209" s="66"/>
      <c r="T2209" s="66"/>
      <c r="U2209" s="66"/>
      <c r="V2209" s="6"/>
      <c r="W2209" s="6"/>
      <c r="X2209" s="6"/>
      <c r="Y2209" s="7"/>
      <c r="Z2209" s="1"/>
      <c r="AA2209" s="6"/>
      <c r="AB2209" s="7"/>
      <c r="AC2209" s="7"/>
      <c r="AD2209" s="7"/>
      <c r="AE2209" s="6"/>
      <c r="AF2209" s="8"/>
      <c r="AG2209" s="6"/>
      <c r="AH2209" s="1"/>
      <c r="AI2209" s="3"/>
      <c r="AJ2209" s="3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  <c r="BU2209" s="1"/>
      <c r="BV2209" s="1"/>
      <c r="BW2209" s="1"/>
      <c r="BX2209" s="1"/>
      <c r="BY2209" s="1"/>
      <c r="BZ2209" s="1"/>
      <c r="CA2209" s="1"/>
      <c r="CB2209" s="1"/>
      <c r="CC2209" s="1"/>
      <c r="CD2209" s="1"/>
      <c r="CE2209" s="1"/>
      <c r="CF2209" s="1"/>
      <c r="CG2209" s="1"/>
      <c r="CH2209" s="1"/>
      <c r="CI2209" s="1"/>
      <c r="CJ2209" s="1"/>
      <c r="CK2209" s="1"/>
      <c r="CL2209" s="1"/>
      <c r="CM2209" s="1"/>
      <c r="CN2209" s="1"/>
      <c r="CO2209" s="1"/>
      <c r="CP2209" s="1"/>
      <c r="CQ2209" s="1"/>
      <c r="CR2209" s="1"/>
      <c r="CS2209" s="1"/>
      <c r="CT2209" s="1"/>
      <c r="CU2209" s="1"/>
      <c r="CV2209" s="1"/>
      <c r="CW2209" s="1"/>
      <c r="CX2209" s="1"/>
      <c r="CY2209" s="1"/>
      <c r="CZ2209" s="1"/>
      <c r="DA2209" s="1"/>
      <c r="DB2209" s="1"/>
      <c r="DC2209" s="1"/>
      <c r="DD2209" s="1"/>
      <c r="DE2209" s="1"/>
      <c r="DF2209" s="1"/>
      <c r="DG2209" s="1"/>
      <c r="DH2209" s="1"/>
      <c r="DI2209" s="1"/>
      <c r="DJ2209" s="1"/>
      <c r="DK2209" s="1"/>
      <c r="DL2209" s="1"/>
      <c r="DM2209" s="1"/>
      <c r="DN2209" s="1"/>
      <c r="DO2209" s="1"/>
      <c r="DP2209" s="1"/>
      <c r="DQ2209" s="1"/>
      <c r="DR2209" s="1"/>
      <c r="DS2209" s="1"/>
      <c r="DT2209" s="1"/>
      <c r="DU2209" s="1"/>
      <c r="DV2209" s="1"/>
      <c r="DW2209" s="1"/>
      <c r="DX2209" s="1"/>
      <c r="DY2209" s="1"/>
      <c r="DZ2209" s="1"/>
      <c r="EA2209" s="1"/>
      <c r="EB2209" s="1"/>
      <c r="EC2209" s="1"/>
      <c r="ED2209" s="1"/>
      <c r="EE2209" s="1"/>
      <c r="EF2209" s="1"/>
      <c r="EG2209" s="1"/>
      <c r="EH2209" s="1"/>
      <c r="EI2209" s="1"/>
      <c r="EJ2209" s="1"/>
      <c r="EK2209" s="1"/>
      <c r="EL2209" s="1"/>
      <c r="EM2209" s="1"/>
      <c r="EN2209" s="1"/>
      <c r="EO2209" s="1"/>
      <c r="EP2209" s="1"/>
      <c r="EQ2209" s="1"/>
      <c r="ER2209" s="1"/>
      <c r="ES2209" s="1"/>
      <c r="ET2209" s="1"/>
      <c r="EU2209" s="1"/>
      <c r="EV2209" s="1"/>
      <c r="EW2209" s="1"/>
      <c r="EX2209" s="1"/>
      <c r="EY2209" s="1"/>
      <c r="EZ2209" s="1"/>
      <c r="FA2209" s="1"/>
      <c r="FB2209" s="1"/>
      <c r="FC2209" s="1"/>
      <c r="FD2209" s="1"/>
      <c r="FE2209" s="1"/>
      <c r="FF2209" s="1"/>
      <c r="FG2209" s="1"/>
      <c r="FH2209" s="1"/>
      <c r="FI2209" s="1"/>
      <c r="FJ2209" s="1"/>
      <c r="FK2209" s="1"/>
      <c r="FL2209" s="1"/>
      <c r="FM2209" s="1"/>
      <c r="FN2209" s="1"/>
      <c r="FO2209" s="1"/>
      <c r="FP2209" s="1"/>
      <c r="FQ2209" s="1"/>
      <c r="FR2209" s="1"/>
      <c r="FS2209" s="1"/>
      <c r="FT2209" s="1"/>
      <c r="FU2209" s="1"/>
      <c r="FV2209" s="1"/>
      <c r="FW2209" s="1"/>
      <c r="FX2209" s="1"/>
      <c r="FY2209" s="1"/>
      <c r="FZ2209" s="1"/>
      <c r="GA2209" s="1"/>
      <c r="GB2209" s="1"/>
      <c r="GC2209" s="1"/>
      <c r="GD2209" s="1"/>
      <c r="GE2209" s="1"/>
      <c r="GF2209" s="1"/>
      <c r="GG2209" s="1"/>
      <c r="GH2209" s="1"/>
      <c r="GI2209" s="1"/>
      <c r="GJ2209" s="1"/>
      <c r="GK2209" s="1"/>
      <c r="GL2209" s="1"/>
      <c r="GM2209" s="1"/>
      <c r="GN2209" s="1"/>
      <c r="GO2209" s="1"/>
      <c r="GP2209" s="1"/>
      <c r="GQ2209" s="1"/>
      <c r="GR2209" s="1"/>
      <c r="GS2209" s="1"/>
      <c r="GT2209" s="1"/>
      <c r="GU2209" s="1"/>
      <c r="GV2209" s="1"/>
      <c r="GW2209" s="1"/>
      <c r="GX2209" s="1"/>
      <c r="GY2209" s="1"/>
      <c r="GZ2209" s="1"/>
      <c r="HA2209" s="1"/>
      <c r="HB2209" s="1"/>
      <c r="HC2209" s="1"/>
      <c r="HD2209" s="1"/>
      <c r="HE2209" s="1"/>
      <c r="HF2209" s="1"/>
      <c r="HG2209" s="1"/>
      <c r="HH2209" s="1"/>
      <c r="HI2209" s="1"/>
      <c r="HJ2209" s="1"/>
      <c r="HK2209" s="1"/>
      <c r="HL2209" s="1"/>
    </row>
    <row r="2210" spans="1:220" x14ac:dyDescent="0.2">
      <c r="A2210" s="63">
        <f t="shared" si="562"/>
        <v>44185</v>
      </c>
      <c r="B2210" s="12">
        <f t="shared" ca="1" si="548"/>
        <v>98606404.552810431</v>
      </c>
      <c r="C2210" s="71">
        <f t="shared" si="549"/>
        <v>80818569.689999998</v>
      </c>
      <c r="D2210" s="65">
        <f ca="1">IF(A2210&lt;$B$1,VLOOKUP(A2210,[1]DI!$A$4:$B$15000,2,FALSE),0)</f>
        <v>0</v>
      </c>
      <c r="E2210" s="11">
        <f t="shared" ca="1" si="550"/>
        <v>1</v>
      </c>
      <c r="F2210" s="64">
        <f ca="1">(TRUNC(PRODUCT($E$16:$E2209),16))</f>
        <v>1.64976213053453</v>
      </c>
      <c r="G2210" s="64">
        <f t="shared" ca="1" si="551"/>
        <v>1.6004484080525101</v>
      </c>
      <c r="H2210" s="64">
        <f t="shared" ca="1" si="552"/>
        <v>1.0308124400000001</v>
      </c>
      <c r="I2210" s="65">
        <f t="shared" si="563"/>
        <v>3.7499999999999999E-2</v>
      </c>
      <c r="J2210" s="66">
        <f t="shared" si="553"/>
        <v>43801</v>
      </c>
      <c r="K2210" s="13">
        <f t="shared" si="561"/>
        <v>384</v>
      </c>
      <c r="L2210" s="9">
        <f t="shared" si="554"/>
        <v>1.040049427</v>
      </c>
      <c r="M2210" s="69">
        <f t="shared" ca="1" si="555"/>
        <v>1.072095888</v>
      </c>
      <c r="N2210" s="68">
        <f t="shared" si="556"/>
        <v>0</v>
      </c>
      <c r="O2210" s="64">
        <f t="shared" ca="1" si="557"/>
        <v>5826686.5486904299</v>
      </c>
      <c r="P2210" s="70">
        <f t="shared" si="558"/>
        <v>0</v>
      </c>
      <c r="Q2210" s="71">
        <f t="shared" si="559"/>
        <v>1616371.3938</v>
      </c>
      <c r="R2210" s="71">
        <f t="shared" si="560"/>
        <v>10344776.92032</v>
      </c>
      <c r="S2210" s="66"/>
      <c r="T2210" s="66"/>
      <c r="U2210" s="66"/>
      <c r="V2210" s="6"/>
      <c r="W2210" s="6"/>
      <c r="X2210" s="6"/>
      <c r="Y2210" s="7"/>
      <c r="Z2210" s="1"/>
      <c r="AA2210" s="6"/>
      <c r="AB2210" s="7"/>
      <c r="AC2210" s="7"/>
      <c r="AD2210" s="7"/>
      <c r="AE2210" s="6"/>
      <c r="AF2210" s="8"/>
      <c r="AG2210" s="6"/>
      <c r="AH2210" s="1"/>
      <c r="AI2210" s="3"/>
      <c r="AJ2210" s="3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  <c r="BV2210" s="1"/>
      <c r="BW2210" s="1"/>
      <c r="BX2210" s="1"/>
      <c r="BY2210" s="1"/>
      <c r="BZ2210" s="1"/>
      <c r="CA2210" s="1"/>
      <c r="CB2210" s="1"/>
      <c r="CC2210" s="1"/>
      <c r="CD2210" s="1"/>
      <c r="CE2210" s="1"/>
      <c r="CF2210" s="1"/>
      <c r="CG2210" s="1"/>
      <c r="CH2210" s="1"/>
      <c r="CI2210" s="1"/>
      <c r="CJ2210" s="1"/>
      <c r="CK2210" s="1"/>
      <c r="CL2210" s="1"/>
      <c r="CM2210" s="1"/>
      <c r="CN2210" s="1"/>
      <c r="CO2210" s="1"/>
      <c r="CP2210" s="1"/>
      <c r="CQ2210" s="1"/>
      <c r="CR2210" s="1"/>
      <c r="CS2210" s="1"/>
      <c r="CT2210" s="1"/>
      <c r="CU2210" s="1"/>
      <c r="CV2210" s="1"/>
      <c r="CW2210" s="1"/>
      <c r="CX2210" s="1"/>
      <c r="CY2210" s="1"/>
      <c r="CZ2210" s="1"/>
      <c r="DA2210" s="1"/>
      <c r="DB2210" s="1"/>
      <c r="DC2210" s="1"/>
      <c r="DD2210" s="1"/>
      <c r="DE2210" s="1"/>
      <c r="DF2210" s="1"/>
      <c r="DG2210" s="1"/>
      <c r="DH2210" s="1"/>
      <c r="DI2210" s="1"/>
      <c r="DJ2210" s="1"/>
      <c r="DK2210" s="1"/>
      <c r="DL2210" s="1"/>
      <c r="DM2210" s="1"/>
      <c r="DN2210" s="1"/>
      <c r="DO2210" s="1"/>
      <c r="DP2210" s="1"/>
      <c r="DQ2210" s="1"/>
      <c r="DR2210" s="1"/>
      <c r="DS2210" s="1"/>
      <c r="DT2210" s="1"/>
      <c r="DU2210" s="1"/>
      <c r="DV2210" s="1"/>
      <c r="DW2210" s="1"/>
      <c r="DX2210" s="1"/>
      <c r="DY2210" s="1"/>
      <c r="DZ2210" s="1"/>
      <c r="EA2210" s="1"/>
      <c r="EB2210" s="1"/>
      <c r="EC2210" s="1"/>
      <c r="ED2210" s="1"/>
      <c r="EE2210" s="1"/>
      <c r="EF2210" s="1"/>
      <c r="EG2210" s="1"/>
      <c r="EH2210" s="1"/>
      <c r="EI2210" s="1"/>
      <c r="EJ2210" s="1"/>
      <c r="EK2210" s="1"/>
      <c r="EL2210" s="1"/>
      <c r="EM2210" s="1"/>
      <c r="EN2210" s="1"/>
      <c r="EO2210" s="1"/>
      <c r="EP2210" s="1"/>
      <c r="EQ2210" s="1"/>
      <c r="ER2210" s="1"/>
      <c r="ES2210" s="1"/>
      <c r="ET2210" s="1"/>
      <c r="EU2210" s="1"/>
      <c r="EV2210" s="1"/>
      <c r="EW2210" s="1"/>
      <c r="EX2210" s="1"/>
      <c r="EY2210" s="1"/>
      <c r="EZ2210" s="1"/>
      <c r="FA2210" s="1"/>
      <c r="FB2210" s="1"/>
      <c r="FC2210" s="1"/>
      <c r="FD2210" s="1"/>
      <c r="FE2210" s="1"/>
      <c r="FF2210" s="1"/>
      <c r="FG2210" s="1"/>
      <c r="FH2210" s="1"/>
      <c r="FI2210" s="1"/>
      <c r="FJ2210" s="1"/>
      <c r="FK2210" s="1"/>
      <c r="FL2210" s="1"/>
      <c r="FM2210" s="1"/>
      <c r="FN2210" s="1"/>
      <c r="FO2210" s="1"/>
      <c r="FP2210" s="1"/>
      <c r="FQ2210" s="1"/>
      <c r="FR2210" s="1"/>
      <c r="FS2210" s="1"/>
      <c r="FT2210" s="1"/>
      <c r="FU2210" s="1"/>
      <c r="FV2210" s="1"/>
      <c r="FW2210" s="1"/>
      <c r="FX2210" s="1"/>
      <c r="FY2210" s="1"/>
      <c r="FZ2210" s="1"/>
      <c r="GA2210" s="1"/>
      <c r="GB2210" s="1"/>
      <c r="GC2210" s="1"/>
      <c r="GD2210" s="1"/>
      <c r="GE2210" s="1"/>
      <c r="GF2210" s="1"/>
      <c r="GG2210" s="1"/>
      <c r="GH2210" s="1"/>
      <c r="GI2210" s="1"/>
      <c r="GJ2210" s="1"/>
      <c r="GK2210" s="1"/>
      <c r="GL2210" s="1"/>
      <c r="GM2210" s="1"/>
      <c r="GN2210" s="1"/>
      <c r="GO2210" s="1"/>
      <c r="GP2210" s="1"/>
      <c r="GQ2210" s="1"/>
      <c r="GR2210" s="1"/>
      <c r="GS2210" s="1"/>
      <c r="GT2210" s="1"/>
      <c r="GU2210" s="1"/>
      <c r="GV2210" s="1"/>
      <c r="GW2210" s="1"/>
      <c r="GX2210" s="1"/>
      <c r="GY2210" s="1"/>
      <c r="GZ2210" s="1"/>
      <c r="HA2210" s="1"/>
      <c r="HB2210" s="1"/>
      <c r="HC2210" s="1"/>
      <c r="HD2210" s="1"/>
      <c r="HE2210" s="1"/>
      <c r="HF2210" s="1"/>
      <c r="HG2210" s="1"/>
      <c r="HH2210" s="1"/>
      <c r="HI2210" s="1"/>
      <c r="HJ2210" s="1"/>
      <c r="HK2210" s="1"/>
      <c r="HL2210" s="1"/>
    </row>
    <row r="2211" spans="1:220" x14ac:dyDescent="0.2">
      <c r="A2211" s="63">
        <f t="shared" si="562"/>
        <v>44186</v>
      </c>
      <c r="B2211" s="12">
        <f t="shared" ref="B2211:B2274" ca="1" si="564">(C2211+O2211+Q2211+R2211)</f>
        <v>98642204.943202674</v>
      </c>
      <c r="C2211" s="71">
        <f t="shared" ref="C2211:C2274" si="565">(C2210-P2210)</f>
        <v>80818569.689999998</v>
      </c>
      <c r="D2211" s="65">
        <f ca="1">IF(A2211&lt;$B$1,VLOOKUP(A2211,[1]DI!$A$4:$B$15000,2,FALSE),0)</f>
        <v>1.9000000000000006E-2</v>
      </c>
      <c r="E2211" s="11">
        <f t="shared" ref="E2211:E2274" ca="1" si="566">IF(A2211&lt;A$13,1,ROUND(((1+D2211)^(1/252)),8))</f>
        <v>1.0000746899999999</v>
      </c>
      <c r="F2211" s="64">
        <f ca="1">(TRUNC(PRODUCT($E$16:$E2210),16))</f>
        <v>1.64976213053453</v>
      </c>
      <c r="G2211" s="64">
        <f t="shared" ref="G2211:G2274" ca="1" si="567">IF(N2210&gt;0,F2210,G2210)</f>
        <v>1.6004484080525101</v>
      </c>
      <c r="H2211" s="64">
        <f t="shared" ref="H2211:H2274" ca="1" si="568">ROUND(F2211/G2211,8)</f>
        <v>1.0308124400000001</v>
      </c>
      <c r="I2211" s="65">
        <f t="shared" si="563"/>
        <v>3.7499999999999999E-2</v>
      </c>
      <c r="J2211" s="66">
        <f t="shared" ref="J2211:J2274" si="569">IF(N2210&gt;0,VLOOKUP(N2210,W$16:AG$52,2),J2210)</f>
        <v>43801</v>
      </c>
      <c r="K2211" s="13">
        <f t="shared" si="561"/>
        <v>385</v>
      </c>
      <c r="L2211" s="9">
        <f t="shared" ref="L2211:L2274" si="570">ROUND((I2211+1)^(K2211/360),9)</f>
        <v>1.0401557889999999</v>
      </c>
      <c r="M2211" s="69">
        <f t="shared" ref="M2211:M2274" ca="1" si="571">ROUND(H2211*L2211,9)</f>
        <v>1.0722055269999999</v>
      </c>
      <c r="N2211" s="68">
        <f t="shared" ref="N2211:N2274" si="572">IF(VLOOKUP(A2211,X$16:AE$52,8)=VLOOKUP(A2210,X$16:AE$52,8),0,VLOOKUP(A2211,X$16:AE$52,8))</f>
        <v>0</v>
      </c>
      <c r="O2211" s="64">
        <f t="shared" ref="O2211:O2274" ca="1" si="573">TRUNC(((M2211-1)*C2211),8)</f>
        <v>5835547.4158526696</v>
      </c>
      <c r="P2211" s="70">
        <f t="shared" ref="P2211:P2274" si="574">IF(N2211&gt;0,VLOOKUP(N2211,$W$16:$AB$52,6),0)</f>
        <v>0</v>
      </c>
      <c r="Q2211" s="71">
        <f t="shared" si="559"/>
        <v>1616371.3938</v>
      </c>
      <c r="R2211" s="71">
        <f t="shared" si="560"/>
        <v>10371716.443550002</v>
      </c>
      <c r="S2211" s="66"/>
      <c r="T2211" s="66"/>
      <c r="U2211" s="66"/>
      <c r="V2211" s="6"/>
      <c r="W2211" s="6"/>
      <c r="X2211" s="6"/>
      <c r="Y2211" s="7"/>
      <c r="Z2211" s="1"/>
      <c r="AA2211" s="6"/>
      <c r="AB2211" s="7"/>
      <c r="AC2211" s="7"/>
      <c r="AD2211" s="7"/>
      <c r="AE2211" s="6"/>
      <c r="AF2211" s="8"/>
      <c r="AG2211" s="6"/>
      <c r="AH2211" s="1"/>
      <c r="AI2211" s="3"/>
      <c r="AJ2211" s="3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  <c r="BV2211" s="1"/>
      <c r="BW2211" s="1"/>
      <c r="BX2211" s="1"/>
      <c r="BY2211" s="1"/>
      <c r="BZ2211" s="1"/>
      <c r="CA2211" s="1"/>
      <c r="CB2211" s="1"/>
      <c r="CC2211" s="1"/>
      <c r="CD2211" s="1"/>
      <c r="CE2211" s="1"/>
      <c r="CF2211" s="1"/>
      <c r="CG2211" s="1"/>
      <c r="CH2211" s="1"/>
      <c r="CI2211" s="1"/>
      <c r="CJ2211" s="1"/>
      <c r="CK2211" s="1"/>
      <c r="CL2211" s="1"/>
      <c r="CM2211" s="1"/>
      <c r="CN2211" s="1"/>
      <c r="CO2211" s="1"/>
      <c r="CP2211" s="1"/>
      <c r="CQ2211" s="1"/>
      <c r="CR2211" s="1"/>
      <c r="CS2211" s="1"/>
      <c r="CT2211" s="1"/>
      <c r="CU2211" s="1"/>
      <c r="CV2211" s="1"/>
      <c r="CW2211" s="1"/>
      <c r="CX2211" s="1"/>
      <c r="CY2211" s="1"/>
      <c r="CZ2211" s="1"/>
      <c r="DA2211" s="1"/>
      <c r="DB2211" s="1"/>
      <c r="DC2211" s="1"/>
      <c r="DD2211" s="1"/>
      <c r="DE2211" s="1"/>
      <c r="DF2211" s="1"/>
      <c r="DG2211" s="1"/>
      <c r="DH2211" s="1"/>
      <c r="DI2211" s="1"/>
      <c r="DJ2211" s="1"/>
      <c r="DK2211" s="1"/>
      <c r="DL2211" s="1"/>
      <c r="DM2211" s="1"/>
      <c r="DN2211" s="1"/>
      <c r="DO2211" s="1"/>
      <c r="DP2211" s="1"/>
      <c r="DQ2211" s="1"/>
      <c r="DR2211" s="1"/>
      <c r="DS2211" s="1"/>
      <c r="DT2211" s="1"/>
      <c r="DU2211" s="1"/>
      <c r="DV2211" s="1"/>
      <c r="DW2211" s="1"/>
      <c r="DX2211" s="1"/>
      <c r="DY2211" s="1"/>
      <c r="DZ2211" s="1"/>
      <c r="EA2211" s="1"/>
      <c r="EB2211" s="1"/>
      <c r="EC2211" s="1"/>
      <c r="ED2211" s="1"/>
      <c r="EE2211" s="1"/>
      <c r="EF2211" s="1"/>
      <c r="EG2211" s="1"/>
      <c r="EH2211" s="1"/>
      <c r="EI2211" s="1"/>
      <c r="EJ2211" s="1"/>
      <c r="EK2211" s="1"/>
      <c r="EL2211" s="1"/>
      <c r="EM2211" s="1"/>
      <c r="EN2211" s="1"/>
      <c r="EO2211" s="1"/>
      <c r="EP2211" s="1"/>
      <c r="EQ2211" s="1"/>
      <c r="ER2211" s="1"/>
      <c r="ES2211" s="1"/>
      <c r="ET2211" s="1"/>
      <c r="EU2211" s="1"/>
      <c r="EV2211" s="1"/>
      <c r="EW2211" s="1"/>
      <c r="EX2211" s="1"/>
      <c r="EY2211" s="1"/>
      <c r="EZ2211" s="1"/>
      <c r="FA2211" s="1"/>
      <c r="FB2211" s="1"/>
      <c r="FC2211" s="1"/>
      <c r="FD2211" s="1"/>
      <c r="FE2211" s="1"/>
      <c r="FF2211" s="1"/>
      <c r="FG2211" s="1"/>
      <c r="FH2211" s="1"/>
      <c r="FI2211" s="1"/>
      <c r="FJ2211" s="1"/>
      <c r="FK2211" s="1"/>
      <c r="FL2211" s="1"/>
      <c r="FM2211" s="1"/>
      <c r="FN2211" s="1"/>
      <c r="FO2211" s="1"/>
      <c r="FP2211" s="1"/>
      <c r="FQ2211" s="1"/>
      <c r="FR2211" s="1"/>
      <c r="FS2211" s="1"/>
      <c r="FT2211" s="1"/>
      <c r="FU2211" s="1"/>
      <c r="FV2211" s="1"/>
      <c r="FW2211" s="1"/>
      <c r="FX2211" s="1"/>
      <c r="FY2211" s="1"/>
      <c r="FZ2211" s="1"/>
      <c r="GA2211" s="1"/>
      <c r="GB2211" s="1"/>
      <c r="GC2211" s="1"/>
      <c r="GD2211" s="1"/>
      <c r="GE2211" s="1"/>
      <c r="GF2211" s="1"/>
      <c r="GG2211" s="1"/>
      <c r="GH2211" s="1"/>
      <c r="GI2211" s="1"/>
      <c r="GJ2211" s="1"/>
      <c r="GK2211" s="1"/>
      <c r="GL2211" s="1"/>
      <c r="GM2211" s="1"/>
      <c r="GN2211" s="1"/>
      <c r="GO2211" s="1"/>
      <c r="GP2211" s="1"/>
      <c r="GQ2211" s="1"/>
      <c r="GR2211" s="1"/>
      <c r="GS2211" s="1"/>
      <c r="GT2211" s="1"/>
      <c r="GU2211" s="1"/>
      <c r="GV2211" s="1"/>
      <c r="GW2211" s="1"/>
      <c r="GX2211" s="1"/>
      <c r="GY2211" s="1"/>
      <c r="GZ2211" s="1"/>
      <c r="HA2211" s="1"/>
      <c r="HB2211" s="1"/>
      <c r="HC2211" s="1"/>
      <c r="HD2211" s="1"/>
      <c r="HE2211" s="1"/>
      <c r="HF2211" s="1"/>
      <c r="HG2211" s="1"/>
      <c r="HH2211" s="1"/>
      <c r="HI2211" s="1"/>
      <c r="HJ2211" s="1"/>
      <c r="HK2211" s="1"/>
      <c r="HL2211" s="1"/>
    </row>
    <row r="2212" spans="1:220" x14ac:dyDescent="0.2">
      <c r="A2212" s="63">
        <f t="shared" si="562"/>
        <v>44187</v>
      </c>
      <c r="B2212" s="12">
        <f t="shared" ca="1" si="564"/>
        <v>98684478.981845677</v>
      </c>
      <c r="C2212" s="71">
        <f t="shared" si="565"/>
        <v>80818569.689999998</v>
      </c>
      <c r="D2212" s="65">
        <f ca="1">IF(A2212&lt;$B$1,VLOOKUP(A2212,[1]DI!$A$4:$B$15000,2,FALSE),0)</f>
        <v>1.9000000000000006E-2</v>
      </c>
      <c r="E2212" s="11">
        <f t="shared" ca="1" si="566"/>
        <v>1.0000746899999999</v>
      </c>
      <c r="F2212" s="64">
        <f ca="1">(TRUNC(PRODUCT($E$16:$E2211),16))</f>
        <v>1.64988535126806</v>
      </c>
      <c r="G2212" s="64">
        <f t="shared" ca="1" si="567"/>
        <v>1.6004484080525101</v>
      </c>
      <c r="H2212" s="64">
        <f t="shared" ca="1" si="568"/>
        <v>1.03088943</v>
      </c>
      <c r="I2212" s="65">
        <f t="shared" si="563"/>
        <v>3.7499999999999999E-2</v>
      </c>
      <c r="J2212" s="66">
        <f t="shared" si="569"/>
        <v>43801</v>
      </c>
      <c r="K2212" s="13">
        <f t="shared" si="561"/>
        <v>386</v>
      </c>
      <c r="L2212" s="9">
        <f t="shared" si="570"/>
        <v>1.0402621620000001</v>
      </c>
      <c r="M2212" s="69">
        <f t="shared" ca="1" si="571"/>
        <v>1.0723952670000001</v>
      </c>
      <c r="N2212" s="68">
        <f t="shared" si="572"/>
        <v>0</v>
      </c>
      <c r="O2212" s="64">
        <f t="shared" ca="1" si="573"/>
        <v>5850881.9312656699</v>
      </c>
      <c r="P2212" s="70">
        <f t="shared" si="574"/>
        <v>0</v>
      </c>
      <c r="Q2212" s="71">
        <f t="shared" ref="Q2212:Q2275" si="575">0.02*C$1827</f>
        <v>1616371.3938</v>
      </c>
      <c r="R2212" s="71">
        <f t="shared" ref="R2212:R2275" si="576">(A2212-A$1826)/30*0.01*C$1827</f>
        <v>10398655.966780001</v>
      </c>
      <c r="S2212" s="66"/>
      <c r="T2212" s="66"/>
      <c r="U2212" s="66"/>
      <c r="V2212" s="6"/>
      <c r="W2212" s="6"/>
      <c r="X2212" s="6"/>
      <c r="Y2212" s="7"/>
      <c r="Z2212" s="1"/>
      <c r="AA2212" s="6"/>
      <c r="AB2212" s="7"/>
      <c r="AC2212" s="7"/>
      <c r="AD2212" s="7"/>
      <c r="AE2212" s="6"/>
      <c r="AF2212" s="8"/>
      <c r="AG2212" s="6"/>
      <c r="AH2212" s="1"/>
      <c r="AI2212" s="3"/>
      <c r="AJ2212" s="3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1"/>
      <c r="BF2212" s="1"/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  <c r="BU2212" s="1"/>
      <c r="BV2212" s="1"/>
      <c r="BW2212" s="1"/>
      <c r="BX2212" s="1"/>
      <c r="BY2212" s="1"/>
      <c r="BZ2212" s="1"/>
      <c r="CA2212" s="1"/>
      <c r="CB2212" s="1"/>
      <c r="CC2212" s="1"/>
      <c r="CD2212" s="1"/>
      <c r="CE2212" s="1"/>
      <c r="CF2212" s="1"/>
      <c r="CG2212" s="1"/>
      <c r="CH2212" s="1"/>
      <c r="CI2212" s="1"/>
      <c r="CJ2212" s="1"/>
      <c r="CK2212" s="1"/>
      <c r="CL2212" s="1"/>
      <c r="CM2212" s="1"/>
      <c r="CN2212" s="1"/>
      <c r="CO2212" s="1"/>
      <c r="CP2212" s="1"/>
      <c r="CQ2212" s="1"/>
      <c r="CR2212" s="1"/>
      <c r="CS2212" s="1"/>
      <c r="CT2212" s="1"/>
      <c r="CU2212" s="1"/>
      <c r="CV2212" s="1"/>
      <c r="CW2212" s="1"/>
      <c r="CX2212" s="1"/>
      <c r="CY2212" s="1"/>
      <c r="CZ2212" s="1"/>
      <c r="DA2212" s="1"/>
      <c r="DB2212" s="1"/>
      <c r="DC2212" s="1"/>
      <c r="DD2212" s="1"/>
      <c r="DE2212" s="1"/>
      <c r="DF2212" s="1"/>
      <c r="DG2212" s="1"/>
      <c r="DH2212" s="1"/>
      <c r="DI2212" s="1"/>
      <c r="DJ2212" s="1"/>
      <c r="DK2212" s="1"/>
      <c r="DL2212" s="1"/>
      <c r="DM2212" s="1"/>
      <c r="DN2212" s="1"/>
      <c r="DO2212" s="1"/>
      <c r="DP2212" s="1"/>
      <c r="DQ2212" s="1"/>
      <c r="DR2212" s="1"/>
      <c r="DS2212" s="1"/>
      <c r="DT2212" s="1"/>
      <c r="DU2212" s="1"/>
      <c r="DV2212" s="1"/>
      <c r="DW2212" s="1"/>
      <c r="DX2212" s="1"/>
      <c r="DY2212" s="1"/>
      <c r="DZ2212" s="1"/>
      <c r="EA2212" s="1"/>
      <c r="EB2212" s="1"/>
      <c r="EC2212" s="1"/>
      <c r="ED2212" s="1"/>
      <c r="EE2212" s="1"/>
      <c r="EF2212" s="1"/>
      <c r="EG2212" s="1"/>
      <c r="EH2212" s="1"/>
      <c r="EI2212" s="1"/>
      <c r="EJ2212" s="1"/>
      <c r="EK2212" s="1"/>
      <c r="EL2212" s="1"/>
      <c r="EM2212" s="1"/>
      <c r="EN2212" s="1"/>
      <c r="EO2212" s="1"/>
      <c r="EP2212" s="1"/>
      <c r="EQ2212" s="1"/>
      <c r="ER2212" s="1"/>
      <c r="ES2212" s="1"/>
      <c r="ET2212" s="1"/>
      <c r="EU2212" s="1"/>
      <c r="EV2212" s="1"/>
      <c r="EW2212" s="1"/>
      <c r="EX2212" s="1"/>
      <c r="EY2212" s="1"/>
      <c r="EZ2212" s="1"/>
      <c r="FA2212" s="1"/>
      <c r="FB2212" s="1"/>
      <c r="FC2212" s="1"/>
      <c r="FD2212" s="1"/>
      <c r="FE2212" s="1"/>
      <c r="FF2212" s="1"/>
      <c r="FG2212" s="1"/>
      <c r="FH2212" s="1"/>
      <c r="FI2212" s="1"/>
      <c r="FJ2212" s="1"/>
      <c r="FK2212" s="1"/>
      <c r="FL2212" s="1"/>
      <c r="FM2212" s="1"/>
      <c r="FN2212" s="1"/>
      <c r="FO2212" s="1"/>
      <c r="FP2212" s="1"/>
      <c r="FQ2212" s="1"/>
      <c r="FR2212" s="1"/>
      <c r="FS2212" s="1"/>
      <c r="FT2212" s="1"/>
      <c r="FU2212" s="1"/>
      <c r="FV2212" s="1"/>
      <c r="FW2212" s="1"/>
      <c r="FX2212" s="1"/>
      <c r="FY2212" s="1"/>
      <c r="FZ2212" s="1"/>
      <c r="GA2212" s="1"/>
      <c r="GB2212" s="1"/>
      <c r="GC2212" s="1"/>
      <c r="GD2212" s="1"/>
      <c r="GE2212" s="1"/>
      <c r="GF2212" s="1"/>
      <c r="GG2212" s="1"/>
      <c r="GH2212" s="1"/>
      <c r="GI2212" s="1"/>
      <c r="GJ2212" s="1"/>
      <c r="GK2212" s="1"/>
      <c r="GL2212" s="1"/>
      <c r="GM2212" s="1"/>
      <c r="GN2212" s="1"/>
      <c r="GO2212" s="1"/>
      <c r="GP2212" s="1"/>
      <c r="GQ2212" s="1"/>
      <c r="GR2212" s="1"/>
      <c r="GS2212" s="1"/>
      <c r="GT2212" s="1"/>
      <c r="GU2212" s="1"/>
      <c r="GV2212" s="1"/>
      <c r="GW2212" s="1"/>
      <c r="GX2212" s="1"/>
      <c r="GY2212" s="1"/>
      <c r="GZ2212" s="1"/>
      <c r="HA2212" s="1"/>
      <c r="HB2212" s="1"/>
      <c r="HC2212" s="1"/>
      <c r="HD2212" s="1"/>
      <c r="HE2212" s="1"/>
      <c r="HF2212" s="1"/>
      <c r="HG2212" s="1"/>
      <c r="HH2212" s="1"/>
      <c r="HI2212" s="1"/>
      <c r="HJ2212" s="1"/>
      <c r="HK2212" s="1"/>
      <c r="HL2212" s="1"/>
    </row>
    <row r="2213" spans="1:220" x14ac:dyDescent="0.2">
      <c r="A2213" s="63">
        <f t="shared" si="562"/>
        <v>44188</v>
      </c>
      <c r="B2213" s="12">
        <f t="shared" ca="1" si="564"/>
        <v>98726756.172412843</v>
      </c>
      <c r="C2213" s="71">
        <f t="shared" si="565"/>
        <v>80818569.689999998</v>
      </c>
      <c r="D2213" s="65">
        <f ca="1">IF(A2213&lt;$B$1,VLOOKUP(A2213,[1]DI!$A$4:$B$15000,2,FALSE),0)</f>
        <v>1.9000000000000006E-2</v>
      </c>
      <c r="E2213" s="11">
        <f t="shared" ca="1" si="566"/>
        <v>1.0000746899999999</v>
      </c>
      <c r="F2213" s="64">
        <f ca="1">(TRUNC(PRODUCT($E$16:$E2212),16))</f>
        <v>1.6500085812049501</v>
      </c>
      <c r="G2213" s="64">
        <f t="shared" ca="1" si="567"/>
        <v>1.6004484080525101</v>
      </c>
      <c r="H2213" s="64">
        <f t="shared" ca="1" si="568"/>
        <v>1.0309664300000001</v>
      </c>
      <c r="I2213" s="65">
        <f t="shared" si="563"/>
        <v>3.7499999999999999E-2</v>
      </c>
      <c r="J2213" s="66">
        <f t="shared" si="569"/>
        <v>43801</v>
      </c>
      <c r="K2213" s="13">
        <f t="shared" si="561"/>
        <v>387</v>
      </c>
      <c r="L2213" s="9">
        <f t="shared" si="570"/>
        <v>1.0403685460000001</v>
      </c>
      <c r="M2213" s="69">
        <f t="shared" ca="1" si="571"/>
        <v>1.0725850459999999</v>
      </c>
      <c r="N2213" s="68">
        <f t="shared" si="572"/>
        <v>0</v>
      </c>
      <c r="O2213" s="64">
        <f t="shared" ca="1" si="573"/>
        <v>5866219.59860285</v>
      </c>
      <c r="P2213" s="70">
        <f t="shared" si="574"/>
        <v>0</v>
      </c>
      <c r="Q2213" s="71">
        <f t="shared" si="575"/>
        <v>1616371.3938</v>
      </c>
      <c r="R2213" s="71">
        <f t="shared" si="576"/>
        <v>10425595.490010001</v>
      </c>
      <c r="S2213" s="66"/>
      <c r="T2213" s="66"/>
      <c r="U2213" s="66"/>
      <c r="V2213" s="6"/>
      <c r="W2213" s="6"/>
      <c r="X2213" s="6"/>
      <c r="Y2213" s="7"/>
      <c r="Z2213" s="1"/>
      <c r="AA2213" s="6"/>
      <c r="AB2213" s="7"/>
      <c r="AC2213" s="7"/>
      <c r="AD2213" s="7"/>
      <c r="AE2213" s="6"/>
      <c r="AF2213" s="8"/>
      <c r="AG2213" s="6"/>
      <c r="AH2213" s="1"/>
      <c r="AI2213" s="3"/>
      <c r="AJ2213" s="3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  <c r="BU2213" s="1"/>
      <c r="BV2213" s="1"/>
      <c r="BW2213" s="1"/>
      <c r="BX2213" s="1"/>
      <c r="BY2213" s="1"/>
      <c r="BZ2213" s="1"/>
      <c r="CA2213" s="1"/>
      <c r="CB2213" s="1"/>
      <c r="CC2213" s="1"/>
      <c r="CD2213" s="1"/>
      <c r="CE2213" s="1"/>
      <c r="CF2213" s="1"/>
      <c r="CG2213" s="1"/>
      <c r="CH2213" s="1"/>
      <c r="CI2213" s="1"/>
      <c r="CJ2213" s="1"/>
      <c r="CK2213" s="1"/>
      <c r="CL2213" s="1"/>
      <c r="CM2213" s="1"/>
      <c r="CN2213" s="1"/>
      <c r="CO2213" s="1"/>
      <c r="CP2213" s="1"/>
      <c r="CQ2213" s="1"/>
      <c r="CR2213" s="1"/>
      <c r="CS2213" s="1"/>
      <c r="CT2213" s="1"/>
      <c r="CU2213" s="1"/>
      <c r="CV2213" s="1"/>
      <c r="CW2213" s="1"/>
      <c r="CX2213" s="1"/>
      <c r="CY2213" s="1"/>
      <c r="CZ2213" s="1"/>
      <c r="DA2213" s="1"/>
      <c r="DB2213" s="1"/>
      <c r="DC2213" s="1"/>
      <c r="DD2213" s="1"/>
      <c r="DE2213" s="1"/>
      <c r="DF2213" s="1"/>
      <c r="DG2213" s="1"/>
      <c r="DH2213" s="1"/>
      <c r="DI2213" s="1"/>
      <c r="DJ2213" s="1"/>
      <c r="DK2213" s="1"/>
      <c r="DL2213" s="1"/>
      <c r="DM2213" s="1"/>
      <c r="DN2213" s="1"/>
      <c r="DO2213" s="1"/>
      <c r="DP2213" s="1"/>
      <c r="DQ2213" s="1"/>
      <c r="DR2213" s="1"/>
      <c r="DS2213" s="1"/>
      <c r="DT2213" s="1"/>
      <c r="DU2213" s="1"/>
      <c r="DV2213" s="1"/>
      <c r="DW2213" s="1"/>
      <c r="DX2213" s="1"/>
      <c r="DY2213" s="1"/>
      <c r="DZ2213" s="1"/>
      <c r="EA2213" s="1"/>
      <c r="EB2213" s="1"/>
      <c r="EC2213" s="1"/>
      <c r="ED2213" s="1"/>
      <c r="EE2213" s="1"/>
      <c r="EF2213" s="1"/>
      <c r="EG2213" s="1"/>
      <c r="EH2213" s="1"/>
      <c r="EI2213" s="1"/>
      <c r="EJ2213" s="1"/>
      <c r="EK2213" s="1"/>
      <c r="EL2213" s="1"/>
      <c r="EM2213" s="1"/>
      <c r="EN2213" s="1"/>
      <c r="EO2213" s="1"/>
      <c r="EP2213" s="1"/>
      <c r="EQ2213" s="1"/>
      <c r="ER2213" s="1"/>
      <c r="ES2213" s="1"/>
      <c r="ET2213" s="1"/>
      <c r="EU2213" s="1"/>
      <c r="EV2213" s="1"/>
      <c r="EW2213" s="1"/>
      <c r="EX2213" s="1"/>
      <c r="EY2213" s="1"/>
      <c r="EZ2213" s="1"/>
      <c r="FA2213" s="1"/>
      <c r="FB2213" s="1"/>
      <c r="FC2213" s="1"/>
      <c r="FD2213" s="1"/>
      <c r="FE2213" s="1"/>
      <c r="FF2213" s="1"/>
      <c r="FG2213" s="1"/>
      <c r="FH2213" s="1"/>
      <c r="FI2213" s="1"/>
      <c r="FJ2213" s="1"/>
      <c r="FK2213" s="1"/>
      <c r="FL2213" s="1"/>
      <c r="FM2213" s="1"/>
      <c r="FN2213" s="1"/>
      <c r="FO2213" s="1"/>
      <c r="FP2213" s="1"/>
      <c r="FQ2213" s="1"/>
      <c r="FR2213" s="1"/>
      <c r="FS2213" s="1"/>
      <c r="FT2213" s="1"/>
      <c r="FU2213" s="1"/>
      <c r="FV2213" s="1"/>
      <c r="FW2213" s="1"/>
      <c r="FX2213" s="1"/>
      <c r="FY2213" s="1"/>
      <c r="FZ2213" s="1"/>
      <c r="GA2213" s="1"/>
      <c r="GB2213" s="1"/>
      <c r="GC2213" s="1"/>
      <c r="GD2213" s="1"/>
      <c r="GE2213" s="1"/>
      <c r="GF2213" s="1"/>
      <c r="GG2213" s="1"/>
      <c r="GH2213" s="1"/>
      <c r="GI2213" s="1"/>
      <c r="GJ2213" s="1"/>
      <c r="GK2213" s="1"/>
      <c r="GL2213" s="1"/>
      <c r="GM2213" s="1"/>
      <c r="GN2213" s="1"/>
      <c r="GO2213" s="1"/>
      <c r="GP2213" s="1"/>
      <c r="GQ2213" s="1"/>
      <c r="GR2213" s="1"/>
      <c r="GS2213" s="1"/>
      <c r="GT2213" s="1"/>
      <c r="GU2213" s="1"/>
      <c r="GV2213" s="1"/>
      <c r="GW2213" s="1"/>
      <c r="GX2213" s="1"/>
      <c r="GY2213" s="1"/>
      <c r="GZ2213" s="1"/>
      <c r="HA2213" s="1"/>
      <c r="HB2213" s="1"/>
      <c r="HC2213" s="1"/>
      <c r="HD2213" s="1"/>
      <c r="HE2213" s="1"/>
      <c r="HF2213" s="1"/>
      <c r="HG2213" s="1"/>
      <c r="HH2213" s="1"/>
      <c r="HI2213" s="1"/>
      <c r="HJ2213" s="1"/>
      <c r="HK2213" s="1"/>
      <c r="HL2213" s="1"/>
    </row>
    <row r="2214" spans="1:220" x14ac:dyDescent="0.2">
      <c r="A2214" s="63">
        <f t="shared" si="562"/>
        <v>44189</v>
      </c>
      <c r="B2214" s="12">
        <f t="shared" ca="1" si="564"/>
        <v>98769035.464262858</v>
      </c>
      <c r="C2214" s="71">
        <f t="shared" si="565"/>
        <v>80818569.689999998</v>
      </c>
      <c r="D2214" s="65">
        <f ca="1">IF(A2214&lt;$B$1,VLOOKUP(A2214,[1]DI!$A$4:$B$15000,2,FALSE),0)</f>
        <v>1.9000000000000006E-2</v>
      </c>
      <c r="E2214" s="11">
        <f t="shared" ca="1" si="566"/>
        <v>1.0000746899999999</v>
      </c>
      <c r="F2214" s="64">
        <f ca="1">(TRUNC(PRODUCT($E$16:$E2213),16))</f>
        <v>1.6501318203458799</v>
      </c>
      <c r="G2214" s="64">
        <f t="shared" ca="1" si="567"/>
        <v>1.6004484080525101</v>
      </c>
      <c r="H2214" s="64">
        <f t="shared" ca="1" si="568"/>
        <v>1.03104343</v>
      </c>
      <c r="I2214" s="65">
        <f t="shared" si="563"/>
        <v>3.7499999999999999E-2</v>
      </c>
      <c r="J2214" s="66">
        <f t="shared" si="569"/>
        <v>43801</v>
      </c>
      <c r="K2214" s="13">
        <f t="shared" si="561"/>
        <v>388</v>
      </c>
      <c r="L2214" s="9">
        <f t="shared" si="570"/>
        <v>1.04047494</v>
      </c>
      <c r="M2214" s="69">
        <f t="shared" ca="1" si="571"/>
        <v>1.0727748509999999</v>
      </c>
      <c r="N2214" s="68">
        <f t="shared" si="572"/>
        <v>0</v>
      </c>
      <c r="O2214" s="64">
        <f t="shared" ca="1" si="573"/>
        <v>5881559.3672228605</v>
      </c>
      <c r="P2214" s="70">
        <f t="shared" si="574"/>
        <v>0</v>
      </c>
      <c r="Q2214" s="71">
        <f t="shared" si="575"/>
        <v>1616371.3938</v>
      </c>
      <c r="R2214" s="71">
        <f t="shared" si="576"/>
        <v>10452535.013239998</v>
      </c>
      <c r="S2214" s="66"/>
      <c r="T2214" s="66"/>
      <c r="U2214" s="66"/>
      <c r="V2214" s="6"/>
      <c r="W2214" s="6"/>
      <c r="X2214" s="6"/>
      <c r="Y2214" s="7"/>
      <c r="Z2214" s="1"/>
      <c r="AA2214" s="6"/>
      <c r="AB2214" s="7"/>
      <c r="AC2214" s="7"/>
      <c r="AD2214" s="7"/>
      <c r="AE2214" s="6"/>
      <c r="AF2214" s="8"/>
      <c r="AG2214" s="6"/>
      <c r="AH2214" s="1"/>
      <c r="AI2214" s="3"/>
      <c r="AJ2214" s="3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  <c r="BV2214" s="1"/>
      <c r="BW2214" s="1"/>
      <c r="BX2214" s="1"/>
      <c r="BY2214" s="1"/>
      <c r="BZ2214" s="1"/>
      <c r="CA2214" s="1"/>
      <c r="CB2214" s="1"/>
      <c r="CC2214" s="1"/>
      <c r="CD2214" s="1"/>
      <c r="CE2214" s="1"/>
      <c r="CF2214" s="1"/>
      <c r="CG2214" s="1"/>
      <c r="CH2214" s="1"/>
      <c r="CI2214" s="1"/>
      <c r="CJ2214" s="1"/>
      <c r="CK2214" s="1"/>
      <c r="CL2214" s="1"/>
      <c r="CM2214" s="1"/>
      <c r="CN2214" s="1"/>
      <c r="CO2214" s="1"/>
      <c r="CP2214" s="1"/>
      <c r="CQ2214" s="1"/>
      <c r="CR2214" s="1"/>
      <c r="CS2214" s="1"/>
      <c r="CT2214" s="1"/>
      <c r="CU2214" s="1"/>
      <c r="CV2214" s="1"/>
      <c r="CW2214" s="1"/>
      <c r="CX2214" s="1"/>
      <c r="CY2214" s="1"/>
      <c r="CZ2214" s="1"/>
      <c r="DA2214" s="1"/>
      <c r="DB2214" s="1"/>
      <c r="DC2214" s="1"/>
      <c r="DD2214" s="1"/>
      <c r="DE2214" s="1"/>
      <c r="DF2214" s="1"/>
      <c r="DG2214" s="1"/>
      <c r="DH2214" s="1"/>
      <c r="DI2214" s="1"/>
      <c r="DJ2214" s="1"/>
      <c r="DK2214" s="1"/>
      <c r="DL2214" s="1"/>
      <c r="DM2214" s="1"/>
      <c r="DN2214" s="1"/>
      <c r="DO2214" s="1"/>
      <c r="DP2214" s="1"/>
      <c r="DQ2214" s="1"/>
      <c r="DR2214" s="1"/>
      <c r="DS2214" s="1"/>
      <c r="DT2214" s="1"/>
      <c r="DU2214" s="1"/>
      <c r="DV2214" s="1"/>
      <c r="DW2214" s="1"/>
      <c r="DX2214" s="1"/>
      <c r="DY2214" s="1"/>
      <c r="DZ2214" s="1"/>
      <c r="EA2214" s="1"/>
      <c r="EB2214" s="1"/>
      <c r="EC2214" s="1"/>
      <c r="ED2214" s="1"/>
      <c r="EE2214" s="1"/>
      <c r="EF2214" s="1"/>
      <c r="EG2214" s="1"/>
      <c r="EH2214" s="1"/>
      <c r="EI2214" s="1"/>
      <c r="EJ2214" s="1"/>
      <c r="EK2214" s="1"/>
      <c r="EL2214" s="1"/>
      <c r="EM2214" s="1"/>
      <c r="EN2214" s="1"/>
      <c r="EO2214" s="1"/>
      <c r="EP2214" s="1"/>
      <c r="EQ2214" s="1"/>
      <c r="ER2214" s="1"/>
      <c r="ES2214" s="1"/>
      <c r="ET2214" s="1"/>
      <c r="EU2214" s="1"/>
      <c r="EV2214" s="1"/>
      <c r="EW2214" s="1"/>
      <c r="EX2214" s="1"/>
      <c r="EY2214" s="1"/>
      <c r="EZ2214" s="1"/>
      <c r="FA2214" s="1"/>
      <c r="FB2214" s="1"/>
      <c r="FC2214" s="1"/>
      <c r="FD2214" s="1"/>
      <c r="FE2214" s="1"/>
      <c r="FF2214" s="1"/>
      <c r="FG2214" s="1"/>
      <c r="FH2214" s="1"/>
      <c r="FI2214" s="1"/>
      <c r="FJ2214" s="1"/>
      <c r="FK2214" s="1"/>
      <c r="FL2214" s="1"/>
      <c r="FM2214" s="1"/>
      <c r="FN2214" s="1"/>
      <c r="FO2214" s="1"/>
      <c r="FP2214" s="1"/>
      <c r="FQ2214" s="1"/>
      <c r="FR2214" s="1"/>
      <c r="FS2214" s="1"/>
      <c r="FT2214" s="1"/>
      <c r="FU2214" s="1"/>
      <c r="FV2214" s="1"/>
      <c r="FW2214" s="1"/>
      <c r="FX2214" s="1"/>
      <c r="FY2214" s="1"/>
      <c r="FZ2214" s="1"/>
      <c r="GA2214" s="1"/>
      <c r="GB2214" s="1"/>
      <c r="GC2214" s="1"/>
      <c r="GD2214" s="1"/>
      <c r="GE2214" s="1"/>
      <c r="GF2214" s="1"/>
      <c r="GG2214" s="1"/>
      <c r="GH2214" s="1"/>
      <c r="GI2214" s="1"/>
      <c r="GJ2214" s="1"/>
      <c r="GK2214" s="1"/>
      <c r="GL2214" s="1"/>
      <c r="GM2214" s="1"/>
      <c r="GN2214" s="1"/>
      <c r="GO2214" s="1"/>
      <c r="GP2214" s="1"/>
      <c r="GQ2214" s="1"/>
      <c r="GR2214" s="1"/>
      <c r="GS2214" s="1"/>
      <c r="GT2214" s="1"/>
      <c r="GU2214" s="1"/>
      <c r="GV2214" s="1"/>
      <c r="GW2214" s="1"/>
      <c r="GX2214" s="1"/>
      <c r="GY2214" s="1"/>
      <c r="GZ2214" s="1"/>
      <c r="HA2214" s="1"/>
      <c r="HB2214" s="1"/>
      <c r="HC2214" s="1"/>
      <c r="HD2214" s="1"/>
      <c r="HE2214" s="1"/>
      <c r="HF2214" s="1"/>
      <c r="HG2214" s="1"/>
      <c r="HH2214" s="1"/>
      <c r="HI2214" s="1"/>
      <c r="HJ2214" s="1"/>
      <c r="HK2214" s="1"/>
      <c r="HL2214" s="1"/>
    </row>
    <row r="2215" spans="1:220" x14ac:dyDescent="0.2">
      <c r="A2215" s="63">
        <f t="shared" si="562"/>
        <v>44190</v>
      </c>
      <c r="B2215" s="12">
        <f t="shared" ca="1" si="564"/>
        <v>98811317.908037096</v>
      </c>
      <c r="C2215" s="71">
        <f t="shared" si="565"/>
        <v>80818569.689999998</v>
      </c>
      <c r="D2215" s="65">
        <f ca="1">IF(A2215&lt;$B$1,VLOOKUP(A2215,[1]DI!$A$4:$B$15000,2,FALSE),0)</f>
        <v>0</v>
      </c>
      <c r="E2215" s="11">
        <f t="shared" ca="1" si="566"/>
        <v>1</v>
      </c>
      <c r="F2215" s="64">
        <f ca="1">(TRUNC(PRODUCT($E$16:$E2214),16))</f>
        <v>1.65025506869154</v>
      </c>
      <c r="G2215" s="64">
        <f t="shared" ca="1" si="567"/>
        <v>1.6004484080525101</v>
      </c>
      <c r="H2215" s="64">
        <f t="shared" ca="1" si="568"/>
        <v>1.03112044</v>
      </c>
      <c r="I2215" s="65">
        <f t="shared" si="563"/>
        <v>3.7499999999999999E-2</v>
      </c>
      <c r="J2215" s="66">
        <f t="shared" si="569"/>
        <v>43801</v>
      </c>
      <c r="K2215" s="13">
        <f t="shared" si="561"/>
        <v>389</v>
      </c>
      <c r="L2215" s="9">
        <f t="shared" si="570"/>
        <v>1.040581346</v>
      </c>
      <c r="M2215" s="69">
        <f t="shared" ca="1" si="571"/>
        <v>1.072964695</v>
      </c>
      <c r="N2215" s="68">
        <f t="shared" si="572"/>
        <v>0</v>
      </c>
      <c r="O2215" s="64">
        <f t="shared" ca="1" si="573"/>
        <v>5896902.2877671001</v>
      </c>
      <c r="P2215" s="70">
        <f t="shared" si="574"/>
        <v>0</v>
      </c>
      <c r="Q2215" s="71">
        <f t="shared" si="575"/>
        <v>1616371.3938</v>
      </c>
      <c r="R2215" s="71">
        <f t="shared" si="576"/>
        <v>10479474.536470002</v>
      </c>
      <c r="S2215" s="66"/>
      <c r="T2215" s="66"/>
      <c r="U2215" s="66"/>
      <c r="V2215" s="6"/>
      <c r="W2215" s="6"/>
      <c r="X2215" s="6"/>
      <c r="Y2215" s="7"/>
      <c r="Z2215" s="1"/>
      <c r="AA2215" s="6"/>
      <c r="AB2215" s="7"/>
      <c r="AC2215" s="7"/>
      <c r="AD2215" s="7"/>
      <c r="AE2215" s="6"/>
      <c r="AF2215" s="8"/>
      <c r="AG2215" s="6"/>
      <c r="AH2215" s="1"/>
      <c r="AI2215" s="3"/>
      <c r="AJ2215" s="3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  <c r="BU2215" s="1"/>
      <c r="BV2215" s="1"/>
      <c r="BW2215" s="1"/>
      <c r="BX2215" s="1"/>
      <c r="BY2215" s="1"/>
      <c r="BZ2215" s="1"/>
      <c r="CA2215" s="1"/>
      <c r="CB2215" s="1"/>
      <c r="CC2215" s="1"/>
      <c r="CD2215" s="1"/>
      <c r="CE2215" s="1"/>
      <c r="CF2215" s="1"/>
      <c r="CG2215" s="1"/>
      <c r="CH2215" s="1"/>
      <c r="CI2215" s="1"/>
      <c r="CJ2215" s="1"/>
      <c r="CK2215" s="1"/>
      <c r="CL2215" s="1"/>
      <c r="CM2215" s="1"/>
      <c r="CN2215" s="1"/>
      <c r="CO2215" s="1"/>
      <c r="CP2215" s="1"/>
      <c r="CQ2215" s="1"/>
      <c r="CR2215" s="1"/>
      <c r="CS2215" s="1"/>
      <c r="CT2215" s="1"/>
      <c r="CU2215" s="1"/>
      <c r="CV2215" s="1"/>
      <c r="CW2215" s="1"/>
      <c r="CX2215" s="1"/>
      <c r="CY2215" s="1"/>
      <c r="CZ2215" s="1"/>
      <c r="DA2215" s="1"/>
      <c r="DB2215" s="1"/>
      <c r="DC2215" s="1"/>
      <c r="DD2215" s="1"/>
      <c r="DE2215" s="1"/>
      <c r="DF2215" s="1"/>
      <c r="DG2215" s="1"/>
      <c r="DH2215" s="1"/>
      <c r="DI2215" s="1"/>
      <c r="DJ2215" s="1"/>
      <c r="DK2215" s="1"/>
      <c r="DL2215" s="1"/>
      <c r="DM2215" s="1"/>
      <c r="DN2215" s="1"/>
      <c r="DO2215" s="1"/>
      <c r="DP2215" s="1"/>
      <c r="DQ2215" s="1"/>
      <c r="DR2215" s="1"/>
      <c r="DS2215" s="1"/>
      <c r="DT2215" s="1"/>
      <c r="DU2215" s="1"/>
      <c r="DV2215" s="1"/>
      <c r="DW2215" s="1"/>
      <c r="DX2215" s="1"/>
      <c r="DY2215" s="1"/>
      <c r="DZ2215" s="1"/>
      <c r="EA2215" s="1"/>
      <c r="EB2215" s="1"/>
      <c r="EC2215" s="1"/>
      <c r="ED2215" s="1"/>
      <c r="EE2215" s="1"/>
      <c r="EF2215" s="1"/>
      <c r="EG2215" s="1"/>
      <c r="EH2215" s="1"/>
      <c r="EI2215" s="1"/>
      <c r="EJ2215" s="1"/>
      <c r="EK2215" s="1"/>
      <c r="EL2215" s="1"/>
      <c r="EM2215" s="1"/>
      <c r="EN2215" s="1"/>
      <c r="EO2215" s="1"/>
      <c r="EP2215" s="1"/>
      <c r="EQ2215" s="1"/>
      <c r="ER2215" s="1"/>
      <c r="ES2215" s="1"/>
      <c r="ET2215" s="1"/>
      <c r="EU2215" s="1"/>
      <c r="EV2215" s="1"/>
      <c r="EW2215" s="1"/>
      <c r="EX2215" s="1"/>
      <c r="EY2215" s="1"/>
      <c r="EZ2215" s="1"/>
      <c r="FA2215" s="1"/>
      <c r="FB2215" s="1"/>
      <c r="FC2215" s="1"/>
      <c r="FD2215" s="1"/>
      <c r="FE2215" s="1"/>
      <c r="FF2215" s="1"/>
      <c r="FG2215" s="1"/>
      <c r="FH2215" s="1"/>
      <c r="FI2215" s="1"/>
      <c r="FJ2215" s="1"/>
      <c r="FK2215" s="1"/>
      <c r="FL2215" s="1"/>
      <c r="FM2215" s="1"/>
      <c r="FN2215" s="1"/>
      <c r="FO2215" s="1"/>
      <c r="FP2215" s="1"/>
      <c r="FQ2215" s="1"/>
      <c r="FR2215" s="1"/>
      <c r="FS2215" s="1"/>
      <c r="FT2215" s="1"/>
      <c r="FU2215" s="1"/>
      <c r="FV2215" s="1"/>
      <c r="FW2215" s="1"/>
      <c r="FX2215" s="1"/>
      <c r="FY2215" s="1"/>
      <c r="FZ2215" s="1"/>
      <c r="GA2215" s="1"/>
      <c r="GB2215" s="1"/>
      <c r="GC2215" s="1"/>
      <c r="GD2215" s="1"/>
      <c r="GE2215" s="1"/>
      <c r="GF2215" s="1"/>
      <c r="GG2215" s="1"/>
      <c r="GH2215" s="1"/>
      <c r="GI2215" s="1"/>
      <c r="GJ2215" s="1"/>
      <c r="GK2215" s="1"/>
      <c r="GL2215" s="1"/>
      <c r="GM2215" s="1"/>
      <c r="GN2215" s="1"/>
      <c r="GO2215" s="1"/>
      <c r="GP2215" s="1"/>
      <c r="GQ2215" s="1"/>
      <c r="GR2215" s="1"/>
      <c r="GS2215" s="1"/>
      <c r="GT2215" s="1"/>
      <c r="GU2215" s="1"/>
      <c r="GV2215" s="1"/>
      <c r="GW2215" s="1"/>
      <c r="GX2215" s="1"/>
      <c r="GY2215" s="1"/>
      <c r="GZ2215" s="1"/>
      <c r="HA2215" s="1"/>
      <c r="HB2215" s="1"/>
      <c r="HC2215" s="1"/>
      <c r="HD2215" s="1"/>
      <c r="HE2215" s="1"/>
      <c r="HF2215" s="1"/>
      <c r="HG2215" s="1"/>
      <c r="HH2215" s="1"/>
      <c r="HI2215" s="1"/>
      <c r="HJ2215" s="1"/>
      <c r="HK2215" s="1"/>
      <c r="HL2215" s="1"/>
    </row>
    <row r="2216" spans="1:220" x14ac:dyDescent="0.2">
      <c r="A2216" s="63">
        <f t="shared" si="562"/>
        <v>44191</v>
      </c>
      <c r="B2216" s="12">
        <f t="shared" ca="1" si="564"/>
        <v>98847125.491282046</v>
      </c>
      <c r="C2216" s="71">
        <f t="shared" si="565"/>
        <v>80818569.689999998</v>
      </c>
      <c r="D2216" s="65">
        <f ca="1">IF(A2216&lt;$B$1,VLOOKUP(A2216,[1]DI!$A$4:$B$15000,2,FALSE),0)</f>
        <v>0</v>
      </c>
      <c r="E2216" s="11">
        <f t="shared" ca="1" si="566"/>
        <v>1</v>
      </c>
      <c r="F2216" s="64">
        <f ca="1">(TRUNC(PRODUCT($E$16:$E2215),16))</f>
        <v>1.65025506869154</v>
      </c>
      <c r="G2216" s="64">
        <f t="shared" ca="1" si="567"/>
        <v>1.6004484080525101</v>
      </c>
      <c r="H2216" s="64">
        <f t="shared" ca="1" si="568"/>
        <v>1.03112044</v>
      </c>
      <c r="I2216" s="65">
        <f t="shared" si="563"/>
        <v>3.7499999999999999E-2</v>
      </c>
      <c r="J2216" s="66">
        <f t="shared" si="569"/>
        <v>43801</v>
      </c>
      <c r="K2216" s="13">
        <f t="shared" si="561"/>
        <v>390</v>
      </c>
      <c r="L2216" s="9">
        <f t="shared" si="570"/>
        <v>1.0406877619999999</v>
      </c>
      <c r="M2216" s="69">
        <f t="shared" ca="1" si="571"/>
        <v>1.073074423</v>
      </c>
      <c r="N2216" s="68">
        <f t="shared" si="572"/>
        <v>0</v>
      </c>
      <c r="O2216" s="64">
        <f t="shared" ca="1" si="573"/>
        <v>5905770.34778204</v>
      </c>
      <c r="P2216" s="70">
        <f t="shared" si="574"/>
        <v>0</v>
      </c>
      <c r="Q2216" s="71">
        <f t="shared" si="575"/>
        <v>1616371.3938</v>
      </c>
      <c r="R2216" s="71">
        <f t="shared" si="576"/>
        <v>10506414.059699999</v>
      </c>
      <c r="S2216" s="66"/>
      <c r="T2216" s="66"/>
      <c r="U2216" s="66"/>
      <c r="V2216" s="6"/>
      <c r="W2216" s="6"/>
      <c r="X2216" s="6"/>
      <c r="Y2216" s="7"/>
      <c r="Z2216" s="1"/>
      <c r="AA2216" s="6"/>
      <c r="AB2216" s="7"/>
      <c r="AC2216" s="7"/>
      <c r="AD2216" s="7"/>
      <c r="AE2216" s="6"/>
      <c r="AF2216" s="8"/>
      <c r="AG2216" s="6"/>
      <c r="AH2216" s="1"/>
      <c r="AI2216" s="3"/>
      <c r="AJ2216" s="3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  <c r="BU2216" s="1"/>
      <c r="BV2216" s="1"/>
      <c r="BW2216" s="1"/>
      <c r="BX2216" s="1"/>
      <c r="BY2216" s="1"/>
      <c r="BZ2216" s="1"/>
      <c r="CA2216" s="1"/>
      <c r="CB2216" s="1"/>
      <c r="CC2216" s="1"/>
      <c r="CD2216" s="1"/>
      <c r="CE2216" s="1"/>
      <c r="CF2216" s="1"/>
      <c r="CG2216" s="1"/>
      <c r="CH2216" s="1"/>
      <c r="CI2216" s="1"/>
      <c r="CJ2216" s="1"/>
      <c r="CK2216" s="1"/>
      <c r="CL2216" s="1"/>
      <c r="CM2216" s="1"/>
      <c r="CN2216" s="1"/>
      <c r="CO2216" s="1"/>
      <c r="CP2216" s="1"/>
      <c r="CQ2216" s="1"/>
      <c r="CR2216" s="1"/>
      <c r="CS2216" s="1"/>
      <c r="CT2216" s="1"/>
      <c r="CU2216" s="1"/>
      <c r="CV2216" s="1"/>
      <c r="CW2216" s="1"/>
      <c r="CX2216" s="1"/>
      <c r="CY2216" s="1"/>
      <c r="CZ2216" s="1"/>
      <c r="DA2216" s="1"/>
      <c r="DB2216" s="1"/>
      <c r="DC2216" s="1"/>
      <c r="DD2216" s="1"/>
      <c r="DE2216" s="1"/>
      <c r="DF2216" s="1"/>
      <c r="DG2216" s="1"/>
      <c r="DH2216" s="1"/>
      <c r="DI2216" s="1"/>
      <c r="DJ2216" s="1"/>
      <c r="DK2216" s="1"/>
      <c r="DL2216" s="1"/>
      <c r="DM2216" s="1"/>
      <c r="DN2216" s="1"/>
      <c r="DO2216" s="1"/>
      <c r="DP2216" s="1"/>
      <c r="DQ2216" s="1"/>
      <c r="DR2216" s="1"/>
      <c r="DS2216" s="1"/>
      <c r="DT2216" s="1"/>
      <c r="DU2216" s="1"/>
      <c r="DV2216" s="1"/>
      <c r="DW2216" s="1"/>
      <c r="DX2216" s="1"/>
      <c r="DY2216" s="1"/>
      <c r="DZ2216" s="1"/>
      <c r="EA2216" s="1"/>
      <c r="EB2216" s="1"/>
      <c r="EC2216" s="1"/>
      <c r="ED2216" s="1"/>
      <c r="EE2216" s="1"/>
      <c r="EF2216" s="1"/>
      <c r="EG2216" s="1"/>
      <c r="EH2216" s="1"/>
      <c r="EI2216" s="1"/>
      <c r="EJ2216" s="1"/>
      <c r="EK2216" s="1"/>
      <c r="EL2216" s="1"/>
      <c r="EM2216" s="1"/>
      <c r="EN2216" s="1"/>
      <c r="EO2216" s="1"/>
      <c r="EP2216" s="1"/>
      <c r="EQ2216" s="1"/>
      <c r="ER2216" s="1"/>
      <c r="ES2216" s="1"/>
      <c r="ET2216" s="1"/>
      <c r="EU2216" s="1"/>
      <c r="EV2216" s="1"/>
      <c r="EW2216" s="1"/>
      <c r="EX2216" s="1"/>
      <c r="EY2216" s="1"/>
      <c r="EZ2216" s="1"/>
      <c r="FA2216" s="1"/>
      <c r="FB2216" s="1"/>
      <c r="FC2216" s="1"/>
      <c r="FD2216" s="1"/>
      <c r="FE2216" s="1"/>
      <c r="FF2216" s="1"/>
      <c r="FG2216" s="1"/>
      <c r="FH2216" s="1"/>
      <c r="FI2216" s="1"/>
      <c r="FJ2216" s="1"/>
      <c r="FK2216" s="1"/>
      <c r="FL2216" s="1"/>
      <c r="FM2216" s="1"/>
      <c r="FN2216" s="1"/>
      <c r="FO2216" s="1"/>
      <c r="FP2216" s="1"/>
      <c r="FQ2216" s="1"/>
      <c r="FR2216" s="1"/>
      <c r="FS2216" s="1"/>
      <c r="FT2216" s="1"/>
      <c r="FU2216" s="1"/>
      <c r="FV2216" s="1"/>
      <c r="FW2216" s="1"/>
      <c r="FX2216" s="1"/>
      <c r="FY2216" s="1"/>
      <c r="FZ2216" s="1"/>
      <c r="GA2216" s="1"/>
      <c r="GB2216" s="1"/>
      <c r="GC2216" s="1"/>
      <c r="GD2216" s="1"/>
      <c r="GE2216" s="1"/>
      <c r="GF2216" s="1"/>
      <c r="GG2216" s="1"/>
      <c r="GH2216" s="1"/>
      <c r="GI2216" s="1"/>
      <c r="GJ2216" s="1"/>
      <c r="GK2216" s="1"/>
      <c r="GL2216" s="1"/>
      <c r="GM2216" s="1"/>
      <c r="GN2216" s="1"/>
      <c r="GO2216" s="1"/>
      <c r="GP2216" s="1"/>
      <c r="GQ2216" s="1"/>
      <c r="GR2216" s="1"/>
      <c r="GS2216" s="1"/>
      <c r="GT2216" s="1"/>
      <c r="GU2216" s="1"/>
      <c r="GV2216" s="1"/>
      <c r="GW2216" s="1"/>
      <c r="GX2216" s="1"/>
      <c r="GY2216" s="1"/>
      <c r="GZ2216" s="1"/>
      <c r="HA2216" s="1"/>
      <c r="HB2216" s="1"/>
      <c r="HC2216" s="1"/>
      <c r="HD2216" s="1"/>
      <c r="HE2216" s="1"/>
      <c r="HF2216" s="1"/>
      <c r="HG2216" s="1"/>
      <c r="HH2216" s="1"/>
      <c r="HI2216" s="1"/>
      <c r="HJ2216" s="1"/>
      <c r="HK2216" s="1"/>
      <c r="HL2216" s="1"/>
    </row>
    <row r="2217" spans="1:220" x14ac:dyDescent="0.2">
      <c r="A2217" s="63">
        <f t="shared" si="562"/>
        <v>44192</v>
      </c>
      <c r="B2217" s="12">
        <f t="shared" ca="1" si="564"/>
        <v>98882933.963531256</v>
      </c>
      <c r="C2217" s="71">
        <f t="shared" si="565"/>
        <v>80818569.689999998</v>
      </c>
      <c r="D2217" s="65">
        <f ca="1">IF(A2217&lt;$B$1,VLOOKUP(A2217,[1]DI!$A$4:$B$15000,2,FALSE),0)</f>
        <v>0</v>
      </c>
      <c r="E2217" s="11">
        <f t="shared" ca="1" si="566"/>
        <v>1</v>
      </c>
      <c r="F2217" s="64">
        <f ca="1">(TRUNC(PRODUCT($E$16:$E2216),16))</f>
        <v>1.65025506869154</v>
      </c>
      <c r="G2217" s="64">
        <f t="shared" ca="1" si="567"/>
        <v>1.6004484080525101</v>
      </c>
      <c r="H2217" s="64">
        <f t="shared" ca="1" si="568"/>
        <v>1.03112044</v>
      </c>
      <c r="I2217" s="65">
        <f t="shared" si="563"/>
        <v>3.7499999999999999E-2</v>
      </c>
      <c r="J2217" s="66">
        <f t="shared" si="569"/>
        <v>43801</v>
      </c>
      <c r="K2217" s="13">
        <f t="shared" si="561"/>
        <v>391</v>
      </c>
      <c r="L2217" s="9">
        <f t="shared" si="570"/>
        <v>1.0407941890000001</v>
      </c>
      <c r="M2217" s="69">
        <f t="shared" ca="1" si="571"/>
        <v>1.073184162</v>
      </c>
      <c r="N2217" s="68">
        <f t="shared" si="572"/>
        <v>0</v>
      </c>
      <c r="O2217" s="64">
        <f t="shared" ca="1" si="573"/>
        <v>5914639.2968012504</v>
      </c>
      <c r="P2217" s="70">
        <f t="shared" si="574"/>
        <v>0</v>
      </c>
      <c r="Q2217" s="71">
        <f t="shared" si="575"/>
        <v>1616371.3938</v>
      </c>
      <c r="R2217" s="71">
        <f t="shared" si="576"/>
        <v>10533353.582929999</v>
      </c>
      <c r="S2217" s="66"/>
      <c r="T2217" s="66"/>
      <c r="U2217" s="66"/>
      <c r="V2217" s="6"/>
      <c r="W2217" s="6"/>
      <c r="X2217" s="6"/>
      <c r="Y2217" s="7"/>
      <c r="Z2217" s="1"/>
      <c r="AA2217" s="6"/>
      <c r="AB2217" s="7"/>
      <c r="AC2217" s="7"/>
      <c r="AD2217" s="7"/>
      <c r="AE2217" s="6"/>
      <c r="AF2217" s="8"/>
      <c r="AG2217" s="6"/>
      <c r="AH2217" s="1"/>
      <c r="AI2217" s="3"/>
      <c r="AJ2217" s="3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  <c r="BU2217" s="1"/>
      <c r="BV2217" s="1"/>
      <c r="BW2217" s="1"/>
      <c r="BX2217" s="1"/>
      <c r="BY2217" s="1"/>
      <c r="BZ2217" s="1"/>
      <c r="CA2217" s="1"/>
      <c r="CB2217" s="1"/>
      <c r="CC2217" s="1"/>
      <c r="CD2217" s="1"/>
      <c r="CE2217" s="1"/>
      <c r="CF2217" s="1"/>
      <c r="CG2217" s="1"/>
      <c r="CH2217" s="1"/>
      <c r="CI2217" s="1"/>
      <c r="CJ2217" s="1"/>
      <c r="CK2217" s="1"/>
      <c r="CL2217" s="1"/>
      <c r="CM2217" s="1"/>
      <c r="CN2217" s="1"/>
      <c r="CO2217" s="1"/>
      <c r="CP2217" s="1"/>
      <c r="CQ2217" s="1"/>
      <c r="CR2217" s="1"/>
      <c r="CS2217" s="1"/>
      <c r="CT2217" s="1"/>
      <c r="CU2217" s="1"/>
      <c r="CV2217" s="1"/>
      <c r="CW2217" s="1"/>
      <c r="CX2217" s="1"/>
      <c r="CY2217" s="1"/>
      <c r="CZ2217" s="1"/>
      <c r="DA2217" s="1"/>
      <c r="DB2217" s="1"/>
      <c r="DC2217" s="1"/>
      <c r="DD2217" s="1"/>
      <c r="DE2217" s="1"/>
      <c r="DF2217" s="1"/>
      <c r="DG2217" s="1"/>
      <c r="DH2217" s="1"/>
      <c r="DI2217" s="1"/>
      <c r="DJ2217" s="1"/>
      <c r="DK2217" s="1"/>
      <c r="DL2217" s="1"/>
      <c r="DM2217" s="1"/>
      <c r="DN2217" s="1"/>
      <c r="DO2217" s="1"/>
      <c r="DP2217" s="1"/>
      <c r="DQ2217" s="1"/>
      <c r="DR2217" s="1"/>
      <c r="DS2217" s="1"/>
      <c r="DT2217" s="1"/>
      <c r="DU2217" s="1"/>
      <c r="DV2217" s="1"/>
      <c r="DW2217" s="1"/>
      <c r="DX2217" s="1"/>
      <c r="DY2217" s="1"/>
      <c r="DZ2217" s="1"/>
      <c r="EA2217" s="1"/>
      <c r="EB2217" s="1"/>
      <c r="EC2217" s="1"/>
      <c r="ED2217" s="1"/>
      <c r="EE2217" s="1"/>
      <c r="EF2217" s="1"/>
      <c r="EG2217" s="1"/>
      <c r="EH2217" s="1"/>
      <c r="EI2217" s="1"/>
      <c r="EJ2217" s="1"/>
      <c r="EK2217" s="1"/>
      <c r="EL2217" s="1"/>
      <c r="EM2217" s="1"/>
      <c r="EN2217" s="1"/>
      <c r="EO2217" s="1"/>
      <c r="EP2217" s="1"/>
      <c r="EQ2217" s="1"/>
      <c r="ER2217" s="1"/>
      <c r="ES2217" s="1"/>
      <c r="ET2217" s="1"/>
      <c r="EU2217" s="1"/>
      <c r="EV2217" s="1"/>
      <c r="EW2217" s="1"/>
      <c r="EX2217" s="1"/>
      <c r="EY2217" s="1"/>
      <c r="EZ2217" s="1"/>
      <c r="FA2217" s="1"/>
      <c r="FB2217" s="1"/>
      <c r="FC2217" s="1"/>
      <c r="FD2217" s="1"/>
      <c r="FE2217" s="1"/>
      <c r="FF2217" s="1"/>
      <c r="FG2217" s="1"/>
      <c r="FH2217" s="1"/>
      <c r="FI2217" s="1"/>
      <c r="FJ2217" s="1"/>
      <c r="FK2217" s="1"/>
      <c r="FL2217" s="1"/>
      <c r="FM2217" s="1"/>
      <c r="FN2217" s="1"/>
      <c r="FO2217" s="1"/>
      <c r="FP2217" s="1"/>
      <c r="FQ2217" s="1"/>
      <c r="FR2217" s="1"/>
      <c r="FS2217" s="1"/>
      <c r="FT2217" s="1"/>
      <c r="FU2217" s="1"/>
      <c r="FV2217" s="1"/>
      <c r="FW2217" s="1"/>
      <c r="FX2217" s="1"/>
      <c r="FY2217" s="1"/>
      <c r="FZ2217" s="1"/>
      <c r="GA2217" s="1"/>
      <c r="GB2217" s="1"/>
      <c r="GC2217" s="1"/>
      <c r="GD2217" s="1"/>
      <c r="GE2217" s="1"/>
      <c r="GF2217" s="1"/>
      <c r="GG2217" s="1"/>
      <c r="GH2217" s="1"/>
      <c r="GI2217" s="1"/>
      <c r="GJ2217" s="1"/>
      <c r="GK2217" s="1"/>
      <c r="GL2217" s="1"/>
      <c r="GM2217" s="1"/>
      <c r="GN2217" s="1"/>
      <c r="GO2217" s="1"/>
      <c r="GP2217" s="1"/>
      <c r="GQ2217" s="1"/>
      <c r="GR2217" s="1"/>
      <c r="GS2217" s="1"/>
      <c r="GT2217" s="1"/>
      <c r="GU2217" s="1"/>
      <c r="GV2217" s="1"/>
      <c r="GW2217" s="1"/>
      <c r="GX2217" s="1"/>
      <c r="GY2217" s="1"/>
      <c r="GZ2217" s="1"/>
      <c r="HA2217" s="1"/>
      <c r="HB2217" s="1"/>
      <c r="HC2217" s="1"/>
      <c r="HD2217" s="1"/>
      <c r="HE2217" s="1"/>
      <c r="HF2217" s="1"/>
      <c r="HG2217" s="1"/>
      <c r="HH2217" s="1"/>
      <c r="HI2217" s="1"/>
      <c r="HJ2217" s="1"/>
      <c r="HK2217" s="1"/>
      <c r="HL2217" s="1"/>
    </row>
    <row r="2218" spans="1:220" x14ac:dyDescent="0.2">
      <c r="A2218" s="63">
        <f t="shared" si="562"/>
        <v>44193</v>
      </c>
      <c r="B2218" s="12">
        <f t="shared" ca="1" si="564"/>
        <v>98918743.405603305</v>
      </c>
      <c r="C2218" s="71">
        <f t="shared" si="565"/>
        <v>80818569.689999998</v>
      </c>
      <c r="D2218" s="65">
        <f ca="1">IF(A2218&lt;$B$1,VLOOKUP(A2218,[1]DI!$A$4:$B$15000,2,FALSE),0)</f>
        <v>1.9000000000000006E-2</v>
      </c>
      <c r="E2218" s="11">
        <f t="shared" ca="1" si="566"/>
        <v>1.0000746899999999</v>
      </c>
      <c r="F2218" s="64">
        <f ca="1">(TRUNC(PRODUCT($E$16:$E2217),16))</f>
        <v>1.65025506869154</v>
      </c>
      <c r="G2218" s="64">
        <f t="shared" ca="1" si="567"/>
        <v>1.6004484080525101</v>
      </c>
      <c r="H2218" s="64">
        <f t="shared" ca="1" si="568"/>
        <v>1.03112044</v>
      </c>
      <c r="I2218" s="65">
        <f t="shared" si="563"/>
        <v>3.7499999999999999E-2</v>
      </c>
      <c r="J2218" s="66">
        <f t="shared" si="569"/>
        <v>43801</v>
      </c>
      <c r="K2218" s="13">
        <f t="shared" si="561"/>
        <v>392</v>
      </c>
      <c r="L2218" s="9">
        <f t="shared" si="570"/>
        <v>1.0409006270000001</v>
      </c>
      <c r="M2218" s="69">
        <f t="shared" ca="1" si="571"/>
        <v>1.0732939130000001</v>
      </c>
      <c r="N2218" s="68">
        <f t="shared" si="572"/>
        <v>0</v>
      </c>
      <c r="O2218" s="64">
        <f t="shared" ca="1" si="573"/>
        <v>5923509.2156432997</v>
      </c>
      <c r="P2218" s="70">
        <f t="shared" si="574"/>
        <v>0</v>
      </c>
      <c r="Q2218" s="71">
        <f t="shared" si="575"/>
        <v>1616371.3938</v>
      </c>
      <c r="R2218" s="71">
        <f t="shared" si="576"/>
        <v>10560293.106159998</v>
      </c>
      <c r="S2218" s="66"/>
      <c r="T2218" s="66"/>
      <c r="U2218" s="66"/>
      <c r="V2218" s="6"/>
      <c r="W2218" s="6"/>
      <c r="X2218" s="6"/>
      <c r="Y2218" s="7"/>
      <c r="Z2218" s="1"/>
      <c r="AA2218" s="6"/>
      <c r="AB2218" s="7"/>
      <c r="AC2218" s="7"/>
      <c r="AD2218" s="7"/>
      <c r="AE2218" s="6"/>
      <c r="AF2218" s="8"/>
      <c r="AG2218" s="6"/>
      <c r="AH2218" s="1"/>
      <c r="AI2218" s="3"/>
      <c r="AJ2218" s="3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  <c r="BU2218" s="1"/>
      <c r="BV2218" s="1"/>
      <c r="BW2218" s="1"/>
      <c r="BX2218" s="1"/>
      <c r="BY2218" s="1"/>
      <c r="BZ2218" s="1"/>
      <c r="CA2218" s="1"/>
      <c r="CB2218" s="1"/>
      <c r="CC2218" s="1"/>
      <c r="CD2218" s="1"/>
      <c r="CE2218" s="1"/>
      <c r="CF2218" s="1"/>
      <c r="CG2218" s="1"/>
      <c r="CH2218" s="1"/>
      <c r="CI2218" s="1"/>
      <c r="CJ2218" s="1"/>
      <c r="CK2218" s="1"/>
      <c r="CL2218" s="1"/>
      <c r="CM2218" s="1"/>
      <c r="CN2218" s="1"/>
      <c r="CO2218" s="1"/>
      <c r="CP2218" s="1"/>
      <c r="CQ2218" s="1"/>
      <c r="CR2218" s="1"/>
      <c r="CS2218" s="1"/>
      <c r="CT2218" s="1"/>
      <c r="CU2218" s="1"/>
      <c r="CV2218" s="1"/>
      <c r="CW2218" s="1"/>
      <c r="CX2218" s="1"/>
      <c r="CY2218" s="1"/>
      <c r="CZ2218" s="1"/>
      <c r="DA2218" s="1"/>
      <c r="DB2218" s="1"/>
      <c r="DC2218" s="1"/>
      <c r="DD2218" s="1"/>
      <c r="DE2218" s="1"/>
      <c r="DF2218" s="1"/>
      <c r="DG2218" s="1"/>
      <c r="DH2218" s="1"/>
      <c r="DI2218" s="1"/>
      <c r="DJ2218" s="1"/>
      <c r="DK2218" s="1"/>
      <c r="DL2218" s="1"/>
      <c r="DM2218" s="1"/>
      <c r="DN2218" s="1"/>
      <c r="DO2218" s="1"/>
      <c r="DP2218" s="1"/>
      <c r="DQ2218" s="1"/>
      <c r="DR2218" s="1"/>
      <c r="DS2218" s="1"/>
      <c r="DT2218" s="1"/>
      <c r="DU2218" s="1"/>
      <c r="DV2218" s="1"/>
      <c r="DW2218" s="1"/>
      <c r="DX2218" s="1"/>
      <c r="DY2218" s="1"/>
      <c r="DZ2218" s="1"/>
      <c r="EA2218" s="1"/>
      <c r="EB2218" s="1"/>
      <c r="EC2218" s="1"/>
      <c r="ED2218" s="1"/>
      <c r="EE2218" s="1"/>
      <c r="EF2218" s="1"/>
      <c r="EG2218" s="1"/>
      <c r="EH2218" s="1"/>
      <c r="EI2218" s="1"/>
      <c r="EJ2218" s="1"/>
      <c r="EK2218" s="1"/>
      <c r="EL2218" s="1"/>
      <c r="EM2218" s="1"/>
      <c r="EN2218" s="1"/>
      <c r="EO2218" s="1"/>
      <c r="EP2218" s="1"/>
      <c r="EQ2218" s="1"/>
      <c r="ER2218" s="1"/>
      <c r="ES2218" s="1"/>
      <c r="ET2218" s="1"/>
      <c r="EU2218" s="1"/>
      <c r="EV2218" s="1"/>
      <c r="EW2218" s="1"/>
      <c r="EX2218" s="1"/>
      <c r="EY2218" s="1"/>
      <c r="EZ2218" s="1"/>
      <c r="FA2218" s="1"/>
      <c r="FB2218" s="1"/>
      <c r="FC2218" s="1"/>
      <c r="FD2218" s="1"/>
      <c r="FE2218" s="1"/>
      <c r="FF2218" s="1"/>
      <c r="FG2218" s="1"/>
      <c r="FH2218" s="1"/>
      <c r="FI2218" s="1"/>
      <c r="FJ2218" s="1"/>
      <c r="FK2218" s="1"/>
      <c r="FL2218" s="1"/>
      <c r="FM2218" s="1"/>
      <c r="FN2218" s="1"/>
      <c r="FO2218" s="1"/>
      <c r="FP2218" s="1"/>
      <c r="FQ2218" s="1"/>
      <c r="FR2218" s="1"/>
      <c r="FS2218" s="1"/>
      <c r="FT2218" s="1"/>
      <c r="FU2218" s="1"/>
      <c r="FV2218" s="1"/>
      <c r="FW2218" s="1"/>
      <c r="FX2218" s="1"/>
      <c r="FY2218" s="1"/>
      <c r="FZ2218" s="1"/>
      <c r="GA2218" s="1"/>
      <c r="GB2218" s="1"/>
      <c r="GC2218" s="1"/>
      <c r="GD2218" s="1"/>
      <c r="GE2218" s="1"/>
      <c r="GF2218" s="1"/>
      <c r="GG2218" s="1"/>
      <c r="GH2218" s="1"/>
      <c r="GI2218" s="1"/>
      <c r="GJ2218" s="1"/>
      <c r="GK2218" s="1"/>
      <c r="GL2218" s="1"/>
      <c r="GM2218" s="1"/>
      <c r="GN2218" s="1"/>
      <c r="GO2218" s="1"/>
      <c r="GP2218" s="1"/>
      <c r="GQ2218" s="1"/>
      <c r="GR2218" s="1"/>
      <c r="GS2218" s="1"/>
      <c r="GT2218" s="1"/>
      <c r="GU2218" s="1"/>
      <c r="GV2218" s="1"/>
      <c r="GW2218" s="1"/>
      <c r="GX2218" s="1"/>
      <c r="GY2218" s="1"/>
      <c r="GZ2218" s="1"/>
      <c r="HA2218" s="1"/>
      <c r="HB2218" s="1"/>
      <c r="HC2218" s="1"/>
      <c r="HD2218" s="1"/>
      <c r="HE2218" s="1"/>
      <c r="HF2218" s="1"/>
      <c r="HG2218" s="1"/>
      <c r="HH2218" s="1"/>
      <c r="HI2218" s="1"/>
      <c r="HJ2218" s="1"/>
      <c r="HK2218" s="1"/>
      <c r="HL2218" s="1"/>
    </row>
    <row r="2219" spans="1:220" x14ac:dyDescent="0.2">
      <c r="A2219" s="63">
        <f t="shared" si="562"/>
        <v>44194</v>
      </c>
      <c r="B2219" s="12">
        <f t="shared" ca="1" si="564"/>
        <v>98961033.607960209</v>
      </c>
      <c r="C2219" s="71">
        <f t="shared" si="565"/>
        <v>80818569.689999998</v>
      </c>
      <c r="D2219" s="65">
        <f ca="1">IF(A2219&lt;$B$1,VLOOKUP(A2219,[1]DI!$A$4:$B$15000,2,FALSE),0)</f>
        <v>1.9000000000000006E-2</v>
      </c>
      <c r="E2219" s="11">
        <f t="shared" ca="1" si="566"/>
        <v>1.0000746899999999</v>
      </c>
      <c r="F2219" s="64">
        <f ca="1">(TRUNC(PRODUCT($E$16:$E2218),16))</f>
        <v>1.6503783262426199</v>
      </c>
      <c r="G2219" s="64">
        <f t="shared" ca="1" si="567"/>
        <v>1.6004484080525101</v>
      </c>
      <c r="H2219" s="64">
        <f t="shared" ca="1" si="568"/>
        <v>1.03119746</v>
      </c>
      <c r="I2219" s="65">
        <f t="shared" si="563"/>
        <v>3.7499999999999999E-2</v>
      </c>
      <c r="J2219" s="66">
        <f t="shared" si="569"/>
        <v>43801</v>
      </c>
      <c r="K2219" s="13">
        <f t="shared" si="561"/>
        <v>393</v>
      </c>
      <c r="L2219" s="9">
        <f t="shared" si="570"/>
        <v>1.0410070760000001</v>
      </c>
      <c r="M2219" s="69">
        <f t="shared" ca="1" si="571"/>
        <v>1.0734838529999999</v>
      </c>
      <c r="N2219" s="68">
        <f t="shared" si="572"/>
        <v>0</v>
      </c>
      <c r="O2219" s="64">
        <f t="shared" ca="1" si="573"/>
        <v>5938859.8947702097</v>
      </c>
      <c r="P2219" s="70">
        <f t="shared" si="574"/>
        <v>0</v>
      </c>
      <c r="Q2219" s="71">
        <f t="shared" si="575"/>
        <v>1616371.3938</v>
      </c>
      <c r="R2219" s="71">
        <f t="shared" si="576"/>
        <v>10587232.629389999</v>
      </c>
      <c r="S2219" s="66"/>
      <c r="T2219" s="66"/>
      <c r="U2219" s="66"/>
      <c r="V2219" s="6"/>
      <c r="W2219" s="6"/>
      <c r="X2219" s="6"/>
      <c r="Y2219" s="7"/>
      <c r="Z2219" s="1"/>
      <c r="AA2219" s="6"/>
      <c r="AB2219" s="7"/>
      <c r="AC2219" s="7"/>
      <c r="AD2219" s="7"/>
      <c r="AE2219" s="6"/>
      <c r="AF2219" s="8"/>
      <c r="AG2219" s="6"/>
      <c r="AH2219" s="1"/>
      <c r="AI2219" s="3"/>
      <c r="AJ2219" s="3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  <c r="BU2219" s="1"/>
      <c r="BV2219" s="1"/>
      <c r="BW2219" s="1"/>
      <c r="BX2219" s="1"/>
      <c r="BY2219" s="1"/>
      <c r="BZ2219" s="1"/>
      <c r="CA2219" s="1"/>
      <c r="CB2219" s="1"/>
      <c r="CC2219" s="1"/>
      <c r="CD2219" s="1"/>
      <c r="CE2219" s="1"/>
      <c r="CF2219" s="1"/>
      <c r="CG2219" s="1"/>
      <c r="CH2219" s="1"/>
      <c r="CI2219" s="1"/>
      <c r="CJ2219" s="1"/>
      <c r="CK2219" s="1"/>
      <c r="CL2219" s="1"/>
      <c r="CM2219" s="1"/>
      <c r="CN2219" s="1"/>
      <c r="CO2219" s="1"/>
      <c r="CP2219" s="1"/>
      <c r="CQ2219" s="1"/>
      <c r="CR2219" s="1"/>
      <c r="CS2219" s="1"/>
      <c r="CT2219" s="1"/>
      <c r="CU2219" s="1"/>
      <c r="CV2219" s="1"/>
      <c r="CW2219" s="1"/>
      <c r="CX2219" s="1"/>
      <c r="CY2219" s="1"/>
      <c r="CZ2219" s="1"/>
      <c r="DA2219" s="1"/>
      <c r="DB2219" s="1"/>
      <c r="DC2219" s="1"/>
      <c r="DD2219" s="1"/>
      <c r="DE2219" s="1"/>
      <c r="DF2219" s="1"/>
      <c r="DG2219" s="1"/>
      <c r="DH2219" s="1"/>
      <c r="DI2219" s="1"/>
      <c r="DJ2219" s="1"/>
      <c r="DK2219" s="1"/>
      <c r="DL2219" s="1"/>
      <c r="DM2219" s="1"/>
      <c r="DN2219" s="1"/>
      <c r="DO2219" s="1"/>
      <c r="DP2219" s="1"/>
      <c r="DQ2219" s="1"/>
      <c r="DR2219" s="1"/>
      <c r="DS2219" s="1"/>
      <c r="DT2219" s="1"/>
      <c r="DU2219" s="1"/>
      <c r="DV2219" s="1"/>
      <c r="DW2219" s="1"/>
      <c r="DX2219" s="1"/>
      <c r="DY2219" s="1"/>
      <c r="DZ2219" s="1"/>
      <c r="EA2219" s="1"/>
      <c r="EB2219" s="1"/>
      <c r="EC2219" s="1"/>
      <c r="ED2219" s="1"/>
      <c r="EE2219" s="1"/>
      <c r="EF2219" s="1"/>
      <c r="EG2219" s="1"/>
      <c r="EH2219" s="1"/>
      <c r="EI2219" s="1"/>
      <c r="EJ2219" s="1"/>
      <c r="EK2219" s="1"/>
      <c r="EL2219" s="1"/>
      <c r="EM2219" s="1"/>
      <c r="EN2219" s="1"/>
      <c r="EO2219" s="1"/>
      <c r="EP2219" s="1"/>
      <c r="EQ2219" s="1"/>
      <c r="ER2219" s="1"/>
      <c r="ES2219" s="1"/>
      <c r="ET2219" s="1"/>
      <c r="EU2219" s="1"/>
      <c r="EV2219" s="1"/>
      <c r="EW2219" s="1"/>
      <c r="EX2219" s="1"/>
      <c r="EY2219" s="1"/>
      <c r="EZ2219" s="1"/>
      <c r="FA2219" s="1"/>
      <c r="FB2219" s="1"/>
      <c r="FC2219" s="1"/>
      <c r="FD2219" s="1"/>
      <c r="FE2219" s="1"/>
      <c r="FF2219" s="1"/>
      <c r="FG2219" s="1"/>
      <c r="FH2219" s="1"/>
      <c r="FI2219" s="1"/>
      <c r="FJ2219" s="1"/>
      <c r="FK2219" s="1"/>
      <c r="FL2219" s="1"/>
      <c r="FM2219" s="1"/>
      <c r="FN2219" s="1"/>
      <c r="FO2219" s="1"/>
      <c r="FP2219" s="1"/>
      <c r="FQ2219" s="1"/>
      <c r="FR2219" s="1"/>
      <c r="FS2219" s="1"/>
      <c r="FT2219" s="1"/>
      <c r="FU2219" s="1"/>
      <c r="FV2219" s="1"/>
      <c r="FW2219" s="1"/>
      <c r="FX2219" s="1"/>
      <c r="FY2219" s="1"/>
      <c r="FZ2219" s="1"/>
      <c r="GA2219" s="1"/>
      <c r="GB2219" s="1"/>
      <c r="GC2219" s="1"/>
      <c r="GD2219" s="1"/>
      <c r="GE2219" s="1"/>
      <c r="GF2219" s="1"/>
      <c r="GG2219" s="1"/>
      <c r="GH2219" s="1"/>
      <c r="GI2219" s="1"/>
      <c r="GJ2219" s="1"/>
      <c r="GK2219" s="1"/>
      <c r="GL2219" s="1"/>
      <c r="GM2219" s="1"/>
      <c r="GN2219" s="1"/>
      <c r="GO2219" s="1"/>
      <c r="GP2219" s="1"/>
      <c r="GQ2219" s="1"/>
      <c r="GR2219" s="1"/>
      <c r="GS2219" s="1"/>
      <c r="GT2219" s="1"/>
      <c r="GU2219" s="1"/>
      <c r="GV2219" s="1"/>
      <c r="GW2219" s="1"/>
      <c r="GX2219" s="1"/>
      <c r="GY2219" s="1"/>
      <c r="GZ2219" s="1"/>
      <c r="HA2219" s="1"/>
      <c r="HB2219" s="1"/>
      <c r="HC2219" s="1"/>
      <c r="HD2219" s="1"/>
      <c r="HE2219" s="1"/>
      <c r="HF2219" s="1"/>
      <c r="HG2219" s="1"/>
      <c r="HH2219" s="1"/>
      <c r="HI2219" s="1"/>
      <c r="HJ2219" s="1"/>
      <c r="HK2219" s="1"/>
      <c r="HL2219" s="1"/>
    </row>
    <row r="2220" spans="1:220" x14ac:dyDescent="0.2">
      <c r="A2220" s="63">
        <f t="shared" si="562"/>
        <v>44195</v>
      </c>
      <c r="B2220" s="12">
        <f t="shared" ca="1" si="564"/>
        <v>99003325.992418528</v>
      </c>
      <c r="C2220" s="71">
        <f t="shared" si="565"/>
        <v>80818569.689999998</v>
      </c>
      <c r="D2220" s="65">
        <f ca="1">IF(A2220&lt;$B$1,VLOOKUP(A2220,[1]DI!$A$4:$B$15000,2,FALSE),0)</f>
        <v>1.9000000000000006E-2</v>
      </c>
      <c r="E2220" s="11">
        <f t="shared" ca="1" si="566"/>
        <v>1.0000746899999999</v>
      </c>
      <c r="F2220" s="64">
        <f ca="1">(TRUNC(PRODUCT($E$16:$E2219),16))</f>
        <v>1.6505015929998099</v>
      </c>
      <c r="G2220" s="64">
        <f t="shared" ca="1" si="567"/>
        <v>1.6004484080525101</v>
      </c>
      <c r="H2220" s="64">
        <f t="shared" ca="1" si="568"/>
        <v>1.03127448</v>
      </c>
      <c r="I2220" s="65">
        <f t="shared" si="563"/>
        <v>3.7499999999999999E-2</v>
      </c>
      <c r="J2220" s="66">
        <f t="shared" si="569"/>
        <v>43801</v>
      </c>
      <c r="K2220" s="13">
        <f t="shared" si="561"/>
        <v>394</v>
      </c>
      <c r="L2220" s="9">
        <f t="shared" si="570"/>
        <v>1.0411135359999999</v>
      </c>
      <c r="M2220" s="69">
        <f t="shared" ca="1" si="571"/>
        <v>1.07367382</v>
      </c>
      <c r="N2220" s="68">
        <f t="shared" si="572"/>
        <v>0</v>
      </c>
      <c r="O2220" s="64">
        <f t="shared" ca="1" si="573"/>
        <v>5954212.7559985202</v>
      </c>
      <c r="P2220" s="70">
        <f t="shared" si="574"/>
        <v>0</v>
      </c>
      <c r="Q2220" s="71">
        <f t="shared" si="575"/>
        <v>1616371.3938</v>
      </c>
      <c r="R2220" s="71">
        <f t="shared" si="576"/>
        <v>10614172.152619999</v>
      </c>
      <c r="S2220" s="66"/>
      <c r="T2220" s="66"/>
      <c r="U2220" s="66"/>
      <c r="V2220" s="6"/>
      <c r="W2220" s="6"/>
      <c r="X2220" s="6"/>
      <c r="Y2220" s="7"/>
      <c r="Z2220" s="1"/>
      <c r="AA2220" s="6"/>
      <c r="AB2220" s="7"/>
      <c r="AC2220" s="7"/>
      <c r="AD2220" s="7"/>
      <c r="AE2220" s="6"/>
      <c r="AF2220" s="8"/>
      <c r="AG2220" s="6"/>
      <c r="AH2220" s="1"/>
      <c r="AI2220" s="3"/>
      <c r="AJ2220" s="3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  <c r="BV2220" s="1"/>
      <c r="BW2220" s="1"/>
      <c r="BX2220" s="1"/>
      <c r="BY2220" s="1"/>
      <c r="BZ2220" s="1"/>
      <c r="CA2220" s="1"/>
      <c r="CB2220" s="1"/>
      <c r="CC2220" s="1"/>
      <c r="CD2220" s="1"/>
      <c r="CE2220" s="1"/>
      <c r="CF2220" s="1"/>
      <c r="CG2220" s="1"/>
      <c r="CH2220" s="1"/>
      <c r="CI2220" s="1"/>
      <c r="CJ2220" s="1"/>
      <c r="CK2220" s="1"/>
      <c r="CL2220" s="1"/>
      <c r="CM2220" s="1"/>
      <c r="CN2220" s="1"/>
      <c r="CO2220" s="1"/>
      <c r="CP2220" s="1"/>
      <c r="CQ2220" s="1"/>
      <c r="CR2220" s="1"/>
      <c r="CS2220" s="1"/>
      <c r="CT2220" s="1"/>
      <c r="CU2220" s="1"/>
      <c r="CV2220" s="1"/>
      <c r="CW2220" s="1"/>
      <c r="CX2220" s="1"/>
      <c r="CY2220" s="1"/>
      <c r="CZ2220" s="1"/>
      <c r="DA2220" s="1"/>
      <c r="DB2220" s="1"/>
      <c r="DC2220" s="1"/>
      <c r="DD2220" s="1"/>
      <c r="DE2220" s="1"/>
      <c r="DF2220" s="1"/>
      <c r="DG2220" s="1"/>
      <c r="DH2220" s="1"/>
      <c r="DI2220" s="1"/>
      <c r="DJ2220" s="1"/>
      <c r="DK2220" s="1"/>
      <c r="DL2220" s="1"/>
      <c r="DM2220" s="1"/>
      <c r="DN2220" s="1"/>
      <c r="DO2220" s="1"/>
      <c r="DP2220" s="1"/>
      <c r="DQ2220" s="1"/>
      <c r="DR2220" s="1"/>
      <c r="DS2220" s="1"/>
      <c r="DT2220" s="1"/>
      <c r="DU2220" s="1"/>
      <c r="DV2220" s="1"/>
      <c r="DW2220" s="1"/>
      <c r="DX2220" s="1"/>
      <c r="DY2220" s="1"/>
      <c r="DZ2220" s="1"/>
      <c r="EA2220" s="1"/>
      <c r="EB2220" s="1"/>
      <c r="EC2220" s="1"/>
      <c r="ED2220" s="1"/>
      <c r="EE2220" s="1"/>
      <c r="EF2220" s="1"/>
      <c r="EG2220" s="1"/>
      <c r="EH2220" s="1"/>
      <c r="EI2220" s="1"/>
      <c r="EJ2220" s="1"/>
      <c r="EK2220" s="1"/>
      <c r="EL2220" s="1"/>
      <c r="EM2220" s="1"/>
      <c r="EN2220" s="1"/>
      <c r="EO2220" s="1"/>
      <c r="EP2220" s="1"/>
      <c r="EQ2220" s="1"/>
      <c r="ER2220" s="1"/>
      <c r="ES2220" s="1"/>
      <c r="ET2220" s="1"/>
      <c r="EU2220" s="1"/>
      <c r="EV2220" s="1"/>
      <c r="EW2220" s="1"/>
      <c r="EX2220" s="1"/>
      <c r="EY2220" s="1"/>
      <c r="EZ2220" s="1"/>
      <c r="FA2220" s="1"/>
      <c r="FB2220" s="1"/>
      <c r="FC2220" s="1"/>
      <c r="FD2220" s="1"/>
      <c r="FE2220" s="1"/>
      <c r="FF2220" s="1"/>
      <c r="FG2220" s="1"/>
      <c r="FH2220" s="1"/>
      <c r="FI2220" s="1"/>
      <c r="FJ2220" s="1"/>
      <c r="FK2220" s="1"/>
      <c r="FL2220" s="1"/>
      <c r="FM2220" s="1"/>
      <c r="FN2220" s="1"/>
      <c r="FO2220" s="1"/>
      <c r="FP2220" s="1"/>
      <c r="FQ2220" s="1"/>
      <c r="FR2220" s="1"/>
      <c r="FS2220" s="1"/>
      <c r="FT2220" s="1"/>
      <c r="FU2220" s="1"/>
      <c r="FV2220" s="1"/>
      <c r="FW2220" s="1"/>
      <c r="FX2220" s="1"/>
      <c r="FY2220" s="1"/>
      <c r="FZ2220" s="1"/>
      <c r="GA2220" s="1"/>
      <c r="GB2220" s="1"/>
      <c r="GC2220" s="1"/>
      <c r="GD2220" s="1"/>
      <c r="GE2220" s="1"/>
      <c r="GF2220" s="1"/>
      <c r="GG2220" s="1"/>
      <c r="GH2220" s="1"/>
      <c r="GI2220" s="1"/>
      <c r="GJ2220" s="1"/>
      <c r="GK2220" s="1"/>
      <c r="GL2220" s="1"/>
      <c r="GM2220" s="1"/>
      <c r="GN2220" s="1"/>
      <c r="GO2220" s="1"/>
      <c r="GP2220" s="1"/>
      <c r="GQ2220" s="1"/>
      <c r="GR2220" s="1"/>
      <c r="GS2220" s="1"/>
      <c r="GT2220" s="1"/>
      <c r="GU2220" s="1"/>
      <c r="GV2220" s="1"/>
      <c r="GW2220" s="1"/>
      <c r="GX2220" s="1"/>
      <c r="GY2220" s="1"/>
      <c r="GZ2220" s="1"/>
      <c r="HA2220" s="1"/>
      <c r="HB2220" s="1"/>
      <c r="HC2220" s="1"/>
      <c r="HD2220" s="1"/>
      <c r="HE2220" s="1"/>
      <c r="HF2220" s="1"/>
      <c r="HG2220" s="1"/>
      <c r="HH2220" s="1"/>
      <c r="HI2220" s="1"/>
      <c r="HJ2220" s="1"/>
      <c r="HK2220" s="1"/>
      <c r="HL2220" s="1"/>
    </row>
    <row r="2221" spans="1:220" x14ac:dyDescent="0.2">
      <c r="A2221" s="63">
        <f t="shared" si="562"/>
        <v>44196</v>
      </c>
      <c r="B2221" s="12">
        <f t="shared" ca="1" si="564"/>
        <v>99045620.720615342</v>
      </c>
      <c r="C2221" s="71">
        <f t="shared" si="565"/>
        <v>80818569.689999998</v>
      </c>
      <c r="D2221" s="65">
        <f ca="1">IF(A2221&lt;$B$1,VLOOKUP(A2221,[1]DI!$A$4:$B$15000,2,FALSE),0)</f>
        <v>1.9000000000000006E-2</v>
      </c>
      <c r="E2221" s="11">
        <f t="shared" ca="1" si="566"/>
        <v>1.0000746899999999</v>
      </c>
      <c r="F2221" s="64">
        <f ca="1">(TRUNC(PRODUCT($E$16:$E2220),16))</f>
        <v>1.6506248689637899</v>
      </c>
      <c r="G2221" s="64">
        <f t="shared" ca="1" si="567"/>
        <v>1.6004484080525101</v>
      </c>
      <c r="H2221" s="64">
        <f t="shared" ca="1" si="568"/>
        <v>1.0313515</v>
      </c>
      <c r="I2221" s="65">
        <f t="shared" si="563"/>
        <v>3.7499999999999999E-2</v>
      </c>
      <c r="J2221" s="66">
        <f t="shared" si="569"/>
        <v>43801</v>
      </c>
      <c r="K2221" s="13">
        <f t="shared" si="561"/>
        <v>395</v>
      </c>
      <c r="L2221" s="9">
        <f t="shared" si="570"/>
        <v>1.0412200069999999</v>
      </c>
      <c r="M2221" s="69">
        <f t="shared" ca="1" si="571"/>
        <v>1.073863816</v>
      </c>
      <c r="N2221" s="68">
        <f t="shared" si="572"/>
        <v>0</v>
      </c>
      <c r="O2221" s="64">
        <f t="shared" ca="1" si="573"/>
        <v>5969567.96096534</v>
      </c>
      <c r="P2221" s="70">
        <f t="shared" si="574"/>
        <v>0</v>
      </c>
      <c r="Q2221" s="71">
        <f t="shared" si="575"/>
        <v>1616371.3938</v>
      </c>
      <c r="R2221" s="71">
        <f t="shared" si="576"/>
        <v>10641111.675849998</v>
      </c>
      <c r="S2221" s="66"/>
      <c r="T2221" s="66"/>
      <c r="U2221" s="66"/>
      <c r="V2221" s="6"/>
      <c r="W2221" s="6"/>
      <c r="X2221" s="6"/>
      <c r="Y2221" s="7"/>
      <c r="Z2221" s="1"/>
      <c r="AA2221" s="6"/>
      <c r="AB2221" s="7"/>
      <c r="AC2221" s="7"/>
      <c r="AD2221" s="7"/>
      <c r="AE2221" s="6"/>
      <c r="AF2221" s="8"/>
      <c r="AG2221" s="6"/>
      <c r="AH2221" s="1"/>
      <c r="AI2221" s="3"/>
      <c r="AJ2221" s="3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  <c r="BV2221" s="1"/>
      <c r="BW2221" s="1"/>
      <c r="BX2221" s="1"/>
      <c r="BY2221" s="1"/>
      <c r="BZ2221" s="1"/>
      <c r="CA2221" s="1"/>
      <c r="CB2221" s="1"/>
      <c r="CC2221" s="1"/>
      <c r="CD2221" s="1"/>
      <c r="CE2221" s="1"/>
      <c r="CF2221" s="1"/>
      <c r="CG2221" s="1"/>
      <c r="CH2221" s="1"/>
      <c r="CI2221" s="1"/>
      <c r="CJ2221" s="1"/>
      <c r="CK2221" s="1"/>
      <c r="CL2221" s="1"/>
      <c r="CM2221" s="1"/>
      <c r="CN2221" s="1"/>
      <c r="CO2221" s="1"/>
      <c r="CP2221" s="1"/>
      <c r="CQ2221" s="1"/>
      <c r="CR2221" s="1"/>
      <c r="CS2221" s="1"/>
      <c r="CT2221" s="1"/>
      <c r="CU2221" s="1"/>
      <c r="CV2221" s="1"/>
      <c r="CW2221" s="1"/>
      <c r="CX2221" s="1"/>
      <c r="CY2221" s="1"/>
      <c r="CZ2221" s="1"/>
      <c r="DA2221" s="1"/>
      <c r="DB2221" s="1"/>
      <c r="DC2221" s="1"/>
      <c r="DD2221" s="1"/>
      <c r="DE2221" s="1"/>
      <c r="DF2221" s="1"/>
      <c r="DG2221" s="1"/>
      <c r="DH2221" s="1"/>
      <c r="DI2221" s="1"/>
      <c r="DJ2221" s="1"/>
      <c r="DK2221" s="1"/>
      <c r="DL2221" s="1"/>
      <c r="DM2221" s="1"/>
      <c r="DN2221" s="1"/>
      <c r="DO2221" s="1"/>
      <c r="DP2221" s="1"/>
      <c r="DQ2221" s="1"/>
      <c r="DR2221" s="1"/>
      <c r="DS2221" s="1"/>
      <c r="DT2221" s="1"/>
      <c r="DU2221" s="1"/>
      <c r="DV2221" s="1"/>
      <c r="DW2221" s="1"/>
      <c r="DX2221" s="1"/>
      <c r="DY2221" s="1"/>
      <c r="DZ2221" s="1"/>
      <c r="EA2221" s="1"/>
      <c r="EB2221" s="1"/>
      <c r="EC2221" s="1"/>
      <c r="ED2221" s="1"/>
      <c r="EE2221" s="1"/>
      <c r="EF2221" s="1"/>
      <c r="EG2221" s="1"/>
      <c r="EH2221" s="1"/>
      <c r="EI2221" s="1"/>
      <c r="EJ2221" s="1"/>
      <c r="EK2221" s="1"/>
      <c r="EL2221" s="1"/>
      <c r="EM2221" s="1"/>
      <c r="EN2221" s="1"/>
      <c r="EO2221" s="1"/>
      <c r="EP2221" s="1"/>
      <c r="EQ2221" s="1"/>
      <c r="ER2221" s="1"/>
      <c r="ES2221" s="1"/>
      <c r="ET2221" s="1"/>
      <c r="EU2221" s="1"/>
      <c r="EV2221" s="1"/>
      <c r="EW2221" s="1"/>
      <c r="EX2221" s="1"/>
      <c r="EY2221" s="1"/>
      <c r="EZ2221" s="1"/>
      <c r="FA2221" s="1"/>
      <c r="FB2221" s="1"/>
      <c r="FC2221" s="1"/>
      <c r="FD2221" s="1"/>
      <c r="FE2221" s="1"/>
      <c r="FF2221" s="1"/>
      <c r="FG2221" s="1"/>
      <c r="FH2221" s="1"/>
      <c r="FI2221" s="1"/>
      <c r="FJ2221" s="1"/>
      <c r="FK2221" s="1"/>
      <c r="FL2221" s="1"/>
      <c r="FM2221" s="1"/>
      <c r="FN2221" s="1"/>
      <c r="FO2221" s="1"/>
      <c r="FP2221" s="1"/>
      <c r="FQ2221" s="1"/>
      <c r="FR2221" s="1"/>
      <c r="FS2221" s="1"/>
      <c r="FT2221" s="1"/>
      <c r="FU2221" s="1"/>
      <c r="FV2221" s="1"/>
      <c r="FW2221" s="1"/>
      <c r="FX2221" s="1"/>
      <c r="FY2221" s="1"/>
      <c r="FZ2221" s="1"/>
      <c r="GA2221" s="1"/>
      <c r="GB2221" s="1"/>
      <c r="GC2221" s="1"/>
      <c r="GD2221" s="1"/>
      <c r="GE2221" s="1"/>
      <c r="GF2221" s="1"/>
      <c r="GG2221" s="1"/>
      <c r="GH2221" s="1"/>
      <c r="GI2221" s="1"/>
      <c r="GJ2221" s="1"/>
      <c r="GK2221" s="1"/>
      <c r="GL2221" s="1"/>
      <c r="GM2221" s="1"/>
      <c r="GN2221" s="1"/>
      <c r="GO2221" s="1"/>
      <c r="GP2221" s="1"/>
      <c r="GQ2221" s="1"/>
      <c r="GR2221" s="1"/>
      <c r="GS2221" s="1"/>
      <c r="GT2221" s="1"/>
      <c r="GU2221" s="1"/>
      <c r="GV2221" s="1"/>
      <c r="GW2221" s="1"/>
      <c r="GX2221" s="1"/>
      <c r="GY2221" s="1"/>
      <c r="GZ2221" s="1"/>
      <c r="HA2221" s="1"/>
      <c r="HB2221" s="1"/>
      <c r="HC2221" s="1"/>
      <c r="HD2221" s="1"/>
      <c r="HE2221" s="1"/>
      <c r="HF2221" s="1"/>
      <c r="HG2221" s="1"/>
      <c r="HH2221" s="1"/>
      <c r="HI2221" s="1"/>
      <c r="HJ2221" s="1"/>
      <c r="HK2221" s="1"/>
      <c r="HL2221" s="1"/>
    </row>
    <row r="2222" spans="1:220" x14ac:dyDescent="0.2">
      <c r="A2222" s="63">
        <f t="shared" si="562"/>
        <v>44197</v>
      </c>
      <c r="B2222" s="12">
        <f t="shared" ca="1" si="564"/>
        <v>99087918.519917816</v>
      </c>
      <c r="C2222" s="71">
        <f t="shared" si="565"/>
        <v>80818569.689999998</v>
      </c>
      <c r="D2222" s="65">
        <f ca="1">IF(A2222&lt;$B$1,VLOOKUP(A2222,[1]DI!$A$4:$B$15000,2,FALSE),0)</f>
        <v>0</v>
      </c>
      <c r="E2222" s="11">
        <f t="shared" ca="1" si="566"/>
        <v>1</v>
      </c>
      <c r="F2222" s="64">
        <f ca="1">(TRUNC(PRODUCT($E$16:$E2221),16))</f>
        <v>1.65074815413525</v>
      </c>
      <c r="G2222" s="64">
        <f t="shared" ca="1" si="567"/>
        <v>1.6004484080525101</v>
      </c>
      <c r="H2222" s="64">
        <f t="shared" ca="1" si="568"/>
        <v>1.0314285299999999</v>
      </c>
      <c r="I2222" s="65">
        <f t="shared" si="563"/>
        <v>3.7499999999999999E-2</v>
      </c>
      <c r="J2222" s="66">
        <f t="shared" si="569"/>
        <v>43801</v>
      </c>
      <c r="K2222" s="13">
        <f t="shared" si="561"/>
        <v>396</v>
      </c>
      <c r="L2222" s="9">
        <f t="shared" si="570"/>
        <v>1.041326489</v>
      </c>
      <c r="M2222" s="69">
        <f t="shared" ca="1" si="571"/>
        <v>1.0740538500000001</v>
      </c>
      <c r="N2222" s="68">
        <f t="shared" si="572"/>
        <v>0</v>
      </c>
      <c r="O2222" s="64">
        <f t="shared" ca="1" si="573"/>
        <v>5984926.2370378096</v>
      </c>
      <c r="P2222" s="70">
        <f t="shared" si="574"/>
        <v>0</v>
      </c>
      <c r="Q2222" s="71">
        <f t="shared" si="575"/>
        <v>1616371.3938</v>
      </c>
      <c r="R2222" s="71">
        <f t="shared" si="576"/>
        <v>10668051.19908</v>
      </c>
      <c r="S2222" s="66"/>
      <c r="T2222" s="66"/>
      <c r="U2222" s="66"/>
      <c r="V2222" s="6"/>
      <c r="W2222" s="6"/>
      <c r="X2222" s="6"/>
      <c r="Y2222" s="7"/>
      <c r="Z2222" s="1"/>
      <c r="AA2222" s="6"/>
      <c r="AB2222" s="7"/>
      <c r="AC2222" s="7"/>
      <c r="AD2222" s="7"/>
      <c r="AE2222" s="6"/>
      <c r="AF2222" s="8"/>
      <c r="AG2222" s="6"/>
      <c r="AH2222" s="1"/>
      <c r="AI2222" s="3"/>
      <c r="AJ2222" s="3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AZ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s="1"/>
      <c r="BT2222" s="1"/>
      <c r="BU2222" s="1"/>
      <c r="BV2222" s="1"/>
      <c r="BW2222" s="1"/>
      <c r="BX2222" s="1"/>
      <c r="BY2222" s="1"/>
      <c r="BZ2222" s="1"/>
      <c r="CA2222" s="1"/>
      <c r="CB2222" s="1"/>
      <c r="CC2222" s="1"/>
      <c r="CD2222" s="1"/>
      <c r="CE2222" s="1"/>
      <c r="CF2222" s="1"/>
      <c r="CG2222" s="1"/>
      <c r="CH2222" s="1"/>
      <c r="CI2222" s="1"/>
      <c r="CJ2222" s="1"/>
      <c r="CK2222" s="1"/>
      <c r="CL2222" s="1"/>
      <c r="CM2222" s="1"/>
      <c r="CN2222" s="1"/>
      <c r="CO2222" s="1"/>
      <c r="CP2222" s="1"/>
      <c r="CQ2222" s="1"/>
      <c r="CR2222" s="1"/>
      <c r="CS2222" s="1"/>
      <c r="CT2222" s="1"/>
      <c r="CU2222" s="1"/>
      <c r="CV2222" s="1"/>
      <c r="CW2222" s="1"/>
      <c r="CX2222" s="1"/>
      <c r="CY2222" s="1"/>
      <c r="CZ2222" s="1"/>
      <c r="DA2222" s="1"/>
      <c r="DB2222" s="1"/>
      <c r="DC2222" s="1"/>
      <c r="DD2222" s="1"/>
      <c r="DE2222" s="1"/>
      <c r="DF2222" s="1"/>
      <c r="DG2222" s="1"/>
      <c r="DH2222" s="1"/>
      <c r="DI2222" s="1"/>
      <c r="DJ2222" s="1"/>
      <c r="DK2222" s="1"/>
      <c r="DL2222" s="1"/>
      <c r="DM2222" s="1"/>
      <c r="DN2222" s="1"/>
      <c r="DO2222" s="1"/>
      <c r="DP2222" s="1"/>
      <c r="DQ2222" s="1"/>
      <c r="DR2222" s="1"/>
      <c r="DS2222" s="1"/>
      <c r="DT2222" s="1"/>
      <c r="DU2222" s="1"/>
      <c r="DV2222" s="1"/>
      <c r="DW2222" s="1"/>
      <c r="DX2222" s="1"/>
      <c r="DY2222" s="1"/>
      <c r="DZ2222" s="1"/>
      <c r="EA2222" s="1"/>
      <c r="EB2222" s="1"/>
      <c r="EC2222" s="1"/>
      <c r="ED2222" s="1"/>
      <c r="EE2222" s="1"/>
      <c r="EF2222" s="1"/>
      <c r="EG2222" s="1"/>
      <c r="EH2222" s="1"/>
      <c r="EI2222" s="1"/>
      <c r="EJ2222" s="1"/>
      <c r="EK2222" s="1"/>
      <c r="EL2222" s="1"/>
      <c r="EM2222" s="1"/>
      <c r="EN2222" s="1"/>
      <c r="EO2222" s="1"/>
      <c r="EP2222" s="1"/>
      <c r="EQ2222" s="1"/>
      <c r="ER2222" s="1"/>
      <c r="ES2222" s="1"/>
      <c r="ET2222" s="1"/>
      <c r="EU2222" s="1"/>
      <c r="EV2222" s="1"/>
      <c r="EW2222" s="1"/>
      <c r="EX2222" s="1"/>
      <c r="EY2222" s="1"/>
      <c r="EZ2222" s="1"/>
      <c r="FA2222" s="1"/>
      <c r="FB2222" s="1"/>
      <c r="FC2222" s="1"/>
      <c r="FD2222" s="1"/>
      <c r="FE2222" s="1"/>
      <c r="FF2222" s="1"/>
      <c r="FG2222" s="1"/>
      <c r="FH2222" s="1"/>
      <c r="FI2222" s="1"/>
      <c r="FJ2222" s="1"/>
      <c r="FK2222" s="1"/>
      <c r="FL2222" s="1"/>
      <c r="FM2222" s="1"/>
      <c r="FN2222" s="1"/>
      <c r="FO2222" s="1"/>
      <c r="FP2222" s="1"/>
      <c r="FQ2222" s="1"/>
      <c r="FR2222" s="1"/>
      <c r="FS2222" s="1"/>
      <c r="FT2222" s="1"/>
      <c r="FU2222" s="1"/>
      <c r="FV2222" s="1"/>
      <c r="FW2222" s="1"/>
      <c r="FX2222" s="1"/>
      <c r="FY2222" s="1"/>
      <c r="FZ2222" s="1"/>
      <c r="GA2222" s="1"/>
      <c r="GB2222" s="1"/>
      <c r="GC2222" s="1"/>
      <c r="GD2222" s="1"/>
      <c r="GE2222" s="1"/>
      <c r="GF2222" s="1"/>
      <c r="GG2222" s="1"/>
      <c r="GH2222" s="1"/>
      <c r="GI2222" s="1"/>
      <c r="GJ2222" s="1"/>
      <c r="GK2222" s="1"/>
      <c r="GL2222" s="1"/>
      <c r="GM2222" s="1"/>
      <c r="GN2222" s="1"/>
      <c r="GO2222" s="1"/>
      <c r="GP2222" s="1"/>
      <c r="GQ2222" s="1"/>
      <c r="GR2222" s="1"/>
      <c r="GS2222" s="1"/>
      <c r="GT2222" s="1"/>
      <c r="GU2222" s="1"/>
      <c r="GV2222" s="1"/>
      <c r="GW2222" s="1"/>
      <c r="GX2222" s="1"/>
      <c r="GY2222" s="1"/>
      <c r="GZ2222" s="1"/>
      <c r="HA2222" s="1"/>
      <c r="HB2222" s="1"/>
      <c r="HC2222" s="1"/>
      <c r="HD2222" s="1"/>
      <c r="HE2222" s="1"/>
      <c r="HF2222" s="1"/>
      <c r="HG2222" s="1"/>
      <c r="HH2222" s="1"/>
      <c r="HI2222" s="1"/>
      <c r="HJ2222" s="1"/>
      <c r="HK2222" s="1"/>
      <c r="HL2222" s="1"/>
    </row>
    <row r="2223" spans="1:220" x14ac:dyDescent="0.2">
      <c r="A2223" s="63">
        <f t="shared" si="562"/>
        <v>44198</v>
      </c>
      <c r="B2223" s="12">
        <f t="shared" ca="1" si="564"/>
        <v>99123735.074023992</v>
      </c>
      <c r="C2223" s="71">
        <f t="shared" si="565"/>
        <v>80818569.689999998</v>
      </c>
      <c r="D2223" s="65">
        <f ca="1">IF(A2223&lt;$B$1,VLOOKUP(A2223,[1]DI!$A$4:$B$15000,2,FALSE),0)</f>
        <v>0</v>
      </c>
      <c r="E2223" s="11">
        <f t="shared" ca="1" si="566"/>
        <v>1</v>
      </c>
      <c r="F2223" s="64">
        <f ca="1">(TRUNC(PRODUCT($E$16:$E2222),16))</f>
        <v>1.65074815413525</v>
      </c>
      <c r="G2223" s="64">
        <f t="shared" ca="1" si="567"/>
        <v>1.6004484080525101</v>
      </c>
      <c r="H2223" s="64">
        <f t="shared" ca="1" si="568"/>
        <v>1.0314285299999999</v>
      </c>
      <c r="I2223" s="65">
        <f t="shared" si="563"/>
        <v>3.7499999999999999E-2</v>
      </c>
      <c r="J2223" s="66">
        <f t="shared" si="569"/>
        <v>43801</v>
      </c>
      <c r="K2223" s="13">
        <f t="shared" si="561"/>
        <v>397</v>
      </c>
      <c r="L2223" s="9">
        <f t="shared" si="570"/>
        <v>1.041432981</v>
      </c>
      <c r="M2223" s="69">
        <f t="shared" ca="1" si="571"/>
        <v>1.0741636889999999</v>
      </c>
      <c r="N2223" s="68">
        <f t="shared" si="572"/>
        <v>0</v>
      </c>
      <c r="O2223" s="64">
        <f t="shared" ca="1" si="573"/>
        <v>5993803.2679139804</v>
      </c>
      <c r="P2223" s="70">
        <f t="shared" si="574"/>
        <v>0</v>
      </c>
      <c r="Q2223" s="71">
        <f t="shared" si="575"/>
        <v>1616371.3938</v>
      </c>
      <c r="R2223" s="71">
        <f t="shared" si="576"/>
        <v>10694990.722309999</v>
      </c>
      <c r="S2223" s="66"/>
      <c r="T2223" s="66"/>
      <c r="U2223" s="66"/>
      <c r="V2223" s="6"/>
      <c r="W2223" s="6"/>
      <c r="X2223" s="6"/>
      <c r="Y2223" s="7"/>
      <c r="Z2223" s="1"/>
      <c r="AA2223" s="6"/>
      <c r="AB2223" s="7"/>
      <c r="AC2223" s="7"/>
      <c r="AD2223" s="7"/>
      <c r="AE2223" s="6"/>
      <c r="AF2223" s="8"/>
      <c r="AG2223" s="6"/>
      <c r="AH2223" s="1"/>
      <c r="AI2223" s="3"/>
      <c r="AJ2223" s="3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  <c r="BV2223" s="1"/>
      <c r="BW2223" s="1"/>
      <c r="BX2223" s="1"/>
      <c r="BY2223" s="1"/>
      <c r="BZ2223" s="1"/>
      <c r="CA2223" s="1"/>
      <c r="CB2223" s="1"/>
      <c r="CC2223" s="1"/>
      <c r="CD2223" s="1"/>
      <c r="CE2223" s="1"/>
      <c r="CF2223" s="1"/>
      <c r="CG2223" s="1"/>
      <c r="CH2223" s="1"/>
      <c r="CI2223" s="1"/>
      <c r="CJ2223" s="1"/>
      <c r="CK2223" s="1"/>
      <c r="CL2223" s="1"/>
      <c r="CM2223" s="1"/>
      <c r="CN2223" s="1"/>
      <c r="CO2223" s="1"/>
      <c r="CP2223" s="1"/>
      <c r="CQ2223" s="1"/>
      <c r="CR2223" s="1"/>
      <c r="CS2223" s="1"/>
      <c r="CT2223" s="1"/>
      <c r="CU2223" s="1"/>
      <c r="CV2223" s="1"/>
      <c r="CW2223" s="1"/>
      <c r="CX2223" s="1"/>
      <c r="CY2223" s="1"/>
      <c r="CZ2223" s="1"/>
      <c r="DA2223" s="1"/>
      <c r="DB2223" s="1"/>
      <c r="DC2223" s="1"/>
      <c r="DD2223" s="1"/>
      <c r="DE2223" s="1"/>
      <c r="DF2223" s="1"/>
      <c r="DG2223" s="1"/>
      <c r="DH2223" s="1"/>
      <c r="DI2223" s="1"/>
      <c r="DJ2223" s="1"/>
      <c r="DK2223" s="1"/>
      <c r="DL2223" s="1"/>
      <c r="DM2223" s="1"/>
      <c r="DN2223" s="1"/>
      <c r="DO2223" s="1"/>
      <c r="DP2223" s="1"/>
      <c r="DQ2223" s="1"/>
      <c r="DR2223" s="1"/>
      <c r="DS2223" s="1"/>
      <c r="DT2223" s="1"/>
      <c r="DU2223" s="1"/>
      <c r="DV2223" s="1"/>
      <c r="DW2223" s="1"/>
      <c r="DX2223" s="1"/>
      <c r="DY2223" s="1"/>
      <c r="DZ2223" s="1"/>
      <c r="EA2223" s="1"/>
      <c r="EB2223" s="1"/>
      <c r="EC2223" s="1"/>
      <c r="ED2223" s="1"/>
      <c r="EE2223" s="1"/>
      <c r="EF2223" s="1"/>
      <c r="EG2223" s="1"/>
      <c r="EH2223" s="1"/>
      <c r="EI2223" s="1"/>
      <c r="EJ2223" s="1"/>
      <c r="EK2223" s="1"/>
      <c r="EL2223" s="1"/>
      <c r="EM2223" s="1"/>
      <c r="EN2223" s="1"/>
      <c r="EO2223" s="1"/>
      <c r="EP2223" s="1"/>
      <c r="EQ2223" s="1"/>
      <c r="ER2223" s="1"/>
      <c r="ES2223" s="1"/>
      <c r="ET2223" s="1"/>
      <c r="EU2223" s="1"/>
      <c r="EV2223" s="1"/>
      <c r="EW2223" s="1"/>
      <c r="EX2223" s="1"/>
      <c r="EY2223" s="1"/>
      <c r="EZ2223" s="1"/>
      <c r="FA2223" s="1"/>
      <c r="FB2223" s="1"/>
      <c r="FC2223" s="1"/>
      <c r="FD2223" s="1"/>
      <c r="FE2223" s="1"/>
      <c r="FF2223" s="1"/>
      <c r="FG2223" s="1"/>
      <c r="FH2223" s="1"/>
      <c r="FI2223" s="1"/>
      <c r="FJ2223" s="1"/>
      <c r="FK2223" s="1"/>
      <c r="FL2223" s="1"/>
      <c r="FM2223" s="1"/>
      <c r="FN2223" s="1"/>
      <c r="FO2223" s="1"/>
      <c r="FP2223" s="1"/>
      <c r="FQ2223" s="1"/>
      <c r="FR2223" s="1"/>
      <c r="FS2223" s="1"/>
      <c r="FT2223" s="1"/>
      <c r="FU2223" s="1"/>
      <c r="FV2223" s="1"/>
      <c r="FW2223" s="1"/>
      <c r="FX2223" s="1"/>
      <c r="FY2223" s="1"/>
      <c r="FZ2223" s="1"/>
      <c r="GA2223" s="1"/>
      <c r="GB2223" s="1"/>
      <c r="GC2223" s="1"/>
      <c r="GD2223" s="1"/>
      <c r="GE2223" s="1"/>
      <c r="GF2223" s="1"/>
      <c r="GG2223" s="1"/>
      <c r="GH2223" s="1"/>
      <c r="GI2223" s="1"/>
      <c r="GJ2223" s="1"/>
      <c r="GK2223" s="1"/>
      <c r="GL2223" s="1"/>
      <c r="GM2223" s="1"/>
      <c r="GN2223" s="1"/>
      <c r="GO2223" s="1"/>
      <c r="GP2223" s="1"/>
      <c r="GQ2223" s="1"/>
      <c r="GR2223" s="1"/>
      <c r="GS2223" s="1"/>
      <c r="GT2223" s="1"/>
      <c r="GU2223" s="1"/>
      <c r="GV2223" s="1"/>
      <c r="GW2223" s="1"/>
      <c r="GX2223" s="1"/>
      <c r="GY2223" s="1"/>
      <c r="GZ2223" s="1"/>
      <c r="HA2223" s="1"/>
      <c r="HB2223" s="1"/>
      <c r="HC2223" s="1"/>
      <c r="HD2223" s="1"/>
      <c r="HE2223" s="1"/>
      <c r="HF2223" s="1"/>
      <c r="HG2223" s="1"/>
      <c r="HH2223" s="1"/>
      <c r="HI2223" s="1"/>
      <c r="HJ2223" s="1"/>
      <c r="HK2223" s="1"/>
      <c r="HL2223" s="1"/>
    </row>
    <row r="2224" spans="1:220" x14ac:dyDescent="0.2">
      <c r="A2224" s="63">
        <f t="shared" si="562"/>
        <v>44199</v>
      </c>
      <c r="B2224" s="12">
        <f t="shared" ca="1" si="564"/>
        <v>99159552.597953022</v>
      </c>
      <c r="C2224" s="71">
        <f t="shared" si="565"/>
        <v>80818569.689999998</v>
      </c>
      <c r="D2224" s="65">
        <f ca="1">IF(A2224&lt;$B$1,VLOOKUP(A2224,[1]DI!$A$4:$B$15000,2,FALSE),0)</f>
        <v>0</v>
      </c>
      <c r="E2224" s="11">
        <f t="shared" ca="1" si="566"/>
        <v>1</v>
      </c>
      <c r="F2224" s="64">
        <f ca="1">(TRUNC(PRODUCT($E$16:$E2223),16))</f>
        <v>1.65074815413525</v>
      </c>
      <c r="G2224" s="64">
        <f t="shared" ca="1" si="567"/>
        <v>1.6004484080525101</v>
      </c>
      <c r="H2224" s="64">
        <f t="shared" ca="1" si="568"/>
        <v>1.0314285299999999</v>
      </c>
      <c r="I2224" s="65">
        <f t="shared" si="563"/>
        <v>3.7499999999999999E-2</v>
      </c>
      <c r="J2224" s="66">
        <f t="shared" si="569"/>
        <v>43801</v>
      </c>
      <c r="K2224" s="13">
        <f t="shared" si="561"/>
        <v>398</v>
      </c>
      <c r="L2224" s="9">
        <f t="shared" si="570"/>
        <v>1.0415394849999999</v>
      </c>
      <c r="M2224" s="69">
        <f t="shared" ca="1" si="571"/>
        <v>1.0742735400000001</v>
      </c>
      <c r="N2224" s="68">
        <f t="shared" si="572"/>
        <v>0</v>
      </c>
      <c r="O2224" s="64">
        <f t="shared" ca="1" si="573"/>
        <v>6002681.2686130097</v>
      </c>
      <c r="P2224" s="70">
        <f t="shared" si="574"/>
        <v>0</v>
      </c>
      <c r="Q2224" s="71">
        <f t="shared" si="575"/>
        <v>1616371.3938</v>
      </c>
      <c r="R2224" s="71">
        <f t="shared" si="576"/>
        <v>10721930.24554</v>
      </c>
      <c r="S2224" s="66"/>
      <c r="T2224" s="66"/>
      <c r="U2224" s="66"/>
      <c r="V2224" s="6"/>
      <c r="W2224" s="6"/>
      <c r="X2224" s="6"/>
      <c r="Y2224" s="7"/>
      <c r="Z2224" s="1"/>
      <c r="AA2224" s="6"/>
      <c r="AB2224" s="7"/>
      <c r="AC2224" s="7"/>
      <c r="AD2224" s="7"/>
      <c r="AE2224" s="6"/>
      <c r="AF2224" s="8"/>
      <c r="AG2224" s="6"/>
      <c r="AH2224" s="1"/>
      <c r="AI2224" s="3"/>
      <c r="AJ2224" s="3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  <c r="BV2224" s="1"/>
      <c r="BW2224" s="1"/>
      <c r="BX2224" s="1"/>
      <c r="BY2224" s="1"/>
      <c r="BZ2224" s="1"/>
      <c r="CA2224" s="1"/>
      <c r="CB2224" s="1"/>
      <c r="CC2224" s="1"/>
      <c r="CD2224" s="1"/>
      <c r="CE2224" s="1"/>
      <c r="CF2224" s="1"/>
      <c r="CG2224" s="1"/>
      <c r="CH2224" s="1"/>
      <c r="CI2224" s="1"/>
      <c r="CJ2224" s="1"/>
      <c r="CK2224" s="1"/>
      <c r="CL2224" s="1"/>
      <c r="CM2224" s="1"/>
      <c r="CN2224" s="1"/>
      <c r="CO2224" s="1"/>
      <c r="CP2224" s="1"/>
      <c r="CQ2224" s="1"/>
      <c r="CR2224" s="1"/>
      <c r="CS2224" s="1"/>
      <c r="CT2224" s="1"/>
      <c r="CU2224" s="1"/>
      <c r="CV2224" s="1"/>
      <c r="CW2224" s="1"/>
      <c r="CX2224" s="1"/>
      <c r="CY2224" s="1"/>
      <c r="CZ2224" s="1"/>
      <c r="DA2224" s="1"/>
      <c r="DB2224" s="1"/>
      <c r="DC2224" s="1"/>
      <c r="DD2224" s="1"/>
      <c r="DE2224" s="1"/>
      <c r="DF2224" s="1"/>
      <c r="DG2224" s="1"/>
      <c r="DH2224" s="1"/>
      <c r="DI2224" s="1"/>
      <c r="DJ2224" s="1"/>
      <c r="DK2224" s="1"/>
      <c r="DL2224" s="1"/>
      <c r="DM2224" s="1"/>
      <c r="DN2224" s="1"/>
      <c r="DO2224" s="1"/>
      <c r="DP2224" s="1"/>
      <c r="DQ2224" s="1"/>
      <c r="DR2224" s="1"/>
      <c r="DS2224" s="1"/>
      <c r="DT2224" s="1"/>
      <c r="DU2224" s="1"/>
      <c r="DV2224" s="1"/>
      <c r="DW2224" s="1"/>
      <c r="DX2224" s="1"/>
      <c r="DY2224" s="1"/>
      <c r="DZ2224" s="1"/>
      <c r="EA2224" s="1"/>
      <c r="EB2224" s="1"/>
      <c r="EC2224" s="1"/>
      <c r="ED2224" s="1"/>
      <c r="EE2224" s="1"/>
      <c r="EF2224" s="1"/>
      <c r="EG2224" s="1"/>
      <c r="EH2224" s="1"/>
      <c r="EI2224" s="1"/>
      <c r="EJ2224" s="1"/>
      <c r="EK2224" s="1"/>
      <c r="EL2224" s="1"/>
      <c r="EM2224" s="1"/>
      <c r="EN2224" s="1"/>
      <c r="EO2224" s="1"/>
      <c r="EP2224" s="1"/>
      <c r="EQ2224" s="1"/>
      <c r="ER2224" s="1"/>
      <c r="ES2224" s="1"/>
      <c r="ET2224" s="1"/>
      <c r="EU2224" s="1"/>
      <c r="EV2224" s="1"/>
      <c r="EW2224" s="1"/>
      <c r="EX2224" s="1"/>
      <c r="EY2224" s="1"/>
      <c r="EZ2224" s="1"/>
      <c r="FA2224" s="1"/>
      <c r="FB2224" s="1"/>
      <c r="FC2224" s="1"/>
      <c r="FD2224" s="1"/>
      <c r="FE2224" s="1"/>
      <c r="FF2224" s="1"/>
      <c r="FG2224" s="1"/>
      <c r="FH2224" s="1"/>
      <c r="FI2224" s="1"/>
      <c r="FJ2224" s="1"/>
      <c r="FK2224" s="1"/>
      <c r="FL2224" s="1"/>
      <c r="FM2224" s="1"/>
      <c r="FN2224" s="1"/>
      <c r="FO2224" s="1"/>
      <c r="FP2224" s="1"/>
      <c r="FQ2224" s="1"/>
      <c r="FR2224" s="1"/>
      <c r="FS2224" s="1"/>
      <c r="FT2224" s="1"/>
      <c r="FU2224" s="1"/>
      <c r="FV2224" s="1"/>
      <c r="FW2224" s="1"/>
      <c r="FX2224" s="1"/>
      <c r="FY2224" s="1"/>
      <c r="FZ2224" s="1"/>
      <c r="GA2224" s="1"/>
      <c r="GB2224" s="1"/>
      <c r="GC2224" s="1"/>
      <c r="GD2224" s="1"/>
      <c r="GE2224" s="1"/>
      <c r="GF2224" s="1"/>
      <c r="GG2224" s="1"/>
      <c r="GH2224" s="1"/>
      <c r="GI2224" s="1"/>
      <c r="GJ2224" s="1"/>
      <c r="GK2224" s="1"/>
      <c r="GL2224" s="1"/>
      <c r="GM2224" s="1"/>
      <c r="GN2224" s="1"/>
      <c r="GO2224" s="1"/>
      <c r="GP2224" s="1"/>
      <c r="GQ2224" s="1"/>
      <c r="GR2224" s="1"/>
      <c r="GS2224" s="1"/>
      <c r="GT2224" s="1"/>
      <c r="GU2224" s="1"/>
      <c r="GV2224" s="1"/>
      <c r="GW2224" s="1"/>
      <c r="GX2224" s="1"/>
      <c r="GY2224" s="1"/>
      <c r="GZ2224" s="1"/>
      <c r="HA2224" s="1"/>
      <c r="HB2224" s="1"/>
      <c r="HC2224" s="1"/>
      <c r="HD2224" s="1"/>
      <c r="HE2224" s="1"/>
      <c r="HF2224" s="1"/>
      <c r="HG2224" s="1"/>
      <c r="HH2224" s="1"/>
      <c r="HI2224" s="1"/>
      <c r="HJ2224" s="1"/>
      <c r="HK2224" s="1"/>
      <c r="HL2224" s="1"/>
    </row>
    <row r="2225" spans="1:220" x14ac:dyDescent="0.2">
      <c r="A2225" s="63">
        <f t="shared" si="562"/>
        <v>44200</v>
      </c>
      <c r="B2225" s="12">
        <f t="shared" ca="1" si="564"/>
        <v>99195371.010886282</v>
      </c>
      <c r="C2225" s="71">
        <f t="shared" si="565"/>
        <v>80818569.689999998</v>
      </c>
      <c r="D2225" s="65">
        <f ca="1">IF(A2225&lt;$B$1,VLOOKUP(A2225,[1]DI!$A$4:$B$15000,2,FALSE),0)</f>
        <v>1.9000000000000006E-2</v>
      </c>
      <c r="E2225" s="11">
        <f t="shared" ca="1" si="566"/>
        <v>1.0000746899999999</v>
      </c>
      <c r="F2225" s="64">
        <f ca="1">(TRUNC(PRODUCT($E$16:$E2224),16))</f>
        <v>1.65074815413525</v>
      </c>
      <c r="G2225" s="64">
        <f t="shared" ca="1" si="567"/>
        <v>1.6004484080525101</v>
      </c>
      <c r="H2225" s="64">
        <f t="shared" ca="1" si="568"/>
        <v>1.0314285299999999</v>
      </c>
      <c r="I2225" s="65">
        <f t="shared" si="563"/>
        <v>3.7499999999999999E-2</v>
      </c>
      <c r="J2225" s="66">
        <f t="shared" si="569"/>
        <v>43801</v>
      </c>
      <c r="K2225" s="13">
        <f t="shared" si="561"/>
        <v>399</v>
      </c>
      <c r="L2225" s="9">
        <f t="shared" si="570"/>
        <v>1.041645999</v>
      </c>
      <c r="M2225" s="69">
        <f t="shared" ca="1" si="571"/>
        <v>1.074383402</v>
      </c>
      <c r="N2225" s="68">
        <f t="shared" si="572"/>
        <v>0</v>
      </c>
      <c r="O2225" s="64">
        <f t="shared" ca="1" si="573"/>
        <v>6011560.15831629</v>
      </c>
      <c r="P2225" s="70">
        <f t="shared" si="574"/>
        <v>0</v>
      </c>
      <c r="Q2225" s="71">
        <f t="shared" si="575"/>
        <v>1616371.3938</v>
      </c>
      <c r="R2225" s="71">
        <f t="shared" si="576"/>
        <v>10748869.76877</v>
      </c>
      <c r="S2225" s="66"/>
      <c r="T2225" s="66"/>
      <c r="U2225" s="66"/>
      <c r="V2225" s="6"/>
      <c r="W2225" s="6"/>
      <c r="X2225" s="6"/>
      <c r="Y2225" s="7"/>
      <c r="Z2225" s="1"/>
      <c r="AA2225" s="6"/>
      <c r="AB2225" s="7"/>
      <c r="AC2225" s="7"/>
      <c r="AD2225" s="7"/>
      <c r="AE2225" s="6"/>
      <c r="AF2225" s="8"/>
      <c r="AG2225" s="6"/>
      <c r="AH2225" s="1"/>
      <c r="AI2225" s="3"/>
      <c r="AJ2225" s="3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  <c r="BV2225" s="1"/>
      <c r="BW2225" s="1"/>
      <c r="BX2225" s="1"/>
      <c r="BY2225" s="1"/>
      <c r="BZ2225" s="1"/>
      <c r="CA2225" s="1"/>
      <c r="CB2225" s="1"/>
      <c r="CC2225" s="1"/>
      <c r="CD2225" s="1"/>
      <c r="CE2225" s="1"/>
      <c r="CF2225" s="1"/>
      <c r="CG2225" s="1"/>
      <c r="CH2225" s="1"/>
      <c r="CI2225" s="1"/>
      <c r="CJ2225" s="1"/>
      <c r="CK2225" s="1"/>
      <c r="CL2225" s="1"/>
      <c r="CM2225" s="1"/>
      <c r="CN2225" s="1"/>
      <c r="CO2225" s="1"/>
      <c r="CP2225" s="1"/>
      <c r="CQ2225" s="1"/>
      <c r="CR2225" s="1"/>
      <c r="CS2225" s="1"/>
      <c r="CT2225" s="1"/>
      <c r="CU2225" s="1"/>
      <c r="CV2225" s="1"/>
      <c r="CW2225" s="1"/>
      <c r="CX2225" s="1"/>
      <c r="CY2225" s="1"/>
      <c r="CZ2225" s="1"/>
      <c r="DA2225" s="1"/>
      <c r="DB2225" s="1"/>
      <c r="DC2225" s="1"/>
      <c r="DD2225" s="1"/>
      <c r="DE2225" s="1"/>
      <c r="DF2225" s="1"/>
      <c r="DG2225" s="1"/>
      <c r="DH2225" s="1"/>
      <c r="DI2225" s="1"/>
      <c r="DJ2225" s="1"/>
      <c r="DK2225" s="1"/>
      <c r="DL2225" s="1"/>
      <c r="DM2225" s="1"/>
      <c r="DN2225" s="1"/>
      <c r="DO2225" s="1"/>
      <c r="DP2225" s="1"/>
      <c r="DQ2225" s="1"/>
      <c r="DR2225" s="1"/>
      <c r="DS2225" s="1"/>
      <c r="DT2225" s="1"/>
      <c r="DU2225" s="1"/>
      <c r="DV2225" s="1"/>
      <c r="DW2225" s="1"/>
      <c r="DX2225" s="1"/>
      <c r="DY2225" s="1"/>
      <c r="DZ2225" s="1"/>
      <c r="EA2225" s="1"/>
      <c r="EB2225" s="1"/>
      <c r="EC2225" s="1"/>
      <c r="ED2225" s="1"/>
      <c r="EE2225" s="1"/>
      <c r="EF2225" s="1"/>
      <c r="EG2225" s="1"/>
      <c r="EH2225" s="1"/>
      <c r="EI2225" s="1"/>
      <c r="EJ2225" s="1"/>
      <c r="EK2225" s="1"/>
      <c r="EL2225" s="1"/>
      <c r="EM2225" s="1"/>
      <c r="EN2225" s="1"/>
      <c r="EO2225" s="1"/>
      <c r="EP2225" s="1"/>
      <c r="EQ2225" s="1"/>
      <c r="ER2225" s="1"/>
      <c r="ES2225" s="1"/>
      <c r="ET2225" s="1"/>
      <c r="EU2225" s="1"/>
      <c r="EV2225" s="1"/>
      <c r="EW2225" s="1"/>
      <c r="EX2225" s="1"/>
      <c r="EY2225" s="1"/>
      <c r="EZ2225" s="1"/>
      <c r="FA2225" s="1"/>
      <c r="FB2225" s="1"/>
      <c r="FC2225" s="1"/>
      <c r="FD2225" s="1"/>
      <c r="FE2225" s="1"/>
      <c r="FF2225" s="1"/>
      <c r="FG2225" s="1"/>
      <c r="FH2225" s="1"/>
      <c r="FI2225" s="1"/>
      <c r="FJ2225" s="1"/>
      <c r="FK2225" s="1"/>
      <c r="FL2225" s="1"/>
      <c r="FM2225" s="1"/>
      <c r="FN2225" s="1"/>
      <c r="FO2225" s="1"/>
      <c r="FP2225" s="1"/>
      <c r="FQ2225" s="1"/>
      <c r="FR2225" s="1"/>
      <c r="FS2225" s="1"/>
      <c r="FT2225" s="1"/>
      <c r="FU2225" s="1"/>
      <c r="FV2225" s="1"/>
      <c r="FW2225" s="1"/>
      <c r="FX2225" s="1"/>
      <c r="FY2225" s="1"/>
      <c r="FZ2225" s="1"/>
      <c r="GA2225" s="1"/>
      <c r="GB2225" s="1"/>
      <c r="GC2225" s="1"/>
      <c r="GD2225" s="1"/>
      <c r="GE2225" s="1"/>
      <c r="GF2225" s="1"/>
      <c r="GG2225" s="1"/>
      <c r="GH2225" s="1"/>
      <c r="GI2225" s="1"/>
      <c r="GJ2225" s="1"/>
      <c r="GK2225" s="1"/>
      <c r="GL2225" s="1"/>
      <c r="GM2225" s="1"/>
      <c r="GN2225" s="1"/>
      <c r="GO2225" s="1"/>
      <c r="GP2225" s="1"/>
      <c r="GQ2225" s="1"/>
      <c r="GR2225" s="1"/>
      <c r="GS2225" s="1"/>
      <c r="GT2225" s="1"/>
      <c r="GU2225" s="1"/>
      <c r="GV2225" s="1"/>
      <c r="GW2225" s="1"/>
      <c r="GX2225" s="1"/>
      <c r="GY2225" s="1"/>
      <c r="GZ2225" s="1"/>
      <c r="HA2225" s="1"/>
      <c r="HB2225" s="1"/>
      <c r="HC2225" s="1"/>
      <c r="HD2225" s="1"/>
      <c r="HE2225" s="1"/>
      <c r="HF2225" s="1"/>
      <c r="HG2225" s="1"/>
      <c r="HH2225" s="1"/>
      <c r="HI2225" s="1"/>
      <c r="HJ2225" s="1"/>
      <c r="HK2225" s="1"/>
      <c r="HL2225" s="1"/>
    </row>
    <row r="2226" spans="1:220" x14ac:dyDescent="0.2">
      <c r="A2226" s="63">
        <f t="shared" si="562"/>
        <v>44201</v>
      </c>
      <c r="B2226" s="12">
        <f t="shared" ca="1" si="564"/>
        <v>99237676.487952873</v>
      </c>
      <c r="C2226" s="71">
        <f t="shared" si="565"/>
        <v>80818569.689999998</v>
      </c>
      <c r="D2226" s="65">
        <f ca="1">IF(A2226&lt;$B$1,VLOOKUP(A2226,[1]DI!$A$4:$B$15000,2,FALSE),0)</f>
        <v>1.9000000000000006E-2</v>
      </c>
      <c r="E2226" s="11">
        <f t="shared" ca="1" si="566"/>
        <v>1.0000746899999999</v>
      </c>
      <c r="F2226" s="64">
        <f ca="1">(TRUNC(PRODUCT($E$16:$E2225),16))</f>
        <v>1.6508714485148801</v>
      </c>
      <c r="G2226" s="64">
        <f t="shared" ca="1" si="567"/>
        <v>1.6004484080525101</v>
      </c>
      <c r="H2226" s="64">
        <f t="shared" ca="1" si="568"/>
        <v>1.03150557</v>
      </c>
      <c r="I2226" s="65">
        <f t="shared" si="563"/>
        <v>3.7499999999999999E-2</v>
      </c>
      <c r="J2226" s="66">
        <f t="shared" si="569"/>
        <v>43801</v>
      </c>
      <c r="K2226" s="13">
        <f t="shared" si="561"/>
        <v>400</v>
      </c>
      <c r="L2226" s="9">
        <f t="shared" si="570"/>
        <v>1.0417525240000001</v>
      </c>
      <c r="M2226" s="69">
        <f t="shared" ca="1" si="571"/>
        <v>1.074573531</v>
      </c>
      <c r="N2226" s="68">
        <f t="shared" si="572"/>
        <v>0</v>
      </c>
      <c r="O2226" s="64">
        <f t="shared" ca="1" si="573"/>
        <v>6026926.1121528698</v>
      </c>
      <c r="P2226" s="70">
        <f t="shared" si="574"/>
        <v>0</v>
      </c>
      <c r="Q2226" s="71">
        <f t="shared" si="575"/>
        <v>1616371.3938</v>
      </c>
      <c r="R2226" s="71">
        <f t="shared" si="576"/>
        <v>10775809.291999999</v>
      </c>
      <c r="S2226" s="66"/>
      <c r="T2226" s="66"/>
      <c r="U2226" s="66"/>
      <c r="V2226" s="6"/>
      <c r="W2226" s="6"/>
      <c r="X2226" s="6"/>
      <c r="Y2226" s="7"/>
      <c r="Z2226" s="1"/>
      <c r="AA2226" s="6"/>
      <c r="AB2226" s="7"/>
      <c r="AC2226" s="7"/>
      <c r="AD2226" s="7"/>
      <c r="AE2226" s="6"/>
      <c r="AF2226" s="8"/>
      <c r="AG2226" s="6"/>
      <c r="AH2226" s="1"/>
      <c r="AI2226" s="3"/>
      <c r="AJ2226" s="3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  <c r="BV2226" s="1"/>
      <c r="BW2226" s="1"/>
      <c r="BX2226" s="1"/>
      <c r="BY2226" s="1"/>
      <c r="BZ2226" s="1"/>
      <c r="CA2226" s="1"/>
      <c r="CB2226" s="1"/>
      <c r="CC2226" s="1"/>
      <c r="CD2226" s="1"/>
      <c r="CE2226" s="1"/>
      <c r="CF2226" s="1"/>
      <c r="CG2226" s="1"/>
      <c r="CH2226" s="1"/>
      <c r="CI2226" s="1"/>
      <c r="CJ2226" s="1"/>
      <c r="CK2226" s="1"/>
      <c r="CL2226" s="1"/>
      <c r="CM2226" s="1"/>
      <c r="CN2226" s="1"/>
      <c r="CO2226" s="1"/>
      <c r="CP2226" s="1"/>
      <c r="CQ2226" s="1"/>
      <c r="CR2226" s="1"/>
      <c r="CS2226" s="1"/>
      <c r="CT2226" s="1"/>
      <c r="CU2226" s="1"/>
      <c r="CV2226" s="1"/>
      <c r="CW2226" s="1"/>
      <c r="CX2226" s="1"/>
      <c r="CY2226" s="1"/>
      <c r="CZ2226" s="1"/>
      <c r="DA2226" s="1"/>
      <c r="DB2226" s="1"/>
      <c r="DC2226" s="1"/>
      <c r="DD2226" s="1"/>
      <c r="DE2226" s="1"/>
      <c r="DF2226" s="1"/>
      <c r="DG2226" s="1"/>
      <c r="DH2226" s="1"/>
      <c r="DI2226" s="1"/>
      <c r="DJ2226" s="1"/>
      <c r="DK2226" s="1"/>
      <c r="DL2226" s="1"/>
      <c r="DM2226" s="1"/>
      <c r="DN2226" s="1"/>
      <c r="DO2226" s="1"/>
      <c r="DP2226" s="1"/>
      <c r="DQ2226" s="1"/>
      <c r="DR2226" s="1"/>
      <c r="DS2226" s="1"/>
      <c r="DT2226" s="1"/>
      <c r="DU2226" s="1"/>
      <c r="DV2226" s="1"/>
      <c r="DW2226" s="1"/>
      <c r="DX2226" s="1"/>
      <c r="DY2226" s="1"/>
      <c r="DZ2226" s="1"/>
      <c r="EA2226" s="1"/>
      <c r="EB2226" s="1"/>
      <c r="EC2226" s="1"/>
      <c r="ED2226" s="1"/>
      <c r="EE2226" s="1"/>
      <c r="EF2226" s="1"/>
      <c r="EG2226" s="1"/>
      <c r="EH2226" s="1"/>
      <c r="EI2226" s="1"/>
      <c r="EJ2226" s="1"/>
      <c r="EK2226" s="1"/>
      <c r="EL2226" s="1"/>
      <c r="EM2226" s="1"/>
      <c r="EN2226" s="1"/>
      <c r="EO2226" s="1"/>
      <c r="EP2226" s="1"/>
      <c r="EQ2226" s="1"/>
      <c r="ER2226" s="1"/>
      <c r="ES2226" s="1"/>
      <c r="ET2226" s="1"/>
      <c r="EU2226" s="1"/>
      <c r="EV2226" s="1"/>
      <c r="EW2226" s="1"/>
      <c r="EX2226" s="1"/>
      <c r="EY2226" s="1"/>
      <c r="EZ2226" s="1"/>
      <c r="FA2226" s="1"/>
      <c r="FB2226" s="1"/>
      <c r="FC2226" s="1"/>
      <c r="FD2226" s="1"/>
      <c r="FE2226" s="1"/>
      <c r="FF2226" s="1"/>
      <c r="FG2226" s="1"/>
      <c r="FH2226" s="1"/>
      <c r="FI2226" s="1"/>
      <c r="FJ2226" s="1"/>
      <c r="FK2226" s="1"/>
      <c r="FL2226" s="1"/>
      <c r="FM2226" s="1"/>
      <c r="FN2226" s="1"/>
      <c r="FO2226" s="1"/>
      <c r="FP2226" s="1"/>
      <c r="FQ2226" s="1"/>
      <c r="FR2226" s="1"/>
      <c r="FS2226" s="1"/>
      <c r="FT2226" s="1"/>
      <c r="FU2226" s="1"/>
      <c r="FV2226" s="1"/>
      <c r="FW2226" s="1"/>
      <c r="FX2226" s="1"/>
      <c r="FY2226" s="1"/>
      <c r="FZ2226" s="1"/>
      <c r="GA2226" s="1"/>
      <c r="GB2226" s="1"/>
      <c r="GC2226" s="1"/>
      <c r="GD2226" s="1"/>
      <c r="GE2226" s="1"/>
      <c r="GF2226" s="1"/>
      <c r="GG2226" s="1"/>
      <c r="GH2226" s="1"/>
      <c r="GI2226" s="1"/>
      <c r="GJ2226" s="1"/>
      <c r="GK2226" s="1"/>
      <c r="GL2226" s="1"/>
      <c r="GM2226" s="1"/>
      <c r="GN2226" s="1"/>
      <c r="GO2226" s="1"/>
      <c r="GP2226" s="1"/>
      <c r="GQ2226" s="1"/>
      <c r="GR2226" s="1"/>
      <c r="GS2226" s="1"/>
      <c r="GT2226" s="1"/>
      <c r="GU2226" s="1"/>
      <c r="GV2226" s="1"/>
      <c r="GW2226" s="1"/>
      <c r="GX2226" s="1"/>
      <c r="GY2226" s="1"/>
      <c r="GZ2226" s="1"/>
      <c r="HA2226" s="1"/>
      <c r="HB2226" s="1"/>
      <c r="HC2226" s="1"/>
      <c r="HD2226" s="1"/>
      <c r="HE2226" s="1"/>
      <c r="HF2226" s="1"/>
      <c r="HG2226" s="1"/>
      <c r="HH2226" s="1"/>
      <c r="HI2226" s="1"/>
      <c r="HJ2226" s="1"/>
      <c r="HK2226" s="1"/>
      <c r="HL2226" s="1"/>
    </row>
    <row r="2227" spans="1:220" x14ac:dyDescent="0.2">
      <c r="A2227" s="63">
        <f t="shared" si="562"/>
        <v>44202</v>
      </c>
      <c r="B2227" s="12">
        <f t="shared" ca="1" si="564"/>
        <v>99279984.308757991</v>
      </c>
      <c r="C2227" s="71">
        <f t="shared" si="565"/>
        <v>80818569.689999998</v>
      </c>
      <c r="D2227" s="65">
        <f ca="1">IF(A2227&lt;$B$1,VLOOKUP(A2227,[1]DI!$A$4:$B$15000,2,FALSE),0)</f>
        <v>1.9000000000000006E-2</v>
      </c>
      <c r="E2227" s="11">
        <f t="shared" ca="1" si="566"/>
        <v>1.0000746899999999</v>
      </c>
      <c r="F2227" s="64">
        <f ca="1">(TRUNC(PRODUCT($E$16:$E2226),16))</f>
        <v>1.6509947521033701</v>
      </c>
      <c r="G2227" s="64">
        <f t="shared" ca="1" si="567"/>
        <v>1.6004484080525101</v>
      </c>
      <c r="H2227" s="64">
        <f t="shared" ca="1" si="568"/>
        <v>1.0315826100000001</v>
      </c>
      <c r="I2227" s="65">
        <f t="shared" si="563"/>
        <v>3.7499999999999999E-2</v>
      </c>
      <c r="J2227" s="66">
        <f t="shared" si="569"/>
        <v>43801</v>
      </c>
      <c r="K2227" s="13">
        <f t="shared" si="561"/>
        <v>401</v>
      </c>
      <c r="L2227" s="9">
        <f t="shared" si="570"/>
        <v>1.041859061</v>
      </c>
      <c r="M2227" s="69">
        <f t="shared" ca="1" si="571"/>
        <v>1.0747636890000001</v>
      </c>
      <c r="N2227" s="68">
        <f t="shared" si="572"/>
        <v>0</v>
      </c>
      <c r="O2227" s="64">
        <f t="shared" ca="1" si="573"/>
        <v>6042294.4097279897</v>
      </c>
      <c r="P2227" s="70">
        <f t="shared" si="574"/>
        <v>0</v>
      </c>
      <c r="Q2227" s="71">
        <f t="shared" si="575"/>
        <v>1616371.3938</v>
      </c>
      <c r="R2227" s="71">
        <f t="shared" si="576"/>
        <v>10802748.815230001</v>
      </c>
      <c r="S2227" s="66"/>
      <c r="T2227" s="66"/>
      <c r="U2227" s="66"/>
      <c r="V2227" s="6"/>
      <c r="W2227" s="6"/>
      <c r="X2227" s="6"/>
      <c r="Y2227" s="7"/>
      <c r="Z2227" s="1"/>
      <c r="AA2227" s="6"/>
      <c r="AB2227" s="7"/>
      <c r="AC2227" s="7"/>
      <c r="AD2227" s="7"/>
      <c r="AE2227" s="6"/>
      <c r="AF2227" s="8"/>
      <c r="AG2227" s="6"/>
      <c r="AH2227" s="1"/>
      <c r="AI2227" s="3"/>
      <c r="AJ2227" s="3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  <c r="BU2227" s="1"/>
      <c r="BV2227" s="1"/>
      <c r="BW2227" s="1"/>
      <c r="BX2227" s="1"/>
      <c r="BY2227" s="1"/>
      <c r="BZ2227" s="1"/>
      <c r="CA2227" s="1"/>
      <c r="CB2227" s="1"/>
      <c r="CC2227" s="1"/>
      <c r="CD2227" s="1"/>
      <c r="CE2227" s="1"/>
      <c r="CF2227" s="1"/>
      <c r="CG2227" s="1"/>
      <c r="CH2227" s="1"/>
      <c r="CI2227" s="1"/>
      <c r="CJ2227" s="1"/>
      <c r="CK2227" s="1"/>
      <c r="CL2227" s="1"/>
      <c r="CM2227" s="1"/>
      <c r="CN2227" s="1"/>
      <c r="CO2227" s="1"/>
      <c r="CP2227" s="1"/>
      <c r="CQ2227" s="1"/>
      <c r="CR2227" s="1"/>
      <c r="CS2227" s="1"/>
      <c r="CT2227" s="1"/>
      <c r="CU2227" s="1"/>
      <c r="CV2227" s="1"/>
      <c r="CW2227" s="1"/>
      <c r="CX2227" s="1"/>
      <c r="CY2227" s="1"/>
      <c r="CZ2227" s="1"/>
      <c r="DA2227" s="1"/>
      <c r="DB2227" s="1"/>
      <c r="DC2227" s="1"/>
      <c r="DD2227" s="1"/>
      <c r="DE2227" s="1"/>
      <c r="DF2227" s="1"/>
      <c r="DG2227" s="1"/>
      <c r="DH2227" s="1"/>
      <c r="DI2227" s="1"/>
      <c r="DJ2227" s="1"/>
      <c r="DK2227" s="1"/>
      <c r="DL2227" s="1"/>
      <c r="DM2227" s="1"/>
      <c r="DN2227" s="1"/>
      <c r="DO2227" s="1"/>
      <c r="DP2227" s="1"/>
      <c r="DQ2227" s="1"/>
      <c r="DR2227" s="1"/>
      <c r="DS2227" s="1"/>
      <c r="DT2227" s="1"/>
      <c r="DU2227" s="1"/>
      <c r="DV2227" s="1"/>
      <c r="DW2227" s="1"/>
      <c r="DX2227" s="1"/>
      <c r="DY2227" s="1"/>
      <c r="DZ2227" s="1"/>
      <c r="EA2227" s="1"/>
      <c r="EB2227" s="1"/>
      <c r="EC2227" s="1"/>
      <c r="ED2227" s="1"/>
      <c r="EE2227" s="1"/>
      <c r="EF2227" s="1"/>
      <c r="EG2227" s="1"/>
      <c r="EH2227" s="1"/>
      <c r="EI2227" s="1"/>
      <c r="EJ2227" s="1"/>
      <c r="EK2227" s="1"/>
      <c r="EL2227" s="1"/>
      <c r="EM2227" s="1"/>
      <c r="EN2227" s="1"/>
      <c r="EO2227" s="1"/>
      <c r="EP2227" s="1"/>
      <c r="EQ2227" s="1"/>
      <c r="ER2227" s="1"/>
      <c r="ES2227" s="1"/>
      <c r="ET2227" s="1"/>
      <c r="EU2227" s="1"/>
      <c r="EV2227" s="1"/>
      <c r="EW2227" s="1"/>
      <c r="EX2227" s="1"/>
      <c r="EY2227" s="1"/>
      <c r="EZ2227" s="1"/>
      <c r="FA2227" s="1"/>
      <c r="FB2227" s="1"/>
      <c r="FC2227" s="1"/>
      <c r="FD2227" s="1"/>
      <c r="FE2227" s="1"/>
      <c r="FF2227" s="1"/>
      <c r="FG2227" s="1"/>
      <c r="FH2227" s="1"/>
      <c r="FI2227" s="1"/>
      <c r="FJ2227" s="1"/>
      <c r="FK2227" s="1"/>
      <c r="FL2227" s="1"/>
      <c r="FM2227" s="1"/>
      <c r="FN2227" s="1"/>
      <c r="FO2227" s="1"/>
      <c r="FP2227" s="1"/>
      <c r="FQ2227" s="1"/>
      <c r="FR2227" s="1"/>
      <c r="FS2227" s="1"/>
      <c r="FT2227" s="1"/>
      <c r="FU2227" s="1"/>
      <c r="FV2227" s="1"/>
      <c r="FW2227" s="1"/>
      <c r="FX2227" s="1"/>
      <c r="FY2227" s="1"/>
      <c r="FZ2227" s="1"/>
      <c r="GA2227" s="1"/>
      <c r="GB2227" s="1"/>
      <c r="GC2227" s="1"/>
      <c r="GD2227" s="1"/>
      <c r="GE2227" s="1"/>
      <c r="GF2227" s="1"/>
      <c r="GG2227" s="1"/>
      <c r="GH2227" s="1"/>
      <c r="GI2227" s="1"/>
      <c r="GJ2227" s="1"/>
      <c r="GK2227" s="1"/>
      <c r="GL2227" s="1"/>
      <c r="GM2227" s="1"/>
      <c r="GN2227" s="1"/>
      <c r="GO2227" s="1"/>
      <c r="GP2227" s="1"/>
      <c r="GQ2227" s="1"/>
      <c r="GR2227" s="1"/>
      <c r="GS2227" s="1"/>
      <c r="GT2227" s="1"/>
      <c r="GU2227" s="1"/>
      <c r="GV2227" s="1"/>
      <c r="GW2227" s="1"/>
      <c r="GX2227" s="1"/>
      <c r="GY2227" s="1"/>
      <c r="GZ2227" s="1"/>
      <c r="HA2227" s="1"/>
      <c r="HB2227" s="1"/>
      <c r="HC2227" s="1"/>
      <c r="HD2227" s="1"/>
      <c r="HE2227" s="1"/>
      <c r="HF2227" s="1"/>
      <c r="HG2227" s="1"/>
      <c r="HH2227" s="1"/>
      <c r="HI2227" s="1"/>
      <c r="HJ2227" s="1"/>
      <c r="HK2227" s="1"/>
      <c r="HL2227" s="1"/>
    </row>
    <row r="2228" spans="1:220" x14ac:dyDescent="0.2">
      <c r="A2228" s="63">
        <f t="shared" si="562"/>
        <v>44203</v>
      </c>
      <c r="B2228" s="12">
        <f t="shared" ca="1" si="564"/>
        <v>99322295.200668752</v>
      </c>
      <c r="C2228" s="71">
        <f t="shared" si="565"/>
        <v>80818569.689999998</v>
      </c>
      <c r="D2228" s="65">
        <f ca="1">IF(A2228&lt;$B$1,VLOOKUP(A2228,[1]DI!$A$4:$B$15000,2,FALSE),0)</f>
        <v>1.9000000000000006E-2</v>
      </c>
      <c r="E2228" s="11">
        <f t="shared" ca="1" si="566"/>
        <v>1.0000746899999999</v>
      </c>
      <c r="F2228" s="64">
        <f ca="1">(TRUNC(PRODUCT($E$16:$E2227),16))</f>
        <v>1.6511180649014101</v>
      </c>
      <c r="G2228" s="64">
        <f t="shared" ca="1" si="567"/>
        <v>1.6004484080525101</v>
      </c>
      <c r="H2228" s="64">
        <f t="shared" ca="1" si="568"/>
        <v>1.0316596600000001</v>
      </c>
      <c r="I2228" s="65">
        <f t="shared" si="563"/>
        <v>3.7499999999999999E-2</v>
      </c>
      <c r="J2228" s="66">
        <f t="shared" si="569"/>
        <v>43801</v>
      </c>
      <c r="K2228" s="13">
        <f t="shared" si="561"/>
        <v>402</v>
      </c>
      <c r="L2228" s="9">
        <f t="shared" si="570"/>
        <v>1.0419656079999999</v>
      </c>
      <c r="M2228" s="69">
        <f t="shared" ca="1" si="571"/>
        <v>1.074953885</v>
      </c>
      <c r="N2228" s="68">
        <f t="shared" si="572"/>
        <v>0</v>
      </c>
      <c r="O2228" s="64">
        <f t="shared" ca="1" si="573"/>
        <v>6057665.77840875</v>
      </c>
      <c r="P2228" s="70">
        <f t="shared" si="574"/>
        <v>0</v>
      </c>
      <c r="Q2228" s="71">
        <f t="shared" si="575"/>
        <v>1616371.3938</v>
      </c>
      <c r="R2228" s="71">
        <f t="shared" si="576"/>
        <v>10829688.33846</v>
      </c>
      <c r="S2228" s="66"/>
      <c r="T2228" s="66"/>
      <c r="U2228" s="66"/>
      <c r="V2228" s="6"/>
      <c r="W2228" s="6"/>
      <c r="X2228" s="6"/>
      <c r="Y2228" s="7"/>
      <c r="Z2228" s="1"/>
      <c r="AA2228" s="6"/>
      <c r="AB2228" s="7"/>
      <c r="AC2228" s="7"/>
      <c r="AD2228" s="7"/>
      <c r="AE2228" s="6"/>
      <c r="AF2228" s="8"/>
      <c r="AG2228" s="6"/>
      <c r="AH2228" s="1"/>
      <c r="AI2228" s="3"/>
      <c r="AJ2228" s="3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  <c r="BU2228" s="1"/>
      <c r="BV2228" s="1"/>
      <c r="BW2228" s="1"/>
      <c r="BX2228" s="1"/>
      <c r="BY2228" s="1"/>
      <c r="BZ2228" s="1"/>
      <c r="CA2228" s="1"/>
      <c r="CB2228" s="1"/>
      <c r="CC2228" s="1"/>
      <c r="CD2228" s="1"/>
      <c r="CE2228" s="1"/>
      <c r="CF2228" s="1"/>
      <c r="CG2228" s="1"/>
      <c r="CH2228" s="1"/>
      <c r="CI2228" s="1"/>
      <c r="CJ2228" s="1"/>
      <c r="CK2228" s="1"/>
      <c r="CL2228" s="1"/>
      <c r="CM2228" s="1"/>
      <c r="CN2228" s="1"/>
      <c r="CO2228" s="1"/>
      <c r="CP2228" s="1"/>
      <c r="CQ2228" s="1"/>
      <c r="CR2228" s="1"/>
      <c r="CS2228" s="1"/>
      <c r="CT2228" s="1"/>
      <c r="CU2228" s="1"/>
      <c r="CV2228" s="1"/>
      <c r="CW2228" s="1"/>
      <c r="CX2228" s="1"/>
      <c r="CY2228" s="1"/>
      <c r="CZ2228" s="1"/>
      <c r="DA2228" s="1"/>
      <c r="DB2228" s="1"/>
      <c r="DC2228" s="1"/>
      <c r="DD2228" s="1"/>
      <c r="DE2228" s="1"/>
      <c r="DF2228" s="1"/>
      <c r="DG2228" s="1"/>
      <c r="DH2228" s="1"/>
      <c r="DI2228" s="1"/>
      <c r="DJ2228" s="1"/>
      <c r="DK2228" s="1"/>
      <c r="DL2228" s="1"/>
      <c r="DM2228" s="1"/>
      <c r="DN2228" s="1"/>
      <c r="DO2228" s="1"/>
      <c r="DP2228" s="1"/>
      <c r="DQ2228" s="1"/>
      <c r="DR2228" s="1"/>
      <c r="DS2228" s="1"/>
      <c r="DT2228" s="1"/>
      <c r="DU2228" s="1"/>
      <c r="DV2228" s="1"/>
      <c r="DW2228" s="1"/>
      <c r="DX2228" s="1"/>
      <c r="DY2228" s="1"/>
      <c r="DZ2228" s="1"/>
      <c r="EA2228" s="1"/>
      <c r="EB2228" s="1"/>
      <c r="EC2228" s="1"/>
      <c r="ED2228" s="1"/>
      <c r="EE2228" s="1"/>
      <c r="EF2228" s="1"/>
      <c r="EG2228" s="1"/>
      <c r="EH2228" s="1"/>
      <c r="EI2228" s="1"/>
      <c r="EJ2228" s="1"/>
      <c r="EK2228" s="1"/>
      <c r="EL2228" s="1"/>
      <c r="EM2228" s="1"/>
      <c r="EN2228" s="1"/>
      <c r="EO2228" s="1"/>
      <c r="EP2228" s="1"/>
      <c r="EQ2228" s="1"/>
      <c r="ER2228" s="1"/>
      <c r="ES2228" s="1"/>
      <c r="ET2228" s="1"/>
      <c r="EU2228" s="1"/>
      <c r="EV2228" s="1"/>
      <c r="EW2228" s="1"/>
      <c r="EX2228" s="1"/>
      <c r="EY2228" s="1"/>
      <c r="EZ2228" s="1"/>
      <c r="FA2228" s="1"/>
      <c r="FB2228" s="1"/>
      <c r="FC2228" s="1"/>
      <c r="FD2228" s="1"/>
      <c r="FE2228" s="1"/>
      <c r="FF2228" s="1"/>
      <c r="FG2228" s="1"/>
      <c r="FH2228" s="1"/>
      <c r="FI2228" s="1"/>
      <c r="FJ2228" s="1"/>
      <c r="FK2228" s="1"/>
      <c r="FL2228" s="1"/>
      <c r="FM2228" s="1"/>
      <c r="FN2228" s="1"/>
      <c r="FO2228" s="1"/>
      <c r="FP2228" s="1"/>
      <c r="FQ2228" s="1"/>
      <c r="FR2228" s="1"/>
      <c r="FS2228" s="1"/>
      <c r="FT2228" s="1"/>
      <c r="FU2228" s="1"/>
      <c r="FV2228" s="1"/>
      <c r="FW2228" s="1"/>
      <c r="FX2228" s="1"/>
      <c r="FY2228" s="1"/>
      <c r="FZ2228" s="1"/>
      <c r="GA2228" s="1"/>
      <c r="GB2228" s="1"/>
      <c r="GC2228" s="1"/>
      <c r="GD2228" s="1"/>
      <c r="GE2228" s="1"/>
      <c r="GF2228" s="1"/>
      <c r="GG2228" s="1"/>
      <c r="GH2228" s="1"/>
      <c r="GI2228" s="1"/>
      <c r="GJ2228" s="1"/>
      <c r="GK2228" s="1"/>
      <c r="GL2228" s="1"/>
      <c r="GM2228" s="1"/>
      <c r="GN2228" s="1"/>
      <c r="GO2228" s="1"/>
      <c r="GP2228" s="1"/>
      <c r="GQ2228" s="1"/>
      <c r="GR2228" s="1"/>
      <c r="GS2228" s="1"/>
      <c r="GT2228" s="1"/>
      <c r="GU2228" s="1"/>
      <c r="GV2228" s="1"/>
      <c r="GW2228" s="1"/>
      <c r="GX2228" s="1"/>
      <c r="GY2228" s="1"/>
      <c r="GZ2228" s="1"/>
      <c r="HA2228" s="1"/>
      <c r="HB2228" s="1"/>
      <c r="HC2228" s="1"/>
      <c r="HD2228" s="1"/>
      <c r="HE2228" s="1"/>
      <c r="HF2228" s="1"/>
      <c r="HG2228" s="1"/>
      <c r="HH2228" s="1"/>
      <c r="HI2228" s="1"/>
      <c r="HJ2228" s="1"/>
      <c r="HK2228" s="1"/>
      <c r="HL2228" s="1"/>
    </row>
    <row r="2229" spans="1:220" x14ac:dyDescent="0.2">
      <c r="A2229" s="63">
        <f t="shared" si="562"/>
        <v>44204</v>
      </c>
      <c r="B2229" s="12">
        <f t="shared" ca="1" si="564"/>
        <v>99364609.163685158</v>
      </c>
      <c r="C2229" s="71">
        <f t="shared" si="565"/>
        <v>80818569.689999998</v>
      </c>
      <c r="D2229" s="65">
        <f ca="1">IF(A2229&lt;$B$1,VLOOKUP(A2229,[1]DI!$A$4:$B$15000,2,FALSE),0)</f>
        <v>1.9000000000000006E-2</v>
      </c>
      <c r="E2229" s="11">
        <f t="shared" ca="1" si="566"/>
        <v>1.0000746899999999</v>
      </c>
      <c r="F2229" s="64">
        <f ca="1">(TRUNC(PRODUCT($E$16:$E2228),16))</f>
        <v>1.65124138690968</v>
      </c>
      <c r="G2229" s="64">
        <f t="shared" ca="1" si="567"/>
        <v>1.6004484080525101</v>
      </c>
      <c r="H2229" s="64">
        <f t="shared" ca="1" si="568"/>
        <v>1.0317367200000001</v>
      </c>
      <c r="I2229" s="65">
        <f t="shared" si="563"/>
        <v>3.7499999999999999E-2</v>
      </c>
      <c r="J2229" s="66">
        <f t="shared" si="569"/>
        <v>43801</v>
      </c>
      <c r="K2229" s="13">
        <f t="shared" si="561"/>
        <v>403</v>
      </c>
      <c r="L2229" s="9">
        <f t="shared" si="570"/>
        <v>1.0420721660000001</v>
      </c>
      <c r="M2229" s="69">
        <f t="shared" ca="1" si="571"/>
        <v>1.075144119</v>
      </c>
      <c r="N2229" s="68">
        <f t="shared" si="572"/>
        <v>0</v>
      </c>
      <c r="O2229" s="64">
        <f t="shared" ca="1" si="573"/>
        <v>6073040.2181951497</v>
      </c>
      <c r="P2229" s="70">
        <f t="shared" si="574"/>
        <v>0</v>
      </c>
      <c r="Q2229" s="71">
        <f t="shared" si="575"/>
        <v>1616371.3938</v>
      </c>
      <c r="R2229" s="71">
        <f t="shared" si="576"/>
        <v>10856627.86169</v>
      </c>
      <c r="S2229" s="66"/>
      <c r="T2229" s="66"/>
      <c r="U2229" s="66"/>
      <c r="V2229" s="6"/>
      <c r="W2229" s="6"/>
      <c r="X2229" s="6"/>
      <c r="Y2229" s="7"/>
      <c r="Z2229" s="1"/>
      <c r="AA2229" s="6"/>
      <c r="AB2229" s="7"/>
      <c r="AC2229" s="7"/>
      <c r="AD2229" s="7"/>
      <c r="AE2229" s="6"/>
      <c r="AF2229" s="8"/>
      <c r="AG2229" s="6"/>
      <c r="AH2229" s="1"/>
      <c r="AI2229" s="3"/>
      <c r="AJ2229" s="3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  <c r="BV2229" s="1"/>
      <c r="BW2229" s="1"/>
      <c r="BX2229" s="1"/>
      <c r="BY2229" s="1"/>
      <c r="BZ2229" s="1"/>
      <c r="CA2229" s="1"/>
      <c r="CB2229" s="1"/>
      <c r="CC2229" s="1"/>
      <c r="CD2229" s="1"/>
      <c r="CE2229" s="1"/>
      <c r="CF2229" s="1"/>
      <c r="CG2229" s="1"/>
      <c r="CH2229" s="1"/>
      <c r="CI2229" s="1"/>
      <c r="CJ2229" s="1"/>
      <c r="CK2229" s="1"/>
      <c r="CL2229" s="1"/>
      <c r="CM2229" s="1"/>
      <c r="CN2229" s="1"/>
      <c r="CO2229" s="1"/>
      <c r="CP2229" s="1"/>
      <c r="CQ2229" s="1"/>
      <c r="CR2229" s="1"/>
      <c r="CS2229" s="1"/>
      <c r="CT2229" s="1"/>
      <c r="CU2229" s="1"/>
      <c r="CV2229" s="1"/>
      <c r="CW2229" s="1"/>
      <c r="CX2229" s="1"/>
      <c r="CY2229" s="1"/>
      <c r="CZ2229" s="1"/>
      <c r="DA2229" s="1"/>
      <c r="DB2229" s="1"/>
      <c r="DC2229" s="1"/>
      <c r="DD2229" s="1"/>
      <c r="DE2229" s="1"/>
      <c r="DF2229" s="1"/>
      <c r="DG2229" s="1"/>
      <c r="DH2229" s="1"/>
      <c r="DI2229" s="1"/>
      <c r="DJ2229" s="1"/>
      <c r="DK2229" s="1"/>
      <c r="DL2229" s="1"/>
      <c r="DM2229" s="1"/>
      <c r="DN2229" s="1"/>
      <c r="DO2229" s="1"/>
      <c r="DP2229" s="1"/>
      <c r="DQ2229" s="1"/>
      <c r="DR2229" s="1"/>
      <c r="DS2229" s="1"/>
      <c r="DT2229" s="1"/>
      <c r="DU2229" s="1"/>
      <c r="DV2229" s="1"/>
      <c r="DW2229" s="1"/>
      <c r="DX2229" s="1"/>
      <c r="DY2229" s="1"/>
      <c r="DZ2229" s="1"/>
      <c r="EA2229" s="1"/>
      <c r="EB2229" s="1"/>
      <c r="EC2229" s="1"/>
      <c r="ED2229" s="1"/>
      <c r="EE2229" s="1"/>
      <c r="EF2229" s="1"/>
      <c r="EG2229" s="1"/>
      <c r="EH2229" s="1"/>
      <c r="EI2229" s="1"/>
      <c r="EJ2229" s="1"/>
      <c r="EK2229" s="1"/>
      <c r="EL2229" s="1"/>
      <c r="EM2229" s="1"/>
      <c r="EN2229" s="1"/>
      <c r="EO2229" s="1"/>
      <c r="EP2229" s="1"/>
      <c r="EQ2229" s="1"/>
      <c r="ER2229" s="1"/>
      <c r="ES2229" s="1"/>
      <c r="ET2229" s="1"/>
      <c r="EU2229" s="1"/>
      <c r="EV2229" s="1"/>
      <c r="EW2229" s="1"/>
      <c r="EX2229" s="1"/>
      <c r="EY2229" s="1"/>
      <c r="EZ2229" s="1"/>
      <c r="FA2229" s="1"/>
      <c r="FB2229" s="1"/>
      <c r="FC2229" s="1"/>
      <c r="FD2229" s="1"/>
      <c r="FE2229" s="1"/>
      <c r="FF2229" s="1"/>
      <c r="FG2229" s="1"/>
      <c r="FH2229" s="1"/>
      <c r="FI2229" s="1"/>
      <c r="FJ2229" s="1"/>
      <c r="FK2229" s="1"/>
      <c r="FL2229" s="1"/>
      <c r="FM2229" s="1"/>
      <c r="FN2229" s="1"/>
      <c r="FO2229" s="1"/>
      <c r="FP2229" s="1"/>
      <c r="FQ2229" s="1"/>
      <c r="FR2229" s="1"/>
      <c r="FS2229" s="1"/>
      <c r="FT2229" s="1"/>
      <c r="FU2229" s="1"/>
      <c r="FV2229" s="1"/>
      <c r="FW2229" s="1"/>
      <c r="FX2229" s="1"/>
      <c r="FY2229" s="1"/>
      <c r="FZ2229" s="1"/>
      <c r="GA2229" s="1"/>
      <c r="GB2229" s="1"/>
      <c r="GC2229" s="1"/>
      <c r="GD2229" s="1"/>
      <c r="GE2229" s="1"/>
      <c r="GF2229" s="1"/>
      <c r="GG2229" s="1"/>
      <c r="GH2229" s="1"/>
      <c r="GI2229" s="1"/>
      <c r="GJ2229" s="1"/>
      <c r="GK2229" s="1"/>
      <c r="GL2229" s="1"/>
      <c r="GM2229" s="1"/>
      <c r="GN2229" s="1"/>
      <c r="GO2229" s="1"/>
      <c r="GP2229" s="1"/>
      <c r="GQ2229" s="1"/>
      <c r="GR2229" s="1"/>
      <c r="GS2229" s="1"/>
      <c r="GT2229" s="1"/>
      <c r="GU2229" s="1"/>
      <c r="GV2229" s="1"/>
      <c r="GW2229" s="1"/>
      <c r="GX2229" s="1"/>
      <c r="GY2229" s="1"/>
      <c r="GZ2229" s="1"/>
      <c r="HA2229" s="1"/>
      <c r="HB2229" s="1"/>
      <c r="HC2229" s="1"/>
      <c r="HD2229" s="1"/>
      <c r="HE2229" s="1"/>
      <c r="HF2229" s="1"/>
      <c r="HG2229" s="1"/>
      <c r="HH2229" s="1"/>
      <c r="HI2229" s="1"/>
      <c r="HJ2229" s="1"/>
      <c r="HK2229" s="1"/>
      <c r="HL2229" s="1"/>
    </row>
    <row r="2230" spans="1:220" x14ac:dyDescent="0.2">
      <c r="A2230" s="63">
        <f t="shared" si="562"/>
        <v>44205</v>
      </c>
      <c r="B2230" s="12">
        <f t="shared" ca="1" si="564"/>
        <v>99406925.227984384</v>
      </c>
      <c r="C2230" s="71">
        <f t="shared" si="565"/>
        <v>80818569.689999998</v>
      </c>
      <c r="D2230" s="65">
        <f ca="1">IF(A2230&lt;$B$1,VLOOKUP(A2230,[1]DI!$A$4:$B$15000,2,FALSE),0)</f>
        <v>0</v>
      </c>
      <c r="E2230" s="11">
        <f t="shared" ca="1" si="566"/>
        <v>1</v>
      </c>
      <c r="F2230" s="64">
        <f ca="1">(TRUNC(PRODUCT($E$16:$E2229),16))</f>
        <v>1.65136471812886</v>
      </c>
      <c r="G2230" s="64">
        <f t="shared" ca="1" si="567"/>
        <v>1.6004484080525101</v>
      </c>
      <c r="H2230" s="64">
        <f t="shared" ca="1" si="568"/>
        <v>1.03181378</v>
      </c>
      <c r="I2230" s="65">
        <f t="shared" si="563"/>
        <v>3.7499999999999999E-2</v>
      </c>
      <c r="J2230" s="66">
        <f t="shared" si="569"/>
        <v>43801</v>
      </c>
      <c r="K2230" s="13">
        <f t="shared" si="561"/>
        <v>404</v>
      </c>
      <c r="L2230" s="9">
        <f t="shared" si="570"/>
        <v>1.0421787339999999</v>
      </c>
      <c r="M2230" s="69">
        <f t="shared" ca="1" si="571"/>
        <v>1.0753343790000001</v>
      </c>
      <c r="N2230" s="68">
        <f t="shared" si="572"/>
        <v>0</v>
      </c>
      <c r="O2230" s="64">
        <f t="shared" ca="1" si="573"/>
        <v>6088416.7592643797</v>
      </c>
      <c r="P2230" s="70">
        <f t="shared" si="574"/>
        <v>0</v>
      </c>
      <c r="Q2230" s="71">
        <f t="shared" si="575"/>
        <v>1616371.3938</v>
      </c>
      <c r="R2230" s="71">
        <f t="shared" si="576"/>
        <v>10883567.384920001</v>
      </c>
      <c r="S2230" s="66"/>
      <c r="T2230" s="66"/>
      <c r="U2230" s="66"/>
      <c r="V2230" s="6"/>
      <c r="W2230" s="6"/>
      <c r="X2230" s="6"/>
      <c r="Y2230" s="7"/>
      <c r="Z2230" s="1"/>
      <c r="AA2230" s="6"/>
      <c r="AB2230" s="7"/>
      <c r="AC2230" s="7"/>
      <c r="AD2230" s="7"/>
      <c r="AE2230" s="6"/>
      <c r="AF2230" s="8"/>
      <c r="AG2230" s="6"/>
      <c r="AH2230" s="1"/>
      <c r="AI2230" s="3"/>
      <c r="AJ2230" s="3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  <c r="BV2230" s="1"/>
      <c r="BW2230" s="1"/>
      <c r="BX2230" s="1"/>
      <c r="BY2230" s="1"/>
      <c r="BZ2230" s="1"/>
      <c r="CA2230" s="1"/>
      <c r="CB2230" s="1"/>
      <c r="CC2230" s="1"/>
      <c r="CD2230" s="1"/>
      <c r="CE2230" s="1"/>
      <c r="CF2230" s="1"/>
      <c r="CG2230" s="1"/>
      <c r="CH2230" s="1"/>
      <c r="CI2230" s="1"/>
      <c r="CJ2230" s="1"/>
      <c r="CK2230" s="1"/>
      <c r="CL2230" s="1"/>
      <c r="CM2230" s="1"/>
      <c r="CN2230" s="1"/>
      <c r="CO2230" s="1"/>
      <c r="CP2230" s="1"/>
      <c r="CQ2230" s="1"/>
      <c r="CR2230" s="1"/>
      <c r="CS2230" s="1"/>
      <c r="CT2230" s="1"/>
      <c r="CU2230" s="1"/>
      <c r="CV2230" s="1"/>
      <c r="CW2230" s="1"/>
      <c r="CX2230" s="1"/>
      <c r="CY2230" s="1"/>
      <c r="CZ2230" s="1"/>
      <c r="DA2230" s="1"/>
      <c r="DB2230" s="1"/>
      <c r="DC2230" s="1"/>
      <c r="DD2230" s="1"/>
      <c r="DE2230" s="1"/>
      <c r="DF2230" s="1"/>
      <c r="DG2230" s="1"/>
      <c r="DH2230" s="1"/>
      <c r="DI2230" s="1"/>
      <c r="DJ2230" s="1"/>
      <c r="DK2230" s="1"/>
      <c r="DL2230" s="1"/>
      <c r="DM2230" s="1"/>
      <c r="DN2230" s="1"/>
      <c r="DO2230" s="1"/>
      <c r="DP2230" s="1"/>
      <c r="DQ2230" s="1"/>
      <c r="DR2230" s="1"/>
      <c r="DS2230" s="1"/>
      <c r="DT2230" s="1"/>
      <c r="DU2230" s="1"/>
      <c r="DV2230" s="1"/>
      <c r="DW2230" s="1"/>
      <c r="DX2230" s="1"/>
      <c r="DY2230" s="1"/>
      <c r="DZ2230" s="1"/>
      <c r="EA2230" s="1"/>
      <c r="EB2230" s="1"/>
      <c r="EC2230" s="1"/>
      <c r="ED2230" s="1"/>
      <c r="EE2230" s="1"/>
      <c r="EF2230" s="1"/>
      <c r="EG2230" s="1"/>
      <c r="EH2230" s="1"/>
      <c r="EI2230" s="1"/>
      <c r="EJ2230" s="1"/>
      <c r="EK2230" s="1"/>
      <c r="EL2230" s="1"/>
      <c r="EM2230" s="1"/>
      <c r="EN2230" s="1"/>
      <c r="EO2230" s="1"/>
      <c r="EP2230" s="1"/>
      <c r="EQ2230" s="1"/>
      <c r="ER2230" s="1"/>
      <c r="ES2230" s="1"/>
      <c r="ET2230" s="1"/>
      <c r="EU2230" s="1"/>
      <c r="EV2230" s="1"/>
      <c r="EW2230" s="1"/>
      <c r="EX2230" s="1"/>
      <c r="EY2230" s="1"/>
      <c r="EZ2230" s="1"/>
      <c r="FA2230" s="1"/>
      <c r="FB2230" s="1"/>
      <c r="FC2230" s="1"/>
      <c r="FD2230" s="1"/>
      <c r="FE2230" s="1"/>
      <c r="FF2230" s="1"/>
      <c r="FG2230" s="1"/>
      <c r="FH2230" s="1"/>
      <c r="FI2230" s="1"/>
      <c r="FJ2230" s="1"/>
      <c r="FK2230" s="1"/>
      <c r="FL2230" s="1"/>
      <c r="FM2230" s="1"/>
      <c r="FN2230" s="1"/>
      <c r="FO2230" s="1"/>
      <c r="FP2230" s="1"/>
      <c r="FQ2230" s="1"/>
      <c r="FR2230" s="1"/>
      <c r="FS2230" s="1"/>
      <c r="FT2230" s="1"/>
      <c r="FU2230" s="1"/>
      <c r="FV2230" s="1"/>
      <c r="FW2230" s="1"/>
      <c r="FX2230" s="1"/>
      <c r="FY2230" s="1"/>
      <c r="FZ2230" s="1"/>
      <c r="GA2230" s="1"/>
      <c r="GB2230" s="1"/>
      <c r="GC2230" s="1"/>
      <c r="GD2230" s="1"/>
      <c r="GE2230" s="1"/>
      <c r="GF2230" s="1"/>
      <c r="GG2230" s="1"/>
      <c r="GH2230" s="1"/>
      <c r="GI2230" s="1"/>
      <c r="GJ2230" s="1"/>
      <c r="GK2230" s="1"/>
      <c r="GL2230" s="1"/>
      <c r="GM2230" s="1"/>
      <c r="GN2230" s="1"/>
      <c r="GO2230" s="1"/>
      <c r="GP2230" s="1"/>
      <c r="GQ2230" s="1"/>
      <c r="GR2230" s="1"/>
      <c r="GS2230" s="1"/>
      <c r="GT2230" s="1"/>
      <c r="GU2230" s="1"/>
      <c r="GV2230" s="1"/>
      <c r="GW2230" s="1"/>
      <c r="GX2230" s="1"/>
      <c r="GY2230" s="1"/>
      <c r="GZ2230" s="1"/>
      <c r="HA2230" s="1"/>
      <c r="HB2230" s="1"/>
      <c r="HC2230" s="1"/>
      <c r="HD2230" s="1"/>
      <c r="HE2230" s="1"/>
      <c r="HF2230" s="1"/>
      <c r="HG2230" s="1"/>
      <c r="HH2230" s="1"/>
      <c r="HI2230" s="1"/>
      <c r="HJ2230" s="1"/>
      <c r="HK2230" s="1"/>
      <c r="HL2230" s="1"/>
    </row>
    <row r="2231" spans="1:220" x14ac:dyDescent="0.2">
      <c r="A2231" s="63">
        <f t="shared" si="562"/>
        <v>44206</v>
      </c>
      <c r="B2231" s="12">
        <f t="shared" ca="1" si="564"/>
        <v>99442752.450141758</v>
      </c>
      <c r="C2231" s="71">
        <f t="shared" si="565"/>
        <v>80818569.689999998</v>
      </c>
      <c r="D2231" s="65">
        <f ca="1">IF(A2231&lt;$B$1,VLOOKUP(A2231,[1]DI!$A$4:$B$15000,2,FALSE),0)</f>
        <v>0</v>
      </c>
      <c r="E2231" s="11">
        <f t="shared" ca="1" si="566"/>
        <v>1</v>
      </c>
      <c r="F2231" s="64">
        <f ca="1">(TRUNC(PRODUCT($E$16:$E2230),16))</f>
        <v>1.65136471812886</v>
      </c>
      <c r="G2231" s="64">
        <f t="shared" ca="1" si="567"/>
        <v>1.6004484080525101</v>
      </c>
      <c r="H2231" s="64">
        <f t="shared" ca="1" si="568"/>
        <v>1.03181378</v>
      </c>
      <c r="I2231" s="65">
        <f t="shared" si="563"/>
        <v>3.7499999999999999E-2</v>
      </c>
      <c r="J2231" s="66">
        <f t="shared" si="569"/>
        <v>43801</v>
      </c>
      <c r="K2231" s="13">
        <f t="shared" si="561"/>
        <v>405</v>
      </c>
      <c r="L2231" s="9">
        <f t="shared" si="570"/>
        <v>1.0422853139999999</v>
      </c>
      <c r="M2231" s="69">
        <f t="shared" ca="1" si="571"/>
        <v>1.0754443499999999</v>
      </c>
      <c r="N2231" s="68">
        <f t="shared" si="572"/>
        <v>0</v>
      </c>
      <c r="O2231" s="64">
        <f t="shared" ca="1" si="573"/>
        <v>6097304.4581917496</v>
      </c>
      <c r="P2231" s="70">
        <f t="shared" si="574"/>
        <v>0</v>
      </c>
      <c r="Q2231" s="71">
        <f t="shared" si="575"/>
        <v>1616371.3938</v>
      </c>
      <c r="R2231" s="71">
        <f t="shared" si="576"/>
        <v>10910506.90815</v>
      </c>
      <c r="S2231" s="66"/>
      <c r="T2231" s="66"/>
      <c r="U2231" s="66"/>
      <c r="V2231" s="6"/>
      <c r="W2231" s="6"/>
      <c r="X2231" s="6"/>
      <c r="Y2231" s="7"/>
      <c r="Z2231" s="1"/>
      <c r="AA2231" s="6"/>
      <c r="AB2231" s="7"/>
      <c r="AC2231" s="7"/>
      <c r="AD2231" s="7"/>
      <c r="AE2231" s="6"/>
      <c r="AF2231" s="8"/>
      <c r="AG2231" s="6"/>
      <c r="AH2231" s="1"/>
      <c r="AI2231" s="3"/>
      <c r="AJ2231" s="3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  <c r="BV2231" s="1"/>
      <c r="BW2231" s="1"/>
      <c r="BX2231" s="1"/>
      <c r="BY2231" s="1"/>
      <c r="BZ2231" s="1"/>
      <c r="CA2231" s="1"/>
      <c r="CB2231" s="1"/>
      <c r="CC2231" s="1"/>
      <c r="CD2231" s="1"/>
      <c r="CE2231" s="1"/>
      <c r="CF2231" s="1"/>
      <c r="CG2231" s="1"/>
      <c r="CH2231" s="1"/>
      <c r="CI2231" s="1"/>
      <c r="CJ2231" s="1"/>
      <c r="CK2231" s="1"/>
      <c r="CL2231" s="1"/>
      <c r="CM2231" s="1"/>
      <c r="CN2231" s="1"/>
      <c r="CO2231" s="1"/>
      <c r="CP2231" s="1"/>
      <c r="CQ2231" s="1"/>
      <c r="CR2231" s="1"/>
      <c r="CS2231" s="1"/>
      <c r="CT2231" s="1"/>
      <c r="CU2231" s="1"/>
      <c r="CV2231" s="1"/>
      <c r="CW2231" s="1"/>
      <c r="CX2231" s="1"/>
      <c r="CY2231" s="1"/>
      <c r="CZ2231" s="1"/>
      <c r="DA2231" s="1"/>
      <c r="DB2231" s="1"/>
      <c r="DC2231" s="1"/>
      <c r="DD2231" s="1"/>
      <c r="DE2231" s="1"/>
      <c r="DF2231" s="1"/>
      <c r="DG2231" s="1"/>
      <c r="DH2231" s="1"/>
      <c r="DI2231" s="1"/>
      <c r="DJ2231" s="1"/>
      <c r="DK2231" s="1"/>
      <c r="DL2231" s="1"/>
      <c r="DM2231" s="1"/>
      <c r="DN2231" s="1"/>
      <c r="DO2231" s="1"/>
      <c r="DP2231" s="1"/>
      <c r="DQ2231" s="1"/>
      <c r="DR2231" s="1"/>
      <c r="DS2231" s="1"/>
      <c r="DT2231" s="1"/>
      <c r="DU2231" s="1"/>
      <c r="DV2231" s="1"/>
      <c r="DW2231" s="1"/>
      <c r="DX2231" s="1"/>
      <c r="DY2231" s="1"/>
      <c r="DZ2231" s="1"/>
      <c r="EA2231" s="1"/>
      <c r="EB2231" s="1"/>
      <c r="EC2231" s="1"/>
      <c r="ED2231" s="1"/>
      <c r="EE2231" s="1"/>
      <c r="EF2231" s="1"/>
      <c r="EG2231" s="1"/>
      <c r="EH2231" s="1"/>
      <c r="EI2231" s="1"/>
      <c r="EJ2231" s="1"/>
      <c r="EK2231" s="1"/>
      <c r="EL2231" s="1"/>
      <c r="EM2231" s="1"/>
      <c r="EN2231" s="1"/>
      <c r="EO2231" s="1"/>
      <c r="EP2231" s="1"/>
      <c r="EQ2231" s="1"/>
      <c r="ER2231" s="1"/>
      <c r="ES2231" s="1"/>
      <c r="ET2231" s="1"/>
      <c r="EU2231" s="1"/>
      <c r="EV2231" s="1"/>
      <c r="EW2231" s="1"/>
      <c r="EX2231" s="1"/>
      <c r="EY2231" s="1"/>
      <c r="EZ2231" s="1"/>
      <c r="FA2231" s="1"/>
      <c r="FB2231" s="1"/>
      <c r="FC2231" s="1"/>
      <c r="FD2231" s="1"/>
      <c r="FE2231" s="1"/>
      <c r="FF2231" s="1"/>
      <c r="FG2231" s="1"/>
      <c r="FH2231" s="1"/>
      <c r="FI2231" s="1"/>
      <c r="FJ2231" s="1"/>
      <c r="FK2231" s="1"/>
      <c r="FL2231" s="1"/>
      <c r="FM2231" s="1"/>
      <c r="FN2231" s="1"/>
      <c r="FO2231" s="1"/>
      <c r="FP2231" s="1"/>
      <c r="FQ2231" s="1"/>
      <c r="FR2231" s="1"/>
      <c r="FS2231" s="1"/>
      <c r="FT2231" s="1"/>
      <c r="FU2231" s="1"/>
      <c r="FV2231" s="1"/>
      <c r="FW2231" s="1"/>
      <c r="FX2231" s="1"/>
      <c r="FY2231" s="1"/>
      <c r="FZ2231" s="1"/>
      <c r="GA2231" s="1"/>
      <c r="GB2231" s="1"/>
      <c r="GC2231" s="1"/>
      <c r="GD2231" s="1"/>
      <c r="GE2231" s="1"/>
      <c r="GF2231" s="1"/>
      <c r="GG2231" s="1"/>
      <c r="GH2231" s="1"/>
      <c r="GI2231" s="1"/>
      <c r="GJ2231" s="1"/>
      <c r="GK2231" s="1"/>
      <c r="GL2231" s="1"/>
      <c r="GM2231" s="1"/>
      <c r="GN2231" s="1"/>
      <c r="GO2231" s="1"/>
      <c r="GP2231" s="1"/>
      <c r="GQ2231" s="1"/>
      <c r="GR2231" s="1"/>
      <c r="GS2231" s="1"/>
      <c r="GT2231" s="1"/>
      <c r="GU2231" s="1"/>
      <c r="GV2231" s="1"/>
      <c r="GW2231" s="1"/>
      <c r="GX2231" s="1"/>
      <c r="GY2231" s="1"/>
      <c r="GZ2231" s="1"/>
      <c r="HA2231" s="1"/>
      <c r="HB2231" s="1"/>
      <c r="HC2231" s="1"/>
      <c r="HD2231" s="1"/>
      <c r="HE2231" s="1"/>
      <c r="HF2231" s="1"/>
      <c r="HG2231" s="1"/>
      <c r="HH2231" s="1"/>
      <c r="HI2231" s="1"/>
      <c r="HJ2231" s="1"/>
      <c r="HK2231" s="1"/>
      <c r="HL2231" s="1"/>
    </row>
    <row r="2232" spans="1:220" x14ac:dyDescent="0.2">
      <c r="A2232" s="63">
        <f t="shared" si="562"/>
        <v>44207</v>
      </c>
      <c r="B2232" s="12">
        <f t="shared" ca="1" si="564"/>
        <v>99478580.561303407</v>
      </c>
      <c r="C2232" s="71">
        <f t="shared" si="565"/>
        <v>80818569.689999998</v>
      </c>
      <c r="D2232" s="65">
        <f ca="1">IF(A2232&lt;$B$1,VLOOKUP(A2232,[1]DI!$A$4:$B$15000,2,FALSE),0)</f>
        <v>1.9000000000000006E-2</v>
      </c>
      <c r="E2232" s="11">
        <f t="shared" ca="1" si="566"/>
        <v>1.0000746899999999</v>
      </c>
      <c r="F2232" s="64">
        <f ca="1">(TRUNC(PRODUCT($E$16:$E2231),16))</f>
        <v>1.65136471812886</v>
      </c>
      <c r="G2232" s="64">
        <f t="shared" ca="1" si="567"/>
        <v>1.6004484080525101</v>
      </c>
      <c r="H2232" s="64">
        <f t="shared" ca="1" si="568"/>
        <v>1.03181378</v>
      </c>
      <c r="I2232" s="65">
        <f t="shared" si="563"/>
        <v>3.7499999999999999E-2</v>
      </c>
      <c r="J2232" s="66">
        <f t="shared" si="569"/>
        <v>43801</v>
      </c>
      <c r="K2232" s="13">
        <f t="shared" si="561"/>
        <v>406</v>
      </c>
      <c r="L2232" s="9">
        <f t="shared" si="570"/>
        <v>1.0423919049999999</v>
      </c>
      <c r="M2232" s="69">
        <f t="shared" ca="1" si="571"/>
        <v>1.0755543320000001</v>
      </c>
      <c r="N2232" s="68">
        <f t="shared" si="572"/>
        <v>0</v>
      </c>
      <c r="O2232" s="64">
        <f t="shared" ca="1" si="573"/>
        <v>6106193.0461234003</v>
      </c>
      <c r="P2232" s="70">
        <f t="shared" si="574"/>
        <v>0</v>
      </c>
      <c r="Q2232" s="71">
        <f t="shared" si="575"/>
        <v>1616371.3938</v>
      </c>
      <c r="R2232" s="71">
        <f t="shared" si="576"/>
        <v>10937446.43138</v>
      </c>
      <c r="S2232" s="66"/>
      <c r="T2232" s="66"/>
      <c r="U2232" s="66"/>
      <c r="V2232" s="6"/>
      <c r="W2232" s="6"/>
      <c r="X2232" s="6"/>
      <c r="Y2232" s="7"/>
      <c r="Z2232" s="1"/>
      <c r="AA2232" s="6"/>
      <c r="AB2232" s="7"/>
      <c r="AC2232" s="7"/>
      <c r="AD2232" s="7"/>
      <c r="AE2232" s="6"/>
      <c r="AF2232" s="8"/>
      <c r="AG2232" s="6"/>
      <c r="AH2232" s="1"/>
      <c r="AI2232" s="3"/>
      <c r="AJ2232" s="3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  <c r="BV2232" s="1"/>
      <c r="BW2232" s="1"/>
      <c r="BX2232" s="1"/>
      <c r="BY2232" s="1"/>
      <c r="BZ2232" s="1"/>
      <c r="CA2232" s="1"/>
      <c r="CB2232" s="1"/>
      <c r="CC2232" s="1"/>
      <c r="CD2232" s="1"/>
      <c r="CE2232" s="1"/>
      <c r="CF2232" s="1"/>
      <c r="CG2232" s="1"/>
      <c r="CH2232" s="1"/>
      <c r="CI2232" s="1"/>
      <c r="CJ2232" s="1"/>
      <c r="CK2232" s="1"/>
      <c r="CL2232" s="1"/>
      <c r="CM2232" s="1"/>
      <c r="CN2232" s="1"/>
      <c r="CO2232" s="1"/>
      <c r="CP2232" s="1"/>
      <c r="CQ2232" s="1"/>
      <c r="CR2232" s="1"/>
      <c r="CS2232" s="1"/>
      <c r="CT2232" s="1"/>
      <c r="CU2232" s="1"/>
      <c r="CV2232" s="1"/>
      <c r="CW2232" s="1"/>
      <c r="CX2232" s="1"/>
      <c r="CY2232" s="1"/>
      <c r="CZ2232" s="1"/>
      <c r="DA2232" s="1"/>
      <c r="DB2232" s="1"/>
      <c r="DC2232" s="1"/>
      <c r="DD2232" s="1"/>
      <c r="DE2232" s="1"/>
      <c r="DF2232" s="1"/>
      <c r="DG2232" s="1"/>
      <c r="DH2232" s="1"/>
      <c r="DI2232" s="1"/>
      <c r="DJ2232" s="1"/>
      <c r="DK2232" s="1"/>
      <c r="DL2232" s="1"/>
      <c r="DM2232" s="1"/>
      <c r="DN2232" s="1"/>
      <c r="DO2232" s="1"/>
      <c r="DP2232" s="1"/>
      <c r="DQ2232" s="1"/>
      <c r="DR2232" s="1"/>
      <c r="DS2232" s="1"/>
      <c r="DT2232" s="1"/>
      <c r="DU2232" s="1"/>
      <c r="DV2232" s="1"/>
      <c r="DW2232" s="1"/>
      <c r="DX2232" s="1"/>
      <c r="DY2232" s="1"/>
      <c r="DZ2232" s="1"/>
      <c r="EA2232" s="1"/>
      <c r="EB2232" s="1"/>
      <c r="EC2232" s="1"/>
      <c r="ED2232" s="1"/>
      <c r="EE2232" s="1"/>
      <c r="EF2232" s="1"/>
      <c r="EG2232" s="1"/>
      <c r="EH2232" s="1"/>
      <c r="EI2232" s="1"/>
      <c r="EJ2232" s="1"/>
      <c r="EK2232" s="1"/>
      <c r="EL2232" s="1"/>
      <c r="EM2232" s="1"/>
      <c r="EN2232" s="1"/>
      <c r="EO2232" s="1"/>
      <c r="EP2232" s="1"/>
      <c r="EQ2232" s="1"/>
      <c r="ER2232" s="1"/>
      <c r="ES2232" s="1"/>
      <c r="ET2232" s="1"/>
      <c r="EU2232" s="1"/>
      <c r="EV2232" s="1"/>
      <c r="EW2232" s="1"/>
      <c r="EX2232" s="1"/>
      <c r="EY2232" s="1"/>
      <c r="EZ2232" s="1"/>
      <c r="FA2232" s="1"/>
      <c r="FB2232" s="1"/>
      <c r="FC2232" s="1"/>
      <c r="FD2232" s="1"/>
      <c r="FE2232" s="1"/>
      <c r="FF2232" s="1"/>
      <c r="FG2232" s="1"/>
      <c r="FH2232" s="1"/>
      <c r="FI2232" s="1"/>
      <c r="FJ2232" s="1"/>
      <c r="FK2232" s="1"/>
      <c r="FL2232" s="1"/>
      <c r="FM2232" s="1"/>
      <c r="FN2232" s="1"/>
      <c r="FO2232" s="1"/>
      <c r="FP2232" s="1"/>
      <c r="FQ2232" s="1"/>
      <c r="FR2232" s="1"/>
      <c r="FS2232" s="1"/>
      <c r="FT2232" s="1"/>
      <c r="FU2232" s="1"/>
      <c r="FV2232" s="1"/>
      <c r="FW2232" s="1"/>
      <c r="FX2232" s="1"/>
      <c r="FY2232" s="1"/>
      <c r="FZ2232" s="1"/>
      <c r="GA2232" s="1"/>
      <c r="GB2232" s="1"/>
      <c r="GC2232" s="1"/>
      <c r="GD2232" s="1"/>
      <c r="GE2232" s="1"/>
      <c r="GF2232" s="1"/>
      <c r="GG2232" s="1"/>
      <c r="GH2232" s="1"/>
      <c r="GI2232" s="1"/>
      <c r="GJ2232" s="1"/>
      <c r="GK2232" s="1"/>
      <c r="GL2232" s="1"/>
      <c r="GM2232" s="1"/>
      <c r="GN2232" s="1"/>
      <c r="GO2232" s="1"/>
      <c r="GP2232" s="1"/>
      <c r="GQ2232" s="1"/>
      <c r="GR2232" s="1"/>
      <c r="GS2232" s="1"/>
      <c r="GT2232" s="1"/>
      <c r="GU2232" s="1"/>
      <c r="GV2232" s="1"/>
      <c r="GW2232" s="1"/>
      <c r="GX2232" s="1"/>
      <c r="GY2232" s="1"/>
      <c r="GZ2232" s="1"/>
      <c r="HA2232" s="1"/>
      <c r="HB2232" s="1"/>
      <c r="HC2232" s="1"/>
      <c r="HD2232" s="1"/>
      <c r="HE2232" s="1"/>
      <c r="HF2232" s="1"/>
      <c r="HG2232" s="1"/>
      <c r="HH2232" s="1"/>
      <c r="HI2232" s="1"/>
      <c r="HJ2232" s="1"/>
      <c r="HK2232" s="1"/>
      <c r="HL2232" s="1"/>
    </row>
    <row r="2233" spans="1:220" x14ac:dyDescent="0.2">
      <c r="A2233" s="63">
        <f t="shared" si="562"/>
        <v>44208</v>
      </c>
      <c r="B2233" s="12">
        <f t="shared" ca="1" si="564"/>
        <v>99520902.040446788</v>
      </c>
      <c r="C2233" s="71">
        <f t="shared" si="565"/>
        <v>80818569.689999998</v>
      </c>
      <c r="D2233" s="65">
        <f ca="1">IF(A2233&lt;$B$1,VLOOKUP(A2233,[1]DI!$A$4:$B$15000,2,FALSE),0)</f>
        <v>1.9000000000000006E-2</v>
      </c>
      <c r="E2233" s="11">
        <f t="shared" ca="1" si="566"/>
        <v>1.0000746899999999</v>
      </c>
      <c r="F2233" s="64">
        <f ca="1">(TRUNC(PRODUCT($E$16:$E2232),16))</f>
        <v>1.6514880585596601</v>
      </c>
      <c r="G2233" s="64">
        <f t="shared" ca="1" si="567"/>
        <v>1.6004484080525101</v>
      </c>
      <c r="H2233" s="64">
        <f t="shared" ca="1" si="568"/>
        <v>1.03189084</v>
      </c>
      <c r="I2233" s="65">
        <f t="shared" si="563"/>
        <v>3.7499999999999999E-2</v>
      </c>
      <c r="J2233" s="66">
        <f t="shared" si="569"/>
        <v>43801</v>
      </c>
      <c r="K2233" s="13">
        <f t="shared" si="561"/>
        <v>407</v>
      </c>
      <c r="L2233" s="9">
        <f t="shared" si="570"/>
        <v>1.042498506</v>
      </c>
      <c r="M2233" s="69">
        <f t="shared" ca="1" si="571"/>
        <v>1.0757446589999999</v>
      </c>
      <c r="N2233" s="68">
        <f t="shared" si="572"/>
        <v>0</v>
      </c>
      <c r="O2233" s="64">
        <f t="shared" ca="1" si="573"/>
        <v>6121575.0020367801</v>
      </c>
      <c r="P2233" s="70">
        <f t="shared" si="574"/>
        <v>0</v>
      </c>
      <c r="Q2233" s="71">
        <f t="shared" si="575"/>
        <v>1616371.3938</v>
      </c>
      <c r="R2233" s="71">
        <f t="shared" si="576"/>
        <v>10964385.954609999</v>
      </c>
      <c r="S2233" s="66"/>
      <c r="T2233" s="66"/>
      <c r="U2233" s="66"/>
      <c r="V2233" s="6"/>
      <c r="W2233" s="6"/>
      <c r="X2233" s="6"/>
      <c r="Y2233" s="7"/>
      <c r="Z2233" s="1"/>
      <c r="AA2233" s="6"/>
      <c r="AB2233" s="7"/>
      <c r="AC2233" s="7"/>
      <c r="AD2233" s="7"/>
      <c r="AE2233" s="6"/>
      <c r="AF2233" s="8"/>
      <c r="AG2233" s="6"/>
      <c r="AH2233" s="1"/>
      <c r="AI2233" s="3"/>
      <c r="AJ2233" s="3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  <c r="BV2233" s="1"/>
      <c r="BW2233" s="1"/>
      <c r="BX2233" s="1"/>
      <c r="BY2233" s="1"/>
      <c r="BZ2233" s="1"/>
      <c r="CA2233" s="1"/>
      <c r="CB2233" s="1"/>
      <c r="CC2233" s="1"/>
      <c r="CD2233" s="1"/>
      <c r="CE2233" s="1"/>
      <c r="CF2233" s="1"/>
      <c r="CG2233" s="1"/>
      <c r="CH2233" s="1"/>
      <c r="CI2233" s="1"/>
      <c r="CJ2233" s="1"/>
      <c r="CK2233" s="1"/>
      <c r="CL2233" s="1"/>
      <c r="CM2233" s="1"/>
      <c r="CN2233" s="1"/>
      <c r="CO2233" s="1"/>
      <c r="CP2233" s="1"/>
      <c r="CQ2233" s="1"/>
      <c r="CR2233" s="1"/>
      <c r="CS2233" s="1"/>
      <c r="CT2233" s="1"/>
      <c r="CU2233" s="1"/>
      <c r="CV2233" s="1"/>
      <c r="CW2233" s="1"/>
      <c r="CX2233" s="1"/>
      <c r="CY2233" s="1"/>
      <c r="CZ2233" s="1"/>
      <c r="DA2233" s="1"/>
      <c r="DB2233" s="1"/>
      <c r="DC2233" s="1"/>
      <c r="DD2233" s="1"/>
      <c r="DE2233" s="1"/>
      <c r="DF2233" s="1"/>
      <c r="DG2233" s="1"/>
      <c r="DH2233" s="1"/>
      <c r="DI2233" s="1"/>
      <c r="DJ2233" s="1"/>
      <c r="DK2233" s="1"/>
      <c r="DL2233" s="1"/>
      <c r="DM2233" s="1"/>
      <c r="DN2233" s="1"/>
      <c r="DO2233" s="1"/>
      <c r="DP2233" s="1"/>
      <c r="DQ2233" s="1"/>
      <c r="DR2233" s="1"/>
      <c r="DS2233" s="1"/>
      <c r="DT2233" s="1"/>
      <c r="DU2233" s="1"/>
      <c r="DV2233" s="1"/>
      <c r="DW2233" s="1"/>
      <c r="DX2233" s="1"/>
      <c r="DY2233" s="1"/>
      <c r="DZ2233" s="1"/>
      <c r="EA2233" s="1"/>
      <c r="EB2233" s="1"/>
      <c r="EC2233" s="1"/>
      <c r="ED2233" s="1"/>
      <c r="EE2233" s="1"/>
      <c r="EF2233" s="1"/>
      <c r="EG2233" s="1"/>
      <c r="EH2233" s="1"/>
      <c r="EI2233" s="1"/>
      <c r="EJ2233" s="1"/>
      <c r="EK2233" s="1"/>
      <c r="EL2233" s="1"/>
      <c r="EM2233" s="1"/>
      <c r="EN2233" s="1"/>
      <c r="EO2233" s="1"/>
      <c r="EP2233" s="1"/>
      <c r="EQ2233" s="1"/>
      <c r="ER2233" s="1"/>
      <c r="ES2233" s="1"/>
      <c r="ET2233" s="1"/>
      <c r="EU2233" s="1"/>
      <c r="EV2233" s="1"/>
      <c r="EW2233" s="1"/>
      <c r="EX2233" s="1"/>
      <c r="EY2233" s="1"/>
      <c r="EZ2233" s="1"/>
      <c r="FA2233" s="1"/>
      <c r="FB2233" s="1"/>
      <c r="FC2233" s="1"/>
      <c r="FD2233" s="1"/>
      <c r="FE2233" s="1"/>
      <c r="FF2233" s="1"/>
      <c r="FG2233" s="1"/>
      <c r="FH2233" s="1"/>
      <c r="FI2233" s="1"/>
      <c r="FJ2233" s="1"/>
      <c r="FK2233" s="1"/>
      <c r="FL2233" s="1"/>
      <c r="FM2233" s="1"/>
      <c r="FN2233" s="1"/>
      <c r="FO2233" s="1"/>
      <c r="FP2233" s="1"/>
      <c r="FQ2233" s="1"/>
      <c r="FR2233" s="1"/>
      <c r="FS2233" s="1"/>
      <c r="FT2233" s="1"/>
      <c r="FU2233" s="1"/>
      <c r="FV2233" s="1"/>
      <c r="FW2233" s="1"/>
      <c r="FX2233" s="1"/>
      <c r="FY2233" s="1"/>
      <c r="FZ2233" s="1"/>
      <c r="GA2233" s="1"/>
      <c r="GB2233" s="1"/>
      <c r="GC2233" s="1"/>
      <c r="GD2233" s="1"/>
      <c r="GE2233" s="1"/>
      <c r="GF2233" s="1"/>
      <c r="GG2233" s="1"/>
      <c r="GH2233" s="1"/>
      <c r="GI2233" s="1"/>
      <c r="GJ2233" s="1"/>
      <c r="GK2233" s="1"/>
      <c r="GL2233" s="1"/>
      <c r="GM2233" s="1"/>
      <c r="GN2233" s="1"/>
      <c r="GO2233" s="1"/>
      <c r="GP2233" s="1"/>
      <c r="GQ2233" s="1"/>
      <c r="GR2233" s="1"/>
      <c r="GS2233" s="1"/>
      <c r="GT2233" s="1"/>
      <c r="GU2233" s="1"/>
      <c r="GV2233" s="1"/>
      <c r="GW2233" s="1"/>
      <c r="GX2233" s="1"/>
      <c r="GY2233" s="1"/>
      <c r="GZ2233" s="1"/>
      <c r="HA2233" s="1"/>
      <c r="HB2233" s="1"/>
      <c r="HC2233" s="1"/>
      <c r="HD2233" s="1"/>
      <c r="HE2233" s="1"/>
      <c r="HF2233" s="1"/>
      <c r="HG2233" s="1"/>
      <c r="HH2233" s="1"/>
      <c r="HI2233" s="1"/>
      <c r="HJ2233" s="1"/>
      <c r="HK2233" s="1"/>
      <c r="HL2233" s="1"/>
    </row>
    <row r="2234" spans="1:220" x14ac:dyDescent="0.2">
      <c r="A2234" s="63">
        <f t="shared" si="562"/>
        <v>44209</v>
      </c>
      <c r="B2234" s="12">
        <f t="shared" ca="1" si="564"/>
        <v>99563227.560518667</v>
      </c>
      <c r="C2234" s="71">
        <f t="shared" si="565"/>
        <v>80818569.689999998</v>
      </c>
      <c r="D2234" s="65">
        <f ca="1">IF(A2234&lt;$B$1,VLOOKUP(A2234,[1]DI!$A$4:$B$15000,2,FALSE),0)</f>
        <v>1.9000000000000006E-2</v>
      </c>
      <c r="E2234" s="11">
        <f t="shared" ca="1" si="566"/>
        <v>1.0000746899999999</v>
      </c>
      <c r="F2234" s="64">
        <f ca="1">(TRUNC(PRODUCT($E$16:$E2233),16))</f>
        <v>1.65161140820275</v>
      </c>
      <c r="G2234" s="64">
        <f t="shared" ca="1" si="567"/>
        <v>1.6004484080525101</v>
      </c>
      <c r="H2234" s="64">
        <f t="shared" ca="1" si="568"/>
        <v>1.03196792</v>
      </c>
      <c r="I2234" s="65">
        <f t="shared" si="563"/>
        <v>3.7499999999999999E-2</v>
      </c>
      <c r="J2234" s="66">
        <f t="shared" si="569"/>
        <v>43801</v>
      </c>
      <c r="K2234" s="13">
        <f t="shared" si="561"/>
        <v>408</v>
      </c>
      <c r="L2234" s="9">
        <f t="shared" si="570"/>
        <v>1.0426051190000001</v>
      </c>
      <c r="M2234" s="69">
        <f t="shared" ca="1" si="571"/>
        <v>1.075935036</v>
      </c>
      <c r="N2234" s="68">
        <f t="shared" si="572"/>
        <v>0</v>
      </c>
      <c r="O2234" s="64">
        <f t="shared" ca="1" si="573"/>
        <v>6136960.9988786597</v>
      </c>
      <c r="P2234" s="70">
        <f t="shared" si="574"/>
        <v>0</v>
      </c>
      <c r="Q2234" s="71">
        <f t="shared" si="575"/>
        <v>1616371.3938</v>
      </c>
      <c r="R2234" s="71">
        <f t="shared" si="576"/>
        <v>10991325.477840001</v>
      </c>
      <c r="S2234" s="66"/>
      <c r="T2234" s="66"/>
      <c r="U2234" s="66"/>
      <c r="V2234" s="6"/>
      <c r="W2234" s="6"/>
      <c r="X2234" s="6"/>
      <c r="Y2234" s="7"/>
      <c r="Z2234" s="1"/>
      <c r="AA2234" s="6"/>
      <c r="AB2234" s="7"/>
      <c r="AC2234" s="7"/>
      <c r="AD2234" s="7"/>
      <c r="AE2234" s="6"/>
      <c r="AF2234" s="8"/>
      <c r="AG2234" s="6"/>
      <c r="AH2234" s="1"/>
      <c r="AI2234" s="3"/>
      <c r="AJ2234" s="3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  <c r="BU2234" s="1"/>
      <c r="BV2234" s="1"/>
      <c r="BW2234" s="1"/>
      <c r="BX2234" s="1"/>
      <c r="BY2234" s="1"/>
      <c r="BZ2234" s="1"/>
      <c r="CA2234" s="1"/>
      <c r="CB2234" s="1"/>
      <c r="CC2234" s="1"/>
      <c r="CD2234" s="1"/>
      <c r="CE2234" s="1"/>
      <c r="CF2234" s="1"/>
      <c r="CG2234" s="1"/>
      <c r="CH2234" s="1"/>
      <c r="CI2234" s="1"/>
      <c r="CJ2234" s="1"/>
      <c r="CK2234" s="1"/>
      <c r="CL2234" s="1"/>
      <c r="CM2234" s="1"/>
      <c r="CN2234" s="1"/>
      <c r="CO2234" s="1"/>
      <c r="CP2234" s="1"/>
      <c r="CQ2234" s="1"/>
      <c r="CR2234" s="1"/>
      <c r="CS2234" s="1"/>
      <c r="CT2234" s="1"/>
      <c r="CU2234" s="1"/>
      <c r="CV2234" s="1"/>
      <c r="CW2234" s="1"/>
      <c r="CX2234" s="1"/>
      <c r="CY2234" s="1"/>
      <c r="CZ2234" s="1"/>
      <c r="DA2234" s="1"/>
      <c r="DB2234" s="1"/>
      <c r="DC2234" s="1"/>
      <c r="DD2234" s="1"/>
      <c r="DE2234" s="1"/>
      <c r="DF2234" s="1"/>
      <c r="DG2234" s="1"/>
      <c r="DH2234" s="1"/>
      <c r="DI2234" s="1"/>
      <c r="DJ2234" s="1"/>
      <c r="DK2234" s="1"/>
      <c r="DL2234" s="1"/>
      <c r="DM2234" s="1"/>
      <c r="DN2234" s="1"/>
      <c r="DO2234" s="1"/>
      <c r="DP2234" s="1"/>
      <c r="DQ2234" s="1"/>
      <c r="DR2234" s="1"/>
      <c r="DS2234" s="1"/>
      <c r="DT2234" s="1"/>
      <c r="DU2234" s="1"/>
      <c r="DV2234" s="1"/>
      <c r="DW2234" s="1"/>
      <c r="DX2234" s="1"/>
      <c r="DY2234" s="1"/>
      <c r="DZ2234" s="1"/>
      <c r="EA2234" s="1"/>
      <c r="EB2234" s="1"/>
      <c r="EC2234" s="1"/>
      <c r="ED2234" s="1"/>
      <c r="EE2234" s="1"/>
      <c r="EF2234" s="1"/>
      <c r="EG2234" s="1"/>
      <c r="EH2234" s="1"/>
      <c r="EI2234" s="1"/>
      <c r="EJ2234" s="1"/>
      <c r="EK2234" s="1"/>
      <c r="EL2234" s="1"/>
      <c r="EM2234" s="1"/>
      <c r="EN2234" s="1"/>
      <c r="EO2234" s="1"/>
      <c r="EP2234" s="1"/>
      <c r="EQ2234" s="1"/>
      <c r="ER2234" s="1"/>
      <c r="ES2234" s="1"/>
      <c r="ET2234" s="1"/>
      <c r="EU2234" s="1"/>
      <c r="EV2234" s="1"/>
      <c r="EW2234" s="1"/>
      <c r="EX2234" s="1"/>
      <c r="EY2234" s="1"/>
      <c r="EZ2234" s="1"/>
      <c r="FA2234" s="1"/>
      <c r="FB2234" s="1"/>
      <c r="FC2234" s="1"/>
      <c r="FD2234" s="1"/>
      <c r="FE2234" s="1"/>
      <c r="FF2234" s="1"/>
      <c r="FG2234" s="1"/>
      <c r="FH2234" s="1"/>
      <c r="FI2234" s="1"/>
      <c r="FJ2234" s="1"/>
      <c r="FK2234" s="1"/>
      <c r="FL2234" s="1"/>
      <c r="FM2234" s="1"/>
      <c r="FN2234" s="1"/>
      <c r="FO2234" s="1"/>
      <c r="FP2234" s="1"/>
      <c r="FQ2234" s="1"/>
      <c r="FR2234" s="1"/>
      <c r="FS2234" s="1"/>
      <c r="FT2234" s="1"/>
      <c r="FU2234" s="1"/>
      <c r="FV2234" s="1"/>
      <c r="FW2234" s="1"/>
      <c r="FX2234" s="1"/>
      <c r="FY2234" s="1"/>
      <c r="FZ2234" s="1"/>
      <c r="GA2234" s="1"/>
      <c r="GB2234" s="1"/>
      <c r="GC2234" s="1"/>
      <c r="GD2234" s="1"/>
      <c r="GE2234" s="1"/>
      <c r="GF2234" s="1"/>
      <c r="GG2234" s="1"/>
      <c r="GH2234" s="1"/>
      <c r="GI2234" s="1"/>
      <c r="GJ2234" s="1"/>
      <c r="GK2234" s="1"/>
      <c r="GL2234" s="1"/>
      <c r="GM2234" s="1"/>
      <c r="GN2234" s="1"/>
      <c r="GO2234" s="1"/>
      <c r="GP2234" s="1"/>
      <c r="GQ2234" s="1"/>
      <c r="GR2234" s="1"/>
      <c r="GS2234" s="1"/>
      <c r="GT2234" s="1"/>
      <c r="GU2234" s="1"/>
      <c r="GV2234" s="1"/>
      <c r="GW2234" s="1"/>
      <c r="GX2234" s="1"/>
      <c r="GY2234" s="1"/>
      <c r="GZ2234" s="1"/>
      <c r="HA2234" s="1"/>
      <c r="HB2234" s="1"/>
      <c r="HC2234" s="1"/>
      <c r="HD2234" s="1"/>
      <c r="HE2234" s="1"/>
      <c r="HF2234" s="1"/>
      <c r="HG2234" s="1"/>
      <c r="HH2234" s="1"/>
      <c r="HI2234" s="1"/>
      <c r="HJ2234" s="1"/>
      <c r="HK2234" s="1"/>
      <c r="HL2234" s="1"/>
    </row>
    <row r="2235" spans="1:220" x14ac:dyDescent="0.2">
      <c r="A2235" s="63">
        <f t="shared" si="562"/>
        <v>44210</v>
      </c>
      <c r="B2235" s="12">
        <f t="shared" ca="1" si="564"/>
        <v>99605554.373687655</v>
      </c>
      <c r="C2235" s="71">
        <f t="shared" si="565"/>
        <v>80818569.689999998</v>
      </c>
      <c r="D2235" s="65">
        <f ca="1">IF(A2235&lt;$B$1,VLOOKUP(A2235,[1]DI!$A$4:$B$15000,2,FALSE),0)</f>
        <v>1.9000000000000006E-2</v>
      </c>
      <c r="E2235" s="11">
        <f t="shared" ca="1" si="566"/>
        <v>1.0000746899999999</v>
      </c>
      <c r="F2235" s="64">
        <f ca="1">(TRUNC(PRODUCT($E$16:$E2234),16))</f>
        <v>1.65173476705883</v>
      </c>
      <c r="G2235" s="64">
        <f t="shared" ca="1" si="567"/>
        <v>1.6004484080525101</v>
      </c>
      <c r="H2235" s="64">
        <f t="shared" ca="1" si="568"/>
        <v>1.0320449899999999</v>
      </c>
      <c r="I2235" s="65">
        <f t="shared" si="563"/>
        <v>3.7499999999999999E-2</v>
      </c>
      <c r="J2235" s="66">
        <f t="shared" si="569"/>
        <v>43801</v>
      </c>
      <c r="K2235" s="13">
        <f t="shared" si="561"/>
        <v>409</v>
      </c>
      <c r="L2235" s="9">
        <f t="shared" si="570"/>
        <v>1.0427117420000001</v>
      </c>
      <c r="M2235" s="69">
        <f t="shared" ca="1" si="571"/>
        <v>1.076125429</v>
      </c>
      <c r="N2235" s="68">
        <f t="shared" si="572"/>
        <v>0</v>
      </c>
      <c r="O2235" s="64">
        <f t="shared" ca="1" si="573"/>
        <v>6152348.2888176404</v>
      </c>
      <c r="P2235" s="70">
        <f t="shared" si="574"/>
        <v>0</v>
      </c>
      <c r="Q2235" s="71">
        <f t="shared" si="575"/>
        <v>1616371.3938</v>
      </c>
      <c r="R2235" s="71">
        <f t="shared" si="576"/>
        <v>11018265.00107</v>
      </c>
      <c r="S2235" s="66"/>
      <c r="T2235" s="66"/>
      <c r="U2235" s="66"/>
      <c r="V2235" s="6"/>
      <c r="W2235" s="6"/>
      <c r="X2235" s="6"/>
      <c r="Y2235" s="7"/>
      <c r="Z2235" s="1"/>
      <c r="AA2235" s="6"/>
      <c r="AB2235" s="7"/>
      <c r="AC2235" s="7"/>
      <c r="AD2235" s="7"/>
      <c r="AE2235" s="6"/>
      <c r="AF2235" s="8"/>
      <c r="AG2235" s="6"/>
      <c r="AH2235" s="1"/>
      <c r="AI2235" s="3"/>
      <c r="AJ2235" s="3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s="1"/>
      <c r="BT2235" s="1"/>
      <c r="BU2235" s="1"/>
      <c r="BV2235" s="1"/>
      <c r="BW2235" s="1"/>
      <c r="BX2235" s="1"/>
      <c r="BY2235" s="1"/>
      <c r="BZ2235" s="1"/>
      <c r="CA2235" s="1"/>
      <c r="CB2235" s="1"/>
      <c r="CC2235" s="1"/>
      <c r="CD2235" s="1"/>
      <c r="CE2235" s="1"/>
      <c r="CF2235" s="1"/>
      <c r="CG2235" s="1"/>
      <c r="CH2235" s="1"/>
      <c r="CI2235" s="1"/>
      <c r="CJ2235" s="1"/>
      <c r="CK2235" s="1"/>
      <c r="CL2235" s="1"/>
      <c r="CM2235" s="1"/>
      <c r="CN2235" s="1"/>
      <c r="CO2235" s="1"/>
      <c r="CP2235" s="1"/>
      <c r="CQ2235" s="1"/>
      <c r="CR2235" s="1"/>
      <c r="CS2235" s="1"/>
      <c r="CT2235" s="1"/>
      <c r="CU2235" s="1"/>
      <c r="CV2235" s="1"/>
      <c r="CW2235" s="1"/>
      <c r="CX2235" s="1"/>
      <c r="CY2235" s="1"/>
      <c r="CZ2235" s="1"/>
      <c r="DA2235" s="1"/>
      <c r="DB2235" s="1"/>
      <c r="DC2235" s="1"/>
      <c r="DD2235" s="1"/>
      <c r="DE2235" s="1"/>
      <c r="DF2235" s="1"/>
      <c r="DG2235" s="1"/>
      <c r="DH2235" s="1"/>
      <c r="DI2235" s="1"/>
      <c r="DJ2235" s="1"/>
      <c r="DK2235" s="1"/>
      <c r="DL2235" s="1"/>
      <c r="DM2235" s="1"/>
      <c r="DN2235" s="1"/>
      <c r="DO2235" s="1"/>
      <c r="DP2235" s="1"/>
      <c r="DQ2235" s="1"/>
      <c r="DR2235" s="1"/>
      <c r="DS2235" s="1"/>
      <c r="DT2235" s="1"/>
      <c r="DU2235" s="1"/>
      <c r="DV2235" s="1"/>
      <c r="DW2235" s="1"/>
      <c r="DX2235" s="1"/>
      <c r="DY2235" s="1"/>
      <c r="DZ2235" s="1"/>
      <c r="EA2235" s="1"/>
      <c r="EB2235" s="1"/>
      <c r="EC2235" s="1"/>
      <c r="ED2235" s="1"/>
      <c r="EE2235" s="1"/>
      <c r="EF2235" s="1"/>
      <c r="EG2235" s="1"/>
      <c r="EH2235" s="1"/>
      <c r="EI2235" s="1"/>
      <c r="EJ2235" s="1"/>
      <c r="EK2235" s="1"/>
      <c r="EL2235" s="1"/>
      <c r="EM2235" s="1"/>
      <c r="EN2235" s="1"/>
      <c r="EO2235" s="1"/>
      <c r="EP2235" s="1"/>
      <c r="EQ2235" s="1"/>
      <c r="ER2235" s="1"/>
      <c r="ES2235" s="1"/>
      <c r="ET2235" s="1"/>
      <c r="EU2235" s="1"/>
      <c r="EV2235" s="1"/>
      <c r="EW2235" s="1"/>
      <c r="EX2235" s="1"/>
      <c r="EY2235" s="1"/>
      <c r="EZ2235" s="1"/>
      <c r="FA2235" s="1"/>
      <c r="FB2235" s="1"/>
      <c r="FC2235" s="1"/>
      <c r="FD2235" s="1"/>
      <c r="FE2235" s="1"/>
      <c r="FF2235" s="1"/>
      <c r="FG2235" s="1"/>
      <c r="FH2235" s="1"/>
      <c r="FI2235" s="1"/>
      <c r="FJ2235" s="1"/>
      <c r="FK2235" s="1"/>
      <c r="FL2235" s="1"/>
      <c r="FM2235" s="1"/>
      <c r="FN2235" s="1"/>
      <c r="FO2235" s="1"/>
      <c r="FP2235" s="1"/>
      <c r="FQ2235" s="1"/>
      <c r="FR2235" s="1"/>
      <c r="FS2235" s="1"/>
      <c r="FT2235" s="1"/>
      <c r="FU2235" s="1"/>
      <c r="FV2235" s="1"/>
      <c r="FW2235" s="1"/>
      <c r="FX2235" s="1"/>
      <c r="FY2235" s="1"/>
      <c r="FZ2235" s="1"/>
      <c r="GA2235" s="1"/>
      <c r="GB2235" s="1"/>
      <c r="GC2235" s="1"/>
      <c r="GD2235" s="1"/>
      <c r="GE2235" s="1"/>
      <c r="GF2235" s="1"/>
      <c r="GG2235" s="1"/>
      <c r="GH2235" s="1"/>
      <c r="GI2235" s="1"/>
      <c r="GJ2235" s="1"/>
      <c r="GK2235" s="1"/>
      <c r="GL2235" s="1"/>
      <c r="GM2235" s="1"/>
      <c r="GN2235" s="1"/>
      <c r="GO2235" s="1"/>
      <c r="GP2235" s="1"/>
      <c r="GQ2235" s="1"/>
      <c r="GR2235" s="1"/>
      <c r="GS2235" s="1"/>
      <c r="GT2235" s="1"/>
      <c r="GU2235" s="1"/>
      <c r="GV2235" s="1"/>
      <c r="GW2235" s="1"/>
      <c r="GX2235" s="1"/>
      <c r="GY2235" s="1"/>
      <c r="GZ2235" s="1"/>
      <c r="HA2235" s="1"/>
      <c r="HB2235" s="1"/>
      <c r="HC2235" s="1"/>
      <c r="HD2235" s="1"/>
      <c r="HE2235" s="1"/>
      <c r="HF2235" s="1"/>
      <c r="HG2235" s="1"/>
      <c r="HH2235" s="1"/>
      <c r="HI2235" s="1"/>
      <c r="HJ2235" s="1"/>
      <c r="HK2235" s="1"/>
      <c r="HL2235" s="1"/>
    </row>
    <row r="2236" spans="1:220" x14ac:dyDescent="0.2">
      <c r="A2236" s="63">
        <f t="shared" si="562"/>
        <v>44211</v>
      </c>
      <c r="B2236" s="12">
        <f t="shared" ca="1" si="564"/>
        <v>99647885.146966547</v>
      </c>
      <c r="C2236" s="71">
        <f t="shared" si="565"/>
        <v>80818569.689999998</v>
      </c>
      <c r="D2236" s="65">
        <f ca="1">IF(A2236&lt;$B$1,VLOOKUP(A2236,[1]DI!$A$4:$B$15000,2,FALSE),0)</f>
        <v>1.9000000000000006E-2</v>
      </c>
      <c r="E2236" s="11">
        <f t="shared" ca="1" si="566"/>
        <v>1.0000746899999999</v>
      </c>
      <c r="F2236" s="64">
        <f ca="1">(TRUNC(PRODUCT($E$16:$E2235),16))</f>
        <v>1.6518581351285799</v>
      </c>
      <c r="G2236" s="64">
        <f t="shared" ca="1" si="567"/>
        <v>1.6004484080525101</v>
      </c>
      <c r="H2236" s="64">
        <f t="shared" ca="1" si="568"/>
        <v>1.0321220799999999</v>
      </c>
      <c r="I2236" s="65">
        <f t="shared" si="563"/>
        <v>3.7499999999999999E-2</v>
      </c>
      <c r="J2236" s="66">
        <f t="shared" si="569"/>
        <v>43801</v>
      </c>
      <c r="K2236" s="13">
        <f t="shared" si="561"/>
        <v>410</v>
      </c>
      <c r="L2236" s="9">
        <f t="shared" si="570"/>
        <v>1.042818376</v>
      </c>
      <c r="M2236" s="69">
        <f t="shared" ca="1" si="571"/>
        <v>1.076315871</v>
      </c>
      <c r="N2236" s="68">
        <f t="shared" si="572"/>
        <v>0</v>
      </c>
      <c r="O2236" s="64">
        <f t="shared" ca="1" si="573"/>
        <v>6167739.5388665497</v>
      </c>
      <c r="P2236" s="70">
        <f t="shared" si="574"/>
        <v>0</v>
      </c>
      <c r="Q2236" s="71">
        <f t="shared" si="575"/>
        <v>1616371.3938</v>
      </c>
      <c r="R2236" s="71">
        <f t="shared" si="576"/>
        <v>11045204.5243</v>
      </c>
      <c r="S2236" s="66"/>
      <c r="T2236" s="66"/>
      <c r="U2236" s="66"/>
      <c r="V2236" s="6"/>
      <c r="W2236" s="6"/>
      <c r="X2236" s="6"/>
      <c r="Y2236" s="7"/>
      <c r="Z2236" s="1"/>
      <c r="AA2236" s="6"/>
      <c r="AB2236" s="7"/>
      <c r="AC2236" s="7"/>
      <c r="AD2236" s="7"/>
      <c r="AE2236" s="6"/>
      <c r="AF2236" s="8"/>
      <c r="AG2236" s="6"/>
      <c r="AH2236" s="1"/>
      <c r="AI2236" s="3"/>
      <c r="AJ2236" s="3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  <c r="BV2236" s="1"/>
      <c r="BW2236" s="1"/>
      <c r="BX2236" s="1"/>
      <c r="BY2236" s="1"/>
      <c r="BZ2236" s="1"/>
      <c r="CA2236" s="1"/>
      <c r="CB2236" s="1"/>
      <c r="CC2236" s="1"/>
      <c r="CD2236" s="1"/>
      <c r="CE2236" s="1"/>
      <c r="CF2236" s="1"/>
      <c r="CG2236" s="1"/>
      <c r="CH2236" s="1"/>
      <c r="CI2236" s="1"/>
      <c r="CJ2236" s="1"/>
      <c r="CK2236" s="1"/>
      <c r="CL2236" s="1"/>
      <c r="CM2236" s="1"/>
      <c r="CN2236" s="1"/>
      <c r="CO2236" s="1"/>
      <c r="CP2236" s="1"/>
      <c r="CQ2236" s="1"/>
      <c r="CR2236" s="1"/>
      <c r="CS2236" s="1"/>
      <c r="CT2236" s="1"/>
      <c r="CU2236" s="1"/>
      <c r="CV2236" s="1"/>
      <c r="CW2236" s="1"/>
      <c r="CX2236" s="1"/>
      <c r="CY2236" s="1"/>
      <c r="CZ2236" s="1"/>
      <c r="DA2236" s="1"/>
      <c r="DB2236" s="1"/>
      <c r="DC2236" s="1"/>
      <c r="DD2236" s="1"/>
      <c r="DE2236" s="1"/>
      <c r="DF2236" s="1"/>
      <c r="DG2236" s="1"/>
      <c r="DH2236" s="1"/>
      <c r="DI2236" s="1"/>
      <c r="DJ2236" s="1"/>
      <c r="DK2236" s="1"/>
      <c r="DL2236" s="1"/>
      <c r="DM2236" s="1"/>
      <c r="DN2236" s="1"/>
      <c r="DO2236" s="1"/>
      <c r="DP2236" s="1"/>
      <c r="DQ2236" s="1"/>
      <c r="DR2236" s="1"/>
      <c r="DS2236" s="1"/>
      <c r="DT2236" s="1"/>
      <c r="DU2236" s="1"/>
      <c r="DV2236" s="1"/>
      <c r="DW2236" s="1"/>
      <c r="DX2236" s="1"/>
      <c r="DY2236" s="1"/>
      <c r="DZ2236" s="1"/>
      <c r="EA2236" s="1"/>
      <c r="EB2236" s="1"/>
      <c r="EC2236" s="1"/>
      <c r="ED2236" s="1"/>
      <c r="EE2236" s="1"/>
      <c r="EF2236" s="1"/>
      <c r="EG2236" s="1"/>
      <c r="EH2236" s="1"/>
      <c r="EI2236" s="1"/>
      <c r="EJ2236" s="1"/>
      <c r="EK2236" s="1"/>
      <c r="EL2236" s="1"/>
      <c r="EM2236" s="1"/>
      <c r="EN2236" s="1"/>
      <c r="EO2236" s="1"/>
      <c r="EP2236" s="1"/>
      <c r="EQ2236" s="1"/>
      <c r="ER2236" s="1"/>
      <c r="ES2236" s="1"/>
      <c r="ET2236" s="1"/>
      <c r="EU2236" s="1"/>
      <c r="EV2236" s="1"/>
      <c r="EW2236" s="1"/>
      <c r="EX2236" s="1"/>
      <c r="EY2236" s="1"/>
      <c r="EZ2236" s="1"/>
      <c r="FA2236" s="1"/>
      <c r="FB2236" s="1"/>
      <c r="FC2236" s="1"/>
      <c r="FD2236" s="1"/>
      <c r="FE2236" s="1"/>
      <c r="FF2236" s="1"/>
      <c r="FG2236" s="1"/>
      <c r="FH2236" s="1"/>
      <c r="FI2236" s="1"/>
      <c r="FJ2236" s="1"/>
      <c r="FK2236" s="1"/>
      <c r="FL2236" s="1"/>
      <c r="FM2236" s="1"/>
      <c r="FN2236" s="1"/>
      <c r="FO2236" s="1"/>
      <c r="FP2236" s="1"/>
      <c r="FQ2236" s="1"/>
      <c r="FR2236" s="1"/>
      <c r="FS2236" s="1"/>
      <c r="FT2236" s="1"/>
      <c r="FU2236" s="1"/>
      <c r="FV2236" s="1"/>
      <c r="FW2236" s="1"/>
      <c r="FX2236" s="1"/>
      <c r="FY2236" s="1"/>
      <c r="FZ2236" s="1"/>
      <c r="GA2236" s="1"/>
      <c r="GB2236" s="1"/>
      <c r="GC2236" s="1"/>
      <c r="GD2236" s="1"/>
      <c r="GE2236" s="1"/>
      <c r="GF2236" s="1"/>
      <c r="GG2236" s="1"/>
      <c r="GH2236" s="1"/>
      <c r="GI2236" s="1"/>
      <c r="GJ2236" s="1"/>
      <c r="GK2236" s="1"/>
      <c r="GL2236" s="1"/>
      <c r="GM2236" s="1"/>
      <c r="GN2236" s="1"/>
      <c r="GO2236" s="1"/>
      <c r="GP2236" s="1"/>
      <c r="GQ2236" s="1"/>
      <c r="GR2236" s="1"/>
      <c r="GS2236" s="1"/>
      <c r="GT2236" s="1"/>
      <c r="GU2236" s="1"/>
      <c r="GV2236" s="1"/>
      <c r="GW2236" s="1"/>
      <c r="GX2236" s="1"/>
      <c r="GY2236" s="1"/>
      <c r="GZ2236" s="1"/>
      <c r="HA2236" s="1"/>
      <c r="HB2236" s="1"/>
      <c r="HC2236" s="1"/>
      <c r="HD2236" s="1"/>
      <c r="HE2236" s="1"/>
      <c r="HF2236" s="1"/>
      <c r="HG2236" s="1"/>
      <c r="HH2236" s="1"/>
      <c r="HI2236" s="1"/>
      <c r="HJ2236" s="1"/>
      <c r="HK2236" s="1"/>
      <c r="HL2236" s="1"/>
    </row>
    <row r="2237" spans="1:220" x14ac:dyDescent="0.2">
      <c r="A2237" s="63">
        <f t="shared" si="562"/>
        <v>44212</v>
      </c>
      <c r="B2237" s="12">
        <f t="shared" ca="1" si="564"/>
        <v>99690218.183165401</v>
      </c>
      <c r="C2237" s="71">
        <f t="shared" si="565"/>
        <v>80818569.689999998</v>
      </c>
      <c r="D2237" s="65">
        <f ca="1">IF(A2237&lt;$B$1,VLOOKUP(A2237,[1]DI!$A$4:$B$15000,2,FALSE),0)</f>
        <v>0</v>
      </c>
      <c r="E2237" s="11">
        <f t="shared" ca="1" si="566"/>
        <v>1</v>
      </c>
      <c r="F2237" s="64">
        <f ca="1">(TRUNC(PRODUCT($E$16:$E2236),16))</f>
        <v>1.6519815124127</v>
      </c>
      <c r="G2237" s="64">
        <f t="shared" ca="1" si="567"/>
        <v>1.6004484080525101</v>
      </c>
      <c r="H2237" s="64">
        <f t="shared" ca="1" si="568"/>
        <v>1.0321991699999999</v>
      </c>
      <c r="I2237" s="65">
        <f t="shared" si="563"/>
        <v>3.7499999999999999E-2</v>
      </c>
      <c r="J2237" s="66">
        <f t="shared" si="569"/>
        <v>43801</v>
      </c>
      <c r="K2237" s="13">
        <f t="shared" si="561"/>
        <v>411</v>
      </c>
      <c r="L2237" s="9">
        <f t="shared" si="570"/>
        <v>1.0429250210000001</v>
      </c>
      <c r="M2237" s="69">
        <f t="shared" ca="1" si="571"/>
        <v>1.076506341</v>
      </c>
      <c r="N2237" s="68">
        <f t="shared" si="572"/>
        <v>0</v>
      </c>
      <c r="O2237" s="64">
        <f t="shared" ca="1" si="573"/>
        <v>6183133.0518354001</v>
      </c>
      <c r="P2237" s="70">
        <f t="shared" si="574"/>
        <v>0</v>
      </c>
      <c r="Q2237" s="71">
        <f t="shared" si="575"/>
        <v>1616371.3938</v>
      </c>
      <c r="R2237" s="71">
        <f t="shared" si="576"/>
        <v>11072144.047529999</v>
      </c>
      <c r="S2237" s="66"/>
      <c r="T2237" s="66"/>
      <c r="U2237" s="66"/>
      <c r="V2237" s="6"/>
      <c r="W2237" s="6"/>
      <c r="X2237" s="6"/>
      <c r="Y2237" s="7"/>
      <c r="Z2237" s="1"/>
      <c r="AA2237" s="6"/>
      <c r="AB2237" s="7"/>
      <c r="AC2237" s="7"/>
      <c r="AD2237" s="7"/>
      <c r="AE2237" s="6"/>
      <c r="AF2237" s="8"/>
      <c r="AG2237" s="6"/>
      <c r="AH2237" s="1"/>
      <c r="AI2237" s="3"/>
      <c r="AJ2237" s="3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  <c r="BU2237" s="1"/>
      <c r="BV2237" s="1"/>
      <c r="BW2237" s="1"/>
      <c r="BX2237" s="1"/>
      <c r="BY2237" s="1"/>
      <c r="BZ2237" s="1"/>
      <c r="CA2237" s="1"/>
      <c r="CB2237" s="1"/>
      <c r="CC2237" s="1"/>
      <c r="CD2237" s="1"/>
      <c r="CE2237" s="1"/>
      <c r="CF2237" s="1"/>
      <c r="CG2237" s="1"/>
      <c r="CH2237" s="1"/>
      <c r="CI2237" s="1"/>
      <c r="CJ2237" s="1"/>
      <c r="CK2237" s="1"/>
      <c r="CL2237" s="1"/>
      <c r="CM2237" s="1"/>
      <c r="CN2237" s="1"/>
      <c r="CO2237" s="1"/>
      <c r="CP2237" s="1"/>
      <c r="CQ2237" s="1"/>
      <c r="CR2237" s="1"/>
      <c r="CS2237" s="1"/>
      <c r="CT2237" s="1"/>
      <c r="CU2237" s="1"/>
      <c r="CV2237" s="1"/>
      <c r="CW2237" s="1"/>
      <c r="CX2237" s="1"/>
      <c r="CY2237" s="1"/>
      <c r="CZ2237" s="1"/>
      <c r="DA2237" s="1"/>
      <c r="DB2237" s="1"/>
      <c r="DC2237" s="1"/>
      <c r="DD2237" s="1"/>
      <c r="DE2237" s="1"/>
      <c r="DF2237" s="1"/>
      <c r="DG2237" s="1"/>
      <c r="DH2237" s="1"/>
      <c r="DI2237" s="1"/>
      <c r="DJ2237" s="1"/>
      <c r="DK2237" s="1"/>
      <c r="DL2237" s="1"/>
      <c r="DM2237" s="1"/>
      <c r="DN2237" s="1"/>
      <c r="DO2237" s="1"/>
      <c r="DP2237" s="1"/>
      <c r="DQ2237" s="1"/>
      <c r="DR2237" s="1"/>
      <c r="DS2237" s="1"/>
      <c r="DT2237" s="1"/>
      <c r="DU2237" s="1"/>
      <c r="DV2237" s="1"/>
      <c r="DW2237" s="1"/>
      <c r="DX2237" s="1"/>
      <c r="DY2237" s="1"/>
      <c r="DZ2237" s="1"/>
      <c r="EA2237" s="1"/>
      <c r="EB2237" s="1"/>
      <c r="EC2237" s="1"/>
      <c r="ED2237" s="1"/>
      <c r="EE2237" s="1"/>
      <c r="EF2237" s="1"/>
      <c r="EG2237" s="1"/>
      <c r="EH2237" s="1"/>
      <c r="EI2237" s="1"/>
      <c r="EJ2237" s="1"/>
      <c r="EK2237" s="1"/>
      <c r="EL2237" s="1"/>
      <c r="EM2237" s="1"/>
      <c r="EN2237" s="1"/>
      <c r="EO2237" s="1"/>
      <c r="EP2237" s="1"/>
      <c r="EQ2237" s="1"/>
      <c r="ER2237" s="1"/>
      <c r="ES2237" s="1"/>
      <c r="ET2237" s="1"/>
      <c r="EU2237" s="1"/>
      <c r="EV2237" s="1"/>
      <c r="EW2237" s="1"/>
      <c r="EX2237" s="1"/>
      <c r="EY2237" s="1"/>
      <c r="EZ2237" s="1"/>
      <c r="FA2237" s="1"/>
      <c r="FB2237" s="1"/>
      <c r="FC2237" s="1"/>
      <c r="FD2237" s="1"/>
      <c r="FE2237" s="1"/>
      <c r="FF2237" s="1"/>
      <c r="FG2237" s="1"/>
      <c r="FH2237" s="1"/>
      <c r="FI2237" s="1"/>
      <c r="FJ2237" s="1"/>
      <c r="FK2237" s="1"/>
      <c r="FL2237" s="1"/>
      <c r="FM2237" s="1"/>
      <c r="FN2237" s="1"/>
      <c r="FO2237" s="1"/>
      <c r="FP2237" s="1"/>
      <c r="FQ2237" s="1"/>
      <c r="FR2237" s="1"/>
      <c r="FS2237" s="1"/>
      <c r="FT2237" s="1"/>
      <c r="FU2237" s="1"/>
      <c r="FV2237" s="1"/>
      <c r="FW2237" s="1"/>
      <c r="FX2237" s="1"/>
      <c r="FY2237" s="1"/>
      <c r="FZ2237" s="1"/>
      <c r="GA2237" s="1"/>
      <c r="GB2237" s="1"/>
      <c r="GC2237" s="1"/>
      <c r="GD2237" s="1"/>
      <c r="GE2237" s="1"/>
      <c r="GF2237" s="1"/>
      <c r="GG2237" s="1"/>
      <c r="GH2237" s="1"/>
      <c r="GI2237" s="1"/>
      <c r="GJ2237" s="1"/>
      <c r="GK2237" s="1"/>
      <c r="GL2237" s="1"/>
      <c r="GM2237" s="1"/>
      <c r="GN2237" s="1"/>
      <c r="GO2237" s="1"/>
      <c r="GP2237" s="1"/>
      <c r="GQ2237" s="1"/>
      <c r="GR2237" s="1"/>
      <c r="GS2237" s="1"/>
      <c r="GT2237" s="1"/>
      <c r="GU2237" s="1"/>
      <c r="GV2237" s="1"/>
      <c r="GW2237" s="1"/>
      <c r="GX2237" s="1"/>
      <c r="GY2237" s="1"/>
      <c r="GZ2237" s="1"/>
      <c r="HA2237" s="1"/>
      <c r="HB2237" s="1"/>
      <c r="HC2237" s="1"/>
      <c r="HD2237" s="1"/>
      <c r="HE2237" s="1"/>
      <c r="HF2237" s="1"/>
      <c r="HG2237" s="1"/>
      <c r="HH2237" s="1"/>
      <c r="HI2237" s="1"/>
      <c r="HJ2237" s="1"/>
      <c r="HK2237" s="1"/>
      <c r="HL2237" s="1"/>
    </row>
    <row r="2238" spans="1:220" x14ac:dyDescent="0.2">
      <c r="A2238" s="63">
        <f t="shared" si="562"/>
        <v>44213</v>
      </c>
      <c r="B2238" s="12">
        <f t="shared" ca="1" si="564"/>
        <v>99726055.022732571</v>
      </c>
      <c r="C2238" s="71">
        <f t="shared" si="565"/>
        <v>80818569.689999998</v>
      </c>
      <c r="D2238" s="65">
        <f ca="1">IF(A2238&lt;$B$1,VLOOKUP(A2238,[1]DI!$A$4:$B$15000,2,FALSE),0)</f>
        <v>0</v>
      </c>
      <c r="E2238" s="11">
        <f t="shared" ca="1" si="566"/>
        <v>1</v>
      </c>
      <c r="F2238" s="64">
        <f ca="1">(TRUNC(PRODUCT($E$16:$E2237),16))</f>
        <v>1.6519815124127</v>
      </c>
      <c r="G2238" s="64">
        <f t="shared" ca="1" si="567"/>
        <v>1.6004484080525101</v>
      </c>
      <c r="H2238" s="64">
        <f t="shared" ca="1" si="568"/>
        <v>1.0321991699999999</v>
      </c>
      <c r="I2238" s="65">
        <f t="shared" si="563"/>
        <v>3.7499999999999999E-2</v>
      </c>
      <c r="J2238" s="66">
        <f t="shared" si="569"/>
        <v>43801</v>
      </c>
      <c r="K2238" s="13">
        <f t="shared" si="561"/>
        <v>412</v>
      </c>
      <c r="L2238" s="9">
        <f t="shared" si="570"/>
        <v>1.0430316770000001</v>
      </c>
      <c r="M2238" s="69">
        <f t="shared" ca="1" si="571"/>
        <v>1.0766164309999999</v>
      </c>
      <c r="N2238" s="68">
        <f t="shared" si="572"/>
        <v>0</v>
      </c>
      <c r="O2238" s="64">
        <f t="shared" ca="1" si="573"/>
        <v>6192030.3681725701</v>
      </c>
      <c r="P2238" s="70">
        <f t="shared" si="574"/>
        <v>0</v>
      </c>
      <c r="Q2238" s="71">
        <f t="shared" si="575"/>
        <v>1616371.3938</v>
      </c>
      <c r="R2238" s="71">
        <f t="shared" si="576"/>
        <v>11099083.57076</v>
      </c>
      <c r="S2238" s="66"/>
      <c r="T2238" s="66"/>
      <c r="U2238" s="66"/>
      <c r="V2238" s="6"/>
      <c r="W2238" s="6"/>
      <c r="X2238" s="6"/>
      <c r="Y2238" s="7"/>
      <c r="Z2238" s="1"/>
      <c r="AA2238" s="6"/>
      <c r="AB2238" s="7"/>
      <c r="AC2238" s="7"/>
      <c r="AD2238" s="7"/>
      <c r="AE2238" s="6"/>
      <c r="AF2238" s="8"/>
      <c r="AG2238" s="6"/>
      <c r="AH2238" s="1"/>
      <c r="AI2238" s="3"/>
      <c r="AJ2238" s="3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  <c r="BV2238" s="1"/>
      <c r="BW2238" s="1"/>
      <c r="BX2238" s="1"/>
      <c r="BY2238" s="1"/>
      <c r="BZ2238" s="1"/>
      <c r="CA2238" s="1"/>
      <c r="CB2238" s="1"/>
      <c r="CC2238" s="1"/>
      <c r="CD2238" s="1"/>
      <c r="CE2238" s="1"/>
      <c r="CF2238" s="1"/>
      <c r="CG2238" s="1"/>
      <c r="CH2238" s="1"/>
      <c r="CI2238" s="1"/>
      <c r="CJ2238" s="1"/>
      <c r="CK2238" s="1"/>
      <c r="CL2238" s="1"/>
      <c r="CM2238" s="1"/>
      <c r="CN2238" s="1"/>
      <c r="CO2238" s="1"/>
      <c r="CP2238" s="1"/>
      <c r="CQ2238" s="1"/>
      <c r="CR2238" s="1"/>
      <c r="CS2238" s="1"/>
      <c r="CT2238" s="1"/>
      <c r="CU2238" s="1"/>
      <c r="CV2238" s="1"/>
      <c r="CW2238" s="1"/>
      <c r="CX2238" s="1"/>
      <c r="CY2238" s="1"/>
      <c r="CZ2238" s="1"/>
      <c r="DA2238" s="1"/>
      <c r="DB2238" s="1"/>
      <c r="DC2238" s="1"/>
      <c r="DD2238" s="1"/>
      <c r="DE2238" s="1"/>
      <c r="DF2238" s="1"/>
      <c r="DG2238" s="1"/>
      <c r="DH2238" s="1"/>
      <c r="DI2238" s="1"/>
      <c r="DJ2238" s="1"/>
      <c r="DK2238" s="1"/>
      <c r="DL2238" s="1"/>
      <c r="DM2238" s="1"/>
      <c r="DN2238" s="1"/>
      <c r="DO2238" s="1"/>
      <c r="DP2238" s="1"/>
      <c r="DQ2238" s="1"/>
      <c r="DR2238" s="1"/>
      <c r="DS2238" s="1"/>
      <c r="DT2238" s="1"/>
      <c r="DU2238" s="1"/>
      <c r="DV2238" s="1"/>
      <c r="DW2238" s="1"/>
      <c r="DX2238" s="1"/>
      <c r="DY2238" s="1"/>
      <c r="DZ2238" s="1"/>
      <c r="EA2238" s="1"/>
      <c r="EB2238" s="1"/>
      <c r="EC2238" s="1"/>
      <c r="ED2238" s="1"/>
      <c r="EE2238" s="1"/>
      <c r="EF2238" s="1"/>
      <c r="EG2238" s="1"/>
      <c r="EH2238" s="1"/>
      <c r="EI2238" s="1"/>
      <c r="EJ2238" s="1"/>
      <c r="EK2238" s="1"/>
      <c r="EL2238" s="1"/>
      <c r="EM2238" s="1"/>
      <c r="EN2238" s="1"/>
      <c r="EO2238" s="1"/>
      <c r="EP2238" s="1"/>
      <c r="EQ2238" s="1"/>
      <c r="ER2238" s="1"/>
      <c r="ES2238" s="1"/>
      <c r="ET2238" s="1"/>
      <c r="EU2238" s="1"/>
      <c r="EV2238" s="1"/>
      <c r="EW2238" s="1"/>
      <c r="EX2238" s="1"/>
      <c r="EY2238" s="1"/>
      <c r="EZ2238" s="1"/>
      <c r="FA2238" s="1"/>
      <c r="FB2238" s="1"/>
      <c r="FC2238" s="1"/>
      <c r="FD2238" s="1"/>
      <c r="FE2238" s="1"/>
      <c r="FF2238" s="1"/>
      <c r="FG2238" s="1"/>
      <c r="FH2238" s="1"/>
      <c r="FI2238" s="1"/>
      <c r="FJ2238" s="1"/>
      <c r="FK2238" s="1"/>
      <c r="FL2238" s="1"/>
      <c r="FM2238" s="1"/>
      <c r="FN2238" s="1"/>
      <c r="FO2238" s="1"/>
      <c r="FP2238" s="1"/>
      <c r="FQ2238" s="1"/>
      <c r="FR2238" s="1"/>
      <c r="FS2238" s="1"/>
      <c r="FT2238" s="1"/>
      <c r="FU2238" s="1"/>
      <c r="FV2238" s="1"/>
      <c r="FW2238" s="1"/>
      <c r="FX2238" s="1"/>
      <c r="FY2238" s="1"/>
      <c r="FZ2238" s="1"/>
      <c r="GA2238" s="1"/>
      <c r="GB2238" s="1"/>
      <c r="GC2238" s="1"/>
      <c r="GD2238" s="1"/>
      <c r="GE2238" s="1"/>
      <c r="GF2238" s="1"/>
      <c r="GG2238" s="1"/>
      <c r="GH2238" s="1"/>
      <c r="GI2238" s="1"/>
      <c r="GJ2238" s="1"/>
      <c r="GK2238" s="1"/>
      <c r="GL2238" s="1"/>
      <c r="GM2238" s="1"/>
      <c r="GN2238" s="1"/>
      <c r="GO2238" s="1"/>
      <c r="GP2238" s="1"/>
      <c r="GQ2238" s="1"/>
      <c r="GR2238" s="1"/>
      <c r="GS2238" s="1"/>
      <c r="GT2238" s="1"/>
      <c r="GU2238" s="1"/>
      <c r="GV2238" s="1"/>
      <c r="GW2238" s="1"/>
      <c r="GX2238" s="1"/>
      <c r="GY2238" s="1"/>
      <c r="GZ2238" s="1"/>
      <c r="HA2238" s="1"/>
      <c r="HB2238" s="1"/>
      <c r="HC2238" s="1"/>
      <c r="HD2238" s="1"/>
      <c r="HE2238" s="1"/>
      <c r="HF2238" s="1"/>
      <c r="HG2238" s="1"/>
      <c r="HH2238" s="1"/>
      <c r="HI2238" s="1"/>
      <c r="HJ2238" s="1"/>
      <c r="HK2238" s="1"/>
      <c r="HL2238" s="1"/>
    </row>
    <row r="2239" spans="1:220" x14ac:dyDescent="0.2">
      <c r="A2239" s="63">
        <f t="shared" si="562"/>
        <v>44214</v>
      </c>
      <c r="B2239" s="12">
        <f t="shared" ca="1" si="564"/>
        <v>99761892.832122579</v>
      </c>
      <c r="C2239" s="71">
        <f t="shared" si="565"/>
        <v>80818569.689999998</v>
      </c>
      <c r="D2239" s="65">
        <f ca="1">IF(A2239&lt;$B$1,VLOOKUP(A2239,[1]DI!$A$4:$B$15000,2,FALSE),0)</f>
        <v>1.9000000000000006E-2</v>
      </c>
      <c r="E2239" s="11">
        <f t="shared" ca="1" si="566"/>
        <v>1.0000746899999999</v>
      </c>
      <c r="F2239" s="64">
        <f ca="1">(TRUNC(PRODUCT($E$16:$E2238),16))</f>
        <v>1.6519815124127</v>
      </c>
      <c r="G2239" s="64">
        <f t="shared" ca="1" si="567"/>
        <v>1.6004484080525101</v>
      </c>
      <c r="H2239" s="64">
        <f t="shared" ca="1" si="568"/>
        <v>1.0321991699999999</v>
      </c>
      <c r="I2239" s="65">
        <f t="shared" si="563"/>
        <v>3.7499999999999999E-2</v>
      </c>
      <c r="J2239" s="66">
        <f t="shared" si="569"/>
        <v>43801</v>
      </c>
      <c r="K2239" s="13">
        <f t="shared" si="561"/>
        <v>413</v>
      </c>
      <c r="L2239" s="9">
        <f t="shared" si="570"/>
        <v>1.0431383439999999</v>
      </c>
      <c r="M2239" s="69">
        <f t="shared" ca="1" si="571"/>
        <v>1.076726533</v>
      </c>
      <c r="N2239" s="68">
        <f t="shared" si="572"/>
        <v>0</v>
      </c>
      <c r="O2239" s="64">
        <f t="shared" ca="1" si="573"/>
        <v>6200928.65433258</v>
      </c>
      <c r="P2239" s="70">
        <f t="shared" si="574"/>
        <v>0</v>
      </c>
      <c r="Q2239" s="71">
        <f t="shared" si="575"/>
        <v>1616371.3938</v>
      </c>
      <c r="R2239" s="71">
        <f t="shared" si="576"/>
        <v>11126023.093990002</v>
      </c>
      <c r="S2239" s="66"/>
      <c r="T2239" s="66"/>
      <c r="U2239" s="66"/>
      <c r="V2239" s="6"/>
      <c r="W2239" s="6"/>
      <c r="X2239" s="6"/>
      <c r="Y2239" s="7"/>
      <c r="Z2239" s="1"/>
      <c r="AA2239" s="6"/>
      <c r="AB2239" s="7"/>
      <c r="AC2239" s="7"/>
      <c r="AD2239" s="7"/>
      <c r="AE2239" s="6"/>
      <c r="AF2239" s="8"/>
      <c r="AG2239" s="6"/>
      <c r="AH2239" s="1"/>
      <c r="AI2239" s="3"/>
      <c r="AJ2239" s="3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  <c r="BV2239" s="1"/>
      <c r="BW2239" s="1"/>
      <c r="BX2239" s="1"/>
      <c r="BY2239" s="1"/>
      <c r="BZ2239" s="1"/>
      <c r="CA2239" s="1"/>
      <c r="CB2239" s="1"/>
      <c r="CC2239" s="1"/>
      <c r="CD2239" s="1"/>
      <c r="CE2239" s="1"/>
      <c r="CF2239" s="1"/>
      <c r="CG2239" s="1"/>
      <c r="CH2239" s="1"/>
      <c r="CI2239" s="1"/>
      <c r="CJ2239" s="1"/>
      <c r="CK2239" s="1"/>
      <c r="CL2239" s="1"/>
      <c r="CM2239" s="1"/>
      <c r="CN2239" s="1"/>
      <c r="CO2239" s="1"/>
      <c r="CP2239" s="1"/>
      <c r="CQ2239" s="1"/>
      <c r="CR2239" s="1"/>
      <c r="CS2239" s="1"/>
      <c r="CT2239" s="1"/>
      <c r="CU2239" s="1"/>
      <c r="CV2239" s="1"/>
      <c r="CW2239" s="1"/>
      <c r="CX2239" s="1"/>
      <c r="CY2239" s="1"/>
      <c r="CZ2239" s="1"/>
      <c r="DA2239" s="1"/>
      <c r="DB2239" s="1"/>
      <c r="DC2239" s="1"/>
      <c r="DD2239" s="1"/>
      <c r="DE2239" s="1"/>
      <c r="DF2239" s="1"/>
      <c r="DG2239" s="1"/>
      <c r="DH2239" s="1"/>
      <c r="DI2239" s="1"/>
      <c r="DJ2239" s="1"/>
      <c r="DK2239" s="1"/>
      <c r="DL2239" s="1"/>
      <c r="DM2239" s="1"/>
      <c r="DN2239" s="1"/>
      <c r="DO2239" s="1"/>
      <c r="DP2239" s="1"/>
      <c r="DQ2239" s="1"/>
      <c r="DR2239" s="1"/>
      <c r="DS2239" s="1"/>
      <c r="DT2239" s="1"/>
      <c r="DU2239" s="1"/>
      <c r="DV2239" s="1"/>
      <c r="DW2239" s="1"/>
      <c r="DX2239" s="1"/>
      <c r="DY2239" s="1"/>
      <c r="DZ2239" s="1"/>
      <c r="EA2239" s="1"/>
      <c r="EB2239" s="1"/>
      <c r="EC2239" s="1"/>
      <c r="ED2239" s="1"/>
      <c r="EE2239" s="1"/>
      <c r="EF2239" s="1"/>
      <c r="EG2239" s="1"/>
      <c r="EH2239" s="1"/>
      <c r="EI2239" s="1"/>
      <c r="EJ2239" s="1"/>
      <c r="EK2239" s="1"/>
      <c r="EL2239" s="1"/>
      <c r="EM2239" s="1"/>
      <c r="EN2239" s="1"/>
      <c r="EO2239" s="1"/>
      <c r="EP2239" s="1"/>
      <c r="EQ2239" s="1"/>
      <c r="ER2239" s="1"/>
      <c r="ES2239" s="1"/>
      <c r="ET2239" s="1"/>
      <c r="EU2239" s="1"/>
      <c r="EV2239" s="1"/>
      <c r="EW2239" s="1"/>
      <c r="EX2239" s="1"/>
      <c r="EY2239" s="1"/>
      <c r="EZ2239" s="1"/>
      <c r="FA2239" s="1"/>
      <c r="FB2239" s="1"/>
      <c r="FC2239" s="1"/>
      <c r="FD2239" s="1"/>
      <c r="FE2239" s="1"/>
      <c r="FF2239" s="1"/>
      <c r="FG2239" s="1"/>
      <c r="FH2239" s="1"/>
      <c r="FI2239" s="1"/>
      <c r="FJ2239" s="1"/>
      <c r="FK2239" s="1"/>
      <c r="FL2239" s="1"/>
      <c r="FM2239" s="1"/>
      <c r="FN2239" s="1"/>
      <c r="FO2239" s="1"/>
      <c r="FP2239" s="1"/>
      <c r="FQ2239" s="1"/>
      <c r="FR2239" s="1"/>
      <c r="FS2239" s="1"/>
      <c r="FT2239" s="1"/>
      <c r="FU2239" s="1"/>
      <c r="FV2239" s="1"/>
      <c r="FW2239" s="1"/>
      <c r="FX2239" s="1"/>
      <c r="FY2239" s="1"/>
      <c r="FZ2239" s="1"/>
      <c r="GA2239" s="1"/>
      <c r="GB2239" s="1"/>
      <c r="GC2239" s="1"/>
      <c r="GD2239" s="1"/>
      <c r="GE2239" s="1"/>
      <c r="GF2239" s="1"/>
      <c r="GG2239" s="1"/>
      <c r="GH2239" s="1"/>
      <c r="GI2239" s="1"/>
      <c r="GJ2239" s="1"/>
      <c r="GK2239" s="1"/>
      <c r="GL2239" s="1"/>
      <c r="GM2239" s="1"/>
      <c r="GN2239" s="1"/>
      <c r="GO2239" s="1"/>
      <c r="GP2239" s="1"/>
      <c r="GQ2239" s="1"/>
      <c r="GR2239" s="1"/>
      <c r="GS2239" s="1"/>
      <c r="GT2239" s="1"/>
      <c r="GU2239" s="1"/>
      <c r="GV2239" s="1"/>
      <c r="GW2239" s="1"/>
      <c r="GX2239" s="1"/>
      <c r="GY2239" s="1"/>
      <c r="GZ2239" s="1"/>
      <c r="HA2239" s="1"/>
      <c r="HB2239" s="1"/>
      <c r="HC2239" s="1"/>
      <c r="HD2239" s="1"/>
      <c r="HE2239" s="1"/>
      <c r="HF2239" s="1"/>
      <c r="HG2239" s="1"/>
      <c r="HH2239" s="1"/>
      <c r="HI2239" s="1"/>
      <c r="HJ2239" s="1"/>
      <c r="HK2239" s="1"/>
      <c r="HL2239" s="1"/>
    </row>
    <row r="2240" spans="1:220" x14ac:dyDescent="0.2">
      <c r="A2240" s="63">
        <f t="shared" si="562"/>
        <v>44215</v>
      </c>
      <c r="B2240" s="12">
        <f t="shared" ca="1" si="564"/>
        <v>99804231.283165604</v>
      </c>
      <c r="C2240" s="71">
        <f t="shared" si="565"/>
        <v>80818569.689999998</v>
      </c>
      <c r="D2240" s="65">
        <f ca="1">IF(A2240&lt;$B$1,VLOOKUP(A2240,[1]DI!$A$4:$B$15000,2,FALSE),0)</f>
        <v>1.9000000000000006E-2</v>
      </c>
      <c r="E2240" s="11">
        <f t="shared" ca="1" si="566"/>
        <v>1.0000746899999999</v>
      </c>
      <c r="F2240" s="64">
        <f ca="1">(TRUNC(PRODUCT($E$16:$E2239),16))</f>
        <v>1.6521048989118601</v>
      </c>
      <c r="G2240" s="64">
        <f t="shared" ca="1" si="567"/>
        <v>1.6004484080525101</v>
      </c>
      <c r="H2240" s="64">
        <f t="shared" ca="1" si="568"/>
        <v>1.0322762599999999</v>
      </c>
      <c r="I2240" s="65">
        <f t="shared" si="563"/>
        <v>3.7499999999999999E-2</v>
      </c>
      <c r="J2240" s="66">
        <f t="shared" si="569"/>
        <v>43801</v>
      </c>
      <c r="K2240" s="13">
        <f t="shared" si="561"/>
        <v>414</v>
      </c>
      <c r="L2240" s="9">
        <f t="shared" si="570"/>
        <v>1.043245022</v>
      </c>
      <c r="M2240" s="69">
        <f t="shared" ca="1" si="571"/>
        <v>1.0769170699999999</v>
      </c>
      <c r="N2240" s="68">
        <f t="shared" si="572"/>
        <v>0</v>
      </c>
      <c r="O2240" s="64">
        <f t="shared" ca="1" si="573"/>
        <v>6216327.5821455996</v>
      </c>
      <c r="P2240" s="70">
        <f t="shared" si="574"/>
        <v>0</v>
      </c>
      <c r="Q2240" s="71">
        <f t="shared" si="575"/>
        <v>1616371.3938</v>
      </c>
      <c r="R2240" s="71">
        <f t="shared" si="576"/>
        <v>11152962.617220001</v>
      </c>
      <c r="S2240" s="66"/>
      <c r="T2240" s="66"/>
      <c r="U2240" s="66"/>
      <c r="V2240" s="6"/>
      <c r="W2240" s="6"/>
      <c r="X2240" s="6"/>
      <c r="Y2240" s="7"/>
      <c r="Z2240" s="1"/>
      <c r="AA2240" s="6"/>
      <c r="AB2240" s="7"/>
      <c r="AC2240" s="7"/>
      <c r="AD2240" s="7"/>
      <c r="AE2240" s="6"/>
      <c r="AF2240" s="8"/>
      <c r="AG2240" s="6"/>
      <c r="AH2240" s="1"/>
      <c r="AI2240" s="3"/>
      <c r="AJ2240" s="3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  <c r="BV2240" s="1"/>
      <c r="BW2240" s="1"/>
      <c r="BX2240" s="1"/>
      <c r="BY2240" s="1"/>
      <c r="BZ2240" s="1"/>
      <c r="CA2240" s="1"/>
      <c r="CB2240" s="1"/>
      <c r="CC2240" s="1"/>
      <c r="CD2240" s="1"/>
      <c r="CE2240" s="1"/>
      <c r="CF2240" s="1"/>
      <c r="CG2240" s="1"/>
      <c r="CH2240" s="1"/>
      <c r="CI2240" s="1"/>
      <c r="CJ2240" s="1"/>
      <c r="CK2240" s="1"/>
      <c r="CL2240" s="1"/>
      <c r="CM2240" s="1"/>
      <c r="CN2240" s="1"/>
      <c r="CO2240" s="1"/>
      <c r="CP2240" s="1"/>
      <c r="CQ2240" s="1"/>
      <c r="CR2240" s="1"/>
      <c r="CS2240" s="1"/>
      <c r="CT2240" s="1"/>
      <c r="CU2240" s="1"/>
      <c r="CV2240" s="1"/>
      <c r="CW2240" s="1"/>
      <c r="CX2240" s="1"/>
      <c r="CY2240" s="1"/>
      <c r="CZ2240" s="1"/>
      <c r="DA2240" s="1"/>
      <c r="DB2240" s="1"/>
      <c r="DC2240" s="1"/>
      <c r="DD2240" s="1"/>
      <c r="DE2240" s="1"/>
      <c r="DF2240" s="1"/>
      <c r="DG2240" s="1"/>
      <c r="DH2240" s="1"/>
      <c r="DI2240" s="1"/>
      <c r="DJ2240" s="1"/>
      <c r="DK2240" s="1"/>
      <c r="DL2240" s="1"/>
      <c r="DM2240" s="1"/>
      <c r="DN2240" s="1"/>
      <c r="DO2240" s="1"/>
      <c r="DP2240" s="1"/>
      <c r="DQ2240" s="1"/>
      <c r="DR2240" s="1"/>
      <c r="DS2240" s="1"/>
      <c r="DT2240" s="1"/>
      <c r="DU2240" s="1"/>
      <c r="DV2240" s="1"/>
      <c r="DW2240" s="1"/>
      <c r="DX2240" s="1"/>
      <c r="DY2240" s="1"/>
      <c r="DZ2240" s="1"/>
      <c r="EA2240" s="1"/>
      <c r="EB2240" s="1"/>
      <c r="EC2240" s="1"/>
      <c r="ED2240" s="1"/>
      <c r="EE2240" s="1"/>
      <c r="EF2240" s="1"/>
      <c r="EG2240" s="1"/>
      <c r="EH2240" s="1"/>
      <c r="EI2240" s="1"/>
      <c r="EJ2240" s="1"/>
      <c r="EK2240" s="1"/>
      <c r="EL2240" s="1"/>
      <c r="EM2240" s="1"/>
      <c r="EN2240" s="1"/>
      <c r="EO2240" s="1"/>
      <c r="EP2240" s="1"/>
      <c r="EQ2240" s="1"/>
      <c r="ER2240" s="1"/>
      <c r="ES2240" s="1"/>
      <c r="ET2240" s="1"/>
      <c r="EU2240" s="1"/>
      <c r="EV2240" s="1"/>
      <c r="EW2240" s="1"/>
      <c r="EX2240" s="1"/>
      <c r="EY2240" s="1"/>
      <c r="EZ2240" s="1"/>
      <c r="FA2240" s="1"/>
      <c r="FB2240" s="1"/>
      <c r="FC2240" s="1"/>
      <c r="FD2240" s="1"/>
      <c r="FE2240" s="1"/>
      <c r="FF2240" s="1"/>
      <c r="FG2240" s="1"/>
      <c r="FH2240" s="1"/>
      <c r="FI2240" s="1"/>
      <c r="FJ2240" s="1"/>
      <c r="FK2240" s="1"/>
      <c r="FL2240" s="1"/>
      <c r="FM2240" s="1"/>
      <c r="FN2240" s="1"/>
      <c r="FO2240" s="1"/>
      <c r="FP2240" s="1"/>
      <c r="FQ2240" s="1"/>
      <c r="FR2240" s="1"/>
      <c r="FS2240" s="1"/>
      <c r="FT2240" s="1"/>
      <c r="FU2240" s="1"/>
      <c r="FV2240" s="1"/>
      <c r="FW2240" s="1"/>
      <c r="FX2240" s="1"/>
      <c r="FY2240" s="1"/>
      <c r="FZ2240" s="1"/>
      <c r="GA2240" s="1"/>
      <c r="GB2240" s="1"/>
      <c r="GC2240" s="1"/>
      <c r="GD2240" s="1"/>
      <c r="GE2240" s="1"/>
      <c r="GF2240" s="1"/>
      <c r="GG2240" s="1"/>
      <c r="GH2240" s="1"/>
      <c r="GI2240" s="1"/>
      <c r="GJ2240" s="1"/>
      <c r="GK2240" s="1"/>
      <c r="GL2240" s="1"/>
      <c r="GM2240" s="1"/>
      <c r="GN2240" s="1"/>
      <c r="GO2240" s="1"/>
      <c r="GP2240" s="1"/>
      <c r="GQ2240" s="1"/>
      <c r="GR2240" s="1"/>
      <c r="GS2240" s="1"/>
      <c r="GT2240" s="1"/>
      <c r="GU2240" s="1"/>
      <c r="GV2240" s="1"/>
      <c r="GW2240" s="1"/>
      <c r="GX2240" s="1"/>
      <c r="GY2240" s="1"/>
      <c r="GZ2240" s="1"/>
      <c r="HA2240" s="1"/>
      <c r="HB2240" s="1"/>
      <c r="HC2240" s="1"/>
      <c r="HD2240" s="1"/>
      <c r="HE2240" s="1"/>
      <c r="HF2240" s="1"/>
      <c r="HG2240" s="1"/>
      <c r="HH2240" s="1"/>
      <c r="HI2240" s="1"/>
      <c r="HJ2240" s="1"/>
      <c r="HK2240" s="1"/>
      <c r="HL2240" s="1"/>
    </row>
    <row r="2241" spans="1:220" x14ac:dyDescent="0.2">
      <c r="A2241" s="63">
        <f t="shared" si="562"/>
        <v>44216</v>
      </c>
      <c r="B2241" s="12">
        <f t="shared" ca="1" si="564"/>
        <v>99846572.805314273</v>
      </c>
      <c r="C2241" s="71">
        <f t="shared" si="565"/>
        <v>80818569.689999998</v>
      </c>
      <c r="D2241" s="65">
        <f ca="1">IF(A2241&lt;$B$1,VLOOKUP(A2241,[1]DI!$A$4:$B$15000,2,FALSE),0)</f>
        <v>1.9000000000000006E-2</v>
      </c>
      <c r="E2241" s="11">
        <f t="shared" ca="1" si="566"/>
        <v>1.0000746899999999</v>
      </c>
      <c r="F2241" s="64">
        <f ca="1">(TRUNC(PRODUCT($E$16:$E2240),16))</f>
        <v>1.6522282946267599</v>
      </c>
      <c r="G2241" s="64">
        <f t="shared" ca="1" si="567"/>
        <v>1.6004484080525101</v>
      </c>
      <c r="H2241" s="64">
        <f t="shared" ca="1" si="568"/>
        <v>1.0323533600000001</v>
      </c>
      <c r="I2241" s="65">
        <f t="shared" si="563"/>
        <v>3.7499999999999999E-2</v>
      </c>
      <c r="J2241" s="66">
        <f t="shared" si="569"/>
        <v>43801</v>
      </c>
      <c r="K2241" s="13">
        <f t="shared" si="561"/>
        <v>415</v>
      </c>
      <c r="L2241" s="9">
        <f t="shared" si="570"/>
        <v>1.0433517109999999</v>
      </c>
      <c r="M2241" s="69">
        <f t="shared" ca="1" si="571"/>
        <v>1.0771076449999999</v>
      </c>
      <c r="N2241" s="68">
        <f t="shared" si="572"/>
        <v>0</v>
      </c>
      <c r="O2241" s="64">
        <f t="shared" ca="1" si="573"/>
        <v>6231729.5810642699</v>
      </c>
      <c r="P2241" s="70">
        <f t="shared" si="574"/>
        <v>0</v>
      </c>
      <c r="Q2241" s="71">
        <f t="shared" si="575"/>
        <v>1616371.3938</v>
      </c>
      <c r="R2241" s="71">
        <f t="shared" si="576"/>
        <v>11179902.140450001</v>
      </c>
      <c r="S2241" s="66"/>
      <c r="T2241" s="66"/>
      <c r="U2241" s="66"/>
      <c r="V2241" s="6"/>
      <c r="W2241" s="6"/>
      <c r="X2241" s="6"/>
      <c r="Y2241" s="7"/>
      <c r="Z2241" s="1"/>
      <c r="AA2241" s="6"/>
      <c r="AB2241" s="7"/>
      <c r="AC2241" s="7"/>
      <c r="AD2241" s="7"/>
      <c r="AE2241" s="6"/>
      <c r="AF2241" s="8"/>
      <c r="AG2241" s="6"/>
      <c r="AH2241" s="1"/>
      <c r="AI2241" s="3"/>
      <c r="AJ2241" s="3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  <c r="BV2241" s="1"/>
      <c r="BW2241" s="1"/>
      <c r="BX2241" s="1"/>
      <c r="BY2241" s="1"/>
      <c r="BZ2241" s="1"/>
      <c r="CA2241" s="1"/>
      <c r="CB2241" s="1"/>
      <c r="CC2241" s="1"/>
      <c r="CD2241" s="1"/>
      <c r="CE2241" s="1"/>
      <c r="CF2241" s="1"/>
      <c r="CG2241" s="1"/>
      <c r="CH2241" s="1"/>
      <c r="CI2241" s="1"/>
      <c r="CJ2241" s="1"/>
      <c r="CK2241" s="1"/>
      <c r="CL2241" s="1"/>
      <c r="CM2241" s="1"/>
      <c r="CN2241" s="1"/>
      <c r="CO2241" s="1"/>
      <c r="CP2241" s="1"/>
      <c r="CQ2241" s="1"/>
      <c r="CR2241" s="1"/>
      <c r="CS2241" s="1"/>
      <c r="CT2241" s="1"/>
      <c r="CU2241" s="1"/>
      <c r="CV2241" s="1"/>
      <c r="CW2241" s="1"/>
      <c r="CX2241" s="1"/>
      <c r="CY2241" s="1"/>
      <c r="CZ2241" s="1"/>
      <c r="DA2241" s="1"/>
      <c r="DB2241" s="1"/>
      <c r="DC2241" s="1"/>
      <c r="DD2241" s="1"/>
      <c r="DE2241" s="1"/>
      <c r="DF2241" s="1"/>
      <c r="DG2241" s="1"/>
      <c r="DH2241" s="1"/>
      <c r="DI2241" s="1"/>
      <c r="DJ2241" s="1"/>
      <c r="DK2241" s="1"/>
      <c r="DL2241" s="1"/>
      <c r="DM2241" s="1"/>
      <c r="DN2241" s="1"/>
      <c r="DO2241" s="1"/>
      <c r="DP2241" s="1"/>
      <c r="DQ2241" s="1"/>
      <c r="DR2241" s="1"/>
      <c r="DS2241" s="1"/>
      <c r="DT2241" s="1"/>
      <c r="DU2241" s="1"/>
      <c r="DV2241" s="1"/>
      <c r="DW2241" s="1"/>
      <c r="DX2241" s="1"/>
      <c r="DY2241" s="1"/>
      <c r="DZ2241" s="1"/>
      <c r="EA2241" s="1"/>
      <c r="EB2241" s="1"/>
      <c r="EC2241" s="1"/>
      <c r="ED2241" s="1"/>
      <c r="EE2241" s="1"/>
      <c r="EF2241" s="1"/>
      <c r="EG2241" s="1"/>
      <c r="EH2241" s="1"/>
      <c r="EI2241" s="1"/>
      <c r="EJ2241" s="1"/>
      <c r="EK2241" s="1"/>
      <c r="EL2241" s="1"/>
      <c r="EM2241" s="1"/>
      <c r="EN2241" s="1"/>
      <c r="EO2241" s="1"/>
      <c r="EP2241" s="1"/>
      <c r="EQ2241" s="1"/>
      <c r="ER2241" s="1"/>
      <c r="ES2241" s="1"/>
      <c r="ET2241" s="1"/>
      <c r="EU2241" s="1"/>
      <c r="EV2241" s="1"/>
      <c r="EW2241" s="1"/>
      <c r="EX2241" s="1"/>
      <c r="EY2241" s="1"/>
      <c r="EZ2241" s="1"/>
      <c r="FA2241" s="1"/>
      <c r="FB2241" s="1"/>
      <c r="FC2241" s="1"/>
      <c r="FD2241" s="1"/>
      <c r="FE2241" s="1"/>
      <c r="FF2241" s="1"/>
      <c r="FG2241" s="1"/>
      <c r="FH2241" s="1"/>
      <c r="FI2241" s="1"/>
      <c r="FJ2241" s="1"/>
      <c r="FK2241" s="1"/>
      <c r="FL2241" s="1"/>
      <c r="FM2241" s="1"/>
      <c r="FN2241" s="1"/>
      <c r="FO2241" s="1"/>
      <c r="FP2241" s="1"/>
      <c r="FQ2241" s="1"/>
      <c r="FR2241" s="1"/>
      <c r="FS2241" s="1"/>
      <c r="FT2241" s="1"/>
      <c r="FU2241" s="1"/>
      <c r="FV2241" s="1"/>
      <c r="FW2241" s="1"/>
      <c r="FX2241" s="1"/>
      <c r="FY2241" s="1"/>
      <c r="FZ2241" s="1"/>
      <c r="GA2241" s="1"/>
      <c r="GB2241" s="1"/>
      <c r="GC2241" s="1"/>
      <c r="GD2241" s="1"/>
      <c r="GE2241" s="1"/>
      <c r="GF2241" s="1"/>
      <c r="GG2241" s="1"/>
      <c r="GH2241" s="1"/>
      <c r="GI2241" s="1"/>
      <c r="GJ2241" s="1"/>
      <c r="GK2241" s="1"/>
      <c r="GL2241" s="1"/>
      <c r="GM2241" s="1"/>
      <c r="GN2241" s="1"/>
      <c r="GO2241" s="1"/>
      <c r="GP2241" s="1"/>
      <c r="GQ2241" s="1"/>
      <c r="GR2241" s="1"/>
      <c r="GS2241" s="1"/>
      <c r="GT2241" s="1"/>
      <c r="GU2241" s="1"/>
      <c r="GV2241" s="1"/>
      <c r="GW2241" s="1"/>
      <c r="GX2241" s="1"/>
      <c r="GY2241" s="1"/>
      <c r="GZ2241" s="1"/>
      <c r="HA2241" s="1"/>
      <c r="HB2241" s="1"/>
      <c r="HC2241" s="1"/>
      <c r="HD2241" s="1"/>
      <c r="HE2241" s="1"/>
      <c r="HF2241" s="1"/>
      <c r="HG2241" s="1"/>
      <c r="HH2241" s="1"/>
      <c r="HI2241" s="1"/>
      <c r="HJ2241" s="1"/>
      <c r="HK2241" s="1"/>
      <c r="HL2241" s="1"/>
    </row>
    <row r="2242" spans="1:220" x14ac:dyDescent="0.2">
      <c r="A2242" s="63">
        <f t="shared" si="562"/>
        <v>44217</v>
      </c>
      <c r="B2242" s="12">
        <f t="shared" ca="1" si="564"/>
        <v>99888917.3985686</v>
      </c>
      <c r="C2242" s="71">
        <f t="shared" si="565"/>
        <v>80818569.689999998</v>
      </c>
      <c r="D2242" s="65">
        <f ca="1">IF(A2242&lt;$B$1,VLOOKUP(A2242,[1]DI!$A$4:$B$15000,2,FALSE),0)</f>
        <v>1.9000000000000006E-2</v>
      </c>
      <c r="E2242" s="11">
        <f t="shared" ca="1" si="566"/>
        <v>1.0000746899999999</v>
      </c>
      <c r="F2242" s="64">
        <f ca="1">(TRUNC(PRODUCT($E$16:$E2241),16))</f>
        <v>1.65235169955808</v>
      </c>
      <c r="G2242" s="64">
        <f t="shared" ca="1" si="567"/>
        <v>1.6004484080525101</v>
      </c>
      <c r="H2242" s="64">
        <f t="shared" ca="1" si="568"/>
        <v>1.03243047</v>
      </c>
      <c r="I2242" s="65">
        <f t="shared" si="563"/>
        <v>3.7499999999999999E-2</v>
      </c>
      <c r="J2242" s="66">
        <f t="shared" si="569"/>
        <v>43801</v>
      </c>
      <c r="K2242" s="13">
        <f t="shared" si="561"/>
        <v>416</v>
      </c>
      <c r="L2242" s="9">
        <f t="shared" si="570"/>
        <v>1.043458411</v>
      </c>
      <c r="M2242" s="69">
        <f t="shared" ca="1" si="571"/>
        <v>1.0772982579999999</v>
      </c>
      <c r="N2242" s="68">
        <f t="shared" si="572"/>
        <v>0</v>
      </c>
      <c r="O2242" s="64">
        <f t="shared" ca="1" si="573"/>
        <v>6247134.6510885898</v>
      </c>
      <c r="P2242" s="70">
        <f t="shared" si="574"/>
        <v>0</v>
      </c>
      <c r="Q2242" s="71">
        <f t="shared" si="575"/>
        <v>1616371.3938</v>
      </c>
      <c r="R2242" s="71">
        <f t="shared" si="576"/>
        <v>11206841.663680002</v>
      </c>
      <c r="S2242" s="66"/>
      <c r="T2242" s="66"/>
      <c r="U2242" s="66"/>
      <c r="V2242" s="6"/>
      <c r="W2242" s="6"/>
      <c r="X2242" s="6"/>
      <c r="Y2242" s="7"/>
      <c r="Z2242" s="1"/>
      <c r="AA2242" s="6"/>
      <c r="AB2242" s="7"/>
      <c r="AC2242" s="7"/>
      <c r="AD2242" s="7"/>
      <c r="AE2242" s="6"/>
      <c r="AF2242" s="8"/>
      <c r="AG2242" s="6"/>
      <c r="AH2242" s="1"/>
      <c r="AI2242" s="3"/>
      <c r="AJ2242" s="3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  <c r="BU2242" s="1"/>
      <c r="BV2242" s="1"/>
      <c r="BW2242" s="1"/>
      <c r="BX2242" s="1"/>
      <c r="BY2242" s="1"/>
      <c r="BZ2242" s="1"/>
      <c r="CA2242" s="1"/>
      <c r="CB2242" s="1"/>
      <c r="CC2242" s="1"/>
      <c r="CD2242" s="1"/>
      <c r="CE2242" s="1"/>
      <c r="CF2242" s="1"/>
      <c r="CG2242" s="1"/>
      <c r="CH2242" s="1"/>
      <c r="CI2242" s="1"/>
      <c r="CJ2242" s="1"/>
      <c r="CK2242" s="1"/>
      <c r="CL2242" s="1"/>
      <c r="CM2242" s="1"/>
      <c r="CN2242" s="1"/>
      <c r="CO2242" s="1"/>
      <c r="CP2242" s="1"/>
      <c r="CQ2242" s="1"/>
      <c r="CR2242" s="1"/>
      <c r="CS2242" s="1"/>
      <c r="CT2242" s="1"/>
      <c r="CU2242" s="1"/>
      <c r="CV2242" s="1"/>
      <c r="CW2242" s="1"/>
      <c r="CX2242" s="1"/>
      <c r="CY2242" s="1"/>
      <c r="CZ2242" s="1"/>
      <c r="DA2242" s="1"/>
      <c r="DB2242" s="1"/>
      <c r="DC2242" s="1"/>
      <c r="DD2242" s="1"/>
      <c r="DE2242" s="1"/>
      <c r="DF2242" s="1"/>
      <c r="DG2242" s="1"/>
      <c r="DH2242" s="1"/>
      <c r="DI2242" s="1"/>
      <c r="DJ2242" s="1"/>
      <c r="DK2242" s="1"/>
      <c r="DL2242" s="1"/>
      <c r="DM2242" s="1"/>
      <c r="DN2242" s="1"/>
      <c r="DO2242" s="1"/>
      <c r="DP2242" s="1"/>
      <c r="DQ2242" s="1"/>
      <c r="DR2242" s="1"/>
      <c r="DS2242" s="1"/>
      <c r="DT2242" s="1"/>
      <c r="DU2242" s="1"/>
      <c r="DV2242" s="1"/>
      <c r="DW2242" s="1"/>
      <c r="DX2242" s="1"/>
      <c r="DY2242" s="1"/>
      <c r="DZ2242" s="1"/>
      <c r="EA2242" s="1"/>
      <c r="EB2242" s="1"/>
      <c r="EC2242" s="1"/>
      <c r="ED2242" s="1"/>
      <c r="EE2242" s="1"/>
      <c r="EF2242" s="1"/>
      <c r="EG2242" s="1"/>
      <c r="EH2242" s="1"/>
      <c r="EI2242" s="1"/>
      <c r="EJ2242" s="1"/>
      <c r="EK2242" s="1"/>
      <c r="EL2242" s="1"/>
      <c r="EM2242" s="1"/>
      <c r="EN2242" s="1"/>
      <c r="EO2242" s="1"/>
      <c r="EP2242" s="1"/>
      <c r="EQ2242" s="1"/>
      <c r="ER2242" s="1"/>
      <c r="ES2242" s="1"/>
      <c r="ET2242" s="1"/>
      <c r="EU2242" s="1"/>
      <c r="EV2242" s="1"/>
      <c r="EW2242" s="1"/>
      <c r="EX2242" s="1"/>
      <c r="EY2242" s="1"/>
      <c r="EZ2242" s="1"/>
      <c r="FA2242" s="1"/>
      <c r="FB2242" s="1"/>
      <c r="FC2242" s="1"/>
      <c r="FD2242" s="1"/>
      <c r="FE2242" s="1"/>
      <c r="FF2242" s="1"/>
      <c r="FG2242" s="1"/>
      <c r="FH2242" s="1"/>
      <c r="FI2242" s="1"/>
      <c r="FJ2242" s="1"/>
      <c r="FK2242" s="1"/>
      <c r="FL2242" s="1"/>
      <c r="FM2242" s="1"/>
      <c r="FN2242" s="1"/>
      <c r="FO2242" s="1"/>
      <c r="FP2242" s="1"/>
      <c r="FQ2242" s="1"/>
      <c r="FR2242" s="1"/>
      <c r="FS2242" s="1"/>
      <c r="FT2242" s="1"/>
      <c r="FU2242" s="1"/>
      <c r="FV2242" s="1"/>
      <c r="FW2242" s="1"/>
      <c r="FX2242" s="1"/>
      <c r="FY2242" s="1"/>
      <c r="FZ2242" s="1"/>
      <c r="GA2242" s="1"/>
      <c r="GB2242" s="1"/>
      <c r="GC2242" s="1"/>
      <c r="GD2242" s="1"/>
      <c r="GE2242" s="1"/>
      <c r="GF2242" s="1"/>
      <c r="GG2242" s="1"/>
      <c r="GH2242" s="1"/>
      <c r="GI2242" s="1"/>
      <c r="GJ2242" s="1"/>
      <c r="GK2242" s="1"/>
      <c r="GL2242" s="1"/>
      <c r="GM2242" s="1"/>
      <c r="GN2242" s="1"/>
      <c r="GO2242" s="1"/>
      <c r="GP2242" s="1"/>
      <c r="GQ2242" s="1"/>
      <c r="GR2242" s="1"/>
      <c r="GS2242" s="1"/>
      <c r="GT2242" s="1"/>
      <c r="GU2242" s="1"/>
      <c r="GV2242" s="1"/>
      <c r="GW2242" s="1"/>
      <c r="GX2242" s="1"/>
      <c r="GY2242" s="1"/>
      <c r="GZ2242" s="1"/>
      <c r="HA2242" s="1"/>
      <c r="HB2242" s="1"/>
      <c r="HC2242" s="1"/>
      <c r="HD2242" s="1"/>
      <c r="HE2242" s="1"/>
      <c r="HF2242" s="1"/>
      <c r="HG2242" s="1"/>
      <c r="HH2242" s="1"/>
      <c r="HI2242" s="1"/>
      <c r="HJ2242" s="1"/>
      <c r="HK2242" s="1"/>
      <c r="HL2242" s="1"/>
    </row>
    <row r="2243" spans="1:220" x14ac:dyDescent="0.2">
      <c r="A2243" s="63">
        <f t="shared" si="562"/>
        <v>44218</v>
      </c>
      <c r="B2243" s="12">
        <f t="shared" ca="1" si="564"/>
        <v>99931264.173924297</v>
      </c>
      <c r="C2243" s="71">
        <f t="shared" si="565"/>
        <v>80818569.689999998</v>
      </c>
      <c r="D2243" s="65">
        <f ca="1">IF(A2243&lt;$B$1,VLOOKUP(A2243,[1]DI!$A$4:$B$15000,2,FALSE),0)</f>
        <v>1.9000000000000006E-2</v>
      </c>
      <c r="E2243" s="11">
        <f t="shared" ca="1" si="566"/>
        <v>1.0000746899999999</v>
      </c>
      <c r="F2243" s="64">
        <f ca="1">(TRUNC(PRODUCT($E$16:$E2242),16))</f>
        <v>1.6524751137065199</v>
      </c>
      <c r="G2243" s="64">
        <f t="shared" ca="1" si="567"/>
        <v>1.6004484080525101</v>
      </c>
      <c r="H2243" s="64">
        <f t="shared" ca="1" si="568"/>
        <v>1.0325075800000001</v>
      </c>
      <c r="I2243" s="65">
        <f t="shared" si="563"/>
        <v>3.7499999999999999E-2</v>
      </c>
      <c r="J2243" s="66">
        <f t="shared" si="569"/>
        <v>43801</v>
      </c>
      <c r="K2243" s="13">
        <f t="shared" si="561"/>
        <v>417</v>
      </c>
      <c r="L2243" s="9">
        <f t="shared" si="570"/>
        <v>1.0435651210000001</v>
      </c>
      <c r="M2243" s="69">
        <f t="shared" ca="1" si="571"/>
        <v>1.0774888979999999</v>
      </c>
      <c r="N2243" s="68">
        <f t="shared" si="572"/>
        <v>0</v>
      </c>
      <c r="O2243" s="64">
        <f t="shared" ca="1" si="573"/>
        <v>6262541.9032142898</v>
      </c>
      <c r="P2243" s="70">
        <f t="shared" si="574"/>
        <v>0</v>
      </c>
      <c r="Q2243" s="71">
        <f t="shared" si="575"/>
        <v>1616371.3938</v>
      </c>
      <c r="R2243" s="71">
        <f t="shared" si="576"/>
        <v>11233781.186910002</v>
      </c>
      <c r="S2243" s="66"/>
      <c r="T2243" s="66"/>
      <c r="U2243" s="66"/>
      <c r="V2243" s="6"/>
      <c r="W2243" s="6"/>
      <c r="X2243" s="6"/>
      <c r="Y2243" s="7"/>
      <c r="Z2243" s="1"/>
      <c r="AA2243" s="6"/>
      <c r="AB2243" s="7"/>
      <c r="AC2243" s="7"/>
      <c r="AD2243" s="7"/>
      <c r="AE2243" s="6"/>
      <c r="AF2243" s="8"/>
      <c r="AG2243" s="6"/>
      <c r="AH2243" s="1"/>
      <c r="AI2243" s="3"/>
      <c r="AJ2243" s="3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  <c r="BV2243" s="1"/>
      <c r="BW2243" s="1"/>
      <c r="BX2243" s="1"/>
      <c r="BY2243" s="1"/>
      <c r="BZ2243" s="1"/>
      <c r="CA2243" s="1"/>
      <c r="CB2243" s="1"/>
      <c r="CC2243" s="1"/>
      <c r="CD2243" s="1"/>
      <c r="CE2243" s="1"/>
      <c r="CF2243" s="1"/>
      <c r="CG2243" s="1"/>
      <c r="CH2243" s="1"/>
      <c r="CI2243" s="1"/>
      <c r="CJ2243" s="1"/>
      <c r="CK2243" s="1"/>
      <c r="CL2243" s="1"/>
      <c r="CM2243" s="1"/>
      <c r="CN2243" s="1"/>
      <c r="CO2243" s="1"/>
      <c r="CP2243" s="1"/>
      <c r="CQ2243" s="1"/>
      <c r="CR2243" s="1"/>
      <c r="CS2243" s="1"/>
      <c r="CT2243" s="1"/>
      <c r="CU2243" s="1"/>
      <c r="CV2243" s="1"/>
      <c r="CW2243" s="1"/>
      <c r="CX2243" s="1"/>
      <c r="CY2243" s="1"/>
      <c r="CZ2243" s="1"/>
      <c r="DA2243" s="1"/>
      <c r="DB2243" s="1"/>
      <c r="DC2243" s="1"/>
      <c r="DD2243" s="1"/>
      <c r="DE2243" s="1"/>
      <c r="DF2243" s="1"/>
      <c r="DG2243" s="1"/>
      <c r="DH2243" s="1"/>
      <c r="DI2243" s="1"/>
      <c r="DJ2243" s="1"/>
      <c r="DK2243" s="1"/>
      <c r="DL2243" s="1"/>
      <c r="DM2243" s="1"/>
      <c r="DN2243" s="1"/>
      <c r="DO2243" s="1"/>
      <c r="DP2243" s="1"/>
      <c r="DQ2243" s="1"/>
      <c r="DR2243" s="1"/>
      <c r="DS2243" s="1"/>
      <c r="DT2243" s="1"/>
      <c r="DU2243" s="1"/>
      <c r="DV2243" s="1"/>
      <c r="DW2243" s="1"/>
      <c r="DX2243" s="1"/>
      <c r="DY2243" s="1"/>
      <c r="DZ2243" s="1"/>
      <c r="EA2243" s="1"/>
      <c r="EB2243" s="1"/>
      <c r="EC2243" s="1"/>
      <c r="ED2243" s="1"/>
      <c r="EE2243" s="1"/>
      <c r="EF2243" s="1"/>
      <c r="EG2243" s="1"/>
      <c r="EH2243" s="1"/>
      <c r="EI2243" s="1"/>
      <c r="EJ2243" s="1"/>
      <c r="EK2243" s="1"/>
      <c r="EL2243" s="1"/>
      <c r="EM2243" s="1"/>
      <c r="EN2243" s="1"/>
      <c r="EO2243" s="1"/>
      <c r="EP2243" s="1"/>
      <c r="EQ2243" s="1"/>
      <c r="ER2243" s="1"/>
      <c r="ES2243" s="1"/>
      <c r="ET2243" s="1"/>
      <c r="EU2243" s="1"/>
      <c r="EV2243" s="1"/>
      <c r="EW2243" s="1"/>
      <c r="EX2243" s="1"/>
      <c r="EY2243" s="1"/>
      <c r="EZ2243" s="1"/>
      <c r="FA2243" s="1"/>
      <c r="FB2243" s="1"/>
      <c r="FC2243" s="1"/>
      <c r="FD2243" s="1"/>
      <c r="FE2243" s="1"/>
      <c r="FF2243" s="1"/>
      <c r="FG2243" s="1"/>
      <c r="FH2243" s="1"/>
      <c r="FI2243" s="1"/>
      <c r="FJ2243" s="1"/>
      <c r="FK2243" s="1"/>
      <c r="FL2243" s="1"/>
      <c r="FM2243" s="1"/>
      <c r="FN2243" s="1"/>
      <c r="FO2243" s="1"/>
      <c r="FP2243" s="1"/>
      <c r="FQ2243" s="1"/>
      <c r="FR2243" s="1"/>
      <c r="FS2243" s="1"/>
      <c r="FT2243" s="1"/>
      <c r="FU2243" s="1"/>
      <c r="FV2243" s="1"/>
      <c r="FW2243" s="1"/>
      <c r="FX2243" s="1"/>
      <c r="FY2243" s="1"/>
      <c r="FZ2243" s="1"/>
      <c r="GA2243" s="1"/>
      <c r="GB2243" s="1"/>
      <c r="GC2243" s="1"/>
      <c r="GD2243" s="1"/>
      <c r="GE2243" s="1"/>
      <c r="GF2243" s="1"/>
      <c r="GG2243" s="1"/>
      <c r="GH2243" s="1"/>
      <c r="GI2243" s="1"/>
      <c r="GJ2243" s="1"/>
      <c r="GK2243" s="1"/>
      <c r="GL2243" s="1"/>
      <c r="GM2243" s="1"/>
      <c r="GN2243" s="1"/>
      <c r="GO2243" s="1"/>
      <c r="GP2243" s="1"/>
      <c r="GQ2243" s="1"/>
      <c r="GR2243" s="1"/>
      <c r="GS2243" s="1"/>
      <c r="GT2243" s="1"/>
      <c r="GU2243" s="1"/>
      <c r="GV2243" s="1"/>
      <c r="GW2243" s="1"/>
      <c r="GX2243" s="1"/>
      <c r="GY2243" s="1"/>
      <c r="GZ2243" s="1"/>
      <c r="HA2243" s="1"/>
      <c r="HB2243" s="1"/>
      <c r="HC2243" s="1"/>
      <c r="HD2243" s="1"/>
      <c r="HE2243" s="1"/>
      <c r="HF2243" s="1"/>
      <c r="HG2243" s="1"/>
      <c r="HH2243" s="1"/>
      <c r="HI2243" s="1"/>
      <c r="HJ2243" s="1"/>
      <c r="HK2243" s="1"/>
      <c r="HL2243" s="1"/>
    </row>
    <row r="2244" spans="1:220" x14ac:dyDescent="0.2">
      <c r="A2244" s="63">
        <f t="shared" si="562"/>
        <v>44219</v>
      </c>
      <c r="B2244" s="12">
        <f t="shared" ca="1" si="564"/>
        <v>99973614.101204231</v>
      </c>
      <c r="C2244" s="71">
        <f t="shared" si="565"/>
        <v>80818569.689999998</v>
      </c>
      <c r="D2244" s="65">
        <f ca="1">IF(A2244&lt;$B$1,VLOOKUP(A2244,[1]DI!$A$4:$B$15000,2,FALSE),0)</f>
        <v>0</v>
      </c>
      <c r="E2244" s="11">
        <f t="shared" ca="1" si="566"/>
        <v>1</v>
      </c>
      <c r="F2244" s="64">
        <f ca="1">(TRUNC(PRODUCT($E$16:$E2243),16))</f>
        <v>1.65259853707277</v>
      </c>
      <c r="G2244" s="64">
        <f t="shared" ca="1" si="567"/>
        <v>1.6004484080525101</v>
      </c>
      <c r="H2244" s="64">
        <f t="shared" ca="1" si="568"/>
        <v>1.0325846999999999</v>
      </c>
      <c r="I2244" s="65">
        <f t="shared" si="563"/>
        <v>3.7499999999999999E-2</v>
      </c>
      <c r="J2244" s="66">
        <f t="shared" si="569"/>
        <v>43801</v>
      </c>
      <c r="K2244" s="13">
        <f t="shared" si="561"/>
        <v>418</v>
      </c>
      <c r="L2244" s="9">
        <f t="shared" si="570"/>
        <v>1.043671843</v>
      </c>
      <c r="M2244" s="69">
        <f t="shared" ca="1" si="571"/>
        <v>1.0776795770000001</v>
      </c>
      <c r="N2244" s="68">
        <f t="shared" si="572"/>
        <v>0</v>
      </c>
      <c r="O2244" s="64">
        <f t="shared" ca="1" si="573"/>
        <v>6277952.3072642302</v>
      </c>
      <c r="P2244" s="70">
        <f t="shared" si="574"/>
        <v>0</v>
      </c>
      <c r="Q2244" s="71">
        <f t="shared" si="575"/>
        <v>1616371.3938</v>
      </c>
      <c r="R2244" s="71">
        <f t="shared" si="576"/>
        <v>11260720.710139999</v>
      </c>
      <c r="S2244" s="66"/>
      <c r="T2244" s="66"/>
      <c r="U2244" s="66"/>
      <c r="V2244" s="6"/>
      <c r="W2244" s="6"/>
      <c r="X2244" s="6"/>
      <c r="Y2244" s="7"/>
      <c r="Z2244" s="1"/>
      <c r="AA2244" s="6"/>
      <c r="AB2244" s="7"/>
      <c r="AC2244" s="7"/>
      <c r="AD2244" s="7"/>
      <c r="AE2244" s="6"/>
      <c r="AF2244" s="8"/>
      <c r="AG2244" s="6"/>
      <c r="AH2244" s="1"/>
      <c r="AI2244" s="3"/>
      <c r="AJ2244" s="3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  <c r="BU2244" s="1"/>
      <c r="BV2244" s="1"/>
      <c r="BW2244" s="1"/>
      <c r="BX2244" s="1"/>
      <c r="BY2244" s="1"/>
      <c r="BZ2244" s="1"/>
      <c r="CA2244" s="1"/>
      <c r="CB2244" s="1"/>
      <c r="CC2244" s="1"/>
      <c r="CD2244" s="1"/>
      <c r="CE2244" s="1"/>
      <c r="CF2244" s="1"/>
      <c r="CG2244" s="1"/>
      <c r="CH2244" s="1"/>
      <c r="CI2244" s="1"/>
      <c r="CJ2244" s="1"/>
      <c r="CK2244" s="1"/>
      <c r="CL2244" s="1"/>
      <c r="CM2244" s="1"/>
      <c r="CN2244" s="1"/>
      <c r="CO2244" s="1"/>
      <c r="CP2244" s="1"/>
      <c r="CQ2244" s="1"/>
      <c r="CR2244" s="1"/>
      <c r="CS2244" s="1"/>
      <c r="CT2244" s="1"/>
      <c r="CU2244" s="1"/>
      <c r="CV2244" s="1"/>
      <c r="CW2244" s="1"/>
      <c r="CX2244" s="1"/>
      <c r="CY2244" s="1"/>
      <c r="CZ2244" s="1"/>
      <c r="DA2244" s="1"/>
      <c r="DB2244" s="1"/>
      <c r="DC2244" s="1"/>
      <c r="DD2244" s="1"/>
      <c r="DE2244" s="1"/>
      <c r="DF2244" s="1"/>
      <c r="DG2244" s="1"/>
      <c r="DH2244" s="1"/>
      <c r="DI2244" s="1"/>
      <c r="DJ2244" s="1"/>
      <c r="DK2244" s="1"/>
      <c r="DL2244" s="1"/>
      <c r="DM2244" s="1"/>
      <c r="DN2244" s="1"/>
      <c r="DO2244" s="1"/>
      <c r="DP2244" s="1"/>
      <c r="DQ2244" s="1"/>
      <c r="DR2244" s="1"/>
      <c r="DS2244" s="1"/>
      <c r="DT2244" s="1"/>
      <c r="DU2244" s="1"/>
      <c r="DV2244" s="1"/>
      <c r="DW2244" s="1"/>
      <c r="DX2244" s="1"/>
      <c r="DY2244" s="1"/>
      <c r="DZ2244" s="1"/>
      <c r="EA2244" s="1"/>
      <c r="EB2244" s="1"/>
      <c r="EC2244" s="1"/>
      <c r="ED2244" s="1"/>
      <c r="EE2244" s="1"/>
      <c r="EF2244" s="1"/>
      <c r="EG2244" s="1"/>
      <c r="EH2244" s="1"/>
      <c r="EI2244" s="1"/>
      <c r="EJ2244" s="1"/>
      <c r="EK2244" s="1"/>
      <c r="EL2244" s="1"/>
      <c r="EM2244" s="1"/>
      <c r="EN2244" s="1"/>
      <c r="EO2244" s="1"/>
      <c r="EP2244" s="1"/>
      <c r="EQ2244" s="1"/>
      <c r="ER2244" s="1"/>
      <c r="ES2244" s="1"/>
      <c r="ET2244" s="1"/>
      <c r="EU2244" s="1"/>
      <c r="EV2244" s="1"/>
      <c r="EW2244" s="1"/>
      <c r="EX2244" s="1"/>
      <c r="EY2244" s="1"/>
      <c r="EZ2244" s="1"/>
      <c r="FA2244" s="1"/>
      <c r="FB2244" s="1"/>
      <c r="FC2244" s="1"/>
      <c r="FD2244" s="1"/>
      <c r="FE2244" s="1"/>
      <c r="FF2244" s="1"/>
      <c r="FG2244" s="1"/>
      <c r="FH2244" s="1"/>
      <c r="FI2244" s="1"/>
      <c r="FJ2244" s="1"/>
      <c r="FK2244" s="1"/>
      <c r="FL2244" s="1"/>
      <c r="FM2244" s="1"/>
      <c r="FN2244" s="1"/>
      <c r="FO2244" s="1"/>
      <c r="FP2244" s="1"/>
      <c r="FQ2244" s="1"/>
      <c r="FR2244" s="1"/>
      <c r="FS2244" s="1"/>
      <c r="FT2244" s="1"/>
      <c r="FU2244" s="1"/>
      <c r="FV2244" s="1"/>
      <c r="FW2244" s="1"/>
      <c r="FX2244" s="1"/>
      <c r="FY2244" s="1"/>
      <c r="FZ2244" s="1"/>
      <c r="GA2244" s="1"/>
      <c r="GB2244" s="1"/>
      <c r="GC2244" s="1"/>
      <c r="GD2244" s="1"/>
      <c r="GE2244" s="1"/>
      <c r="GF2244" s="1"/>
      <c r="GG2244" s="1"/>
      <c r="GH2244" s="1"/>
      <c r="GI2244" s="1"/>
      <c r="GJ2244" s="1"/>
      <c r="GK2244" s="1"/>
      <c r="GL2244" s="1"/>
      <c r="GM2244" s="1"/>
      <c r="GN2244" s="1"/>
      <c r="GO2244" s="1"/>
      <c r="GP2244" s="1"/>
      <c r="GQ2244" s="1"/>
      <c r="GR2244" s="1"/>
      <c r="GS2244" s="1"/>
      <c r="GT2244" s="1"/>
      <c r="GU2244" s="1"/>
      <c r="GV2244" s="1"/>
      <c r="GW2244" s="1"/>
      <c r="GX2244" s="1"/>
      <c r="GY2244" s="1"/>
      <c r="GZ2244" s="1"/>
      <c r="HA2244" s="1"/>
      <c r="HB2244" s="1"/>
      <c r="HC2244" s="1"/>
      <c r="HD2244" s="1"/>
      <c r="HE2244" s="1"/>
      <c r="HF2244" s="1"/>
      <c r="HG2244" s="1"/>
      <c r="HH2244" s="1"/>
      <c r="HI2244" s="1"/>
      <c r="HJ2244" s="1"/>
      <c r="HK2244" s="1"/>
      <c r="HL2244" s="1"/>
    </row>
    <row r="2245" spans="1:220" x14ac:dyDescent="0.2">
      <c r="A2245" s="63">
        <f t="shared" si="562"/>
        <v>44220</v>
      </c>
      <c r="B2245" s="12">
        <f t="shared" ca="1" si="564"/>
        <v>100009460.63899976</v>
      </c>
      <c r="C2245" s="71">
        <f t="shared" si="565"/>
        <v>80818569.689999998</v>
      </c>
      <c r="D2245" s="65">
        <f ca="1">IF(A2245&lt;$B$1,VLOOKUP(A2245,[1]DI!$A$4:$B$15000,2,FALSE),0)</f>
        <v>0</v>
      </c>
      <c r="E2245" s="11">
        <f t="shared" ca="1" si="566"/>
        <v>1</v>
      </c>
      <c r="F2245" s="64">
        <f ca="1">(TRUNC(PRODUCT($E$16:$E2244),16))</f>
        <v>1.65259853707277</v>
      </c>
      <c r="G2245" s="64">
        <f t="shared" ca="1" si="567"/>
        <v>1.6004484080525101</v>
      </c>
      <c r="H2245" s="64">
        <f t="shared" ca="1" si="568"/>
        <v>1.0325846999999999</v>
      </c>
      <c r="I2245" s="65">
        <f t="shared" si="563"/>
        <v>3.7499999999999999E-2</v>
      </c>
      <c r="J2245" s="66">
        <f t="shared" si="569"/>
        <v>43801</v>
      </c>
      <c r="K2245" s="13">
        <f t="shared" si="561"/>
        <v>419</v>
      </c>
      <c r="L2245" s="9">
        <f t="shared" si="570"/>
        <v>1.0437785749999999</v>
      </c>
      <c r="M2245" s="69">
        <f t="shared" ca="1" si="571"/>
        <v>1.0777897869999999</v>
      </c>
      <c r="N2245" s="68">
        <f t="shared" si="572"/>
        <v>0</v>
      </c>
      <c r="O2245" s="64">
        <f t="shared" ca="1" si="573"/>
        <v>6286859.3218297502</v>
      </c>
      <c r="P2245" s="70">
        <f t="shared" si="574"/>
        <v>0</v>
      </c>
      <c r="Q2245" s="71">
        <f t="shared" si="575"/>
        <v>1616371.3938</v>
      </c>
      <c r="R2245" s="71">
        <f t="shared" si="576"/>
        <v>11287660.233369999</v>
      </c>
      <c r="S2245" s="66"/>
      <c r="T2245" s="66"/>
      <c r="U2245" s="66"/>
      <c r="V2245" s="6"/>
      <c r="W2245" s="6"/>
      <c r="X2245" s="6"/>
      <c r="Y2245" s="7"/>
      <c r="Z2245" s="1"/>
      <c r="AA2245" s="6"/>
      <c r="AB2245" s="7"/>
      <c r="AC2245" s="7"/>
      <c r="AD2245" s="7"/>
      <c r="AE2245" s="6"/>
      <c r="AF2245" s="8"/>
      <c r="AG2245" s="6"/>
      <c r="AH2245" s="1"/>
      <c r="AI2245" s="3"/>
      <c r="AJ2245" s="3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  <c r="BV2245" s="1"/>
      <c r="BW2245" s="1"/>
      <c r="BX2245" s="1"/>
      <c r="BY2245" s="1"/>
      <c r="BZ2245" s="1"/>
      <c r="CA2245" s="1"/>
      <c r="CB2245" s="1"/>
      <c r="CC2245" s="1"/>
      <c r="CD2245" s="1"/>
      <c r="CE2245" s="1"/>
      <c r="CF2245" s="1"/>
      <c r="CG2245" s="1"/>
      <c r="CH2245" s="1"/>
      <c r="CI2245" s="1"/>
      <c r="CJ2245" s="1"/>
      <c r="CK2245" s="1"/>
      <c r="CL2245" s="1"/>
      <c r="CM2245" s="1"/>
      <c r="CN2245" s="1"/>
      <c r="CO2245" s="1"/>
      <c r="CP2245" s="1"/>
      <c r="CQ2245" s="1"/>
      <c r="CR2245" s="1"/>
      <c r="CS2245" s="1"/>
      <c r="CT2245" s="1"/>
      <c r="CU2245" s="1"/>
      <c r="CV2245" s="1"/>
      <c r="CW2245" s="1"/>
      <c r="CX2245" s="1"/>
      <c r="CY2245" s="1"/>
      <c r="CZ2245" s="1"/>
      <c r="DA2245" s="1"/>
      <c r="DB2245" s="1"/>
      <c r="DC2245" s="1"/>
      <c r="DD2245" s="1"/>
      <c r="DE2245" s="1"/>
      <c r="DF2245" s="1"/>
      <c r="DG2245" s="1"/>
      <c r="DH2245" s="1"/>
      <c r="DI2245" s="1"/>
      <c r="DJ2245" s="1"/>
      <c r="DK2245" s="1"/>
      <c r="DL2245" s="1"/>
      <c r="DM2245" s="1"/>
      <c r="DN2245" s="1"/>
      <c r="DO2245" s="1"/>
      <c r="DP2245" s="1"/>
      <c r="DQ2245" s="1"/>
      <c r="DR2245" s="1"/>
      <c r="DS2245" s="1"/>
      <c r="DT2245" s="1"/>
      <c r="DU2245" s="1"/>
      <c r="DV2245" s="1"/>
      <c r="DW2245" s="1"/>
      <c r="DX2245" s="1"/>
      <c r="DY2245" s="1"/>
      <c r="DZ2245" s="1"/>
      <c r="EA2245" s="1"/>
      <c r="EB2245" s="1"/>
      <c r="EC2245" s="1"/>
      <c r="ED2245" s="1"/>
      <c r="EE2245" s="1"/>
      <c r="EF2245" s="1"/>
      <c r="EG2245" s="1"/>
      <c r="EH2245" s="1"/>
      <c r="EI2245" s="1"/>
      <c r="EJ2245" s="1"/>
      <c r="EK2245" s="1"/>
      <c r="EL2245" s="1"/>
      <c r="EM2245" s="1"/>
      <c r="EN2245" s="1"/>
      <c r="EO2245" s="1"/>
      <c r="EP2245" s="1"/>
      <c r="EQ2245" s="1"/>
      <c r="ER2245" s="1"/>
      <c r="ES2245" s="1"/>
      <c r="ET2245" s="1"/>
      <c r="EU2245" s="1"/>
      <c r="EV2245" s="1"/>
      <c r="EW2245" s="1"/>
      <c r="EX2245" s="1"/>
      <c r="EY2245" s="1"/>
      <c r="EZ2245" s="1"/>
      <c r="FA2245" s="1"/>
      <c r="FB2245" s="1"/>
      <c r="FC2245" s="1"/>
      <c r="FD2245" s="1"/>
      <c r="FE2245" s="1"/>
      <c r="FF2245" s="1"/>
      <c r="FG2245" s="1"/>
      <c r="FH2245" s="1"/>
      <c r="FI2245" s="1"/>
      <c r="FJ2245" s="1"/>
      <c r="FK2245" s="1"/>
      <c r="FL2245" s="1"/>
      <c r="FM2245" s="1"/>
      <c r="FN2245" s="1"/>
      <c r="FO2245" s="1"/>
      <c r="FP2245" s="1"/>
      <c r="FQ2245" s="1"/>
      <c r="FR2245" s="1"/>
      <c r="FS2245" s="1"/>
      <c r="FT2245" s="1"/>
      <c r="FU2245" s="1"/>
      <c r="FV2245" s="1"/>
      <c r="FW2245" s="1"/>
      <c r="FX2245" s="1"/>
      <c r="FY2245" s="1"/>
      <c r="FZ2245" s="1"/>
      <c r="GA2245" s="1"/>
      <c r="GB2245" s="1"/>
      <c r="GC2245" s="1"/>
      <c r="GD2245" s="1"/>
      <c r="GE2245" s="1"/>
      <c r="GF2245" s="1"/>
      <c r="GG2245" s="1"/>
      <c r="GH2245" s="1"/>
      <c r="GI2245" s="1"/>
      <c r="GJ2245" s="1"/>
      <c r="GK2245" s="1"/>
      <c r="GL2245" s="1"/>
      <c r="GM2245" s="1"/>
      <c r="GN2245" s="1"/>
      <c r="GO2245" s="1"/>
      <c r="GP2245" s="1"/>
      <c r="GQ2245" s="1"/>
      <c r="GR2245" s="1"/>
      <c r="GS2245" s="1"/>
      <c r="GT2245" s="1"/>
      <c r="GU2245" s="1"/>
      <c r="GV2245" s="1"/>
      <c r="GW2245" s="1"/>
      <c r="GX2245" s="1"/>
      <c r="GY2245" s="1"/>
      <c r="GZ2245" s="1"/>
      <c r="HA2245" s="1"/>
      <c r="HB2245" s="1"/>
      <c r="HC2245" s="1"/>
      <c r="HD2245" s="1"/>
      <c r="HE2245" s="1"/>
      <c r="HF2245" s="1"/>
      <c r="HG2245" s="1"/>
      <c r="HH2245" s="1"/>
      <c r="HI2245" s="1"/>
      <c r="HJ2245" s="1"/>
      <c r="HK2245" s="1"/>
      <c r="HL2245" s="1"/>
    </row>
    <row r="2246" spans="1:220" x14ac:dyDescent="0.2">
      <c r="A2246" s="63">
        <f t="shared" si="562"/>
        <v>44221</v>
      </c>
      <c r="B2246" s="12">
        <f t="shared" ca="1" si="564"/>
        <v>100045308.14661813</v>
      </c>
      <c r="C2246" s="71">
        <f t="shared" si="565"/>
        <v>80818569.689999998</v>
      </c>
      <c r="D2246" s="65">
        <f ca="1">IF(A2246&lt;$B$1,VLOOKUP(A2246,[1]DI!$A$4:$B$15000,2,FALSE),0)</f>
        <v>1.9000000000000006E-2</v>
      </c>
      <c r="E2246" s="11">
        <f t="shared" ca="1" si="566"/>
        <v>1.0000746899999999</v>
      </c>
      <c r="F2246" s="64">
        <f ca="1">(TRUNC(PRODUCT($E$16:$E2245),16))</f>
        <v>1.65259853707277</v>
      </c>
      <c r="G2246" s="64">
        <f t="shared" ca="1" si="567"/>
        <v>1.6004484080525101</v>
      </c>
      <c r="H2246" s="64">
        <f t="shared" ca="1" si="568"/>
        <v>1.0325846999999999</v>
      </c>
      <c r="I2246" s="65">
        <f t="shared" si="563"/>
        <v>3.7499999999999999E-2</v>
      </c>
      <c r="J2246" s="66">
        <f t="shared" si="569"/>
        <v>43801</v>
      </c>
      <c r="K2246" s="13">
        <f t="shared" si="561"/>
        <v>420</v>
      </c>
      <c r="L2246" s="9">
        <f t="shared" si="570"/>
        <v>1.0438853189999999</v>
      </c>
      <c r="M2246" s="69">
        <f t="shared" ca="1" si="571"/>
        <v>1.0779000089999999</v>
      </c>
      <c r="N2246" s="68">
        <f t="shared" si="572"/>
        <v>0</v>
      </c>
      <c r="O2246" s="64">
        <f t="shared" ca="1" si="573"/>
        <v>6295767.3062181203</v>
      </c>
      <c r="P2246" s="70">
        <f t="shared" si="574"/>
        <v>0</v>
      </c>
      <c r="Q2246" s="71">
        <f t="shared" si="575"/>
        <v>1616371.3938</v>
      </c>
      <c r="R2246" s="71">
        <f t="shared" si="576"/>
        <v>11314599.7566</v>
      </c>
      <c r="S2246" s="66"/>
      <c r="T2246" s="66"/>
      <c r="U2246" s="66"/>
      <c r="V2246" s="6"/>
      <c r="W2246" s="6"/>
      <c r="X2246" s="6"/>
      <c r="Y2246" s="7"/>
      <c r="Z2246" s="1"/>
      <c r="AA2246" s="6"/>
      <c r="AB2246" s="7"/>
      <c r="AC2246" s="7"/>
      <c r="AD2246" s="7"/>
      <c r="AE2246" s="6"/>
      <c r="AF2246" s="8"/>
      <c r="AG2246" s="6"/>
      <c r="AH2246" s="1"/>
      <c r="AI2246" s="3"/>
      <c r="AJ2246" s="3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  <c r="BU2246" s="1"/>
      <c r="BV2246" s="1"/>
      <c r="BW2246" s="1"/>
      <c r="BX2246" s="1"/>
      <c r="BY2246" s="1"/>
      <c r="BZ2246" s="1"/>
      <c r="CA2246" s="1"/>
      <c r="CB2246" s="1"/>
      <c r="CC2246" s="1"/>
      <c r="CD2246" s="1"/>
      <c r="CE2246" s="1"/>
      <c r="CF2246" s="1"/>
      <c r="CG2246" s="1"/>
      <c r="CH2246" s="1"/>
      <c r="CI2246" s="1"/>
      <c r="CJ2246" s="1"/>
      <c r="CK2246" s="1"/>
      <c r="CL2246" s="1"/>
      <c r="CM2246" s="1"/>
      <c r="CN2246" s="1"/>
      <c r="CO2246" s="1"/>
      <c r="CP2246" s="1"/>
      <c r="CQ2246" s="1"/>
      <c r="CR2246" s="1"/>
      <c r="CS2246" s="1"/>
      <c r="CT2246" s="1"/>
      <c r="CU2246" s="1"/>
      <c r="CV2246" s="1"/>
      <c r="CW2246" s="1"/>
      <c r="CX2246" s="1"/>
      <c r="CY2246" s="1"/>
      <c r="CZ2246" s="1"/>
      <c r="DA2246" s="1"/>
      <c r="DB2246" s="1"/>
      <c r="DC2246" s="1"/>
      <c r="DD2246" s="1"/>
      <c r="DE2246" s="1"/>
      <c r="DF2246" s="1"/>
      <c r="DG2246" s="1"/>
      <c r="DH2246" s="1"/>
      <c r="DI2246" s="1"/>
      <c r="DJ2246" s="1"/>
      <c r="DK2246" s="1"/>
      <c r="DL2246" s="1"/>
      <c r="DM2246" s="1"/>
      <c r="DN2246" s="1"/>
      <c r="DO2246" s="1"/>
      <c r="DP2246" s="1"/>
      <c r="DQ2246" s="1"/>
      <c r="DR2246" s="1"/>
      <c r="DS2246" s="1"/>
      <c r="DT2246" s="1"/>
      <c r="DU2246" s="1"/>
      <c r="DV2246" s="1"/>
      <c r="DW2246" s="1"/>
      <c r="DX2246" s="1"/>
      <c r="DY2246" s="1"/>
      <c r="DZ2246" s="1"/>
      <c r="EA2246" s="1"/>
      <c r="EB2246" s="1"/>
      <c r="EC2246" s="1"/>
      <c r="ED2246" s="1"/>
      <c r="EE2246" s="1"/>
      <c r="EF2246" s="1"/>
      <c r="EG2246" s="1"/>
      <c r="EH2246" s="1"/>
      <c r="EI2246" s="1"/>
      <c r="EJ2246" s="1"/>
      <c r="EK2246" s="1"/>
      <c r="EL2246" s="1"/>
      <c r="EM2246" s="1"/>
      <c r="EN2246" s="1"/>
      <c r="EO2246" s="1"/>
      <c r="EP2246" s="1"/>
      <c r="EQ2246" s="1"/>
      <c r="ER2246" s="1"/>
      <c r="ES2246" s="1"/>
      <c r="ET2246" s="1"/>
      <c r="EU2246" s="1"/>
      <c r="EV2246" s="1"/>
      <c r="EW2246" s="1"/>
      <c r="EX2246" s="1"/>
      <c r="EY2246" s="1"/>
      <c r="EZ2246" s="1"/>
      <c r="FA2246" s="1"/>
      <c r="FB2246" s="1"/>
      <c r="FC2246" s="1"/>
      <c r="FD2246" s="1"/>
      <c r="FE2246" s="1"/>
      <c r="FF2246" s="1"/>
      <c r="FG2246" s="1"/>
      <c r="FH2246" s="1"/>
      <c r="FI2246" s="1"/>
      <c r="FJ2246" s="1"/>
      <c r="FK2246" s="1"/>
      <c r="FL2246" s="1"/>
      <c r="FM2246" s="1"/>
      <c r="FN2246" s="1"/>
      <c r="FO2246" s="1"/>
      <c r="FP2246" s="1"/>
      <c r="FQ2246" s="1"/>
      <c r="FR2246" s="1"/>
      <c r="FS2246" s="1"/>
      <c r="FT2246" s="1"/>
      <c r="FU2246" s="1"/>
      <c r="FV2246" s="1"/>
      <c r="FW2246" s="1"/>
      <c r="FX2246" s="1"/>
      <c r="FY2246" s="1"/>
      <c r="FZ2246" s="1"/>
      <c r="GA2246" s="1"/>
      <c r="GB2246" s="1"/>
      <c r="GC2246" s="1"/>
      <c r="GD2246" s="1"/>
      <c r="GE2246" s="1"/>
      <c r="GF2246" s="1"/>
      <c r="GG2246" s="1"/>
      <c r="GH2246" s="1"/>
      <c r="GI2246" s="1"/>
      <c r="GJ2246" s="1"/>
      <c r="GK2246" s="1"/>
      <c r="GL2246" s="1"/>
      <c r="GM2246" s="1"/>
      <c r="GN2246" s="1"/>
      <c r="GO2246" s="1"/>
      <c r="GP2246" s="1"/>
      <c r="GQ2246" s="1"/>
      <c r="GR2246" s="1"/>
      <c r="GS2246" s="1"/>
      <c r="GT2246" s="1"/>
      <c r="GU2246" s="1"/>
      <c r="GV2246" s="1"/>
      <c r="GW2246" s="1"/>
      <c r="GX2246" s="1"/>
      <c r="GY2246" s="1"/>
      <c r="GZ2246" s="1"/>
      <c r="HA2246" s="1"/>
      <c r="HB2246" s="1"/>
      <c r="HC2246" s="1"/>
      <c r="HD2246" s="1"/>
      <c r="HE2246" s="1"/>
      <c r="HF2246" s="1"/>
      <c r="HG2246" s="1"/>
      <c r="HH2246" s="1"/>
      <c r="HI2246" s="1"/>
      <c r="HJ2246" s="1"/>
      <c r="HK2246" s="1"/>
      <c r="HL2246" s="1"/>
    </row>
    <row r="2247" spans="1:220" x14ac:dyDescent="0.2">
      <c r="A2247" s="63">
        <f t="shared" si="562"/>
        <v>44222</v>
      </c>
      <c r="B2247" s="12">
        <f t="shared" ca="1" si="564"/>
        <v>100087663.40792364</v>
      </c>
      <c r="C2247" s="71">
        <f t="shared" si="565"/>
        <v>80818569.689999998</v>
      </c>
      <c r="D2247" s="65">
        <f ca="1">IF(A2247&lt;$B$1,VLOOKUP(A2247,[1]DI!$A$4:$B$15000,2,FALSE),0)</f>
        <v>1.9000000000000006E-2</v>
      </c>
      <c r="E2247" s="11">
        <f t="shared" ca="1" si="566"/>
        <v>1.0000746899999999</v>
      </c>
      <c r="F2247" s="64">
        <f ca="1">(TRUNC(PRODUCT($E$16:$E2246),16))</f>
        <v>1.6527219696575</v>
      </c>
      <c r="G2247" s="64">
        <f t="shared" ca="1" si="567"/>
        <v>1.6004484080525101</v>
      </c>
      <c r="H2247" s="64">
        <f t="shared" ca="1" si="568"/>
        <v>1.03266182</v>
      </c>
      <c r="I2247" s="65">
        <f t="shared" si="563"/>
        <v>3.7499999999999999E-2</v>
      </c>
      <c r="J2247" s="66">
        <f t="shared" si="569"/>
        <v>43801</v>
      </c>
      <c r="K2247" s="13">
        <f t="shared" si="561"/>
        <v>421</v>
      </c>
      <c r="L2247" s="9">
        <f t="shared" si="570"/>
        <v>1.0439920730000001</v>
      </c>
      <c r="M2247" s="69">
        <f t="shared" ca="1" si="571"/>
        <v>1.078090754</v>
      </c>
      <c r="N2247" s="68">
        <f t="shared" si="572"/>
        <v>0</v>
      </c>
      <c r="O2247" s="64">
        <f t="shared" ca="1" si="573"/>
        <v>6311183.0442936402</v>
      </c>
      <c r="P2247" s="70">
        <f t="shared" si="574"/>
        <v>0</v>
      </c>
      <c r="Q2247" s="71">
        <f t="shared" si="575"/>
        <v>1616371.3938</v>
      </c>
      <c r="R2247" s="71">
        <f t="shared" si="576"/>
        <v>11341539.279829999</v>
      </c>
      <c r="S2247" s="66"/>
      <c r="T2247" s="66"/>
      <c r="U2247" s="66"/>
      <c r="V2247" s="6"/>
      <c r="W2247" s="6"/>
      <c r="X2247" s="6"/>
      <c r="Y2247" s="7"/>
      <c r="Z2247" s="1"/>
      <c r="AA2247" s="6"/>
      <c r="AB2247" s="7"/>
      <c r="AC2247" s="7"/>
      <c r="AD2247" s="7"/>
      <c r="AE2247" s="6"/>
      <c r="AF2247" s="8"/>
      <c r="AG2247" s="6"/>
      <c r="AH2247" s="1"/>
      <c r="AI2247" s="3"/>
      <c r="AJ2247" s="3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  <c r="BV2247" s="1"/>
      <c r="BW2247" s="1"/>
      <c r="BX2247" s="1"/>
      <c r="BY2247" s="1"/>
      <c r="BZ2247" s="1"/>
      <c r="CA2247" s="1"/>
      <c r="CB2247" s="1"/>
      <c r="CC2247" s="1"/>
      <c r="CD2247" s="1"/>
      <c r="CE2247" s="1"/>
      <c r="CF2247" s="1"/>
      <c r="CG2247" s="1"/>
      <c r="CH2247" s="1"/>
      <c r="CI2247" s="1"/>
      <c r="CJ2247" s="1"/>
      <c r="CK2247" s="1"/>
      <c r="CL2247" s="1"/>
      <c r="CM2247" s="1"/>
      <c r="CN2247" s="1"/>
      <c r="CO2247" s="1"/>
      <c r="CP2247" s="1"/>
      <c r="CQ2247" s="1"/>
      <c r="CR2247" s="1"/>
      <c r="CS2247" s="1"/>
      <c r="CT2247" s="1"/>
      <c r="CU2247" s="1"/>
      <c r="CV2247" s="1"/>
      <c r="CW2247" s="1"/>
      <c r="CX2247" s="1"/>
      <c r="CY2247" s="1"/>
      <c r="CZ2247" s="1"/>
      <c r="DA2247" s="1"/>
      <c r="DB2247" s="1"/>
      <c r="DC2247" s="1"/>
      <c r="DD2247" s="1"/>
      <c r="DE2247" s="1"/>
      <c r="DF2247" s="1"/>
      <c r="DG2247" s="1"/>
      <c r="DH2247" s="1"/>
      <c r="DI2247" s="1"/>
      <c r="DJ2247" s="1"/>
      <c r="DK2247" s="1"/>
      <c r="DL2247" s="1"/>
      <c r="DM2247" s="1"/>
      <c r="DN2247" s="1"/>
      <c r="DO2247" s="1"/>
      <c r="DP2247" s="1"/>
      <c r="DQ2247" s="1"/>
      <c r="DR2247" s="1"/>
      <c r="DS2247" s="1"/>
      <c r="DT2247" s="1"/>
      <c r="DU2247" s="1"/>
      <c r="DV2247" s="1"/>
      <c r="DW2247" s="1"/>
      <c r="DX2247" s="1"/>
      <c r="DY2247" s="1"/>
      <c r="DZ2247" s="1"/>
      <c r="EA2247" s="1"/>
      <c r="EB2247" s="1"/>
      <c r="EC2247" s="1"/>
      <c r="ED2247" s="1"/>
      <c r="EE2247" s="1"/>
      <c r="EF2247" s="1"/>
      <c r="EG2247" s="1"/>
      <c r="EH2247" s="1"/>
      <c r="EI2247" s="1"/>
      <c r="EJ2247" s="1"/>
      <c r="EK2247" s="1"/>
      <c r="EL2247" s="1"/>
      <c r="EM2247" s="1"/>
      <c r="EN2247" s="1"/>
      <c r="EO2247" s="1"/>
      <c r="EP2247" s="1"/>
      <c r="EQ2247" s="1"/>
      <c r="ER2247" s="1"/>
      <c r="ES2247" s="1"/>
      <c r="ET2247" s="1"/>
      <c r="EU2247" s="1"/>
      <c r="EV2247" s="1"/>
      <c r="EW2247" s="1"/>
      <c r="EX2247" s="1"/>
      <c r="EY2247" s="1"/>
      <c r="EZ2247" s="1"/>
      <c r="FA2247" s="1"/>
      <c r="FB2247" s="1"/>
      <c r="FC2247" s="1"/>
      <c r="FD2247" s="1"/>
      <c r="FE2247" s="1"/>
      <c r="FF2247" s="1"/>
      <c r="FG2247" s="1"/>
      <c r="FH2247" s="1"/>
      <c r="FI2247" s="1"/>
      <c r="FJ2247" s="1"/>
      <c r="FK2247" s="1"/>
      <c r="FL2247" s="1"/>
      <c r="FM2247" s="1"/>
      <c r="FN2247" s="1"/>
      <c r="FO2247" s="1"/>
      <c r="FP2247" s="1"/>
      <c r="FQ2247" s="1"/>
      <c r="FR2247" s="1"/>
      <c r="FS2247" s="1"/>
      <c r="FT2247" s="1"/>
      <c r="FU2247" s="1"/>
      <c r="FV2247" s="1"/>
      <c r="FW2247" s="1"/>
      <c r="FX2247" s="1"/>
      <c r="FY2247" s="1"/>
      <c r="FZ2247" s="1"/>
      <c r="GA2247" s="1"/>
      <c r="GB2247" s="1"/>
      <c r="GC2247" s="1"/>
      <c r="GD2247" s="1"/>
      <c r="GE2247" s="1"/>
      <c r="GF2247" s="1"/>
      <c r="GG2247" s="1"/>
      <c r="GH2247" s="1"/>
      <c r="GI2247" s="1"/>
      <c r="GJ2247" s="1"/>
      <c r="GK2247" s="1"/>
      <c r="GL2247" s="1"/>
      <c r="GM2247" s="1"/>
      <c r="GN2247" s="1"/>
      <c r="GO2247" s="1"/>
      <c r="GP2247" s="1"/>
      <c r="GQ2247" s="1"/>
      <c r="GR2247" s="1"/>
      <c r="GS2247" s="1"/>
      <c r="GT2247" s="1"/>
      <c r="GU2247" s="1"/>
      <c r="GV2247" s="1"/>
      <c r="GW2247" s="1"/>
      <c r="GX2247" s="1"/>
      <c r="GY2247" s="1"/>
      <c r="GZ2247" s="1"/>
      <c r="HA2247" s="1"/>
      <c r="HB2247" s="1"/>
      <c r="HC2247" s="1"/>
      <c r="HD2247" s="1"/>
      <c r="HE2247" s="1"/>
      <c r="HF2247" s="1"/>
      <c r="HG2247" s="1"/>
      <c r="HH2247" s="1"/>
      <c r="HI2247" s="1"/>
      <c r="HJ2247" s="1"/>
      <c r="HK2247" s="1"/>
      <c r="HL2247" s="1"/>
    </row>
    <row r="2248" spans="1:220" x14ac:dyDescent="0.2">
      <c r="A2248" s="63">
        <f t="shared" si="562"/>
        <v>44223</v>
      </c>
      <c r="B2248" s="12">
        <f t="shared" ca="1" si="564"/>
        <v>100130021.82115337</v>
      </c>
      <c r="C2248" s="71">
        <f t="shared" si="565"/>
        <v>80818569.689999998</v>
      </c>
      <c r="D2248" s="65">
        <f ca="1">IF(A2248&lt;$B$1,VLOOKUP(A2248,[1]DI!$A$4:$B$15000,2,FALSE),0)</f>
        <v>1.9000000000000006E-2</v>
      </c>
      <c r="E2248" s="11">
        <f t="shared" ca="1" si="566"/>
        <v>1.0000746899999999</v>
      </c>
      <c r="F2248" s="64">
        <f ca="1">(TRUNC(PRODUCT($E$16:$E2247),16))</f>
        <v>1.65284541146141</v>
      </c>
      <c r="G2248" s="64">
        <f t="shared" ca="1" si="567"/>
        <v>1.6004484080525101</v>
      </c>
      <c r="H2248" s="64">
        <f t="shared" ca="1" si="568"/>
        <v>1.0327389499999999</v>
      </c>
      <c r="I2248" s="65">
        <f t="shared" si="563"/>
        <v>3.7499999999999999E-2</v>
      </c>
      <c r="J2248" s="66">
        <f t="shared" si="569"/>
        <v>43801</v>
      </c>
      <c r="K2248" s="13">
        <f t="shared" si="561"/>
        <v>422</v>
      </c>
      <c r="L2248" s="9">
        <f t="shared" si="570"/>
        <v>1.044098838</v>
      </c>
      <c r="M2248" s="69">
        <f t="shared" ca="1" si="571"/>
        <v>1.0782815379999999</v>
      </c>
      <c r="N2248" s="68">
        <f t="shared" si="572"/>
        <v>0</v>
      </c>
      <c r="O2248" s="64">
        <f t="shared" ca="1" si="573"/>
        <v>6326601.93429338</v>
      </c>
      <c r="P2248" s="70">
        <f t="shared" si="574"/>
        <v>0</v>
      </c>
      <c r="Q2248" s="71">
        <f t="shared" si="575"/>
        <v>1616371.3938</v>
      </c>
      <c r="R2248" s="71">
        <f t="shared" si="576"/>
        <v>11368478.803059999</v>
      </c>
      <c r="S2248" s="66"/>
      <c r="T2248" s="66"/>
      <c r="U2248" s="66"/>
      <c r="V2248" s="6"/>
      <c r="W2248" s="6"/>
      <c r="X2248" s="6"/>
      <c r="Y2248" s="7"/>
      <c r="Z2248" s="1"/>
      <c r="AA2248" s="6"/>
      <c r="AB2248" s="7"/>
      <c r="AC2248" s="7"/>
      <c r="AD2248" s="7"/>
      <c r="AE2248" s="6"/>
      <c r="AF2248" s="8"/>
      <c r="AG2248" s="6"/>
      <c r="AH2248" s="1"/>
      <c r="AI2248" s="3"/>
      <c r="AJ2248" s="3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1"/>
      <c r="BF2248" s="1"/>
      <c r="BG2248" s="1"/>
      <c r="BH2248" s="1"/>
      <c r="BI2248" s="1"/>
      <c r="BJ2248" s="1"/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  <c r="BU2248" s="1"/>
      <c r="BV2248" s="1"/>
      <c r="BW2248" s="1"/>
      <c r="BX2248" s="1"/>
      <c r="BY2248" s="1"/>
      <c r="BZ2248" s="1"/>
      <c r="CA2248" s="1"/>
      <c r="CB2248" s="1"/>
      <c r="CC2248" s="1"/>
      <c r="CD2248" s="1"/>
      <c r="CE2248" s="1"/>
      <c r="CF2248" s="1"/>
      <c r="CG2248" s="1"/>
      <c r="CH2248" s="1"/>
      <c r="CI2248" s="1"/>
      <c r="CJ2248" s="1"/>
      <c r="CK2248" s="1"/>
      <c r="CL2248" s="1"/>
      <c r="CM2248" s="1"/>
      <c r="CN2248" s="1"/>
      <c r="CO2248" s="1"/>
      <c r="CP2248" s="1"/>
      <c r="CQ2248" s="1"/>
      <c r="CR2248" s="1"/>
      <c r="CS2248" s="1"/>
      <c r="CT2248" s="1"/>
      <c r="CU2248" s="1"/>
      <c r="CV2248" s="1"/>
      <c r="CW2248" s="1"/>
      <c r="CX2248" s="1"/>
      <c r="CY2248" s="1"/>
      <c r="CZ2248" s="1"/>
      <c r="DA2248" s="1"/>
      <c r="DB2248" s="1"/>
      <c r="DC2248" s="1"/>
      <c r="DD2248" s="1"/>
      <c r="DE2248" s="1"/>
      <c r="DF2248" s="1"/>
      <c r="DG2248" s="1"/>
      <c r="DH2248" s="1"/>
      <c r="DI2248" s="1"/>
      <c r="DJ2248" s="1"/>
      <c r="DK2248" s="1"/>
      <c r="DL2248" s="1"/>
      <c r="DM2248" s="1"/>
      <c r="DN2248" s="1"/>
      <c r="DO2248" s="1"/>
      <c r="DP2248" s="1"/>
      <c r="DQ2248" s="1"/>
      <c r="DR2248" s="1"/>
      <c r="DS2248" s="1"/>
      <c r="DT2248" s="1"/>
      <c r="DU2248" s="1"/>
      <c r="DV2248" s="1"/>
      <c r="DW2248" s="1"/>
      <c r="DX2248" s="1"/>
      <c r="DY2248" s="1"/>
      <c r="DZ2248" s="1"/>
      <c r="EA2248" s="1"/>
      <c r="EB2248" s="1"/>
      <c r="EC2248" s="1"/>
      <c r="ED2248" s="1"/>
      <c r="EE2248" s="1"/>
      <c r="EF2248" s="1"/>
      <c r="EG2248" s="1"/>
      <c r="EH2248" s="1"/>
      <c r="EI2248" s="1"/>
      <c r="EJ2248" s="1"/>
      <c r="EK2248" s="1"/>
      <c r="EL2248" s="1"/>
      <c r="EM2248" s="1"/>
      <c r="EN2248" s="1"/>
      <c r="EO2248" s="1"/>
      <c r="EP2248" s="1"/>
      <c r="EQ2248" s="1"/>
      <c r="ER2248" s="1"/>
      <c r="ES2248" s="1"/>
      <c r="ET2248" s="1"/>
      <c r="EU2248" s="1"/>
      <c r="EV2248" s="1"/>
      <c r="EW2248" s="1"/>
      <c r="EX2248" s="1"/>
      <c r="EY2248" s="1"/>
      <c r="EZ2248" s="1"/>
      <c r="FA2248" s="1"/>
      <c r="FB2248" s="1"/>
      <c r="FC2248" s="1"/>
      <c r="FD2248" s="1"/>
      <c r="FE2248" s="1"/>
      <c r="FF2248" s="1"/>
      <c r="FG2248" s="1"/>
      <c r="FH2248" s="1"/>
      <c r="FI2248" s="1"/>
      <c r="FJ2248" s="1"/>
      <c r="FK2248" s="1"/>
      <c r="FL2248" s="1"/>
      <c r="FM2248" s="1"/>
      <c r="FN2248" s="1"/>
      <c r="FO2248" s="1"/>
      <c r="FP2248" s="1"/>
      <c r="FQ2248" s="1"/>
      <c r="FR2248" s="1"/>
      <c r="FS2248" s="1"/>
      <c r="FT2248" s="1"/>
      <c r="FU2248" s="1"/>
      <c r="FV2248" s="1"/>
      <c r="FW2248" s="1"/>
      <c r="FX2248" s="1"/>
      <c r="FY2248" s="1"/>
      <c r="FZ2248" s="1"/>
      <c r="GA2248" s="1"/>
      <c r="GB2248" s="1"/>
      <c r="GC2248" s="1"/>
      <c r="GD2248" s="1"/>
      <c r="GE2248" s="1"/>
      <c r="GF2248" s="1"/>
      <c r="GG2248" s="1"/>
      <c r="GH2248" s="1"/>
      <c r="GI2248" s="1"/>
      <c r="GJ2248" s="1"/>
      <c r="GK2248" s="1"/>
      <c r="GL2248" s="1"/>
      <c r="GM2248" s="1"/>
      <c r="GN2248" s="1"/>
      <c r="GO2248" s="1"/>
      <c r="GP2248" s="1"/>
      <c r="GQ2248" s="1"/>
      <c r="GR2248" s="1"/>
      <c r="GS2248" s="1"/>
      <c r="GT2248" s="1"/>
      <c r="GU2248" s="1"/>
      <c r="GV2248" s="1"/>
      <c r="GW2248" s="1"/>
      <c r="GX2248" s="1"/>
      <c r="GY2248" s="1"/>
      <c r="GZ2248" s="1"/>
      <c r="HA2248" s="1"/>
      <c r="HB2248" s="1"/>
      <c r="HC2248" s="1"/>
      <c r="HD2248" s="1"/>
      <c r="HE2248" s="1"/>
      <c r="HF2248" s="1"/>
      <c r="HG2248" s="1"/>
      <c r="HH2248" s="1"/>
      <c r="HI2248" s="1"/>
      <c r="HJ2248" s="1"/>
      <c r="HK2248" s="1"/>
      <c r="HL2248" s="1"/>
    </row>
    <row r="2249" spans="1:220" x14ac:dyDescent="0.2">
      <c r="A2249" s="63">
        <f t="shared" si="562"/>
        <v>44224</v>
      </c>
      <c r="B2249" s="12">
        <f t="shared" ca="1" si="564"/>
        <v>100172383.2246702</v>
      </c>
      <c r="C2249" s="71">
        <f t="shared" si="565"/>
        <v>80818569.689999998</v>
      </c>
      <c r="D2249" s="65">
        <f ca="1">IF(A2249&lt;$B$1,VLOOKUP(A2249,[1]DI!$A$4:$B$15000,2,FALSE),0)</f>
        <v>1.9000000000000006E-2</v>
      </c>
      <c r="E2249" s="11">
        <f t="shared" ca="1" si="566"/>
        <v>1.0000746899999999</v>
      </c>
      <c r="F2249" s="64">
        <f ca="1">(TRUNC(PRODUCT($E$16:$E2248),16))</f>
        <v>1.6529688624851999</v>
      </c>
      <c r="G2249" s="64">
        <f t="shared" ca="1" si="567"/>
        <v>1.6004484080525101</v>
      </c>
      <c r="H2249" s="64">
        <f t="shared" ca="1" si="568"/>
        <v>1.0328160900000001</v>
      </c>
      <c r="I2249" s="65">
        <f t="shared" si="563"/>
        <v>3.7499999999999999E-2</v>
      </c>
      <c r="J2249" s="66">
        <f t="shared" si="569"/>
        <v>43801</v>
      </c>
      <c r="K2249" s="13">
        <f t="shared" ref="K2249:K2312" si="577">A2249-J2249</f>
        <v>423</v>
      </c>
      <c r="L2249" s="9">
        <f t="shared" si="570"/>
        <v>1.044205614</v>
      </c>
      <c r="M2249" s="69">
        <f t="shared" ca="1" si="571"/>
        <v>1.078472359</v>
      </c>
      <c r="N2249" s="68">
        <f t="shared" si="572"/>
        <v>0</v>
      </c>
      <c r="O2249" s="64">
        <f t="shared" ca="1" si="573"/>
        <v>6342023.8145802002</v>
      </c>
      <c r="P2249" s="70">
        <f t="shared" si="574"/>
        <v>0</v>
      </c>
      <c r="Q2249" s="71">
        <f t="shared" si="575"/>
        <v>1616371.3938</v>
      </c>
      <c r="R2249" s="71">
        <f t="shared" si="576"/>
        <v>11395418.326289998</v>
      </c>
      <c r="S2249" s="66"/>
      <c r="T2249" s="66"/>
      <c r="U2249" s="66"/>
      <c r="V2249" s="6"/>
      <c r="W2249" s="6"/>
      <c r="X2249" s="6"/>
      <c r="Y2249" s="7"/>
      <c r="Z2249" s="1"/>
      <c r="AA2249" s="6"/>
      <c r="AB2249" s="7"/>
      <c r="AC2249" s="7"/>
      <c r="AD2249" s="7"/>
      <c r="AE2249" s="6"/>
      <c r="AF2249" s="8"/>
      <c r="AG2249" s="6"/>
      <c r="AH2249" s="1"/>
      <c r="AI2249" s="3"/>
      <c r="AJ2249" s="3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  <c r="BU2249" s="1"/>
      <c r="BV2249" s="1"/>
      <c r="BW2249" s="1"/>
      <c r="BX2249" s="1"/>
      <c r="BY2249" s="1"/>
      <c r="BZ2249" s="1"/>
      <c r="CA2249" s="1"/>
      <c r="CB2249" s="1"/>
      <c r="CC2249" s="1"/>
      <c r="CD2249" s="1"/>
      <c r="CE2249" s="1"/>
      <c r="CF2249" s="1"/>
      <c r="CG2249" s="1"/>
      <c r="CH2249" s="1"/>
      <c r="CI2249" s="1"/>
      <c r="CJ2249" s="1"/>
      <c r="CK2249" s="1"/>
      <c r="CL2249" s="1"/>
      <c r="CM2249" s="1"/>
      <c r="CN2249" s="1"/>
      <c r="CO2249" s="1"/>
      <c r="CP2249" s="1"/>
      <c r="CQ2249" s="1"/>
      <c r="CR2249" s="1"/>
      <c r="CS2249" s="1"/>
      <c r="CT2249" s="1"/>
      <c r="CU2249" s="1"/>
      <c r="CV2249" s="1"/>
      <c r="CW2249" s="1"/>
      <c r="CX2249" s="1"/>
      <c r="CY2249" s="1"/>
      <c r="CZ2249" s="1"/>
      <c r="DA2249" s="1"/>
      <c r="DB2249" s="1"/>
      <c r="DC2249" s="1"/>
      <c r="DD2249" s="1"/>
      <c r="DE2249" s="1"/>
      <c r="DF2249" s="1"/>
      <c r="DG2249" s="1"/>
      <c r="DH2249" s="1"/>
      <c r="DI2249" s="1"/>
      <c r="DJ2249" s="1"/>
      <c r="DK2249" s="1"/>
      <c r="DL2249" s="1"/>
      <c r="DM2249" s="1"/>
      <c r="DN2249" s="1"/>
      <c r="DO2249" s="1"/>
      <c r="DP2249" s="1"/>
      <c r="DQ2249" s="1"/>
      <c r="DR2249" s="1"/>
      <c r="DS2249" s="1"/>
      <c r="DT2249" s="1"/>
      <c r="DU2249" s="1"/>
      <c r="DV2249" s="1"/>
      <c r="DW2249" s="1"/>
      <c r="DX2249" s="1"/>
      <c r="DY2249" s="1"/>
      <c r="DZ2249" s="1"/>
      <c r="EA2249" s="1"/>
      <c r="EB2249" s="1"/>
      <c r="EC2249" s="1"/>
      <c r="ED2249" s="1"/>
      <c r="EE2249" s="1"/>
      <c r="EF2249" s="1"/>
      <c r="EG2249" s="1"/>
      <c r="EH2249" s="1"/>
      <c r="EI2249" s="1"/>
      <c r="EJ2249" s="1"/>
      <c r="EK2249" s="1"/>
      <c r="EL2249" s="1"/>
      <c r="EM2249" s="1"/>
      <c r="EN2249" s="1"/>
      <c r="EO2249" s="1"/>
      <c r="EP2249" s="1"/>
      <c r="EQ2249" s="1"/>
      <c r="ER2249" s="1"/>
      <c r="ES2249" s="1"/>
      <c r="ET2249" s="1"/>
      <c r="EU2249" s="1"/>
      <c r="EV2249" s="1"/>
      <c r="EW2249" s="1"/>
      <c r="EX2249" s="1"/>
      <c r="EY2249" s="1"/>
      <c r="EZ2249" s="1"/>
      <c r="FA2249" s="1"/>
      <c r="FB2249" s="1"/>
      <c r="FC2249" s="1"/>
      <c r="FD2249" s="1"/>
      <c r="FE2249" s="1"/>
      <c r="FF2249" s="1"/>
      <c r="FG2249" s="1"/>
      <c r="FH2249" s="1"/>
      <c r="FI2249" s="1"/>
      <c r="FJ2249" s="1"/>
      <c r="FK2249" s="1"/>
      <c r="FL2249" s="1"/>
      <c r="FM2249" s="1"/>
      <c r="FN2249" s="1"/>
      <c r="FO2249" s="1"/>
      <c r="FP2249" s="1"/>
      <c r="FQ2249" s="1"/>
      <c r="FR2249" s="1"/>
      <c r="FS2249" s="1"/>
      <c r="FT2249" s="1"/>
      <c r="FU2249" s="1"/>
      <c r="FV2249" s="1"/>
      <c r="FW2249" s="1"/>
      <c r="FX2249" s="1"/>
      <c r="FY2249" s="1"/>
      <c r="FZ2249" s="1"/>
      <c r="GA2249" s="1"/>
      <c r="GB2249" s="1"/>
      <c r="GC2249" s="1"/>
      <c r="GD2249" s="1"/>
      <c r="GE2249" s="1"/>
      <c r="GF2249" s="1"/>
      <c r="GG2249" s="1"/>
      <c r="GH2249" s="1"/>
      <c r="GI2249" s="1"/>
      <c r="GJ2249" s="1"/>
      <c r="GK2249" s="1"/>
      <c r="GL2249" s="1"/>
      <c r="GM2249" s="1"/>
      <c r="GN2249" s="1"/>
      <c r="GO2249" s="1"/>
      <c r="GP2249" s="1"/>
      <c r="GQ2249" s="1"/>
      <c r="GR2249" s="1"/>
      <c r="GS2249" s="1"/>
      <c r="GT2249" s="1"/>
      <c r="GU2249" s="1"/>
      <c r="GV2249" s="1"/>
      <c r="GW2249" s="1"/>
      <c r="GX2249" s="1"/>
      <c r="GY2249" s="1"/>
      <c r="GZ2249" s="1"/>
      <c r="HA2249" s="1"/>
      <c r="HB2249" s="1"/>
      <c r="HC2249" s="1"/>
      <c r="HD2249" s="1"/>
      <c r="HE2249" s="1"/>
      <c r="HF2249" s="1"/>
      <c r="HG2249" s="1"/>
      <c r="HH2249" s="1"/>
      <c r="HI2249" s="1"/>
      <c r="HJ2249" s="1"/>
      <c r="HK2249" s="1"/>
      <c r="HL2249" s="1"/>
    </row>
    <row r="2250" spans="1:220" x14ac:dyDescent="0.2">
      <c r="A2250" s="63">
        <f t="shared" si="562"/>
        <v>44225</v>
      </c>
      <c r="B2250" s="12">
        <f t="shared" ca="1" si="564"/>
        <v>100214746.97192553</v>
      </c>
      <c r="C2250" s="71">
        <f t="shared" si="565"/>
        <v>80818569.689999998</v>
      </c>
      <c r="D2250" s="65">
        <f ca="1">IF(A2250&lt;$B$1,VLOOKUP(A2250,[1]DI!$A$4:$B$15000,2,FALSE),0)</f>
        <v>1.9000000000000006E-2</v>
      </c>
      <c r="E2250" s="11">
        <f t="shared" ca="1" si="566"/>
        <v>1.0000746899999999</v>
      </c>
      <c r="F2250" s="64">
        <f ca="1">(TRUNC(PRODUCT($E$16:$E2249),16))</f>
        <v>1.65309232272954</v>
      </c>
      <c r="G2250" s="64">
        <f t="shared" ca="1" si="567"/>
        <v>1.6004484080525101</v>
      </c>
      <c r="H2250" s="64">
        <f t="shared" ca="1" si="568"/>
        <v>1.03289323</v>
      </c>
      <c r="I2250" s="65">
        <f t="shared" si="563"/>
        <v>3.7499999999999999E-2</v>
      </c>
      <c r="J2250" s="66">
        <f t="shared" si="569"/>
        <v>43801</v>
      </c>
      <c r="K2250" s="13">
        <f t="shared" si="577"/>
        <v>424</v>
      </c>
      <c r="L2250" s="9">
        <f t="shared" si="570"/>
        <v>1.044312401</v>
      </c>
      <c r="M2250" s="69">
        <f t="shared" ca="1" si="571"/>
        <v>1.0786632089999999</v>
      </c>
      <c r="N2250" s="68">
        <f t="shared" si="572"/>
        <v>0</v>
      </c>
      <c r="O2250" s="64">
        <f t="shared" ca="1" si="573"/>
        <v>6357448.0386055298</v>
      </c>
      <c r="P2250" s="70">
        <f t="shared" si="574"/>
        <v>0</v>
      </c>
      <c r="Q2250" s="71">
        <f t="shared" si="575"/>
        <v>1616371.3938</v>
      </c>
      <c r="R2250" s="71">
        <f t="shared" si="576"/>
        <v>11422357.84952</v>
      </c>
      <c r="S2250" s="66"/>
      <c r="T2250" s="66"/>
      <c r="U2250" s="66"/>
      <c r="V2250" s="6"/>
      <c r="W2250" s="6"/>
      <c r="X2250" s="6"/>
      <c r="Y2250" s="7"/>
      <c r="Z2250" s="1"/>
      <c r="AA2250" s="6"/>
      <c r="AB2250" s="7"/>
      <c r="AC2250" s="7"/>
      <c r="AD2250" s="7"/>
      <c r="AE2250" s="6"/>
      <c r="AF2250" s="8"/>
      <c r="AG2250" s="6"/>
      <c r="AH2250" s="1"/>
      <c r="AI2250" s="3"/>
      <c r="AJ2250" s="3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AZ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  <c r="BV2250" s="1"/>
      <c r="BW2250" s="1"/>
      <c r="BX2250" s="1"/>
      <c r="BY2250" s="1"/>
      <c r="BZ2250" s="1"/>
      <c r="CA2250" s="1"/>
      <c r="CB2250" s="1"/>
      <c r="CC2250" s="1"/>
      <c r="CD2250" s="1"/>
      <c r="CE2250" s="1"/>
      <c r="CF2250" s="1"/>
      <c r="CG2250" s="1"/>
      <c r="CH2250" s="1"/>
      <c r="CI2250" s="1"/>
      <c r="CJ2250" s="1"/>
      <c r="CK2250" s="1"/>
      <c r="CL2250" s="1"/>
      <c r="CM2250" s="1"/>
      <c r="CN2250" s="1"/>
      <c r="CO2250" s="1"/>
      <c r="CP2250" s="1"/>
      <c r="CQ2250" s="1"/>
      <c r="CR2250" s="1"/>
      <c r="CS2250" s="1"/>
      <c r="CT2250" s="1"/>
      <c r="CU2250" s="1"/>
      <c r="CV2250" s="1"/>
      <c r="CW2250" s="1"/>
      <c r="CX2250" s="1"/>
      <c r="CY2250" s="1"/>
      <c r="CZ2250" s="1"/>
      <c r="DA2250" s="1"/>
      <c r="DB2250" s="1"/>
      <c r="DC2250" s="1"/>
      <c r="DD2250" s="1"/>
      <c r="DE2250" s="1"/>
      <c r="DF2250" s="1"/>
      <c r="DG2250" s="1"/>
      <c r="DH2250" s="1"/>
      <c r="DI2250" s="1"/>
      <c r="DJ2250" s="1"/>
      <c r="DK2250" s="1"/>
      <c r="DL2250" s="1"/>
      <c r="DM2250" s="1"/>
      <c r="DN2250" s="1"/>
      <c r="DO2250" s="1"/>
      <c r="DP2250" s="1"/>
      <c r="DQ2250" s="1"/>
      <c r="DR2250" s="1"/>
      <c r="DS2250" s="1"/>
      <c r="DT2250" s="1"/>
      <c r="DU2250" s="1"/>
      <c r="DV2250" s="1"/>
      <c r="DW2250" s="1"/>
      <c r="DX2250" s="1"/>
      <c r="DY2250" s="1"/>
      <c r="DZ2250" s="1"/>
      <c r="EA2250" s="1"/>
      <c r="EB2250" s="1"/>
      <c r="EC2250" s="1"/>
      <c r="ED2250" s="1"/>
      <c r="EE2250" s="1"/>
      <c r="EF2250" s="1"/>
      <c r="EG2250" s="1"/>
      <c r="EH2250" s="1"/>
      <c r="EI2250" s="1"/>
      <c r="EJ2250" s="1"/>
      <c r="EK2250" s="1"/>
      <c r="EL2250" s="1"/>
      <c r="EM2250" s="1"/>
      <c r="EN2250" s="1"/>
      <c r="EO2250" s="1"/>
      <c r="EP2250" s="1"/>
      <c r="EQ2250" s="1"/>
      <c r="ER2250" s="1"/>
      <c r="ES2250" s="1"/>
      <c r="ET2250" s="1"/>
      <c r="EU2250" s="1"/>
      <c r="EV2250" s="1"/>
      <c r="EW2250" s="1"/>
      <c r="EX2250" s="1"/>
      <c r="EY2250" s="1"/>
      <c r="EZ2250" s="1"/>
      <c r="FA2250" s="1"/>
      <c r="FB2250" s="1"/>
      <c r="FC2250" s="1"/>
      <c r="FD2250" s="1"/>
      <c r="FE2250" s="1"/>
      <c r="FF2250" s="1"/>
      <c r="FG2250" s="1"/>
      <c r="FH2250" s="1"/>
      <c r="FI2250" s="1"/>
      <c r="FJ2250" s="1"/>
      <c r="FK2250" s="1"/>
      <c r="FL2250" s="1"/>
      <c r="FM2250" s="1"/>
      <c r="FN2250" s="1"/>
      <c r="FO2250" s="1"/>
      <c r="FP2250" s="1"/>
      <c r="FQ2250" s="1"/>
      <c r="FR2250" s="1"/>
      <c r="FS2250" s="1"/>
      <c r="FT2250" s="1"/>
      <c r="FU2250" s="1"/>
      <c r="FV2250" s="1"/>
      <c r="FW2250" s="1"/>
      <c r="FX2250" s="1"/>
      <c r="FY2250" s="1"/>
      <c r="FZ2250" s="1"/>
      <c r="GA2250" s="1"/>
      <c r="GB2250" s="1"/>
      <c r="GC2250" s="1"/>
      <c r="GD2250" s="1"/>
      <c r="GE2250" s="1"/>
      <c r="GF2250" s="1"/>
      <c r="GG2250" s="1"/>
      <c r="GH2250" s="1"/>
      <c r="GI2250" s="1"/>
      <c r="GJ2250" s="1"/>
      <c r="GK2250" s="1"/>
      <c r="GL2250" s="1"/>
      <c r="GM2250" s="1"/>
      <c r="GN2250" s="1"/>
      <c r="GO2250" s="1"/>
      <c r="GP2250" s="1"/>
      <c r="GQ2250" s="1"/>
      <c r="GR2250" s="1"/>
      <c r="GS2250" s="1"/>
      <c r="GT2250" s="1"/>
      <c r="GU2250" s="1"/>
      <c r="GV2250" s="1"/>
      <c r="GW2250" s="1"/>
      <c r="GX2250" s="1"/>
      <c r="GY2250" s="1"/>
      <c r="GZ2250" s="1"/>
      <c r="HA2250" s="1"/>
      <c r="HB2250" s="1"/>
      <c r="HC2250" s="1"/>
      <c r="HD2250" s="1"/>
      <c r="HE2250" s="1"/>
      <c r="HF2250" s="1"/>
      <c r="HG2250" s="1"/>
      <c r="HH2250" s="1"/>
      <c r="HI2250" s="1"/>
      <c r="HJ2250" s="1"/>
      <c r="HK2250" s="1"/>
      <c r="HL2250" s="1"/>
    </row>
    <row r="2251" spans="1:220" x14ac:dyDescent="0.2">
      <c r="A2251" s="63">
        <f t="shared" si="562"/>
        <v>44226</v>
      </c>
      <c r="B2251" s="12">
        <f t="shared" ca="1" si="564"/>
        <v>100257112.90128225</v>
      </c>
      <c r="C2251" s="71">
        <f t="shared" si="565"/>
        <v>80818569.689999998</v>
      </c>
      <c r="D2251" s="65">
        <f ca="1">IF(A2251&lt;$B$1,VLOOKUP(A2251,[1]DI!$A$4:$B$15000,2,FALSE),0)</f>
        <v>0</v>
      </c>
      <c r="E2251" s="11">
        <f t="shared" ca="1" si="566"/>
        <v>1</v>
      </c>
      <c r="F2251" s="64">
        <f ca="1">(TRUNC(PRODUCT($E$16:$E2250),16))</f>
        <v>1.65321579219512</v>
      </c>
      <c r="G2251" s="64">
        <f t="shared" ca="1" si="567"/>
        <v>1.6004484080525101</v>
      </c>
      <c r="H2251" s="64">
        <f t="shared" ca="1" si="568"/>
        <v>1.0329703699999999</v>
      </c>
      <c r="I2251" s="65">
        <f t="shared" si="563"/>
        <v>3.7499999999999999E-2</v>
      </c>
      <c r="J2251" s="66">
        <f t="shared" si="569"/>
        <v>43801</v>
      </c>
      <c r="K2251" s="13">
        <f t="shared" si="577"/>
        <v>425</v>
      </c>
      <c r="L2251" s="9">
        <f t="shared" si="570"/>
        <v>1.044419199</v>
      </c>
      <c r="M2251" s="69">
        <f t="shared" ca="1" si="571"/>
        <v>1.078854086</v>
      </c>
      <c r="N2251" s="68">
        <f t="shared" si="572"/>
        <v>0</v>
      </c>
      <c r="O2251" s="64">
        <f t="shared" ca="1" si="573"/>
        <v>6372874.4447322497</v>
      </c>
      <c r="P2251" s="70">
        <f t="shared" si="574"/>
        <v>0</v>
      </c>
      <c r="Q2251" s="71">
        <f t="shared" si="575"/>
        <v>1616371.3938</v>
      </c>
      <c r="R2251" s="71">
        <f t="shared" si="576"/>
        <v>11449297.372749999</v>
      </c>
      <c r="S2251" s="66"/>
      <c r="T2251" s="66"/>
      <c r="U2251" s="66"/>
      <c r="V2251" s="6"/>
      <c r="W2251" s="6"/>
      <c r="X2251" s="6"/>
      <c r="Y2251" s="7"/>
      <c r="Z2251" s="1"/>
      <c r="AA2251" s="6"/>
      <c r="AB2251" s="7"/>
      <c r="AC2251" s="7"/>
      <c r="AD2251" s="7"/>
      <c r="AE2251" s="6"/>
      <c r="AF2251" s="8"/>
      <c r="AG2251" s="6"/>
      <c r="AH2251" s="1"/>
      <c r="AI2251" s="3"/>
      <c r="AJ2251" s="3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AZ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  <c r="BV2251" s="1"/>
      <c r="BW2251" s="1"/>
      <c r="BX2251" s="1"/>
      <c r="BY2251" s="1"/>
      <c r="BZ2251" s="1"/>
      <c r="CA2251" s="1"/>
      <c r="CB2251" s="1"/>
      <c r="CC2251" s="1"/>
      <c r="CD2251" s="1"/>
      <c r="CE2251" s="1"/>
      <c r="CF2251" s="1"/>
      <c r="CG2251" s="1"/>
      <c r="CH2251" s="1"/>
      <c r="CI2251" s="1"/>
      <c r="CJ2251" s="1"/>
      <c r="CK2251" s="1"/>
      <c r="CL2251" s="1"/>
      <c r="CM2251" s="1"/>
      <c r="CN2251" s="1"/>
      <c r="CO2251" s="1"/>
      <c r="CP2251" s="1"/>
      <c r="CQ2251" s="1"/>
      <c r="CR2251" s="1"/>
      <c r="CS2251" s="1"/>
      <c r="CT2251" s="1"/>
      <c r="CU2251" s="1"/>
      <c r="CV2251" s="1"/>
      <c r="CW2251" s="1"/>
      <c r="CX2251" s="1"/>
      <c r="CY2251" s="1"/>
      <c r="CZ2251" s="1"/>
      <c r="DA2251" s="1"/>
      <c r="DB2251" s="1"/>
      <c r="DC2251" s="1"/>
      <c r="DD2251" s="1"/>
      <c r="DE2251" s="1"/>
      <c r="DF2251" s="1"/>
      <c r="DG2251" s="1"/>
      <c r="DH2251" s="1"/>
      <c r="DI2251" s="1"/>
      <c r="DJ2251" s="1"/>
      <c r="DK2251" s="1"/>
      <c r="DL2251" s="1"/>
      <c r="DM2251" s="1"/>
      <c r="DN2251" s="1"/>
      <c r="DO2251" s="1"/>
      <c r="DP2251" s="1"/>
      <c r="DQ2251" s="1"/>
      <c r="DR2251" s="1"/>
      <c r="DS2251" s="1"/>
      <c r="DT2251" s="1"/>
      <c r="DU2251" s="1"/>
      <c r="DV2251" s="1"/>
      <c r="DW2251" s="1"/>
      <c r="DX2251" s="1"/>
      <c r="DY2251" s="1"/>
      <c r="DZ2251" s="1"/>
      <c r="EA2251" s="1"/>
      <c r="EB2251" s="1"/>
      <c r="EC2251" s="1"/>
      <c r="ED2251" s="1"/>
      <c r="EE2251" s="1"/>
      <c r="EF2251" s="1"/>
      <c r="EG2251" s="1"/>
      <c r="EH2251" s="1"/>
      <c r="EI2251" s="1"/>
      <c r="EJ2251" s="1"/>
      <c r="EK2251" s="1"/>
      <c r="EL2251" s="1"/>
      <c r="EM2251" s="1"/>
      <c r="EN2251" s="1"/>
      <c r="EO2251" s="1"/>
      <c r="EP2251" s="1"/>
      <c r="EQ2251" s="1"/>
      <c r="ER2251" s="1"/>
      <c r="ES2251" s="1"/>
      <c r="ET2251" s="1"/>
      <c r="EU2251" s="1"/>
      <c r="EV2251" s="1"/>
      <c r="EW2251" s="1"/>
      <c r="EX2251" s="1"/>
      <c r="EY2251" s="1"/>
      <c r="EZ2251" s="1"/>
      <c r="FA2251" s="1"/>
      <c r="FB2251" s="1"/>
      <c r="FC2251" s="1"/>
      <c r="FD2251" s="1"/>
      <c r="FE2251" s="1"/>
      <c r="FF2251" s="1"/>
      <c r="FG2251" s="1"/>
      <c r="FH2251" s="1"/>
      <c r="FI2251" s="1"/>
      <c r="FJ2251" s="1"/>
      <c r="FK2251" s="1"/>
      <c r="FL2251" s="1"/>
      <c r="FM2251" s="1"/>
      <c r="FN2251" s="1"/>
      <c r="FO2251" s="1"/>
      <c r="FP2251" s="1"/>
      <c r="FQ2251" s="1"/>
      <c r="FR2251" s="1"/>
      <c r="FS2251" s="1"/>
      <c r="FT2251" s="1"/>
      <c r="FU2251" s="1"/>
      <c r="FV2251" s="1"/>
      <c r="FW2251" s="1"/>
      <c r="FX2251" s="1"/>
      <c r="FY2251" s="1"/>
      <c r="FZ2251" s="1"/>
      <c r="GA2251" s="1"/>
      <c r="GB2251" s="1"/>
      <c r="GC2251" s="1"/>
      <c r="GD2251" s="1"/>
      <c r="GE2251" s="1"/>
      <c r="GF2251" s="1"/>
      <c r="GG2251" s="1"/>
      <c r="GH2251" s="1"/>
      <c r="GI2251" s="1"/>
      <c r="GJ2251" s="1"/>
      <c r="GK2251" s="1"/>
      <c r="GL2251" s="1"/>
      <c r="GM2251" s="1"/>
      <c r="GN2251" s="1"/>
      <c r="GO2251" s="1"/>
      <c r="GP2251" s="1"/>
      <c r="GQ2251" s="1"/>
      <c r="GR2251" s="1"/>
      <c r="GS2251" s="1"/>
      <c r="GT2251" s="1"/>
      <c r="GU2251" s="1"/>
      <c r="GV2251" s="1"/>
      <c r="GW2251" s="1"/>
      <c r="GX2251" s="1"/>
      <c r="GY2251" s="1"/>
      <c r="GZ2251" s="1"/>
      <c r="HA2251" s="1"/>
      <c r="HB2251" s="1"/>
      <c r="HC2251" s="1"/>
      <c r="HD2251" s="1"/>
      <c r="HE2251" s="1"/>
      <c r="HF2251" s="1"/>
      <c r="HG2251" s="1"/>
      <c r="HH2251" s="1"/>
      <c r="HI2251" s="1"/>
      <c r="HJ2251" s="1"/>
      <c r="HK2251" s="1"/>
      <c r="HL2251" s="1"/>
    </row>
    <row r="2252" spans="1:220" x14ac:dyDescent="0.2">
      <c r="A2252" s="63">
        <f t="shared" si="562"/>
        <v>44227</v>
      </c>
      <c r="B2252" s="12">
        <f t="shared" ca="1" si="564"/>
        <v>100292969.21812472</v>
      </c>
      <c r="C2252" s="71">
        <f t="shared" si="565"/>
        <v>80818569.689999998</v>
      </c>
      <c r="D2252" s="65">
        <f ca="1">IF(A2252&lt;$B$1,VLOOKUP(A2252,[1]DI!$A$4:$B$15000,2,FALSE),0)</f>
        <v>0</v>
      </c>
      <c r="E2252" s="11">
        <f t="shared" ca="1" si="566"/>
        <v>1</v>
      </c>
      <c r="F2252" s="64">
        <f ca="1">(TRUNC(PRODUCT($E$16:$E2251),16))</f>
        <v>1.65321579219512</v>
      </c>
      <c r="G2252" s="64">
        <f t="shared" ca="1" si="567"/>
        <v>1.6004484080525101</v>
      </c>
      <c r="H2252" s="64">
        <f t="shared" ca="1" si="568"/>
        <v>1.0329703699999999</v>
      </c>
      <c r="I2252" s="65">
        <f t="shared" si="563"/>
        <v>3.7499999999999999E-2</v>
      </c>
      <c r="J2252" s="66">
        <f t="shared" si="569"/>
        <v>43801</v>
      </c>
      <c r="K2252" s="13">
        <f t="shared" si="577"/>
        <v>426</v>
      </c>
      <c r="L2252" s="9">
        <f t="shared" si="570"/>
        <v>1.0445260080000001</v>
      </c>
      <c r="M2252" s="69">
        <f t="shared" ca="1" si="571"/>
        <v>1.0789644169999999</v>
      </c>
      <c r="N2252" s="68">
        <f t="shared" si="572"/>
        <v>0</v>
      </c>
      <c r="O2252" s="64">
        <f t="shared" ca="1" si="573"/>
        <v>6381791.2383447103</v>
      </c>
      <c r="P2252" s="70">
        <f t="shared" si="574"/>
        <v>0</v>
      </c>
      <c r="Q2252" s="71">
        <f t="shared" si="575"/>
        <v>1616371.3938</v>
      </c>
      <c r="R2252" s="71">
        <f t="shared" si="576"/>
        <v>11476236.895979999</v>
      </c>
      <c r="S2252" s="66"/>
      <c r="T2252" s="66"/>
      <c r="U2252" s="66"/>
      <c r="V2252" s="6"/>
      <c r="W2252" s="6"/>
      <c r="X2252" s="6"/>
      <c r="Y2252" s="7"/>
      <c r="Z2252" s="1"/>
      <c r="AA2252" s="6"/>
      <c r="AB2252" s="7"/>
      <c r="AC2252" s="7"/>
      <c r="AD2252" s="7"/>
      <c r="AE2252" s="6"/>
      <c r="AF2252" s="8"/>
      <c r="AG2252" s="6"/>
      <c r="AH2252" s="1"/>
      <c r="AI2252" s="3"/>
      <c r="AJ2252" s="3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  <c r="AY2252" s="1"/>
      <c r="AZ2252" s="1"/>
      <c r="BA2252" s="1"/>
      <c r="BB2252" s="1"/>
      <c r="BC2252" s="1"/>
      <c r="BD2252" s="1"/>
      <c r="BE2252" s="1"/>
      <c r="BF2252" s="1"/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  <c r="BU2252" s="1"/>
      <c r="BV2252" s="1"/>
      <c r="BW2252" s="1"/>
      <c r="BX2252" s="1"/>
      <c r="BY2252" s="1"/>
      <c r="BZ2252" s="1"/>
      <c r="CA2252" s="1"/>
      <c r="CB2252" s="1"/>
      <c r="CC2252" s="1"/>
      <c r="CD2252" s="1"/>
      <c r="CE2252" s="1"/>
      <c r="CF2252" s="1"/>
      <c r="CG2252" s="1"/>
      <c r="CH2252" s="1"/>
      <c r="CI2252" s="1"/>
      <c r="CJ2252" s="1"/>
      <c r="CK2252" s="1"/>
      <c r="CL2252" s="1"/>
      <c r="CM2252" s="1"/>
      <c r="CN2252" s="1"/>
      <c r="CO2252" s="1"/>
      <c r="CP2252" s="1"/>
      <c r="CQ2252" s="1"/>
      <c r="CR2252" s="1"/>
      <c r="CS2252" s="1"/>
      <c r="CT2252" s="1"/>
      <c r="CU2252" s="1"/>
      <c r="CV2252" s="1"/>
      <c r="CW2252" s="1"/>
      <c r="CX2252" s="1"/>
      <c r="CY2252" s="1"/>
      <c r="CZ2252" s="1"/>
      <c r="DA2252" s="1"/>
      <c r="DB2252" s="1"/>
      <c r="DC2252" s="1"/>
      <c r="DD2252" s="1"/>
      <c r="DE2252" s="1"/>
      <c r="DF2252" s="1"/>
      <c r="DG2252" s="1"/>
      <c r="DH2252" s="1"/>
      <c r="DI2252" s="1"/>
      <c r="DJ2252" s="1"/>
      <c r="DK2252" s="1"/>
      <c r="DL2252" s="1"/>
      <c r="DM2252" s="1"/>
      <c r="DN2252" s="1"/>
      <c r="DO2252" s="1"/>
      <c r="DP2252" s="1"/>
      <c r="DQ2252" s="1"/>
      <c r="DR2252" s="1"/>
      <c r="DS2252" s="1"/>
      <c r="DT2252" s="1"/>
      <c r="DU2252" s="1"/>
      <c r="DV2252" s="1"/>
      <c r="DW2252" s="1"/>
      <c r="DX2252" s="1"/>
      <c r="DY2252" s="1"/>
      <c r="DZ2252" s="1"/>
      <c r="EA2252" s="1"/>
      <c r="EB2252" s="1"/>
      <c r="EC2252" s="1"/>
      <c r="ED2252" s="1"/>
      <c r="EE2252" s="1"/>
      <c r="EF2252" s="1"/>
      <c r="EG2252" s="1"/>
      <c r="EH2252" s="1"/>
      <c r="EI2252" s="1"/>
      <c r="EJ2252" s="1"/>
      <c r="EK2252" s="1"/>
      <c r="EL2252" s="1"/>
      <c r="EM2252" s="1"/>
      <c r="EN2252" s="1"/>
      <c r="EO2252" s="1"/>
      <c r="EP2252" s="1"/>
      <c r="EQ2252" s="1"/>
      <c r="ER2252" s="1"/>
      <c r="ES2252" s="1"/>
      <c r="ET2252" s="1"/>
      <c r="EU2252" s="1"/>
      <c r="EV2252" s="1"/>
      <c r="EW2252" s="1"/>
      <c r="EX2252" s="1"/>
      <c r="EY2252" s="1"/>
      <c r="EZ2252" s="1"/>
      <c r="FA2252" s="1"/>
      <c r="FB2252" s="1"/>
      <c r="FC2252" s="1"/>
      <c r="FD2252" s="1"/>
      <c r="FE2252" s="1"/>
      <c r="FF2252" s="1"/>
      <c r="FG2252" s="1"/>
      <c r="FH2252" s="1"/>
      <c r="FI2252" s="1"/>
      <c r="FJ2252" s="1"/>
      <c r="FK2252" s="1"/>
      <c r="FL2252" s="1"/>
      <c r="FM2252" s="1"/>
      <c r="FN2252" s="1"/>
      <c r="FO2252" s="1"/>
      <c r="FP2252" s="1"/>
      <c r="FQ2252" s="1"/>
      <c r="FR2252" s="1"/>
      <c r="FS2252" s="1"/>
      <c r="FT2252" s="1"/>
      <c r="FU2252" s="1"/>
      <c r="FV2252" s="1"/>
      <c r="FW2252" s="1"/>
      <c r="FX2252" s="1"/>
      <c r="FY2252" s="1"/>
      <c r="FZ2252" s="1"/>
      <c r="GA2252" s="1"/>
      <c r="GB2252" s="1"/>
      <c r="GC2252" s="1"/>
      <c r="GD2252" s="1"/>
      <c r="GE2252" s="1"/>
      <c r="GF2252" s="1"/>
      <c r="GG2252" s="1"/>
      <c r="GH2252" s="1"/>
      <c r="GI2252" s="1"/>
      <c r="GJ2252" s="1"/>
      <c r="GK2252" s="1"/>
      <c r="GL2252" s="1"/>
      <c r="GM2252" s="1"/>
      <c r="GN2252" s="1"/>
      <c r="GO2252" s="1"/>
      <c r="GP2252" s="1"/>
      <c r="GQ2252" s="1"/>
      <c r="GR2252" s="1"/>
      <c r="GS2252" s="1"/>
      <c r="GT2252" s="1"/>
      <c r="GU2252" s="1"/>
      <c r="GV2252" s="1"/>
      <c r="GW2252" s="1"/>
      <c r="GX2252" s="1"/>
      <c r="GY2252" s="1"/>
      <c r="GZ2252" s="1"/>
      <c r="HA2252" s="1"/>
      <c r="HB2252" s="1"/>
      <c r="HC2252" s="1"/>
      <c r="HD2252" s="1"/>
      <c r="HE2252" s="1"/>
      <c r="HF2252" s="1"/>
      <c r="HG2252" s="1"/>
      <c r="HH2252" s="1"/>
      <c r="HI2252" s="1"/>
      <c r="HJ2252" s="1"/>
      <c r="HK2252" s="1"/>
      <c r="HL2252" s="1"/>
    </row>
    <row r="2253" spans="1:220" x14ac:dyDescent="0.2">
      <c r="A2253" s="63">
        <f t="shared" si="562"/>
        <v>44228</v>
      </c>
      <c r="B2253" s="12">
        <f t="shared" ca="1" si="564"/>
        <v>100328826.42397146</v>
      </c>
      <c r="C2253" s="71">
        <f t="shared" si="565"/>
        <v>80818569.689999998</v>
      </c>
      <c r="D2253" s="65">
        <f ca="1">IF(A2253&lt;$B$1,VLOOKUP(A2253,[1]DI!$A$4:$B$15000,2,FALSE),0)</f>
        <v>1.9000000000000006E-2</v>
      </c>
      <c r="E2253" s="11">
        <f t="shared" ca="1" si="566"/>
        <v>1.0000746899999999</v>
      </c>
      <c r="F2253" s="64">
        <f ca="1">(TRUNC(PRODUCT($E$16:$E2252),16))</f>
        <v>1.65321579219512</v>
      </c>
      <c r="G2253" s="64">
        <f t="shared" ca="1" si="567"/>
        <v>1.6004484080525101</v>
      </c>
      <c r="H2253" s="64">
        <f t="shared" ca="1" si="568"/>
        <v>1.0329703699999999</v>
      </c>
      <c r="I2253" s="65">
        <f t="shared" si="563"/>
        <v>3.7499999999999999E-2</v>
      </c>
      <c r="J2253" s="66">
        <f t="shared" si="569"/>
        <v>43801</v>
      </c>
      <c r="K2253" s="13">
        <f t="shared" si="577"/>
        <v>427</v>
      </c>
      <c r="L2253" s="9">
        <f t="shared" si="570"/>
        <v>1.0446328279999999</v>
      </c>
      <c r="M2253" s="69">
        <f t="shared" ca="1" si="571"/>
        <v>1.079074759</v>
      </c>
      <c r="N2253" s="68">
        <f t="shared" si="572"/>
        <v>0</v>
      </c>
      <c r="O2253" s="64">
        <f t="shared" ca="1" si="573"/>
        <v>6390708.9209614601</v>
      </c>
      <c r="P2253" s="70">
        <f t="shared" si="574"/>
        <v>0</v>
      </c>
      <c r="Q2253" s="71">
        <f t="shared" si="575"/>
        <v>1616371.3938</v>
      </c>
      <c r="R2253" s="71">
        <f t="shared" si="576"/>
        <v>11503176.41921</v>
      </c>
      <c r="S2253" s="66"/>
      <c r="T2253" s="66"/>
      <c r="U2253" s="66"/>
      <c r="V2253" s="6"/>
      <c r="W2253" s="6"/>
      <c r="X2253" s="6"/>
      <c r="Y2253" s="7"/>
      <c r="Z2253" s="1"/>
      <c r="AA2253" s="6"/>
      <c r="AB2253" s="7"/>
      <c r="AC2253" s="7"/>
      <c r="AD2253" s="7"/>
      <c r="AE2253" s="6"/>
      <c r="AF2253" s="8"/>
      <c r="AG2253" s="6"/>
      <c r="AH2253" s="1"/>
      <c r="AI2253" s="3"/>
      <c r="AJ2253" s="3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  <c r="BU2253" s="1"/>
      <c r="BV2253" s="1"/>
      <c r="BW2253" s="1"/>
      <c r="BX2253" s="1"/>
      <c r="BY2253" s="1"/>
      <c r="BZ2253" s="1"/>
      <c r="CA2253" s="1"/>
      <c r="CB2253" s="1"/>
      <c r="CC2253" s="1"/>
      <c r="CD2253" s="1"/>
      <c r="CE2253" s="1"/>
      <c r="CF2253" s="1"/>
      <c r="CG2253" s="1"/>
      <c r="CH2253" s="1"/>
      <c r="CI2253" s="1"/>
      <c r="CJ2253" s="1"/>
      <c r="CK2253" s="1"/>
      <c r="CL2253" s="1"/>
      <c r="CM2253" s="1"/>
      <c r="CN2253" s="1"/>
      <c r="CO2253" s="1"/>
      <c r="CP2253" s="1"/>
      <c r="CQ2253" s="1"/>
      <c r="CR2253" s="1"/>
      <c r="CS2253" s="1"/>
      <c r="CT2253" s="1"/>
      <c r="CU2253" s="1"/>
      <c r="CV2253" s="1"/>
      <c r="CW2253" s="1"/>
      <c r="CX2253" s="1"/>
      <c r="CY2253" s="1"/>
      <c r="CZ2253" s="1"/>
      <c r="DA2253" s="1"/>
      <c r="DB2253" s="1"/>
      <c r="DC2253" s="1"/>
      <c r="DD2253" s="1"/>
      <c r="DE2253" s="1"/>
      <c r="DF2253" s="1"/>
      <c r="DG2253" s="1"/>
      <c r="DH2253" s="1"/>
      <c r="DI2253" s="1"/>
      <c r="DJ2253" s="1"/>
      <c r="DK2253" s="1"/>
      <c r="DL2253" s="1"/>
      <c r="DM2253" s="1"/>
      <c r="DN2253" s="1"/>
      <c r="DO2253" s="1"/>
      <c r="DP2253" s="1"/>
      <c r="DQ2253" s="1"/>
      <c r="DR2253" s="1"/>
      <c r="DS2253" s="1"/>
      <c r="DT2253" s="1"/>
      <c r="DU2253" s="1"/>
      <c r="DV2253" s="1"/>
      <c r="DW2253" s="1"/>
      <c r="DX2253" s="1"/>
      <c r="DY2253" s="1"/>
      <c r="DZ2253" s="1"/>
      <c r="EA2253" s="1"/>
      <c r="EB2253" s="1"/>
      <c r="EC2253" s="1"/>
      <c r="ED2253" s="1"/>
      <c r="EE2253" s="1"/>
      <c r="EF2253" s="1"/>
      <c r="EG2253" s="1"/>
      <c r="EH2253" s="1"/>
      <c r="EI2253" s="1"/>
      <c r="EJ2253" s="1"/>
      <c r="EK2253" s="1"/>
      <c r="EL2253" s="1"/>
      <c r="EM2253" s="1"/>
      <c r="EN2253" s="1"/>
      <c r="EO2253" s="1"/>
      <c r="EP2253" s="1"/>
      <c r="EQ2253" s="1"/>
      <c r="ER2253" s="1"/>
      <c r="ES2253" s="1"/>
      <c r="ET2253" s="1"/>
      <c r="EU2253" s="1"/>
      <c r="EV2253" s="1"/>
      <c r="EW2253" s="1"/>
      <c r="EX2253" s="1"/>
      <c r="EY2253" s="1"/>
      <c r="EZ2253" s="1"/>
      <c r="FA2253" s="1"/>
      <c r="FB2253" s="1"/>
      <c r="FC2253" s="1"/>
      <c r="FD2253" s="1"/>
      <c r="FE2253" s="1"/>
      <c r="FF2253" s="1"/>
      <c r="FG2253" s="1"/>
      <c r="FH2253" s="1"/>
      <c r="FI2253" s="1"/>
      <c r="FJ2253" s="1"/>
      <c r="FK2253" s="1"/>
      <c r="FL2253" s="1"/>
      <c r="FM2253" s="1"/>
      <c r="FN2253" s="1"/>
      <c r="FO2253" s="1"/>
      <c r="FP2253" s="1"/>
      <c r="FQ2253" s="1"/>
      <c r="FR2253" s="1"/>
      <c r="FS2253" s="1"/>
      <c r="FT2253" s="1"/>
      <c r="FU2253" s="1"/>
      <c r="FV2253" s="1"/>
      <c r="FW2253" s="1"/>
      <c r="FX2253" s="1"/>
      <c r="FY2253" s="1"/>
      <c r="FZ2253" s="1"/>
      <c r="GA2253" s="1"/>
      <c r="GB2253" s="1"/>
      <c r="GC2253" s="1"/>
      <c r="GD2253" s="1"/>
      <c r="GE2253" s="1"/>
      <c r="GF2253" s="1"/>
      <c r="GG2253" s="1"/>
      <c r="GH2253" s="1"/>
      <c r="GI2253" s="1"/>
      <c r="GJ2253" s="1"/>
      <c r="GK2253" s="1"/>
      <c r="GL2253" s="1"/>
      <c r="GM2253" s="1"/>
      <c r="GN2253" s="1"/>
      <c r="GO2253" s="1"/>
      <c r="GP2253" s="1"/>
      <c r="GQ2253" s="1"/>
      <c r="GR2253" s="1"/>
      <c r="GS2253" s="1"/>
      <c r="GT2253" s="1"/>
      <c r="GU2253" s="1"/>
      <c r="GV2253" s="1"/>
      <c r="GW2253" s="1"/>
      <c r="GX2253" s="1"/>
      <c r="GY2253" s="1"/>
      <c r="GZ2253" s="1"/>
      <c r="HA2253" s="1"/>
      <c r="HB2253" s="1"/>
      <c r="HC2253" s="1"/>
      <c r="HD2253" s="1"/>
      <c r="HE2253" s="1"/>
      <c r="HF2253" s="1"/>
      <c r="HG2253" s="1"/>
      <c r="HH2253" s="1"/>
      <c r="HI2253" s="1"/>
      <c r="HJ2253" s="1"/>
      <c r="HK2253" s="1"/>
      <c r="HL2253" s="1"/>
    </row>
    <row r="2254" spans="1:220" x14ac:dyDescent="0.2">
      <c r="A2254" s="63">
        <f t="shared" si="562"/>
        <v>44229</v>
      </c>
      <c r="B2254" s="12">
        <f t="shared" ca="1" si="564"/>
        <v>100371199.38454375</v>
      </c>
      <c r="C2254" s="71">
        <f t="shared" si="565"/>
        <v>80818569.689999998</v>
      </c>
      <c r="D2254" s="65">
        <f ca="1">IF(A2254&lt;$B$1,VLOOKUP(A2254,[1]DI!$A$4:$B$15000,2,FALSE),0)</f>
        <v>1.9000000000000006E-2</v>
      </c>
      <c r="E2254" s="11">
        <f t="shared" ca="1" si="566"/>
        <v>1.0000746899999999</v>
      </c>
      <c r="F2254" s="64">
        <f ca="1">(TRUNC(PRODUCT($E$16:$E2253),16))</f>
        <v>1.65333927088264</v>
      </c>
      <c r="G2254" s="64">
        <f t="shared" ca="1" si="567"/>
        <v>1.6004484080525101</v>
      </c>
      <c r="H2254" s="64">
        <f t="shared" ca="1" si="568"/>
        <v>1.0330475299999999</v>
      </c>
      <c r="I2254" s="65">
        <f t="shared" si="563"/>
        <v>3.7499999999999999E-2</v>
      </c>
      <c r="J2254" s="66">
        <f t="shared" si="569"/>
        <v>43801</v>
      </c>
      <c r="K2254" s="13">
        <f t="shared" si="577"/>
        <v>428</v>
      </c>
      <c r="L2254" s="9">
        <f t="shared" si="570"/>
        <v>1.0447396579999999</v>
      </c>
      <c r="M2254" s="69">
        <f t="shared" ca="1" si="571"/>
        <v>1.079265723</v>
      </c>
      <c r="N2254" s="68">
        <f t="shared" si="572"/>
        <v>0</v>
      </c>
      <c r="O2254" s="64">
        <f t="shared" ca="1" si="573"/>
        <v>6406142.3583037397</v>
      </c>
      <c r="P2254" s="70">
        <f t="shared" si="574"/>
        <v>0</v>
      </c>
      <c r="Q2254" s="71">
        <f t="shared" si="575"/>
        <v>1616371.3938</v>
      </c>
      <c r="R2254" s="71">
        <f t="shared" si="576"/>
        <v>11530115.942440001</v>
      </c>
      <c r="S2254" s="66"/>
      <c r="T2254" s="66"/>
      <c r="U2254" s="66"/>
      <c r="V2254" s="6"/>
      <c r="W2254" s="6"/>
      <c r="X2254" s="6"/>
      <c r="Y2254" s="7"/>
      <c r="Z2254" s="1"/>
      <c r="AA2254" s="6"/>
      <c r="AB2254" s="7"/>
      <c r="AC2254" s="7"/>
      <c r="AD2254" s="7"/>
      <c r="AE2254" s="6"/>
      <c r="AF2254" s="8"/>
      <c r="AG2254" s="6"/>
      <c r="AH2254" s="1"/>
      <c r="AI2254" s="3"/>
      <c r="AJ2254" s="3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  <c r="AY2254" s="1"/>
      <c r="AZ2254" s="1"/>
      <c r="BA2254" s="1"/>
      <c r="BB2254" s="1"/>
      <c r="BC2254" s="1"/>
      <c r="BD2254" s="1"/>
      <c r="BE2254" s="1"/>
      <c r="BF2254" s="1"/>
      <c r="BG2254" s="1"/>
      <c r="BH2254" s="1"/>
      <c r="BI2254" s="1"/>
      <c r="BJ2254" s="1"/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  <c r="BU2254" s="1"/>
      <c r="BV2254" s="1"/>
      <c r="BW2254" s="1"/>
      <c r="BX2254" s="1"/>
      <c r="BY2254" s="1"/>
      <c r="BZ2254" s="1"/>
      <c r="CA2254" s="1"/>
      <c r="CB2254" s="1"/>
      <c r="CC2254" s="1"/>
      <c r="CD2254" s="1"/>
      <c r="CE2254" s="1"/>
      <c r="CF2254" s="1"/>
      <c r="CG2254" s="1"/>
      <c r="CH2254" s="1"/>
      <c r="CI2254" s="1"/>
      <c r="CJ2254" s="1"/>
      <c r="CK2254" s="1"/>
      <c r="CL2254" s="1"/>
      <c r="CM2254" s="1"/>
      <c r="CN2254" s="1"/>
      <c r="CO2254" s="1"/>
      <c r="CP2254" s="1"/>
      <c r="CQ2254" s="1"/>
      <c r="CR2254" s="1"/>
      <c r="CS2254" s="1"/>
      <c r="CT2254" s="1"/>
      <c r="CU2254" s="1"/>
      <c r="CV2254" s="1"/>
      <c r="CW2254" s="1"/>
      <c r="CX2254" s="1"/>
      <c r="CY2254" s="1"/>
      <c r="CZ2254" s="1"/>
      <c r="DA2254" s="1"/>
      <c r="DB2254" s="1"/>
      <c r="DC2254" s="1"/>
      <c r="DD2254" s="1"/>
      <c r="DE2254" s="1"/>
      <c r="DF2254" s="1"/>
      <c r="DG2254" s="1"/>
      <c r="DH2254" s="1"/>
      <c r="DI2254" s="1"/>
      <c r="DJ2254" s="1"/>
      <c r="DK2254" s="1"/>
      <c r="DL2254" s="1"/>
      <c r="DM2254" s="1"/>
      <c r="DN2254" s="1"/>
      <c r="DO2254" s="1"/>
      <c r="DP2254" s="1"/>
      <c r="DQ2254" s="1"/>
      <c r="DR2254" s="1"/>
      <c r="DS2254" s="1"/>
      <c r="DT2254" s="1"/>
      <c r="DU2254" s="1"/>
      <c r="DV2254" s="1"/>
      <c r="DW2254" s="1"/>
      <c r="DX2254" s="1"/>
      <c r="DY2254" s="1"/>
      <c r="DZ2254" s="1"/>
      <c r="EA2254" s="1"/>
      <c r="EB2254" s="1"/>
      <c r="EC2254" s="1"/>
      <c r="ED2254" s="1"/>
      <c r="EE2254" s="1"/>
      <c r="EF2254" s="1"/>
      <c r="EG2254" s="1"/>
      <c r="EH2254" s="1"/>
      <c r="EI2254" s="1"/>
      <c r="EJ2254" s="1"/>
      <c r="EK2254" s="1"/>
      <c r="EL2254" s="1"/>
      <c r="EM2254" s="1"/>
      <c r="EN2254" s="1"/>
      <c r="EO2254" s="1"/>
      <c r="EP2254" s="1"/>
      <c r="EQ2254" s="1"/>
      <c r="ER2254" s="1"/>
      <c r="ES2254" s="1"/>
      <c r="ET2254" s="1"/>
      <c r="EU2254" s="1"/>
      <c r="EV2254" s="1"/>
      <c r="EW2254" s="1"/>
      <c r="EX2254" s="1"/>
      <c r="EY2254" s="1"/>
      <c r="EZ2254" s="1"/>
      <c r="FA2254" s="1"/>
      <c r="FB2254" s="1"/>
      <c r="FC2254" s="1"/>
      <c r="FD2254" s="1"/>
      <c r="FE2254" s="1"/>
      <c r="FF2254" s="1"/>
      <c r="FG2254" s="1"/>
      <c r="FH2254" s="1"/>
      <c r="FI2254" s="1"/>
      <c r="FJ2254" s="1"/>
      <c r="FK2254" s="1"/>
      <c r="FL2254" s="1"/>
      <c r="FM2254" s="1"/>
      <c r="FN2254" s="1"/>
      <c r="FO2254" s="1"/>
      <c r="FP2254" s="1"/>
      <c r="FQ2254" s="1"/>
      <c r="FR2254" s="1"/>
      <c r="FS2254" s="1"/>
      <c r="FT2254" s="1"/>
      <c r="FU2254" s="1"/>
      <c r="FV2254" s="1"/>
      <c r="FW2254" s="1"/>
      <c r="FX2254" s="1"/>
      <c r="FY2254" s="1"/>
      <c r="FZ2254" s="1"/>
      <c r="GA2254" s="1"/>
      <c r="GB2254" s="1"/>
      <c r="GC2254" s="1"/>
      <c r="GD2254" s="1"/>
      <c r="GE2254" s="1"/>
      <c r="GF2254" s="1"/>
      <c r="GG2254" s="1"/>
      <c r="GH2254" s="1"/>
      <c r="GI2254" s="1"/>
      <c r="GJ2254" s="1"/>
      <c r="GK2254" s="1"/>
      <c r="GL2254" s="1"/>
      <c r="GM2254" s="1"/>
      <c r="GN2254" s="1"/>
      <c r="GO2254" s="1"/>
      <c r="GP2254" s="1"/>
      <c r="GQ2254" s="1"/>
      <c r="GR2254" s="1"/>
      <c r="GS2254" s="1"/>
      <c r="GT2254" s="1"/>
      <c r="GU2254" s="1"/>
      <c r="GV2254" s="1"/>
      <c r="GW2254" s="1"/>
      <c r="GX2254" s="1"/>
      <c r="GY2254" s="1"/>
      <c r="GZ2254" s="1"/>
      <c r="HA2254" s="1"/>
      <c r="HB2254" s="1"/>
      <c r="HC2254" s="1"/>
      <c r="HD2254" s="1"/>
      <c r="HE2254" s="1"/>
      <c r="HF2254" s="1"/>
      <c r="HG2254" s="1"/>
      <c r="HH2254" s="1"/>
      <c r="HI2254" s="1"/>
      <c r="HJ2254" s="1"/>
      <c r="HK2254" s="1"/>
      <c r="HL2254" s="1"/>
    </row>
    <row r="2255" spans="1:220" x14ac:dyDescent="0.2">
      <c r="A2255" s="63">
        <f t="shared" si="562"/>
        <v>44230</v>
      </c>
      <c r="B2255" s="12">
        <f t="shared" ca="1" si="564"/>
        <v>100413574.68885453</v>
      </c>
      <c r="C2255" s="71">
        <f t="shared" si="565"/>
        <v>80818569.689999998</v>
      </c>
      <c r="D2255" s="65">
        <f ca="1">IF(A2255&lt;$B$1,VLOOKUP(A2255,[1]DI!$A$4:$B$15000,2,FALSE),0)</f>
        <v>1.9000000000000006E-2</v>
      </c>
      <c r="E2255" s="11">
        <f t="shared" ca="1" si="566"/>
        <v>1.0000746899999999</v>
      </c>
      <c r="F2255" s="64">
        <f ca="1">(TRUNC(PRODUCT($E$16:$E2254),16))</f>
        <v>1.6534627587927799</v>
      </c>
      <c r="G2255" s="64">
        <f t="shared" ca="1" si="567"/>
        <v>1.6004484080525101</v>
      </c>
      <c r="H2255" s="64">
        <f t="shared" ca="1" si="568"/>
        <v>1.03312469</v>
      </c>
      <c r="I2255" s="65">
        <f t="shared" si="563"/>
        <v>3.7499999999999999E-2</v>
      </c>
      <c r="J2255" s="66">
        <f t="shared" si="569"/>
        <v>43801</v>
      </c>
      <c r="K2255" s="13">
        <f t="shared" si="577"/>
        <v>429</v>
      </c>
      <c r="L2255" s="9">
        <f t="shared" si="570"/>
        <v>1.0448465</v>
      </c>
      <c r="M2255" s="69">
        <f t="shared" ca="1" si="571"/>
        <v>1.0794567159999999</v>
      </c>
      <c r="N2255" s="68">
        <f t="shared" si="572"/>
        <v>0</v>
      </c>
      <c r="O2255" s="64">
        <f t="shared" ca="1" si="573"/>
        <v>6421578.1393845296</v>
      </c>
      <c r="P2255" s="70">
        <f t="shared" si="574"/>
        <v>0</v>
      </c>
      <c r="Q2255" s="71">
        <f t="shared" si="575"/>
        <v>1616371.3938</v>
      </c>
      <c r="R2255" s="71">
        <f t="shared" si="576"/>
        <v>11557055.465670001</v>
      </c>
      <c r="S2255" s="66"/>
      <c r="T2255" s="66"/>
      <c r="U2255" s="66"/>
      <c r="V2255" s="6"/>
      <c r="W2255" s="6"/>
      <c r="X2255" s="6"/>
      <c r="Y2255" s="7"/>
      <c r="Z2255" s="1"/>
      <c r="AA2255" s="6"/>
      <c r="AB2255" s="7"/>
      <c r="AC2255" s="7"/>
      <c r="AD2255" s="7"/>
      <c r="AE2255" s="6"/>
      <c r="AF2255" s="8"/>
      <c r="AG2255" s="6"/>
      <c r="AH2255" s="1"/>
      <c r="AI2255" s="3"/>
      <c r="AJ2255" s="3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  <c r="BV2255" s="1"/>
      <c r="BW2255" s="1"/>
      <c r="BX2255" s="1"/>
      <c r="BY2255" s="1"/>
      <c r="BZ2255" s="1"/>
      <c r="CA2255" s="1"/>
      <c r="CB2255" s="1"/>
      <c r="CC2255" s="1"/>
      <c r="CD2255" s="1"/>
      <c r="CE2255" s="1"/>
      <c r="CF2255" s="1"/>
      <c r="CG2255" s="1"/>
      <c r="CH2255" s="1"/>
      <c r="CI2255" s="1"/>
      <c r="CJ2255" s="1"/>
      <c r="CK2255" s="1"/>
      <c r="CL2255" s="1"/>
      <c r="CM2255" s="1"/>
      <c r="CN2255" s="1"/>
      <c r="CO2255" s="1"/>
      <c r="CP2255" s="1"/>
      <c r="CQ2255" s="1"/>
      <c r="CR2255" s="1"/>
      <c r="CS2255" s="1"/>
      <c r="CT2255" s="1"/>
      <c r="CU2255" s="1"/>
      <c r="CV2255" s="1"/>
      <c r="CW2255" s="1"/>
      <c r="CX2255" s="1"/>
      <c r="CY2255" s="1"/>
      <c r="CZ2255" s="1"/>
      <c r="DA2255" s="1"/>
      <c r="DB2255" s="1"/>
      <c r="DC2255" s="1"/>
      <c r="DD2255" s="1"/>
      <c r="DE2255" s="1"/>
      <c r="DF2255" s="1"/>
      <c r="DG2255" s="1"/>
      <c r="DH2255" s="1"/>
      <c r="DI2255" s="1"/>
      <c r="DJ2255" s="1"/>
      <c r="DK2255" s="1"/>
      <c r="DL2255" s="1"/>
      <c r="DM2255" s="1"/>
      <c r="DN2255" s="1"/>
      <c r="DO2255" s="1"/>
      <c r="DP2255" s="1"/>
      <c r="DQ2255" s="1"/>
      <c r="DR2255" s="1"/>
      <c r="DS2255" s="1"/>
      <c r="DT2255" s="1"/>
      <c r="DU2255" s="1"/>
      <c r="DV2255" s="1"/>
      <c r="DW2255" s="1"/>
      <c r="DX2255" s="1"/>
      <c r="DY2255" s="1"/>
      <c r="DZ2255" s="1"/>
      <c r="EA2255" s="1"/>
      <c r="EB2255" s="1"/>
      <c r="EC2255" s="1"/>
      <c r="ED2255" s="1"/>
      <c r="EE2255" s="1"/>
      <c r="EF2255" s="1"/>
      <c r="EG2255" s="1"/>
      <c r="EH2255" s="1"/>
      <c r="EI2255" s="1"/>
      <c r="EJ2255" s="1"/>
      <c r="EK2255" s="1"/>
      <c r="EL2255" s="1"/>
      <c r="EM2255" s="1"/>
      <c r="EN2255" s="1"/>
      <c r="EO2255" s="1"/>
      <c r="EP2255" s="1"/>
      <c r="EQ2255" s="1"/>
      <c r="ER2255" s="1"/>
      <c r="ES2255" s="1"/>
      <c r="ET2255" s="1"/>
      <c r="EU2255" s="1"/>
      <c r="EV2255" s="1"/>
      <c r="EW2255" s="1"/>
      <c r="EX2255" s="1"/>
      <c r="EY2255" s="1"/>
      <c r="EZ2255" s="1"/>
      <c r="FA2255" s="1"/>
      <c r="FB2255" s="1"/>
      <c r="FC2255" s="1"/>
      <c r="FD2255" s="1"/>
      <c r="FE2255" s="1"/>
      <c r="FF2255" s="1"/>
      <c r="FG2255" s="1"/>
      <c r="FH2255" s="1"/>
      <c r="FI2255" s="1"/>
      <c r="FJ2255" s="1"/>
      <c r="FK2255" s="1"/>
      <c r="FL2255" s="1"/>
      <c r="FM2255" s="1"/>
      <c r="FN2255" s="1"/>
      <c r="FO2255" s="1"/>
      <c r="FP2255" s="1"/>
      <c r="FQ2255" s="1"/>
      <c r="FR2255" s="1"/>
      <c r="FS2255" s="1"/>
      <c r="FT2255" s="1"/>
      <c r="FU2255" s="1"/>
      <c r="FV2255" s="1"/>
      <c r="FW2255" s="1"/>
      <c r="FX2255" s="1"/>
      <c r="FY2255" s="1"/>
      <c r="FZ2255" s="1"/>
      <c r="GA2255" s="1"/>
      <c r="GB2255" s="1"/>
      <c r="GC2255" s="1"/>
      <c r="GD2255" s="1"/>
      <c r="GE2255" s="1"/>
      <c r="GF2255" s="1"/>
      <c r="GG2255" s="1"/>
      <c r="GH2255" s="1"/>
      <c r="GI2255" s="1"/>
      <c r="GJ2255" s="1"/>
      <c r="GK2255" s="1"/>
      <c r="GL2255" s="1"/>
      <c r="GM2255" s="1"/>
      <c r="GN2255" s="1"/>
      <c r="GO2255" s="1"/>
      <c r="GP2255" s="1"/>
      <c r="GQ2255" s="1"/>
      <c r="GR2255" s="1"/>
      <c r="GS2255" s="1"/>
      <c r="GT2255" s="1"/>
      <c r="GU2255" s="1"/>
      <c r="GV2255" s="1"/>
      <c r="GW2255" s="1"/>
      <c r="GX2255" s="1"/>
      <c r="GY2255" s="1"/>
      <c r="GZ2255" s="1"/>
      <c r="HA2255" s="1"/>
      <c r="HB2255" s="1"/>
      <c r="HC2255" s="1"/>
      <c r="HD2255" s="1"/>
      <c r="HE2255" s="1"/>
      <c r="HF2255" s="1"/>
      <c r="HG2255" s="1"/>
      <c r="HH2255" s="1"/>
      <c r="HI2255" s="1"/>
      <c r="HJ2255" s="1"/>
      <c r="HK2255" s="1"/>
      <c r="HL2255" s="1"/>
    </row>
    <row r="2256" spans="1:220" x14ac:dyDescent="0.2">
      <c r="A2256" s="63">
        <f t="shared" si="562"/>
        <v>44231</v>
      </c>
      <c r="B2256" s="12">
        <f t="shared" ca="1" si="564"/>
        <v>100455952.25608529</v>
      </c>
      <c r="C2256" s="71">
        <f t="shared" si="565"/>
        <v>80818569.689999998</v>
      </c>
      <c r="D2256" s="65">
        <f ca="1">IF(A2256&lt;$B$1,VLOOKUP(A2256,[1]DI!$A$4:$B$15000,2,FALSE),0)</f>
        <v>1.9000000000000006E-2</v>
      </c>
      <c r="E2256" s="11">
        <f t="shared" ca="1" si="566"/>
        <v>1.0000746899999999</v>
      </c>
      <c r="F2256" s="64">
        <f ca="1">(TRUNC(PRODUCT($E$16:$E2255),16))</f>
        <v>1.65358625592623</v>
      </c>
      <c r="G2256" s="64">
        <f t="shared" ca="1" si="567"/>
        <v>1.6004484080525101</v>
      </c>
      <c r="H2256" s="64">
        <f t="shared" ca="1" si="568"/>
        <v>1.03320185</v>
      </c>
      <c r="I2256" s="65">
        <f t="shared" si="563"/>
        <v>3.7499999999999999E-2</v>
      </c>
      <c r="J2256" s="66">
        <f t="shared" si="569"/>
        <v>43801</v>
      </c>
      <c r="K2256" s="13">
        <f t="shared" si="577"/>
        <v>430</v>
      </c>
      <c r="L2256" s="9">
        <f t="shared" si="570"/>
        <v>1.0449533529999999</v>
      </c>
      <c r="M2256" s="69">
        <f t="shared" ca="1" si="571"/>
        <v>1.0796477369999999</v>
      </c>
      <c r="N2256" s="68">
        <f t="shared" si="572"/>
        <v>0</v>
      </c>
      <c r="O2256" s="64">
        <f t="shared" ca="1" si="573"/>
        <v>6437016.1833852902</v>
      </c>
      <c r="P2256" s="70">
        <f t="shared" si="574"/>
        <v>0</v>
      </c>
      <c r="Q2256" s="71">
        <f t="shared" si="575"/>
        <v>1616371.3938</v>
      </c>
      <c r="R2256" s="71">
        <f t="shared" si="576"/>
        <v>11583994.9889</v>
      </c>
      <c r="S2256" s="66"/>
      <c r="T2256" s="66"/>
      <c r="U2256" s="66"/>
      <c r="V2256" s="6"/>
      <c r="W2256" s="6"/>
      <c r="X2256" s="6"/>
      <c r="Y2256" s="7"/>
      <c r="Z2256" s="1"/>
      <c r="AA2256" s="6"/>
      <c r="AB2256" s="7"/>
      <c r="AC2256" s="7"/>
      <c r="AD2256" s="7"/>
      <c r="AE2256" s="6"/>
      <c r="AF2256" s="8"/>
      <c r="AG2256" s="6"/>
      <c r="AH2256" s="1"/>
      <c r="AI2256" s="3"/>
      <c r="AJ2256" s="3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  <c r="BV2256" s="1"/>
      <c r="BW2256" s="1"/>
      <c r="BX2256" s="1"/>
      <c r="BY2256" s="1"/>
      <c r="BZ2256" s="1"/>
      <c r="CA2256" s="1"/>
      <c r="CB2256" s="1"/>
      <c r="CC2256" s="1"/>
      <c r="CD2256" s="1"/>
      <c r="CE2256" s="1"/>
      <c r="CF2256" s="1"/>
      <c r="CG2256" s="1"/>
      <c r="CH2256" s="1"/>
      <c r="CI2256" s="1"/>
      <c r="CJ2256" s="1"/>
      <c r="CK2256" s="1"/>
      <c r="CL2256" s="1"/>
      <c r="CM2256" s="1"/>
      <c r="CN2256" s="1"/>
      <c r="CO2256" s="1"/>
      <c r="CP2256" s="1"/>
      <c r="CQ2256" s="1"/>
      <c r="CR2256" s="1"/>
      <c r="CS2256" s="1"/>
      <c r="CT2256" s="1"/>
      <c r="CU2256" s="1"/>
      <c r="CV2256" s="1"/>
      <c r="CW2256" s="1"/>
      <c r="CX2256" s="1"/>
      <c r="CY2256" s="1"/>
      <c r="CZ2256" s="1"/>
      <c r="DA2256" s="1"/>
      <c r="DB2256" s="1"/>
      <c r="DC2256" s="1"/>
      <c r="DD2256" s="1"/>
      <c r="DE2256" s="1"/>
      <c r="DF2256" s="1"/>
      <c r="DG2256" s="1"/>
      <c r="DH2256" s="1"/>
      <c r="DI2256" s="1"/>
      <c r="DJ2256" s="1"/>
      <c r="DK2256" s="1"/>
      <c r="DL2256" s="1"/>
      <c r="DM2256" s="1"/>
      <c r="DN2256" s="1"/>
      <c r="DO2256" s="1"/>
      <c r="DP2256" s="1"/>
      <c r="DQ2256" s="1"/>
      <c r="DR2256" s="1"/>
      <c r="DS2256" s="1"/>
      <c r="DT2256" s="1"/>
      <c r="DU2256" s="1"/>
      <c r="DV2256" s="1"/>
      <c r="DW2256" s="1"/>
      <c r="DX2256" s="1"/>
      <c r="DY2256" s="1"/>
      <c r="DZ2256" s="1"/>
      <c r="EA2256" s="1"/>
      <c r="EB2256" s="1"/>
      <c r="EC2256" s="1"/>
      <c r="ED2256" s="1"/>
      <c r="EE2256" s="1"/>
      <c r="EF2256" s="1"/>
      <c r="EG2256" s="1"/>
      <c r="EH2256" s="1"/>
      <c r="EI2256" s="1"/>
      <c r="EJ2256" s="1"/>
      <c r="EK2256" s="1"/>
      <c r="EL2256" s="1"/>
      <c r="EM2256" s="1"/>
      <c r="EN2256" s="1"/>
      <c r="EO2256" s="1"/>
      <c r="EP2256" s="1"/>
      <c r="EQ2256" s="1"/>
      <c r="ER2256" s="1"/>
      <c r="ES2256" s="1"/>
      <c r="ET2256" s="1"/>
      <c r="EU2256" s="1"/>
      <c r="EV2256" s="1"/>
      <c r="EW2256" s="1"/>
      <c r="EX2256" s="1"/>
      <c r="EY2256" s="1"/>
      <c r="EZ2256" s="1"/>
      <c r="FA2256" s="1"/>
      <c r="FB2256" s="1"/>
      <c r="FC2256" s="1"/>
      <c r="FD2256" s="1"/>
      <c r="FE2256" s="1"/>
      <c r="FF2256" s="1"/>
      <c r="FG2256" s="1"/>
      <c r="FH2256" s="1"/>
      <c r="FI2256" s="1"/>
      <c r="FJ2256" s="1"/>
      <c r="FK2256" s="1"/>
      <c r="FL2256" s="1"/>
      <c r="FM2256" s="1"/>
      <c r="FN2256" s="1"/>
      <c r="FO2256" s="1"/>
      <c r="FP2256" s="1"/>
      <c r="FQ2256" s="1"/>
      <c r="FR2256" s="1"/>
      <c r="FS2256" s="1"/>
      <c r="FT2256" s="1"/>
      <c r="FU2256" s="1"/>
      <c r="FV2256" s="1"/>
      <c r="FW2256" s="1"/>
      <c r="FX2256" s="1"/>
      <c r="FY2256" s="1"/>
      <c r="FZ2256" s="1"/>
      <c r="GA2256" s="1"/>
      <c r="GB2256" s="1"/>
      <c r="GC2256" s="1"/>
      <c r="GD2256" s="1"/>
      <c r="GE2256" s="1"/>
      <c r="GF2256" s="1"/>
      <c r="GG2256" s="1"/>
      <c r="GH2256" s="1"/>
      <c r="GI2256" s="1"/>
      <c r="GJ2256" s="1"/>
      <c r="GK2256" s="1"/>
      <c r="GL2256" s="1"/>
      <c r="GM2256" s="1"/>
      <c r="GN2256" s="1"/>
      <c r="GO2256" s="1"/>
      <c r="GP2256" s="1"/>
      <c r="GQ2256" s="1"/>
      <c r="GR2256" s="1"/>
      <c r="GS2256" s="1"/>
      <c r="GT2256" s="1"/>
      <c r="GU2256" s="1"/>
      <c r="GV2256" s="1"/>
      <c r="GW2256" s="1"/>
      <c r="GX2256" s="1"/>
      <c r="GY2256" s="1"/>
      <c r="GZ2256" s="1"/>
      <c r="HA2256" s="1"/>
      <c r="HB2256" s="1"/>
      <c r="HC2256" s="1"/>
      <c r="HD2256" s="1"/>
      <c r="HE2256" s="1"/>
      <c r="HF2256" s="1"/>
      <c r="HG2256" s="1"/>
      <c r="HH2256" s="1"/>
      <c r="HI2256" s="1"/>
      <c r="HJ2256" s="1"/>
      <c r="HK2256" s="1"/>
      <c r="HL2256" s="1"/>
    </row>
    <row r="2257" spans="1:220" x14ac:dyDescent="0.2">
      <c r="A2257" s="63">
        <f t="shared" si="562"/>
        <v>44232</v>
      </c>
      <c r="B2257" s="12">
        <f t="shared" ca="1" si="564"/>
        <v>100498332.8944217</v>
      </c>
      <c r="C2257" s="71">
        <f t="shared" si="565"/>
        <v>80818569.689999998</v>
      </c>
      <c r="D2257" s="65">
        <f ca="1">IF(A2257&lt;$B$1,VLOOKUP(A2257,[1]DI!$A$4:$B$15000,2,FALSE),0)</f>
        <v>1.9000000000000006E-2</v>
      </c>
      <c r="E2257" s="11">
        <f t="shared" ca="1" si="566"/>
        <v>1.0000746899999999</v>
      </c>
      <c r="F2257" s="64">
        <f ca="1">(TRUNC(PRODUCT($E$16:$E2256),16))</f>
        <v>1.65370976228369</v>
      </c>
      <c r="G2257" s="64">
        <f t="shared" ca="1" si="567"/>
        <v>1.6004484080525101</v>
      </c>
      <c r="H2257" s="64">
        <f t="shared" ca="1" si="568"/>
        <v>1.0332790199999999</v>
      </c>
      <c r="I2257" s="65">
        <f t="shared" si="563"/>
        <v>3.7499999999999999E-2</v>
      </c>
      <c r="J2257" s="66">
        <f t="shared" si="569"/>
        <v>43801</v>
      </c>
      <c r="K2257" s="13">
        <f t="shared" si="577"/>
        <v>431</v>
      </c>
      <c r="L2257" s="9">
        <f t="shared" si="570"/>
        <v>1.045060216</v>
      </c>
      <c r="M2257" s="69">
        <f t="shared" ca="1" si="571"/>
        <v>1.079838796</v>
      </c>
      <c r="N2257" s="68">
        <f t="shared" si="572"/>
        <v>0</v>
      </c>
      <c r="O2257" s="64">
        <f t="shared" ca="1" si="573"/>
        <v>6452457.2984916903</v>
      </c>
      <c r="P2257" s="70">
        <f t="shared" si="574"/>
        <v>0</v>
      </c>
      <c r="Q2257" s="71">
        <f t="shared" si="575"/>
        <v>1616371.3938</v>
      </c>
      <c r="R2257" s="71">
        <f t="shared" si="576"/>
        <v>11610934.51213</v>
      </c>
      <c r="S2257" s="66"/>
      <c r="T2257" s="66"/>
      <c r="U2257" s="66"/>
      <c r="V2257" s="6"/>
      <c r="W2257" s="6"/>
      <c r="X2257" s="6"/>
      <c r="Y2257" s="7"/>
      <c r="Z2257" s="1"/>
      <c r="AA2257" s="6"/>
      <c r="AB2257" s="7"/>
      <c r="AC2257" s="7"/>
      <c r="AD2257" s="7"/>
      <c r="AE2257" s="6"/>
      <c r="AF2257" s="8"/>
      <c r="AG2257" s="6"/>
      <c r="AH2257" s="1"/>
      <c r="AI2257" s="3"/>
      <c r="AJ2257" s="3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  <c r="BU2257" s="1"/>
      <c r="BV2257" s="1"/>
      <c r="BW2257" s="1"/>
      <c r="BX2257" s="1"/>
      <c r="BY2257" s="1"/>
      <c r="BZ2257" s="1"/>
      <c r="CA2257" s="1"/>
      <c r="CB2257" s="1"/>
      <c r="CC2257" s="1"/>
      <c r="CD2257" s="1"/>
      <c r="CE2257" s="1"/>
      <c r="CF2257" s="1"/>
      <c r="CG2257" s="1"/>
      <c r="CH2257" s="1"/>
      <c r="CI2257" s="1"/>
      <c r="CJ2257" s="1"/>
      <c r="CK2257" s="1"/>
      <c r="CL2257" s="1"/>
      <c r="CM2257" s="1"/>
      <c r="CN2257" s="1"/>
      <c r="CO2257" s="1"/>
      <c r="CP2257" s="1"/>
      <c r="CQ2257" s="1"/>
      <c r="CR2257" s="1"/>
      <c r="CS2257" s="1"/>
      <c r="CT2257" s="1"/>
      <c r="CU2257" s="1"/>
      <c r="CV2257" s="1"/>
      <c r="CW2257" s="1"/>
      <c r="CX2257" s="1"/>
      <c r="CY2257" s="1"/>
      <c r="CZ2257" s="1"/>
      <c r="DA2257" s="1"/>
      <c r="DB2257" s="1"/>
      <c r="DC2257" s="1"/>
      <c r="DD2257" s="1"/>
      <c r="DE2257" s="1"/>
      <c r="DF2257" s="1"/>
      <c r="DG2257" s="1"/>
      <c r="DH2257" s="1"/>
      <c r="DI2257" s="1"/>
      <c r="DJ2257" s="1"/>
      <c r="DK2257" s="1"/>
      <c r="DL2257" s="1"/>
      <c r="DM2257" s="1"/>
      <c r="DN2257" s="1"/>
      <c r="DO2257" s="1"/>
      <c r="DP2257" s="1"/>
      <c r="DQ2257" s="1"/>
      <c r="DR2257" s="1"/>
      <c r="DS2257" s="1"/>
      <c r="DT2257" s="1"/>
      <c r="DU2257" s="1"/>
      <c r="DV2257" s="1"/>
      <c r="DW2257" s="1"/>
      <c r="DX2257" s="1"/>
      <c r="DY2257" s="1"/>
      <c r="DZ2257" s="1"/>
      <c r="EA2257" s="1"/>
      <c r="EB2257" s="1"/>
      <c r="EC2257" s="1"/>
      <c r="ED2257" s="1"/>
      <c r="EE2257" s="1"/>
      <c r="EF2257" s="1"/>
      <c r="EG2257" s="1"/>
      <c r="EH2257" s="1"/>
      <c r="EI2257" s="1"/>
      <c r="EJ2257" s="1"/>
      <c r="EK2257" s="1"/>
      <c r="EL2257" s="1"/>
      <c r="EM2257" s="1"/>
      <c r="EN2257" s="1"/>
      <c r="EO2257" s="1"/>
      <c r="EP2257" s="1"/>
      <c r="EQ2257" s="1"/>
      <c r="ER2257" s="1"/>
      <c r="ES2257" s="1"/>
      <c r="ET2257" s="1"/>
      <c r="EU2257" s="1"/>
      <c r="EV2257" s="1"/>
      <c r="EW2257" s="1"/>
      <c r="EX2257" s="1"/>
      <c r="EY2257" s="1"/>
      <c r="EZ2257" s="1"/>
      <c r="FA2257" s="1"/>
      <c r="FB2257" s="1"/>
      <c r="FC2257" s="1"/>
      <c r="FD2257" s="1"/>
      <c r="FE2257" s="1"/>
      <c r="FF2257" s="1"/>
      <c r="FG2257" s="1"/>
      <c r="FH2257" s="1"/>
      <c r="FI2257" s="1"/>
      <c r="FJ2257" s="1"/>
      <c r="FK2257" s="1"/>
      <c r="FL2257" s="1"/>
      <c r="FM2257" s="1"/>
      <c r="FN2257" s="1"/>
      <c r="FO2257" s="1"/>
      <c r="FP2257" s="1"/>
      <c r="FQ2257" s="1"/>
      <c r="FR2257" s="1"/>
      <c r="FS2257" s="1"/>
      <c r="FT2257" s="1"/>
      <c r="FU2257" s="1"/>
      <c r="FV2257" s="1"/>
      <c r="FW2257" s="1"/>
      <c r="FX2257" s="1"/>
      <c r="FY2257" s="1"/>
      <c r="FZ2257" s="1"/>
      <c r="GA2257" s="1"/>
      <c r="GB2257" s="1"/>
      <c r="GC2257" s="1"/>
      <c r="GD2257" s="1"/>
      <c r="GE2257" s="1"/>
      <c r="GF2257" s="1"/>
      <c r="GG2257" s="1"/>
      <c r="GH2257" s="1"/>
      <c r="GI2257" s="1"/>
      <c r="GJ2257" s="1"/>
      <c r="GK2257" s="1"/>
      <c r="GL2257" s="1"/>
      <c r="GM2257" s="1"/>
      <c r="GN2257" s="1"/>
      <c r="GO2257" s="1"/>
      <c r="GP2257" s="1"/>
      <c r="GQ2257" s="1"/>
      <c r="GR2257" s="1"/>
      <c r="GS2257" s="1"/>
      <c r="GT2257" s="1"/>
      <c r="GU2257" s="1"/>
      <c r="GV2257" s="1"/>
      <c r="GW2257" s="1"/>
      <c r="GX2257" s="1"/>
      <c r="GY2257" s="1"/>
      <c r="GZ2257" s="1"/>
      <c r="HA2257" s="1"/>
      <c r="HB2257" s="1"/>
      <c r="HC2257" s="1"/>
      <c r="HD2257" s="1"/>
      <c r="HE2257" s="1"/>
      <c r="HF2257" s="1"/>
      <c r="HG2257" s="1"/>
      <c r="HH2257" s="1"/>
      <c r="HI2257" s="1"/>
      <c r="HJ2257" s="1"/>
      <c r="HK2257" s="1"/>
      <c r="HL2257" s="1"/>
    </row>
    <row r="2258" spans="1:220" x14ac:dyDescent="0.2">
      <c r="A2258" s="63">
        <f t="shared" ref="A2258:A2321" si="578">(A2257+1)</f>
        <v>44233</v>
      </c>
      <c r="B2258" s="12">
        <f t="shared" ca="1" si="564"/>
        <v>100540716.52304518</v>
      </c>
      <c r="C2258" s="71">
        <f t="shared" si="565"/>
        <v>80818569.689999998</v>
      </c>
      <c r="D2258" s="65">
        <f ca="1">IF(A2258&lt;$B$1,VLOOKUP(A2258,[1]DI!$A$4:$B$15000,2,FALSE),0)</f>
        <v>0</v>
      </c>
      <c r="E2258" s="11">
        <f t="shared" ca="1" si="566"/>
        <v>1</v>
      </c>
      <c r="F2258" s="64">
        <f ca="1">(TRUNC(PRODUCT($E$16:$E2257),16))</f>
        <v>1.65383327786583</v>
      </c>
      <c r="G2258" s="64">
        <f t="shared" ca="1" si="567"/>
        <v>1.6004484080525101</v>
      </c>
      <c r="H2258" s="64">
        <f t="shared" ca="1" si="568"/>
        <v>1.0333562000000001</v>
      </c>
      <c r="I2258" s="65">
        <f t="shared" ref="I2258:I2321" si="579">I2257</f>
        <v>3.7499999999999999E-2</v>
      </c>
      <c r="J2258" s="66">
        <f t="shared" si="569"/>
        <v>43801</v>
      </c>
      <c r="K2258" s="13">
        <f t="shared" si="577"/>
        <v>432</v>
      </c>
      <c r="L2258" s="9">
        <f t="shared" si="570"/>
        <v>1.0451670900000001</v>
      </c>
      <c r="M2258" s="69">
        <f t="shared" ca="1" si="571"/>
        <v>1.080029892</v>
      </c>
      <c r="N2258" s="68">
        <f t="shared" si="572"/>
        <v>0</v>
      </c>
      <c r="O2258" s="64">
        <f t="shared" ca="1" si="573"/>
        <v>6467901.4038851699</v>
      </c>
      <c r="P2258" s="70">
        <f t="shared" si="574"/>
        <v>0</v>
      </c>
      <c r="Q2258" s="71">
        <f t="shared" si="575"/>
        <v>1616371.3938</v>
      </c>
      <c r="R2258" s="71">
        <f t="shared" si="576"/>
        <v>11637874.035360001</v>
      </c>
      <c r="S2258" s="66"/>
      <c r="T2258" s="66"/>
      <c r="U2258" s="66"/>
      <c r="V2258" s="6"/>
      <c r="W2258" s="6"/>
      <c r="X2258" s="6"/>
      <c r="Y2258" s="7"/>
      <c r="Z2258" s="1"/>
      <c r="AA2258" s="6"/>
      <c r="AB2258" s="7"/>
      <c r="AC2258" s="7"/>
      <c r="AD2258" s="7"/>
      <c r="AE2258" s="6"/>
      <c r="AF2258" s="8"/>
      <c r="AG2258" s="6"/>
      <c r="AH2258" s="1"/>
      <c r="AI2258" s="3"/>
      <c r="AJ2258" s="3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  <c r="BU2258" s="1"/>
      <c r="BV2258" s="1"/>
      <c r="BW2258" s="1"/>
      <c r="BX2258" s="1"/>
      <c r="BY2258" s="1"/>
      <c r="BZ2258" s="1"/>
      <c r="CA2258" s="1"/>
      <c r="CB2258" s="1"/>
      <c r="CC2258" s="1"/>
      <c r="CD2258" s="1"/>
      <c r="CE2258" s="1"/>
      <c r="CF2258" s="1"/>
      <c r="CG2258" s="1"/>
      <c r="CH2258" s="1"/>
      <c r="CI2258" s="1"/>
      <c r="CJ2258" s="1"/>
      <c r="CK2258" s="1"/>
      <c r="CL2258" s="1"/>
      <c r="CM2258" s="1"/>
      <c r="CN2258" s="1"/>
      <c r="CO2258" s="1"/>
      <c r="CP2258" s="1"/>
      <c r="CQ2258" s="1"/>
      <c r="CR2258" s="1"/>
      <c r="CS2258" s="1"/>
      <c r="CT2258" s="1"/>
      <c r="CU2258" s="1"/>
      <c r="CV2258" s="1"/>
      <c r="CW2258" s="1"/>
      <c r="CX2258" s="1"/>
      <c r="CY2258" s="1"/>
      <c r="CZ2258" s="1"/>
      <c r="DA2258" s="1"/>
      <c r="DB2258" s="1"/>
      <c r="DC2258" s="1"/>
      <c r="DD2258" s="1"/>
      <c r="DE2258" s="1"/>
      <c r="DF2258" s="1"/>
      <c r="DG2258" s="1"/>
      <c r="DH2258" s="1"/>
      <c r="DI2258" s="1"/>
      <c r="DJ2258" s="1"/>
      <c r="DK2258" s="1"/>
      <c r="DL2258" s="1"/>
      <c r="DM2258" s="1"/>
      <c r="DN2258" s="1"/>
      <c r="DO2258" s="1"/>
      <c r="DP2258" s="1"/>
      <c r="DQ2258" s="1"/>
      <c r="DR2258" s="1"/>
      <c r="DS2258" s="1"/>
      <c r="DT2258" s="1"/>
      <c r="DU2258" s="1"/>
      <c r="DV2258" s="1"/>
      <c r="DW2258" s="1"/>
      <c r="DX2258" s="1"/>
      <c r="DY2258" s="1"/>
      <c r="DZ2258" s="1"/>
      <c r="EA2258" s="1"/>
      <c r="EB2258" s="1"/>
      <c r="EC2258" s="1"/>
      <c r="ED2258" s="1"/>
      <c r="EE2258" s="1"/>
      <c r="EF2258" s="1"/>
      <c r="EG2258" s="1"/>
      <c r="EH2258" s="1"/>
      <c r="EI2258" s="1"/>
      <c r="EJ2258" s="1"/>
      <c r="EK2258" s="1"/>
      <c r="EL2258" s="1"/>
      <c r="EM2258" s="1"/>
      <c r="EN2258" s="1"/>
      <c r="EO2258" s="1"/>
      <c r="EP2258" s="1"/>
      <c r="EQ2258" s="1"/>
      <c r="ER2258" s="1"/>
      <c r="ES2258" s="1"/>
      <c r="ET2258" s="1"/>
      <c r="EU2258" s="1"/>
      <c r="EV2258" s="1"/>
      <c r="EW2258" s="1"/>
      <c r="EX2258" s="1"/>
      <c r="EY2258" s="1"/>
      <c r="EZ2258" s="1"/>
      <c r="FA2258" s="1"/>
      <c r="FB2258" s="1"/>
      <c r="FC2258" s="1"/>
      <c r="FD2258" s="1"/>
      <c r="FE2258" s="1"/>
      <c r="FF2258" s="1"/>
      <c r="FG2258" s="1"/>
      <c r="FH2258" s="1"/>
      <c r="FI2258" s="1"/>
      <c r="FJ2258" s="1"/>
      <c r="FK2258" s="1"/>
      <c r="FL2258" s="1"/>
      <c r="FM2258" s="1"/>
      <c r="FN2258" s="1"/>
      <c r="FO2258" s="1"/>
      <c r="FP2258" s="1"/>
      <c r="FQ2258" s="1"/>
      <c r="FR2258" s="1"/>
      <c r="FS2258" s="1"/>
      <c r="FT2258" s="1"/>
      <c r="FU2258" s="1"/>
      <c r="FV2258" s="1"/>
      <c r="FW2258" s="1"/>
      <c r="FX2258" s="1"/>
      <c r="FY2258" s="1"/>
      <c r="FZ2258" s="1"/>
      <c r="GA2258" s="1"/>
      <c r="GB2258" s="1"/>
      <c r="GC2258" s="1"/>
      <c r="GD2258" s="1"/>
      <c r="GE2258" s="1"/>
      <c r="GF2258" s="1"/>
      <c r="GG2258" s="1"/>
      <c r="GH2258" s="1"/>
      <c r="GI2258" s="1"/>
      <c r="GJ2258" s="1"/>
      <c r="GK2258" s="1"/>
      <c r="GL2258" s="1"/>
      <c r="GM2258" s="1"/>
      <c r="GN2258" s="1"/>
      <c r="GO2258" s="1"/>
      <c r="GP2258" s="1"/>
      <c r="GQ2258" s="1"/>
      <c r="GR2258" s="1"/>
      <c r="GS2258" s="1"/>
      <c r="GT2258" s="1"/>
      <c r="GU2258" s="1"/>
      <c r="GV2258" s="1"/>
      <c r="GW2258" s="1"/>
      <c r="GX2258" s="1"/>
      <c r="GY2258" s="1"/>
      <c r="GZ2258" s="1"/>
      <c r="HA2258" s="1"/>
      <c r="HB2258" s="1"/>
      <c r="HC2258" s="1"/>
      <c r="HD2258" s="1"/>
      <c r="HE2258" s="1"/>
      <c r="HF2258" s="1"/>
      <c r="HG2258" s="1"/>
      <c r="HH2258" s="1"/>
      <c r="HI2258" s="1"/>
      <c r="HJ2258" s="1"/>
      <c r="HK2258" s="1"/>
      <c r="HL2258" s="1"/>
    </row>
    <row r="2259" spans="1:220" x14ac:dyDescent="0.2">
      <c r="A2259" s="63">
        <f t="shared" si="578"/>
        <v>44234</v>
      </c>
      <c r="B2259" s="12">
        <f t="shared" ca="1" si="564"/>
        <v>100576582.61893457</v>
      </c>
      <c r="C2259" s="71">
        <f t="shared" si="565"/>
        <v>80818569.689999998</v>
      </c>
      <c r="D2259" s="65">
        <f ca="1">IF(A2259&lt;$B$1,VLOOKUP(A2259,[1]DI!$A$4:$B$15000,2,FALSE),0)</f>
        <v>0</v>
      </c>
      <c r="E2259" s="11">
        <f t="shared" ca="1" si="566"/>
        <v>1</v>
      </c>
      <c r="F2259" s="64">
        <f ca="1">(TRUNC(PRODUCT($E$16:$E2258),16))</f>
        <v>1.65383327786583</v>
      </c>
      <c r="G2259" s="64">
        <f t="shared" ca="1" si="567"/>
        <v>1.6004484080525101</v>
      </c>
      <c r="H2259" s="64">
        <f t="shared" ca="1" si="568"/>
        <v>1.0333562000000001</v>
      </c>
      <c r="I2259" s="65">
        <f t="shared" si="579"/>
        <v>3.7499999999999999E-2</v>
      </c>
      <c r="J2259" s="66">
        <f t="shared" si="569"/>
        <v>43801</v>
      </c>
      <c r="K2259" s="13">
        <f t="shared" si="577"/>
        <v>433</v>
      </c>
      <c r="L2259" s="9">
        <f t="shared" si="570"/>
        <v>1.045273976</v>
      </c>
      <c r="M2259" s="69">
        <f t="shared" ca="1" si="571"/>
        <v>1.0801403439999999</v>
      </c>
      <c r="N2259" s="68">
        <f t="shared" si="572"/>
        <v>0</v>
      </c>
      <c r="O2259" s="64">
        <f t="shared" ca="1" si="573"/>
        <v>6476827.9765445702</v>
      </c>
      <c r="P2259" s="70">
        <f t="shared" si="574"/>
        <v>0</v>
      </c>
      <c r="Q2259" s="71">
        <f t="shared" si="575"/>
        <v>1616371.3938</v>
      </c>
      <c r="R2259" s="71">
        <f t="shared" si="576"/>
        <v>11664813.55859</v>
      </c>
      <c r="S2259" s="66"/>
      <c r="T2259" s="66"/>
      <c r="U2259" s="66"/>
      <c r="V2259" s="6"/>
      <c r="W2259" s="6"/>
      <c r="X2259" s="6"/>
      <c r="Y2259" s="7"/>
      <c r="Z2259" s="1"/>
      <c r="AA2259" s="6"/>
      <c r="AB2259" s="7"/>
      <c r="AC2259" s="7"/>
      <c r="AD2259" s="7"/>
      <c r="AE2259" s="6"/>
      <c r="AF2259" s="8"/>
      <c r="AG2259" s="6"/>
      <c r="AH2259" s="1"/>
      <c r="AI2259" s="3"/>
      <c r="AJ2259" s="3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  <c r="BV2259" s="1"/>
      <c r="BW2259" s="1"/>
      <c r="BX2259" s="1"/>
      <c r="BY2259" s="1"/>
      <c r="BZ2259" s="1"/>
      <c r="CA2259" s="1"/>
      <c r="CB2259" s="1"/>
      <c r="CC2259" s="1"/>
      <c r="CD2259" s="1"/>
      <c r="CE2259" s="1"/>
      <c r="CF2259" s="1"/>
      <c r="CG2259" s="1"/>
      <c r="CH2259" s="1"/>
      <c r="CI2259" s="1"/>
      <c r="CJ2259" s="1"/>
      <c r="CK2259" s="1"/>
      <c r="CL2259" s="1"/>
      <c r="CM2259" s="1"/>
      <c r="CN2259" s="1"/>
      <c r="CO2259" s="1"/>
      <c r="CP2259" s="1"/>
      <c r="CQ2259" s="1"/>
      <c r="CR2259" s="1"/>
      <c r="CS2259" s="1"/>
      <c r="CT2259" s="1"/>
      <c r="CU2259" s="1"/>
      <c r="CV2259" s="1"/>
      <c r="CW2259" s="1"/>
      <c r="CX2259" s="1"/>
      <c r="CY2259" s="1"/>
      <c r="CZ2259" s="1"/>
      <c r="DA2259" s="1"/>
      <c r="DB2259" s="1"/>
      <c r="DC2259" s="1"/>
      <c r="DD2259" s="1"/>
      <c r="DE2259" s="1"/>
      <c r="DF2259" s="1"/>
      <c r="DG2259" s="1"/>
      <c r="DH2259" s="1"/>
      <c r="DI2259" s="1"/>
      <c r="DJ2259" s="1"/>
      <c r="DK2259" s="1"/>
      <c r="DL2259" s="1"/>
      <c r="DM2259" s="1"/>
      <c r="DN2259" s="1"/>
      <c r="DO2259" s="1"/>
      <c r="DP2259" s="1"/>
      <c r="DQ2259" s="1"/>
      <c r="DR2259" s="1"/>
      <c r="DS2259" s="1"/>
      <c r="DT2259" s="1"/>
      <c r="DU2259" s="1"/>
      <c r="DV2259" s="1"/>
      <c r="DW2259" s="1"/>
      <c r="DX2259" s="1"/>
      <c r="DY2259" s="1"/>
      <c r="DZ2259" s="1"/>
      <c r="EA2259" s="1"/>
      <c r="EB2259" s="1"/>
      <c r="EC2259" s="1"/>
      <c r="ED2259" s="1"/>
      <c r="EE2259" s="1"/>
      <c r="EF2259" s="1"/>
      <c r="EG2259" s="1"/>
      <c r="EH2259" s="1"/>
      <c r="EI2259" s="1"/>
      <c r="EJ2259" s="1"/>
      <c r="EK2259" s="1"/>
      <c r="EL2259" s="1"/>
      <c r="EM2259" s="1"/>
      <c r="EN2259" s="1"/>
      <c r="EO2259" s="1"/>
      <c r="EP2259" s="1"/>
      <c r="EQ2259" s="1"/>
      <c r="ER2259" s="1"/>
      <c r="ES2259" s="1"/>
      <c r="ET2259" s="1"/>
      <c r="EU2259" s="1"/>
      <c r="EV2259" s="1"/>
      <c r="EW2259" s="1"/>
      <c r="EX2259" s="1"/>
      <c r="EY2259" s="1"/>
      <c r="EZ2259" s="1"/>
      <c r="FA2259" s="1"/>
      <c r="FB2259" s="1"/>
      <c r="FC2259" s="1"/>
      <c r="FD2259" s="1"/>
      <c r="FE2259" s="1"/>
      <c r="FF2259" s="1"/>
      <c r="FG2259" s="1"/>
      <c r="FH2259" s="1"/>
      <c r="FI2259" s="1"/>
      <c r="FJ2259" s="1"/>
      <c r="FK2259" s="1"/>
      <c r="FL2259" s="1"/>
      <c r="FM2259" s="1"/>
      <c r="FN2259" s="1"/>
      <c r="FO2259" s="1"/>
      <c r="FP2259" s="1"/>
      <c r="FQ2259" s="1"/>
      <c r="FR2259" s="1"/>
      <c r="FS2259" s="1"/>
      <c r="FT2259" s="1"/>
      <c r="FU2259" s="1"/>
      <c r="FV2259" s="1"/>
      <c r="FW2259" s="1"/>
      <c r="FX2259" s="1"/>
      <c r="FY2259" s="1"/>
      <c r="FZ2259" s="1"/>
      <c r="GA2259" s="1"/>
      <c r="GB2259" s="1"/>
      <c r="GC2259" s="1"/>
      <c r="GD2259" s="1"/>
      <c r="GE2259" s="1"/>
      <c r="GF2259" s="1"/>
      <c r="GG2259" s="1"/>
      <c r="GH2259" s="1"/>
      <c r="GI2259" s="1"/>
      <c r="GJ2259" s="1"/>
      <c r="GK2259" s="1"/>
      <c r="GL2259" s="1"/>
      <c r="GM2259" s="1"/>
      <c r="GN2259" s="1"/>
      <c r="GO2259" s="1"/>
      <c r="GP2259" s="1"/>
      <c r="GQ2259" s="1"/>
      <c r="GR2259" s="1"/>
      <c r="GS2259" s="1"/>
      <c r="GT2259" s="1"/>
      <c r="GU2259" s="1"/>
      <c r="GV2259" s="1"/>
      <c r="GW2259" s="1"/>
      <c r="GX2259" s="1"/>
      <c r="GY2259" s="1"/>
      <c r="GZ2259" s="1"/>
      <c r="HA2259" s="1"/>
      <c r="HB2259" s="1"/>
      <c r="HC2259" s="1"/>
      <c r="HD2259" s="1"/>
      <c r="HE2259" s="1"/>
      <c r="HF2259" s="1"/>
      <c r="HG2259" s="1"/>
      <c r="HH2259" s="1"/>
      <c r="HI2259" s="1"/>
      <c r="HJ2259" s="1"/>
      <c r="HK2259" s="1"/>
      <c r="HL2259" s="1"/>
    </row>
    <row r="2260" spans="1:220" x14ac:dyDescent="0.2">
      <c r="A2260" s="63">
        <f t="shared" si="578"/>
        <v>44235</v>
      </c>
      <c r="B2260" s="12">
        <f t="shared" ca="1" si="564"/>
        <v>100612449.44219109</v>
      </c>
      <c r="C2260" s="71">
        <f t="shared" si="565"/>
        <v>80818569.689999998</v>
      </c>
      <c r="D2260" s="65">
        <f ca="1">IF(A2260&lt;$B$1,VLOOKUP(A2260,[1]DI!$A$4:$B$15000,2,FALSE),0)</f>
        <v>1.9000000000000006E-2</v>
      </c>
      <c r="E2260" s="11">
        <f t="shared" ca="1" si="566"/>
        <v>1.0000746899999999</v>
      </c>
      <c r="F2260" s="64">
        <f ca="1">(TRUNC(PRODUCT($E$16:$E2259),16))</f>
        <v>1.65383327786583</v>
      </c>
      <c r="G2260" s="64">
        <f t="shared" ca="1" si="567"/>
        <v>1.6004484080525101</v>
      </c>
      <c r="H2260" s="64">
        <f t="shared" ca="1" si="568"/>
        <v>1.0333562000000001</v>
      </c>
      <c r="I2260" s="65">
        <f t="shared" si="579"/>
        <v>3.7499999999999999E-2</v>
      </c>
      <c r="J2260" s="66">
        <f t="shared" si="569"/>
        <v>43801</v>
      </c>
      <c r="K2260" s="13">
        <f t="shared" si="577"/>
        <v>434</v>
      </c>
      <c r="L2260" s="9">
        <f t="shared" si="570"/>
        <v>1.045380872</v>
      </c>
      <c r="M2260" s="69">
        <f t="shared" ca="1" si="571"/>
        <v>1.0802508049999999</v>
      </c>
      <c r="N2260" s="68">
        <f t="shared" si="572"/>
        <v>0</v>
      </c>
      <c r="O2260" s="64">
        <f t="shared" ca="1" si="573"/>
        <v>6485755.2765710903</v>
      </c>
      <c r="P2260" s="70">
        <f t="shared" si="574"/>
        <v>0</v>
      </c>
      <c r="Q2260" s="71">
        <f t="shared" si="575"/>
        <v>1616371.3938</v>
      </c>
      <c r="R2260" s="71">
        <f t="shared" si="576"/>
        <v>11691753.08182</v>
      </c>
      <c r="S2260" s="66"/>
      <c r="T2260" s="66"/>
      <c r="U2260" s="66"/>
      <c r="V2260" s="6"/>
      <c r="W2260" s="6"/>
      <c r="X2260" s="6"/>
      <c r="Y2260" s="7"/>
      <c r="Z2260" s="1"/>
      <c r="AA2260" s="6"/>
      <c r="AB2260" s="7"/>
      <c r="AC2260" s="7"/>
      <c r="AD2260" s="7"/>
      <c r="AE2260" s="6"/>
      <c r="AF2260" s="8"/>
      <c r="AG2260" s="6"/>
      <c r="AH2260" s="1"/>
      <c r="AI2260" s="3"/>
      <c r="AJ2260" s="3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  <c r="BU2260" s="1"/>
      <c r="BV2260" s="1"/>
      <c r="BW2260" s="1"/>
      <c r="BX2260" s="1"/>
      <c r="BY2260" s="1"/>
      <c r="BZ2260" s="1"/>
      <c r="CA2260" s="1"/>
      <c r="CB2260" s="1"/>
      <c r="CC2260" s="1"/>
      <c r="CD2260" s="1"/>
      <c r="CE2260" s="1"/>
      <c r="CF2260" s="1"/>
      <c r="CG2260" s="1"/>
      <c r="CH2260" s="1"/>
      <c r="CI2260" s="1"/>
      <c r="CJ2260" s="1"/>
      <c r="CK2260" s="1"/>
      <c r="CL2260" s="1"/>
      <c r="CM2260" s="1"/>
      <c r="CN2260" s="1"/>
      <c r="CO2260" s="1"/>
      <c r="CP2260" s="1"/>
      <c r="CQ2260" s="1"/>
      <c r="CR2260" s="1"/>
      <c r="CS2260" s="1"/>
      <c r="CT2260" s="1"/>
      <c r="CU2260" s="1"/>
      <c r="CV2260" s="1"/>
      <c r="CW2260" s="1"/>
      <c r="CX2260" s="1"/>
      <c r="CY2260" s="1"/>
      <c r="CZ2260" s="1"/>
      <c r="DA2260" s="1"/>
      <c r="DB2260" s="1"/>
      <c r="DC2260" s="1"/>
      <c r="DD2260" s="1"/>
      <c r="DE2260" s="1"/>
      <c r="DF2260" s="1"/>
      <c r="DG2260" s="1"/>
      <c r="DH2260" s="1"/>
      <c r="DI2260" s="1"/>
      <c r="DJ2260" s="1"/>
      <c r="DK2260" s="1"/>
      <c r="DL2260" s="1"/>
      <c r="DM2260" s="1"/>
      <c r="DN2260" s="1"/>
      <c r="DO2260" s="1"/>
      <c r="DP2260" s="1"/>
      <c r="DQ2260" s="1"/>
      <c r="DR2260" s="1"/>
      <c r="DS2260" s="1"/>
      <c r="DT2260" s="1"/>
      <c r="DU2260" s="1"/>
      <c r="DV2260" s="1"/>
      <c r="DW2260" s="1"/>
      <c r="DX2260" s="1"/>
      <c r="DY2260" s="1"/>
      <c r="DZ2260" s="1"/>
      <c r="EA2260" s="1"/>
      <c r="EB2260" s="1"/>
      <c r="EC2260" s="1"/>
      <c r="ED2260" s="1"/>
      <c r="EE2260" s="1"/>
      <c r="EF2260" s="1"/>
      <c r="EG2260" s="1"/>
      <c r="EH2260" s="1"/>
      <c r="EI2260" s="1"/>
      <c r="EJ2260" s="1"/>
      <c r="EK2260" s="1"/>
      <c r="EL2260" s="1"/>
      <c r="EM2260" s="1"/>
      <c r="EN2260" s="1"/>
      <c r="EO2260" s="1"/>
      <c r="EP2260" s="1"/>
      <c r="EQ2260" s="1"/>
      <c r="ER2260" s="1"/>
      <c r="ES2260" s="1"/>
      <c r="ET2260" s="1"/>
      <c r="EU2260" s="1"/>
      <c r="EV2260" s="1"/>
      <c r="EW2260" s="1"/>
      <c r="EX2260" s="1"/>
      <c r="EY2260" s="1"/>
      <c r="EZ2260" s="1"/>
      <c r="FA2260" s="1"/>
      <c r="FB2260" s="1"/>
      <c r="FC2260" s="1"/>
      <c r="FD2260" s="1"/>
      <c r="FE2260" s="1"/>
      <c r="FF2260" s="1"/>
      <c r="FG2260" s="1"/>
      <c r="FH2260" s="1"/>
      <c r="FI2260" s="1"/>
      <c r="FJ2260" s="1"/>
      <c r="FK2260" s="1"/>
      <c r="FL2260" s="1"/>
      <c r="FM2260" s="1"/>
      <c r="FN2260" s="1"/>
      <c r="FO2260" s="1"/>
      <c r="FP2260" s="1"/>
      <c r="FQ2260" s="1"/>
      <c r="FR2260" s="1"/>
      <c r="FS2260" s="1"/>
      <c r="FT2260" s="1"/>
      <c r="FU2260" s="1"/>
      <c r="FV2260" s="1"/>
      <c r="FW2260" s="1"/>
      <c r="FX2260" s="1"/>
      <c r="FY2260" s="1"/>
      <c r="FZ2260" s="1"/>
      <c r="GA2260" s="1"/>
      <c r="GB2260" s="1"/>
      <c r="GC2260" s="1"/>
      <c r="GD2260" s="1"/>
      <c r="GE2260" s="1"/>
      <c r="GF2260" s="1"/>
      <c r="GG2260" s="1"/>
      <c r="GH2260" s="1"/>
      <c r="GI2260" s="1"/>
      <c r="GJ2260" s="1"/>
      <c r="GK2260" s="1"/>
      <c r="GL2260" s="1"/>
      <c r="GM2260" s="1"/>
      <c r="GN2260" s="1"/>
      <c r="GO2260" s="1"/>
      <c r="GP2260" s="1"/>
      <c r="GQ2260" s="1"/>
      <c r="GR2260" s="1"/>
      <c r="GS2260" s="1"/>
      <c r="GT2260" s="1"/>
      <c r="GU2260" s="1"/>
      <c r="GV2260" s="1"/>
      <c r="GW2260" s="1"/>
      <c r="GX2260" s="1"/>
      <c r="GY2260" s="1"/>
      <c r="GZ2260" s="1"/>
      <c r="HA2260" s="1"/>
      <c r="HB2260" s="1"/>
      <c r="HC2260" s="1"/>
      <c r="HD2260" s="1"/>
      <c r="HE2260" s="1"/>
      <c r="HF2260" s="1"/>
      <c r="HG2260" s="1"/>
      <c r="HH2260" s="1"/>
      <c r="HI2260" s="1"/>
      <c r="HJ2260" s="1"/>
      <c r="HK2260" s="1"/>
      <c r="HL2260" s="1"/>
    </row>
    <row r="2261" spans="1:220" x14ac:dyDescent="0.2">
      <c r="A2261" s="63">
        <f t="shared" si="578"/>
        <v>44236</v>
      </c>
      <c r="B2261" s="12">
        <f t="shared" ca="1" si="564"/>
        <v>100654838.56647731</v>
      </c>
      <c r="C2261" s="71">
        <f t="shared" si="565"/>
        <v>80818569.689999998</v>
      </c>
      <c r="D2261" s="65">
        <f ca="1">IF(A2261&lt;$B$1,VLOOKUP(A2261,[1]DI!$A$4:$B$15000,2,FALSE),0)</f>
        <v>1.9000000000000006E-2</v>
      </c>
      <c r="E2261" s="11">
        <f t="shared" ca="1" si="566"/>
        <v>1.0000746899999999</v>
      </c>
      <c r="F2261" s="64">
        <f ca="1">(TRUNC(PRODUCT($E$16:$E2260),16))</f>
        <v>1.65395680267336</v>
      </c>
      <c r="G2261" s="64">
        <f t="shared" ca="1" si="567"/>
        <v>1.6004484080525101</v>
      </c>
      <c r="H2261" s="64">
        <f t="shared" ca="1" si="568"/>
        <v>1.03343338</v>
      </c>
      <c r="I2261" s="65">
        <f t="shared" si="579"/>
        <v>3.7499999999999999E-2</v>
      </c>
      <c r="J2261" s="66">
        <f t="shared" si="569"/>
        <v>43801</v>
      </c>
      <c r="K2261" s="13">
        <f t="shared" si="577"/>
        <v>435</v>
      </c>
      <c r="L2261" s="9">
        <f t="shared" si="570"/>
        <v>1.0454877789999999</v>
      </c>
      <c r="M2261" s="69">
        <f t="shared" ca="1" si="571"/>
        <v>1.080441969</v>
      </c>
      <c r="N2261" s="68">
        <f t="shared" si="572"/>
        <v>0</v>
      </c>
      <c r="O2261" s="64">
        <f t="shared" ca="1" si="573"/>
        <v>6501204.8776273197</v>
      </c>
      <c r="P2261" s="70">
        <f t="shared" si="574"/>
        <v>0</v>
      </c>
      <c r="Q2261" s="71">
        <f t="shared" si="575"/>
        <v>1616371.3938</v>
      </c>
      <c r="R2261" s="71">
        <f t="shared" si="576"/>
        <v>11718692.605049999</v>
      </c>
      <c r="S2261" s="66"/>
      <c r="T2261" s="66"/>
      <c r="U2261" s="66"/>
      <c r="V2261" s="6"/>
      <c r="W2261" s="6"/>
      <c r="X2261" s="6"/>
      <c r="Y2261" s="7"/>
      <c r="Z2261" s="1"/>
      <c r="AA2261" s="6"/>
      <c r="AB2261" s="7"/>
      <c r="AC2261" s="7"/>
      <c r="AD2261" s="7"/>
      <c r="AE2261" s="6"/>
      <c r="AF2261" s="8"/>
      <c r="AG2261" s="6"/>
      <c r="AH2261" s="1"/>
      <c r="AI2261" s="3"/>
      <c r="AJ2261" s="3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  <c r="BV2261" s="1"/>
      <c r="BW2261" s="1"/>
      <c r="BX2261" s="1"/>
      <c r="BY2261" s="1"/>
      <c r="BZ2261" s="1"/>
      <c r="CA2261" s="1"/>
      <c r="CB2261" s="1"/>
      <c r="CC2261" s="1"/>
      <c r="CD2261" s="1"/>
      <c r="CE2261" s="1"/>
      <c r="CF2261" s="1"/>
      <c r="CG2261" s="1"/>
      <c r="CH2261" s="1"/>
      <c r="CI2261" s="1"/>
      <c r="CJ2261" s="1"/>
      <c r="CK2261" s="1"/>
      <c r="CL2261" s="1"/>
      <c r="CM2261" s="1"/>
      <c r="CN2261" s="1"/>
      <c r="CO2261" s="1"/>
      <c r="CP2261" s="1"/>
      <c r="CQ2261" s="1"/>
      <c r="CR2261" s="1"/>
      <c r="CS2261" s="1"/>
      <c r="CT2261" s="1"/>
      <c r="CU2261" s="1"/>
      <c r="CV2261" s="1"/>
      <c r="CW2261" s="1"/>
      <c r="CX2261" s="1"/>
      <c r="CY2261" s="1"/>
      <c r="CZ2261" s="1"/>
      <c r="DA2261" s="1"/>
      <c r="DB2261" s="1"/>
      <c r="DC2261" s="1"/>
      <c r="DD2261" s="1"/>
      <c r="DE2261" s="1"/>
      <c r="DF2261" s="1"/>
      <c r="DG2261" s="1"/>
      <c r="DH2261" s="1"/>
      <c r="DI2261" s="1"/>
      <c r="DJ2261" s="1"/>
      <c r="DK2261" s="1"/>
      <c r="DL2261" s="1"/>
      <c r="DM2261" s="1"/>
      <c r="DN2261" s="1"/>
      <c r="DO2261" s="1"/>
      <c r="DP2261" s="1"/>
      <c r="DQ2261" s="1"/>
      <c r="DR2261" s="1"/>
      <c r="DS2261" s="1"/>
      <c r="DT2261" s="1"/>
      <c r="DU2261" s="1"/>
      <c r="DV2261" s="1"/>
      <c r="DW2261" s="1"/>
      <c r="DX2261" s="1"/>
      <c r="DY2261" s="1"/>
      <c r="DZ2261" s="1"/>
      <c r="EA2261" s="1"/>
      <c r="EB2261" s="1"/>
      <c r="EC2261" s="1"/>
      <c r="ED2261" s="1"/>
      <c r="EE2261" s="1"/>
      <c r="EF2261" s="1"/>
      <c r="EG2261" s="1"/>
      <c r="EH2261" s="1"/>
      <c r="EI2261" s="1"/>
      <c r="EJ2261" s="1"/>
      <c r="EK2261" s="1"/>
      <c r="EL2261" s="1"/>
      <c r="EM2261" s="1"/>
      <c r="EN2261" s="1"/>
      <c r="EO2261" s="1"/>
      <c r="EP2261" s="1"/>
      <c r="EQ2261" s="1"/>
      <c r="ER2261" s="1"/>
      <c r="ES2261" s="1"/>
      <c r="ET2261" s="1"/>
      <c r="EU2261" s="1"/>
      <c r="EV2261" s="1"/>
      <c r="EW2261" s="1"/>
      <c r="EX2261" s="1"/>
      <c r="EY2261" s="1"/>
      <c r="EZ2261" s="1"/>
      <c r="FA2261" s="1"/>
      <c r="FB2261" s="1"/>
      <c r="FC2261" s="1"/>
      <c r="FD2261" s="1"/>
      <c r="FE2261" s="1"/>
      <c r="FF2261" s="1"/>
      <c r="FG2261" s="1"/>
      <c r="FH2261" s="1"/>
      <c r="FI2261" s="1"/>
      <c r="FJ2261" s="1"/>
      <c r="FK2261" s="1"/>
      <c r="FL2261" s="1"/>
      <c r="FM2261" s="1"/>
      <c r="FN2261" s="1"/>
      <c r="FO2261" s="1"/>
      <c r="FP2261" s="1"/>
      <c r="FQ2261" s="1"/>
      <c r="FR2261" s="1"/>
      <c r="FS2261" s="1"/>
      <c r="FT2261" s="1"/>
      <c r="FU2261" s="1"/>
      <c r="FV2261" s="1"/>
      <c r="FW2261" s="1"/>
      <c r="FX2261" s="1"/>
      <c r="FY2261" s="1"/>
      <c r="FZ2261" s="1"/>
      <c r="GA2261" s="1"/>
      <c r="GB2261" s="1"/>
      <c r="GC2261" s="1"/>
      <c r="GD2261" s="1"/>
      <c r="GE2261" s="1"/>
      <c r="GF2261" s="1"/>
      <c r="GG2261" s="1"/>
      <c r="GH2261" s="1"/>
      <c r="GI2261" s="1"/>
      <c r="GJ2261" s="1"/>
      <c r="GK2261" s="1"/>
      <c r="GL2261" s="1"/>
      <c r="GM2261" s="1"/>
      <c r="GN2261" s="1"/>
      <c r="GO2261" s="1"/>
      <c r="GP2261" s="1"/>
      <c r="GQ2261" s="1"/>
      <c r="GR2261" s="1"/>
      <c r="GS2261" s="1"/>
      <c r="GT2261" s="1"/>
      <c r="GU2261" s="1"/>
      <c r="GV2261" s="1"/>
      <c r="GW2261" s="1"/>
      <c r="GX2261" s="1"/>
      <c r="GY2261" s="1"/>
      <c r="GZ2261" s="1"/>
      <c r="HA2261" s="1"/>
      <c r="HB2261" s="1"/>
      <c r="HC2261" s="1"/>
      <c r="HD2261" s="1"/>
      <c r="HE2261" s="1"/>
      <c r="HF2261" s="1"/>
      <c r="HG2261" s="1"/>
      <c r="HH2261" s="1"/>
      <c r="HI2261" s="1"/>
      <c r="HJ2261" s="1"/>
      <c r="HK2261" s="1"/>
      <c r="HL2261" s="1"/>
    </row>
    <row r="2262" spans="1:220" x14ac:dyDescent="0.2">
      <c r="A2262" s="63">
        <f t="shared" si="578"/>
        <v>44237</v>
      </c>
      <c r="B2262" s="12">
        <f t="shared" ca="1" si="564"/>
        <v>100697229.9536835</v>
      </c>
      <c r="C2262" s="71">
        <f t="shared" si="565"/>
        <v>80818569.689999998</v>
      </c>
      <c r="D2262" s="65">
        <f ca="1">IF(A2262&lt;$B$1,VLOOKUP(A2262,[1]DI!$A$4:$B$15000,2,FALSE),0)</f>
        <v>1.9000000000000006E-2</v>
      </c>
      <c r="E2262" s="11">
        <f t="shared" ca="1" si="566"/>
        <v>1.0000746899999999</v>
      </c>
      <c r="F2262" s="64">
        <f ca="1">(TRUNC(PRODUCT($E$16:$E2261),16))</f>
        <v>1.6540803367069501</v>
      </c>
      <c r="G2262" s="64">
        <f t="shared" ca="1" si="567"/>
        <v>1.6004484080525101</v>
      </c>
      <c r="H2262" s="64">
        <f t="shared" ca="1" si="568"/>
        <v>1.0335105600000001</v>
      </c>
      <c r="I2262" s="65">
        <f t="shared" si="579"/>
        <v>3.7499999999999999E-2</v>
      </c>
      <c r="J2262" s="66">
        <f t="shared" si="569"/>
        <v>43801</v>
      </c>
      <c r="K2262" s="13">
        <f t="shared" si="577"/>
        <v>436</v>
      </c>
      <c r="L2262" s="9">
        <f t="shared" si="570"/>
        <v>1.0455946970000001</v>
      </c>
      <c r="M2262" s="69">
        <f t="shared" ca="1" si="571"/>
        <v>1.080633161</v>
      </c>
      <c r="N2262" s="68">
        <f t="shared" si="572"/>
        <v>0</v>
      </c>
      <c r="O2262" s="64">
        <f t="shared" ca="1" si="573"/>
        <v>6516656.74160349</v>
      </c>
      <c r="P2262" s="70">
        <f t="shared" si="574"/>
        <v>0</v>
      </c>
      <c r="Q2262" s="71">
        <f t="shared" si="575"/>
        <v>1616371.3938</v>
      </c>
      <c r="R2262" s="71">
        <f t="shared" si="576"/>
        <v>11745632.128280001</v>
      </c>
      <c r="S2262" s="66"/>
      <c r="T2262" s="66"/>
      <c r="U2262" s="66"/>
      <c r="V2262" s="6"/>
      <c r="W2262" s="6"/>
      <c r="X2262" s="6"/>
      <c r="Y2262" s="7"/>
      <c r="Z2262" s="1"/>
      <c r="AA2262" s="6"/>
      <c r="AB2262" s="7"/>
      <c r="AC2262" s="7"/>
      <c r="AD2262" s="7"/>
      <c r="AE2262" s="6"/>
      <c r="AF2262" s="8"/>
      <c r="AG2262" s="6"/>
      <c r="AH2262" s="1"/>
      <c r="AI2262" s="3"/>
      <c r="AJ2262" s="3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  <c r="BV2262" s="1"/>
      <c r="BW2262" s="1"/>
      <c r="BX2262" s="1"/>
      <c r="BY2262" s="1"/>
      <c r="BZ2262" s="1"/>
      <c r="CA2262" s="1"/>
      <c r="CB2262" s="1"/>
      <c r="CC2262" s="1"/>
      <c r="CD2262" s="1"/>
      <c r="CE2262" s="1"/>
      <c r="CF2262" s="1"/>
      <c r="CG2262" s="1"/>
      <c r="CH2262" s="1"/>
      <c r="CI2262" s="1"/>
      <c r="CJ2262" s="1"/>
      <c r="CK2262" s="1"/>
      <c r="CL2262" s="1"/>
      <c r="CM2262" s="1"/>
      <c r="CN2262" s="1"/>
      <c r="CO2262" s="1"/>
      <c r="CP2262" s="1"/>
      <c r="CQ2262" s="1"/>
      <c r="CR2262" s="1"/>
      <c r="CS2262" s="1"/>
      <c r="CT2262" s="1"/>
      <c r="CU2262" s="1"/>
      <c r="CV2262" s="1"/>
      <c r="CW2262" s="1"/>
      <c r="CX2262" s="1"/>
      <c r="CY2262" s="1"/>
      <c r="CZ2262" s="1"/>
      <c r="DA2262" s="1"/>
      <c r="DB2262" s="1"/>
      <c r="DC2262" s="1"/>
      <c r="DD2262" s="1"/>
      <c r="DE2262" s="1"/>
      <c r="DF2262" s="1"/>
      <c r="DG2262" s="1"/>
      <c r="DH2262" s="1"/>
      <c r="DI2262" s="1"/>
      <c r="DJ2262" s="1"/>
      <c r="DK2262" s="1"/>
      <c r="DL2262" s="1"/>
      <c r="DM2262" s="1"/>
      <c r="DN2262" s="1"/>
      <c r="DO2262" s="1"/>
      <c r="DP2262" s="1"/>
      <c r="DQ2262" s="1"/>
      <c r="DR2262" s="1"/>
      <c r="DS2262" s="1"/>
      <c r="DT2262" s="1"/>
      <c r="DU2262" s="1"/>
      <c r="DV2262" s="1"/>
      <c r="DW2262" s="1"/>
      <c r="DX2262" s="1"/>
      <c r="DY2262" s="1"/>
      <c r="DZ2262" s="1"/>
      <c r="EA2262" s="1"/>
      <c r="EB2262" s="1"/>
      <c r="EC2262" s="1"/>
      <c r="ED2262" s="1"/>
      <c r="EE2262" s="1"/>
      <c r="EF2262" s="1"/>
      <c r="EG2262" s="1"/>
      <c r="EH2262" s="1"/>
      <c r="EI2262" s="1"/>
      <c r="EJ2262" s="1"/>
      <c r="EK2262" s="1"/>
      <c r="EL2262" s="1"/>
      <c r="EM2262" s="1"/>
      <c r="EN2262" s="1"/>
      <c r="EO2262" s="1"/>
      <c r="EP2262" s="1"/>
      <c r="EQ2262" s="1"/>
      <c r="ER2262" s="1"/>
      <c r="ES2262" s="1"/>
      <c r="ET2262" s="1"/>
      <c r="EU2262" s="1"/>
      <c r="EV2262" s="1"/>
      <c r="EW2262" s="1"/>
      <c r="EX2262" s="1"/>
      <c r="EY2262" s="1"/>
      <c r="EZ2262" s="1"/>
      <c r="FA2262" s="1"/>
      <c r="FB2262" s="1"/>
      <c r="FC2262" s="1"/>
      <c r="FD2262" s="1"/>
      <c r="FE2262" s="1"/>
      <c r="FF2262" s="1"/>
      <c r="FG2262" s="1"/>
      <c r="FH2262" s="1"/>
      <c r="FI2262" s="1"/>
      <c r="FJ2262" s="1"/>
      <c r="FK2262" s="1"/>
      <c r="FL2262" s="1"/>
      <c r="FM2262" s="1"/>
      <c r="FN2262" s="1"/>
      <c r="FO2262" s="1"/>
      <c r="FP2262" s="1"/>
      <c r="FQ2262" s="1"/>
      <c r="FR2262" s="1"/>
      <c r="FS2262" s="1"/>
      <c r="FT2262" s="1"/>
      <c r="FU2262" s="1"/>
      <c r="FV2262" s="1"/>
      <c r="FW2262" s="1"/>
      <c r="FX2262" s="1"/>
      <c r="FY2262" s="1"/>
      <c r="FZ2262" s="1"/>
      <c r="GA2262" s="1"/>
      <c r="GB2262" s="1"/>
      <c r="GC2262" s="1"/>
      <c r="GD2262" s="1"/>
      <c r="GE2262" s="1"/>
      <c r="GF2262" s="1"/>
      <c r="GG2262" s="1"/>
      <c r="GH2262" s="1"/>
      <c r="GI2262" s="1"/>
      <c r="GJ2262" s="1"/>
      <c r="GK2262" s="1"/>
      <c r="GL2262" s="1"/>
      <c r="GM2262" s="1"/>
      <c r="GN2262" s="1"/>
      <c r="GO2262" s="1"/>
      <c r="GP2262" s="1"/>
      <c r="GQ2262" s="1"/>
      <c r="GR2262" s="1"/>
      <c r="GS2262" s="1"/>
      <c r="GT2262" s="1"/>
      <c r="GU2262" s="1"/>
      <c r="GV2262" s="1"/>
      <c r="GW2262" s="1"/>
      <c r="GX2262" s="1"/>
      <c r="GY2262" s="1"/>
      <c r="GZ2262" s="1"/>
      <c r="HA2262" s="1"/>
      <c r="HB2262" s="1"/>
      <c r="HC2262" s="1"/>
      <c r="HD2262" s="1"/>
      <c r="HE2262" s="1"/>
      <c r="HF2262" s="1"/>
      <c r="HG2262" s="1"/>
      <c r="HH2262" s="1"/>
      <c r="HI2262" s="1"/>
      <c r="HJ2262" s="1"/>
      <c r="HK2262" s="1"/>
      <c r="HL2262" s="1"/>
    </row>
    <row r="2263" spans="1:220" x14ac:dyDescent="0.2">
      <c r="A2263" s="63">
        <f t="shared" si="578"/>
        <v>44238</v>
      </c>
      <c r="B2263" s="12">
        <f t="shared" ca="1" si="564"/>
        <v>100739625.22018102</v>
      </c>
      <c r="C2263" s="71">
        <f t="shared" si="565"/>
        <v>80818569.689999998</v>
      </c>
      <c r="D2263" s="65">
        <f ca="1">IF(A2263&lt;$B$1,VLOOKUP(A2263,[1]DI!$A$4:$B$15000,2,FALSE),0)</f>
        <v>1.9000000000000006E-2</v>
      </c>
      <c r="E2263" s="11">
        <f t="shared" ca="1" si="566"/>
        <v>1.0000746899999999</v>
      </c>
      <c r="F2263" s="64">
        <f ca="1">(TRUNC(PRODUCT($E$16:$E2262),16))</f>
        <v>1.6542038799673</v>
      </c>
      <c r="G2263" s="64">
        <f t="shared" ca="1" si="567"/>
        <v>1.6004484080525101</v>
      </c>
      <c r="H2263" s="64">
        <f t="shared" ca="1" si="568"/>
        <v>1.0335877600000001</v>
      </c>
      <c r="I2263" s="65">
        <f t="shared" si="579"/>
        <v>3.7499999999999999E-2</v>
      </c>
      <c r="J2263" s="66">
        <f t="shared" si="569"/>
        <v>43801</v>
      </c>
      <c r="K2263" s="13">
        <f t="shared" si="577"/>
        <v>437</v>
      </c>
      <c r="L2263" s="9">
        <f t="shared" si="570"/>
        <v>1.0457016260000001</v>
      </c>
      <c r="M2263" s="69">
        <f t="shared" ca="1" si="571"/>
        <v>1.0808244010000001</v>
      </c>
      <c r="N2263" s="68">
        <f t="shared" si="572"/>
        <v>0</v>
      </c>
      <c r="O2263" s="64">
        <f t="shared" ca="1" si="573"/>
        <v>6532112.4848710103</v>
      </c>
      <c r="P2263" s="70">
        <f t="shared" si="574"/>
        <v>0</v>
      </c>
      <c r="Q2263" s="71">
        <f t="shared" si="575"/>
        <v>1616371.3938</v>
      </c>
      <c r="R2263" s="71">
        <f t="shared" si="576"/>
        <v>11772571.65151</v>
      </c>
      <c r="S2263" s="66"/>
      <c r="T2263" s="66"/>
      <c r="U2263" s="66"/>
      <c r="V2263" s="6"/>
      <c r="W2263" s="6"/>
      <c r="X2263" s="6"/>
      <c r="Y2263" s="7"/>
      <c r="Z2263" s="1"/>
      <c r="AA2263" s="6"/>
      <c r="AB2263" s="7"/>
      <c r="AC2263" s="7"/>
      <c r="AD2263" s="7"/>
      <c r="AE2263" s="6"/>
      <c r="AF2263" s="8"/>
      <c r="AG2263" s="6"/>
      <c r="AH2263" s="1"/>
      <c r="AI2263" s="3"/>
      <c r="AJ2263" s="3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  <c r="BU2263" s="1"/>
      <c r="BV2263" s="1"/>
      <c r="BW2263" s="1"/>
      <c r="BX2263" s="1"/>
      <c r="BY2263" s="1"/>
      <c r="BZ2263" s="1"/>
      <c r="CA2263" s="1"/>
      <c r="CB2263" s="1"/>
      <c r="CC2263" s="1"/>
      <c r="CD2263" s="1"/>
      <c r="CE2263" s="1"/>
      <c r="CF2263" s="1"/>
      <c r="CG2263" s="1"/>
      <c r="CH2263" s="1"/>
      <c r="CI2263" s="1"/>
      <c r="CJ2263" s="1"/>
      <c r="CK2263" s="1"/>
      <c r="CL2263" s="1"/>
      <c r="CM2263" s="1"/>
      <c r="CN2263" s="1"/>
      <c r="CO2263" s="1"/>
      <c r="CP2263" s="1"/>
      <c r="CQ2263" s="1"/>
      <c r="CR2263" s="1"/>
      <c r="CS2263" s="1"/>
      <c r="CT2263" s="1"/>
      <c r="CU2263" s="1"/>
      <c r="CV2263" s="1"/>
      <c r="CW2263" s="1"/>
      <c r="CX2263" s="1"/>
      <c r="CY2263" s="1"/>
      <c r="CZ2263" s="1"/>
      <c r="DA2263" s="1"/>
      <c r="DB2263" s="1"/>
      <c r="DC2263" s="1"/>
      <c r="DD2263" s="1"/>
      <c r="DE2263" s="1"/>
      <c r="DF2263" s="1"/>
      <c r="DG2263" s="1"/>
      <c r="DH2263" s="1"/>
      <c r="DI2263" s="1"/>
      <c r="DJ2263" s="1"/>
      <c r="DK2263" s="1"/>
      <c r="DL2263" s="1"/>
      <c r="DM2263" s="1"/>
      <c r="DN2263" s="1"/>
      <c r="DO2263" s="1"/>
      <c r="DP2263" s="1"/>
      <c r="DQ2263" s="1"/>
      <c r="DR2263" s="1"/>
      <c r="DS2263" s="1"/>
      <c r="DT2263" s="1"/>
      <c r="DU2263" s="1"/>
      <c r="DV2263" s="1"/>
      <c r="DW2263" s="1"/>
      <c r="DX2263" s="1"/>
      <c r="DY2263" s="1"/>
      <c r="DZ2263" s="1"/>
      <c r="EA2263" s="1"/>
      <c r="EB2263" s="1"/>
      <c r="EC2263" s="1"/>
      <c r="ED2263" s="1"/>
      <c r="EE2263" s="1"/>
      <c r="EF2263" s="1"/>
      <c r="EG2263" s="1"/>
      <c r="EH2263" s="1"/>
      <c r="EI2263" s="1"/>
      <c r="EJ2263" s="1"/>
      <c r="EK2263" s="1"/>
      <c r="EL2263" s="1"/>
      <c r="EM2263" s="1"/>
      <c r="EN2263" s="1"/>
      <c r="EO2263" s="1"/>
      <c r="EP2263" s="1"/>
      <c r="EQ2263" s="1"/>
      <c r="ER2263" s="1"/>
      <c r="ES2263" s="1"/>
      <c r="ET2263" s="1"/>
      <c r="EU2263" s="1"/>
      <c r="EV2263" s="1"/>
      <c r="EW2263" s="1"/>
      <c r="EX2263" s="1"/>
      <c r="EY2263" s="1"/>
      <c r="EZ2263" s="1"/>
      <c r="FA2263" s="1"/>
      <c r="FB2263" s="1"/>
      <c r="FC2263" s="1"/>
      <c r="FD2263" s="1"/>
      <c r="FE2263" s="1"/>
      <c r="FF2263" s="1"/>
      <c r="FG2263" s="1"/>
      <c r="FH2263" s="1"/>
      <c r="FI2263" s="1"/>
      <c r="FJ2263" s="1"/>
      <c r="FK2263" s="1"/>
      <c r="FL2263" s="1"/>
      <c r="FM2263" s="1"/>
      <c r="FN2263" s="1"/>
      <c r="FO2263" s="1"/>
      <c r="FP2263" s="1"/>
      <c r="FQ2263" s="1"/>
      <c r="FR2263" s="1"/>
      <c r="FS2263" s="1"/>
      <c r="FT2263" s="1"/>
      <c r="FU2263" s="1"/>
      <c r="FV2263" s="1"/>
      <c r="FW2263" s="1"/>
      <c r="FX2263" s="1"/>
      <c r="FY2263" s="1"/>
      <c r="FZ2263" s="1"/>
      <c r="GA2263" s="1"/>
      <c r="GB2263" s="1"/>
      <c r="GC2263" s="1"/>
      <c r="GD2263" s="1"/>
      <c r="GE2263" s="1"/>
      <c r="GF2263" s="1"/>
      <c r="GG2263" s="1"/>
      <c r="GH2263" s="1"/>
      <c r="GI2263" s="1"/>
      <c r="GJ2263" s="1"/>
      <c r="GK2263" s="1"/>
      <c r="GL2263" s="1"/>
      <c r="GM2263" s="1"/>
      <c r="GN2263" s="1"/>
      <c r="GO2263" s="1"/>
      <c r="GP2263" s="1"/>
      <c r="GQ2263" s="1"/>
      <c r="GR2263" s="1"/>
      <c r="GS2263" s="1"/>
      <c r="GT2263" s="1"/>
      <c r="GU2263" s="1"/>
      <c r="GV2263" s="1"/>
      <c r="GW2263" s="1"/>
      <c r="GX2263" s="1"/>
      <c r="GY2263" s="1"/>
      <c r="GZ2263" s="1"/>
      <c r="HA2263" s="1"/>
      <c r="HB2263" s="1"/>
      <c r="HC2263" s="1"/>
      <c r="HD2263" s="1"/>
      <c r="HE2263" s="1"/>
      <c r="HF2263" s="1"/>
      <c r="HG2263" s="1"/>
      <c r="HH2263" s="1"/>
      <c r="HI2263" s="1"/>
      <c r="HJ2263" s="1"/>
      <c r="HK2263" s="1"/>
      <c r="HL2263" s="1"/>
    </row>
    <row r="2264" spans="1:220" x14ac:dyDescent="0.2">
      <c r="A2264" s="63">
        <f t="shared" si="578"/>
        <v>44239</v>
      </c>
      <c r="B2264" s="12">
        <f t="shared" ca="1" si="564"/>
        <v>100782022.83041704</v>
      </c>
      <c r="C2264" s="71">
        <f t="shared" si="565"/>
        <v>80818569.689999998</v>
      </c>
      <c r="D2264" s="65">
        <f ca="1">IF(A2264&lt;$B$1,VLOOKUP(A2264,[1]DI!$A$4:$B$15000,2,FALSE),0)</f>
        <v>1.9000000000000006E-2</v>
      </c>
      <c r="E2264" s="11">
        <f t="shared" ca="1" si="566"/>
        <v>1.0000746899999999</v>
      </c>
      <c r="F2264" s="64">
        <f ca="1">(TRUNC(PRODUCT($E$16:$E2263),16))</f>
        <v>1.6543274324550901</v>
      </c>
      <c r="G2264" s="64">
        <f t="shared" ca="1" si="567"/>
        <v>1.6004484080525101</v>
      </c>
      <c r="H2264" s="64">
        <f t="shared" ca="1" si="568"/>
        <v>1.0336649600000001</v>
      </c>
      <c r="I2264" s="65">
        <f t="shared" si="579"/>
        <v>3.7499999999999999E-2</v>
      </c>
      <c r="J2264" s="66">
        <f t="shared" si="569"/>
        <v>43801</v>
      </c>
      <c r="K2264" s="13">
        <f t="shared" si="577"/>
        <v>438</v>
      </c>
      <c r="L2264" s="9">
        <f t="shared" si="570"/>
        <v>1.0458085660000001</v>
      </c>
      <c r="M2264" s="69">
        <f t="shared" ca="1" si="571"/>
        <v>1.08101567</v>
      </c>
      <c r="N2264" s="68">
        <f t="shared" si="572"/>
        <v>0</v>
      </c>
      <c r="O2264" s="64">
        <f t="shared" ca="1" si="573"/>
        <v>6547570.57187704</v>
      </c>
      <c r="P2264" s="70">
        <f t="shared" si="574"/>
        <v>0</v>
      </c>
      <c r="Q2264" s="71">
        <f t="shared" si="575"/>
        <v>1616371.3938</v>
      </c>
      <c r="R2264" s="71">
        <f t="shared" si="576"/>
        <v>11799511.17474</v>
      </c>
      <c r="S2264" s="66"/>
      <c r="T2264" s="66"/>
      <c r="U2264" s="66"/>
      <c r="V2264" s="6"/>
      <c r="W2264" s="6"/>
      <c r="X2264" s="6"/>
      <c r="Y2264" s="7"/>
      <c r="Z2264" s="1"/>
      <c r="AA2264" s="6"/>
      <c r="AB2264" s="7"/>
      <c r="AC2264" s="7"/>
      <c r="AD2264" s="7"/>
      <c r="AE2264" s="6"/>
      <c r="AF2264" s="8"/>
      <c r="AG2264" s="6"/>
      <c r="AH2264" s="1"/>
      <c r="AI2264" s="3"/>
      <c r="AJ2264" s="3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  <c r="BV2264" s="1"/>
      <c r="BW2264" s="1"/>
      <c r="BX2264" s="1"/>
      <c r="BY2264" s="1"/>
      <c r="BZ2264" s="1"/>
      <c r="CA2264" s="1"/>
      <c r="CB2264" s="1"/>
      <c r="CC2264" s="1"/>
      <c r="CD2264" s="1"/>
      <c r="CE2264" s="1"/>
      <c r="CF2264" s="1"/>
      <c r="CG2264" s="1"/>
      <c r="CH2264" s="1"/>
      <c r="CI2264" s="1"/>
      <c r="CJ2264" s="1"/>
      <c r="CK2264" s="1"/>
      <c r="CL2264" s="1"/>
      <c r="CM2264" s="1"/>
      <c r="CN2264" s="1"/>
      <c r="CO2264" s="1"/>
      <c r="CP2264" s="1"/>
      <c r="CQ2264" s="1"/>
      <c r="CR2264" s="1"/>
      <c r="CS2264" s="1"/>
      <c r="CT2264" s="1"/>
      <c r="CU2264" s="1"/>
      <c r="CV2264" s="1"/>
      <c r="CW2264" s="1"/>
      <c r="CX2264" s="1"/>
      <c r="CY2264" s="1"/>
      <c r="CZ2264" s="1"/>
      <c r="DA2264" s="1"/>
      <c r="DB2264" s="1"/>
      <c r="DC2264" s="1"/>
      <c r="DD2264" s="1"/>
      <c r="DE2264" s="1"/>
      <c r="DF2264" s="1"/>
      <c r="DG2264" s="1"/>
      <c r="DH2264" s="1"/>
      <c r="DI2264" s="1"/>
      <c r="DJ2264" s="1"/>
      <c r="DK2264" s="1"/>
      <c r="DL2264" s="1"/>
      <c r="DM2264" s="1"/>
      <c r="DN2264" s="1"/>
      <c r="DO2264" s="1"/>
      <c r="DP2264" s="1"/>
      <c r="DQ2264" s="1"/>
      <c r="DR2264" s="1"/>
      <c r="DS2264" s="1"/>
      <c r="DT2264" s="1"/>
      <c r="DU2264" s="1"/>
      <c r="DV2264" s="1"/>
      <c r="DW2264" s="1"/>
      <c r="DX2264" s="1"/>
      <c r="DY2264" s="1"/>
      <c r="DZ2264" s="1"/>
      <c r="EA2264" s="1"/>
      <c r="EB2264" s="1"/>
      <c r="EC2264" s="1"/>
      <c r="ED2264" s="1"/>
      <c r="EE2264" s="1"/>
      <c r="EF2264" s="1"/>
      <c r="EG2264" s="1"/>
      <c r="EH2264" s="1"/>
      <c r="EI2264" s="1"/>
      <c r="EJ2264" s="1"/>
      <c r="EK2264" s="1"/>
      <c r="EL2264" s="1"/>
      <c r="EM2264" s="1"/>
      <c r="EN2264" s="1"/>
      <c r="EO2264" s="1"/>
      <c r="EP2264" s="1"/>
      <c r="EQ2264" s="1"/>
      <c r="ER2264" s="1"/>
      <c r="ES2264" s="1"/>
      <c r="ET2264" s="1"/>
      <c r="EU2264" s="1"/>
      <c r="EV2264" s="1"/>
      <c r="EW2264" s="1"/>
      <c r="EX2264" s="1"/>
      <c r="EY2264" s="1"/>
      <c r="EZ2264" s="1"/>
      <c r="FA2264" s="1"/>
      <c r="FB2264" s="1"/>
      <c r="FC2264" s="1"/>
      <c r="FD2264" s="1"/>
      <c r="FE2264" s="1"/>
      <c r="FF2264" s="1"/>
      <c r="FG2264" s="1"/>
      <c r="FH2264" s="1"/>
      <c r="FI2264" s="1"/>
      <c r="FJ2264" s="1"/>
      <c r="FK2264" s="1"/>
      <c r="FL2264" s="1"/>
      <c r="FM2264" s="1"/>
      <c r="FN2264" s="1"/>
      <c r="FO2264" s="1"/>
      <c r="FP2264" s="1"/>
      <c r="FQ2264" s="1"/>
      <c r="FR2264" s="1"/>
      <c r="FS2264" s="1"/>
      <c r="FT2264" s="1"/>
      <c r="FU2264" s="1"/>
      <c r="FV2264" s="1"/>
      <c r="FW2264" s="1"/>
      <c r="FX2264" s="1"/>
      <c r="FY2264" s="1"/>
      <c r="FZ2264" s="1"/>
      <c r="GA2264" s="1"/>
      <c r="GB2264" s="1"/>
      <c r="GC2264" s="1"/>
      <c r="GD2264" s="1"/>
      <c r="GE2264" s="1"/>
      <c r="GF2264" s="1"/>
      <c r="GG2264" s="1"/>
      <c r="GH2264" s="1"/>
      <c r="GI2264" s="1"/>
      <c r="GJ2264" s="1"/>
      <c r="GK2264" s="1"/>
      <c r="GL2264" s="1"/>
      <c r="GM2264" s="1"/>
      <c r="GN2264" s="1"/>
      <c r="GO2264" s="1"/>
      <c r="GP2264" s="1"/>
      <c r="GQ2264" s="1"/>
      <c r="GR2264" s="1"/>
      <c r="GS2264" s="1"/>
      <c r="GT2264" s="1"/>
      <c r="GU2264" s="1"/>
      <c r="GV2264" s="1"/>
      <c r="GW2264" s="1"/>
      <c r="GX2264" s="1"/>
      <c r="GY2264" s="1"/>
      <c r="GZ2264" s="1"/>
      <c r="HA2264" s="1"/>
      <c r="HB2264" s="1"/>
      <c r="HC2264" s="1"/>
      <c r="HD2264" s="1"/>
      <c r="HE2264" s="1"/>
      <c r="HF2264" s="1"/>
      <c r="HG2264" s="1"/>
      <c r="HH2264" s="1"/>
      <c r="HI2264" s="1"/>
      <c r="HJ2264" s="1"/>
      <c r="HK2264" s="1"/>
      <c r="HL2264" s="1"/>
    </row>
    <row r="2265" spans="1:220" x14ac:dyDescent="0.2">
      <c r="A2265" s="63">
        <f t="shared" si="578"/>
        <v>44240</v>
      </c>
      <c r="B2265" s="12">
        <f t="shared" ca="1" si="564"/>
        <v>100824422.62275447</v>
      </c>
      <c r="C2265" s="71">
        <f t="shared" si="565"/>
        <v>80818569.689999998</v>
      </c>
      <c r="D2265" s="65">
        <f ca="1">IF(A2265&lt;$B$1,VLOOKUP(A2265,[1]DI!$A$4:$B$15000,2,FALSE),0)</f>
        <v>0</v>
      </c>
      <c r="E2265" s="11">
        <f t="shared" ca="1" si="566"/>
        <v>1</v>
      </c>
      <c r="F2265" s="64">
        <f ca="1">(TRUNC(PRODUCT($E$16:$E2264),16))</f>
        <v>1.6544509941710199</v>
      </c>
      <c r="G2265" s="64">
        <f t="shared" ca="1" si="567"/>
        <v>1.6004484080525101</v>
      </c>
      <c r="H2265" s="64">
        <f t="shared" ca="1" si="568"/>
        <v>1.0337421600000001</v>
      </c>
      <c r="I2265" s="65">
        <f t="shared" si="579"/>
        <v>3.7499999999999999E-2</v>
      </c>
      <c r="J2265" s="66">
        <f t="shared" si="569"/>
        <v>43801</v>
      </c>
      <c r="K2265" s="13">
        <f t="shared" si="577"/>
        <v>439</v>
      </c>
      <c r="L2265" s="9">
        <f t="shared" si="570"/>
        <v>1.0459155170000001</v>
      </c>
      <c r="M2265" s="69">
        <f t="shared" ca="1" si="571"/>
        <v>1.0812069660000001</v>
      </c>
      <c r="N2265" s="68">
        <f t="shared" si="572"/>
        <v>0</v>
      </c>
      <c r="O2265" s="64">
        <f t="shared" ca="1" si="573"/>
        <v>6563030.8409844702</v>
      </c>
      <c r="P2265" s="70">
        <f t="shared" si="574"/>
        <v>0</v>
      </c>
      <c r="Q2265" s="71">
        <f t="shared" si="575"/>
        <v>1616371.3938</v>
      </c>
      <c r="R2265" s="71">
        <f t="shared" si="576"/>
        <v>11826450.697970001</v>
      </c>
      <c r="S2265" s="66"/>
      <c r="T2265" s="66"/>
      <c r="U2265" s="66"/>
      <c r="V2265" s="6"/>
      <c r="W2265" s="6"/>
      <c r="X2265" s="6"/>
      <c r="Y2265" s="7"/>
      <c r="Z2265" s="1"/>
      <c r="AA2265" s="6"/>
      <c r="AB2265" s="7"/>
      <c r="AC2265" s="7"/>
      <c r="AD2265" s="7"/>
      <c r="AE2265" s="6"/>
      <c r="AF2265" s="8"/>
      <c r="AG2265" s="6"/>
      <c r="AH2265" s="1"/>
      <c r="AI2265" s="3"/>
      <c r="AJ2265" s="3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  <c r="BU2265" s="1"/>
      <c r="BV2265" s="1"/>
      <c r="BW2265" s="1"/>
      <c r="BX2265" s="1"/>
      <c r="BY2265" s="1"/>
      <c r="BZ2265" s="1"/>
      <c r="CA2265" s="1"/>
      <c r="CB2265" s="1"/>
      <c r="CC2265" s="1"/>
      <c r="CD2265" s="1"/>
      <c r="CE2265" s="1"/>
      <c r="CF2265" s="1"/>
      <c r="CG2265" s="1"/>
      <c r="CH2265" s="1"/>
      <c r="CI2265" s="1"/>
      <c r="CJ2265" s="1"/>
      <c r="CK2265" s="1"/>
      <c r="CL2265" s="1"/>
      <c r="CM2265" s="1"/>
      <c r="CN2265" s="1"/>
      <c r="CO2265" s="1"/>
      <c r="CP2265" s="1"/>
      <c r="CQ2265" s="1"/>
      <c r="CR2265" s="1"/>
      <c r="CS2265" s="1"/>
      <c r="CT2265" s="1"/>
      <c r="CU2265" s="1"/>
      <c r="CV2265" s="1"/>
      <c r="CW2265" s="1"/>
      <c r="CX2265" s="1"/>
      <c r="CY2265" s="1"/>
      <c r="CZ2265" s="1"/>
      <c r="DA2265" s="1"/>
      <c r="DB2265" s="1"/>
      <c r="DC2265" s="1"/>
      <c r="DD2265" s="1"/>
      <c r="DE2265" s="1"/>
      <c r="DF2265" s="1"/>
      <c r="DG2265" s="1"/>
      <c r="DH2265" s="1"/>
      <c r="DI2265" s="1"/>
      <c r="DJ2265" s="1"/>
      <c r="DK2265" s="1"/>
      <c r="DL2265" s="1"/>
      <c r="DM2265" s="1"/>
      <c r="DN2265" s="1"/>
      <c r="DO2265" s="1"/>
      <c r="DP2265" s="1"/>
      <c r="DQ2265" s="1"/>
      <c r="DR2265" s="1"/>
      <c r="DS2265" s="1"/>
      <c r="DT2265" s="1"/>
      <c r="DU2265" s="1"/>
      <c r="DV2265" s="1"/>
      <c r="DW2265" s="1"/>
      <c r="DX2265" s="1"/>
      <c r="DY2265" s="1"/>
      <c r="DZ2265" s="1"/>
      <c r="EA2265" s="1"/>
      <c r="EB2265" s="1"/>
      <c r="EC2265" s="1"/>
      <c r="ED2265" s="1"/>
      <c r="EE2265" s="1"/>
      <c r="EF2265" s="1"/>
      <c r="EG2265" s="1"/>
      <c r="EH2265" s="1"/>
      <c r="EI2265" s="1"/>
      <c r="EJ2265" s="1"/>
      <c r="EK2265" s="1"/>
      <c r="EL2265" s="1"/>
      <c r="EM2265" s="1"/>
      <c r="EN2265" s="1"/>
      <c r="EO2265" s="1"/>
      <c r="EP2265" s="1"/>
      <c r="EQ2265" s="1"/>
      <c r="ER2265" s="1"/>
      <c r="ES2265" s="1"/>
      <c r="ET2265" s="1"/>
      <c r="EU2265" s="1"/>
      <c r="EV2265" s="1"/>
      <c r="EW2265" s="1"/>
      <c r="EX2265" s="1"/>
      <c r="EY2265" s="1"/>
      <c r="EZ2265" s="1"/>
      <c r="FA2265" s="1"/>
      <c r="FB2265" s="1"/>
      <c r="FC2265" s="1"/>
      <c r="FD2265" s="1"/>
      <c r="FE2265" s="1"/>
      <c r="FF2265" s="1"/>
      <c r="FG2265" s="1"/>
      <c r="FH2265" s="1"/>
      <c r="FI2265" s="1"/>
      <c r="FJ2265" s="1"/>
      <c r="FK2265" s="1"/>
      <c r="FL2265" s="1"/>
      <c r="FM2265" s="1"/>
      <c r="FN2265" s="1"/>
      <c r="FO2265" s="1"/>
      <c r="FP2265" s="1"/>
      <c r="FQ2265" s="1"/>
      <c r="FR2265" s="1"/>
      <c r="FS2265" s="1"/>
      <c r="FT2265" s="1"/>
      <c r="FU2265" s="1"/>
      <c r="FV2265" s="1"/>
      <c r="FW2265" s="1"/>
      <c r="FX2265" s="1"/>
      <c r="FY2265" s="1"/>
      <c r="FZ2265" s="1"/>
      <c r="GA2265" s="1"/>
      <c r="GB2265" s="1"/>
      <c r="GC2265" s="1"/>
      <c r="GD2265" s="1"/>
      <c r="GE2265" s="1"/>
      <c r="GF2265" s="1"/>
      <c r="GG2265" s="1"/>
      <c r="GH2265" s="1"/>
      <c r="GI2265" s="1"/>
      <c r="GJ2265" s="1"/>
      <c r="GK2265" s="1"/>
      <c r="GL2265" s="1"/>
      <c r="GM2265" s="1"/>
      <c r="GN2265" s="1"/>
      <c r="GO2265" s="1"/>
      <c r="GP2265" s="1"/>
      <c r="GQ2265" s="1"/>
      <c r="GR2265" s="1"/>
      <c r="GS2265" s="1"/>
      <c r="GT2265" s="1"/>
      <c r="GU2265" s="1"/>
      <c r="GV2265" s="1"/>
      <c r="GW2265" s="1"/>
      <c r="GX2265" s="1"/>
      <c r="GY2265" s="1"/>
      <c r="GZ2265" s="1"/>
      <c r="HA2265" s="1"/>
      <c r="HB2265" s="1"/>
      <c r="HC2265" s="1"/>
      <c r="HD2265" s="1"/>
      <c r="HE2265" s="1"/>
      <c r="HF2265" s="1"/>
      <c r="HG2265" s="1"/>
      <c r="HH2265" s="1"/>
      <c r="HI2265" s="1"/>
      <c r="HJ2265" s="1"/>
      <c r="HK2265" s="1"/>
      <c r="HL2265" s="1"/>
    </row>
    <row r="2266" spans="1:220" x14ac:dyDescent="0.2">
      <c r="A2266" s="63">
        <f t="shared" si="578"/>
        <v>44241</v>
      </c>
      <c r="B2266" s="12">
        <f t="shared" ca="1" si="564"/>
        <v>100860298.33605367</v>
      </c>
      <c r="C2266" s="71">
        <f t="shared" si="565"/>
        <v>80818569.689999998</v>
      </c>
      <c r="D2266" s="65">
        <f ca="1">IF(A2266&lt;$B$1,VLOOKUP(A2266,[1]DI!$A$4:$B$15000,2,FALSE),0)</f>
        <v>0</v>
      </c>
      <c r="E2266" s="11">
        <f t="shared" ca="1" si="566"/>
        <v>1</v>
      </c>
      <c r="F2266" s="64">
        <f ca="1">(TRUNC(PRODUCT($E$16:$E2265),16))</f>
        <v>1.6544509941710199</v>
      </c>
      <c r="G2266" s="64">
        <f t="shared" ca="1" si="567"/>
        <v>1.6004484080525101</v>
      </c>
      <c r="H2266" s="64">
        <f t="shared" ca="1" si="568"/>
        <v>1.0337421600000001</v>
      </c>
      <c r="I2266" s="65">
        <f t="shared" si="579"/>
        <v>3.7499999999999999E-2</v>
      </c>
      <c r="J2266" s="66">
        <f t="shared" si="569"/>
        <v>43801</v>
      </c>
      <c r="K2266" s="13">
        <f t="shared" si="577"/>
        <v>440</v>
      </c>
      <c r="L2266" s="9">
        <f t="shared" si="570"/>
        <v>1.0460224789999999</v>
      </c>
      <c r="M2266" s="69">
        <f t="shared" ca="1" si="571"/>
        <v>1.0813175370000001</v>
      </c>
      <c r="N2266" s="68">
        <f t="shared" si="572"/>
        <v>0</v>
      </c>
      <c r="O2266" s="64">
        <f t="shared" ca="1" si="573"/>
        <v>6571967.0310536604</v>
      </c>
      <c r="P2266" s="70">
        <f t="shared" si="574"/>
        <v>0</v>
      </c>
      <c r="Q2266" s="71">
        <f t="shared" si="575"/>
        <v>1616371.3938</v>
      </c>
      <c r="R2266" s="71">
        <f t="shared" si="576"/>
        <v>11853390.2212</v>
      </c>
      <c r="S2266" s="66"/>
      <c r="T2266" s="66"/>
      <c r="U2266" s="66"/>
      <c r="V2266" s="6"/>
      <c r="W2266" s="6"/>
      <c r="X2266" s="6"/>
      <c r="Y2266" s="7"/>
      <c r="Z2266" s="1"/>
      <c r="AA2266" s="6"/>
      <c r="AB2266" s="7"/>
      <c r="AC2266" s="7"/>
      <c r="AD2266" s="7"/>
      <c r="AE2266" s="6"/>
      <c r="AF2266" s="8"/>
      <c r="AG2266" s="6"/>
      <c r="AH2266" s="1"/>
      <c r="AI2266" s="3"/>
      <c r="AJ2266" s="3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  <c r="BV2266" s="1"/>
      <c r="BW2266" s="1"/>
      <c r="BX2266" s="1"/>
      <c r="BY2266" s="1"/>
      <c r="BZ2266" s="1"/>
      <c r="CA2266" s="1"/>
      <c r="CB2266" s="1"/>
      <c r="CC2266" s="1"/>
      <c r="CD2266" s="1"/>
      <c r="CE2266" s="1"/>
      <c r="CF2266" s="1"/>
      <c r="CG2266" s="1"/>
      <c r="CH2266" s="1"/>
      <c r="CI2266" s="1"/>
      <c r="CJ2266" s="1"/>
      <c r="CK2266" s="1"/>
      <c r="CL2266" s="1"/>
      <c r="CM2266" s="1"/>
      <c r="CN2266" s="1"/>
      <c r="CO2266" s="1"/>
      <c r="CP2266" s="1"/>
      <c r="CQ2266" s="1"/>
      <c r="CR2266" s="1"/>
      <c r="CS2266" s="1"/>
      <c r="CT2266" s="1"/>
      <c r="CU2266" s="1"/>
      <c r="CV2266" s="1"/>
      <c r="CW2266" s="1"/>
      <c r="CX2266" s="1"/>
      <c r="CY2266" s="1"/>
      <c r="CZ2266" s="1"/>
      <c r="DA2266" s="1"/>
      <c r="DB2266" s="1"/>
      <c r="DC2266" s="1"/>
      <c r="DD2266" s="1"/>
      <c r="DE2266" s="1"/>
      <c r="DF2266" s="1"/>
      <c r="DG2266" s="1"/>
      <c r="DH2266" s="1"/>
      <c r="DI2266" s="1"/>
      <c r="DJ2266" s="1"/>
      <c r="DK2266" s="1"/>
      <c r="DL2266" s="1"/>
      <c r="DM2266" s="1"/>
      <c r="DN2266" s="1"/>
      <c r="DO2266" s="1"/>
      <c r="DP2266" s="1"/>
      <c r="DQ2266" s="1"/>
      <c r="DR2266" s="1"/>
      <c r="DS2266" s="1"/>
      <c r="DT2266" s="1"/>
      <c r="DU2266" s="1"/>
      <c r="DV2266" s="1"/>
      <c r="DW2266" s="1"/>
      <c r="DX2266" s="1"/>
      <c r="DY2266" s="1"/>
      <c r="DZ2266" s="1"/>
      <c r="EA2266" s="1"/>
      <c r="EB2266" s="1"/>
      <c r="EC2266" s="1"/>
      <c r="ED2266" s="1"/>
      <c r="EE2266" s="1"/>
      <c r="EF2266" s="1"/>
      <c r="EG2266" s="1"/>
      <c r="EH2266" s="1"/>
      <c r="EI2266" s="1"/>
      <c r="EJ2266" s="1"/>
      <c r="EK2266" s="1"/>
      <c r="EL2266" s="1"/>
      <c r="EM2266" s="1"/>
      <c r="EN2266" s="1"/>
      <c r="EO2266" s="1"/>
      <c r="EP2266" s="1"/>
      <c r="EQ2266" s="1"/>
      <c r="ER2266" s="1"/>
      <c r="ES2266" s="1"/>
      <c r="ET2266" s="1"/>
      <c r="EU2266" s="1"/>
      <c r="EV2266" s="1"/>
      <c r="EW2266" s="1"/>
      <c r="EX2266" s="1"/>
      <c r="EY2266" s="1"/>
      <c r="EZ2266" s="1"/>
      <c r="FA2266" s="1"/>
      <c r="FB2266" s="1"/>
      <c r="FC2266" s="1"/>
      <c r="FD2266" s="1"/>
      <c r="FE2266" s="1"/>
      <c r="FF2266" s="1"/>
      <c r="FG2266" s="1"/>
      <c r="FH2266" s="1"/>
      <c r="FI2266" s="1"/>
      <c r="FJ2266" s="1"/>
      <c r="FK2266" s="1"/>
      <c r="FL2266" s="1"/>
      <c r="FM2266" s="1"/>
      <c r="FN2266" s="1"/>
      <c r="FO2266" s="1"/>
      <c r="FP2266" s="1"/>
      <c r="FQ2266" s="1"/>
      <c r="FR2266" s="1"/>
      <c r="FS2266" s="1"/>
      <c r="FT2266" s="1"/>
      <c r="FU2266" s="1"/>
      <c r="FV2266" s="1"/>
      <c r="FW2266" s="1"/>
      <c r="FX2266" s="1"/>
      <c r="FY2266" s="1"/>
      <c r="FZ2266" s="1"/>
      <c r="GA2266" s="1"/>
      <c r="GB2266" s="1"/>
      <c r="GC2266" s="1"/>
      <c r="GD2266" s="1"/>
      <c r="GE2266" s="1"/>
      <c r="GF2266" s="1"/>
      <c r="GG2266" s="1"/>
      <c r="GH2266" s="1"/>
      <c r="GI2266" s="1"/>
      <c r="GJ2266" s="1"/>
      <c r="GK2266" s="1"/>
      <c r="GL2266" s="1"/>
      <c r="GM2266" s="1"/>
      <c r="GN2266" s="1"/>
      <c r="GO2266" s="1"/>
      <c r="GP2266" s="1"/>
      <c r="GQ2266" s="1"/>
      <c r="GR2266" s="1"/>
      <c r="GS2266" s="1"/>
      <c r="GT2266" s="1"/>
      <c r="GU2266" s="1"/>
      <c r="GV2266" s="1"/>
      <c r="GW2266" s="1"/>
      <c r="GX2266" s="1"/>
      <c r="GY2266" s="1"/>
      <c r="GZ2266" s="1"/>
      <c r="HA2266" s="1"/>
      <c r="HB2266" s="1"/>
      <c r="HC2266" s="1"/>
      <c r="HD2266" s="1"/>
      <c r="HE2266" s="1"/>
      <c r="HF2266" s="1"/>
      <c r="HG2266" s="1"/>
      <c r="HH2266" s="1"/>
      <c r="HI2266" s="1"/>
      <c r="HJ2266" s="1"/>
      <c r="HK2266" s="1"/>
      <c r="HL2266" s="1"/>
    </row>
    <row r="2267" spans="1:220" x14ac:dyDescent="0.2">
      <c r="A2267" s="63">
        <f t="shared" si="578"/>
        <v>44242</v>
      </c>
      <c r="B2267" s="12">
        <f t="shared" ca="1" si="564"/>
        <v>100896174.93835711</v>
      </c>
      <c r="C2267" s="71">
        <f t="shared" si="565"/>
        <v>80818569.689999998</v>
      </c>
      <c r="D2267" s="65">
        <f ca="1">IF(A2267&lt;$B$1,VLOOKUP(A2267,[1]DI!$A$4:$B$15000,2,FALSE),0)</f>
        <v>0</v>
      </c>
      <c r="E2267" s="11">
        <f t="shared" ca="1" si="566"/>
        <v>1</v>
      </c>
      <c r="F2267" s="64">
        <f ca="1">(TRUNC(PRODUCT($E$16:$E2266),16))</f>
        <v>1.6544509941710199</v>
      </c>
      <c r="G2267" s="64">
        <f t="shared" ca="1" si="567"/>
        <v>1.6004484080525101</v>
      </c>
      <c r="H2267" s="64">
        <f t="shared" ca="1" si="568"/>
        <v>1.0337421600000001</v>
      </c>
      <c r="I2267" s="65">
        <f t="shared" si="579"/>
        <v>3.7499999999999999E-2</v>
      </c>
      <c r="J2267" s="66">
        <f t="shared" si="569"/>
        <v>43801</v>
      </c>
      <c r="K2267" s="13">
        <f t="shared" si="577"/>
        <v>441</v>
      </c>
      <c r="L2267" s="9">
        <f t="shared" si="570"/>
        <v>1.046129452</v>
      </c>
      <c r="M2267" s="69">
        <f t="shared" ca="1" si="571"/>
        <v>1.0814281189999999</v>
      </c>
      <c r="N2267" s="68">
        <f t="shared" si="572"/>
        <v>0</v>
      </c>
      <c r="O2267" s="64">
        <f t="shared" ca="1" si="573"/>
        <v>6580904.11012711</v>
      </c>
      <c r="P2267" s="70">
        <f t="shared" si="574"/>
        <v>0</v>
      </c>
      <c r="Q2267" s="71">
        <f t="shared" si="575"/>
        <v>1616371.3938</v>
      </c>
      <c r="R2267" s="71">
        <f t="shared" si="576"/>
        <v>11880329.744429998</v>
      </c>
      <c r="S2267" s="66"/>
      <c r="T2267" s="66"/>
      <c r="U2267" s="66"/>
      <c r="V2267" s="6"/>
      <c r="W2267" s="6"/>
      <c r="X2267" s="6"/>
      <c r="Y2267" s="7"/>
      <c r="Z2267" s="1"/>
      <c r="AA2267" s="6"/>
      <c r="AB2267" s="7"/>
      <c r="AC2267" s="7"/>
      <c r="AD2267" s="7"/>
      <c r="AE2267" s="6"/>
      <c r="AF2267" s="8"/>
      <c r="AG2267" s="6"/>
      <c r="AH2267" s="1"/>
      <c r="AI2267" s="3"/>
      <c r="AJ2267" s="3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  <c r="BV2267" s="1"/>
      <c r="BW2267" s="1"/>
      <c r="BX2267" s="1"/>
      <c r="BY2267" s="1"/>
      <c r="BZ2267" s="1"/>
      <c r="CA2267" s="1"/>
      <c r="CB2267" s="1"/>
      <c r="CC2267" s="1"/>
      <c r="CD2267" s="1"/>
      <c r="CE2267" s="1"/>
      <c r="CF2267" s="1"/>
      <c r="CG2267" s="1"/>
      <c r="CH2267" s="1"/>
      <c r="CI2267" s="1"/>
      <c r="CJ2267" s="1"/>
      <c r="CK2267" s="1"/>
      <c r="CL2267" s="1"/>
      <c r="CM2267" s="1"/>
      <c r="CN2267" s="1"/>
      <c r="CO2267" s="1"/>
      <c r="CP2267" s="1"/>
      <c r="CQ2267" s="1"/>
      <c r="CR2267" s="1"/>
      <c r="CS2267" s="1"/>
      <c r="CT2267" s="1"/>
      <c r="CU2267" s="1"/>
      <c r="CV2267" s="1"/>
      <c r="CW2267" s="1"/>
      <c r="CX2267" s="1"/>
      <c r="CY2267" s="1"/>
      <c r="CZ2267" s="1"/>
      <c r="DA2267" s="1"/>
      <c r="DB2267" s="1"/>
      <c r="DC2267" s="1"/>
      <c r="DD2267" s="1"/>
      <c r="DE2267" s="1"/>
      <c r="DF2267" s="1"/>
      <c r="DG2267" s="1"/>
      <c r="DH2267" s="1"/>
      <c r="DI2267" s="1"/>
      <c r="DJ2267" s="1"/>
      <c r="DK2267" s="1"/>
      <c r="DL2267" s="1"/>
      <c r="DM2267" s="1"/>
      <c r="DN2267" s="1"/>
      <c r="DO2267" s="1"/>
      <c r="DP2267" s="1"/>
      <c r="DQ2267" s="1"/>
      <c r="DR2267" s="1"/>
      <c r="DS2267" s="1"/>
      <c r="DT2267" s="1"/>
      <c r="DU2267" s="1"/>
      <c r="DV2267" s="1"/>
      <c r="DW2267" s="1"/>
      <c r="DX2267" s="1"/>
      <c r="DY2267" s="1"/>
      <c r="DZ2267" s="1"/>
      <c r="EA2267" s="1"/>
      <c r="EB2267" s="1"/>
      <c r="EC2267" s="1"/>
      <c r="ED2267" s="1"/>
      <c r="EE2267" s="1"/>
      <c r="EF2267" s="1"/>
      <c r="EG2267" s="1"/>
      <c r="EH2267" s="1"/>
      <c r="EI2267" s="1"/>
      <c r="EJ2267" s="1"/>
      <c r="EK2267" s="1"/>
      <c r="EL2267" s="1"/>
      <c r="EM2267" s="1"/>
      <c r="EN2267" s="1"/>
      <c r="EO2267" s="1"/>
      <c r="EP2267" s="1"/>
      <c r="EQ2267" s="1"/>
      <c r="ER2267" s="1"/>
      <c r="ES2267" s="1"/>
      <c r="ET2267" s="1"/>
      <c r="EU2267" s="1"/>
      <c r="EV2267" s="1"/>
      <c r="EW2267" s="1"/>
      <c r="EX2267" s="1"/>
      <c r="EY2267" s="1"/>
      <c r="EZ2267" s="1"/>
      <c r="FA2267" s="1"/>
      <c r="FB2267" s="1"/>
      <c r="FC2267" s="1"/>
      <c r="FD2267" s="1"/>
      <c r="FE2267" s="1"/>
      <c r="FF2267" s="1"/>
      <c r="FG2267" s="1"/>
      <c r="FH2267" s="1"/>
      <c r="FI2267" s="1"/>
      <c r="FJ2267" s="1"/>
      <c r="FK2267" s="1"/>
      <c r="FL2267" s="1"/>
      <c r="FM2267" s="1"/>
      <c r="FN2267" s="1"/>
      <c r="FO2267" s="1"/>
      <c r="FP2267" s="1"/>
      <c r="FQ2267" s="1"/>
      <c r="FR2267" s="1"/>
      <c r="FS2267" s="1"/>
      <c r="FT2267" s="1"/>
      <c r="FU2267" s="1"/>
      <c r="FV2267" s="1"/>
      <c r="FW2267" s="1"/>
      <c r="FX2267" s="1"/>
      <c r="FY2267" s="1"/>
      <c r="FZ2267" s="1"/>
      <c r="GA2267" s="1"/>
      <c r="GB2267" s="1"/>
      <c r="GC2267" s="1"/>
      <c r="GD2267" s="1"/>
      <c r="GE2267" s="1"/>
      <c r="GF2267" s="1"/>
      <c r="GG2267" s="1"/>
      <c r="GH2267" s="1"/>
      <c r="GI2267" s="1"/>
      <c r="GJ2267" s="1"/>
      <c r="GK2267" s="1"/>
      <c r="GL2267" s="1"/>
      <c r="GM2267" s="1"/>
      <c r="GN2267" s="1"/>
      <c r="GO2267" s="1"/>
      <c r="GP2267" s="1"/>
      <c r="GQ2267" s="1"/>
      <c r="GR2267" s="1"/>
      <c r="GS2267" s="1"/>
      <c r="GT2267" s="1"/>
      <c r="GU2267" s="1"/>
      <c r="GV2267" s="1"/>
      <c r="GW2267" s="1"/>
      <c r="GX2267" s="1"/>
      <c r="GY2267" s="1"/>
      <c r="GZ2267" s="1"/>
      <c r="HA2267" s="1"/>
      <c r="HB2267" s="1"/>
      <c r="HC2267" s="1"/>
      <c r="HD2267" s="1"/>
      <c r="HE2267" s="1"/>
      <c r="HF2267" s="1"/>
      <c r="HG2267" s="1"/>
      <c r="HH2267" s="1"/>
      <c r="HI2267" s="1"/>
      <c r="HJ2267" s="1"/>
      <c r="HK2267" s="1"/>
      <c r="HL2267" s="1"/>
    </row>
    <row r="2268" spans="1:220" x14ac:dyDescent="0.2">
      <c r="A2268" s="63">
        <f t="shared" si="578"/>
        <v>44243</v>
      </c>
      <c r="B2268" s="12">
        <f t="shared" ca="1" si="564"/>
        <v>100932052.5104834</v>
      </c>
      <c r="C2268" s="71">
        <f t="shared" si="565"/>
        <v>80818569.689999998</v>
      </c>
      <c r="D2268" s="65">
        <f ca="1">IF(A2268&lt;$B$1,VLOOKUP(A2268,[1]DI!$A$4:$B$15000,2,FALSE),0)</f>
        <v>0</v>
      </c>
      <c r="E2268" s="11">
        <f t="shared" ca="1" si="566"/>
        <v>1</v>
      </c>
      <c r="F2268" s="64">
        <f ca="1">(TRUNC(PRODUCT($E$16:$E2267),16))</f>
        <v>1.6544509941710199</v>
      </c>
      <c r="G2268" s="64">
        <f t="shared" ca="1" si="567"/>
        <v>1.6004484080525101</v>
      </c>
      <c r="H2268" s="64">
        <f t="shared" ca="1" si="568"/>
        <v>1.0337421600000001</v>
      </c>
      <c r="I2268" s="65">
        <f t="shared" si="579"/>
        <v>3.7499999999999999E-2</v>
      </c>
      <c r="J2268" s="66">
        <f t="shared" si="569"/>
        <v>43801</v>
      </c>
      <c r="K2268" s="13">
        <f t="shared" si="577"/>
        <v>442</v>
      </c>
      <c r="L2268" s="9">
        <f t="shared" si="570"/>
        <v>1.046236436</v>
      </c>
      <c r="M2268" s="69">
        <f t="shared" ca="1" si="571"/>
        <v>1.081538713</v>
      </c>
      <c r="N2268" s="68">
        <f t="shared" si="572"/>
        <v>0</v>
      </c>
      <c r="O2268" s="64">
        <f t="shared" ca="1" si="573"/>
        <v>6589842.1590234097</v>
      </c>
      <c r="P2268" s="70">
        <f t="shared" si="574"/>
        <v>0</v>
      </c>
      <c r="Q2268" s="71">
        <f t="shared" si="575"/>
        <v>1616371.3938</v>
      </c>
      <c r="R2268" s="71">
        <f t="shared" si="576"/>
        <v>11907269.267659998</v>
      </c>
      <c r="S2268" s="66"/>
      <c r="T2268" s="66"/>
      <c r="U2268" s="66"/>
      <c r="V2268" s="6"/>
      <c r="W2268" s="6"/>
      <c r="X2268" s="6"/>
      <c r="Y2268" s="7"/>
      <c r="Z2268" s="1"/>
      <c r="AA2268" s="6"/>
      <c r="AB2268" s="7"/>
      <c r="AC2268" s="7"/>
      <c r="AD2268" s="7"/>
      <c r="AE2268" s="6"/>
      <c r="AF2268" s="8"/>
      <c r="AG2268" s="6"/>
      <c r="AH2268" s="1"/>
      <c r="AI2268" s="3"/>
      <c r="AJ2268" s="3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  <c r="BU2268" s="1"/>
      <c r="BV2268" s="1"/>
      <c r="BW2268" s="1"/>
      <c r="BX2268" s="1"/>
      <c r="BY2268" s="1"/>
      <c r="BZ2268" s="1"/>
      <c r="CA2268" s="1"/>
      <c r="CB2268" s="1"/>
      <c r="CC2268" s="1"/>
      <c r="CD2268" s="1"/>
      <c r="CE2268" s="1"/>
      <c r="CF2268" s="1"/>
      <c r="CG2268" s="1"/>
      <c r="CH2268" s="1"/>
      <c r="CI2268" s="1"/>
      <c r="CJ2268" s="1"/>
      <c r="CK2268" s="1"/>
      <c r="CL2268" s="1"/>
      <c r="CM2268" s="1"/>
      <c r="CN2268" s="1"/>
      <c r="CO2268" s="1"/>
      <c r="CP2268" s="1"/>
      <c r="CQ2268" s="1"/>
      <c r="CR2268" s="1"/>
      <c r="CS2268" s="1"/>
      <c r="CT2268" s="1"/>
      <c r="CU2268" s="1"/>
      <c r="CV2268" s="1"/>
      <c r="CW2268" s="1"/>
      <c r="CX2268" s="1"/>
      <c r="CY2268" s="1"/>
      <c r="CZ2268" s="1"/>
      <c r="DA2268" s="1"/>
      <c r="DB2268" s="1"/>
      <c r="DC2268" s="1"/>
      <c r="DD2268" s="1"/>
      <c r="DE2268" s="1"/>
      <c r="DF2268" s="1"/>
      <c r="DG2268" s="1"/>
      <c r="DH2268" s="1"/>
      <c r="DI2268" s="1"/>
      <c r="DJ2268" s="1"/>
      <c r="DK2268" s="1"/>
      <c r="DL2268" s="1"/>
      <c r="DM2268" s="1"/>
      <c r="DN2268" s="1"/>
      <c r="DO2268" s="1"/>
      <c r="DP2268" s="1"/>
      <c r="DQ2268" s="1"/>
      <c r="DR2268" s="1"/>
      <c r="DS2268" s="1"/>
      <c r="DT2268" s="1"/>
      <c r="DU2268" s="1"/>
      <c r="DV2268" s="1"/>
      <c r="DW2268" s="1"/>
      <c r="DX2268" s="1"/>
      <c r="DY2268" s="1"/>
      <c r="DZ2268" s="1"/>
      <c r="EA2268" s="1"/>
      <c r="EB2268" s="1"/>
      <c r="EC2268" s="1"/>
      <c r="ED2268" s="1"/>
      <c r="EE2268" s="1"/>
      <c r="EF2268" s="1"/>
      <c r="EG2268" s="1"/>
      <c r="EH2268" s="1"/>
      <c r="EI2268" s="1"/>
      <c r="EJ2268" s="1"/>
      <c r="EK2268" s="1"/>
      <c r="EL2268" s="1"/>
      <c r="EM2268" s="1"/>
      <c r="EN2268" s="1"/>
      <c r="EO2268" s="1"/>
      <c r="EP2268" s="1"/>
      <c r="EQ2268" s="1"/>
      <c r="ER2268" s="1"/>
      <c r="ES2268" s="1"/>
      <c r="ET2268" s="1"/>
      <c r="EU2268" s="1"/>
      <c r="EV2268" s="1"/>
      <c r="EW2268" s="1"/>
      <c r="EX2268" s="1"/>
      <c r="EY2268" s="1"/>
      <c r="EZ2268" s="1"/>
      <c r="FA2268" s="1"/>
      <c r="FB2268" s="1"/>
      <c r="FC2268" s="1"/>
      <c r="FD2268" s="1"/>
      <c r="FE2268" s="1"/>
      <c r="FF2268" s="1"/>
      <c r="FG2268" s="1"/>
      <c r="FH2268" s="1"/>
      <c r="FI2268" s="1"/>
      <c r="FJ2268" s="1"/>
      <c r="FK2268" s="1"/>
      <c r="FL2268" s="1"/>
      <c r="FM2268" s="1"/>
      <c r="FN2268" s="1"/>
      <c r="FO2268" s="1"/>
      <c r="FP2268" s="1"/>
      <c r="FQ2268" s="1"/>
      <c r="FR2268" s="1"/>
      <c r="FS2268" s="1"/>
      <c r="FT2268" s="1"/>
      <c r="FU2268" s="1"/>
      <c r="FV2268" s="1"/>
      <c r="FW2268" s="1"/>
      <c r="FX2268" s="1"/>
      <c r="FY2268" s="1"/>
      <c r="FZ2268" s="1"/>
      <c r="GA2268" s="1"/>
      <c r="GB2268" s="1"/>
      <c r="GC2268" s="1"/>
      <c r="GD2268" s="1"/>
      <c r="GE2268" s="1"/>
      <c r="GF2268" s="1"/>
      <c r="GG2268" s="1"/>
      <c r="GH2268" s="1"/>
      <c r="GI2268" s="1"/>
      <c r="GJ2268" s="1"/>
      <c r="GK2268" s="1"/>
      <c r="GL2268" s="1"/>
      <c r="GM2268" s="1"/>
      <c r="GN2268" s="1"/>
      <c r="GO2268" s="1"/>
      <c r="GP2268" s="1"/>
      <c r="GQ2268" s="1"/>
      <c r="GR2268" s="1"/>
      <c r="GS2268" s="1"/>
      <c r="GT2268" s="1"/>
      <c r="GU2268" s="1"/>
      <c r="GV2268" s="1"/>
      <c r="GW2268" s="1"/>
      <c r="GX2268" s="1"/>
      <c r="GY2268" s="1"/>
      <c r="GZ2268" s="1"/>
      <c r="HA2268" s="1"/>
      <c r="HB2268" s="1"/>
      <c r="HC2268" s="1"/>
      <c r="HD2268" s="1"/>
      <c r="HE2268" s="1"/>
      <c r="HF2268" s="1"/>
      <c r="HG2268" s="1"/>
      <c r="HH2268" s="1"/>
      <c r="HI2268" s="1"/>
      <c r="HJ2268" s="1"/>
      <c r="HK2268" s="1"/>
      <c r="HL2268" s="1"/>
    </row>
    <row r="2269" spans="1:220" x14ac:dyDescent="0.2">
      <c r="A2269" s="63">
        <f t="shared" si="578"/>
        <v>44244</v>
      </c>
      <c r="B2269" s="12">
        <f t="shared" ca="1" si="564"/>
        <v>100967930.89079541</v>
      </c>
      <c r="C2269" s="71">
        <f t="shared" si="565"/>
        <v>80818569.689999998</v>
      </c>
      <c r="D2269" s="65">
        <f ca="1">IF(A2269&lt;$B$1,VLOOKUP(A2269,[1]DI!$A$4:$B$15000,2,FALSE),0)</f>
        <v>1.9000000000000006E-2</v>
      </c>
      <c r="E2269" s="11">
        <f t="shared" ca="1" si="566"/>
        <v>1.0000746899999999</v>
      </c>
      <c r="F2269" s="64">
        <f ca="1">(TRUNC(PRODUCT($E$16:$E2268),16))</f>
        <v>1.6544509941710199</v>
      </c>
      <c r="G2269" s="64">
        <f t="shared" ca="1" si="567"/>
        <v>1.6004484080525101</v>
      </c>
      <c r="H2269" s="64">
        <f t="shared" ca="1" si="568"/>
        <v>1.0337421600000001</v>
      </c>
      <c r="I2269" s="65">
        <f t="shared" si="579"/>
        <v>3.7499999999999999E-2</v>
      </c>
      <c r="J2269" s="66">
        <f t="shared" si="569"/>
        <v>43801</v>
      </c>
      <c r="K2269" s="13">
        <f t="shared" si="577"/>
        <v>443</v>
      </c>
      <c r="L2269" s="9">
        <f t="shared" si="570"/>
        <v>1.0463434300000001</v>
      </c>
      <c r="M2269" s="69">
        <f t="shared" ca="1" si="571"/>
        <v>1.0816493170000001</v>
      </c>
      <c r="N2269" s="68">
        <f t="shared" si="572"/>
        <v>0</v>
      </c>
      <c r="O2269" s="64">
        <f t="shared" ca="1" si="573"/>
        <v>6598781.0161054097</v>
      </c>
      <c r="P2269" s="70">
        <f t="shared" si="574"/>
        <v>0</v>
      </c>
      <c r="Q2269" s="71">
        <f t="shared" si="575"/>
        <v>1616371.3938</v>
      </c>
      <c r="R2269" s="71">
        <f t="shared" si="576"/>
        <v>11934208.790889999</v>
      </c>
      <c r="S2269" s="66"/>
      <c r="T2269" s="66"/>
      <c r="U2269" s="66"/>
      <c r="V2269" s="6"/>
      <c r="W2269" s="6"/>
      <c r="X2269" s="6"/>
      <c r="Y2269" s="7"/>
      <c r="Z2269" s="1"/>
      <c r="AA2269" s="6"/>
      <c r="AB2269" s="7"/>
      <c r="AC2269" s="7"/>
      <c r="AD2269" s="7"/>
      <c r="AE2269" s="6"/>
      <c r="AF2269" s="8"/>
      <c r="AG2269" s="6"/>
      <c r="AH2269" s="1"/>
      <c r="AI2269" s="3"/>
      <c r="AJ2269" s="3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  <c r="BU2269" s="1"/>
      <c r="BV2269" s="1"/>
      <c r="BW2269" s="1"/>
      <c r="BX2269" s="1"/>
      <c r="BY2269" s="1"/>
      <c r="BZ2269" s="1"/>
      <c r="CA2269" s="1"/>
      <c r="CB2269" s="1"/>
      <c r="CC2269" s="1"/>
      <c r="CD2269" s="1"/>
      <c r="CE2269" s="1"/>
      <c r="CF2269" s="1"/>
      <c r="CG2269" s="1"/>
      <c r="CH2269" s="1"/>
      <c r="CI2269" s="1"/>
      <c r="CJ2269" s="1"/>
      <c r="CK2269" s="1"/>
      <c r="CL2269" s="1"/>
      <c r="CM2269" s="1"/>
      <c r="CN2269" s="1"/>
      <c r="CO2269" s="1"/>
      <c r="CP2269" s="1"/>
      <c r="CQ2269" s="1"/>
      <c r="CR2269" s="1"/>
      <c r="CS2269" s="1"/>
      <c r="CT2269" s="1"/>
      <c r="CU2269" s="1"/>
      <c r="CV2269" s="1"/>
      <c r="CW2269" s="1"/>
      <c r="CX2269" s="1"/>
      <c r="CY2269" s="1"/>
      <c r="CZ2269" s="1"/>
      <c r="DA2269" s="1"/>
      <c r="DB2269" s="1"/>
      <c r="DC2269" s="1"/>
      <c r="DD2269" s="1"/>
      <c r="DE2269" s="1"/>
      <c r="DF2269" s="1"/>
      <c r="DG2269" s="1"/>
      <c r="DH2269" s="1"/>
      <c r="DI2269" s="1"/>
      <c r="DJ2269" s="1"/>
      <c r="DK2269" s="1"/>
      <c r="DL2269" s="1"/>
      <c r="DM2269" s="1"/>
      <c r="DN2269" s="1"/>
      <c r="DO2269" s="1"/>
      <c r="DP2269" s="1"/>
      <c r="DQ2269" s="1"/>
      <c r="DR2269" s="1"/>
      <c r="DS2269" s="1"/>
      <c r="DT2269" s="1"/>
      <c r="DU2269" s="1"/>
      <c r="DV2269" s="1"/>
      <c r="DW2269" s="1"/>
      <c r="DX2269" s="1"/>
      <c r="DY2269" s="1"/>
      <c r="DZ2269" s="1"/>
      <c r="EA2269" s="1"/>
      <c r="EB2269" s="1"/>
      <c r="EC2269" s="1"/>
      <c r="ED2269" s="1"/>
      <c r="EE2269" s="1"/>
      <c r="EF2269" s="1"/>
      <c r="EG2269" s="1"/>
      <c r="EH2269" s="1"/>
      <c r="EI2269" s="1"/>
      <c r="EJ2269" s="1"/>
      <c r="EK2269" s="1"/>
      <c r="EL2269" s="1"/>
      <c r="EM2269" s="1"/>
      <c r="EN2269" s="1"/>
      <c r="EO2269" s="1"/>
      <c r="EP2269" s="1"/>
      <c r="EQ2269" s="1"/>
      <c r="ER2269" s="1"/>
      <c r="ES2269" s="1"/>
      <c r="ET2269" s="1"/>
      <c r="EU2269" s="1"/>
      <c r="EV2269" s="1"/>
      <c r="EW2269" s="1"/>
      <c r="EX2269" s="1"/>
      <c r="EY2269" s="1"/>
      <c r="EZ2269" s="1"/>
      <c r="FA2269" s="1"/>
      <c r="FB2269" s="1"/>
      <c r="FC2269" s="1"/>
      <c r="FD2269" s="1"/>
      <c r="FE2269" s="1"/>
      <c r="FF2269" s="1"/>
      <c r="FG2269" s="1"/>
      <c r="FH2269" s="1"/>
      <c r="FI2269" s="1"/>
      <c r="FJ2269" s="1"/>
      <c r="FK2269" s="1"/>
      <c r="FL2269" s="1"/>
      <c r="FM2269" s="1"/>
      <c r="FN2269" s="1"/>
      <c r="FO2269" s="1"/>
      <c r="FP2269" s="1"/>
      <c r="FQ2269" s="1"/>
      <c r="FR2269" s="1"/>
      <c r="FS2269" s="1"/>
      <c r="FT2269" s="1"/>
      <c r="FU2269" s="1"/>
      <c r="FV2269" s="1"/>
      <c r="FW2269" s="1"/>
      <c r="FX2269" s="1"/>
      <c r="FY2269" s="1"/>
      <c r="FZ2269" s="1"/>
      <c r="GA2269" s="1"/>
      <c r="GB2269" s="1"/>
      <c r="GC2269" s="1"/>
      <c r="GD2269" s="1"/>
      <c r="GE2269" s="1"/>
      <c r="GF2269" s="1"/>
      <c r="GG2269" s="1"/>
      <c r="GH2269" s="1"/>
      <c r="GI2269" s="1"/>
      <c r="GJ2269" s="1"/>
      <c r="GK2269" s="1"/>
      <c r="GL2269" s="1"/>
      <c r="GM2269" s="1"/>
      <c r="GN2269" s="1"/>
      <c r="GO2269" s="1"/>
      <c r="GP2269" s="1"/>
      <c r="GQ2269" s="1"/>
      <c r="GR2269" s="1"/>
      <c r="GS2269" s="1"/>
      <c r="GT2269" s="1"/>
      <c r="GU2269" s="1"/>
      <c r="GV2269" s="1"/>
      <c r="GW2269" s="1"/>
      <c r="GX2269" s="1"/>
      <c r="GY2269" s="1"/>
      <c r="GZ2269" s="1"/>
      <c r="HA2269" s="1"/>
      <c r="HB2269" s="1"/>
      <c r="HC2269" s="1"/>
      <c r="HD2269" s="1"/>
      <c r="HE2269" s="1"/>
      <c r="HF2269" s="1"/>
      <c r="HG2269" s="1"/>
      <c r="HH2269" s="1"/>
      <c r="HI2269" s="1"/>
      <c r="HJ2269" s="1"/>
      <c r="HK2269" s="1"/>
      <c r="HL2269" s="1"/>
    </row>
    <row r="2270" spans="1:220" x14ac:dyDescent="0.2">
      <c r="A2270" s="63">
        <f t="shared" si="578"/>
        <v>44245</v>
      </c>
      <c r="B2270" s="12">
        <f t="shared" ca="1" si="564"/>
        <v>101010340.13890547</v>
      </c>
      <c r="C2270" s="71">
        <f t="shared" si="565"/>
        <v>80818569.689999998</v>
      </c>
      <c r="D2270" s="65">
        <f ca="1">IF(A2270&lt;$B$1,VLOOKUP(A2270,[1]DI!$A$4:$B$15000,2,FALSE),0)</f>
        <v>1.9000000000000006E-2</v>
      </c>
      <c r="E2270" s="11">
        <f t="shared" ca="1" si="566"/>
        <v>1.0000746899999999</v>
      </c>
      <c r="F2270" s="64">
        <f ca="1">(TRUNC(PRODUCT($E$16:$E2269),16))</f>
        <v>1.6545745651157799</v>
      </c>
      <c r="G2270" s="64">
        <f t="shared" ca="1" si="567"/>
        <v>1.6004484080525101</v>
      </c>
      <c r="H2270" s="64">
        <f t="shared" ca="1" si="568"/>
        <v>1.03381937</v>
      </c>
      <c r="I2270" s="65">
        <f t="shared" si="579"/>
        <v>3.7499999999999999E-2</v>
      </c>
      <c r="J2270" s="66">
        <f t="shared" si="569"/>
        <v>43801</v>
      </c>
      <c r="K2270" s="13">
        <f t="shared" si="577"/>
        <v>444</v>
      </c>
      <c r="L2270" s="9">
        <f t="shared" si="570"/>
        <v>1.046450436</v>
      </c>
      <c r="M2270" s="69">
        <f t="shared" ca="1" si="571"/>
        <v>1.0818407299999999</v>
      </c>
      <c r="N2270" s="68">
        <f t="shared" si="572"/>
        <v>0</v>
      </c>
      <c r="O2270" s="64">
        <f t="shared" ca="1" si="573"/>
        <v>6614250.7409854699</v>
      </c>
      <c r="P2270" s="70">
        <f t="shared" si="574"/>
        <v>0</v>
      </c>
      <c r="Q2270" s="71">
        <f t="shared" si="575"/>
        <v>1616371.3938</v>
      </c>
      <c r="R2270" s="71">
        <f t="shared" si="576"/>
        <v>11961148.314120002</v>
      </c>
      <c r="S2270" s="66"/>
      <c r="T2270" s="66"/>
      <c r="U2270" s="66"/>
      <c r="V2270" s="6"/>
      <c r="W2270" s="6"/>
      <c r="X2270" s="6"/>
      <c r="Y2270" s="7"/>
      <c r="Z2270" s="1"/>
      <c r="AA2270" s="6"/>
      <c r="AB2270" s="7"/>
      <c r="AC2270" s="7"/>
      <c r="AD2270" s="7"/>
      <c r="AE2270" s="6"/>
      <c r="AF2270" s="8"/>
      <c r="AG2270" s="6"/>
      <c r="AH2270" s="1"/>
      <c r="AI2270" s="3"/>
      <c r="AJ2270" s="3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  <c r="BU2270" s="1"/>
      <c r="BV2270" s="1"/>
      <c r="BW2270" s="1"/>
      <c r="BX2270" s="1"/>
      <c r="BY2270" s="1"/>
      <c r="BZ2270" s="1"/>
      <c r="CA2270" s="1"/>
      <c r="CB2270" s="1"/>
      <c r="CC2270" s="1"/>
      <c r="CD2270" s="1"/>
      <c r="CE2270" s="1"/>
      <c r="CF2270" s="1"/>
      <c r="CG2270" s="1"/>
      <c r="CH2270" s="1"/>
      <c r="CI2270" s="1"/>
      <c r="CJ2270" s="1"/>
      <c r="CK2270" s="1"/>
      <c r="CL2270" s="1"/>
      <c r="CM2270" s="1"/>
      <c r="CN2270" s="1"/>
      <c r="CO2270" s="1"/>
      <c r="CP2270" s="1"/>
      <c r="CQ2270" s="1"/>
      <c r="CR2270" s="1"/>
      <c r="CS2270" s="1"/>
      <c r="CT2270" s="1"/>
      <c r="CU2270" s="1"/>
      <c r="CV2270" s="1"/>
      <c r="CW2270" s="1"/>
      <c r="CX2270" s="1"/>
      <c r="CY2270" s="1"/>
      <c r="CZ2270" s="1"/>
      <c r="DA2270" s="1"/>
      <c r="DB2270" s="1"/>
      <c r="DC2270" s="1"/>
      <c r="DD2270" s="1"/>
      <c r="DE2270" s="1"/>
      <c r="DF2270" s="1"/>
      <c r="DG2270" s="1"/>
      <c r="DH2270" s="1"/>
      <c r="DI2270" s="1"/>
      <c r="DJ2270" s="1"/>
      <c r="DK2270" s="1"/>
      <c r="DL2270" s="1"/>
      <c r="DM2270" s="1"/>
      <c r="DN2270" s="1"/>
      <c r="DO2270" s="1"/>
      <c r="DP2270" s="1"/>
      <c r="DQ2270" s="1"/>
      <c r="DR2270" s="1"/>
      <c r="DS2270" s="1"/>
      <c r="DT2270" s="1"/>
      <c r="DU2270" s="1"/>
      <c r="DV2270" s="1"/>
      <c r="DW2270" s="1"/>
      <c r="DX2270" s="1"/>
      <c r="DY2270" s="1"/>
      <c r="DZ2270" s="1"/>
      <c r="EA2270" s="1"/>
      <c r="EB2270" s="1"/>
      <c r="EC2270" s="1"/>
      <c r="ED2270" s="1"/>
      <c r="EE2270" s="1"/>
      <c r="EF2270" s="1"/>
      <c r="EG2270" s="1"/>
      <c r="EH2270" s="1"/>
      <c r="EI2270" s="1"/>
      <c r="EJ2270" s="1"/>
      <c r="EK2270" s="1"/>
      <c r="EL2270" s="1"/>
      <c r="EM2270" s="1"/>
      <c r="EN2270" s="1"/>
      <c r="EO2270" s="1"/>
      <c r="EP2270" s="1"/>
      <c r="EQ2270" s="1"/>
      <c r="ER2270" s="1"/>
      <c r="ES2270" s="1"/>
      <c r="ET2270" s="1"/>
      <c r="EU2270" s="1"/>
      <c r="EV2270" s="1"/>
      <c r="EW2270" s="1"/>
      <c r="EX2270" s="1"/>
      <c r="EY2270" s="1"/>
      <c r="EZ2270" s="1"/>
      <c r="FA2270" s="1"/>
      <c r="FB2270" s="1"/>
      <c r="FC2270" s="1"/>
      <c r="FD2270" s="1"/>
      <c r="FE2270" s="1"/>
      <c r="FF2270" s="1"/>
      <c r="FG2270" s="1"/>
      <c r="FH2270" s="1"/>
      <c r="FI2270" s="1"/>
      <c r="FJ2270" s="1"/>
      <c r="FK2270" s="1"/>
      <c r="FL2270" s="1"/>
      <c r="FM2270" s="1"/>
      <c r="FN2270" s="1"/>
      <c r="FO2270" s="1"/>
      <c r="FP2270" s="1"/>
      <c r="FQ2270" s="1"/>
      <c r="FR2270" s="1"/>
      <c r="FS2270" s="1"/>
      <c r="FT2270" s="1"/>
      <c r="FU2270" s="1"/>
      <c r="FV2270" s="1"/>
      <c r="FW2270" s="1"/>
      <c r="FX2270" s="1"/>
      <c r="FY2270" s="1"/>
      <c r="FZ2270" s="1"/>
      <c r="GA2270" s="1"/>
      <c r="GB2270" s="1"/>
      <c r="GC2270" s="1"/>
      <c r="GD2270" s="1"/>
      <c r="GE2270" s="1"/>
      <c r="GF2270" s="1"/>
      <c r="GG2270" s="1"/>
      <c r="GH2270" s="1"/>
      <c r="GI2270" s="1"/>
      <c r="GJ2270" s="1"/>
      <c r="GK2270" s="1"/>
      <c r="GL2270" s="1"/>
      <c r="GM2270" s="1"/>
      <c r="GN2270" s="1"/>
      <c r="GO2270" s="1"/>
      <c r="GP2270" s="1"/>
      <c r="GQ2270" s="1"/>
      <c r="GR2270" s="1"/>
      <c r="GS2270" s="1"/>
      <c r="GT2270" s="1"/>
      <c r="GU2270" s="1"/>
      <c r="GV2270" s="1"/>
      <c r="GW2270" s="1"/>
      <c r="GX2270" s="1"/>
      <c r="GY2270" s="1"/>
      <c r="GZ2270" s="1"/>
      <c r="HA2270" s="1"/>
      <c r="HB2270" s="1"/>
      <c r="HC2270" s="1"/>
      <c r="HD2270" s="1"/>
      <c r="HE2270" s="1"/>
      <c r="HF2270" s="1"/>
      <c r="HG2270" s="1"/>
      <c r="HH2270" s="1"/>
      <c r="HI2270" s="1"/>
      <c r="HJ2270" s="1"/>
      <c r="HK2270" s="1"/>
      <c r="HL2270" s="1"/>
    </row>
    <row r="2271" spans="1:220" x14ac:dyDescent="0.2">
      <c r="A2271" s="63">
        <f t="shared" si="578"/>
        <v>44246</v>
      </c>
      <c r="B2271" s="12">
        <f t="shared" ca="1" si="564"/>
        <v>101052752.53893977</v>
      </c>
      <c r="C2271" s="71">
        <f t="shared" si="565"/>
        <v>80818569.689999998</v>
      </c>
      <c r="D2271" s="65">
        <f ca="1">IF(A2271&lt;$B$1,VLOOKUP(A2271,[1]DI!$A$4:$B$15000,2,FALSE),0)</f>
        <v>1.9000000000000006E-2</v>
      </c>
      <c r="E2271" s="11">
        <f t="shared" ca="1" si="566"/>
        <v>1.0000746899999999</v>
      </c>
      <c r="F2271" s="64">
        <f ca="1">(TRUNC(PRODUCT($E$16:$E2270),16))</f>
        <v>1.65469814529005</v>
      </c>
      <c r="G2271" s="64">
        <f t="shared" ca="1" si="567"/>
        <v>1.6004484080525101</v>
      </c>
      <c r="H2271" s="64">
        <f t="shared" ca="1" si="568"/>
        <v>1.0338965899999999</v>
      </c>
      <c r="I2271" s="65">
        <f t="shared" si="579"/>
        <v>3.7499999999999999E-2</v>
      </c>
      <c r="J2271" s="66">
        <f t="shared" si="569"/>
        <v>43801</v>
      </c>
      <c r="K2271" s="13">
        <f t="shared" si="577"/>
        <v>445</v>
      </c>
      <c r="L2271" s="9">
        <f t="shared" si="570"/>
        <v>1.0465574529999999</v>
      </c>
      <c r="M2271" s="69">
        <f t="shared" ca="1" si="571"/>
        <v>1.0820321820000001</v>
      </c>
      <c r="N2271" s="68">
        <f t="shared" si="572"/>
        <v>0</v>
      </c>
      <c r="O2271" s="64">
        <f t="shared" ca="1" si="573"/>
        <v>6629723.6177897695</v>
      </c>
      <c r="P2271" s="70">
        <f t="shared" si="574"/>
        <v>0</v>
      </c>
      <c r="Q2271" s="71">
        <f t="shared" si="575"/>
        <v>1616371.3938</v>
      </c>
      <c r="R2271" s="71">
        <f t="shared" si="576"/>
        <v>11988087.83735</v>
      </c>
      <c r="S2271" s="66"/>
      <c r="T2271" s="66"/>
      <c r="U2271" s="66"/>
      <c r="V2271" s="6"/>
      <c r="W2271" s="6"/>
      <c r="X2271" s="6"/>
      <c r="Y2271" s="7"/>
      <c r="Z2271" s="1"/>
      <c r="AA2271" s="6"/>
      <c r="AB2271" s="7"/>
      <c r="AC2271" s="7"/>
      <c r="AD2271" s="7"/>
      <c r="AE2271" s="6"/>
      <c r="AF2271" s="8"/>
      <c r="AG2271" s="6"/>
      <c r="AH2271" s="1"/>
      <c r="AI2271" s="3"/>
      <c r="AJ2271" s="3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  <c r="BU2271" s="1"/>
      <c r="BV2271" s="1"/>
      <c r="BW2271" s="1"/>
      <c r="BX2271" s="1"/>
      <c r="BY2271" s="1"/>
      <c r="BZ2271" s="1"/>
      <c r="CA2271" s="1"/>
      <c r="CB2271" s="1"/>
      <c r="CC2271" s="1"/>
      <c r="CD2271" s="1"/>
      <c r="CE2271" s="1"/>
      <c r="CF2271" s="1"/>
      <c r="CG2271" s="1"/>
      <c r="CH2271" s="1"/>
      <c r="CI2271" s="1"/>
      <c r="CJ2271" s="1"/>
      <c r="CK2271" s="1"/>
      <c r="CL2271" s="1"/>
      <c r="CM2271" s="1"/>
      <c r="CN2271" s="1"/>
      <c r="CO2271" s="1"/>
      <c r="CP2271" s="1"/>
      <c r="CQ2271" s="1"/>
      <c r="CR2271" s="1"/>
      <c r="CS2271" s="1"/>
      <c r="CT2271" s="1"/>
      <c r="CU2271" s="1"/>
      <c r="CV2271" s="1"/>
      <c r="CW2271" s="1"/>
      <c r="CX2271" s="1"/>
      <c r="CY2271" s="1"/>
      <c r="CZ2271" s="1"/>
      <c r="DA2271" s="1"/>
      <c r="DB2271" s="1"/>
      <c r="DC2271" s="1"/>
      <c r="DD2271" s="1"/>
      <c r="DE2271" s="1"/>
      <c r="DF2271" s="1"/>
      <c r="DG2271" s="1"/>
      <c r="DH2271" s="1"/>
      <c r="DI2271" s="1"/>
      <c r="DJ2271" s="1"/>
      <c r="DK2271" s="1"/>
      <c r="DL2271" s="1"/>
      <c r="DM2271" s="1"/>
      <c r="DN2271" s="1"/>
      <c r="DO2271" s="1"/>
      <c r="DP2271" s="1"/>
      <c r="DQ2271" s="1"/>
      <c r="DR2271" s="1"/>
      <c r="DS2271" s="1"/>
      <c r="DT2271" s="1"/>
      <c r="DU2271" s="1"/>
      <c r="DV2271" s="1"/>
      <c r="DW2271" s="1"/>
      <c r="DX2271" s="1"/>
      <c r="DY2271" s="1"/>
      <c r="DZ2271" s="1"/>
      <c r="EA2271" s="1"/>
      <c r="EB2271" s="1"/>
      <c r="EC2271" s="1"/>
      <c r="ED2271" s="1"/>
      <c r="EE2271" s="1"/>
      <c r="EF2271" s="1"/>
      <c r="EG2271" s="1"/>
      <c r="EH2271" s="1"/>
      <c r="EI2271" s="1"/>
      <c r="EJ2271" s="1"/>
      <c r="EK2271" s="1"/>
      <c r="EL2271" s="1"/>
      <c r="EM2271" s="1"/>
      <c r="EN2271" s="1"/>
      <c r="EO2271" s="1"/>
      <c r="EP2271" s="1"/>
      <c r="EQ2271" s="1"/>
      <c r="ER2271" s="1"/>
      <c r="ES2271" s="1"/>
      <c r="ET2271" s="1"/>
      <c r="EU2271" s="1"/>
      <c r="EV2271" s="1"/>
      <c r="EW2271" s="1"/>
      <c r="EX2271" s="1"/>
      <c r="EY2271" s="1"/>
      <c r="EZ2271" s="1"/>
      <c r="FA2271" s="1"/>
      <c r="FB2271" s="1"/>
      <c r="FC2271" s="1"/>
      <c r="FD2271" s="1"/>
      <c r="FE2271" s="1"/>
      <c r="FF2271" s="1"/>
      <c r="FG2271" s="1"/>
      <c r="FH2271" s="1"/>
      <c r="FI2271" s="1"/>
      <c r="FJ2271" s="1"/>
      <c r="FK2271" s="1"/>
      <c r="FL2271" s="1"/>
      <c r="FM2271" s="1"/>
      <c r="FN2271" s="1"/>
      <c r="FO2271" s="1"/>
      <c r="FP2271" s="1"/>
      <c r="FQ2271" s="1"/>
      <c r="FR2271" s="1"/>
      <c r="FS2271" s="1"/>
      <c r="FT2271" s="1"/>
      <c r="FU2271" s="1"/>
      <c r="FV2271" s="1"/>
      <c r="FW2271" s="1"/>
      <c r="FX2271" s="1"/>
      <c r="FY2271" s="1"/>
      <c r="FZ2271" s="1"/>
      <c r="GA2271" s="1"/>
      <c r="GB2271" s="1"/>
      <c r="GC2271" s="1"/>
      <c r="GD2271" s="1"/>
      <c r="GE2271" s="1"/>
      <c r="GF2271" s="1"/>
      <c r="GG2271" s="1"/>
      <c r="GH2271" s="1"/>
      <c r="GI2271" s="1"/>
      <c r="GJ2271" s="1"/>
      <c r="GK2271" s="1"/>
      <c r="GL2271" s="1"/>
      <c r="GM2271" s="1"/>
      <c r="GN2271" s="1"/>
      <c r="GO2271" s="1"/>
      <c r="GP2271" s="1"/>
      <c r="GQ2271" s="1"/>
      <c r="GR2271" s="1"/>
      <c r="GS2271" s="1"/>
      <c r="GT2271" s="1"/>
      <c r="GU2271" s="1"/>
      <c r="GV2271" s="1"/>
      <c r="GW2271" s="1"/>
      <c r="GX2271" s="1"/>
      <c r="GY2271" s="1"/>
      <c r="GZ2271" s="1"/>
      <c r="HA2271" s="1"/>
      <c r="HB2271" s="1"/>
      <c r="HC2271" s="1"/>
      <c r="HD2271" s="1"/>
      <c r="HE2271" s="1"/>
      <c r="HF2271" s="1"/>
      <c r="HG2271" s="1"/>
      <c r="HH2271" s="1"/>
      <c r="HI2271" s="1"/>
      <c r="HJ2271" s="1"/>
      <c r="HK2271" s="1"/>
      <c r="HL2271" s="1"/>
    </row>
    <row r="2272" spans="1:220" x14ac:dyDescent="0.2">
      <c r="A2272" s="63">
        <f t="shared" si="578"/>
        <v>44247</v>
      </c>
      <c r="B2272" s="12">
        <f t="shared" ca="1" si="564"/>
        <v>101095167.04025686</v>
      </c>
      <c r="C2272" s="71">
        <f t="shared" si="565"/>
        <v>80818569.689999998</v>
      </c>
      <c r="D2272" s="65">
        <f ca="1">IF(A2272&lt;$B$1,VLOOKUP(A2272,[1]DI!$A$4:$B$15000,2,FALSE),0)</f>
        <v>0</v>
      </c>
      <c r="E2272" s="11">
        <f t="shared" ca="1" si="566"/>
        <v>1</v>
      </c>
      <c r="F2272" s="64">
        <f ca="1">(TRUNC(PRODUCT($E$16:$E2271),16))</f>
        <v>1.65482173469452</v>
      </c>
      <c r="G2272" s="64">
        <f t="shared" ca="1" si="567"/>
        <v>1.6004484080525101</v>
      </c>
      <c r="H2272" s="64">
        <f t="shared" ca="1" si="568"/>
        <v>1.03397381</v>
      </c>
      <c r="I2272" s="65">
        <f t="shared" si="579"/>
        <v>3.7499999999999999E-2</v>
      </c>
      <c r="J2272" s="66">
        <f t="shared" si="569"/>
        <v>43801</v>
      </c>
      <c r="K2272" s="13">
        <f t="shared" si="577"/>
        <v>446</v>
      </c>
      <c r="L2272" s="9">
        <f t="shared" si="570"/>
        <v>1.04666448</v>
      </c>
      <c r="M2272" s="69">
        <f t="shared" ca="1" si="571"/>
        <v>1.0822236599999999</v>
      </c>
      <c r="N2272" s="68">
        <f t="shared" si="572"/>
        <v>0</v>
      </c>
      <c r="O2272" s="64">
        <f t="shared" ca="1" si="573"/>
        <v>6645198.5958768604</v>
      </c>
      <c r="P2272" s="70">
        <f t="shared" si="574"/>
        <v>0</v>
      </c>
      <c r="Q2272" s="71">
        <f t="shared" si="575"/>
        <v>1616371.3938</v>
      </c>
      <c r="R2272" s="71">
        <f t="shared" si="576"/>
        <v>12015027.360579999</v>
      </c>
      <c r="S2272" s="66"/>
      <c r="T2272" s="66"/>
      <c r="U2272" s="66"/>
      <c r="V2272" s="6"/>
      <c r="W2272" s="6"/>
      <c r="X2272" s="6"/>
      <c r="Y2272" s="7"/>
      <c r="Z2272" s="1"/>
      <c r="AA2272" s="6"/>
      <c r="AB2272" s="7"/>
      <c r="AC2272" s="7"/>
      <c r="AD2272" s="7"/>
      <c r="AE2272" s="6"/>
      <c r="AF2272" s="8"/>
      <c r="AG2272" s="6"/>
      <c r="AH2272" s="1"/>
      <c r="AI2272" s="3"/>
      <c r="AJ2272" s="3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  <c r="BV2272" s="1"/>
      <c r="BW2272" s="1"/>
      <c r="BX2272" s="1"/>
      <c r="BY2272" s="1"/>
      <c r="BZ2272" s="1"/>
      <c r="CA2272" s="1"/>
      <c r="CB2272" s="1"/>
      <c r="CC2272" s="1"/>
      <c r="CD2272" s="1"/>
      <c r="CE2272" s="1"/>
      <c r="CF2272" s="1"/>
      <c r="CG2272" s="1"/>
      <c r="CH2272" s="1"/>
      <c r="CI2272" s="1"/>
      <c r="CJ2272" s="1"/>
      <c r="CK2272" s="1"/>
      <c r="CL2272" s="1"/>
      <c r="CM2272" s="1"/>
      <c r="CN2272" s="1"/>
      <c r="CO2272" s="1"/>
      <c r="CP2272" s="1"/>
      <c r="CQ2272" s="1"/>
      <c r="CR2272" s="1"/>
      <c r="CS2272" s="1"/>
      <c r="CT2272" s="1"/>
      <c r="CU2272" s="1"/>
      <c r="CV2272" s="1"/>
      <c r="CW2272" s="1"/>
      <c r="CX2272" s="1"/>
      <c r="CY2272" s="1"/>
      <c r="CZ2272" s="1"/>
      <c r="DA2272" s="1"/>
      <c r="DB2272" s="1"/>
      <c r="DC2272" s="1"/>
      <c r="DD2272" s="1"/>
      <c r="DE2272" s="1"/>
      <c r="DF2272" s="1"/>
      <c r="DG2272" s="1"/>
      <c r="DH2272" s="1"/>
      <c r="DI2272" s="1"/>
      <c r="DJ2272" s="1"/>
      <c r="DK2272" s="1"/>
      <c r="DL2272" s="1"/>
      <c r="DM2272" s="1"/>
      <c r="DN2272" s="1"/>
      <c r="DO2272" s="1"/>
      <c r="DP2272" s="1"/>
      <c r="DQ2272" s="1"/>
      <c r="DR2272" s="1"/>
      <c r="DS2272" s="1"/>
      <c r="DT2272" s="1"/>
      <c r="DU2272" s="1"/>
      <c r="DV2272" s="1"/>
      <c r="DW2272" s="1"/>
      <c r="DX2272" s="1"/>
      <c r="DY2272" s="1"/>
      <c r="DZ2272" s="1"/>
      <c r="EA2272" s="1"/>
      <c r="EB2272" s="1"/>
      <c r="EC2272" s="1"/>
      <c r="ED2272" s="1"/>
      <c r="EE2272" s="1"/>
      <c r="EF2272" s="1"/>
      <c r="EG2272" s="1"/>
      <c r="EH2272" s="1"/>
      <c r="EI2272" s="1"/>
      <c r="EJ2272" s="1"/>
      <c r="EK2272" s="1"/>
      <c r="EL2272" s="1"/>
      <c r="EM2272" s="1"/>
      <c r="EN2272" s="1"/>
      <c r="EO2272" s="1"/>
      <c r="EP2272" s="1"/>
      <c r="EQ2272" s="1"/>
      <c r="ER2272" s="1"/>
      <c r="ES2272" s="1"/>
      <c r="ET2272" s="1"/>
      <c r="EU2272" s="1"/>
      <c r="EV2272" s="1"/>
      <c r="EW2272" s="1"/>
      <c r="EX2272" s="1"/>
      <c r="EY2272" s="1"/>
      <c r="EZ2272" s="1"/>
      <c r="FA2272" s="1"/>
      <c r="FB2272" s="1"/>
      <c r="FC2272" s="1"/>
      <c r="FD2272" s="1"/>
      <c r="FE2272" s="1"/>
      <c r="FF2272" s="1"/>
      <c r="FG2272" s="1"/>
      <c r="FH2272" s="1"/>
      <c r="FI2272" s="1"/>
      <c r="FJ2272" s="1"/>
      <c r="FK2272" s="1"/>
      <c r="FL2272" s="1"/>
      <c r="FM2272" s="1"/>
      <c r="FN2272" s="1"/>
      <c r="FO2272" s="1"/>
      <c r="FP2272" s="1"/>
      <c r="FQ2272" s="1"/>
      <c r="FR2272" s="1"/>
      <c r="FS2272" s="1"/>
      <c r="FT2272" s="1"/>
      <c r="FU2272" s="1"/>
      <c r="FV2272" s="1"/>
      <c r="FW2272" s="1"/>
      <c r="FX2272" s="1"/>
      <c r="FY2272" s="1"/>
      <c r="FZ2272" s="1"/>
      <c r="GA2272" s="1"/>
      <c r="GB2272" s="1"/>
      <c r="GC2272" s="1"/>
      <c r="GD2272" s="1"/>
      <c r="GE2272" s="1"/>
      <c r="GF2272" s="1"/>
      <c r="GG2272" s="1"/>
      <c r="GH2272" s="1"/>
      <c r="GI2272" s="1"/>
      <c r="GJ2272" s="1"/>
      <c r="GK2272" s="1"/>
      <c r="GL2272" s="1"/>
      <c r="GM2272" s="1"/>
      <c r="GN2272" s="1"/>
      <c r="GO2272" s="1"/>
      <c r="GP2272" s="1"/>
      <c r="GQ2272" s="1"/>
      <c r="GR2272" s="1"/>
      <c r="GS2272" s="1"/>
      <c r="GT2272" s="1"/>
      <c r="GU2272" s="1"/>
      <c r="GV2272" s="1"/>
      <c r="GW2272" s="1"/>
      <c r="GX2272" s="1"/>
      <c r="GY2272" s="1"/>
      <c r="GZ2272" s="1"/>
      <c r="HA2272" s="1"/>
      <c r="HB2272" s="1"/>
      <c r="HC2272" s="1"/>
      <c r="HD2272" s="1"/>
      <c r="HE2272" s="1"/>
      <c r="HF2272" s="1"/>
      <c r="HG2272" s="1"/>
      <c r="HH2272" s="1"/>
      <c r="HI2272" s="1"/>
      <c r="HJ2272" s="1"/>
      <c r="HK2272" s="1"/>
      <c r="HL2272" s="1"/>
    </row>
    <row r="2273" spans="1:220" x14ac:dyDescent="0.2">
      <c r="A2273" s="63">
        <f t="shared" si="578"/>
        <v>44248</v>
      </c>
      <c r="B2273" s="12">
        <f t="shared" ca="1" si="564"/>
        <v>101131051.23950587</v>
      </c>
      <c r="C2273" s="71">
        <f t="shared" si="565"/>
        <v>80818569.689999998</v>
      </c>
      <c r="D2273" s="65">
        <f ca="1">IF(A2273&lt;$B$1,VLOOKUP(A2273,[1]DI!$A$4:$B$15000,2,FALSE),0)</f>
        <v>0</v>
      </c>
      <c r="E2273" s="11">
        <f t="shared" ca="1" si="566"/>
        <v>1</v>
      </c>
      <c r="F2273" s="64">
        <f ca="1">(TRUNC(PRODUCT($E$16:$E2272),16))</f>
        <v>1.65482173469452</v>
      </c>
      <c r="G2273" s="64">
        <f t="shared" ca="1" si="567"/>
        <v>1.6004484080525101</v>
      </c>
      <c r="H2273" s="64">
        <f t="shared" ca="1" si="568"/>
        <v>1.03397381</v>
      </c>
      <c r="I2273" s="65">
        <f t="shared" si="579"/>
        <v>3.7499999999999999E-2</v>
      </c>
      <c r="J2273" s="66">
        <f t="shared" si="569"/>
        <v>43801</v>
      </c>
      <c r="K2273" s="13">
        <f t="shared" si="577"/>
        <v>447</v>
      </c>
      <c r="L2273" s="9">
        <f t="shared" si="570"/>
        <v>1.046771519</v>
      </c>
      <c r="M2273" s="69">
        <f t="shared" ca="1" si="571"/>
        <v>1.082334336</v>
      </c>
      <c r="N2273" s="68">
        <f t="shared" si="572"/>
        <v>0</v>
      </c>
      <c r="O2273" s="64">
        <f t="shared" ca="1" si="573"/>
        <v>6654143.2718958696</v>
      </c>
      <c r="P2273" s="70">
        <f t="shared" si="574"/>
        <v>0</v>
      </c>
      <c r="Q2273" s="71">
        <f t="shared" si="575"/>
        <v>1616371.3938</v>
      </c>
      <c r="R2273" s="71">
        <f t="shared" si="576"/>
        <v>12041966.883809999</v>
      </c>
      <c r="S2273" s="66"/>
      <c r="T2273" s="66"/>
      <c r="U2273" s="66"/>
      <c r="V2273" s="6"/>
      <c r="W2273" s="6"/>
      <c r="X2273" s="6"/>
      <c r="Y2273" s="7"/>
      <c r="Z2273" s="1"/>
      <c r="AA2273" s="6"/>
      <c r="AB2273" s="7"/>
      <c r="AC2273" s="7"/>
      <c r="AD2273" s="7"/>
      <c r="AE2273" s="6"/>
      <c r="AF2273" s="8"/>
      <c r="AG2273" s="6"/>
      <c r="AH2273" s="1"/>
      <c r="AI2273" s="3"/>
      <c r="AJ2273" s="3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  <c r="BU2273" s="1"/>
      <c r="BV2273" s="1"/>
      <c r="BW2273" s="1"/>
      <c r="BX2273" s="1"/>
      <c r="BY2273" s="1"/>
      <c r="BZ2273" s="1"/>
      <c r="CA2273" s="1"/>
      <c r="CB2273" s="1"/>
      <c r="CC2273" s="1"/>
      <c r="CD2273" s="1"/>
      <c r="CE2273" s="1"/>
      <c r="CF2273" s="1"/>
      <c r="CG2273" s="1"/>
      <c r="CH2273" s="1"/>
      <c r="CI2273" s="1"/>
      <c r="CJ2273" s="1"/>
      <c r="CK2273" s="1"/>
      <c r="CL2273" s="1"/>
      <c r="CM2273" s="1"/>
      <c r="CN2273" s="1"/>
      <c r="CO2273" s="1"/>
      <c r="CP2273" s="1"/>
      <c r="CQ2273" s="1"/>
      <c r="CR2273" s="1"/>
      <c r="CS2273" s="1"/>
      <c r="CT2273" s="1"/>
      <c r="CU2273" s="1"/>
      <c r="CV2273" s="1"/>
      <c r="CW2273" s="1"/>
      <c r="CX2273" s="1"/>
      <c r="CY2273" s="1"/>
      <c r="CZ2273" s="1"/>
      <c r="DA2273" s="1"/>
      <c r="DB2273" s="1"/>
      <c r="DC2273" s="1"/>
      <c r="DD2273" s="1"/>
      <c r="DE2273" s="1"/>
      <c r="DF2273" s="1"/>
      <c r="DG2273" s="1"/>
      <c r="DH2273" s="1"/>
      <c r="DI2273" s="1"/>
      <c r="DJ2273" s="1"/>
      <c r="DK2273" s="1"/>
      <c r="DL2273" s="1"/>
      <c r="DM2273" s="1"/>
      <c r="DN2273" s="1"/>
      <c r="DO2273" s="1"/>
      <c r="DP2273" s="1"/>
      <c r="DQ2273" s="1"/>
      <c r="DR2273" s="1"/>
      <c r="DS2273" s="1"/>
      <c r="DT2273" s="1"/>
      <c r="DU2273" s="1"/>
      <c r="DV2273" s="1"/>
      <c r="DW2273" s="1"/>
      <c r="DX2273" s="1"/>
      <c r="DY2273" s="1"/>
      <c r="DZ2273" s="1"/>
      <c r="EA2273" s="1"/>
      <c r="EB2273" s="1"/>
      <c r="EC2273" s="1"/>
      <c r="ED2273" s="1"/>
      <c r="EE2273" s="1"/>
      <c r="EF2273" s="1"/>
      <c r="EG2273" s="1"/>
      <c r="EH2273" s="1"/>
      <c r="EI2273" s="1"/>
      <c r="EJ2273" s="1"/>
      <c r="EK2273" s="1"/>
      <c r="EL2273" s="1"/>
      <c r="EM2273" s="1"/>
      <c r="EN2273" s="1"/>
      <c r="EO2273" s="1"/>
      <c r="EP2273" s="1"/>
      <c r="EQ2273" s="1"/>
      <c r="ER2273" s="1"/>
      <c r="ES2273" s="1"/>
      <c r="ET2273" s="1"/>
      <c r="EU2273" s="1"/>
      <c r="EV2273" s="1"/>
      <c r="EW2273" s="1"/>
      <c r="EX2273" s="1"/>
      <c r="EY2273" s="1"/>
      <c r="EZ2273" s="1"/>
      <c r="FA2273" s="1"/>
      <c r="FB2273" s="1"/>
      <c r="FC2273" s="1"/>
      <c r="FD2273" s="1"/>
      <c r="FE2273" s="1"/>
      <c r="FF2273" s="1"/>
      <c r="FG2273" s="1"/>
      <c r="FH2273" s="1"/>
      <c r="FI2273" s="1"/>
      <c r="FJ2273" s="1"/>
      <c r="FK2273" s="1"/>
      <c r="FL2273" s="1"/>
      <c r="FM2273" s="1"/>
      <c r="FN2273" s="1"/>
      <c r="FO2273" s="1"/>
      <c r="FP2273" s="1"/>
      <c r="FQ2273" s="1"/>
      <c r="FR2273" s="1"/>
      <c r="FS2273" s="1"/>
      <c r="FT2273" s="1"/>
      <c r="FU2273" s="1"/>
      <c r="FV2273" s="1"/>
      <c r="FW2273" s="1"/>
      <c r="FX2273" s="1"/>
      <c r="FY2273" s="1"/>
      <c r="FZ2273" s="1"/>
      <c r="GA2273" s="1"/>
      <c r="GB2273" s="1"/>
      <c r="GC2273" s="1"/>
      <c r="GD2273" s="1"/>
      <c r="GE2273" s="1"/>
      <c r="GF2273" s="1"/>
      <c r="GG2273" s="1"/>
      <c r="GH2273" s="1"/>
      <c r="GI2273" s="1"/>
      <c r="GJ2273" s="1"/>
      <c r="GK2273" s="1"/>
      <c r="GL2273" s="1"/>
      <c r="GM2273" s="1"/>
      <c r="GN2273" s="1"/>
      <c r="GO2273" s="1"/>
      <c r="GP2273" s="1"/>
      <c r="GQ2273" s="1"/>
      <c r="GR2273" s="1"/>
      <c r="GS2273" s="1"/>
      <c r="GT2273" s="1"/>
      <c r="GU2273" s="1"/>
      <c r="GV2273" s="1"/>
      <c r="GW2273" s="1"/>
      <c r="GX2273" s="1"/>
      <c r="GY2273" s="1"/>
      <c r="GZ2273" s="1"/>
      <c r="HA2273" s="1"/>
      <c r="HB2273" s="1"/>
      <c r="HC2273" s="1"/>
      <c r="HD2273" s="1"/>
      <c r="HE2273" s="1"/>
      <c r="HF2273" s="1"/>
      <c r="HG2273" s="1"/>
      <c r="HH2273" s="1"/>
      <c r="HI2273" s="1"/>
      <c r="HJ2273" s="1"/>
      <c r="HK2273" s="1"/>
      <c r="HL2273" s="1"/>
    </row>
    <row r="2274" spans="1:220" x14ac:dyDescent="0.2">
      <c r="A2274" s="63">
        <f t="shared" si="578"/>
        <v>44249</v>
      </c>
      <c r="B2274" s="12">
        <f t="shared" ca="1" si="564"/>
        <v>101166936.24694058</v>
      </c>
      <c r="C2274" s="71">
        <f t="shared" si="565"/>
        <v>80818569.689999998</v>
      </c>
      <c r="D2274" s="65">
        <f ca="1">IF(A2274&lt;$B$1,VLOOKUP(A2274,[1]DI!$A$4:$B$15000,2,FALSE),0)</f>
        <v>1.9000000000000006E-2</v>
      </c>
      <c r="E2274" s="11">
        <f t="shared" ca="1" si="566"/>
        <v>1.0000746899999999</v>
      </c>
      <c r="F2274" s="64">
        <f ca="1">(TRUNC(PRODUCT($E$16:$E2273),16))</f>
        <v>1.65482173469452</v>
      </c>
      <c r="G2274" s="64">
        <f t="shared" ca="1" si="567"/>
        <v>1.6004484080525101</v>
      </c>
      <c r="H2274" s="64">
        <f t="shared" ca="1" si="568"/>
        <v>1.03397381</v>
      </c>
      <c r="I2274" s="65">
        <f t="shared" si="579"/>
        <v>3.7499999999999999E-2</v>
      </c>
      <c r="J2274" s="66">
        <f t="shared" si="569"/>
        <v>43801</v>
      </c>
      <c r="K2274" s="13">
        <f t="shared" si="577"/>
        <v>448</v>
      </c>
      <c r="L2274" s="9">
        <f t="shared" si="570"/>
        <v>1.0468785679999999</v>
      </c>
      <c r="M2274" s="69">
        <f t="shared" ca="1" si="571"/>
        <v>1.0824450219999999</v>
      </c>
      <c r="N2274" s="68">
        <f t="shared" si="572"/>
        <v>0</v>
      </c>
      <c r="O2274" s="64">
        <f t="shared" ca="1" si="573"/>
        <v>6663088.7561005801</v>
      </c>
      <c r="P2274" s="70">
        <f t="shared" si="574"/>
        <v>0</v>
      </c>
      <c r="Q2274" s="71">
        <f t="shared" si="575"/>
        <v>1616371.3938</v>
      </c>
      <c r="R2274" s="71">
        <f t="shared" si="576"/>
        <v>12068906.40704</v>
      </c>
      <c r="S2274" s="66"/>
      <c r="T2274" s="66"/>
      <c r="U2274" s="66"/>
      <c r="V2274" s="6"/>
      <c r="W2274" s="6"/>
      <c r="X2274" s="6"/>
      <c r="Y2274" s="7"/>
      <c r="Z2274" s="1"/>
      <c r="AA2274" s="6"/>
      <c r="AB2274" s="7"/>
      <c r="AC2274" s="7"/>
      <c r="AD2274" s="7"/>
      <c r="AE2274" s="6"/>
      <c r="AF2274" s="8"/>
      <c r="AG2274" s="6"/>
      <c r="AH2274" s="1"/>
      <c r="AI2274" s="3"/>
      <c r="AJ2274" s="3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  <c r="BV2274" s="1"/>
      <c r="BW2274" s="1"/>
      <c r="BX2274" s="1"/>
      <c r="BY2274" s="1"/>
      <c r="BZ2274" s="1"/>
      <c r="CA2274" s="1"/>
      <c r="CB2274" s="1"/>
      <c r="CC2274" s="1"/>
      <c r="CD2274" s="1"/>
      <c r="CE2274" s="1"/>
      <c r="CF2274" s="1"/>
      <c r="CG2274" s="1"/>
      <c r="CH2274" s="1"/>
      <c r="CI2274" s="1"/>
      <c r="CJ2274" s="1"/>
      <c r="CK2274" s="1"/>
      <c r="CL2274" s="1"/>
      <c r="CM2274" s="1"/>
      <c r="CN2274" s="1"/>
      <c r="CO2274" s="1"/>
      <c r="CP2274" s="1"/>
      <c r="CQ2274" s="1"/>
      <c r="CR2274" s="1"/>
      <c r="CS2274" s="1"/>
      <c r="CT2274" s="1"/>
      <c r="CU2274" s="1"/>
      <c r="CV2274" s="1"/>
      <c r="CW2274" s="1"/>
      <c r="CX2274" s="1"/>
      <c r="CY2274" s="1"/>
      <c r="CZ2274" s="1"/>
      <c r="DA2274" s="1"/>
      <c r="DB2274" s="1"/>
      <c r="DC2274" s="1"/>
      <c r="DD2274" s="1"/>
      <c r="DE2274" s="1"/>
      <c r="DF2274" s="1"/>
      <c r="DG2274" s="1"/>
      <c r="DH2274" s="1"/>
      <c r="DI2274" s="1"/>
      <c r="DJ2274" s="1"/>
      <c r="DK2274" s="1"/>
      <c r="DL2274" s="1"/>
      <c r="DM2274" s="1"/>
      <c r="DN2274" s="1"/>
      <c r="DO2274" s="1"/>
      <c r="DP2274" s="1"/>
      <c r="DQ2274" s="1"/>
      <c r="DR2274" s="1"/>
      <c r="DS2274" s="1"/>
      <c r="DT2274" s="1"/>
      <c r="DU2274" s="1"/>
      <c r="DV2274" s="1"/>
      <c r="DW2274" s="1"/>
      <c r="DX2274" s="1"/>
      <c r="DY2274" s="1"/>
      <c r="DZ2274" s="1"/>
      <c r="EA2274" s="1"/>
      <c r="EB2274" s="1"/>
      <c r="EC2274" s="1"/>
      <c r="ED2274" s="1"/>
      <c r="EE2274" s="1"/>
      <c r="EF2274" s="1"/>
      <c r="EG2274" s="1"/>
      <c r="EH2274" s="1"/>
      <c r="EI2274" s="1"/>
      <c r="EJ2274" s="1"/>
      <c r="EK2274" s="1"/>
      <c r="EL2274" s="1"/>
      <c r="EM2274" s="1"/>
      <c r="EN2274" s="1"/>
      <c r="EO2274" s="1"/>
      <c r="EP2274" s="1"/>
      <c r="EQ2274" s="1"/>
      <c r="ER2274" s="1"/>
      <c r="ES2274" s="1"/>
      <c r="ET2274" s="1"/>
      <c r="EU2274" s="1"/>
      <c r="EV2274" s="1"/>
      <c r="EW2274" s="1"/>
      <c r="EX2274" s="1"/>
      <c r="EY2274" s="1"/>
      <c r="EZ2274" s="1"/>
      <c r="FA2274" s="1"/>
      <c r="FB2274" s="1"/>
      <c r="FC2274" s="1"/>
      <c r="FD2274" s="1"/>
      <c r="FE2274" s="1"/>
      <c r="FF2274" s="1"/>
      <c r="FG2274" s="1"/>
      <c r="FH2274" s="1"/>
      <c r="FI2274" s="1"/>
      <c r="FJ2274" s="1"/>
      <c r="FK2274" s="1"/>
      <c r="FL2274" s="1"/>
      <c r="FM2274" s="1"/>
      <c r="FN2274" s="1"/>
      <c r="FO2274" s="1"/>
      <c r="FP2274" s="1"/>
      <c r="FQ2274" s="1"/>
      <c r="FR2274" s="1"/>
      <c r="FS2274" s="1"/>
      <c r="FT2274" s="1"/>
      <c r="FU2274" s="1"/>
      <c r="FV2274" s="1"/>
      <c r="FW2274" s="1"/>
      <c r="FX2274" s="1"/>
      <c r="FY2274" s="1"/>
      <c r="FZ2274" s="1"/>
      <c r="GA2274" s="1"/>
      <c r="GB2274" s="1"/>
      <c r="GC2274" s="1"/>
      <c r="GD2274" s="1"/>
      <c r="GE2274" s="1"/>
      <c r="GF2274" s="1"/>
      <c r="GG2274" s="1"/>
      <c r="GH2274" s="1"/>
      <c r="GI2274" s="1"/>
      <c r="GJ2274" s="1"/>
      <c r="GK2274" s="1"/>
      <c r="GL2274" s="1"/>
      <c r="GM2274" s="1"/>
      <c r="GN2274" s="1"/>
      <c r="GO2274" s="1"/>
      <c r="GP2274" s="1"/>
      <c r="GQ2274" s="1"/>
      <c r="GR2274" s="1"/>
      <c r="GS2274" s="1"/>
      <c r="GT2274" s="1"/>
      <c r="GU2274" s="1"/>
      <c r="GV2274" s="1"/>
      <c r="GW2274" s="1"/>
      <c r="GX2274" s="1"/>
      <c r="GY2274" s="1"/>
      <c r="GZ2274" s="1"/>
      <c r="HA2274" s="1"/>
      <c r="HB2274" s="1"/>
      <c r="HC2274" s="1"/>
      <c r="HD2274" s="1"/>
      <c r="HE2274" s="1"/>
      <c r="HF2274" s="1"/>
      <c r="HG2274" s="1"/>
      <c r="HH2274" s="1"/>
      <c r="HI2274" s="1"/>
      <c r="HJ2274" s="1"/>
      <c r="HK2274" s="1"/>
      <c r="HL2274" s="1"/>
    </row>
    <row r="2275" spans="1:220" x14ac:dyDescent="0.2">
      <c r="A2275" s="63">
        <f t="shared" si="578"/>
        <v>44250</v>
      </c>
      <c r="B2275" s="12">
        <f t="shared" ref="B2275:B2338" ca="1" si="580">(C2275+O2275+Q2275+R2275)</f>
        <v>101209356.97128755</v>
      </c>
      <c r="C2275" s="71">
        <f t="shared" ref="C2275:C2338" si="581">(C2274-P2274)</f>
        <v>80818569.689999998</v>
      </c>
      <c r="D2275" s="65">
        <f ca="1">IF(A2275&lt;$B$1,VLOOKUP(A2275,[1]DI!$A$4:$B$15000,2,FALSE),0)</f>
        <v>1.9000000000000006E-2</v>
      </c>
      <c r="E2275" s="11">
        <f t="shared" ref="E2275:E2338" ca="1" si="582">IF(A2275&lt;A$13,1,ROUND(((1+D2275)^(1/252)),8))</f>
        <v>1.0000746899999999</v>
      </c>
      <c r="F2275" s="64">
        <f ca="1">(TRUNC(PRODUCT($E$16:$E2274),16))</f>
        <v>1.65494533332988</v>
      </c>
      <c r="G2275" s="64">
        <f t="shared" ref="G2275:G2338" ca="1" si="583">IF(N2274&gt;0,F2274,G2274)</f>
        <v>1.6004484080525101</v>
      </c>
      <c r="H2275" s="64">
        <f t="shared" ref="H2275:H2338" ca="1" si="584">ROUND(F2275/G2275,8)</f>
        <v>1.03405104</v>
      </c>
      <c r="I2275" s="65">
        <f t="shared" si="579"/>
        <v>3.7499999999999999E-2</v>
      </c>
      <c r="J2275" s="66">
        <f t="shared" ref="J2275:J2338" si="585">IF(N2274&gt;0,VLOOKUP(N2274,W$16:AG$52,2),J2274)</f>
        <v>43801</v>
      </c>
      <c r="K2275" s="13">
        <f t="shared" si="577"/>
        <v>449</v>
      </c>
      <c r="L2275" s="9">
        <f t="shared" ref="L2275:L2338" si="586">ROUND((I2275+1)^(K2275/360),9)</f>
        <v>1.0469856280000001</v>
      </c>
      <c r="M2275" s="69">
        <f t="shared" ref="M2275:M2338" ca="1" si="587">ROUND(H2275*L2275,9)</f>
        <v>1.0826365769999999</v>
      </c>
      <c r="N2275" s="68">
        <f t="shared" ref="N2275:N2338" si="588">IF(VLOOKUP(A2275,X$16:AE$52,8)=VLOOKUP(A2274,X$16:AE$52,8),0,VLOOKUP(A2275,X$16:AE$52,8))</f>
        <v>0</v>
      </c>
      <c r="O2275" s="64">
        <f t="shared" ref="O2275:O2338" ca="1" si="589">TRUNC(((M2275-1)*C2275),8)</f>
        <v>6678569.9572175499</v>
      </c>
      <c r="P2275" s="70">
        <f t="shared" ref="P2275:P2338" si="590">IF(N2275&gt;0,VLOOKUP(N2275,$W$16:$AB$52,6),0)</f>
        <v>0</v>
      </c>
      <c r="Q2275" s="71">
        <f t="shared" si="575"/>
        <v>1616371.3938</v>
      </c>
      <c r="R2275" s="71">
        <f t="shared" si="576"/>
        <v>12095845.930269999</v>
      </c>
      <c r="S2275" s="66"/>
      <c r="T2275" s="66"/>
      <c r="U2275" s="66"/>
      <c r="V2275" s="6"/>
      <c r="W2275" s="6"/>
      <c r="X2275" s="6"/>
      <c r="Y2275" s="7"/>
      <c r="Z2275" s="1"/>
      <c r="AA2275" s="6"/>
      <c r="AB2275" s="7"/>
      <c r="AC2275" s="7"/>
      <c r="AD2275" s="7"/>
      <c r="AE2275" s="6"/>
      <c r="AF2275" s="8"/>
      <c r="AG2275" s="6"/>
      <c r="AH2275" s="1"/>
      <c r="AI2275" s="3"/>
      <c r="AJ2275" s="3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  <c r="BU2275" s="1"/>
      <c r="BV2275" s="1"/>
      <c r="BW2275" s="1"/>
      <c r="BX2275" s="1"/>
      <c r="BY2275" s="1"/>
      <c r="BZ2275" s="1"/>
      <c r="CA2275" s="1"/>
      <c r="CB2275" s="1"/>
      <c r="CC2275" s="1"/>
      <c r="CD2275" s="1"/>
      <c r="CE2275" s="1"/>
      <c r="CF2275" s="1"/>
      <c r="CG2275" s="1"/>
      <c r="CH2275" s="1"/>
      <c r="CI2275" s="1"/>
      <c r="CJ2275" s="1"/>
      <c r="CK2275" s="1"/>
      <c r="CL2275" s="1"/>
      <c r="CM2275" s="1"/>
      <c r="CN2275" s="1"/>
      <c r="CO2275" s="1"/>
      <c r="CP2275" s="1"/>
      <c r="CQ2275" s="1"/>
      <c r="CR2275" s="1"/>
      <c r="CS2275" s="1"/>
      <c r="CT2275" s="1"/>
      <c r="CU2275" s="1"/>
      <c r="CV2275" s="1"/>
      <c r="CW2275" s="1"/>
      <c r="CX2275" s="1"/>
      <c r="CY2275" s="1"/>
      <c r="CZ2275" s="1"/>
      <c r="DA2275" s="1"/>
      <c r="DB2275" s="1"/>
      <c r="DC2275" s="1"/>
      <c r="DD2275" s="1"/>
      <c r="DE2275" s="1"/>
      <c r="DF2275" s="1"/>
      <c r="DG2275" s="1"/>
      <c r="DH2275" s="1"/>
      <c r="DI2275" s="1"/>
      <c r="DJ2275" s="1"/>
      <c r="DK2275" s="1"/>
      <c r="DL2275" s="1"/>
      <c r="DM2275" s="1"/>
      <c r="DN2275" s="1"/>
      <c r="DO2275" s="1"/>
      <c r="DP2275" s="1"/>
      <c r="DQ2275" s="1"/>
      <c r="DR2275" s="1"/>
      <c r="DS2275" s="1"/>
      <c r="DT2275" s="1"/>
      <c r="DU2275" s="1"/>
      <c r="DV2275" s="1"/>
      <c r="DW2275" s="1"/>
      <c r="DX2275" s="1"/>
      <c r="DY2275" s="1"/>
      <c r="DZ2275" s="1"/>
      <c r="EA2275" s="1"/>
      <c r="EB2275" s="1"/>
      <c r="EC2275" s="1"/>
      <c r="ED2275" s="1"/>
      <c r="EE2275" s="1"/>
      <c r="EF2275" s="1"/>
      <c r="EG2275" s="1"/>
      <c r="EH2275" s="1"/>
      <c r="EI2275" s="1"/>
      <c r="EJ2275" s="1"/>
      <c r="EK2275" s="1"/>
      <c r="EL2275" s="1"/>
      <c r="EM2275" s="1"/>
      <c r="EN2275" s="1"/>
      <c r="EO2275" s="1"/>
      <c r="EP2275" s="1"/>
      <c r="EQ2275" s="1"/>
      <c r="ER2275" s="1"/>
      <c r="ES2275" s="1"/>
      <c r="ET2275" s="1"/>
      <c r="EU2275" s="1"/>
      <c r="EV2275" s="1"/>
      <c r="EW2275" s="1"/>
      <c r="EX2275" s="1"/>
      <c r="EY2275" s="1"/>
      <c r="EZ2275" s="1"/>
      <c r="FA2275" s="1"/>
      <c r="FB2275" s="1"/>
      <c r="FC2275" s="1"/>
      <c r="FD2275" s="1"/>
      <c r="FE2275" s="1"/>
      <c r="FF2275" s="1"/>
      <c r="FG2275" s="1"/>
      <c r="FH2275" s="1"/>
      <c r="FI2275" s="1"/>
      <c r="FJ2275" s="1"/>
      <c r="FK2275" s="1"/>
      <c r="FL2275" s="1"/>
      <c r="FM2275" s="1"/>
      <c r="FN2275" s="1"/>
      <c r="FO2275" s="1"/>
      <c r="FP2275" s="1"/>
      <c r="FQ2275" s="1"/>
      <c r="FR2275" s="1"/>
      <c r="FS2275" s="1"/>
      <c r="FT2275" s="1"/>
      <c r="FU2275" s="1"/>
      <c r="FV2275" s="1"/>
      <c r="FW2275" s="1"/>
      <c r="FX2275" s="1"/>
      <c r="FY2275" s="1"/>
      <c r="FZ2275" s="1"/>
      <c r="GA2275" s="1"/>
      <c r="GB2275" s="1"/>
      <c r="GC2275" s="1"/>
      <c r="GD2275" s="1"/>
      <c r="GE2275" s="1"/>
      <c r="GF2275" s="1"/>
      <c r="GG2275" s="1"/>
      <c r="GH2275" s="1"/>
      <c r="GI2275" s="1"/>
      <c r="GJ2275" s="1"/>
      <c r="GK2275" s="1"/>
      <c r="GL2275" s="1"/>
      <c r="GM2275" s="1"/>
      <c r="GN2275" s="1"/>
      <c r="GO2275" s="1"/>
      <c r="GP2275" s="1"/>
      <c r="GQ2275" s="1"/>
      <c r="GR2275" s="1"/>
      <c r="GS2275" s="1"/>
      <c r="GT2275" s="1"/>
      <c r="GU2275" s="1"/>
      <c r="GV2275" s="1"/>
      <c r="GW2275" s="1"/>
      <c r="GX2275" s="1"/>
      <c r="GY2275" s="1"/>
      <c r="GZ2275" s="1"/>
      <c r="HA2275" s="1"/>
      <c r="HB2275" s="1"/>
      <c r="HC2275" s="1"/>
      <c r="HD2275" s="1"/>
      <c r="HE2275" s="1"/>
      <c r="HF2275" s="1"/>
      <c r="HG2275" s="1"/>
      <c r="HH2275" s="1"/>
      <c r="HI2275" s="1"/>
      <c r="HJ2275" s="1"/>
      <c r="HK2275" s="1"/>
      <c r="HL2275" s="1"/>
    </row>
    <row r="2276" spans="1:220" x14ac:dyDescent="0.2">
      <c r="A2276" s="63">
        <f t="shared" si="578"/>
        <v>44251</v>
      </c>
      <c r="B2276" s="12">
        <f t="shared" ca="1" si="580"/>
        <v>101251780.12019162</v>
      </c>
      <c r="C2276" s="71">
        <f t="shared" si="581"/>
        <v>80818569.689999998</v>
      </c>
      <c r="D2276" s="65">
        <f ca="1">IF(A2276&lt;$B$1,VLOOKUP(A2276,[1]DI!$A$4:$B$15000,2,FALSE),0)</f>
        <v>1.9000000000000006E-2</v>
      </c>
      <c r="E2276" s="11">
        <f t="shared" ca="1" si="582"/>
        <v>1.0000746899999999</v>
      </c>
      <c r="F2276" s="64">
        <f ca="1">(TRUNC(PRODUCT($E$16:$E2275),16))</f>
        <v>1.65506894119683</v>
      </c>
      <c r="G2276" s="64">
        <f t="shared" ca="1" si="583"/>
        <v>1.6004484080525101</v>
      </c>
      <c r="H2276" s="64">
        <f t="shared" ca="1" si="584"/>
        <v>1.0341282700000001</v>
      </c>
      <c r="I2276" s="65">
        <f t="shared" si="579"/>
        <v>3.7499999999999999E-2</v>
      </c>
      <c r="J2276" s="66">
        <f t="shared" si="585"/>
        <v>43801</v>
      </c>
      <c r="K2276" s="13">
        <f t="shared" si="577"/>
        <v>450</v>
      </c>
      <c r="L2276" s="9">
        <f t="shared" si="586"/>
        <v>1.0470927000000001</v>
      </c>
      <c r="M2276" s="69">
        <f t="shared" ca="1" si="587"/>
        <v>1.082828162</v>
      </c>
      <c r="N2276" s="68">
        <f t="shared" si="588"/>
        <v>0</v>
      </c>
      <c r="O2276" s="64">
        <f t="shared" ca="1" si="589"/>
        <v>6694053.5828916105</v>
      </c>
      <c r="P2276" s="70">
        <f t="shared" si="590"/>
        <v>0</v>
      </c>
      <c r="Q2276" s="71">
        <f t="shared" ref="Q2276:Q2339" si="591">0.02*C$1827</f>
        <v>1616371.3938</v>
      </c>
      <c r="R2276" s="71">
        <f t="shared" ref="R2276:R2339" si="592">(A2276-A$1826)/30*0.01*C$1827</f>
        <v>12122785.453499999</v>
      </c>
      <c r="S2276" s="66"/>
      <c r="T2276" s="66"/>
      <c r="U2276" s="66"/>
      <c r="V2276" s="6"/>
      <c r="W2276" s="6"/>
      <c r="X2276" s="6"/>
      <c r="Y2276" s="7"/>
      <c r="Z2276" s="1"/>
      <c r="AA2276" s="6"/>
      <c r="AB2276" s="7"/>
      <c r="AC2276" s="7"/>
      <c r="AD2276" s="7"/>
      <c r="AE2276" s="6"/>
      <c r="AF2276" s="8"/>
      <c r="AG2276" s="6"/>
      <c r="AH2276" s="1"/>
      <c r="AI2276" s="3"/>
      <c r="AJ2276" s="3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AZ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  <c r="BV2276" s="1"/>
      <c r="BW2276" s="1"/>
      <c r="BX2276" s="1"/>
      <c r="BY2276" s="1"/>
      <c r="BZ2276" s="1"/>
      <c r="CA2276" s="1"/>
      <c r="CB2276" s="1"/>
      <c r="CC2276" s="1"/>
      <c r="CD2276" s="1"/>
      <c r="CE2276" s="1"/>
      <c r="CF2276" s="1"/>
      <c r="CG2276" s="1"/>
      <c r="CH2276" s="1"/>
      <c r="CI2276" s="1"/>
      <c r="CJ2276" s="1"/>
      <c r="CK2276" s="1"/>
      <c r="CL2276" s="1"/>
      <c r="CM2276" s="1"/>
      <c r="CN2276" s="1"/>
      <c r="CO2276" s="1"/>
      <c r="CP2276" s="1"/>
      <c r="CQ2276" s="1"/>
      <c r="CR2276" s="1"/>
      <c r="CS2276" s="1"/>
      <c r="CT2276" s="1"/>
      <c r="CU2276" s="1"/>
      <c r="CV2276" s="1"/>
      <c r="CW2276" s="1"/>
      <c r="CX2276" s="1"/>
      <c r="CY2276" s="1"/>
      <c r="CZ2276" s="1"/>
      <c r="DA2276" s="1"/>
      <c r="DB2276" s="1"/>
      <c r="DC2276" s="1"/>
      <c r="DD2276" s="1"/>
      <c r="DE2276" s="1"/>
      <c r="DF2276" s="1"/>
      <c r="DG2276" s="1"/>
      <c r="DH2276" s="1"/>
      <c r="DI2276" s="1"/>
      <c r="DJ2276" s="1"/>
      <c r="DK2276" s="1"/>
      <c r="DL2276" s="1"/>
      <c r="DM2276" s="1"/>
      <c r="DN2276" s="1"/>
      <c r="DO2276" s="1"/>
      <c r="DP2276" s="1"/>
      <c r="DQ2276" s="1"/>
      <c r="DR2276" s="1"/>
      <c r="DS2276" s="1"/>
      <c r="DT2276" s="1"/>
      <c r="DU2276" s="1"/>
      <c r="DV2276" s="1"/>
      <c r="DW2276" s="1"/>
      <c r="DX2276" s="1"/>
      <c r="DY2276" s="1"/>
      <c r="DZ2276" s="1"/>
      <c r="EA2276" s="1"/>
      <c r="EB2276" s="1"/>
      <c r="EC2276" s="1"/>
      <c r="ED2276" s="1"/>
      <c r="EE2276" s="1"/>
      <c r="EF2276" s="1"/>
      <c r="EG2276" s="1"/>
      <c r="EH2276" s="1"/>
      <c r="EI2276" s="1"/>
      <c r="EJ2276" s="1"/>
      <c r="EK2276" s="1"/>
      <c r="EL2276" s="1"/>
      <c r="EM2276" s="1"/>
      <c r="EN2276" s="1"/>
      <c r="EO2276" s="1"/>
      <c r="EP2276" s="1"/>
      <c r="EQ2276" s="1"/>
      <c r="ER2276" s="1"/>
      <c r="ES2276" s="1"/>
      <c r="ET2276" s="1"/>
      <c r="EU2276" s="1"/>
      <c r="EV2276" s="1"/>
      <c r="EW2276" s="1"/>
      <c r="EX2276" s="1"/>
      <c r="EY2276" s="1"/>
      <c r="EZ2276" s="1"/>
      <c r="FA2276" s="1"/>
      <c r="FB2276" s="1"/>
      <c r="FC2276" s="1"/>
      <c r="FD2276" s="1"/>
      <c r="FE2276" s="1"/>
      <c r="FF2276" s="1"/>
      <c r="FG2276" s="1"/>
      <c r="FH2276" s="1"/>
      <c r="FI2276" s="1"/>
      <c r="FJ2276" s="1"/>
      <c r="FK2276" s="1"/>
      <c r="FL2276" s="1"/>
      <c r="FM2276" s="1"/>
      <c r="FN2276" s="1"/>
      <c r="FO2276" s="1"/>
      <c r="FP2276" s="1"/>
      <c r="FQ2276" s="1"/>
      <c r="FR2276" s="1"/>
      <c r="FS2276" s="1"/>
      <c r="FT2276" s="1"/>
      <c r="FU2276" s="1"/>
      <c r="FV2276" s="1"/>
      <c r="FW2276" s="1"/>
      <c r="FX2276" s="1"/>
      <c r="FY2276" s="1"/>
      <c r="FZ2276" s="1"/>
      <c r="GA2276" s="1"/>
      <c r="GB2276" s="1"/>
      <c r="GC2276" s="1"/>
      <c r="GD2276" s="1"/>
      <c r="GE2276" s="1"/>
      <c r="GF2276" s="1"/>
      <c r="GG2276" s="1"/>
      <c r="GH2276" s="1"/>
      <c r="GI2276" s="1"/>
      <c r="GJ2276" s="1"/>
      <c r="GK2276" s="1"/>
      <c r="GL2276" s="1"/>
      <c r="GM2276" s="1"/>
      <c r="GN2276" s="1"/>
      <c r="GO2276" s="1"/>
      <c r="GP2276" s="1"/>
      <c r="GQ2276" s="1"/>
      <c r="GR2276" s="1"/>
      <c r="GS2276" s="1"/>
      <c r="GT2276" s="1"/>
      <c r="GU2276" s="1"/>
      <c r="GV2276" s="1"/>
      <c r="GW2276" s="1"/>
      <c r="GX2276" s="1"/>
      <c r="GY2276" s="1"/>
      <c r="GZ2276" s="1"/>
      <c r="HA2276" s="1"/>
      <c r="HB2276" s="1"/>
      <c r="HC2276" s="1"/>
      <c r="HD2276" s="1"/>
      <c r="HE2276" s="1"/>
      <c r="HF2276" s="1"/>
      <c r="HG2276" s="1"/>
      <c r="HH2276" s="1"/>
      <c r="HI2276" s="1"/>
      <c r="HJ2276" s="1"/>
      <c r="HK2276" s="1"/>
      <c r="HL2276" s="1"/>
    </row>
    <row r="2277" spans="1:220" x14ac:dyDescent="0.2">
      <c r="A2277" s="63">
        <f t="shared" si="578"/>
        <v>44252</v>
      </c>
      <c r="B2277" s="12">
        <f t="shared" ca="1" si="580"/>
        <v>101294206.34020133</v>
      </c>
      <c r="C2277" s="71">
        <f t="shared" si="581"/>
        <v>80818569.689999998</v>
      </c>
      <c r="D2277" s="65">
        <f ca="1">IF(A2277&lt;$B$1,VLOOKUP(A2277,[1]DI!$A$4:$B$15000,2,FALSE),0)</f>
        <v>1.9000000000000006E-2</v>
      </c>
      <c r="E2277" s="11">
        <f t="shared" ca="1" si="582"/>
        <v>1.0000746899999999</v>
      </c>
      <c r="F2277" s="64">
        <f ca="1">(TRUNC(PRODUCT($E$16:$E2276),16))</f>
        <v>1.6551925582960501</v>
      </c>
      <c r="G2277" s="64">
        <f t="shared" ca="1" si="583"/>
        <v>1.6004484080525101</v>
      </c>
      <c r="H2277" s="64">
        <f t="shared" ca="1" si="584"/>
        <v>1.0342055100000001</v>
      </c>
      <c r="I2277" s="65">
        <f t="shared" si="579"/>
        <v>3.7499999999999999E-2</v>
      </c>
      <c r="J2277" s="66">
        <f t="shared" si="585"/>
        <v>43801</v>
      </c>
      <c r="K2277" s="13">
        <f t="shared" si="577"/>
        <v>451</v>
      </c>
      <c r="L2277" s="9">
        <f t="shared" si="586"/>
        <v>1.0471997820000001</v>
      </c>
      <c r="M2277" s="69">
        <f t="shared" ca="1" si="587"/>
        <v>1.0830197850000001</v>
      </c>
      <c r="N2277" s="68">
        <f t="shared" si="588"/>
        <v>0</v>
      </c>
      <c r="O2277" s="64">
        <f t="shared" ca="1" si="589"/>
        <v>6709540.2796713198</v>
      </c>
      <c r="P2277" s="70">
        <f t="shared" si="590"/>
        <v>0</v>
      </c>
      <c r="Q2277" s="71">
        <f t="shared" si="591"/>
        <v>1616371.3938</v>
      </c>
      <c r="R2277" s="71">
        <f t="shared" si="592"/>
        <v>12149724.97673</v>
      </c>
      <c r="S2277" s="66"/>
      <c r="T2277" s="66"/>
      <c r="U2277" s="66"/>
      <c r="V2277" s="6"/>
      <c r="W2277" s="6"/>
      <c r="X2277" s="6"/>
      <c r="Y2277" s="7"/>
      <c r="Z2277" s="1"/>
      <c r="AA2277" s="6"/>
      <c r="AB2277" s="7"/>
      <c r="AC2277" s="7"/>
      <c r="AD2277" s="7"/>
      <c r="AE2277" s="6"/>
      <c r="AF2277" s="8"/>
      <c r="AG2277" s="6"/>
      <c r="AH2277" s="1"/>
      <c r="AI2277" s="3"/>
      <c r="AJ2277" s="3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  <c r="BV2277" s="1"/>
      <c r="BW2277" s="1"/>
      <c r="BX2277" s="1"/>
      <c r="BY2277" s="1"/>
      <c r="BZ2277" s="1"/>
      <c r="CA2277" s="1"/>
      <c r="CB2277" s="1"/>
      <c r="CC2277" s="1"/>
      <c r="CD2277" s="1"/>
      <c r="CE2277" s="1"/>
      <c r="CF2277" s="1"/>
      <c r="CG2277" s="1"/>
      <c r="CH2277" s="1"/>
      <c r="CI2277" s="1"/>
      <c r="CJ2277" s="1"/>
      <c r="CK2277" s="1"/>
      <c r="CL2277" s="1"/>
      <c r="CM2277" s="1"/>
      <c r="CN2277" s="1"/>
      <c r="CO2277" s="1"/>
      <c r="CP2277" s="1"/>
      <c r="CQ2277" s="1"/>
      <c r="CR2277" s="1"/>
      <c r="CS2277" s="1"/>
      <c r="CT2277" s="1"/>
      <c r="CU2277" s="1"/>
      <c r="CV2277" s="1"/>
      <c r="CW2277" s="1"/>
      <c r="CX2277" s="1"/>
      <c r="CY2277" s="1"/>
      <c r="CZ2277" s="1"/>
      <c r="DA2277" s="1"/>
      <c r="DB2277" s="1"/>
      <c r="DC2277" s="1"/>
      <c r="DD2277" s="1"/>
      <c r="DE2277" s="1"/>
      <c r="DF2277" s="1"/>
      <c r="DG2277" s="1"/>
      <c r="DH2277" s="1"/>
      <c r="DI2277" s="1"/>
      <c r="DJ2277" s="1"/>
      <c r="DK2277" s="1"/>
      <c r="DL2277" s="1"/>
      <c r="DM2277" s="1"/>
      <c r="DN2277" s="1"/>
      <c r="DO2277" s="1"/>
      <c r="DP2277" s="1"/>
      <c r="DQ2277" s="1"/>
      <c r="DR2277" s="1"/>
      <c r="DS2277" s="1"/>
      <c r="DT2277" s="1"/>
      <c r="DU2277" s="1"/>
      <c r="DV2277" s="1"/>
      <c r="DW2277" s="1"/>
      <c r="DX2277" s="1"/>
      <c r="DY2277" s="1"/>
      <c r="DZ2277" s="1"/>
      <c r="EA2277" s="1"/>
      <c r="EB2277" s="1"/>
      <c r="EC2277" s="1"/>
      <c r="ED2277" s="1"/>
      <c r="EE2277" s="1"/>
      <c r="EF2277" s="1"/>
      <c r="EG2277" s="1"/>
      <c r="EH2277" s="1"/>
      <c r="EI2277" s="1"/>
      <c r="EJ2277" s="1"/>
      <c r="EK2277" s="1"/>
      <c r="EL2277" s="1"/>
      <c r="EM2277" s="1"/>
      <c r="EN2277" s="1"/>
      <c r="EO2277" s="1"/>
      <c r="EP2277" s="1"/>
      <c r="EQ2277" s="1"/>
      <c r="ER2277" s="1"/>
      <c r="ES2277" s="1"/>
      <c r="ET2277" s="1"/>
      <c r="EU2277" s="1"/>
      <c r="EV2277" s="1"/>
      <c r="EW2277" s="1"/>
      <c r="EX2277" s="1"/>
      <c r="EY2277" s="1"/>
      <c r="EZ2277" s="1"/>
      <c r="FA2277" s="1"/>
      <c r="FB2277" s="1"/>
      <c r="FC2277" s="1"/>
      <c r="FD2277" s="1"/>
      <c r="FE2277" s="1"/>
      <c r="FF2277" s="1"/>
      <c r="FG2277" s="1"/>
      <c r="FH2277" s="1"/>
      <c r="FI2277" s="1"/>
      <c r="FJ2277" s="1"/>
      <c r="FK2277" s="1"/>
      <c r="FL2277" s="1"/>
      <c r="FM2277" s="1"/>
      <c r="FN2277" s="1"/>
      <c r="FO2277" s="1"/>
      <c r="FP2277" s="1"/>
      <c r="FQ2277" s="1"/>
      <c r="FR2277" s="1"/>
      <c r="FS2277" s="1"/>
      <c r="FT2277" s="1"/>
      <c r="FU2277" s="1"/>
      <c r="FV2277" s="1"/>
      <c r="FW2277" s="1"/>
      <c r="FX2277" s="1"/>
      <c r="FY2277" s="1"/>
      <c r="FZ2277" s="1"/>
      <c r="GA2277" s="1"/>
      <c r="GB2277" s="1"/>
      <c r="GC2277" s="1"/>
      <c r="GD2277" s="1"/>
      <c r="GE2277" s="1"/>
      <c r="GF2277" s="1"/>
      <c r="GG2277" s="1"/>
      <c r="GH2277" s="1"/>
      <c r="GI2277" s="1"/>
      <c r="GJ2277" s="1"/>
      <c r="GK2277" s="1"/>
      <c r="GL2277" s="1"/>
      <c r="GM2277" s="1"/>
      <c r="GN2277" s="1"/>
      <c r="GO2277" s="1"/>
      <c r="GP2277" s="1"/>
      <c r="GQ2277" s="1"/>
      <c r="GR2277" s="1"/>
      <c r="GS2277" s="1"/>
      <c r="GT2277" s="1"/>
      <c r="GU2277" s="1"/>
      <c r="GV2277" s="1"/>
      <c r="GW2277" s="1"/>
      <c r="GX2277" s="1"/>
      <c r="GY2277" s="1"/>
      <c r="GZ2277" s="1"/>
      <c r="HA2277" s="1"/>
      <c r="HB2277" s="1"/>
      <c r="HC2277" s="1"/>
      <c r="HD2277" s="1"/>
      <c r="HE2277" s="1"/>
      <c r="HF2277" s="1"/>
      <c r="HG2277" s="1"/>
      <c r="HH2277" s="1"/>
      <c r="HI2277" s="1"/>
      <c r="HJ2277" s="1"/>
      <c r="HK2277" s="1"/>
      <c r="HL2277" s="1"/>
    </row>
    <row r="2278" spans="1:220" x14ac:dyDescent="0.2">
      <c r="A2278" s="63">
        <f t="shared" si="578"/>
        <v>44253</v>
      </c>
      <c r="B2278" s="12">
        <f t="shared" ca="1" si="580"/>
        <v>101336634.7423124</v>
      </c>
      <c r="C2278" s="71">
        <f t="shared" si="581"/>
        <v>80818569.689999998</v>
      </c>
      <c r="D2278" s="65">
        <f ca="1">IF(A2278&lt;$B$1,VLOOKUP(A2278,[1]DI!$A$4:$B$15000,2,FALSE),0)</f>
        <v>1.9000000000000006E-2</v>
      </c>
      <c r="E2278" s="11">
        <f t="shared" ca="1" si="582"/>
        <v>1.0000746899999999</v>
      </c>
      <c r="F2278" s="64">
        <f ca="1">(TRUNC(PRODUCT($E$16:$E2277),16))</f>
        <v>1.6553161846282201</v>
      </c>
      <c r="G2278" s="64">
        <f t="shared" ca="1" si="583"/>
        <v>1.6004484080525101</v>
      </c>
      <c r="H2278" s="64">
        <f t="shared" ca="1" si="584"/>
        <v>1.03428275</v>
      </c>
      <c r="I2278" s="65">
        <f t="shared" si="579"/>
        <v>3.7499999999999999E-2</v>
      </c>
      <c r="J2278" s="66">
        <f t="shared" si="585"/>
        <v>43801</v>
      </c>
      <c r="K2278" s="13">
        <f t="shared" si="577"/>
        <v>452</v>
      </c>
      <c r="L2278" s="9">
        <f t="shared" si="586"/>
        <v>1.0473068750000001</v>
      </c>
      <c r="M2278" s="69">
        <f t="shared" ca="1" si="587"/>
        <v>1.0832114349999999</v>
      </c>
      <c r="N2278" s="68">
        <f t="shared" si="588"/>
        <v>0</v>
      </c>
      <c r="O2278" s="64">
        <f t="shared" ca="1" si="589"/>
        <v>6725029.1585523998</v>
      </c>
      <c r="P2278" s="70">
        <f t="shared" si="590"/>
        <v>0</v>
      </c>
      <c r="Q2278" s="71">
        <f t="shared" si="591"/>
        <v>1616371.3938</v>
      </c>
      <c r="R2278" s="71">
        <f t="shared" si="592"/>
        <v>12176664.49996</v>
      </c>
      <c r="S2278" s="66"/>
      <c r="T2278" s="66"/>
      <c r="U2278" s="66"/>
      <c r="V2278" s="6"/>
      <c r="W2278" s="6"/>
      <c r="X2278" s="6"/>
      <c r="Y2278" s="7"/>
      <c r="Z2278" s="1"/>
      <c r="AA2278" s="6"/>
      <c r="AB2278" s="7"/>
      <c r="AC2278" s="7"/>
      <c r="AD2278" s="7"/>
      <c r="AE2278" s="6"/>
      <c r="AF2278" s="8"/>
      <c r="AG2278" s="6"/>
      <c r="AH2278" s="1"/>
      <c r="AI2278" s="3"/>
      <c r="AJ2278" s="3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AZ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  <c r="BU2278" s="1"/>
      <c r="BV2278" s="1"/>
      <c r="BW2278" s="1"/>
      <c r="BX2278" s="1"/>
      <c r="BY2278" s="1"/>
      <c r="BZ2278" s="1"/>
      <c r="CA2278" s="1"/>
      <c r="CB2278" s="1"/>
      <c r="CC2278" s="1"/>
      <c r="CD2278" s="1"/>
      <c r="CE2278" s="1"/>
      <c r="CF2278" s="1"/>
      <c r="CG2278" s="1"/>
      <c r="CH2278" s="1"/>
      <c r="CI2278" s="1"/>
      <c r="CJ2278" s="1"/>
      <c r="CK2278" s="1"/>
      <c r="CL2278" s="1"/>
      <c r="CM2278" s="1"/>
      <c r="CN2278" s="1"/>
      <c r="CO2278" s="1"/>
      <c r="CP2278" s="1"/>
      <c r="CQ2278" s="1"/>
      <c r="CR2278" s="1"/>
      <c r="CS2278" s="1"/>
      <c r="CT2278" s="1"/>
      <c r="CU2278" s="1"/>
      <c r="CV2278" s="1"/>
      <c r="CW2278" s="1"/>
      <c r="CX2278" s="1"/>
      <c r="CY2278" s="1"/>
      <c r="CZ2278" s="1"/>
      <c r="DA2278" s="1"/>
      <c r="DB2278" s="1"/>
      <c r="DC2278" s="1"/>
      <c r="DD2278" s="1"/>
      <c r="DE2278" s="1"/>
      <c r="DF2278" s="1"/>
      <c r="DG2278" s="1"/>
      <c r="DH2278" s="1"/>
      <c r="DI2278" s="1"/>
      <c r="DJ2278" s="1"/>
      <c r="DK2278" s="1"/>
      <c r="DL2278" s="1"/>
      <c r="DM2278" s="1"/>
      <c r="DN2278" s="1"/>
      <c r="DO2278" s="1"/>
      <c r="DP2278" s="1"/>
      <c r="DQ2278" s="1"/>
      <c r="DR2278" s="1"/>
      <c r="DS2278" s="1"/>
      <c r="DT2278" s="1"/>
      <c r="DU2278" s="1"/>
      <c r="DV2278" s="1"/>
      <c r="DW2278" s="1"/>
      <c r="DX2278" s="1"/>
      <c r="DY2278" s="1"/>
      <c r="DZ2278" s="1"/>
      <c r="EA2278" s="1"/>
      <c r="EB2278" s="1"/>
      <c r="EC2278" s="1"/>
      <c r="ED2278" s="1"/>
      <c r="EE2278" s="1"/>
      <c r="EF2278" s="1"/>
      <c r="EG2278" s="1"/>
      <c r="EH2278" s="1"/>
      <c r="EI2278" s="1"/>
      <c r="EJ2278" s="1"/>
      <c r="EK2278" s="1"/>
      <c r="EL2278" s="1"/>
      <c r="EM2278" s="1"/>
      <c r="EN2278" s="1"/>
      <c r="EO2278" s="1"/>
      <c r="EP2278" s="1"/>
      <c r="EQ2278" s="1"/>
      <c r="ER2278" s="1"/>
      <c r="ES2278" s="1"/>
      <c r="ET2278" s="1"/>
      <c r="EU2278" s="1"/>
      <c r="EV2278" s="1"/>
      <c r="EW2278" s="1"/>
      <c r="EX2278" s="1"/>
      <c r="EY2278" s="1"/>
      <c r="EZ2278" s="1"/>
      <c r="FA2278" s="1"/>
      <c r="FB2278" s="1"/>
      <c r="FC2278" s="1"/>
      <c r="FD2278" s="1"/>
      <c r="FE2278" s="1"/>
      <c r="FF2278" s="1"/>
      <c r="FG2278" s="1"/>
      <c r="FH2278" s="1"/>
      <c r="FI2278" s="1"/>
      <c r="FJ2278" s="1"/>
      <c r="FK2278" s="1"/>
      <c r="FL2278" s="1"/>
      <c r="FM2278" s="1"/>
      <c r="FN2278" s="1"/>
      <c r="FO2278" s="1"/>
      <c r="FP2278" s="1"/>
      <c r="FQ2278" s="1"/>
      <c r="FR2278" s="1"/>
      <c r="FS2278" s="1"/>
      <c r="FT2278" s="1"/>
      <c r="FU2278" s="1"/>
      <c r="FV2278" s="1"/>
      <c r="FW2278" s="1"/>
      <c r="FX2278" s="1"/>
      <c r="FY2278" s="1"/>
      <c r="FZ2278" s="1"/>
      <c r="GA2278" s="1"/>
      <c r="GB2278" s="1"/>
      <c r="GC2278" s="1"/>
      <c r="GD2278" s="1"/>
      <c r="GE2278" s="1"/>
      <c r="GF2278" s="1"/>
      <c r="GG2278" s="1"/>
      <c r="GH2278" s="1"/>
      <c r="GI2278" s="1"/>
      <c r="GJ2278" s="1"/>
      <c r="GK2278" s="1"/>
      <c r="GL2278" s="1"/>
      <c r="GM2278" s="1"/>
      <c r="GN2278" s="1"/>
      <c r="GO2278" s="1"/>
      <c r="GP2278" s="1"/>
      <c r="GQ2278" s="1"/>
      <c r="GR2278" s="1"/>
      <c r="GS2278" s="1"/>
      <c r="GT2278" s="1"/>
      <c r="GU2278" s="1"/>
      <c r="GV2278" s="1"/>
      <c r="GW2278" s="1"/>
      <c r="GX2278" s="1"/>
      <c r="GY2278" s="1"/>
      <c r="GZ2278" s="1"/>
      <c r="HA2278" s="1"/>
      <c r="HB2278" s="1"/>
      <c r="HC2278" s="1"/>
      <c r="HD2278" s="1"/>
      <c r="HE2278" s="1"/>
      <c r="HF2278" s="1"/>
      <c r="HG2278" s="1"/>
      <c r="HH2278" s="1"/>
      <c r="HI2278" s="1"/>
      <c r="HJ2278" s="1"/>
      <c r="HK2278" s="1"/>
      <c r="HL2278" s="1"/>
    </row>
    <row r="2279" spans="1:220" x14ac:dyDescent="0.2">
      <c r="A2279" s="63">
        <f t="shared" si="578"/>
        <v>44254</v>
      </c>
      <c r="B2279" s="12">
        <f t="shared" ca="1" si="580"/>
        <v>101379066.21552914</v>
      </c>
      <c r="C2279" s="71">
        <f t="shared" si="581"/>
        <v>80818569.689999998</v>
      </c>
      <c r="D2279" s="65">
        <f ca="1">IF(A2279&lt;$B$1,VLOOKUP(A2279,[1]DI!$A$4:$B$15000,2,FALSE),0)</f>
        <v>0</v>
      </c>
      <c r="E2279" s="11">
        <f t="shared" ca="1" si="582"/>
        <v>1</v>
      </c>
      <c r="F2279" s="64">
        <f ca="1">(TRUNC(PRODUCT($E$16:$E2278),16))</f>
        <v>1.6554398201940499</v>
      </c>
      <c r="G2279" s="64">
        <f t="shared" ca="1" si="583"/>
        <v>1.6004484080525101</v>
      </c>
      <c r="H2279" s="64">
        <f t="shared" ca="1" si="584"/>
        <v>1.0343599999999999</v>
      </c>
      <c r="I2279" s="65">
        <f t="shared" si="579"/>
        <v>3.7499999999999999E-2</v>
      </c>
      <c r="J2279" s="66">
        <f t="shared" si="585"/>
        <v>43801</v>
      </c>
      <c r="K2279" s="13">
        <f t="shared" si="577"/>
        <v>453</v>
      </c>
      <c r="L2279" s="9">
        <f t="shared" si="586"/>
        <v>1.0474139790000001</v>
      </c>
      <c r="M2279" s="69">
        <f t="shared" ca="1" si="587"/>
        <v>1.0834031230000001</v>
      </c>
      <c r="N2279" s="68">
        <f t="shared" si="588"/>
        <v>0</v>
      </c>
      <c r="O2279" s="64">
        <f t="shared" ca="1" si="589"/>
        <v>6740521.1085391501</v>
      </c>
      <c r="P2279" s="70">
        <f t="shared" si="590"/>
        <v>0</v>
      </c>
      <c r="Q2279" s="71">
        <f t="shared" si="591"/>
        <v>1616371.3938</v>
      </c>
      <c r="R2279" s="71">
        <f t="shared" si="592"/>
        <v>12203604.023189999</v>
      </c>
      <c r="S2279" s="66"/>
      <c r="T2279" s="66"/>
      <c r="U2279" s="66"/>
      <c r="V2279" s="6"/>
      <c r="W2279" s="6"/>
      <c r="X2279" s="6"/>
      <c r="Y2279" s="7"/>
      <c r="Z2279" s="1"/>
      <c r="AA2279" s="6"/>
      <c r="AB2279" s="7"/>
      <c r="AC2279" s="7"/>
      <c r="AD2279" s="7"/>
      <c r="AE2279" s="6"/>
      <c r="AF2279" s="8"/>
      <c r="AG2279" s="6"/>
      <c r="AH2279" s="1"/>
      <c r="AI2279" s="3"/>
      <c r="AJ2279" s="3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  <c r="BV2279" s="1"/>
      <c r="BW2279" s="1"/>
      <c r="BX2279" s="1"/>
      <c r="BY2279" s="1"/>
      <c r="BZ2279" s="1"/>
      <c r="CA2279" s="1"/>
      <c r="CB2279" s="1"/>
      <c r="CC2279" s="1"/>
      <c r="CD2279" s="1"/>
      <c r="CE2279" s="1"/>
      <c r="CF2279" s="1"/>
      <c r="CG2279" s="1"/>
      <c r="CH2279" s="1"/>
      <c r="CI2279" s="1"/>
      <c r="CJ2279" s="1"/>
      <c r="CK2279" s="1"/>
      <c r="CL2279" s="1"/>
      <c r="CM2279" s="1"/>
      <c r="CN2279" s="1"/>
      <c r="CO2279" s="1"/>
      <c r="CP2279" s="1"/>
      <c r="CQ2279" s="1"/>
      <c r="CR2279" s="1"/>
      <c r="CS2279" s="1"/>
      <c r="CT2279" s="1"/>
      <c r="CU2279" s="1"/>
      <c r="CV2279" s="1"/>
      <c r="CW2279" s="1"/>
      <c r="CX2279" s="1"/>
      <c r="CY2279" s="1"/>
      <c r="CZ2279" s="1"/>
      <c r="DA2279" s="1"/>
      <c r="DB2279" s="1"/>
      <c r="DC2279" s="1"/>
      <c r="DD2279" s="1"/>
      <c r="DE2279" s="1"/>
      <c r="DF2279" s="1"/>
      <c r="DG2279" s="1"/>
      <c r="DH2279" s="1"/>
      <c r="DI2279" s="1"/>
      <c r="DJ2279" s="1"/>
      <c r="DK2279" s="1"/>
      <c r="DL2279" s="1"/>
      <c r="DM2279" s="1"/>
      <c r="DN2279" s="1"/>
      <c r="DO2279" s="1"/>
      <c r="DP2279" s="1"/>
      <c r="DQ2279" s="1"/>
      <c r="DR2279" s="1"/>
      <c r="DS2279" s="1"/>
      <c r="DT2279" s="1"/>
      <c r="DU2279" s="1"/>
      <c r="DV2279" s="1"/>
      <c r="DW2279" s="1"/>
      <c r="DX2279" s="1"/>
      <c r="DY2279" s="1"/>
      <c r="DZ2279" s="1"/>
      <c r="EA2279" s="1"/>
      <c r="EB2279" s="1"/>
      <c r="EC2279" s="1"/>
      <c r="ED2279" s="1"/>
      <c r="EE2279" s="1"/>
      <c r="EF2279" s="1"/>
      <c r="EG2279" s="1"/>
      <c r="EH2279" s="1"/>
      <c r="EI2279" s="1"/>
      <c r="EJ2279" s="1"/>
      <c r="EK2279" s="1"/>
      <c r="EL2279" s="1"/>
      <c r="EM2279" s="1"/>
      <c r="EN2279" s="1"/>
      <c r="EO2279" s="1"/>
      <c r="EP2279" s="1"/>
      <c r="EQ2279" s="1"/>
      <c r="ER2279" s="1"/>
      <c r="ES2279" s="1"/>
      <c r="ET2279" s="1"/>
      <c r="EU2279" s="1"/>
      <c r="EV2279" s="1"/>
      <c r="EW2279" s="1"/>
      <c r="EX2279" s="1"/>
      <c r="EY2279" s="1"/>
      <c r="EZ2279" s="1"/>
      <c r="FA2279" s="1"/>
      <c r="FB2279" s="1"/>
      <c r="FC2279" s="1"/>
      <c r="FD2279" s="1"/>
      <c r="FE2279" s="1"/>
      <c r="FF2279" s="1"/>
      <c r="FG2279" s="1"/>
      <c r="FH2279" s="1"/>
      <c r="FI2279" s="1"/>
      <c r="FJ2279" s="1"/>
      <c r="FK2279" s="1"/>
      <c r="FL2279" s="1"/>
      <c r="FM2279" s="1"/>
      <c r="FN2279" s="1"/>
      <c r="FO2279" s="1"/>
      <c r="FP2279" s="1"/>
      <c r="FQ2279" s="1"/>
      <c r="FR2279" s="1"/>
      <c r="FS2279" s="1"/>
      <c r="FT2279" s="1"/>
      <c r="FU2279" s="1"/>
      <c r="FV2279" s="1"/>
      <c r="FW2279" s="1"/>
      <c r="FX2279" s="1"/>
      <c r="FY2279" s="1"/>
      <c r="FZ2279" s="1"/>
      <c r="GA2279" s="1"/>
      <c r="GB2279" s="1"/>
      <c r="GC2279" s="1"/>
      <c r="GD2279" s="1"/>
      <c r="GE2279" s="1"/>
      <c r="GF2279" s="1"/>
      <c r="GG2279" s="1"/>
      <c r="GH2279" s="1"/>
      <c r="GI2279" s="1"/>
      <c r="GJ2279" s="1"/>
      <c r="GK2279" s="1"/>
      <c r="GL2279" s="1"/>
      <c r="GM2279" s="1"/>
      <c r="GN2279" s="1"/>
      <c r="GO2279" s="1"/>
      <c r="GP2279" s="1"/>
      <c r="GQ2279" s="1"/>
      <c r="GR2279" s="1"/>
      <c r="GS2279" s="1"/>
      <c r="GT2279" s="1"/>
      <c r="GU2279" s="1"/>
      <c r="GV2279" s="1"/>
      <c r="GW2279" s="1"/>
      <c r="GX2279" s="1"/>
      <c r="GY2279" s="1"/>
      <c r="GZ2279" s="1"/>
      <c r="HA2279" s="1"/>
      <c r="HB2279" s="1"/>
      <c r="HC2279" s="1"/>
      <c r="HD2279" s="1"/>
      <c r="HE2279" s="1"/>
      <c r="HF2279" s="1"/>
      <c r="HG2279" s="1"/>
      <c r="HH2279" s="1"/>
      <c r="HI2279" s="1"/>
      <c r="HJ2279" s="1"/>
      <c r="HK2279" s="1"/>
      <c r="HL2279" s="1"/>
    </row>
    <row r="2280" spans="1:220" x14ac:dyDescent="0.2">
      <c r="A2280" s="63">
        <f t="shared" si="578"/>
        <v>44255</v>
      </c>
      <c r="B2280" s="12">
        <f t="shared" ca="1" si="580"/>
        <v>101414960.11300652</v>
      </c>
      <c r="C2280" s="71">
        <f t="shared" si="581"/>
        <v>80818569.689999998</v>
      </c>
      <c r="D2280" s="65">
        <f ca="1">IF(A2280&lt;$B$1,VLOOKUP(A2280,[1]DI!$A$4:$B$15000,2,FALSE),0)</f>
        <v>0</v>
      </c>
      <c r="E2280" s="11">
        <f t="shared" ca="1" si="582"/>
        <v>1</v>
      </c>
      <c r="F2280" s="64">
        <f ca="1">(TRUNC(PRODUCT($E$16:$E2279),16))</f>
        <v>1.6554398201940499</v>
      </c>
      <c r="G2280" s="64">
        <f t="shared" ca="1" si="583"/>
        <v>1.6004484080525101</v>
      </c>
      <c r="H2280" s="64">
        <f t="shared" ca="1" si="584"/>
        <v>1.0343599999999999</v>
      </c>
      <c r="I2280" s="65">
        <f t="shared" si="579"/>
        <v>3.7499999999999999E-2</v>
      </c>
      <c r="J2280" s="66">
        <f t="shared" si="585"/>
        <v>43801</v>
      </c>
      <c r="K2280" s="13">
        <f t="shared" si="577"/>
        <v>454</v>
      </c>
      <c r="L2280" s="9">
        <f t="shared" si="586"/>
        <v>1.0475210939999999</v>
      </c>
      <c r="M2280" s="69">
        <f t="shared" ca="1" si="587"/>
        <v>1.083513919</v>
      </c>
      <c r="N2280" s="68">
        <f t="shared" si="588"/>
        <v>0</v>
      </c>
      <c r="O2280" s="64">
        <f t="shared" ca="1" si="589"/>
        <v>6749475.4827865204</v>
      </c>
      <c r="P2280" s="70">
        <f t="shared" si="590"/>
        <v>0</v>
      </c>
      <c r="Q2280" s="71">
        <f t="shared" si="591"/>
        <v>1616371.3938</v>
      </c>
      <c r="R2280" s="71">
        <f t="shared" si="592"/>
        <v>12230543.546419999</v>
      </c>
      <c r="S2280" s="66"/>
      <c r="T2280" s="66"/>
      <c r="U2280" s="66"/>
      <c r="V2280" s="6"/>
      <c r="W2280" s="6"/>
      <c r="X2280" s="6"/>
      <c r="Y2280" s="7"/>
      <c r="Z2280" s="1"/>
      <c r="AA2280" s="6"/>
      <c r="AB2280" s="7"/>
      <c r="AC2280" s="7"/>
      <c r="AD2280" s="7"/>
      <c r="AE2280" s="6"/>
      <c r="AF2280" s="8"/>
      <c r="AG2280" s="6"/>
      <c r="AH2280" s="1"/>
      <c r="AI2280" s="3"/>
      <c r="AJ2280" s="3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  <c r="BV2280" s="1"/>
      <c r="BW2280" s="1"/>
      <c r="BX2280" s="1"/>
      <c r="BY2280" s="1"/>
      <c r="BZ2280" s="1"/>
      <c r="CA2280" s="1"/>
      <c r="CB2280" s="1"/>
      <c r="CC2280" s="1"/>
      <c r="CD2280" s="1"/>
      <c r="CE2280" s="1"/>
      <c r="CF2280" s="1"/>
      <c r="CG2280" s="1"/>
      <c r="CH2280" s="1"/>
      <c r="CI2280" s="1"/>
      <c r="CJ2280" s="1"/>
      <c r="CK2280" s="1"/>
      <c r="CL2280" s="1"/>
      <c r="CM2280" s="1"/>
      <c r="CN2280" s="1"/>
      <c r="CO2280" s="1"/>
      <c r="CP2280" s="1"/>
      <c r="CQ2280" s="1"/>
      <c r="CR2280" s="1"/>
      <c r="CS2280" s="1"/>
      <c r="CT2280" s="1"/>
      <c r="CU2280" s="1"/>
      <c r="CV2280" s="1"/>
      <c r="CW2280" s="1"/>
      <c r="CX2280" s="1"/>
      <c r="CY2280" s="1"/>
      <c r="CZ2280" s="1"/>
      <c r="DA2280" s="1"/>
      <c r="DB2280" s="1"/>
      <c r="DC2280" s="1"/>
      <c r="DD2280" s="1"/>
      <c r="DE2280" s="1"/>
      <c r="DF2280" s="1"/>
      <c r="DG2280" s="1"/>
      <c r="DH2280" s="1"/>
      <c r="DI2280" s="1"/>
      <c r="DJ2280" s="1"/>
      <c r="DK2280" s="1"/>
      <c r="DL2280" s="1"/>
      <c r="DM2280" s="1"/>
      <c r="DN2280" s="1"/>
      <c r="DO2280" s="1"/>
      <c r="DP2280" s="1"/>
      <c r="DQ2280" s="1"/>
      <c r="DR2280" s="1"/>
      <c r="DS2280" s="1"/>
      <c r="DT2280" s="1"/>
      <c r="DU2280" s="1"/>
      <c r="DV2280" s="1"/>
      <c r="DW2280" s="1"/>
      <c r="DX2280" s="1"/>
      <c r="DY2280" s="1"/>
      <c r="DZ2280" s="1"/>
      <c r="EA2280" s="1"/>
      <c r="EB2280" s="1"/>
      <c r="EC2280" s="1"/>
      <c r="ED2280" s="1"/>
      <c r="EE2280" s="1"/>
      <c r="EF2280" s="1"/>
      <c r="EG2280" s="1"/>
      <c r="EH2280" s="1"/>
      <c r="EI2280" s="1"/>
      <c r="EJ2280" s="1"/>
      <c r="EK2280" s="1"/>
      <c r="EL2280" s="1"/>
      <c r="EM2280" s="1"/>
      <c r="EN2280" s="1"/>
      <c r="EO2280" s="1"/>
      <c r="EP2280" s="1"/>
      <c r="EQ2280" s="1"/>
      <c r="ER2280" s="1"/>
      <c r="ES2280" s="1"/>
      <c r="ET2280" s="1"/>
      <c r="EU2280" s="1"/>
      <c r="EV2280" s="1"/>
      <c r="EW2280" s="1"/>
      <c r="EX2280" s="1"/>
      <c r="EY2280" s="1"/>
      <c r="EZ2280" s="1"/>
      <c r="FA2280" s="1"/>
      <c r="FB2280" s="1"/>
      <c r="FC2280" s="1"/>
      <c r="FD2280" s="1"/>
      <c r="FE2280" s="1"/>
      <c r="FF2280" s="1"/>
      <c r="FG2280" s="1"/>
      <c r="FH2280" s="1"/>
      <c r="FI2280" s="1"/>
      <c r="FJ2280" s="1"/>
      <c r="FK2280" s="1"/>
      <c r="FL2280" s="1"/>
      <c r="FM2280" s="1"/>
      <c r="FN2280" s="1"/>
      <c r="FO2280" s="1"/>
      <c r="FP2280" s="1"/>
      <c r="FQ2280" s="1"/>
      <c r="FR2280" s="1"/>
      <c r="FS2280" s="1"/>
      <c r="FT2280" s="1"/>
      <c r="FU2280" s="1"/>
      <c r="FV2280" s="1"/>
      <c r="FW2280" s="1"/>
      <c r="FX2280" s="1"/>
      <c r="FY2280" s="1"/>
      <c r="FZ2280" s="1"/>
      <c r="GA2280" s="1"/>
      <c r="GB2280" s="1"/>
      <c r="GC2280" s="1"/>
      <c r="GD2280" s="1"/>
      <c r="GE2280" s="1"/>
      <c r="GF2280" s="1"/>
      <c r="GG2280" s="1"/>
      <c r="GH2280" s="1"/>
      <c r="GI2280" s="1"/>
      <c r="GJ2280" s="1"/>
      <c r="GK2280" s="1"/>
      <c r="GL2280" s="1"/>
      <c r="GM2280" s="1"/>
      <c r="GN2280" s="1"/>
      <c r="GO2280" s="1"/>
      <c r="GP2280" s="1"/>
      <c r="GQ2280" s="1"/>
      <c r="GR2280" s="1"/>
      <c r="GS2280" s="1"/>
      <c r="GT2280" s="1"/>
      <c r="GU2280" s="1"/>
      <c r="GV2280" s="1"/>
      <c r="GW2280" s="1"/>
      <c r="GX2280" s="1"/>
      <c r="GY2280" s="1"/>
      <c r="GZ2280" s="1"/>
      <c r="HA2280" s="1"/>
      <c r="HB2280" s="1"/>
      <c r="HC2280" s="1"/>
      <c r="HD2280" s="1"/>
      <c r="HE2280" s="1"/>
      <c r="HF2280" s="1"/>
      <c r="HG2280" s="1"/>
      <c r="HH2280" s="1"/>
      <c r="HI2280" s="1"/>
      <c r="HJ2280" s="1"/>
      <c r="HK2280" s="1"/>
      <c r="HL2280" s="1"/>
    </row>
    <row r="2281" spans="1:220" x14ac:dyDescent="0.2">
      <c r="A2281" s="63">
        <f t="shared" si="578"/>
        <v>44256</v>
      </c>
      <c r="B2281" s="12">
        <f t="shared" ca="1" si="580"/>
        <v>101450854.98030671</v>
      </c>
      <c r="C2281" s="71">
        <f t="shared" si="581"/>
        <v>80818569.689999998</v>
      </c>
      <c r="D2281" s="65">
        <f ca="1">IF(A2281&lt;$B$1,VLOOKUP(A2281,[1]DI!$A$4:$B$15000,2,FALSE),0)</f>
        <v>1.9000000000000006E-2</v>
      </c>
      <c r="E2281" s="11">
        <f t="shared" ca="1" si="582"/>
        <v>1.0000746899999999</v>
      </c>
      <c r="F2281" s="64">
        <f ca="1">(TRUNC(PRODUCT($E$16:$E2280),16))</f>
        <v>1.6554398201940499</v>
      </c>
      <c r="G2281" s="64">
        <f t="shared" ca="1" si="583"/>
        <v>1.6004484080525101</v>
      </c>
      <c r="H2281" s="64">
        <f t="shared" ca="1" si="584"/>
        <v>1.0343599999999999</v>
      </c>
      <c r="I2281" s="65">
        <f t="shared" si="579"/>
        <v>3.7499999999999999E-2</v>
      </c>
      <c r="J2281" s="66">
        <f t="shared" si="585"/>
        <v>43801</v>
      </c>
      <c r="K2281" s="13">
        <f t="shared" si="577"/>
        <v>455</v>
      </c>
      <c r="L2281" s="9">
        <f t="shared" si="586"/>
        <v>1.0476282210000001</v>
      </c>
      <c r="M2281" s="69">
        <f t="shared" ca="1" si="587"/>
        <v>1.0836247269999999</v>
      </c>
      <c r="N2281" s="68">
        <f t="shared" si="588"/>
        <v>0</v>
      </c>
      <c r="O2281" s="64">
        <f t="shared" ca="1" si="589"/>
        <v>6758430.8268567203</v>
      </c>
      <c r="P2281" s="70">
        <f t="shared" si="590"/>
        <v>0</v>
      </c>
      <c r="Q2281" s="71">
        <f t="shared" si="591"/>
        <v>1616371.3938</v>
      </c>
      <c r="R2281" s="71">
        <f t="shared" si="592"/>
        <v>12257483.06965</v>
      </c>
      <c r="S2281" s="66"/>
      <c r="T2281" s="66"/>
      <c r="U2281" s="66"/>
      <c r="V2281" s="6"/>
      <c r="W2281" s="6"/>
      <c r="X2281" s="6"/>
      <c r="Y2281" s="7"/>
      <c r="Z2281" s="1"/>
      <c r="AA2281" s="6"/>
      <c r="AB2281" s="7"/>
      <c r="AC2281" s="7"/>
      <c r="AD2281" s="7"/>
      <c r="AE2281" s="6"/>
      <c r="AF2281" s="8"/>
      <c r="AG2281" s="6"/>
      <c r="AH2281" s="1"/>
      <c r="AI2281" s="3"/>
      <c r="AJ2281" s="3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  <c r="BV2281" s="1"/>
      <c r="BW2281" s="1"/>
      <c r="BX2281" s="1"/>
      <c r="BY2281" s="1"/>
      <c r="BZ2281" s="1"/>
      <c r="CA2281" s="1"/>
      <c r="CB2281" s="1"/>
      <c r="CC2281" s="1"/>
      <c r="CD2281" s="1"/>
      <c r="CE2281" s="1"/>
      <c r="CF2281" s="1"/>
      <c r="CG2281" s="1"/>
      <c r="CH2281" s="1"/>
      <c r="CI2281" s="1"/>
      <c r="CJ2281" s="1"/>
      <c r="CK2281" s="1"/>
      <c r="CL2281" s="1"/>
      <c r="CM2281" s="1"/>
      <c r="CN2281" s="1"/>
      <c r="CO2281" s="1"/>
      <c r="CP2281" s="1"/>
      <c r="CQ2281" s="1"/>
      <c r="CR2281" s="1"/>
      <c r="CS2281" s="1"/>
      <c r="CT2281" s="1"/>
      <c r="CU2281" s="1"/>
      <c r="CV2281" s="1"/>
      <c r="CW2281" s="1"/>
      <c r="CX2281" s="1"/>
      <c r="CY2281" s="1"/>
      <c r="CZ2281" s="1"/>
      <c r="DA2281" s="1"/>
      <c r="DB2281" s="1"/>
      <c r="DC2281" s="1"/>
      <c r="DD2281" s="1"/>
      <c r="DE2281" s="1"/>
      <c r="DF2281" s="1"/>
      <c r="DG2281" s="1"/>
      <c r="DH2281" s="1"/>
      <c r="DI2281" s="1"/>
      <c r="DJ2281" s="1"/>
      <c r="DK2281" s="1"/>
      <c r="DL2281" s="1"/>
      <c r="DM2281" s="1"/>
      <c r="DN2281" s="1"/>
      <c r="DO2281" s="1"/>
      <c r="DP2281" s="1"/>
      <c r="DQ2281" s="1"/>
      <c r="DR2281" s="1"/>
      <c r="DS2281" s="1"/>
      <c r="DT2281" s="1"/>
      <c r="DU2281" s="1"/>
      <c r="DV2281" s="1"/>
      <c r="DW2281" s="1"/>
      <c r="DX2281" s="1"/>
      <c r="DY2281" s="1"/>
      <c r="DZ2281" s="1"/>
      <c r="EA2281" s="1"/>
      <c r="EB2281" s="1"/>
      <c r="EC2281" s="1"/>
      <c r="ED2281" s="1"/>
      <c r="EE2281" s="1"/>
      <c r="EF2281" s="1"/>
      <c r="EG2281" s="1"/>
      <c r="EH2281" s="1"/>
      <c r="EI2281" s="1"/>
      <c r="EJ2281" s="1"/>
      <c r="EK2281" s="1"/>
      <c r="EL2281" s="1"/>
      <c r="EM2281" s="1"/>
      <c r="EN2281" s="1"/>
      <c r="EO2281" s="1"/>
      <c r="EP2281" s="1"/>
      <c r="EQ2281" s="1"/>
      <c r="ER2281" s="1"/>
      <c r="ES2281" s="1"/>
      <c r="ET2281" s="1"/>
      <c r="EU2281" s="1"/>
      <c r="EV2281" s="1"/>
      <c r="EW2281" s="1"/>
      <c r="EX2281" s="1"/>
      <c r="EY2281" s="1"/>
      <c r="EZ2281" s="1"/>
      <c r="FA2281" s="1"/>
      <c r="FB2281" s="1"/>
      <c r="FC2281" s="1"/>
      <c r="FD2281" s="1"/>
      <c r="FE2281" s="1"/>
      <c r="FF2281" s="1"/>
      <c r="FG2281" s="1"/>
      <c r="FH2281" s="1"/>
      <c r="FI2281" s="1"/>
      <c r="FJ2281" s="1"/>
      <c r="FK2281" s="1"/>
      <c r="FL2281" s="1"/>
      <c r="FM2281" s="1"/>
      <c r="FN2281" s="1"/>
      <c r="FO2281" s="1"/>
      <c r="FP2281" s="1"/>
      <c r="FQ2281" s="1"/>
      <c r="FR2281" s="1"/>
      <c r="FS2281" s="1"/>
      <c r="FT2281" s="1"/>
      <c r="FU2281" s="1"/>
      <c r="FV2281" s="1"/>
      <c r="FW2281" s="1"/>
      <c r="FX2281" s="1"/>
      <c r="FY2281" s="1"/>
      <c r="FZ2281" s="1"/>
      <c r="GA2281" s="1"/>
      <c r="GB2281" s="1"/>
      <c r="GC2281" s="1"/>
      <c r="GD2281" s="1"/>
      <c r="GE2281" s="1"/>
      <c r="GF2281" s="1"/>
      <c r="GG2281" s="1"/>
      <c r="GH2281" s="1"/>
      <c r="GI2281" s="1"/>
      <c r="GJ2281" s="1"/>
      <c r="GK2281" s="1"/>
      <c r="GL2281" s="1"/>
      <c r="GM2281" s="1"/>
      <c r="GN2281" s="1"/>
      <c r="GO2281" s="1"/>
      <c r="GP2281" s="1"/>
      <c r="GQ2281" s="1"/>
      <c r="GR2281" s="1"/>
      <c r="GS2281" s="1"/>
      <c r="GT2281" s="1"/>
      <c r="GU2281" s="1"/>
      <c r="GV2281" s="1"/>
      <c r="GW2281" s="1"/>
      <c r="GX2281" s="1"/>
      <c r="GY2281" s="1"/>
      <c r="GZ2281" s="1"/>
      <c r="HA2281" s="1"/>
      <c r="HB2281" s="1"/>
      <c r="HC2281" s="1"/>
      <c r="HD2281" s="1"/>
      <c r="HE2281" s="1"/>
      <c r="HF2281" s="1"/>
      <c r="HG2281" s="1"/>
      <c r="HH2281" s="1"/>
      <c r="HI2281" s="1"/>
      <c r="HJ2281" s="1"/>
      <c r="HK2281" s="1"/>
      <c r="HL2281" s="1"/>
    </row>
    <row r="2282" spans="1:220" x14ac:dyDescent="0.2">
      <c r="A2282" s="63">
        <f t="shared" si="578"/>
        <v>44257</v>
      </c>
      <c r="B2282" s="12">
        <f t="shared" ca="1" si="580"/>
        <v>101493292.7573719</v>
      </c>
      <c r="C2282" s="71">
        <f t="shared" si="581"/>
        <v>80818569.689999998</v>
      </c>
      <c r="D2282" s="65">
        <f ca="1">IF(A2282&lt;$B$1,VLOOKUP(A2282,[1]DI!$A$4:$B$15000,2,FALSE),0)</f>
        <v>1.9000000000000006E-2</v>
      </c>
      <c r="E2282" s="11">
        <f t="shared" ca="1" si="582"/>
        <v>1.0000746899999999</v>
      </c>
      <c r="F2282" s="64">
        <f ca="1">(TRUNC(PRODUCT($E$16:$E2281),16))</f>
        <v>1.6555634649942299</v>
      </c>
      <c r="G2282" s="64">
        <f t="shared" ca="1" si="583"/>
        <v>1.6004484080525101</v>
      </c>
      <c r="H2282" s="64">
        <f t="shared" ca="1" si="584"/>
        <v>1.03443726</v>
      </c>
      <c r="I2282" s="65">
        <f t="shared" si="579"/>
        <v>3.7499999999999999E-2</v>
      </c>
      <c r="J2282" s="66">
        <f t="shared" si="585"/>
        <v>43801</v>
      </c>
      <c r="K2282" s="13">
        <f t="shared" si="577"/>
        <v>456</v>
      </c>
      <c r="L2282" s="9">
        <f t="shared" si="586"/>
        <v>1.0477353579999999</v>
      </c>
      <c r="M2282" s="69">
        <f t="shared" ca="1" si="587"/>
        <v>1.083816493</v>
      </c>
      <c r="N2282" s="68">
        <f t="shared" si="588"/>
        <v>0</v>
      </c>
      <c r="O2282" s="64">
        <f t="shared" ca="1" si="589"/>
        <v>6773929.0806919001</v>
      </c>
      <c r="P2282" s="70">
        <f t="shared" si="590"/>
        <v>0</v>
      </c>
      <c r="Q2282" s="71">
        <f t="shared" si="591"/>
        <v>1616371.3938</v>
      </c>
      <c r="R2282" s="71">
        <f t="shared" si="592"/>
        <v>12284422.592879999</v>
      </c>
      <c r="S2282" s="66"/>
      <c r="T2282" s="66"/>
      <c r="U2282" s="66"/>
      <c r="V2282" s="6"/>
      <c r="W2282" s="6"/>
      <c r="X2282" s="6"/>
      <c r="Y2282" s="7"/>
      <c r="Z2282" s="1"/>
      <c r="AA2282" s="6"/>
      <c r="AB2282" s="7"/>
      <c r="AC2282" s="7"/>
      <c r="AD2282" s="7"/>
      <c r="AE2282" s="6"/>
      <c r="AF2282" s="8"/>
      <c r="AG2282" s="6"/>
      <c r="AH2282" s="1"/>
      <c r="AI2282" s="3"/>
      <c r="AJ2282" s="3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  <c r="BU2282" s="1"/>
      <c r="BV2282" s="1"/>
      <c r="BW2282" s="1"/>
      <c r="BX2282" s="1"/>
      <c r="BY2282" s="1"/>
      <c r="BZ2282" s="1"/>
      <c r="CA2282" s="1"/>
      <c r="CB2282" s="1"/>
      <c r="CC2282" s="1"/>
      <c r="CD2282" s="1"/>
      <c r="CE2282" s="1"/>
      <c r="CF2282" s="1"/>
      <c r="CG2282" s="1"/>
      <c r="CH2282" s="1"/>
      <c r="CI2282" s="1"/>
      <c r="CJ2282" s="1"/>
      <c r="CK2282" s="1"/>
      <c r="CL2282" s="1"/>
      <c r="CM2282" s="1"/>
      <c r="CN2282" s="1"/>
      <c r="CO2282" s="1"/>
      <c r="CP2282" s="1"/>
      <c r="CQ2282" s="1"/>
      <c r="CR2282" s="1"/>
      <c r="CS2282" s="1"/>
      <c r="CT2282" s="1"/>
      <c r="CU2282" s="1"/>
      <c r="CV2282" s="1"/>
      <c r="CW2282" s="1"/>
      <c r="CX2282" s="1"/>
      <c r="CY2282" s="1"/>
      <c r="CZ2282" s="1"/>
      <c r="DA2282" s="1"/>
      <c r="DB2282" s="1"/>
      <c r="DC2282" s="1"/>
      <c r="DD2282" s="1"/>
      <c r="DE2282" s="1"/>
      <c r="DF2282" s="1"/>
      <c r="DG2282" s="1"/>
      <c r="DH2282" s="1"/>
      <c r="DI2282" s="1"/>
      <c r="DJ2282" s="1"/>
      <c r="DK2282" s="1"/>
      <c r="DL2282" s="1"/>
      <c r="DM2282" s="1"/>
      <c r="DN2282" s="1"/>
      <c r="DO2282" s="1"/>
      <c r="DP2282" s="1"/>
      <c r="DQ2282" s="1"/>
      <c r="DR2282" s="1"/>
      <c r="DS2282" s="1"/>
      <c r="DT2282" s="1"/>
      <c r="DU2282" s="1"/>
      <c r="DV2282" s="1"/>
      <c r="DW2282" s="1"/>
      <c r="DX2282" s="1"/>
      <c r="DY2282" s="1"/>
      <c r="DZ2282" s="1"/>
      <c r="EA2282" s="1"/>
      <c r="EB2282" s="1"/>
      <c r="EC2282" s="1"/>
      <c r="ED2282" s="1"/>
      <c r="EE2282" s="1"/>
      <c r="EF2282" s="1"/>
      <c r="EG2282" s="1"/>
      <c r="EH2282" s="1"/>
      <c r="EI2282" s="1"/>
      <c r="EJ2282" s="1"/>
      <c r="EK2282" s="1"/>
      <c r="EL2282" s="1"/>
      <c r="EM2282" s="1"/>
      <c r="EN2282" s="1"/>
      <c r="EO2282" s="1"/>
      <c r="EP2282" s="1"/>
      <c r="EQ2282" s="1"/>
      <c r="ER2282" s="1"/>
      <c r="ES2282" s="1"/>
      <c r="ET2282" s="1"/>
      <c r="EU2282" s="1"/>
      <c r="EV2282" s="1"/>
      <c r="EW2282" s="1"/>
      <c r="EX2282" s="1"/>
      <c r="EY2282" s="1"/>
      <c r="EZ2282" s="1"/>
      <c r="FA2282" s="1"/>
      <c r="FB2282" s="1"/>
      <c r="FC2282" s="1"/>
      <c r="FD2282" s="1"/>
      <c r="FE2282" s="1"/>
      <c r="FF2282" s="1"/>
      <c r="FG2282" s="1"/>
      <c r="FH2282" s="1"/>
      <c r="FI2282" s="1"/>
      <c r="FJ2282" s="1"/>
      <c r="FK2282" s="1"/>
      <c r="FL2282" s="1"/>
      <c r="FM2282" s="1"/>
      <c r="FN2282" s="1"/>
      <c r="FO2282" s="1"/>
      <c r="FP2282" s="1"/>
      <c r="FQ2282" s="1"/>
      <c r="FR2282" s="1"/>
      <c r="FS2282" s="1"/>
      <c r="FT2282" s="1"/>
      <c r="FU2282" s="1"/>
      <c r="FV2282" s="1"/>
      <c r="FW2282" s="1"/>
      <c r="FX2282" s="1"/>
      <c r="FY2282" s="1"/>
      <c r="FZ2282" s="1"/>
      <c r="GA2282" s="1"/>
      <c r="GB2282" s="1"/>
      <c r="GC2282" s="1"/>
      <c r="GD2282" s="1"/>
      <c r="GE2282" s="1"/>
      <c r="GF2282" s="1"/>
      <c r="GG2282" s="1"/>
      <c r="GH2282" s="1"/>
      <c r="GI2282" s="1"/>
      <c r="GJ2282" s="1"/>
      <c r="GK2282" s="1"/>
      <c r="GL2282" s="1"/>
      <c r="GM2282" s="1"/>
      <c r="GN2282" s="1"/>
      <c r="GO2282" s="1"/>
      <c r="GP2282" s="1"/>
      <c r="GQ2282" s="1"/>
      <c r="GR2282" s="1"/>
      <c r="GS2282" s="1"/>
      <c r="GT2282" s="1"/>
      <c r="GU2282" s="1"/>
      <c r="GV2282" s="1"/>
      <c r="GW2282" s="1"/>
      <c r="GX2282" s="1"/>
      <c r="GY2282" s="1"/>
      <c r="GZ2282" s="1"/>
      <c r="HA2282" s="1"/>
      <c r="HB2282" s="1"/>
      <c r="HC2282" s="1"/>
      <c r="HD2282" s="1"/>
      <c r="HE2282" s="1"/>
      <c r="HF2282" s="1"/>
      <c r="HG2282" s="1"/>
      <c r="HH2282" s="1"/>
      <c r="HI2282" s="1"/>
      <c r="HJ2282" s="1"/>
      <c r="HK2282" s="1"/>
      <c r="HL2282" s="1"/>
    </row>
    <row r="2283" spans="1:220" x14ac:dyDescent="0.2">
      <c r="A2283" s="63">
        <f t="shared" si="578"/>
        <v>44258</v>
      </c>
      <c r="B2283" s="12">
        <f t="shared" ca="1" si="580"/>
        <v>101535732.79735704</v>
      </c>
      <c r="C2283" s="71">
        <f t="shared" si="581"/>
        <v>80818569.689999998</v>
      </c>
      <c r="D2283" s="65">
        <f ca="1">IF(A2283&lt;$B$1,VLOOKUP(A2283,[1]DI!$A$4:$B$15000,2,FALSE),0)</f>
        <v>1.9000000000000006E-2</v>
      </c>
      <c r="E2283" s="11">
        <f t="shared" ca="1" si="582"/>
        <v>1.0000746899999999</v>
      </c>
      <c r="F2283" s="64">
        <f ca="1">(TRUNC(PRODUCT($E$16:$E2282),16))</f>
        <v>1.65568711902943</v>
      </c>
      <c r="G2283" s="64">
        <f t="shared" ca="1" si="583"/>
        <v>1.6004484080525101</v>
      </c>
      <c r="H2283" s="64">
        <f t="shared" ca="1" si="584"/>
        <v>1.0345145200000001</v>
      </c>
      <c r="I2283" s="65">
        <f t="shared" si="579"/>
        <v>3.7499999999999999E-2</v>
      </c>
      <c r="J2283" s="66">
        <f t="shared" si="585"/>
        <v>43801</v>
      </c>
      <c r="K2283" s="13">
        <f t="shared" si="577"/>
        <v>457</v>
      </c>
      <c r="L2283" s="9">
        <f t="shared" si="586"/>
        <v>1.0478425060000001</v>
      </c>
      <c r="M2283" s="69">
        <f t="shared" ca="1" si="587"/>
        <v>1.0840082870000001</v>
      </c>
      <c r="N2283" s="68">
        <f t="shared" si="588"/>
        <v>0</v>
      </c>
      <c r="O2283" s="64">
        <f t="shared" ca="1" si="589"/>
        <v>6789429.5974470302</v>
      </c>
      <c r="P2283" s="70">
        <f t="shared" si="590"/>
        <v>0</v>
      </c>
      <c r="Q2283" s="71">
        <f t="shared" si="591"/>
        <v>1616371.3938</v>
      </c>
      <c r="R2283" s="71">
        <f t="shared" si="592"/>
        <v>12311362.116109999</v>
      </c>
      <c r="S2283" s="66"/>
      <c r="T2283" s="66"/>
      <c r="U2283" s="66"/>
      <c r="V2283" s="6"/>
      <c r="W2283" s="6"/>
      <c r="X2283" s="6"/>
      <c r="Y2283" s="7"/>
      <c r="Z2283" s="1"/>
      <c r="AA2283" s="6"/>
      <c r="AB2283" s="7"/>
      <c r="AC2283" s="7"/>
      <c r="AD2283" s="7"/>
      <c r="AE2283" s="6"/>
      <c r="AF2283" s="8"/>
      <c r="AG2283" s="6"/>
      <c r="AH2283" s="1"/>
      <c r="AI2283" s="3"/>
      <c r="AJ2283" s="3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AZ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  <c r="BU2283" s="1"/>
      <c r="BV2283" s="1"/>
      <c r="BW2283" s="1"/>
      <c r="BX2283" s="1"/>
      <c r="BY2283" s="1"/>
      <c r="BZ2283" s="1"/>
      <c r="CA2283" s="1"/>
      <c r="CB2283" s="1"/>
      <c r="CC2283" s="1"/>
      <c r="CD2283" s="1"/>
      <c r="CE2283" s="1"/>
      <c r="CF2283" s="1"/>
      <c r="CG2283" s="1"/>
      <c r="CH2283" s="1"/>
      <c r="CI2283" s="1"/>
      <c r="CJ2283" s="1"/>
      <c r="CK2283" s="1"/>
      <c r="CL2283" s="1"/>
      <c r="CM2283" s="1"/>
      <c r="CN2283" s="1"/>
      <c r="CO2283" s="1"/>
      <c r="CP2283" s="1"/>
      <c r="CQ2283" s="1"/>
      <c r="CR2283" s="1"/>
      <c r="CS2283" s="1"/>
      <c r="CT2283" s="1"/>
      <c r="CU2283" s="1"/>
      <c r="CV2283" s="1"/>
      <c r="CW2283" s="1"/>
      <c r="CX2283" s="1"/>
      <c r="CY2283" s="1"/>
      <c r="CZ2283" s="1"/>
      <c r="DA2283" s="1"/>
      <c r="DB2283" s="1"/>
      <c r="DC2283" s="1"/>
      <c r="DD2283" s="1"/>
      <c r="DE2283" s="1"/>
      <c r="DF2283" s="1"/>
      <c r="DG2283" s="1"/>
      <c r="DH2283" s="1"/>
      <c r="DI2283" s="1"/>
      <c r="DJ2283" s="1"/>
      <c r="DK2283" s="1"/>
      <c r="DL2283" s="1"/>
      <c r="DM2283" s="1"/>
      <c r="DN2283" s="1"/>
      <c r="DO2283" s="1"/>
      <c r="DP2283" s="1"/>
      <c r="DQ2283" s="1"/>
      <c r="DR2283" s="1"/>
      <c r="DS2283" s="1"/>
      <c r="DT2283" s="1"/>
      <c r="DU2283" s="1"/>
      <c r="DV2283" s="1"/>
      <c r="DW2283" s="1"/>
      <c r="DX2283" s="1"/>
      <c r="DY2283" s="1"/>
      <c r="DZ2283" s="1"/>
      <c r="EA2283" s="1"/>
      <c r="EB2283" s="1"/>
      <c r="EC2283" s="1"/>
      <c r="ED2283" s="1"/>
      <c r="EE2283" s="1"/>
      <c r="EF2283" s="1"/>
      <c r="EG2283" s="1"/>
      <c r="EH2283" s="1"/>
      <c r="EI2283" s="1"/>
      <c r="EJ2283" s="1"/>
      <c r="EK2283" s="1"/>
      <c r="EL2283" s="1"/>
      <c r="EM2283" s="1"/>
      <c r="EN2283" s="1"/>
      <c r="EO2283" s="1"/>
      <c r="EP2283" s="1"/>
      <c r="EQ2283" s="1"/>
      <c r="ER2283" s="1"/>
      <c r="ES2283" s="1"/>
      <c r="ET2283" s="1"/>
      <c r="EU2283" s="1"/>
      <c r="EV2283" s="1"/>
      <c r="EW2283" s="1"/>
      <c r="EX2283" s="1"/>
      <c r="EY2283" s="1"/>
      <c r="EZ2283" s="1"/>
      <c r="FA2283" s="1"/>
      <c r="FB2283" s="1"/>
      <c r="FC2283" s="1"/>
      <c r="FD2283" s="1"/>
      <c r="FE2283" s="1"/>
      <c r="FF2283" s="1"/>
      <c r="FG2283" s="1"/>
      <c r="FH2283" s="1"/>
      <c r="FI2283" s="1"/>
      <c r="FJ2283" s="1"/>
      <c r="FK2283" s="1"/>
      <c r="FL2283" s="1"/>
      <c r="FM2283" s="1"/>
      <c r="FN2283" s="1"/>
      <c r="FO2283" s="1"/>
      <c r="FP2283" s="1"/>
      <c r="FQ2283" s="1"/>
      <c r="FR2283" s="1"/>
      <c r="FS2283" s="1"/>
      <c r="FT2283" s="1"/>
      <c r="FU2283" s="1"/>
      <c r="FV2283" s="1"/>
      <c r="FW2283" s="1"/>
      <c r="FX2283" s="1"/>
      <c r="FY2283" s="1"/>
      <c r="FZ2283" s="1"/>
      <c r="GA2283" s="1"/>
      <c r="GB2283" s="1"/>
      <c r="GC2283" s="1"/>
      <c r="GD2283" s="1"/>
      <c r="GE2283" s="1"/>
      <c r="GF2283" s="1"/>
      <c r="GG2283" s="1"/>
      <c r="GH2283" s="1"/>
      <c r="GI2283" s="1"/>
      <c r="GJ2283" s="1"/>
      <c r="GK2283" s="1"/>
      <c r="GL2283" s="1"/>
      <c r="GM2283" s="1"/>
      <c r="GN2283" s="1"/>
      <c r="GO2283" s="1"/>
      <c r="GP2283" s="1"/>
      <c r="GQ2283" s="1"/>
      <c r="GR2283" s="1"/>
      <c r="GS2283" s="1"/>
      <c r="GT2283" s="1"/>
      <c r="GU2283" s="1"/>
      <c r="GV2283" s="1"/>
      <c r="GW2283" s="1"/>
      <c r="GX2283" s="1"/>
      <c r="GY2283" s="1"/>
      <c r="GZ2283" s="1"/>
      <c r="HA2283" s="1"/>
      <c r="HB2283" s="1"/>
      <c r="HC2283" s="1"/>
      <c r="HD2283" s="1"/>
      <c r="HE2283" s="1"/>
      <c r="HF2283" s="1"/>
      <c r="HG2283" s="1"/>
      <c r="HH2283" s="1"/>
      <c r="HI2283" s="1"/>
      <c r="HJ2283" s="1"/>
      <c r="HK2283" s="1"/>
      <c r="HL2283" s="1"/>
    </row>
    <row r="2284" spans="1:220" x14ac:dyDescent="0.2">
      <c r="A2284" s="63">
        <f t="shared" si="578"/>
        <v>44259</v>
      </c>
      <c r="B2284" s="12">
        <f t="shared" ca="1" si="580"/>
        <v>101578175.98926637</v>
      </c>
      <c r="C2284" s="71">
        <f t="shared" si="581"/>
        <v>80818569.689999998</v>
      </c>
      <c r="D2284" s="65">
        <f ca="1">IF(A2284&lt;$B$1,VLOOKUP(A2284,[1]DI!$A$4:$B$15000,2,FALSE),0)</f>
        <v>1.9000000000000006E-2</v>
      </c>
      <c r="E2284" s="11">
        <f t="shared" ca="1" si="582"/>
        <v>1.0000746899999999</v>
      </c>
      <c r="F2284" s="64">
        <f ca="1">(TRUNC(PRODUCT($E$16:$E2283),16))</f>
        <v>1.6558107823003501</v>
      </c>
      <c r="G2284" s="64">
        <f t="shared" ca="1" si="583"/>
        <v>1.6004484080525101</v>
      </c>
      <c r="H2284" s="64">
        <f t="shared" ca="1" si="584"/>
        <v>1.0345917899999999</v>
      </c>
      <c r="I2284" s="65">
        <f t="shared" si="579"/>
        <v>3.7499999999999999E-2</v>
      </c>
      <c r="J2284" s="66">
        <f t="shared" si="585"/>
        <v>43801</v>
      </c>
      <c r="K2284" s="13">
        <f t="shared" si="577"/>
        <v>458</v>
      </c>
      <c r="L2284" s="9">
        <f t="shared" si="586"/>
        <v>1.047949665</v>
      </c>
      <c r="M2284" s="69">
        <f t="shared" ca="1" si="587"/>
        <v>1.08420012</v>
      </c>
      <c r="N2284" s="68">
        <f t="shared" si="588"/>
        <v>0</v>
      </c>
      <c r="O2284" s="64">
        <f t="shared" ca="1" si="589"/>
        <v>6804933.2661263598</v>
      </c>
      <c r="P2284" s="70">
        <f t="shared" si="590"/>
        <v>0</v>
      </c>
      <c r="Q2284" s="71">
        <f t="shared" si="591"/>
        <v>1616371.3938</v>
      </c>
      <c r="R2284" s="71">
        <f t="shared" si="592"/>
        <v>12338301.63934</v>
      </c>
      <c r="S2284" s="66"/>
      <c r="T2284" s="66"/>
      <c r="U2284" s="66"/>
      <c r="V2284" s="6"/>
      <c r="W2284" s="6"/>
      <c r="X2284" s="6"/>
      <c r="Y2284" s="7"/>
      <c r="Z2284" s="1"/>
      <c r="AA2284" s="6"/>
      <c r="AB2284" s="7"/>
      <c r="AC2284" s="7"/>
      <c r="AD2284" s="7"/>
      <c r="AE2284" s="6"/>
      <c r="AF2284" s="8"/>
      <c r="AG2284" s="6"/>
      <c r="AH2284" s="1"/>
      <c r="AI2284" s="3"/>
      <c r="AJ2284" s="3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  <c r="BV2284" s="1"/>
      <c r="BW2284" s="1"/>
      <c r="BX2284" s="1"/>
      <c r="BY2284" s="1"/>
      <c r="BZ2284" s="1"/>
      <c r="CA2284" s="1"/>
      <c r="CB2284" s="1"/>
      <c r="CC2284" s="1"/>
      <c r="CD2284" s="1"/>
      <c r="CE2284" s="1"/>
      <c r="CF2284" s="1"/>
      <c r="CG2284" s="1"/>
      <c r="CH2284" s="1"/>
      <c r="CI2284" s="1"/>
      <c r="CJ2284" s="1"/>
      <c r="CK2284" s="1"/>
      <c r="CL2284" s="1"/>
      <c r="CM2284" s="1"/>
      <c r="CN2284" s="1"/>
      <c r="CO2284" s="1"/>
      <c r="CP2284" s="1"/>
      <c r="CQ2284" s="1"/>
      <c r="CR2284" s="1"/>
      <c r="CS2284" s="1"/>
      <c r="CT2284" s="1"/>
      <c r="CU2284" s="1"/>
      <c r="CV2284" s="1"/>
      <c r="CW2284" s="1"/>
      <c r="CX2284" s="1"/>
      <c r="CY2284" s="1"/>
      <c r="CZ2284" s="1"/>
      <c r="DA2284" s="1"/>
      <c r="DB2284" s="1"/>
      <c r="DC2284" s="1"/>
      <c r="DD2284" s="1"/>
      <c r="DE2284" s="1"/>
      <c r="DF2284" s="1"/>
      <c r="DG2284" s="1"/>
      <c r="DH2284" s="1"/>
      <c r="DI2284" s="1"/>
      <c r="DJ2284" s="1"/>
      <c r="DK2284" s="1"/>
      <c r="DL2284" s="1"/>
      <c r="DM2284" s="1"/>
      <c r="DN2284" s="1"/>
      <c r="DO2284" s="1"/>
      <c r="DP2284" s="1"/>
      <c r="DQ2284" s="1"/>
      <c r="DR2284" s="1"/>
      <c r="DS2284" s="1"/>
      <c r="DT2284" s="1"/>
      <c r="DU2284" s="1"/>
      <c r="DV2284" s="1"/>
      <c r="DW2284" s="1"/>
      <c r="DX2284" s="1"/>
      <c r="DY2284" s="1"/>
      <c r="DZ2284" s="1"/>
      <c r="EA2284" s="1"/>
      <c r="EB2284" s="1"/>
      <c r="EC2284" s="1"/>
      <c r="ED2284" s="1"/>
      <c r="EE2284" s="1"/>
      <c r="EF2284" s="1"/>
      <c r="EG2284" s="1"/>
      <c r="EH2284" s="1"/>
      <c r="EI2284" s="1"/>
      <c r="EJ2284" s="1"/>
      <c r="EK2284" s="1"/>
      <c r="EL2284" s="1"/>
      <c r="EM2284" s="1"/>
      <c r="EN2284" s="1"/>
      <c r="EO2284" s="1"/>
      <c r="EP2284" s="1"/>
      <c r="EQ2284" s="1"/>
      <c r="ER2284" s="1"/>
      <c r="ES2284" s="1"/>
      <c r="ET2284" s="1"/>
      <c r="EU2284" s="1"/>
      <c r="EV2284" s="1"/>
      <c r="EW2284" s="1"/>
      <c r="EX2284" s="1"/>
      <c r="EY2284" s="1"/>
      <c r="EZ2284" s="1"/>
      <c r="FA2284" s="1"/>
      <c r="FB2284" s="1"/>
      <c r="FC2284" s="1"/>
      <c r="FD2284" s="1"/>
      <c r="FE2284" s="1"/>
      <c r="FF2284" s="1"/>
      <c r="FG2284" s="1"/>
      <c r="FH2284" s="1"/>
      <c r="FI2284" s="1"/>
      <c r="FJ2284" s="1"/>
      <c r="FK2284" s="1"/>
      <c r="FL2284" s="1"/>
      <c r="FM2284" s="1"/>
      <c r="FN2284" s="1"/>
      <c r="FO2284" s="1"/>
      <c r="FP2284" s="1"/>
      <c r="FQ2284" s="1"/>
      <c r="FR2284" s="1"/>
      <c r="FS2284" s="1"/>
      <c r="FT2284" s="1"/>
      <c r="FU2284" s="1"/>
      <c r="FV2284" s="1"/>
      <c r="FW2284" s="1"/>
      <c r="FX2284" s="1"/>
      <c r="FY2284" s="1"/>
      <c r="FZ2284" s="1"/>
      <c r="GA2284" s="1"/>
      <c r="GB2284" s="1"/>
      <c r="GC2284" s="1"/>
      <c r="GD2284" s="1"/>
      <c r="GE2284" s="1"/>
      <c r="GF2284" s="1"/>
      <c r="GG2284" s="1"/>
      <c r="GH2284" s="1"/>
      <c r="GI2284" s="1"/>
      <c r="GJ2284" s="1"/>
      <c r="GK2284" s="1"/>
      <c r="GL2284" s="1"/>
      <c r="GM2284" s="1"/>
      <c r="GN2284" s="1"/>
      <c r="GO2284" s="1"/>
      <c r="GP2284" s="1"/>
      <c r="GQ2284" s="1"/>
      <c r="GR2284" s="1"/>
      <c r="GS2284" s="1"/>
      <c r="GT2284" s="1"/>
      <c r="GU2284" s="1"/>
      <c r="GV2284" s="1"/>
      <c r="GW2284" s="1"/>
      <c r="GX2284" s="1"/>
      <c r="GY2284" s="1"/>
      <c r="GZ2284" s="1"/>
      <c r="HA2284" s="1"/>
      <c r="HB2284" s="1"/>
      <c r="HC2284" s="1"/>
      <c r="HD2284" s="1"/>
      <c r="HE2284" s="1"/>
      <c r="HF2284" s="1"/>
      <c r="HG2284" s="1"/>
      <c r="HH2284" s="1"/>
      <c r="HI2284" s="1"/>
      <c r="HJ2284" s="1"/>
      <c r="HK2284" s="1"/>
      <c r="HL2284" s="1"/>
    </row>
    <row r="2285" spans="1:220" x14ac:dyDescent="0.2">
      <c r="A2285" s="63">
        <f t="shared" si="578"/>
        <v>44260</v>
      </c>
      <c r="B2285" s="12">
        <f t="shared" ca="1" si="580"/>
        <v>101620621.28245853</v>
      </c>
      <c r="C2285" s="71">
        <f t="shared" si="581"/>
        <v>80818569.689999998</v>
      </c>
      <c r="D2285" s="65">
        <f ca="1">IF(A2285&lt;$B$1,VLOOKUP(A2285,[1]DI!$A$4:$B$15000,2,FALSE),0)</f>
        <v>1.9000000000000006E-2</v>
      </c>
      <c r="E2285" s="11">
        <f t="shared" ca="1" si="582"/>
        <v>1.0000746899999999</v>
      </c>
      <c r="F2285" s="64">
        <f ca="1">(TRUNC(PRODUCT($E$16:$E2284),16))</f>
        <v>1.65593445480768</v>
      </c>
      <c r="G2285" s="64">
        <f t="shared" ca="1" si="583"/>
        <v>1.6004484080525101</v>
      </c>
      <c r="H2285" s="64">
        <f t="shared" ca="1" si="584"/>
        <v>1.0346690599999999</v>
      </c>
      <c r="I2285" s="65">
        <f t="shared" si="579"/>
        <v>3.7499999999999999E-2</v>
      </c>
      <c r="J2285" s="66">
        <f t="shared" si="585"/>
        <v>43801</v>
      </c>
      <c r="K2285" s="13">
        <f t="shared" si="577"/>
        <v>459</v>
      </c>
      <c r="L2285" s="9">
        <f t="shared" si="586"/>
        <v>1.048056834</v>
      </c>
      <c r="M2285" s="69">
        <f t="shared" ca="1" si="587"/>
        <v>1.0843919790000001</v>
      </c>
      <c r="N2285" s="68">
        <f t="shared" si="588"/>
        <v>0</v>
      </c>
      <c r="O2285" s="64">
        <f t="shared" ca="1" si="589"/>
        <v>6820439.0360885197</v>
      </c>
      <c r="P2285" s="70">
        <f t="shared" si="590"/>
        <v>0</v>
      </c>
      <c r="Q2285" s="71">
        <f t="shared" si="591"/>
        <v>1616371.3938</v>
      </c>
      <c r="R2285" s="71">
        <f t="shared" si="592"/>
        <v>12365241.16257</v>
      </c>
      <c r="S2285" s="66"/>
      <c r="T2285" s="66"/>
      <c r="U2285" s="66"/>
      <c r="V2285" s="6"/>
      <c r="W2285" s="6"/>
      <c r="X2285" s="6"/>
      <c r="Y2285" s="7"/>
      <c r="Z2285" s="1"/>
      <c r="AA2285" s="6"/>
      <c r="AB2285" s="7"/>
      <c r="AC2285" s="7"/>
      <c r="AD2285" s="7"/>
      <c r="AE2285" s="6"/>
      <c r="AF2285" s="8"/>
      <c r="AG2285" s="6"/>
      <c r="AH2285" s="1"/>
      <c r="AI2285" s="3"/>
      <c r="AJ2285" s="3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  <c r="BU2285" s="1"/>
      <c r="BV2285" s="1"/>
      <c r="BW2285" s="1"/>
      <c r="BX2285" s="1"/>
      <c r="BY2285" s="1"/>
      <c r="BZ2285" s="1"/>
      <c r="CA2285" s="1"/>
      <c r="CB2285" s="1"/>
      <c r="CC2285" s="1"/>
      <c r="CD2285" s="1"/>
      <c r="CE2285" s="1"/>
      <c r="CF2285" s="1"/>
      <c r="CG2285" s="1"/>
      <c r="CH2285" s="1"/>
      <c r="CI2285" s="1"/>
      <c r="CJ2285" s="1"/>
      <c r="CK2285" s="1"/>
      <c r="CL2285" s="1"/>
      <c r="CM2285" s="1"/>
      <c r="CN2285" s="1"/>
      <c r="CO2285" s="1"/>
      <c r="CP2285" s="1"/>
      <c r="CQ2285" s="1"/>
      <c r="CR2285" s="1"/>
      <c r="CS2285" s="1"/>
      <c r="CT2285" s="1"/>
      <c r="CU2285" s="1"/>
      <c r="CV2285" s="1"/>
      <c r="CW2285" s="1"/>
      <c r="CX2285" s="1"/>
      <c r="CY2285" s="1"/>
      <c r="CZ2285" s="1"/>
      <c r="DA2285" s="1"/>
      <c r="DB2285" s="1"/>
      <c r="DC2285" s="1"/>
      <c r="DD2285" s="1"/>
      <c r="DE2285" s="1"/>
      <c r="DF2285" s="1"/>
      <c r="DG2285" s="1"/>
      <c r="DH2285" s="1"/>
      <c r="DI2285" s="1"/>
      <c r="DJ2285" s="1"/>
      <c r="DK2285" s="1"/>
      <c r="DL2285" s="1"/>
      <c r="DM2285" s="1"/>
      <c r="DN2285" s="1"/>
      <c r="DO2285" s="1"/>
      <c r="DP2285" s="1"/>
      <c r="DQ2285" s="1"/>
      <c r="DR2285" s="1"/>
      <c r="DS2285" s="1"/>
      <c r="DT2285" s="1"/>
      <c r="DU2285" s="1"/>
      <c r="DV2285" s="1"/>
      <c r="DW2285" s="1"/>
      <c r="DX2285" s="1"/>
      <c r="DY2285" s="1"/>
      <c r="DZ2285" s="1"/>
      <c r="EA2285" s="1"/>
      <c r="EB2285" s="1"/>
      <c r="EC2285" s="1"/>
      <c r="ED2285" s="1"/>
      <c r="EE2285" s="1"/>
      <c r="EF2285" s="1"/>
      <c r="EG2285" s="1"/>
      <c r="EH2285" s="1"/>
      <c r="EI2285" s="1"/>
      <c r="EJ2285" s="1"/>
      <c r="EK2285" s="1"/>
      <c r="EL2285" s="1"/>
      <c r="EM2285" s="1"/>
      <c r="EN2285" s="1"/>
      <c r="EO2285" s="1"/>
      <c r="EP2285" s="1"/>
      <c r="EQ2285" s="1"/>
      <c r="ER2285" s="1"/>
      <c r="ES2285" s="1"/>
      <c r="ET2285" s="1"/>
      <c r="EU2285" s="1"/>
      <c r="EV2285" s="1"/>
      <c r="EW2285" s="1"/>
      <c r="EX2285" s="1"/>
      <c r="EY2285" s="1"/>
      <c r="EZ2285" s="1"/>
      <c r="FA2285" s="1"/>
      <c r="FB2285" s="1"/>
      <c r="FC2285" s="1"/>
      <c r="FD2285" s="1"/>
      <c r="FE2285" s="1"/>
      <c r="FF2285" s="1"/>
      <c r="FG2285" s="1"/>
      <c r="FH2285" s="1"/>
      <c r="FI2285" s="1"/>
      <c r="FJ2285" s="1"/>
      <c r="FK2285" s="1"/>
      <c r="FL2285" s="1"/>
      <c r="FM2285" s="1"/>
      <c r="FN2285" s="1"/>
      <c r="FO2285" s="1"/>
      <c r="FP2285" s="1"/>
      <c r="FQ2285" s="1"/>
      <c r="FR2285" s="1"/>
      <c r="FS2285" s="1"/>
      <c r="FT2285" s="1"/>
      <c r="FU2285" s="1"/>
      <c r="FV2285" s="1"/>
      <c r="FW2285" s="1"/>
      <c r="FX2285" s="1"/>
      <c r="FY2285" s="1"/>
      <c r="FZ2285" s="1"/>
      <c r="GA2285" s="1"/>
      <c r="GB2285" s="1"/>
      <c r="GC2285" s="1"/>
      <c r="GD2285" s="1"/>
      <c r="GE2285" s="1"/>
      <c r="GF2285" s="1"/>
      <c r="GG2285" s="1"/>
      <c r="GH2285" s="1"/>
      <c r="GI2285" s="1"/>
      <c r="GJ2285" s="1"/>
      <c r="GK2285" s="1"/>
      <c r="GL2285" s="1"/>
      <c r="GM2285" s="1"/>
      <c r="GN2285" s="1"/>
      <c r="GO2285" s="1"/>
      <c r="GP2285" s="1"/>
      <c r="GQ2285" s="1"/>
      <c r="GR2285" s="1"/>
      <c r="GS2285" s="1"/>
      <c r="GT2285" s="1"/>
      <c r="GU2285" s="1"/>
      <c r="GV2285" s="1"/>
      <c r="GW2285" s="1"/>
      <c r="GX2285" s="1"/>
      <c r="GY2285" s="1"/>
      <c r="GZ2285" s="1"/>
      <c r="HA2285" s="1"/>
      <c r="HB2285" s="1"/>
      <c r="HC2285" s="1"/>
      <c r="HD2285" s="1"/>
      <c r="HE2285" s="1"/>
      <c r="HF2285" s="1"/>
      <c r="HG2285" s="1"/>
      <c r="HH2285" s="1"/>
      <c r="HI2285" s="1"/>
      <c r="HJ2285" s="1"/>
      <c r="HK2285" s="1"/>
      <c r="HL2285" s="1"/>
    </row>
    <row r="2286" spans="1:220" x14ac:dyDescent="0.2">
      <c r="A2286" s="63">
        <f t="shared" si="578"/>
        <v>44261</v>
      </c>
      <c r="B2286" s="12">
        <f t="shared" ca="1" si="580"/>
        <v>101663069.80839345</v>
      </c>
      <c r="C2286" s="71">
        <f t="shared" si="581"/>
        <v>80818569.689999998</v>
      </c>
      <c r="D2286" s="65">
        <f ca="1">IF(A2286&lt;$B$1,VLOOKUP(A2286,[1]DI!$A$4:$B$15000,2,FALSE),0)</f>
        <v>0</v>
      </c>
      <c r="E2286" s="11">
        <f t="shared" ca="1" si="582"/>
        <v>1</v>
      </c>
      <c r="F2286" s="64">
        <f ca="1">(TRUNC(PRODUCT($E$16:$E2285),16))</f>
        <v>1.6560581365521001</v>
      </c>
      <c r="G2286" s="64">
        <f t="shared" ca="1" si="583"/>
        <v>1.6004484080525101</v>
      </c>
      <c r="H2286" s="64">
        <f t="shared" ca="1" si="584"/>
        <v>1.0347463400000001</v>
      </c>
      <c r="I2286" s="65">
        <f t="shared" si="579"/>
        <v>3.7499999999999999E-2</v>
      </c>
      <c r="J2286" s="66">
        <f t="shared" si="585"/>
        <v>43801</v>
      </c>
      <c r="K2286" s="13">
        <f t="shared" si="577"/>
        <v>460</v>
      </c>
      <c r="L2286" s="9">
        <f t="shared" si="586"/>
        <v>1.048164015</v>
      </c>
      <c r="M2286" s="69">
        <f t="shared" ca="1" si="587"/>
        <v>1.0845838779999999</v>
      </c>
      <c r="N2286" s="68">
        <f t="shared" si="588"/>
        <v>0</v>
      </c>
      <c r="O2286" s="64">
        <f t="shared" ca="1" si="589"/>
        <v>6835948.0387934502</v>
      </c>
      <c r="P2286" s="70">
        <f t="shared" si="590"/>
        <v>0</v>
      </c>
      <c r="Q2286" s="71">
        <f t="shared" si="591"/>
        <v>1616371.3938</v>
      </c>
      <c r="R2286" s="71">
        <f t="shared" si="592"/>
        <v>12392180.685800001</v>
      </c>
      <c r="S2286" s="66"/>
      <c r="T2286" s="66"/>
      <c r="U2286" s="66"/>
      <c r="V2286" s="6"/>
      <c r="W2286" s="6"/>
      <c r="X2286" s="6"/>
      <c r="Y2286" s="7"/>
      <c r="Z2286" s="1"/>
      <c r="AA2286" s="6"/>
      <c r="AB2286" s="7"/>
      <c r="AC2286" s="7"/>
      <c r="AD2286" s="7"/>
      <c r="AE2286" s="6"/>
      <c r="AF2286" s="8"/>
      <c r="AG2286" s="6"/>
      <c r="AH2286" s="1"/>
      <c r="AI2286" s="3"/>
      <c r="AJ2286" s="3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  <c r="BV2286" s="1"/>
      <c r="BW2286" s="1"/>
      <c r="BX2286" s="1"/>
      <c r="BY2286" s="1"/>
      <c r="BZ2286" s="1"/>
      <c r="CA2286" s="1"/>
      <c r="CB2286" s="1"/>
      <c r="CC2286" s="1"/>
      <c r="CD2286" s="1"/>
      <c r="CE2286" s="1"/>
      <c r="CF2286" s="1"/>
      <c r="CG2286" s="1"/>
      <c r="CH2286" s="1"/>
      <c r="CI2286" s="1"/>
      <c r="CJ2286" s="1"/>
      <c r="CK2286" s="1"/>
      <c r="CL2286" s="1"/>
      <c r="CM2286" s="1"/>
      <c r="CN2286" s="1"/>
      <c r="CO2286" s="1"/>
      <c r="CP2286" s="1"/>
      <c r="CQ2286" s="1"/>
      <c r="CR2286" s="1"/>
      <c r="CS2286" s="1"/>
      <c r="CT2286" s="1"/>
      <c r="CU2286" s="1"/>
      <c r="CV2286" s="1"/>
      <c r="CW2286" s="1"/>
      <c r="CX2286" s="1"/>
      <c r="CY2286" s="1"/>
      <c r="CZ2286" s="1"/>
      <c r="DA2286" s="1"/>
      <c r="DB2286" s="1"/>
      <c r="DC2286" s="1"/>
      <c r="DD2286" s="1"/>
      <c r="DE2286" s="1"/>
      <c r="DF2286" s="1"/>
      <c r="DG2286" s="1"/>
      <c r="DH2286" s="1"/>
      <c r="DI2286" s="1"/>
      <c r="DJ2286" s="1"/>
      <c r="DK2286" s="1"/>
      <c r="DL2286" s="1"/>
      <c r="DM2286" s="1"/>
      <c r="DN2286" s="1"/>
      <c r="DO2286" s="1"/>
      <c r="DP2286" s="1"/>
      <c r="DQ2286" s="1"/>
      <c r="DR2286" s="1"/>
      <c r="DS2286" s="1"/>
      <c r="DT2286" s="1"/>
      <c r="DU2286" s="1"/>
      <c r="DV2286" s="1"/>
      <c r="DW2286" s="1"/>
      <c r="DX2286" s="1"/>
      <c r="DY2286" s="1"/>
      <c r="DZ2286" s="1"/>
      <c r="EA2286" s="1"/>
      <c r="EB2286" s="1"/>
      <c r="EC2286" s="1"/>
      <c r="ED2286" s="1"/>
      <c r="EE2286" s="1"/>
      <c r="EF2286" s="1"/>
      <c r="EG2286" s="1"/>
      <c r="EH2286" s="1"/>
      <c r="EI2286" s="1"/>
      <c r="EJ2286" s="1"/>
      <c r="EK2286" s="1"/>
      <c r="EL2286" s="1"/>
      <c r="EM2286" s="1"/>
      <c r="EN2286" s="1"/>
      <c r="EO2286" s="1"/>
      <c r="EP2286" s="1"/>
      <c r="EQ2286" s="1"/>
      <c r="ER2286" s="1"/>
      <c r="ES2286" s="1"/>
      <c r="ET2286" s="1"/>
      <c r="EU2286" s="1"/>
      <c r="EV2286" s="1"/>
      <c r="EW2286" s="1"/>
      <c r="EX2286" s="1"/>
      <c r="EY2286" s="1"/>
      <c r="EZ2286" s="1"/>
      <c r="FA2286" s="1"/>
      <c r="FB2286" s="1"/>
      <c r="FC2286" s="1"/>
      <c r="FD2286" s="1"/>
      <c r="FE2286" s="1"/>
      <c r="FF2286" s="1"/>
      <c r="FG2286" s="1"/>
      <c r="FH2286" s="1"/>
      <c r="FI2286" s="1"/>
      <c r="FJ2286" s="1"/>
      <c r="FK2286" s="1"/>
      <c r="FL2286" s="1"/>
      <c r="FM2286" s="1"/>
      <c r="FN2286" s="1"/>
      <c r="FO2286" s="1"/>
      <c r="FP2286" s="1"/>
      <c r="FQ2286" s="1"/>
      <c r="FR2286" s="1"/>
      <c r="FS2286" s="1"/>
      <c r="FT2286" s="1"/>
      <c r="FU2286" s="1"/>
      <c r="FV2286" s="1"/>
      <c r="FW2286" s="1"/>
      <c r="FX2286" s="1"/>
      <c r="FY2286" s="1"/>
      <c r="FZ2286" s="1"/>
      <c r="GA2286" s="1"/>
      <c r="GB2286" s="1"/>
      <c r="GC2286" s="1"/>
      <c r="GD2286" s="1"/>
      <c r="GE2286" s="1"/>
      <c r="GF2286" s="1"/>
      <c r="GG2286" s="1"/>
      <c r="GH2286" s="1"/>
      <c r="GI2286" s="1"/>
      <c r="GJ2286" s="1"/>
      <c r="GK2286" s="1"/>
      <c r="GL2286" s="1"/>
      <c r="GM2286" s="1"/>
      <c r="GN2286" s="1"/>
      <c r="GO2286" s="1"/>
      <c r="GP2286" s="1"/>
      <c r="GQ2286" s="1"/>
      <c r="GR2286" s="1"/>
      <c r="GS2286" s="1"/>
      <c r="GT2286" s="1"/>
      <c r="GU2286" s="1"/>
      <c r="GV2286" s="1"/>
      <c r="GW2286" s="1"/>
      <c r="GX2286" s="1"/>
      <c r="GY2286" s="1"/>
      <c r="GZ2286" s="1"/>
      <c r="HA2286" s="1"/>
      <c r="HB2286" s="1"/>
      <c r="HC2286" s="1"/>
      <c r="HD2286" s="1"/>
      <c r="HE2286" s="1"/>
      <c r="HF2286" s="1"/>
      <c r="HG2286" s="1"/>
      <c r="HH2286" s="1"/>
      <c r="HI2286" s="1"/>
      <c r="HJ2286" s="1"/>
      <c r="HK2286" s="1"/>
      <c r="HL2286" s="1"/>
    </row>
    <row r="2287" spans="1:220" x14ac:dyDescent="0.2">
      <c r="A2287" s="63">
        <f t="shared" si="578"/>
        <v>44262</v>
      </c>
      <c r="B2287" s="12">
        <f t="shared" ca="1" si="580"/>
        <v>101698973.48491777</v>
      </c>
      <c r="C2287" s="71">
        <f t="shared" si="581"/>
        <v>80818569.689999998</v>
      </c>
      <c r="D2287" s="65">
        <f ca="1">IF(A2287&lt;$B$1,VLOOKUP(A2287,[1]DI!$A$4:$B$15000,2,FALSE),0)</f>
        <v>0</v>
      </c>
      <c r="E2287" s="11">
        <f t="shared" ca="1" si="582"/>
        <v>1</v>
      </c>
      <c r="F2287" s="64">
        <f ca="1">(TRUNC(PRODUCT($E$16:$E2286),16))</f>
        <v>1.6560581365521001</v>
      </c>
      <c r="G2287" s="64">
        <f t="shared" ca="1" si="583"/>
        <v>1.6004484080525101</v>
      </c>
      <c r="H2287" s="64">
        <f t="shared" ca="1" si="584"/>
        <v>1.0347463400000001</v>
      </c>
      <c r="I2287" s="65">
        <f t="shared" si="579"/>
        <v>3.7499999999999999E-2</v>
      </c>
      <c r="J2287" s="66">
        <f t="shared" si="585"/>
        <v>43801</v>
      </c>
      <c r="K2287" s="13">
        <f t="shared" si="577"/>
        <v>461</v>
      </c>
      <c r="L2287" s="9">
        <f t="shared" si="586"/>
        <v>1.048271207</v>
      </c>
      <c r="M2287" s="69">
        <f t="shared" ca="1" si="587"/>
        <v>1.0846947950000001</v>
      </c>
      <c r="N2287" s="68">
        <f t="shared" si="588"/>
        <v>0</v>
      </c>
      <c r="O2287" s="64">
        <f t="shared" ca="1" si="589"/>
        <v>6844912.1920877704</v>
      </c>
      <c r="P2287" s="70">
        <f t="shared" si="590"/>
        <v>0</v>
      </c>
      <c r="Q2287" s="71">
        <f t="shared" si="591"/>
        <v>1616371.3938</v>
      </c>
      <c r="R2287" s="71">
        <f t="shared" si="592"/>
        <v>12419120.20903</v>
      </c>
      <c r="S2287" s="66"/>
      <c r="T2287" s="66"/>
      <c r="U2287" s="66"/>
      <c r="V2287" s="6"/>
      <c r="W2287" s="6"/>
      <c r="X2287" s="6"/>
      <c r="Y2287" s="7"/>
      <c r="Z2287" s="1"/>
      <c r="AA2287" s="6"/>
      <c r="AB2287" s="7"/>
      <c r="AC2287" s="7"/>
      <c r="AD2287" s="7"/>
      <c r="AE2287" s="6"/>
      <c r="AF2287" s="8"/>
      <c r="AG2287" s="6"/>
      <c r="AH2287" s="1"/>
      <c r="AI2287" s="3"/>
      <c r="AJ2287" s="3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s="1"/>
      <c r="BT2287" s="1"/>
      <c r="BU2287" s="1"/>
      <c r="BV2287" s="1"/>
      <c r="BW2287" s="1"/>
      <c r="BX2287" s="1"/>
      <c r="BY2287" s="1"/>
      <c r="BZ2287" s="1"/>
      <c r="CA2287" s="1"/>
      <c r="CB2287" s="1"/>
      <c r="CC2287" s="1"/>
      <c r="CD2287" s="1"/>
      <c r="CE2287" s="1"/>
      <c r="CF2287" s="1"/>
      <c r="CG2287" s="1"/>
      <c r="CH2287" s="1"/>
      <c r="CI2287" s="1"/>
      <c r="CJ2287" s="1"/>
      <c r="CK2287" s="1"/>
      <c r="CL2287" s="1"/>
      <c r="CM2287" s="1"/>
      <c r="CN2287" s="1"/>
      <c r="CO2287" s="1"/>
      <c r="CP2287" s="1"/>
      <c r="CQ2287" s="1"/>
      <c r="CR2287" s="1"/>
      <c r="CS2287" s="1"/>
      <c r="CT2287" s="1"/>
      <c r="CU2287" s="1"/>
      <c r="CV2287" s="1"/>
      <c r="CW2287" s="1"/>
      <c r="CX2287" s="1"/>
      <c r="CY2287" s="1"/>
      <c r="CZ2287" s="1"/>
      <c r="DA2287" s="1"/>
      <c r="DB2287" s="1"/>
      <c r="DC2287" s="1"/>
      <c r="DD2287" s="1"/>
      <c r="DE2287" s="1"/>
      <c r="DF2287" s="1"/>
      <c r="DG2287" s="1"/>
      <c r="DH2287" s="1"/>
      <c r="DI2287" s="1"/>
      <c r="DJ2287" s="1"/>
      <c r="DK2287" s="1"/>
      <c r="DL2287" s="1"/>
      <c r="DM2287" s="1"/>
      <c r="DN2287" s="1"/>
      <c r="DO2287" s="1"/>
      <c r="DP2287" s="1"/>
      <c r="DQ2287" s="1"/>
      <c r="DR2287" s="1"/>
      <c r="DS2287" s="1"/>
      <c r="DT2287" s="1"/>
      <c r="DU2287" s="1"/>
      <c r="DV2287" s="1"/>
      <c r="DW2287" s="1"/>
      <c r="DX2287" s="1"/>
      <c r="DY2287" s="1"/>
      <c r="DZ2287" s="1"/>
      <c r="EA2287" s="1"/>
      <c r="EB2287" s="1"/>
      <c r="EC2287" s="1"/>
      <c r="ED2287" s="1"/>
      <c r="EE2287" s="1"/>
      <c r="EF2287" s="1"/>
      <c r="EG2287" s="1"/>
      <c r="EH2287" s="1"/>
      <c r="EI2287" s="1"/>
      <c r="EJ2287" s="1"/>
      <c r="EK2287" s="1"/>
      <c r="EL2287" s="1"/>
      <c r="EM2287" s="1"/>
      <c r="EN2287" s="1"/>
      <c r="EO2287" s="1"/>
      <c r="EP2287" s="1"/>
      <c r="EQ2287" s="1"/>
      <c r="ER2287" s="1"/>
      <c r="ES2287" s="1"/>
      <c r="ET2287" s="1"/>
      <c r="EU2287" s="1"/>
      <c r="EV2287" s="1"/>
      <c r="EW2287" s="1"/>
      <c r="EX2287" s="1"/>
      <c r="EY2287" s="1"/>
      <c r="EZ2287" s="1"/>
      <c r="FA2287" s="1"/>
      <c r="FB2287" s="1"/>
      <c r="FC2287" s="1"/>
      <c r="FD2287" s="1"/>
      <c r="FE2287" s="1"/>
      <c r="FF2287" s="1"/>
      <c r="FG2287" s="1"/>
      <c r="FH2287" s="1"/>
      <c r="FI2287" s="1"/>
      <c r="FJ2287" s="1"/>
      <c r="FK2287" s="1"/>
      <c r="FL2287" s="1"/>
      <c r="FM2287" s="1"/>
      <c r="FN2287" s="1"/>
      <c r="FO2287" s="1"/>
      <c r="FP2287" s="1"/>
      <c r="FQ2287" s="1"/>
      <c r="FR2287" s="1"/>
      <c r="FS2287" s="1"/>
      <c r="FT2287" s="1"/>
      <c r="FU2287" s="1"/>
      <c r="FV2287" s="1"/>
      <c r="FW2287" s="1"/>
      <c r="FX2287" s="1"/>
      <c r="FY2287" s="1"/>
      <c r="FZ2287" s="1"/>
      <c r="GA2287" s="1"/>
      <c r="GB2287" s="1"/>
      <c r="GC2287" s="1"/>
      <c r="GD2287" s="1"/>
      <c r="GE2287" s="1"/>
      <c r="GF2287" s="1"/>
      <c r="GG2287" s="1"/>
      <c r="GH2287" s="1"/>
      <c r="GI2287" s="1"/>
      <c r="GJ2287" s="1"/>
      <c r="GK2287" s="1"/>
      <c r="GL2287" s="1"/>
      <c r="GM2287" s="1"/>
      <c r="GN2287" s="1"/>
      <c r="GO2287" s="1"/>
      <c r="GP2287" s="1"/>
      <c r="GQ2287" s="1"/>
      <c r="GR2287" s="1"/>
      <c r="GS2287" s="1"/>
      <c r="GT2287" s="1"/>
      <c r="GU2287" s="1"/>
      <c r="GV2287" s="1"/>
      <c r="GW2287" s="1"/>
      <c r="GX2287" s="1"/>
      <c r="GY2287" s="1"/>
      <c r="GZ2287" s="1"/>
      <c r="HA2287" s="1"/>
      <c r="HB2287" s="1"/>
      <c r="HC2287" s="1"/>
      <c r="HD2287" s="1"/>
      <c r="HE2287" s="1"/>
      <c r="HF2287" s="1"/>
      <c r="HG2287" s="1"/>
      <c r="HH2287" s="1"/>
      <c r="HI2287" s="1"/>
      <c r="HJ2287" s="1"/>
      <c r="HK2287" s="1"/>
      <c r="HL2287" s="1"/>
    </row>
    <row r="2288" spans="1:220" x14ac:dyDescent="0.2">
      <c r="A2288" s="63">
        <f t="shared" si="578"/>
        <v>44263</v>
      </c>
      <c r="B2288" s="12">
        <f t="shared" ca="1" si="580"/>
        <v>101734878.05044635</v>
      </c>
      <c r="C2288" s="71">
        <f t="shared" si="581"/>
        <v>80818569.689999998</v>
      </c>
      <c r="D2288" s="65">
        <f ca="1">IF(A2288&lt;$B$1,VLOOKUP(A2288,[1]DI!$A$4:$B$15000,2,FALSE),0)</f>
        <v>1.9000000000000006E-2</v>
      </c>
      <c r="E2288" s="11">
        <f t="shared" ca="1" si="582"/>
        <v>1.0000746899999999</v>
      </c>
      <c r="F2288" s="64">
        <f ca="1">(TRUNC(PRODUCT($E$16:$E2287),16))</f>
        <v>1.6560581365521001</v>
      </c>
      <c r="G2288" s="64">
        <f t="shared" ca="1" si="583"/>
        <v>1.6004484080525101</v>
      </c>
      <c r="H2288" s="64">
        <f t="shared" ca="1" si="584"/>
        <v>1.0347463400000001</v>
      </c>
      <c r="I2288" s="65">
        <f t="shared" si="579"/>
        <v>3.7499999999999999E-2</v>
      </c>
      <c r="J2288" s="66">
        <f t="shared" si="585"/>
        <v>43801</v>
      </c>
      <c r="K2288" s="13">
        <f t="shared" si="577"/>
        <v>462</v>
      </c>
      <c r="L2288" s="9">
        <f t="shared" si="586"/>
        <v>1.04837841</v>
      </c>
      <c r="M2288" s="69">
        <f t="shared" ca="1" si="587"/>
        <v>1.0848057230000001</v>
      </c>
      <c r="N2288" s="68">
        <f t="shared" si="588"/>
        <v>0</v>
      </c>
      <c r="O2288" s="64">
        <f t="shared" ca="1" si="589"/>
        <v>6853877.2343863398</v>
      </c>
      <c r="P2288" s="70">
        <f t="shared" si="590"/>
        <v>0</v>
      </c>
      <c r="Q2288" s="71">
        <f t="shared" si="591"/>
        <v>1616371.3938</v>
      </c>
      <c r="R2288" s="71">
        <f t="shared" si="592"/>
        <v>12446059.73226</v>
      </c>
      <c r="S2288" s="66"/>
      <c r="T2288" s="66"/>
      <c r="U2288" s="66"/>
      <c r="V2288" s="6"/>
      <c r="W2288" s="6"/>
      <c r="X2288" s="6"/>
      <c r="Y2288" s="7"/>
      <c r="Z2288" s="1"/>
      <c r="AA2288" s="6"/>
      <c r="AB2288" s="7"/>
      <c r="AC2288" s="7"/>
      <c r="AD2288" s="7"/>
      <c r="AE2288" s="6"/>
      <c r="AF2288" s="8"/>
      <c r="AG2288" s="6"/>
      <c r="AH2288" s="1"/>
      <c r="AI2288" s="3"/>
      <c r="AJ2288" s="3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  <c r="BV2288" s="1"/>
      <c r="BW2288" s="1"/>
      <c r="BX2288" s="1"/>
      <c r="BY2288" s="1"/>
      <c r="BZ2288" s="1"/>
      <c r="CA2288" s="1"/>
      <c r="CB2288" s="1"/>
      <c r="CC2288" s="1"/>
      <c r="CD2288" s="1"/>
      <c r="CE2288" s="1"/>
      <c r="CF2288" s="1"/>
      <c r="CG2288" s="1"/>
      <c r="CH2288" s="1"/>
      <c r="CI2288" s="1"/>
      <c r="CJ2288" s="1"/>
      <c r="CK2288" s="1"/>
      <c r="CL2288" s="1"/>
      <c r="CM2288" s="1"/>
      <c r="CN2288" s="1"/>
      <c r="CO2288" s="1"/>
      <c r="CP2288" s="1"/>
      <c r="CQ2288" s="1"/>
      <c r="CR2288" s="1"/>
      <c r="CS2288" s="1"/>
      <c r="CT2288" s="1"/>
      <c r="CU2288" s="1"/>
      <c r="CV2288" s="1"/>
      <c r="CW2288" s="1"/>
      <c r="CX2288" s="1"/>
      <c r="CY2288" s="1"/>
      <c r="CZ2288" s="1"/>
      <c r="DA2288" s="1"/>
      <c r="DB2288" s="1"/>
      <c r="DC2288" s="1"/>
      <c r="DD2288" s="1"/>
      <c r="DE2288" s="1"/>
      <c r="DF2288" s="1"/>
      <c r="DG2288" s="1"/>
      <c r="DH2288" s="1"/>
      <c r="DI2288" s="1"/>
      <c r="DJ2288" s="1"/>
      <c r="DK2288" s="1"/>
      <c r="DL2288" s="1"/>
      <c r="DM2288" s="1"/>
      <c r="DN2288" s="1"/>
      <c r="DO2288" s="1"/>
      <c r="DP2288" s="1"/>
      <c r="DQ2288" s="1"/>
      <c r="DR2288" s="1"/>
      <c r="DS2288" s="1"/>
      <c r="DT2288" s="1"/>
      <c r="DU2288" s="1"/>
      <c r="DV2288" s="1"/>
      <c r="DW2288" s="1"/>
      <c r="DX2288" s="1"/>
      <c r="DY2288" s="1"/>
      <c r="DZ2288" s="1"/>
      <c r="EA2288" s="1"/>
      <c r="EB2288" s="1"/>
      <c r="EC2288" s="1"/>
      <c r="ED2288" s="1"/>
      <c r="EE2288" s="1"/>
      <c r="EF2288" s="1"/>
      <c r="EG2288" s="1"/>
      <c r="EH2288" s="1"/>
      <c r="EI2288" s="1"/>
      <c r="EJ2288" s="1"/>
      <c r="EK2288" s="1"/>
      <c r="EL2288" s="1"/>
      <c r="EM2288" s="1"/>
      <c r="EN2288" s="1"/>
      <c r="EO2288" s="1"/>
      <c r="EP2288" s="1"/>
      <c r="EQ2288" s="1"/>
      <c r="ER2288" s="1"/>
      <c r="ES2288" s="1"/>
      <c r="ET2288" s="1"/>
      <c r="EU2288" s="1"/>
      <c r="EV2288" s="1"/>
      <c r="EW2288" s="1"/>
      <c r="EX2288" s="1"/>
      <c r="EY2288" s="1"/>
      <c r="EZ2288" s="1"/>
      <c r="FA2288" s="1"/>
      <c r="FB2288" s="1"/>
      <c r="FC2288" s="1"/>
      <c r="FD2288" s="1"/>
      <c r="FE2288" s="1"/>
      <c r="FF2288" s="1"/>
      <c r="FG2288" s="1"/>
      <c r="FH2288" s="1"/>
      <c r="FI2288" s="1"/>
      <c r="FJ2288" s="1"/>
      <c r="FK2288" s="1"/>
      <c r="FL2288" s="1"/>
      <c r="FM2288" s="1"/>
      <c r="FN2288" s="1"/>
      <c r="FO2288" s="1"/>
      <c r="FP2288" s="1"/>
      <c r="FQ2288" s="1"/>
      <c r="FR2288" s="1"/>
      <c r="FS2288" s="1"/>
      <c r="FT2288" s="1"/>
      <c r="FU2288" s="1"/>
      <c r="FV2288" s="1"/>
      <c r="FW2288" s="1"/>
      <c r="FX2288" s="1"/>
      <c r="FY2288" s="1"/>
      <c r="FZ2288" s="1"/>
      <c r="GA2288" s="1"/>
      <c r="GB2288" s="1"/>
      <c r="GC2288" s="1"/>
      <c r="GD2288" s="1"/>
      <c r="GE2288" s="1"/>
      <c r="GF2288" s="1"/>
      <c r="GG2288" s="1"/>
      <c r="GH2288" s="1"/>
      <c r="GI2288" s="1"/>
      <c r="GJ2288" s="1"/>
      <c r="GK2288" s="1"/>
      <c r="GL2288" s="1"/>
      <c r="GM2288" s="1"/>
      <c r="GN2288" s="1"/>
      <c r="GO2288" s="1"/>
      <c r="GP2288" s="1"/>
      <c r="GQ2288" s="1"/>
      <c r="GR2288" s="1"/>
      <c r="GS2288" s="1"/>
      <c r="GT2288" s="1"/>
      <c r="GU2288" s="1"/>
      <c r="GV2288" s="1"/>
      <c r="GW2288" s="1"/>
      <c r="GX2288" s="1"/>
      <c r="GY2288" s="1"/>
      <c r="GZ2288" s="1"/>
      <c r="HA2288" s="1"/>
      <c r="HB2288" s="1"/>
      <c r="HC2288" s="1"/>
      <c r="HD2288" s="1"/>
      <c r="HE2288" s="1"/>
      <c r="HF2288" s="1"/>
      <c r="HG2288" s="1"/>
      <c r="HH2288" s="1"/>
      <c r="HI2288" s="1"/>
      <c r="HJ2288" s="1"/>
      <c r="HK2288" s="1"/>
      <c r="HL2288" s="1"/>
    </row>
    <row r="2289" spans="1:220" x14ac:dyDescent="0.2">
      <c r="A2289" s="63">
        <f t="shared" si="578"/>
        <v>44264</v>
      </c>
      <c r="B2289" s="12">
        <f t="shared" ca="1" si="580"/>
        <v>101777332.79941116</v>
      </c>
      <c r="C2289" s="71">
        <f t="shared" si="581"/>
        <v>80818569.689999998</v>
      </c>
      <c r="D2289" s="65">
        <f ca="1">IF(A2289&lt;$B$1,VLOOKUP(A2289,[1]DI!$A$4:$B$15000,2,FALSE),0)</f>
        <v>1.9000000000000006E-2</v>
      </c>
      <c r="E2289" s="11">
        <f t="shared" ca="1" si="582"/>
        <v>1.0000746899999999</v>
      </c>
      <c r="F2289" s="64">
        <f ca="1">(TRUNC(PRODUCT($E$16:$E2288),16))</f>
        <v>1.6561818275343201</v>
      </c>
      <c r="G2289" s="64">
        <f t="shared" ca="1" si="583"/>
        <v>1.6004484080525101</v>
      </c>
      <c r="H2289" s="64">
        <f t="shared" ca="1" si="584"/>
        <v>1.03482363</v>
      </c>
      <c r="I2289" s="65">
        <f t="shared" si="579"/>
        <v>3.7499999999999999E-2</v>
      </c>
      <c r="J2289" s="66">
        <f t="shared" si="585"/>
        <v>43801</v>
      </c>
      <c r="K2289" s="13">
        <f t="shared" si="577"/>
        <v>463</v>
      </c>
      <c r="L2289" s="9">
        <f t="shared" si="586"/>
        <v>1.048485624</v>
      </c>
      <c r="M2289" s="69">
        <f t="shared" ca="1" si="587"/>
        <v>1.0849976990000001</v>
      </c>
      <c r="N2289" s="68">
        <f t="shared" si="588"/>
        <v>0</v>
      </c>
      <c r="O2289" s="64">
        <f t="shared" ca="1" si="589"/>
        <v>6869392.4601211501</v>
      </c>
      <c r="P2289" s="70">
        <f t="shared" si="590"/>
        <v>0</v>
      </c>
      <c r="Q2289" s="71">
        <f t="shared" si="591"/>
        <v>1616371.3938</v>
      </c>
      <c r="R2289" s="71">
        <f t="shared" si="592"/>
        <v>12472999.255490001</v>
      </c>
      <c r="S2289" s="66"/>
      <c r="T2289" s="66"/>
      <c r="U2289" s="66"/>
      <c r="V2289" s="6"/>
      <c r="W2289" s="6"/>
      <c r="X2289" s="6"/>
      <c r="Y2289" s="7"/>
      <c r="Z2289" s="1"/>
      <c r="AA2289" s="6"/>
      <c r="AB2289" s="7"/>
      <c r="AC2289" s="7"/>
      <c r="AD2289" s="7"/>
      <c r="AE2289" s="6"/>
      <c r="AF2289" s="8"/>
      <c r="AG2289" s="6"/>
      <c r="AH2289" s="1"/>
      <c r="AI2289" s="3"/>
      <c r="AJ2289" s="3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  <c r="BV2289" s="1"/>
      <c r="BW2289" s="1"/>
      <c r="BX2289" s="1"/>
      <c r="BY2289" s="1"/>
      <c r="BZ2289" s="1"/>
      <c r="CA2289" s="1"/>
      <c r="CB2289" s="1"/>
      <c r="CC2289" s="1"/>
      <c r="CD2289" s="1"/>
      <c r="CE2289" s="1"/>
      <c r="CF2289" s="1"/>
      <c r="CG2289" s="1"/>
      <c r="CH2289" s="1"/>
      <c r="CI2289" s="1"/>
      <c r="CJ2289" s="1"/>
      <c r="CK2289" s="1"/>
      <c r="CL2289" s="1"/>
      <c r="CM2289" s="1"/>
      <c r="CN2289" s="1"/>
      <c r="CO2289" s="1"/>
      <c r="CP2289" s="1"/>
      <c r="CQ2289" s="1"/>
      <c r="CR2289" s="1"/>
      <c r="CS2289" s="1"/>
      <c r="CT2289" s="1"/>
      <c r="CU2289" s="1"/>
      <c r="CV2289" s="1"/>
      <c r="CW2289" s="1"/>
      <c r="CX2289" s="1"/>
      <c r="CY2289" s="1"/>
      <c r="CZ2289" s="1"/>
      <c r="DA2289" s="1"/>
      <c r="DB2289" s="1"/>
      <c r="DC2289" s="1"/>
      <c r="DD2289" s="1"/>
      <c r="DE2289" s="1"/>
      <c r="DF2289" s="1"/>
      <c r="DG2289" s="1"/>
      <c r="DH2289" s="1"/>
      <c r="DI2289" s="1"/>
      <c r="DJ2289" s="1"/>
      <c r="DK2289" s="1"/>
      <c r="DL2289" s="1"/>
      <c r="DM2289" s="1"/>
      <c r="DN2289" s="1"/>
      <c r="DO2289" s="1"/>
      <c r="DP2289" s="1"/>
      <c r="DQ2289" s="1"/>
      <c r="DR2289" s="1"/>
      <c r="DS2289" s="1"/>
      <c r="DT2289" s="1"/>
      <c r="DU2289" s="1"/>
      <c r="DV2289" s="1"/>
      <c r="DW2289" s="1"/>
      <c r="DX2289" s="1"/>
      <c r="DY2289" s="1"/>
      <c r="DZ2289" s="1"/>
      <c r="EA2289" s="1"/>
      <c r="EB2289" s="1"/>
      <c r="EC2289" s="1"/>
      <c r="ED2289" s="1"/>
      <c r="EE2289" s="1"/>
      <c r="EF2289" s="1"/>
      <c r="EG2289" s="1"/>
      <c r="EH2289" s="1"/>
      <c r="EI2289" s="1"/>
      <c r="EJ2289" s="1"/>
      <c r="EK2289" s="1"/>
      <c r="EL2289" s="1"/>
      <c r="EM2289" s="1"/>
      <c r="EN2289" s="1"/>
      <c r="EO2289" s="1"/>
      <c r="EP2289" s="1"/>
      <c r="EQ2289" s="1"/>
      <c r="ER2289" s="1"/>
      <c r="ES2289" s="1"/>
      <c r="ET2289" s="1"/>
      <c r="EU2289" s="1"/>
      <c r="EV2289" s="1"/>
      <c r="EW2289" s="1"/>
      <c r="EX2289" s="1"/>
      <c r="EY2289" s="1"/>
      <c r="EZ2289" s="1"/>
      <c r="FA2289" s="1"/>
      <c r="FB2289" s="1"/>
      <c r="FC2289" s="1"/>
      <c r="FD2289" s="1"/>
      <c r="FE2289" s="1"/>
      <c r="FF2289" s="1"/>
      <c r="FG2289" s="1"/>
      <c r="FH2289" s="1"/>
      <c r="FI2289" s="1"/>
      <c r="FJ2289" s="1"/>
      <c r="FK2289" s="1"/>
      <c r="FL2289" s="1"/>
      <c r="FM2289" s="1"/>
      <c r="FN2289" s="1"/>
      <c r="FO2289" s="1"/>
      <c r="FP2289" s="1"/>
      <c r="FQ2289" s="1"/>
      <c r="FR2289" s="1"/>
      <c r="FS2289" s="1"/>
      <c r="FT2289" s="1"/>
      <c r="FU2289" s="1"/>
      <c r="FV2289" s="1"/>
      <c r="FW2289" s="1"/>
      <c r="FX2289" s="1"/>
      <c r="FY2289" s="1"/>
      <c r="FZ2289" s="1"/>
      <c r="GA2289" s="1"/>
      <c r="GB2289" s="1"/>
      <c r="GC2289" s="1"/>
      <c r="GD2289" s="1"/>
      <c r="GE2289" s="1"/>
      <c r="GF2289" s="1"/>
      <c r="GG2289" s="1"/>
      <c r="GH2289" s="1"/>
      <c r="GI2289" s="1"/>
      <c r="GJ2289" s="1"/>
      <c r="GK2289" s="1"/>
      <c r="GL2289" s="1"/>
      <c r="GM2289" s="1"/>
      <c r="GN2289" s="1"/>
      <c r="GO2289" s="1"/>
      <c r="GP2289" s="1"/>
      <c r="GQ2289" s="1"/>
      <c r="GR2289" s="1"/>
      <c r="GS2289" s="1"/>
      <c r="GT2289" s="1"/>
      <c r="GU2289" s="1"/>
      <c r="GV2289" s="1"/>
      <c r="GW2289" s="1"/>
      <c r="GX2289" s="1"/>
      <c r="GY2289" s="1"/>
      <c r="GZ2289" s="1"/>
      <c r="HA2289" s="1"/>
      <c r="HB2289" s="1"/>
      <c r="HC2289" s="1"/>
      <c r="HD2289" s="1"/>
      <c r="HE2289" s="1"/>
      <c r="HF2289" s="1"/>
      <c r="HG2289" s="1"/>
      <c r="HH2289" s="1"/>
      <c r="HI2289" s="1"/>
      <c r="HJ2289" s="1"/>
      <c r="HK2289" s="1"/>
      <c r="HL2289" s="1"/>
    </row>
    <row r="2290" spans="1:220" x14ac:dyDescent="0.2">
      <c r="A2290" s="63">
        <f t="shared" si="578"/>
        <v>44265</v>
      </c>
      <c r="B2290" s="12">
        <f t="shared" ca="1" si="580"/>
        <v>101819789.81129591</v>
      </c>
      <c r="C2290" s="71">
        <f t="shared" si="581"/>
        <v>80818569.689999998</v>
      </c>
      <c r="D2290" s="65">
        <f ca="1">IF(A2290&lt;$B$1,VLOOKUP(A2290,[1]DI!$A$4:$B$15000,2,FALSE),0)</f>
        <v>1.9000000000000006E-2</v>
      </c>
      <c r="E2290" s="11">
        <f t="shared" ca="1" si="582"/>
        <v>1.0000746899999999</v>
      </c>
      <c r="F2290" s="64">
        <f ca="1">(TRUNC(PRODUCT($E$16:$E2289),16))</f>
        <v>1.65630552775502</v>
      </c>
      <c r="G2290" s="64">
        <f t="shared" ca="1" si="583"/>
        <v>1.6004484080525101</v>
      </c>
      <c r="H2290" s="64">
        <f t="shared" ca="1" si="584"/>
        <v>1.0349009199999999</v>
      </c>
      <c r="I2290" s="65">
        <f t="shared" si="579"/>
        <v>3.7499999999999999E-2</v>
      </c>
      <c r="J2290" s="66">
        <f t="shared" si="585"/>
        <v>43801</v>
      </c>
      <c r="K2290" s="13">
        <f t="shared" si="577"/>
        <v>464</v>
      </c>
      <c r="L2290" s="9">
        <f t="shared" si="586"/>
        <v>1.048592848</v>
      </c>
      <c r="M2290" s="69">
        <f t="shared" ca="1" si="587"/>
        <v>1.0851897029999999</v>
      </c>
      <c r="N2290" s="68">
        <f t="shared" si="588"/>
        <v>0</v>
      </c>
      <c r="O2290" s="64">
        <f t="shared" ca="1" si="589"/>
        <v>6884909.9487758996</v>
      </c>
      <c r="P2290" s="70">
        <f t="shared" si="590"/>
        <v>0</v>
      </c>
      <c r="Q2290" s="71">
        <f t="shared" si="591"/>
        <v>1616371.3938</v>
      </c>
      <c r="R2290" s="71">
        <f t="shared" si="592"/>
        <v>12499938.778720001</v>
      </c>
      <c r="S2290" s="66"/>
      <c r="T2290" s="66"/>
      <c r="U2290" s="66"/>
      <c r="V2290" s="6"/>
      <c r="W2290" s="6"/>
      <c r="X2290" s="6"/>
      <c r="Y2290" s="7"/>
      <c r="Z2290" s="1"/>
      <c r="AA2290" s="6"/>
      <c r="AB2290" s="7"/>
      <c r="AC2290" s="7"/>
      <c r="AD2290" s="7"/>
      <c r="AE2290" s="6"/>
      <c r="AF2290" s="8"/>
      <c r="AG2290" s="6"/>
      <c r="AH2290" s="1"/>
      <c r="AI2290" s="3"/>
      <c r="AJ2290" s="3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  <c r="AY2290" s="1"/>
      <c r="AZ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  <c r="BV2290" s="1"/>
      <c r="BW2290" s="1"/>
      <c r="BX2290" s="1"/>
      <c r="BY2290" s="1"/>
      <c r="BZ2290" s="1"/>
      <c r="CA2290" s="1"/>
      <c r="CB2290" s="1"/>
      <c r="CC2290" s="1"/>
      <c r="CD2290" s="1"/>
      <c r="CE2290" s="1"/>
      <c r="CF2290" s="1"/>
      <c r="CG2290" s="1"/>
      <c r="CH2290" s="1"/>
      <c r="CI2290" s="1"/>
      <c r="CJ2290" s="1"/>
      <c r="CK2290" s="1"/>
      <c r="CL2290" s="1"/>
      <c r="CM2290" s="1"/>
      <c r="CN2290" s="1"/>
      <c r="CO2290" s="1"/>
      <c r="CP2290" s="1"/>
      <c r="CQ2290" s="1"/>
      <c r="CR2290" s="1"/>
      <c r="CS2290" s="1"/>
      <c r="CT2290" s="1"/>
      <c r="CU2290" s="1"/>
      <c r="CV2290" s="1"/>
      <c r="CW2290" s="1"/>
      <c r="CX2290" s="1"/>
      <c r="CY2290" s="1"/>
      <c r="CZ2290" s="1"/>
      <c r="DA2290" s="1"/>
      <c r="DB2290" s="1"/>
      <c r="DC2290" s="1"/>
      <c r="DD2290" s="1"/>
      <c r="DE2290" s="1"/>
      <c r="DF2290" s="1"/>
      <c r="DG2290" s="1"/>
      <c r="DH2290" s="1"/>
      <c r="DI2290" s="1"/>
      <c r="DJ2290" s="1"/>
      <c r="DK2290" s="1"/>
      <c r="DL2290" s="1"/>
      <c r="DM2290" s="1"/>
      <c r="DN2290" s="1"/>
      <c r="DO2290" s="1"/>
      <c r="DP2290" s="1"/>
      <c r="DQ2290" s="1"/>
      <c r="DR2290" s="1"/>
      <c r="DS2290" s="1"/>
      <c r="DT2290" s="1"/>
      <c r="DU2290" s="1"/>
      <c r="DV2290" s="1"/>
      <c r="DW2290" s="1"/>
      <c r="DX2290" s="1"/>
      <c r="DY2290" s="1"/>
      <c r="DZ2290" s="1"/>
      <c r="EA2290" s="1"/>
      <c r="EB2290" s="1"/>
      <c r="EC2290" s="1"/>
      <c r="ED2290" s="1"/>
      <c r="EE2290" s="1"/>
      <c r="EF2290" s="1"/>
      <c r="EG2290" s="1"/>
      <c r="EH2290" s="1"/>
      <c r="EI2290" s="1"/>
      <c r="EJ2290" s="1"/>
      <c r="EK2290" s="1"/>
      <c r="EL2290" s="1"/>
      <c r="EM2290" s="1"/>
      <c r="EN2290" s="1"/>
      <c r="EO2290" s="1"/>
      <c r="EP2290" s="1"/>
      <c r="EQ2290" s="1"/>
      <c r="ER2290" s="1"/>
      <c r="ES2290" s="1"/>
      <c r="ET2290" s="1"/>
      <c r="EU2290" s="1"/>
      <c r="EV2290" s="1"/>
      <c r="EW2290" s="1"/>
      <c r="EX2290" s="1"/>
      <c r="EY2290" s="1"/>
      <c r="EZ2290" s="1"/>
      <c r="FA2290" s="1"/>
      <c r="FB2290" s="1"/>
      <c r="FC2290" s="1"/>
      <c r="FD2290" s="1"/>
      <c r="FE2290" s="1"/>
      <c r="FF2290" s="1"/>
      <c r="FG2290" s="1"/>
      <c r="FH2290" s="1"/>
      <c r="FI2290" s="1"/>
      <c r="FJ2290" s="1"/>
      <c r="FK2290" s="1"/>
      <c r="FL2290" s="1"/>
      <c r="FM2290" s="1"/>
      <c r="FN2290" s="1"/>
      <c r="FO2290" s="1"/>
      <c r="FP2290" s="1"/>
      <c r="FQ2290" s="1"/>
      <c r="FR2290" s="1"/>
      <c r="FS2290" s="1"/>
      <c r="FT2290" s="1"/>
      <c r="FU2290" s="1"/>
      <c r="FV2290" s="1"/>
      <c r="FW2290" s="1"/>
      <c r="FX2290" s="1"/>
      <c r="FY2290" s="1"/>
      <c r="FZ2290" s="1"/>
      <c r="GA2290" s="1"/>
      <c r="GB2290" s="1"/>
      <c r="GC2290" s="1"/>
      <c r="GD2290" s="1"/>
      <c r="GE2290" s="1"/>
      <c r="GF2290" s="1"/>
      <c r="GG2290" s="1"/>
      <c r="GH2290" s="1"/>
      <c r="GI2290" s="1"/>
      <c r="GJ2290" s="1"/>
      <c r="GK2290" s="1"/>
      <c r="GL2290" s="1"/>
      <c r="GM2290" s="1"/>
      <c r="GN2290" s="1"/>
      <c r="GO2290" s="1"/>
      <c r="GP2290" s="1"/>
      <c r="GQ2290" s="1"/>
      <c r="GR2290" s="1"/>
      <c r="GS2290" s="1"/>
      <c r="GT2290" s="1"/>
      <c r="GU2290" s="1"/>
      <c r="GV2290" s="1"/>
      <c r="GW2290" s="1"/>
      <c r="GX2290" s="1"/>
      <c r="GY2290" s="1"/>
      <c r="GZ2290" s="1"/>
      <c r="HA2290" s="1"/>
      <c r="HB2290" s="1"/>
      <c r="HC2290" s="1"/>
      <c r="HD2290" s="1"/>
      <c r="HE2290" s="1"/>
      <c r="HF2290" s="1"/>
      <c r="HG2290" s="1"/>
      <c r="HH2290" s="1"/>
      <c r="HI2290" s="1"/>
      <c r="HJ2290" s="1"/>
      <c r="HK2290" s="1"/>
      <c r="HL2290" s="1"/>
    </row>
    <row r="2291" spans="1:220" x14ac:dyDescent="0.2">
      <c r="A2291" s="63">
        <f t="shared" si="578"/>
        <v>44266</v>
      </c>
      <c r="B2291" s="12">
        <f t="shared" ca="1" si="580"/>
        <v>101862249.97510487</v>
      </c>
      <c r="C2291" s="71">
        <f t="shared" si="581"/>
        <v>80818569.689999998</v>
      </c>
      <c r="D2291" s="65">
        <f ca="1">IF(A2291&lt;$B$1,VLOOKUP(A2291,[1]DI!$A$4:$B$15000,2,FALSE),0)</f>
        <v>1.9000000000000006E-2</v>
      </c>
      <c r="E2291" s="11">
        <f t="shared" ca="1" si="582"/>
        <v>1.0000746899999999</v>
      </c>
      <c r="F2291" s="64">
        <f ca="1">(TRUNC(PRODUCT($E$16:$E2290),16))</f>
        <v>1.6564292372148901</v>
      </c>
      <c r="G2291" s="64">
        <f t="shared" ca="1" si="583"/>
        <v>1.6004484080525101</v>
      </c>
      <c r="H2291" s="64">
        <f t="shared" ca="1" si="584"/>
        <v>1.0349782199999999</v>
      </c>
      <c r="I2291" s="65">
        <f t="shared" si="579"/>
        <v>3.7499999999999999E-2</v>
      </c>
      <c r="J2291" s="66">
        <f t="shared" si="585"/>
        <v>43801</v>
      </c>
      <c r="K2291" s="13">
        <f t="shared" si="577"/>
        <v>465</v>
      </c>
      <c r="L2291" s="9">
        <f t="shared" si="586"/>
        <v>1.048700084</v>
      </c>
      <c r="M2291" s="69">
        <f t="shared" ca="1" si="587"/>
        <v>1.0853817459999999</v>
      </c>
      <c r="N2291" s="68">
        <f t="shared" si="588"/>
        <v>0</v>
      </c>
      <c r="O2291" s="64">
        <f t="shared" ca="1" si="589"/>
        <v>6900430.5893548699</v>
      </c>
      <c r="P2291" s="70">
        <f t="shared" si="590"/>
        <v>0</v>
      </c>
      <c r="Q2291" s="71">
        <f t="shared" si="591"/>
        <v>1616371.3938</v>
      </c>
      <c r="R2291" s="71">
        <f t="shared" si="592"/>
        <v>12526878.30195</v>
      </c>
      <c r="S2291" s="66"/>
      <c r="T2291" s="66"/>
      <c r="U2291" s="66"/>
      <c r="V2291" s="6"/>
      <c r="W2291" s="6"/>
      <c r="X2291" s="6"/>
      <c r="Y2291" s="7"/>
      <c r="Z2291" s="1"/>
      <c r="AA2291" s="6"/>
      <c r="AB2291" s="7"/>
      <c r="AC2291" s="7"/>
      <c r="AD2291" s="7"/>
      <c r="AE2291" s="6"/>
      <c r="AF2291" s="8"/>
      <c r="AG2291" s="6"/>
      <c r="AH2291" s="1"/>
      <c r="AI2291" s="3"/>
      <c r="AJ2291" s="3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s="1"/>
      <c r="BL2291" s="1"/>
      <c r="BM2291" s="1"/>
      <c r="BN2291" s="1"/>
      <c r="BO2291" s="1"/>
      <c r="BP2291" s="1"/>
      <c r="BQ2291" s="1"/>
      <c r="BR2291" s="1"/>
      <c r="BS2291" s="1"/>
      <c r="BT2291" s="1"/>
      <c r="BU2291" s="1"/>
      <c r="BV2291" s="1"/>
      <c r="BW2291" s="1"/>
      <c r="BX2291" s="1"/>
      <c r="BY2291" s="1"/>
      <c r="BZ2291" s="1"/>
      <c r="CA2291" s="1"/>
      <c r="CB2291" s="1"/>
      <c r="CC2291" s="1"/>
      <c r="CD2291" s="1"/>
      <c r="CE2291" s="1"/>
      <c r="CF2291" s="1"/>
      <c r="CG2291" s="1"/>
      <c r="CH2291" s="1"/>
      <c r="CI2291" s="1"/>
      <c r="CJ2291" s="1"/>
      <c r="CK2291" s="1"/>
      <c r="CL2291" s="1"/>
      <c r="CM2291" s="1"/>
      <c r="CN2291" s="1"/>
      <c r="CO2291" s="1"/>
      <c r="CP2291" s="1"/>
      <c r="CQ2291" s="1"/>
      <c r="CR2291" s="1"/>
      <c r="CS2291" s="1"/>
      <c r="CT2291" s="1"/>
      <c r="CU2291" s="1"/>
      <c r="CV2291" s="1"/>
      <c r="CW2291" s="1"/>
      <c r="CX2291" s="1"/>
      <c r="CY2291" s="1"/>
      <c r="CZ2291" s="1"/>
      <c r="DA2291" s="1"/>
      <c r="DB2291" s="1"/>
      <c r="DC2291" s="1"/>
      <c r="DD2291" s="1"/>
      <c r="DE2291" s="1"/>
      <c r="DF2291" s="1"/>
      <c r="DG2291" s="1"/>
      <c r="DH2291" s="1"/>
      <c r="DI2291" s="1"/>
      <c r="DJ2291" s="1"/>
      <c r="DK2291" s="1"/>
      <c r="DL2291" s="1"/>
      <c r="DM2291" s="1"/>
      <c r="DN2291" s="1"/>
      <c r="DO2291" s="1"/>
      <c r="DP2291" s="1"/>
      <c r="DQ2291" s="1"/>
      <c r="DR2291" s="1"/>
      <c r="DS2291" s="1"/>
      <c r="DT2291" s="1"/>
      <c r="DU2291" s="1"/>
      <c r="DV2291" s="1"/>
      <c r="DW2291" s="1"/>
      <c r="DX2291" s="1"/>
      <c r="DY2291" s="1"/>
      <c r="DZ2291" s="1"/>
      <c r="EA2291" s="1"/>
      <c r="EB2291" s="1"/>
      <c r="EC2291" s="1"/>
      <c r="ED2291" s="1"/>
      <c r="EE2291" s="1"/>
      <c r="EF2291" s="1"/>
      <c r="EG2291" s="1"/>
      <c r="EH2291" s="1"/>
      <c r="EI2291" s="1"/>
      <c r="EJ2291" s="1"/>
      <c r="EK2291" s="1"/>
      <c r="EL2291" s="1"/>
      <c r="EM2291" s="1"/>
      <c r="EN2291" s="1"/>
      <c r="EO2291" s="1"/>
      <c r="EP2291" s="1"/>
      <c r="EQ2291" s="1"/>
      <c r="ER2291" s="1"/>
      <c r="ES2291" s="1"/>
      <c r="ET2291" s="1"/>
      <c r="EU2291" s="1"/>
      <c r="EV2291" s="1"/>
      <c r="EW2291" s="1"/>
      <c r="EX2291" s="1"/>
      <c r="EY2291" s="1"/>
      <c r="EZ2291" s="1"/>
      <c r="FA2291" s="1"/>
      <c r="FB2291" s="1"/>
      <c r="FC2291" s="1"/>
      <c r="FD2291" s="1"/>
      <c r="FE2291" s="1"/>
      <c r="FF2291" s="1"/>
      <c r="FG2291" s="1"/>
      <c r="FH2291" s="1"/>
      <c r="FI2291" s="1"/>
      <c r="FJ2291" s="1"/>
      <c r="FK2291" s="1"/>
      <c r="FL2291" s="1"/>
      <c r="FM2291" s="1"/>
      <c r="FN2291" s="1"/>
      <c r="FO2291" s="1"/>
      <c r="FP2291" s="1"/>
      <c r="FQ2291" s="1"/>
      <c r="FR2291" s="1"/>
      <c r="FS2291" s="1"/>
      <c r="FT2291" s="1"/>
      <c r="FU2291" s="1"/>
      <c r="FV2291" s="1"/>
      <c r="FW2291" s="1"/>
      <c r="FX2291" s="1"/>
      <c r="FY2291" s="1"/>
      <c r="FZ2291" s="1"/>
      <c r="GA2291" s="1"/>
      <c r="GB2291" s="1"/>
      <c r="GC2291" s="1"/>
      <c r="GD2291" s="1"/>
      <c r="GE2291" s="1"/>
      <c r="GF2291" s="1"/>
      <c r="GG2291" s="1"/>
      <c r="GH2291" s="1"/>
      <c r="GI2291" s="1"/>
      <c r="GJ2291" s="1"/>
      <c r="GK2291" s="1"/>
      <c r="GL2291" s="1"/>
      <c r="GM2291" s="1"/>
      <c r="GN2291" s="1"/>
      <c r="GO2291" s="1"/>
      <c r="GP2291" s="1"/>
      <c r="GQ2291" s="1"/>
      <c r="GR2291" s="1"/>
      <c r="GS2291" s="1"/>
      <c r="GT2291" s="1"/>
      <c r="GU2291" s="1"/>
      <c r="GV2291" s="1"/>
      <c r="GW2291" s="1"/>
      <c r="GX2291" s="1"/>
      <c r="GY2291" s="1"/>
      <c r="GZ2291" s="1"/>
      <c r="HA2291" s="1"/>
      <c r="HB2291" s="1"/>
      <c r="HC2291" s="1"/>
      <c r="HD2291" s="1"/>
      <c r="HE2291" s="1"/>
      <c r="HF2291" s="1"/>
      <c r="HG2291" s="1"/>
      <c r="HH2291" s="1"/>
      <c r="HI2291" s="1"/>
      <c r="HJ2291" s="1"/>
      <c r="HK2291" s="1"/>
      <c r="HL2291" s="1"/>
    </row>
    <row r="2292" spans="1:220" x14ac:dyDescent="0.2">
      <c r="A2292" s="63">
        <f t="shared" si="578"/>
        <v>44267</v>
      </c>
      <c r="B2292" s="12">
        <f t="shared" ca="1" si="580"/>
        <v>101904712.4018338</v>
      </c>
      <c r="C2292" s="71">
        <f t="shared" si="581"/>
        <v>80818569.689999998</v>
      </c>
      <c r="D2292" s="65">
        <f ca="1">IF(A2292&lt;$B$1,VLOOKUP(A2292,[1]DI!$A$4:$B$15000,2,FALSE),0)</f>
        <v>1.9000000000000006E-2</v>
      </c>
      <c r="E2292" s="11">
        <f t="shared" ca="1" si="582"/>
        <v>1.0000746899999999</v>
      </c>
      <c r="F2292" s="64">
        <f ca="1">(TRUNC(PRODUCT($E$16:$E2291),16))</f>
        <v>1.6565529559146199</v>
      </c>
      <c r="G2292" s="64">
        <f t="shared" ca="1" si="583"/>
        <v>1.6004484080525101</v>
      </c>
      <c r="H2292" s="64">
        <f t="shared" ca="1" si="584"/>
        <v>1.03505552</v>
      </c>
      <c r="I2292" s="65">
        <f t="shared" si="579"/>
        <v>3.7499999999999999E-2</v>
      </c>
      <c r="J2292" s="66">
        <f t="shared" si="585"/>
        <v>43801</v>
      </c>
      <c r="K2292" s="13">
        <f t="shared" si="577"/>
        <v>466</v>
      </c>
      <c r="L2292" s="9">
        <f t="shared" si="586"/>
        <v>1.0488073309999999</v>
      </c>
      <c r="M2292" s="69">
        <f t="shared" ca="1" si="587"/>
        <v>1.085573817</v>
      </c>
      <c r="N2292" s="68">
        <f t="shared" si="588"/>
        <v>0</v>
      </c>
      <c r="O2292" s="64">
        <f t="shared" ca="1" si="589"/>
        <v>6915953.4928538101</v>
      </c>
      <c r="P2292" s="70">
        <f t="shared" si="590"/>
        <v>0</v>
      </c>
      <c r="Q2292" s="71">
        <f t="shared" si="591"/>
        <v>1616371.3938</v>
      </c>
      <c r="R2292" s="71">
        <f t="shared" si="592"/>
        <v>12553817.82518</v>
      </c>
      <c r="S2292" s="66"/>
      <c r="T2292" s="66"/>
      <c r="U2292" s="66"/>
      <c r="V2292" s="6"/>
      <c r="W2292" s="6"/>
      <c r="X2292" s="6"/>
      <c r="Y2292" s="7"/>
      <c r="Z2292" s="1"/>
      <c r="AA2292" s="6"/>
      <c r="AB2292" s="7"/>
      <c r="AC2292" s="7"/>
      <c r="AD2292" s="7"/>
      <c r="AE2292" s="6"/>
      <c r="AF2292" s="8"/>
      <c r="AG2292" s="6"/>
      <c r="AH2292" s="1"/>
      <c r="AI2292" s="3"/>
      <c r="AJ2292" s="3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  <c r="BV2292" s="1"/>
      <c r="BW2292" s="1"/>
      <c r="BX2292" s="1"/>
      <c r="BY2292" s="1"/>
      <c r="BZ2292" s="1"/>
      <c r="CA2292" s="1"/>
      <c r="CB2292" s="1"/>
      <c r="CC2292" s="1"/>
      <c r="CD2292" s="1"/>
      <c r="CE2292" s="1"/>
      <c r="CF2292" s="1"/>
      <c r="CG2292" s="1"/>
      <c r="CH2292" s="1"/>
      <c r="CI2292" s="1"/>
      <c r="CJ2292" s="1"/>
      <c r="CK2292" s="1"/>
      <c r="CL2292" s="1"/>
      <c r="CM2292" s="1"/>
      <c r="CN2292" s="1"/>
      <c r="CO2292" s="1"/>
      <c r="CP2292" s="1"/>
      <c r="CQ2292" s="1"/>
      <c r="CR2292" s="1"/>
      <c r="CS2292" s="1"/>
      <c r="CT2292" s="1"/>
      <c r="CU2292" s="1"/>
      <c r="CV2292" s="1"/>
      <c r="CW2292" s="1"/>
      <c r="CX2292" s="1"/>
      <c r="CY2292" s="1"/>
      <c r="CZ2292" s="1"/>
      <c r="DA2292" s="1"/>
      <c r="DB2292" s="1"/>
      <c r="DC2292" s="1"/>
      <c r="DD2292" s="1"/>
      <c r="DE2292" s="1"/>
      <c r="DF2292" s="1"/>
      <c r="DG2292" s="1"/>
      <c r="DH2292" s="1"/>
      <c r="DI2292" s="1"/>
      <c r="DJ2292" s="1"/>
      <c r="DK2292" s="1"/>
      <c r="DL2292" s="1"/>
      <c r="DM2292" s="1"/>
      <c r="DN2292" s="1"/>
      <c r="DO2292" s="1"/>
      <c r="DP2292" s="1"/>
      <c r="DQ2292" s="1"/>
      <c r="DR2292" s="1"/>
      <c r="DS2292" s="1"/>
      <c r="DT2292" s="1"/>
      <c r="DU2292" s="1"/>
      <c r="DV2292" s="1"/>
      <c r="DW2292" s="1"/>
      <c r="DX2292" s="1"/>
      <c r="DY2292" s="1"/>
      <c r="DZ2292" s="1"/>
      <c r="EA2292" s="1"/>
      <c r="EB2292" s="1"/>
      <c r="EC2292" s="1"/>
      <c r="ED2292" s="1"/>
      <c r="EE2292" s="1"/>
      <c r="EF2292" s="1"/>
      <c r="EG2292" s="1"/>
      <c r="EH2292" s="1"/>
      <c r="EI2292" s="1"/>
      <c r="EJ2292" s="1"/>
      <c r="EK2292" s="1"/>
      <c r="EL2292" s="1"/>
      <c r="EM2292" s="1"/>
      <c r="EN2292" s="1"/>
      <c r="EO2292" s="1"/>
      <c r="EP2292" s="1"/>
      <c r="EQ2292" s="1"/>
      <c r="ER2292" s="1"/>
      <c r="ES2292" s="1"/>
      <c r="ET2292" s="1"/>
      <c r="EU2292" s="1"/>
      <c r="EV2292" s="1"/>
      <c r="EW2292" s="1"/>
      <c r="EX2292" s="1"/>
      <c r="EY2292" s="1"/>
      <c r="EZ2292" s="1"/>
      <c r="FA2292" s="1"/>
      <c r="FB2292" s="1"/>
      <c r="FC2292" s="1"/>
      <c r="FD2292" s="1"/>
      <c r="FE2292" s="1"/>
      <c r="FF2292" s="1"/>
      <c r="FG2292" s="1"/>
      <c r="FH2292" s="1"/>
      <c r="FI2292" s="1"/>
      <c r="FJ2292" s="1"/>
      <c r="FK2292" s="1"/>
      <c r="FL2292" s="1"/>
      <c r="FM2292" s="1"/>
      <c r="FN2292" s="1"/>
      <c r="FO2292" s="1"/>
      <c r="FP2292" s="1"/>
      <c r="FQ2292" s="1"/>
      <c r="FR2292" s="1"/>
      <c r="FS2292" s="1"/>
      <c r="FT2292" s="1"/>
      <c r="FU2292" s="1"/>
      <c r="FV2292" s="1"/>
      <c r="FW2292" s="1"/>
      <c r="FX2292" s="1"/>
      <c r="FY2292" s="1"/>
      <c r="FZ2292" s="1"/>
      <c r="GA2292" s="1"/>
      <c r="GB2292" s="1"/>
      <c r="GC2292" s="1"/>
      <c r="GD2292" s="1"/>
      <c r="GE2292" s="1"/>
      <c r="GF2292" s="1"/>
      <c r="GG2292" s="1"/>
      <c r="GH2292" s="1"/>
      <c r="GI2292" s="1"/>
      <c r="GJ2292" s="1"/>
      <c r="GK2292" s="1"/>
      <c r="GL2292" s="1"/>
      <c r="GM2292" s="1"/>
      <c r="GN2292" s="1"/>
      <c r="GO2292" s="1"/>
      <c r="GP2292" s="1"/>
      <c r="GQ2292" s="1"/>
      <c r="GR2292" s="1"/>
      <c r="GS2292" s="1"/>
      <c r="GT2292" s="1"/>
      <c r="GU2292" s="1"/>
      <c r="GV2292" s="1"/>
      <c r="GW2292" s="1"/>
      <c r="GX2292" s="1"/>
      <c r="GY2292" s="1"/>
      <c r="GZ2292" s="1"/>
      <c r="HA2292" s="1"/>
      <c r="HB2292" s="1"/>
      <c r="HC2292" s="1"/>
      <c r="HD2292" s="1"/>
      <c r="HE2292" s="1"/>
      <c r="HF2292" s="1"/>
      <c r="HG2292" s="1"/>
      <c r="HH2292" s="1"/>
      <c r="HI2292" s="1"/>
      <c r="HJ2292" s="1"/>
      <c r="HK2292" s="1"/>
      <c r="HL2292" s="1"/>
    </row>
    <row r="2293" spans="1:220" x14ac:dyDescent="0.2">
      <c r="A2293" s="63">
        <f t="shared" si="578"/>
        <v>44268</v>
      </c>
      <c r="B2293" s="12">
        <f t="shared" ca="1" si="580"/>
        <v>101947177.8996684</v>
      </c>
      <c r="C2293" s="71">
        <f t="shared" si="581"/>
        <v>80818569.689999998</v>
      </c>
      <c r="D2293" s="65">
        <f ca="1">IF(A2293&lt;$B$1,VLOOKUP(A2293,[1]DI!$A$4:$B$15000,2,FALSE),0)</f>
        <v>0</v>
      </c>
      <c r="E2293" s="11">
        <f t="shared" ca="1" si="582"/>
        <v>1</v>
      </c>
      <c r="F2293" s="64">
        <f ca="1">(TRUNC(PRODUCT($E$16:$E2292),16))</f>
        <v>1.6566766838548901</v>
      </c>
      <c r="G2293" s="64">
        <f t="shared" ca="1" si="583"/>
        <v>1.6004484080525101</v>
      </c>
      <c r="H2293" s="64">
        <f t="shared" ca="1" si="584"/>
        <v>1.03513283</v>
      </c>
      <c r="I2293" s="65">
        <f t="shared" si="579"/>
        <v>3.7499999999999999E-2</v>
      </c>
      <c r="J2293" s="66">
        <f t="shared" si="585"/>
        <v>43801</v>
      </c>
      <c r="K2293" s="13">
        <f t="shared" si="577"/>
        <v>467</v>
      </c>
      <c r="L2293" s="9">
        <f t="shared" si="586"/>
        <v>1.0489145879999999</v>
      </c>
      <c r="M2293" s="69">
        <f t="shared" ca="1" si="587"/>
        <v>1.0857659260000001</v>
      </c>
      <c r="N2293" s="68">
        <f t="shared" si="588"/>
        <v>0</v>
      </c>
      <c r="O2293" s="64">
        <f t="shared" ca="1" si="589"/>
        <v>6931479.4674583897</v>
      </c>
      <c r="P2293" s="70">
        <f t="shared" si="590"/>
        <v>0</v>
      </c>
      <c r="Q2293" s="71">
        <f t="shared" si="591"/>
        <v>1616371.3938</v>
      </c>
      <c r="R2293" s="71">
        <f t="shared" si="592"/>
        <v>12580757.348410001</v>
      </c>
      <c r="S2293" s="66"/>
      <c r="T2293" s="66"/>
      <c r="U2293" s="66"/>
      <c r="V2293" s="6"/>
      <c r="W2293" s="6"/>
      <c r="X2293" s="6"/>
      <c r="Y2293" s="7"/>
      <c r="Z2293" s="1"/>
      <c r="AA2293" s="6"/>
      <c r="AB2293" s="7"/>
      <c r="AC2293" s="7"/>
      <c r="AD2293" s="7"/>
      <c r="AE2293" s="6"/>
      <c r="AF2293" s="8"/>
      <c r="AG2293" s="6"/>
      <c r="AH2293" s="1"/>
      <c r="AI2293" s="3"/>
      <c r="AJ2293" s="3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  <c r="BU2293" s="1"/>
      <c r="BV2293" s="1"/>
      <c r="BW2293" s="1"/>
      <c r="BX2293" s="1"/>
      <c r="BY2293" s="1"/>
      <c r="BZ2293" s="1"/>
      <c r="CA2293" s="1"/>
      <c r="CB2293" s="1"/>
      <c r="CC2293" s="1"/>
      <c r="CD2293" s="1"/>
      <c r="CE2293" s="1"/>
      <c r="CF2293" s="1"/>
      <c r="CG2293" s="1"/>
      <c r="CH2293" s="1"/>
      <c r="CI2293" s="1"/>
      <c r="CJ2293" s="1"/>
      <c r="CK2293" s="1"/>
      <c r="CL2293" s="1"/>
      <c r="CM2293" s="1"/>
      <c r="CN2293" s="1"/>
      <c r="CO2293" s="1"/>
      <c r="CP2293" s="1"/>
      <c r="CQ2293" s="1"/>
      <c r="CR2293" s="1"/>
      <c r="CS2293" s="1"/>
      <c r="CT2293" s="1"/>
      <c r="CU2293" s="1"/>
      <c r="CV2293" s="1"/>
      <c r="CW2293" s="1"/>
      <c r="CX2293" s="1"/>
      <c r="CY2293" s="1"/>
      <c r="CZ2293" s="1"/>
      <c r="DA2293" s="1"/>
      <c r="DB2293" s="1"/>
      <c r="DC2293" s="1"/>
      <c r="DD2293" s="1"/>
      <c r="DE2293" s="1"/>
      <c r="DF2293" s="1"/>
      <c r="DG2293" s="1"/>
      <c r="DH2293" s="1"/>
      <c r="DI2293" s="1"/>
      <c r="DJ2293" s="1"/>
      <c r="DK2293" s="1"/>
      <c r="DL2293" s="1"/>
      <c r="DM2293" s="1"/>
      <c r="DN2293" s="1"/>
      <c r="DO2293" s="1"/>
      <c r="DP2293" s="1"/>
      <c r="DQ2293" s="1"/>
      <c r="DR2293" s="1"/>
      <c r="DS2293" s="1"/>
      <c r="DT2293" s="1"/>
      <c r="DU2293" s="1"/>
      <c r="DV2293" s="1"/>
      <c r="DW2293" s="1"/>
      <c r="DX2293" s="1"/>
      <c r="DY2293" s="1"/>
      <c r="DZ2293" s="1"/>
      <c r="EA2293" s="1"/>
      <c r="EB2293" s="1"/>
      <c r="EC2293" s="1"/>
      <c r="ED2293" s="1"/>
      <c r="EE2293" s="1"/>
      <c r="EF2293" s="1"/>
      <c r="EG2293" s="1"/>
      <c r="EH2293" s="1"/>
      <c r="EI2293" s="1"/>
      <c r="EJ2293" s="1"/>
      <c r="EK2293" s="1"/>
      <c r="EL2293" s="1"/>
      <c r="EM2293" s="1"/>
      <c r="EN2293" s="1"/>
      <c r="EO2293" s="1"/>
      <c r="EP2293" s="1"/>
      <c r="EQ2293" s="1"/>
      <c r="ER2293" s="1"/>
      <c r="ES2293" s="1"/>
      <c r="ET2293" s="1"/>
      <c r="EU2293" s="1"/>
      <c r="EV2293" s="1"/>
      <c r="EW2293" s="1"/>
      <c r="EX2293" s="1"/>
      <c r="EY2293" s="1"/>
      <c r="EZ2293" s="1"/>
      <c r="FA2293" s="1"/>
      <c r="FB2293" s="1"/>
      <c r="FC2293" s="1"/>
      <c r="FD2293" s="1"/>
      <c r="FE2293" s="1"/>
      <c r="FF2293" s="1"/>
      <c r="FG2293" s="1"/>
      <c r="FH2293" s="1"/>
      <c r="FI2293" s="1"/>
      <c r="FJ2293" s="1"/>
      <c r="FK2293" s="1"/>
      <c r="FL2293" s="1"/>
      <c r="FM2293" s="1"/>
      <c r="FN2293" s="1"/>
      <c r="FO2293" s="1"/>
      <c r="FP2293" s="1"/>
      <c r="FQ2293" s="1"/>
      <c r="FR2293" s="1"/>
      <c r="FS2293" s="1"/>
      <c r="FT2293" s="1"/>
      <c r="FU2293" s="1"/>
      <c r="FV2293" s="1"/>
      <c r="FW2293" s="1"/>
      <c r="FX2293" s="1"/>
      <c r="FY2293" s="1"/>
      <c r="FZ2293" s="1"/>
      <c r="GA2293" s="1"/>
      <c r="GB2293" s="1"/>
      <c r="GC2293" s="1"/>
      <c r="GD2293" s="1"/>
      <c r="GE2293" s="1"/>
      <c r="GF2293" s="1"/>
      <c r="GG2293" s="1"/>
      <c r="GH2293" s="1"/>
      <c r="GI2293" s="1"/>
      <c r="GJ2293" s="1"/>
      <c r="GK2293" s="1"/>
      <c r="GL2293" s="1"/>
      <c r="GM2293" s="1"/>
      <c r="GN2293" s="1"/>
      <c r="GO2293" s="1"/>
      <c r="GP2293" s="1"/>
      <c r="GQ2293" s="1"/>
      <c r="GR2293" s="1"/>
      <c r="GS2293" s="1"/>
      <c r="GT2293" s="1"/>
      <c r="GU2293" s="1"/>
      <c r="GV2293" s="1"/>
      <c r="GW2293" s="1"/>
      <c r="GX2293" s="1"/>
      <c r="GY2293" s="1"/>
      <c r="GZ2293" s="1"/>
      <c r="HA2293" s="1"/>
      <c r="HB2293" s="1"/>
      <c r="HC2293" s="1"/>
      <c r="HD2293" s="1"/>
      <c r="HE2293" s="1"/>
      <c r="HF2293" s="1"/>
      <c r="HG2293" s="1"/>
      <c r="HH2293" s="1"/>
      <c r="HI2293" s="1"/>
      <c r="HJ2293" s="1"/>
      <c r="HK2293" s="1"/>
      <c r="HL2293" s="1"/>
    </row>
    <row r="2294" spans="1:220" x14ac:dyDescent="0.2">
      <c r="A2294" s="63">
        <f t="shared" si="578"/>
        <v>44269</v>
      </c>
      <c r="B2294" s="12">
        <f t="shared" ca="1" si="580"/>
        <v>101983091.35523961</v>
      </c>
      <c r="C2294" s="71">
        <f t="shared" si="581"/>
        <v>80818569.689999998</v>
      </c>
      <c r="D2294" s="65">
        <f ca="1">IF(A2294&lt;$B$1,VLOOKUP(A2294,[1]DI!$A$4:$B$15000,2,FALSE),0)</f>
        <v>0</v>
      </c>
      <c r="E2294" s="11">
        <f t="shared" ca="1" si="582"/>
        <v>1</v>
      </c>
      <c r="F2294" s="64">
        <f ca="1">(TRUNC(PRODUCT($E$16:$E2293),16))</f>
        <v>1.6566766838548901</v>
      </c>
      <c r="G2294" s="64">
        <f t="shared" ca="1" si="583"/>
        <v>1.6004484080525101</v>
      </c>
      <c r="H2294" s="64">
        <f t="shared" ca="1" si="584"/>
        <v>1.03513283</v>
      </c>
      <c r="I2294" s="65">
        <f t="shared" si="579"/>
        <v>3.7499999999999999E-2</v>
      </c>
      <c r="J2294" s="66">
        <f t="shared" si="585"/>
        <v>43801</v>
      </c>
      <c r="K2294" s="13">
        <f t="shared" si="577"/>
        <v>468</v>
      </c>
      <c r="L2294" s="9">
        <f t="shared" si="586"/>
        <v>1.0490218570000001</v>
      </c>
      <c r="M2294" s="69">
        <f t="shared" ca="1" si="587"/>
        <v>1.0858769639999999</v>
      </c>
      <c r="N2294" s="68">
        <f t="shared" si="588"/>
        <v>0</v>
      </c>
      <c r="O2294" s="64">
        <f t="shared" ca="1" si="589"/>
        <v>6940453.3997996096</v>
      </c>
      <c r="P2294" s="70">
        <f t="shared" si="590"/>
        <v>0</v>
      </c>
      <c r="Q2294" s="71">
        <f t="shared" si="591"/>
        <v>1616371.3938</v>
      </c>
      <c r="R2294" s="71">
        <f t="shared" si="592"/>
        <v>12607696.87164</v>
      </c>
      <c r="S2294" s="66"/>
      <c r="T2294" s="66"/>
      <c r="U2294" s="66"/>
      <c r="V2294" s="6"/>
      <c r="W2294" s="6"/>
      <c r="X2294" s="6"/>
      <c r="Y2294" s="7"/>
      <c r="Z2294" s="1"/>
      <c r="AA2294" s="6"/>
      <c r="AB2294" s="7"/>
      <c r="AC2294" s="7"/>
      <c r="AD2294" s="7"/>
      <c r="AE2294" s="6"/>
      <c r="AF2294" s="8"/>
      <c r="AG2294" s="6"/>
      <c r="AH2294" s="1"/>
      <c r="AI2294" s="3"/>
      <c r="AJ2294" s="3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  <c r="BV2294" s="1"/>
      <c r="BW2294" s="1"/>
      <c r="BX2294" s="1"/>
      <c r="BY2294" s="1"/>
      <c r="BZ2294" s="1"/>
      <c r="CA2294" s="1"/>
      <c r="CB2294" s="1"/>
      <c r="CC2294" s="1"/>
      <c r="CD2294" s="1"/>
      <c r="CE2294" s="1"/>
      <c r="CF2294" s="1"/>
      <c r="CG2294" s="1"/>
      <c r="CH2294" s="1"/>
      <c r="CI2294" s="1"/>
      <c r="CJ2294" s="1"/>
      <c r="CK2294" s="1"/>
      <c r="CL2294" s="1"/>
      <c r="CM2294" s="1"/>
      <c r="CN2294" s="1"/>
      <c r="CO2294" s="1"/>
      <c r="CP2294" s="1"/>
      <c r="CQ2294" s="1"/>
      <c r="CR2294" s="1"/>
      <c r="CS2294" s="1"/>
      <c r="CT2294" s="1"/>
      <c r="CU2294" s="1"/>
      <c r="CV2294" s="1"/>
      <c r="CW2294" s="1"/>
      <c r="CX2294" s="1"/>
      <c r="CY2294" s="1"/>
      <c r="CZ2294" s="1"/>
      <c r="DA2294" s="1"/>
      <c r="DB2294" s="1"/>
      <c r="DC2294" s="1"/>
      <c r="DD2294" s="1"/>
      <c r="DE2294" s="1"/>
      <c r="DF2294" s="1"/>
      <c r="DG2294" s="1"/>
      <c r="DH2294" s="1"/>
      <c r="DI2294" s="1"/>
      <c r="DJ2294" s="1"/>
      <c r="DK2294" s="1"/>
      <c r="DL2294" s="1"/>
      <c r="DM2294" s="1"/>
      <c r="DN2294" s="1"/>
      <c r="DO2294" s="1"/>
      <c r="DP2294" s="1"/>
      <c r="DQ2294" s="1"/>
      <c r="DR2294" s="1"/>
      <c r="DS2294" s="1"/>
      <c r="DT2294" s="1"/>
      <c r="DU2294" s="1"/>
      <c r="DV2294" s="1"/>
      <c r="DW2294" s="1"/>
      <c r="DX2294" s="1"/>
      <c r="DY2294" s="1"/>
      <c r="DZ2294" s="1"/>
      <c r="EA2294" s="1"/>
      <c r="EB2294" s="1"/>
      <c r="EC2294" s="1"/>
      <c r="ED2294" s="1"/>
      <c r="EE2294" s="1"/>
      <c r="EF2294" s="1"/>
      <c r="EG2294" s="1"/>
      <c r="EH2294" s="1"/>
      <c r="EI2294" s="1"/>
      <c r="EJ2294" s="1"/>
      <c r="EK2294" s="1"/>
      <c r="EL2294" s="1"/>
      <c r="EM2294" s="1"/>
      <c r="EN2294" s="1"/>
      <c r="EO2294" s="1"/>
      <c r="EP2294" s="1"/>
      <c r="EQ2294" s="1"/>
      <c r="ER2294" s="1"/>
      <c r="ES2294" s="1"/>
      <c r="ET2294" s="1"/>
      <c r="EU2294" s="1"/>
      <c r="EV2294" s="1"/>
      <c r="EW2294" s="1"/>
      <c r="EX2294" s="1"/>
      <c r="EY2294" s="1"/>
      <c r="EZ2294" s="1"/>
      <c r="FA2294" s="1"/>
      <c r="FB2294" s="1"/>
      <c r="FC2294" s="1"/>
      <c r="FD2294" s="1"/>
      <c r="FE2294" s="1"/>
      <c r="FF2294" s="1"/>
      <c r="FG2294" s="1"/>
      <c r="FH2294" s="1"/>
      <c r="FI2294" s="1"/>
      <c r="FJ2294" s="1"/>
      <c r="FK2294" s="1"/>
      <c r="FL2294" s="1"/>
      <c r="FM2294" s="1"/>
      <c r="FN2294" s="1"/>
      <c r="FO2294" s="1"/>
      <c r="FP2294" s="1"/>
      <c r="FQ2294" s="1"/>
      <c r="FR2294" s="1"/>
      <c r="FS2294" s="1"/>
      <c r="FT2294" s="1"/>
      <c r="FU2294" s="1"/>
      <c r="FV2294" s="1"/>
      <c r="FW2294" s="1"/>
      <c r="FX2294" s="1"/>
      <c r="FY2294" s="1"/>
      <c r="FZ2294" s="1"/>
      <c r="GA2294" s="1"/>
      <c r="GB2294" s="1"/>
      <c r="GC2294" s="1"/>
      <c r="GD2294" s="1"/>
      <c r="GE2294" s="1"/>
      <c r="GF2294" s="1"/>
      <c r="GG2294" s="1"/>
      <c r="GH2294" s="1"/>
      <c r="GI2294" s="1"/>
      <c r="GJ2294" s="1"/>
      <c r="GK2294" s="1"/>
      <c r="GL2294" s="1"/>
      <c r="GM2294" s="1"/>
      <c r="GN2294" s="1"/>
      <c r="GO2294" s="1"/>
      <c r="GP2294" s="1"/>
      <c r="GQ2294" s="1"/>
      <c r="GR2294" s="1"/>
      <c r="GS2294" s="1"/>
      <c r="GT2294" s="1"/>
      <c r="GU2294" s="1"/>
      <c r="GV2294" s="1"/>
      <c r="GW2294" s="1"/>
      <c r="GX2294" s="1"/>
      <c r="GY2294" s="1"/>
      <c r="GZ2294" s="1"/>
      <c r="HA2294" s="1"/>
      <c r="HB2294" s="1"/>
      <c r="HC2294" s="1"/>
      <c r="HD2294" s="1"/>
      <c r="HE2294" s="1"/>
      <c r="HF2294" s="1"/>
      <c r="HG2294" s="1"/>
      <c r="HH2294" s="1"/>
      <c r="HI2294" s="1"/>
      <c r="HJ2294" s="1"/>
      <c r="HK2294" s="1"/>
      <c r="HL2294" s="1"/>
    </row>
    <row r="2295" spans="1:220" x14ac:dyDescent="0.2">
      <c r="A2295" s="63">
        <f t="shared" si="578"/>
        <v>44270</v>
      </c>
      <c r="B2295" s="12">
        <f t="shared" ca="1" si="580"/>
        <v>102019005.61899656</v>
      </c>
      <c r="C2295" s="71">
        <f t="shared" si="581"/>
        <v>80818569.689999998</v>
      </c>
      <c r="D2295" s="65">
        <f ca="1">IF(A2295&lt;$B$1,VLOOKUP(A2295,[1]DI!$A$4:$B$15000,2,FALSE),0)</f>
        <v>1.9000000000000006E-2</v>
      </c>
      <c r="E2295" s="11">
        <f t="shared" ca="1" si="582"/>
        <v>1.0000746899999999</v>
      </c>
      <c r="F2295" s="64">
        <f ca="1">(TRUNC(PRODUCT($E$16:$E2294),16))</f>
        <v>1.6566766838548901</v>
      </c>
      <c r="G2295" s="64">
        <f t="shared" ca="1" si="583"/>
        <v>1.6004484080525101</v>
      </c>
      <c r="H2295" s="64">
        <f t="shared" ca="1" si="584"/>
        <v>1.03513283</v>
      </c>
      <c r="I2295" s="65">
        <f t="shared" si="579"/>
        <v>3.7499999999999999E-2</v>
      </c>
      <c r="J2295" s="66">
        <f t="shared" si="585"/>
        <v>43801</v>
      </c>
      <c r="K2295" s="13">
        <f t="shared" si="577"/>
        <v>469</v>
      </c>
      <c r="L2295" s="9">
        <f t="shared" si="586"/>
        <v>1.0491291359999999</v>
      </c>
      <c r="M2295" s="69">
        <f t="shared" ca="1" si="587"/>
        <v>1.0859880120000001</v>
      </c>
      <c r="N2295" s="68">
        <f t="shared" si="588"/>
        <v>0</v>
      </c>
      <c r="O2295" s="64">
        <f t="shared" ca="1" si="589"/>
        <v>6949428.1403265595</v>
      </c>
      <c r="P2295" s="70">
        <f t="shared" si="590"/>
        <v>0</v>
      </c>
      <c r="Q2295" s="71">
        <f t="shared" si="591"/>
        <v>1616371.3938</v>
      </c>
      <c r="R2295" s="71">
        <f t="shared" si="592"/>
        <v>12634636.394869998</v>
      </c>
      <c r="S2295" s="66"/>
      <c r="T2295" s="66"/>
      <c r="U2295" s="66"/>
      <c r="V2295" s="6"/>
      <c r="W2295" s="6"/>
      <c r="X2295" s="6"/>
      <c r="Y2295" s="7"/>
      <c r="Z2295" s="1"/>
      <c r="AA2295" s="6"/>
      <c r="AB2295" s="7"/>
      <c r="AC2295" s="7"/>
      <c r="AD2295" s="7"/>
      <c r="AE2295" s="6"/>
      <c r="AF2295" s="8"/>
      <c r="AG2295" s="6"/>
      <c r="AH2295" s="1"/>
      <c r="AI2295" s="3"/>
      <c r="AJ2295" s="3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  <c r="BV2295" s="1"/>
      <c r="BW2295" s="1"/>
      <c r="BX2295" s="1"/>
      <c r="BY2295" s="1"/>
      <c r="BZ2295" s="1"/>
      <c r="CA2295" s="1"/>
      <c r="CB2295" s="1"/>
      <c r="CC2295" s="1"/>
      <c r="CD2295" s="1"/>
      <c r="CE2295" s="1"/>
      <c r="CF2295" s="1"/>
      <c r="CG2295" s="1"/>
      <c r="CH2295" s="1"/>
      <c r="CI2295" s="1"/>
      <c r="CJ2295" s="1"/>
      <c r="CK2295" s="1"/>
      <c r="CL2295" s="1"/>
      <c r="CM2295" s="1"/>
      <c r="CN2295" s="1"/>
      <c r="CO2295" s="1"/>
      <c r="CP2295" s="1"/>
      <c r="CQ2295" s="1"/>
      <c r="CR2295" s="1"/>
      <c r="CS2295" s="1"/>
      <c r="CT2295" s="1"/>
      <c r="CU2295" s="1"/>
      <c r="CV2295" s="1"/>
      <c r="CW2295" s="1"/>
      <c r="CX2295" s="1"/>
      <c r="CY2295" s="1"/>
      <c r="CZ2295" s="1"/>
      <c r="DA2295" s="1"/>
      <c r="DB2295" s="1"/>
      <c r="DC2295" s="1"/>
      <c r="DD2295" s="1"/>
      <c r="DE2295" s="1"/>
      <c r="DF2295" s="1"/>
      <c r="DG2295" s="1"/>
      <c r="DH2295" s="1"/>
      <c r="DI2295" s="1"/>
      <c r="DJ2295" s="1"/>
      <c r="DK2295" s="1"/>
      <c r="DL2295" s="1"/>
      <c r="DM2295" s="1"/>
      <c r="DN2295" s="1"/>
      <c r="DO2295" s="1"/>
      <c r="DP2295" s="1"/>
      <c r="DQ2295" s="1"/>
      <c r="DR2295" s="1"/>
      <c r="DS2295" s="1"/>
      <c r="DT2295" s="1"/>
      <c r="DU2295" s="1"/>
      <c r="DV2295" s="1"/>
      <c r="DW2295" s="1"/>
      <c r="DX2295" s="1"/>
      <c r="DY2295" s="1"/>
      <c r="DZ2295" s="1"/>
      <c r="EA2295" s="1"/>
      <c r="EB2295" s="1"/>
      <c r="EC2295" s="1"/>
      <c r="ED2295" s="1"/>
      <c r="EE2295" s="1"/>
      <c r="EF2295" s="1"/>
      <c r="EG2295" s="1"/>
      <c r="EH2295" s="1"/>
      <c r="EI2295" s="1"/>
      <c r="EJ2295" s="1"/>
      <c r="EK2295" s="1"/>
      <c r="EL2295" s="1"/>
      <c r="EM2295" s="1"/>
      <c r="EN2295" s="1"/>
      <c r="EO2295" s="1"/>
      <c r="EP2295" s="1"/>
      <c r="EQ2295" s="1"/>
      <c r="ER2295" s="1"/>
      <c r="ES2295" s="1"/>
      <c r="ET2295" s="1"/>
      <c r="EU2295" s="1"/>
      <c r="EV2295" s="1"/>
      <c r="EW2295" s="1"/>
      <c r="EX2295" s="1"/>
      <c r="EY2295" s="1"/>
      <c r="EZ2295" s="1"/>
      <c r="FA2295" s="1"/>
      <c r="FB2295" s="1"/>
      <c r="FC2295" s="1"/>
      <c r="FD2295" s="1"/>
      <c r="FE2295" s="1"/>
      <c r="FF2295" s="1"/>
      <c r="FG2295" s="1"/>
      <c r="FH2295" s="1"/>
      <c r="FI2295" s="1"/>
      <c r="FJ2295" s="1"/>
      <c r="FK2295" s="1"/>
      <c r="FL2295" s="1"/>
      <c r="FM2295" s="1"/>
      <c r="FN2295" s="1"/>
      <c r="FO2295" s="1"/>
      <c r="FP2295" s="1"/>
      <c r="FQ2295" s="1"/>
      <c r="FR2295" s="1"/>
      <c r="FS2295" s="1"/>
      <c r="FT2295" s="1"/>
      <c r="FU2295" s="1"/>
      <c r="FV2295" s="1"/>
      <c r="FW2295" s="1"/>
      <c r="FX2295" s="1"/>
      <c r="FY2295" s="1"/>
      <c r="FZ2295" s="1"/>
      <c r="GA2295" s="1"/>
      <c r="GB2295" s="1"/>
      <c r="GC2295" s="1"/>
      <c r="GD2295" s="1"/>
      <c r="GE2295" s="1"/>
      <c r="GF2295" s="1"/>
      <c r="GG2295" s="1"/>
      <c r="GH2295" s="1"/>
      <c r="GI2295" s="1"/>
      <c r="GJ2295" s="1"/>
      <c r="GK2295" s="1"/>
      <c r="GL2295" s="1"/>
      <c r="GM2295" s="1"/>
      <c r="GN2295" s="1"/>
      <c r="GO2295" s="1"/>
      <c r="GP2295" s="1"/>
      <c r="GQ2295" s="1"/>
      <c r="GR2295" s="1"/>
      <c r="GS2295" s="1"/>
      <c r="GT2295" s="1"/>
      <c r="GU2295" s="1"/>
      <c r="GV2295" s="1"/>
      <c r="GW2295" s="1"/>
      <c r="GX2295" s="1"/>
      <c r="GY2295" s="1"/>
      <c r="GZ2295" s="1"/>
      <c r="HA2295" s="1"/>
      <c r="HB2295" s="1"/>
      <c r="HC2295" s="1"/>
      <c r="HD2295" s="1"/>
      <c r="HE2295" s="1"/>
      <c r="HF2295" s="1"/>
      <c r="HG2295" s="1"/>
      <c r="HH2295" s="1"/>
      <c r="HI2295" s="1"/>
      <c r="HJ2295" s="1"/>
      <c r="HK2295" s="1"/>
      <c r="HL2295" s="1"/>
    </row>
    <row r="2296" spans="1:220" x14ac:dyDescent="0.2">
      <c r="A2296" s="63">
        <f t="shared" si="578"/>
        <v>44271</v>
      </c>
      <c r="B2296" s="12">
        <f t="shared" ca="1" si="580"/>
        <v>102061476.53167531</v>
      </c>
      <c r="C2296" s="71">
        <f t="shared" si="581"/>
        <v>80818569.689999998</v>
      </c>
      <c r="D2296" s="65">
        <f ca="1">IF(A2296&lt;$B$1,VLOOKUP(A2296,[1]DI!$A$4:$B$15000,2,FALSE),0)</f>
        <v>1.9000000000000006E-2</v>
      </c>
      <c r="E2296" s="11">
        <f t="shared" ca="1" si="582"/>
        <v>1.0000746899999999</v>
      </c>
      <c r="F2296" s="64">
        <f ca="1">(TRUNC(PRODUCT($E$16:$E2295),16))</f>
        <v>1.65680042103641</v>
      </c>
      <c r="G2296" s="64">
        <f t="shared" ca="1" si="583"/>
        <v>1.6004484080525101</v>
      </c>
      <c r="H2296" s="64">
        <f t="shared" ca="1" si="584"/>
        <v>1.03521014</v>
      </c>
      <c r="I2296" s="65">
        <f t="shared" si="579"/>
        <v>3.7499999999999999E-2</v>
      </c>
      <c r="J2296" s="66">
        <f t="shared" si="585"/>
        <v>43801</v>
      </c>
      <c r="K2296" s="13">
        <f t="shared" si="577"/>
        <v>470</v>
      </c>
      <c r="L2296" s="9">
        <f t="shared" si="586"/>
        <v>1.0492364270000001</v>
      </c>
      <c r="M2296" s="69">
        <f t="shared" ca="1" si="587"/>
        <v>1.0861801879999999</v>
      </c>
      <c r="N2296" s="68">
        <f t="shared" si="588"/>
        <v>0</v>
      </c>
      <c r="O2296" s="64">
        <f t="shared" ca="1" si="589"/>
        <v>6964959.5297753001</v>
      </c>
      <c r="P2296" s="70">
        <f t="shared" si="590"/>
        <v>0</v>
      </c>
      <c r="Q2296" s="71">
        <f t="shared" si="591"/>
        <v>1616371.3938</v>
      </c>
      <c r="R2296" s="71">
        <f t="shared" si="592"/>
        <v>12661575.918100001</v>
      </c>
      <c r="S2296" s="66"/>
      <c r="T2296" s="66"/>
      <c r="U2296" s="66"/>
      <c r="V2296" s="6"/>
      <c r="W2296" s="6"/>
      <c r="X2296" s="6"/>
      <c r="Y2296" s="7"/>
      <c r="Z2296" s="1"/>
      <c r="AA2296" s="6"/>
      <c r="AB2296" s="7"/>
      <c r="AC2296" s="7"/>
      <c r="AD2296" s="7"/>
      <c r="AE2296" s="6"/>
      <c r="AF2296" s="8"/>
      <c r="AG2296" s="6"/>
      <c r="AH2296" s="1"/>
      <c r="AI2296" s="3"/>
      <c r="AJ2296" s="3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  <c r="BM2296" s="1"/>
      <c r="BN2296" s="1"/>
      <c r="BO2296" s="1"/>
      <c r="BP2296" s="1"/>
      <c r="BQ2296" s="1"/>
      <c r="BR2296" s="1"/>
      <c r="BS2296" s="1"/>
      <c r="BT2296" s="1"/>
      <c r="BU2296" s="1"/>
      <c r="BV2296" s="1"/>
      <c r="BW2296" s="1"/>
      <c r="BX2296" s="1"/>
      <c r="BY2296" s="1"/>
      <c r="BZ2296" s="1"/>
      <c r="CA2296" s="1"/>
      <c r="CB2296" s="1"/>
      <c r="CC2296" s="1"/>
      <c r="CD2296" s="1"/>
      <c r="CE2296" s="1"/>
      <c r="CF2296" s="1"/>
      <c r="CG2296" s="1"/>
      <c r="CH2296" s="1"/>
      <c r="CI2296" s="1"/>
      <c r="CJ2296" s="1"/>
      <c r="CK2296" s="1"/>
      <c r="CL2296" s="1"/>
      <c r="CM2296" s="1"/>
      <c r="CN2296" s="1"/>
      <c r="CO2296" s="1"/>
      <c r="CP2296" s="1"/>
      <c r="CQ2296" s="1"/>
      <c r="CR2296" s="1"/>
      <c r="CS2296" s="1"/>
      <c r="CT2296" s="1"/>
      <c r="CU2296" s="1"/>
      <c r="CV2296" s="1"/>
      <c r="CW2296" s="1"/>
      <c r="CX2296" s="1"/>
      <c r="CY2296" s="1"/>
      <c r="CZ2296" s="1"/>
      <c r="DA2296" s="1"/>
      <c r="DB2296" s="1"/>
      <c r="DC2296" s="1"/>
      <c r="DD2296" s="1"/>
      <c r="DE2296" s="1"/>
      <c r="DF2296" s="1"/>
      <c r="DG2296" s="1"/>
      <c r="DH2296" s="1"/>
      <c r="DI2296" s="1"/>
      <c r="DJ2296" s="1"/>
      <c r="DK2296" s="1"/>
      <c r="DL2296" s="1"/>
      <c r="DM2296" s="1"/>
      <c r="DN2296" s="1"/>
      <c r="DO2296" s="1"/>
      <c r="DP2296" s="1"/>
      <c r="DQ2296" s="1"/>
      <c r="DR2296" s="1"/>
      <c r="DS2296" s="1"/>
      <c r="DT2296" s="1"/>
      <c r="DU2296" s="1"/>
      <c r="DV2296" s="1"/>
      <c r="DW2296" s="1"/>
      <c r="DX2296" s="1"/>
      <c r="DY2296" s="1"/>
      <c r="DZ2296" s="1"/>
      <c r="EA2296" s="1"/>
      <c r="EB2296" s="1"/>
      <c r="EC2296" s="1"/>
      <c r="ED2296" s="1"/>
      <c r="EE2296" s="1"/>
      <c r="EF2296" s="1"/>
      <c r="EG2296" s="1"/>
      <c r="EH2296" s="1"/>
      <c r="EI2296" s="1"/>
      <c r="EJ2296" s="1"/>
      <c r="EK2296" s="1"/>
      <c r="EL2296" s="1"/>
      <c r="EM2296" s="1"/>
      <c r="EN2296" s="1"/>
      <c r="EO2296" s="1"/>
      <c r="EP2296" s="1"/>
      <c r="EQ2296" s="1"/>
      <c r="ER2296" s="1"/>
      <c r="ES2296" s="1"/>
      <c r="ET2296" s="1"/>
      <c r="EU2296" s="1"/>
      <c r="EV2296" s="1"/>
      <c r="EW2296" s="1"/>
      <c r="EX2296" s="1"/>
      <c r="EY2296" s="1"/>
      <c r="EZ2296" s="1"/>
      <c r="FA2296" s="1"/>
      <c r="FB2296" s="1"/>
      <c r="FC2296" s="1"/>
      <c r="FD2296" s="1"/>
      <c r="FE2296" s="1"/>
      <c r="FF2296" s="1"/>
      <c r="FG2296" s="1"/>
      <c r="FH2296" s="1"/>
      <c r="FI2296" s="1"/>
      <c r="FJ2296" s="1"/>
      <c r="FK2296" s="1"/>
      <c r="FL2296" s="1"/>
      <c r="FM2296" s="1"/>
      <c r="FN2296" s="1"/>
      <c r="FO2296" s="1"/>
      <c r="FP2296" s="1"/>
      <c r="FQ2296" s="1"/>
      <c r="FR2296" s="1"/>
      <c r="FS2296" s="1"/>
      <c r="FT2296" s="1"/>
      <c r="FU2296" s="1"/>
      <c r="FV2296" s="1"/>
      <c r="FW2296" s="1"/>
      <c r="FX2296" s="1"/>
      <c r="FY2296" s="1"/>
      <c r="FZ2296" s="1"/>
      <c r="GA2296" s="1"/>
      <c r="GB2296" s="1"/>
      <c r="GC2296" s="1"/>
      <c r="GD2296" s="1"/>
      <c r="GE2296" s="1"/>
      <c r="GF2296" s="1"/>
      <c r="GG2296" s="1"/>
      <c r="GH2296" s="1"/>
      <c r="GI2296" s="1"/>
      <c r="GJ2296" s="1"/>
      <c r="GK2296" s="1"/>
      <c r="GL2296" s="1"/>
      <c r="GM2296" s="1"/>
      <c r="GN2296" s="1"/>
      <c r="GO2296" s="1"/>
      <c r="GP2296" s="1"/>
      <c r="GQ2296" s="1"/>
      <c r="GR2296" s="1"/>
      <c r="GS2296" s="1"/>
      <c r="GT2296" s="1"/>
      <c r="GU2296" s="1"/>
      <c r="GV2296" s="1"/>
      <c r="GW2296" s="1"/>
      <c r="GX2296" s="1"/>
      <c r="GY2296" s="1"/>
      <c r="GZ2296" s="1"/>
      <c r="HA2296" s="1"/>
      <c r="HB2296" s="1"/>
      <c r="HC2296" s="1"/>
      <c r="HD2296" s="1"/>
      <c r="HE2296" s="1"/>
      <c r="HF2296" s="1"/>
      <c r="HG2296" s="1"/>
      <c r="HH2296" s="1"/>
      <c r="HI2296" s="1"/>
      <c r="HJ2296" s="1"/>
      <c r="HK2296" s="1"/>
      <c r="HL2296" s="1"/>
    </row>
    <row r="2297" spans="1:220" x14ac:dyDescent="0.2">
      <c r="A2297" s="63">
        <f t="shared" si="578"/>
        <v>44272</v>
      </c>
      <c r="B2297" s="12">
        <f t="shared" ca="1" si="580"/>
        <v>102103950.59627827</v>
      </c>
      <c r="C2297" s="71">
        <f t="shared" si="581"/>
        <v>80818569.689999998</v>
      </c>
      <c r="D2297" s="65">
        <f ca="1">IF(A2297&lt;$B$1,VLOOKUP(A2297,[1]DI!$A$4:$B$15000,2,FALSE),0)</f>
        <v>1.9000000000000006E-2</v>
      </c>
      <c r="E2297" s="11">
        <f t="shared" ca="1" si="582"/>
        <v>1.0000746899999999</v>
      </c>
      <c r="F2297" s="64">
        <f ca="1">(TRUNC(PRODUCT($E$16:$E2296),16))</f>
        <v>1.65692416745986</v>
      </c>
      <c r="G2297" s="64">
        <f t="shared" ca="1" si="583"/>
        <v>1.6004484080525101</v>
      </c>
      <c r="H2297" s="64">
        <f t="shared" ca="1" si="584"/>
        <v>1.0352874599999999</v>
      </c>
      <c r="I2297" s="65">
        <f t="shared" si="579"/>
        <v>3.7499999999999999E-2</v>
      </c>
      <c r="J2297" s="66">
        <f t="shared" si="585"/>
        <v>43801</v>
      </c>
      <c r="K2297" s="13">
        <f t="shared" si="577"/>
        <v>471</v>
      </c>
      <c r="L2297" s="9">
        <f t="shared" si="586"/>
        <v>1.049343728</v>
      </c>
      <c r="M2297" s="69">
        <f t="shared" ca="1" si="587"/>
        <v>1.0863724029999999</v>
      </c>
      <c r="N2297" s="68">
        <f t="shared" si="588"/>
        <v>0</v>
      </c>
      <c r="O2297" s="64">
        <f t="shared" ca="1" si="589"/>
        <v>6980494.0711482596</v>
      </c>
      <c r="P2297" s="70">
        <f t="shared" si="590"/>
        <v>0</v>
      </c>
      <c r="Q2297" s="71">
        <f t="shared" si="591"/>
        <v>1616371.3938</v>
      </c>
      <c r="R2297" s="71">
        <f t="shared" si="592"/>
        <v>12688515.441329999</v>
      </c>
      <c r="S2297" s="66"/>
      <c r="T2297" s="66"/>
      <c r="U2297" s="66"/>
      <c r="V2297" s="6"/>
      <c r="W2297" s="6"/>
      <c r="X2297" s="6"/>
      <c r="Y2297" s="7"/>
      <c r="Z2297" s="1"/>
      <c r="AA2297" s="6"/>
      <c r="AB2297" s="7"/>
      <c r="AC2297" s="7"/>
      <c r="AD2297" s="7"/>
      <c r="AE2297" s="6"/>
      <c r="AF2297" s="8"/>
      <c r="AG2297" s="6"/>
      <c r="AH2297" s="1"/>
      <c r="AI2297" s="3"/>
      <c r="AJ2297" s="3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  <c r="BU2297" s="1"/>
      <c r="BV2297" s="1"/>
      <c r="BW2297" s="1"/>
      <c r="BX2297" s="1"/>
      <c r="BY2297" s="1"/>
      <c r="BZ2297" s="1"/>
      <c r="CA2297" s="1"/>
      <c r="CB2297" s="1"/>
      <c r="CC2297" s="1"/>
      <c r="CD2297" s="1"/>
      <c r="CE2297" s="1"/>
      <c r="CF2297" s="1"/>
      <c r="CG2297" s="1"/>
      <c r="CH2297" s="1"/>
      <c r="CI2297" s="1"/>
      <c r="CJ2297" s="1"/>
      <c r="CK2297" s="1"/>
      <c r="CL2297" s="1"/>
      <c r="CM2297" s="1"/>
      <c r="CN2297" s="1"/>
      <c r="CO2297" s="1"/>
      <c r="CP2297" s="1"/>
      <c r="CQ2297" s="1"/>
      <c r="CR2297" s="1"/>
      <c r="CS2297" s="1"/>
      <c r="CT2297" s="1"/>
      <c r="CU2297" s="1"/>
      <c r="CV2297" s="1"/>
      <c r="CW2297" s="1"/>
      <c r="CX2297" s="1"/>
      <c r="CY2297" s="1"/>
      <c r="CZ2297" s="1"/>
      <c r="DA2297" s="1"/>
      <c r="DB2297" s="1"/>
      <c r="DC2297" s="1"/>
      <c r="DD2297" s="1"/>
      <c r="DE2297" s="1"/>
      <c r="DF2297" s="1"/>
      <c r="DG2297" s="1"/>
      <c r="DH2297" s="1"/>
      <c r="DI2297" s="1"/>
      <c r="DJ2297" s="1"/>
      <c r="DK2297" s="1"/>
      <c r="DL2297" s="1"/>
      <c r="DM2297" s="1"/>
      <c r="DN2297" s="1"/>
      <c r="DO2297" s="1"/>
      <c r="DP2297" s="1"/>
      <c r="DQ2297" s="1"/>
      <c r="DR2297" s="1"/>
      <c r="DS2297" s="1"/>
      <c r="DT2297" s="1"/>
      <c r="DU2297" s="1"/>
      <c r="DV2297" s="1"/>
      <c r="DW2297" s="1"/>
      <c r="DX2297" s="1"/>
      <c r="DY2297" s="1"/>
      <c r="DZ2297" s="1"/>
      <c r="EA2297" s="1"/>
      <c r="EB2297" s="1"/>
      <c r="EC2297" s="1"/>
      <c r="ED2297" s="1"/>
      <c r="EE2297" s="1"/>
      <c r="EF2297" s="1"/>
      <c r="EG2297" s="1"/>
      <c r="EH2297" s="1"/>
      <c r="EI2297" s="1"/>
      <c r="EJ2297" s="1"/>
      <c r="EK2297" s="1"/>
      <c r="EL2297" s="1"/>
      <c r="EM2297" s="1"/>
      <c r="EN2297" s="1"/>
      <c r="EO2297" s="1"/>
      <c r="EP2297" s="1"/>
      <c r="EQ2297" s="1"/>
      <c r="ER2297" s="1"/>
      <c r="ES2297" s="1"/>
      <c r="ET2297" s="1"/>
      <c r="EU2297" s="1"/>
      <c r="EV2297" s="1"/>
      <c r="EW2297" s="1"/>
      <c r="EX2297" s="1"/>
      <c r="EY2297" s="1"/>
      <c r="EZ2297" s="1"/>
      <c r="FA2297" s="1"/>
      <c r="FB2297" s="1"/>
      <c r="FC2297" s="1"/>
      <c r="FD2297" s="1"/>
      <c r="FE2297" s="1"/>
      <c r="FF2297" s="1"/>
      <c r="FG2297" s="1"/>
      <c r="FH2297" s="1"/>
      <c r="FI2297" s="1"/>
      <c r="FJ2297" s="1"/>
      <c r="FK2297" s="1"/>
      <c r="FL2297" s="1"/>
      <c r="FM2297" s="1"/>
      <c r="FN2297" s="1"/>
      <c r="FO2297" s="1"/>
      <c r="FP2297" s="1"/>
      <c r="FQ2297" s="1"/>
      <c r="FR2297" s="1"/>
      <c r="FS2297" s="1"/>
      <c r="FT2297" s="1"/>
      <c r="FU2297" s="1"/>
      <c r="FV2297" s="1"/>
      <c r="FW2297" s="1"/>
      <c r="FX2297" s="1"/>
      <c r="FY2297" s="1"/>
      <c r="FZ2297" s="1"/>
      <c r="GA2297" s="1"/>
      <c r="GB2297" s="1"/>
      <c r="GC2297" s="1"/>
      <c r="GD2297" s="1"/>
      <c r="GE2297" s="1"/>
      <c r="GF2297" s="1"/>
      <c r="GG2297" s="1"/>
      <c r="GH2297" s="1"/>
      <c r="GI2297" s="1"/>
      <c r="GJ2297" s="1"/>
      <c r="GK2297" s="1"/>
      <c r="GL2297" s="1"/>
      <c r="GM2297" s="1"/>
      <c r="GN2297" s="1"/>
      <c r="GO2297" s="1"/>
      <c r="GP2297" s="1"/>
      <c r="GQ2297" s="1"/>
      <c r="GR2297" s="1"/>
      <c r="GS2297" s="1"/>
      <c r="GT2297" s="1"/>
      <c r="GU2297" s="1"/>
      <c r="GV2297" s="1"/>
      <c r="GW2297" s="1"/>
      <c r="GX2297" s="1"/>
      <c r="GY2297" s="1"/>
      <c r="GZ2297" s="1"/>
      <c r="HA2297" s="1"/>
      <c r="HB2297" s="1"/>
      <c r="HC2297" s="1"/>
      <c r="HD2297" s="1"/>
      <c r="HE2297" s="1"/>
      <c r="HF2297" s="1"/>
      <c r="HG2297" s="1"/>
      <c r="HH2297" s="1"/>
      <c r="HI2297" s="1"/>
      <c r="HJ2297" s="1"/>
      <c r="HK2297" s="1"/>
      <c r="HL2297" s="1"/>
    </row>
    <row r="2298" spans="1:220" x14ac:dyDescent="0.2">
      <c r="A2298" s="63">
        <f t="shared" si="578"/>
        <v>44273</v>
      </c>
      <c r="B2298" s="12">
        <f t="shared" ca="1" si="580"/>
        <v>102146427.81280546</v>
      </c>
      <c r="C2298" s="71">
        <f t="shared" si="581"/>
        <v>80818569.689999998</v>
      </c>
      <c r="D2298" s="65">
        <f ca="1">IF(A2298&lt;$B$1,VLOOKUP(A2298,[1]DI!$A$4:$B$15000,2,FALSE),0)</f>
        <v>2.6499999999999999E-2</v>
      </c>
      <c r="E2298" s="11">
        <f t="shared" ca="1" si="582"/>
        <v>1.00010379</v>
      </c>
      <c r="F2298" s="64">
        <f ca="1">(TRUNC(PRODUCT($E$16:$E2297),16))</f>
        <v>1.6570479231259301</v>
      </c>
      <c r="G2298" s="64">
        <f t="shared" ca="1" si="583"/>
        <v>1.6004484080525101</v>
      </c>
      <c r="H2298" s="64">
        <f t="shared" ca="1" si="584"/>
        <v>1.03536479</v>
      </c>
      <c r="I2298" s="65">
        <f t="shared" si="579"/>
        <v>3.7499999999999999E-2</v>
      </c>
      <c r="J2298" s="66">
        <f t="shared" si="585"/>
        <v>43801</v>
      </c>
      <c r="K2298" s="13">
        <f t="shared" si="577"/>
        <v>472</v>
      </c>
      <c r="L2298" s="9">
        <f t="shared" si="586"/>
        <v>1.049451041</v>
      </c>
      <c r="M2298" s="69">
        <f t="shared" ca="1" si="587"/>
        <v>1.086564657</v>
      </c>
      <c r="N2298" s="68">
        <f t="shared" si="588"/>
        <v>0</v>
      </c>
      <c r="O2298" s="64">
        <f t="shared" ca="1" si="589"/>
        <v>6996031.7644454502</v>
      </c>
      <c r="P2298" s="70">
        <f t="shared" si="590"/>
        <v>0</v>
      </c>
      <c r="Q2298" s="71">
        <f t="shared" si="591"/>
        <v>1616371.3938</v>
      </c>
      <c r="R2298" s="71">
        <f t="shared" si="592"/>
        <v>12715454.964559998</v>
      </c>
      <c r="S2298" s="66"/>
      <c r="T2298" s="66"/>
      <c r="U2298" s="66"/>
      <c r="V2298" s="6"/>
      <c r="W2298" s="6"/>
      <c r="X2298" s="6"/>
      <c r="Y2298" s="7"/>
      <c r="Z2298" s="1"/>
      <c r="AA2298" s="6"/>
      <c r="AB2298" s="7"/>
      <c r="AC2298" s="7"/>
      <c r="AD2298" s="7"/>
      <c r="AE2298" s="6"/>
      <c r="AF2298" s="8"/>
      <c r="AG2298" s="6"/>
      <c r="AH2298" s="1"/>
      <c r="AI2298" s="3"/>
      <c r="AJ2298" s="3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s="1"/>
      <c r="BT2298" s="1"/>
      <c r="BU2298" s="1"/>
      <c r="BV2298" s="1"/>
      <c r="BW2298" s="1"/>
      <c r="BX2298" s="1"/>
      <c r="BY2298" s="1"/>
      <c r="BZ2298" s="1"/>
      <c r="CA2298" s="1"/>
      <c r="CB2298" s="1"/>
      <c r="CC2298" s="1"/>
      <c r="CD2298" s="1"/>
      <c r="CE2298" s="1"/>
      <c r="CF2298" s="1"/>
      <c r="CG2298" s="1"/>
      <c r="CH2298" s="1"/>
      <c r="CI2298" s="1"/>
      <c r="CJ2298" s="1"/>
      <c r="CK2298" s="1"/>
      <c r="CL2298" s="1"/>
      <c r="CM2298" s="1"/>
      <c r="CN2298" s="1"/>
      <c r="CO2298" s="1"/>
      <c r="CP2298" s="1"/>
      <c r="CQ2298" s="1"/>
      <c r="CR2298" s="1"/>
      <c r="CS2298" s="1"/>
      <c r="CT2298" s="1"/>
      <c r="CU2298" s="1"/>
      <c r="CV2298" s="1"/>
      <c r="CW2298" s="1"/>
      <c r="CX2298" s="1"/>
      <c r="CY2298" s="1"/>
      <c r="CZ2298" s="1"/>
      <c r="DA2298" s="1"/>
      <c r="DB2298" s="1"/>
      <c r="DC2298" s="1"/>
      <c r="DD2298" s="1"/>
      <c r="DE2298" s="1"/>
      <c r="DF2298" s="1"/>
      <c r="DG2298" s="1"/>
      <c r="DH2298" s="1"/>
      <c r="DI2298" s="1"/>
      <c r="DJ2298" s="1"/>
      <c r="DK2298" s="1"/>
      <c r="DL2298" s="1"/>
      <c r="DM2298" s="1"/>
      <c r="DN2298" s="1"/>
      <c r="DO2298" s="1"/>
      <c r="DP2298" s="1"/>
      <c r="DQ2298" s="1"/>
      <c r="DR2298" s="1"/>
      <c r="DS2298" s="1"/>
      <c r="DT2298" s="1"/>
      <c r="DU2298" s="1"/>
      <c r="DV2298" s="1"/>
      <c r="DW2298" s="1"/>
      <c r="DX2298" s="1"/>
      <c r="DY2298" s="1"/>
      <c r="DZ2298" s="1"/>
      <c r="EA2298" s="1"/>
      <c r="EB2298" s="1"/>
      <c r="EC2298" s="1"/>
      <c r="ED2298" s="1"/>
      <c r="EE2298" s="1"/>
      <c r="EF2298" s="1"/>
      <c r="EG2298" s="1"/>
      <c r="EH2298" s="1"/>
      <c r="EI2298" s="1"/>
      <c r="EJ2298" s="1"/>
      <c r="EK2298" s="1"/>
      <c r="EL2298" s="1"/>
      <c r="EM2298" s="1"/>
      <c r="EN2298" s="1"/>
      <c r="EO2298" s="1"/>
      <c r="EP2298" s="1"/>
      <c r="EQ2298" s="1"/>
      <c r="ER2298" s="1"/>
      <c r="ES2298" s="1"/>
      <c r="ET2298" s="1"/>
      <c r="EU2298" s="1"/>
      <c r="EV2298" s="1"/>
      <c r="EW2298" s="1"/>
      <c r="EX2298" s="1"/>
      <c r="EY2298" s="1"/>
      <c r="EZ2298" s="1"/>
      <c r="FA2298" s="1"/>
      <c r="FB2298" s="1"/>
      <c r="FC2298" s="1"/>
      <c r="FD2298" s="1"/>
      <c r="FE2298" s="1"/>
      <c r="FF2298" s="1"/>
      <c r="FG2298" s="1"/>
      <c r="FH2298" s="1"/>
      <c r="FI2298" s="1"/>
      <c r="FJ2298" s="1"/>
      <c r="FK2298" s="1"/>
      <c r="FL2298" s="1"/>
      <c r="FM2298" s="1"/>
      <c r="FN2298" s="1"/>
      <c r="FO2298" s="1"/>
      <c r="FP2298" s="1"/>
      <c r="FQ2298" s="1"/>
      <c r="FR2298" s="1"/>
      <c r="FS2298" s="1"/>
      <c r="FT2298" s="1"/>
      <c r="FU2298" s="1"/>
      <c r="FV2298" s="1"/>
      <c r="FW2298" s="1"/>
      <c r="FX2298" s="1"/>
      <c r="FY2298" s="1"/>
      <c r="FZ2298" s="1"/>
      <c r="GA2298" s="1"/>
      <c r="GB2298" s="1"/>
      <c r="GC2298" s="1"/>
      <c r="GD2298" s="1"/>
      <c r="GE2298" s="1"/>
      <c r="GF2298" s="1"/>
      <c r="GG2298" s="1"/>
      <c r="GH2298" s="1"/>
      <c r="GI2298" s="1"/>
      <c r="GJ2298" s="1"/>
      <c r="GK2298" s="1"/>
      <c r="GL2298" s="1"/>
      <c r="GM2298" s="1"/>
      <c r="GN2298" s="1"/>
      <c r="GO2298" s="1"/>
      <c r="GP2298" s="1"/>
      <c r="GQ2298" s="1"/>
      <c r="GR2298" s="1"/>
      <c r="GS2298" s="1"/>
      <c r="GT2298" s="1"/>
      <c r="GU2298" s="1"/>
      <c r="GV2298" s="1"/>
      <c r="GW2298" s="1"/>
      <c r="GX2298" s="1"/>
      <c r="GY2298" s="1"/>
      <c r="GZ2298" s="1"/>
      <c r="HA2298" s="1"/>
      <c r="HB2298" s="1"/>
      <c r="HC2298" s="1"/>
      <c r="HD2298" s="1"/>
      <c r="HE2298" s="1"/>
      <c r="HF2298" s="1"/>
      <c r="HG2298" s="1"/>
      <c r="HH2298" s="1"/>
      <c r="HI2298" s="1"/>
      <c r="HJ2298" s="1"/>
      <c r="HK2298" s="1"/>
      <c r="HL2298" s="1"/>
    </row>
    <row r="2299" spans="1:220" x14ac:dyDescent="0.2">
      <c r="A2299" s="63">
        <f t="shared" si="578"/>
        <v>44274</v>
      </c>
      <c r="B2299" s="12">
        <f t="shared" ca="1" si="580"/>
        <v>102191462.93706332</v>
      </c>
      <c r="C2299" s="71">
        <f t="shared" si="581"/>
        <v>80818569.689999998</v>
      </c>
      <c r="D2299" s="65">
        <f ca="1">IF(A2299&lt;$B$1,VLOOKUP(A2299,[1]DI!$A$4:$B$15000,2,FALSE),0)</f>
        <v>2.6499999999999999E-2</v>
      </c>
      <c r="E2299" s="11">
        <f t="shared" ca="1" si="582"/>
        <v>1.00010379</v>
      </c>
      <c r="F2299" s="64">
        <f ca="1">(TRUNC(PRODUCT($E$16:$E2298),16))</f>
        <v>1.65721990812987</v>
      </c>
      <c r="G2299" s="64">
        <f t="shared" ca="1" si="583"/>
        <v>1.6004484080525101</v>
      </c>
      <c r="H2299" s="64">
        <f t="shared" ca="1" si="584"/>
        <v>1.03547225</v>
      </c>
      <c r="I2299" s="65">
        <f t="shared" si="579"/>
        <v>3.7499999999999999E-2</v>
      </c>
      <c r="J2299" s="66">
        <f t="shared" si="585"/>
        <v>43801</v>
      </c>
      <c r="K2299" s="13">
        <f t="shared" si="577"/>
        <v>473</v>
      </c>
      <c r="L2299" s="9">
        <f t="shared" si="586"/>
        <v>1.0495583639999999</v>
      </c>
      <c r="M2299" s="69">
        <f t="shared" ca="1" si="587"/>
        <v>1.0867885610000001</v>
      </c>
      <c r="N2299" s="68">
        <f t="shared" si="588"/>
        <v>0</v>
      </c>
      <c r="O2299" s="64">
        <f t="shared" ca="1" si="589"/>
        <v>7014127.3654733198</v>
      </c>
      <c r="P2299" s="70">
        <f t="shared" si="590"/>
        <v>0</v>
      </c>
      <c r="Q2299" s="71">
        <f t="shared" si="591"/>
        <v>1616371.3938</v>
      </c>
      <c r="R2299" s="71">
        <f t="shared" si="592"/>
        <v>12742394.48779</v>
      </c>
      <c r="S2299" s="66"/>
      <c r="T2299" s="66"/>
      <c r="U2299" s="66"/>
      <c r="V2299" s="6"/>
      <c r="W2299" s="6"/>
      <c r="X2299" s="6"/>
      <c r="Y2299" s="7"/>
      <c r="Z2299" s="1"/>
      <c r="AA2299" s="6"/>
      <c r="AB2299" s="7"/>
      <c r="AC2299" s="7"/>
      <c r="AD2299" s="7"/>
      <c r="AE2299" s="6"/>
      <c r="AF2299" s="8"/>
      <c r="AG2299" s="6"/>
      <c r="AH2299" s="1"/>
      <c r="AI2299" s="3"/>
      <c r="AJ2299" s="3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s="1"/>
      <c r="BT2299" s="1"/>
      <c r="BU2299" s="1"/>
      <c r="BV2299" s="1"/>
      <c r="BW2299" s="1"/>
      <c r="BX2299" s="1"/>
      <c r="BY2299" s="1"/>
      <c r="BZ2299" s="1"/>
      <c r="CA2299" s="1"/>
      <c r="CB2299" s="1"/>
      <c r="CC2299" s="1"/>
      <c r="CD2299" s="1"/>
      <c r="CE2299" s="1"/>
      <c r="CF2299" s="1"/>
      <c r="CG2299" s="1"/>
      <c r="CH2299" s="1"/>
      <c r="CI2299" s="1"/>
      <c r="CJ2299" s="1"/>
      <c r="CK2299" s="1"/>
      <c r="CL2299" s="1"/>
      <c r="CM2299" s="1"/>
      <c r="CN2299" s="1"/>
      <c r="CO2299" s="1"/>
      <c r="CP2299" s="1"/>
      <c r="CQ2299" s="1"/>
      <c r="CR2299" s="1"/>
      <c r="CS2299" s="1"/>
      <c r="CT2299" s="1"/>
      <c r="CU2299" s="1"/>
      <c r="CV2299" s="1"/>
      <c r="CW2299" s="1"/>
      <c r="CX2299" s="1"/>
      <c r="CY2299" s="1"/>
      <c r="CZ2299" s="1"/>
      <c r="DA2299" s="1"/>
      <c r="DB2299" s="1"/>
      <c r="DC2299" s="1"/>
      <c r="DD2299" s="1"/>
      <c r="DE2299" s="1"/>
      <c r="DF2299" s="1"/>
      <c r="DG2299" s="1"/>
      <c r="DH2299" s="1"/>
      <c r="DI2299" s="1"/>
      <c r="DJ2299" s="1"/>
      <c r="DK2299" s="1"/>
      <c r="DL2299" s="1"/>
      <c r="DM2299" s="1"/>
      <c r="DN2299" s="1"/>
      <c r="DO2299" s="1"/>
      <c r="DP2299" s="1"/>
      <c r="DQ2299" s="1"/>
      <c r="DR2299" s="1"/>
      <c r="DS2299" s="1"/>
      <c r="DT2299" s="1"/>
      <c r="DU2299" s="1"/>
      <c r="DV2299" s="1"/>
      <c r="DW2299" s="1"/>
      <c r="DX2299" s="1"/>
      <c r="DY2299" s="1"/>
      <c r="DZ2299" s="1"/>
      <c r="EA2299" s="1"/>
      <c r="EB2299" s="1"/>
      <c r="EC2299" s="1"/>
      <c r="ED2299" s="1"/>
      <c r="EE2299" s="1"/>
      <c r="EF2299" s="1"/>
      <c r="EG2299" s="1"/>
      <c r="EH2299" s="1"/>
      <c r="EI2299" s="1"/>
      <c r="EJ2299" s="1"/>
      <c r="EK2299" s="1"/>
      <c r="EL2299" s="1"/>
      <c r="EM2299" s="1"/>
      <c r="EN2299" s="1"/>
      <c r="EO2299" s="1"/>
      <c r="EP2299" s="1"/>
      <c r="EQ2299" s="1"/>
      <c r="ER2299" s="1"/>
      <c r="ES2299" s="1"/>
      <c r="ET2299" s="1"/>
      <c r="EU2299" s="1"/>
      <c r="EV2299" s="1"/>
      <c r="EW2299" s="1"/>
      <c r="EX2299" s="1"/>
      <c r="EY2299" s="1"/>
      <c r="EZ2299" s="1"/>
      <c r="FA2299" s="1"/>
      <c r="FB2299" s="1"/>
      <c r="FC2299" s="1"/>
      <c r="FD2299" s="1"/>
      <c r="FE2299" s="1"/>
      <c r="FF2299" s="1"/>
      <c r="FG2299" s="1"/>
      <c r="FH2299" s="1"/>
      <c r="FI2299" s="1"/>
      <c r="FJ2299" s="1"/>
      <c r="FK2299" s="1"/>
      <c r="FL2299" s="1"/>
      <c r="FM2299" s="1"/>
      <c r="FN2299" s="1"/>
      <c r="FO2299" s="1"/>
      <c r="FP2299" s="1"/>
      <c r="FQ2299" s="1"/>
      <c r="FR2299" s="1"/>
      <c r="FS2299" s="1"/>
      <c r="FT2299" s="1"/>
      <c r="FU2299" s="1"/>
      <c r="FV2299" s="1"/>
      <c r="FW2299" s="1"/>
      <c r="FX2299" s="1"/>
      <c r="FY2299" s="1"/>
      <c r="FZ2299" s="1"/>
      <c r="GA2299" s="1"/>
      <c r="GB2299" s="1"/>
      <c r="GC2299" s="1"/>
      <c r="GD2299" s="1"/>
      <c r="GE2299" s="1"/>
      <c r="GF2299" s="1"/>
      <c r="GG2299" s="1"/>
      <c r="GH2299" s="1"/>
      <c r="GI2299" s="1"/>
      <c r="GJ2299" s="1"/>
      <c r="GK2299" s="1"/>
      <c r="GL2299" s="1"/>
      <c r="GM2299" s="1"/>
      <c r="GN2299" s="1"/>
      <c r="GO2299" s="1"/>
      <c r="GP2299" s="1"/>
      <c r="GQ2299" s="1"/>
      <c r="GR2299" s="1"/>
      <c r="GS2299" s="1"/>
      <c r="GT2299" s="1"/>
      <c r="GU2299" s="1"/>
      <c r="GV2299" s="1"/>
      <c r="GW2299" s="1"/>
      <c r="GX2299" s="1"/>
      <c r="GY2299" s="1"/>
      <c r="GZ2299" s="1"/>
      <c r="HA2299" s="1"/>
      <c r="HB2299" s="1"/>
      <c r="HC2299" s="1"/>
      <c r="HD2299" s="1"/>
      <c r="HE2299" s="1"/>
      <c r="HF2299" s="1"/>
      <c r="HG2299" s="1"/>
      <c r="HH2299" s="1"/>
      <c r="HI2299" s="1"/>
      <c r="HJ2299" s="1"/>
      <c r="HK2299" s="1"/>
      <c r="HL2299" s="1"/>
    </row>
    <row r="2300" spans="1:220" x14ac:dyDescent="0.2">
      <c r="A2300" s="63">
        <f t="shared" si="578"/>
        <v>44275</v>
      </c>
      <c r="B2300" s="12">
        <f t="shared" ca="1" si="580"/>
        <v>102236501.7789754</v>
      </c>
      <c r="C2300" s="71">
        <f t="shared" si="581"/>
        <v>80818569.689999998</v>
      </c>
      <c r="D2300" s="65">
        <f ca="1">IF(A2300&lt;$B$1,VLOOKUP(A2300,[1]DI!$A$4:$B$15000,2,FALSE),0)</f>
        <v>0</v>
      </c>
      <c r="E2300" s="11">
        <f t="shared" ca="1" si="582"/>
        <v>1</v>
      </c>
      <c r="F2300" s="64">
        <f ca="1">(TRUNC(PRODUCT($E$16:$E2299),16))</f>
        <v>1.65739191098413</v>
      </c>
      <c r="G2300" s="64">
        <f t="shared" ca="1" si="583"/>
        <v>1.6004484080525101</v>
      </c>
      <c r="H2300" s="64">
        <f t="shared" ca="1" si="584"/>
        <v>1.0355797200000001</v>
      </c>
      <c r="I2300" s="65">
        <f t="shared" si="579"/>
        <v>3.7499999999999999E-2</v>
      </c>
      <c r="J2300" s="66">
        <f t="shared" si="585"/>
        <v>43801</v>
      </c>
      <c r="K2300" s="13">
        <f t="shared" si="577"/>
        <v>474</v>
      </c>
      <c r="L2300" s="9">
        <f t="shared" si="586"/>
        <v>1.049665699</v>
      </c>
      <c r="M2300" s="69">
        <f t="shared" ca="1" si="587"/>
        <v>1.087012511</v>
      </c>
      <c r="N2300" s="68">
        <f t="shared" si="588"/>
        <v>0</v>
      </c>
      <c r="O2300" s="64">
        <f t="shared" ca="1" si="589"/>
        <v>7032226.6841553897</v>
      </c>
      <c r="P2300" s="70">
        <f t="shared" si="590"/>
        <v>0</v>
      </c>
      <c r="Q2300" s="71">
        <f t="shared" si="591"/>
        <v>1616371.3938</v>
      </c>
      <c r="R2300" s="71">
        <f t="shared" si="592"/>
        <v>12769334.011019999</v>
      </c>
      <c r="S2300" s="66"/>
      <c r="T2300" s="66"/>
      <c r="U2300" s="66"/>
      <c r="V2300" s="6"/>
      <c r="W2300" s="6"/>
      <c r="X2300" s="6"/>
      <c r="Y2300" s="7"/>
      <c r="Z2300" s="1"/>
      <c r="AA2300" s="6"/>
      <c r="AB2300" s="7"/>
      <c r="AC2300" s="7"/>
      <c r="AD2300" s="7"/>
      <c r="AE2300" s="6"/>
      <c r="AF2300" s="8"/>
      <c r="AG2300" s="6"/>
      <c r="AH2300" s="1"/>
      <c r="AI2300" s="3"/>
      <c r="AJ2300" s="3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  <c r="BU2300" s="1"/>
      <c r="BV2300" s="1"/>
      <c r="BW2300" s="1"/>
      <c r="BX2300" s="1"/>
      <c r="BY2300" s="1"/>
      <c r="BZ2300" s="1"/>
      <c r="CA2300" s="1"/>
      <c r="CB2300" s="1"/>
      <c r="CC2300" s="1"/>
      <c r="CD2300" s="1"/>
      <c r="CE2300" s="1"/>
      <c r="CF2300" s="1"/>
      <c r="CG2300" s="1"/>
      <c r="CH2300" s="1"/>
      <c r="CI2300" s="1"/>
      <c r="CJ2300" s="1"/>
      <c r="CK2300" s="1"/>
      <c r="CL2300" s="1"/>
      <c r="CM2300" s="1"/>
      <c r="CN2300" s="1"/>
      <c r="CO2300" s="1"/>
      <c r="CP2300" s="1"/>
      <c r="CQ2300" s="1"/>
      <c r="CR2300" s="1"/>
      <c r="CS2300" s="1"/>
      <c r="CT2300" s="1"/>
      <c r="CU2300" s="1"/>
      <c r="CV2300" s="1"/>
      <c r="CW2300" s="1"/>
      <c r="CX2300" s="1"/>
      <c r="CY2300" s="1"/>
      <c r="CZ2300" s="1"/>
      <c r="DA2300" s="1"/>
      <c r="DB2300" s="1"/>
      <c r="DC2300" s="1"/>
      <c r="DD2300" s="1"/>
      <c r="DE2300" s="1"/>
      <c r="DF2300" s="1"/>
      <c r="DG2300" s="1"/>
      <c r="DH2300" s="1"/>
      <c r="DI2300" s="1"/>
      <c r="DJ2300" s="1"/>
      <c r="DK2300" s="1"/>
      <c r="DL2300" s="1"/>
      <c r="DM2300" s="1"/>
      <c r="DN2300" s="1"/>
      <c r="DO2300" s="1"/>
      <c r="DP2300" s="1"/>
      <c r="DQ2300" s="1"/>
      <c r="DR2300" s="1"/>
      <c r="DS2300" s="1"/>
      <c r="DT2300" s="1"/>
      <c r="DU2300" s="1"/>
      <c r="DV2300" s="1"/>
      <c r="DW2300" s="1"/>
      <c r="DX2300" s="1"/>
      <c r="DY2300" s="1"/>
      <c r="DZ2300" s="1"/>
      <c r="EA2300" s="1"/>
      <c r="EB2300" s="1"/>
      <c r="EC2300" s="1"/>
      <c r="ED2300" s="1"/>
      <c r="EE2300" s="1"/>
      <c r="EF2300" s="1"/>
      <c r="EG2300" s="1"/>
      <c r="EH2300" s="1"/>
      <c r="EI2300" s="1"/>
      <c r="EJ2300" s="1"/>
      <c r="EK2300" s="1"/>
      <c r="EL2300" s="1"/>
      <c r="EM2300" s="1"/>
      <c r="EN2300" s="1"/>
      <c r="EO2300" s="1"/>
      <c r="EP2300" s="1"/>
      <c r="EQ2300" s="1"/>
      <c r="ER2300" s="1"/>
      <c r="ES2300" s="1"/>
      <c r="ET2300" s="1"/>
      <c r="EU2300" s="1"/>
      <c r="EV2300" s="1"/>
      <c r="EW2300" s="1"/>
      <c r="EX2300" s="1"/>
      <c r="EY2300" s="1"/>
      <c r="EZ2300" s="1"/>
      <c r="FA2300" s="1"/>
      <c r="FB2300" s="1"/>
      <c r="FC2300" s="1"/>
      <c r="FD2300" s="1"/>
      <c r="FE2300" s="1"/>
      <c r="FF2300" s="1"/>
      <c r="FG2300" s="1"/>
      <c r="FH2300" s="1"/>
      <c r="FI2300" s="1"/>
      <c r="FJ2300" s="1"/>
      <c r="FK2300" s="1"/>
      <c r="FL2300" s="1"/>
      <c r="FM2300" s="1"/>
      <c r="FN2300" s="1"/>
      <c r="FO2300" s="1"/>
      <c r="FP2300" s="1"/>
      <c r="FQ2300" s="1"/>
      <c r="FR2300" s="1"/>
      <c r="FS2300" s="1"/>
      <c r="FT2300" s="1"/>
      <c r="FU2300" s="1"/>
      <c r="FV2300" s="1"/>
      <c r="FW2300" s="1"/>
      <c r="FX2300" s="1"/>
      <c r="FY2300" s="1"/>
      <c r="FZ2300" s="1"/>
      <c r="GA2300" s="1"/>
      <c r="GB2300" s="1"/>
      <c r="GC2300" s="1"/>
      <c r="GD2300" s="1"/>
      <c r="GE2300" s="1"/>
      <c r="GF2300" s="1"/>
      <c r="GG2300" s="1"/>
      <c r="GH2300" s="1"/>
      <c r="GI2300" s="1"/>
      <c r="GJ2300" s="1"/>
      <c r="GK2300" s="1"/>
      <c r="GL2300" s="1"/>
      <c r="GM2300" s="1"/>
      <c r="GN2300" s="1"/>
      <c r="GO2300" s="1"/>
      <c r="GP2300" s="1"/>
      <c r="GQ2300" s="1"/>
      <c r="GR2300" s="1"/>
      <c r="GS2300" s="1"/>
      <c r="GT2300" s="1"/>
      <c r="GU2300" s="1"/>
      <c r="GV2300" s="1"/>
      <c r="GW2300" s="1"/>
      <c r="GX2300" s="1"/>
      <c r="GY2300" s="1"/>
      <c r="GZ2300" s="1"/>
      <c r="HA2300" s="1"/>
      <c r="HB2300" s="1"/>
      <c r="HC2300" s="1"/>
      <c r="HD2300" s="1"/>
      <c r="HE2300" s="1"/>
      <c r="HF2300" s="1"/>
      <c r="HG2300" s="1"/>
      <c r="HH2300" s="1"/>
      <c r="HI2300" s="1"/>
      <c r="HJ2300" s="1"/>
      <c r="HK2300" s="1"/>
      <c r="HL2300" s="1"/>
    </row>
    <row r="2301" spans="1:220" x14ac:dyDescent="0.2">
      <c r="A2301" s="63">
        <f t="shared" si="578"/>
        <v>44276</v>
      </c>
      <c r="B2301" s="12">
        <f t="shared" ca="1" si="580"/>
        <v>102272425.41768642</v>
      </c>
      <c r="C2301" s="71">
        <f t="shared" si="581"/>
        <v>80818569.689999998</v>
      </c>
      <c r="D2301" s="65">
        <f ca="1">IF(A2301&lt;$B$1,VLOOKUP(A2301,[1]DI!$A$4:$B$15000,2,FALSE),0)</f>
        <v>0</v>
      </c>
      <c r="E2301" s="11">
        <f t="shared" ca="1" si="582"/>
        <v>1</v>
      </c>
      <c r="F2301" s="64">
        <f ca="1">(TRUNC(PRODUCT($E$16:$E2300),16))</f>
        <v>1.65739191098413</v>
      </c>
      <c r="G2301" s="64">
        <f t="shared" ca="1" si="583"/>
        <v>1.6004484080525101</v>
      </c>
      <c r="H2301" s="64">
        <f t="shared" ca="1" si="584"/>
        <v>1.0355797200000001</v>
      </c>
      <c r="I2301" s="65">
        <f t="shared" si="579"/>
        <v>3.7499999999999999E-2</v>
      </c>
      <c r="J2301" s="66">
        <f t="shared" si="585"/>
        <v>43801</v>
      </c>
      <c r="K2301" s="13">
        <f t="shared" si="577"/>
        <v>475</v>
      </c>
      <c r="L2301" s="9">
        <f t="shared" si="586"/>
        <v>1.0497730439999999</v>
      </c>
      <c r="M2301" s="69">
        <f t="shared" ca="1" si="587"/>
        <v>1.087123675</v>
      </c>
      <c r="N2301" s="68">
        <f t="shared" si="588"/>
        <v>0</v>
      </c>
      <c r="O2301" s="64">
        <f t="shared" ca="1" si="589"/>
        <v>7041210.7996364096</v>
      </c>
      <c r="P2301" s="70">
        <f t="shared" si="590"/>
        <v>0</v>
      </c>
      <c r="Q2301" s="71">
        <f t="shared" si="591"/>
        <v>1616371.3938</v>
      </c>
      <c r="R2301" s="71">
        <f t="shared" si="592"/>
        <v>12796273.53425</v>
      </c>
      <c r="S2301" s="66"/>
      <c r="T2301" s="66"/>
      <c r="U2301" s="66"/>
      <c r="V2301" s="6"/>
      <c r="W2301" s="6"/>
      <c r="X2301" s="6"/>
      <c r="Y2301" s="7"/>
      <c r="Z2301" s="1"/>
      <c r="AA2301" s="6"/>
      <c r="AB2301" s="7"/>
      <c r="AC2301" s="7"/>
      <c r="AD2301" s="7"/>
      <c r="AE2301" s="6"/>
      <c r="AF2301" s="8"/>
      <c r="AG2301" s="6"/>
      <c r="AH2301" s="1"/>
      <c r="AI2301" s="3"/>
      <c r="AJ2301" s="3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s="1"/>
      <c r="BT2301" s="1"/>
      <c r="BU2301" s="1"/>
      <c r="BV2301" s="1"/>
      <c r="BW2301" s="1"/>
      <c r="BX2301" s="1"/>
      <c r="BY2301" s="1"/>
      <c r="BZ2301" s="1"/>
      <c r="CA2301" s="1"/>
      <c r="CB2301" s="1"/>
      <c r="CC2301" s="1"/>
      <c r="CD2301" s="1"/>
      <c r="CE2301" s="1"/>
      <c r="CF2301" s="1"/>
      <c r="CG2301" s="1"/>
      <c r="CH2301" s="1"/>
      <c r="CI2301" s="1"/>
      <c r="CJ2301" s="1"/>
      <c r="CK2301" s="1"/>
      <c r="CL2301" s="1"/>
      <c r="CM2301" s="1"/>
      <c r="CN2301" s="1"/>
      <c r="CO2301" s="1"/>
      <c r="CP2301" s="1"/>
      <c r="CQ2301" s="1"/>
      <c r="CR2301" s="1"/>
      <c r="CS2301" s="1"/>
      <c r="CT2301" s="1"/>
      <c r="CU2301" s="1"/>
      <c r="CV2301" s="1"/>
      <c r="CW2301" s="1"/>
      <c r="CX2301" s="1"/>
      <c r="CY2301" s="1"/>
      <c r="CZ2301" s="1"/>
      <c r="DA2301" s="1"/>
      <c r="DB2301" s="1"/>
      <c r="DC2301" s="1"/>
      <c r="DD2301" s="1"/>
      <c r="DE2301" s="1"/>
      <c r="DF2301" s="1"/>
      <c r="DG2301" s="1"/>
      <c r="DH2301" s="1"/>
      <c r="DI2301" s="1"/>
      <c r="DJ2301" s="1"/>
      <c r="DK2301" s="1"/>
      <c r="DL2301" s="1"/>
      <c r="DM2301" s="1"/>
      <c r="DN2301" s="1"/>
      <c r="DO2301" s="1"/>
      <c r="DP2301" s="1"/>
      <c r="DQ2301" s="1"/>
      <c r="DR2301" s="1"/>
      <c r="DS2301" s="1"/>
      <c r="DT2301" s="1"/>
      <c r="DU2301" s="1"/>
      <c r="DV2301" s="1"/>
      <c r="DW2301" s="1"/>
      <c r="DX2301" s="1"/>
      <c r="DY2301" s="1"/>
      <c r="DZ2301" s="1"/>
      <c r="EA2301" s="1"/>
      <c r="EB2301" s="1"/>
      <c r="EC2301" s="1"/>
      <c r="ED2301" s="1"/>
      <c r="EE2301" s="1"/>
      <c r="EF2301" s="1"/>
      <c r="EG2301" s="1"/>
      <c r="EH2301" s="1"/>
      <c r="EI2301" s="1"/>
      <c r="EJ2301" s="1"/>
      <c r="EK2301" s="1"/>
      <c r="EL2301" s="1"/>
      <c r="EM2301" s="1"/>
      <c r="EN2301" s="1"/>
      <c r="EO2301" s="1"/>
      <c r="EP2301" s="1"/>
      <c r="EQ2301" s="1"/>
      <c r="ER2301" s="1"/>
      <c r="ES2301" s="1"/>
      <c r="ET2301" s="1"/>
      <c r="EU2301" s="1"/>
      <c r="EV2301" s="1"/>
      <c r="EW2301" s="1"/>
      <c r="EX2301" s="1"/>
      <c r="EY2301" s="1"/>
      <c r="EZ2301" s="1"/>
      <c r="FA2301" s="1"/>
      <c r="FB2301" s="1"/>
      <c r="FC2301" s="1"/>
      <c r="FD2301" s="1"/>
      <c r="FE2301" s="1"/>
      <c r="FF2301" s="1"/>
      <c r="FG2301" s="1"/>
      <c r="FH2301" s="1"/>
      <c r="FI2301" s="1"/>
      <c r="FJ2301" s="1"/>
      <c r="FK2301" s="1"/>
      <c r="FL2301" s="1"/>
      <c r="FM2301" s="1"/>
      <c r="FN2301" s="1"/>
      <c r="FO2301" s="1"/>
      <c r="FP2301" s="1"/>
      <c r="FQ2301" s="1"/>
      <c r="FR2301" s="1"/>
      <c r="FS2301" s="1"/>
      <c r="FT2301" s="1"/>
      <c r="FU2301" s="1"/>
      <c r="FV2301" s="1"/>
      <c r="FW2301" s="1"/>
      <c r="FX2301" s="1"/>
      <c r="FY2301" s="1"/>
      <c r="FZ2301" s="1"/>
      <c r="GA2301" s="1"/>
      <c r="GB2301" s="1"/>
      <c r="GC2301" s="1"/>
      <c r="GD2301" s="1"/>
      <c r="GE2301" s="1"/>
      <c r="GF2301" s="1"/>
      <c r="GG2301" s="1"/>
      <c r="GH2301" s="1"/>
      <c r="GI2301" s="1"/>
      <c r="GJ2301" s="1"/>
      <c r="GK2301" s="1"/>
      <c r="GL2301" s="1"/>
      <c r="GM2301" s="1"/>
      <c r="GN2301" s="1"/>
      <c r="GO2301" s="1"/>
      <c r="GP2301" s="1"/>
      <c r="GQ2301" s="1"/>
      <c r="GR2301" s="1"/>
      <c r="GS2301" s="1"/>
      <c r="GT2301" s="1"/>
      <c r="GU2301" s="1"/>
      <c r="GV2301" s="1"/>
      <c r="GW2301" s="1"/>
      <c r="GX2301" s="1"/>
      <c r="GY2301" s="1"/>
      <c r="GZ2301" s="1"/>
      <c r="HA2301" s="1"/>
      <c r="HB2301" s="1"/>
      <c r="HC2301" s="1"/>
      <c r="HD2301" s="1"/>
      <c r="HE2301" s="1"/>
      <c r="HF2301" s="1"/>
      <c r="HG2301" s="1"/>
      <c r="HH2301" s="1"/>
      <c r="HI2301" s="1"/>
      <c r="HJ2301" s="1"/>
      <c r="HK2301" s="1"/>
      <c r="HL2301" s="1"/>
    </row>
    <row r="2302" spans="1:220" x14ac:dyDescent="0.2">
      <c r="A2302" s="63">
        <f t="shared" si="578"/>
        <v>44277</v>
      </c>
      <c r="B2302" s="12">
        <f t="shared" ca="1" si="580"/>
        <v>102308350.02622026</v>
      </c>
      <c r="C2302" s="71">
        <f t="shared" si="581"/>
        <v>80818569.689999998</v>
      </c>
      <c r="D2302" s="65">
        <f ca="1">IF(A2302&lt;$B$1,VLOOKUP(A2302,[1]DI!$A$4:$B$15000,2,FALSE),0)</f>
        <v>2.6499999999999999E-2</v>
      </c>
      <c r="E2302" s="11">
        <f t="shared" ca="1" si="582"/>
        <v>1.00010379</v>
      </c>
      <c r="F2302" s="64">
        <f ca="1">(TRUNC(PRODUCT($E$16:$E2301),16))</f>
        <v>1.65739191098413</v>
      </c>
      <c r="G2302" s="64">
        <f t="shared" ca="1" si="583"/>
        <v>1.6004484080525101</v>
      </c>
      <c r="H2302" s="64">
        <f t="shared" ca="1" si="584"/>
        <v>1.0355797200000001</v>
      </c>
      <c r="I2302" s="65">
        <f t="shared" si="579"/>
        <v>3.7499999999999999E-2</v>
      </c>
      <c r="J2302" s="66">
        <f t="shared" si="585"/>
        <v>43801</v>
      </c>
      <c r="K2302" s="13">
        <f t="shared" si="577"/>
        <v>476</v>
      </c>
      <c r="L2302" s="9">
        <f t="shared" si="586"/>
        <v>1.0498803999999999</v>
      </c>
      <c r="M2302" s="69">
        <f t="shared" ca="1" si="587"/>
        <v>1.0872348510000001</v>
      </c>
      <c r="N2302" s="68">
        <f t="shared" si="588"/>
        <v>0</v>
      </c>
      <c r="O2302" s="64">
        <f t="shared" ca="1" si="589"/>
        <v>7050195.8849402703</v>
      </c>
      <c r="P2302" s="70">
        <f t="shared" si="590"/>
        <v>0</v>
      </c>
      <c r="Q2302" s="71">
        <f t="shared" si="591"/>
        <v>1616371.3938</v>
      </c>
      <c r="R2302" s="71">
        <f t="shared" si="592"/>
        <v>12823213.05748</v>
      </c>
      <c r="S2302" s="66"/>
      <c r="T2302" s="66"/>
      <c r="U2302" s="66"/>
      <c r="V2302" s="6"/>
      <c r="W2302" s="6"/>
      <c r="X2302" s="6"/>
      <c r="Y2302" s="7"/>
      <c r="Z2302" s="1"/>
      <c r="AA2302" s="6"/>
      <c r="AB2302" s="7"/>
      <c r="AC2302" s="7"/>
      <c r="AD2302" s="7"/>
      <c r="AE2302" s="6"/>
      <c r="AF2302" s="8"/>
      <c r="AG2302" s="6"/>
      <c r="AH2302" s="1"/>
      <c r="AI2302" s="3"/>
      <c r="AJ2302" s="3"/>
      <c r="AK2302" s="1"/>
      <c r="AL2302" s="1"/>
      <c r="AM2302" s="1"/>
      <c r="AN2302" s="1"/>
      <c r="AO2302" s="1"/>
      <c r="AP2302" s="1"/>
      <c r="AQ2302" s="1"/>
      <c r="AR2302" s="1"/>
      <c r="AS2302" s="1"/>
      <c r="AT2302" s="1"/>
      <c r="AU2302" s="1"/>
      <c r="AV2302" s="1"/>
      <c r="AW2302" s="1"/>
      <c r="AX2302" s="1"/>
      <c r="AY2302" s="1"/>
      <c r="AZ2302" s="1"/>
      <c r="BA2302" s="1"/>
      <c r="BB2302" s="1"/>
      <c r="BC2302" s="1"/>
      <c r="BD2302" s="1"/>
      <c r="BE2302" s="1"/>
      <c r="BF2302" s="1"/>
      <c r="BG2302" s="1"/>
      <c r="BH2302" s="1"/>
      <c r="BI2302" s="1"/>
      <c r="BJ2302" s="1"/>
      <c r="BK2302" s="1"/>
      <c r="BL2302" s="1"/>
      <c r="BM2302" s="1"/>
      <c r="BN2302" s="1"/>
      <c r="BO2302" s="1"/>
      <c r="BP2302" s="1"/>
      <c r="BQ2302" s="1"/>
      <c r="BR2302" s="1"/>
      <c r="BS2302" s="1"/>
      <c r="BT2302" s="1"/>
      <c r="BU2302" s="1"/>
      <c r="BV2302" s="1"/>
      <c r="BW2302" s="1"/>
      <c r="BX2302" s="1"/>
      <c r="BY2302" s="1"/>
      <c r="BZ2302" s="1"/>
      <c r="CA2302" s="1"/>
      <c r="CB2302" s="1"/>
      <c r="CC2302" s="1"/>
      <c r="CD2302" s="1"/>
      <c r="CE2302" s="1"/>
      <c r="CF2302" s="1"/>
      <c r="CG2302" s="1"/>
      <c r="CH2302" s="1"/>
      <c r="CI2302" s="1"/>
      <c r="CJ2302" s="1"/>
      <c r="CK2302" s="1"/>
      <c r="CL2302" s="1"/>
      <c r="CM2302" s="1"/>
      <c r="CN2302" s="1"/>
      <c r="CO2302" s="1"/>
      <c r="CP2302" s="1"/>
      <c r="CQ2302" s="1"/>
      <c r="CR2302" s="1"/>
      <c r="CS2302" s="1"/>
      <c r="CT2302" s="1"/>
      <c r="CU2302" s="1"/>
      <c r="CV2302" s="1"/>
      <c r="CW2302" s="1"/>
      <c r="CX2302" s="1"/>
      <c r="CY2302" s="1"/>
      <c r="CZ2302" s="1"/>
      <c r="DA2302" s="1"/>
      <c r="DB2302" s="1"/>
      <c r="DC2302" s="1"/>
      <c r="DD2302" s="1"/>
      <c r="DE2302" s="1"/>
      <c r="DF2302" s="1"/>
      <c r="DG2302" s="1"/>
      <c r="DH2302" s="1"/>
      <c r="DI2302" s="1"/>
      <c r="DJ2302" s="1"/>
      <c r="DK2302" s="1"/>
      <c r="DL2302" s="1"/>
      <c r="DM2302" s="1"/>
      <c r="DN2302" s="1"/>
      <c r="DO2302" s="1"/>
      <c r="DP2302" s="1"/>
      <c r="DQ2302" s="1"/>
      <c r="DR2302" s="1"/>
      <c r="DS2302" s="1"/>
      <c r="DT2302" s="1"/>
      <c r="DU2302" s="1"/>
      <c r="DV2302" s="1"/>
      <c r="DW2302" s="1"/>
      <c r="DX2302" s="1"/>
      <c r="DY2302" s="1"/>
      <c r="DZ2302" s="1"/>
      <c r="EA2302" s="1"/>
      <c r="EB2302" s="1"/>
      <c r="EC2302" s="1"/>
      <c r="ED2302" s="1"/>
      <c r="EE2302" s="1"/>
      <c r="EF2302" s="1"/>
      <c r="EG2302" s="1"/>
      <c r="EH2302" s="1"/>
      <c r="EI2302" s="1"/>
      <c r="EJ2302" s="1"/>
      <c r="EK2302" s="1"/>
      <c r="EL2302" s="1"/>
      <c r="EM2302" s="1"/>
      <c r="EN2302" s="1"/>
      <c r="EO2302" s="1"/>
      <c r="EP2302" s="1"/>
      <c r="EQ2302" s="1"/>
      <c r="ER2302" s="1"/>
      <c r="ES2302" s="1"/>
      <c r="ET2302" s="1"/>
      <c r="EU2302" s="1"/>
      <c r="EV2302" s="1"/>
      <c r="EW2302" s="1"/>
      <c r="EX2302" s="1"/>
      <c r="EY2302" s="1"/>
      <c r="EZ2302" s="1"/>
      <c r="FA2302" s="1"/>
      <c r="FB2302" s="1"/>
      <c r="FC2302" s="1"/>
      <c r="FD2302" s="1"/>
      <c r="FE2302" s="1"/>
      <c r="FF2302" s="1"/>
      <c r="FG2302" s="1"/>
      <c r="FH2302" s="1"/>
      <c r="FI2302" s="1"/>
      <c r="FJ2302" s="1"/>
      <c r="FK2302" s="1"/>
      <c r="FL2302" s="1"/>
      <c r="FM2302" s="1"/>
      <c r="FN2302" s="1"/>
      <c r="FO2302" s="1"/>
      <c r="FP2302" s="1"/>
      <c r="FQ2302" s="1"/>
      <c r="FR2302" s="1"/>
      <c r="FS2302" s="1"/>
      <c r="FT2302" s="1"/>
      <c r="FU2302" s="1"/>
      <c r="FV2302" s="1"/>
      <c r="FW2302" s="1"/>
      <c r="FX2302" s="1"/>
      <c r="FY2302" s="1"/>
      <c r="FZ2302" s="1"/>
      <c r="GA2302" s="1"/>
      <c r="GB2302" s="1"/>
      <c r="GC2302" s="1"/>
      <c r="GD2302" s="1"/>
      <c r="GE2302" s="1"/>
      <c r="GF2302" s="1"/>
      <c r="GG2302" s="1"/>
      <c r="GH2302" s="1"/>
      <c r="GI2302" s="1"/>
      <c r="GJ2302" s="1"/>
      <c r="GK2302" s="1"/>
      <c r="GL2302" s="1"/>
      <c r="GM2302" s="1"/>
      <c r="GN2302" s="1"/>
      <c r="GO2302" s="1"/>
      <c r="GP2302" s="1"/>
      <c r="GQ2302" s="1"/>
      <c r="GR2302" s="1"/>
      <c r="GS2302" s="1"/>
      <c r="GT2302" s="1"/>
      <c r="GU2302" s="1"/>
      <c r="GV2302" s="1"/>
      <c r="GW2302" s="1"/>
      <c r="GX2302" s="1"/>
      <c r="GY2302" s="1"/>
      <c r="GZ2302" s="1"/>
      <c r="HA2302" s="1"/>
      <c r="HB2302" s="1"/>
      <c r="HC2302" s="1"/>
      <c r="HD2302" s="1"/>
      <c r="HE2302" s="1"/>
      <c r="HF2302" s="1"/>
      <c r="HG2302" s="1"/>
      <c r="HH2302" s="1"/>
      <c r="HI2302" s="1"/>
      <c r="HJ2302" s="1"/>
      <c r="HK2302" s="1"/>
      <c r="HL2302" s="1"/>
    </row>
    <row r="2303" spans="1:220" x14ac:dyDescent="0.2">
      <c r="A2303" s="63">
        <f t="shared" si="578"/>
        <v>44278</v>
      </c>
      <c r="B2303" s="12">
        <f t="shared" ca="1" si="580"/>
        <v>102353396.14180362</v>
      </c>
      <c r="C2303" s="71">
        <f t="shared" si="581"/>
        <v>80818569.689999998</v>
      </c>
      <c r="D2303" s="65">
        <f ca="1">IF(A2303&lt;$B$1,VLOOKUP(A2303,[1]DI!$A$4:$B$15000,2,FALSE),0)</f>
        <v>2.6499999999999999E-2</v>
      </c>
      <c r="E2303" s="11">
        <f t="shared" ca="1" si="582"/>
        <v>1.00010379</v>
      </c>
      <c r="F2303" s="64">
        <f ca="1">(TRUNC(PRODUCT($E$16:$E2302),16))</f>
        <v>1.6575639316905699</v>
      </c>
      <c r="G2303" s="64">
        <f t="shared" ca="1" si="583"/>
        <v>1.6004484080525101</v>
      </c>
      <c r="H2303" s="64">
        <f t="shared" ca="1" si="584"/>
        <v>1.0356871999999999</v>
      </c>
      <c r="I2303" s="65">
        <f t="shared" si="579"/>
        <v>3.7499999999999999E-2</v>
      </c>
      <c r="J2303" s="66">
        <f t="shared" si="585"/>
        <v>43801</v>
      </c>
      <c r="K2303" s="13">
        <f t="shared" si="577"/>
        <v>477</v>
      </c>
      <c r="L2303" s="9">
        <f t="shared" si="586"/>
        <v>1.049987768</v>
      </c>
      <c r="M2303" s="69">
        <f t="shared" ca="1" si="587"/>
        <v>1.087458891</v>
      </c>
      <c r="N2303" s="68">
        <f t="shared" si="588"/>
        <v>0</v>
      </c>
      <c r="O2303" s="64">
        <f t="shared" ca="1" si="589"/>
        <v>7068302.4772936199</v>
      </c>
      <c r="P2303" s="70">
        <f t="shared" si="590"/>
        <v>0</v>
      </c>
      <c r="Q2303" s="71">
        <f t="shared" si="591"/>
        <v>1616371.3938</v>
      </c>
      <c r="R2303" s="71">
        <f t="shared" si="592"/>
        <v>12850152.580709999</v>
      </c>
      <c r="S2303" s="66"/>
      <c r="T2303" s="66"/>
      <c r="U2303" s="66"/>
      <c r="V2303" s="6"/>
      <c r="W2303" s="6"/>
      <c r="X2303" s="6"/>
      <c r="Y2303" s="7"/>
      <c r="Z2303" s="1"/>
      <c r="AA2303" s="6"/>
      <c r="AB2303" s="7"/>
      <c r="AC2303" s="7"/>
      <c r="AD2303" s="7"/>
      <c r="AE2303" s="6"/>
      <c r="AF2303" s="8"/>
      <c r="AG2303" s="6"/>
      <c r="AH2303" s="1"/>
      <c r="AI2303" s="3"/>
      <c r="AJ2303" s="3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  <c r="AV2303" s="1"/>
      <c r="AW2303" s="1"/>
      <c r="AX2303" s="1"/>
      <c r="AY2303" s="1"/>
      <c r="AZ2303" s="1"/>
      <c r="BA2303" s="1"/>
      <c r="BB2303" s="1"/>
      <c r="BC2303" s="1"/>
      <c r="BD2303" s="1"/>
      <c r="BE2303" s="1"/>
      <c r="BF2303" s="1"/>
      <c r="BG2303" s="1"/>
      <c r="BH2303" s="1"/>
      <c r="BI2303" s="1"/>
      <c r="BJ2303" s="1"/>
      <c r="BK2303" s="1"/>
      <c r="BL2303" s="1"/>
      <c r="BM2303" s="1"/>
      <c r="BN2303" s="1"/>
      <c r="BO2303" s="1"/>
      <c r="BP2303" s="1"/>
      <c r="BQ2303" s="1"/>
      <c r="BR2303" s="1"/>
      <c r="BS2303" s="1"/>
      <c r="BT2303" s="1"/>
      <c r="BU2303" s="1"/>
      <c r="BV2303" s="1"/>
      <c r="BW2303" s="1"/>
      <c r="BX2303" s="1"/>
      <c r="BY2303" s="1"/>
      <c r="BZ2303" s="1"/>
      <c r="CA2303" s="1"/>
      <c r="CB2303" s="1"/>
      <c r="CC2303" s="1"/>
      <c r="CD2303" s="1"/>
      <c r="CE2303" s="1"/>
      <c r="CF2303" s="1"/>
      <c r="CG2303" s="1"/>
      <c r="CH2303" s="1"/>
      <c r="CI2303" s="1"/>
      <c r="CJ2303" s="1"/>
      <c r="CK2303" s="1"/>
      <c r="CL2303" s="1"/>
      <c r="CM2303" s="1"/>
      <c r="CN2303" s="1"/>
      <c r="CO2303" s="1"/>
      <c r="CP2303" s="1"/>
      <c r="CQ2303" s="1"/>
      <c r="CR2303" s="1"/>
      <c r="CS2303" s="1"/>
      <c r="CT2303" s="1"/>
      <c r="CU2303" s="1"/>
      <c r="CV2303" s="1"/>
      <c r="CW2303" s="1"/>
      <c r="CX2303" s="1"/>
      <c r="CY2303" s="1"/>
      <c r="CZ2303" s="1"/>
      <c r="DA2303" s="1"/>
      <c r="DB2303" s="1"/>
      <c r="DC2303" s="1"/>
      <c r="DD2303" s="1"/>
      <c r="DE2303" s="1"/>
      <c r="DF2303" s="1"/>
      <c r="DG2303" s="1"/>
      <c r="DH2303" s="1"/>
      <c r="DI2303" s="1"/>
      <c r="DJ2303" s="1"/>
      <c r="DK2303" s="1"/>
      <c r="DL2303" s="1"/>
      <c r="DM2303" s="1"/>
      <c r="DN2303" s="1"/>
      <c r="DO2303" s="1"/>
      <c r="DP2303" s="1"/>
      <c r="DQ2303" s="1"/>
      <c r="DR2303" s="1"/>
      <c r="DS2303" s="1"/>
      <c r="DT2303" s="1"/>
      <c r="DU2303" s="1"/>
      <c r="DV2303" s="1"/>
      <c r="DW2303" s="1"/>
      <c r="DX2303" s="1"/>
      <c r="DY2303" s="1"/>
      <c r="DZ2303" s="1"/>
      <c r="EA2303" s="1"/>
      <c r="EB2303" s="1"/>
      <c r="EC2303" s="1"/>
      <c r="ED2303" s="1"/>
      <c r="EE2303" s="1"/>
      <c r="EF2303" s="1"/>
      <c r="EG2303" s="1"/>
      <c r="EH2303" s="1"/>
      <c r="EI2303" s="1"/>
      <c r="EJ2303" s="1"/>
      <c r="EK2303" s="1"/>
      <c r="EL2303" s="1"/>
      <c r="EM2303" s="1"/>
      <c r="EN2303" s="1"/>
      <c r="EO2303" s="1"/>
      <c r="EP2303" s="1"/>
      <c r="EQ2303" s="1"/>
      <c r="ER2303" s="1"/>
      <c r="ES2303" s="1"/>
      <c r="ET2303" s="1"/>
      <c r="EU2303" s="1"/>
      <c r="EV2303" s="1"/>
      <c r="EW2303" s="1"/>
      <c r="EX2303" s="1"/>
      <c r="EY2303" s="1"/>
      <c r="EZ2303" s="1"/>
      <c r="FA2303" s="1"/>
      <c r="FB2303" s="1"/>
      <c r="FC2303" s="1"/>
      <c r="FD2303" s="1"/>
      <c r="FE2303" s="1"/>
      <c r="FF2303" s="1"/>
      <c r="FG2303" s="1"/>
      <c r="FH2303" s="1"/>
      <c r="FI2303" s="1"/>
      <c r="FJ2303" s="1"/>
      <c r="FK2303" s="1"/>
      <c r="FL2303" s="1"/>
      <c r="FM2303" s="1"/>
      <c r="FN2303" s="1"/>
      <c r="FO2303" s="1"/>
      <c r="FP2303" s="1"/>
      <c r="FQ2303" s="1"/>
      <c r="FR2303" s="1"/>
      <c r="FS2303" s="1"/>
      <c r="FT2303" s="1"/>
      <c r="FU2303" s="1"/>
      <c r="FV2303" s="1"/>
      <c r="FW2303" s="1"/>
      <c r="FX2303" s="1"/>
      <c r="FY2303" s="1"/>
      <c r="FZ2303" s="1"/>
      <c r="GA2303" s="1"/>
      <c r="GB2303" s="1"/>
      <c r="GC2303" s="1"/>
      <c r="GD2303" s="1"/>
      <c r="GE2303" s="1"/>
      <c r="GF2303" s="1"/>
      <c r="GG2303" s="1"/>
      <c r="GH2303" s="1"/>
      <c r="GI2303" s="1"/>
      <c r="GJ2303" s="1"/>
      <c r="GK2303" s="1"/>
      <c r="GL2303" s="1"/>
      <c r="GM2303" s="1"/>
      <c r="GN2303" s="1"/>
      <c r="GO2303" s="1"/>
      <c r="GP2303" s="1"/>
      <c r="GQ2303" s="1"/>
      <c r="GR2303" s="1"/>
      <c r="GS2303" s="1"/>
      <c r="GT2303" s="1"/>
      <c r="GU2303" s="1"/>
      <c r="GV2303" s="1"/>
      <c r="GW2303" s="1"/>
      <c r="GX2303" s="1"/>
      <c r="GY2303" s="1"/>
      <c r="GZ2303" s="1"/>
      <c r="HA2303" s="1"/>
      <c r="HB2303" s="1"/>
      <c r="HC2303" s="1"/>
      <c r="HD2303" s="1"/>
      <c r="HE2303" s="1"/>
      <c r="HF2303" s="1"/>
      <c r="HG2303" s="1"/>
      <c r="HH2303" s="1"/>
      <c r="HI2303" s="1"/>
      <c r="HJ2303" s="1"/>
      <c r="HK2303" s="1"/>
      <c r="HL2303" s="1"/>
    </row>
    <row r="2304" spans="1:220" x14ac:dyDescent="0.2">
      <c r="A2304" s="63">
        <f t="shared" si="578"/>
        <v>44279</v>
      </c>
      <c r="B2304" s="12">
        <f t="shared" ca="1" si="580"/>
        <v>102398445.89422259</v>
      </c>
      <c r="C2304" s="71">
        <f t="shared" si="581"/>
        <v>80818569.689999998</v>
      </c>
      <c r="D2304" s="65">
        <f ca="1">IF(A2304&lt;$B$1,VLOOKUP(A2304,[1]DI!$A$4:$B$15000,2,FALSE),0)</f>
        <v>2.6499999999999999E-2</v>
      </c>
      <c r="E2304" s="11">
        <f t="shared" ca="1" si="582"/>
        <v>1.00010379</v>
      </c>
      <c r="F2304" s="64">
        <f ca="1">(TRUNC(PRODUCT($E$16:$E2303),16))</f>
        <v>1.6577359702510399</v>
      </c>
      <c r="G2304" s="64">
        <f t="shared" ca="1" si="583"/>
        <v>1.6004484080525101</v>
      </c>
      <c r="H2304" s="64">
        <f t="shared" ca="1" si="584"/>
        <v>1.0357946899999999</v>
      </c>
      <c r="I2304" s="65">
        <f t="shared" si="579"/>
        <v>3.7499999999999999E-2</v>
      </c>
      <c r="J2304" s="66">
        <f t="shared" si="585"/>
        <v>43801</v>
      </c>
      <c r="K2304" s="13">
        <f t="shared" si="577"/>
        <v>478</v>
      </c>
      <c r="L2304" s="9">
        <f t="shared" si="586"/>
        <v>1.0500951460000001</v>
      </c>
      <c r="M2304" s="69">
        <f t="shared" ca="1" si="587"/>
        <v>1.087682976</v>
      </c>
      <c r="N2304" s="68">
        <f t="shared" si="588"/>
        <v>0</v>
      </c>
      <c r="O2304" s="64">
        <f t="shared" ca="1" si="589"/>
        <v>7086412.7064825902</v>
      </c>
      <c r="P2304" s="70">
        <f t="shared" si="590"/>
        <v>0</v>
      </c>
      <c r="Q2304" s="71">
        <f t="shared" si="591"/>
        <v>1616371.3938</v>
      </c>
      <c r="R2304" s="71">
        <f t="shared" si="592"/>
        <v>12877092.103939999</v>
      </c>
      <c r="S2304" s="66"/>
      <c r="T2304" s="66"/>
      <c r="U2304" s="66"/>
      <c r="V2304" s="6"/>
      <c r="W2304" s="6"/>
      <c r="X2304" s="6"/>
      <c r="Y2304" s="7"/>
      <c r="Z2304" s="1"/>
      <c r="AA2304" s="6"/>
      <c r="AB2304" s="7"/>
      <c r="AC2304" s="7"/>
      <c r="AD2304" s="7"/>
      <c r="AE2304" s="6"/>
      <c r="AF2304" s="8"/>
      <c r="AG2304" s="6"/>
      <c r="AH2304" s="1"/>
      <c r="AI2304" s="3"/>
      <c r="AJ2304" s="3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/>
      <c r="AU2304" s="1"/>
      <c r="AV2304" s="1"/>
      <c r="AW2304" s="1"/>
      <c r="AX2304" s="1"/>
      <c r="AY2304" s="1"/>
      <c r="AZ2304" s="1"/>
      <c r="BA2304" s="1"/>
      <c r="BB2304" s="1"/>
      <c r="BC2304" s="1"/>
      <c r="BD2304" s="1"/>
      <c r="BE2304" s="1"/>
      <c r="BF2304" s="1"/>
      <c r="BG2304" s="1"/>
      <c r="BH2304" s="1"/>
      <c r="BI2304" s="1"/>
      <c r="BJ2304" s="1"/>
      <c r="BK2304" s="1"/>
      <c r="BL2304" s="1"/>
      <c r="BM2304" s="1"/>
      <c r="BN2304" s="1"/>
      <c r="BO2304" s="1"/>
      <c r="BP2304" s="1"/>
      <c r="BQ2304" s="1"/>
      <c r="BR2304" s="1"/>
      <c r="BS2304" s="1"/>
      <c r="BT2304" s="1"/>
      <c r="BU2304" s="1"/>
      <c r="BV2304" s="1"/>
      <c r="BW2304" s="1"/>
      <c r="BX2304" s="1"/>
      <c r="BY2304" s="1"/>
      <c r="BZ2304" s="1"/>
      <c r="CA2304" s="1"/>
      <c r="CB2304" s="1"/>
      <c r="CC2304" s="1"/>
      <c r="CD2304" s="1"/>
      <c r="CE2304" s="1"/>
      <c r="CF2304" s="1"/>
      <c r="CG2304" s="1"/>
      <c r="CH2304" s="1"/>
      <c r="CI2304" s="1"/>
      <c r="CJ2304" s="1"/>
      <c r="CK2304" s="1"/>
      <c r="CL2304" s="1"/>
      <c r="CM2304" s="1"/>
      <c r="CN2304" s="1"/>
      <c r="CO2304" s="1"/>
      <c r="CP2304" s="1"/>
      <c r="CQ2304" s="1"/>
      <c r="CR2304" s="1"/>
      <c r="CS2304" s="1"/>
      <c r="CT2304" s="1"/>
      <c r="CU2304" s="1"/>
      <c r="CV2304" s="1"/>
      <c r="CW2304" s="1"/>
      <c r="CX2304" s="1"/>
      <c r="CY2304" s="1"/>
      <c r="CZ2304" s="1"/>
      <c r="DA2304" s="1"/>
      <c r="DB2304" s="1"/>
      <c r="DC2304" s="1"/>
      <c r="DD2304" s="1"/>
      <c r="DE2304" s="1"/>
      <c r="DF2304" s="1"/>
      <c r="DG2304" s="1"/>
      <c r="DH2304" s="1"/>
      <c r="DI2304" s="1"/>
      <c r="DJ2304" s="1"/>
      <c r="DK2304" s="1"/>
      <c r="DL2304" s="1"/>
      <c r="DM2304" s="1"/>
      <c r="DN2304" s="1"/>
      <c r="DO2304" s="1"/>
      <c r="DP2304" s="1"/>
      <c r="DQ2304" s="1"/>
      <c r="DR2304" s="1"/>
      <c r="DS2304" s="1"/>
      <c r="DT2304" s="1"/>
      <c r="DU2304" s="1"/>
      <c r="DV2304" s="1"/>
      <c r="DW2304" s="1"/>
      <c r="DX2304" s="1"/>
      <c r="DY2304" s="1"/>
      <c r="DZ2304" s="1"/>
      <c r="EA2304" s="1"/>
      <c r="EB2304" s="1"/>
      <c r="EC2304" s="1"/>
      <c r="ED2304" s="1"/>
      <c r="EE2304" s="1"/>
      <c r="EF2304" s="1"/>
      <c r="EG2304" s="1"/>
      <c r="EH2304" s="1"/>
      <c r="EI2304" s="1"/>
      <c r="EJ2304" s="1"/>
      <c r="EK2304" s="1"/>
      <c r="EL2304" s="1"/>
      <c r="EM2304" s="1"/>
      <c r="EN2304" s="1"/>
      <c r="EO2304" s="1"/>
      <c r="EP2304" s="1"/>
      <c r="EQ2304" s="1"/>
      <c r="ER2304" s="1"/>
      <c r="ES2304" s="1"/>
      <c r="ET2304" s="1"/>
      <c r="EU2304" s="1"/>
      <c r="EV2304" s="1"/>
      <c r="EW2304" s="1"/>
      <c r="EX2304" s="1"/>
      <c r="EY2304" s="1"/>
      <c r="EZ2304" s="1"/>
      <c r="FA2304" s="1"/>
      <c r="FB2304" s="1"/>
      <c r="FC2304" s="1"/>
      <c r="FD2304" s="1"/>
      <c r="FE2304" s="1"/>
      <c r="FF2304" s="1"/>
      <c r="FG2304" s="1"/>
      <c r="FH2304" s="1"/>
      <c r="FI2304" s="1"/>
      <c r="FJ2304" s="1"/>
      <c r="FK2304" s="1"/>
      <c r="FL2304" s="1"/>
      <c r="FM2304" s="1"/>
      <c r="FN2304" s="1"/>
      <c r="FO2304" s="1"/>
      <c r="FP2304" s="1"/>
      <c r="FQ2304" s="1"/>
      <c r="FR2304" s="1"/>
      <c r="FS2304" s="1"/>
      <c r="FT2304" s="1"/>
      <c r="FU2304" s="1"/>
      <c r="FV2304" s="1"/>
      <c r="FW2304" s="1"/>
      <c r="FX2304" s="1"/>
      <c r="FY2304" s="1"/>
      <c r="FZ2304" s="1"/>
      <c r="GA2304" s="1"/>
      <c r="GB2304" s="1"/>
      <c r="GC2304" s="1"/>
      <c r="GD2304" s="1"/>
      <c r="GE2304" s="1"/>
      <c r="GF2304" s="1"/>
      <c r="GG2304" s="1"/>
      <c r="GH2304" s="1"/>
      <c r="GI2304" s="1"/>
      <c r="GJ2304" s="1"/>
      <c r="GK2304" s="1"/>
      <c r="GL2304" s="1"/>
      <c r="GM2304" s="1"/>
      <c r="GN2304" s="1"/>
      <c r="GO2304" s="1"/>
      <c r="GP2304" s="1"/>
      <c r="GQ2304" s="1"/>
      <c r="GR2304" s="1"/>
      <c r="GS2304" s="1"/>
      <c r="GT2304" s="1"/>
      <c r="GU2304" s="1"/>
      <c r="GV2304" s="1"/>
      <c r="GW2304" s="1"/>
      <c r="GX2304" s="1"/>
      <c r="GY2304" s="1"/>
      <c r="GZ2304" s="1"/>
      <c r="HA2304" s="1"/>
      <c r="HB2304" s="1"/>
      <c r="HC2304" s="1"/>
      <c r="HD2304" s="1"/>
      <c r="HE2304" s="1"/>
      <c r="HF2304" s="1"/>
      <c r="HG2304" s="1"/>
      <c r="HH2304" s="1"/>
      <c r="HI2304" s="1"/>
      <c r="HJ2304" s="1"/>
      <c r="HK2304" s="1"/>
      <c r="HL2304" s="1"/>
    </row>
    <row r="2305" spans="1:220" x14ac:dyDescent="0.2">
      <c r="A2305" s="63">
        <f t="shared" si="578"/>
        <v>44280</v>
      </c>
      <c r="B2305" s="12">
        <f t="shared" ca="1" si="580"/>
        <v>102443500.09166291</v>
      </c>
      <c r="C2305" s="71">
        <f t="shared" si="581"/>
        <v>80818569.689999998</v>
      </c>
      <c r="D2305" s="65">
        <f ca="1">IF(A2305&lt;$B$1,VLOOKUP(A2305,[1]DI!$A$4:$B$15000,2,FALSE),0)</f>
        <v>2.6499999999999999E-2</v>
      </c>
      <c r="E2305" s="11">
        <f t="shared" ca="1" si="582"/>
        <v>1.00010379</v>
      </c>
      <c r="F2305" s="64">
        <f ca="1">(TRUNC(PRODUCT($E$16:$E2304),16))</f>
        <v>1.6579080266674</v>
      </c>
      <c r="G2305" s="64">
        <f t="shared" ca="1" si="583"/>
        <v>1.6004484080525101</v>
      </c>
      <c r="H2305" s="64">
        <f t="shared" ca="1" si="584"/>
        <v>1.0359022</v>
      </c>
      <c r="I2305" s="65">
        <f t="shared" si="579"/>
        <v>3.7499999999999999E-2</v>
      </c>
      <c r="J2305" s="66">
        <f t="shared" si="585"/>
        <v>43801</v>
      </c>
      <c r="K2305" s="13">
        <f t="shared" si="577"/>
        <v>479</v>
      </c>
      <c r="L2305" s="9">
        <f t="shared" si="586"/>
        <v>1.0502025349999999</v>
      </c>
      <c r="M2305" s="69">
        <f t="shared" ca="1" si="587"/>
        <v>1.087907116</v>
      </c>
      <c r="N2305" s="68">
        <f t="shared" si="588"/>
        <v>0</v>
      </c>
      <c r="O2305" s="64">
        <f t="shared" ca="1" si="589"/>
        <v>7104527.3806929104</v>
      </c>
      <c r="P2305" s="70">
        <f t="shared" si="590"/>
        <v>0</v>
      </c>
      <c r="Q2305" s="71">
        <f t="shared" si="591"/>
        <v>1616371.3938</v>
      </c>
      <c r="R2305" s="71">
        <f t="shared" si="592"/>
        <v>12904031.62717</v>
      </c>
      <c r="S2305" s="66"/>
      <c r="T2305" s="66"/>
      <c r="U2305" s="66"/>
      <c r="V2305" s="6"/>
      <c r="W2305" s="6"/>
      <c r="X2305" s="6"/>
      <c r="Y2305" s="7"/>
      <c r="Z2305" s="1"/>
      <c r="AA2305" s="6"/>
      <c r="AB2305" s="7"/>
      <c r="AC2305" s="7"/>
      <c r="AD2305" s="7"/>
      <c r="AE2305" s="6"/>
      <c r="AF2305" s="8"/>
      <c r="AG2305" s="6"/>
      <c r="AH2305" s="1"/>
      <c r="AI2305" s="3"/>
      <c r="AJ2305" s="3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s="1"/>
      <c r="AV2305" s="1"/>
      <c r="AW2305" s="1"/>
      <c r="AX2305" s="1"/>
      <c r="AY2305" s="1"/>
      <c r="AZ2305" s="1"/>
      <c r="BA2305" s="1"/>
      <c r="BB2305" s="1"/>
      <c r="BC2305" s="1"/>
      <c r="BD2305" s="1"/>
      <c r="BE2305" s="1"/>
      <c r="BF2305" s="1"/>
      <c r="BG2305" s="1"/>
      <c r="BH2305" s="1"/>
      <c r="BI2305" s="1"/>
      <c r="BJ2305" s="1"/>
      <c r="BK2305" s="1"/>
      <c r="BL2305" s="1"/>
      <c r="BM2305" s="1"/>
      <c r="BN2305" s="1"/>
      <c r="BO2305" s="1"/>
      <c r="BP2305" s="1"/>
      <c r="BQ2305" s="1"/>
      <c r="BR2305" s="1"/>
      <c r="BS2305" s="1"/>
      <c r="BT2305" s="1"/>
      <c r="BU2305" s="1"/>
      <c r="BV2305" s="1"/>
      <c r="BW2305" s="1"/>
      <c r="BX2305" s="1"/>
      <c r="BY2305" s="1"/>
      <c r="BZ2305" s="1"/>
      <c r="CA2305" s="1"/>
      <c r="CB2305" s="1"/>
      <c r="CC2305" s="1"/>
      <c r="CD2305" s="1"/>
      <c r="CE2305" s="1"/>
      <c r="CF2305" s="1"/>
      <c r="CG2305" s="1"/>
      <c r="CH2305" s="1"/>
      <c r="CI2305" s="1"/>
      <c r="CJ2305" s="1"/>
      <c r="CK2305" s="1"/>
      <c r="CL2305" s="1"/>
      <c r="CM2305" s="1"/>
      <c r="CN2305" s="1"/>
      <c r="CO2305" s="1"/>
      <c r="CP2305" s="1"/>
      <c r="CQ2305" s="1"/>
      <c r="CR2305" s="1"/>
      <c r="CS2305" s="1"/>
      <c r="CT2305" s="1"/>
      <c r="CU2305" s="1"/>
      <c r="CV2305" s="1"/>
      <c r="CW2305" s="1"/>
      <c r="CX2305" s="1"/>
      <c r="CY2305" s="1"/>
      <c r="CZ2305" s="1"/>
      <c r="DA2305" s="1"/>
      <c r="DB2305" s="1"/>
      <c r="DC2305" s="1"/>
      <c r="DD2305" s="1"/>
      <c r="DE2305" s="1"/>
      <c r="DF2305" s="1"/>
      <c r="DG2305" s="1"/>
      <c r="DH2305" s="1"/>
      <c r="DI2305" s="1"/>
      <c r="DJ2305" s="1"/>
      <c r="DK2305" s="1"/>
      <c r="DL2305" s="1"/>
      <c r="DM2305" s="1"/>
      <c r="DN2305" s="1"/>
      <c r="DO2305" s="1"/>
      <c r="DP2305" s="1"/>
      <c r="DQ2305" s="1"/>
      <c r="DR2305" s="1"/>
      <c r="DS2305" s="1"/>
      <c r="DT2305" s="1"/>
      <c r="DU2305" s="1"/>
      <c r="DV2305" s="1"/>
      <c r="DW2305" s="1"/>
      <c r="DX2305" s="1"/>
      <c r="DY2305" s="1"/>
      <c r="DZ2305" s="1"/>
      <c r="EA2305" s="1"/>
      <c r="EB2305" s="1"/>
      <c r="EC2305" s="1"/>
      <c r="ED2305" s="1"/>
      <c r="EE2305" s="1"/>
      <c r="EF2305" s="1"/>
      <c r="EG2305" s="1"/>
      <c r="EH2305" s="1"/>
      <c r="EI2305" s="1"/>
      <c r="EJ2305" s="1"/>
      <c r="EK2305" s="1"/>
      <c r="EL2305" s="1"/>
      <c r="EM2305" s="1"/>
      <c r="EN2305" s="1"/>
      <c r="EO2305" s="1"/>
      <c r="EP2305" s="1"/>
      <c r="EQ2305" s="1"/>
      <c r="ER2305" s="1"/>
      <c r="ES2305" s="1"/>
      <c r="ET2305" s="1"/>
      <c r="EU2305" s="1"/>
      <c r="EV2305" s="1"/>
      <c r="EW2305" s="1"/>
      <c r="EX2305" s="1"/>
      <c r="EY2305" s="1"/>
      <c r="EZ2305" s="1"/>
      <c r="FA2305" s="1"/>
      <c r="FB2305" s="1"/>
      <c r="FC2305" s="1"/>
      <c r="FD2305" s="1"/>
      <c r="FE2305" s="1"/>
      <c r="FF2305" s="1"/>
      <c r="FG2305" s="1"/>
      <c r="FH2305" s="1"/>
      <c r="FI2305" s="1"/>
      <c r="FJ2305" s="1"/>
      <c r="FK2305" s="1"/>
      <c r="FL2305" s="1"/>
      <c r="FM2305" s="1"/>
      <c r="FN2305" s="1"/>
      <c r="FO2305" s="1"/>
      <c r="FP2305" s="1"/>
      <c r="FQ2305" s="1"/>
      <c r="FR2305" s="1"/>
      <c r="FS2305" s="1"/>
      <c r="FT2305" s="1"/>
      <c r="FU2305" s="1"/>
      <c r="FV2305" s="1"/>
      <c r="FW2305" s="1"/>
      <c r="FX2305" s="1"/>
      <c r="FY2305" s="1"/>
      <c r="FZ2305" s="1"/>
      <c r="GA2305" s="1"/>
      <c r="GB2305" s="1"/>
      <c r="GC2305" s="1"/>
      <c r="GD2305" s="1"/>
      <c r="GE2305" s="1"/>
      <c r="GF2305" s="1"/>
      <c r="GG2305" s="1"/>
      <c r="GH2305" s="1"/>
      <c r="GI2305" s="1"/>
      <c r="GJ2305" s="1"/>
      <c r="GK2305" s="1"/>
      <c r="GL2305" s="1"/>
      <c r="GM2305" s="1"/>
      <c r="GN2305" s="1"/>
      <c r="GO2305" s="1"/>
      <c r="GP2305" s="1"/>
      <c r="GQ2305" s="1"/>
      <c r="GR2305" s="1"/>
      <c r="GS2305" s="1"/>
      <c r="GT2305" s="1"/>
      <c r="GU2305" s="1"/>
      <c r="GV2305" s="1"/>
      <c r="GW2305" s="1"/>
      <c r="GX2305" s="1"/>
      <c r="GY2305" s="1"/>
      <c r="GZ2305" s="1"/>
      <c r="HA2305" s="1"/>
      <c r="HB2305" s="1"/>
      <c r="HC2305" s="1"/>
      <c r="HD2305" s="1"/>
      <c r="HE2305" s="1"/>
      <c r="HF2305" s="1"/>
      <c r="HG2305" s="1"/>
      <c r="HH2305" s="1"/>
      <c r="HI2305" s="1"/>
      <c r="HJ2305" s="1"/>
      <c r="HK2305" s="1"/>
      <c r="HL2305" s="1"/>
    </row>
    <row r="2306" spans="1:220" x14ac:dyDescent="0.2">
      <c r="A2306" s="63">
        <f t="shared" si="578"/>
        <v>44281</v>
      </c>
      <c r="B2306" s="12">
        <f t="shared" ca="1" si="580"/>
        <v>102488558.087576</v>
      </c>
      <c r="C2306" s="71">
        <f t="shared" si="581"/>
        <v>80818569.689999998</v>
      </c>
      <c r="D2306" s="65">
        <f ca="1">IF(A2306&lt;$B$1,VLOOKUP(A2306,[1]DI!$A$4:$B$15000,2,FALSE),0)</f>
        <v>2.6499999999999999E-2</v>
      </c>
      <c r="E2306" s="11">
        <f t="shared" ca="1" si="582"/>
        <v>1.00010379</v>
      </c>
      <c r="F2306" s="64">
        <f ca="1">(TRUNC(PRODUCT($E$16:$E2305),16))</f>
        <v>1.6580801009414801</v>
      </c>
      <c r="G2306" s="64">
        <f t="shared" ca="1" si="583"/>
        <v>1.6004484080525101</v>
      </c>
      <c r="H2306" s="64">
        <f t="shared" ca="1" si="584"/>
        <v>1.03600972</v>
      </c>
      <c r="I2306" s="65">
        <f t="shared" si="579"/>
        <v>3.7499999999999999E-2</v>
      </c>
      <c r="J2306" s="66">
        <f t="shared" si="585"/>
        <v>43801</v>
      </c>
      <c r="K2306" s="13">
        <f t="shared" si="577"/>
        <v>480</v>
      </c>
      <c r="L2306" s="9">
        <f t="shared" si="586"/>
        <v>1.0503099360000001</v>
      </c>
      <c r="M2306" s="69">
        <f t="shared" ca="1" si="587"/>
        <v>1.0881313029999999</v>
      </c>
      <c r="N2306" s="68">
        <f t="shared" si="588"/>
        <v>0</v>
      </c>
      <c r="O2306" s="64">
        <f t="shared" ca="1" si="589"/>
        <v>7122645.8533760002</v>
      </c>
      <c r="P2306" s="70">
        <f t="shared" si="590"/>
        <v>0</v>
      </c>
      <c r="Q2306" s="71">
        <f t="shared" si="591"/>
        <v>1616371.3938</v>
      </c>
      <c r="R2306" s="71">
        <f t="shared" si="592"/>
        <v>12930971.1504</v>
      </c>
      <c r="S2306" s="66"/>
      <c r="T2306" s="66"/>
      <c r="U2306" s="66"/>
      <c r="V2306" s="6"/>
      <c r="W2306" s="6"/>
      <c r="X2306" s="6"/>
      <c r="Y2306" s="7"/>
      <c r="Z2306" s="1"/>
      <c r="AA2306" s="6"/>
      <c r="AB2306" s="7"/>
      <c r="AC2306" s="7"/>
      <c r="AD2306" s="7"/>
      <c r="AE2306" s="6"/>
      <c r="AF2306" s="8"/>
      <c r="AG2306" s="6"/>
      <c r="AH2306" s="1"/>
      <c r="AI2306" s="3"/>
      <c r="AJ2306" s="3"/>
      <c r="AK2306" s="1"/>
      <c r="AL2306" s="1"/>
      <c r="AM2306" s="1"/>
      <c r="AN2306" s="1"/>
      <c r="AO2306" s="1"/>
      <c r="AP2306" s="1"/>
      <c r="AQ2306" s="1"/>
      <c r="AR2306" s="1"/>
      <c r="AS2306" s="1"/>
      <c r="AT2306" s="1"/>
      <c r="AU2306" s="1"/>
      <c r="AV2306" s="1"/>
      <c r="AW2306" s="1"/>
      <c r="AX2306" s="1"/>
      <c r="AY2306" s="1"/>
      <c r="AZ2306" s="1"/>
      <c r="BA2306" s="1"/>
      <c r="BB2306" s="1"/>
      <c r="BC2306" s="1"/>
      <c r="BD2306" s="1"/>
      <c r="BE2306" s="1"/>
      <c r="BF2306" s="1"/>
      <c r="BG2306" s="1"/>
      <c r="BH2306" s="1"/>
      <c r="BI2306" s="1"/>
      <c r="BJ2306" s="1"/>
      <c r="BK2306" s="1"/>
      <c r="BL2306" s="1"/>
      <c r="BM2306" s="1"/>
      <c r="BN2306" s="1"/>
      <c r="BO2306" s="1"/>
      <c r="BP2306" s="1"/>
      <c r="BQ2306" s="1"/>
      <c r="BR2306" s="1"/>
      <c r="BS2306" s="1"/>
      <c r="BT2306" s="1"/>
      <c r="BU2306" s="1"/>
      <c r="BV2306" s="1"/>
      <c r="BW2306" s="1"/>
      <c r="BX2306" s="1"/>
      <c r="BY2306" s="1"/>
      <c r="BZ2306" s="1"/>
      <c r="CA2306" s="1"/>
      <c r="CB2306" s="1"/>
      <c r="CC2306" s="1"/>
      <c r="CD2306" s="1"/>
      <c r="CE2306" s="1"/>
      <c r="CF2306" s="1"/>
      <c r="CG2306" s="1"/>
      <c r="CH2306" s="1"/>
      <c r="CI2306" s="1"/>
      <c r="CJ2306" s="1"/>
      <c r="CK2306" s="1"/>
      <c r="CL2306" s="1"/>
      <c r="CM2306" s="1"/>
      <c r="CN2306" s="1"/>
      <c r="CO2306" s="1"/>
      <c r="CP2306" s="1"/>
      <c r="CQ2306" s="1"/>
      <c r="CR2306" s="1"/>
      <c r="CS2306" s="1"/>
      <c r="CT2306" s="1"/>
      <c r="CU2306" s="1"/>
      <c r="CV2306" s="1"/>
      <c r="CW2306" s="1"/>
      <c r="CX2306" s="1"/>
      <c r="CY2306" s="1"/>
      <c r="CZ2306" s="1"/>
      <c r="DA2306" s="1"/>
      <c r="DB2306" s="1"/>
      <c r="DC2306" s="1"/>
      <c r="DD2306" s="1"/>
      <c r="DE2306" s="1"/>
      <c r="DF2306" s="1"/>
      <c r="DG2306" s="1"/>
      <c r="DH2306" s="1"/>
      <c r="DI2306" s="1"/>
      <c r="DJ2306" s="1"/>
      <c r="DK2306" s="1"/>
      <c r="DL2306" s="1"/>
      <c r="DM2306" s="1"/>
      <c r="DN2306" s="1"/>
      <c r="DO2306" s="1"/>
      <c r="DP2306" s="1"/>
      <c r="DQ2306" s="1"/>
      <c r="DR2306" s="1"/>
      <c r="DS2306" s="1"/>
      <c r="DT2306" s="1"/>
      <c r="DU2306" s="1"/>
      <c r="DV2306" s="1"/>
      <c r="DW2306" s="1"/>
      <c r="DX2306" s="1"/>
      <c r="DY2306" s="1"/>
      <c r="DZ2306" s="1"/>
      <c r="EA2306" s="1"/>
      <c r="EB2306" s="1"/>
      <c r="EC2306" s="1"/>
      <c r="ED2306" s="1"/>
      <c r="EE2306" s="1"/>
      <c r="EF2306" s="1"/>
      <c r="EG2306" s="1"/>
      <c r="EH2306" s="1"/>
      <c r="EI2306" s="1"/>
      <c r="EJ2306" s="1"/>
      <c r="EK2306" s="1"/>
      <c r="EL2306" s="1"/>
      <c r="EM2306" s="1"/>
      <c r="EN2306" s="1"/>
      <c r="EO2306" s="1"/>
      <c r="EP2306" s="1"/>
      <c r="EQ2306" s="1"/>
      <c r="ER2306" s="1"/>
      <c r="ES2306" s="1"/>
      <c r="ET2306" s="1"/>
      <c r="EU2306" s="1"/>
      <c r="EV2306" s="1"/>
      <c r="EW2306" s="1"/>
      <c r="EX2306" s="1"/>
      <c r="EY2306" s="1"/>
      <c r="EZ2306" s="1"/>
      <c r="FA2306" s="1"/>
      <c r="FB2306" s="1"/>
      <c r="FC2306" s="1"/>
      <c r="FD2306" s="1"/>
      <c r="FE2306" s="1"/>
      <c r="FF2306" s="1"/>
      <c r="FG2306" s="1"/>
      <c r="FH2306" s="1"/>
      <c r="FI2306" s="1"/>
      <c r="FJ2306" s="1"/>
      <c r="FK2306" s="1"/>
      <c r="FL2306" s="1"/>
      <c r="FM2306" s="1"/>
      <c r="FN2306" s="1"/>
      <c r="FO2306" s="1"/>
      <c r="FP2306" s="1"/>
      <c r="FQ2306" s="1"/>
      <c r="FR2306" s="1"/>
      <c r="FS2306" s="1"/>
      <c r="FT2306" s="1"/>
      <c r="FU2306" s="1"/>
      <c r="FV2306" s="1"/>
      <c r="FW2306" s="1"/>
      <c r="FX2306" s="1"/>
      <c r="FY2306" s="1"/>
      <c r="FZ2306" s="1"/>
      <c r="GA2306" s="1"/>
      <c r="GB2306" s="1"/>
      <c r="GC2306" s="1"/>
      <c r="GD2306" s="1"/>
      <c r="GE2306" s="1"/>
      <c r="GF2306" s="1"/>
      <c r="GG2306" s="1"/>
      <c r="GH2306" s="1"/>
      <c r="GI2306" s="1"/>
      <c r="GJ2306" s="1"/>
      <c r="GK2306" s="1"/>
      <c r="GL2306" s="1"/>
      <c r="GM2306" s="1"/>
      <c r="GN2306" s="1"/>
      <c r="GO2306" s="1"/>
      <c r="GP2306" s="1"/>
      <c r="GQ2306" s="1"/>
      <c r="GR2306" s="1"/>
      <c r="GS2306" s="1"/>
      <c r="GT2306" s="1"/>
      <c r="GU2306" s="1"/>
      <c r="GV2306" s="1"/>
      <c r="GW2306" s="1"/>
      <c r="GX2306" s="1"/>
      <c r="GY2306" s="1"/>
      <c r="GZ2306" s="1"/>
      <c r="HA2306" s="1"/>
      <c r="HB2306" s="1"/>
      <c r="HC2306" s="1"/>
      <c r="HD2306" s="1"/>
      <c r="HE2306" s="1"/>
      <c r="HF2306" s="1"/>
      <c r="HG2306" s="1"/>
      <c r="HH2306" s="1"/>
      <c r="HI2306" s="1"/>
      <c r="HJ2306" s="1"/>
      <c r="HK2306" s="1"/>
      <c r="HL2306" s="1"/>
    </row>
    <row r="2307" spans="1:220" x14ac:dyDescent="0.2">
      <c r="A2307" s="63">
        <f t="shared" si="578"/>
        <v>44282</v>
      </c>
      <c r="B2307" s="12">
        <f t="shared" ca="1" si="580"/>
        <v>102533618.66968334</v>
      </c>
      <c r="C2307" s="71">
        <f t="shared" si="581"/>
        <v>80818569.689999998</v>
      </c>
      <c r="D2307" s="65">
        <f ca="1">IF(A2307&lt;$B$1,VLOOKUP(A2307,[1]DI!$A$4:$B$15000,2,FALSE),0)</f>
        <v>0</v>
      </c>
      <c r="E2307" s="11">
        <f t="shared" ca="1" si="582"/>
        <v>1</v>
      </c>
      <c r="F2307" s="64">
        <f ca="1">(TRUNC(PRODUCT($E$16:$E2306),16))</f>
        <v>1.6582521930751599</v>
      </c>
      <c r="G2307" s="64">
        <f t="shared" ca="1" si="583"/>
        <v>1.6004484080525101</v>
      </c>
      <c r="H2307" s="64">
        <f t="shared" ca="1" si="584"/>
        <v>1.0361172400000001</v>
      </c>
      <c r="I2307" s="65">
        <f t="shared" si="579"/>
        <v>3.7499999999999999E-2</v>
      </c>
      <c r="J2307" s="66">
        <f t="shared" si="585"/>
        <v>43801</v>
      </c>
      <c r="K2307" s="13">
        <f t="shared" si="577"/>
        <v>481</v>
      </c>
      <c r="L2307" s="9">
        <f t="shared" si="586"/>
        <v>1.050417347</v>
      </c>
      <c r="M2307" s="69">
        <f t="shared" ca="1" si="587"/>
        <v>1.0883555220000001</v>
      </c>
      <c r="N2307" s="68">
        <f t="shared" si="588"/>
        <v>0</v>
      </c>
      <c r="O2307" s="64">
        <f t="shared" ca="1" si="589"/>
        <v>7140766.9122533305</v>
      </c>
      <c r="P2307" s="70">
        <f t="shared" si="590"/>
        <v>0</v>
      </c>
      <c r="Q2307" s="71">
        <f t="shared" si="591"/>
        <v>1616371.3938</v>
      </c>
      <c r="R2307" s="71">
        <f t="shared" si="592"/>
        <v>12957910.673630001</v>
      </c>
      <c r="S2307" s="66"/>
      <c r="T2307" s="66"/>
      <c r="U2307" s="66"/>
      <c r="V2307" s="6"/>
      <c r="W2307" s="6"/>
      <c r="X2307" s="6"/>
      <c r="Y2307" s="7"/>
      <c r="Z2307" s="1"/>
      <c r="AA2307" s="6"/>
      <c r="AB2307" s="7"/>
      <c r="AC2307" s="7"/>
      <c r="AD2307" s="7"/>
      <c r="AE2307" s="6"/>
      <c r="AF2307" s="8"/>
      <c r="AG2307" s="6"/>
      <c r="AH2307" s="1"/>
      <c r="AI2307" s="3"/>
      <c r="AJ2307" s="3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s="1"/>
      <c r="AV2307" s="1"/>
      <c r="AW2307" s="1"/>
      <c r="AX2307" s="1"/>
      <c r="AY2307" s="1"/>
      <c r="AZ2307" s="1"/>
      <c r="BA2307" s="1"/>
      <c r="BB2307" s="1"/>
      <c r="BC2307" s="1"/>
      <c r="BD2307" s="1"/>
      <c r="BE2307" s="1"/>
      <c r="BF2307" s="1"/>
      <c r="BG2307" s="1"/>
      <c r="BH2307" s="1"/>
      <c r="BI2307" s="1"/>
      <c r="BJ2307" s="1"/>
      <c r="BK2307" s="1"/>
      <c r="BL2307" s="1"/>
      <c r="BM2307" s="1"/>
      <c r="BN2307" s="1"/>
      <c r="BO2307" s="1"/>
      <c r="BP2307" s="1"/>
      <c r="BQ2307" s="1"/>
      <c r="BR2307" s="1"/>
      <c r="BS2307" s="1"/>
      <c r="BT2307" s="1"/>
      <c r="BU2307" s="1"/>
      <c r="BV2307" s="1"/>
      <c r="BW2307" s="1"/>
      <c r="BX2307" s="1"/>
      <c r="BY2307" s="1"/>
      <c r="BZ2307" s="1"/>
      <c r="CA2307" s="1"/>
      <c r="CB2307" s="1"/>
      <c r="CC2307" s="1"/>
      <c r="CD2307" s="1"/>
      <c r="CE2307" s="1"/>
      <c r="CF2307" s="1"/>
      <c r="CG2307" s="1"/>
      <c r="CH2307" s="1"/>
      <c r="CI2307" s="1"/>
      <c r="CJ2307" s="1"/>
      <c r="CK2307" s="1"/>
      <c r="CL2307" s="1"/>
      <c r="CM2307" s="1"/>
      <c r="CN2307" s="1"/>
      <c r="CO2307" s="1"/>
      <c r="CP2307" s="1"/>
      <c r="CQ2307" s="1"/>
      <c r="CR2307" s="1"/>
      <c r="CS2307" s="1"/>
      <c r="CT2307" s="1"/>
      <c r="CU2307" s="1"/>
      <c r="CV2307" s="1"/>
      <c r="CW2307" s="1"/>
      <c r="CX2307" s="1"/>
      <c r="CY2307" s="1"/>
      <c r="CZ2307" s="1"/>
      <c r="DA2307" s="1"/>
      <c r="DB2307" s="1"/>
      <c r="DC2307" s="1"/>
      <c r="DD2307" s="1"/>
      <c r="DE2307" s="1"/>
      <c r="DF2307" s="1"/>
      <c r="DG2307" s="1"/>
      <c r="DH2307" s="1"/>
      <c r="DI2307" s="1"/>
      <c r="DJ2307" s="1"/>
      <c r="DK2307" s="1"/>
      <c r="DL2307" s="1"/>
      <c r="DM2307" s="1"/>
      <c r="DN2307" s="1"/>
      <c r="DO2307" s="1"/>
      <c r="DP2307" s="1"/>
      <c r="DQ2307" s="1"/>
      <c r="DR2307" s="1"/>
      <c r="DS2307" s="1"/>
      <c r="DT2307" s="1"/>
      <c r="DU2307" s="1"/>
      <c r="DV2307" s="1"/>
      <c r="DW2307" s="1"/>
      <c r="DX2307" s="1"/>
      <c r="DY2307" s="1"/>
      <c r="DZ2307" s="1"/>
      <c r="EA2307" s="1"/>
      <c r="EB2307" s="1"/>
      <c r="EC2307" s="1"/>
      <c r="ED2307" s="1"/>
      <c r="EE2307" s="1"/>
      <c r="EF2307" s="1"/>
      <c r="EG2307" s="1"/>
      <c r="EH2307" s="1"/>
      <c r="EI2307" s="1"/>
      <c r="EJ2307" s="1"/>
      <c r="EK2307" s="1"/>
      <c r="EL2307" s="1"/>
      <c r="EM2307" s="1"/>
      <c r="EN2307" s="1"/>
      <c r="EO2307" s="1"/>
      <c r="EP2307" s="1"/>
      <c r="EQ2307" s="1"/>
      <c r="ER2307" s="1"/>
      <c r="ES2307" s="1"/>
      <c r="ET2307" s="1"/>
      <c r="EU2307" s="1"/>
      <c r="EV2307" s="1"/>
      <c r="EW2307" s="1"/>
      <c r="EX2307" s="1"/>
      <c r="EY2307" s="1"/>
      <c r="EZ2307" s="1"/>
      <c r="FA2307" s="1"/>
      <c r="FB2307" s="1"/>
      <c r="FC2307" s="1"/>
      <c r="FD2307" s="1"/>
      <c r="FE2307" s="1"/>
      <c r="FF2307" s="1"/>
      <c r="FG2307" s="1"/>
      <c r="FH2307" s="1"/>
      <c r="FI2307" s="1"/>
      <c r="FJ2307" s="1"/>
      <c r="FK2307" s="1"/>
      <c r="FL2307" s="1"/>
      <c r="FM2307" s="1"/>
      <c r="FN2307" s="1"/>
      <c r="FO2307" s="1"/>
      <c r="FP2307" s="1"/>
      <c r="FQ2307" s="1"/>
      <c r="FR2307" s="1"/>
      <c r="FS2307" s="1"/>
      <c r="FT2307" s="1"/>
      <c r="FU2307" s="1"/>
      <c r="FV2307" s="1"/>
      <c r="FW2307" s="1"/>
      <c r="FX2307" s="1"/>
      <c r="FY2307" s="1"/>
      <c r="FZ2307" s="1"/>
      <c r="GA2307" s="1"/>
      <c r="GB2307" s="1"/>
      <c r="GC2307" s="1"/>
      <c r="GD2307" s="1"/>
      <c r="GE2307" s="1"/>
      <c r="GF2307" s="1"/>
      <c r="GG2307" s="1"/>
      <c r="GH2307" s="1"/>
      <c r="GI2307" s="1"/>
      <c r="GJ2307" s="1"/>
      <c r="GK2307" s="1"/>
      <c r="GL2307" s="1"/>
      <c r="GM2307" s="1"/>
      <c r="GN2307" s="1"/>
      <c r="GO2307" s="1"/>
      <c r="GP2307" s="1"/>
      <c r="GQ2307" s="1"/>
      <c r="GR2307" s="1"/>
      <c r="GS2307" s="1"/>
      <c r="GT2307" s="1"/>
      <c r="GU2307" s="1"/>
      <c r="GV2307" s="1"/>
      <c r="GW2307" s="1"/>
      <c r="GX2307" s="1"/>
      <c r="GY2307" s="1"/>
      <c r="GZ2307" s="1"/>
      <c r="HA2307" s="1"/>
      <c r="HB2307" s="1"/>
      <c r="HC2307" s="1"/>
      <c r="HD2307" s="1"/>
      <c r="HE2307" s="1"/>
      <c r="HF2307" s="1"/>
      <c r="HG2307" s="1"/>
      <c r="HH2307" s="1"/>
      <c r="HI2307" s="1"/>
      <c r="HJ2307" s="1"/>
      <c r="HK2307" s="1"/>
      <c r="HL2307" s="1"/>
    </row>
    <row r="2308" spans="1:220" x14ac:dyDescent="0.2">
      <c r="A2308" s="63">
        <f t="shared" si="578"/>
        <v>44283</v>
      </c>
      <c r="B2308" s="12">
        <f t="shared" ca="1" si="580"/>
        <v>102569553.46135697</v>
      </c>
      <c r="C2308" s="71">
        <f t="shared" si="581"/>
        <v>80818569.689999998</v>
      </c>
      <c r="D2308" s="65">
        <f ca="1">IF(A2308&lt;$B$1,VLOOKUP(A2308,[1]DI!$A$4:$B$15000,2,FALSE),0)</f>
        <v>0</v>
      </c>
      <c r="E2308" s="11">
        <f t="shared" ca="1" si="582"/>
        <v>1</v>
      </c>
      <c r="F2308" s="64">
        <f ca="1">(TRUNC(PRODUCT($E$16:$E2307),16))</f>
        <v>1.6582521930751599</v>
      </c>
      <c r="G2308" s="64">
        <f t="shared" ca="1" si="583"/>
        <v>1.6004484080525101</v>
      </c>
      <c r="H2308" s="64">
        <f t="shared" ca="1" si="584"/>
        <v>1.0361172400000001</v>
      </c>
      <c r="I2308" s="65">
        <f t="shared" si="579"/>
        <v>3.7499999999999999E-2</v>
      </c>
      <c r="J2308" s="66">
        <f t="shared" si="585"/>
        <v>43801</v>
      </c>
      <c r="K2308" s="13">
        <f t="shared" si="577"/>
        <v>482</v>
      </c>
      <c r="L2308" s="9">
        <f t="shared" si="586"/>
        <v>1.0505247689999999</v>
      </c>
      <c r="M2308" s="69">
        <f t="shared" ca="1" si="587"/>
        <v>1.0884668239999999</v>
      </c>
      <c r="N2308" s="68">
        <f t="shared" si="588"/>
        <v>0</v>
      </c>
      <c r="O2308" s="64">
        <f t="shared" ca="1" si="589"/>
        <v>7149762.1806969596</v>
      </c>
      <c r="P2308" s="70">
        <f t="shared" si="590"/>
        <v>0</v>
      </c>
      <c r="Q2308" s="71">
        <f t="shared" si="591"/>
        <v>1616371.3938</v>
      </c>
      <c r="R2308" s="71">
        <f t="shared" si="592"/>
        <v>12984850.19686</v>
      </c>
      <c r="S2308" s="66"/>
      <c r="T2308" s="66"/>
      <c r="U2308" s="66"/>
      <c r="V2308" s="6"/>
      <c r="W2308" s="6"/>
      <c r="X2308" s="6"/>
      <c r="Y2308" s="7"/>
      <c r="Z2308" s="1"/>
      <c r="AA2308" s="6"/>
      <c r="AB2308" s="7"/>
      <c r="AC2308" s="7"/>
      <c r="AD2308" s="7"/>
      <c r="AE2308" s="6"/>
      <c r="AF2308" s="8"/>
      <c r="AG2308" s="6"/>
      <c r="AH2308" s="1"/>
      <c r="AI2308" s="3"/>
      <c r="AJ2308" s="3"/>
      <c r="AK2308" s="1"/>
      <c r="AL2308" s="1"/>
      <c r="AM2308" s="1"/>
      <c r="AN2308" s="1"/>
      <c r="AO2308" s="1"/>
      <c r="AP2308" s="1"/>
      <c r="AQ2308" s="1"/>
      <c r="AR2308" s="1"/>
      <c r="AS2308" s="1"/>
      <c r="AT2308" s="1"/>
      <c r="AU2308" s="1"/>
      <c r="AV2308" s="1"/>
      <c r="AW2308" s="1"/>
      <c r="AX2308" s="1"/>
      <c r="AY2308" s="1"/>
      <c r="AZ2308" s="1"/>
      <c r="BA2308" s="1"/>
      <c r="BB2308" s="1"/>
      <c r="BC2308" s="1"/>
      <c r="BD2308" s="1"/>
      <c r="BE2308" s="1"/>
      <c r="BF2308" s="1"/>
      <c r="BG2308" s="1"/>
      <c r="BH2308" s="1"/>
      <c r="BI2308" s="1"/>
      <c r="BJ2308" s="1"/>
      <c r="BK2308" s="1"/>
      <c r="BL2308" s="1"/>
      <c r="BM2308" s="1"/>
      <c r="BN2308" s="1"/>
      <c r="BO2308" s="1"/>
      <c r="BP2308" s="1"/>
      <c r="BQ2308" s="1"/>
      <c r="BR2308" s="1"/>
      <c r="BS2308" s="1"/>
      <c r="BT2308" s="1"/>
      <c r="BU2308" s="1"/>
      <c r="BV2308" s="1"/>
      <c r="BW2308" s="1"/>
      <c r="BX2308" s="1"/>
      <c r="BY2308" s="1"/>
      <c r="BZ2308" s="1"/>
      <c r="CA2308" s="1"/>
      <c r="CB2308" s="1"/>
      <c r="CC2308" s="1"/>
      <c r="CD2308" s="1"/>
      <c r="CE2308" s="1"/>
      <c r="CF2308" s="1"/>
      <c r="CG2308" s="1"/>
      <c r="CH2308" s="1"/>
      <c r="CI2308" s="1"/>
      <c r="CJ2308" s="1"/>
      <c r="CK2308" s="1"/>
      <c r="CL2308" s="1"/>
      <c r="CM2308" s="1"/>
      <c r="CN2308" s="1"/>
      <c r="CO2308" s="1"/>
      <c r="CP2308" s="1"/>
      <c r="CQ2308" s="1"/>
      <c r="CR2308" s="1"/>
      <c r="CS2308" s="1"/>
      <c r="CT2308" s="1"/>
      <c r="CU2308" s="1"/>
      <c r="CV2308" s="1"/>
      <c r="CW2308" s="1"/>
      <c r="CX2308" s="1"/>
      <c r="CY2308" s="1"/>
      <c r="CZ2308" s="1"/>
      <c r="DA2308" s="1"/>
      <c r="DB2308" s="1"/>
      <c r="DC2308" s="1"/>
      <c r="DD2308" s="1"/>
      <c r="DE2308" s="1"/>
      <c r="DF2308" s="1"/>
      <c r="DG2308" s="1"/>
      <c r="DH2308" s="1"/>
      <c r="DI2308" s="1"/>
      <c r="DJ2308" s="1"/>
      <c r="DK2308" s="1"/>
      <c r="DL2308" s="1"/>
      <c r="DM2308" s="1"/>
      <c r="DN2308" s="1"/>
      <c r="DO2308" s="1"/>
      <c r="DP2308" s="1"/>
      <c r="DQ2308" s="1"/>
      <c r="DR2308" s="1"/>
      <c r="DS2308" s="1"/>
      <c r="DT2308" s="1"/>
      <c r="DU2308" s="1"/>
      <c r="DV2308" s="1"/>
      <c r="DW2308" s="1"/>
      <c r="DX2308" s="1"/>
      <c r="DY2308" s="1"/>
      <c r="DZ2308" s="1"/>
      <c r="EA2308" s="1"/>
      <c r="EB2308" s="1"/>
      <c r="EC2308" s="1"/>
      <c r="ED2308" s="1"/>
      <c r="EE2308" s="1"/>
      <c r="EF2308" s="1"/>
      <c r="EG2308" s="1"/>
      <c r="EH2308" s="1"/>
      <c r="EI2308" s="1"/>
      <c r="EJ2308" s="1"/>
      <c r="EK2308" s="1"/>
      <c r="EL2308" s="1"/>
      <c r="EM2308" s="1"/>
      <c r="EN2308" s="1"/>
      <c r="EO2308" s="1"/>
      <c r="EP2308" s="1"/>
      <c r="EQ2308" s="1"/>
      <c r="ER2308" s="1"/>
      <c r="ES2308" s="1"/>
      <c r="ET2308" s="1"/>
      <c r="EU2308" s="1"/>
      <c r="EV2308" s="1"/>
      <c r="EW2308" s="1"/>
      <c r="EX2308" s="1"/>
      <c r="EY2308" s="1"/>
      <c r="EZ2308" s="1"/>
      <c r="FA2308" s="1"/>
      <c r="FB2308" s="1"/>
      <c r="FC2308" s="1"/>
      <c r="FD2308" s="1"/>
      <c r="FE2308" s="1"/>
      <c r="FF2308" s="1"/>
      <c r="FG2308" s="1"/>
      <c r="FH2308" s="1"/>
      <c r="FI2308" s="1"/>
      <c r="FJ2308" s="1"/>
      <c r="FK2308" s="1"/>
      <c r="FL2308" s="1"/>
      <c r="FM2308" s="1"/>
      <c r="FN2308" s="1"/>
      <c r="FO2308" s="1"/>
      <c r="FP2308" s="1"/>
      <c r="FQ2308" s="1"/>
      <c r="FR2308" s="1"/>
      <c r="FS2308" s="1"/>
      <c r="FT2308" s="1"/>
      <c r="FU2308" s="1"/>
      <c r="FV2308" s="1"/>
      <c r="FW2308" s="1"/>
      <c r="FX2308" s="1"/>
      <c r="FY2308" s="1"/>
      <c r="FZ2308" s="1"/>
      <c r="GA2308" s="1"/>
      <c r="GB2308" s="1"/>
      <c r="GC2308" s="1"/>
      <c r="GD2308" s="1"/>
      <c r="GE2308" s="1"/>
      <c r="GF2308" s="1"/>
      <c r="GG2308" s="1"/>
      <c r="GH2308" s="1"/>
      <c r="GI2308" s="1"/>
      <c r="GJ2308" s="1"/>
      <c r="GK2308" s="1"/>
      <c r="GL2308" s="1"/>
      <c r="GM2308" s="1"/>
      <c r="GN2308" s="1"/>
      <c r="GO2308" s="1"/>
      <c r="GP2308" s="1"/>
      <c r="GQ2308" s="1"/>
      <c r="GR2308" s="1"/>
      <c r="GS2308" s="1"/>
      <c r="GT2308" s="1"/>
      <c r="GU2308" s="1"/>
      <c r="GV2308" s="1"/>
      <c r="GW2308" s="1"/>
      <c r="GX2308" s="1"/>
      <c r="GY2308" s="1"/>
      <c r="GZ2308" s="1"/>
      <c r="HA2308" s="1"/>
      <c r="HB2308" s="1"/>
      <c r="HC2308" s="1"/>
      <c r="HD2308" s="1"/>
      <c r="HE2308" s="1"/>
      <c r="HF2308" s="1"/>
      <c r="HG2308" s="1"/>
      <c r="HH2308" s="1"/>
      <c r="HI2308" s="1"/>
      <c r="HJ2308" s="1"/>
      <c r="HK2308" s="1"/>
      <c r="HL2308" s="1"/>
    </row>
    <row r="2309" spans="1:220" x14ac:dyDescent="0.2">
      <c r="A2309" s="63">
        <f t="shared" si="578"/>
        <v>44284</v>
      </c>
      <c r="B2309" s="12">
        <f t="shared" ca="1" si="580"/>
        <v>102605489.22285344</v>
      </c>
      <c r="C2309" s="71">
        <f t="shared" si="581"/>
        <v>80818569.689999998</v>
      </c>
      <c r="D2309" s="65">
        <f ca="1">IF(A2309&lt;$B$1,VLOOKUP(A2309,[1]DI!$A$4:$B$15000,2,FALSE),0)</f>
        <v>2.6499999999999999E-2</v>
      </c>
      <c r="E2309" s="11">
        <f t="shared" ca="1" si="582"/>
        <v>1.00010379</v>
      </c>
      <c r="F2309" s="64">
        <f ca="1">(TRUNC(PRODUCT($E$16:$E2308),16))</f>
        <v>1.6582521930751599</v>
      </c>
      <c r="G2309" s="64">
        <f t="shared" ca="1" si="583"/>
        <v>1.6004484080525101</v>
      </c>
      <c r="H2309" s="64">
        <f t="shared" ca="1" si="584"/>
        <v>1.0361172400000001</v>
      </c>
      <c r="I2309" s="65">
        <f t="shared" si="579"/>
        <v>3.7499999999999999E-2</v>
      </c>
      <c r="J2309" s="66">
        <f t="shared" si="585"/>
        <v>43801</v>
      </c>
      <c r="K2309" s="13">
        <f t="shared" si="577"/>
        <v>483</v>
      </c>
      <c r="L2309" s="9">
        <f t="shared" si="586"/>
        <v>1.0506322029999999</v>
      </c>
      <c r="M2309" s="69">
        <f t="shared" ca="1" si="587"/>
        <v>1.0885781379999999</v>
      </c>
      <c r="N2309" s="68">
        <f t="shared" si="588"/>
        <v>0</v>
      </c>
      <c r="O2309" s="64">
        <f t="shared" ca="1" si="589"/>
        <v>7158758.4189634304</v>
      </c>
      <c r="P2309" s="70">
        <f t="shared" si="590"/>
        <v>0</v>
      </c>
      <c r="Q2309" s="71">
        <f t="shared" si="591"/>
        <v>1616371.3938</v>
      </c>
      <c r="R2309" s="71">
        <f t="shared" si="592"/>
        <v>13011789.72009</v>
      </c>
      <c r="S2309" s="66"/>
      <c r="T2309" s="66"/>
      <c r="U2309" s="66"/>
      <c r="V2309" s="6"/>
      <c r="W2309" s="6"/>
      <c r="X2309" s="6"/>
      <c r="Y2309" s="7"/>
      <c r="Z2309" s="1"/>
      <c r="AA2309" s="6"/>
      <c r="AB2309" s="7"/>
      <c r="AC2309" s="7"/>
      <c r="AD2309" s="7"/>
      <c r="AE2309" s="6"/>
      <c r="AF2309" s="8"/>
      <c r="AG2309" s="6"/>
      <c r="AH2309" s="1"/>
      <c r="AI2309" s="3"/>
      <c r="AJ2309" s="3"/>
      <c r="AK2309" s="1"/>
      <c r="AL2309" s="1"/>
      <c r="AM2309" s="1"/>
      <c r="AN2309" s="1"/>
      <c r="AO2309" s="1"/>
      <c r="AP2309" s="1"/>
      <c r="AQ2309" s="1"/>
      <c r="AR2309" s="1"/>
      <c r="AS2309" s="1"/>
      <c r="AT2309" s="1"/>
      <c r="AU2309" s="1"/>
      <c r="AV2309" s="1"/>
      <c r="AW2309" s="1"/>
      <c r="AX2309" s="1"/>
      <c r="AY2309" s="1"/>
      <c r="AZ2309" s="1"/>
      <c r="BA2309" s="1"/>
      <c r="BB2309" s="1"/>
      <c r="BC2309" s="1"/>
      <c r="BD2309" s="1"/>
      <c r="BE2309" s="1"/>
      <c r="BF2309" s="1"/>
      <c r="BG2309" s="1"/>
      <c r="BH2309" s="1"/>
      <c r="BI2309" s="1"/>
      <c r="BJ2309" s="1"/>
      <c r="BK2309" s="1"/>
      <c r="BL2309" s="1"/>
      <c r="BM2309" s="1"/>
      <c r="BN2309" s="1"/>
      <c r="BO2309" s="1"/>
      <c r="BP2309" s="1"/>
      <c r="BQ2309" s="1"/>
      <c r="BR2309" s="1"/>
      <c r="BS2309" s="1"/>
      <c r="BT2309" s="1"/>
      <c r="BU2309" s="1"/>
      <c r="BV2309" s="1"/>
      <c r="BW2309" s="1"/>
      <c r="BX2309" s="1"/>
      <c r="BY2309" s="1"/>
      <c r="BZ2309" s="1"/>
      <c r="CA2309" s="1"/>
      <c r="CB2309" s="1"/>
      <c r="CC2309" s="1"/>
      <c r="CD2309" s="1"/>
      <c r="CE2309" s="1"/>
      <c r="CF2309" s="1"/>
      <c r="CG2309" s="1"/>
      <c r="CH2309" s="1"/>
      <c r="CI2309" s="1"/>
      <c r="CJ2309" s="1"/>
      <c r="CK2309" s="1"/>
      <c r="CL2309" s="1"/>
      <c r="CM2309" s="1"/>
      <c r="CN2309" s="1"/>
      <c r="CO2309" s="1"/>
      <c r="CP2309" s="1"/>
      <c r="CQ2309" s="1"/>
      <c r="CR2309" s="1"/>
      <c r="CS2309" s="1"/>
      <c r="CT2309" s="1"/>
      <c r="CU2309" s="1"/>
      <c r="CV2309" s="1"/>
      <c r="CW2309" s="1"/>
      <c r="CX2309" s="1"/>
      <c r="CY2309" s="1"/>
      <c r="CZ2309" s="1"/>
      <c r="DA2309" s="1"/>
      <c r="DB2309" s="1"/>
      <c r="DC2309" s="1"/>
      <c r="DD2309" s="1"/>
      <c r="DE2309" s="1"/>
      <c r="DF2309" s="1"/>
      <c r="DG2309" s="1"/>
      <c r="DH2309" s="1"/>
      <c r="DI2309" s="1"/>
      <c r="DJ2309" s="1"/>
      <c r="DK2309" s="1"/>
      <c r="DL2309" s="1"/>
      <c r="DM2309" s="1"/>
      <c r="DN2309" s="1"/>
      <c r="DO2309" s="1"/>
      <c r="DP2309" s="1"/>
      <c r="DQ2309" s="1"/>
      <c r="DR2309" s="1"/>
      <c r="DS2309" s="1"/>
      <c r="DT2309" s="1"/>
      <c r="DU2309" s="1"/>
      <c r="DV2309" s="1"/>
      <c r="DW2309" s="1"/>
      <c r="DX2309" s="1"/>
      <c r="DY2309" s="1"/>
      <c r="DZ2309" s="1"/>
      <c r="EA2309" s="1"/>
      <c r="EB2309" s="1"/>
      <c r="EC2309" s="1"/>
      <c r="ED2309" s="1"/>
      <c r="EE2309" s="1"/>
      <c r="EF2309" s="1"/>
      <c r="EG2309" s="1"/>
      <c r="EH2309" s="1"/>
      <c r="EI2309" s="1"/>
      <c r="EJ2309" s="1"/>
      <c r="EK2309" s="1"/>
      <c r="EL2309" s="1"/>
      <c r="EM2309" s="1"/>
      <c r="EN2309" s="1"/>
      <c r="EO2309" s="1"/>
      <c r="EP2309" s="1"/>
      <c r="EQ2309" s="1"/>
      <c r="ER2309" s="1"/>
      <c r="ES2309" s="1"/>
      <c r="ET2309" s="1"/>
      <c r="EU2309" s="1"/>
      <c r="EV2309" s="1"/>
      <c r="EW2309" s="1"/>
      <c r="EX2309" s="1"/>
      <c r="EY2309" s="1"/>
      <c r="EZ2309" s="1"/>
      <c r="FA2309" s="1"/>
      <c r="FB2309" s="1"/>
      <c r="FC2309" s="1"/>
      <c r="FD2309" s="1"/>
      <c r="FE2309" s="1"/>
      <c r="FF2309" s="1"/>
      <c r="FG2309" s="1"/>
      <c r="FH2309" s="1"/>
      <c r="FI2309" s="1"/>
      <c r="FJ2309" s="1"/>
      <c r="FK2309" s="1"/>
      <c r="FL2309" s="1"/>
      <c r="FM2309" s="1"/>
      <c r="FN2309" s="1"/>
      <c r="FO2309" s="1"/>
      <c r="FP2309" s="1"/>
      <c r="FQ2309" s="1"/>
      <c r="FR2309" s="1"/>
      <c r="FS2309" s="1"/>
      <c r="FT2309" s="1"/>
      <c r="FU2309" s="1"/>
      <c r="FV2309" s="1"/>
      <c r="FW2309" s="1"/>
      <c r="FX2309" s="1"/>
      <c r="FY2309" s="1"/>
      <c r="FZ2309" s="1"/>
      <c r="GA2309" s="1"/>
      <c r="GB2309" s="1"/>
      <c r="GC2309" s="1"/>
      <c r="GD2309" s="1"/>
      <c r="GE2309" s="1"/>
      <c r="GF2309" s="1"/>
      <c r="GG2309" s="1"/>
      <c r="GH2309" s="1"/>
      <c r="GI2309" s="1"/>
      <c r="GJ2309" s="1"/>
      <c r="GK2309" s="1"/>
      <c r="GL2309" s="1"/>
      <c r="GM2309" s="1"/>
      <c r="GN2309" s="1"/>
      <c r="GO2309" s="1"/>
      <c r="GP2309" s="1"/>
      <c r="GQ2309" s="1"/>
      <c r="GR2309" s="1"/>
      <c r="GS2309" s="1"/>
      <c r="GT2309" s="1"/>
      <c r="GU2309" s="1"/>
      <c r="GV2309" s="1"/>
      <c r="GW2309" s="1"/>
      <c r="GX2309" s="1"/>
      <c r="GY2309" s="1"/>
      <c r="GZ2309" s="1"/>
      <c r="HA2309" s="1"/>
      <c r="HB2309" s="1"/>
      <c r="HC2309" s="1"/>
      <c r="HD2309" s="1"/>
      <c r="HE2309" s="1"/>
      <c r="HF2309" s="1"/>
      <c r="HG2309" s="1"/>
      <c r="HH2309" s="1"/>
      <c r="HI2309" s="1"/>
      <c r="HJ2309" s="1"/>
      <c r="HK2309" s="1"/>
      <c r="HL2309" s="1"/>
    </row>
    <row r="2310" spans="1:220" x14ac:dyDescent="0.2">
      <c r="A2310" s="63">
        <f t="shared" si="578"/>
        <v>44285</v>
      </c>
      <c r="B2310" s="12">
        <f t="shared" ca="1" si="580"/>
        <v>102650558.12927343</v>
      </c>
      <c r="C2310" s="71">
        <f t="shared" si="581"/>
        <v>80818569.689999998</v>
      </c>
      <c r="D2310" s="65">
        <f ca="1">IF(A2310&lt;$B$1,VLOOKUP(A2310,[1]DI!$A$4:$B$15000,2,FALSE),0)</f>
        <v>2.6499999999999999E-2</v>
      </c>
      <c r="E2310" s="11">
        <f t="shared" ca="1" si="582"/>
        <v>1.00010379</v>
      </c>
      <c r="F2310" s="64">
        <f ca="1">(TRUNC(PRODUCT($E$16:$E2309),16))</f>
        <v>1.6584243030702801</v>
      </c>
      <c r="G2310" s="64">
        <f t="shared" ca="1" si="583"/>
        <v>1.6004484080525101</v>
      </c>
      <c r="H2310" s="64">
        <f t="shared" ca="1" si="584"/>
        <v>1.03622478</v>
      </c>
      <c r="I2310" s="65">
        <f t="shared" si="579"/>
        <v>3.7499999999999999E-2</v>
      </c>
      <c r="J2310" s="66">
        <f t="shared" si="585"/>
        <v>43801</v>
      </c>
      <c r="K2310" s="13">
        <f t="shared" si="577"/>
        <v>484</v>
      </c>
      <c r="L2310" s="9">
        <f t="shared" si="586"/>
        <v>1.0507396470000001</v>
      </c>
      <c r="M2310" s="69">
        <f t="shared" ca="1" si="587"/>
        <v>1.0888024599999999</v>
      </c>
      <c r="N2310" s="68">
        <f t="shared" si="588"/>
        <v>0</v>
      </c>
      <c r="O2310" s="64">
        <f t="shared" ca="1" si="589"/>
        <v>7176887.8021534299</v>
      </c>
      <c r="P2310" s="70">
        <f t="shared" si="590"/>
        <v>0</v>
      </c>
      <c r="Q2310" s="71">
        <f t="shared" si="591"/>
        <v>1616371.3938</v>
      </c>
      <c r="R2310" s="71">
        <f t="shared" si="592"/>
        <v>13038729.243319999</v>
      </c>
      <c r="S2310" s="66"/>
      <c r="T2310" s="66"/>
      <c r="U2310" s="66"/>
      <c r="V2310" s="6"/>
      <c r="W2310" s="6"/>
      <c r="X2310" s="6"/>
      <c r="Y2310" s="7"/>
      <c r="Z2310" s="1"/>
      <c r="AA2310" s="6"/>
      <c r="AB2310" s="7"/>
      <c r="AC2310" s="7"/>
      <c r="AD2310" s="7"/>
      <c r="AE2310" s="6"/>
      <c r="AF2310" s="8"/>
      <c r="AG2310" s="6"/>
      <c r="AH2310" s="1"/>
      <c r="AI2310" s="3"/>
      <c r="AJ2310" s="3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  <c r="AV2310" s="1"/>
      <c r="AW2310" s="1"/>
      <c r="AX2310" s="1"/>
      <c r="AY2310" s="1"/>
      <c r="AZ2310" s="1"/>
      <c r="BA2310" s="1"/>
      <c r="BB2310" s="1"/>
      <c r="BC2310" s="1"/>
      <c r="BD2310" s="1"/>
      <c r="BE2310" s="1"/>
      <c r="BF2310" s="1"/>
      <c r="BG2310" s="1"/>
      <c r="BH2310" s="1"/>
      <c r="BI2310" s="1"/>
      <c r="BJ2310" s="1"/>
      <c r="BK2310" s="1"/>
      <c r="BL2310" s="1"/>
      <c r="BM2310" s="1"/>
      <c r="BN2310" s="1"/>
      <c r="BO2310" s="1"/>
      <c r="BP2310" s="1"/>
      <c r="BQ2310" s="1"/>
      <c r="BR2310" s="1"/>
      <c r="BS2310" s="1"/>
      <c r="BT2310" s="1"/>
      <c r="BU2310" s="1"/>
      <c r="BV2310" s="1"/>
      <c r="BW2310" s="1"/>
      <c r="BX2310" s="1"/>
      <c r="BY2310" s="1"/>
      <c r="BZ2310" s="1"/>
      <c r="CA2310" s="1"/>
      <c r="CB2310" s="1"/>
      <c r="CC2310" s="1"/>
      <c r="CD2310" s="1"/>
      <c r="CE2310" s="1"/>
      <c r="CF2310" s="1"/>
      <c r="CG2310" s="1"/>
      <c r="CH2310" s="1"/>
      <c r="CI2310" s="1"/>
      <c r="CJ2310" s="1"/>
      <c r="CK2310" s="1"/>
      <c r="CL2310" s="1"/>
      <c r="CM2310" s="1"/>
      <c r="CN2310" s="1"/>
      <c r="CO2310" s="1"/>
      <c r="CP2310" s="1"/>
      <c r="CQ2310" s="1"/>
      <c r="CR2310" s="1"/>
      <c r="CS2310" s="1"/>
      <c r="CT2310" s="1"/>
      <c r="CU2310" s="1"/>
      <c r="CV2310" s="1"/>
      <c r="CW2310" s="1"/>
      <c r="CX2310" s="1"/>
      <c r="CY2310" s="1"/>
      <c r="CZ2310" s="1"/>
      <c r="DA2310" s="1"/>
      <c r="DB2310" s="1"/>
      <c r="DC2310" s="1"/>
      <c r="DD2310" s="1"/>
      <c r="DE2310" s="1"/>
      <c r="DF2310" s="1"/>
      <c r="DG2310" s="1"/>
      <c r="DH2310" s="1"/>
      <c r="DI2310" s="1"/>
      <c r="DJ2310" s="1"/>
      <c r="DK2310" s="1"/>
      <c r="DL2310" s="1"/>
      <c r="DM2310" s="1"/>
      <c r="DN2310" s="1"/>
      <c r="DO2310" s="1"/>
      <c r="DP2310" s="1"/>
      <c r="DQ2310" s="1"/>
      <c r="DR2310" s="1"/>
      <c r="DS2310" s="1"/>
      <c r="DT2310" s="1"/>
      <c r="DU2310" s="1"/>
      <c r="DV2310" s="1"/>
      <c r="DW2310" s="1"/>
      <c r="DX2310" s="1"/>
      <c r="DY2310" s="1"/>
      <c r="DZ2310" s="1"/>
      <c r="EA2310" s="1"/>
      <c r="EB2310" s="1"/>
      <c r="EC2310" s="1"/>
      <c r="ED2310" s="1"/>
      <c r="EE2310" s="1"/>
      <c r="EF2310" s="1"/>
      <c r="EG2310" s="1"/>
      <c r="EH2310" s="1"/>
      <c r="EI2310" s="1"/>
      <c r="EJ2310" s="1"/>
      <c r="EK2310" s="1"/>
      <c r="EL2310" s="1"/>
      <c r="EM2310" s="1"/>
      <c r="EN2310" s="1"/>
      <c r="EO2310" s="1"/>
      <c r="EP2310" s="1"/>
      <c r="EQ2310" s="1"/>
      <c r="ER2310" s="1"/>
      <c r="ES2310" s="1"/>
      <c r="ET2310" s="1"/>
      <c r="EU2310" s="1"/>
      <c r="EV2310" s="1"/>
      <c r="EW2310" s="1"/>
      <c r="EX2310" s="1"/>
      <c r="EY2310" s="1"/>
      <c r="EZ2310" s="1"/>
      <c r="FA2310" s="1"/>
      <c r="FB2310" s="1"/>
      <c r="FC2310" s="1"/>
      <c r="FD2310" s="1"/>
      <c r="FE2310" s="1"/>
      <c r="FF2310" s="1"/>
      <c r="FG2310" s="1"/>
      <c r="FH2310" s="1"/>
      <c r="FI2310" s="1"/>
      <c r="FJ2310" s="1"/>
      <c r="FK2310" s="1"/>
      <c r="FL2310" s="1"/>
      <c r="FM2310" s="1"/>
      <c r="FN2310" s="1"/>
      <c r="FO2310" s="1"/>
      <c r="FP2310" s="1"/>
      <c r="FQ2310" s="1"/>
      <c r="FR2310" s="1"/>
      <c r="FS2310" s="1"/>
      <c r="FT2310" s="1"/>
      <c r="FU2310" s="1"/>
      <c r="FV2310" s="1"/>
      <c r="FW2310" s="1"/>
      <c r="FX2310" s="1"/>
      <c r="FY2310" s="1"/>
      <c r="FZ2310" s="1"/>
      <c r="GA2310" s="1"/>
      <c r="GB2310" s="1"/>
      <c r="GC2310" s="1"/>
      <c r="GD2310" s="1"/>
      <c r="GE2310" s="1"/>
      <c r="GF2310" s="1"/>
      <c r="GG2310" s="1"/>
      <c r="GH2310" s="1"/>
      <c r="GI2310" s="1"/>
      <c r="GJ2310" s="1"/>
      <c r="GK2310" s="1"/>
      <c r="GL2310" s="1"/>
      <c r="GM2310" s="1"/>
      <c r="GN2310" s="1"/>
      <c r="GO2310" s="1"/>
      <c r="GP2310" s="1"/>
      <c r="GQ2310" s="1"/>
      <c r="GR2310" s="1"/>
      <c r="GS2310" s="1"/>
      <c r="GT2310" s="1"/>
      <c r="GU2310" s="1"/>
      <c r="GV2310" s="1"/>
      <c r="GW2310" s="1"/>
      <c r="GX2310" s="1"/>
      <c r="GY2310" s="1"/>
      <c r="GZ2310" s="1"/>
      <c r="HA2310" s="1"/>
      <c r="HB2310" s="1"/>
      <c r="HC2310" s="1"/>
      <c r="HD2310" s="1"/>
      <c r="HE2310" s="1"/>
      <c r="HF2310" s="1"/>
      <c r="HG2310" s="1"/>
      <c r="HH2310" s="1"/>
      <c r="HI2310" s="1"/>
      <c r="HJ2310" s="1"/>
      <c r="HK2310" s="1"/>
      <c r="HL2310" s="1"/>
    </row>
    <row r="2311" spans="1:220" x14ac:dyDescent="0.2">
      <c r="A2311" s="63">
        <f t="shared" si="578"/>
        <v>44286</v>
      </c>
      <c r="B2311" s="12">
        <f t="shared" ca="1" si="580"/>
        <v>102695630.59171051</v>
      </c>
      <c r="C2311" s="71">
        <f t="shared" si="581"/>
        <v>80818569.689999998</v>
      </c>
      <c r="D2311" s="65">
        <f ca="1">IF(A2311&lt;$B$1,VLOOKUP(A2311,[1]DI!$A$4:$B$15000,2,FALSE),0)</f>
        <v>2.6499999999999999E-2</v>
      </c>
      <c r="E2311" s="11">
        <f t="shared" ca="1" si="582"/>
        <v>1.00010379</v>
      </c>
      <c r="F2311" s="64">
        <f ca="1">(TRUNC(PRODUCT($E$16:$E2310),16))</f>
        <v>1.6585964309287</v>
      </c>
      <c r="G2311" s="64">
        <f t="shared" ca="1" si="583"/>
        <v>1.6004484080525101</v>
      </c>
      <c r="H2311" s="64">
        <f t="shared" ca="1" si="584"/>
        <v>1.03633233</v>
      </c>
      <c r="I2311" s="65">
        <f t="shared" si="579"/>
        <v>3.7499999999999999E-2</v>
      </c>
      <c r="J2311" s="66">
        <f t="shared" si="585"/>
        <v>43801</v>
      </c>
      <c r="K2311" s="13">
        <f t="shared" si="577"/>
        <v>485</v>
      </c>
      <c r="L2311" s="9">
        <f t="shared" si="586"/>
        <v>1.0508471020000001</v>
      </c>
      <c r="M2311" s="69">
        <f t="shared" ca="1" si="587"/>
        <v>1.089026826</v>
      </c>
      <c r="N2311" s="68">
        <f t="shared" si="588"/>
        <v>0</v>
      </c>
      <c r="O2311" s="64">
        <f t="shared" ca="1" si="589"/>
        <v>7195020.7413605005</v>
      </c>
      <c r="P2311" s="70">
        <f t="shared" si="590"/>
        <v>0</v>
      </c>
      <c r="Q2311" s="71">
        <f t="shared" si="591"/>
        <v>1616371.3938</v>
      </c>
      <c r="R2311" s="71">
        <f t="shared" si="592"/>
        <v>13065668.766550001</v>
      </c>
      <c r="S2311" s="66"/>
      <c r="T2311" s="66"/>
      <c r="U2311" s="66"/>
      <c r="V2311" s="6"/>
      <c r="W2311" s="6"/>
      <c r="X2311" s="6"/>
      <c r="Y2311" s="7"/>
      <c r="Z2311" s="1"/>
      <c r="AA2311" s="6"/>
      <c r="AB2311" s="7"/>
      <c r="AC2311" s="7"/>
      <c r="AD2311" s="7"/>
      <c r="AE2311" s="6"/>
      <c r="AF2311" s="8"/>
      <c r="AG2311" s="6"/>
      <c r="AH2311" s="1"/>
      <c r="AI2311" s="3"/>
      <c r="AJ2311" s="3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/>
      <c r="AX2311" s="1"/>
      <c r="AY2311" s="1"/>
      <c r="AZ2311" s="1"/>
      <c r="BA2311" s="1"/>
      <c r="BB2311" s="1"/>
      <c r="BC2311" s="1"/>
      <c r="BD2311" s="1"/>
      <c r="BE2311" s="1"/>
      <c r="BF2311" s="1"/>
      <c r="BG2311" s="1"/>
      <c r="BH2311" s="1"/>
      <c r="BI2311" s="1"/>
      <c r="BJ2311" s="1"/>
      <c r="BK2311" s="1"/>
      <c r="BL2311" s="1"/>
      <c r="BM2311" s="1"/>
      <c r="BN2311" s="1"/>
      <c r="BO2311" s="1"/>
      <c r="BP2311" s="1"/>
      <c r="BQ2311" s="1"/>
      <c r="BR2311" s="1"/>
      <c r="BS2311" s="1"/>
      <c r="BT2311" s="1"/>
      <c r="BU2311" s="1"/>
      <c r="BV2311" s="1"/>
      <c r="BW2311" s="1"/>
      <c r="BX2311" s="1"/>
      <c r="BY2311" s="1"/>
      <c r="BZ2311" s="1"/>
      <c r="CA2311" s="1"/>
      <c r="CB2311" s="1"/>
      <c r="CC2311" s="1"/>
      <c r="CD2311" s="1"/>
      <c r="CE2311" s="1"/>
      <c r="CF2311" s="1"/>
      <c r="CG2311" s="1"/>
      <c r="CH2311" s="1"/>
      <c r="CI2311" s="1"/>
      <c r="CJ2311" s="1"/>
      <c r="CK2311" s="1"/>
      <c r="CL2311" s="1"/>
      <c r="CM2311" s="1"/>
      <c r="CN2311" s="1"/>
      <c r="CO2311" s="1"/>
      <c r="CP2311" s="1"/>
      <c r="CQ2311" s="1"/>
      <c r="CR2311" s="1"/>
      <c r="CS2311" s="1"/>
      <c r="CT2311" s="1"/>
      <c r="CU2311" s="1"/>
      <c r="CV2311" s="1"/>
      <c r="CW2311" s="1"/>
      <c r="CX2311" s="1"/>
      <c r="CY2311" s="1"/>
      <c r="CZ2311" s="1"/>
      <c r="DA2311" s="1"/>
      <c r="DB2311" s="1"/>
      <c r="DC2311" s="1"/>
      <c r="DD2311" s="1"/>
      <c r="DE2311" s="1"/>
      <c r="DF2311" s="1"/>
      <c r="DG2311" s="1"/>
      <c r="DH2311" s="1"/>
      <c r="DI2311" s="1"/>
      <c r="DJ2311" s="1"/>
      <c r="DK2311" s="1"/>
      <c r="DL2311" s="1"/>
      <c r="DM2311" s="1"/>
      <c r="DN2311" s="1"/>
      <c r="DO2311" s="1"/>
      <c r="DP2311" s="1"/>
      <c r="DQ2311" s="1"/>
      <c r="DR2311" s="1"/>
      <c r="DS2311" s="1"/>
      <c r="DT2311" s="1"/>
      <c r="DU2311" s="1"/>
      <c r="DV2311" s="1"/>
      <c r="DW2311" s="1"/>
      <c r="DX2311" s="1"/>
      <c r="DY2311" s="1"/>
      <c r="DZ2311" s="1"/>
      <c r="EA2311" s="1"/>
      <c r="EB2311" s="1"/>
      <c r="EC2311" s="1"/>
      <c r="ED2311" s="1"/>
      <c r="EE2311" s="1"/>
      <c r="EF2311" s="1"/>
      <c r="EG2311" s="1"/>
      <c r="EH2311" s="1"/>
      <c r="EI2311" s="1"/>
      <c r="EJ2311" s="1"/>
      <c r="EK2311" s="1"/>
      <c r="EL2311" s="1"/>
      <c r="EM2311" s="1"/>
      <c r="EN2311" s="1"/>
      <c r="EO2311" s="1"/>
      <c r="EP2311" s="1"/>
      <c r="EQ2311" s="1"/>
      <c r="ER2311" s="1"/>
      <c r="ES2311" s="1"/>
      <c r="ET2311" s="1"/>
      <c r="EU2311" s="1"/>
      <c r="EV2311" s="1"/>
      <c r="EW2311" s="1"/>
      <c r="EX2311" s="1"/>
      <c r="EY2311" s="1"/>
      <c r="EZ2311" s="1"/>
      <c r="FA2311" s="1"/>
      <c r="FB2311" s="1"/>
      <c r="FC2311" s="1"/>
      <c r="FD2311" s="1"/>
      <c r="FE2311" s="1"/>
      <c r="FF2311" s="1"/>
      <c r="FG2311" s="1"/>
      <c r="FH2311" s="1"/>
      <c r="FI2311" s="1"/>
      <c r="FJ2311" s="1"/>
      <c r="FK2311" s="1"/>
      <c r="FL2311" s="1"/>
      <c r="FM2311" s="1"/>
      <c r="FN2311" s="1"/>
      <c r="FO2311" s="1"/>
      <c r="FP2311" s="1"/>
      <c r="FQ2311" s="1"/>
      <c r="FR2311" s="1"/>
      <c r="FS2311" s="1"/>
      <c r="FT2311" s="1"/>
      <c r="FU2311" s="1"/>
      <c r="FV2311" s="1"/>
      <c r="FW2311" s="1"/>
      <c r="FX2311" s="1"/>
      <c r="FY2311" s="1"/>
      <c r="FZ2311" s="1"/>
      <c r="GA2311" s="1"/>
      <c r="GB2311" s="1"/>
      <c r="GC2311" s="1"/>
      <c r="GD2311" s="1"/>
      <c r="GE2311" s="1"/>
      <c r="GF2311" s="1"/>
      <c r="GG2311" s="1"/>
      <c r="GH2311" s="1"/>
      <c r="GI2311" s="1"/>
      <c r="GJ2311" s="1"/>
      <c r="GK2311" s="1"/>
      <c r="GL2311" s="1"/>
      <c r="GM2311" s="1"/>
      <c r="GN2311" s="1"/>
      <c r="GO2311" s="1"/>
      <c r="GP2311" s="1"/>
      <c r="GQ2311" s="1"/>
      <c r="GR2311" s="1"/>
      <c r="GS2311" s="1"/>
      <c r="GT2311" s="1"/>
      <c r="GU2311" s="1"/>
      <c r="GV2311" s="1"/>
      <c r="GW2311" s="1"/>
      <c r="GX2311" s="1"/>
      <c r="GY2311" s="1"/>
      <c r="GZ2311" s="1"/>
      <c r="HA2311" s="1"/>
      <c r="HB2311" s="1"/>
      <c r="HC2311" s="1"/>
      <c r="HD2311" s="1"/>
      <c r="HE2311" s="1"/>
      <c r="HF2311" s="1"/>
      <c r="HG2311" s="1"/>
      <c r="HH2311" s="1"/>
      <c r="HI2311" s="1"/>
      <c r="HJ2311" s="1"/>
      <c r="HK2311" s="1"/>
      <c r="HL2311" s="1"/>
    </row>
    <row r="2312" spans="1:220" x14ac:dyDescent="0.2">
      <c r="A2312" s="63">
        <f t="shared" si="578"/>
        <v>44287</v>
      </c>
      <c r="B2312" s="12">
        <f t="shared" ca="1" si="580"/>
        <v>102740706.69098322</v>
      </c>
      <c r="C2312" s="71">
        <f t="shared" si="581"/>
        <v>80818569.689999998</v>
      </c>
      <c r="D2312" s="65">
        <f ca="1">IF(A2312&lt;$B$1,VLOOKUP(A2312,[1]DI!$A$4:$B$15000,2,FALSE),0)</f>
        <v>2.6499999999999999E-2</v>
      </c>
      <c r="E2312" s="11">
        <f t="shared" ca="1" si="582"/>
        <v>1.00010379</v>
      </c>
      <c r="F2312" s="64">
        <f ca="1">(TRUNC(PRODUCT($E$16:$E2311),16))</f>
        <v>1.65876857665226</v>
      </c>
      <c r="G2312" s="64">
        <f t="shared" ca="1" si="583"/>
        <v>1.6004484080525101</v>
      </c>
      <c r="H2312" s="64">
        <f t="shared" ca="1" si="584"/>
        <v>1.03643989</v>
      </c>
      <c r="I2312" s="65">
        <f t="shared" si="579"/>
        <v>3.7499999999999999E-2</v>
      </c>
      <c r="J2312" s="66">
        <f t="shared" si="585"/>
        <v>43801</v>
      </c>
      <c r="K2312" s="13">
        <f t="shared" si="577"/>
        <v>486</v>
      </c>
      <c r="L2312" s="9">
        <f t="shared" si="586"/>
        <v>1.0509545680000001</v>
      </c>
      <c r="M2312" s="69">
        <f t="shared" ca="1" si="587"/>
        <v>1.089251237</v>
      </c>
      <c r="N2312" s="68">
        <f t="shared" si="588"/>
        <v>0</v>
      </c>
      <c r="O2312" s="64">
        <f t="shared" ca="1" si="589"/>
        <v>7213157.3174032103</v>
      </c>
      <c r="P2312" s="70">
        <f t="shared" si="590"/>
        <v>0</v>
      </c>
      <c r="Q2312" s="71">
        <f t="shared" si="591"/>
        <v>1616371.3938</v>
      </c>
      <c r="R2312" s="71">
        <f t="shared" si="592"/>
        <v>13092608.28978</v>
      </c>
      <c r="S2312" s="66"/>
      <c r="T2312" s="66"/>
      <c r="U2312" s="66"/>
      <c r="V2312" s="6"/>
      <c r="W2312" s="6"/>
      <c r="X2312" s="6"/>
      <c r="Y2312" s="7"/>
      <c r="Z2312" s="1"/>
      <c r="AA2312" s="6"/>
      <c r="AB2312" s="7"/>
      <c r="AC2312" s="7"/>
      <c r="AD2312" s="7"/>
      <c r="AE2312" s="6"/>
      <c r="AF2312" s="8"/>
      <c r="AG2312" s="6"/>
      <c r="AH2312" s="1"/>
      <c r="AI2312" s="3"/>
      <c r="AJ2312" s="3"/>
      <c r="AK2312" s="1"/>
      <c r="AL2312" s="1"/>
      <c r="AM2312" s="1"/>
      <c r="AN2312" s="1"/>
      <c r="AO2312" s="1"/>
      <c r="AP2312" s="1"/>
      <c r="AQ2312" s="1"/>
      <c r="AR2312" s="1"/>
      <c r="AS2312" s="1"/>
      <c r="AT2312" s="1"/>
      <c r="AU2312" s="1"/>
      <c r="AV2312" s="1"/>
      <c r="AW2312" s="1"/>
      <c r="AX2312" s="1"/>
      <c r="AY2312" s="1"/>
      <c r="AZ2312" s="1"/>
      <c r="BA2312" s="1"/>
      <c r="BB2312" s="1"/>
      <c r="BC2312" s="1"/>
      <c r="BD2312" s="1"/>
      <c r="BE2312" s="1"/>
      <c r="BF2312" s="1"/>
      <c r="BG2312" s="1"/>
      <c r="BH2312" s="1"/>
      <c r="BI2312" s="1"/>
      <c r="BJ2312" s="1"/>
      <c r="BK2312" s="1"/>
      <c r="BL2312" s="1"/>
      <c r="BM2312" s="1"/>
      <c r="BN2312" s="1"/>
      <c r="BO2312" s="1"/>
      <c r="BP2312" s="1"/>
      <c r="BQ2312" s="1"/>
      <c r="BR2312" s="1"/>
      <c r="BS2312" s="1"/>
      <c r="BT2312" s="1"/>
      <c r="BU2312" s="1"/>
      <c r="BV2312" s="1"/>
      <c r="BW2312" s="1"/>
      <c r="BX2312" s="1"/>
      <c r="BY2312" s="1"/>
      <c r="BZ2312" s="1"/>
      <c r="CA2312" s="1"/>
      <c r="CB2312" s="1"/>
      <c r="CC2312" s="1"/>
      <c r="CD2312" s="1"/>
      <c r="CE2312" s="1"/>
      <c r="CF2312" s="1"/>
      <c r="CG2312" s="1"/>
      <c r="CH2312" s="1"/>
      <c r="CI2312" s="1"/>
      <c r="CJ2312" s="1"/>
      <c r="CK2312" s="1"/>
      <c r="CL2312" s="1"/>
      <c r="CM2312" s="1"/>
      <c r="CN2312" s="1"/>
      <c r="CO2312" s="1"/>
      <c r="CP2312" s="1"/>
      <c r="CQ2312" s="1"/>
      <c r="CR2312" s="1"/>
      <c r="CS2312" s="1"/>
      <c r="CT2312" s="1"/>
      <c r="CU2312" s="1"/>
      <c r="CV2312" s="1"/>
      <c r="CW2312" s="1"/>
      <c r="CX2312" s="1"/>
      <c r="CY2312" s="1"/>
      <c r="CZ2312" s="1"/>
      <c r="DA2312" s="1"/>
      <c r="DB2312" s="1"/>
      <c r="DC2312" s="1"/>
      <c r="DD2312" s="1"/>
      <c r="DE2312" s="1"/>
      <c r="DF2312" s="1"/>
      <c r="DG2312" s="1"/>
      <c r="DH2312" s="1"/>
      <c r="DI2312" s="1"/>
      <c r="DJ2312" s="1"/>
      <c r="DK2312" s="1"/>
      <c r="DL2312" s="1"/>
      <c r="DM2312" s="1"/>
      <c r="DN2312" s="1"/>
      <c r="DO2312" s="1"/>
      <c r="DP2312" s="1"/>
      <c r="DQ2312" s="1"/>
      <c r="DR2312" s="1"/>
      <c r="DS2312" s="1"/>
      <c r="DT2312" s="1"/>
      <c r="DU2312" s="1"/>
      <c r="DV2312" s="1"/>
      <c r="DW2312" s="1"/>
      <c r="DX2312" s="1"/>
      <c r="DY2312" s="1"/>
      <c r="DZ2312" s="1"/>
      <c r="EA2312" s="1"/>
      <c r="EB2312" s="1"/>
      <c r="EC2312" s="1"/>
      <c r="ED2312" s="1"/>
      <c r="EE2312" s="1"/>
      <c r="EF2312" s="1"/>
      <c r="EG2312" s="1"/>
      <c r="EH2312" s="1"/>
      <c r="EI2312" s="1"/>
      <c r="EJ2312" s="1"/>
      <c r="EK2312" s="1"/>
      <c r="EL2312" s="1"/>
      <c r="EM2312" s="1"/>
      <c r="EN2312" s="1"/>
      <c r="EO2312" s="1"/>
      <c r="EP2312" s="1"/>
      <c r="EQ2312" s="1"/>
      <c r="ER2312" s="1"/>
      <c r="ES2312" s="1"/>
      <c r="ET2312" s="1"/>
      <c r="EU2312" s="1"/>
      <c r="EV2312" s="1"/>
      <c r="EW2312" s="1"/>
      <c r="EX2312" s="1"/>
      <c r="EY2312" s="1"/>
      <c r="EZ2312" s="1"/>
      <c r="FA2312" s="1"/>
      <c r="FB2312" s="1"/>
      <c r="FC2312" s="1"/>
      <c r="FD2312" s="1"/>
      <c r="FE2312" s="1"/>
      <c r="FF2312" s="1"/>
      <c r="FG2312" s="1"/>
      <c r="FH2312" s="1"/>
      <c r="FI2312" s="1"/>
      <c r="FJ2312" s="1"/>
      <c r="FK2312" s="1"/>
      <c r="FL2312" s="1"/>
      <c r="FM2312" s="1"/>
      <c r="FN2312" s="1"/>
      <c r="FO2312" s="1"/>
      <c r="FP2312" s="1"/>
      <c r="FQ2312" s="1"/>
      <c r="FR2312" s="1"/>
      <c r="FS2312" s="1"/>
      <c r="FT2312" s="1"/>
      <c r="FU2312" s="1"/>
      <c r="FV2312" s="1"/>
      <c r="FW2312" s="1"/>
      <c r="FX2312" s="1"/>
      <c r="FY2312" s="1"/>
      <c r="FZ2312" s="1"/>
      <c r="GA2312" s="1"/>
      <c r="GB2312" s="1"/>
      <c r="GC2312" s="1"/>
      <c r="GD2312" s="1"/>
      <c r="GE2312" s="1"/>
      <c r="GF2312" s="1"/>
      <c r="GG2312" s="1"/>
      <c r="GH2312" s="1"/>
      <c r="GI2312" s="1"/>
      <c r="GJ2312" s="1"/>
      <c r="GK2312" s="1"/>
      <c r="GL2312" s="1"/>
      <c r="GM2312" s="1"/>
      <c r="GN2312" s="1"/>
      <c r="GO2312" s="1"/>
      <c r="GP2312" s="1"/>
      <c r="GQ2312" s="1"/>
      <c r="GR2312" s="1"/>
      <c r="GS2312" s="1"/>
      <c r="GT2312" s="1"/>
      <c r="GU2312" s="1"/>
      <c r="GV2312" s="1"/>
      <c r="GW2312" s="1"/>
      <c r="GX2312" s="1"/>
      <c r="GY2312" s="1"/>
      <c r="GZ2312" s="1"/>
      <c r="HA2312" s="1"/>
      <c r="HB2312" s="1"/>
      <c r="HC2312" s="1"/>
      <c r="HD2312" s="1"/>
      <c r="HE2312" s="1"/>
      <c r="HF2312" s="1"/>
      <c r="HG2312" s="1"/>
      <c r="HH2312" s="1"/>
      <c r="HI2312" s="1"/>
      <c r="HJ2312" s="1"/>
      <c r="HK2312" s="1"/>
      <c r="HL2312" s="1"/>
    </row>
    <row r="2313" spans="1:220" x14ac:dyDescent="0.2">
      <c r="A2313" s="63">
        <f t="shared" si="578"/>
        <v>44288</v>
      </c>
      <c r="B2313" s="12">
        <f t="shared" ca="1" si="580"/>
        <v>102785787.31609583</v>
      </c>
      <c r="C2313" s="71">
        <f t="shared" si="581"/>
        <v>80818569.689999998</v>
      </c>
      <c r="D2313" s="65">
        <f ca="1">IF(A2313&lt;$B$1,VLOOKUP(A2313,[1]DI!$A$4:$B$15000,2,FALSE),0)</f>
        <v>0</v>
      </c>
      <c r="E2313" s="11">
        <f t="shared" ca="1" si="582"/>
        <v>1</v>
      </c>
      <c r="F2313" s="64">
        <f ca="1">(TRUNC(PRODUCT($E$16:$E2312),16))</f>
        <v>1.65894074024283</v>
      </c>
      <c r="G2313" s="64">
        <f t="shared" ca="1" si="583"/>
        <v>1.6004484080525101</v>
      </c>
      <c r="H2313" s="64">
        <f t="shared" ca="1" si="584"/>
        <v>1.0365474699999999</v>
      </c>
      <c r="I2313" s="65">
        <f t="shared" si="579"/>
        <v>3.7499999999999999E-2</v>
      </c>
      <c r="J2313" s="66">
        <f t="shared" si="585"/>
        <v>43801</v>
      </c>
      <c r="K2313" s="13">
        <f t="shared" ref="K2313:K2376" si="593">A2313-J2313</f>
        <v>487</v>
      </c>
      <c r="L2313" s="9">
        <f t="shared" si="586"/>
        <v>1.0510620449999999</v>
      </c>
      <c r="M2313" s="69">
        <f t="shared" ca="1" si="587"/>
        <v>1.089475704</v>
      </c>
      <c r="N2313" s="68">
        <f t="shared" si="588"/>
        <v>0</v>
      </c>
      <c r="O2313" s="64">
        <f t="shared" ca="1" si="589"/>
        <v>7231298.4192858199</v>
      </c>
      <c r="P2313" s="70">
        <f t="shared" si="590"/>
        <v>0</v>
      </c>
      <c r="Q2313" s="71">
        <f t="shared" si="591"/>
        <v>1616371.3938</v>
      </c>
      <c r="R2313" s="71">
        <f t="shared" si="592"/>
        <v>13119547.813010002</v>
      </c>
      <c r="S2313" s="66"/>
      <c r="T2313" s="66"/>
      <c r="U2313" s="66"/>
      <c r="V2313" s="6"/>
      <c r="W2313" s="6"/>
      <c r="X2313" s="6"/>
      <c r="Y2313" s="7"/>
      <c r="Z2313" s="1"/>
      <c r="AA2313" s="6"/>
      <c r="AB2313" s="7"/>
      <c r="AC2313" s="7"/>
      <c r="AD2313" s="7"/>
      <c r="AE2313" s="6"/>
      <c r="AF2313" s="8"/>
      <c r="AG2313" s="6"/>
      <c r="AH2313" s="1"/>
      <c r="AI2313" s="3"/>
      <c r="AJ2313" s="3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/>
      <c r="AW2313" s="1"/>
      <c r="AX2313" s="1"/>
      <c r="AY2313" s="1"/>
      <c r="AZ2313" s="1"/>
      <c r="BA2313" s="1"/>
      <c r="BB2313" s="1"/>
      <c r="BC2313" s="1"/>
      <c r="BD2313" s="1"/>
      <c r="BE2313" s="1"/>
      <c r="BF2313" s="1"/>
      <c r="BG2313" s="1"/>
      <c r="BH2313" s="1"/>
      <c r="BI2313" s="1"/>
      <c r="BJ2313" s="1"/>
      <c r="BK2313" s="1"/>
      <c r="BL2313" s="1"/>
      <c r="BM2313" s="1"/>
      <c r="BN2313" s="1"/>
      <c r="BO2313" s="1"/>
      <c r="BP2313" s="1"/>
      <c r="BQ2313" s="1"/>
      <c r="BR2313" s="1"/>
      <c r="BS2313" s="1"/>
      <c r="BT2313" s="1"/>
      <c r="BU2313" s="1"/>
      <c r="BV2313" s="1"/>
      <c r="BW2313" s="1"/>
      <c r="BX2313" s="1"/>
      <c r="BY2313" s="1"/>
      <c r="BZ2313" s="1"/>
      <c r="CA2313" s="1"/>
      <c r="CB2313" s="1"/>
      <c r="CC2313" s="1"/>
      <c r="CD2313" s="1"/>
      <c r="CE2313" s="1"/>
      <c r="CF2313" s="1"/>
      <c r="CG2313" s="1"/>
      <c r="CH2313" s="1"/>
      <c r="CI2313" s="1"/>
      <c r="CJ2313" s="1"/>
      <c r="CK2313" s="1"/>
      <c r="CL2313" s="1"/>
      <c r="CM2313" s="1"/>
      <c r="CN2313" s="1"/>
      <c r="CO2313" s="1"/>
      <c r="CP2313" s="1"/>
      <c r="CQ2313" s="1"/>
      <c r="CR2313" s="1"/>
      <c r="CS2313" s="1"/>
      <c r="CT2313" s="1"/>
      <c r="CU2313" s="1"/>
      <c r="CV2313" s="1"/>
      <c r="CW2313" s="1"/>
      <c r="CX2313" s="1"/>
      <c r="CY2313" s="1"/>
      <c r="CZ2313" s="1"/>
      <c r="DA2313" s="1"/>
      <c r="DB2313" s="1"/>
      <c r="DC2313" s="1"/>
      <c r="DD2313" s="1"/>
      <c r="DE2313" s="1"/>
      <c r="DF2313" s="1"/>
      <c r="DG2313" s="1"/>
      <c r="DH2313" s="1"/>
      <c r="DI2313" s="1"/>
      <c r="DJ2313" s="1"/>
      <c r="DK2313" s="1"/>
      <c r="DL2313" s="1"/>
      <c r="DM2313" s="1"/>
      <c r="DN2313" s="1"/>
      <c r="DO2313" s="1"/>
      <c r="DP2313" s="1"/>
      <c r="DQ2313" s="1"/>
      <c r="DR2313" s="1"/>
      <c r="DS2313" s="1"/>
      <c r="DT2313" s="1"/>
      <c r="DU2313" s="1"/>
      <c r="DV2313" s="1"/>
      <c r="DW2313" s="1"/>
      <c r="DX2313" s="1"/>
      <c r="DY2313" s="1"/>
      <c r="DZ2313" s="1"/>
      <c r="EA2313" s="1"/>
      <c r="EB2313" s="1"/>
      <c r="EC2313" s="1"/>
      <c r="ED2313" s="1"/>
      <c r="EE2313" s="1"/>
      <c r="EF2313" s="1"/>
      <c r="EG2313" s="1"/>
      <c r="EH2313" s="1"/>
      <c r="EI2313" s="1"/>
      <c r="EJ2313" s="1"/>
      <c r="EK2313" s="1"/>
      <c r="EL2313" s="1"/>
      <c r="EM2313" s="1"/>
      <c r="EN2313" s="1"/>
      <c r="EO2313" s="1"/>
      <c r="EP2313" s="1"/>
      <c r="EQ2313" s="1"/>
      <c r="ER2313" s="1"/>
      <c r="ES2313" s="1"/>
      <c r="ET2313" s="1"/>
      <c r="EU2313" s="1"/>
      <c r="EV2313" s="1"/>
      <c r="EW2313" s="1"/>
      <c r="EX2313" s="1"/>
      <c r="EY2313" s="1"/>
      <c r="EZ2313" s="1"/>
      <c r="FA2313" s="1"/>
      <c r="FB2313" s="1"/>
      <c r="FC2313" s="1"/>
      <c r="FD2313" s="1"/>
      <c r="FE2313" s="1"/>
      <c r="FF2313" s="1"/>
      <c r="FG2313" s="1"/>
      <c r="FH2313" s="1"/>
      <c r="FI2313" s="1"/>
      <c r="FJ2313" s="1"/>
      <c r="FK2313" s="1"/>
      <c r="FL2313" s="1"/>
      <c r="FM2313" s="1"/>
      <c r="FN2313" s="1"/>
      <c r="FO2313" s="1"/>
      <c r="FP2313" s="1"/>
      <c r="FQ2313" s="1"/>
      <c r="FR2313" s="1"/>
      <c r="FS2313" s="1"/>
      <c r="FT2313" s="1"/>
      <c r="FU2313" s="1"/>
      <c r="FV2313" s="1"/>
      <c r="FW2313" s="1"/>
      <c r="FX2313" s="1"/>
      <c r="FY2313" s="1"/>
      <c r="FZ2313" s="1"/>
      <c r="GA2313" s="1"/>
      <c r="GB2313" s="1"/>
      <c r="GC2313" s="1"/>
      <c r="GD2313" s="1"/>
      <c r="GE2313" s="1"/>
      <c r="GF2313" s="1"/>
      <c r="GG2313" s="1"/>
      <c r="GH2313" s="1"/>
      <c r="GI2313" s="1"/>
      <c r="GJ2313" s="1"/>
      <c r="GK2313" s="1"/>
      <c r="GL2313" s="1"/>
      <c r="GM2313" s="1"/>
      <c r="GN2313" s="1"/>
      <c r="GO2313" s="1"/>
      <c r="GP2313" s="1"/>
      <c r="GQ2313" s="1"/>
      <c r="GR2313" s="1"/>
      <c r="GS2313" s="1"/>
      <c r="GT2313" s="1"/>
      <c r="GU2313" s="1"/>
      <c r="GV2313" s="1"/>
      <c r="GW2313" s="1"/>
      <c r="GX2313" s="1"/>
      <c r="GY2313" s="1"/>
      <c r="GZ2313" s="1"/>
      <c r="HA2313" s="1"/>
      <c r="HB2313" s="1"/>
      <c r="HC2313" s="1"/>
      <c r="HD2313" s="1"/>
      <c r="HE2313" s="1"/>
      <c r="HF2313" s="1"/>
      <c r="HG2313" s="1"/>
      <c r="HH2313" s="1"/>
      <c r="HI2313" s="1"/>
      <c r="HJ2313" s="1"/>
      <c r="HK2313" s="1"/>
      <c r="HL2313" s="1"/>
    </row>
    <row r="2314" spans="1:220" x14ac:dyDescent="0.2">
      <c r="A2314" s="63">
        <f t="shared" si="578"/>
        <v>44289</v>
      </c>
      <c r="B2314" s="12">
        <f t="shared" ca="1" si="580"/>
        <v>102821731.40190497</v>
      </c>
      <c r="C2314" s="71">
        <f t="shared" si="581"/>
        <v>80818569.689999998</v>
      </c>
      <c r="D2314" s="65">
        <f ca="1">IF(A2314&lt;$B$1,VLOOKUP(A2314,[1]DI!$A$4:$B$15000,2,FALSE),0)</f>
        <v>0</v>
      </c>
      <c r="E2314" s="11">
        <f t="shared" ca="1" si="582"/>
        <v>1</v>
      </c>
      <c r="F2314" s="64">
        <f ca="1">(TRUNC(PRODUCT($E$16:$E2313),16))</f>
        <v>1.65894074024283</v>
      </c>
      <c r="G2314" s="64">
        <f t="shared" ca="1" si="583"/>
        <v>1.6004484080525101</v>
      </c>
      <c r="H2314" s="64">
        <f t="shared" ca="1" si="584"/>
        <v>1.0365474699999999</v>
      </c>
      <c r="I2314" s="65">
        <f t="shared" si="579"/>
        <v>3.7499999999999999E-2</v>
      </c>
      <c r="J2314" s="66">
        <f t="shared" si="585"/>
        <v>43801</v>
      </c>
      <c r="K2314" s="13">
        <f t="shared" si="593"/>
        <v>488</v>
      </c>
      <c r="L2314" s="9">
        <f t="shared" si="586"/>
        <v>1.051169534</v>
      </c>
      <c r="M2314" s="69">
        <f t="shared" ca="1" si="587"/>
        <v>1.0895871210000001</v>
      </c>
      <c r="N2314" s="68">
        <f t="shared" si="588"/>
        <v>0</v>
      </c>
      <c r="O2314" s="64">
        <f t="shared" ca="1" si="589"/>
        <v>7240302.9818649702</v>
      </c>
      <c r="P2314" s="70">
        <f t="shared" si="590"/>
        <v>0</v>
      </c>
      <c r="Q2314" s="71">
        <f t="shared" si="591"/>
        <v>1616371.3938</v>
      </c>
      <c r="R2314" s="71">
        <f t="shared" si="592"/>
        <v>13146487.336239999</v>
      </c>
      <c r="S2314" s="66"/>
      <c r="T2314" s="66"/>
      <c r="U2314" s="66"/>
      <c r="V2314" s="6"/>
      <c r="W2314" s="6"/>
      <c r="X2314" s="6"/>
      <c r="Y2314" s="7"/>
      <c r="Z2314" s="1"/>
      <c r="AA2314" s="6"/>
      <c r="AB2314" s="7"/>
      <c r="AC2314" s="7"/>
      <c r="AD2314" s="7"/>
      <c r="AE2314" s="6"/>
      <c r="AF2314" s="8"/>
      <c r="AG2314" s="6"/>
      <c r="AH2314" s="1"/>
      <c r="AI2314" s="3"/>
      <c r="AJ2314" s="3"/>
      <c r="AK2314" s="1"/>
      <c r="AL2314" s="1"/>
      <c r="AM2314" s="1"/>
      <c r="AN2314" s="1"/>
      <c r="AO2314" s="1"/>
      <c r="AP2314" s="1"/>
      <c r="AQ2314" s="1"/>
      <c r="AR2314" s="1"/>
      <c r="AS2314" s="1"/>
      <c r="AT2314" s="1"/>
      <c r="AU2314" s="1"/>
      <c r="AV2314" s="1"/>
      <c r="AW2314" s="1"/>
      <c r="AX2314" s="1"/>
      <c r="AY2314" s="1"/>
      <c r="AZ2314" s="1"/>
      <c r="BA2314" s="1"/>
      <c r="BB2314" s="1"/>
      <c r="BC2314" s="1"/>
      <c r="BD2314" s="1"/>
      <c r="BE2314" s="1"/>
      <c r="BF2314" s="1"/>
      <c r="BG2314" s="1"/>
      <c r="BH2314" s="1"/>
      <c r="BI2314" s="1"/>
      <c r="BJ2314" s="1"/>
      <c r="BK2314" s="1"/>
      <c r="BL2314" s="1"/>
      <c r="BM2314" s="1"/>
      <c r="BN2314" s="1"/>
      <c r="BO2314" s="1"/>
      <c r="BP2314" s="1"/>
      <c r="BQ2314" s="1"/>
      <c r="BR2314" s="1"/>
      <c r="BS2314" s="1"/>
      <c r="BT2314" s="1"/>
      <c r="BU2314" s="1"/>
      <c r="BV2314" s="1"/>
      <c r="BW2314" s="1"/>
      <c r="BX2314" s="1"/>
      <c r="BY2314" s="1"/>
      <c r="BZ2314" s="1"/>
      <c r="CA2314" s="1"/>
      <c r="CB2314" s="1"/>
      <c r="CC2314" s="1"/>
      <c r="CD2314" s="1"/>
      <c r="CE2314" s="1"/>
      <c r="CF2314" s="1"/>
      <c r="CG2314" s="1"/>
      <c r="CH2314" s="1"/>
      <c r="CI2314" s="1"/>
      <c r="CJ2314" s="1"/>
      <c r="CK2314" s="1"/>
      <c r="CL2314" s="1"/>
      <c r="CM2314" s="1"/>
      <c r="CN2314" s="1"/>
      <c r="CO2314" s="1"/>
      <c r="CP2314" s="1"/>
      <c r="CQ2314" s="1"/>
      <c r="CR2314" s="1"/>
      <c r="CS2314" s="1"/>
      <c r="CT2314" s="1"/>
      <c r="CU2314" s="1"/>
      <c r="CV2314" s="1"/>
      <c r="CW2314" s="1"/>
      <c r="CX2314" s="1"/>
      <c r="CY2314" s="1"/>
      <c r="CZ2314" s="1"/>
      <c r="DA2314" s="1"/>
      <c r="DB2314" s="1"/>
      <c r="DC2314" s="1"/>
      <c r="DD2314" s="1"/>
      <c r="DE2314" s="1"/>
      <c r="DF2314" s="1"/>
      <c r="DG2314" s="1"/>
      <c r="DH2314" s="1"/>
      <c r="DI2314" s="1"/>
      <c r="DJ2314" s="1"/>
      <c r="DK2314" s="1"/>
      <c r="DL2314" s="1"/>
      <c r="DM2314" s="1"/>
      <c r="DN2314" s="1"/>
      <c r="DO2314" s="1"/>
      <c r="DP2314" s="1"/>
      <c r="DQ2314" s="1"/>
      <c r="DR2314" s="1"/>
      <c r="DS2314" s="1"/>
      <c r="DT2314" s="1"/>
      <c r="DU2314" s="1"/>
      <c r="DV2314" s="1"/>
      <c r="DW2314" s="1"/>
      <c r="DX2314" s="1"/>
      <c r="DY2314" s="1"/>
      <c r="DZ2314" s="1"/>
      <c r="EA2314" s="1"/>
      <c r="EB2314" s="1"/>
      <c r="EC2314" s="1"/>
      <c r="ED2314" s="1"/>
      <c r="EE2314" s="1"/>
      <c r="EF2314" s="1"/>
      <c r="EG2314" s="1"/>
      <c r="EH2314" s="1"/>
      <c r="EI2314" s="1"/>
      <c r="EJ2314" s="1"/>
      <c r="EK2314" s="1"/>
      <c r="EL2314" s="1"/>
      <c r="EM2314" s="1"/>
      <c r="EN2314" s="1"/>
      <c r="EO2314" s="1"/>
      <c r="EP2314" s="1"/>
      <c r="EQ2314" s="1"/>
      <c r="ER2314" s="1"/>
      <c r="ES2314" s="1"/>
      <c r="ET2314" s="1"/>
      <c r="EU2314" s="1"/>
      <c r="EV2314" s="1"/>
      <c r="EW2314" s="1"/>
      <c r="EX2314" s="1"/>
      <c r="EY2314" s="1"/>
      <c r="EZ2314" s="1"/>
      <c r="FA2314" s="1"/>
      <c r="FB2314" s="1"/>
      <c r="FC2314" s="1"/>
      <c r="FD2314" s="1"/>
      <c r="FE2314" s="1"/>
      <c r="FF2314" s="1"/>
      <c r="FG2314" s="1"/>
      <c r="FH2314" s="1"/>
      <c r="FI2314" s="1"/>
      <c r="FJ2314" s="1"/>
      <c r="FK2314" s="1"/>
      <c r="FL2314" s="1"/>
      <c r="FM2314" s="1"/>
      <c r="FN2314" s="1"/>
      <c r="FO2314" s="1"/>
      <c r="FP2314" s="1"/>
      <c r="FQ2314" s="1"/>
      <c r="FR2314" s="1"/>
      <c r="FS2314" s="1"/>
      <c r="FT2314" s="1"/>
      <c r="FU2314" s="1"/>
      <c r="FV2314" s="1"/>
      <c r="FW2314" s="1"/>
      <c r="FX2314" s="1"/>
      <c r="FY2314" s="1"/>
      <c r="FZ2314" s="1"/>
      <c r="GA2314" s="1"/>
      <c r="GB2314" s="1"/>
      <c r="GC2314" s="1"/>
      <c r="GD2314" s="1"/>
      <c r="GE2314" s="1"/>
      <c r="GF2314" s="1"/>
      <c r="GG2314" s="1"/>
      <c r="GH2314" s="1"/>
      <c r="GI2314" s="1"/>
      <c r="GJ2314" s="1"/>
      <c r="GK2314" s="1"/>
      <c r="GL2314" s="1"/>
      <c r="GM2314" s="1"/>
      <c r="GN2314" s="1"/>
      <c r="GO2314" s="1"/>
      <c r="GP2314" s="1"/>
      <c r="GQ2314" s="1"/>
      <c r="GR2314" s="1"/>
      <c r="GS2314" s="1"/>
      <c r="GT2314" s="1"/>
      <c r="GU2314" s="1"/>
      <c r="GV2314" s="1"/>
      <c r="GW2314" s="1"/>
      <c r="GX2314" s="1"/>
      <c r="GY2314" s="1"/>
      <c r="GZ2314" s="1"/>
      <c r="HA2314" s="1"/>
      <c r="HB2314" s="1"/>
      <c r="HC2314" s="1"/>
      <c r="HD2314" s="1"/>
      <c r="HE2314" s="1"/>
      <c r="HF2314" s="1"/>
      <c r="HG2314" s="1"/>
      <c r="HH2314" s="1"/>
      <c r="HI2314" s="1"/>
      <c r="HJ2314" s="1"/>
      <c r="HK2314" s="1"/>
      <c r="HL2314" s="1"/>
    </row>
    <row r="2315" spans="1:220" x14ac:dyDescent="0.2">
      <c r="A2315" s="63">
        <f t="shared" si="578"/>
        <v>44290</v>
      </c>
      <c r="B2315" s="12">
        <f t="shared" ca="1" si="580"/>
        <v>102857676.37671837</v>
      </c>
      <c r="C2315" s="71">
        <f t="shared" si="581"/>
        <v>80818569.689999998</v>
      </c>
      <c r="D2315" s="65">
        <f ca="1">IF(A2315&lt;$B$1,VLOOKUP(A2315,[1]DI!$A$4:$B$15000,2,FALSE),0)</f>
        <v>0</v>
      </c>
      <c r="E2315" s="11">
        <f t="shared" ca="1" si="582"/>
        <v>1</v>
      </c>
      <c r="F2315" s="64">
        <f ca="1">(TRUNC(PRODUCT($E$16:$E2314),16))</f>
        <v>1.65894074024283</v>
      </c>
      <c r="G2315" s="64">
        <f t="shared" ca="1" si="583"/>
        <v>1.6004484080525101</v>
      </c>
      <c r="H2315" s="64">
        <f t="shared" ca="1" si="584"/>
        <v>1.0365474699999999</v>
      </c>
      <c r="I2315" s="65">
        <f t="shared" si="579"/>
        <v>3.7499999999999999E-2</v>
      </c>
      <c r="J2315" s="66">
        <f t="shared" si="585"/>
        <v>43801</v>
      </c>
      <c r="K2315" s="13">
        <f t="shared" si="593"/>
        <v>489</v>
      </c>
      <c r="L2315" s="9">
        <f t="shared" si="586"/>
        <v>1.0512770330000001</v>
      </c>
      <c r="M2315" s="69">
        <f t="shared" ca="1" si="587"/>
        <v>1.089698549</v>
      </c>
      <c r="N2315" s="68">
        <f t="shared" si="588"/>
        <v>0</v>
      </c>
      <c r="O2315" s="64">
        <f t="shared" ca="1" si="589"/>
        <v>7249308.4334483799</v>
      </c>
      <c r="P2315" s="70">
        <f t="shared" si="590"/>
        <v>0</v>
      </c>
      <c r="Q2315" s="71">
        <f t="shared" si="591"/>
        <v>1616371.3938</v>
      </c>
      <c r="R2315" s="71">
        <f t="shared" si="592"/>
        <v>13173426.85947</v>
      </c>
      <c r="S2315" s="66"/>
      <c r="T2315" s="66"/>
      <c r="U2315" s="66"/>
      <c r="V2315" s="6"/>
      <c r="W2315" s="6"/>
      <c r="X2315" s="6"/>
      <c r="Y2315" s="7"/>
      <c r="Z2315" s="1"/>
      <c r="AA2315" s="6"/>
      <c r="AB2315" s="7"/>
      <c r="AC2315" s="7"/>
      <c r="AD2315" s="7"/>
      <c r="AE2315" s="6"/>
      <c r="AF2315" s="8"/>
      <c r="AG2315" s="6"/>
      <c r="AH2315" s="1"/>
      <c r="AI2315" s="3"/>
      <c r="AJ2315" s="3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  <c r="AV2315" s="1"/>
      <c r="AW2315" s="1"/>
      <c r="AX2315" s="1"/>
      <c r="AY2315" s="1"/>
      <c r="AZ2315" s="1"/>
      <c r="BA2315" s="1"/>
      <c r="BB2315" s="1"/>
      <c r="BC2315" s="1"/>
      <c r="BD2315" s="1"/>
      <c r="BE2315" s="1"/>
      <c r="BF2315" s="1"/>
      <c r="BG2315" s="1"/>
      <c r="BH2315" s="1"/>
      <c r="BI2315" s="1"/>
      <c r="BJ2315" s="1"/>
      <c r="BK2315" s="1"/>
      <c r="BL2315" s="1"/>
      <c r="BM2315" s="1"/>
      <c r="BN2315" s="1"/>
      <c r="BO2315" s="1"/>
      <c r="BP2315" s="1"/>
      <c r="BQ2315" s="1"/>
      <c r="BR2315" s="1"/>
      <c r="BS2315" s="1"/>
      <c r="BT2315" s="1"/>
      <c r="BU2315" s="1"/>
      <c r="BV2315" s="1"/>
      <c r="BW2315" s="1"/>
      <c r="BX2315" s="1"/>
      <c r="BY2315" s="1"/>
      <c r="BZ2315" s="1"/>
      <c r="CA2315" s="1"/>
      <c r="CB2315" s="1"/>
      <c r="CC2315" s="1"/>
      <c r="CD2315" s="1"/>
      <c r="CE2315" s="1"/>
      <c r="CF2315" s="1"/>
      <c r="CG2315" s="1"/>
      <c r="CH2315" s="1"/>
      <c r="CI2315" s="1"/>
      <c r="CJ2315" s="1"/>
      <c r="CK2315" s="1"/>
      <c r="CL2315" s="1"/>
      <c r="CM2315" s="1"/>
      <c r="CN2315" s="1"/>
      <c r="CO2315" s="1"/>
      <c r="CP2315" s="1"/>
      <c r="CQ2315" s="1"/>
      <c r="CR2315" s="1"/>
      <c r="CS2315" s="1"/>
      <c r="CT2315" s="1"/>
      <c r="CU2315" s="1"/>
      <c r="CV2315" s="1"/>
      <c r="CW2315" s="1"/>
      <c r="CX2315" s="1"/>
      <c r="CY2315" s="1"/>
      <c r="CZ2315" s="1"/>
      <c r="DA2315" s="1"/>
      <c r="DB2315" s="1"/>
      <c r="DC2315" s="1"/>
      <c r="DD2315" s="1"/>
      <c r="DE2315" s="1"/>
      <c r="DF2315" s="1"/>
      <c r="DG2315" s="1"/>
      <c r="DH2315" s="1"/>
      <c r="DI2315" s="1"/>
      <c r="DJ2315" s="1"/>
      <c r="DK2315" s="1"/>
      <c r="DL2315" s="1"/>
      <c r="DM2315" s="1"/>
      <c r="DN2315" s="1"/>
      <c r="DO2315" s="1"/>
      <c r="DP2315" s="1"/>
      <c r="DQ2315" s="1"/>
      <c r="DR2315" s="1"/>
      <c r="DS2315" s="1"/>
      <c r="DT2315" s="1"/>
      <c r="DU2315" s="1"/>
      <c r="DV2315" s="1"/>
      <c r="DW2315" s="1"/>
      <c r="DX2315" s="1"/>
      <c r="DY2315" s="1"/>
      <c r="DZ2315" s="1"/>
      <c r="EA2315" s="1"/>
      <c r="EB2315" s="1"/>
      <c r="EC2315" s="1"/>
      <c r="ED2315" s="1"/>
      <c r="EE2315" s="1"/>
      <c r="EF2315" s="1"/>
      <c r="EG2315" s="1"/>
      <c r="EH2315" s="1"/>
      <c r="EI2315" s="1"/>
      <c r="EJ2315" s="1"/>
      <c r="EK2315" s="1"/>
      <c r="EL2315" s="1"/>
      <c r="EM2315" s="1"/>
      <c r="EN2315" s="1"/>
      <c r="EO2315" s="1"/>
      <c r="EP2315" s="1"/>
      <c r="EQ2315" s="1"/>
      <c r="ER2315" s="1"/>
      <c r="ES2315" s="1"/>
      <c r="ET2315" s="1"/>
      <c r="EU2315" s="1"/>
      <c r="EV2315" s="1"/>
      <c r="EW2315" s="1"/>
      <c r="EX2315" s="1"/>
      <c r="EY2315" s="1"/>
      <c r="EZ2315" s="1"/>
      <c r="FA2315" s="1"/>
      <c r="FB2315" s="1"/>
      <c r="FC2315" s="1"/>
      <c r="FD2315" s="1"/>
      <c r="FE2315" s="1"/>
      <c r="FF2315" s="1"/>
      <c r="FG2315" s="1"/>
      <c r="FH2315" s="1"/>
      <c r="FI2315" s="1"/>
      <c r="FJ2315" s="1"/>
      <c r="FK2315" s="1"/>
      <c r="FL2315" s="1"/>
      <c r="FM2315" s="1"/>
      <c r="FN2315" s="1"/>
      <c r="FO2315" s="1"/>
      <c r="FP2315" s="1"/>
      <c r="FQ2315" s="1"/>
      <c r="FR2315" s="1"/>
      <c r="FS2315" s="1"/>
      <c r="FT2315" s="1"/>
      <c r="FU2315" s="1"/>
      <c r="FV2315" s="1"/>
      <c r="FW2315" s="1"/>
      <c r="FX2315" s="1"/>
      <c r="FY2315" s="1"/>
      <c r="FZ2315" s="1"/>
      <c r="GA2315" s="1"/>
      <c r="GB2315" s="1"/>
      <c r="GC2315" s="1"/>
      <c r="GD2315" s="1"/>
      <c r="GE2315" s="1"/>
      <c r="GF2315" s="1"/>
      <c r="GG2315" s="1"/>
      <c r="GH2315" s="1"/>
      <c r="GI2315" s="1"/>
      <c r="GJ2315" s="1"/>
      <c r="GK2315" s="1"/>
      <c r="GL2315" s="1"/>
      <c r="GM2315" s="1"/>
      <c r="GN2315" s="1"/>
      <c r="GO2315" s="1"/>
      <c r="GP2315" s="1"/>
      <c r="GQ2315" s="1"/>
      <c r="GR2315" s="1"/>
      <c r="GS2315" s="1"/>
      <c r="GT2315" s="1"/>
      <c r="GU2315" s="1"/>
      <c r="GV2315" s="1"/>
      <c r="GW2315" s="1"/>
      <c r="GX2315" s="1"/>
      <c r="GY2315" s="1"/>
      <c r="GZ2315" s="1"/>
      <c r="HA2315" s="1"/>
      <c r="HB2315" s="1"/>
      <c r="HC2315" s="1"/>
      <c r="HD2315" s="1"/>
      <c r="HE2315" s="1"/>
      <c r="HF2315" s="1"/>
      <c r="HG2315" s="1"/>
      <c r="HH2315" s="1"/>
      <c r="HI2315" s="1"/>
      <c r="HJ2315" s="1"/>
      <c r="HK2315" s="1"/>
      <c r="HL2315" s="1"/>
    </row>
    <row r="2316" spans="1:220" x14ac:dyDescent="0.2">
      <c r="A2316" s="63">
        <f t="shared" si="578"/>
        <v>44291</v>
      </c>
      <c r="B2316" s="12">
        <f t="shared" ca="1" si="580"/>
        <v>102893622.24053606</v>
      </c>
      <c r="C2316" s="71">
        <f t="shared" si="581"/>
        <v>80818569.689999998</v>
      </c>
      <c r="D2316" s="65">
        <f ca="1">IF(A2316&lt;$B$1,VLOOKUP(A2316,[1]DI!$A$4:$B$15000,2,FALSE),0)</f>
        <v>2.6499999999999999E-2</v>
      </c>
      <c r="E2316" s="11">
        <f t="shared" ca="1" si="582"/>
        <v>1.00010379</v>
      </c>
      <c r="F2316" s="64">
        <f ca="1">(TRUNC(PRODUCT($E$16:$E2315),16))</f>
        <v>1.65894074024283</v>
      </c>
      <c r="G2316" s="64">
        <f t="shared" ca="1" si="583"/>
        <v>1.6004484080525101</v>
      </c>
      <c r="H2316" s="64">
        <f t="shared" ca="1" si="584"/>
        <v>1.0365474699999999</v>
      </c>
      <c r="I2316" s="65">
        <f t="shared" si="579"/>
        <v>3.7499999999999999E-2</v>
      </c>
      <c r="J2316" s="66">
        <f t="shared" si="585"/>
        <v>43801</v>
      </c>
      <c r="K2316" s="13">
        <f t="shared" si="593"/>
        <v>490</v>
      </c>
      <c r="L2316" s="9">
        <f t="shared" si="586"/>
        <v>1.0513845429999999</v>
      </c>
      <c r="M2316" s="69">
        <f t="shared" ca="1" si="587"/>
        <v>1.0898099880000001</v>
      </c>
      <c r="N2316" s="68">
        <f t="shared" si="588"/>
        <v>0</v>
      </c>
      <c r="O2316" s="64">
        <f t="shared" ca="1" si="589"/>
        <v>7258314.7740360703</v>
      </c>
      <c r="P2316" s="70">
        <f t="shared" si="590"/>
        <v>0</v>
      </c>
      <c r="Q2316" s="71">
        <f t="shared" si="591"/>
        <v>1616371.3938</v>
      </c>
      <c r="R2316" s="71">
        <f t="shared" si="592"/>
        <v>13200366.3827</v>
      </c>
      <c r="S2316" s="66"/>
      <c r="T2316" s="66"/>
      <c r="U2316" s="66"/>
      <c r="V2316" s="6"/>
      <c r="W2316" s="6"/>
      <c r="X2316" s="6"/>
      <c r="Y2316" s="7"/>
      <c r="Z2316" s="1"/>
      <c r="AA2316" s="6"/>
      <c r="AB2316" s="7"/>
      <c r="AC2316" s="7"/>
      <c r="AD2316" s="7"/>
      <c r="AE2316" s="6"/>
      <c r="AF2316" s="8"/>
      <c r="AG2316" s="6"/>
      <c r="AH2316" s="1"/>
      <c r="AI2316" s="3"/>
      <c r="AJ2316" s="3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1"/>
      <c r="AW2316" s="1"/>
      <c r="AX2316" s="1"/>
      <c r="AY2316" s="1"/>
      <c r="AZ2316" s="1"/>
      <c r="BA2316" s="1"/>
      <c r="BB2316" s="1"/>
      <c r="BC2316" s="1"/>
      <c r="BD2316" s="1"/>
      <c r="BE2316" s="1"/>
      <c r="BF2316" s="1"/>
      <c r="BG2316" s="1"/>
      <c r="BH2316" s="1"/>
      <c r="BI2316" s="1"/>
      <c r="BJ2316" s="1"/>
      <c r="BK2316" s="1"/>
      <c r="BL2316" s="1"/>
      <c r="BM2316" s="1"/>
      <c r="BN2316" s="1"/>
      <c r="BO2316" s="1"/>
      <c r="BP2316" s="1"/>
      <c r="BQ2316" s="1"/>
      <c r="BR2316" s="1"/>
      <c r="BS2316" s="1"/>
      <c r="BT2316" s="1"/>
      <c r="BU2316" s="1"/>
      <c r="BV2316" s="1"/>
      <c r="BW2316" s="1"/>
      <c r="BX2316" s="1"/>
      <c r="BY2316" s="1"/>
      <c r="BZ2316" s="1"/>
      <c r="CA2316" s="1"/>
      <c r="CB2316" s="1"/>
      <c r="CC2316" s="1"/>
      <c r="CD2316" s="1"/>
      <c r="CE2316" s="1"/>
      <c r="CF2316" s="1"/>
      <c r="CG2316" s="1"/>
      <c r="CH2316" s="1"/>
      <c r="CI2316" s="1"/>
      <c r="CJ2316" s="1"/>
      <c r="CK2316" s="1"/>
      <c r="CL2316" s="1"/>
      <c r="CM2316" s="1"/>
      <c r="CN2316" s="1"/>
      <c r="CO2316" s="1"/>
      <c r="CP2316" s="1"/>
      <c r="CQ2316" s="1"/>
      <c r="CR2316" s="1"/>
      <c r="CS2316" s="1"/>
      <c r="CT2316" s="1"/>
      <c r="CU2316" s="1"/>
      <c r="CV2316" s="1"/>
      <c r="CW2316" s="1"/>
      <c r="CX2316" s="1"/>
      <c r="CY2316" s="1"/>
      <c r="CZ2316" s="1"/>
      <c r="DA2316" s="1"/>
      <c r="DB2316" s="1"/>
      <c r="DC2316" s="1"/>
      <c r="DD2316" s="1"/>
      <c r="DE2316" s="1"/>
      <c r="DF2316" s="1"/>
      <c r="DG2316" s="1"/>
      <c r="DH2316" s="1"/>
      <c r="DI2316" s="1"/>
      <c r="DJ2316" s="1"/>
      <c r="DK2316" s="1"/>
      <c r="DL2316" s="1"/>
      <c r="DM2316" s="1"/>
      <c r="DN2316" s="1"/>
      <c r="DO2316" s="1"/>
      <c r="DP2316" s="1"/>
      <c r="DQ2316" s="1"/>
      <c r="DR2316" s="1"/>
      <c r="DS2316" s="1"/>
      <c r="DT2316" s="1"/>
      <c r="DU2316" s="1"/>
      <c r="DV2316" s="1"/>
      <c r="DW2316" s="1"/>
      <c r="DX2316" s="1"/>
      <c r="DY2316" s="1"/>
      <c r="DZ2316" s="1"/>
      <c r="EA2316" s="1"/>
      <c r="EB2316" s="1"/>
      <c r="EC2316" s="1"/>
      <c r="ED2316" s="1"/>
      <c r="EE2316" s="1"/>
      <c r="EF2316" s="1"/>
      <c r="EG2316" s="1"/>
      <c r="EH2316" s="1"/>
      <c r="EI2316" s="1"/>
      <c r="EJ2316" s="1"/>
      <c r="EK2316" s="1"/>
      <c r="EL2316" s="1"/>
      <c r="EM2316" s="1"/>
      <c r="EN2316" s="1"/>
      <c r="EO2316" s="1"/>
      <c r="EP2316" s="1"/>
      <c r="EQ2316" s="1"/>
      <c r="ER2316" s="1"/>
      <c r="ES2316" s="1"/>
      <c r="ET2316" s="1"/>
      <c r="EU2316" s="1"/>
      <c r="EV2316" s="1"/>
      <c r="EW2316" s="1"/>
      <c r="EX2316" s="1"/>
      <c r="EY2316" s="1"/>
      <c r="EZ2316" s="1"/>
      <c r="FA2316" s="1"/>
      <c r="FB2316" s="1"/>
      <c r="FC2316" s="1"/>
      <c r="FD2316" s="1"/>
      <c r="FE2316" s="1"/>
      <c r="FF2316" s="1"/>
      <c r="FG2316" s="1"/>
      <c r="FH2316" s="1"/>
      <c r="FI2316" s="1"/>
      <c r="FJ2316" s="1"/>
      <c r="FK2316" s="1"/>
      <c r="FL2316" s="1"/>
      <c r="FM2316" s="1"/>
      <c r="FN2316" s="1"/>
      <c r="FO2316" s="1"/>
      <c r="FP2316" s="1"/>
      <c r="FQ2316" s="1"/>
      <c r="FR2316" s="1"/>
      <c r="FS2316" s="1"/>
      <c r="FT2316" s="1"/>
      <c r="FU2316" s="1"/>
      <c r="FV2316" s="1"/>
      <c r="FW2316" s="1"/>
      <c r="FX2316" s="1"/>
      <c r="FY2316" s="1"/>
      <c r="FZ2316" s="1"/>
      <c r="GA2316" s="1"/>
      <c r="GB2316" s="1"/>
      <c r="GC2316" s="1"/>
      <c r="GD2316" s="1"/>
      <c r="GE2316" s="1"/>
      <c r="GF2316" s="1"/>
      <c r="GG2316" s="1"/>
      <c r="GH2316" s="1"/>
      <c r="GI2316" s="1"/>
      <c r="GJ2316" s="1"/>
      <c r="GK2316" s="1"/>
      <c r="GL2316" s="1"/>
      <c r="GM2316" s="1"/>
      <c r="GN2316" s="1"/>
      <c r="GO2316" s="1"/>
      <c r="GP2316" s="1"/>
      <c r="GQ2316" s="1"/>
      <c r="GR2316" s="1"/>
      <c r="GS2316" s="1"/>
      <c r="GT2316" s="1"/>
      <c r="GU2316" s="1"/>
      <c r="GV2316" s="1"/>
      <c r="GW2316" s="1"/>
      <c r="GX2316" s="1"/>
      <c r="GY2316" s="1"/>
      <c r="GZ2316" s="1"/>
      <c r="HA2316" s="1"/>
      <c r="HB2316" s="1"/>
      <c r="HC2316" s="1"/>
      <c r="HD2316" s="1"/>
      <c r="HE2316" s="1"/>
      <c r="HF2316" s="1"/>
      <c r="HG2316" s="1"/>
      <c r="HH2316" s="1"/>
      <c r="HI2316" s="1"/>
      <c r="HJ2316" s="1"/>
      <c r="HK2316" s="1"/>
      <c r="HL2316" s="1"/>
    </row>
    <row r="2317" spans="1:220" x14ac:dyDescent="0.2">
      <c r="A2317" s="63">
        <f t="shared" si="578"/>
        <v>44292</v>
      </c>
      <c r="B2317" s="12">
        <f t="shared" ca="1" si="580"/>
        <v>102938711.18996134</v>
      </c>
      <c r="C2317" s="71">
        <f t="shared" si="581"/>
        <v>80818569.689999998</v>
      </c>
      <c r="D2317" s="65">
        <f ca="1">IF(A2317&lt;$B$1,VLOOKUP(A2317,[1]DI!$A$4:$B$15000,2,FALSE),0)</f>
        <v>2.6499999999999999E-2</v>
      </c>
      <c r="E2317" s="11">
        <f t="shared" ca="1" si="582"/>
        <v>1.00010379</v>
      </c>
      <c r="F2317" s="64">
        <f ca="1">(TRUNC(PRODUCT($E$16:$E2316),16))</f>
        <v>1.65911292170226</v>
      </c>
      <c r="G2317" s="64">
        <f t="shared" ca="1" si="583"/>
        <v>1.6004484080525101</v>
      </c>
      <c r="H2317" s="64">
        <f t="shared" ca="1" si="584"/>
        <v>1.03665505</v>
      </c>
      <c r="I2317" s="65">
        <f t="shared" si="579"/>
        <v>3.7499999999999999E-2</v>
      </c>
      <c r="J2317" s="66">
        <f t="shared" si="585"/>
        <v>43801</v>
      </c>
      <c r="K2317" s="13">
        <f t="shared" si="593"/>
        <v>491</v>
      </c>
      <c r="L2317" s="9">
        <f t="shared" si="586"/>
        <v>1.0514920640000001</v>
      </c>
      <c r="M2317" s="69">
        <f t="shared" ca="1" si="587"/>
        <v>1.0900345579999999</v>
      </c>
      <c r="N2317" s="68">
        <f t="shared" si="588"/>
        <v>0</v>
      </c>
      <c r="O2317" s="64">
        <f t="shared" ca="1" si="589"/>
        <v>7276464.2002313398</v>
      </c>
      <c r="P2317" s="70">
        <f t="shared" si="590"/>
        <v>0</v>
      </c>
      <c r="Q2317" s="71">
        <f t="shared" si="591"/>
        <v>1616371.3938</v>
      </c>
      <c r="R2317" s="71">
        <f t="shared" si="592"/>
        <v>13227305.905930001</v>
      </c>
      <c r="S2317" s="66"/>
      <c r="T2317" s="66"/>
      <c r="U2317" s="66"/>
      <c r="V2317" s="6"/>
      <c r="W2317" s="6"/>
      <c r="X2317" s="6"/>
      <c r="Y2317" s="7"/>
      <c r="Z2317" s="1"/>
      <c r="AA2317" s="6"/>
      <c r="AB2317" s="7"/>
      <c r="AC2317" s="7"/>
      <c r="AD2317" s="7"/>
      <c r="AE2317" s="6"/>
      <c r="AF2317" s="8"/>
      <c r="AG2317" s="6"/>
      <c r="AH2317" s="1"/>
      <c r="AI2317" s="3"/>
      <c r="AJ2317" s="3"/>
      <c r="AK2317" s="1"/>
      <c r="AL2317" s="1"/>
      <c r="AM2317" s="1"/>
      <c r="AN2317" s="1"/>
      <c r="AO2317" s="1"/>
      <c r="AP2317" s="1"/>
      <c r="AQ2317" s="1"/>
      <c r="AR2317" s="1"/>
      <c r="AS2317" s="1"/>
      <c r="AT2317" s="1"/>
      <c r="AU2317" s="1"/>
      <c r="AV2317" s="1"/>
      <c r="AW2317" s="1"/>
      <c r="AX2317" s="1"/>
      <c r="AY2317" s="1"/>
      <c r="AZ2317" s="1"/>
      <c r="BA2317" s="1"/>
      <c r="BB2317" s="1"/>
      <c r="BC2317" s="1"/>
      <c r="BD2317" s="1"/>
      <c r="BE2317" s="1"/>
      <c r="BF2317" s="1"/>
      <c r="BG2317" s="1"/>
      <c r="BH2317" s="1"/>
      <c r="BI2317" s="1"/>
      <c r="BJ2317" s="1"/>
      <c r="BK2317" s="1"/>
      <c r="BL2317" s="1"/>
      <c r="BM2317" s="1"/>
      <c r="BN2317" s="1"/>
      <c r="BO2317" s="1"/>
      <c r="BP2317" s="1"/>
      <c r="BQ2317" s="1"/>
      <c r="BR2317" s="1"/>
      <c r="BS2317" s="1"/>
      <c r="BT2317" s="1"/>
      <c r="BU2317" s="1"/>
      <c r="BV2317" s="1"/>
      <c r="BW2317" s="1"/>
      <c r="BX2317" s="1"/>
      <c r="BY2317" s="1"/>
      <c r="BZ2317" s="1"/>
      <c r="CA2317" s="1"/>
      <c r="CB2317" s="1"/>
      <c r="CC2317" s="1"/>
      <c r="CD2317" s="1"/>
      <c r="CE2317" s="1"/>
      <c r="CF2317" s="1"/>
      <c r="CG2317" s="1"/>
      <c r="CH2317" s="1"/>
      <c r="CI2317" s="1"/>
      <c r="CJ2317" s="1"/>
      <c r="CK2317" s="1"/>
      <c r="CL2317" s="1"/>
      <c r="CM2317" s="1"/>
      <c r="CN2317" s="1"/>
      <c r="CO2317" s="1"/>
      <c r="CP2317" s="1"/>
      <c r="CQ2317" s="1"/>
      <c r="CR2317" s="1"/>
      <c r="CS2317" s="1"/>
      <c r="CT2317" s="1"/>
      <c r="CU2317" s="1"/>
      <c r="CV2317" s="1"/>
      <c r="CW2317" s="1"/>
      <c r="CX2317" s="1"/>
      <c r="CY2317" s="1"/>
      <c r="CZ2317" s="1"/>
      <c r="DA2317" s="1"/>
      <c r="DB2317" s="1"/>
      <c r="DC2317" s="1"/>
      <c r="DD2317" s="1"/>
      <c r="DE2317" s="1"/>
      <c r="DF2317" s="1"/>
      <c r="DG2317" s="1"/>
      <c r="DH2317" s="1"/>
      <c r="DI2317" s="1"/>
      <c r="DJ2317" s="1"/>
      <c r="DK2317" s="1"/>
      <c r="DL2317" s="1"/>
      <c r="DM2317" s="1"/>
      <c r="DN2317" s="1"/>
      <c r="DO2317" s="1"/>
      <c r="DP2317" s="1"/>
      <c r="DQ2317" s="1"/>
      <c r="DR2317" s="1"/>
      <c r="DS2317" s="1"/>
      <c r="DT2317" s="1"/>
      <c r="DU2317" s="1"/>
      <c r="DV2317" s="1"/>
      <c r="DW2317" s="1"/>
      <c r="DX2317" s="1"/>
      <c r="DY2317" s="1"/>
      <c r="DZ2317" s="1"/>
      <c r="EA2317" s="1"/>
      <c r="EB2317" s="1"/>
      <c r="EC2317" s="1"/>
      <c r="ED2317" s="1"/>
      <c r="EE2317" s="1"/>
      <c r="EF2317" s="1"/>
      <c r="EG2317" s="1"/>
      <c r="EH2317" s="1"/>
      <c r="EI2317" s="1"/>
      <c r="EJ2317" s="1"/>
      <c r="EK2317" s="1"/>
      <c r="EL2317" s="1"/>
      <c r="EM2317" s="1"/>
      <c r="EN2317" s="1"/>
      <c r="EO2317" s="1"/>
      <c r="EP2317" s="1"/>
      <c r="EQ2317" s="1"/>
      <c r="ER2317" s="1"/>
      <c r="ES2317" s="1"/>
      <c r="ET2317" s="1"/>
      <c r="EU2317" s="1"/>
      <c r="EV2317" s="1"/>
      <c r="EW2317" s="1"/>
      <c r="EX2317" s="1"/>
      <c r="EY2317" s="1"/>
      <c r="EZ2317" s="1"/>
      <c r="FA2317" s="1"/>
      <c r="FB2317" s="1"/>
      <c r="FC2317" s="1"/>
      <c r="FD2317" s="1"/>
      <c r="FE2317" s="1"/>
      <c r="FF2317" s="1"/>
      <c r="FG2317" s="1"/>
      <c r="FH2317" s="1"/>
      <c r="FI2317" s="1"/>
      <c r="FJ2317" s="1"/>
      <c r="FK2317" s="1"/>
      <c r="FL2317" s="1"/>
      <c r="FM2317" s="1"/>
      <c r="FN2317" s="1"/>
      <c r="FO2317" s="1"/>
      <c r="FP2317" s="1"/>
      <c r="FQ2317" s="1"/>
      <c r="FR2317" s="1"/>
      <c r="FS2317" s="1"/>
      <c r="FT2317" s="1"/>
      <c r="FU2317" s="1"/>
      <c r="FV2317" s="1"/>
      <c r="FW2317" s="1"/>
      <c r="FX2317" s="1"/>
      <c r="FY2317" s="1"/>
      <c r="FZ2317" s="1"/>
      <c r="GA2317" s="1"/>
      <c r="GB2317" s="1"/>
      <c r="GC2317" s="1"/>
      <c r="GD2317" s="1"/>
      <c r="GE2317" s="1"/>
      <c r="GF2317" s="1"/>
      <c r="GG2317" s="1"/>
      <c r="GH2317" s="1"/>
      <c r="GI2317" s="1"/>
      <c r="GJ2317" s="1"/>
      <c r="GK2317" s="1"/>
      <c r="GL2317" s="1"/>
      <c r="GM2317" s="1"/>
      <c r="GN2317" s="1"/>
      <c r="GO2317" s="1"/>
      <c r="GP2317" s="1"/>
      <c r="GQ2317" s="1"/>
      <c r="GR2317" s="1"/>
      <c r="GS2317" s="1"/>
      <c r="GT2317" s="1"/>
      <c r="GU2317" s="1"/>
      <c r="GV2317" s="1"/>
      <c r="GW2317" s="1"/>
      <c r="GX2317" s="1"/>
      <c r="GY2317" s="1"/>
      <c r="GZ2317" s="1"/>
      <c r="HA2317" s="1"/>
      <c r="HB2317" s="1"/>
      <c r="HC2317" s="1"/>
      <c r="HD2317" s="1"/>
      <c r="HE2317" s="1"/>
      <c r="HF2317" s="1"/>
      <c r="HG2317" s="1"/>
      <c r="HH2317" s="1"/>
      <c r="HI2317" s="1"/>
      <c r="HJ2317" s="1"/>
      <c r="HK2317" s="1"/>
      <c r="HL2317" s="1"/>
    </row>
    <row r="2318" spans="1:220" x14ac:dyDescent="0.2">
      <c r="A2318" s="63">
        <f t="shared" si="578"/>
        <v>44293</v>
      </c>
      <c r="B2318" s="12">
        <f t="shared" ca="1" si="580"/>
        <v>102983803.77622226</v>
      </c>
      <c r="C2318" s="71">
        <f t="shared" si="581"/>
        <v>80818569.689999998</v>
      </c>
      <c r="D2318" s="65">
        <f ca="1">IF(A2318&lt;$B$1,VLOOKUP(A2318,[1]DI!$A$4:$B$15000,2,FALSE),0)</f>
        <v>2.6499999999999999E-2</v>
      </c>
      <c r="E2318" s="11">
        <f t="shared" ca="1" si="582"/>
        <v>1.00010379</v>
      </c>
      <c r="F2318" s="64">
        <f ca="1">(TRUNC(PRODUCT($E$16:$E2317),16))</f>
        <v>1.65928512103241</v>
      </c>
      <c r="G2318" s="64">
        <f t="shared" ca="1" si="583"/>
        <v>1.6004484080525101</v>
      </c>
      <c r="H2318" s="64">
        <f t="shared" ca="1" si="584"/>
        <v>1.0367626400000001</v>
      </c>
      <c r="I2318" s="65">
        <f t="shared" si="579"/>
        <v>3.7499999999999999E-2</v>
      </c>
      <c r="J2318" s="66">
        <f t="shared" si="585"/>
        <v>43801</v>
      </c>
      <c r="K2318" s="13">
        <f t="shared" si="593"/>
        <v>492</v>
      </c>
      <c r="L2318" s="9">
        <f t="shared" si="586"/>
        <v>1.051599596</v>
      </c>
      <c r="M2318" s="69">
        <f t="shared" ca="1" si="587"/>
        <v>1.090259173</v>
      </c>
      <c r="N2318" s="68">
        <f t="shared" si="588"/>
        <v>0</v>
      </c>
      <c r="O2318" s="64">
        <f t="shared" ca="1" si="589"/>
        <v>7294617.2632622598</v>
      </c>
      <c r="P2318" s="70">
        <f t="shared" si="590"/>
        <v>0</v>
      </c>
      <c r="Q2318" s="71">
        <f t="shared" si="591"/>
        <v>1616371.3938</v>
      </c>
      <c r="R2318" s="71">
        <f t="shared" si="592"/>
        <v>13254245.429159997</v>
      </c>
      <c r="S2318" s="66"/>
      <c r="T2318" s="66"/>
      <c r="U2318" s="66"/>
      <c r="V2318" s="6"/>
      <c r="W2318" s="6"/>
      <c r="X2318" s="6"/>
      <c r="Y2318" s="7"/>
      <c r="Z2318" s="1"/>
      <c r="AA2318" s="6"/>
      <c r="AB2318" s="7"/>
      <c r="AC2318" s="7"/>
      <c r="AD2318" s="7"/>
      <c r="AE2318" s="6"/>
      <c r="AF2318" s="8"/>
      <c r="AG2318" s="6"/>
      <c r="AH2318" s="1"/>
      <c r="AI2318" s="3"/>
      <c r="AJ2318" s="3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  <c r="AV2318" s="1"/>
      <c r="AW2318" s="1"/>
      <c r="AX2318" s="1"/>
      <c r="AY2318" s="1"/>
      <c r="AZ2318" s="1"/>
      <c r="BA2318" s="1"/>
      <c r="BB2318" s="1"/>
      <c r="BC2318" s="1"/>
      <c r="BD2318" s="1"/>
      <c r="BE2318" s="1"/>
      <c r="BF2318" s="1"/>
      <c r="BG2318" s="1"/>
      <c r="BH2318" s="1"/>
      <c r="BI2318" s="1"/>
      <c r="BJ2318" s="1"/>
      <c r="BK2318" s="1"/>
      <c r="BL2318" s="1"/>
      <c r="BM2318" s="1"/>
      <c r="BN2318" s="1"/>
      <c r="BO2318" s="1"/>
      <c r="BP2318" s="1"/>
      <c r="BQ2318" s="1"/>
      <c r="BR2318" s="1"/>
      <c r="BS2318" s="1"/>
      <c r="BT2318" s="1"/>
      <c r="BU2318" s="1"/>
      <c r="BV2318" s="1"/>
      <c r="BW2318" s="1"/>
      <c r="BX2318" s="1"/>
      <c r="BY2318" s="1"/>
      <c r="BZ2318" s="1"/>
      <c r="CA2318" s="1"/>
      <c r="CB2318" s="1"/>
      <c r="CC2318" s="1"/>
      <c r="CD2318" s="1"/>
      <c r="CE2318" s="1"/>
      <c r="CF2318" s="1"/>
      <c r="CG2318" s="1"/>
      <c r="CH2318" s="1"/>
      <c r="CI2318" s="1"/>
      <c r="CJ2318" s="1"/>
      <c r="CK2318" s="1"/>
      <c r="CL2318" s="1"/>
      <c r="CM2318" s="1"/>
      <c r="CN2318" s="1"/>
      <c r="CO2318" s="1"/>
      <c r="CP2318" s="1"/>
      <c r="CQ2318" s="1"/>
      <c r="CR2318" s="1"/>
      <c r="CS2318" s="1"/>
      <c r="CT2318" s="1"/>
      <c r="CU2318" s="1"/>
      <c r="CV2318" s="1"/>
      <c r="CW2318" s="1"/>
      <c r="CX2318" s="1"/>
      <c r="CY2318" s="1"/>
      <c r="CZ2318" s="1"/>
      <c r="DA2318" s="1"/>
      <c r="DB2318" s="1"/>
      <c r="DC2318" s="1"/>
      <c r="DD2318" s="1"/>
      <c r="DE2318" s="1"/>
      <c r="DF2318" s="1"/>
      <c r="DG2318" s="1"/>
      <c r="DH2318" s="1"/>
      <c r="DI2318" s="1"/>
      <c r="DJ2318" s="1"/>
      <c r="DK2318" s="1"/>
      <c r="DL2318" s="1"/>
      <c r="DM2318" s="1"/>
      <c r="DN2318" s="1"/>
      <c r="DO2318" s="1"/>
      <c r="DP2318" s="1"/>
      <c r="DQ2318" s="1"/>
      <c r="DR2318" s="1"/>
      <c r="DS2318" s="1"/>
      <c r="DT2318" s="1"/>
      <c r="DU2318" s="1"/>
      <c r="DV2318" s="1"/>
      <c r="DW2318" s="1"/>
      <c r="DX2318" s="1"/>
      <c r="DY2318" s="1"/>
      <c r="DZ2318" s="1"/>
      <c r="EA2318" s="1"/>
      <c r="EB2318" s="1"/>
      <c r="EC2318" s="1"/>
      <c r="ED2318" s="1"/>
      <c r="EE2318" s="1"/>
      <c r="EF2318" s="1"/>
      <c r="EG2318" s="1"/>
      <c r="EH2318" s="1"/>
      <c r="EI2318" s="1"/>
      <c r="EJ2318" s="1"/>
      <c r="EK2318" s="1"/>
      <c r="EL2318" s="1"/>
      <c r="EM2318" s="1"/>
      <c r="EN2318" s="1"/>
      <c r="EO2318" s="1"/>
      <c r="EP2318" s="1"/>
      <c r="EQ2318" s="1"/>
      <c r="ER2318" s="1"/>
      <c r="ES2318" s="1"/>
      <c r="ET2318" s="1"/>
      <c r="EU2318" s="1"/>
      <c r="EV2318" s="1"/>
      <c r="EW2318" s="1"/>
      <c r="EX2318" s="1"/>
      <c r="EY2318" s="1"/>
      <c r="EZ2318" s="1"/>
      <c r="FA2318" s="1"/>
      <c r="FB2318" s="1"/>
      <c r="FC2318" s="1"/>
      <c r="FD2318" s="1"/>
      <c r="FE2318" s="1"/>
      <c r="FF2318" s="1"/>
      <c r="FG2318" s="1"/>
      <c r="FH2318" s="1"/>
      <c r="FI2318" s="1"/>
      <c r="FJ2318" s="1"/>
      <c r="FK2318" s="1"/>
      <c r="FL2318" s="1"/>
      <c r="FM2318" s="1"/>
      <c r="FN2318" s="1"/>
      <c r="FO2318" s="1"/>
      <c r="FP2318" s="1"/>
      <c r="FQ2318" s="1"/>
      <c r="FR2318" s="1"/>
      <c r="FS2318" s="1"/>
      <c r="FT2318" s="1"/>
      <c r="FU2318" s="1"/>
      <c r="FV2318" s="1"/>
      <c r="FW2318" s="1"/>
      <c r="FX2318" s="1"/>
      <c r="FY2318" s="1"/>
      <c r="FZ2318" s="1"/>
      <c r="GA2318" s="1"/>
      <c r="GB2318" s="1"/>
      <c r="GC2318" s="1"/>
      <c r="GD2318" s="1"/>
      <c r="GE2318" s="1"/>
      <c r="GF2318" s="1"/>
      <c r="GG2318" s="1"/>
      <c r="GH2318" s="1"/>
      <c r="GI2318" s="1"/>
      <c r="GJ2318" s="1"/>
      <c r="GK2318" s="1"/>
      <c r="GL2318" s="1"/>
      <c r="GM2318" s="1"/>
      <c r="GN2318" s="1"/>
      <c r="GO2318" s="1"/>
      <c r="GP2318" s="1"/>
      <c r="GQ2318" s="1"/>
      <c r="GR2318" s="1"/>
      <c r="GS2318" s="1"/>
      <c r="GT2318" s="1"/>
      <c r="GU2318" s="1"/>
      <c r="GV2318" s="1"/>
      <c r="GW2318" s="1"/>
      <c r="GX2318" s="1"/>
      <c r="GY2318" s="1"/>
      <c r="GZ2318" s="1"/>
      <c r="HA2318" s="1"/>
      <c r="HB2318" s="1"/>
      <c r="HC2318" s="1"/>
      <c r="HD2318" s="1"/>
      <c r="HE2318" s="1"/>
      <c r="HF2318" s="1"/>
      <c r="HG2318" s="1"/>
      <c r="HH2318" s="1"/>
      <c r="HI2318" s="1"/>
      <c r="HJ2318" s="1"/>
      <c r="HK2318" s="1"/>
      <c r="HL2318" s="1"/>
    </row>
    <row r="2319" spans="1:220" x14ac:dyDescent="0.2">
      <c r="A2319" s="63">
        <f t="shared" si="578"/>
        <v>44294</v>
      </c>
      <c r="B2319" s="12">
        <f t="shared" ca="1" si="580"/>
        <v>103028900.8883231</v>
      </c>
      <c r="C2319" s="71">
        <f t="shared" si="581"/>
        <v>80818569.689999998</v>
      </c>
      <c r="D2319" s="65">
        <f ca="1">IF(A2319&lt;$B$1,VLOOKUP(A2319,[1]DI!$A$4:$B$15000,2,FALSE),0)</f>
        <v>2.6499999999999999E-2</v>
      </c>
      <c r="E2319" s="11">
        <f t="shared" ca="1" si="582"/>
        <v>1.00010379</v>
      </c>
      <c r="F2319" s="64">
        <f ca="1">(TRUNC(PRODUCT($E$16:$E2318),16))</f>
        <v>1.6594573382351201</v>
      </c>
      <c r="G2319" s="64">
        <f t="shared" ca="1" si="583"/>
        <v>1.6004484080525101</v>
      </c>
      <c r="H2319" s="64">
        <f t="shared" ca="1" si="584"/>
        <v>1.03687025</v>
      </c>
      <c r="I2319" s="65">
        <f t="shared" si="579"/>
        <v>3.7499999999999999E-2</v>
      </c>
      <c r="J2319" s="66">
        <f t="shared" si="585"/>
        <v>43801</v>
      </c>
      <c r="K2319" s="13">
        <f t="shared" si="593"/>
        <v>493</v>
      </c>
      <c r="L2319" s="9">
        <f t="shared" si="586"/>
        <v>1.0517071389999999</v>
      </c>
      <c r="M2319" s="69">
        <f t="shared" ca="1" si="587"/>
        <v>1.090483844</v>
      </c>
      <c r="N2319" s="68">
        <f t="shared" si="588"/>
        <v>0</v>
      </c>
      <c r="O2319" s="64">
        <f t="shared" ca="1" si="589"/>
        <v>7312774.8521330897</v>
      </c>
      <c r="P2319" s="70">
        <f t="shared" si="590"/>
        <v>0</v>
      </c>
      <c r="Q2319" s="71">
        <f t="shared" si="591"/>
        <v>1616371.3938</v>
      </c>
      <c r="R2319" s="71">
        <f t="shared" si="592"/>
        <v>13281184.95239</v>
      </c>
      <c r="S2319" s="66"/>
      <c r="T2319" s="66"/>
      <c r="U2319" s="66"/>
      <c r="V2319" s="6"/>
      <c r="W2319" s="6"/>
      <c r="X2319" s="6"/>
      <c r="Y2319" s="7"/>
      <c r="Z2319" s="1"/>
      <c r="AA2319" s="6"/>
      <c r="AB2319" s="7"/>
      <c r="AC2319" s="7"/>
      <c r="AD2319" s="7"/>
      <c r="AE2319" s="6"/>
      <c r="AF2319" s="8"/>
      <c r="AG2319" s="6"/>
      <c r="AH2319" s="1"/>
      <c r="AI2319" s="3"/>
      <c r="AJ2319" s="3"/>
      <c r="AK2319" s="1"/>
      <c r="AL2319" s="1"/>
      <c r="AM2319" s="1"/>
      <c r="AN2319" s="1"/>
      <c r="AO2319" s="1"/>
      <c r="AP2319" s="1"/>
      <c r="AQ2319" s="1"/>
      <c r="AR2319" s="1"/>
      <c r="AS2319" s="1"/>
      <c r="AT2319" s="1"/>
      <c r="AU2319" s="1"/>
      <c r="AV2319" s="1"/>
      <c r="AW2319" s="1"/>
      <c r="AX2319" s="1"/>
      <c r="AY2319" s="1"/>
      <c r="AZ2319" s="1"/>
      <c r="BA2319" s="1"/>
      <c r="BB2319" s="1"/>
      <c r="BC2319" s="1"/>
      <c r="BD2319" s="1"/>
      <c r="BE2319" s="1"/>
      <c r="BF2319" s="1"/>
      <c r="BG2319" s="1"/>
      <c r="BH2319" s="1"/>
      <c r="BI2319" s="1"/>
      <c r="BJ2319" s="1"/>
      <c r="BK2319" s="1"/>
      <c r="BL2319" s="1"/>
      <c r="BM2319" s="1"/>
      <c r="BN2319" s="1"/>
      <c r="BO2319" s="1"/>
      <c r="BP2319" s="1"/>
      <c r="BQ2319" s="1"/>
      <c r="BR2319" s="1"/>
      <c r="BS2319" s="1"/>
      <c r="BT2319" s="1"/>
      <c r="BU2319" s="1"/>
      <c r="BV2319" s="1"/>
      <c r="BW2319" s="1"/>
      <c r="BX2319" s="1"/>
      <c r="BY2319" s="1"/>
      <c r="BZ2319" s="1"/>
      <c r="CA2319" s="1"/>
      <c r="CB2319" s="1"/>
      <c r="CC2319" s="1"/>
      <c r="CD2319" s="1"/>
      <c r="CE2319" s="1"/>
      <c r="CF2319" s="1"/>
      <c r="CG2319" s="1"/>
      <c r="CH2319" s="1"/>
      <c r="CI2319" s="1"/>
      <c r="CJ2319" s="1"/>
      <c r="CK2319" s="1"/>
      <c r="CL2319" s="1"/>
      <c r="CM2319" s="1"/>
      <c r="CN2319" s="1"/>
      <c r="CO2319" s="1"/>
      <c r="CP2319" s="1"/>
      <c r="CQ2319" s="1"/>
      <c r="CR2319" s="1"/>
      <c r="CS2319" s="1"/>
      <c r="CT2319" s="1"/>
      <c r="CU2319" s="1"/>
      <c r="CV2319" s="1"/>
      <c r="CW2319" s="1"/>
      <c r="CX2319" s="1"/>
      <c r="CY2319" s="1"/>
      <c r="CZ2319" s="1"/>
      <c r="DA2319" s="1"/>
      <c r="DB2319" s="1"/>
      <c r="DC2319" s="1"/>
      <c r="DD2319" s="1"/>
      <c r="DE2319" s="1"/>
      <c r="DF2319" s="1"/>
      <c r="DG2319" s="1"/>
      <c r="DH2319" s="1"/>
      <c r="DI2319" s="1"/>
      <c r="DJ2319" s="1"/>
      <c r="DK2319" s="1"/>
      <c r="DL2319" s="1"/>
      <c r="DM2319" s="1"/>
      <c r="DN2319" s="1"/>
      <c r="DO2319" s="1"/>
      <c r="DP2319" s="1"/>
      <c r="DQ2319" s="1"/>
      <c r="DR2319" s="1"/>
      <c r="DS2319" s="1"/>
      <c r="DT2319" s="1"/>
      <c r="DU2319" s="1"/>
      <c r="DV2319" s="1"/>
      <c r="DW2319" s="1"/>
      <c r="DX2319" s="1"/>
      <c r="DY2319" s="1"/>
      <c r="DZ2319" s="1"/>
      <c r="EA2319" s="1"/>
      <c r="EB2319" s="1"/>
      <c r="EC2319" s="1"/>
      <c r="ED2319" s="1"/>
      <c r="EE2319" s="1"/>
      <c r="EF2319" s="1"/>
      <c r="EG2319" s="1"/>
      <c r="EH2319" s="1"/>
      <c r="EI2319" s="1"/>
      <c r="EJ2319" s="1"/>
      <c r="EK2319" s="1"/>
      <c r="EL2319" s="1"/>
      <c r="EM2319" s="1"/>
      <c r="EN2319" s="1"/>
      <c r="EO2319" s="1"/>
      <c r="EP2319" s="1"/>
      <c r="EQ2319" s="1"/>
      <c r="ER2319" s="1"/>
      <c r="ES2319" s="1"/>
      <c r="ET2319" s="1"/>
      <c r="EU2319" s="1"/>
      <c r="EV2319" s="1"/>
      <c r="EW2319" s="1"/>
      <c r="EX2319" s="1"/>
      <c r="EY2319" s="1"/>
      <c r="EZ2319" s="1"/>
      <c r="FA2319" s="1"/>
      <c r="FB2319" s="1"/>
      <c r="FC2319" s="1"/>
      <c r="FD2319" s="1"/>
      <c r="FE2319" s="1"/>
      <c r="FF2319" s="1"/>
      <c r="FG2319" s="1"/>
      <c r="FH2319" s="1"/>
      <c r="FI2319" s="1"/>
      <c r="FJ2319" s="1"/>
      <c r="FK2319" s="1"/>
      <c r="FL2319" s="1"/>
      <c r="FM2319" s="1"/>
      <c r="FN2319" s="1"/>
      <c r="FO2319" s="1"/>
      <c r="FP2319" s="1"/>
      <c r="FQ2319" s="1"/>
      <c r="FR2319" s="1"/>
      <c r="FS2319" s="1"/>
      <c r="FT2319" s="1"/>
      <c r="FU2319" s="1"/>
      <c r="FV2319" s="1"/>
      <c r="FW2319" s="1"/>
      <c r="FX2319" s="1"/>
      <c r="FY2319" s="1"/>
      <c r="FZ2319" s="1"/>
      <c r="GA2319" s="1"/>
      <c r="GB2319" s="1"/>
      <c r="GC2319" s="1"/>
      <c r="GD2319" s="1"/>
      <c r="GE2319" s="1"/>
      <c r="GF2319" s="1"/>
      <c r="GG2319" s="1"/>
      <c r="GH2319" s="1"/>
      <c r="GI2319" s="1"/>
      <c r="GJ2319" s="1"/>
      <c r="GK2319" s="1"/>
      <c r="GL2319" s="1"/>
      <c r="GM2319" s="1"/>
      <c r="GN2319" s="1"/>
      <c r="GO2319" s="1"/>
      <c r="GP2319" s="1"/>
      <c r="GQ2319" s="1"/>
      <c r="GR2319" s="1"/>
      <c r="GS2319" s="1"/>
      <c r="GT2319" s="1"/>
      <c r="GU2319" s="1"/>
      <c r="GV2319" s="1"/>
      <c r="GW2319" s="1"/>
      <c r="GX2319" s="1"/>
      <c r="GY2319" s="1"/>
      <c r="GZ2319" s="1"/>
      <c r="HA2319" s="1"/>
      <c r="HB2319" s="1"/>
      <c r="HC2319" s="1"/>
      <c r="HD2319" s="1"/>
      <c r="HE2319" s="1"/>
      <c r="HF2319" s="1"/>
      <c r="HG2319" s="1"/>
      <c r="HH2319" s="1"/>
      <c r="HI2319" s="1"/>
      <c r="HJ2319" s="1"/>
      <c r="HK2319" s="1"/>
      <c r="HL2319" s="1"/>
    </row>
    <row r="2320" spans="1:220" x14ac:dyDescent="0.2">
      <c r="A2320" s="63">
        <f t="shared" si="578"/>
        <v>44295</v>
      </c>
      <c r="B2320" s="12">
        <f t="shared" ca="1" si="580"/>
        <v>103074001.71807812</v>
      </c>
      <c r="C2320" s="71">
        <f t="shared" si="581"/>
        <v>80818569.689999998</v>
      </c>
      <c r="D2320" s="65">
        <f ca="1">IF(A2320&lt;$B$1,VLOOKUP(A2320,[1]DI!$A$4:$B$15000,2,FALSE),0)</f>
        <v>2.6499999999999999E-2</v>
      </c>
      <c r="E2320" s="11">
        <f t="shared" ca="1" si="582"/>
        <v>1.00010379</v>
      </c>
      <c r="F2320" s="64">
        <f ca="1">(TRUNC(PRODUCT($E$16:$E2319),16))</f>
        <v>1.6596295733122499</v>
      </c>
      <c r="G2320" s="64">
        <f t="shared" ca="1" si="583"/>
        <v>1.6004484080525101</v>
      </c>
      <c r="H2320" s="64">
        <f t="shared" ca="1" si="584"/>
        <v>1.0369778700000001</v>
      </c>
      <c r="I2320" s="65">
        <f t="shared" si="579"/>
        <v>3.7499999999999999E-2</v>
      </c>
      <c r="J2320" s="66">
        <f t="shared" si="585"/>
        <v>43801</v>
      </c>
      <c r="K2320" s="13">
        <f t="shared" si="593"/>
        <v>494</v>
      </c>
      <c r="L2320" s="9">
        <f t="shared" si="586"/>
        <v>1.0518146939999999</v>
      </c>
      <c r="M2320" s="69">
        <f t="shared" ca="1" si="587"/>
        <v>1.090708561</v>
      </c>
      <c r="N2320" s="68">
        <f t="shared" si="588"/>
        <v>0</v>
      </c>
      <c r="O2320" s="64">
        <f t="shared" ca="1" si="589"/>
        <v>7330936.1586581198</v>
      </c>
      <c r="P2320" s="70">
        <f t="shared" si="590"/>
        <v>0</v>
      </c>
      <c r="Q2320" s="71">
        <f t="shared" si="591"/>
        <v>1616371.3938</v>
      </c>
      <c r="R2320" s="71">
        <f t="shared" si="592"/>
        <v>13308124.475619998</v>
      </c>
      <c r="S2320" s="66"/>
      <c r="T2320" s="66"/>
      <c r="U2320" s="66"/>
      <c r="V2320" s="6"/>
      <c r="W2320" s="6"/>
      <c r="X2320" s="6"/>
      <c r="Y2320" s="7"/>
      <c r="Z2320" s="1"/>
      <c r="AA2320" s="6"/>
      <c r="AB2320" s="7"/>
      <c r="AC2320" s="7"/>
      <c r="AD2320" s="7"/>
      <c r="AE2320" s="6"/>
      <c r="AF2320" s="8"/>
      <c r="AG2320" s="6"/>
      <c r="AH2320" s="1"/>
      <c r="AI2320" s="3"/>
      <c r="AJ2320" s="3"/>
      <c r="AK2320" s="1"/>
      <c r="AL2320" s="1"/>
      <c r="AM2320" s="1"/>
      <c r="AN2320" s="1"/>
      <c r="AO2320" s="1"/>
      <c r="AP2320" s="1"/>
      <c r="AQ2320" s="1"/>
      <c r="AR2320" s="1"/>
      <c r="AS2320" s="1"/>
      <c r="AT2320" s="1"/>
      <c r="AU2320" s="1"/>
      <c r="AV2320" s="1"/>
      <c r="AW2320" s="1"/>
      <c r="AX2320" s="1"/>
      <c r="AY2320" s="1"/>
      <c r="AZ2320" s="1"/>
      <c r="BA2320" s="1"/>
      <c r="BB2320" s="1"/>
      <c r="BC2320" s="1"/>
      <c r="BD2320" s="1"/>
      <c r="BE2320" s="1"/>
      <c r="BF2320" s="1"/>
      <c r="BG2320" s="1"/>
      <c r="BH2320" s="1"/>
      <c r="BI2320" s="1"/>
      <c r="BJ2320" s="1"/>
      <c r="BK2320" s="1"/>
      <c r="BL2320" s="1"/>
      <c r="BM2320" s="1"/>
      <c r="BN2320" s="1"/>
      <c r="BO2320" s="1"/>
      <c r="BP2320" s="1"/>
      <c r="BQ2320" s="1"/>
      <c r="BR2320" s="1"/>
      <c r="BS2320" s="1"/>
      <c r="BT2320" s="1"/>
      <c r="BU2320" s="1"/>
      <c r="BV2320" s="1"/>
      <c r="BW2320" s="1"/>
      <c r="BX2320" s="1"/>
      <c r="BY2320" s="1"/>
      <c r="BZ2320" s="1"/>
      <c r="CA2320" s="1"/>
      <c r="CB2320" s="1"/>
      <c r="CC2320" s="1"/>
      <c r="CD2320" s="1"/>
      <c r="CE2320" s="1"/>
      <c r="CF2320" s="1"/>
      <c r="CG2320" s="1"/>
      <c r="CH2320" s="1"/>
      <c r="CI2320" s="1"/>
      <c r="CJ2320" s="1"/>
      <c r="CK2320" s="1"/>
      <c r="CL2320" s="1"/>
      <c r="CM2320" s="1"/>
      <c r="CN2320" s="1"/>
      <c r="CO2320" s="1"/>
      <c r="CP2320" s="1"/>
      <c r="CQ2320" s="1"/>
      <c r="CR2320" s="1"/>
      <c r="CS2320" s="1"/>
      <c r="CT2320" s="1"/>
      <c r="CU2320" s="1"/>
      <c r="CV2320" s="1"/>
      <c r="CW2320" s="1"/>
      <c r="CX2320" s="1"/>
      <c r="CY2320" s="1"/>
      <c r="CZ2320" s="1"/>
      <c r="DA2320" s="1"/>
      <c r="DB2320" s="1"/>
      <c r="DC2320" s="1"/>
      <c r="DD2320" s="1"/>
      <c r="DE2320" s="1"/>
      <c r="DF2320" s="1"/>
      <c r="DG2320" s="1"/>
      <c r="DH2320" s="1"/>
      <c r="DI2320" s="1"/>
      <c r="DJ2320" s="1"/>
      <c r="DK2320" s="1"/>
      <c r="DL2320" s="1"/>
      <c r="DM2320" s="1"/>
      <c r="DN2320" s="1"/>
      <c r="DO2320" s="1"/>
      <c r="DP2320" s="1"/>
      <c r="DQ2320" s="1"/>
      <c r="DR2320" s="1"/>
      <c r="DS2320" s="1"/>
      <c r="DT2320" s="1"/>
      <c r="DU2320" s="1"/>
      <c r="DV2320" s="1"/>
      <c r="DW2320" s="1"/>
      <c r="DX2320" s="1"/>
      <c r="DY2320" s="1"/>
      <c r="DZ2320" s="1"/>
      <c r="EA2320" s="1"/>
      <c r="EB2320" s="1"/>
      <c r="EC2320" s="1"/>
      <c r="ED2320" s="1"/>
      <c r="EE2320" s="1"/>
      <c r="EF2320" s="1"/>
      <c r="EG2320" s="1"/>
      <c r="EH2320" s="1"/>
      <c r="EI2320" s="1"/>
      <c r="EJ2320" s="1"/>
      <c r="EK2320" s="1"/>
      <c r="EL2320" s="1"/>
      <c r="EM2320" s="1"/>
      <c r="EN2320" s="1"/>
      <c r="EO2320" s="1"/>
      <c r="EP2320" s="1"/>
      <c r="EQ2320" s="1"/>
      <c r="ER2320" s="1"/>
      <c r="ES2320" s="1"/>
      <c r="ET2320" s="1"/>
      <c r="EU2320" s="1"/>
      <c r="EV2320" s="1"/>
      <c r="EW2320" s="1"/>
      <c r="EX2320" s="1"/>
      <c r="EY2320" s="1"/>
      <c r="EZ2320" s="1"/>
      <c r="FA2320" s="1"/>
      <c r="FB2320" s="1"/>
      <c r="FC2320" s="1"/>
      <c r="FD2320" s="1"/>
      <c r="FE2320" s="1"/>
      <c r="FF2320" s="1"/>
      <c r="FG2320" s="1"/>
      <c r="FH2320" s="1"/>
      <c r="FI2320" s="1"/>
      <c r="FJ2320" s="1"/>
      <c r="FK2320" s="1"/>
      <c r="FL2320" s="1"/>
      <c r="FM2320" s="1"/>
      <c r="FN2320" s="1"/>
      <c r="FO2320" s="1"/>
      <c r="FP2320" s="1"/>
      <c r="FQ2320" s="1"/>
      <c r="FR2320" s="1"/>
      <c r="FS2320" s="1"/>
      <c r="FT2320" s="1"/>
      <c r="FU2320" s="1"/>
      <c r="FV2320" s="1"/>
      <c r="FW2320" s="1"/>
      <c r="FX2320" s="1"/>
      <c r="FY2320" s="1"/>
      <c r="FZ2320" s="1"/>
      <c r="GA2320" s="1"/>
      <c r="GB2320" s="1"/>
      <c r="GC2320" s="1"/>
      <c r="GD2320" s="1"/>
      <c r="GE2320" s="1"/>
      <c r="GF2320" s="1"/>
      <c r="GG2320" s="1"/>
      <c r="GH2320" s="1"/>
      <c r="GI2320" s="1"/>
      <c r="GJ2320" s="1"/>
      <c r="GK2320" s="1"/>
      <c r="GL2320" s="1"/>
      <c r="GM2320" s="1"/>
      <c r="GN2320" s="1"/>
      <c r="GO2320" s="1"/>
      <c r="GP2320" s="1"/>
      <c r="GQ2320" s="1"/>
      <c r="GR2320" s="1"/>
      <c r="GS2320" s="1"/>
      <c r="GT2320" s="1"/>
      <c r="GU2320" s="1"/>
      <c r="GV2320" s="1"/>
      <c r="GW2320" s="1"/>
      <c r="GX2320" s="1"/>
      <c r="GY2320" s="1"/>
      <c r="GZ2320" s="1"/>
      <c r="HA2320" s="1"/>
      <c r="HB2320" s="1"/>
      <c r="HC2320" s="1"/>
      <c r="HD2320" s="1"/>
      <c r="HE2320" s="1"/>
      <c r="HF2320" s="1"/>
      <c r="HG2320" s="1"/>
      <c r="HH2320" s="1"/>
      <c r="HI2320" s="1"/>
      <c r="HJ2320" s="1"/>
      <c r="HK2320" s="1"/>
      <c r="HL2320" s="1"/>
    </row>
    <row r="2321" spans="1:220" x14ac:dyDescent="0.2">
      <c r="A2321" s="63">
        <f t="shared" si="578"/>
        <v>44296</v>
      </c>
      <c r="B2321" s="12">
        <f t="shared" ca="1" si="580"/>
        <v>103119105.21484594</v>
      </c>
      <c r="C2321" s="71">
        <f t="shared" si="581"/>
        <v>80818569.689999998</v>
      </c>
      <c r="D2321" s="65">
        <f ca="1">IF(A2321&lt;$B$1,VLOOKUP(A2321,[1]DI!$A$4:$B$15000,2,FALSE),0)</f>
        <v>0</v>
      </c>
      <c r="E2321" s="11">
        <f t="shared" ca="1" si="582"/>
        <v>1</v>
      </c>
      <c r="F2321" s="64">
        <f ca="1">(TRUNC(PRODUCT($E$16:$E2320),16))</f>
        <v>1.65980182626567</v>
      </c>
      <c r="G2321" s="64">
        <f t="shared" ca="1" si="583"/>
        <v>1.6004484080525101</v>
      </c>
      <c r="H2321" s="64">
        <f t="shared" ca="1" si="584"/>
        <v>1.0370854899999999</v>
      </c>
      <c r="I2321" s="65">
        <f t="shared" si="579"/>
        <v>3.7499999999999999E-2</v>
      </c>
      <c r="J2321" s="66">
        <f t="shared" si="585"/>
        <v>43801</v>
      </c>
      <c r="K2321" s="13">
        <f t="shared" si="593"/>
        <v>495</v>
      </c>
      <c r="L2321" s="9">
        <f t="shared" si="586"/>
        <v>1.0519222589999999</v>
      </c>
      <c r="M2321" s="69">
        <f t="shared" ca="1" si="587"/>
        <v>1.0909333109999999</v>
      </c>
      <c r="N2321" s="68">
        <f t="shared" si="588"/>
        <v>0</v>
      </c>
      <c r="O2321" s="64">
        <f t="shared" ca="1" si="589"/>
        <v>7349100.1321959402</v>
      </c>
      <c r="P2321" s="70">
        <f t="shared" si="590"/>
        <v>0</v>
      </c>
      <c r="Q2321" s="71">
        <f t="shared" si="591"/>
        <v>1616371.3938</v>
      </c>
      <c r="R2321" s="71">
        <f t="shared" si="592"/>
        <v>13335063.998850001</v>
      </c>
      <c r="S2321" s="66"/>
      <c r="T2321" s="66"/>
      <c r="U2321" s="66"/>
      <c r="V2321" s="6"/>
      <c r="W2321" s="6"/>
      <c r="X2321" s="6"/>
      <c r="Y2321" s="7"/>
      <c r="Z2321" s="1"/>
      <c r="AA2321" s="6"/>
      <c r="AB2321" s="7"/>
      <c r="AC2321" s="7"/>
      <c r="AD2321" s="7"/>
      <c r="AE2321" s="6"/>
      <c r="AF2321" s="8"/>
      <c r="AG2321" s="6"/>
      <c r="AH2321" s="1"/>
      <c r="AI2321" s="3"/>
      <c r="AJ2321" s="3"/>
      <c r="AK2321" s="1"/>
      <c r="AL2321" s="1"/>
      <c r="AM2321" s="1"/>
      <c r="AN2321" s="1"/>
      <c r="AO2321" s="1"/>
      <c r="AP2321" s="1"/>
      <c r="AQ2321" s="1"/>
      <c r="AR2321" s="1"/>
      <c r="AS2321" s="1"/>
      <c r="AT2321" s="1"/>
      <c r="AU2321" s="1"/>
      <c r="AV2321" s="1"/>
      <c r="AW2321" s="1"/>
      <c r="AX2321" s="1"/>
      <c r="AY2321" s="1"/>
      <c r="AZ2321" s="1"/>
      <c r="BA2321" s="1"/>
      <c r="BB2321" s="1"/>
      <c r="BC2321" s="1"/>
      <c r="BD2321" s="1"/>
      <c r="BE2321" s="1"/>
      <c r="BF2321" s="1"/>
      <c r="BG2321" s="1"/>
      <c r="BH2321" s="1"/>
      <c r="BI2321" s="1"/>
      <c r="BJ2321" s="1"/>
      <c r="BK2321" s="1"/>
      <c r="BL2321" s="1"/>
      <c r="BM2321" s="1"/>
      <c r="BN2321" s="1"/>
      <c r="BO2321" s="1"/>
      <c r="BP2321" s="1"/>
      <c r="BQ2321" s="1"/>
      <c r="BR2321" s="1"/>
      <c r="BS2321" s="1"/>
      <c r="BT2321" s="1"/>
      <c r="BU2321" s="1"/>
      <c r="BV2321" s="1"/>
      <c r="BW2321" s="1"/>
      <c r="BX2321" s="1"/>
      <c r="BY2321" s="1"/>
      <c r="BZ2321" s="1"/>
      <c r="CA2321" s="1"/>
      <c r="CB2321" s="1"/>
      <c r="CC2321" s="1"/>
      <c r="CD2321" s="1"/>
      <c r="CE2321" s="1"/>
      <c r="CF2321" s="1"/>
      <c r="CG2321" s="1"/>
      <c r="CH2321" s="1"/>
      <c r="CI2321" s="1"/>
      <c r="CJ2321" s="1"/>
      <c r="CK2321" s="1"/>
      <c r="CL2321" s="1"/>
      <c r="CM2321" s="1"/>
      <c r="CN2321" s="1"/>
      <c r="CO2321" s="1"/>
      <c r="CP2321" s="1"/>
      <c r="CQ2321" s="1"/>
      <c r="CR2321" s="1"/>
      <c r="CS2321" s="1"/>
      <c r="CT2321" s="1"/>
      <c r="CU2321" s="1"/>
      <c r="CV2321" s="1"/>
      <c r="CW2321" s="1"/>
      <c r="CX2321" s="1"/>
      <c r="CY2321" s="1"/>
      <c r="CZ2321" s="1"/>
      <c r="DA2321" s="1"/>
      <c r="DB2321" s="1"/>
      <c r="DC2321" s="1"/>
      <c r="DD2321" s="1"/>
      <c r="DE2321" s="1"/>
      <c r="DF2321" s="1"/>
      <c r="DG2321" s="1"/>
      <c r="DH2321" s="1"/>
      <c r="DI2321" s="1"/>
      <c r="DJ2321" s="1"/>
      <c r="DK2321" s="1"/>
      <c r="DL2321" s="1"/>
      <c r="DM2321" s="1"/>
      <c r="DN2321" s="1"/>
      <c r="DO2321" s="1"/>
      <c r="DP2321" s="1"/>
      <c r="DQ2321" s="1"/>
      <c r="DR2321" s="1"/>
      <c r="DS2321" s="1"/>
      <c r="DT2321" s="1"/>
      <c r="DU2321" s="1"/>
      <c r="DV2321" s="1"/>
      <c r="DW2321" s="1"/>
      <c r="DX2321" s="1"/>
      <c r="DY2321" s="1"/>
      <c r="DZ2321" s="1"/>
      <c r="EA2321" s="1"/>
      <c r="EB2321" s="1"/>
      <c r="EC2321" s="1"/>
      <c r="ED2321" s="1"/>
      <c r="EE2321" s="1"/>
      <c r="EF2321" s="1"/>
      <c r="EG2321" s="1"/>
      <c r="EH2321" s="1"/>
      <c r="EI2321" s="1"/>
      <c r="EJ2321" s="1"/>
      <c r="EK2321" s="1"/>
      <c r="EL2321" s="1"/>
      <c r="EM2321" s="1"/>
      <c r="EN2321" s="1"/>
      <c r="EO2321" s="1"/>
      <c r="EP2321" s="1"/>
      <c r="EQ2321" s="1"/>
      <c r="ER2321" s="1"/>
      <c r="ES2321" s="1"/>
      <c r="ET2321" s="1"/>
      <c r="EU2321" s="1"/>
      <c r="EV2321" s="1"/>
      <c r="EW2321" s="1"/>
      <c r="EX2321" s="1"/>
      <c r="EY2321" s="1"/>
      <c r="EZ2321" s="1"/>
      <c r="FA2321" s="1"/>
      <c r="FB2321" s="1"/>
      <c r="FC2321" s="1"/>
      <c r="FD2321" s="1"/>
      <c r="FE2321" s="1"/>
      <c r="FF2321" s="1"/>
      <c r="FG2321" s="1"/>
      <c r="FH2321" s="1"/>
      <c r="FI2321" s="1"/>
      <c r="FJ2321" s="1"/>
      <c r="FK2321" s="1"/>
      <c r="FL2321" s="1"/>
      <c r="FM2321" s="1"/>
      <c r="FN2321" s="1"/>
      <c r="FO2321" s="1"/>
      <c r="FP2321" s="1"/>
      <c r="FQ2321" s="1"/>
      <c r="FR2321" s="1"/>
      <c r="FS2321" s="1"/>
      <c r="FT2321" s="1"/>
      <c r="FU2321" s="1"/>
      <c r="FV2321" s="1"/>
      <c r="FW2321" s="1"/>
      <c r="FX2321" s="1"/>
      <c r="FY2321" s="1"/>
      <c r="FZ2321" s="1"/>
      <c r="GA2321" s="1"/>
      <c r="GB2321" s="1"/>
      <c r="GC2321" s="1"/>
      <c r="GD2321" s="1"/>
      <c r="GE2321" s="1"/>
      <c r="GF2321" s="1"/>
      <c r="GG2321" s="1"/>
      <c r="GH2321" s="1"/>
      <c r="GI2321" s="1"/>
      <c r="GJ2321" s="1"/>
      <c r="GK2321" s="1"/>
      <c r="GL2321" s="1"/>
      <c r="GM2321" s="1"/>
      <c r="GN2321" s="1"/>
      <c r="GO2321" s="1"/>
      <c r="GP2321" s="1"/>
      <c r="GQ2321" s="1"/>
      <c r="GR2321" s="1"/>
      <c r="GS2321" s="1"/>
      <c r="GT2321" s="1"/>
      <c r="GU2321" s="1"/>
      <c r="GV2321" s="1"/>
      <c r="GW2321" s="1"/>
      <c r="GX2321" s="1"/>
      <c r="GY2321" s="1"/>
      <c r="GZ2321" s="1"/>
      <c r="HA2321" s="1"/>
      <c r="HB2321" s="1"/>
      <c r="HC2321" s="1"/>
      <c r="HD2321" s="1"/>
      <c r="HE2321" s="1"/>
      <c r="HF2321" s="1"/>
      <c r="HG2321" s="1"/>
      <c r="HH2321" s="1"/>
      <c r="HI2321" s="1"/>
      <c r="HJ2321" s="1"/>
      <c r="HK2321" s="1"/>
      <c r="HL2321" s="1"/>
    </row>
    <row r="2322" spans="1:220" x14ac:dyDescent="0.2">
      <c r="A2322" s="63">
        <f t="shared" ref="A2322:A2385" si="594">(A2321+1)</f>
        <v>44297</v>
      </c>
      <c r="B2322" s="12">
        <f t="shared" ca="1" si="580"/>
        <v>103155061.34262198</v>
      </c>
      <c r="C2322" s="71">
        <f t="shared" si="581"/>
        <v>80818569.689999998</v>
      </c>
      <c r="D2322" s="65">
        <f ca="1">IF(A2322&lt;$B$1,VLOOKUP(A2322,[1]DI!$A$4:$B$15000,2,FALSE),0)</f>
        <v>0</v>
      </c>
      <c r="E2322" s="11">
        <f t="shared" ca="1" si="582"/>
        <v>1</v>
      </c>
      <c r="F2322" s="64">
        <f ca="1">(TRUNC(PRODUCT($E$16:$E2321),16))</f>
        <v>1.65980182626567</v>
      </c>
      <c r="G2322" s="64">
        <f t="shared" ca="1" si="583"/>
        <v>1.6004484080525101</v>
      </c>
      <c r="H2322" s="64">
        <f t="shared" ca="1" si="584"/>
        <v>1.0370854899999999</v>
      </c>
      <c r="I2322" s="65">
        <f t="shared" ref="I2322:I2385" si="595">I2321</f>
        <v>3.7499999999999999E-2</v>
      </c>
      <c r="J2322" s="66">
        <f t="shared" si="585"/>
        <v>43801</v>
      </c>
      <c r="K2322" s="13">
        <f t="shared" si="593"/>
        <v>496</v>
      </c>
      <c r="L2322" s="9">
        <f t="shared" si="586"/>
        <v>1.0520298349999999</v>
      </c>
      <c r="M2322" s="69">
        <f t="shared" ca="1" si="587"/>
        <v>1.0910448770000001</v>
      </c>
      <c r="N2322" s="68">
        <f t="shared" si="588"/>
        <v>0</v>
      </c>
      <c r="O2322" s="64">
        <f t="shared" ca="1" si="589"/>
        <v>7358116.7367419796</v>
      </c>
      <c r="P2322" s="70">
        <f t="shared" si="590"/>
        <v>0</v>
      </c>
      <c r="Q2322" s="71">
        <f t="shared" si="591"/>
        <v>1616371.3938</v>
      </c>
      <c r="R2322" s="71">
        <f t="shared" si="592"/>
        <v>13362003.522080002</v>
      </c>
      <c r="S2322" s="66"/>
      <c r="T2322" s="66"/>
      <c r="U2322" s="66"/>
      <c r="V2322" s="6"/>
      <c r="W2322" s="6"/>
      <c r="X2322" s="6"/>
      <c r="Y2322" s="7"/>
      <c r="Z2322" s="1"/>
      <c r="AA2322" s="6"/>
      <c r="AB2322" s="7"/>
      <c r="AC2322" s="7"/>
      <c r="AD2322" s="7"/>
      <c r="AE2322" s="6"/>
      <c r="AF2322" s="8"/>
      <c r="AG2322" s="6"/>
      <c r="AH2322" s="1"/>
      <c r="AI2322" s="3"/>
      <c r="AJ2322" s="3"/>
      <c r="AK2322" s="1"/>
      <c r="AL2322" s="1"/>
      <c r="AM2322" s="1"/>
      <c r="AN2322" s="1"/>
      <c r="AO2322" s="1"/>
      <c r="AP2322" s="1"/>
      <c r="AQ2322" s="1"/>
      <c r="AR2322" s="1"/>
      <c r="AS2322" s="1"/>
      <c r="AT2322" s="1"/>
      <c r="AU2322" s="1"/>
      <c r="AV2322" s="1"/>
      <c r="AW2322" s="1"/>
      <c r="AX2322" s="1"/>
      <c r="AY2322" s="1"/>
      <c r="AZ2322" s="1"/>
      <c r="BA2322" s="1"/>
      <c r="BB2322" s="1"/>
      <c r="BC2322" s="1"/>
      <c r="BD2322" s="1"/>
      <c r="BE2322" s="1"/>
      <c r="BF2322" s="1"/>
      <c r="BG2322" s="1"/>
      <c r="BH2322" s="1"/>
      <c r="BI2322" s="1"/>
      <c r="BJ2322" s="1"/>
      <c r="BK2322" s="1"/>
      <c r="BL2322" s="1"/>
      <c r="BM2322" s="1"/>
      <c r="BN2322" s="1"/>
      <c r="BO2322" s="1"/>
      <c r="BP2322" s="1"/>
      <c r="BQ2322" s="1"/>
      <c r="BR2322" s="1"/>
      <c r="BS2322" s="1"/>
      <c r="BT2322" s="1"/>
      <c r="BU2322" s="1"/>
      <c r="BV2322" s="1"/>
      <c r="BW2322" s="1"/>
      <c r="BX2322" s="1"/>
      <c r="BY2322" s="1"/>
      <c r="BZ2322" s="1"/>
      <c r="CA2322" s="1"/>
      <c r="CB2322" s="1"/>
      <c r="CC2322" s="1"/>
      <c r="CD2322" s="1"/>
      <c r="CE2322" s="1"/>
      <c r="CF2322" s="1"/>
      <c r="CG2322" s="1"/>
      <c r="CH2322" s="1"/>
      <c r="CI2322" s="1"/>
      <c r="CJ2322" s="1"/>
      <c r="CK2322" s="1"/>
      <c r="CL2322" s="1"/>
      <c r="CM2322" s="1"/>
      <c r="CN2322" s="1"/>
      <c r="CO2322" s="1"/>
      <c r="CP2322" s="1"/>
      <c r="CQ2322" s="1"/>
      <c r="CR2322" s="1"/>
      <c r="CS2322" s="1"/>
      <c r="CT2322" s="1"/>
      <c r="CU2322" s="1"/>
      <c r="CV2322" s="1"/>
      <c r="CW2322" s="1"/>
      <c r="CX2322" s="1"/>
      <c r="CY2322" s="1"/>
      <c r="CZ2322" s="1"/>
      <c r="DA2322" s="1"/>
      <c r="DB2322" s="1"/>
      <c r="DC2322" s="1"/>
      <c r="DD2322" s="1"/>
      <c r="DE2322" s="1"/>
      <c r="DF2322" s="1"/>
      <c r="DG2322" s="1"/>
      <c r="DH2322" s="1"/>
      <c r="DI2322" s="1"/>
      <c r="DJ2322" s="1"/>
      <c r="DK2322" s="1"/>
      <c r="DL2322" s="1"/>
      <c r="DM2322" s="1"/>
      <c r="DN2322" s="1"/>
      <c r="DO2322" s="1"/>
      <c r="DP2322" s="1"/>
      <c r="DQ2322" s="1"/>
      <c r="DR2322" s="1"/>
      <c r="DS2322" s="1"/>
      <c r="DT2322" s="1"/>
      <c r="DU2322" s="1"/>
      <c r="DV2322" s="1"/>
      <c r="DW2322" s="1"/>
      <c r="DX2322" s="1"/>
      <c r="DY2322" s="1"/>
      <c r="DZ2322" s="1"/>
      <c r="EA2322" s="1"/>
      <c r="EB2322" s="1"/>
      <c r="EC2322" s="1"/>
      <c r="ED2322" s="1"/>
      <c r="EE2322" s="1"/>
      <c r="EF2322" s="1"/>
      <c r="EG2322" s="1"/>
      <c r="EH2322" s="1"/>
      <c r="EI2322" s="1"/>
      <c r="EJ2322" s="1"/>
      <c r="EK2322" s="1"/>
      <c r="EL2322" s="1"/>
      <c r="EM2322" s="1"/>
      <c r="EN2322" s="1"/>
      <c r="EO2322" s="1"/>
      <c r="EP2322" s="1"/>
      <c r="EQ2322" s="1"/>
      <c r="ER2322" s="1"/>
      <c r="ES2322" s="1"/>
      <c r="ET2322" s="1"/>
      <c r="EU2322" s="1"/>
      <c r="EV2322" s="1"/>
      <c r="EW2322" s="1"/>
      <c r="EX2322" s="1"/>
      <c r="EY2322" s="1"/>
      <c r="EZ2322" s="1"/>
      <c r="FA2322" s="1"/>
      <c r="FB2322" s="1"/>
      <c r="FC2322" s="1"/>
      <c r="FD2322" s="1"/>
      <c r="FE2322" s="1"/>
      <c r="FF2322" s="1"/>
      <c r="FG2322" s="1"/>
      <c r="FH2322" s="1"/>
      <c r="FI2322" s="1"/>
      <c r="FJ2322" s="1"/>
      <c r="FK2322" s="1"/>
      <c r="FL2322" s="1"/>
      <c r="FM2322" s="1"/>
      <c r="FN2322" s="1"/>
      <c r="FO2322" s="1"/>
      <c r="FP2322" s="1"/>
      <c r="FQ2322" s="1"/>
      <c r="FR2322" s="1"/>
      <c r="FS2322" s="1"/>
      <c r="FT2322" s="1"/>
      <c r="FU2322" s="1"/>
      <c r="FV2322" s="1"/>
      <c r="FW2322" s="1"/>
      <c r="FX2322" s="1"/>
      <c r="FY2322" s="1"/>
      <c r="FZ2322" s="1"/>
      <c r="GA2322" s="1"/>
      <c r="GB2322" s="1"/>
      <c r="GC2322" s="1"/>
      <c r="GD2322" s="1"/>
      <c r="GE2322" s="1"/>
      <c r="GF2322" s="1"/>
      <c r="GG2322" s="1"/>
      <c r="GH2322" s="1"/>
      <c r="GI2322" s="1"/>
      <c r="GJ2322" s="1"/>
      <c r="GK2322" s="1"/>
      <c r="GL2322" s="1"/>
      <c r="GM2322" s="1"/>
      <c r="GN2322" s="1"/>
      <c r="GO2322" s="1"/>
      <c r="GP2322" s="1"/>
      <c r="GQ2322" s="1"/>
      <c r="GR2322" s="1"/>
      <c r="GS2322" s="1"/>
      <c r="GT2322" s="1"/>
      <c r="GU2322" s="1"/>
      <c r="GV2322" s="1"/>
      <c r="GW2322" s="1"/>
      <c r="GX2322" s="1"/>
      <c r="GY2322" s="1"/>
      <c r="GZ2322" s="1"/>
      <c r="HA2322" s="1"/>
      <c r="HB2322" s="1"/>
      <c r="HC2322" s="1"/>
      <c r="HD2322" s="1"/>
      <c r="HE2322" s="1"/>
      <c r="HF2322" s="1"/>
      <c r="HG2322" s="1"/>
      <c r="HH2322" s="1"/>
      <c r="HI2322" s="1"/>
      <c r="HJ2322" s="1"/>
      <c r="HK2322" s="1"/>
      <c r="HL2322" s="1"/>
    </row>
    <row r="2323" spans="1:220" x14ac:dyDescent="0.2">
      <c r="A2323" s="63">
        <f t="shared" si="594"/>
        <v>44298</v>
      </c>
      <c r="B2323" s="12">
        <f t="shared" ca="1" si="580"/>
        <v>103191018.35940227</v>
      </c>
      <c r="C2323" s="71">
        <f t="shared" si="581"/>
        <v>80818569.689999998</v>
      </c>
      <c r="D2323" s="65">
        <f ca="1">IF(A2323&lt;$B$1,VLOOKUP(A2323,[1]DI!$A$4:$B$15000,2,FALSE),0)</f>
        <v>2.6499999999999999E-2</v>
      </c>
      <c r="E2323" s="11">
        <f t="shared" ca="1" si="582"/>
        <v>1.00010379</v>
      </c>
      <c r="F2323" s="64">
        <f ca="1">(TRUNC(PRODUCT($E$16:$E2322),16))</f>
        <v>1.65980182626567</v>
      </c>
      <c r="G2323" s="64">
        <f t="shared" ca="1" si="583"/>
        <v>1.6004484080525101</v>
      </c>
      <c r="H2323" s="64">
        <f t="shared" ca="1" si="584"/>
        <v>1.0370854899999999</v>
      </c>
      <c r="I2323" s="65">
        <f t="shared" si="595"/>
        <v>3.7499999999999999E-2</v>
      </c>
      <c r="J2323" s="66">
        <f t="shared" si="585"/>
        <v>43801</v>
      </c>
      <c r="K2323" s="13">
        <f t="shared" si="593"/>
        <v>497</v>
      </c>
      <c r="L2323" s="9">
        <f t="shared" si="586"/>
        <v>1.0521374219999999</v>
      </c>
      <c r="M2323" s="69">
        <f t="shared" ca="1" si="587"/>
        <v>1.0911564540000001</v>
      </c>
      <c r="N2323" s="68">
        <f t="shared" si="588"/>
        <v>0</v>
      </c>
      <c r="O2323" s="64">
        <f t="shared" ca="1" si="589"/>
        <v>7367134.2302922802</v>
      </c>
      <c r="P2323" s="70">
        <f t="shared" si="590"/>
        <v>0</v>
      </c>
      <c r="Q2323" s="71">
        <f t="shared" si="591"/>
        <v>1616371.3938</v>
      </c>
      <c r="R2323" s="71">
        <f t="shared" si="592"/>
        <v>13388943.045309998</v>
      </c>
      <c r="S2323" s="66"/>
      <c r="T2323" s="66"/>
      <c r="U2323" s="66"/>
      <c r="V2323" s="6"/>
      <c r="W2323" s="6"/>
      <c r="X2323" s="6"/>
      <c r="Y2323" s="7"/>
      <c r="Z2323" s="1"/>
      <c r="AA2323" s="6"/>
      <c r="AB2323" s="7"/>
      <c r="AC2323" s="7"/>
      <c r="AD2323" s="7"/>
      <c r="AE2323" s="6"/>
      <c r="AF2323" s="8"/>
      <c r="AG2323" s="6"/>
      <c r="AH2323" s="1"/>
      <c r="AI2323" s="3"/>
      <c r="AJ2323" s="3"/>
      <c r="AK2323" s="1"/>
      <c r="AL2323" s="1"/>
      <c r="AM2323" s="1"/>
      <c r="AN2323" s="1"/>
      <c r="AO2323" s="1"/>
      <c r="AP2323" s="1"/>
      <c r="AQ2323" s="1"/>
      <c r="AR2323" s="1"/>
      <c r="AS2323" s="1"/>
      <c r="AT2323" s="1"/>
      <c r="AU2323" s="1"/>
      <c r="AV2323" s="1"/>
      <c r="AW2323" s="1"/>
      <c r="AX2323" s="1"/>
      <c r="AY2323" s="1"/>
      <c r="AZ2323" s="1"/>
      <c r="BA2323" s="1"/>
      <c r="BB2323" s="1"/>
      <c r="BC2323" s="1"/>
      <c r="BD2323" s="1"/>
      <c r="BE2323" s="1"/>
      <c r="BF2323" s="1"/>
      <c r="BG2323" s="1"/>
      <c r="BH2323" s="1"/>
      <c r="BI2323" s="1"/>
      <c r="BJ2323" s="1"/>
      <c r="BK2323" s="1"/>
      <c r="BL2323" s="1"/>
      <c r="BM2323" s="1"/>
      <c r="BN2323" s="1"/>
      <c r="BO2323" s="1"/>
      <c r="BP2323" s="1"/>
      <c r="BQ2323" s="1"/>
      <c r="BR2323" s="1"/>
      <c r="BS2323" s="1"/>
      <c r="BT2323" s="1"/>
      <c r="BU2323" s="1"/>
      <c r="BV2323" s="1"/>
      <c r="BW2323" s="1"/>
      <c r="BX2323" s="1"/>
      <c r="BY2323" s="1"/>
      <c r="BZ2323" s="1"/>
      <c r="CA2323" s="1"/>
      <c r="CB2323" s="1"/>
      <c r="CC2323" s="1"/>
      <c r="CD2323" s="1"/>
      <c r="CE2323" s="1"/>
      <c r="CF2323" s="1"/>
      <c r="CG2323" s="1"/>
      <c r="CH2323" s="1"/>
      <c r="CI2323" s="1"/>
      <c r="CJ2323" s="1"/>
      <c r="CK2323" s="1"/>
      <c r="CL2323" s="1"/>
      <c r="CM2323" s="1"/>
      <c r="CN2323" s="1"/>
      <c r="CO2323" s="1"/>
      <c r="CP2323" s="1"/>
      <c r="CQ2323" s="1"/>
      <c r="CR2323" s="1"/>
      <c r="CS2323" s="1"/>
      <c r="CT2323" s="1"/>
      <c r="CU2323" s="1"/>
      <c r="CV2323" s="1"/>
      <c r="CW2323" s="1"/>
      <c r="CX2323" s="1"/>
      <c r="CY2323" s="1"/>
      <c r="CZ2323" s="1"/>
      <c r="DA2323" s="1"/>
      <c r="DB2323" s="1"/>
      <c r="DC2323" s="1"/>
      <c r="DD2323" s="1"/>
      <c r="DE2323" s="1"/>
      <c r="DF2323" s="1"/>
      <c r="DG2323" s="1"/>
      <c r="DH2323" s="1"/>
      <c r="DI2323" s="1"/>
      <c r="DJ2323" s="1"/>
      <c r="DK2323" s="1"/>
      <c r="DL2323" s="1"/>
      <c r="DM2323" s="1"/>
      <c r="DN2323" s="1"/>
      <c r="DO2323" s="1"/>
      <c r="DP2323" s="1"/>
      <c r="DQ2323" s="1"/>
      <c r="DR2323" s="1"/>
      <c r="DS2323" s="1"/>
      <c r="DT2323" s="1"/>
      <c r="DU2323" s="1"/>
      <c r="DV2323" s="1"/>
      <c r="DW2323" s="1"/>
      <c r="DX2323" s="1"/>
      <c r="DY2323" s="1"/>
      <c r="DZ2323" s="1"/>
      <c r="EA2323" s="1"/>
      <c r="EB2323" s="1"/>
      <c r="EC2323" s="1"/>
      <c r="ED2323" s="1"/>
      <c r="EE2323" s="1"/>
      <c r="EF2323" s="1"/>
      <c r="EG2323" s="1"/>
      <c r="EH2323" s="1"/>
      <c r="EI2323" s="1"/>
      <c r="EJ2323" s="1"/>
      <c r="EK2323" s="1"/>
      <c r="EL2323" s="1"/>
      <c r="EM2323" s="1"/>
      <c r="EN2323" s="1"/>
      <c r="EO2323" s="1"/>
      <c r="EP2323" s="1"/>
      <c r="EQ2323" s="1"/>
      <c r="ER2323" s="1"/>
      <c r="ES2323" s="1"/>
      <c r="ET2323" s="1"/>
      <c r="EU2323" s="1"/>
      <c r="EV2323" s="1"/>
      <c r="EW2323" s="1"/>
      <c r="EX2323" s="1"/>
      <c r="EY2323" s="1"/>
      <c r="EZ2323" s="1"/>
      <c r="FA2323" s="1"/>
      <c r="FB2323" s="1"/>
      <c r="FC2323" s="1"/>
      <c r="FD2323" s="1"/>
      <c r="FE2323" s="1"/>
      <c r="FF2323" s="1"/>
      <c r="FG2323" s="1"/>
      <c r="FH2323" s="1"/>
      <c r="FI2323" s="1"/>
      <c r="FJ2323" s="1"/>
      <c r="FK2323" s="1"/>
      <c r="FL2323" s="1"/>
      <c r="FM2323" s="1"/>
      <c r="FN2323" s="1"/>
      <c r="FO2323" s="1"/>
      <c r="FP2323" s="1"/>
      <c r="FQ2323" s="1"/>
      <c r="FR2323" s="1"/>
      <c r="FS2323" s="1"/>
      <c r="FT2323" s="1"/>
      <c r="FU2323" s="1"/>
      <c r="FV2323" s="1"/>
      <c r="FW2323" s="1"/>
      <c r="FX2323" s="1"/>
      <c r="FY2323" s="1"/>
      <c r="FZ2323" s="1"/>
      <c r="GA2323" s="1"/>
      <c r="GB2323" s="1"/>
      <c r="GC2323" s="1"/>
      <c r="GD2323" s="1"/>
      <c r="GE2323" s="1"/>
      <c r="GF2323" s="1"/>
      <c r="GG2323" s="1"/>
      <c r="GH2323" s="1"/>
      <c r="GI2323" s="1"/>
      <c r="GJ2323" s="1"/>
      <c r="GK2323" s="1"/>
      <c r="GL2323" s="1"/>
      <c r="GM2323" s="1"/>
      <c r="GN2323" s="1"/>
      <c r="GO2323" s="1"/>
      <c r="GP2323" s="1"/>
      <c r="GQ2323" s="1"/>
      <c r="GR2323" s="1"/>
      <c r="GS2323" s="1"/>
      <c r="GT2323" s="1"/>
      <c r="GU2323" s="1"/>
      <c r="GV2323" s="1"/>
      <c r="GW2323" s="1"/>
      <c r="GX2323" s="1"/>
      <c r="GY2323" s="1"/>
      <c r="GZ2323" s="1"/>
      <c r="HA2323" s="1"/>
      <c r="HB2323" s="1"/>
      <c r="HC2323" s="1"/>
      <c r="HD2323" s="1"/>
      <c r="HE2323" s="1"/>
      <c r="HF2323" s="1"/>
      <c r="HG2323" s="1"/>
      <c r="HH2323" s="1"/>
      <c r="HI2323" s="1"/>
      <c r="HJ2323" s="1"/>
      <c r="HK2323" s="1"/>
      <c r="HL2323" s="1"/>
    </row>
    <row r="2324" spans="1:220" x14ac:dyDescent="0.2">
      <c r="A2324" s="63">
        <f t="shared" si="594"/>
        <v>44299</v>
      </c>
      <c r="B2324" s="12">
        <f t="shared" ca="1" si="580"/>
        <v>103236130.09966421</v>
      </c>
      <c r="C2324" s="71">
        <f t="shared" si="581"/>
        <v>80818569.689999998</v>
      </c>
      <c r="D2324" s="65">
        <f ca="1">IF(A2324&lt;$B$1,VLOOKUP(A2324,[1]DI!$A$4:$B$15000,2,FALSE),0)</f>
        <v>2.6499999999999999E-2</v>
      </c>
      <c r="E2324" s="11">
        <f t="shared" ca="1" si="582"/>
        <v>1.00010379</v>
      </c>
      <c r="F2324" s="64">
        <f ca="1">(TRUNC(PRODUCT($E$16:$E2323),16))</f>
        <v>1.6599740970972201</v>
      </c>
      <c r="G2324" s="64">
        <f t="shared" ca="1" si="583"/>
        <v>1.6004484080525101</v>
      </c>
      <c r="H2324" s="64">
        <f t="shared" ca="1" si="584"/>
        <v>1.0371931299999999</v>
      </c>
      <c r="I2324" s="65">
        <f t="shared" si="595"/>
        <v>3.7499999999999999E-2</v>
      </c>
      <c r="J2324" s="66">
        <f t="shared" si="585"/>
        <v>43801</v>
      </c>
      <c r="K2324" s="13">
        <f t="shared" si="593"/>
        <v>498</v>
      </c>
      <c r="L2324" s="9">
        <f t="shared" si="586"/>
        <v>1.05224502</v>
      </c>
      <c r="M2324" s="69">
        <f t="shared" ca="1" si="587"/>
        <v>1.0913813059999999</v>
      </c>
      <c r="N2324" s="68">
        <f t="shared" si="588"/>
        <v>0</v>
      </c>
      <c r="O2324" s="64">
        <f t="shared" ca="1" si="589"/>
        <v>7385306.4473242098</v>
      </c>
      <c r="P2324" s="70">
        <f t="shared" si="590"/>
        <v>0</v>
      </c>
      <c r="Q2324" s="71">
        <f t="shared" si="591"/>
        <v>1616371.3938</v>
      </c>
      <c r="R2324" s="71">
        <f t="shared" si="592"/>
        <v>13415882.568539999</v>
      </c>
      <c r="S2324" s="66"/>
      <c r="T2324" s="66"/>
      <c r="U2324" s="66"/>
      <c r="V2324" s="6"/>
      <c r="W2324" s="6"/>
      <c r="X2324" s="6"/>
      <c r="Y2324" s="7"/>
      <c r="Z2324" s="1"/>
      <c r="AA2324" s="6"/>
      <c r="AB2324" s="7"/>
      <c r="AC2324" s="7"/>
      <c r="AD2324" s="7"/>
      <c r="AE2324" s="6"/>
      <c r="AF2324" s="8"/>
      <c r="AG2324" s="6"/>
      <c r="AH2324" s="1"/>
      <c r="AI2324" s="3"/>
      <c r="AJ2324" s="3"/>
      <c r="AK2324" s="1"/>
      <c r="AL2324" s="1"/>
      <c r="AM2324" s="1"/>
      <c r="AN2324" s="1"/>
      <c r="AO2324" s="1"/>
      <c r="AP2324" s="1"/>
      <c r="AQ2324" s="1"/>
      <c r="AR2324" s="1"/>
      <c r="AS2324" s="1"/>
      <c r="AT2324" s="1"/>
      <c r="AU2324" s="1"/>
      <c r="AV2324" s="1"/>
      <c r="AW2324" s="1"/>
      <c r="AX2324" s="1"/>
      <c r="AY2324" s="1"/>
      <c r="AZ2324" s="1"/>
      <c r="BA2324" s="1"/>
      <c r="BB2324" s="1"/>
      <c r="BC2324" s="1"/>
      <c r="BD2324" s="1"/>
      <c r="BE2324" s="1"/>
      <c r="BF2324" s="1"/>
      <c r="BG2324" s="1"/>
      <c r="BH2324" s="1"/>
      <c r="BI2324" s="1"/>
      <c r="BJ2324" s="1"/>
      <c r="BK2324" s="1"/>
      <c r="BL2324" s="1"/>
      <c r="BM2324" s="1"/>
      <c r="BN2324" s="1"/>
      <c r="BO2324" s="1"/>
      <c r="BP2324" s="1"/>
      <c r="BQ2324" s="1"/>
      <c r="BR2324" s="1"/>
      <c r="BS2324" s="1"/>
      <c r="BT2324" s="1"/>
      <c r="BU2324" s="1"/>
      <c r="BV2324" s="1"/>
      <c r="BW2324" s="1"/>
      <c r="BX2324" s="1"/>
      <c r="BY2324" s="1"/>
      <c r="BZ2324" s="1"/>
      <c r="CA2324" s="1"/>
      <c r="CB2324" s="1"/>
      <c r="CC2324" s="1"/>
      <c r="CD2324" s="1"/>
      <c r="CE2324" s="1"/>
      <c r="CF2324" s="1"/>
      <c r="CG2324" s="1"/>
      <c r="CH2324" s="1"/>
      <c r="CI2324" s="1"/>
      <c r="CJ2324" s="1"/>
      <c r="CK2324" s="1"/>
      <c r="CL2324" s="1"/>
      <c r="CM2324" s="1"/>
      <c r="CN2324" s="1"/>
      <c r="CO2324" s="1"/>
      <c r="CP2324" s="1"/>
      <c r="CQ2324" s="1"/>
      <c r="CR2324" s="1"/>
      <c r="CS2324" s="1"/>
      <c r="CT2324" s="1"/>
      <c r="CU2324" s="1"/>
      <c r="CV2324" s="1"/>
      <c r="CW2324" s="1"/>
      <c r="CX2324" s="1"/>
      <c r="CY2324" s="1"/>
      <c r="CZ2324" s="1"/>
      <c r="DA2324" s="1"/>
      <c r="DB2324" s="1"/>
      <c r="DC2324" s="1"/>
      <c r="DD2324" s="1"/>
      <c r="DE2324" s="1"/>
      <c r="DF2324" s="1"/>
      <c r="DG2324" s="1"/>
      <c r="DH2324" s="1"/>
      <c r="DI2324" s="1"/>
      <c r="DJ2324" s="1"/>
      <c r="DK2324" s="1"/>
      <c r="DL2324" s="1"/>
      <c r="DM2324" s="1"/>
      <c r="DN2324" s="1"/>
      <c r="DO2324" s="1"/>
      <c r="DP2324" s="1"/>
      <c r="DQ2324" s="1"/>
      <c r="DR2324" s="1"/>
      <c r="DS2324" s="1"/>
      <c r="DT2324" s="1"/>
      <c r="DU2324" s="1"/>
      <c r="DV2324" s="1"/>
      <c r="DW2324" s="1"/>
      <c r="DX2324" s="1"/>
      <c r="DY2324" s="1"/>
      <c r="DZ2324" s="1"/>
      <c r="EA2324" s="1"/>
      <c r="EB2324" s="1"/>
      <c r="EC2324" s="1"/>
      <c r="ED2324" s="1"/>
      <c r="EE2324" s="1"/>
      <c r="EF2324" s="1"/>
      <c r="EG2324" s="1"/>
      <c r="EH2324" s="1"/>
      <c r="EI2324" s="1"/>
      <c r="EJ2324" s="1"/>
      <c r="EK2324" s="1"/>
      <c r="EL2324" s="1"/>
      <c r="EM2324" s="1"/>
      <c r="EN2324" s="1"/>
      <c r="EO2324" s="1"/>
      <c r="EP2324" s="1"/>
      <c r="EQ2324" s="1"/>
      <c r="ER2324" s="1"/>
      <c r="ES2324" s="1"/>
      <c r="ET2324" s="1"/>
      <c r="EU2324" s="1"/>
      <c r="EV2324" s="1"/>
      <c r="EW2324" s="1"/>
      <c r="EX2324" s="1"/>
      <c r="EY2324" s="1"/>
      <c r="EZ2324" s="1"/>
      <c r="FA2324" s="1"/>
      <c r="FB2324" s="1"/>
      <c r="FC2324" s="1"/>
      <c r="FD2324" s="1"/>
      <c r="FE2324" s="1"/>
      <c r="FF2324" s="1"/>
      <c r="FG2324" s="1"/>
      <c r="FH2324" s="1"/>
      <c r="FI2324" s="1"/>
      <c r="FJ2324" s="1"/>
      <c r="FK2324" s="1"/>
      <c r="FL2324" s="1"/>
      <c r="FM2324" s="1"/>
      <c r="FN2324" s="1"/>
      <c r="FO2324" s="1"/>
      <c r="FP2324" s="1"/>
      <c r="FQ2324" s="1"/>
      <c r="FR2324" s="1"/>
      <c r="FS2324" s="1"/>
      <c r="FT2324" s="1"/>
      <c r="FU2324" s="1"/>
      <c r="FV2324" s="1"/>
      <c r="FW2324" s="1"/>
      <c r="FX2324" s="1"/>
      <c r="FY2324" s="1"/>
      <c r="FZ2324" s="1"/>
      <c r="GA2324" s="1"/>
      <c r="GB2324" s="1"/>
      <c r="GC2324" s="1"/>
      <c r="GD2324" s="1"/>
      <c r="GE2324" s="1"/>
      <c r="GF2324" s="1"/>
      <c r="GG2324" s="1"/>
      <c r="GH2324" s="1"/>
      <c r="GI2324" s="1"/>
      <c r="GJ2324" s="1"/>
      <c r="GK2324" s="1"/>
      <c r="GL2324" s="1"/>
      <c r="GM2324" s="1"/>
      <c r="GN2324" s="1"/>
      <c r="GO2324" s="1"/>
      <c r="GP2324" s="1"/>
      <c r="GQ2324" s="1"/>
      <c r="GR2324" s="1"/>
      <c r="GS2324" s="1"/>
      <c r="GT2324" s="1"/>
      <c r="GU2324" s="1"/>
      <c r="GV2324" s="1"/>
      <c r="GW2324" s="1"/>
      <c r="GX2324" s="1"/>
      <c r="GY2324" s="1"/>
      <c r="GZ2324" s="1"/>
      <c r="HA2324" s="1"/>
      <c r="HB2324" s="1"/>
      <c r="HC2324" s="1"/>
      <c r="HD2324" s="1"/>
      <c r="HE2324" s="1"/>
      <c r="HF2324" s="1"/>
      <c r="HG2324" s="1"/>
      <c r="HH2324" s="1"/>
      <c r="HI2324" s="1"/>
      <c r="HJ2324" s="1"/>
      <c r="HK2324" s="1"/>
      <c r="HL2324" s="1"/>
    </row>
    <row r="2325" spans="1:220" x14ac:dyDescent="0.2">
      <c r="A2325" s="63">
        <f t="shared" si="594"/>
        <v>44300</v>
      </c>
      <c r="B2325" s="12">
        <f t="shared" ca="1" si="580"/>
        <v>103281245.47676179</v>
      </c>
      <c r="C2325" s="71">
        <f t="shared" si="581"/>
        <v>80818569.689999998</v>
      </c>
      <c r="D2325" s="65">
        <f ca="1">IF(A2325&lt;$B$1,VLOOKUP(A2325,[1]DI!$A$4:$B$15000,2,FALSE),0)</f>
        <v>2.6499999999999999E-2</v>
      </c>
      <c r="E2325" s="11">
        <f t="shared" ca="1" si="582"/>
        <v>1.00010379</v>
      </c>
      <c r="F2325" s="64">
        <f ca="1">(TRUNC(PRODUCT($E$16:$E2324),16))</f>
        <v>1.66014638580875</v>
      </c>
      <c r="G2325" s="64">
        <f t="shared" ca="1" si="583"/>
        <v>1.6004484080525101</v>
      </c>
      <c r="H2325" s="64">
        <f t="shared" ca="1" si="584"/>
        <v>1.03730078</v>
      </c>
      <c r="I2325" s="65">
        <f t="shared" si="595"/>
        <v>3.7499999999999999E-2</v>
      </c>
      <c r="J2325" s="66">
        <f t="shared" si="585"/>
        <v>43801</v>
      </c>
      <c r="K2325" s="13">
        <f t="shared" si="593"/>
        <v>499</v>
      </c>
      <c r="L2325" s="9">
        <f t="shared" si="586"/>
        <v>1.052352629</v>
      </c>
      <c r="M2325" s="69">
        <f t="shared" ca="1" si="587"/>
        <v>1.091606203</v>
      </c>
      <c r="N2325" s="68">
        <f t="shared" si="588"/>
        <v>0</v>
      </c>
      <c r="O2325" s="64">
        <f t="shared" ca="1" si="589"/>
        <v>7403482.30119179</v>
      </c>
      <c r="P2325" s="70">
        <f t="shared" si="590"/>
        <v>0</v>
      </c>
      <c r="Q2325" s="71">
        <f t="shared" si="591"/>
        <v>1616371.3938</v>
      </c>
      <c r="R2325" s="71">
        <f t="shared" si="592"/>
        <v>13442822.091769999</v>
      </c>
      <c r="S2325" s="66"/>
      <c r="T2325" s="66"/>
      <c r="U2325" s="66"/>
      <c r="V2325" s="6"/>
      <c r="W2325" s="6"/>
      <c r="X2325" s="6"/>
      <c r="Y2325" s="7"/>
      <c r="Z2325" s="1"/>
      <c r="AA2325" s="6"/>
      <c r="AB2325" s="7"/>
      <c r="AC2325" s="7"/>
      <c r="AD2325" s="7"/>
      <c r="AE2325" s="6"/>
      <c r="AF2325" s="8"/>
      <c r="AG2325" s="6"/>
      <c r="AH2325" s="1"/>
      <c r="AI2325" s="3"/>
      <c r="AJ2325" s="3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  <c r="AV2325" s="1"/>
      <c r="AW2325" s="1"/>
      <c r="AX2325" s="1"/>
      <c r="AY2325" s="1"/>
      <c r="AZ2325" s="1"/>
      <c r="BA2325" s="1"/>
      <c r="BB2325" s="1"/>
      <c r="BC2325" s="1"/>
      <c r="BD2325" s="1"/>
      <c r="BE2325" s="1"/>
      <c r="BF2325" s="1"/>
      <c r="BG2325" s="1"/>
      <c r="BH2325" s="1"/>
      <c r="BI2325" s="1"/>
      <c r="BJ2325" s="1"/>
      <c r="BK2325" s="1"/>
      <c r="BL2325" s="1"/>
      <c r="BM2325" s="1"/>
      <c r="BN2325" s="1"/>
      <c r="BO2325" s="1"/>
      <c r="BP2325" s="1"/>
      <c r="BQ2325" s="1"/>
      <c r="BR2325" s="1"/>
      <c r="BS2325" s="1"/>
      <c r="BT2325" s="1"/>
      <c r="BU2325" s="1"/>
      <c r="BV2325" s="1"/>
      <c r="BW2325" s="1"/>
      <c r="BX2325" s="1"/>
      <c r="BY2325" s="1"/>
      <c r="BZ2325" s="1"/>
      <c r="CA2325" s="1"/>
      <c r="CB2325" s="1"/>
      <c r="CC2325" s="1"/>
      <c r="CD2325" s="1"/>
      <c r="CE2325" s="1"/>
      <c r="CF2325" s="1"/>
      <c r="CG2325" s="1"/>
      <c r="CH2325" s="1"/>
      <c r="CI2325" s="1"/>
      <c r="CJ2325" s="1"/>
      <c r="CK2325" s="1"/>
      <c r="CL2325" s="1"/>
      <c r="CM2325" s="1"/>
      <c r="CN2325" s="1"/>
      <c r="CO2325" s="1"/>
      <c r="CP2325" s="1"/>
      <c r="CQ2325" s="1"/>
      <c r="CR2325" s="1"/>
      <c r="CS2325" s="1"/>
      <c r="CT2325" s="1"/>
      <c r="CU2325" s="1"/>
      <c r="CV2325" s="1"/>
      <c r="CW2325" s="1"/>
      <c r="CX2325" s="1"/>
      <c r="CY2325" s="1"/>
      <c r="CZ2325" s="1"/>
      <c r="DA2325" s="1"/>
      <c r="DB2325" s="1"/>
      <c r="DC2325" s="1"/>
      <c r="DD2325" s="1"/>
      <c r="DE2325" s="1"/>
      <c r="DF2325" s="1"/>
      <c r="DG2325" s="1"/>
      <c r="DH2325" s="1"/>
      <c r="DI2325" s="1"/>
      <c r="DJ2325" s="1"/>
      <c r="DK2325" s="1"/>
      <c r="DL2325" s="1"/>
      <c r="DM2325" s="1"/>
      <c r="DN2325" s="1"/>
      <c r="DO2325" s="1"/>
      <c r="DP2325" s="1"/>
      <c r="DQ2325" s="1"/>
      <c r="DR2325" s="1"/>
      <c r="DS2325" s="1"/>
      <c r="DT2325" s="1"/>
      <c r="DU2325" s="1"/>
      <c r="DV2325" s="1"/>
      <c r="DW2325" s="1"/>
      <c r="DX2325" s="1"/>
      <c r="DY2325" s="1"/>
      <c r="DZ2325" s="1"/>
      <c r="EA2325" s="1"/>
      <c r="EB2325" s="1"/>
      <c r="EC2325" s="1"/>
      <c r="ED2325" s="1"/>
      <c r="EE2325" s="1"/>
      <c r="EF2325" s="1"/>
      <c r="EG2325" s="1"/>
      <c r="EH2325" s="1"/>
      <c r="EI2325" s="1"/>
      <c r="EJ2325" s="1"/>
      <c r="EK2325" s="1"/>
      <c r="EL2325" s="1"/>
      <c r="EM2325" s="1"/>
      <c r="EN2325" s="1"/>
      <c r="EO2325" s="1"/>
      <c r="EP2325" s="1"/>
      <c r="EQ2325" s="1"/>
      <c r="ER2325" s="1"/>
      <c r="ES2325" s="1"/>
      <c r="ET2325" s="1"/>
      <c r="EU2325" s="1"/>
      <c r="EV2325" s="1"/>
      <c r="EW2325" s="1"/>
      <c r="EX2325" s="1"/>
      <c r="EY2325" s="1"/>
      <c r="EZ2325" s="1"/>
      <c r="FA2325" s="1"/>
      <c r="FB2325" s="1"/>
      <c r="FC2325" s="1"/>
      <c r="FD2325" s="1"/>
      <c r="FE2325" s="1"/>
      <c r="FF2325" s="1"/>
      <c r="FG2325" s="1"/>
      <c r="FH2325" s="1"/>
      <c r="FI2325" s="1"/>
      <c r="FJ2325" s="1"/>
      <c r="FK2325" s="1"/>
      <c r="FL2325" s="1"/>
      <c r="FM2325" s="1"/>
      <c r="FN2325" s="1"/>
      <c r="FO2325" s="1"/>
      <c r="FP2325" s="1"/>
      <c r="FQ2325" s="1"/>
      <c r="FR2325" s="1"/>
      <c r="FS2325" s="1"/>
      <c r="FT2325" s="1"/>
      <c r="FU2325" s="1"/>
      <c r="FV2325" s="1"/>
      <c r="FW2325" s="1"/>
      <c r="FX2325" s="1"/>
      <c r="FY2325" s="1"/>
      <c r="FZ2325" s="1"/>
      <c r="GA2325" s="1"/>
      <c r="GB2325" s="1"/>
      <c r="GC2325" s="1"/>
      <c r="GD2325" s="1"/>
      <c r="GE2325" s="1"/>
      <c r="GF2325" s="1"/>
      <c r="GG2325" s="1"/>
      <c r="GH2325" s="1"/>
      <c r="GI2325" s="1"/>
      <c r="GJ2325" s="1"/>
      <c r="GK2325" s="1"/>
      <c r="GL2325" s="1"/>
      <c r="GM2325" s="1"/>
      <c r="GN2325" s="1"/>
      <c r="GO2325" s="1"/>
      <c r="GP2325" s="1"/>
      <c r="GQ2325" s="1"/>
      <c r="GR2325" s="1"/>
      <c r="GS2325" s="1"/>
      <c r="GT2325" s="1"/>
      <c r="GU2325" s="1"/>
      <c r="GV2325" s="1"/>
      <c r="GW2325" s="1"/>
      <c r="GX2325" s="1"/>
      <c r="GY2325" s="1"/>
      <c r="GZ2325" s="1"/>
      <c r="HA2325" s="1"/>
      <c r="HB2325" s="1"/>
      <c r="HC2325" s="1"/>
      <c r="HD2325" s="1"/>
      <c r="HE2325" s="1"/>
      <c r="HF2325" s="1"/>
      <c r="HG2325" s="1"/>
      <c r="HH2325" s="1"/>
      <c r="HI2325" s="1"/>
      <c r="HJ2325" s="1"/>
      <c r="HK2325" s="1"/>
      <c r="HL2325" s="1"/>
    </row>
    <row r="2326" spans="1:220" x14ac:dyDescent="0.2">
      <c r="A2326" s="63">
        <f t="shared" si="594"/>
        <v>44301</v>
      </c>
      <c r="B2326" s="12">
        <f t="shared" ca="1" si="580"/>
        <v>103326364.57151356</v>
      </c>
      <c r="C2326" s="71">
        <f t="shared" si="581"/>
        <v>80818569.689999998</v>
      </c>
      <c r="D2326" s="65">
        <f ca="1">IF(A2326&lt;$B$1,VLOOKUP(A2326,[1]DI!$A$4:$B$15000,2,FALSE),0)</f>
        <v>2.6499999999999999E-2</v>
      </c>
      <c r="E2326" s="11">
        <f t="shared" ca="1" si="582"/>
        <v>1.00010379</v>
      </c>
      <c r="F2326" s="64">
        <f ca="1">(TRUNC(PRODUCT($E$16:$E2325),16))</f>
        <v>1.66031869240214</v>
      </c>
      <c r="G2326" s="64">
        <f t="shared" ca="1" si="583"/>
        <v>1.6004484080525101</v>
      </c>
      <c r="H2326" s="64">
        <f t="shared" ca="1" si="584"/>
        <v>1.0374084400000001</v>
      </c>
      <c r="I2326" s="65">
        <f t="shared" si="595"/>
        <v>3.7499999999999999E-2</v>
      </c>
      <c r="J2326" s="66">
        <f t="shared" si="585"/>
        <v>43801</v>
      </c>
      <c r="K2326" s="13">
        <f t="shared" si="593"/>
        <v>500</v>
      </c>
      <c r="L2326" s="9">
        <f t="shared" si="586"/>
        <v>1.05246025</v>
      </c>
      <c r="M2326" s="69">
        <f t="shared" ca="1" si="587"/>
        <v>1.0918311460000001</v>
      </c>
      <c r="N2326" s="68">
        <f t="shared" si="588"/>
        <v>0</v>
      </c>
      <c r="O2326" s="64">
        <f t="shared" ca="1" si="589"/>
        <v>7421661.8727135696</v>
      </c>
      <c r="P2326" s="70">
        <f t="shared" si="590"/>
        <v>0</v>
      </c>
      <c r="Q2326" s="71">
        <f t="shared" si="591"/>
        <v>1616371.3938</v>
      </c>
      <c r="R2326" s="71">
        <f t="shared" si="592"/>
        <v>13469761.615</v>
      </c>
      <c r="S2326" s="66"/>
      <c r="T2326" s="66"/>
      <c r="U2326" s="66"/>
      <c r="V2326" s="6"/>
      <c r="W2326" s="6"/>
      <c r="X2326" s="6"/>
      <c r="Y2326" s="7"/>
      <c r="Z2326" s="1"/>
      <c r="AA2326" s="6"/>
      <c r="AB2326" s="7"/>
      <c r="AC2326" s="7"/>
      <c r="AD2326" s="7"/>
      <c r="AE2326" s="6"/>
      <c r="AF2326" s="8"/>
      <c r="AG2326" s="6"/>
      <c r="AH2326" s="1"/>
      <c r="AI2326" s="3"/>
      <c r="AJ2326" s="3"/>
      <c r="AK2326" s="1"/>
      <c r="AL2326" s="1"/>
      <c r="AM2326" s="1"/>
      <c r="AN2326" s="1"/>
      <c r="AO2326" s="1"/>
      <c r="AP2326" s="1"/>
      <c r="AQ2326" s="1"/>
      <c r="AR2326" s="1"/>
      <c r="AS2326" s="1"/>
      <c r="AT2326" s="1"/>
      <c r="AU2326" s="1"/>
      <c r="AV2326" s="1"/>
      <c r="AW2326" s="1"/>
      <c r="AX2326" s="1"/>
      <c r="AY2326" s="1"/>
      <c r="AZ2326" s="1"/>
      <c r="BA2326" s="1"/>
      <c r="BB2326" s="1"/>
      <c r="BC2326" s="1"/>
      <c r="BD2326" s="1"/>
      <c r="BE2326" s="1"/>
      <c r="BF2326" s="1"/>
      <c r="BG2326" s="1"/>
      <c r="BH2326" s="1"/>
      <c r="BI2326" s="1"/>
      <c r="BJ2326" s="1"/>
      <c r="BK2326" s="1"/>
      <c r="BL2326" s="1"/>
      <c r="BM2326" s="1"/>
      <c r="BN2326" s="1"/>
      <c r="BO2326" s="1"/>
      <c r="BP2326" s="1"/>
      <c r="BQ2326" s="1"/>
      <c r="BR2326" s="1"/>
      <c r="BS2326" s="1"/>
      <c r="BT2326" s="1"/>
      <c r="BU2326" s="1"/>
      <c r="BV2326" s="1"/>
      <c r="BW2326" s="1"/>
      <c r="BX2326" s="1"/>
      <c r="BY2326" s="1"/>
      <c r="BZ2326" s="1"/>
      <c r="CA2326" s="1"/>
      <c r="CB2326" s="1"/>
      <c r="CC2326" s="1"/>
      <c r="CD2326" s="1"/>
      <c r="CE2326" s="1"/>
      <c r="CF2326" s="1"/>
      <c r="CG2326" s="1"/>
      <c r="CH2326" s="1"/>
      <c r="CI2326" s="1"/>
      <c r="CJ2326" s="1"/>
      <c r="CK2326" s="1"/>
      <c r="CL2326" s="1"/>
      <c r="CM2326" s="1"/>
      <c r="CN2326" s="1"/>
      <c r="CO2326" s="1"/>
      <c r="CP2326" s="1"/>
      <c r="CQ2326" s="1"/>
      <c r="CR2326" s="1"/>
      <c r="CS2326" s="1"/>
      <c r="CT2326" s="1"/>
      <c r="CU2326" s="1"/>
      <c r="CV2326" s="1"/>
      <c r="CW2326" s="1"/>
      <c r="CX2326" s="1"/>
      <c r="CY2326" s="1"/>
      <c r="CZ2326" s="1"/>
      <c r="DA2326" s="1"/>
      <c r="DB2326" s="1"/>
      <c r="DC2326" s="1"/>
      <c r="DD2326" s="1"/>
      <c r="DE2326" s="1"/>
      <c r="DF2326" s="1"/>
      <c r="DG2326" s="1"/>
      <c r="DH2326" s="1"/>
      <c r="DI2326" s="1"/>
      <c r="DJ2326" s="1"/>
      <c r="DK2326" s="1"/>
      <c r="DL2326" s="1"/>
      <c r="DM2326" s="1"/>
      <c r="DN2326" s="1"/>
      <c r="DO2326" s="1"/>
      <c r="DP2326" s="1"/>
      <c r="DQ2326" s="1"/>
      <c r="DR2326" s="1"/>
      <c r="DS2326" s="1"/>
      <c r="DT2326" s="1"/>
      <c r="DU2326" s="1"/>
      <c r="DV2326" s="1"/>
      <c r="DW2326" s="1"/>
      <c r="DX2326" s="1"/>
      <c r="DY2326" s="1"/>
      <c r="DZ2326" s="1"/>
      <c r="EA2326" s="1"/>
      <c r="EB2326" s="1"/>
      <c r="EC2326" s="1"/>
      <c r="ED2326" s="1"/>
      <c r="EE2326" s="1"/>
      <c r="EF2326" s="1"/>
      <c r="EG2326" s="1"/>
      <c r="EH2326" s="1"/>
      <c r="EI2326" s="1"/>
      <c r="EJ2326" s="1"/>
      <c r="EK2326" s="1"/>
      <c r="EL2326" s="1"/>
      <c r="EM2326" s="1"/>
      <c r="EN2326" s="1"/>
      <c r="EO2326" s="1"/>
      <c r="EP2326" s="1"/>
      <c r="EQ2326" s="1"/>
      <c r="ER2326" s="1"/>
      <c r="ES2326" s="1"/>
      <c r="ET2326" s="1"/>
      <c r="EU2326" s="1"/>
      <c r="EV2326" s="1"/>
      <c r="EW2326" s="1"/>
      <c r="EX2326" s="1"/>
      <c r="EY2326" s="1"/>
      <c r="EZ2326" s="1"/>
      <c r="FA2326" s="1"/>
      <c r="FB2326" s="1"/>
      <c r="FC2326" s="1"/>
      <c r="FD2326" s="1"/>
      <c r="FE2326" s="1"/>
      <c r="FF2326" s="1"/>
      <c r="FG2326" s="1"/>
      <c r="FH2326" s="1"/>
      <c r="FI2326" s="1"/>
      <c r="FJ2326" s="1"/>
      <c r="FK2326" s="1"/>
      <c r="FL2326" s="1"/>
      <c r="FM2326" s="1"/>
      <c r="FN2326" s="1"/>
      <c r="FO2326" s="1"/>
      <c r="FP2326" s="1"/>
      <c r="FQ2326" s="1"/>
      <c r="FR2326" s="1"/>
      <c r="FS2326" s="1"/>
      <c r="FT2326" s="1"/>
      <c r="FU2326" s="1"/>
      <c r="FV2326" s="1"/>
      <c r="FW2326" s="1"/>
      <c r="FX2326" s="1"/>
      <c r="FY2326" s="1"/>
      <c r="FZ2326" s="1"/>
      <c r="GA2326" s="1"/>
      <c r="GB2326" s="1"/>
      <c r="GC2326" s="1"/>
      <c r="GD2326" s="1"/>
      <c r="GE2326" s="1"/>
      <c r="GF2326" s="1"/>
      <c r="GG2326" s="1"/>
      <c r="GH2326" s="1"/>
      <c r="GI2326" s="1"/>
      <c r="GJ2326" s="1"/>
      <c r="GK2326" s="1"/>
      <c r="GL2326" s="1"/>
      <c r="GM2326" s="1"/>
      <c r="GN2326" s="1"/>
      <c r="GO2326" s="1"/>
      <c r="GP2326" s="1"/>
      <c r="GQ2326" s="1"/>
      <c r="GR2326" s="1"/>
      <c r="GS2326" s="1"/>
      <c r="GT2326" s="1"/>
      <c r="GU2326" s="1"/>
      <c r="GV2326" s="1"/>
      <c r="GW2326" s="1"/>
      <c r="GX2326" s="1"/>
      <c r="GY2326" s="1"/>
      <c r="GZ2326" s="1"/>
      <c r="HA2326" s="1"/>
      <c r="HB2326" s="1"/>
      <c r="HC2326" s="1"/>
      <c r="HD2326" s="1"/>
      <c r="HE2326" s="1"/>
      <c r="HF2326" s="1"/>
      <c r="HG2326" s="1"/>
      <c r="HH2326" s="1"/>
      <c r="HI2326" s="1"/>
      <c r="HJ2326" s="1"/>
      <c r="HK2326" s="1"/>
      <c r="HL2326" s="1"/>
    </row>
    <row r="2327" spans="1:220" x14ac:dyDescent="0.2">
      <c r="A2327" s="63">
        <f t="shared" si="594"/>
        <v>44302</v>
      </c>
      <c r="B2327" s="12">
        <f t="shared" ca="1" si="580"/>
        <v>103371488.11128668</v>
      </c>
      <c r="C2327" s="71">
        <f t="shared" si="581"/>
        <v>80818569.689999998</v>
      </c>
      <c r="D2327" s="65">
        <f ca="1">IF(A2327&lt;$B$1,VLOOKUP(A2327,[1]DI!$A$4:$B$15000,2,FALSE),0)</f>
        <v>2.6499999999999999E-2</v>
      </c>
      <c r="E2327" s="11">
        <f t="shared" ca="1" si="582"/>
        <v>1.00010379</v>
      </c>
      <c r="F2327" s="64">
        <f ca="1">(TRUNC(PRODUCT($E$16:$E2326),16))</f>
        <v>1.66049101687922</v>
      </c>
      <c r="G2327" s="64">
        <f t="shared" ca="1" si="583"/>
        <v>1.6004484080525101</v>
      </c>
      <c r="H2327" s="64">
        <f t="shared" ca="1" si="584"/>
        <v>1.03751612</v>
      </c>
      <c r="I2327" s="65">
        <f t="shared" si="595"/>
        <v>3.7499999999999999E-2</v>
      </c>
      <c r="J2327" s="66">
        <f t="shared" si="585"/>
        <v>43801</v>
      </c>
      <c r="K2327" s="13">
        <f t="shared" si="593"/>
        <v>501</v>
      </c>
      <c r="L2327" s="9">
        <f t="shared" si="586"/>
        <v>1.0525678810000001</v>
      </c>
      <c r="M2327" s="69">
        <f t="shared" ca="1" si="587"/>
        <v>1.0920561440000001</v>
      </c>
      <c r="N2327" s="68">
        <f t="shared" si="588"/>
        <v>0</v>
      </c>
      <c r="O2327" s="64">
        <f t="shared" ca="1" si="589"/>
        <v>7439845.8892566804</v>
      </c>
      <c r="P2327" s="70">
        <f t="shared" si="590"/>
        <v>0</v>
      </c>
      <c r="Q2327" s="71">
        <f t="shared" si="591"/>
        <v>1616371.3938</v>
      </c>
      <c r="R2327" s="71">
        <f t="shared" si="592"/>
        <v>13496701.13823</v>
      </c>
      <c r="S2327" s="66"/>
      <c r="T2327" s="66"/>
      <c r="U2327" s="66"/>
      <c r="V2327" s="6"/>
      <c r="W2327" s="6"/>
      <c r="X2327" s="6"/>
      <c r="Y2327" s="7"/>
      <c r="Z2327" s="1"/>
      <c r="AA2327" s="6"/>
      <c r="AB2327" s="7"/>
      <c r="AC2327" s="7"/>
      <c r="AD2327" s="7"/>
      <c r="AE2327" s="6"/>
      <c r="AF2327" s="8"/>
      <c r="AG2327" s="6"/>
      <c r="AH2327" s="1"/>
      <c r="AI2327" s="3"/>
      <c r="AJ2327" s="3"/>
      <c r="AK2327" s="1"/>
      <c r="AL2327" s="1"/>
      <c r="AM2327" s="1"/>
      <c r="AN2327" s="1"/>
      <c r="AO2327" s="1"/>
      <c r="AP2327" s="1"/>
      <c r="AQ2327" s="1"/>
      <c r="AR2327" s="1"/>
      <c r="AS2327" s="1"/>
      <c r="AT2327" s="1"/>
      <c r="AU2327" s="1"/>
      <c r="AV2327" s="1"/>
      <c r="AW2327" s="1"/>
      <c r="AX2327" s="1"/>
      <c r="AY2327" s="1"/>
      <c r="AZ2327" s="1"/>
      <c r="BA2327" s="1"/>
      <c r="BB2327" s="1"/>
      <c r="BC2327" s="1"/>
      <c r="BD2327" s="1"/>
      <c r="BE2327" s="1"/>
      <c r="BF2327" s="1"/>
      <c r="BG2327" s="1"/>
      <c r="BH2327" s="1"/>
      <c r="BI2327" s="1"/>
      <c r="BJ2327" s="1"/>
      <c r="BK2327" s="1"/>
      <c r="BL2327" s="1"/>
      <c r="BM2327" s="1"/>
      <c r="BN2327" s="1"/>
      <c r="BO2327" s="1"/>
      <c r="BP2327" s="1"/>
      <c r="BQ2327" s="1"/>
      <c r="BR2327" s="1"/>
      <c r="BS2327" s="1"/>
      <c r="BT2327" s="1"/>
      <c r="BU2327" s="1"/>
      <c r="BV2327" s="1"/>
      <c r="BW2327" s="1"/>
      <c r="BX2327" s="1"/>
      <c r="BY2327" s="1"/>
      <c r="BZ2327" s="1"/>
      <c r="CA2327" s="1"/>
      <c r="CB2327" s="1"/>
      <c r="CC2327" s="1"/>
      <c r="CD2327" s="1"/>
      <c r="CE2327" s="1"/>
      <c r="CF2327" s="1"/>
      <c r="CG2327" s="1"/>
      <c r="CH2327" s="1"/>
      <c r="CI2327" s="1"/>
      <c r="CJ2327" s="1"/>
      <c r="CK2327" s="1"/>
      <c r="CL2327" s="1"/>
      <c r="CM2327" s="1"/>
      <c r="CN2327" s="1"/>
      <c r="CO2327" s="1"/>
      <c r="CP2327" s="1"/>
      <c r="CQ2327" s="1"/>
      <c r="CR2327" s="1"/>
      <c r="CS2327" s="1"/>
      <c r="CT2327" s="1"/>
      <c r="CU2327" s="1"/>
      <c r="CV2327" s="1"/>
      <c r="CW2327" s="1"/>
      <c r="CX2327" s="1"/>
      <c r="CY2327" s="1"/>
      <c r="CZ2327" s="1"/>
      <c r="DA2327" s="1"/>
      <c r="DB2327" s="1"/>
      <c r="DC2327" s="1"/>
      <c r="DD2327" s="1"/>
      <c r="DE2327" s="1"/>
      <c r="DF2327" s="1"/>
      <c r="DG2327" s="1"/>
      <c r="DH2327" s="1"/>
      <c r="DI2327" s="1"/>
      <c r="DJ2327" s="1"/>
      <c r="DK2327" s="1"/>
      <c r="DL2327" s="1"/>
      <c r="DM2327" s="1"/>
      <c r="DN2327" s="1"/>
      <c r="DO2327" s="1"/>
      <c r="DP2327" s="1"/>
      <c r="DQ2327" s="1"/>
      <c r="DR2327" s="1"/>
      <c r="DS2327" s="1"/>
      <c r="DT2327" s="1"/>
      <c r="DU2327" s="1"/>
      <c r="DV2327" s="1"/>
      <c r="DW2327" s="1"/>
      <c r="DX2327" s="1"/>
      <c r="DY2327" s="1"/>
      <c r="DZ2327" s="1"/>
      <c r="EA2327" s="1"/>
      <c r="EB2327" s="1"/>
      <c r="EC2327" s="1"/>
      <c r="ED2327" s="1"/>
      <c r="EE2327" s="1"/>
      <c r="EF2327" s="1"/>
      <c r="EG2327" s="1"/>
      <c r="EH2327" s="1"/>
      <c r="EI2327" s="1"/>
      <c r="EJ2327" s="1"/>
      <c r="EK2327" s="1"/>
      <c r="EL2327" s="1"/>
      <c r="EM2327" s="1"/>
      <c r="EN2327" s="1"/>
      <c r="EO2327" s="1"/>
      <c r="EP2327" s="1"/>
      <c r="EQ2327" s="1"/>
      <c r="ER2327" s="1"/>
      <c r="ES2327" s="1"/>
      <c r="ET2327" s="1"/>
      <c r="EU2327" s="1"/>
      <c r="EV2327" s="1"/>
      <c r="EW2327" s="1"/>
      <c r="EX2327" s="1"/>
      <c r="EY2327" s="1"/>
      <c r="EZ2327" s="1"/>
      <c r="FA2327" s="1"/>
      <c r="FB2327" s="1"/>
      <c r="FC2327" s="1"/>
      <c r="FD2327" s="1"/>
      <c r="FE2327" s="1"/>
      <c r="FF2327" s="1"/>
      <c r="FG2327" s="1"/>
      <c r="FH2327" s="1"/>
      <c r="FI2327" s="1"/>
      <c r="FJ2327" s="1"/>
      <c r="FK2327" s="1"/>
      <c r="FL2327" s="1"/>
      <c r="FM2327" s="1"/>
      <c r="FN2327" s="1"/>
      <c r="FO2327" s="1"/>
      <c r="FP2327" s="1"/>
      <c r="FQ2327" s="1"/>
      <c r="FR2327" s="1"/>
      <c r="FS2327" s="1"/>
      <c r="FT2327" s="1"/>
      <c r="FU2327" s="1"/>
      <c r="FV2327" s="1"/>
      <c r="FW2327" s="1"/>
      <c r="FX2327" s="1"/>
      <c r="FY2327" s="1"/>
      <c r="FZ2327" s="1"/>
      <c r="GA2327" s="1"/>
      <c r="GB2327" s="1"/>
      <c r="GC2327" s="1"/>
      <c r="GD2327" s="1"/>
      <c r="GE2327" s="1"/>
      <c r="GF2327" s="1"/>
      <c r="GG2327" s="1"/>
      <c r="GH2327" s="1"/>
      <c r="GI2327" s="1"/>
      <c r="GJ2327" s="1"/>
      <c r="GK2327" s="1"/>
      <c r="GL2327" s="1"/>
      <c r="GM2327" s="1"/>
      <c r="GN2327" s="1"/>
      <c r="GO2327" s="1"/>
      <c r="GP2327" s="1"/>
      <c r="GQ2327" s="1"/>
      <c r="GR2327" s="1"/>
      <c r="GS2327" s="1"/>
      <c r="GT2327" s="1"/>
      <c r="GU2327" s="1"/>
      <c r="GV2327" s="1"/>
      <c r="GW2327" s="1"/>
      <c r="GX2327" s="1"/>
      <c r="GY2327" s="1"/>
      <c r="GZ2327" s="1"/>
      <c r="HA2327" s="1"/>
      <c r="HB2327" s="1"/>
      <c r="HC2327" s="1"/>
      <c r="HD2327" s="1"/>
      <c r="HE2327" s="1"/>
      <c r="HF2327" s="1"/>
      <c r="HG2327" s="1"/>
      <c r="HH2327" s="1"/>
      <c r="HI2327" s="1"/>
      <c r="HJ2327" s="1"/>
      <c r="HK2327" s="1"/>
      <c r="HL2327" s="1"/>
    </row>
    <row r="2328" spans="1:220" x14ac:dyDescent="0.2">
      <c r="A2328" s="63">
        <f t="shared" si="594"/>
        <v>44303</v>
      </c>
      <c r="B2328" s="12">
        <f t="shared" ca="1" si="580"/>
        <v>103416614.39889115</v>
      </c>
      <c r="C2328" s="71">
        <f t="shared" si="581"/>
        <v>80818569.689999998</v>
      </c>
      <c r="D2328" s="65">
        <f ca="1">IF(A2328&lt;$B$1,VLOOKUP(A2328,[1]DI!$A$4:$B$15000,2,FALSE),0)</f>
        <v>0</v>
      </c>
      <c r="E2328" s="11">
        <f t="shared" ca="1" si="582"/>
        <v>1</v>
      </c>
      <c r="F2328" s="64">
        <f ca="1">(TRUNC(PRODUCT($E$16:$E2327),16))</f>
        <v>1.66066335924186</v>
      </c>
      <c r="G2328" s="64">
        <f t="shared" ca="1" si="583"/>
        <v>1.6004484080525101</v>
      </c>
      <c r="H2328" s="64">
        <f t="shared" ca="1" si="584"/>
        <v>1.0376238</v>
      </c>
      <c r="I2328" s="65">
        <f t="shared" si="595"/>
        <v>3.7499999999999999E-2</v>
      </c>
      <c r="J2328" s="66">
        <f t="shared" si="585"/>
        <v>43801</v>
      </c>
      <c r="K2328" s="13">
        <f t="shared" si="593"/>
        <v>502</v>
      </c>
      <c r="L2328" s="9">
        <f t="shared" si="586"/>
        <v>1.052675523</v>
      </c>
      <c r="M2328" s="69">
        <f t="shared" ca="1" si="587"/>
        <v>1.092281176</v>
      </c>
      <c r="N2328" s="68">
        <f t="shared" si="588"/>
        <v>0</v>
      </c>
      <c r="O2328" s="64">
        <f t="shared" ca="1" si="589"/>
        <v>7458032.6536311498</v>
      </c>
      <c r="P2328" s="70">
        <f t="shared" si="590"/>
        <v>0</v>
      </c>
      <c r="Q2328" s="71">
        <f t="shared" si="591"/>
        <v>1616371.3938</v>
      </c>
      <c r="R2328" s="71">
        <f t="shared" si="592"/>
        <v>13523640.661459999</v>
      </c>
      <c r="S2328" s="66"/>
      <c r="T2328" s="66"/>
      <c r="U2328" s="66"/>
      <c r="V2328" s="6"/>
      <c r="W2328" s="6"/>
      <c r="X2328" s="6"/>
      <c r="Y2328" s="7"/>
      <c r="Z2328" s="1"/>
      <c r="AA2328" s="6"/>
      <c r="AB2328" s="7"/>
      <c r="AC2328" s="7"/>
      <c r="AD2328" s="7"/>
      <c r="AE2328" s="6"/>
      <c r="AF2328" s="8"/>
      <c r="AG2328" s="6"/>
      <c r="AH2328" s="1"/>
      <c r="AI2328" s="3"/>
      <c r="AJ2328" s="3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  <c r="AV2328" s="1"/>
      <c r="AW2328" s="1"/>
      <c r="AX2328" s="1"/>
      <c r="AY2328" s="1"/>
      <c r="AZ2328" s="1"/>
      <c r="BA2328" s="1"/>
      <c r="BB2328" s="1"/>
      <c r="BC2328" s="1"/>
      <c r="BD2328" s="1"/>
      <c r="BE2328" s="1"/>
      <c r="BF2328" s="1"/>
      <c r="BG2328" s="1"/>
      <c r="BH2328" s="1"/>
      <c r="BI2328" s="1"/>
      <c r="BJ2328" s="1"/>
      <c r="BK2328" s="1"/>
      <c r="BL2328" s="1"/>
      <c r="BM2328" s="1"/>
      <c r="BN2328" s="1"/>
      <c r="BO2328" s="1"/>
      <c r="BP2328" s="1"/>
      <c r="BQ2328" s="1"/>
      <c r="BR2328" s="1"/>
      <c r="BS2328" s="1"/>
      <c r="BT2328" s="1"/>
      <c r="BU2328" s="1"/>
      <c r="BV2328" s="1"/>
      <c r="BW2328" s="1"/>
      <c r="BX2328" s="1"/>
      <c r="BY2328" s="1"/>
      <c r="BZ2328" s="1"/>
      <c r="CA2328" s="1"/>
      <c r="CB2328" s="1"/>
      <c r="CC2328" s="1"/>
      <c r="CD2328" s="1"/>
      <c r="CE2328" s="1"/>
      <c r="CF2328" s="1"/>
      <c r="CG2328" s="1"/>
      <c r="CH2328" s="1"/>
      <c r="CI2328" s="1"/>
      <c r="CJ2328" s="1"/>
      <c r="CK2328" s="1"/>
      <c r="CL2328" s="1"/>
      <c r="CM2328" s="1"/>
      <c r="CN2328" s="1"/>
      <c r="CO2328" s="1"/>
      <c r="CP2328" s="1"/>
      <c r="CQ2328" s="1"/>
      <c r="CR2328" s="1"/>
      <c r="CS2328" s="1"/>
      <c r="CT2328" s="1"/>
      <c r="CU2328" s="1"/>
      <c r="CV2328" s="1"/>
      <c r="CW2328" s="1"/>
      <c r="CX2328" s="1"/>
      <c r="CY2328" s="1"/>
      <c r="CZ2328" s="1"/>
      <c r="DA2328" s="1"/>
      <c r="DB2328" s="1"/>
      <c r="DC2328" s="1"/>
      <c r="DD2328" s="1"/>
      <c r="DE2328" s="1"/>
      <c r="DF2328" s="1"/>
      <c r="DG2328" s="1"/>
      <c r="DH2328" s="1"/>
      <c r="DI2328" s="1"/>
      <c r="DJ2328" s="1"/>
      <c r="DK2328" s="1"/>
      <c r="DL2328" s="1"/>
      <c r="DM2328" s="1"/>
      <c r="DN2328" s="1"/>
      <c r="DO2328" s="1"/>
      <c r="DP2328" s="1"/>
      <c r="DQ2328" s="1"/>
      <c r="DR2328" s="1"/>
      <c r="DS2328" s="1"/>
      <c r="DT2328" s="1"/>
      <c r="DU2328" s="1"/>
      <c r="DV2328" s="1"/>
      <c r="DW2328" s="1"/>
      <c r="DX2328" s="1"/>
      <c r="DY2328" s="1"/>
      <c r="DZ2328" s="1"/>
      <c r="EA2328" s="1"/>
      <c r="EB2328" s="1"/>
      <c r="EC2328" s="1"/>
      <c r="ED2328" s="1"/>
      <c r="EE2328" s="1"/>
      <c r="EF2328" s="1"/>
      <c r="EG2328" s="1"/>
      <c r="EH2328" s="1"/>
      <c r="EI2328" s="1"/>
      <c r="EJ2328" s="1"/>
      <c r="EK2328" s="1"/>
      <c r="EL2328" s="1"/>
      <c r="EM2328" s="1"/>
      <c r="EN2328" s="1"/>
      <c r="EO2328" s="1"/>
      <c r="EP2328" s="1"/>
      <c r="EQ2328" s="1"/>
      <c r="ER2328" s="1"/>
      <c r="ES2328" s="1"/>
      <c r="ET2328" s="1"/>
      <c r="EU2328" s="1"/>
      <c r="EV2328" s="1"/>
      <c r="EW2328" s="1"/>
      <c r="EX2328" s="1"/>
      <c r="EY2328" s="1"/>
      <c r="EZ2328" s="1"/>
      <c r="FA2328" s="1"/>
      <c r="FB2328" s="1"/>
      <c r="FC2328" s="1"/>
      <c r="FD2328" s="1"/>
      <c r="FE2328" s="1"/>
      <c r="FF2328" s="1"/>
      <c r="FG2328" s="1"/>
      <c r="FH2328" s="1"/>
      <c r="FI2328" s="1"/>
      <c r="FJ2328" s="1"/>
      <c r="FK2328" s="1"/>
      <c r="FL2328" s="1"/>
      <c r="FM2328" s="1"/>
      <c r="FN2328" s="1"/>
      <c r="FO2328" s="1"/>
      <c r="FP2328" s="1"/>
      <c r="FQ2328" s="1"/>
      <c r="FR2328" s="1"/>
      <c r="FS2328" s="1"/>
      <c r="FT2328" s="1"/>
      <c r="FU2328" s="1"/>
      <c r="FV2328" s="1"/>
      <c r="FW2328" s="1"/>
      <c r="FX2328" s="1"/>
      <c r="FY2328" s="1"/>
      <c r="FZ2328" s="1"/>
      <c r="GA2328" s="1"/>
      <c r="GB2328" s="1"/>
      <c r="GC2328" s="1"/>
      <c r="GD2328" s="1"/>
      <c r="GE2328" s="1"/>
      <c r="GF2328" s="1"/>
      <c r="GG2328" s="1"/>
      <c r="GH2328" s="1"/>
      <c r="GI2328" s="1"/>
      <c r="GJ2328" s="1"/>
      <c r="GK2328" s="1"/>
      <c r="GL2328" s="1"/>
      <c r="GM2328" s="1"/>
      <c r="GN2328" s="1"/>
      <c r="GO2328" s="1"/>
      <c r="GP2328" s="1"/>
      <c r="GQ2328" s="1"/>
      <c r="GR2328" s="1"/>
      <c r="GS2328" s="1"/>
      <c r="GT2328" s="1"/>
      <c r="GU2328" s="1"/>
      <c r="GV2328" s="1"/>
      <c r="GW2328" s="1"/>
      <c r="GX2328" s="1"/>
      <c r="GY2328" s="1"/>
      <c r="GZ2328" s="1"/>
      <c r="HA2328" s="1"/>
      <c r="HB2328" s="1"/>
      <c r="HC2328" s="1"/>
      <c r="HD2328" s="1"/>
      <c r="HE2328" s="1"/>
      <c r="HF2328" s="1"/>
      <c r="HG2328" s="1"/>
      <c r="HH2328" s="1"/>
      <c r="HI2328" s="1"/>
      <c r="HJ2328" s="1"/>
      <c r="HK2328" s="1"/>
      <c r="HL2328" s="1"/>
    </row>
    <row r="2329" spans="1:220" x14ac:dyDescent="0.2">
      <c r="A2329" s="63">
        <f t="shared" si="594"/>
        <v>44304</v>
      </c>
      <c r="B2329" s="12">
        <f t="shared" ca="1" si="580"/>
        <v>103452581.67962982</v>
      </c>
      <c r="C2329" s="71">
        <f t="shared" si="581"/>
        <v>80818569.689999998</v>
      </c>
      <c r="D2329" s="65">
        <f ca="1">IF(A2329&lt;$B$1,VLOOKUP(A2329,[1]DI!$A$4:$B$15000,2,FALSE),0)</f>
        <v>0</v>
      </c>
      <c r="E2329" s="11">
        <f t="shared" ca="1" si="582"/>
        <v>1</v>
      </c>
      <c r="F2329" s="64">
        <f ca="1">(TRUNC(PRODUCT($E$16:$E2328),16))</f>
        <v>1.66066335924186</v>
      </c>
      <c r="G2329" s="64">
        <f t="shared" ca="1" si="583"/>
        <v>1.6004484080525101</v>
      </c>
      <c r="H2329" s="64">
        <f t="shared" ca="1" si="584"/>
        <v>1.0376238</v>
      </c>
      <c r="I2329" s="65">
        <f t="shared" si="595"/>
        <v>3.7499999999999999E-2</v>
      </c>
      <c r="J2329" s="66">
        <f t="shared" si="585"/>
        <v>43801</v>
      </c>
      <c r="K2329" s="13">
        <f t="shared" si="593"/>
        <v>503</v>
      </c>
      <c r="L2329" s="9">
        <f t="shared" si="586"/>
        <v>1.0527831759999999</v>
      </c>
      <c r="M2329" s="69">
        <f t="shared" ca="1" si="587"/>
        <v>1.09239288</v>
      </c>
      <c r="N2329" s="68">
        <f t="shared" si="588"/>
        <v>0</v>
      </c>
      <c r="O2329" s="64">
        <f t="shared" ca="1" si="589"/>
        <v>7467060.4111398105</v>
      </c>
      <c r="P2329" s="70">
        <f t="shared" si="590"/>
        <v>0</v>
      </c>
      <c r="Q2329" s="71">
        <f t="shared" si="591"/>
        <v>1616371.3938</v>
      </c>
      <c r="R2329" s="71">
        <f t="shared" si="592"/>
        <v>13550580.184689999</v>
      </c>
      <c r="S2329" s="66"/>
      <c r="T2329" s="66"/>
      <c r="U2329" s="66"/>
      <c r="V2329" s="6"/>
      <c r="W2329" s="6"/>
      <c r="X2329" s="6"/>
      <c r="Y2329" s="7"/>
      <c r="Z2329" s="1"/>
      <c r="AA2329" s="6"/>
      <c r="AB2329" s="7"/>
      <c r="AC2329" s="7"/>
      <c r="AD2329" s="7"/>
      <c r="AE2329" s="6"/>
      <c r="AF2329" s="8"/>
      <c r="AG2329" s="6"/>
      <c r="AH2329" s="1"/>
      <c r="AI2329" s="3"/>
      <c r="AJ2329" s="3"/>
      <c r="AK2329" s="1"/>
      <c r="AL2329" s="1"/>
      <c r="AM2329" s="1"/>
      <c r="AN2329" s="1"/>
      <c r="AO2329" s="1"/>
      <c r="AP2329" s="1"/>
      <c r="AQ2329" s="1"/>
      <c r="AR2329" s="1"/>
      <c r="AS2329" s="1"/>
      <c r="AT2329" s="1"/>
      <c r="AU2329" s="1"/>
      <c r="AV2329" s="1"/>
      <c r="AW2329" s="1"/>
      <c r="AX2329" s="1"/>
      <c r="AY2329" s="1"/>
      <c r="AZ2329" s="1"/>
      <c r="BA2329" s="1"/>
      <c r="BB2329" s="1"/>
      <c r="BC2329" s="1"/>
      <c r="BD2329" s="1"/>
      <c r="BE2329" s="1"/>
      <c r="BF2329" s="1"/>
      <c r="BG2329" s="1"/>
      <c r="BH2329" s="1"/>
      <c r="BI2329" s="1"/>
      <c r="BJ2329" s="1"/>
      <c r="BK2329" s="1"/>
      <c r="BL2329" s="1"/>
      <c r="BM2329" s="1"/>
      <c r="BN2329" s="1"/>
      <c r="BO2329" s="1"/>
      <c r="BP2329" s="1"/>
      <c r="BQ2329" s="1"/>
      <c r="BR2329" s="1"/>
      <c r="BS2329" s="1"/>
      <c r="BT2329" s="1"/>
      <c r="BU2329" s="1"/>
      <c r="BV2329" s="1"/>
      <c r="BW2329" s="1"/>
      <c r="BX2329" s="1"/>
      <c r="BY2329" s="1"/>
      <c r="BZ2329" s="1"/>
      <c r="CA2329" s="1"/>
      <c r="CB2329" s="1"/>
      <c r="CC2329" s="1"/>
      <c r="CD2329" s="1"/>
      <c r="CE2329" s="1"/>
      <c r="CF2329" s="1"/>
      <c r="CG2329" s="1"/>
      <c r="CH2329" s="1"/>
      <c r="CI2329" s="1"/>
      <c r="CJ2329" s="1"/>
      <c r="CK2329" s="1"/>
      <c r="CL2329" s="1"/>
      <c r="CM2329" s="1"/>
      <c r="CN2329" s="1"/>
      <c r="CO2329" s="1"/>
      <c r="CP2329" s="1"/>
      <c r="CQ2329" s="1"/>
      <c r="CR2329" s="1"/>
      <c r="CS2329" s="1"/>
      <c r="CT2329" s="1"/>
      <c r="CU2329" s="1"/>
      <c r="CV2329" s="1"/>
      <c r="CW2329" s="1"/>
      <c r="CX2329" s="1"/>
      <c r="CY2329" s="1"/>
      <c r="CZ2329" s="1"/>
      <c r="DA2329" s="1"/>
      <c r="DB2329" s="1"/>
      <c r="DC2329" s="1"/>
      <c r="DD2329" s="1"/>
      <c r="DE2329" s="1"/>
      <c r="DF2329" s="1"/>
      <c r="DG2329" s="1"/>
      <c r="DH2329" s="1"/>
      <c r="DI2329" s="1"/>
      <c r="DJ2329" s="1"/>
      <c r="DK2329" s="1"/>
      <c r="DL2329" s="1"/>
      <c r="DM2329" s="1"/>
      <c r="DN2329" s="1"/>
      <c r="DO2329" s="1"/>
      <c r="DP2329" s="1"/>
      <c r="DQ2329" s="1"/>
      <c r="DR2329" s="1"/>
      <c r="DS2329" s="1"/>
      <c r="DT2329" s="1"/>
      <c r="DU2329" s="1"/>
      <c r="DV2329" s="1"/>
      <c r="DW2329" s="1"/>
      <c r="DX2329" s="1"/>
      <c r="DY2329" s="1"/>
      <c r="DZ2329" s="1"/>
      <c r="EA2329" s="1"/>
      <c r="EB2329" s="1"/>
      <c r="EC2329" s="1"/>
      <c r="ED2329" s="1"/>
      <c r="EE2329" s="1"/>
      <c r="EF2329" s="1"/>
      <c r="EG2329" s="1"/>
      <c r="EH2329" s="1"/>
      <c r="EI2329" s="1"/>
      <c r="EJ2329" s="1"/>
      <c r="EK2329" s="1"/>
      <c r="EL2329" s="1"/>
      <c r="EM2329" s="1"/>
      <c r="EN2329" s="1"/>
      <c r="EO2329" s="1"/>
      <c r="EP2329" s="1"/>
      <c r="EQ2329" s="1"/>
      <c r="ER2329" s="1"/>
      <c r="ES2329" s="1"/>
      <c r="ET2329" s="1"/>
      <c r="EU2329" s="1"/>
      <c r="EV2329" s="1"/>
      <c r="EW2329" s="1"/>
      <c r="EX2329" s="1"/>
      <c r="EY2329" s="1"/>
      <c r="EZ2329" s="1"/>
      <c r="FA2329" s="1"/>
      <c r="FB2329" s="1"/>
      <c r="FC2329" s="1"/>
      <c r="FD2329" s="1"/>
      <c r="FE2329" s="1"/>
      <c r="FF2329" s="1"/>
      <c r="FG2329" s="1"/>
      <c r="FH2329" s="1"/>
      <c r="FI2329" s="1"/>
      <c r="FJ2329" s="1"/>
      <c r="FK2329" s="1"/>
      <c r="FL2329" s="1"/>
      <c r="FM2329" s="1"/>
      <c r="FN2329" s="1"/>
      <c r="FO2329" s="1"/>
      <c r="FP2329" s="1"/>
      <c r="FQ2329" s="1"/>
      <c r="FR2329" s="1"/>
      <c r="FS2329" s="1"/>
      <c r="FT2329" s="1"/>
      <c r="FU2329" s="1"/>
      <c r="FV2329" s="1"/>
      <c r="FW2329" s="1"/>
      <c r="FX2329" s="1"/>
      <c r="FY2329" s="1"/>
      <c r="FZ2329" s="1"/>
      <c r="GA2329" s="1"/>
      <c r="GB2329" s="1"/>
      <c r="GC2329" s="1"/>
      <c r="GD2329" s="1"/>
      <c r="GE2329" s="1"/>
      <c r="GF2329" s="1"/>
      <c r="GG2329" s="1"/>
      <c r="GH2329" s="1"/>
      <c r="GI2329" s="1"/>
      <c r="GJ2329" s="1"/>
      <c r="GK2329" s="1"/>
      <c r="GL2329" s="1"/>
      <c r="GM2329" s="1"/>
      <c r="GN2329" s="1"/>
      <c r="GO2329" s="1"/>
      <c r="GP2329" s="1"/>
      <c r="GQ2329" s="1"/>
      <c r="GR2329" s="1"/>
      <c r="GS2329" s="1"/>
      <c r="GT2329" s="1"/>
      <c r="GU2329" s="1"/>
      <c r="GV2329" s="1"/>
      <c r="GW2329" s="1"/>
      <c r="GX2329" s="1"/>
      <c r="GY2329" s="1"/>
      <c r="GZ2329" s="1"/>
      <c r="HA2329" s="1"/>
      <c r="HB2329" s="1"/>
      <c r="HC2329" s="1"/>
      <c r="HD2329" s="1"/>
      <c r="HE2329" s="1"/>
      <c r="HF2329" s="1"/>
      <c r="HG2329" s="1"/>
      <c r="HH2329" s="1"/>
      <c r="HI2329" s="1"/>
      <c r="HJ2329" s="1"/>
      <c r="HK2329" s="1"/>
      <c r="HL2329" s="1"/>
    </row>
    <row r="2330" spans="1:220" x14ac:dyDescent="0.2">
      <c r="A2330" s="63">
        <f t="shared" si="594"/>
        <v>44305</v>
      </c>
      <c r="B2330" s="12">
        <f t="shared" ca="1" si="580"/>
        <v>103488549.76855417</v>
      </c>
      <c r="C2330" s="71">
        <f t="shared" si="581"/>
        <v>80818569.689999998</v>
      </c>
      <c r="D2330" s="65">
        <f ca="1">IF(A2330&lt;$B$1,VLOOKUP(A2330,[1]DI!$A$4:$B$15000,2,FALSE),0)</f>
        <v>2.6499999999999999E-2</v>
      </c>
      <c r="E2330" s="11">
        <f t="shared" ca="1" si="582"/>
        <v>1.00010379</v>
      </c>
      <c r="F2330" s="64">
        <f ca="1">(TRUNC(PRODUCT($E$16:$E2329),16))</f>
        <v>1.66066335924186</v>
      </c>
      <c r="G2330" s="64">
        <f t="shared" ca="1" si="583"/>
        <v>1.6004484080525101</v>
      </c>
      <c r="H2330" s="64">
        <f t="shared" ca="1" si="584"/>
        <v>1.0376238</v>
      </c>
      <c r="I2330" s="65">
        <f t="shared" si="595"/>
        <v>3.7499999999999999E-2</v>
      </c>
      <c r="J2330" s="66">
        <f t="shared" si="585"/>
        <v>43801</v>
      </c>
      <c r="K2330" s="13">
        <f t="shared" si="593"/>
        <v>504</v>
      </c>
      <c r="L2330" s="9">
        <f t="shared" si="586"/>
        <v>1.0528908400000001</v>
      </c>
      <c r="M2330" s="69">
        <f t="shared" ca="1" si="587"/>
        <v>1.092504594</v>
      </c>
      <c r="N2330" s="68">
        <f t="shared" si="588"/>
        <v>0</v>
      </c>
      <c r="O2330" s="64">
        <f t="shared" ca="1" si="589"/>
        <v>7476088.9768341603</v>
      </c>
      <c r="P2330" s="70">
        <f t="shared" si="590"/>
        <v>0</v>
      </c>
      <c r="Q2330" s="71">
        <f t="shared" si="591"/>
        <v>1616371.3938</v>
      </c>
      <c r="R2330" s="71">
        <f t="shared" si="592"/>
        <v>13577519.70792</v>
      </c>
      <c r="S2330" s="66"/>
      <c r="T2330" s="66"/>
      <c r="U2330" s="66"/>
      <c r="V2330" s="6"/>
      <c r="W2330" s="6"/>
      <c r="X2330" s="6"/>
      <c r="Y2330" s="7"/>
      <c r="Z2330" s="1"/>
      <c r="AA2330" s="6"/>
      <c r="AB2330" s="7"/>
      <c r="AC2330" s="7"/>
      <c r="AD2330" s="7"/>
      <c r="AE2330" s="6"/>
      <c r="AF2330" s="8"/>
      <c r="AG2330" s="6"/>
      <c r="AH2330" s="1"/>
      <c r="AI2330" s="3"/>
      <c r="AJ2330" s="3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1"/>
      <c r="AW2330" s="1"/>
      <c r="AX2330" s="1"/>
      <c r="AY2330" s="1"/>
      <c r="AZ2330" s="1"/>
      <c r="BA2330" s="1"/>
      <c r="BB2330" s="1"/>
      <c r="BC2330" s="1"/>
      <c r="BD2330" s="1"/>
      <c r="BE2330" s="1"/>
      <c r="BF2330" s="1"/>
      <c r="BG2330" s="1"/>
      <c r="BH2330" s="1"/>
      <c r="BI2330" s="1"/>
      <c r="BJ2330" s="1"/>
      <c r="BK2330" s="1"/>
      <c r="BL2330" s="1"/>
      <c r="BM2330" s="1"/>
      <c r="BN2330" s="1"/>
      <c r="BO2330" s="1"/>
      <c r="BP2330" s="1"/>
      <c r="BQ2330" s="1"/>
      <c r="BR2330" s="1"/>
      <c r="BS2330" s="1"/>
      <c r="BT2330" s="1"/>
      <c r="BU2330" s="1"/>
      <c r="BV2330" s="1"/>
      <c r="BW2330" s="1"/>
      <c r="BX2330" s="1"/>
      <c r="BY2330" s="1"/>
      <c r="BZ2330" s="1"/>
      <c r="CA2330" s="1"/>
      <c r="CB2330" s="1"/>
      <c r="CC2330" s="1"/>
      <c r="CD2330" s="1"/>
      <c r="CE2330" s="1"/>
      <c r="CF2330" s="1"/>
      <c r="CG2330" s="1"/>
      <c r="CH2330" s="1"/>
      <c r="CI2330" s="1"/>
      <c r="CJ2330" s="1"/>
      <c r="CK2330" s="1"/>
      <c r="CL2330" s="1"/>
      <c r="CM2330" s="1"/>
      <c r="CN2330" s="1"/>
      <c r="CO2330" s="1"/>
      <c r="CP2330" s="1"/>
      <c r="CQ2330" s="1"/>
      <c r="CR2330" s="1"/>
      <c r="CS2330" s="1"/>
      <c r="CT2330" s="1"/>
      <c r="CU2330" s="1"/>
      <c r="CV2330" s="1"/>
      <c r="CW2330" s="1"/>
      <c r="CX2330" s="1"/>
      <c r="CY2330" s="1"/>
      <c r="CZ2330" s="1"/>
      <c r="DA2330" s="1"/>
      <c r="DB2330" s="1"/>
      <c r="DC2330" s="1"/>
      <c r="DD2330" s="1"/>
      <c r="DE2330" s="1"/>
      <c r="DF2330" s="1"/>
      <c r="DG2330" s="1"/>
      <c r="DH2330" s="1"/>
      <c r="DI2330" s="1"/>
      <c r="DJ2330" s="1"/>
      <c r="DK2330" s="1"/>
      <c r="DL2330" s="1"/>
      <c r="DM2330" s="1"/>
      <c r="DN2330" s="1"/>
      <c r="DO2330" s="1"/>
      <c r="DP2330" s="1"/>
      <c r="DQ2330" s="1"/>
      <c r="DR2330" s="1"/>
      <c r="DS2330" s="1"/>
      <c r="DT2330" s="1"/>
      <c r="DU2330" s="1"/>
      <c r="DV2330" s="1"/>
      <c r="DW2330" s="1"/>
      <c r="DX2330" s="1"/>
      <c r="DY2330" s="1"/>
      <c r="DZ2330" s="1"/>
      <c r="EA2330" s="1"/>
      <c r="EB2330" s="1"/>
      <c r="EC2330" s="1"/>
      <c r="ED2330" s="1"/>
      <c r="EE2330" s="1"/>
      <c r="EF2330" s="1"/>
      <c r="EG2330" s="1"/>
      <c r="EH2330" s="1"/>
      <c r="EI2330" s="1"/>
      <c r="EJ2330" s="1"/>
      <c r="EK2330" s="1"/>
      <c r="EL2330" s="1"/>
      <c r="EM2330" s="1"/>
      <c r="EN2330" s="1"/>
      <c r="EO2330" s="1"/>
      <c r="EP2330" s="1"/>
      <c r="EQ2330" s="1"/>
      <c r="ER2330" s="1"/>
      <c r="ES2330" s="1"/>
      <c r="ET2330" s="1"/>
      <c r="EU2330" s="1"/>
      <c r="EV2330" s="1"/>
      <c r="EW2330" s="1"/>
      <c r="EX2330" s="1"/>
      <c r="EY2330" s="1"/>
      <c r="EZ2330" s="1"/>
      <c r="FA2330" s="1"/>
      <c r="FB2330" s="1"/>
      <c r="FC2330" s="1"/>
      <c r="FD2330" s="1"/>
      <c r="FE2330" s="1"/>
      <c r="FF2330" s="1"/>
      <c r="FG2330" s="1"/>
      <c r="FH2330" s="1"/>
      <c r="FI2330" s="1"/>
      <c r="FJ2330" s="1"/>
      <c r="FK2330" s="1"/>
      <c r="FL2330" s="1"/>
      <c r="FM2330" s="1"/>
      <c r="FN2330" s="1"/>
      <c r="FO2330" s="1"/>
      <c r="FP2330" s="1"/>
      <c r="FQ2330" s="1"/>
      <c r="FR2330" s="1"/>
      <c r="FS2330" s="1"/>
      <c r="FT2330" s="1"/>
      <c r="FU2330" s="1"/>
      <c r="FV2330" s="1"/>
      <c r="FW2330" s="1"/>
      <c r="FX2330" s="1"/>
      <c r="FY2330" s="1"/>
      <c r="FZ2330" s="1"/>
      <c r="GA2330" s="1"/>
      <c r="GB2330" s="1"/>
      <c r="GC2330" s="1"/>
      <c r="GD2330" s="1"/>
      <c r="GE2330" s="1"/>
      <c r="GF2330" s="1"/>
      <c r="GG2330" s="1"/>
      <c r="GH2330" s="1"/>
      <c r="GI2330" s="1"/>
      <c r="GJ2330" s="1"/>
      <c r="GK2330" s="1"/>
      <c r="GL2330" s="1"/>
      <c r="GM2330" s="1"/>
      <c r="GN2330" s="1"/>
      <c r="GO2330" s="1"/>
      <c r="GP2330" s="1"/>
      <c r="GQ2330" s="1"/>
      <c r="GR2330" s="1"/>
      <c r="GS2330" s="1"/>
      <c r="GT2330" s="1"/>
      <c r="GU2330" s="1"/>
      <c r="GV2330" s="1"/>
      <c r="GW2330" s="1"/>
      <c r="GX2330" s="1"/>
      <c r="GY2330" s="1"/>
      <c r="GZ2330" s="1"/>
      <c r="HA2330" s="1"/>
      <c r="HB2330" s="1"/>
      <c r="HC2330" s="1"/>
      <c r="HD2330" s="1"/>
      <c r="HE2330" s="1"/>
      <c r="HF2330" s="1"/>
      <c r="HG2330" s="1"/>
      <c r="HH2330" s="1"/>
      <c r="HI2330" s="1"/>
      <c r="HJ2330" s="1"/>
      <c r="HK2330" s="1"/>
      <c r="HL2330" s="1"/>
    </row>
    <row r="2331" spans="1:220" x14ac:dyDescent="0.2">
      <c r="A2331" s="63">
        <f t="shared" si="594"/>
        <v>44306</v>
      </c>
      <c r="B2331" s="12">
        <f t="shared" ca="1" si="580"/>
        <v>103533684.4612899</v>
      </c>
      <c r="C2331" s="71">
        <f t="shared" si="581"/>
        <v>80818569.689999998</v>
      </c>
      <c r="D2331" s="65">
        <f ca="1">IF(A2331&lt;$B$1,VLOOKUP(A2331,[1]DI!$A$4:$B$15000,2,FALSE),0)</f>
        <v>2.6499999999999999E-2</v>
      </c>
      <c r="E2331" s="11">
        <f t="shared" ca="1" si="582"/>
        <v>1.00010379</v>
      </c>
      <c r="F2331" s="64">
        <f ca="1">(TRUNC(PRODUCT($E$16:$E2330),16))</f>
        <v>1.6608357194919201</v>
      </c>
      <c r="G2331" s="64">
        <f t="shared" ca="1" si="583"/>
        <v>1.6004484080525101</v>
      </c>
      <c r="H2331" s="64">
        <f t="shared" ca="1" si="584"/>
        <v>1.0377315</v>
      </c>
      <c r="I2331" s="65">
        <f t="shared" si="595"/>
        <v>3.7499999999999999E-2</v>
      </c>
      <c r="J2331" s="66">
        <f t="shared" si="585"/>
        <v>43801</v>
      </c>
      <c r="K2331" s="13">
        <f t="shared" si="593"/>
        <v>505</v>
      </c>
      <c r="L2331" s="9">
        <f t="shared" si="586"/>
        <v>1.0529985159999999</v>
      </c>
      <c r="M2331" s="69">
        <f t="shared" ca="1" si="587"/>
        <v>1.0927297300000001</v>
      </c>
      <c r="N2331" s="68">
        <f t="shared" si="588"/>
        <v>0</v>
      </c>
      <c r="O2331" s="64">
        <f t="shared" ca="1" si="589"/>
        <v>7494284.1463398896</v>
      </c>
      <c r="P2331" s="70">
        <f t="shared" si="590"/>
        <v>0</v>
      </c>
      <c r="Q2331" s="71">
        <f t="shared" si="591"/>
        <v>1616371.3938</v>
      </c>
      <c r="R2331" s="71">
        <f t="shared" si="592"/>
        <v>13604459.231149999</v>
      </c>
      <c r="S2331" s="66"/>
      <c r="T2331" s="66"/>
      <c r="U2331" s="66"/>
      <c r="V2331" s="6"/>
      <c r="W2331" s="6"/>
      <c r="X2331" s="6"/>
      <c r="Y2331" s="7"/>
      <c r="Z2331" s="1"/>
      <c r="AA2331" s="6"/>
      <c r="AB2331" s="7"/>
      <c r="AC2331" s="7"/>
      <c r="AD2331" s="7"/>
      <c r="AE2331" s="6"/>
      <c r="AF2331" s="8"/>
      <c r="AG2331" s="6"/>
      <c r="AH2331" s="1"/>
      <c r="AI2331" s="3"/>
      <c r="AJ2331" s="3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  <c r="AU2331" s="1"/>
      <c r="AV2331" s="1"/>
      <c r="AW2331" s="1"/>
      <c r="AX2331" s="1"/>
      <c r="AY2331" s="1"/>
      <c r="AZ2331" s="1"/>
      <c r="BA2331" s="1"/>
      <c r="BB2331" s="1"/>
      <c r="BC2331" s="1"/>
      <c r="BD2331" s="1"/>
      <c r="BE2331" s="1"/>
      <c r="BF2331" s="1"/>
      <c r="BG2331" s="1"/>
      <c r="BH2331" s="1"/>
      <c r="BI2331" s="1"/>
      <c r="BJ2331" s="1"/>
      <c r="BK2331" s="1"/>
      <c r="BL2331" s="1"/>
      <c r="BM2331" s="1"/>
      <c r="BN2331" s="1"/>
      <c r="BO2331" s="1"/>
      <c r="BP2331" s="1"/>
      <c r="BQ2331" s="1"/>
      <c r="BR2331" s="1"/>
      <c r="BS2331" s="1"/>
      <c r="BT2331" s="1"/>
      <c r="BU2331" s="1"/>
      <c r="BV2331" s="1"/>
      <c r="BW2331" s="1"/>
      <c r="BX2331" s="1"/>
      <c r="BY2331" s="1"/>
      <c r="BZ2331" s="1"/>
      <c r="CA2331" s="1"/>
      <c r="CB2331" s="1"/>
      <c r="CC2331" s="1"/>
      <c r="CD2331" s="1"/>
      <c r="CE2331" s="1"/>
      <c r="CF2331" s="1"/>
      <c r="CG2331" s="1"/>
      <c r="CH2331" s="1"/>
      <c r="CI2331" s="1"/>
      <c r="CJ2331" s="1"/>
      <c r="CK2331" s="1"/>
      <c r="CL2331" s="1"/>
      <c r="CM2331" s="1"/>
      <c r="CN2331" s="1"/>
      <c r="CO2331" s="1"/>
      <c r="CP2331" s="1"/>
      <c r="CQ2331" s="1"/>
      <c r="CR2331" s="1"/>
      <c r="CS2331" s="1"/>
      <c r="CT2331" s="1"/>
      <c r="CU2331" s="1"/>
      <c r="CV2331" s="1"/>
      <c r="CW2331" s="1"/>
      <c r="CX2331" s="1"/>
      <c r="CY2331" s="1"/>
      <c r="CZ2331" s="1"/>
      <c r="DA2331" s="1"/>
      <c r="DB2331" s="1"/>
      <c r="DC2331" s="1"/>
      <c r="DD2331" s="1"/>
      <c r="DE2331" s="1"/>
      <c r="DF2331" s="1"/>
      <c r="DG2331" s="1"/>
      <c r="DH2331" s="1"/>
      <c r="DI2331" s="1"/>
      <c r="DJ2331" s="1"/>
      <c r="DK2331" s="1"/>
      <c r="DL2331" s="1"/>
      <c r="DM2331" s="1"/>
      <c r="DN2331" s="1"/>
      <c r="DO2331" s="1"/>
      <c r="DP2331" s="1"/>
      <c r="DQ2331" s="1"/>
      <c r="DR2331" s="1"/>
      <c r="DS2331" s="1"/>
      <c r="DT2331" s="1"/>
      <c r="DU2331" s="1"/>
      <c r="DV2331" s="1"/>
      <c r="DW2331" s="1"/>
      <c r="DX2331" s="1"/>
      <c r="DY2331" s="1"/>
      <c r="DZ2331" s="1"/>
      <c r="EA2331" s="1"/>
      <c r="EB2331" s="1"/>
      <c r="EC2331" s="1"/>
      <c r="ED2331" s="1"/>
      <c r="EE2331" s="1"/>
      <c r="EF2331" s="1"/>
      <c r="EG2331" s="1"/>
      <c r="EH2331" s="1"/>
      <c r="EI2331" s="1"/>
      <c r="EJ2331" s="1"/>
      <c r="EK2331" s="1"/>
      <c r="EL2331" s="1"/>
      <c r="EM2331" s="1"/>
      <c r="EN2331" s="1"/>
      <c r="EO2331" s="1"/>
      <c r="EP2331" s="1"/>
      <c r="EQ2331" s="1"/>
      <c r="ER2331" s="1"/>
      <c r="ES2331" s="1"/>
      <c r="ET2331" s="1"/>
      <c r="EU2331" s="1"/>
      <c r="EV2331" s="1"/>
      <c r="EW2331" s="1"/>
      <c r="EX2331" s="1"/>
      <c r="EY2331" s="1"/>
      <c r="EZ2331" s="1"/>
      <c r="FA2331" s="1"/>
      <c r="FB2331" s="1"/>
      <c r="FC2331" s="1"/>
      <c r="FD2331" s="1"/>
      <c r="FE2331" s="1"/>
      <c r="FF2331" s="1"/>
      <c r="FG2331" s="1"/>
      <c r="FH2331" s="1"/>
      <c r="FI2331" s="1"/>
      <c r="FJ2331" s="1"/>
      <c r="FK2331" s="1"/>
      <c r="FL2331" s="1"/>
      <c r="FM2331" s="1"/>
      <c r="FN2331" s="1"/>
      <c r="FO2331" s="1"/>
      <c r="FP2331" s="1"/>
      <c r="FQ2331" s="1"/>
      <c r="FR2331" s="1"/>
      <c r="FS2331" s="1"/>
      <c r="FT2331" s="1"/>
      <c r="FU2331" s="1"/>
      <c r="FV2331" s="1"/>
      <c r="FW2331" s="1"/>
      <c r="FX2331" s="1"/>
      <c r="FY2331" s="1"/>
      <c r="FZ2331" s="1"/>
      <c r="GA2331" s="1"/>
      <c r="GB2331" s="1"/>
      <c r="GC2331" s="1"/>
      <c r="GD2331" s="1"/>
      <c r="GE2331" s="1"/>
      <c r="GF2331" s="1"/>
      <c r="GG2331" s="1"/>
      <c r="GH2331" s="1"/>
      <c r="GI2331" s="1"/>
      <c r="GJ2331" s="1"/>
      <c r="GK2331" s="1"/>
      <c r="GL2331" s="1"/>
      <c r="GM2331" s="1"/>
      <c r="GN2331" s="1"/>
      <c r="GO2331" s="1"/>
      <c r="GP2331" s="1"/>
      <c r="GQ2331" s="1"/>
      <c r="GR2331" s="1"/>
      <c r="GS2331" s="1"/>
      <c r="GT2331" s="1"/>
      <c r="GU2331" s="1"/>
      <c r="GV2331" s="1"/>
      <c r="GW2331" s="1"/>
      <c r="GX2331" s="1"/>
      <c r="GY2331" s="1"/>
      <c r="GZ2331" s="1"/>
      <c r="HA2331" s="1"/>
      <c r="HB2331" s="1"/>
      <c r="HC2331" s="1"/>
      <c r="HD2331" s="1"/>
      <c r="HE2331" s="1"/>
      <c r="HF2331" s="1"/>
      <c r="HG2331" s="1"/>
      <c r="HH2331" s="1"/>
      <c r="HI2331" s="1"/>
      <c r="HJ2331" s="1"/>
      <c r="HK2331" s="1"/>
      <c r="HL2331" s="1"/>
    </row>
    <row r="2332" spans="1:220" x14ac:dyDescent="0.2">
      <c r="A2332" s="63">
        <f t="shared" si="594"/>
        <v>44307</v>
      </c>
      <c r="B2332" s="12">
        <f t="shared" ca="1" si="580"/>
        <v>103578821.74021983</v>
      </c>
      <c r="C2332" s="71">
        <f t="shared" si="581"/>
        <v>80818569.689999998</v>
      </c>
      <c r="D2332" s="65">
        <f ca="1">IF(A2332&lt;$B$1,VLOOKUP(A2332,[1]DI!$A$4:$B$15000,2,FALSE),0)</f>
        <v>0</v>
      </c>
      <c r="E2332" s="11">
        <f t="shared" ca="1" si="582"/>
        <v>1</v>
      </c>
      <c r="F2332" s="64">
        <f ca="1">(TRUNC(PRODUCT($E$16:$E2331),16))</f>
        <v>1.66100809763125</v>
      </c>
      <c r="G2332" s="64">
        <f t="shared" ca="1" si="583"/>
        <v>1.6004484080525101</v>
      </c>
      <c r="H2332" s="64">
        <f t="shared" ca="1" si="584"/>
        <v>1.0378392000000001</v>
      </c>
      <c r="I2332" s="65">
        <f t="shared" si="595"/>
        <v>3.7499999999999999E-2</v>
      </c>
      <c r="J2332" s="66">
        <f t="shared" si="585"/>
        <v>43801</v>
      </c>
      <c r="K2332" s="13">
        <f t="shared" si="593"/>
        <v>506</v>
      </c>
      <c r="L2332" s="9">
        <f t="shared" si="586"/>
        <v>1.0531062019999999</v>
      </c>
      <c r="M2332" s="69">
        <f t="shared" ca="1" si="587"/>
        <v>1.0929548979999999</v>
      </c>
      <c r="N2332" s="68">
        <f t="shared" si="588"/>
        <v>0</v>
      </c>
      <c r="O2332" s="64">
        <f t="shared" ca="1" si="589"/>
        <v>7512481.9020398296</v>
      </c>
      <c r="P2332" s="70">
        <f t="shared" si="590"/>
        <v>0</v>
      </c>
      <c r="Q2332" s="71">
        <f t="shared" si="591"/>
        <v>1616371.3938</v>
      </c>
      <c r="R2332" s="71">
        <f t="shared" si="592"/>
        <v>13631398.754380001</v>
      </c>
      <c r="S2332" s="66"/>
      <c r="T2332" s="66"/>
      <c r="U2332" s="66"/>
      <c r="V2332" s="6"/>
      <c r="W2332" s="6"/>
      <c r="X2332" s="6"/>
      <c r="Y2332" s="7"/>
      <c r="Z2332" s="1"/>
      <c r="AA2332" s="6"/>
      <c r="AB2332" s="7"/>
      <c r="AC2332" s="7"/>
      <c r="AD2332" s="7"/>
      <c r="AE2332" s="6"/>
      <c r="AF2332" s="8"/>
      <c r="AG2332" s="6"/>
      <c r="AH2332" s="1"/>
      <c r="AI2332" s="3"/>
      <c r="AJ2332" s="3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  <c r="AV2332" s="1"/>
      <c r="AW2332" s="1"/>
      <c r="AX2332" s="1"/>
      <c r="AY2332" s="1"/>
      <c r="AZ2332" s="1"/>
      <c r="BA2332" s="1"/>
      <c r="BB2332" s="1"/>
      <c r="BC2332" s="1"/>
      <c r="BD2332" s="1"/>
      <c r="BE2332" s="1"/>
      <c r="BF2332" s="1"/>
      <c r="BG2332" s="1"/>
      <c r="BH2332" s="1"/>
      <c r="BI2332" s="1"/>
      <c r="BJ2332" s="1"/>
      <c r="BK2332" s="1"/>
      <c r="BL2332" s="1"/>
      <c r="BM2332" s="1"/>
      <c r="BN2332" s="1"/>
      <c r="BO2332" s="1"/>
      <c r="BP2332" s="1"/>
      <c r="BQ2332" s="1"/>
      <c r="BR2332" s="1"/>
      <c r="BS2332" s="1"/>
      <c r="BT2332" s="1"/>
      <c r="BU2332" s="1"/>
      <c r="BV2332" s="1"/>
      <c r="BW2332" s="1"/>
      <c r="BX2332" s="1"/>
      <c r="BY2332" s="1"/>
      <c r="BZ2332" s="1"/>
      <c r="CA2332" s="1"/>
      <c r="CB2332" s="1"/>
      <c r="CC2332" s="1"/>
      <c r="CD2332" s="1"/>
      <c r="CE2332" s="1"/>
      <c r="CF2332" s="1"/>
      <c r="CG2332" s="1"/>
      <c r="CH2332" s="1"/>
      <c r="CI2332" s="1"/>
      <c r="CJ2332" s="1"/>
      <c r="CK2332" s="1"/>
      <c r="CL2332" s="1"/>
      <c r="CM2332" s="1"/>
      <c r="CN2332" s="1"/>
      <c r="CO2332" s="1"/>
      <c r="CP2332" s="1"/>
      <c r="CQ2332" s="1"/>
      <c r="CR2332" s="1"/>
      <c r="CS2332" s="1"/>
      <c r="CT2332" s="1"/>
      <c r="CU2332" s="1"/>
      <c r="CV2332" s="1"/>
      <c r="CW2332" s="1"/>
      <c r="CX2332" s="1"/>
      <c r="CY2332" s="1"/>
      <c r="CZ2332" s="1"/>
      <c r="DA2332" s="1"/>
      <c r="DB2332" s="1"/>
      <c r="DC2332" s="1"/>
      <c r="DD2332" s="1"/>
      <c r="DE2332" s="1"/>
      <c r="DF2332" s="1"/>
      <c r="DG2332" s="1"/>
      <c r="DH2332" s="1"/>
      <c r="DI2332" s="1"/>
      <c r="DJ2332" s="1"/>
      <c r="DK2332" s="1"/>
      <c r="DL2332" s="1"/>
      <c r="DM2332" s="1"/>
      <c r="DN2332" s="1"/>
      <c r="DO2332" s="1"/>
      <c r="DP2332" s="1"/>
      <c r="DQ2332" s="1"/>
      <c r="DR2332" s="1"/>
      <c r="DS2332" s="1"/>
      <c r="DT2332" s="1"/>
      <c r="DU2332" s="1"/>
      <c r="DV2332" s="1"/>
      <c r="DW2332" s="1"/>
      <c r="DX2332" s="1"/>
      <c r="DY2332" s="1"/>
      <c r="DZ2332" s="1"/>
      <c r="EA2332" s="1"/>
      <c r="EB2332" s="1"/>
      <c r="EC2332" s="1"/>
      <c r="ED2332" s="1"/>
      <c r="EE2332" s="1"/>
      <c r="EF2332" s="1"/>
      <c r="EG2332" s="1"/>
      <c r="EH2332" s="1"/>
      <c r="EI2332" s="1"/>
      <c r="EJ2332" s="1"/>
      <c r="EK2332" s="1"/>
      <c r="EL2332" s="1"/>
      <c r="EM2332" s="1"/>
      <c r="EN2332" s="1"/>
      <c r="EO2332" s="1"/>
      <c r="EP2332" s="1"/>
      <c r="EQ2332" s="1"/>
      <c r="ER2332" s="1"/>
      <c r="ES2332" s="1"/>
      <c r="ET2332" s="1"/>
      <c r="EU2332" s="1"/>
      <c r="EV2332" s="1"/>
      <c r="EW2332" s="1"/>
      <c r="EX2332" s="1"/>
      <c r="EY2332" s="1"/>
      <c r="EZ2332" s="1"/>
      <c r="FA2332" s="1"/>
      <c r="FB2332" s="1"/>
      <c r="FC2332" s="1"/>
      <c r="FD2332" s="1"/>
      <c r="FE2332" s="1"/>
      <c r="FF2332" s="1"/>
      <c r="FG2332" s="1"/>
      <c r="FH2332" s="1"/>
      <c r="FI2332" s="1"/>
      <c r="FJ2332" s="1"/>
      <c r="FK2332" s="1"/>
      <c r="FL2332" s="1"/>
      <c r="FM2332" s="1"/>
      <c r="FN2332" s="1"/>
      <c r="FO2332" s="1"/>
      <c r="FP2332" s="1"/>
      <c r="FQ2332" s="1"/>
      <c r="FR2332" s="1"/>
      <c r="FS2332" s="1"/>
      <c r="FT2332" s="1"/>
      <c r="FU2332" s="1"/>
      <c r="FV2332" s="1"/>
      <c r="FW2332" s="1"/>
      <c r="FX2332" s="1"/>
      <c r="FY2332" s="1"/>
      <c r="FZ2332" s="1"/>
      <c r="GA2332" s="1"/>
      <c r="GB2332" s="1"/>
      <c r="GC2332" s="1"/>
      <c r="GD2332" s="1"/>
      <c r="GE2332" s="1"/>
      <c r="GF2332" s="1"/>
      <c r="GG2332" s="1"/>
      <c r="GH2332" s="1"/>
      <c r="GI2332" s="1"/>
      <c r="GJ2332" s="1"/>
      <c r="GK2332" s="1"/>
      <c r="GL2332" s="1"/>
      <c r="GM2332" s="1"/>
      <c r="GN2332" s="1"/>
      <c r="GO2332" s="1"/>
      <c r="GP2332" s="1"/>
      <c r="GQ2332" s="1"/>
      <c r="GR2332" s="1"/>
      <c r="GS2332" s="1"/>
      <c r="GT2332" s="1"/>
      <c r="GU2332" s="1"/>
      <c r="GV2332" s="1"/>
      <c r="GW2332" s="1"/>
      <c r="GX2332" s="1"/>
      <c r="GY2332" s="1"/>
      <c r="GZ2332" s="1"/>
      <c r="HA2332" s="1"/>
      <c r="HB2332" s="1"/>
      <c r="HC2332" s="1"/>
      <c r="HD2332" s="1"/>
      <c r="HE2332" s="1"/>
      <c r="HF2332" s="1"/>
      <c r="HG2332" s="1"/>
      <c r="HH2332" s="1"/>
      <c r="HI2332" s="1"/>
      <c r="HJ2332" s="1"/>
      <c r="HK2332" s="1"/>
      <c r="HL2332" s="1"/>
    </row>
    <row r="2333" spans="1:220" x14ac:dyDescent="0.2">
      <c r="A2333" s="63">
        <f t="shared" si="594"/>
        <v>44308</v>
      </c>
      <c r="B2333" s="12">
        <f t="shared" ca="1" si="580"/>
        <v>103614794.51662123</v>
      </c>
      <c r="C2333" s="71">
        <f t="shared" si="581"/>
        <v>80818569.689999998</v>
      </c>
      <c r="D2333" s="65">
        <f ca="1">IF(A2333&lt;$B$1,VLOOKUP(A2333,[1]DI!$A$4:$B$15000,2,FALSE),0)</f>
        <v>2.6499999999999999E-2</v>
      </c>
      <c r="E2333" s="11">
        <f t="shared" ca="1" si="582"/>
        <v>1.00010379</v>
      </c>
      <c r="F2333" s="64">
        <f ca="1">(TRUNC(PRODUCT($E$16:$E2332),16))</f>
        <v>1.66100809763125</v>
      </c>
      <c r="G2333" s="64">
        <f t="shared" ca="1" si="583"/>
        <v>1.6004484080525101</v>
      </c>
      <c r="H2333" s="64">
        <f t="shared" ca="1" si="584"/>
        <v>1.0378392000000001</v>
      </c>
      <c r="I2333" s="65">
        <f t="shared" si="595"/>
        <v>3.7499999999999999E-2</v>
      </c>
      <c r="J2333" s="66">
        <f t="shared" si="585"/>
        <v>43801</v>
      </c>
      <c r="K2333" s="13">
        <f t="shared" si="593"/>
        <v>507</v>
      </c>
      <c r="L2333" s="9">
        <f t="shared" si="586"/>
        <v>1.053213899</v>
      </c>
      <c r="M2333" s="69">
        <f t="shared" ca="1" si="587"/>
        <v>1.09306667</v>
      </c>
      <c r="N2333" s="68">
        <f t="shared" si="588"/>
        <v>0</v>
      </c>
      <c r="O2333" s="64">
        <f t="shared" ca="1" si="589"/>
        <v>7521515.1552112298</v>
      </c>
      <c r="P2333" s="70">
        <f t="shared" si="590"/>
        <v>0</v>
      </c>
      <c r="Q2333" s="71">
        <f t="shared" si="591"/>
        <v>1616371.3938</v>
      </c>
      <c r="R2333" s="71">
        <f t="shared" si="592"/>
        <v>13658338.277609998</v>
      </c>
      <c r="S2333" s="66"/>
      <c r="T2333" s="66"/>
      <c r="U2333" s="66"/>
      <c r="V2333" s="6"/>
      <c r="W2333" s="6"/>
      <c r="X2333" s="6"/>
      <c r="Y2333" s="7"/>
      <c r="Z2333" s="1"/>
      <c r="AA2333" s="6"/>
      <c r="AB2333" s="7"/>
      <c r="AC2333" s="7"/>
      <c r="AD2333" s="7"/>
      <c r="AE2333" s="6"/>
      <c r="AF2333" s="8"/>
      <c r="AG2333" s="6"/>
      <c r="AH2333" s="1"/>
      <c r="AI2333" s="3"/>
      <c r="AJ2333" s="3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  <c r="AV2333" s="1"/>
      <c r="AW2333" s="1"/>
      <c r="AX2333" s="1"/>
      <c r="AY2333" s="1"/>
      <c r="AZ2333" s="1"/>
      <c r="BA2333" s="1"/>
      <c r="BB2333" s="1"/>
      <c r="BC2333" s="1"/>
      <c r="BD2333" s="1"/>
      <c r="BE2333" s="1"/>
      <c r="BF2333" s="1"/>
      <c r="BG2333" s="1"/>
      <c r="BH2333" s="1"/>
      <c r="BI2333" s="1"/>
      <c r="BJ2333" s="1"/>
      <c r="BK2333" s="1"/>
      <c r="BL2333" s="1"/>
      <c r="BM2333" s="1"/>
      <c r="BN2333" s="1"/>
      <c r="BO2333" s="1"/>
      <c r="BP2333" s="1"/>
      <c r="BQ2333" s="1"/>
      <c r="BR2333" s="1"/>
      <c r="BS2333" s="1"/>
      <c r="BT2333" s="1"/>
      <c r="BU2333" s="1"/>
      <c r="BV2333" s="1"/>
      <c r="BW2333" s="1"/>
      <c r="BX2333" s="1"/>
      <c r="BY2333" s="1"/>
      <c r="BZ2333" s="1"/>
      <c r="CA2333" s="1"/>
      <c r="CB2333" s="1"/>
      <c r="CC2333" s="1"/>
      <c r="CD2333" s="1"/>
      <c r="CE2333" s="1"/>
      <c r="CF2333" s="1"/>
      <c r="CG2333" s="1"/>
      <c r="CH2333" s="1"/>
      <c r="CI2333" s="1"/>
      <c r="CJ2333" s="1"/>
      <c r="CK2333" s="1"/>
      <c r="CL2333" s="1"/>
      <c r="CM2333" s="1"/>
      <c r="CN2333" s="1"/>
      <c r="CO2333" s="1"/>
      <c r="CP2333" s="1"/>
      <c r="CQ2333" s="1"/>
      <c r="CR2333" s="1"/>
      <c r="CS2333" s="1"/>
      <c r="CT2333" s="1"/>
      <c r="CU2333" s="1"/>
      <c r="CV2333" s="1"/>
      <c r="CW2333" s="1"/>
      <c r="CX2333" s="1"/>
      <c r="CY2333" s="1"/>
      <c r="CZ2333" s="1"/>
      <c r="DA2333" s="1"/>
      <c r="DB2333" s="1"/>
      <c r="DC2333" s="1"/>
      <c r="DD2333" s="1"/>
      <c r="DE2333" s="1"/>
      <c r="DF2333" s="1"/>
      <c r="DG2333" s="1"/>
      <c r="DH2333" s="1"/>
      <c r="DI2333" s="1"/>
      <c r="DJ2333" s="1"/>
      <c r="DK2333" s="1"/>
      <c r="DL2333" s="1"/>
      <c r="DM2333" s="1"/>
      <c r="DN2333" s="1"/>
      <c r="DO2333" s="1"/>
      <c r="DP2333" s="1"/>
      <c r="DQ2333" s="1"/>
      <c r="DR2333" s="1"/>
      <c r="DS2333" s="1"/>
      <c r="DT2333" s="1"/>
      <c r="DU2333" s="1"/>
      <c r="DV2333" s="1"/>
      <c r="DW2333" s="1"/>
      <c r="DX2333" s="1"/>
      <c r="DY2333" s="1"/>
      <c r="DZ2333" s="1"/>
      <c r="EA2333" s="1"/>
      <c r="EB2333" s="1"/>
      <c r="EC2333" s="1"/>
      <c r="ED2333" s="1"/>
      <c r="EE2333" s="1"/>
      <c r="EF2333" s="1"/>
      <c r="EG2333" s="1"/>
      <c r="EH2333" s="1"/>
      <c r="EI2333" s="1"/>
      <c r="EJ2333" s="1"/>
      <c r="EK2333" s="1"/>
      <c r="EL2333" s="1"/>
      <c r="EM2333" s="1"/>
      <c r="EN2333" s="1"/>
      <c r="EO2333" s="1"/>
      <c r="EP2333" s="1"/>
      <c r="EQ2333" s="1"/>
      <c r="ER2333" s="1"/>
      <c r="ES2333" s="1"/>
      <c r="ET2333" s="1"/>
      <c r="EU2333" s="1"/>
      <c r="EV2333" s="1"/>
      <c r="EW2333" s="1"/>
      <c r="EX2333" s="1"/>
      <c r="EY2333" s="1"/>
      <c r="EZ2333" s="1"/>
      <c r="FA2333" s="1"/>
      <c r="FB2333" s="1"/>
      <c r="FC2333" s="1"/>
      <c r="FD2333" s="1"/>
      <c r="FE2333" s="1"/>
      <c r="FF2333" s="1"/>
      <c r="FG2333" s="1"/>
      <c r="FH2333" s="1"/>
      <c r="FI2333" s="1"/>
      <c r="FJ2333" s="1"/>
      <c r="FK2333" s="1"/>
      <c r="FL2333" s="1"/>
      <c r="FM2333" s="1"/>
      <c r="FN2333" s="1"/>
      <c r="FO2333" s="1"/>
      <c r="FP2333" s="1"/>
      <c r="FQ2333" s="1"/>
      <c r="FR2333" s="1"/>
      <c r="FS2333" s="1"/>
      <c r="FT2333" s="1"/>
      <c r="FU2333" s="1"/>
      <c r="FV2333" s="1"/>
      <c r="FW2333" s="1"/>
      <c r="FX2333" s="1"/>
      <c r="FY2333" s="1"/>
      <c r="FZ2333" s="1"/>
      <c r="GA2333" s="1"/>
      <c r="GB2333" s="1"/>
      <c r="GC2333" s="1"/>
      <c r="GD2333" s="1"/>
      <c r="GE2333" s="1"/>
      <c r="GF2333" s="1"/>
      <c r="GG2333" s="1"/>
      <c r="GH2333" s="1"/>
      <c r="GI2333" s="1"/>
      <c r="GJ2333" s="1"/>
      <c r="GK2333" s="1"/>
      <c r="GL2333" s="1"/>
      <c r="GM2333" s="1"/>
      <c r="GN2333" s="1"/>
      <c r="GO2333" s="1"/>
      <c r="GP2333" s="1"/>
      <c r="GQ2333" s="1"/>
      <c r="GR2333" s="1"/>
      <c r="GS2333" s="1"/>
      <c r="GT2333" s="1"/>
      <c r="GU2333" s="1"/>
      <c r="GV2333" s="1"/>
      <c r="GW2333" s="1"/>
      <c r="GX2333" s="1"/>
      <c r="GY2333" s="1"/>
      <c r="GZ2333" s="1"/>
      <c r="HA2333" s="1"/>
      <c r="HB2333" s="1"/>
      <c r="HC2333" s="1"/>
      <c r="HD2333" s="1"/>
      <c r="HE2333" s="1"/>
      <c r="HF2333" s="1"/>
      <c r="HG2333" s="1"/>
      <c r="HH2333" s="1"/>
      <c r="HI2333" s="1"/>
      <c r="HJ2333" s="1"/>
      <c r="HK2333" s="1"/>
      <c r="HL2333" s="1"/>
    </row>
    <row r="2334" spans="1:220" x14ac:dyDescent="0.2">
      <c r="A2334" s="63">
        <f t="shared" si="594"/>
        <v>44309</v>
      </c>
      <c r="B2334" s="12">
        <f t="shared" ca="1" si="580"/>
        <v>103659938.26103678</v>
      </c>
      <c r="C2334" s="71">
        <f t="shared" si="581"/>
        <v>80818569.689999998</v>
      </c>
      <c r="D2334" s="65">
        <f ca="1">IF(A2334&lt;$B$1,VLOOKUP(A2334,[1]DI!$A$4:$B$15000,2,FALSE),0)</f>
        <v>2.6499999999999999E-2</v>
      </c>
      <c r="E2334" s="11">
        <f t="shared" ca="1" si="582"/>
        <v>1.00010379</v>
      </c>
      <c r="F2334" s="64">
        <f ca="1">(TRUNC(PRODUCT($E$16:$E2333),16))</f>
        <v>1.6611804936617001</v>
      </c>
      <c r="G2334" s="64">
        <f t="shared" ca="1" si="583"/>
        <v>1.6004484080525101</v>
      </c>
      <c r="H2334" s="64">
        <f t="shared" ca="1" si="584"/>
        <v>1.03794692</v>
      </c>
      <c r="I2334" s="65">
        <f t="shared" si="595"/>
        <v>3.7499999999999999E-2</v>
      </c>
      <c r="J2334" s="66">
        <f t="shared" si="585"/>
        <v>43801</v>
      </c>
      <c r="K2334" s="13">
        <f t="shared" si="593"/>
        <v>508</v>
      </c>
      <c r="L2334" s="9">
        <f t="shared" si="586"/>
        <v>1.053321607</v>
      </c>
      <c r="M2334" s="69">
        <f t="shared" ca="1" si="587"/>
        <v>1.093291918</v>
      </c>
      <c r="N2334" s="68">
        <f t="shared" si="588"/>
        <v>0</v>
      </c>
      <c r="O2334" s="64">
        <f t="shared" ca="1" si="589"/>
        <v>7539719.3763967697</v>
      </c>
      <c r="P2334" s="70">
        <f t="shared" si="590"/>
        <v>0</v>
      </c>
      <c r="Q2334" s="71">
        <f t="shared" si="591"/>
        <v>1616371.3938</v>
      </c>
      <c r="R2334" s="71">
        <f t="shared" si="592"/>
        <v>13685277.80084</v>
      </c>
      <c r="S2334" s="66"/>
      <c r="T2334" s="66"/>
      <c r="U2334" s="66"/>
      <c r="V2334" s="6"/>
      <c r="W2334" s="6"/>
      <c r="X2334" s="6"/>
      <c r="Y2334" s="7"/>
      <c r="Z2334" s="1"/>
      <c r="AA2334" s="6"/>
      <c r="AB2334" s="7"/>
      <c r="AC2334" s="7"/>
      <c r="AD2334" s="7"/>
      <c r="AE2334" s="6"/>
      <c r="AF2334" s="8"/>
      <c r="AG2334" s="6"/>
      <c r="AH2334" s="1"/>
      <c r="AI2334" s="3"/>
      <c r="AJ2334" s="3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  <c r="AV2334" s="1"/>
      <c r="AW2334" s="1"/>
      <c r="AX2334" s="1"/>
      <c r="AY2334" s="1"/>
      <c r="AZ2334" s="1"/>
      <c r="BA2334" s="1"/>
      <c r="BB2334" s="1"/>
      <c r="BC2334" s="1"/>
      <c r="BD2334" s="1"/>
      <c r="BE2334" s="1"/>
      <c r="BF2334" s="1"/>
      <c r="BG2334" s="1"/>
      <c r="BH2334" s="1"/>
      <c r="BI2334" s="1"/>
      <c r="BJ2334" s="1"/>
      <c r="BK2334" s="1"/>
      <c r="BL2334" s="1"/>
      <c r="BM2334" s="1"/>
      <c r="BN2334" s="1"/>
      <c r="BO2334" s="1"/>
      <c r="BP2334" s="1"/>
      <c r="BQ2334" s="1"/>
      <c r="BR2334" s="1"/>
      <c r="BS2334" s="1"/>
      <c r="BT2334" s="1"/>
      <c r="BU2334" s="1"/>
      <c r="BV2334" s="1"/>
      <c r="BW2334" s="1"/>
      <c r="BX2334" s="1"/>
      <c r="BY2334" s="1"/>
      <c r="BZ2334" s="1"/>
      <c r="CA2334" s="1"/>
      <c r="CB2334" s="1"/>
      <c r="CC2334" s="1"/>
      <c r="CD2334" s="1"/>
      <c r="CE2334" s="1"/>
      <c r="CF2334" s="1"/>
      <c r="CG2334" s="1"/>
      <c r="CH2334" s="1"/>
      <c r="CI2334" s="1"/>
      <c r="CJ2334" s="1"/>
      <c r="CK2334" s="1"/>
      <c r="CL2334" s="1"/>
      <c r="CM2334" s="1"/>
      <c r="CN2334" s="1"/>
      <c r="CO2334" s="1"/>
      <c r="CP2334" s="1"/>
      <c r="CQ2334" s="1"/>
      <c r="CR2334" s="1"/>
      <c r="CS2334" s="1"/>
      <c r="CT2334" s="1"/>
      <c r="CU2334" s="1"/>
      <c r="CV2334" s="1"/>
      <c r="CW2334" s="1"/>
      <c r="CX2334" s="1"/>
      <c r="CY2334" s="1"/>
      <c r="CZ2334" s="1"/>
      <c r="DA2334" s="1"/>
      <c r="DB2334" s="1"/>
      <c r="DC2334" s="1"/>
      <c r="DD2334" s="1"/>
      <c r="DE2334" s="1"/>
      <c r="DF2334" s="1"/>
      <c r="DG2334" s="1"/>
      <c r="DH2334" s="1"/>
      <c r="DI2334" s="1"/>
      <c r="DJ2334" s="1"/>
      <c r="DK2334" s="1"/>
      <c r="DL2334" s="1"/>
      <c r="DM2334" s="1"/>
      <c r="DN2334" s="1"/>
      <c r="DO2334" s="1"/>
      <c r="DP2334" s="1"/>
      <c r="DQ2334" s="1"/>
      <c r="DR2334" s="1"/>
      <c r="DS2334" s="1"/>
      <c r="DT2334" s="1"/>
      <c r="DU2334" s="1"/>
      <c r="DV2334" s="1"/>
      <c r="DW2334" s="1"/>
      <c r="DX2334" s="1"/>
      <c r="DY2334" s="1"/>
      <c r="DZ2334" s="1"/>
      <c r="EA2334" s="1"/>
      <c r="EB2334" s="1"/>
      <c r="EC2334" s="1"/>
      <c r="ED2334" s="1"/>
      <c r="EE2334" s="1"/>
      <c r="EF2334" s="1"/>
      <c r="EG2334" s="1"/>
      <c r="EH2334" s="1"/>
      <c r="EI2334" s="1"/>
      <c r="EJ2334" s="1"/>
      <c r="EK2334" s="1"/>
      <c r="EL2334" s="1"/>
      <c r="EM2334" s="1"/>
      <c r="EN2334" s="1"/>
      <c r="EO2334" s="1"/>
      <c r="EP2334" s="1"/>
      <c r="EQ2334" s="1"/>
      <c r="ER2334" s="1"/>
      <c r="ES2334" s="1"/>
      <c r="ET2334" s="1"/>
      <c r="EU2334" s="1"/>
      <c r="EV2334" s="1"/>
      <c r="EW2334" s="1"/>
      <c r="EX2334" s="1"/>
      <c r="EY2334" s="1"/>
      <c r="EZ2334" s="1"/>
      <c r="FA2334" s="1"/>
      <c r="FB2334" s="1"/>
      <c r="FC2334" s="1"/>
      <c r="FD2334" s="1"/>
      <c r="FE2334" s="1"/>
      <c r="FF2334" s="1"/>
      <c r="FG2334" s="1"/>
      <c r="FH2334" s="1"/>
      <c r="FI2334" s="1"/>
      <c r="FJ2334" s="1"/>
      <c r="FK2334" s="1"/>
      <c r="FL2334" s="1"/>
      <c r="FM2334" s="1"/>
      <c r="FN2334" s="1"/>
      <c r="FO2334" s="1"/>
      <c r="FP2334" s="1"/>
      <c r="FQ2334" s="1"/>
      <c r="FR2334" s="1"/>
      <c r="FS2334" s="1"/>
      <c r="FT2334" s="1"/>
      <c r="FU2334" s="1"/>
      <c r="FV2334" s="1"/>
      <c r="FW2334" s="1"/>
      <c r="FX2334" s="1"/>
      <c r="FY2334" s="1"/>
      <c r="FZ2334" s="1"/>
      <c r="GA2334" s="1"/>
      <c r="GB2334" s="1"/>
      <c r="GC2334" s="1"/>
      <c r="GD2334" s="1"/>
      <c r="GE2334" s="1"/>
      <c r="GF2334" s="1"/>
      <c r="GG2334" s="1"/>
      <c r="GH2334" s="1"/>
      <c r="GI2334" s="1"/>
      <c r="GJ2334" s="1"/>
      <c r="GK2334" s="1"/>
      <c r="GL2334" s="1"/>
      <c r="GM2334" s="1"/>
      <c r="GN2334" s="1"/>
      <c r="GO2334" s="1"/>
      <c r="GP2334" s="1"/>
      <c r="GQ2334" s="1"/>
      <c r="GR2334" s="1"/>
      <c r="GS2334" s="1"/>
      <c r="GT2334" s="1"/>
      <c r="GU2334" s="1"/>
      <c r="GV2334" s="1"/>
      <c r="GW2334" s="1"/>
      <c r="GX2334" s="1"/>
      <c r="GY2334" s="1"/>
      <c r="GZ2334" s="1"/>
      <c r="HA2334" s="1"/>
      <c r="HB2334" s="1"/>
      <c r="HC2334" s="1"/>
      <c r="HD2334" s="1"/>
      <c r="HE2334" s="1"/>
      <c r="HF2334" s="1"/>
      <c r="HG2334" s="1"/>
      <c r="HH2334" s="1"/>
      <c r="HI2334" s="1"/>
      <c r="HJ2334" s="1"/>
      <c r="HK2334" s="1"/>
      <c r="HL2334" s="1"/>
    </row>
    <row r="2335" spans="1:220" x14ac:dyDescent="0.2">
      <c r="A2335" s="63">
        <f t="shared" si="594"/>
        <v>44310</v>
      </c>
      <c r="B2335" s="12">
        <f t="shared" ca="1" si="580"/>
        <v>103705085.64228794</v>
      </c>
      <c r="C2335" s="71">
        <f t="shared" si="581"/>
        <v>80818569.689999998</v>
      </c>
      <c r="D2335" s="65">
        <f ca="1">IF(A2335&lt;$B$1,VLOOKUP(A2335,[1]DI!$A$4:$B$15000,2,FALSE),0)</f>
        <v>0</v>
      </c>
      <c r="E2335" s="11">
        <f t="shared" ca="1" si="582"/>
        <v>1</v>
      </c>
      <c r="F2335" s="64">
        <f ca="1">(TRUNC(PRODUCT($E$16:$E2334),16))</f>
        <v>1.6613529075851401</v>
      </c>
      <c r="G2335" s="64">
        <f t="shared" ca="1" si="583"/>
        <v>1.6004484080525101</v>
      </c>
      <c r="H2335" s="64">
        <f t="shared" ca="1" si="584"/>
        <v>1.0380546500000001</v>
      </c>
      <c r="I2335" s="65">
        <f t="shared" si="595"/>
        <v>3.7499999999999999E-2</v>
      </c>
      <c r="J2335" s="66">
        <f t="shared" si="585"/>
        <v>43801</v>
      </c>
      <c r="K2335" s="13">
        <f t="shared" si="593"/>
        <v>509</v>
      </c>
      <c r="L2335" s="9">
        <f t="shared" si="586"/>
        <v>1.0534293269999999</v>
      </c>
      <c r="M2335" s="69">
        <f t="shared" ca="1" si="587"/>
        <v>1.093517211</v>
      </c>
      <c r="N2335" s="68">
        <f t="shared" si="588"/>
        <v>0</v>
      </c>
      <c r="O2335" s="64">
        <f t="shared" ca="1" si="589"/>
        <v>7557927.2344179302</v>
      </c>
      <c r="P2335" s="70">
        <f t="shared" si="590"/>
        <v>0</v>
      </c>
      <c r="Q2335" s="71">
        <f t="shared" si="591"/>
        <v>1616371.3938</v>
      </c>
      <c r="R2335" s="71">
        <f t="shared" si="592"/>
        <v>13712217.324069999</v>
      </c>
      <c r="S2335" s="66"/>
      <c r="T2335" s="66"/>
      <c r="U2335" s="66"/>
      <c r="V2335" s="6"/>
      <c r="W2335" s="6"/>
      <c r="X2335" s="6"/>
      <c r="Y2335" s="7"/>
      <c r="Z2335" s="1"/>
      <c r="AA2335" s="6"/>
      <c r="AB2335" s="7"/>
      <c r="AC2335" s="7"/>
      <c r="AD2335" s="7"/>
      <c r="AE2335" s="6"/>
      <c r="AF2335" s="8"/>
      <c r="AG2335" s="6"/>
      <c r="AH2335" s="1"/>
      <c r="AI2335" s="3"/>
      <c r="AJ2335" s="3"/>
      <c r="AK2335" s="1"/>
      <c r="AL2335" s="1"/>
      <c r="AM2335" s="1"/>
      <c r="AN2335" s="1"/>
      <c r="AO2335" s="1"/>
      <c r="AP2335" s="1"/>
      <c r="AQ2335" s="1"/>
      <c r="AR2335" s="1"/>
      <c r="AS2335" s="1"/>
      <c r="AT2335" s="1"/>
      <c r="AU2335" s="1"/>
      <c r="AV2335" s="1"/>
      <c r="AW2335" s="1"/>
      <c r="AX2335" s="1"/>
      <c r="AY2335" s="1"/>
      <c r="AZ2335" s="1"/>
      <c r="BA2335" s="1"/>
      <c r="BB2335" s="1"/>
      <c r="BC2335" s="1"/>
      <c r="BD2335" s="1"/>
      <c r="BE2335" s="1"/>
      <c r="BF2335" s="1"/>
      <c r="BG2335" s="1"/>
      <c r="BH2335" s="1"/>
      <c r="BI2335" s="1"/>
      <c r="BJ2335" s="1"/>
      <c r="BK2335" s="1"/>
      <c r="BL2335" s="1"/>
      <c r="BM2335" s="1"/>
      <c r="BN2335" s="1"/>
      <c r="BO2335" s="1"/>
      <c r="BP2335" s="1"/>
      <c r="BQ2335" s="1"/>
      <c r="BR2335" s="1"/>
      <c r="BS2335" s="1"/>
      <c r="BT2335" s="1"/>
      <c r="BU2335" s="1"/>
      <c r="BV2335" s="1"/>
      <c r="BW2335" s="1"/>
      <c r="BX2335" s="1"/>
      <c r="BY2335" s="1"/>
      <c r="BZ2335" s="1"/>
      <c r="CA2335" s="1"/>
      <c r="CB2335" s="1"/>
      <c r="CC2335" s="1"/>
      <c r="CD2335" s="1"/>
      <c r="CE2335" s="1"/>
      <c r="CF2335" s="1"/>
      <c r="CG2335" s="1"/>
      <c r="CH2335" s="1"/>
      <c r="CI2335" s="1"/>
      <c r="CJ2335" s="1"/>
      <c r="CK2335" s="1"/>
      <c r="CL2335" s="1"/>
      <c r="CM2335" s="1"/>
      <c r="CN2335" s="1"/>
      <c r="CO2335" s="1"/>
      <c r="CP2335" s="1"/>
      <c r="CQ2335" s="1"/>
      <c r="CR2335" s="1"/>
      <c r="CS2335" s="1"/>
      <c r="CT2335" s="1"/>
      <c r="CU2335" s="1"/>
      <c r="CV2335" s="1"/>
      <c r="CW2335" s="1"/>
      <c r="CX2335" s="1"/>
      <c r="CY2335" s="1"/>
      <c r="CZ2335" s="1"/>
      <c r="DA2335" s="1"/>
      <c r="DB2335" s="1"/>
      <c r="DC2335" s="1"/>
      <c r="DD2335" s="1"/>
      <c r="DE2335" s="1"/>
      <c r="DF2335" s="1"/>
      <c r="DG2335" s="1"/>
      <c r="DH2335" s="1"/>
      <c r="DI2335" s="1"/>
      <c r="DJ2335" s="1"/>
      <c r="DK2335" s="1"/>
      <c r="DL2335" s="1"/>
      <c r="DM2335" s="1"/>
      <c r="DN2335" s="1"/>
      <c r="DO2335" s="1"/>
      <c r="DP2335" s="1"/>
      <c r="DQ2335" s="1"/>
      <c r="DR2335" s="1"/>
      <c r="DS2335" s="1"/>
      <c r="DT2335" s="1"/>
      <c r="DU2335" s="1"/>
      <c r="DV2335" s="1"/>
      <c r="DW2335" s="1"/>
      <c r="DX2335" s="1"/>
      <c r="DY2335" s="1"/>
      <c r="DZ2335" s="1"/>
      <c r="EA2335" s="1"/>
      <c r="EB2335" s="1"/>
      <c r="EC2335" s="1"/>
      <c r="ED2335" s="1"/>
      <c r="EE2335" s="1"/>
      <c r="EF2335" s="1"/>
      <c r="EG2335" s="1"/>
      <c r="EH2335" s="1"/>
      <c r="EI2335" s="1"/>
      <c r="EJ2335" s="1"/>
      <c r="EK2335" s="1"/>
      <c r="EL2335" s="1"/>
      <c r="EM2335" s="1"/>
      <c r="EN2335" s="1"/>
      <c r="EO2335" s="1"/>
      <c r="EP2335" s="1"/>
      <c r="EQ2335" s="1"/>
      <c r="ER2335" s="1"/>
      <c r="ES2335" s="1"/>
      <c r="ET2335" s="1"/>
      <c r="EU2335" s="1"/>
      <c r="EV2335" s="1"/>
      <c r="EW2335" s="1"/>
      <c r="EX2335" s="1"/>
      <c r="EY2335" s="1"/>
      <c r="EZ2335" s="1"/>
      <c r="FA2335" s="1"/>
      <c r="FB2335" s="1"/>
      <c r="FC2335" s="1"/>
      <c r="FD2335" s="1"/>
      <c r="FE2335" s="1"/>
      <c r="FF2335" s="1"/>
      <c r="FG2335" s="1"/>
      <c r="FH2335" s="1"/>
      <c r="FI2335" s="1"/>
      <c r="FJ2335" s="1"/>
      <c r="FK2335" s="1"/>
      <c r="FL2335" s="1"/>
      <c r="FM2335" s="1"/>
      <c r="FN2335" s="1"/>
      <c r="FO2335" s="1"/>
      <c r="FP2335" s="1"/>
      <c r="FQ2335" s="1"/>
      <c r="FR2335" s="1"/>
      <c r="FS2335" s="1"/>
      <c r="FT2335" s="1"/>
      <c r="FU2335" s="1"/>
      <c r="FV2335" s="1"/>
      <c r="FW2335" s="1"/>
      <c r="FX2335" s="1"/>
      <c r="FY2335" s="1"/>
      <c r="FZ2335" s="1"/>
      <c r="GA2335" s="1"/>
      <c r="GB2335" s="1"/>
      <c r="GC2335" s="1"/>
      <c r="GD2335" s="1"/>
      <c r="GE2335" s="1"/>
      <c r="GF2335" s="1"/>
      <c r="GG2335" s="1"/>
      <c r="GH2335" s="1"/>
      <c r="GI2335" s="1"/>
      <c r="GJ2335" s="1"/>
      <c r="GK2335" s="1"/>
      <c r="GL2335" s="1"/>
      <c r="GM2335" s="1"/>
      <c r="GN2335" s="1"/>
      <c r="GO2335" s="1"/>
      <c r="GP2335" s="1"/>
      <c r="GQ2335" s="1"/>
      <c r="GR2335" s="1"/>
      <c r="GS2335" s="1"/>
      <c r="GT2335" s="1"/>
      <c r="GU2335" s="1"/>
      <c r="GV2335" s="1"/>
      <c r="GW2335" s="1"/>
      <c r="GX2335" s="1"/>
      <c r="GY2335" s="1"/>
      <c r="GZ2335" s="1"/>
      <c r="HA2335" s="1"/>
      <c r="HB2335" s="1"/>
      <c r="HC2335" s="1"/>
      <c r="HD2335" s="1"/>
      <c r="HE2335" s="1"/>
      <c r="HF2335" s="1"/>
      <c r="HG2335" s="1"/>
      <c r="HH2335" s="1"/>
      <c r="HI2335" s="1"/>
      <c r="HJ2335" s="1"/>
      <c r="HK2335" s="1"/>
      <c r="HL2335" s="1"/>
    </row>
    <row r="2336" spans="1:220" x14ac:dyDescent="0.2">
      <c r="A2336" s="63">
        <f t="shared" si="594"/>
        <v>44311</v>
      </c>
      <c r="B2336" s="12">
        <f t="shared" ca="1" si="580"/>
        <v>103741063.10616636</v>
      </c>
      <c r="C2336" s="71">
        <f t="shared" si="581"/>
        <v>80818569.689999998</v>
      </c>
      <c r="D2336" s="65">
        <f ca="1">IF(A2336&lt;$B$1,VLOOKUP(A2336,[1]DI!$A$4:$B$15000,2,FALSE),0)</f>
        <v>0</v>
      </c>
      <c r="E2336" s="11">
        <f t="shared" ca="1" si="582"/>
        <v>1</v>
      </c>
      <c r="F2336" s="64">
        <f ca="1">(TRUNC(PRODUCT($E$16:$E2335),16))</f>
        <v>1.6613529075851401</v>
      </c>
      <c r="G2336" s="64">
        <f t="shared" ca="1" si="583"/>
        <v>1.6004484080525101</v>
      </c>
      <c r="H2336" s="64">
        <f t="shared" ca="1" si="584"/>
        <v>1.0380546500000001</v>
      </c>
      <c r="I2336" s="65">
        <f t="shared" si="595"/>
        <v>3.7499999999999999E-2</v>
      </c>
      <c r="J2336" s="66">
        <f t="shared" si="585"/>
        <v>43801</v>
      </c>
      <c r="K2336" s="13">
        <f t="shared" si="593"/>
        <v>510</v>
      </c>
      <c r="L2336" s="9">
        <f t="shared" si="586"/>
        <v>1.053537057</v>
      </c>
      <c r="M2336" s="69">
        <f t="shared" ca="1" si="587"/>
        <v>1.093629041</v>
      </c>
      <c r="N2336" s="68">
        <f t="shared" si="588"/>
        <v>0</v>
      </c>
      <c r="O2336" s="64">
        <f t="shared" ca="1" si="589"/>
        <v>7566965.1750663696</v>
      </c>
      <c r="P2336" s="70">
        <f t="shared" si="590"/>
        <v>0</v>
      </c>
      <c r="Q2336" s="71">
        <f t="shared" si="591"/>
        <v>1616371.3938</v>
      </c>
      <c r="R2336" s="71">
        <f t="shared" si="592"/>
        <v>13739156.8473</v>
      </c>
      <c r="S2336" s="66"/>
      <c r="T2336" s="66"/>
      <c r="U2336" s="66"/>
      <c r="V2336" s="6"/>
      <c r="W2336" s="6"/>
      <c r="X2336" s="6"/>
      <c r="Y2336" s="7"/>
      <c r="Z2336" s="1"/>
      <c r="AA2336" s="6"/>
      <c r="AB2336" s="7"/>
      <c r="AC2336" s="7"/>
      <c r="AD2336" s="7"/>
      <c r="AE2336" s="6"/>
      <c r="AF2336" s="8"/>
      <c r="AG2336" s="6"/>
      <c r="AH2336" s="1"/>
      <c r="AI2336" s="3"/>
      <c r="AJ2336" s="3"/>
      <c r="AK2336" s="1"/>
      <c r="AL2336" s="1"/>
      <c r="AM2336" s="1"/>
      <c r="AN2336" s="1"/>
      <c r="AO2336" s="1"/>
      <c r="AP2336" s="1"/>
      <c r="AQ2336" s="1"/>
      <c r="AR2336" s="1"/>
      <c r="AS2336" s="1"/>
      <c r="AT2336" s="1"/>
      <c r="AU2336" s="1"/>
      <c r="AV2336" s="1"/>
      <c r="AW2336" s="1"/>
      <c r="AX2336" s="1"/>
      <c r="AY2336" s="1"/>
      <c r="AZ2336" s="1"/>
      <c r="BA2336" s="1"/>
      <c r="BB2336" s="1"/>
      <c r="BC2336" s="1"/>
      <c r="BD2336" s="1"/>
      <c r="BE2336" s="1"/>
      <c r="BF2336" s="1"/>
      <c r="BG2336" s="1"/>
      <c r="BH2336" s="1"/>
      <c r="BI2336" s="1"/>
      <c r="BJ2336" s="1"/>
      <c r="BK2336" s="1"/>
      <c r="BL2336" s="1"/>
      <c r="BM2336" s="1"/>
      <c r="BN2336" s="1"/>
      <c r="BO2336" s="1"/>
      <c r="BP2336" s="1"/>
      <c r="BQ2336" s="1"/>
      <c r="BR2336" s="1"/>
      <c r="BS2336" s="1"/>
      <c r="BT2336" s="1"/>
      <c r="BU2336" s="1"/>
      <c r="BV2336" s="1"/>
      <c r="BW2336" s="1"/>
      <c r="BX2336" s="1"/>
      <c r="BY2336" s="1"/>
      <c r="BZ2336" s="1"/>
      <c r="CA2336" s="1"/>
      <c r="CB2336" s="1"/>
      <c r="CC2336" s="1"/>
      <c r="CD2336" s="1"/>
      <c r="CE2336" s="1"/>
      <c r="CF2336" s="1"/>
      <c r="CG2336" s="1"/>
      <c r="CH2336" s="1"/>
      <c r="CI2336" s="1"/>
      <c r="CJ2336" s="1"/>
      <c r="CK2336" s="1"/>
      <c r="CL2336" s="1"/>
      <c r="CM2336" s="1"/>
      <c r="CN2336" s="1"/>
      <c r="CO2336" s="1"/>
      <c r="CP2336" s="1"/>
      <c r="CQ2336" s="1"/>
      <c r="CR2336" s="1"/>
      <c r="CS2336" s="1"/>
      <c r="CT2336" s="1"/>
      <c r="CU2336" s="1"/>
      <c r="CV2336" s="1"/>
      <c r="CW2336" s="1"/>
      <c r="CX2336" s="1"/>
      <c r="CY2336" s="1"/>
      <c r="CZ2336" s="1"/>
      <c r="DA2336" s="1"/>
      <c r="DB2336" s="1"/>
      <c r="DC2336" s="1"/>
      <c r="DD2336" s="1"/>
      <c r="DE2336" s="1"/>
      <c r="DF2336" s="1"/>
      <c r="DG2336" s="1"/>
      <c r="DH2336" s="1"/>
      <c r="DI2336" s="1"/>
      <c r="DJ2336" s="1"/>
      <c r="DK2336" s="1"/>
      <c r="DL2336" s="1"/>
      <c r="DM2336" s="1"/>
      <c r="DN2336" s="1"/>
      <c r="DO2336" s="1"/>
      <c r="DP2336" s="1"/>
      <c r="DQ2336" s="1"/>
      <c r="DR2336" s="1"/>
      <c r="DS2336" s="1"/>
      <c r="DT2336" s="1"/>
      <c r="DU2336" s="1"/>
      <c r="DV2336" s="1"/>
      <c r="DW2336" s="1"/>
      <c r="DX2336" s="1"/>
      <c r="DY2336" s="1"/>
      <c r="DZ2336" s="1"/>
      <c r="EA2336" s="1"/>
      <c r="EB2336" s="1"/>
      <c r="EC2336" s="1"/>
      <c r="ED2336" s="1"/>
      <c r="EE2336" s="1"/>
      <c r="EF2336" s="1"/>
      <c r="EG2336" s="1"/>
      <c r="EH2336" s="1"/>
      <c r="EI2336" s="1"/>
      <c r="EJ2336" s="1"/>
      <c r="EK2336" s="1"/>
      <c r="EL2336" s="1"/>
      <c r="EM2336" s="1"/>
      <c r="EN2336" s="1"/>
      <c r="EO2336" s="1"/>
      <c r="EP2336" s="1"/>
      <c r="EQ2336" s="1"/>
      <c r="ER2336" s="1"/>
      <c r="ES2336" s="1"/>
      <c r="ET2336" s="1"/>
      <c r="EU2336" s="1"/>
      <c r="EV2336" s="1"/>
      <c r="EW2336" s="1"/>
      <c r="EX2336" s="1"/>
      <c r="EY2336" s="1"/>
      <c r="EZ2336" s="1"/>
      <c r="FA2336" s="1"/>
      <c r="FB2336" s="1"/>
      <c r="FC2336" s="1"/>
      <c r="FD2336" s="1"/>
      <c r="FE2336" s="1"/>
      <c r="FF2336" s="1"/>
      <c r="FG2336" s="1"/>
      <c r="FH2336" s="1"/>
      <c r="FI2336" s="1"/>
      <c r="FJ2336" s="1"/>
      <c r="FK2336" s="1"/>
      <c r="FL2336" s="1"/>
      <c r="FM2336" s="1"/>
      <c r="FN2336" s="1"/>
      <c r="FO2336" s="1"/>
      <c r="FP2336" s="1"/>
      <c r="FQ2336" s="1"/>
      <c r="FR2336" s="1"/>
      <c r="FS2336" s="1"/>
      <c r="FT2336" s="1"/>
      <c r="FU2336" s="1"/>
      <c r="FV2336" s="1"/>
      <c r="FW2336" s="1"/>
      <c r="FX2336" s="1"/>
      <c r="FY2336" s="1"/>
      <c r="FZ2336" s="1"/>
      <c r="GA2336" s="1"/>
      <c r="GB2336" s="1"/>
      <c r="GC2336" s="1"/>
      <c r="GD2336" s="1"/>
      <c r="GE2336" s="1"/>
      <c r="GF2336" s="1"/>
      <c r="GG2336" s="1"/>
      <c r="GH2336" s="1"/>
      <c r="GI2336" s="1"/>
      <c r="GJ2336" s="1"/>
      <c r="GK2336" s="1"/>
      <c r="GL2336" s="1"/>
      <c r="GM2336" s="1"/>
      <c r="GN2336" s="1"/>
      <c r="GO2336" s="1"/>
      <c r="GP2336" s="1"/>
      <c r="GQ2336" s="1"/>
      <c r="GR2336" s="1"/>
      <c r="GS2336" s="1"/>
      <c r="GT2336" s="1"/>
      <c r="GU2336" s="1"/>
      <c r="GV2336" s="1"/>
      <c r="GW2336" s="1"/>
      <c r="GX2336" s="1"/>
      <c r="GY2336" s="1"/>
      <c r="GZ2336" s="1"/>
      <c r="HA2336" s="1"/>
      <c r="HB2336" s="1"/>
      <c r="HC2336" s="1"/>
      <c r="HD2336" s="1"/>
      <c r="HE2336" s="1"/>
      <c r="HF2336" s="1"/>
      <c r="HG2336" s="1"/>
      <c r="HH2336" s="1"/>
      <c r="HI2336" s="1"/>
      <c r="HJ2336" s="1"/>
      <c r="HK2336" s="1"/>
      <c r="HL2336" s="1"/>
    </row>
    <row r="2337" spans="1:220" x14ac:dyDescent="0.2">
      <c r="A2337" s="63">
        <f t="shared" si="594"/>
        <v>44312</v>
      </c>
      <c r="B2337" s="12">
        <f t="shared" ca="1" si="580"/>
        <v>103777041.45904908</v>
      </c>
      <c r="C2337" s="71">
        <f t="shared" si="581"/>
        <v>80818569.689999998</v>
      </c>
      <c r="D2337" s="65">
        <f ca="1">IF(A2337&lt;$B$1,VLOOKUP(A2337,[1]DI!$A$4:$B$15000,2,FALSE),0)</f>
        <v>2.6499999999999999E-2</v>
      </c>
      <c r="E2337" s="11">
        <f t="shared" ca="1" si="582"/>
        <v>1.00010379</v>
      </c>
      <c r="F2337" s="64">
        <f ca="1">(TRUNC(PRODUCT($E$16:$E2336),16))</f>
        <v>1.6613529075851401</v>
      </c>
      <c r="G2337" s="64">
        <f t="shared" ca="1" si="583"/>
        <v>1.6004484080525101</v>
      </c>
      <c r="H2337" s="64">
        <f t="shared" ca="1" si="584"/>
        <v>1.0380546500000001</v>
      </c>
      <c r="I2337" s="65">
        <f t="shared" si="595"/>
        <v>3.7499999999999999E-2</v>
      </c>
      <c r="J2337" s="66">
        <f t="shared" si="585"/>
        <v>43801</v>
      </c>
      <c r="K2337" s="13">
        <f t="shared" si="593"/>
        <v>511</v>
      </c>
      <c r="L2337" s="9">
        <f t="shared" si="586"/>
        <v>1.0536447980000001</v>
      </c>
      <c r="M2337" s="69">
        <f t="shared" ca="1" si="587"/>
        <v>1.0937408820000001</v>
      </c>
      <c r="N2337" s="68">
        <f t="shared" si="588"/>
        <v>0</v>
      </c>
      <c r="O2337" s="64">
        <f t="shared" ca="1" si="589"/>
        <v>7576004.0047190702</v>
      </c>
      <c r="P2337" s="70">
        <f t="shared" si="590"/>
        <v>0</v>
      </c>
      <c r="Q2337" s="71">
        <f t="shared" si="591"/>
        <v>1616371.3938</v>
      </c>
      <c r="R2337" s="71">
        <f t="shared" si="592"/>
        <v>13766096.370530002</v>
      </c>
      <c r="S2337" s="66"/>
      <c r="T2337" s="66"/>
      <c r="U2337" s="66"/>
      <c r="V2337" s="6"/>
      <c r="W2337" s="6"/>
      <c r="X2337" s="6"/>
      <c r="Y2337" s="7"/>
      <c r="Z2337" s="1"/>
      <c r="AA2337" s="6"/>
      <c r="AB2337" s="7"/>
      <c r="AC2337" s="7"/>
      <c r="AD2337" s="7"/>
      <c r="AE2337" s="6"/>
      <c r="AF2337" s="8"/>
      <c r="AG2337" s="6"/>
      <c r="AH2337" s="1"/>
      <c r="AI2337" s="3"/>
      <c r="AJ2337" s="3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  <c r="AV2337" s="1"/>
      <c r="AW2337" s="1"/>
      <c r="AX2337" s="1"/>
      <c r="AY2337" s="1"/>
      <c r="AZ2337" s="1"/>
      <c r="BA2337" s="1"/>
      <c r="BB2337" s="1"/>
      <c r="BC2337" s="1"/>
      <c r="BD2337" s="1"/>
      <c r="BE2337" s="1"/>
      <c r="BF2337" s="1"/>
      <c r="BG2337" s="1"/>
      <c r="BH2337" s="1"/>
      <c r="BI2337" s="1"/>
      <c r="BJ2337" s="1"/>
      <c r="BK2337" s="1"/>
      <c r="BL2337" s="1"/>
      <c r="BM2337" s="1"/>
      <c r="BN2337" s="1"/>
      <c r="BO2337" s="1"/>
      <c r="BP2337" s="1"/>
      <c r="BQ2337" s="1"/>
      <c r="BR2337" s="1"/>
      <c r="BS2337" s="1"/>
      <c r="BT2337" s="1"/>
      <c r="BU2337" s="1"/>
      <c r="BV2337" s="1"/>
      <c r="BW2337" s="1"/>
      <c r="BX2337" s="1"/>
      <c r="BY2337" s="1"/>
      <c r="BZ2337" s="1"/>
      <c r="CA2337" s="1"/>
      <c r="CB2337" s="1"/>
      <c r="CC2337" s="1"/>
      <c r="CD2337" s="1"/>
      <c r="CE2337" s="1"/>
      <c r="CF2337" s="1"/>
      <c r="CG2337" s="1"/>
      <c r="CH2337" s="1"/>
      <c r="CI2337" s="1"/>
      <c r="CJ2337" s="1"/>
      <c r="CK2337" s="1"/>
      <c r="CL2337" s="1"/>
      <c r="CM2337" s="1"/>
      <c r="CN2337" s="1"/>
      <c r="CO2337" s="1"/>
      <c r="CP2337" s="1"/>
      <c r="CQ2337" s="1"/>
      <c r="CR2337" s="1"/>
      <c r="CS2337" s="1"/>
      <c r="CT2337" s="1"/>
      <c r="CU2337" s="1"/>
      <c r="CV2337" s="1"/>
      <c r="CW2337" s="1"/>
      <c r="CX2337" s="1"/>
      <c r="CY2337" s="1"/>
      <c r="CZ2337" s="1"/>
      <c r="DA2337" s="1"/>
      <c r="DB2337" s="1"/>
      <c r="DC2337" s="1"/>
      <c r="DD2337" s="1"/>
      <c r="DE2337" s="1"/>
      <c r="DF2337" s="1"/>
      <c r="DG2337" s="1"/>
      <c r="DH2337" s="1"/>
      <c r="DI2337" s="1"/>
      <c r="DJ2337" s="1"/>
      <c r="DK2337" s="1"/>
      <c r="DL2337" s="1"/>
      <c r="DM2337" s="1"/>
      <c r="DN2337" s="1"/>
      <c r="DO2337" s="1"/>
      <c r="DP2337" s="1"/>
      <c r="DQ2337" s="1"/>
      <c r="DR2337" s="1"/>
      <c r="DS2337" s="1"/>
      <c r="DT2337" s="1"/>
      <c r="DU2337" s="1"/>
      <c r="DV2337" s="1"/>
      <c r="DW2337" s="1"/>
      <c r="DX2337" s="1"/>
      <c r="DY2337" s="1"/>
      <c r="DZ2337" s="1"/>
      <c r="EA2337" s="1"/>
      <c r="EB2337" s="1"/>
      <c r="EC2337" s="1"/>
      <c r="ED2337" s="1"/>
      <c r="EE2337" s="1"/>
      <c r="EF2337" s="1"/>
      <c r="EG2337" s="1"/>
      <c r="EH2337" s="1"/>
      <c r="EI2337" s="1"/>
      <c r="EJ2337" s="1"/>
      <c r="EK2337" s="1"/>
      <c r="EL2337" s="1"/>
      <c r="EM2337" s="1"/>
      <c r="EN2337" s="1"/>
      <c r="EO2337" s="1"/>
      <c r="EP2337" s="1"/>
      <c r="EQ2337" s="1"/>
      <c r="ER2337" s="1"/>
      <c r="ES2337" s="1"/>
      <c r="ET2337" s="1"/>
      <c r="EU2337" s="1"/>
      <c r="EV2337" s="1"/>
      <c r="EW2337" s="1"/>
      <c r="EX2337" s="1"/>
      <c r="EY2337" s="1"/>
      <c r="EZ2337" s="1"/>
      <c r="FA2337" s="1"/>
      <c r="FB2337" s="1"/>
      <c r="FC2337" s="1"/>
      <c r="FD2337" s="1"/>
      <c r="FE2337" s="1"/>
      <c r="FF2337" s="1"/>
      <c r="FG2337" s="1"/>
      <c r="FH2337" s="1"/>
      <c r="FI2337" s="1"/>
      <c r="FJ2337" s="1"/>
      <c r="FK2337" s="1"/>
      <c r="FL2337" s="1"/>
      <c r="FM2337" s="1"/>
      <c r="FN2337" s="1"/>
      <c r="FO2337" s="1"/>
      <c r="FP2337" s="1"/>
      <c r="FQ2337" s="1"/>
      <c r="FR2337" s="1"/>
      <c r="FS2337" s="1"/>
      <c r="FT2337" s="1"/>
      <c r="FU2337" s="1"/>
      <c r="FV2337" s="1"/>
      <c r="FW2337" s="1"/>
      <c r="FX2337" s="1"/>
      <c r="FY2337" s="1"/>
      <c r="FZ2337" s="1"/>
      <c r="GA2337" s="1"/>
      <c r="GB2337" s="1"/>
      <c r="GC2337" s="1"/>
      <c r="GD2337" s="1"/>
      <c r="GE2337" s="1"/>
      <c r="GF2337" s="1"/>
      <c r="GG2337" s="1"/>
      <c r="GH2337" s="1"/>
      <c r="GI2337" s="1"/>
      <c r="GJ2337" s="1"/>
      <c r="GK2337" s="1"/>
      <c r="GL2337" s="1"/>
      <c r="GM2337" s="1"/>
      <c r="GN2337" s="1"/>
      <c r="GO2337" s="1"/>
      <c r="GP2337" s="1"/>
      <c r="GQ2337" s="1"/>
      <c r="GR2337" s="1"/>
      <c r="GS2337" s="1"/>
      <c r="GT2337" s="1"/>
      <c r="GU2337" s="1"/>
      <c r="GV2337" s="1"/>
      <c r="GW2337" s="1"/>
      <c r="GX2337" s="1"/>
      <c r="GY2337" s="1"/>
      <c r="GZ2337" s="1"/>
      <c r="HA2337" s="1"/>
      <c r="HB2337" s="1"/>
      <c r="HC2337" s="1"/>
      <c r="HD2337" s="1"/>
      <c r="HE2337" s="1"/>
      <c r="HF2337" s="1"/>
      <c r="HG2337" s="1"/>
      <c r="HH2337" s="1"/>
      <c r="HI2337" s="1"/>
      <c r="HJ2337" s="1"/>
      <c r="HK2337" s="1"/>
      <c r="HL2337" s="1"/>
    </row>
    <row r="2338" spans="1:220" x14ac:dyDescent="0.2">
      <c r="A2338" s="63">
        <f t="shared" si="594"/>
        <v>44313</v>
      </c>
      <c r="B2338" s="12">
        <f t="shared" ca="1" si="580"/>
        <v>103822196.19479008</v>
      </c>
      <c r="C2338" s="71">
        <f t="shared" si="581"/>
        <v>80818569.689999998</v>
      </c>
      <c r="D2338" s="65">
        <f ca="1">IF(A2338&lt;$B$1,VLOOKUP(A2338,[1]DI!$A$4:$B$15000,2,FALSE),0)</f>
        <v>2.6499999999999999E-2</v>
      </c>
      <c r="E2338" s="11">
        <f t="shared" ca="1" si="582"/>
        <v>1.00010379</v>
      </c>
      <c r="F2338" s="64">
        <f ca="1">(TRUNC(PRODUCT($E$16:$E2337),16))</f>
        <v>1.66152533940341</v>
      </c>
      <c r="G2338" s="64">
        <f t="shared" ca="1" si="583"/>
        <v>1.6004484080525101</v>
      </c>
      <c r="H2338" s="64">
        <f t="shared" ca="1" si="584"/>
        <v>1.0381623900000001</v>
      </c>
      <c r="I2338" s="65">
        <f t="shared" si="595"/>
        <v>3.7499999999999999E-2</v>
      </c>
      <c r="J2338" s="66">
        <f t="shared" si="585"/>
        <v>43801</v>
      </c>
      <c r="K2338" s="13">
        <f t="shared" si="593"/>
        <v>512</v>
      </c>
      <c r="L2338" s="9">
        <f t="shared" si="586"/>
        <v>1.05375255</v>
      </c>
      <c r="M2338" s="69">
        <f t="shared" ca="1" si="587"/>
        <v>1.093966266</v>
      </c>
      <c r="N2338" s="68">
        <f t="shared" si="588"/>
        <v>0</v>
      </c>
      <c r="O2338" s="64">
        <f t="shared" ca="1" si="589"/>
        <v>7594219.2172300797</v>
      </c>
      <c r="P2338" s="70">
        <f t="shared" si="590"/>
        <v>0</v>
      </c>
      <c r="Q2338" s="71">
        <f t="shared" si="591"/>
        <v>1616371.3938</v>
      </c>
      <c r="R2338" s="71">
        <f t="shared" si="592"/>
        <v>13793035.893759999</v>
      </c>
      <c r="S2338" s="66"/>
      <c r="T2338" s="66"/>
      <c r="U2338" s="66"/>
      <c r="V2338" s="6"/>
      <c r="W2338" s="6"/>
      <c r="X2338" s="6"/>
      <c r="Y2338" s="7"/>
      <c r="Z2338" s="1"/>
      <c r="AA2338" s="6"/>
      <c r="AB2338" s="7"/>
      <c r="AC2338" s="7"/>
      <c r="AD2338" s="7"/>
      <c r="AE2338" s="6"/>
      <c r="AF2338" s="8"/>
      <c r="AG2338" s="6"/>
      <c r="AH2338" s="1"/>
      <c r="AI2338" s="3"/>
      <c r="AJ2338" s="3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  <c r="AV2338" s="1"/>
      <c r="AW2338" s="1"/>
      <c r="AX2338" s="1"/>
      <c r="AY2338" s="1"/>
      <c r="AZ2338" s="1"/>
      <c r="BA2338" s="1"/>
      <c r="BB2338" s="1"/>
      <c r="BC2338" s="1"/>
      <c r="BD2338" s="1"/>
      <c r="BE2338" s="1"/>
      <c r="BF2338" s="1"/>
      <c r="BG2338" s="1"/>
      <c r="BH2338" s="1"/>
      <c r="BI2338" s="1"/>
      <c r="BJ2338" s="1"/>
      <c r="BK2338" s="1"/>
      <c r="BL2338" s="1"/>
      <c r="BM2338" s="1"/>
      <c r="BN2338" s="1"/>
      <c r="BO2338" s="1"/>
      <c r="BP2338" s="1"/>
      <c r="BQ2338" s="1"/>
      <c r="BR2338" s="1"/>
      <c r="BS2338" s="1"/>
      <c r="BT2338" s="1"/>
      <c r="BU2338" s="1"/>
      <c r="BV2338" s="1"/>
      <c r="BW2338" s="1"/>
      <c r="BX2338" s="1"/>
      <c r="BY2338" s="1"/>
      <c r="BZ2338" s="1"/>
      <c r="CA2338" s="1"/>
      <c r="CB2338" s="1"/>
      <c r="CC2338" s="1"/>
      <c r="CD2338" s="1"/>
      <c r="CE2338" s="1"/>
      <c r="CF2338" s="1"/>
      <c r="CG2338" s="1"/>
      <c r="CH2338" s="1"/>
      <c r="CI2338" s="1"/>
      <c r="CJ2338" s="1"/>
      <c r="CK2338" s="1"/>
      <c r="CL2338" s="1"/>
      <c r="CM2338" s="1"/>
      <c r="CN2338" s="1"/>
      <c r="CO2338" s="1"/>
      <c r="CP2338" s="1"/>
      <c r="CQ2338" s="1"/>
      <c r="CR2338" s="1"/>
      <c r="CS2338" s="1"/>
      <c r="CT2338" s="1"/>
      <c r="CU2338" s="1"/>
      <c r="CV2338" s="1"/>
      <c r="CW2338" s="1"/>
      <c r="CX2338" s="1"/>
      <c r="CY2338" s="1"/>
      <c r="CZ2338" s="1"/>
      <c r="DA2338" s="1"/>
      <c r="DB2338" s="1"/>
      <c r="DC2338" s="1"/>
      <c r="DD2338" s="1"/>
      <c r="DE2338" s="1"/>
      <c r="DF2338" s="1"/>
      <c r="DG2338" s="1"/>
      <c r="DH2338" s="1"/>
      <c r="DI2338" s="1"/>
      <c r="DJ2338" s="1"/>
      <c r="DK2338" s="1"/>
      <c r="DL2338" s="1"/>
      <c r="DM2338" s="1"/>
      <c r="DN2338" s="1"/>
      <c r="DO2338" s="1"/>
      <c r="DP2338" s="1"/>
      <c r="DQ2338" s="1"/>
      <c r="DR2338" s="1"/>
      <c r="DS2338" s="1"/>
      <c r="DT2338" s="1"/>
      <c r="DU2338" s="1"/>
      <c r="DV2338" s="1"/>
      <c r="DW2338" s="1"/>
      <c r="DX2338" s="1"/>
      <c r="DY2338" s="1"/>
      <c r="DZ2338" s="1"/>
      <c r="EA2338" s="1"/>
      <c r="EB2338" s="1"/>
      <c r="EC2338" s="1"/>
      <c r="ED2338" s="1"/>
      <c r="EE2338" s="1"/>
      <c r="EF2338" s="1"/>
      <c r="EG2338" s="1"/>
      <c r="EH2338" s="1"/>
      <c r="EI2338" s="1"/>
      <c r="EJ2338" s="1"/>
      <c r="EK2338" s="1"/>
      <c r="EL2338" s="1"/>
      <c r="EM2338" s="1"/>
      <c r="EN2338" s="1"/>
      <c r="EO2338" s="1"/>
      <c r="EP2338" s="1"/>
      <c r="EQ2338" s="1"/>
      <c r="ER2338" s="1"/>
      <c r="ES2338" s="1"/>
      <c r="ET2338" s="1"/>
      <c r="EU2338" s="1"/>
      <c r="EV2338" s="1"/>
      <c r="EW2338" s="1"/>
      <c r="EX2338" s="1"/>
      <c r="EY2338" s="1"/>
      <c r="EZ2338" s="1"/>
      <c r="FA2338" s="1"/>
      <c r="FB2338" s="1"/>
      <c r="FC2338" s="1"/>
      <c r="FD2338" s="1"/>
      <c r="FE2338" s="1"/>
      <c r="FF2338" s="1"/>
      <c r="FG2338" s="1"/>
      <c r="FH2338" s="1"/>
      <c r="FI2338" s="1"/>
      <c r="FJ2338" s="1"/>
      <c r="FK2338" s="1"/>
      <c r="FL2338" s="1"/>
      <c r="FM2338" s="1"/>
      <c r="FN2338" s="1"/>
      <c r="FO2338" s="1"/>
      <c r="FP2338" s="1"/>
      <c r="FQ2338" s="1"/>
      <c r="FR2338" s="1"/>
      <c r="FS2338" s="1"/>
      <c r="FT2338" s="1"/>
      <c r="FU2338" s="1"/>
      <c r="FV2338" s="1"/>
      <c r="FW2338" s="1"/>
      <c r="FX2338" s="1"/>
      <c r="FY2338" s="1"/>
      <c r="FZ2338" s="1"/>
      <c r="GA2338" s="1"/>
      <c r="GB2338" s="1"/>
      <c r="GC2338" s="1"/>
      <c r="GD2338" s="1"/>
      <c r="GE2338" s="1"/>
      <c r="GF2338" s="1"/>
      <c r="GG2338" s="1"/>
      <c r="GH2338" s="1"/>
      <c r="GI2338" s="1"/>
      <c r="GJ2338" s="1"/>
      <c r="GK2338" s="1"/>
      <c r="GL2338" s="1"/>
      <c r="GM2338" s="1"/>
      <c r="GN2338" s="1"/>
      <c r="GO2338" s="1"/>
      <c r="GP2338" s="1"/>
      <c r="GQ2338" s="1"/>
      <c r="GR2338" s="1"/>
      <c r="GS2338" s="1"/>
      <c r="GT2338" s="1"/>
      <c r="GU2338" s="1"/>
      <c r="GV2338" s="1"/>
      <c r="GW2338" s="1"/>
      <c r="GX2338" s="1"/>
      <c r="GY2338" s="1"/>
      <c r="GZ2338" s="1"/>
      <c r="HA2338" s="1"/>
      <c r="HB2338" s="1"/>
      <c r="HC2338" s="1"/>
      <c r="HD2338" s="1"/>
      <c r="HE2338" s="1"/>
      <c r="HF2338" s="1"/>
      <c r="HG2338" s="1"/>
      <c r="HH2338" s="1"/>
      <c r="HI2338" s="1"/>
      <c r="HJ2338" s="1"/>
      <c r="HK2338" s="1"/>
      <c r="HL2338" s="1"/>
    </row>
    <row r="2339" spans="1:220" x14ac:dyDescent="0.2">
      <c r="A2339" s="63">
        <f t="shared" si="594"/>
        <v>44314</v>
      </c>
      <c r="B2339" s="12">
        <f t="shared" ref="B2339:B2402" ca="1" si="596">(C2339+O2339+Q2339+R2339)</f>
        <v>103867354.64818528</v>
      </c>
      <c r="C2339" s="71">
        <f t="shared" ref="C2339:C2402" si="597">(C2338-P2338)</f>
        <v>80818569.689999998</v>
      </c>
      <c r="D2339" s="65">
        <f ca="1">IF(A2339&lt;$B$1,VLOOKUP(A2339,[1]DI!$A$4:$B$15000,2,FALSE),0)</f>
        <v>2.6499999999999999E-2</v>
      </c>
      <c r="E2339" s="11">
        <f t="shared" ref="E2339:E2402" ca="1" si="598">IF(A2339&lt;A$13,1,ROUND(((1+D2339)^(1/252)),8))</f>
        <v>1.00010379</v>
      </c>
      <c r="F2339" s="64">
        <f ca="1">(TRUNC(PRODUCT($E$16:$E2338),16))</f>
        <v>1.6616977891183899</v>
      </c>
      <c r="G2339" s="64">
        <f t="shared" ref="G2339:G2402" ca="1" si="599">IF(N2338&gt;0,F2338,G2338)</f>
        <v>1.6004484080525101</v>
      </c>
      <c r="H2339" s="64">
        <f t="shared" ref="H2339:H2402" ca="1" si="600">ROUND(F2339/G2339,8)</f>
        <v>1.0382701400000001</v>
      </c>
      <c r="I2339" s="65">
        <f t="shared" si="595"/>
        <v>3.7499999999999999E-2</v>
      </c>
      <c r="J2339" s="66">
        <f t="shared" ref="J2339:J2402" si="601">IF(N2338&gt;0,VLOOKUP(N2338,W$16:AG$52,2),J2338)</f>
        <v>43801</v>
      </c>
      <c r="K2339" s="13">
        <f t="shared" si="593"/>
        <v>513</v>
      </c>
      <c r="L2339" s="9">
        <f t="shared" ref="L2339:L2402" si="602">ROUND((I2339+1)^(K2339/360),9)</f>
        <v>1.053860314</v>
      </c>
      <c r="M2339" s="69">
        <f t="shared" ref="M2339:M2402" ca="1" si="603">ROUND(H2339*L2339,9)</f>
        <v>1.094191696</v>
      </c>
      <c r="N2339" s="68">
        <f t="shared" ref="N2339:N2402" si="604">IF(VLOOKUP(A2339,X$16:AE$52,8)=VLOOKUP(A2338,X$16:AE$52,8),0,VLOOKUP(A2339,X$16:AE$52,8))</f>
        <v>0</v>
      </c>
      <c r="O2339" s="64">
        <f t="shared" ref="O2339:O2402" ca="1" si="605">TRUNC(((M2339-1)*C2339),8)</f>
        <v>7612438.1473952904</v>
      </c>
      <c r="P2339" s="70">
        <f t="shared" ref="P2339:P2402" si="606">IF(N2339&gt;0,VLOOKUP(N2339,$W$16:$AB$52,6),0)</f>
        <v>0</v>
      </c>
      <c r="Q2339" s="71">
        <f t="shared" si="591"/>
        <v>1616371.3938</v>
      </c>
      <c r="R2339" s="71">
        <f t="shared" si="592"/>
        <v>13819975.416990001</v>
      </c>
      <c r="S2339" s="66"/>
      <c r="T2339" s="66"/>
      <c r="U2339" s="66"/>
      <c r="V2339" s="6"/>
      <c r="W2339" s="6"/>
      <c r="X2339" s="6"/>
      <c r="Y2339" s="7"/>
      <c r="Z2339" s="1"/>
      <c r="AA2339" s="6"/>
      <c r="AB2339" s="7"/>
      <c r="AC2339" s="7"/>
      <c r="AD2339" s="7"/>
      <c r="AE2339" s="6"/>
      <c r="AF2339" s="8"/>
      <c r="AG2339" s="6"/>
      <c r="AH2339" s="1"/>
      <c r="AI2339" s="3"/>
      <c r="AJ2339" s="3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/>
      <c r="AV2339" s="1"/>
      <c r="AW2339" s="1"/>
      <c r="AX2339" s="1"/>
      <c r="AY2339" s="1"/>
      <c r="AZ2339" s="1"/>
      <c r="BA2339" s="1"/>
      <c r="BB2339" s="1"/>
      <c r="BC2339" s="1"/>
      <c r="BD2339" s="1"/>
      <c r="BE2339" s="1"/>
      <c r="BF2339" s="1"/>
      <c r="BG2339" s="1"/>
      <c r="BH2339" s="1"/>
      <c r="BI2339" s="1"/>
      <c r="BJ2339" s="1"/>
      <c r="BK2339" s="1"/>
      <c r="BL2339" s="1"/>
      <c r="BM2339" s="1"/>
      <c r="BN2339" s="1"/>
      <c r="BO2339" s="1"/>
      <c r="BP2339" s="1"/>
      <c r="BQ2339" s="1"/>
      <c r="BR2339" s="1"/>
      <c r="BS2339" s="1"/>
      <c r="BT2339" s="1"/>
      <c r="BU2339" s="1"/>
      <c r="BV2339" s="1"/>
      <c r="BW2339" s="1"/>
      <c r="BX2339" s="1"/>
      <c r="BY2339" s="1"/>
      <c r="BZ2339" s="1"/>
      <c r="CA2339" s="1"/>
      <c r="CB2339" s="1"/>
      <c r="CC2339" s="1"/>
      <c r="CD2339" s="1"/>
      <c r="CE2339" s="1"/>
      <c r="CF2339" s="1"/>
      <c r="CG2339" s="1"/>
      <c r="CH2339" s="1"/>
      <c r="CI2339" s="1"/>
      <c r="CJ2339" s="1"/>
      <c r="CK2339" s="1"/>
      <c r="CL2339" s="1"/>
      <c r="CM2339" s="1"/>
      <c r="CN2339" s="1"/>
      <c r="CO2339" s="1"/>
      <c r="CP2339" s="1"/>
      <c r="CQ2339" s="1"/>
      <c r="CR2339" s="1"/>
      <c r="CS2339" s="1"/>
      <c r="CT2339" s="1"/>
      <c r="CU2339" s="1"/>
      <c r="CV2339" s="1"/>
      <c r="CW2339" s="1"/>
      <c r="CX2339" s="1"/>
      <c r="CY2339" s="1"/>
      <c r="CZ2339" s="1"/>
      <c r="DA2339" s="1"/>
      <c r="DB2339" s="1"/>
      <c r="DC2339" s="1"/>
      <c r="DD2339" s="1"/>
      <c r="DE2339" s="1"/>
      <c r="DF2339" s="1"/>
      <c r="DG2339" s="1"/>
      <c r="DH2339" s="1"/>
      <c r="DI2339" s="1"/>
      <c r="DJ2339" s="1"/>
      <c r="DK2339" s="1"/>
      <c r="DL2339" s="1"/>
      <c r="DM2339" s="1"/>
      <c r="DN2339" s="1"/>
      <c r="DO2339" s="1"/>
      <c r="DP2339" s="1"/>
      <c r="DQ2339" s="1"/>
      <c r="DR2339" s="1"/>
      <c r="DS2339" s="1"/>
      <c r="DT2339" s="1"/>
      <c r="DU2339" s="1"/>
      <c r="DV2339" s="1"/>
      <c r="DW2339" s="1"/>
      <c r="DX2339" s="1"/>
      <c r="DY2339" s="1"/>
      <c r="DZ2339" s="1"/>
      <c r="EA2339" s="1"/>
      <c r="EB2339" s="1"/>
      <c r="EC2339" s="1"/>
      <c r="ED2339" s="1"/>
      <c r="EE2339" s="1"/>
      <c r="EF2339" s="1"/>
      <c r="EG2339" s="1"/>
      <c r="EH2339" s="1"/>
      <c r="EI2339" s="1"/>
      <c r="EJ2339" s="1"/>
      <c r="EK2339" s="1"/>
      <c r="EL2339" s="1"/>
      <c r="EM2339" s="1"/>
      <c r="EN2339" s="1"/>
      <c r="EO2339" s="1"/>
      <c r="EP2339" s="1"/>
      <c r="EQ2339" s="1"/>
      <c r="ER2339" s="1"/>
      <c r="ES2339" s="1"/>
      <c r="ET2339" s="1"/>
      <c r="EU2339" s="1"/>
      <c r="EV2339" s="1"/>
      <c r="EW2339" s="1"/>
      <c r="EX2339" s="1"/>
      <c r="EY2339" s="1"/>
      <c r="EZ2339" s="1"/>
      <c r="FA2339" s="1"/>
      <c r="FB2339" s="1"/>
      <c r="FC2339" s="1"/>
      <c r="FD2339" s="1"/>
      <c r="FE2339" s="1"/>
      <c r="FF2339" s="1"/>
      <c r="FG2339" s="1"/>
      <c r="FH2339" s="1"/>
      <c r="FI2339" s="1"/>
      <c r="FJ2339" s="1"/>
      <c r="FK2339" s="1"/>
      <c r="FL2339" s="1"/>
      <c r="FM2339" s="1"/>
      <c r="FN2339" s="1"/>
      <c r="FO2339" s="1"/>
      <c r="FP2339" s="1"/>
      <c r="FQ2339" s="1"/>
      <c r="FR2339" s="1"/>
      <c r="FS2339" s="1"/>
      <c r="FT2339" s="1"/>
      <c r="FU2339" s="1"/>
      <c r="FV2339" s="1"/>
      <c r="FW2339" s="1"/>
      <c r="FX2339" s="1"/>
      <c r="FY2339" s="1"/>
      <c r="FZ2339" s="1"/>
      <c r="GA2339" s="1"/>
      <c r="GB2339" s="1"/>
      <c r="GC2339" s="1"/>
      <c r="GD2339" s="1"/>
      <c r="GE2339" s="1"/>
      <c r="GF2339" s="1"/>
      <c r="GG2339" s="1"/>
      <c r="GH2339" s="1"/>
      <c r="GI2339" s="1"/>
      <c r="GJ2339" s="1"/>
      <c r="GK2339" s="1"/>
      <c r="GL2339" s="1"/>
      <c r="GM2339" s="1"/>
      <c r="GN2339" s="1"/>
      <c r="GO2339" s="1"/>
      <c r="GP2339" s="1"/>
      <c r="GQ2339" s="1"/>
      <c r="GR2339" s="1"/>
      <c r="GS2339" s="1"/>
      <c r="GT2339" s="1"/>
      <c r="GU2339" s="1"/>
      <c r="GV2339" s="1"/>
      <c r="GW2339" s="1"/>
      <c r="GX2339" s="1"/>
      <c r="GY2339" s="1"/>
      <c r="GZ2339" s="1"/>
      <c r="HA2339" s="1"/>
      <c r="HB2339" s="1"/>
      <c r="HC2339" s="1"/>
      <c r="HD2339" s="1"/>
      <c r="HE2339" s="1"/>
      <c r="HF2339" s="1"/>
      <c r="HG2339" s="1"/>
      <c r="HH2339" s="1"/>
      <c r="HI2339" s="1"/>
      <c r="HJ2339" s="1"/>
      <c r="HK2339" s="1"/>
      <c r="HL2339" s="1"/>
    </row>
    <row r="2340" spans="1:220" x14ac:dyDescent="0.2">
      <c r="A2340" s="63">
        <f t="shared" si="594"/>
        <v>44315</v>
      </c>
      <c r="B2340" s="12">
        <f t="shared" ca="1" si="596"/>
        <v>103912516.65759759</v>
      </c>
      <c r="C2340" s="71">
        <f t="shared" si="597"/>
        <v>80818569.689999998</v>
      </c>
      <c r="D2340" s="65">
        <f ca="1">IF(A2340&lt;$B$1,VLOOKUP(A2340,[1]DI!$A$4:$B$15000,2,FALSE),0)</f>
        <v>2.6499999999999999E-2</v>
      </c>
      <c r="E2340" s="11">
        <f t="shared" ca="1" si="598"/>
        <v>1.00010379</v>
      </c>
      <c r="F2340" s="64">
        <f ca="1">(TRUNC(PRODUCT($E$16:$E2339),16))</f>
        <v>1.6618702567319199</v>
      </c>
      <c r="G2340" s="64">
        <f t="shared" ca="1" si="599"/>
        <v>1.6004484080525101</v>
      </c>
      <c r="H2340" s="64">
        <f t="shared" ca="1" si="600"/>
        <v>1.0383779</v>
      </c>
      <c r="I2340" s="65">
        <f t="shared" si="595"/>
        <v>3.7499999999999999E-2</v>
      </c>
      <c r="J2340" s="66">
        <f t="shared" si="601"/>
        <v>43801</v>
      </c>
      <c r="K2340" s="13">
        <f t="shared" si="593"/>
        <v>514</v>
      </c>
      <c r="L2340" s="9">
        <f t="shared" si="602"/>
        <v>1.053968088</v>
      </c>
      <c r="M2340" s="69">
        <f t="shared" ca="1" si="603"/>
        <v>1.0944171700000001</v>
      </c>
      <c r="N2340" s="68">
        <f t="shared" si="604"/>
        <v>0</v>
      </c>
      <c r="O2340" s="64">
        <f t="shared" ca="1" si="605"/>
        <v>7630660.6335775796</v>
      </c>
      <c r="P2340" s="70">
        <f t="shared" si="606"/>
        <v>0</v>
      </c>
      <c r="Q2340" s="71">
        <f t="shared" ref="Q2340:Q2403" si="607">0.02*C$1827</f>
        <v>1616371.3938</v>
      </c>
      <c r="R2340" s="71">
        <f t="shared" ref="R2340:R2403" si="608">(A2340-A$1826)/30*0.01*C$1827</f>
        <v>13846914.94022</v>
      </c>
      <c r="S2340" s="66"/>
      <c r="T2340" s="66"/>
      <c r="U2340" s="66"/>
      <c r="V2340" s="6"/>
      <c r="W2340" s="6"/>
      <c r="X2340" s="6"/>
      <c r="Y2340" s="7"/>
      <c r="Z2340" s="1"/>
      <c r="AA2340" s="6"/>
      <c r="AB2340" s="7"/>
      <c r="AC2340" s="7"/>
      <c r="AD2340" s="7"/>
      <c r="AE2340" s="6"/>
      <c r="AF2340" s="8"/>
      <c r="AG2340" s="6"/>
      <c r="AH2340" s="1"/>
      <c r="AI2340" s="3"/>
      <c r="AJ2340" s="3"/>
      <c r="AK2340" s="1"/>
      <c r="AL2340" s="1"/>
      <c r="AM2340" s="1"/>
      <c r="AN2340" s="1"/>
      <c r="AO2340" s="1"/>
      <c r="AP2340" s="1"/>
      <c r="AQ2340" s="1"/>
      <c r="AR2340" s="1"/>
      <c r="AS2340" s="1"/>
      <c r="AT2340" s="1"/>
      <c r="AU2340" s="1"/>
      <c r="AV2340" s="1"/>
      <c r="AW2340" s="1"/>
      <c r="AX2340" s="1"/>
      <c r="AY2340" s="1"/>
      <c r="AZ2340" s="1"/>
      <c r="BA2340" s="1"/>
      <c r="BB2340" s="1"/>
      <c r="BC2340" s="1"/>
      <c r="BD2340" s="1"/>
      <c r="BE2340" s="1"/>
      <c r="BF2340" s="1"/>
      <c r="BG2340" s="1"/>
      <c r="BH2340" s="1"/>
      <c r="BI2340" s="1"/>
      <c r="BJ2340" s="1"/>
      <c r="BK2340" s="1"/>
      <c r="BL2340" s="1"/>
      <c r="BM2340" s="1"/>
      <c r="BN2340" s="1"/>
      <c r="BO2340" s="1"/>
      <c r="BP2340" s="1"/>
      <c r="BQ2340" s="1"/>
      <c r="BR2340" s="1"/>
      <c r="BS2340" s="1"/>
      <c r="BT2340" s="1"/>
      <c r="BU2340" s="1"/>
      <c r="BV2340" s="1"/>
      <c r="BW2340" s="1"/>
      <c r="BX2340" s="1"/>
      <c r="BY2340" s="1"/>
      <c r="BZ2340" s="1"/>
      <c r="CA2340" s="1"/>
      <c r="CB2340" s="1"/>
      <c r="CC2340" s="1"/>
      <c r="CD2340" s="1"/>
      <c r="CE2340" s="1"/>
      <c r="CF2340" s="1"/>
      <c r="CG2340" s="1"/>
      <c r="CH2340" s="1"/>
      <c r="CI2340" s="1"/>
      <c r="CJ2340" s="1"/>
      <c r="CK2340" s="1"/>
      <c r="CL2340" s="1"/>
      <c r="CM2340" s="1"/>
      <c r="CN2340" s="1"/>
      <c r="CO2340" s="1"/>
      <c r="CP2340" s="1"/>
      <c r="CQ2340" s="1"/>
      <c r="CR2340" s="1"/>
      <c r="CS2340" s="1"/>
      <c r="CT2340" s="1"/>
      <c r="CU2340" s="1"/>
      <c r="CV2340" s="1"/>
      <c r="CW2340" s="1"/>
      <c r="CX2340" s="1"/>
      <c r="CY2340" s="1"/>
      <c r="CZ2340" s="1"/>
      <c r="DA2340" s="1"/>
      <c r="DB2340" s="1"/>
      <c r="DC2340" s="1"/>
      <c r="DD2340" s="1"/>
      <c r="DE2340" s="1"/>
      <c r="DF2340" s="1"/>
      <c r="DG2340" s="1"/>
      <c r="DH2340" s="1"/>
      <c r="DI2340" s="1"/>
      <c r="DJ2340" s="1"/>
      <c r="DK2340" s="1"/>
      <c r="DL2340" s="1"/>
      <c r="DM2340" s="1"/>
      <c r="DN2340" s="1"/>
      <c r="DO2340" s="1"/>
      <c r="DP2340" s="1"/>
      <c r="DQ2340" s="1"/>
      <c r="DR2340" s="1"/>
      <c r="DS2340" s="1"/>
      <c r="DT2340" s="1"/>
      <c r="DU2340" s="1"/>
      <c r="DV2340" s="1"/>
      <c r="DW2340" s="1"/>
      <c r="DX2340" s="1"/>
      <c r="DY2340" s="1"/>
      <c r="DZ2340" s="1"/>
      <c r="EA2340" s="1"/>
      <c r="EB2340" s="1"/>
      <c r="EC2340" s="1"/>
      <c r="ED2340" s="1"/>
      <c r="EE2340" s="1"/>
      <c r="EF2340" s="1"/>
      <c r="EG2340" s="1"/>
      <c r="EH2340" s="1"/>
      <c r="EI2340" s="1"/>
      <c r="EJ2340" s="1"/>
      <c r="EK2340" s="1"/>
      <c r="EL2340" s="1"/>
      <c r="EM2340" s="1"/>
      <c r="EN2340" s="1"/>
      <c r="EO2340" s="1"/>
      <c r="EP2340" s="1"/>
      <c r="EQ2340" s="1"/>
      <c r="ER2340" s="1"/>
      <c r="ES2340" s="1"/>
      <c r="ET2340" s="1"/>
      <c r="EU2340" s="1"/>
      <c r="EV2340" s="1"/>
      <c r="EW2340" s="1"/>
      <c r="EX2340" s="1"/>
      <c r="EY2340" s="1"/>
      <c r="EZ2340" s="1"/>
      <c r="FA2340" s="1"/>
      <c r="FB2340" s="1"/>
      <c r="FC2340" s="1"/>
      <c r="FD2340" s="1"/>
      <c r="FE2340" s="1"/>
      <c r="FF2340" s="1"/>
      <c r="FG2340" s="1"/>
      <c r="FH2340" s="1"/>
      <c r="FI2340" s="1"/>
      <c r="FJ2340" s="1"/>
      <c r="FK2340" s="1"/>
      <c r="FL2340" s="1"/>
      <c r="FM2340" s="1"/>
      <c r="FN2340" s="1"/>
      <c r="FO2340" s="1"/>
      <c r="FP2340" s="1"/>
      <c r="FQ2340" s="1"/>
      <c r="FR2340" s="1"/>
      <c r="FS2340" s="1"/>
      <c r="FT2340" s="1"/>
      <c r="FU2340" s="1"/>
      <c r="FV2340" s="1"/>
      <c r="FW2340" s="1"/>
      <c r="FX2340" s="1"/>
      <c r="FY2340" s="1"/>
      <c r="FZ2340" s="1"/>
      <c r="GA2340" s="1"/>
      <c r="GB2340" s="1"/>
      <c r="GC2340" s="1"/>
      <c r="GD2340" s="1"/>
      <c r="GE2340" s="1"/>
      <c r="GF2340" s="1"/>
      <c r="GG2340" s="1"/>
      <c r="GH2340" s="1"/>
      <c r="GI2340" s="1"/>
      <c r="GJ2340" s="1"/>
      <c r="GK2340" s="1"/>
      <c r="GL2340" s="1"/>
      <c r="GM2340" s="1"/>
      <c r="GN2340" s="1"/>
      <c r="GO2340" s="1"/>
      <c r="GP2340" s="1"/>
      <c r="GQ2340" s="1"/>
      <c r="GR2340" s="1"/>
      <c r="GS2340" s="1"/>
      <c r="GT2340" s="1"/>
      <c r="GU2340" s="1"/>
      <c r="GV2340" s="1"/>
      <c r="GW2340" s="1"/>
      <c r="GX2340" s="1"/>
      <c r="GY2340" s="1"/>
      <c r="GZ2340" s="1"/>
      <c r="HA2340" s="1"/>
      <c r="HB2340" s="1"/>
      <c r="HC2340" s="1"/>
      <c r="HD2340" s="1"/>
      <c r="HE2340" s="1"/>
      <c r="HF2340" s="1"/>
      <c r="HG2340" s="1"/>
      <c r="HH2340" s="1"/>
      <c r="HI2340" s="1"/>
      <c r="HJ2340" s="1"/>
      <c r="HK2340" s="1"/>
      <c r="HL2340" s="1"/>
    </row>
    <row r="2341" spans="1:220" x14ac:dyDescent="0.2">
      <c r="A2341" s="63">
        <f t="shared" si="594"/>
        <v>44316</v>
      </c>
      <c r="B2341" s="12">
        <f t="shared" ca="1" si="596"/>
        <v>103957682.38466406</v>
      </c>
      <c r="C2341" s="71">
        <f t="shared" si="597"/>
        <v>80818569.689999998</v>
      </c>
      <c r="D2341" s="65">
        <f ca="1">IF(A2341&lt;$B$1,VLOOKUP(A2341,[1]DI!$A$4:$B$15000,2,FALSE),0)</f>
        <v>2.6499999999999999E-2</v>
      </c>
      <c r="E2341" s="11">
        <f t="shared" ca="1" si="598"/>
        <v>1.00010379</v>
      </c>
      <c r="F2341" s="64">
        <f ca="1">(TRUNC(PRODUCT($E$16:$E2340),16))</f>
        <v>1.6620427422458699</v>
      </c>
      <c r="G2341" s="64">
        <f t="shared" ca="1" si="599"/>
        <v>1.6004484080525101</v>
      </c>
      <c r="H2341" s="64">
        <f t="shared" ca="1" si="600"/>
        <v>1.03848567</v>
      </c>
      <c r="I2341" s="65">
        <f t="shared" si="595"/>
        <v>3.7499999999999999E-2</v>
      </c>
      <c r="J2341" s="66">
        <f t="shared" si="601"/>
        <v>43801</v>
      </c>
      <c r="K2341" s="13">
        <f t="shared" si="593"/>
        <v>515</v>
      </c>
      <c r="L2341" s="9">
        <f t="shared" si="602"/>
        <v>1.054075874</v>
      </c>
      <c r="M2341" s="69">
        <f t="shared" ca="1" si="603"/>
        <v>1.0946426899999999</v>
      </c>
      <c r="N2341" s="68">
        <f t="shared" si="604"/>
        <v>0</v>
      </c>
      <c r="O2341" s="64">
        <f t="shared" ca="1" si="605"/>
        <v>7648886.8374140598</v>
      </c>
      <c r="P2341" s="70">
        <f t="shared" si="606"/>
        <v>0</v>
      </c>
      <c r="Q2341" s="71">
        <f t="shared" si="607"/>
        <v>1616371.3938</v>
      </c>
      <c r="R2341" s="71">
        <f t="shared" si="608"/>
        <v>13873854.463450002</v>
      </c>
      <c r="S2341" s="66"/>
      <c r="T2341" s="66"/>
      <c r="U2341" s="66"/>
      <c r="V2341" s="6"/>
      <c r="W2341" s="6"/>
      <c r="X2341" s="6"/>
      <c r="Y2341" s="7"/>
      <c r="Z2341" s="1"/>
      <c r="AA2341" s="6"/>
      <c r="AB2341" s="7"/>
      <c r="AC2341" s="7"/>
      <c r="AD2341" s="7"/>
      <c r="AE2341" s="6"/>
      <c r="AF2341" s="8"/>
      <c r="AG2341" s="6"/>
      <c r="AH2341" s="1"/>
      <c r="AI2341" s="3"/>
      <c r="AJ2341" s="3"/>
      <c r="AK2341" s="1"/>
      <c r="AL2341" s="1"/>
      <c r="AM2341" s="1"/>
      <c r="AN2341" s="1"/>
      <c r="AO2341" s="1"/>
      <c r="AP2341" s="1"/>
      <c r="AQ2341" s="1"/>
      <c r="AR2341" s="1"/>
      <c r="AS2341" s="1"/>
      <c r="AT2341" s="1"/>
      <c r="AU2341" s="1"/>
      <c r="AV2341" s="1"/>
      <c r="AW2341" s="1"/>
      <c r="AX2341" s="1"/>
      <c r="AY2341" s="1"/>
      <c r="AZ2341" s="1"/>
      <c r="BA2341" s="1"/>
      <c r="BB2341" s="1"/>
      <c r="BC2341" s="1"/>
      <c r="BD2341" s="1"/>
      <c r="BE2341" s="1"/>
      <c r="BF2341" s="1"/>
      <c r="BG2341" s="1"/>
      <c r="BH2341" s="1"/>
      <c r="BI2341" s="1"/>
      <c r="BJ2341" s="1"/>
      <c r="BK2341" s="1"/>
      <c r="BL2341" s="1"/>
      <c r="BM2341" s="1"/>
      <c r="BN2341" s="1"/>
      <c r="BO2341" s="1"/>
      <c r="BP2341" s="1"/>
      <c r="BQ2341" s="1"/>
      <c r="BR2341" s="1"/>
      <c r="BS2341" s="1"/>
      <c r="BT2341" s="1"/>
      <c r="BU2341" s="1"/>
      <c r="BV2341" s="1"/>
      <c r="BW2341" s="1"/>
      <c r="BX2341" s="1"/>
      <c r="BY2341" s="1"/>
      <c r="BZ2341" s="1"/>
      <c r="CA2341" s="1"/>
      <c r="CB2341" s="1"/>
      <c r="CC2341" s="1"/>
      <c r="CD2341" s="1"/>
      <c r="CE2341" s="1"/>
      <c r="CF2341" s="1"/>
      <c r="CG2341" s="1"/>
      <c r="CH2341" s="1"/>
      <c r="CI2341" s="1"/>
      <c r="CJ2341" s="1"/>
      <c r="CK2341" s="1"/>
      <c r="CL2341" s="1"/>
      <c r="CM2341" s="1"/>
      <c r="CN2341" s="1"/>
      <c r="CO2341" s="1"/>
      <c r="CP2341" s="1"/>
      <c r="CQ2341" s="1"/>
      <c r="CR2341" s="1"/>
      <c r="CS2341" s="1"/>
      <c r="CT2341" s="1"/>
      <c r="CU2341" s="1"/>
      <c r="CV2341" s="1"/>
      <c r="CW2341" s="1"/>
      <c r="CX2341" s="1"/>
      <c r="CY2341" s="1"/>
      <c r="CZ2341" s="1"/>
      <c r="DA2341" s="1"/>
      <c r="DB2341" s="1"/>
      <c r="DC2341" s="1"/>
      <c r="DD2341" s="1"/>
      <c r="DE2341" s="1"/>
      <c r="DF2341" s="1"/>
      <c r="DG2341" s="1"/>
      <c r="DH2341" s="1"/>
      <c r="DI2341" s="1"/>
      <c r="DJ2341" s="1"/>
      <c r="DK2341" s="1"/>
      <c r="DL2341" s="1"/>
      <c r="DM2341" s="1"/>
      <c r="DN2341" s="1"/>
      <c r="DO2341" s="1"/>
      <c r="DP2341" s="1"/>
      <c r="DQ2341" s="1"/>
      <c r="DR2341" s="1"/>
      <c r="DS2341" s="1"/>
      <c r="DT2341" s="1"/>
      <c r="DU2341" s="1"/>
      <c r="DV2341" s="1"/>
      <c r="DW2341" s="1"/>
      <c r="DX2341" s="1"/>
      <c r="DY2341" s="1"/>
      <c r="DZ2341" s="1"/>
      <c r="EA2341" s="1"/>
      <c r="EB2341" s="1"/>
      <c r="EC2341" s="1"/>
      <c r="ED2341" s="1"/>
      <c r="EE2341" s="1"/>
      <c r="EF2341" s="1"/>
      <c r="EG2341" s="1"/>
      <c r="EH2341" s="1"/>
      <c r="EI2341" s="1"/>
      <c r="EJ2341" s="1"/>
      <c r="EK2341" s="1"/>
      <c r="EL2341" s="1"/>
      <c r="EM2341" s="1"/>
      <c r="EN2341" s="1"/>
      <c r="EO2341" s="1"/>
      <c r="EP2341" s="1"/>
      <c r="EQ2341" s="1"/>
      <c r="ER2341" s="1"/>
      <c r="ES2341" s="1"/>
      <c r="ET2341" s="1"/>
      <c r="EU2341" s="1"/>
      <c r="EV2341" s="1"/>
      <c r="EW2341" s="1"/>
      <c r="EX2341" s="1"/>
      <c r="EY2341" s="1"/>
      <c r="EZ2341" s="1"/>
      <c r="FA2341" s="1"/>
      <c r="FB2341" s="1"/>
      <c r="FC2341" s="1"/>
      <c r="FD2341" s="1"/>
      <c r="FE2341" s="1"/>
      <c r="FF2341" s="1"/>
      <c r="FG2341" s="1"/>
      <c r="FH2341" s="1"/>
      <c r="FI2341" s="1"/>
      <c r="FJ2341" s="1"/>
      <c r="FK2341" s="1"/>
      <c r="FL2341" s="1"/>
      <c r="FM2341" s="1"/>
      <c r="FN2341" s="1"/>
      <c r="FO2341" s="1"/>
      <c r="FP2341" s="1"/>
      <c r="FQ2341" s="1"/>
      <c r="FR2341" s="1"/>
      <c r="FS2341" s="1"/>
      <c r="FT2341" s="1"/>
      <c r="FU2341" s="1"/>
      <c r="FV2341" s="1"/>
      <c r="FW2341" s="1"/>
      <c r="FX2341" s="1"/>
      <c r="FY2341" s="1"/>
      <c r="FZ2341" s="1"/>
      <c r="GA2341" s="1"/>
      <c r="GB2341" s="1"/>
      <c r="GC2341" s="1"/>
      <c r="GD2341" s="1"/>
      <c r="GE2341" s="1"/>
      <c r="GF2341" s="1"/>
      <c r="GG2341" s="1"/>
      <c r="GH2341" s="1"/>
      <c r="GI2341" s="1"/>
      <c r="GJ2341" s="1"/>
      <c r="GK2341" s="1"/>
      <c r="GL2341" s="1"/>
      <c r="GM2341" s="1"/>
      <c r="GN2341" s="1"/>
      <c r="GO2341" s="1"/>
      <c r="GP2341" s="1"/>
      <c r="GQ2341" s="1"/>
      <c r="GR2341" s="1"/>
      <c r="GS2341" s="1"/>
      <c r="GT2341" s="1"/>
      <c r="GU2341" s="1"/>
      <c r="GV2341" s="1"/>
      <c r="GW2341" s="1"/>
      <c r="GX2341" s="1"/>
      <c r="GY2341" s="1"/>
      <c r="GZ2341" s="1"/>
      <c r="HA2341" s="1"/>
      <c r="HB2341" s="1"/>
      <c r="HC2341" s="1"/>
      <c r="HD2341" s="1"/>
      <c r="HE2341" s="1"/>
      <c r="HF2341" s="1"/>
      <c r="HG2341" s="1"/>
      <c r="HH2341" s="1"/>
      <c r="HI2341" s="1"/>
      <c r="HJ2341" s="1"/>
      <c r="HK2341" s="1"/>
      <c r="HL2341" s="1"/>
    </row>
    <row r="2342" spans="1:220" x14ac:dyDescent="0.2">
      <c r="A2342" s="63">
        <f t="shared" si="594"/>
        <v>44317</v>
      </c>
      <c r="B2342" s="12">
        <f t="shared" ca="1" si="596"/>
        <v>104002852.55675188</v>
      </c>
      <c r="C2342" s="71">
        <f t="shared" si="597"/>
        <v>80818569.689999998</v>
      </c>
      <c r="D2342" s="65">
        <f ca="1">IF(A2342&lt;$B$1,VLOOKUP(A2342,[1]DI!$A$4:$B$15000,2,FALSE),0)</f>
        <v>0</v>
      </c>
      <c r="E2342" s="11">
        <f t="shared" ca="1" si="598"/>
        <v>1</v>
      </c>
      <c r="F2342" s="64">
        <f ca="1">(TRUNC(PRODUCT($E$16:$E2341),16))</f>
        <v>1.66221524566209</v>
      </c>
      <c r="G2342" s="64">
        <f t="shared" ca="1" si="599"/>
        <v>1.6004484080525101</v>
      </c>
      <c r="H2342" s="64">
        <f t="shared" ca="1" si="600"/>
        <v>1.03859346</v>
      </c>
      <c r="I2342" s="65">
        <f t="shared" si="595"/>
        <v>3.7499999999999999E-2</v>
      </c>
      <c r="J2342" s="66">
        <f t="shared" si="601"/>
        <v>43801</v>
      </c>
      <c r="K2342" s="13">
        <f t="shared" si="593"/>
        <v>516</v>
      </c>
      <c r="L2342" s="9">
        <f t="shared" si="602"/>
        <v>1.05418367</v>
      </c>
      <c r="M2342" s="69">
        <f t="shared" ca="1" si="603"/>
        <v>1.0948682649999999</v>
      </c>
      <c r="N2342" s="68">
        <f t="shared" si="604"/>
        <v>0</v>
      </c>
      <c r="O2342" s="64">
        <f t="shared" ca="1" si="605"/>
        <v>7667117.4862718796</v>
      </c>
      <c r="P2342" s="70">
        <f t="shared" si="606"/>
        <v>0</v>
      </c>
      <c r="Q2342" s="71">
        <f t="shared" si="607"/>
        <v>1616371.3938</v>
      </c>
      <c r="R2342" s="71">
        <f t="shared" si="608"/>
        <v>13900793.986679999</v>
      </c>
      <c r="S2342" s="66"/>
      <c r="T2342" s="66"/>
      <c r="U2342" s="66"/>
      <c r="V2342" s="6"/>
      <c r="W2342" s="6"/>
      <c r="X2342" s="6"/>
      <c r="Y2342" s="7"/>
      <c r="Z2342" s="1"/>
      <c r="AA2342" s="6"/>
      <c r="AB2342" s="7"/>
      <c r="AC2342" s="7"/>
      <c r="AD2342" s="7"/>
      <c r="AE2342" s="6"/>
      <c r="AF2342" s="8"/>
      <c r="AG2342" s="6"/>
      <c r="AH2342" s="1"/>
      <c r="AI2342" s="3"/>
      <c r="AJ2342" s="3"/>
      <c r="AK2342" s="1"/>
      <c r="AL2342" s="1"/>
      <c r="AM2342" s="1"/>
      <c r="AN2342" s="1"/>
      <c r="AO2342" s="1"/>
      <c r="AP2342" s="1"/>
      <c r="AQ2342" s="1"/>
      <c r="AR2342" s="1"/>
      <c r="AS2342" s="1"/>
      <c r="AT2342" s="1"/>
      <c r="AU2342" s="1"/>
      <c r="AV2342" s="1"/>
      <c r="AW2342" s="1"/>
      <c r="AX2342" s="1"/>
      <c r="AY2342" s="1"/>
      <c r="AZ2342" s="1"/>
      <c r="BA2342" s="1"/>
      <c r="BB2342" s="1"/>
      <c r="BC2342" s="1"/>
      <c r="BD2342" s="1"/>
      <c r="BE2342" s="1"/>
      <c r="BF2342" s="1"/>
      <c r="BG2342" s="1"/>
      <c r="BH2342" s="1"/>
      <c r="BI2342" s="1"/>
      <c r="BJ2342" s="1"/>
      <c r="BK2342" s="1"/>
      <c r="BL2342" s="1"/>
      <c r="BM2342" s="1"/>
      <c r="BN2342" s="1"/>
      <c r="BO2342" s="1"/>
      <c r="BP2342" s="1"/>
      <c r="BQ2342" s="1"/>
      <c r="BR2342" s="1"/>
      <c r="BS2342" s="1"/>
      <c r="BT2342" s="1"/>
      <c r="BU2342" s="1"/>
      <c r="BV2342" s="1"/>
      <c r="BW2342" s="1"/>
      <c r="BX2342" s="1"/>
      <c r="BY2342" s="1"/>
      <c r="BZ2342" s="1"/>
      <c r="CA2342" s="1"/>
      <c r="CB2342" s="1"/>
      <c r="CC2342" s="1"/>
      <c r="CD2342" s="1"/>
      <c r="CE2342" s="1"/>
      <c r="CF2342" s="1"/>
      <c r="CG2342" s="1"/>
      <c r="CH2342" s="1"/>
      <c r="CI2342" s="1"/>
      <c r="CJ2342" s="1"/>
      <c r="CK2342" s="1"/>
      <c r="CL2342" s="1"/>
      <c r="CM2342" s="1"/>
      <c r="CN2342" s="1"/>
      <c r="CO2342" s="1"/>
      <c r="CP2342" s="1"/>
      <c r="CQ2342" s="1"/>
      <c r="CR2342" s="1"/>
      <c r="CS2342" s="1"/>
      <c r="CT2342" s="1"/>
      <c r="CU2342" s="1"/>
      <c r="CV2342" s="1"/>
      <c r="CW2342" s="1"/>
      <c r="CX2342" s="1"/>
      <c r="CY2342" s="1"/>
      <c r="CZ2342" s="1"/>
      <c r="DA2342" s="1"/>
      <c r="DB2342" s="1"/>
      <c r="DC2342" s="1"/>
      <c r="DD2342" s="1"/>
      <c r="DE2342" s="1"/>
      <c r="DF2342" s="1"/>
      <c r="DG2342" s="1"/>
      <c r="DH2342" s="1"/>
      <c r="DI2342" s="1"/>
      <c r="DJ2342" s="1"/>
      <c r="DK2342" s="1"/>
      <c r="DL2342" s="1"/>
      <c r="DM2342" s="1"/>
      <c r="DN2342" s="1"/>
      <c r="DO2342" s="1"/>
      <c r="DP2342" s="1"/>
      <c r="DQ2342" s="1"/>
      <c r="DR2342" s="1"/>
      <c r="DS2342" s="1"/>
      <c r="DT2342" s="1"/>
      <c r="DU2342" s="1"/>
      <c r="DV2342" s="1"/>
      <c r="DW2342" s="1"/>
      <c r="DX2342" s="1"/>
      <c r="DY2342" s="1"/>
      <c r="DZ2342" s="1"/>
      <c r="EA2342" s="1"/>
      <c r="EB2342" s="1"/>
      <c r="EC2342" s="1"/>
      <c r="ED2342" s="1"/>
      <c r="EE2342" s="1"/>
      <c r="EF2342" s="1"/>
      <c r="EG2342" s="1"/>
      <c r="EH2342" s="1"/>
      <c r="EI2342" s="1"/>
      <c r="EJ2342" s="1"/>
      <c r="EK2342" s="1"/>
      <c r="EL2342" s="1"/>
      <c r="EM2342" s="1"/>
      <c r="EN2342" s="1"/>
      <c r="EO2342" s="1"/>
      <c r="EP2342" s="1"/>
      <c r="EQ2342" s="1"/>
      <c r="ER2342" s="1"/>
      <c r="ES2342" s="1"/>
      <c r="ET2342" s="1"/>
      <c r="EU2342" s="1"/>
      <c r="EV2342" s="1"/>
      <c r="EW2342" s="1"/>
      <c r="EX2342" s="1"/>
      <c r="EY2342" s="1"/>
      <c r="EZ2342" s="1"/>
      <c r="FA2342" s="1"/>
      <c r="FB2342" s="1"/>
      <c r="FC2342" s="1"/>
      <c r="FD2342" s="1"/>
      <c r="FE2342" s="1"/>
      <c r="FF2342" s="1"/>
      <c r="FG2342" s="1"/>
      <c r="FH2342" s="1"/>
      <c r="FI2342" s="1"/>
      <c r="FJ2342" s="1"/>
      <c r="FK2342" s="1"/>
      <c r="FL2342" s="1"/>
      <c r="FM2342" s="1"/>
      <c r="FN2342" s="1"/>
      <c r="FO2342" s="1"/>
      <c r="FP2342" s="1"/>
      <c r="FQ2342" s="1"/>
      <c r="FR2342" s="1"/>
      <c r="FS2342" s="1"/>
      <c r="FT2342" s="1"/>
      <c r="FU2342" s="1"/>
      <c r="FV2342" s="1"/>
      <c r="FW2342" s="1"/>
      <c r="FX2342" s="1"/>
      <c r="FY2342" s="1"/>
      <c r="FZ2342" s="1"/>
      <c r="GA2342" s="1"/>
      <c r="GB2342" s="1"/>
      <c r="GC2342" s="1"/>
      <c r="GD2342" s="1"/>
      <c r="GE2342" s="1"/>
      <c r="GF2342" s="1"/>
      <c r="GG2342" s="1"/>
      <c r="GH2342" s="1"/>
      <c r="GI2342" s="1"/>
      <c r="GJ2342" s="1"/>
      <c r="GK2342" s="1"/>
      <c r="GL2342" s="1"/>
      <c r="GM2342" s="1"/>
      <c r="GN2342" s="1"/>
      <c r="GO2342" s="1"/>
      <c r="GP2342" s="1"/>
      <c r="GQ2342" s="1"/>
      <c r="GR2342" s="1"/>
      <c r="GS2342" s="1"/>
      <c r="GT2342" s="1"/>
      <c r="GU2342" s="1"/>
      <c r="GV2342" s="1"/>
      <c r="GW2342" s="1"/>
      <c r="GX2342" s="1"/>
      <c r="GY2342" s="1"/>
      <c r="GZ2342" s="1"/>
      <c r="HA2342" s="1"/>
      <c r="HB2342" s="1"/>
      <c r="HC2342" s="1"/>
      <c r="HD2342" s="1"/>
      <c r="HE2342" s="1"/>
      <c r="HF2342" s="1"/>
      <c r="HG2342" s="1"/>
      <c r="HH2342" s="1"/>
      <c r="HI2342" s="1"/>
      <c r="HJ2342" s="1"/>
      <c r="HK2342" s="1"/>
      <c r="HL2342" s="1"/>
    </row>
    <row r="2343" spans="1:220" x14ac:dyDescent="0.2">
      <c r="A2343" s="63">
        <f t="shared" si="594"/>
        <v>44318</v>
      </c>
      <c r="B2343" s="12">
        <f t="shared" ca="1" si="596"/>
        <v>104038841.17359294</v>
      </c>
      <c r="C2343" s="71">
        <f t="shared" si="597"/>
        <v>80818569.689999998</v>
      </c>
      <c r="D2343" s="65">
        <f ca="1">IF(A2343&lt;$B$1,VLOOKUP(A2343,[1]DI!$A$4:$B$15000,2,FALSE),0)</f>
        <v>0</v>
      </c>
      <c r="E2343" s="11">
        <f t="shared" ca="1" si="598"/>
        <v>1</v>
      </c>
      <c r="F2343" s="64">
        <f ca="1">(TRUNC(PRODUCT($E$16:$E2342),16))</f>
        <v>1.66221524566209</v>
      </c>
      <c r="G2343" s="64">
        <f t="shared" ca="1" si="599"/>
        <v>1.6004484080525101</v>
      </c>
      <c r="H2343" s="64">
        <f t="shared" ca="1" si="600"/>
        <v>1.03859346</v>
      </c>
      <c r="I2343" s="65">
        <f t="shared" si="595"/>
        <v>3.7499999999999999E-2</v>
      </c>
      <c r="J2343" s="66">
        <f t="shared" si="601"/>
        <v>43801</v>
      </c>
      <c r="K2343" s="13">
        <f t="shared" si="593"/>
        <v>517</v>
      </c>
      <c r="L2343" s="9">
        <f t="shared" si="602"/>
        <v>1.054291477</v>
      </c>
      <c r="M2343" s="69">
        <f t="shared" ca="1" si="603"/>
        <v>1.094980233</v>
      </c>
      <c r="N2343" s="68">
        <f t="shared" si="604"/>
        <v>0</v>
      </c>
      <c r="O2343" s="64">
        <f t="shared" ca="1" si="605"/>
        <v>7676166.5798829403</v>
      </c>
      <c r="P2343" s="70">
        <f t="shared" si="606"/>
        <v>0</v>
      </c>
      <c r="Q2343" s="71">
        <f t="shared" si="607"/>
        <v>1616371.3938</v>
      </c>
      <c r="R2343" s="71">
        <f t="shared" si="608"/>
        <v>13927733.50991</v>
      </c>
      <c r="S2343" s="66"/>
      <c r="T2343" s="66"/>
      <c r="U2343" s="66"/>
      <c r="V2343" s="6"/>
      <c r="W2343" s="6"/>
      <c r="X2343" s="6"/>
      <c r="Y2343" s="7"/>
      <c r="Z2343" s="1"/>
      <c r="AA2343" s="6"/>
      <c r="AB2343" s="7"/>
      <c r="AC2343" s="7"/>
      <c r="AD2343" s="7"/>
      <c r="AE2343" s="6"/>
      <c r="AF2343" s="8"/>
      <c r="AG2343" s="6"/>
      <c r="AH2343" s="1"/>
      <c r="AI2343" s="3"/>
      <c r="AJ2343" s="3"/>
      <c r="AK2343" s="1"/>
      <c r="AL2343" s="1"/>
      <c r="AM2343" s="1"/>
      <c r="AN2343" s="1"/>
      <c r="AO2343" s="1"/>
      <c r="AP2343" s="1"/>
      <c r="AQ2343" s="1"/>
      <c r="AR2343" s="1"/>
      <c r="AS2343" s="1"/>
      <c r="AT2343" s="1"/>
      <c r="AU2343" s="1"/>
      <c r="AV2343" s="1"/>
      <c r="AW2343" s="1"/>
      <c r="AX2343" s="1"/>
      <c r="AY2343" s="1"/>
      <c r="AZ2343" s="1"/>
      <c r="BA2343" s="1"/>
      <c r="BB2343" s="1"/>
      <c r="BC2343" s="1"/>
      <c r="BD2343" s="1"/>
      <c r="BE2343" s="1"/>
      <c r="BF2343" s="1"/>
      <c r="BG2343" s="1"/>
      <c r="BH2343" s="1"/>
      <c r="BI2343" s="1"/>
      <c r="BJ2343" s="1"/>
      <c r="BK2343" s="1"/>
      <c r="BL2343" s="1"/>
      <c r="BM2343" s="1"/>
      <c r="BN2343" s="1"/>
      <c r="BO2343" s="1"/>
      <c r="BP2343" s="1"/>
      <c r="BQ2343" s="1"/>
      <c r="BR2343" s="1"/>
      <c r="BS2343" s="1"/>
      <c r="BT2343" s="1"/>
      <c r="BU2343" s="1"/>
      <c r="BV2343" s="1"/>
      <c r="BW2343" s="1"/>
      <c r="BX2343" s="1"/>
      <c r="BY2343" s="1"/>
      <c r="BZ2343" s="1"/>
      <c r="CA2343" s="1"/>
      <c r="CB2343" s="1"/>
      <c r="CC2343" s="1"/>
      <c r="CD2343" s="1"/>
      <c r="CE2343" s="1"/>
      <c r="CF2343" s="1"/>
      <c r="CG2343" s="1"/>
      <c r="CH2343" s="1"/>
      <c r="CI2343" s="1"/>
      <c r="CJ2343" s="1"/>
      <c r="CK2343" s="1"/>
      <c r="CL2343" s="1"/>
      <c r="CM2343" s="1"/>
      <c r="CN2343" s="1"/>
      <c r="CO2343" s="1"/>
      <c r="CP2343" s="1"/>
      <c r="CQ2343" s="1"/>
      <c r="CR2343" s="1"/>
      <c r="CS2343" s="1"/>
      <c r="CT2343" s="1"/>
      <c r="CU2343" s="1"/>
      <c r="CV2343" s="1"/>
      <c r="CW2343" s="1"/>
      <c r="CX2343" s="1"/>
      <c r="CY2343" s="1"/>
      <c r="CZ2343" s="1"/>
      <c r="DA2343" s="1"/>
      <c r="DB2343" s="1"/>
      <c r="DC2343" s="1"/>
      <c r="DD2343" s="1"/>
      <c r="DE2343" s="1"/>
      <c r="DF2343" s="1"/>
      <c r="DG2343" s="1"/>
      <c r="DH2343" s="1"/>
      <c r="DI2343" s="1"/>
      <c r="DJ2343" s="1"/>
      <c r="DK2343" s="1"/>
      <c r="DL2343" s="1"/>
      <c r="DM2343" s="1"/>
      <c r="DN2343" s="1"/>
      <c r="DO2343" s="1"/>
      <c r="DP2343" s="1"/>
      <c r="DQ2343" s="1"/>
      <c r="DR2343" s="1"/>
      <c r="DS2343" s="1"/>
      <c r="DT2343" s="1"/>
      <c r="DU2343" s="1"/>
      <c r="DV2343" s="1"/>
      <c r="DW2343" s="1"/>
      <c r="DX2343" s="1"/>
      <c r="DY2343" s="1"/>
      <c r="DZ2343" s="1"/>
      <c r="EA2343" s="1"/>
      <c r="EB2343" s="1"/>
      <c r="EC2343" s="1"/>
      <c r="ED2343" s="1"/>
      <c r="EE2343" s="1"/>
      <c r="EF2343" s="1"/>
      <c r="EG2343" s="1"/>
      <c r="EH2343" s="1"/>
      <c r="EI2343" s="1"/>
      <c r="EJ2343" s="1"/>
      <c r="EK2343" s="1"/>
      <c r="EL2343" s="1"/>
      <c r="EM2343" s="1"/>
      <c r="EN2343" s="1"/>
      <c r="EO2343" s="1"/>
      <c r="EP2343" s="1"/>
      <c r="EQ2343" s="1"/>
      <c r="ER2343" s="1"/>
      <c r="ES2343" s="1"/>
      <c r="ET2343" s="1"/>
      <c r="EU2343" s="1"/>
      <c r="EV2343" s="1"/>
      <c r="EW2343" s="1"/>
      <c r="EX2343" s="1"/>
      <c r="EY2343" s="1"/>
      <c r="EZ2343" s="1"/>
      <c r="FA2343" s="1"/>
      <c r="FB2343" s="1"/>
      <c r="FC2343" s="1"/>
      <c r="FD2343" s="1"/>
      <c r="FE2343" s="1"/>
      <c r="FF2343" s="1"/>
      <c r="FG2343" s="1"/>
      <c r="FH2343" s="1"/>
      <c r="FI2343" s="1"/>
      <c r="FJ2343" s="1"/>
      <c r="FK2343" s="1"/>
      <c r="FL2343" s="1"/>
      <c r="FM2343" s="1"/>
      <c r="FN2343" s="1"/>
      <c r="FO2343" s="1"/>
      <c r="FP2343" s="1"/>
      <c r="FQ2343" s="1"/>
      <c r="FR2343" s="1"/>
      <c r="FS2343" s="1"/>
      <c r="FT2343" s="1"/>
      <c r="FU2343" s="1"/>
      <c r="FV2343" s="1"/>
      <c r="FW2343" s="1"/>
      <c r="FX2343" s="1"/>
      <c r="FY2343" s="1"/>
      <c r="FZ2343" s="1"/>
      <c r="GA2343" s="1"/>
      <c r="GB2343" s="1"/>
      <c r="GC2343" s="1"/>
      <c r="GD2343" s="1"/>
      <c r="GE2343" s="1"/>
      <c r="GF2343" s="1"/>
      <c r="GG2343" s="1"/>
      <c r="GH2343" s="1"/>
      <c r="GI2343" s="1"/>
      <c r="GJ2343" s="1"/>
      <c r="GK2343" s="1"/>
      <c r="GL2343" s="1"/>
      <c r="GM2343" s="1"/>
      <c r="GN2343" s="1"/>
      <c r="GO2343" s="1"/>
      <c r="GP2343" s="1"/>
      <c r="GQ2343" s="1"/>
      <c r="GR2343" s="1"/>
      <c r="GS2343" s="1"/>
      <c r="GT2343" s="1"/>
      <c r="GU2343" s="1"/>
      <c r="GV2343" s="1"/>
      <c r="GW2343" s="1"/>
      <c r="GX2343" s="1"/>
      <c r="GY2343" s="1"/>
      <c r="GZ2343" s="1"/>
      <c r="HA2343" s="1"/>
      <c r="HB2343" s="1"/>
      <c r="HC2343" s="1"/>
      <c r="HD2343" s="1"/>
      <c r="HE2343" s="1"/>
      <c r="HF2343" s="1"/>
      <c r="HG2343" s="1"/>
      <c r="HH2343" s="1"/>
      <c r="HI2343" s="1"/>
      <c r="HJ2343" s="1"/>
      <c r="HK2343" s="1"/>
      <c r="HL2343" s="1"/>
    </row>
    <row r="2344" spans="1:220" x14ac:dyDescent="0.2">
      <c r="A2344" s="63">
        <f t="shared" si="594"/>
        <v>44319</v>
      </c>
      <c r="B2344" s="12">
        <f t="shared" ca="1" si="596"/>
        <v>104074830.76025684</v>
      </c>
      <c r="C2344" s="71">
        <f t="shared" si="597"/>
        <v>80818569.689999998</v>
      </c>
      <c r="D2344" s="65">
        <f ca="1">IF(A2344&lt;$B$1,VLOOKUP(A2344,[1]DI!$A$4:$B$15000,2,FALSE),0)</f>
        <v>2.6499999999999999E-2</v>
      </c>
      <c r="E2344" s="11">
        <f t="shared" ca="1" si="598"/>
        <v>1.00010379</v>
      </c>
      <c r="F2344" s="64">
        <f ca="1">(TRUNC(PRODUCT($E$16:$E2343),16))</f>
        <v>1.66221524566209</v>
      </c>
      <c r="G2344" s="64">
        <f t="shared" ca="1" si="599"/>
        <v>1.6004484080525101</v>
      </c>
      <c r="H2344" s="64">
        <f t="shared" ca="1" si="600"/>
        <v>1.03859346</v>
      </c>
      <c r="I2344" s="65">
        <f t="shared" si="595"/>
        <v>3.7499999999999999E-2</v>
      </c>
      <c r="J2344" s="66">
        <f t="shared" si="601"/>
        <v>43801</v>
      </c>
      <c r="K2344" s="13">
        <f t="shared" si="593"/>
        <v>518</v>
      </c>
      <c r="L2344" s="9">
        <f t="shared" si="602"/>
        <v>1.0543992959999999</v>
      </c>
      <c r="M2344" s="69">
        <f t="shared" ca="1" si="603"/>
        <v>1.095092213</v>
      </c>
      <c r="N2344" s="68">
        <f t="shared" si="604"/>
        <v>0</v>
      </c>
      <c r="O2344" s="64">
        <f t="shared" ca="1" si="605"/>
        <v>7685216.6433168296</v>
      </c>
      <c r="P2344" s="70">
        <f t="shared" si="606"/>
        <v>0</v>
      </c>
      <c r="Q2344" s="71">
        <f t="shared" si="607"/>
        <v>1616371.3938</v>
      </c>
      <c r="R2344" s="71">
        <f t="shared" si="608"/>
        <v>13954673.03314</v>
      </c>
      <c r="S2344" s="66"/>
      <c r="T2344" s="66"/>
      <c r="U2344" s="66"/>
      <c r="V2344" s="6"/>
      <c r="W2344" s="6"/>
      <c r="X2344" s="6"/>
      <c r="Y2344" s="7"/>
      <c r="Z2344" s="1"/>
      <c r="AA2344" s="6"/>
      <c r="AB2344" s="7"/>
      <c r="AC2344" s="7"/>
      <c r="AD2344" s="7"/>
      <c r="AE2344" s="6"/>
      <c r="AF2344" s="8"/>
      <c r="AG2344" s="6"/>
      <c r="AH2344" s="1"/>
      <c r="AI2344" s="3"/>
      <c r="AJ2344" s="3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  <c r="AV2344" s="1"/>
      <c r="AW2344" s="1"/>
      <c r="AX2344" s="1"/>
      <c r="AY2344" s="1"/>
      <c r="AZ2344" s="1"/>
      <c r="BA2344" s="1"/>
      <c r="BB2344" s="1"/>
      <c r="BC2344" s="1"/>
      <c r="BD2344" s="1"/>
      <c r="BE2344" s="1"/>
      <c r="BF2344" s="1"/>
      <c r="BG2344" s="1"/>
      <c r="BH2344" s="1"/>
      <c r="BI2344" s="1"/>
      <c r="BJ2344" s="1"/>
      <c r="BK2344" s="1"/>
      <c r="BL2344" s="1"/>
      <c r="BM2344" s="1"/>
      <c r="BN2344" s="1"/>
      <c r="BO2344" s="1"/>
      <c r="BP2344" s="1"/>
      <c r="BQ2344" s="1"/>
      <c r="BR2344" s="1"/>
      <c r="BS2344" s="1"/>
      <c r="BT2344" s="1"/>
      <c r="BU2344" s="1"/>
      <c r="BV2344" s="1"/>
      <c r="BW2344" s="1"/>
      <c r="BX2344" s="1"/>
      <c r="BY2344" s="1"/>
      <c r="BZ2344" s="1"/>
      <c r="CA2344" s="1"/>
      <c r="CB2344" s="1"/>
      <c r="CC2344" s="1"/>
      <c r="CD2344" s="1"/>
      <c r="CE2344" s="1"/>
      <c r="CF2344" s="1"/>
      <c r="CG2344" s="1"/>
      <c r="CH2344" s="1"/>
      <c r="CI2344" s="1"/>
      <c r="CJ2344" s="1"/>
      <c r="CK2344" s="1"/>
      <c r="CL2344" s="1"/>
      <c r="CM2344" s="1"/>
      <c r="CN2344" s="1"/>
      <c r="CO2344" s="1"/>
      <c r="CP2344" s="1"/>
      <c r="CQ2344" s="1"/>
      <c r="CR2344" s="1"/>
      <c r="CS2344" s="1"/>
      <c r="CT2344" s="1"/>
      <c r="CU2344" s="1"/>
      <c r="CV2344" s="1"/>
      <c r="CW2344" s="1"/>
      <c r="CX2344" s="1"/>
      <c r="CY2344" s="1"/>
      <c r="CZ2344" s="1"/>
      <c r="DA2344" s="1"/>
      <c r="DB2344" s="1"/>
      <c r="DC2344" s="1"/>
      <c r="DD2344" s="1"/>
      <c r="DE2344" s="1"/>
      <c r="DF2344" s="1"/>
      <c r="DG2344" s="1"/>
      <c r="DH2344" s="1"/>
      <c r="DI2344" s="1"/>
      <c r="DJ2344" s="1"/>
      <c r="DK2344" s="1"/>
      <c r="DL2344" s="1"/>
      <c r="DM2344" s="1"/>
      <c r="DN2344" s="1"/>
      <c r="DO2344" s="1"/>
      <c r="DP2344" s="1"/>
      <c r="DQ2344" s="1"/>
      <c r="DR2344" s="1"/>
      <c r="DS2344" s="1"/>
      <c r="DT2344" s="1"/>
      <c r="DU2344" s="1"/>
      <c r="DV2344" s="1"/>
      <c r="DW2344" s="1"/>
      <c r="DX2344" s="1"/>
      <c r="DY2344" s="1"/>
      <c r="DZ2344" s="1"/>
      <c r="EA2344" s="1"/>
      <c r="EB2344" s="1"/>
      <c r="EC2344" s="1"/>
      <c r="ED2344" s="1"/>
      <c r="EE2344" s="1"/>
      <c r="EF2344" s="1"/>
      <c r="EG2344" s="1"/>
      <c r="EH2344" s="1"/>
      <c r="EI2344" s="1"/>
      <c r="EJ2344" s="1"/>
      <c r="EK2344" s="1"/>
      <c r="EL2344" s="1"/>
      <c r="EM2344" s="1"/>
      <c r="EN2344" s="1"/>
      <c r="EO2344" s="1"/>
      <c r="EP2344" s="1"/>
      <c r="EQ2344" s="1"/>
      <c r="ER2344" s="1"/>
      <c r="ES2344" s="1"/>
      <c r="ET2344" s="1"/>
      <c r="EU2344" s="1"/>
      <c r="EV2344" s="1"/>
      <c r="EW2344" s="1"/>
      <c r="EX2344" s="1"/>
      <c r="EY2344" s="1"/>
      <c r="EZ2344" s="1"/>
      <c r="FA2344" s="1"/>
      <c r="FB2344" s="1"/>
      <c r="FC2344" s="1"/>
      <c r="FD2344" s="1"/>
      <c r="FE2344" s="1"/>
      <c r="FF2344" s="1"/>
      <c r="FG2344" s="1"/>
      <c r="FH2344" s="1"/>
      <c r="FI2344" s="1"/>
      <c r="FJ2344" s="1"/>
      <c r="FK2344" s="1"/>
      <c r="FL2344" s="1"/>
      <c r="FM2344" s="1"/>
      <c r="FN2344" s="1"/>
      <c r="FO2344" s="1"/>
      <c r="FP2344" s="1"/>
      <c r="FQ2344" s="1"/>
      <c r="FR2344" s="1"/>
      <c r="FS2344" s="1"/>
      <c r="FT2344" s="1"/>
      <c r="FU2344" s="1"/>
      <c r="FV2344" s="1"/>
      <c r="FW2344" s="1"/>
      <c r="FX2344" s="1"/>
      <c r="FY2344" s="1"/>
      <c r="FZ2344" s="1"/>
      <c r="GA2344" s="1"/>
      <c r="GB2344" s="1"/>
      <c r="GC2344" s="1"/>
      <c r="GD2344" s="1"/>
      <c r="GE2344" s="1"/>
      <c r="GF2344" s="1"/>
      <c r="GG2344" s="1"/>
      <c r="GH2344" s="1"/>
      <c r="GI2344" s="1"/>
      <c r="GJ2344" s="1"/>
      <c r="GK2344" s="1"/>
      <c r="GL2344" s="1"/>
      <c r="GM2344" s="1"/>
      <c r="GN2344" s="1"/>
      <c r="GO2344" s="1"/>
      <c r="GP2344" s="1"/>
      <c r="GQ2344" s="1"/>
      <c r="GR2344" s="1"/>
      <c r="GS2344" s="1"/>
      <c r="GT2344" s="1"/>
      <c r="GU2344" s="1"/>
      <c r="GV2344" s="1"/>
      <c r="GW2344" s="1"/>
      <c r="GX2344" s="1"/>
      <c r="GY2344" s="1"/>
      <c r="GZ2344" s="1"/>
      <c r="HA2344" s="1"/>
      <c r="HB2344" s="1"/>
      <c r="HC2344" s="1"/>
      <c r="HD2344" s="1"/>
      <c r="HE2344" s="1"/>
      <c r="HF2344" s="1"/>
      <c r="HG2344" s="1"/>
      <c r="HH2344" s="1"/>
      <c r="HI2344" s="1"/>
      <c r="HJ2344" s="1"/>
      <c r="HK2344" s="1"/>
      <c r="HL2344" s="1"/>
    </row>
    <row r="2345" spans="1:220" x14ac:dyDescent="0.2">
      <c r="A2345" s="63">
        <f t="shared" si="594"/>
        <v>44320</v>
      </c>
      <c r="B2345" s="12">
        <f t="shared" ca="1" si="596"/>
        <v>104120007.47864881</v>
      </c>
      <c r="C2345" s="71">
        <f t="shared" si="597"/>
        <v>80818569.689999998</v>
      </c>
      <c r="D2345" s="65">
        <f ca="1">IF(A2345&lt;$B$1,VLOOKUP(A2345,[1]DI!$A$4:$B$15000,2,FALSE),0)</f>
        <v>2.6499999999999999E-2</v>
      </c>
      <c r="E2345" s="11">
        <f t="shared" ca="1" si="598"/>
        <v>1.00010379</v>
      </c>
      <c r="F2345" s="64">
        <f ca="1">(TRUNC(PRODUCT($E$16:$E2344),16))</f>
        <v>1.6623877669824401</v>
      </c>
      <c r="G2345" s="64">
        <f t="shared" ca="1" si="599"/>
        <v>1.6004484080525101</v>
      </c>
      <c r="H2345" s="64">
        <f t="shared" ca="1" si="600"/>
        <v>1.0387012499999999</v>
      </c>
      <c r="I2345" s="65">
        <f t="shared" si="595"/>
        <v>3.7499999999999999E-2</v>
      </c>
      <c r="J2345" s="66">
        <f t="shared" si="601"/>
        <v>43801</v>
      </c>
      <c r="K2345" s="13">
        <f t="shared" si="593"/>
        <v>519</v>
      </c>
      <c r="L2345" s="9">
        <f t="shared" si="602"/>
        <v>1.054507125</v>
      </c>
      <c r="M2345" s="69">
        <f t="shared" ca="1" si="603"/>
        <v>1.0953178690000001</v>
      </c>
      <c r="N2345" s="68">
        <f t="shared" si="604"/>
        <v>0</v>
      </c>
      <c r="O2345" s="64">
        <f t="shared" ca="1" si="605"/>
        <v>7703453.8384787999</v>
      </c>
      <c r="P2345" s="70">
        <f t="shared" si="606"/>
        <v>0</v>
      </c>
      <c r="Q2345" s="71">
        <f t="shared" si="607"/>
        <v>1616371.3938</v>
      </c>
      <c r="R2345" s="71">
        <f t="shared" si="608"/>
        <v>13981612.556370001</v>
      </c>
      <c r="S2345" s="66"/>
      <c r="T2345" s="66"/>
      <c r="U2345" s="66"/>
      <c r="V2345" s="6"/>
      <c r="W2345" s="6"/>
      <c r="X2345" s="6"/>
      <c r="Y2345" s="7"/>
      <c r="Z2345" s="1"/>
      <c r="AA2345" s="6"/>
      <c r="AB2345" s="7"/>
      <c r="AC2345" s="7"/>
      <c r="AD2345" s="7"/>
      <c r="AE2345" s="6"/>
      <c r="AF2345" s="8"/>
      <c r="AG2345" s="6"/>
      <c r="AH2345" s="1"/>
      <c r="AI2345" s="3"/>
      <c r="AJ2345" s="3"/>
      <c r="AK2345" s="1"/>
      <c r="AL2345" s="1"/>
      <c r="AM2345" s="1"/>
      <c r="AN2345" s="1"/>
      <c r="AO2345" s="1"/>
      <c r="AP2345" s="1"/>
      <c r="AQ2345" s="1"/>
      <c r="AR2345" s="1"/>
      <c r="AS2345" s="1"/>
      <c r="AT2345" s="1"/>
      <c r="AU2345" s="1"/>
      <c r="AV2345" s="1"/>
      <c r="AW2345" s="1"/>
      <c r="AX2345" s="1"/>
      <c r="AY2345" s="1"/>
      <c r="AZ2345" s="1"/>
      <c r="BA2345" s="1"/>
      <c r="BB2345" s="1"/>
      <c r="BC2345" s="1"/>
      <c r="BD2345" s="1"/>
      <c r="BE2345" s="1"/>
      <c r="BF2345" s="1"/>
      <c r="BG2345" s="1"/>
      <c r="BH2345" s="1"/>
      <c r="BI2345" s="1"/>
      <c r="BJ2345" s="1"/>
      <c r="BK2345" s="1"/>
      <c r="BL2345" s="1"/>
      <c r="BM2345" s="1"/>
      <c r="BN2345" s="1"/>
      <c r="BO2345" s="1"/>
      <c r="BP2345" s="1"/>
      <c r="BQ2345" s="1"/>
      <c r="BR2345" s="1"/>
      <c r="BS2345" s="1"/>
      <c r="BT2345" s="1"/>
      <c r="BU2345" s="1"/>
      <c r="BV2345" s="1"/>
      <c r="BW2345" s="1"/>
      <c r="BX2345" s="1"/>
      <c r="BY2345" s="1"/>
      <c r="BZ2345" s="1"/>
      <c r="CA2345" s="1"/>
      <c r="CB2345" s="1"/>
      <c r="CC2345" s="1"/>
      <c r="CD2345" s="1"/>
      <c r="CE2345" s="1"/>
      <c r="CF2345" s="1"/>
      <c r="CG2345" s="1"/>
      <c r="CH2345" s="1"/>
      <c r="CI2345" s="1"/>
      <c r="CJ2345" s="1"/>
      <c r="CK2345" s="1"/>
      <c r="CL2345" s="1"/>
      <c r="CM2345" s="1"/>
      <c r="CN2345" s="1"/>
      <c r="CO2345" s="1"/>
      <c r="CP2345" s="1"/>
      <c r="CQ2345" s="1"/>
      <c r="CR2345" s="1"/>
      <c r="CS2345" s="1"/>
      <c r="CT2345" s="1"/>
      <c r="CU2345" s="1"/>
      <c r="CV2345" s="1"/>
      <c r="CW2345" s="1"/>
      <c r="CX2345" s="1"/>
      <c r="CY2345" s="1"/>
      <c r="CZ2345" s="1"/>
      <c r="DA2345" s="1"/>
      <c r="DB2345" s="1"/>
      <c r="DC2345" s="1"/>
      <c r="DD2345" s="1"/>
      <c r="DE2345" s="1"/>
      <c r="DF2345" s="1"/>
      <c r="DG2345" s="1"/>
      <c r="DH2345" s="1"/>
      <c r="DI2345" s="1"/>
      <c r="DJ2345" s="1"/>
      <c r="DK2345" s="1"/>
      <c r="DL2345" s="1"/>
      <c r="DM2345" s="1"/>
      <c r="DN2345" s="1"/>
      <c r="DO2345" s="1"/>
      <c r="DP2345" s="1"/>
      <c r="DQ2345" s="1"/>
      <c r="DR2345" s="1"/>
      <c r="DS2345" s="1"/>
      <c r="DT2345" s="1"/>
      <c r="DU2345" s="1"/>
      <c r="DV2345" s="1"/>
      <c r="DW2345" s="1"/>
      <c r="DX2345" s="1"/>
      <c r="DY2345" s="1"/>
      <c r="DZ2345" s="1"/>
      <c r="EA2345" s="1"/>
      <c r="EB2345" s="1"/>
      <c r="EC2345" s="1"/>
      <c r="ED2345" s="1"/>
      <c r="EE2345" s="1"/>
      <c r="EF2345" s="1"/>
      <c r="EG2345" s="1"/>
      <c r="EH2345" s="1"/>
      <c r="EI2345" s="1"/>
      <c r="EJ2345" s="1"/>
      <c r="EK2345" s="1"/>
      <c r="EL2345" s="1"/>
      <c r="EM2345" s="1"/>
      <c r="EN2345" s="1"/>
      <c r="EO2345" s="1"/>
      <c r="EP2345" s="1"/>
      <c r="EQ2345" s="1"/>
      <c r="ER2345" s="1"/>
      <c r="ES2345" s="1"/>
      <c r="ET2345" s="1"/>
      <c r="EU2345" s="1"/>
      <c r="EV2345" s="1"/>
      <c r="EW2345" s="1"/>
      <c r="EX2345" s="1"/>
      <c r="EY2345" s="1"/>
      <c r="EZ2345" s="1"/>
      <c r="FA2345" s="1"/>
      <c r="FB2345" s="1"/>
      <c r="FC2345" s="1"/>
      <c r="FD2345" s="1"/>
      <c r="FE2345" s="1"/>
      <c r="FF2345" s="1"/>
      <c r="FG2345" s="1"/>
      <c r="FH2345" s="1"/>
      <c r="FI2345" s="1"/>
      <c r="FJ2345" s="1"/>
      <c r="FK2345" s="1"/>
      <c r="FL2345" s="1"/>
      <c r="FM2345" s="1"/>
      <c r="FN2345" s="1"/>
      <c r="FO2345" s="1"/>
      <c r="FP2345" s="1"/>
      <c r="FQ2345" s="1"/>
      <c r="FR2345" s="1"/>
      <c r="FS2345" s="1"/>
      <c r="FT2345" s="1"/>
      <c r="FU2345" s="1"/>
      <c r="FV2345" s="1"/>
      <c r="FW2345" s="1"/>
      <c r="FX2345" s="1"/>
      <c r="FY2345" s="1"/>
      <c r="FZ2345" s="1"/>
      <c r="GA2345" s="1"/>
      <c r="GB2345" s="1"/>
      <c r="GC2345" s="1"/>
      <c r="GD2345" s="1"/>
      <c r="GE2345" s="1"/>
      <c r="GF2345" s="1"/>
      <c r="GG2345" s="1"/>
      <c r="GH2345" s="1"/>
      <c r="GI2345" s="1"/>
      <c r="GJ2345" s="1"/>
      <c r="GK2345" s="1"/>
      <c r="GL2345" s="1"/>
      <c r="GM2345" s="1"/>
      <c r="GN2345" s="1"/>
      <c r="GO2345" s="1"/>
      <c r="GP2345" s="1"/>
      <c r="GQ2345" s="1"/>
      <c r="GR2345" s="1"/>
      <c r="GS2345" s="1"/>
      <c r="GT2345" s="1"/>
      <c r="GU2345" s="1"/>
      <c r="GV2345" s="1"/>
      <c r="GW2345" s="1"/>
      <c r="GX2345" s="1"/>
      <c r="GY2345" s="1"/>
      <c r="GZ2345" s="1"/>
      <c r="HA2345" s="1"/>
      <c r="HB2345" s="1"/>
      <c r="HC2345" s="1"/>
      <c r="HD2345" s="1"/>
      <c r="HE2345" s="1"/>
      <c r="HF2345" s="1"/>
      <c r="HG2345" s="1"/>
      <c r="HH2345" s="1"/>
      <c r="HI2345" s="1"/>
      <c r="HJ2345" s="1"/>
      <c r="HK2345" s="1"/>
      <c r="HL2345" s="1"/>
    </row>
    <row r="2346" spans="1:220" x14ac:dyDescent="0.2">
      <c r="A2346" s="63">
        <f t="shared" si="594"/>
        <v>44321</v>
      </c>
      <c r="B2346" s="12">
        <f t="shared" ca="1" si="596"/>
        <v>104165188.72288066</v>
      </c>
      <c r="C2346" s="71">
        <f t="shared" si="597"/>
        <v>80818569.689999998</v>
      </c>
      <c r="D2346" s="65">
        <f ca="1">IF(A2346&lt;$B$1,VLOOKUP(A2346,[1]DI!$A$4:$B$15000,2,FALSE),0)</f>
        <v>2.6499999999999999E-2</v>
      </c>
      <c r="E2346" s="11">
        <f t="shared" ca="1" si="598"/>
        <v>1.00010379</v>
      </c>
      <c r="F2346" s="64">
        <f ca="1">(TRUNC(PRODUCT($E$16:$E2345),16))</f>
        <v>1.6625603062087699</v>
      </c>
      <c r="G2346" s="64">
        <f t="shared" ca="1" si="599"/>
        <v>1.6004484080525101</v>
      </c>
      <c r="H2346" s="64">
        <f t="shared" ca="1" si="600"/>
        <v>1.03880906</v>
      </c>
      <c r="I2346" s="65">
        <f t="shared" si="595"/>
        <v>3.7499999999999999E-2</v>
      </c>
      <c r="J2346" s="66">
        <f t="shared" si="601"/>
        <v>43801</v>
      </c>
      <c r="K2346" s="13">
        <f t="shared" si="593"/>
        <v>520</v>
      </c>
      <c r="L2346" s="9">
        <f t="shared" si="602"/>
        <v>1.0546149659999999</v>
      </c>
      <c r="M2346" s="69">
        <f t="shared" ca="1" si="603"/>
        <v>1.095543581</v>
      </c>
      <c r="N2346" s="68">
        <f t="shared" si="604"/>
        <v>0</v>
      </c>
      <c r="O2346" s="64">
        <f t="shared" ca="1" si="605"/>
        <v>7721695.5594806597</v>
      </c>
      <c r="P2346" s="70">
        <f t="shared" si="606"/>
        <v>0</v>
      </c>
      <c r="Q2346" s="71">
        <f t="shared" si="607"/>
        <v>1616371.3938</v>
      </c>
      <c r="R2346" s="71">
        <f t="shared" si="608"/>
        <v>14008552.079599997</v>
      </c>
      <c r="S2346" s="66"/>
      <c r="T2346" s="66"/>
      <c r="U2346" s="66"/>
      <c r="V2346" s="6"/>
      <c r="W2346" s="6"/>
      <c r="X2346" s="6"/>
      <c r="Y2346" s="7"/>
      <c r="Z2346" s="1"/>
      <c r="AA2346" s="6"/>
      <c r="AB2346" s="7"/>
      <c r="AC2346" s="7"/>
      <c r="AD2346" s="7"/>
      <c r="AE2346" s="6"/>
      <c r="AF2346" s="8"/>
      <c r="AG2346" s="6"/>
      <c r="AH2346" s="1"/>
      <c r="AI2346" s="3"/>
      <c r="AJ2346" s="3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/>
      <c r="AX2346" s="1"/>
      <c r="AY2346" s="1"/>
      <c r="AZ2346" s="1"/>
      <c r="BA2346" s="1"/>
      <c r="BB2346" s="1"/>
      <c r="BC2346" s="1"/>
      <c r="BD2346" s="1"/>
      <c r="BE2346" s="1"/>
      <c r="BF2346" s="1"/>
      <c r="BG2346" s="1"/>
      <c r="BH2346" s="1"/>
      <c r="BI2346" s="1"/>
      <c r="BJ2346" s="1"/>
      <c r="BK2346" s="1"/>
      <c r="BL2346" s="1"/>
      <c r="BM2346" s="1"/>
      <c r="BN2346" s="1"/>
      <c r="BO2346" s="1"/>
      <c r="BP2346" s="1"/>
      <c r="BQ2346" s="1"/>
      <c r="BR2346" s="1"/>
      <c r="BS2346" s="1"/>
      <c r="BT2346" s="1"/>
      <c r="BU2346" s="1"/>
      <c r="BV2346" s="1"/>
      <c r="BW2346" s="1"/>
      <c r="BX2346" s="1"/>
      <c r="BY2346" s="1"/>
      <c r="BZ2346" s="1"/>
      <c r="CA2346" s="1"/>
      <c r="CB2346" s="1"/>
      <c r="CC2346" s="1"/>
      <c r="CD2346" s="1"/>
      <c r="CE2346" s="1"/>
      <c r="CF2346" s="1"/>
      <c r="CG2346" s="1"/>
      <c r="CH2346" s="1"/>
      <c r="CI2346" s="1"/>
      <c r="CJ2346" s="1"/>
      <c r="CK2346" s="1"/>
      <c r="CL2346" s="1"/>
      <c r="CM2346" s="1"/>
      <c r="CN2346" s="1"/>
      <c r="CO2346" s="1"/>
      <c r="CP2346" s="1"/>
      <c r="CQ2346" s="1"/>
      <c r="CR2346" s="1"/>
      <c r="CS2346" s="1"/>
      <c r="CT2346" s="1"/>
      <c r="CU2346" s="1"/>
      <c r="CV2346" s="1"/>
      <c r="CW2346" s="1"/>
      <c r="CX2346" s="1"/>
      <c r="CY2346" s="1"/>
      <c r="CZ2346" s="1"/>
      <c r="DA2346" s="1"/>
      <c r="DB2346" s="1"/>
      <c r="DC2346" s="1"/>
      <c r="DD2346" s="1"/>
      <c r="DE2346" s="1"/>
      <c r="DF2346" s="1"/>
      <c r="DG2346" s="1"/>
      <c r="DH2346" s="1"/>
      <c r="DI2346" s="1"/>
      <c r="DJ2346" s="1"/>
      <c r="DK2346" s="1"/>
      <c r="DL2346" s="1"/>
      <c r="DM2346" s="1"/>
      <c r="DN2346" s="1"/>
      <c r="DO2346" s="1"/>
      <c r="DP2346" s="1"/>
      <c r="DQ2346" s="1"/>
      <c r="DR2346" s="1"/>
      <c r="DS2346" s="1"/>
      <c r="DT2346" s="1"/>
      <c r="DU2346" s="1"/>
      <c r="DV2346" s="1"/>
      <c r="DW2346" s="1"/>
      <c r="DX2346" s="1"/>
      <c r="DY2346" s="1"/>
      <c r="DZ2346" s="1"/>
      <c r="EA2346" s="1"/>
      <c r="EB2346" s="1"/>
      <c r="EC2346" s="1"/>
      <c r="ED2346" s="1"/>
      <c r="EE2346" s="1"/>
      <c r="EF2346" s="1"/>
      <c r="EG2346" s="1"/>
      <c r="EH2346" s="1"/>
      <c r="EI2346" s="1"/>
      <c r="EJ2346" s="1"/>
      <c r="EK2346" s="1"/>
      <c r="EL2346" s="1"/>
      <c r="EM2346" s="1"/>
      <c r="EN2346" s="1"/>
      <c r="EO2346" s="1"/>
      <c r="EP2346" s="1"/>
      <c r="EQ2346" s="1"/>
      <c r="ER2346" s="1"/>
      <c r="ES2346" s="1"/>
      <c r="ET2346" s="1"/>
      <c r="EU2346" s="1"/>
      <c r="EV2346" s="1"/>
      <c r="EW2346" s="1"/>
      <c r="EX2346" s="1"/>
      <c r="EY2346" s="1"/>
      <c r="EZ2346" s="1"/>
      <c r="FA2346" s="1"/>
      <c r="FB2346" s="1"/>
      <c r="FC2346" s="1"/>
      <c r="FD2346" s="1"/>
      <c r="FE2346" s="1"/>
      <c r="FF2346" s="1"/>
      <c r="FG2346" s="1"/>
      <c r="FH2346" s="1"/>
      <c r="FI2346" s="1"/>
      <c r="FJ2346" s="1"/>
      <c r="FK2346" s="1"/>
      <c r="FL2346" s="1"/>
      <c r="FM2346" s="1"/>
      <c r="FN2346" s="1"/>
      <c r="FO2346" s="1"/>
      <c r="FP2346" s="1"/>
      <c r="FQ2346" s="1"/>
      <c r="FR2346" s="1"/>
      <c r="FS2346" s="1"/>
      <c r="FT2346" s="1"/>
      <c r="FU2346" s="1"/>
      <c r="FV2346" s="1"/>
      <c r="FW2346" s="1"/>
      <c r="FX2346" s="1"/>
      <c r="FY2346" s="1"/>
      <c r="FZ2346" s="1"/>
      <c r="GA2346" s="1"/>
      <c r="GB2346" s="1"/>
      <c r="GC2346" s="1"/>
      <c r="GD2346" s="1"/>
      <c r="GE2346" s="1"/>
      <c r="GF2346" s="1"/>
      <c r="GG2346" s="1"/>
      <c r="GH2346" s="1"/>
      <c r="GI2346" s="1"/>
      <c r="GJ2346" s="1"/>
      <c r="GK2346" s="1"/>
      <c r="GL2346" s="1"/>
      <c r="GM2346" s="1"/>
      <c r="GN2346" s="1"/>
      <c r="GO2346" s="1"/>
      <c r="GP2346" s="1"/>
      <c r="GQ2346" s="1"/>
      <c r="GR2346" s="1"/>
      <c r="GS2346" s="1"/>
      <c r="GT2346" s="1"/>
      <c r="GU2346" s="1"/>
      <c r="GV2346" s="1"/>
      <c r="GW2346" s="1"/>
      <c r="GX2346" s="1"/>
      <c r="GY2346" s="1"/>
      <c r="GZ2346" s="1"/>
      <c r="HA2346" s="1"/>
      <c r="HB2346" s="1"/>
      <c r="HC2346" s="1"/>
      <c r="HD2346" s="1"/>
      <c r="HE2346" s="1"/>
      <c r="HF2346" s="1"/>
      <c r="HG2346" s="1"/>
      <c r="HH2346" s="1"/>
      <c r="HI2346" s="1"/>
      <c r="HJ2346" s="1"/>
      <c r="HK2346" s="1"/>
      <c r="HL2346" s="1"/>
    </row>
    <row r="2347" spans="1:220" x14ac:dyDescent="0.2">
      <c r="A2347" s="63">
        <f t="shared" si="594"/>
        <v>44322</v>
      </c>
      <c r="B2347" s="12">
        <f t="shared" ca="1" si="596"/>
        <v>104210373.60394818</v>
      </c>
      <c r="C2347" s="71">
        <f t="shared" si="597"/>
        <v>80818569.689999998</v>
      </c>
      <c r="D2347" s="65">
        <f ca="1">IF(A2347&lt;$B$1,VLOOKUP(A2347,[1]DI!$A$4:$B$15000,2,FALSE),0)</f>
        <v>3.4000000000000002E-2</v>
      </c>
      <c r="E2347" s="11">
        <f t="shared" ca="1" si="598"/>
        <v>1.00013269</v>
      </c>
      <c r="F2347" s="64">
        <f ca="1">(TRUNC(PRODUCT($E$16:$E2346),16))</f>
        <v>1.6627328633429499</v>
      </c>
      <c r="G2347" s="64">
        <f t="shared" ca="1" si="599"/>
        <v>1.6004484080525101</v>
      </c>
      <c r="H2347" s="64">
        <f t="shared" ca="1" si="600"/>
        <v>1.0389168799999999</v>
      </c>
      <c r="I2347" s="65">
        <f t="shared" si="595"/>
        <v>3.7499999999999999E-2</v>
      </c>
      <c r="J2347" s="66">
        <f t="shared" si="601"/>
        <v>43801</v>
      </c>
      <c r="K2347" s="13">
        <f t="shared" si="593"/>
        <v>521</v>
      </c>
      <c r="L2347" s="9">
        <f t="shared" si="602"/>
        <v>1.054722817</v>
      </c>
      <c r="M2347" s="69">
        <f t="shared" ca="1" si="603"/>
        <v>1.095769338</v>
      </c>
      <c r="N2347" s="68">
        <f t="shared" si="604"/>
        <v>0</v>
      </c>
      <c r="O2347" s="64">
        <f t="shared" ca="1" si="605"/>
        <v>7739940.9173181597</v>
      </c>
      <c r="P2347" s="70">
        <f t="shared" si="606"/>
        <v>0</v>
      </c>
      <c r="Q2347" s="71">
        <f t="shared" si="607"/>
        <v>1616371.3938</v>
      </c>
      <c r="R2347" s="71">
        <f t="shared" si="608"/>
        <v>14035491.60283</v>
      </c>
      <c r="S2347" s="66"/>
      <c r="T2347" s="66"/>
      <c r="U2347" s="66"/>
      <c r="V2347" s="6"/>
      <c r="W2347" s="6"/>
      <c r="X2347" s="6"/>
      <c r="Y2347" s="7"/>
      <c r="Z2347" s="1"/>
      <c r="AA2347" s="6"/>
      <c r="AB2347" s="7"/>
      <c r="AC2347" s="7"/>
      <c r="AD2347" s="7"/>
      <c r="AE2347" s="6"/>
      <c r="AF2347" s="8"/>
      <c r="AG2347" s="6"/>
      <c r="AH2347" s="1"/>
      <c r="AI2347" s="3"/>
      <c r="AJ2347" s="3"/>
      <c r="AK2347" s="1"/>
      <c r="AL2347" s="1"/>
      <c r="AM2347" s="1"/>
      <c r="AN2347" s="1"/>
      <c r="AO2347" s="1"/>
      <c r="AP2347" s="1"/>
      <c r="AQ2347" s="1"/>
      <c r="AR2347" s="1"/>
      <c r="AS2347" s="1"/>
      <c r="AT2347" s="1"/>
      <c r="AU2347" s="1"/>
      <c r="AV2347" s="1"/>
      <c r="AW2347" s="1"/>
      <c r="AX2347" s="1"/>
      <c r="AY2347" s="1"/>
      <c r="AZ2347" s="1"/>
      <c r="BA2347" s="1"/>
      <c r="BB2347" s="1"/>
      <c r="BC2347" s="1"/>
      <c r="BD2347" s="1"/>
      <c r="BE2347" s="1"/>
      <c r="BF2347" s="1"/>
      <c r="BG2347" s="1"/>
      <c r="BH2347" s="1"/>
      <c r="BI2347" s="1"/>
      <c r="BJ2347" s="1"/>
      <c r="BK2347" s="1"/>
      <c r="BL2347" s="1"/>
      <c r="BM2347" s="1"/>
      <c r="BN2347" s="1"/>
      <c r="BO2347" s="1"/>
      <c r="BP2347" s="1"/>
      <c r="BQ2347" s="1"/>
      <c r="BR2347" s="1"/>
      <c r="BS2347" s="1"/>
      <c r="BT2347" s="1"/>
      <c r="BU2347" s="1"/>
      <c r="BV2347" s="1"/>
      <c r="BW2347" s="1"/>
      <c r="BX2347" s="1"/>
      <c r="BY2347" s="1"/>
      <c r="BZ2347" s="1"/>
      <c r="CA2347" s="1"/>
      <c r="CB2347" s="1"/>
      <c r="CC2347" s="1"/>
      <c r="CD2347" s="1"/>
      <c r="CE2347" s="1"/>
      <c r="CF2347" s="1"/>
      <c r="CG2347" s="1"/>
      <c r="CH2347" s="1"/>
      <c r="CI2347" s="1"/>
      <c r="CJ2347" s="1"/>
      <c r="CK2347" s="1"/>
      <c r="CL2347" s="1"/>
      <c r="CM2347" s="1"/>
      <c r="CN2347" s="1"/>
      <c r="CO2347" s="1"/>
      <c r="CP2347" s="1"/>
      <c r="CQ2347" s="1"/>
      <c r="CR2347" s="1"/>
      <c r="CS2347" s="1"/>
      <c r="CT2347" s="1"/>
      <c r="CU2347" s="1"/>
      <c r="CV2347" s="1"/>
      <c r="CW2347" s="1"/>
      <c r="CX2347" s="1"/>
      <c r="CY2347" s="1"/>
      <c r="CZ2347" s="1"/>
      <c r="DA2347" s="1"/>
      <c r="DB2347" s="1"/>
      <c r="DC2347" s="1"/>
      <c r="DD2347" s="1"/>
      <c r="DE2347" s="1"/>
      <c r="DF2347" s="1"/>
      <c r="DG2347" s="1"/>
      <c r="DH2347" s="1"/>
      <c r="DI2347" s="1"/>
      <c r="DJ2347" s="1"/>
      <c r="DK2347" s="1"/>
      <c r="DL2347" s="1"/>
      <c r="DM2347" s="1"/>
      <c r="DN2347" s="1"/>
      <c r="DO2347" s="1"/>
      <c r="DP2347" s="1"/>
      <c r="DQ2347" s="1"/>
      <c r="DR2347" s="1"/>
      <c r="DS2347" s="1"/>
      <c r="DT2347" s="1"/>
      <c r="DU2347" s="1"/>
      <c r="DV2347" s="1"/>
      <c r="DW2347" s="1"/>
      <c r="DX2347" s="1"/>
      <c r="DY2347" s="1"/>
      <c r="DZ2347" s="1"/>
      <c r="EA2347" s="1"/>
      <c r="EB2347" s="1"/>
      <c r="EC2347" s="1"/>
      <c r="ED2347" s="1"/>
      <c r="EE2347" s="1"/>
      <c r="EF2347" s="1"/>
      <c r="EG2347" s="1"/>
      <c r="EH2347" s="1"/>
      <c r="EI2347" s="1"/>
      <c r="EJ2347" s="1"/>
      <c r="EK2347" s="1"/>
      <c r="EL2347" s="1"/>
      <c r="EM2347" s="1"/>
      <c r="EN2347" s="1"/>
      <c r="EO2347" s="1"/>
      <c r="EP2347" s="1"/>
      <c r="EQ2347" s="1"/>
      <c r="ER2347" s="1"/>
      <c r="ES2347" s="1"/>
      <c r="ET2347" s="1"/>
      <c r="EU2347" s="1"/>
      <c r="EV2347" s="1"/>
      <c r="EW2347" s="1"/>
      <c r="EX2347" s="1"/>
      <c r="EY2347" s="1"/>
      <c r="EZ2347" s="1"/>
      <c r="FA2347" s="1"/>
      <c r="FB2347" s="1"/>
      <c r="FC2347" s="1"/>
      <c r="FD2347" s="1"/>
      <c r="FE2347" s="1"/>
      <c r="FF2347" s="1"/>
      <c r="FG2347" s="1"/>
      <c r="FH2347" s="1"/>
      <c r="FI2347" s="1"/>
      <c r="FJ2347" s="1"/>
      <c r="FK2347" s="1"/>
      <c r="FL2347" s="1"/>
      <c r="FM2347" s="1"/>
      <c r="FN2347" s="1"/>
      <c r="FO2347" s="1"/>
      <c r="FP2347" s="1"/>
      <c r="FQ2347" s="1"/>
      <c r="FR2347" s="1"/>
      <c r="FS2347" s="1"/>
      <c r="FT2347" s="1"/>
      <c r="FU2347" s="1"/>
      <c r="FV2347" s="1"/>
      <c r="FW2347" s="1"/>
      <c r="FX2347" s="1"/>
      <c r="FY2347" s="1"/>
      <c r="FZ2347" s="1"/>
      <c r="GA2347" s="1"/>
      <c r="GB2347" s="1"/>
      <c r="GC2347" s="1"/>
      <c r="GD2347" s="1"/>
      <c r="GE2347" s="1"/>
      <c r="GF2347" s="1"/>
      <c r="GG2347" s="1"/>
      <c r="GH2347" s="1"/>
      <c r="GI2347" s="1"/>
      <c r="GJ2347" s="1"/>
      <c r="GK2347" s="1"/>
      <c r="GL2347" s="1"/>
      <c r="GM2347" s="1"/>
      <c r="GN2347" s="1"/>
      <c r="GO2347" s="1"/>
      <c r="GP2347" s="1"/>
      <c r="GQ2347" s="1"/>
      <c r="GR2347" s="1"/>
      <c r="GS2347" s="1"/>
      <c r="GT2347" s="1"/>
      <c r="GU2347" s="1"/>
      <c r="GV2347" s="1"/>
      <c r="GW2347" s="1"/>
      <c r="GX2347" s="1"/>
      <c r="GY2347" s="1"/>
      <c r="GZ2347" s="1"/>
      <c r="HA2347" s="1"/>
      <c r="HB2347" s="1"/>
      <c r="HC2347" s="1"/>
      <c r="HD2347" s="1"/>
      <c r="HE2347" s="1"/>
      <c r="HF2347" s="1"/>
      <c r="HG2347" s="1"/>
      <c r="HH2347" s="1"/>
      <c r="HI2347" s="1"/>
      <c r="HJ2347" s="1"/>
      <c r="HK2347" s="1"/>
      <c r="HL2347" s="1"/>
    </row>
    <row r="2348" spans="1:220" x14ac:dyDescent="0.2">
      <c r="A2348" s="63">
        <f t="shared" si="594"/>
        <v>44323</v>
      </c>
      <c r="B2348" s="12">
        <f t="shared" ca="1" si="596"/>
        <v>104258121.40349768</v>
      </c>
      <c r="C2348" s="71">
        <f t="shared" si="597"/>
        <v>80818569.689999998</v>
      </c>
      <c r="D2348" s="65">
        <f ca="1">IF(A2348&lt;$B$1,VLOOKUP(A2348,[1]DI!$A$4:$B$15000,2,FALSE),0)</f>
        <v>3.4000000000000002E-2</v>
      </c>
      <c r="E2348" s="11">
        <f t="shared" ca="1" si="598"/>
        <v>1.00013269</v>
      </c>
      <c r="F2348" s="64">
        <f ca="1">(TRUNC(PRODUCT($E$16:$E2347),16))</f>
        <v>1.66295349136659</v>
      </c>
      <c r="G2348" s="64">
        <f t="shared" ca="1" si="599"/>
        <v>1.6004484080525101</v>
      </c>
      <c r="H2348" s="64">
        <f t="shared" ca="1" si="600"/>
        <v>1.0390547299999999</v>
      </c>
      <c r="I2348" s="65">
        <f t="shared" si="595"/>
        <v>3.7499999999999999E-2</v>
      </c>
      <c r="J2348" s="66">
        <f t="shared" si="601"/>
        <v>43801</v>
      </c>
      <c r="K2348" s="13">
        <f t="shared" si="593"/>
        <v>522</v>
      </c>
      <c r="L2348" s="9">
        <f t="shared" si="602"/>
        <v>1.05483068</v>
      </c>
      <c r="M2348" s="69">
        <f t="shared" ca="1" si="603"/>
        <v>1.0960268070000001</v>
      </c>
      <c r="N2348" s="68">
        <f t="shared" si="604"/>
        <v>0</v>
      </c>
      <c r="O2348" s="64">
        <f t="shared" ca="1" si="605"/>
        <v>7760749.1936376896</v>
      </c>
      <c r="P2348" s="70">
        <f t="shared" si="606"/>
        <v>0</v>
      </c>
      <c r="Q2348" s="71">
        <f t="shared" si="607"/>
        <v>1616371.3938</v>
      </c>
      <c r="R2348" s="71">
        <f t="shared" si="608"/>
        <v>14062431.126059998</v>
      </c>
      <c r="S2348" s="66"/>
      <c r="T2348" s="66"/>
      <c r="U2348" s="66"/>
      <c r="V2348" s="6"/>
      <c r="W2348" s="6"/>
      <c r="X2348" s="6"/>
      <c r="Y2348" s="7"/>
      <c r="Z2348" s="1"/>
      <c r="AA2348" s="6"/>
      <c r="AB2348" s="7"/>
      <c r="AC2348" s="7"/>
      <c r="AD2348" s="7"/>
      <c r="AE2348" s="6"/>
      <c r="AF2348" s="8"/>
      <c r="AG2348" s="6"/>
      <c r="AH2348" s="1"/>
      <c r="AI2348" s="3"/>
      <c r="AJ2348" s="3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  <c r="AV2348" s="1"/>
      <c r="AW2348" s="1"/>
      <c r="AX2348" s="1"/>
      <c r="AY2348" s="1"/>
      <c r="AZ2348" s="1"/>
      <c r="BA2348" s="1"/>
      <c r="BB2348" s="1"/>
      <c r="BC2348" s="1"/>
      <c r="BD2348" s="1"/>
      <c r="BE2348" s="1"/>
      <c r="BF2348" s="1"/>
      <c r="BG2348" s="1"/>
      <c r="BH2348" s="1"/>
      <c r="BI2348" s="1"/>
      <c r="BJ2348" s="1"/>
      <c r="BK2348" s="1"/>
      <c r="BL2348" s="1"/>
      <c r="BM2348" s="1"/>
      <c r="BN2348" s="1"/>
      <c r="BO2348" s="1"/>
      <c r="BP2348" s="1"/>
      <c r="BQ2348" s="1"/>
      <c r="BR2348" s="1"/>
      <c r="BS2348" s="1"/>
      <c r="BT2348" s="1"/>
      <c r="BU2348" s="1"/>
      <c r="BV2348" s="1"/>
      <c r="BW2348" s="1"/>
      <c r="BX2348" s="1"/>
      <c r="BY2348" s="1"/>
      <c r="BZ2348" s="1"/>
      <c r="CA2348" s="1"/>
      <c r="CB2348" s="1"/>
      <c r="CC2348" s="1"/>
      <c r="CD2348" s="1"/>
      <c r="CE2348" s="1"/>
      <c r="CF2348" s="1"/>
      <c r="CG2348" s="1"/>
      <c r="CH2348" s="1"/>
      <c r="CI2348" s="1"/>
      <c r="CJ2348" s="1"/>
      <c r="CK2348" s="1"/>
      <c r="CL2348" s="1"/>
      <c r="CM2348" s="1"/>
      <c r="CN2348" s="1"/>
      <c r="CO2348" s="1"/>
      <c r="CP2348" s="1"/>
      <c r="CQ2348" s="1"/>
      <c r="CR2348" s="1"/>
      <c r="CS2348" s="1"/>
      <c r="CT2348" s="1"/>
      <c r="CU2348" s="1"/>
      <c r="CV2348" s="1"/>
      <c r="CW2348" s="1"/>
      <c r="CX2348" s="1"/>
      <c r="CY2348" s="1"/>
      <c r="CZ2348" s="1"/>
      <c r="DA2348" s="1"/>
      <c r="DB2348" s="1"/>
      <c r="DC2348" s="1"/>
      <c r="DD2348" s="1"/>
      <c r="DE2348" s="1"/>
      <c r="DF2348" s="1"/>
      <c r="DG2348" s="1"/>
      <c r="DH2348" s="1"/>
      <c r="DI2348" s="1"/>
      <c r="DJ2348" s="1"/>
      <c r="DK2348" s="1"/>
      <c r="DL2348" s="1"/>
      <c r="DM2348" s="1"/>
      <c r="DN2348" s="1"/>
      <c r="DO2348" s="1"/>
      <c r="DP2348" s="1"/>
      <c r="DQ2348" s="1"/>
      <c r="DR2348" s="1"/>
      <c r="DS2348" s="1"/>
      <c r="DT2348" s="1"/>
      <c r="DU2348" s="1"/>
      <c r="DV2348" s="1"/>
      <c r="DW2348" s="1"/>
      <c r="DX2348" s="1"/>
      <c r="DY2348" s="1"/>
      <c r="DZ2348" s="1"/>
      <c r="EA2348" s="1"/>
      <c r="EB2348" s="1"/>
      <c r="EC2348" s="1"/>
      <c r="ED2348" s="1"/>
      <c r="EE2348" s="1"/>
      <c r="EF2348" s="1"/>
      <c r="EG2348" s="1"/>
      <c r="EH2348" s="1"/>
      <c r="EI2348" s="1"/>
      <c r="EJ2348" s="1"/>
      <c r="EK2348" s="1"/>
      <c r="EL2348" s="1"/>
      <c r="EM2348" s="1"/>
      <c r="EN2348" s="1"/>
      <c r="EO2348" s="1"/>
      <c r="EP2348" s="1"/>
      <c r="EQ2348" s="1"/>
      <c r="ER2348" s="1"/>
      <c r="ES2348" s="1"/>
      <c r="ET2348" s="1"/>
      <c r="EU2348" s="1"/>
      <c r="EV2348" s="1"/>
      <c r="EW2348" s="1"/>
      <c r="EX2348" s="1"/>
      <c r="EY2348" s="1"/>
      <c r="EZ2348" s="1"/>
      <c r="FA2348" s="1"/>
      <c r="FB2348" s="1"/>
      <c r="FC2348" s="1"/>
      <c r="FD2348" s="1"/>
      <c r="FE2348" s="1"/>
      <c r="FF2348" s="1"/>
      <c r="FG2348" s="1"/>
      <c r="FH2348" s="1"/>
      <c r="FI2348" s="1"/>
      <c r="FJ2348" s="1"/>
      <c r="FK2348" s="1"/>
      <c r="FL2348" s="1"/>
      <c r="FM2348" s="1"/>
      <c r="FN2348" s="1"/>
      <c r="FO2348" s="1"/>
      <c r="FP2348" s="1"/>
      <c r="FQ2348" s="1"/>
      <c r="FR2348" s="1"/>
      <c r="FS2348" s="1"/>
      <c r="FT2348" s="1"/>
      <c r="FU2348" s="1"/>
      <c r="FV2348" s="1"/>
      <c r="FW2348" s="1"/>
      <c r="FX2348" s="1"/>
      <c r="FY2348" s="1"/>
      <c r="FZ2348" s="1"/>
      <c r="GA2348" s="1"/>
      <c r="GB2348" s="1"/>
      <c r="GC2348" s="1"/>
      <c r="GD2348" s="1"/>
      <c r="GE2348" s="1"/>
      <c r="GF2348" s="1"/>
      <c r="GG2348" s="1"/>
      <c r="GH2348" s="1"/>
      <c r="GI2348" s="1"/>
      <c r="GJ2348" s="1"/>
      <c r="GK2348" s="1"/>
      <c r="GL2348" s="1"/>
      <c r="GM2348" s="1"/>
      <c r="GN2348" s="1"/>
      <c r="GO2348" s="1"/>
      <c r="GP2348" s="1"/>
      <c r="GQ2348" s="1"/>
      <c r="GR2348" s="1"/>
      <c r="GS2348" s="1"/>
      <c r="GT2348" s="1"/>
      <c r="GU2348" s="1"/>
      <c r="GV2348" s="1"/>
      <c r="GW2348" s="1"/>
      <c r="GX2348" s="1"/>
      <c r="GY2348" s="1"/>
      <c r="GZ2348" s="1"/>
      <c r="HA2348" s="1"/>
      <c r="HB2348" s="1"/>
      <c r="HC2348" s="1"/>
      <c r="HD2348" s="1"/>
      <c r="HE2348" s="1"/>
      <c r="HF2348" s="1"/>
      <c r="HG2348" s="1"/>
      <c r="HH2348" s="1"/>
      <c r="HI2348" s="1"/>
      <c r="HJ2348" s="1"/>
      <c r="HK2348" s="1"/>
      <c r="HL2348" s="1"/>
    </row>
    <row r="2349" spans="1:220" x14ac:dyDescent="0.2">
      <c r="A2349" s="63">
        <f t="shared" si="594"/>
        <v>44324</v>
      </c>
      <c r="B2349" s="12">
        <f t="shared" ca="1" si="596"/>
        <v>104305874.21379852</v>
      </c>
      <c r="C2349" s="71">
        <f t="shared" si="597"/>
        <v>80818569.689999998</v>
      </c>
      <c r="D2349" s="65">
        <f ca="1">IF(A2349&lt;$B$1,VLOOKUP(A2349,[1]DI!$A$4:$B$15000,2,FALSE),0)</f>
        <v>0</v>
      </c>
      <c r="E2349" s="11">
        <f t="shared" ca="1" si="598"/>
        <v>1</v>
      </c>
      <c r="F2349" s="64">
        <f ca="1">(TRUNC(PRODUCT($E$16:$E2348),16))</f>
        <v>1.66317414866536</v>
      </c>
      <c r="G2349" s="64">
        <f t="shared" ca="1" si="599"/>
        <v>1.6004484080525101</v>
      </c>
      <c r="H2349" s="64">
        <f t="shared" ca="1" si="600"/>
        <v>1.0391926</v>
      </c>
      <c r="I2349" s="65">
        <f t="shared" si="595"/>
        <v>3.7499999999999999E-2</v>
      </c>
      <c r="J2349" s="66">
        <f t="shared" si="601"/>
        <v>43801</v>
      </c>
      <c r="K2349" s="13">
        <f t="shared" si="593"/>
        <v>523</v>
      </c>
      <c r="L2349" s="9">
        <f t="shared" si="602"/>
        <v>1.0549385529999999</v>
      </c>
      <c r="M2349" s="69">
        <f t="shared" ca="1" si="603"/>
        <v>1.096284338</v>
      </c>
      <c r="N2349" s="68">
        <f t="shared" si="604"/>
        <v>0</v>
      </c>
      <c r="O2349" s="64">
        <f t="shared" ca="1" si="605"/>
        <v>7781562.4807085199</v>
      </c>
      <c r="P2349" s="70">
        <f t="shared" si="606"/>
        <v>0</v>
      </c>
      <c r="Q2349" s="71">
        <f t="shared" si="607"/>
        <v>1616371.3938</v>
      </c>
      <c r="R2349" s="71">
        <f t="shared" si="608"/>
        <v>14089370.649290001</v>
      </c>
      <c r="S2349" s="66"/>
      <c r="T2349" s="66"/>
      <c r="U2349" s="66"/>
      <c r="V2349" s="6"/>
      <c r="W2349" s="6"/>
      <c r="X2349" s="6"/>
      <c r="Y2349" s="7"/>
      <c r="Z2349" s="1"/>
      <c r="AA2349" s="6"/>
      <c r="AB2349" s="7"/>
      <c r="AC2349" s="7"/>
      <c r="AD2349" s="7"/>
      <c r="AE2349" s="6"/>
      <c r="AF2349" s="8"/>
      <c r="AG2349" s="6"/>
      <c r="AH2349" s="1"/>
      <c r="AI2349" s="3"/>
      <c r="AJ2349" s="3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/>
      <c r="AX2349" s="1"/>
      <c r="AY2349" s="1"/>
      <c r="AZ2349" s="1"/>
      <c r="BA2349" s="1"/>
      <c r="BB2349" s="1"/>
      <c r="BC2349" s="1"/>
      <c r="BD2349" s="1"/>
      <c r="BE2349" s="1"/>
      <c r="BF2349" s="1"/>
      <c r="BG2349" s="1"/>
      <c r="BH2349" s="1"/>
      <c r="BI2349" s="1"/>
      <c r="BJ2349" s="1"/>
      <c r="BK2349" s="1"/>
      <c r="BL2349" s="1"/>
      <c r="BM2349" s="1"/>
      <c r="BN2349" s="1"/>
      <c r="BO2349" s="1"/>
      <c r="BP2349" s="1"/>
      <c r="BQ2349" s="1"/>
      <c r="BR2349" s="1"/>
      <c r="BS2349" s="1"/>
      <c r="BT2349" s="1"/>
      <c r="BU2349" s="1"/>
      <c r="BV2349" s="1"/>
      <c r="BW2349" s="1"/>
      <c r="BX2349" s="1"/>
      <c r="BY2349" s="1"/>
      <c r="BZ2349" s="1"/>
      <c r="CA2349" s="1"/>
      <c r="CB2349" s="1"/>
      <c r="CC2349" s="1"/>
      <c r="CD2349" s="1"/>
      <c r="CE2349" s="1"/>
      <c r="CF2349" s="1"/>
      <c r="CG2349" s="1"/>
      <c r="CH2349" s="1"/>
      <c r="CI2349" s="1"/>
      <c r="CJ2349" s="1"/>
      <c r="CK2349" s="1"/>
      <c r="CL2349" s="1"/>
      <c r="CM2349" s="1"/>
      <c r="CN2349" s="1"/>
      <c r="CO2349" s="1"/>
      <c r="CP2349" s="1"/>
      <c r="CQ2349" s="1"/>
      <c r="CR2349" s="1"/>
      <c r="CS2349" s="1"/>
      <c r="CT2349" s="1"/>
      <c r="CU2349" s="1"/>
      <c r="CV2349" s="1"/>
      <c r="CW2349" s="1"/>
      <c r="CX2349" s="1"/>
      <c r="CY2349" s="1"/>
      <c r="CZ2349" s="1"/>
      <c r="DA2349" s="1"/>
      <c r="DB2349" s="1"/>
      <c r="DC2349" s="1"/>
      <c r="DD2349" s="1"/>
      <c r="DE2349" s="1"/>
      <c r="DF2349" s="1"/>
      <c r="DG2349" s="1"/>
      <c r="DH2349" s="1"/>
      <c r="DI2349" s="1"/>
      <c r="DJ2349" s="1"/>
      <c r="DK2349" s="1"/>
      <c r="DL2349" s="1"/>
      <c r="DM2349" s="1"/>
      <c r="DN2349" s="1"/>
      <c r="DO2349" s="1"/>
      <c r="DP2349" s="1"/>
      <c r="DQ2349" s="1"/>
      <c r="DR2349" s="1"/>
      <c r="DS2349" s="1"/>
      <c r="DT2349" s="1"/>
      <c r="DU2349" s="1"/>
      <c r="DV2349" s="1"/>
      <c r="DW2349" s="1"/>
      <c r="DX2349" s="1"/>
      <c r="DY2349" s="1"/>
      <c r="DZ2349" s="1"/>
      <c r="EA2349" s="1"/>
      <c r="EB2349" s="1"/>
      <c r="EC2349" s="1"/>
      <c r="ED2349" s="1"/>
      <c r="EE2349" s="1"/>
      <c r="EF2349" s="1"/>
      <c r="EG2349" s="1"/>
      <c r="EH2349" s="1"/>
      <c r="EI2349" s="1"/>
      <c r="EJ2349" s="1"/>
      <c r="EK2349" s="1"/>
      <c r="EL2349" s="1"/>
      <c r="EM2349" s="1"/>
      <c r="EN2349" s="1"/>
      <c r="EO2349" s="1"/>
      <c r="EP2349" s="1"/>
      <c r="EQ2349" s="1"/>
      <c r="ER2349" s="1"/>
      <c r="ES2349" s="1"/>
      <c r="ET2349" s="1"/>
      <c r="EU2349" s="1"/>
      <c r="EV2349" s="1"/>
      <c r="EW2349" s="1"/>
      <c r="EX2349" s="1"/>
      <c r="EY2349" s="1"/>
      <c r="EZ2349" s="1"/>
      <c r="FA2349" s="1"/>
      <c r="FB2349" s="1"/>
      <c r="FC2349" s="1"/>
      <c r="FD2349" s="1"/>
      <c r="FE2349" s="1"/>
      <c r="FF2349" s="1"/>
      <c r="FG2349" s="1"/>
      <c r="FH2349" s="1"/>
      <c r="FI2349" s="1"/>
      <c r="FJ2349" s="1"/>
      <c r="FK2349" s="1"/>
      <c r="FL2349" s="1"/>
      <c r="FM2349" s="1"/>
      <c r="FN2349" s="1"/>
      <c r="FO2349" s="1"/>
      <c r="FP2349" s="1"/>
      <c r="FQ2349" s="1"/>
      <c r="FR2349" s="1"/>
      <c r="FS2349" s="1"/>
      <c r="FT2349" s="1"/>
      <c r="FU2349" s="1"/>
      <c r="FV2349" s="1"/>
      <c r="FW2349" s="1"/>
      <c r="FX2349" s="1"/>
      <c r="FY2349" s="1"/>
      <c r="FZ2349" s="1"/>
      <c r="GA2349" s="1"/>
      <c r="GB2349" s="1"/>
      <c r="GC2349" s="1"/>
      <c r="GD2349" s="1"/>
      <c r="GE2349" s="1"/>
      <c r="GF2349" s="1"/>
      <c r="GG2349" s="1"/>
      <c r="GH2349" s="1"/>
      <c r="GI2349" s="1"/>
      <c r="GJ2349" s="1"/>
      <c r="GK2349" s="1"/>
      <c r="GL2349" s="1"/>
      <c r="GM2349" s="1"/>
      <c r="GN2349" s="1"/>
      <c r="GO2349" s="1"/>
      <c r="GP2349" s="1"/>
      <c r="GQ2349" s="1"/>
      <c r="GR2349" s="1"/>
      <c r="GS2349" s="1"/>
      <c r="GT2349" s="1"/>
      <c r="GU2349" s="1"/>
      <c r="GV2349" s="1"/>
      <c r="GW2349" s="1"/>
      <c r="GX2349" s="1"/>
      <c r="GY2349" s="1"/>
      <c r="GZ2349" s="1"/>
      <c r="HA2349" s="1"/>
      <c r="HB2349" s="1"/>
      <c r="HC2349" s="1"/>
      <c r="HD2349" s="1"/>
      <c r="HE2349" s="1"/>
      <c r="HF2349" s="1"/>
      <c r="HG2349" s="1"/>
      <c r="HH2349" s="1"/>
      <c r="HI2349" s="1"/>
      <c r="HJ2349" s="1"/>
      <c r="HK2349" s="1"/>
      <c r="HL2349" s="1"/>
    </row>
    <row r="2350" spans="1:220" x14ac:dyDescent="0.2">
      <c r="A2350" s="63">
        <f t="shared" si="594"/>
        <v>44325</v>
      </c>
      <c r="B2350" s="12">
        <f t="shared" ca="1" si="596"/>
        <v>104341874.54933216</v>
      </c>
      <c r="C2350" s="71">
        <f t="shared" si="597"/>
        <v>80818569.689999998</v>
      </c>
      <c r="D2350" s="65">
        <f ca="1">IF(A2350&lt;$B$1,VLOOKUP(A2350,[1]DI!$A$4:$B$15000,2,FALSE),0)</f>
        <v>0</v>
      </c>
      <c r="E2350" s="11">
        <f t="shared" ca="1" si="598"/>
        <v>1</v>
      </c>
      <c r="F2350" s="64">
        <f ca="1">(TRUNC(PRODUCT($E$16:$E2349),16))</f>
        <v>1.66317414866536</v>
      </c>
      <c r="G2350" s="64">
        <f t="shared" ca="1" si="599"/>
        <v>1.6004484080525101</v>
      </c>
      <c r="H2350" s="64">
        <f t="shared" ca="1" si="600"/>
        <v>1.0391926</v>
      </c>
      <c r="I2350" s="65">
        <f t="shared" si="595"/>
        <v>3.7499999999999999E-2</v>
      </c>
      <c r="J2350" s="66">
        <f t="shared" si="601"/>
        <v>43801</v>
      </c>
      <c r="K2350" s="13">
        <f t="shared" si="593"/>
        <v>524</v>
      </c>
      <c r="L2350" s="9">
        <f t="shared" si="602"/>
        <v>1.055046438</v>
      </c>
      <c r="M2350" s="69">
        <f t="shared" ca="1" si="603"/>
        <v>1.0963964509999999</v>
      </c>
      <c r="N2350" s="68">
        <f t="shared" si="604"/>
        <v>0</v>
      </c>
      <c r="O2350" s="64">
        <f t="shared" ca="1" si="605"/>
        <v>7790623.2930121599</v>
      </c>
      <c r="P2350" s="70">
        <f t="shared" si="606"/>
        <v>0</v>
      </c>
      <c r="Q2350" s="71">
        <f t="shared" si="607"/>
        <v>1616371.3938</v>
      </c>
      <c r="R2350" s="71">
        <f t="shared" si="608"/>
        <v>14116310.172519999</v>
      </c>
      <c r="S2350" s="66"/>
      <c r="T2350" s="66"/>
      <c r="U2350" s="66"/>
      <c r="V2350" s="6"/>
      <c r="W2350" s="6"/>
      <c r="X2350" s="6"/>
      <c r="Y2350" s="7"/>
      <c r="Z2350" s="1"/>
      <c r="AA2350" s="6"/>
      <c r="AB2350" s="7"/>
      <c r="AC2350" s="7"/>
      <c r="AD2350" s="7"/>
      <c r="AE2350" s="6"/>
      <c r="AF2350" s="8"/>
      <c r="AG2350" s="6"/>
      <c r="AH2350" s="1"/>
      <c r="AI2350" s="3"/>
      <c r="AJ2350" s="3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/>
      <c r="AX2350" s="1"/>
      <c r="AY2350" s="1"/>
      <c r="AZ2350" s="1"/>
      <c r="BA2350" s="1"/>
      <c r="BB2350" s="1"/>
      <c r="BC2350" s="1"/>
      <c r="BD2350" s="1"/>
      <c r="BE2350" s="1"/>
      <c r="BF2350" s="1"/>
      <c r="BG2350" s="1"/>
      <c r="BH2350" s="1"/>
      <c r="BI2350" s="1"/>
      <c r="BJ2350" s="1"/>
      <c r="BK2350" s="1"/>
      <c r="BL2350" s="1"/>
      <c r="BM2350" s="1"/>
      <c r="BN2350" s="1"/>
      <c r="BO2350" s="1"/>
      <c r="BP2350" s="1"/>
      <c r="BQ2350" s="1"/>
      <c r="BR2350" s="1"/>
      <c r="BS2350" s="1"/>
      <c r="BT2350" s="1"/>
      <c r="BU2350" s="1"/>
      <c r="BV2350" s="1"/>
      <c r="BW2350" s="1"/>
      <c r="BX2350" s="1"/>
      <c r="BY2350" s="1"/>
      <c r="BZ2350" s="1"/>
      <c r="CA2350" s="1"/>
      <c r="CB2350" s="1"/>
      <c r="CC2350" s="1"/>
      <c r="CD2350" s="1"/>
      <c r="CE2350" s="1"/>
      <c r="CF2350" s="1"/>
      <c r="CG2350" s="1"/>
      <c r="CH2350" s="1"/>
      <c r="CI2350" s="1"/>
      <c r="CJ2350" s="1"/>
      <c r="CK2350" s="1"/>
      <c r="CL2350" s="1"/>
      <c r="CM2350" s="1"/>
      <c r="CN2350" s="1"/>
      <c r="CO2350" s="1"/>
      <c r="CP2350" s="1"/>
      <c r="CQ2350" s="1"/>
      <c r="CR2350" s="1"/>
      <c r="CS2350" s="1"/>
      <c r="CT2350" s="1"/>
      <c r="CU2350" s="1"/>
      <c r="CV2350" s="1"/>
      <c r="CW2350" s="1"/>
      <c r="CX2350" s="1"/>
      <c r="CY2350" s="1"/>
      <c r="CZ2350" s="1"/>
      <c r="DA2350" s="1"/>
      <c r="DB2350" s="1"/>
      <c r="DC2350" s="1"/>
      <c r="DD2350" s="1"/>
      <c r="DE2350" s="1"/>
      <c r="DF2350" s="1"/>
      <c r="DG2350" s="1"/>
      <c r="DH2350" s="1"/>
      <c r="DI2350" s="1"/>
      <c r="DJ2350" s="1"/>
      <c r="DK2350" s="1"/>
      <c r="DL2350" s="1"/>
      <c r="DM2350" s="1"/>
      <c r="DN2350" s="1"/>
      <c r="DO2350" s="1"/>
      <c r="DP2350" s="1"/>
      <c r="DQ2350" s="1"/>
      <c r="DR2350" s="1"/>
      <c r="DS2350" s="1"/>
      <c r="DT2350" s="1"/>
      <c r="DU2350" s="1"/>
      <c r="DV2350" s="1"/>
      <c r="DW2350" s="1"/>
      <c r="DX2350" s="1"/>
      <c r="DY2350" s="1"/>
      <c r="DZ2350" s="1"/>
      <c r="EA2350" s="1"/>
      <c r="EB2350" s="1"/>
      <c r="EC2350" s="1"/>
      <c r="ED2350" s="1"/>
      <c r="EE2350" s="1"/>
      <c r="EF2350" s="1"/>
      <c r="EG2350" s="1"/>
      <c r="EH2350" s="1"/>
      <c r="EI2350" s="1"/>
      <c r="EJ2350" s="1"/>
      <c r="EK2350" s="1"/>
      <c r="EL2350" s="1"/>
      <c r="EM2350" s="1"/>
      <c r="EN2350" s="1"/>
      <c r="EO2350" s="1"/>
      <c r="EP2350" s="1"/>
      <c r="EQ2350" s="1"/>
      <c r="ER2350" s="1"/>
      <c r="ES2350" s="1"/>
      <c r="ET2350" s="1"/>
      <c r="EU2350" s="1"/>
      <c r="EV2350" s="1"/>
      <c r="EW2350" s="1"/>
      <c r="EX2350" s="1"/>
      <c r="EY2350" s="1"/>
      <c r="EZ2350" s="1"/>
      <c r="FA2350" s="1"/>
      <c r="FB2350" s="1"/>
      <c r="FC2350" s="1"/>
      <c r="FD2350" s="1"/>
      <c r="FE2350" s="1"/>
      <c r="FF2350" s="1"/>
      <c r="FG2350" s="1"/>
      <c r="FH2350" s="1"/>
      <c r="FI2350" s="1"/>
      <c r="FJ2350" s="1"/>
      <c r="FK2350" s="1"/>
      <c r="FL2350" s="1"/>
      <c r="FM2350" s="1"/>
      <c r="FN2350" s="1"/>
      <c r="FO2350" s="1"/>
      <c r="FP2350" s="1"/>
      <c r="FQ2350" s="1"/>
      <c r="FR2350" s="1"/>
      <c r="FS2350" s="1"/>
      <c r="FT2350" s="1"/>
      <c r="FU2350" s="1"/>
      <c r="FV2350" s="1"/>
      <c r="FW2350" s="1"/>
      <c r="FX2350" s="1"/>
      <c r="FY2350" s="1"/>
      <c r="FZ2350" s="1"/>
      <c r="GA2350" s="1"/>
      <c r="GB2350" s="1"/>
      <c r="GC2350" s="1"/>
      <c r="GD2350" s="1"/>
      <c r="GE2350" s="1"/>
      <c r="GF2350" s="1"/>
      <c r="GG2350" s="1"/>
      <c r="GH2350" s="1"/>
      <c r="GI2350" s="1"/>
      <c r="GJ2350" s="1"/>
      <c r="GK2350" s="1"/>
      <c r="GL2350" s="1"/>
      <c r="GM2350" s="1"/>
      <c r="GN2350" s="1"/>
      <c r="GO2350" s="1"/>
      <c r="GP2350" s="1"/>
      <c r="GQ2350" s="1"/>
      <c r="GR2350" s="1"/>
      <c r="GS2350" s="1"/>
      <c r="GT2350" s="1"/>
      <c r="GU2350" s="1"/>
      <c r="GV2350" s="1"/>
      <c r="GW2350" s="1"/>
      <c r="GX2350" s="1"/>
      <c r="GY2350" s="1"/>
      <c r="GZ2350" s="1"/>
      <c r="HA2350" s="1"/>
      <c r="HB2350" s="1"/>
      <c r="HC2350" s="1"/>
      <c r="HD2350" s="1"/>
      <c r="HE2350" s="1"/>
      <c r="HF2350" s="1"/>
      <c r="HG2350" s="1"/>
      <c r="HH2350" s="1"/>
      <c r="HI2350" s="1"/>
      <c r="HJ2350" s="1"/>
      <c r="HK2350" s="1"/>
      <c r="HL2350" s="1"/>
    </row>
    <row r="2351" spans="1:220" x14ac:dyDescent="0.2">
      <c r="A2351" s="63">
        <f t="shared" si="594"/>
        <v>44326</v>
      </c>
      <c r="B2351" s="12">
        <f t="shared" ca="1" si="596"/>
        <v>104377875.85468866</v>
      </c>
      <c r="C2351" s="71">
        <f t="shared" si="597"/>
        <v>80818569.689999998</v>
      </c>
      <c r="D2351" s="65">
        <f ca="1">IF(A2351&lt;$B$1,VLOOKUP(A2351,[1]DI!$A$4:$B$15000,2,FALSE),0)</f>
        <v>3.4000000000000002E-2</v>
      </c>
      <c r="E2351" s="11">
        <f t="shared" ca="1" si="598"/>
        <v>1.00013269</v>
      </c>
      <c r="F2351" s="64">
        <f ca="1">(TRUNC(PRODUCT($E$16:$E2350),16))</f>
        <v>1.66317414866536</v>
      </c>
      <c r="G2351" s="64">
        <f t="shared" ca="1" si="599"/>
        <v>1.6004484080525101</v>
      </c>
      <c r="H2351" s="64">
        <f t="shared" ca="1" si="600"/>
        <v>1.0391926</v>
      </c>
      <c r="I2351" s="65">
        <f t="shared" si="595"/>
        <v>3.7499999999999999E-2</v>
      </c>
      <c r="J2351" s="66">
        <f t="shared" si="601"/>
        <v>43801</v>
      </c>
      <c r="K2351" s="13">
        <f t="shared" si="593"/>
        <v>525</v>
      </c>
      <c r="L2351" s="9">
        <f t="shared" si="602"/>
        <v>1.055154334</v>
      </c>
      <c r="M2351" s="69">
        <f t="shared" ca="1" si="603"/>
        <v>1.096508576</v>
      </c>
      <c r="N2351" s="68">
        <f t="shared" si="604"/>
        <v>0</v>
      </c>
      <c r="O2351" s="64">
        <f t="shared" ca="1" si="605"/>
        <v>7799685.0751386601</v>
      </c>
      <c r="P2351" s="70">
        <f t="shared" si="606"/>
        <v>0</v>
      </c>
      <c r="Q2351" s="71">
        <f t="shared" si="607"/>
        <v>1616371.3938</v>
      </c>
      <c r="R2351" s="71">
        <f t="shared" si="608"/>
        <v>14143249.695750002</v>
      </c>
      <c r="S2351" s="66"/>
      <c r="T2351" s="66"/>
      <c r="U2351" s="66"/>
      <c r="V2351" s="6"/>
      <c r="W2351" s="6"/>
      <c r="X2351" s="6"/>
      <c r="Y2351" s="7"/>
      <c r="Z2351" s="1"/>
      <c r="AA2351" s="6"/>
      <c r="AB2351" s="7"/>
      <c r="AC2351" s="7"/>
      <c r="AD2351" s="7"/>
      <c r="AE2351" s="6"/>
      <c r="AF2351" s="8"/>
      <c r="AG2351" s="6"/>
      <c r="AH2351" s="1"/>
      <c r="AI2351" s="3"/>
      <c r="AJ2351" s="3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/>
      <c r="AX2351" s="1"/>
      <c r="AY2351" s="1"/>
      <c r="AZ2351" s="1"/>
      <c r="BA2351" s="1"/>
      <c r="BB2351" s="1"/>
      <c r="BC2351" s="1"/>
      <c r="BD2351" s="1"/>
      <c r="BE2351" s="1"/>
      <c r="BF2351" s="1"/>
      <c r="BG2351" s="1"/>
      <c r="BH2351" s="1"/>
      <c r="BI2351" s="1"/>
      <c r="BJ2351" s="1"/>
      <c r="BK2351" s="1"/>
      <c r="BL2351" s="1"/>
      <c r="BM2351" s="1"/>
      <c r="BN2351" s="1"/>
      <c r="BO2351" s="1"/>
      <c r="BP2351" s="1"/>
      <c r="BQ2351" s="1"/>
      <c r="BR2351" s="1"/>
      <c r="BS2351" s="1"/>
      <c r="BT2351" s="1"/>
      <c r="BU2351" s="1"/>
      <c r="BV2351" s="1"/>
      <c r="BW2351" s="1"/>
      <c r="BX2351" s="1"/>
      <c r="BY2351" s="1"/>
      <c r="BZ2351" s="1"/>
      <c r="CA2351" s="1"/>
      <c r="CB2351" s="1"/>
      <c r="CC2351" s="1"/>
      <c r="CD2351" s="1"/>
      <c r="CE2351" s="1"/>
      <c r="CF2351" s="1"/>
      <c r="CG2351" s="1"/>
      <c r="CH2351" s="1"/>
      <c r="CI2351" s="1"/>
      <c r="CJ2351" s="1"/>
      <c r="CK2351" s="1"/>
      <c r="CL2351" s="1"/>
      <c r="CM2351" s="1"/>
      <c r="CN2351" s="1"/>
      <c r="CO2351" s="1"/>
      <c r="CP2351" s="1"/>
      <c r="CQ2351" s="1"/>
      <c r="CR2351" s="1"/>
      <c r="CS2351" s="1"/>
      <c r="CT2351" s="1"/>
      <c r="CU2351" s="1"/>
      <c r="CV2351" s="1"/>
      <c r="CW2351" s="1"/>
      <c r="CX2351" s="1"/>
      <c r="CY2351" s="1"/>
      <c r="CZ2351" s="1"/>
      <c r="DA2351" s="1"/>
      <c r="DB2351" s="1"/>
      <c r="DC2351" s="1"/>
      <c r="DD2351" s="1"/>
      <c r="DE2351" s="1"/>
      <c r="DF2351" s="1"/>
      <c r="DG2351" s="1"/>
      <c r="DH2351" s="1"/>
      <c r="DI2351" s="1"/>
      <c r="DJ2351" s="1"/>
      <c r="DK2351" s="1"/>
      <c r="DL2351" s="1"/>
      <c r="DM2351" s="1"/>
      <c r="DN2351" s="1"/>
      <c r="DO2351" s="1"/>
      <c r="DP2351" s="1"/>
      <c r="DQ2351" s="1"/>
      <c r="DR2351" s="1"/>
      <c r="DS2351" s="1"/>
      <c r="DT2351" s="1"/>
      <c r="DU2351" s="1"/>
      <c r="DV2351" s="1"/>
      <c r="DW2351" s="1"/>
      <c r="DX2351" s="1"/>
      <c r="DY2351" s="1"/>
      <c r="DZ2351" s="1"/>
      <c r="EA2351" s="1"/>
      <c r="EB2351" s="1"/>
      <c r="EC2351" s="1"/>
      <c r="ED2351" s="1"/>
      <c r="EE2351" s="1"/>
      <c r="EF2351" s="1"/>
      <c r="EG2351" s="1"/>
      <c r="EH2351" s="1"/>
      <c r="EI2351" s="1"/>
      <c r="EJ2351" s="1"/>
      <c r="EK2351" s="1"/>
      <c r="EL2351" s="1"/>
      <c r="EM2351" s="1"/>
      <c r="EN2351" s="1"/>
      <c r="EO2351" s="1"/>
      <c r="EP2351" s="1"/>
      <c r="EQ2351" s="1"/>
      <c r="ER2351" s="1"/>
      <c r="ES2351" s="1"/>
      <c r="ET2351" s="1"/>
      <c r="EU2351" s="1"/>
      <c r="EV2351" s="1"/>
      <c r="EW2351" s="1"/>
      <c r="EX2351" s="1"/>
      <c r="EY2351" s="1"/>
      <c r="EZ2351" s="1"/>
      <c r="FA2351" s="1"/>
      <c r="FB2351" s="1"/>
      <c r="FC2351" s="1"/>
      <c r="FD2351" s="1"/>
      <c r="FE2351" s="1"/>
      <c r="FF2351" s="1"/>
      <c r="FG2351" s="1"/>
      <c r="FH2351" s="1"/>
      <c r="FI2351" s="1"/>
      <c r="FJ2351" s="1"/>
      <c r="FK2351" s="1"/>
      <c r="FL2351" s="1"/>
      <c r="FM2351" s="1"/>
      <c r="FN2351" s="1"/>
      <c r="FO2351" s="1"/>
      <c r="FP2351" s="1"/>
      <c r="FQ2351" s="1"/>
      <c r="FR2351" s="1"/>
      <c r="FS2351" s="1"/>
      <c r="FT2351" s="1"/>
      <c r="FU2351" s="1"/>
      <c r="FV2351" s="1"/>
      <c r="FW2351" s="1"/>
      <c r="FX2351" s="1"/>
      <c r="FY2351" s="1"/>
      <c r="FZ2351" s="1"/>
      <c r="GA2351" s="1"/>
      <c r="GB2351" s="1"/>
      <c r="GC2351" s="1"/>
      <c r="GD2351" s="1"/>
      <c r="GE2351" s="1"/>
      <c r="GF2351" s="1"/>
      <c r="GG2351" s="1"/>
      <c r="GH2351" s="1"/>
      <c r="GI2351" s="1"/>
      <c r="GJ2351" s="1"/>
      <c r="GK2351" s="1"/>
      <c r="GL2351" s="1"/>
      <c r="GM2351" s="1"/>
      <c r="GN2351" s="1"/>
      <c r="GO2351" s="1"/>
      <c r="GP2351" s="1"/>
      <c r="GQ2351" s="1"/>
      <c r="GR2351" s="1"/>
      <c r="GS2351" s="1"/>
      <c r="GT2351" s="1"/>
      <c r="GU2351" s="1"/>
      <c r="GV2351" s="1"/>
      <c r="GW2351" s="1"/>
      <c r="GX2351" s="1"/>
      <c r="GY2351" s="1"/>
      <c r="GZ2351" s="1"/>
      <c r="HA2351" s="1"/>
      <c r="HB2351" s="1"/>
      <c r="HC2351" s="1"/>
      <c r="HD2351" s="1"/>
      <c r="HE2351" s="1"/>
      <c r="HF2351" s="1"/>
      <c r="HG2351" s="1"/>
      <c r="HH2351" s="1"/>
      <c r="HI2351" s="1"/>
      <c r="HJ2351" s="1"/>
      <c r="HK2351" s="1"/>
      <c r="HL2351" s="1"/>
    </row>
    <row r="2352" spans="1:220" x14ac:dyDescent="0.2">
      <c r="A2352" s="63">
        <f t="shared" si="594"/>
        <v>44327</v>
      </c>
      <c r="B2352" s="12">
        <f t="shared" ca="1" si="596"/>
        <v>104425637.87830645</v>
      </c>
      <c r="C2352" s="71">
        <f t="shared" si="597"/>
        <v>80818569.689999998</v>
      </c>
      <c r="D2352" s="65">
        <f ca="1">IF(A2352&lt;$B$1,VLOOKUP(A2352,[1]DI!$A$4:$B$15000,2,FALSE),0)</f>
        <v>3.4000000000000002E-2</v>
      </c>
      <c r="E2352" s="11">
        <f t="shared" ca="1" si="598"/>
        <v>1.00013269</v>
      </c>
      <c r="F2352" s="64">
        <f ca="1">(TRUNC(PRODUCT($E$16:$E2351),16))</f>
        <v>1.66339483524314</v>
      </c>
      <c r="G2352" s="64">
        <f t="shared" ca="1" si="599"/>
        <v>1.6004484080525101</v>
      </c>
      <c r="H2352" s="64">
        <f t="shared" ca="1" si="600"/>
        <v>1.03933049</v>
      </c>
      <c r="I2352" s="65">
        <f t="shared" si="595"/>
        <v>3.7499999999999999E-2</v>
      </c>
      <c r="J2352" s="66">
        <f t="shared" si="601"/>
        <v>43801</v>
      </c>
      <c r="K2352" s="13">
        <f t="shared" si="593"/>
        <v>526</v>
      </c>
      <c r="L2352" s="9">
        <f t="shared" si="602"/>
        <v>1.05526224</v>
      </c>
      <c r="M2352" s="69">
        <f t="shared" ca="1" si="603"/>
        <v>1.096766221</v>
      </c>
      <c r="N2352" s="68">
        <f t="shared" si="604"/>
        <v>0</v>
      </c>
      <c r="O2352" s="64">
        <f t="shared" ca="1" si="605"/>
        <v>7820507.5755264396</v>
      </c>
      <c r="P2352" s="70">
        <f t="shared" si="606"/>
        <v>0</v>
      </c>
      <c r="Q2352" s="71">
        <f t="shared" si="607"/>
        <v>1616371.3938</v>
      </c>
      <c r="R2352" s="71">
        <f t="shared" si="608"/>
        <v>14170189.218979999</v>
      </c>
      <c r="S2352" s="66"/>
      <c r="T2352" s="66"/>
      <c r="U2352" s="66"/>
      <c r="V2352" s="6"/>
      <c r="W2352" s="6"/>
      <c r="X2352" s="6"/>
      <c r="Y2352" s="7"/>
      <c r="Z2352" s="1"/>
      <c r="AA2352" s="6"/>
      <c r="AB2352" s="7"/>
      <c r="AC2352" s="7"/>
      <c r="AD2352" s="7"/>
      <c r="AE2352" s="6"/>
      <c r="AF2352" s="8"/>
      <c r="AG2352" s="6"/>
      <c r="AH2352" s="1"/>
      <c r="AI2352" s="3"/>
      <c r="AJ2352" s="3"/>
      <c r="AK2352" s="1"/>
      <c r="AL2352" s="1"/>
      <c r="AM2352" s="1"/>
      <c r="AN2352" s="1"/>
      <c r="AO2352" s="1"/>
      <c r="AP2352" s="1"/>
      <c r="AQ2352" s="1"/>
      <c r="AR2352" s="1"/>
      <c r="AS2352" s="1"/>
      <c r="AT2352" s="1"/>
      <c r="AU2352" s="1"/>
      <c r="AV2352" s="1"/>
      <c r="AW2352" s="1"/>
      <c r="AX2352" s="1"/>
      <c r="AY2352" s="1"/>
      <c r="AZ2352" s="1"/>
      <c r="BA2352" s="1"/>
      <c r="BB2352" s="1"/>
      <c r="BC2352" s="1"/>
      <c r="BD2352" s="1"/>
      <c r="BE2352" s="1"/>
      <c r="BF2352" s="1"/>
      <c r="BG2352" s="1"/>
      <c r="BH2352" s="1"/>
      <c r="BI2352" s="1"/>
      <c r="BJ2352" s="1"/>
      <c r="BK2352" s="1"/>
      <c r="BL2352" s="1"/>
      <c r="BM2352" s="1"/>
      <c r="BN2352" s="1"/>
      <c r="BO2352" s="1"/>
      <c r="BP2352" s="1"/>
      <c r="BQ2352" s="1"/>
      <c r="BR2352" s="1"/>
      <c r="BS2352" s="1"/>
      <c r="BT2352" s="1"/>
      <c r="BU2352" s="1"/>
      <c r="BV2352" s="1"/>
      <c r="BW2352" s="1"/>
      <c r="BX2352" s="1"/>
      <c r="BY2352" s="1"/>
      <c r="BZ2352" s="1"/>
      <c r="CA2352" s="1"/>
      <c r="CB2352" s="1"/>
      <c r="CC2352" s="1"/>
      <c r="CD2352" s="1"/>
      <c r="CE2352" s="1"/>
      <c r="CF2352" s="1"/>
      <c r="CG2352" s="1"/>
      <c r="CH2352" s="1"/>
      <c r="CI2352" s="1"/>
      <c r="CJ2352" s="1"/>
      <c r="CK2352" s="1"/>
      <c r="CL2352" s="1"/>
      <c r="CM2352" s="1"/>
      <c r="CN2352" s="1"/>
      <c r="CO2352" s="1"/>
      <c r="CP2352" s="1"/>
      <c r="CQ2352" s="1"/>
      <c r="CR2352" s="1"/>
      <c r="CS2352" s="1"/>
      <c r="CT2352" s="1"/>
      <c r="CU2352" s="1"/>
      <c r="CV2352" s="1"/>
      <c r="CW2352" s="1"/>
      <c r="CX2352" s="1"/>
      <c r="CY2352" s="1"/>
      <c r="CZ2352" s="1"/>
      <c r="DA2352" s="1"/>
      <c r="DB2352" s="1"/>
      <c r="DC2352" s="1"/>
      <c r="DD2352" s="1"/>
      <c r="DE2352" s="1"/>
      <c r="DF2352" s="1"/>
      <c r="DG2352" s="1"/>
      <c r="DH2352" s="1"/>
      <c r="DI2352" s="1"/>
      <c r="DJ2352" s="1"/>
      <c r="DK2352" s="1"/>
      <c r="DL2352" s="1"/>
      <c r="DM2352" s="1"/>
      <c r="DN2352" s="1"/>
      <c r="DO2352" s="1"/>
      <c r="DP2352" s="1"/>
      <c r="DQ2352" s="1"/>
      <c r="DR2352" s="1"/>
      <c r="DS2352" s="1"/>
      <c r="DT2352" s="1"/>
      <c r="DU2352" s="1"/>
      <c r="DV2352" s="1"/>
      <c r="DW2352" s="1"/>
      <c r="DX2352" s="1"/>
      <c r="DY2352" s="1"/>
      <c r="DZ2352" s="1"/>
      <c r="EA2352" s="1"/>
      <c r="EB2352" s="1"/>
      <c r="EC2352" s="1"/>
      <c r="ED2352" s="1"/>
      <c r="EE2352" s="1"/>
      <c r="EF2352" s="1"/>
      <c r="EG2352" s="1"/>
      <c r="EH2352" s="1"/>
      <c r="EI2352" s="1"/>
      <c r="EJ2352" s="1"/>
      <c r="EK2352" s="1"/>
      <c r="EL2352" s="1"/>
      <c r="EM2352" s="1"/>
      <c r="EN2352" s="1"/>
      <c r="EO2352" s="1"/>
      <c r="EP2352" s="1"/>
      <c r="EQ2352" s="1"/>
      <c r="ER2352" s="1"/>
      <c r="ES2352" s="1"/>
      <c r="ET2352" s="1"/>
      <c r="EU2352" s="1"/>
      <c r="EV2352" s="1"/>
      <c r="EW2352" s="1"/>
      <c r="EX2352" s="1"/>
      <c r="EY2352" s="1"/>
      <c r="EZ2352" s="1"/>
      <c r="FA2352" s="1"/>
      <c r="FB2352" s="1"/>
      <c r="FC2352" s="1"/>
      <c r="FD2352" s="1"/>
      <c r="FE2352" s="1"/>
      <c r="FF2352" s="1"/>
      <c r="FG2352" s="1"/>
      <c r="FH2352" s="1"/>
      <c r="FI2352" s="1"/>
      <c r="FJ2352" s="1"/>
      <c r="FK2352" s="1"/>
      <c r="FL2352" s="1"/>
      <c r="FM2352" s="1"/>
      <c r="FN2352" s="1"/>
      <c r="FO2352" s="1"/>
      <c r="FP2352" s="1"/>
      <c r="FQ2352" s="1"/>
      <c r="FR2352" s="1"/>
      <c r="FS2352" s="1"/>
      <c r="FT2352" s="1"/>
      <c r="FU2352" s="1"/>
      <c r="FV2352" s="1"/>
      <c r="FW2352" s="1"/>
      <c r="FX2352" s="1"/>
      <c r="FY2352" s="1"/>
      <c r="FZ2352" s="1"/>
      <c r="GA2352" s="1"/>
      <c r="GB2352" s="1"/>
      <c r="GC2352" s="1"/>
      <c r="GD2352" s="1"/>
      <c r="GE2352" s="1"/>
      <c r="GF2352" s="1"/>
      <c r="GG2352" s="1"/>
      <c r="GH2352" s="1"/>
      <c r="GI2352" s="1"/>
      <c r="GJ2352" s="1"/>
      <c r="GK2352" s="1"/>
      <c r="GL2352" s="1"/>
      <c r="GM2352" s="1"/>
      <c r="GN2352" s="1"/>
      <c r="GO2352" s="1"/>
      <c r="GP2352" s="1"/>
      <c r="GQ2352" s="1"/>
      <c r="GR2352" s="1"/>
      <c r="GS2352" s="1"/>
      <c r="GT2352" s="1"/>
      <c r="GU2352" s="1"/>
      <c r="GV2352" s="1"/>
      <c r="GW2352" s="1"/>
      <c r="GX2352" s="1"/>
      <c r="GY2352" s="1"/>
      <c r="GZ2352" s="1"/>
      <c r="HA2352" s="1"/>
      <c r="HB2352" s="1"/>
      <c r="HC2352" s="1"/>
      <c r="HD2352" s="1"/>
      <c r="HE2352" s="1"/>
      <c r="HF2352" s="1"/>
      <c r="HG2352" s="1"/>
      <c r="HH2352" s="1"/>
      <c r="HI2352" s="1"/>
      <c r="HJ2352" s="1"/>
      <c r="HK2352" s="1"/>
      <c r="HL2352" s="1"/>
    </row>
    <row r="2353" spans="1:220" x14ac:dyDescent="0.2">
      <c r="A2353" s="63">
        <f t="shared" si="594"/>
        <v>44328</v>
      </c>
      <c r="B2353" s="12">
        <f t="shared" ca="1" si="596"/>
        <v>104473405.07431269</v>
      </c>
      <c r="C2353" s="71">
        <f t="shared" si="597"/>
        <v>80818569.689999998</v>
      </c>
      <c r="D2353" s="65">
        <f ca="1">IF(A2353&lt;$B$1,VLOOKUP(A2353,[1]DI!$A$4:$B$15000,2,FALSE),0)</f>
        <v>3.4000000000000002E-2</v>
      </c>
      <c r="E2353" s="11">
        <f t="shared" ca="1" si="598"/>
        <v>1.00013269</v>
      </c>
      <c r="F2353" s="64">
        <f ca="1">(TRUNC(PRODUCT($E$16:$E2352),16))</f>
        <v>1.66361555110383</v>
      </c>
      <c r="G2353" s="64">
        <f t="shared" ca="1" si="599"/>
        <v>1.6004484080525101</v>
      </c>
      <c r="H2353" s="64">
        <f t="shared" ca="1" si="600"/>
        <v>1.0394684000000001</v>
      </c>
      <c r="I2353" s="65">
        <f t="shared" si="595"/>
        <v>3.7499999999999999E-2</v>
      </c>
      <c r="J2353" s="66">
        <f t="shared" si="601"/>
        <v>43801</v>
      </c>
      <c r="K2353" s="13">
        <f t="shared" si="593"/>
        <v>527</v>
      </c>
      <c r="L2353" s="9">
        <f t="shared" si="602"/>
        <v>1.0553701579999999</v>
      </c>
      <c r="M2353" s="69">
        <f t="shared" ca="1" si="603"/>
        <v>1.09702393</v>
      </c>
      <c r="N2353" s="68">
        <f t="shared" si="604"/>
        <v>0</v>
      </c>
      <c r="O2353" s="64">
        <f t="shared" ca="1" si="605"/>
        <v>7841335.2483026804</v>
      </c>
      <c r="P2353" s="70">
        <f t="shared" si="606"/>
        <v>0</v>
      </c>
      <c r="Q2353" s="71">
        <f t="shared" si="607"/>
        <v>1616371.3938</v>
      </c>
      <c r="R2353" s="71">
        <f t="shared" si="608"/>
        <v>14197128.742209999</v>
      </c>
      <c r="S2353" s="66"/>
      <c r="T2353" s="66"/>
      <c r="U2353" s="66"/>
      <c r="V2353" s="6"/>
      <c r="W2353" s="6"/>
      <c r="X2353" s="6"/>
      <c r="Y2353" s="7"/>
      <c r="Z2353" s="1"/>
      <c r="AA2353" s="6"/>
      <c r="AB2353" s="7"/>
      <c r="AC2353" s="7"/>
      <c r="AD2353" s="7"/>
      <c r="AE2353" s="6"/>
      <c r="AF2353" s="8"/>
      <c r="AG2353" s="6"/>
      <c r="AH2353" s="1"/>
      <c r="AI2353" s="3"/>
      <c r="AJ2353" s="3"/>
      <c r="AK2353" s="1"/>
      <c r="AL2353" s="1"/>
      <c r="AM2353" s="1"/>
      <c r="AN2353" s="1"/>
      <c r="AO2353" s="1"/>
      <c r="AP2353" s="1"/>
      <c r="AQ2353" s="1"/>
      <c r="AR2353" s="1"/>
      <c r="AS2353" s="1"/>
      <c r="AT2353" s="1"/>
      <c r="AU2353" s="1"/>
      <c r="AV2353" s="1"/>
      <c r="AW2353" s="1"/>
      <c r="AX2353" s="1"/>
      <c r="AY2353" s="1"/>
      <c r="AZ2353" s="1"/>
      <c r="BA2353" s="1"/>
      <c r="BB2353" s="1"/>
      <c r="BC2353" s="1"/>
      <c r="BD2353" s="1"/>
      <c r="BE2353" s="1"/>
      <c r="BF2353" s="1"/>
      <c r="BG2353" s="1"/>
      <c r="BH2353" s="1"/>
      <c r="BI2353" s="1"/>
      <c r="BJ2353" s="1"/>
      <c r="BK2353" s="1"/>
      <c r="BL2353" s="1"/>
      <c r="BM2353" s="1"/>
      <c r="BN2353" s="1"/>
      <c r="BO2353" s="1"/>
      <c r="BP2353" s="1"/>
      <c r="BQ2353" s="1"/>
      <c r="BR2353" s="1"/>
      <c r="BS2353" s="1"/>
      <c r="BT2353" s="1"/>
      <c r="BU2353" s="1"/>
      <c r="BV2353" s="1"/>
      <c r="BW2353" s="1"/>
      <c r="BX2353" s="1"/>
      <c r="BY2353" s="1"/>
      <c r="BZ2353" s="1"/>
      <c r="CA2353" s="1"/>
      <c r="CB2353" s="1"/>
      <c r="CC2353" s="1"/>
      <c r="CD2353" s="1"/>
      <c r="CE2353" s="1"/>
      <c r="CF2353" s="1"/>
      <c r="CG2353" s="1"/>
      <c r="CH2353" s="1"/>
      <c r="CI2353" s="1"/>
      <c r="CJ2353" s="1"/>
      <c r="CK2353" s="1"/>
      <c r="CL2353" s="1"/>
      <c r="CM2353" s="1"/>
      <c r="CN2353" s="1"/>
      <c r="CO2353" s="1"/>
      <c r="CP2353" s="1"/>
      <c r="CQ2353" s="1"/>
      <c r="CR2353" s="1"/>
      <c r="CS2353" s="1"/>
      <c r="CT2353" s="1"/>
      <c r="CU2353" s="1"/>
      <c r="CV2353" s="1"/>
      <c r="CW2353" s="1"/>
      <c r="CX2353" s="1"/>
      <c r="CY2353" s="1"/>
      <c r="CZ2353" s="1"/>
      <c r="DA2353" s="1"/>
      <c r="DB2353" s="1"/>
      <c r="DC2353" s="1"/>
      <c r="DD2353" s="1"/>
      <c r="DE2353" s="1"/>
      <c r="DF2353" s="1"/>
      <c r="DG2353" s="1"/>
      <c r="DH2353" s="1"/>
      <c r="DI2353" s="1"/>
      <c r="DJ2353" s="1"/>
      <c r="DK2353" s="1"/>
      <c r="DL2353" s="1"/>
      <c r="DM2353" s="1"/>
      <c r="DN2353" s="1"/>
      <c r="DO2353" s="1"/>
      <c r="DP2353" s="1"/>
      <c r="DQ2353" s="1"/>
      <c r="DR2353" s="1"/>
      <c r="DS2353" s="1"/>
      <c r="DT2353" s="1"/>
      <c r="DU2353" s="1"/>
      <c r="DV2353" s="1"/>
      <c r="DW2353" s="1"/>
      <c r="DX2353" s="1"/>
      <c r="DY2353" s="1"/>
      <c r="DZ2353" s="1"/>
      <c r="EA2353" s="1"/>
      <c r="EB2353" s="1"/>
      <c r="EC2353" s="1"/>
      <c r="ED2353" s="1"/>
      <c r="EE2353" s="1"/>
      <c r="EF2353" s="1"/>
      <c r="EG2353" s="1"/>
      <c r="EH2353" s="1"/>
      <c r="EI2353" s="1"/>
      <c r="EJ2353" s="1"/>
      <c r="EK2353" s="1"/>
      <c r="EL2353" s="1"/>
      <c r="EM2353" s="1"/>
      <c r="EN2353" s="1"/>
      <c r="EO2353" s="1"/>
      <c r="EP2353" s="1"/>
      <c r="EQ2353" s="1"/>
      <c r="ER2353" s="1"/>
      <c r="ES2353" s="1"/>
      <c r="ET2353" s="1"/>
      <c r="EU2353" s="1"/>
      <c r="EV2353" s="1"/>
      <c r="EW2353" s="1"/>
      <c r="EX2353" s="1"/>
      <c r="EY2353" s="1"/>
      <c r="EZ2353" s="1"/>
      <c r="FA2353" s="1"/>
      <c r="FB2353" s="1"/>
      <c r="FC2353" s="1"/>
      <c r="FD2353" s="1"/>
      <c r="FE2353" s="1"/>
      <c r="FF2353" s="1"/>
      <c r="FG2353" s="1"/>
      <c r="FH2353" s="1"/>
      <c r="FI2353" s="1"/>
      <c r="FJ2353" s="1"/>
      <c r="FK2353" s="1"/>
      <c r="FL2353" s="1"/>
      <c r="FM2353" s="1"/>
      <c r="FN2353" s="1"/>
      <c r="FO2353" s="1"/>
      <c r="FP2353" s="1"/>
      <c r="FQ2353" s="1"/>
      <c r="FR2353" s="1"/>
      <c r="FS2353" s="1"/>
      <c r="FT2353" s="1"/>
      <c r="FU2353" s="1"/>
      <c r="FV2353" s="1"/>
      <c r="FW2353" s="1"/>
      <c r="FX2353" s="1"/>
      <c r="FY2353" s="1"/>
      <c r="FZ2353" s="1"/>
      <c r="GA2353" s="1"/>
      <c r="GB2353" s="1"/>
      <c r="GC2353" s="1"/>
      <c r="GD2353" s="1"/>
      <c r="GE2353" s="1"/>
      <c r="GF2353" s="1"/>
      <c r="GG2353" s="1"/>
      <c r="GH2353" s="1"/>
      <c r="GI2353" s="1"/>
      <c r="GJ2353" s="1"/>
      <c r="GK2353" s="1"/>
      <c r="GL2353" s="1"/>
      <c r="GM2353" s="1"/>
      <c r="GN2353" s="1"/>
      <c r="GO2353" s="1"/>
      <c r="GP2353" s="1"/>
      <c r="GQ2353" s="1"/>
      <c r="GR2353" s="1"/>
      <c r="GS2353" s="1"/>
      <c r="GT2353" s="1"/>
      <c r="GU2353" s="1"/>
      <c r="GV2353" s="1"/>
      <c r="GW2353" s="1"/>
      <c r="GX2353" s="1"/>
      <c r="GY2353" s="1"/>
      <c r="GZ2353" s="1"/>
      <c r="HA2353" s="1"/>
      <c r="HB2353" s="1"/>
      <c r="HC2353" s="1"/>
      <c r="HD2353" s="1"/>
      <c r="HE2353" s="1"/>
      <c r="HF2353" s="1"/>
      <c r="HG2353" s="1"/>
      <c r="HH2353" s="1"/>
      <c r="HI2353" s="1"/>
      <c r="HJ2353" s="1"/>
      <c r="HK2353" s="1"/>
      <c r="HL2353" s="1"/>
    </row>
    <row r="2354" spans="1:220" x14ac:dyDescent="0.2">
      <c r="A2354" s="63">
        <f t="shared" si="594"/>
        <v>44329</v>
      </c>
      <c r="B2354" s="12">
        <f t="shared" ca="1" si="596"/>
        <v>104521177.20025167</v>
      </c>
      <c r="C2354" s="71">
        <f t="shared" si="597"/>
        <v>80818569.689999998</v>
      </c>
      <c r="D2354" s="65">
        <f ca="1">IF(A2354&lt;$B$1,VLOOKUP(A2354,[1]DI!$A$4:$B$15000,2,FALSE),0)</f>
        <v>3.4000000000000002E-2</v>
      </c>
      <c r="E2354" s="11">
        <f t="shared" ca="1" si="598"/>
        <v>1.00013269</v>
      </c>
      <c r="F2354" s="64">
        <f ca="1">(TRUNC(PRODUCT($E$16:$E2353),16))</f>
        <v>1.66383629625131</v>
      </c>
      <c r="G2354" s="64">
        <f t="shared" ca="1" si="599"/>
        <v>1.6004484080525101</v>
      </c>
      <c r="H2354" s="64">
        <f t="shared" ca="1" si="600"/>
        <v>1.03960633</v>
      </c>
      <c r="I2354" s="65">
        <f t="shared" si="595"/>
        <v>3.7499999999999999E-2</v>
      </c>
      <c r="J2354" s="66">
        <f t="shared" si="601"/>
        <v>43801</v>
      </c>
      <c r="K2354" s="13">
        <f t="shared" si="593"/>
        <v>528</v>
      </c>
      <c r="L2354" s="9">
        <f t="shared" si="602"/>
        <v>1.055478087</v>
      </c>
      <c r="M2354" s="69">
        <f t="shared" ca="1" si="603"/>
        <v>1.0972816999999999</v>
      </c>
      <c r="N2354" s="68">
        <f t="shared" si="604"/>
        <v>0</v>
      </c>
      <c r="O2354" s="64">
        <f t="shared" ca="1" si="605"/>
        <v>7862167.8510116702</v>
      </c>
      <c r="P2354" s="70">
        <f t="shared" si="606"/>
        <v>0</v>
      </c>
      <c r="Q2354" s="71">
        <f t="shared" si="607"/>
        <v>1616371.3938</v>
      </c>
      <c r="R2354" s="71">
        <f t="shared" si="608"/>
        <v>14224068.26544</v>
      </c>
      <c r="S2354" s="66"/>
      <c r="T2354" s="66"/>
      <c r="U2354" s="66"/>
      <c r="V2354" s="6"/>
      <c r="W2354" s="6"/>
      <c r="X2354" s="6"/>
      <c r="Y2354" s="7"/>
      <c r="Z2354" s="1"/>
      <c r="AA2354" s="6"/>
      <c r="AB2354" s="7"/>
      <c r="AC2354" s="7"/>
      <c r="AD2354" s="7"/>
      <c r="AE2354" s="6"/>
      <c r="AF2354" s="8"/>
      <c r="AG2354" s="6"/>
      <c r="AH2354" s="1"/>
      <c r="AI2354" s="3"/>
      <c r="AJ2354" s="3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1"/>
      <c r="AW2354" s="1"/>
      <c r="AX2354" s="1"/>
      <c r="AY2354" s="1"/>
      <c r="AZ2354" s="1"/>
      <c r="BA2354" s="1"/>
      <c r="BB2354" s="1"/>
      <c r="BC2354" s="1"/>
      <c r="BD2354" s="1"/>
      <c r="BE2354" s="1"/>
      <c r="BF2354" s="1"/>
      <c r="BG2354" s="1"/>
      <c r="BH2354" s="1"/>
      <c r="BI2354" s="1"/>
      <c r="BJ2354" s="1"/>
      <c r="BK2354" s="1"/>
      <c r="BL2354" s="1"/>
      <c r="BM2354" s="1"/>
      <c r="BN2354" s="1"/>
      <c r="BO2354" s="1"/>
      <c r="BP2354" s="1"/>
      <c r="BQ2354" s="1"/>
      <c r="BR2354" s="1"/>
      <c r="BS2354" s="1"/>
      <c r="BT2354" s="1"/>
      <c r="BU2354" s="1"/>
      <c r="BV2354" s="1"/>
      <c r="BW2354" s="1"/>
      <c r="BX2354" s="1"/>
      <c r="BY2354" s="1"/>
      <c r="BZ2354" s="1"/>
      <c r="CA2354" s="1"/>
      <c r="CB2354" s="1"/>
      <c r="CC2354" s="1"/>
      <c r="CD2354" s="1"/>
      <c r="CE2354" s="1"/>
      <c r="CF2354" s="1"/>
      <c r="CG2354" s="1"/>
      <c r="CH2354" s="1"/>
      <c r="CI2354" s="1"/>
      <c r="CJ2354" s="1"/>
      <c r="CK2354" s="1"/>
      <c r="CL2354" s="1"/>
      <c r="CM2354" s="1"/>
      <c r="CN2354" s="1"/>
      <c r="CO2354" s="1"/>
      <c r="CP2354" s="1"/>
      <c r="CQ2354" s="1"/>
      <c r="CR2354" s="1"/>
      <c r="CS2354" s="1"/>
      <c r="CT2354" s="1"/>
      <c r="CU2354" s="1"/>
      <c r="CV2354" s="1"/>
      <c r="CW2354" s="1"/>
      <c r="CX2354" s="1"/>
      <c r="CY2354" s="1"/>
      <c r="CZ2354" s="1"/>
      <c r="DA2354" s="1"/>
      <c r="DB2354" s="1"/>
      <c r="DC2354" s="1"/>
      <c r="DD2354" s="1"/>
      <c r="DE2354" s="1"/>
      <c r="DF2354" s="1"/>
      <c r="DG2354" s="1"/>
      <c r="DH2354" s="1"/>
      <c r="DI2354" s="1"/>
      <c r="DJ2354" s="1"/>
      <c r="DK2354" s="1"/>
      <c r="DL2354" s="1"/>
      <c r="DM2354" s="1"/>
      <c r="DN2354" s="1"/>
      <c r="DO2354" s="1"/>
      <c r="DP2354" s="1"/>
      <c r="DQ2354" s="1"/>
      <c r="DR2354" s="1"/>
      <c r="DS2354" s="1"/>
      <c r="DT2354" s="1"/>
      <c r="DU2354" s="1"/>
      <c r="DV2354" s="1"/>
      <c r="DW2354" s="1"/>
      <c r="DX2354" s="1"/>
      <c r="DY2354" s="1"/>
      <c r="DZ2354" s="1"/>
      <c r="EA2354" s="1"/>
      <c r="EB2354" s="1"/>
      <c r="EC2354" s="1"/>
      <c r="ED2354" s="1"/>
      <c r="EE2354" s="1"/>
      <c r="EF2354" s="1"/>
      <c r="EG2354" s="1"/>
      <c r="EH2354" s="1"/>
      <c r="EI2354" s="1"/>
      <c r="EJ2354" s="1"/>
      <c r="EK2354" s="1"/>
      <c r="EL2354" s="1"/>
      <c r="EM2354" s="1"/>
      <c r="EN2354" s="1"/>
      <c r="EO2354" s="1"/>
      <c r="EP2354" s="1"/>
      <c r="EQ2354" s="1"/>
      <c r="ER2354" s="1"/>
      <c r="ES2354" s="1"/>
      <c r="ET2354" s="1"/>
      <c r="EU2354" s="1"/>
      <c r="EV2354" s="1"/>
      <c r="EW2354" s="1"/>
      <c r="EX2354" s="1"/>
      <c r="EY2354" s="1"/>
      <c r="EZ2354" s="1"/>
      <c r="FA2354" s="1"/>
      <c r="FB2354" s="1"/>
      <c r="FC2354" s="1"/>
      <c r="FD2354" s="1"/>
      <c r="FE2354" s="1"/>
      <c r="FF2354" s="1"/>
      <c r="FG2354" s="1"/>
      <c r="FH2354" s="1"/>
      <c r="FI2354" s="1"/>
      <c r="FJ2354" s="1"/>
      <c r="FK2354" s="1"/>
      <c r="FL2354" s="1"/>
      <c r="FM2354" s="1"/>
      <c r="FN2354" s="1"/>
      <c r="FO2354" s="1"/>
      <c r="FP2354" s="1"/>
      <c r="FQ2354" s="1"/>
      <c r="FR2354" s="1"/>
      <c r="FS2354" s="1"/>
      <c r="FT2354" s="1"/>
      <c r="FU2354" s="1"/>
      <c r="FV2354" s="1"/>
      <c r="FW2354" s="1"/>
      <c r="FX2354" s="1"/>
      <c r="FY2354" s="1"/>
      <c r="FZ2354" s="1"/>
      <c r="GA2354" s="1"/>
      <c r="GB2354" s="1"/>
      <c r="GC2354" s="1"/>
      <c r="GD2354" s="1"/>
      <c r="GE2354" s="1"/>
      <c r="GF2354" s="1"/>
      <c r="GG2354" s="1"/>
      <c r="GH2354" s="1"/>
      <c r="GI2354" s="1"/>
      <c r="GJ2354" s="1"/>
      <c r="GK2354" s="1"/>
      <c r="GL2354" s="1"/>
      <c r="GM2354" s="1"/>
      <c r="GN2354" s="1"/>
      <c r="GO2354" s="1"/>
      <c r="GP2354" s="1"/>
      <c r="GQ2354" s="1"/>
      <c r="GR2354" s="1"/>
      <c r="GS2354" s="1"/>
      <c r="GT2354" s="1"/>
      <c r="GU2354" s="1"/>
      <c r="GV2354" s="1"/>
      <c r="GW2354" s="1"/>
      <c r="GX2354" s="1"/>
      <c r="GY2354" s="1"/>
      <c r="GZ2354" s="1"/>
      <c r="HA2354" s="1"/>
      <c r="HB2354" s="1"/>
      <c r="HC2354" s="1"/>
      <c r="HD2354" s="1"/>
      <c r="HE2354" s="1"/>
      <c r="HF2354" s="1"/>
      <c r="HG2354" s="1"/>
      <c r="HH2354" s="1"/>
      <c r="HI2354" s="1"/>
      <c r="HJ2354" s="1"/>
      <c r="HK2354" s="1"/>
      <c r="HL2354" s="1"/>
    </row>
    <row r="2355" spans="1:220" x14ac:dyDescent="0.2">
      <c r="A2355" s="63">
        <f t="shared" si="594"/>
        <v>44330</v>
      </c>
      <c r="B2355" s="12">
        <f t="shared" ca="1" si="596"/>
        <v>104568954.49857913</v>
      </c>
      <c r="C2355" s="71">
        <f t="shared" si="597"/>
        <v>80818569.689999998</v>
      </c>
      <c r="D2355" s="65">
        <f ca="1">IF(A2355&lt;$B$1,VLOOKUP(A2355,[1]DI!$A$4:$B$15000,2,FALSE),0)</f>
        <v>3.4000000000000002E-2</v>
      </c>
      <c r="E2355" s="11">
        <f t="shared" ca="1" si="598"/>
        <v>1.00013269</v>
      </c>
      <c r="F2355" s="64">
        <f ca="1">(TRUNC(PRODUCT($E$16:$E2354),16))</f>
        <v>1.66405707068946</v>
      </c>
      <c r="G2355" s="64">
        <f t="shared" ca="1" si="599"/>
        <v>1.6004484080525101</v>
      </c>
      <c r="H2355" s="64">
        <f t="shared" ca="1" si="600"/>
        <v>1.0397442800000001</v>
      </c>
      <c r="I2355" s="65">
        <f t="shared" si="595"/>
        <v>3.7499999999999999E-2</v>
      </c>
      <c r="J2355" s="66">
        <f t="shared" si="601"/>
        <v>43801</v>
      </c>
      <c r="K2355" s="13">
        <f t="shared" si="593"/>
        <v>529</v>
      </c>
      <c r="L2355" s="9">
        <f t="shared" si="602"/>
        <v>1.0555860269999999</v>
      </c>
      <c r="M2355" s="69">
        <f t="shared" ca="1" si="603"/>
        <v>1.097539534</v>
      </c>
      <c r="N2355" s="68">
        <f t="shared" si="604"/>
        <v>0</v>
      </c>
      <c r="O2355" s="64">
        <f t="shared" ca="1" si="605"/>
        <v>7883005.6261091297</v>
      </c>
      <c r="P2355" s="70">
        <f t="shared" si="606"/>
        <v>0</v>
      </c>
      <c r="Q2355" s="71">
        <f t="shared" si="607"/>
        <v>1616371.3938</v>
      </c>
      <c r="R2355" s="71">
        <f t="shared" si="608"/>
        <v>14251007.78867</v>
      </c>
      <c r="S2355" s="66"/>
      <c r="T2355" s="66"/>
      <c r="U2355" s="66"/>
      <c r="V2355" s="6"/>
      <c r="W2355" s="6"/>
      <c r="X2355" s="6"/>
      <c r="Y2355" s="7"/>
      <c r="Z2355" s="1"/>
      <c r="AA2355" s="6"/>
      <c r="AB2355" s="7"/>
      <c r="AC2355" s="7"/>
      <c r="AD2355" s="7"/>
      <c r="AE2355" s="6"/>
      <c r="AF2355" s="8"/>
      <c r="AG2355" s="6"/>
      <c r="AH2355" s="1"/>
      <c r="AI2355" s="3"/>
      <c r="AJ2355" s="3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  <c r="AV2355" s="1"/>
      <c r="AW2355" s="1"/>
      <c r="AX2355" s="1"/>
      <c r="AY2355" s="1"/>
      <c r="AZ2355" s="1"/>
      <c r="BA2355" s="1"/>
      <c r="BB2355" s="1"/>
      <c r="BC2355" s="1"/>
      <c r="BD2355" s="1"/>
      <c r="BE2355" s="1"/>
      <c r="BF2355" s="1"/>
      <c r="BG2355" s="1"/>
      <c r="BH2355" s="1"/>
      <c r="BI2355" s="1"/>
      <c r="BJ2355" s="1"/>
      <c r="BK2355" s="1"/>
      <c r="BL2355" s="1"/>
      <c r="BM2355" s="1"/>
      <c r="BN2355" s="1"/>
      <c r="BO2355" s="1"/>
      <c r="BP2355" s="1"/>
      <c r="BQ2355" s="1"/>
      <c r="BR2355" s="1"/>
      <c r="BS2355" s="1"/>
      <c r="BT2355" s="1"/>
      <c r="BU2355" s="1"/>
      <c r="BV2355" s="1"/>
      <c r="BW2355" s="1"/>
      <c r="BX2355" s="1"/>
      <c r="BY2355" s="1"/>
      <c r="BZ2355" s="1"/>
      <c r="CA2355" s="1"/>
      <c r="CB2355" s="1"/>
      <c r="CC2355" s="1"/>
      <c r="CD2355" s="1"/>
      <c r="CE2355" s="1"/>
      <c r="CF2355" s="1"/>
      <c r="CG2355" s="1"/>
      <c r="CH2355" s="1"/>
      <c r="CI2355" s="1"/>
      <c r="CJ2355" s="1"/>
      <c r="CK2355" s="1"/>
      <c r="CL2355" s="1"/>
      <c r="CM2355" s="1"/>
      <c r="CN2355" s="1"/>
      <c r="CO2355" s="1"/>
      <c r="CP2355" s="1"/>
      <c r="CQ2355" s="1"/>
      <c r="CR2355" s="1"/>
      <c r="CS2355" s="1"/>
      <c r="CT2355" s="1"/>
      <c r="CU2355" s="1"/>
      <c r="CV2355" s="1"/>
      <c r="CW2355" s="1"/>
      <c r="CX2355" s="1"/>
      <c r="CY2355" s="1"/>
      <c r="CZ2355" s="1"/>
      <c r="DA2355" s="1"/>
      <c r="DB2355" s="1"/>
      <c r="DC2355" s="1"/>
      <c r="DD2355" s="1"/>
      <c r="DE2355" s="1"/>
      <c r="DF2355" s="1"/>
      <c r="DG2355" s="1"/>
      <c r="DH2355" s="1"/>
      <c r="DI2355" s="1"/>
      <c r="DJ2355" s="1"/>
      <c r="DK2355" s="1"/>
      <c r="DL2355" s="1"/>
      <c r="DM2355" s="1"/>
      <c r="DN2355" s="1"/>
      <c r="DO2355" s="1"/>
      <c r="DP2355" s="1"/>
      <c r="DQ2355" s="1"/>
      <c r="DR2355" s="1"/>
      <c r="DS2355" s="1"/>
      <c r="DT2355" s="1"/>
      <c r="DU2355" s="1"/>
      <c r="DV2355" s="1"/>
      <c r="DW2355" s="1"/>
      <c r="DX2355" s="1"/>
      <c r="DY2355" s="1"/>
      <c r="DZ2355" s="1"/>
      <c r="EA2355" s="1"/>
      <c r="EB2355" s="1"/>
      <c r="EC2355" s="1"/>
      <c r="ED2355" s="1"/>
      <c r="EE2355" s="1"/>
      <c r="EF2355" s="1"/>
      <c r="EG2355" s="1"/>
      <c r="EH2355" s="1"/>
      <c r="EI2355" s="1"/>
      <c r="EJ2355" s="1"/>
      <c r="EK2355" s="1"/>
      <c r="EL2355" s="1"/>
      <c r="EM2355" s="1"/>
      <c r="EN2355" s="1"/>
      <c r="EO2355" s="1"/>
      <c r="EP2355" s="1"/>
      <c r="EQ2355" s="1"/>
      <c r="ER2355" s="1"/>
      <c r="ES2355" s="1"/>
      <c r="ET2355" s="1"/>
      <c r="EU2355" s="1"/>
      <c r="EV2355" s="1"/>
      <c r="EW2355" s="1"/>
      <c r="EX2355" s="1"/>
      <c r="EY2355" s="1"/>
      <c r="EZ2355" s="1"/>
      <c r="FA2355" s="1"/>
      <c r="FB2355" s="1"/>
      <c r="FC2355" s="1"/>
      <c r="FD2355" s="1"/>
      <c r="FE2355" s="1"/>
      <c r="FF2355" s="1"/>
      <c r="FG2355" s="1"/>
      <c r="FH2355" s="1"/>
      <c r="FI2355" s="1"/>
      <c r="FJ2355" s="1"/>
      <c r="FK2355" s="1"/>
      <c r="FL2355" s="1"/>
      <c r="FM2355" s="1"/>
      <c r="FN2355" s="1"/>
      <c r="FO2355" s="1"/>
      <c r="FP2355" s="1"/>
      <c r="FQ2355" s="1"/>
      <c r="FR2355" s="1"/>
      <c r="FS2355" s="1"/>
      <c r="FT2355" s="1"/>
      <c r="FU2355" s="1"/>
      <c r="FV2355" s="1"/>
      <c r="FW2355" s="1"/>
      <c r="FX2355" s="1"/>
      <c r="FY2355" s="1"/>
      <c r="FZ2355" s="1"/>
      <c r="GA2355" s="1"/>
      <c r="GB2355" s="1"/>
      <c r="GC2355" s="1"/>
      <c r="GD2355" s="1"/>
      <c r="GE2355" s="1"/>
      <c r="GF2355" s="1"/>
      <c r="GG2355" s="1"/>
      <c r="GH2355" s="1"/>
      <c r="GI2355" s="1"/>
      <c r="GJ2355" s="1"/>
      <c r="GK2355" s="1"/>
      <c r="GL2355" s="1"/>
      <c r="GM2355" s="1"/>
      <c r="GN2355" s="1"/>
      <c r="GO2355" s="1"/>
      <c r="GP2355" s="1"/>
      <c r="GQ2355" s="1"/>
      <c r="GR2355" s="1"/>
      <c r="GS2355" s="1"/>
      <c r="GT2355" s="1"/>
      <c r="GU2355" s="1"/>
      <c r="GV2355" s="1"/>
      <c r="GW2355" s="1"/>
      <c r="GX2355" s="1"/>
      <c r="GY2355" s="1"/>
      <c r="GZ2355" s="1"/>
      <c r="HA2355" s="1"/>
      <c r="HB2355" s="1"/>
      <c r="HC2355" s="1"/>
      <c r="HD2355" s="1"/>
      <c r="HE2355" s="1"/>
      <c r="HF2355" s="1"/>
      <c r="HG2355" s="1"/>
      <c r="HH2355" s="1"/>
      <c r="HI2355" s="1"/>
      <c r="HJ2355" s="1"/>
      <c r="HK2355" s="1"/>
      <c r="HL2355" s="1"/>
    </row>
    <row r="2356" spans="1:220" x14ac:dyDescent="0.2">
      <c r="A2356" s="63">
        <f t="shared" si="594"/>
        <v>44331</v>
      </c>
      <c r="B2356" s="12">
        <f t="shared" ca="1" si="596"/>
        <v>104616735.91865362</v>
      </c>
      <c r="C2356" s="71">
        <f t="shared" si="597"/>
        <v>80818569.689999998</v>
      </c>
      <c r="D2356" s="65">
        <f ca="1">IF(A2356&lt;$B$1,VLOOKUP(A2356,[1]DI!$A$4:$B$15000,2,FALSE),0)</f>
        <v>0</v>
      </c>
      <c r="E2356" s="11">
        <f t="shared" ca="1" si="598"/>
        <v>1</v>
      </c>
      <c r="F2356" s="64">
        <f ca="1">(TRUNC(PRODUCT($E$16:$E2355),16))</f>
        <v>1.66427787442217</v>
      </c>
      <c r="G2356" s="64">
        <f t="shared" ca="1" si="599"/>
        <v>1.6004484080525101</v>
      </c>
      <c r="H2356" s="64">
        <f t="shared" ca="1" si="600"/>
        <v>1.0398822400000001</v>
      </c>
      <c r="I2356" s="65">
        <f t="shared" si="595"/>
        <v>3.7499999999999999E-2</v>
      </c>
      <c r="J2356" s="66">
        <f t="shared" si="601"/>
        <v>43801</v>
      </c>
      <c r="K2356" s="13">
        <f t="shared" si="593"/>
        <v>530</v>
      </c>
      <c r="L2356" s="9">
        <f t="shared" si="602"/>
        <v>1.0556939780000001</v>
      </c>
      <c r="M2356" s="69">
        <f t="shared" ca="1" si="603"/>
        <v>1.0977974189999999</v>
      </c>
      <c r="N2356" s="68">
        <f t="shared" si="604"/>
        <v>0</v>
      </c>
      <c r="O2356" s="64">
        <f t="shared" ca="1" si="605"/>
        <v>7903847.5229536202</v>
      </c>
      <c r="P2356" s="70">
        <f t="shared" si="606"/>
        <v>0</v>
      </c>
      <c r="Q2356" s="71">
        <f t="shared" si="607"/>
        <v>1616371.3938</v>
      </c>
      <c r="R2356" s="71">
        <f t="shared" si="608"/>
        <v>14277947.311900001</v>
      </c>
      <c r="S2356" s="66"/>
      <c r="T2356" s="66"/>
      <c r="U2356" s="66"/>
      <c r="V2356" s="6"/>
      <c r="W2356" s="6"/>
      <c r="X2356" s="6"/>
      <c r="Y2356" s="7"/>
      <c r="Z2356" s="1"/>
      <c r="AA2356" s="6"/>
      <c r="AB2356" s="7"/>
      <c r="AC2356" s="7"/>
      <c r="AD2356" s="7"/>
      <c r="AE2356" s="6"/>
      <c r="AF2356" s="8"/>
      <c r="AG2356" s="6"/>
      <c r="AH2356" s="1"/>
      <c r="AI2356" s="3"/>
      <c r="AJ2356" s="3"/>
      <c r="AK2356" s="1"/>
      <c r="AL2356" s="1"/>
      <c r="AM2356" s="1"/>
      <c r="AN2356" s="1"/>
      <c r="AO2356" s="1"/>
      <c r="AP2356" s="1"/>
      <c r="AQ2356" s="1"/>
      <c r="AR2356" s="1"/>
      <c r="AS2356" s="1"/>
      <c r="AT2356" s="1"/>
      <c r="AU2356" s="1"/>
      <c r="AV2356" s="1"/>
      <c r="AW2356" s="1"/>
      <c r="AX2356" s="1"/>
      <c r="AY2356" s="1"/>
      <c r="AZ2356" s="1"/>
      <c r="BA2356" s="1"/>
      <c r="BB2356" s="1"/>
      <c r="BC2356" s="1"/>
      <c r="BD2356" s="1"/>
      <c r="BE2356" s="1"/>
      <c r="BF2356" s="1"/>
      <c r="BG2356" s="1"/>
      <c r="BH2356" s="1"/>
      <c r="BI2356" s="1"/>
      <c r="BJ2356" s="1"/>
      <c r="BK2356" s="1"/>
      <c r="BL2356" s="1"/>
      <c r="BM2356" s="1"/>
      <c r="BN2356" s="1"/>
      <c r="BO2356" s="1"/>
      <c r="BP2356" s="1"/>
      <c r="BQ2356" s="1"/>
      <c r="BR2356" s="1"/>
      <c r="BS2356" s="1"/>
      <c r="BT2356" s="1"/>
      <c r="BU2356" s="1"/>
      <c r="BV2356" s="1"/>
      <c r="BW2356" s="1"/>
      <c r="BX2356" s="1"/>
      <c r="BY2356" s="1"/>
      <c r="BZ2356" s="1"/>
      <c r="CA2356" s="1"/>
      <c r="CB2356" s="1"/>
      <c r="CC2356" s="1"/>
      <c r="CD2356" s="1"/>
      <c r="CE2356" s="1"/>
      <c r="CF2356" s="1"/>
      <c r="CG2356" s="1"/>
      <c r="CH2356" s="1"/>
      <c r="CI2356" s="1"/>
      <c r="CJ2356" s="1"/>
      <c r="CK2356" s="1"/>
      <c r="CL2356" s="1"/>
      <c r="CM2356" s="1"/>
      <c r="CN2356" s="1"/>
      <c r="CO2356" s="1"/>
      <c r="CP2356" s="1"/>
      <c r="CQ2356" s="1"/>
      <c r="CR2356" s="1"/>
      <c r="CS2356" s="1"/>
      <c r="CT2356" s="1"/>
      <c r="CU2356" s="1"/>
      <c r="CV2356" s="1"/>
      <c r="CW2356" s="1"/>
      <c r="CX2356" s="1"/>
      <c r="CY2356" s="1"/>
      <c r="CZ2356" s="1"/>
      <c r="DA2356" s="1"/>
      <c r="DB2356" s="1"/>
      <c r="DC2356" s="1"/>
      <c r="DD2356" s="1"/>
      <c r="DE2356" s="1"/>
      <c r="DF2356" s="1"/>
      <c r="DG2356" s="1"/>
      <c r="DH2356" s="1"/>
      <c r="DI2356" s="1"/>
      <c r="DJ2356" s="1"/>
      <c r="DK2356" s="1"/>
      <c r="DL2356" s="1"/>
      <c r="DM2356" s="1"/>
      <c r="DN2356" s="1"/>
      <c r="DO2356" s="1"/>
      <c r="DP2356" s="1"/>
      <c r="DQ2356" s="1"/>
      <c r="DR2356" s="1"/>
      <c r="DS2356" s="1"/>
      <c r="DT2356" s="1"/>
      <c r="DU2356" s="1"/>
      <c r="DV2356" s="1"/>
      <c r="DW2356" s="1"/>
      <c r="DX2356" s="1"/>
      <c r="DY2356" s="1"/>
      <c r="DZ2356" s="1"/>
      <c r="EA2356" s="1"/>
      <c r="EB2356" s="1"/>
      <c r="EC2356" s="1"/>
      <c r="ED2356" s="1"/>
      <c r="EE2356" s="1"/>
      <c r="EF2356" s="1"/>
      <c r="EG2356" s="1"/>
      <c r="EH2356" s="1"/>
      <c r="EI2356" s="1"/>
      <c r="EJ2356" s="1"/>
      <c r="EK2356" s="1"/>
      <c r="EL2356" s="1"/>
      <c r="EM2356" s="1"/>
      <c r="EN2356" s="1"/>
      <c r="EO2356" s="1"/>
      <c r="EP2356" s="1"/>
      <c r="EQ2356" s="1"/>
      <c r="ER2356" s="1"/>
      <c r="ES2356" s="1"/>
      <c r="ET2356" s="1"/>
      <c r="EU2356" s="1"/>
      <c r="EV2356" s="1"/>
      <c r="EW2356" s="1"/>
      <c r="EX2356" s="1"/>
      <c r="EY2356" s="1"/>
      <c r="EZ2356" s="1"/>
      <c r="FA2356" s="1"/>
      <c r="FB2356" s="1"/>
      <c r="FC2356" s="1"/>
      <c r="FD2356" s="1"/>
      <c r="FE2356" s="1"/>
      <c r="FF2356" s="1"/>
      <c r="FG2356" s="1"/>
      <c r="FH2356" s="1"/>
      <c r="FI2356" s="1"/>
      <c r="FJ2356" s="1"/>
      <c r="FK2356" s="1"/>
      <c r="FL2356" s="1"/>
      <c r="FM2356" s="1"/>
      <c r="FN2356" s="1"/>
      <c r="FO2356" s="1"/>
      <c r="FP2356" s="1"/>
      <c r="FQ2356" s="1"/>
      <c r="FR2356" s="1"/>
      <c r="FS2356" s="1"/>
      <c r="FT2356" s="1"/>
      <c r="FU2356" s="1"/>
      <c r="FV2356" s="1"/>
      <c r="FW2356" s="1"/>
      <c r="FX2356" s="1"/>
      <c r="FY2356" s="1"/>
      <c r="FZ2356" s="1"/>
      <c r="GA2356" s="1"/>
      <c r="GB2356" s="1"/>
      <c r="GC2356" s="1"/>
      <c r="GD2356" s="1"/>
      <c r="GE2356" s="1"/>
      <c r="GF2356" s="1"/>
      <c r="GG2356" s="1"/>
      <c r="GH2356" s="1"/>
      <c r="GI2356" s="1"/>
      <c r="GJ2356" s="1"/>
      <c r="GK2356" s="1"/>
      <c r="GL2356" s="1"/>
      <c r="GM2356" s="1"/>
      <c r="GN2356" s="1"/>
      <c r="GO2356" s="1"/>
      <c r="GP2356" s="1"/>
      <c r="GQ2356" s="1"/>
      <c r="GR2356" s="1"/>
      <c r="GS2356" s="1"/>
      <c r="GT2356" s="1"/>
      <c r="GU2356" s="1"/>
      <c r="GV2356" s="1"/>
      <c r="GW2356" s="1"/>
      <c r="GX2356" s="1"/>
      <c r="GY2356" s="1"/>
      <c r="GZ2356" s="1"/>
      <c r="HA2356" s="1"/>
      <c r="HB2356" s="1"/>
      <c r="HC2356" s="1"/>
      <c r="HD2356" s="1"/>
      <c r="HE2356" s="1"/>
      <c r="HF2356" s="1"/>
      <c r="HG2356" s="1"/>
      <c r="HH2356" s="1"/>
      <c r="HI2356" s="1"/>
      <c r="HJ2356" s="1"/>
      <c r="HK2356" s="1"/>
      <c r="HL2356" s="1"/>
    </row>
    <row r="2357" spans="1:220" x14ac:dyDescent="0.2">
      <c r="A2357" s="63">
        <f t="shared" si="594"/>
        <v>44332</v>
      </c>
      <c r="B2357" s="12">
        <f t="shared" ca="1" si="596"/>
        <v>104652748.61942846</v>
      </c>
      <c r="C2357" s="71">
        <f t="shared" si="597"/>
        <v>80818569.689999998</v>
      </c>
      <c r="D2357" s="65">
        <f ca="1">IF(A2357&lt;$B$1,VLOOKUP(A2357,[1]DI!$A$4:$B$15000,2,FALSE),0)</f>
        <v>0</v>
      </c>
      <c r="E2357" s="11">
        <f t="shared" ca="1" si="598"/>
        <v>1</v>
      </c>
      <c r="F2357" s="64">
        <f ca="1">(TRUNC(PRODUCT($E$16:$E2356),16))</f>
        <v>1.66427787442217</v>
      </c>
      <c r="G2357" s="64">
        <f t="shared" ca="1" si="599"/>
        <v>1.6004484080525101</v>
      </c>
      <c r="H2357" s="64">
        <f t="shared" ca="1" si="600"/>
        <v>1.0398822400000001</v>
      </c>
      <c r="I2357" s="65">
        <f t="shared" si="595"/>
        <v>3.7499999999999999E-2</v>
      </c>
      <c r="J2357" s="66">
        <f t="shared" si="601"/>
        <v>43801</v>
      </c>
      <c r="K2357" s="13">
        <f t="shared" si="593"/>
        <v>531</v>
      </c>
      <c r="L2357" s="9">
        <f t="shared" si="602"/>
        <v>1.055801939</v>
      </c>
      <c r="M2357" s="69">
        <f t="shared" ca="1" si="603"/>
        <v>1.0979096850000001</v>
      </c>
      <c r="N2357" s="68">
        <f t="shared" si="604"/>
        <v>0</v>
      </c>
      <c r="O2357" s="64">
        <f t="shared" ca="1" si="605"/>
        <v>7912920.7004984496</v>
      </c>
      <c r="P2357" s="70">
        <f t="shared" si="606"/>
        <v>0</v>
      </c>
      <c r="Q2357" s="71">
        <f t="shared" si="607"/>
        <v>1616371.3938</v>
      </c>
      <c r="R2357" s="71">
        <f t="shared" si="608"/>
        <v>14304886.835129999</v>
      </c>
      <c r="S2357" s="66"/>
      <c r="T2357" s="66"/>
      <c r="U2357" s="66"/>
      <c r="V2357" s="6"/>
      <c r="W2357" s="6"/>
      <c r="X2357" s="6"/>
      <c r="Y2357" s="7"/>
      <c r="Z2357" s="1"/>
      <c r="AA2357" s="6"/>
      <c r="AB2357" s="7"/>
      <c r="AC2357" s="7"/>
      <c r="AD2357" s="7"/>
      <c r="AE2357" s="6"/>
      <c r="AF2357" s="8"/>
      <c r="AG2357" s="6"/>
      <c r="AH2357" s="1"/>
      <c r="AI2357" s="3"/>
      <c r="AJ2357" s="3"/>
      <c r="AK2357" s="1"/>
      <c r="AL2357" s="1"/>
      <c r="AM2357" s="1"/>
      <c r="AN2357" s="1"/>
      <c r="AO2357" s="1"/>
      <c r="AP2357" s="1"/>
      <c r="AQ2357" s="1"/>
      <c r="AR2357" s="1"/>
      <c r="AS2357" s="1"/>
      <c r="AT2357" s="1"/>
      <c r="AU2357" s="1"/>
      <c r="AV2357" s="1"/>
      <c r="AW2357" s="1"/>
      <c r="AX2357" s="1"/>
      <c r="AY2357" s="1"/>
      <c r="AZ2357" s="1"/>
      <c r="BA2357" s="1"/>
      <c r="BB2357" s="1"/>
      <c r="BC2357" s="1"/>
      <c r="BD2357" s="1"/>
      <c r="BE2357" s="1"/>
      <c r="BF2357" s="1"/>
      <c r="BG2357" s="1"/>
      <c r="BH2357" s="1"/>
      <c r="BI2357" s="1"/>
      <c r="BJ2357" s="1"/>
      <c r="BK2357" s="1"/>
      <c r="BL2357" s="1"/>
      <c r="BM2357" s="1"/>
      <c r="BN2357" s="1"/>
      <c r="BO2357" s="1"/>
      <c r="BP2357" s="1"/>
      <c r="BQ2357" s="1"/>
      <c r="BR2357" s="1"/>
      <c r="BS2357" s="1"/>
      <c r="BT2357" s="1"/>
      <c r="BU2357" s="1"/>
      <c r="BV2357" s="1"/>
      <c r="BW2357" s="1"/>
      <c r="BX2357" s="1"/>
      <c r="BY2357" s="1"/>
      <c r="BZ2357" s="1"/>
      <c r="CA2357" s="1"/>
      <c r="CB2357" s="1"/>
      <c r="CC2357" s="1"/>
      <c r="CD2357" s="1"/>
      <c r="CE2357" s="1"/>
      <c r="CF2357" s="1"/>
      <c r="CG2357" s="1"/>
      <c r="CH2357" s="1"/>
      <c r="CI2357" s="1"/>
      <c r="CJ2357" s="1"/>
      <c r="CK2357" s="1"/>
      <c r="CL2357" s="1"/>
      <c r="CM2357" s="1"/>
      <c r="CN2357" s="1"/>
      <c r="CO2357" s="1"/>
      <c r="CP2357" s="1"/>
      <c r="CQ2357" s="1"/>
      <c r="CR2357" s="1"/>
      <c r="CS2357" s="1"/>
      <c r="CT2357" s="1"/>
      <c r="CU2357" s="1"/>
      <c r="CV2357" s="1"/>
      <c r="CW2357" s="1"/>
      <c r="CX2357" s="1"/>
      <c r="CY2357" s="1"/>
      <c r="CZ2357" s="1"/>
      <c r="DA2357" s="1"/>
      <c r="DB2357" s="1"/>
      <c r="DC2357" s="1"/>
      <c r="DD2357" s="1"/>
      <c r="DE2357" s="1"/>
      <c r="DF2357" s="1"/>
      <c r="DG2357" s="1"/>
      <c r="DH2357" s="1"/>
      <c r="DI2357" s="1"/>
      <c r="DJ2357" s="1"/>
      <c r="DK2357" s="1"/>
      <c r="DL2357" s="1"/>
      <c r="DM2357" s="1"/>
      <c r="DN2357" s="1"/>
      <c r="DO2357" s="1"/>
      <c r="DP2357" s="1"/>
      <c r="DQ2357" s="1"/>
      <c r="DR2357" s="1"/>
      <c r="DS2357" s="1"/>
      <c r="DT2357" s="1"/>
      <c r="DU2357" s="1"/>
      <c r="DV2357" s="1"/>
      <c r="DW2357" s="1"/>
      <c r="DX2357" s="1"/>
      <c r="DY2357" s="1"/>
      <c r="DZ2357" s="1"/>
      <c r="EA2357" s="1"/>
      <c r="EB2357" s="1"/>
      <c r="EC2357" s="1"/>
      <c r="ED2357" s="1"/>
      <c r="EE2357" s="1"/>
      <c r="EF2357" s="1"/>
      <c r="EG2357" s="1"/>
      <c r="EH2357" s="1"/>
      <c r="EI2357" s="1"/>
      <c r="EJ2357" s="1"/>
      <c r="EK2357" s="1"/>
      <c r="EL2357" s="1"/>
      <c r="EM2357" s="1"/>
      <c r="EN2357" s="1"/>
      <c r="EO2357" s="1"/>
      <c r="EP2357" s="1"/>
      <c r="EQ2357" s="1"/>
      <c r="ER2357" s="1"/>
      <c r="ES2357" s="1"/>
      <c r="ET2357" s="1"/>
      <c r="EU2357" s="1"/>
      <c r="EV2357" s="1"/>
      <c r="EW2357" s="1"/>
      <c r="EX2357" s="1"/>
      <c r="EY2357" s="1"/>
      <c r="EZ2357" s="1"/>
      <c r="FA2357" s="1"/>
      <c r="FB2357" s="1"/>
      <c r="FC2357" s="1"/>
      <c r="FD2357" s="1"/>
      <c r="FE2357" s="1"/>
      <c r="FF2357" s="1"/>
      <c r="FG2357" s="1"/>
      <c r="FH2357" s="1"/>
      <c r="FI2357" s="1"/>
      <c r="FJ2357" s="1"/>
      <c r="FK2357" s="1"/>
      <c r="FL2357" s="1"/>
      <c r="FM2357" s="1"/>
      <c r="FN2357" s="1"/>
      <c r="FO2357" s="1"/>
      <c r="FP2357" s="1"/>
      <c r="FQ2357" s="1"/>
      <c r="FR2357" s="1"/>
      <c r="FS2357" s="1"/>
      <c r="FT2357" s="1"/>
      <c r="FU2357" s="1"/>
      <c r="FV2357" s="1"/>
      <c r="FW2357" s="1"/>
      <c r="FX2357" s="1"/>
      <c r="FY2357" s="1"/>
      <c r="FZ2357" s="1"/>
      <c r="GA2357" s="1"/>
      <c r="GB2357" s="1"/>
      <c r="GC2357" s="1"/>
      <c r="GD2357" s="1"/>
      <c r="GE2357" s="1"/>
      <c r="GF2357" s="1"/>
      <c r="GG2357" s="1"/>
      <c r="GH2357" s="1"/>
      <c r="GI2357" s="1"/>
      <c r="GJ2357" s="1"/>
      <c r="GK2357" s="1"/>
      <c r="GL2357" s="1"/>
      <c r="GM2357" s="1"/>
      <c r="GN2357" s="1"/>
      <c r="GO2357" s="1"/>
      <c r="GP2357" s="1"/>
      <c r="GQ2357" s="1"/>
      <c r="GR2357" s="1"/>
      <c r="GS2357" s="1"/>
      <c r="GT2357" s="1"/>
      <c r="GU2357" s="1"/>
      <c r="GV2357" s="1"/>
      <c r="GW2357" s="1"/>
      <c r="GX2357" s="1"/>
      <c r="GY2357" s="1"/>
      <c r="GZ2357" s="1"/>
      <c r="HA2357" s="1"/>
      <c r="HB2357" s="1"/>
      <c r="HC2357" s="1"/>
      <c r="HD2357" s="1"/>
      <c r="HE2357" s="1"/>
      <c r="HF2357" s="1"/>
      <c r="HG2357" s="1"/>
      <c r="HH2357" s="1"/>
      <c r="HI2357" s="1"/>
      <c r="HJ2357" s="1"/>
      <c r="HK2357" s="1"/>
      <c r="HL2357" s="1"/>
    </row>
    <row r="2358" spans="1:220" x14ac:dyDescent="0.2">
      <c r="A2358" s="63">
        <f t="shared" si="594"/>
        <v>44333</v>
      </c>
      <c r="B2358" s="12">
        <f t="shared" ca="1" si="596"/>
        <v>104688762.45166326</v>
      </c>
      <c r="C2358" s="71">
        <f t="shared" si="597"/>
        <v>80818569.689999998</v>
      </c>
      <c r="D2358" s="65">
        <f ca="1">IF(A2358&lt;$B$1,VLOOKUP(A2358,[1]DI!$A$4:$B$15000,2,FALSE),0)</f>
        <v>3.4000000000000002E-2</v>
      </c>
      <c r="E2358" s="11">
        <f t="shared" ca="1" si="598"/>
        <v>1.00013269</v>
      </c>
      <c r="F2358" s="64">
        <f ca="1">(TRUNC(PRODUCT($E$16:$E2357),16))</f>
        <v>1.66427787442217</v>
      </c>
      <c r="G2358" s="64">
        <f t="shared" ca="1" si="599"/>
        <v>1.6004484080525101</v>
      </c>
      <c r="H2358" s="64">
        <f t="shared" ca="1" si="600"/>
        <v>1.0398822400000001</v>
      </c>
      <c r="I2358" s="65">
        <f t="shared" si="595"/>
        <v>3.7499999999999999E-2</v>
      </c>
      <c r="J2358" s="66">
        <f t="shared" si="601"/>
        <v>43801</v>
      </c>
      <c r="K2358" s="13">
        <f t="shared" si="593"/>
        <v>532</v>
      </c>
      <c r="L2358" s="9">
        <f t="shared" si="602"/>
        <v>1.055909912</v>
      </c>
      <c r="M2358" s="69">
        <f t="shared" ca="1" si="603"/>
        <v>1.098021965</v>
      </c>
      <c r="N2358" s="68">
        <f t="shared" si="604"/>
        <v>0</v>
      </c>
      <c r="O2358" s="64">
        <f t="shared" ca="1" si="605"/>
        <v>7921995.0095032398</v>
      </c>
      <c r="P2358" s="70">
        <f t="shared" si="606"/>
        <v>0</v>
      </c>
      <c r="Q2358" s="71">
        <f t="shared" si="607"/>
        <v>1616371.3938</v>
      </c>
      <c r="R2358" s="71">
        <f t="shared" si="608"/>
        <v>14331826.35836</v>
      </c>
      <c r="S2358" s="66"/>
      <c r="T2358" s="66"/>
      <c r="U2358" s="66"/>
      <c r="V2358" s="6"/>
      <c r="W2358" s="6"/>
      <c r="X2358" s="6"/>
      <c r="Y2358" s="7"/>
      <c r="Z2358" s="1"/>
      <c r="AA2358" s="6"/>
      <c r="AB2358" s="7"/>
      <c r="AC2358" s="7"/>
      <c r="AD2358" s="7"/>
      <c r="AE2358" s="6"/>
      <c r="AF2358" s="8"/>
      <c r="AG2358" s="6"/>
      <c r="AH2358" s="1"/>
      <c r="AI2358" s="3"/>
      <c r="AJ2358" s="3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  <c r="AV2358" s="1"/>
      <c r="AW2358" s="1"/>
      <c r="AX2358" s="1"/>
      <c r="AY2358" s="1"/>
      <c r="AZ2358" s="1"/>
      <c r="BA2358" s="1"/>
      <c r="BB2358" s="1"/>
      <c r="BC2358" s="1"/>
      <c r="BD2358" s="1"/>
      <c r="BE2358" s="1"/>
      <c r="BF2358" s="1"/>
      <c r="BG2358" s="1"/>
      <c r="BH2358" s="1"/>
      <c r="BI2358" s="1"/>
      <c r="BJ2358" s="1"/>
      <c r="BK2358" s="1"/>
      <c r="BL2358" s="1"/>
      <c r="BM2358" s="1"/>
      <c r="BN2358" s="1"/>
      <c r="BO2358" s="1"/>
      <c r="BP2358" s="1"/>
      <c r="BQ2358" s="1"/>
      <c r="BR2358" s="1"/>
      <c r="BS2358" s="1"/>
      <c r="BT2358" s="1"/>
      <c r="BU2358" s="1"/>
      <c r="BV2358" s="1"/>
      <c r="BW2358" s="1"/>
      <c r="BX2358" s="1"/>
      <c r="BY2358" s="1"/>
      <c r="BZ2358" s="1"/>
      <c r="CA2358" s="1"/>
      <c r="CB2358" s="1"/>
      <c r="CC2358" s="1"/>
      <c r="CD2358" s="1"/>
      <c r="CE2358" s="1"/>
      <c r="CF2358" s="1"/>
      <c r="CG2358" s="1"/>
      <c r="CH2358" s="1"/>
      <c r="CI2358" s="1"/>
      <c r="CJ2358" s="1"/>
      <c r="CK2358" s="1"/>
      <c r="CL2358" s="1"/>
      <c r="CM2358" s="1"/>
      <c r="CN2358" s="1"/>
      <c r="CO2358" s="1"/>
      <c r="CP2358" s="1"/>
      <c r="CQ2358" s="1"/>
      <c r="CR2358" s="1"/>
      <c r="CS2358" s="1"/>
      <c r="CT2358" s="1"/>
      <c r="CU2358" s="1"/>
      <c r="CV2358" s="1"/>
      <c r="CW2358" s="1"/>
      <c r="CX2358" s="1"/>
      <c r="CY2358" s="1"/>
      <c r="CZ2358" s="1"/>
      <c r="DA2358" s="1"/>
      <c r="DB2358" s="1"/>
      <c r="DC2358" s="1"/>
      <c r="DD2358" s="1"/>
      <c r="DE2358" s="1"/>
      <c r="DF2358" s="1"/>
      <c r="DG2358" s="1"/>
      <c r="DH2358" s="1"/>
      <c r="DI2358" s="1"/>
      <c r="DJ2358" s="1"/>
      <c r="DK2358" s="1"/>
      <c r="DL2358" s="1"/>
      <c r="DM2358" s="1"/>
      <c r="DN2358" s="1"/>
      <c r="DO2358" s="1"/>
      <c r="DP2358" s="1"/>
      <c r="DQ2358" s="1"/>
      <c r="DR2358" s="1"/>
      <c r="DS2358" s="1"/>
      <c r="DT2358" s="1"/>
      <c r="DU2358" s="1"/>
      <c r="DV2358" s="1"/>
      <c r="DW2358" s="1"/>
      <c r="DX2358" s="1"/>
      <c r="DY2358" s="1"/>
      <c r="DZ2358" s="1"/>
      <c r="EA2358" s="1"/>
      <c r="EB2358" s="1"/>
      <c r="EC2358" s="1"/>
      <c r="ED2358" s="1"/>
      <c r="EE2358" s="1"/>
      <c r="EF2358" s="1"/>
      <c r="EG2358" s="1"/>
      <c r="EH2358" s="1"/>
      <c r="EI2358" s="1"/>
      <c r="EJ2358" s="1"/>
      <c r="EK2358" s="1"/>
      <c r="EL2358" s="1"/>
      <c r="EM2358" s="1"/>
      <c r="EN2358" s="1"/>
      <c r="EO2358" s="1"/>
      <c r="EP2358" s="1"/>
      <c r="EQ2358" s="1"/>
      <c r="ER2358" s="1"/>
      <c r="ES2358" s="1"/>
      <c r="ET2358" s="1"/>
      <c r="EU2358" s="1"/>
      <c r="EV2358" s="1"/>
      <c r="EW2358" s="1"/>
      <c r="EX2358" s="1"/>
      <c r="EY2358" s="1"/>
      <c r="EZ2358" s="1"/>
      <c r="FA2358" s="1"/>
      <c r="FB2358" s="1"/>
      <c r="FC2358" s="1"/>
      <c r="FD2358" s="1"/>
      <c r="FE2358" s="1"/>
      <c r="FF2358" s="1"/>
      <c r="FG2358" s="1"/>
      <c r="FH2358" s="1"/>
      <c r="FI2358" s="1"/>
      <c r="FJ2358" s="1"/>
      <c r="FK2358" s="1"/>
      <c r="FL2358" s="1"/>
      <c r="FM2358" s="1"/>
      <c r="FN2358" s="1"/>
      <c r="FO2358" s="1"/>
      <c r="FP2358" s="1"/>
      <c r="FQ2358" s="1"/>
      <c r="FR2358" s="1"/>
      <c r="FS2358" s="1"/>
      <c r="FT2358" s="1"/>
      <c r="FU2358" s="1"/>
      <c r="FV2358" s="1"/>
      <c r="FW2358" s="1"/>
      <c r="FX2358" s="1"/>
      <c r="FY2358" s="1"/>
      <c r="FZ2358" s="1"/>
      <c r="GA2358" s="1"/>
      <c r="GB2358" s="1"/>
      <c r="GC2358" s="1"/>
      <c r="GD2358" s="1"/>
      <c r="GE2358" s="1"/>
      <c r="GF2358" s="1"/>
      <c r="GG2358" s="1"/>
      <c r="GH2358" s="1"/>
      <c r="GI2358" s="1"/>
      <c r="GJ2358" s="1"/>
      <c r="GK2358" s="1"/>
      <c r="GL2358" s="1"/>
      <c r="GM2358" s="1"/>
      <c r="GN2358" s="1"/>
      <c r="GO2358" s="1"/>
      <c r="GP2358" s="1"/>
      <c r="GQ2358" s="1"/>
      <c r="GR2358" s="1"/>
      <c r="GS2358" s="1"/>
      <c r="GT2358" s="1"/>
      <c r="GU2358" s="1"/>
      <c r="GV2358" s="1"/>
      <c r="GW2358" s="1"/>
      <c r="GX2358" s="1"/>
      <c r="GY2358" s="1"/>
      <c r="GZ2358" s="1"/>
      <c r="HA2358" s="1"/>
      <c r="HB2358" s="1"/>
      <c r="HC2358" s="1"/>
      <c r="HD2358" s="1"/>
      <c r="HE2358" s="1"/>
      <c r="HF2358" s="1"/>
      <c r="HG2358" s="1"/>
      <c r="HH2358" s="1"/>
      <c r="HI2358" s="1"/>
      <c r="HJ2358" s="1"/>
      <c r="HK2358" s="1"/>
      <c r="HL2358" s="1"/>
    </row>
    <row r="2359" spans="1:220" x14ac:dyDescent="0.2">
      <c r="A2359" s="63">
        <f t="shared" si="594"/>
        <v>44334</v>
      </c>
      <c r="B2359" s="12">
        <f t="shared" ca="1" si="596"/>
        <v>104736553.16587324</v>
      </c>
      <c r="C2359" s="71">
        <f t="shared" si="597"/>
        <v>80818569.689999998</v>
      </c>
      <c r="D2359" s="65">
        <f ca="1">IF(A2359&lt;$B$1,VLOOKUP(A2359,[1]DI!$A$4:$B$15000,2,FALSE),0)</f>
        <v>3.4000000000000002E-2</v>
      </c>
      <c r="E2359" s="11">
        <f t="shared" ca="1" si="598"/>
        <v>1.00013269</v>
      </c>
      <c r="F2359" s="64">
        <f ca="1">(TRUNC(PRODUCT($E$16:$E2358),16))</f>
        <v>1.66449870745333</v>
      </c>
      <c r="G2359" s="64">
        <f t="shared" ca="1" si="599"/>
        <v>1.6004484080525101</v>
      </c>
      <c r="H2359" s="64">
        <f t="shared" ca="1" si="600"/>
        <v>1.0400202199999999</v>
      </c>
      <c r="I2359" s="65">
        <f t="shared" si="595"/>
        <v>3.7499999999999999E-2</v>
      </c>
      <c r="J2359" s="66">
        <f t="shared" si="601"/>
        <v>43801</v>
      </c>
      <c r="K2359" s="13">
        <f t="shared" si="593"/>
        <v>533</v>
      </c>
      <c r="L2359" s="9">
        <f t="shared" si="602"/>
        <v>1.056017896</v>
      </c>
      <c r="M2359" s="69">
        <f t="shared" ca="1" si="603"/>
        <v>1.0982799649999999</v>
      </c>
      <c r="N2359" s="68">
        <f t="shared" si="604"/>
        <v>0</v>
      </c>
      <c r="O2359" s="64">
        <f t="shared" ca="1" si="605"/>
        <v>7942846.2004832504</v>
      </c>
      <c r="P2359" s="70">
        <f t="shared" si="606"/>
        <v>0</v>
      </c>
      <c r="Q2359" s="71">
        <f t="shared" si="607"/>
        <v>1616371.3938</v>
      </c>
      <c r="R2359" s="71">
        <f t="shared" si="608"/>
        <v>14358765.881589999</v>
      </c>
      <c r="S2359" s="66"/>
      <c r="T2359" s="66"/>
      <c r="U2359" s="66"/>
      <c r="V2359" s="6"/>
      <c r="W2359" s="6"/>
      <c r="X2359" s="6"/>
      <c r="Y2359" s="7"/>
      <c r="Z2359" s="1"/>
      <c r="AA2359" s="6"/>
      <c r="AB2359" s="7"/>
      <c r="AC2359" s="7"/>
      <c r="AD2359" s="7"/>
      <c r="AE2359" s="6"/>
      <c r="AF2359" s="8"/>
      <c r="AG2359" s="6"/>
      <c r="AH2359" s="1"/>
      <c r="AI2359" s="3"/>
      <c r="AJ2359" s="3"/>
      <c r="AK2359" s="1"/>
      <c r="AL2359" s="1"/>
      <c r="AM2359" s="1"/>
      <c r="AN2359" s="1"/>
      <c r="AO2359" s="1"/>
      <c r="AP2359" s="1"/>
      <c r="AQ2359" s="1"/>
      <c r="AR2359" s="1"/>
      <c r="AS2359" s="1"/>
      <c r="AT2359" s="1"/>
      <c r="AU2359" s="1"/>
      <c r="AV2359" s="1"/>
      <c r="AW2359" s="1"/>
      <c r="AX2359" s="1"/>
      <c r="AY2359" s="1"/>
      <c r="AZ2359" s="1"/>
      <c r="BA2359" s="1"/>
      <c r="BB2359" s="1"/>
      <c r="BC2359" s="1"/>
      <c r="BD2359" s="1"/>
      <c r="BE2359" s="1"/>
      <c r="BF2359" s="1"/>
      <c r="BG2359" s="1"/>
      <c r="BH2359" s="1"/>
      <c r="BI2359" s="1"/>
      <c r="BJ2359" s="1"/>
      <c r="BK2359" s="1"/>
      <c r="BL2359" s="1"/>
      <c r="BM2359" s="1"/>
      <c r="BN2359" s="1"/>
      <c r="BO2359" s="1"/>
      <c r="BP2359" s="1"/>
      <c r="BQ2359" s="1"/>
      <c r="BR2359" s="1"/>
      <c r="BS2359" s="1"/>
      <c r="BT2359" s="1"/>
      <c r="BU2359" s="1"/>
      <c r="BV2359" s="1"/>
      <c r="BW2359" s="1"/>
      <c r="BX2359" s="1"/>
      <c r="BY2359" s="1"/>
      <c r="BZ2359" s="1"/>
      <c r="CA2359" s="1"/>
      <c r="CB2359" s="1"/>
      <c r="CC2359" s="1"/>
      <c r="CD2359" s="1"/>
      <c r="CE2359" s="1"/>
      <c r="CF2359" s="1"/>
      <c r="CG2359" s="1"/>
      <c r="CH2359" s="1"/>
      <c r="CI2359" s="1"/>
      <c r="CJ2359" s="1"/>
      <c r="CK2359" s="1"/>
      <c r="CL2359" s="1"/>
      <c r="CM2359" s="1"/>
      <c r="CN2359" s="1"/>
      <c r="CO2359" s="1"/>
      <c r="CP2359" s="1"/>
      <c r="CQ2359" s="1"/>
      <c r="CR2359" s="1"/>
      <c r="CS2359" s="1"/>
      <c r="CT2359" s="1"/>
      <c r="CU2359" s="1"/>
      <c r="CV2359" s="1"/>
      <c r="CW2359" s="1"/>
      <c r="CX2359" s="1"/>
      <c r="CY2359" s="1"/>
      <c r="CZ2359" s="1"/>
      <c r="DA2359" s="1"/>
      <c r="DB2359" s="1"/>
      <c r="DC2359" s="1"/>
      <c r="DD2359" s="1"/>
      <c r="DE2359" s="1"/>
      <c r="DF2359" s="1"/>
      <c r="DG2359" s="1"/>
      <c r="DH2359" s="1"/>
      <c r="DI2359" s="1"/>
      <c r="DJ2359" s="1"/>
      <c r="DK2359" s="1"/>
      <c r="DL2359" s="1"/>
      <c r="DM2359" s="1"/>
      <c r="DN2359" s="1"/>
      <c r="DO2359" s="1"/>
      <c r="DP2359" s="1"/>
      <c r="DQ2359" s="1"/>
      <c r="DR2359" s="1"/>
      <c r="DS2359" s="1"/>
      <c r="DT2359" s="1"/>
      <c r="DU2359" s="1"/>
      <c r="DV2359" s="1"/>
      <c r="DW2359" s="1"/>
      <c r="DX2359" s="1"/>
      <c r="DY2359" s="1"/>
      <c r="DZ2359" s="1"/>
      <c r="EA2359" s="1"/>
      <c r="EB2359" s="1"/>
      <c r="EC2359" s="1"/>
      <c r="ED2359" s="1"/>
      <c r="EE2359" s="1"/>
      <c r="EF2359" s="1"/>
      <c r="EG2359" s="1"/>
      <c r="EH2359" s="1"/>
      <c r="EI2359" s="1"/>
      <c r="EJ2359" s="1"/>
      <c r="EK2359" s="1"/>
      <c r="EL2359" s="1"/>
      <c r="EM2359" s="1"/>
      <c r="EN2359" s="1"/>
      <c r="EO2359" s="1"/>
      <c r="EP2359" s="1"/>
      <c r="EQ2359" s="1"/>
      <c r="ER2359" s="1"/>
      <c r="ES2359" s="1"/>
      <c r="ET2359" s="1"/>
      <c r="EU2359" s="1"/>
      <c r="EV2359" s="1"/>
      <c r="EW2359" s="1"/>
      <c r="EX2359" s="1"/>
      <c r="EY2359" s="1"/>
      <c r="EZ2359" s="1"/>
      <c r="FA2359" s="1"/>
      <c r="FB2359" s="1"/>
      <c r="FC2359" s="1"/>
      <c r="FD2359" s="1"/>
      <c r="FE2359" s="1"/>
      <c r="FF2359" s="1"/>
      <c r="FG2359" s="1"/>
      <c r="FH2359" s="1"/>
      <c r="FI2359" s="1"/>
      <c r="FJ2359" s="1"/>
      <c r="FK2359" s="1"/>
      <c r="FL2359" s="1"/>
      <c r="FM2359" s="1"/>
      <c r="FN2359" s="1"/>
      <c r="FO2359" s="1"/>
      <c r="FP2359" s="1"/>
      <c r="FQ2359" s="1"/>
      <c r="FR2359" s="1"/>
      <c r="FS2359" s="1"/>
      <c r="FT2359" s="1"/>
      <c r="FU2359" s="1"/>
      <c r="FV2359" s="1"/>
      <c r="FW2359" s="1"/>
      <c r="FX2359" s="1"/>
      <c r="FY2359" s="1"/>
      <c r="FZ2359" s="1"/>
      <c r="GA2359" s="1"/>
      <c r="GB2359" s="1"/>
      <c r="GC2359" s="1"/>
      <c r="GD2359" s="1"/>
      <c r="GE2359" s="1"/>
      <c r="GF2359" s="1"/>
      <c r="GG2359" s="1"/>
      <c r="GH2359" s="1"/>
      <c r="GI2359" s="1"/>
      <c r="GJ2359" s="1"/>
      <c r="GK2359" s="1"/>
      <c r="GL2359" s="1"/>
      <c r="GM2359" s="1"/>
      <c r="GN2359" s="1"/>
      <c r="GO2359" s="1"/>
      <c r="GP2359" s="1"/>
      <c r="GQ2359" s="1"/>
      <c r="GR2359" s="1"/>
      <c r="GS2359" s="1"/>
      <c r="GT2359" s="1"/>
      <c r="GU2359" s="1"/>
      <c r="GV2359" s="1"/>
      <c r="GW2359" s="1"/>
      <c r="GX2359" s="1"/>
      <c r="GY2359" s="1"/>
      <c r="GZ2359" s="1"/>
      <c r="HA2359" s="1"/>
      <c r="HB2359" s="1"/>
      <c r="HC2359" s="1"/>
      <c r="HD2359" s="1"/>
      <c r="HE2359" s="1"/>
      <c r="HF2359" s="1"/>
      <c r="HG2359" s="1"/>
      <c r="HH2359" s="1"/>
      <c r="HI2359" s="1"/>
      <c r="HJ2359" s="1"/>
      <c r="HK2359" s="1"/>
      <c r="HL2359" s="1"/>
    </row>
    <row r="2360" spans="1:220" x14ac:dyDescent="0.2">
      <c r="A2360" s="63">
        <f t="shared" si="594"/>
        <v>44335</v>
      </c>
      <c r="B2360" s="12">
        <f t="shared" ca="1" si="596"/>
        <v>104784348.8908346</v>
      </c>
      <c r="C2360" s="71">
        <f t="shared" si="597"/>
        <v>80818569.689999998</v>
      </c>
      <c r="D2360" s="65">
        <f ca="1">IF(A2360&lt;$B$1,VLOOKUP(A2360,[1]DI!$A$4:$B$15000,2,FALSE),0)</f>
        <v>3.4000000000000002E-2</v>
      </c>
      <c r="E2360" s="11">
        <f t="shared" ca="1" si="598"/>
        <v>1.00013269</v>
      </c>
      <c r="F2360" s="64">
        <f ca="1">(TRUNC(PRODUCT($E$16:$E2359),16))</f>
        <v>1.66471956978682</v>
      </c>
      <c r="G2360" s="64">
        <f t="shared" ca="1" si="599"/>
        <v>1.6004484080525101</v>
      </c>
      <c r="H2360" s="64">
        <f t="shared" ca="1" si="600"/>
        <v>1.0401582199999999</v>
      </c>
      <c r="I2360" s="65">
        <f t="shared" si="595"/>
        <v>3.7499999999999999E-2</v>
      </c>
      <c r="J2360" s="66">
        <f t="shared" si="601"/>
        <v>43801</v>
      </c>
      <c r="K2360" s="13">
        <f t="shared" si="593"/>
        <v>534</v>
      </c>
      <c r="L2360" s="9">
        <f t="shared" si="602"/>
        <v>1.056125891</v>
      </c>
      <c r="M2360" s="69">
        <f t="shared" ca="1" si="603"/>
        <v>1.098538027</v>
      </c>
      <c r="N2360" s="68">
        <f t="shared" si="604"/>
        <v>0</v>
      </c>
      <c r="O2360" s="64">
        <f t="shared" ca="1" si="605"/>
        <v>7963702.4022145998</v>
      </c>
      <c r="P2360" s="70">
        <f t="shared" si="606"/>
        <v>0</v>
      </c>
      <c r="Q2360" s="71">
        <f t="shared" si="607"/>
        <v>1616371.3938</v>
      </c>
      <c r="R2360" s="71">
        <f t="shared" si="608"/>
        <v>14385705.404820001</v>
      </c>
      <c r="S2360" s="66"/>
      <c r="T2360" s="66"/>
      <c r="U2360" s="66"/>
      <c r="V2360" s="6"/>
      <c r="W2360" s="6"/>
      <c r="X2360" s="6"/>
      <c r="Y2360" s="7"/>
      <c r="Z2360" s="1"/>
      <c r="AA2360" s="6"/>
      <c r="AB2360" s="7"/>
      <c r="AC2360" s="7"/>
      <c r="AD2360" s="7"/>
      <c r="AE2360" s="6"/>
      <c r="AF2360" s="8"/>
      <c r="AG2360" s="6"/>
      <c r="AH2360" s="1"/>
      <c r="AI2360" s="3"/>
      <c r="AJ2360" s="3"/>
      <c r="AK2360" s="1"/>
      <c r="AL2360" s="1"/>
      <c r="AM2360" s="1"/>
      <c r="AN2360" s="1"/>
      <c r="AO2360" s="1"/>
      <c r="AP2360" s="1"/>
      <c r="AQ2360" s="1"/>
      <c r="AR2360" s="1"/>
      <c r="AS2360" s="1"/>
      <c r="AT2360" s="1"/>
      <c r="AU2360" s="1"/>
      <c r="AV2360" s="1"/>
      <c r="AW2360" s="1"/>
      <c r="AX2360" s="1"/>
      <c r="AY2360" s="1"/>
      <c r="AZ2360" s="1"/>
      <c r="BA2360" s="1"/>
      <c r="BB2360" s="1"/>
      <c r="BC2360" s="1"/>
      <c r="BD2360" s="1"/>
      <c r="BE2360" s="1"/>
      <c r="BF2360" s="1"/>
      <c r="BG2360" s="1"/>
      <c r="BH2360" s="1"/>
      <c r="BI2360" s="1"/>
      <c r="BJ2360" s="1"/>
      <c r="BK2360" s="1"/>
      <c r="BL2360" s="1"/>
      <c r="BM2360" s="1"/>
      <c r="BN2360" s="1"/>
      <c r="BO2360" s="1"/>
      <c r="BP2360" s="1"/>
      <c r="BQ2360" s="1"/>
      <c r="BR2360" s="1"/>
      <c r="BS2360" s="1"/>
      <c r="BT2360" s="1"/>
      <c r="BU2360" s="1"/>
      <c r="BV2360" s="1"/>
      <c r="BW2360" s="1"/>
      <c r="BX2360" s="1"/>
      <c r="BY2360" s="1"/>
      <c r="BZ2360" s="1"/>
      <c r="CA2360" s="1"/>
      <c r="CB2360" s="1"/>
      <c r="CC2360" s="1"/>
      <c r="CD2360" s="1"/>
      <c r="CE2360" s="1"/>
      <c r="CF2360" s="1"/>
      <c r="CG2360" s="1"/>
      <c r="CH2360" s="1"/>
      <c r="CI2360" s="1"/>
      <c r="CJ2360" s="1"/>
      <c r="CK2360" s="1"/>
      <c r="CL2360" s="1"/>
      <c r="CM2360" s="1"/>
      <c r="CN2360" s="1"/>
      <c r="CO2360" s="1"/>
      <c r="CP2360" s="1"/>
      <c r="CQ2360" s="1"/>
      <c r="CR2360" s="1"/>
      <c r="CS2360" s="1"/>
      <c r="CT2360" s="1"/>
      <c r="CU2360" s="1"/>
      <c r="CV2360" s="1"/>
      <c r="CW2360" s="1"/>
      <c r="CX2360" s="1"/>
      <c r="CY2360" s="1"/>
      <c r="CZ2360" s="1"/>
      <c r="DA2360" s="1"/>
      <c r="DB2360" s="1"/>
      <c r="DC2360" s="1"/>
      <c r="DD2360" s="1"/>
      <c r="DE2360" s="1"/>
      <c r="DF2360" s="1"/>
      <c r="DG2360" s="1"/>
      <c r="DH2360" s="1"/>
      <c r="DI2360" s="1"/>
      <c r="DJ2360" s="1"/>
      <c r="DK2360" s="1"/>
      <c r="DL2360" s="1"/>
      <c r="DM2360" s="1"/>
      <c r="DN2360" s="1"/>
      <c r="DO2360" s="1"/>
      <c r="DP2360" s="1"/>
      <c r="DQ2360" s="1"/>
      <c r="DR2360" s="1"/>
      <c r="DS2360" s="1"/>
      <c r="DT2360" s="1"/>
      <c r="DU2360" s="1"/>
      <c r="DV2360" s="1"/>
      <c r="DW2360" s="1"/>
      <c r="DX2360" s="1"/>
      <c r="DY2360" s="1"/>
      <c r="DZ2360" s="1"/>
      <c r="EA2360" s="1"/>
      <c r="EB2360" s="1"/>
      <c r="EC2360" s="1"/>
      <c r="ED2360" s="1"/>
      <c r="EE2360" s="1"/>
      <c r="EF2360" s="1"/>
      <c r="EG2360" s="1"/>
      <c r="EH2360" s="1"/>
      <c r="EI2360" s="1"/>
      <c r="EJ2360" s="1"/>
      <c r="EK2360" s="1"/>
      <c r="EL2360" s="1"/>
      <c r="EM2360" s="1"/>
      <c r="EN2360" s="1"/>
      <c r="EO2360" s="1"/>
      <c r="EP2360" s="1"/>
      <c r="EQ2360" s="1"/>
      <c r="ER2360" s="1"/>
      <c r="ES2360" s="1"/>
      <c r="ET2360" s="1"/>
      <c r="EU2360" s="1"/>
      <c r="EV2360" s="1"/>
      <c r="EW2360" s="1"/>
      <c r="EX2360" s="1"/>
      <c r="EY2360" s="1"/>
      <c r="EZ2360" s="1"/>
      <c r="FA2360" s="1"/>
      <c r="FB2360" s="1"/>
      <c r="FC2360" s="1"/>
      <c r="FD2360" s="1"/>
      <c r="FE2360" s="1"/>
      <c r="FF2360" s="1"/>
      <c r="FG2360" s="1"/>
      <c r="FH2360" s="1"/>
      <c r="FI2360" s="1"/>
      <c r="FJ2360" s="1"/>
      <c r="FK2360" s="1"/>
      <c r="FL2360" s="1"/>
      <c r="FM2360" s="1"/>
      <c r="FN2360" s="1"/>
      <c r="FO2360" s="1"/>
      <c r="FP2360" s="1"/>
      <c r="FQ2360" s="1"/>
      <c r="FR2360" s="1"/>
      <c r="FS2360" s="1"/>
      <c r="FT2360" s="1"/>
      <c r="FU2360" s="1"/>
      <c r="FV2360" s="1"/>
      <c r="FW2360" s="1"/>
      <c r="FX2360" s="1"/>
      <c r="FY2360" s="1"/>
      <c r="FZ2360" s="1"/>
      <c r="GA2360" s="1"/>
      <c r="GB2360" s="1"/>
      <c r="GC2360" s="1"/>
      <c r="GD2360" s="1"/>
      <c r="GE2360" s="1"/>
      <c r="GF2360" s="1"/>
      <c r="GG2360" s="1"/>
      <c r="GH2360" s="1"/>
      <c r="GI2360" s="1"/>
      <c r="GJ2360" s="1"/>
      <c r="GK2360" s="1"/>
      <c r="GL2360" s="1"/>
      <c r="GM2360" s="1"/>
      <c r="GN2360" s="1"/>
      <c r="GO2360" s="1"/>
      <c r="GP2360" s="1"/>
      <c r="GQ2360" s="1"/>
      <c r="GR2360" s="1"/>
      <c r="GS2360" s="1"/>
      <c r="GT2360" s="1"/>
      <c r="GU2360" s="1"/>
      <c r="GV2360" s="1"/>
      <c r="GW2360" s="1"/>
      <c r="GX2360" s="1"/>
      <c r="GY2360" s="1"/>
      <c r="GZ2360" s="1"/>
      <c r="HA2360" s="1"/>
      <c r="HB2360" s="1"/>
      <c r="HC2360" s="1"/>
      <c r="HD2360" s="1"/>
      <c r="HE2360" s="1"/>
      <c r="HF2360" s="1"/>
      <c r="HG2360" s="1"/>
      <c r="HH2360" s="1"/>
      <c r="HI2360" s="1"/>
      <c r="HJ2360" s="1"/>
      <c r="HK2360" s="1"/>
      <c r="HL2360" s="1"/>
    </row>
    <row r="2361" spans="1:220" x14ac:dyDescent="0.2">
      <c r="A2361" s="63">
        <f t="shared" si="594"/>
        <v>44336</v>
      </c>
      <c r="B2361" s="12">
        <f t="shared" ca="1" si="596"/>
        <v>104832149.70736583</v>
      </c>
      <c r="C2361" s="71">
        <f t="shared" si="597"/>
        <v>80818569.689999998</v>
      </c>
      <c r="D2361" s="65">
        <f ca="1">IF(A2361&lt;$B$1,VLOOKUP(A2361,[1]DI!$A$4:$B$15000,2,FALSE),0)</f>
        <v>3.4000000000000002E-2</v>
      </c>
      <c r="E2361" s="11">
        <f t="shared" ca="1" si="598"/>
        <v>1.00013269</v>
      </c>
      <c r="F2361" s="64">
        <f ca="1">(TRUNC(PRODUCT($E$16:$E2360),16))</f>
        <v>1.66494046142653</v>
      </c>
      <c r="G2361" s="64">
        <f t="shared" ca="1" si="599"/>
        <v>1.6004484080525101</v>
      </c>
      <c r="H2361" s="64">
        <f t="shared" ca="1" si="600"/>
        <v>1.04029624</v>
      </c>
      <c r="I2361" s="65">
        <f t="shared" si="595"/>
        <v>3.7499999999999999E-2</v>
      </c>
      <c r="J2361" s="66">
        <f t="shared" si="601"/>
        <v>43801</v>
      </c>
      <c r="K2361" s="13">
        <f t="shared" si="593"/>
        <v>535</v>
      </c>
      <c r="L2361" s="9">
        <f t="shared" si="602"/>
        <v>1.056233897</v>
      </c>
      <c r="M2361" s="69">
        <f t="shared" ca="1" si="603"/>
        <v>1.098796152</v>
      </c>
      <c r="N2361" s="68">
        <f t="shared" si="604"/>
        <v>0</v>
      </c>
      <c r="O2361" s="64">
        <f t="shared" ca="1" si="605"/>
        <v>7984563.6955158301</v>
      </c>
      <c r="P2361" s="70">
        <f t="shared" si="606"/>
        <v>0</v>
      </c>
      <c r="Q2361" s="71">
        <f t="shared" si="607"/>
        <v>1616371.3938</v>
      </c>
      <c r="R2361" s="71">
        <f t="shared" si="608"/>
        <v>14412644.928049998</v>
      </c>
      <c r="S2361" s="66"/>
      <c r="T2361" s="66"/>
      <c r="U2361" s="66"/>
      <c r="V2361" s="6"/>
      <c r="W2361" s="6"/>
      <c r="X2361" s="6"/>
      <c r="Y2361" s="7"/>
      <c r="Z2361" s="1"/>
      <c r="AA2361" s="6"/>
      <c r="AB2361" s="7"/>
      <c r="AC2361" s="7"/>
      <c r="AD2361" s="7"/>
      <c r="AE2361" s="6"/>
      <c r="AF2361" s="8"/>
      <c r="AG2361" s="6"/>
      <c r="AH2361" s="1"/>
      <c r="AI2361" s="3"/>
      <c r="AJ2361" s="3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s="1"/>
      <c r="AV2361" s="1"/>
      <c r="AW2361" s="1"/>
      <c r="AX2361" s="1"/>
      <c r="AY2361" s="1"/>
      <c r="AZ2361" s="1"/>
      <c r="BA2361" s="1"/>
      <c r="BB2361" s="1"/>
      <c r="BC2361" s="1"/>
      <c r="BD2361" s="1"/>
      <c r="BE2361" s="1"/>
      <c r="BF2361" s="1"/>
      <c r="BG2361" s="1"/>
      <c r="BH2361" s="1"/>
      <c r="BI2361" s="1"/>
      <c r="BJ2361" s="1"/>
      <c r="BK2361" s="1"/>
      <c r="BL2361" s="1"/>
      <c r="BM2361" s="1"/>
      <c r="BN2361" s="1"/>
      <c r="BO2361" s="1"/>
      <c r="BP2361" s="1"/>
      <c r="BQ2361" s="1"/>
      <c r="BR2361" s="1"/>
      <c r="BS2361" s="1"/>
      <c r="BT2361" s="1"/>
      <c r="BU2361" s="1"/>
      <c r="BV2361" s="1"/>
      <c r="BW2361" s="1"/>
      <c r="BX2361" s="1"/>
      <c r="BY2361" s="1"/>
      <c r="BZ2361" s="1"/>
      <c r="CA2361" s="1"/>
      <c r="CB2361" s="1"/>
      <c r="CC2361" s="1"/>
      <c r="CD2361" s="1"/>
      <c r="CE2361" s="1"/>
      <c r="CF2361" s="1"/>
      <c r="CG2361" s="1"/>
      <c r="CH2361" s="1"/>
      <c r="CI2361" s="1"/>
      <c r="CJ2361" s="1"/>
      <c r="CK2361" s="1"/>
      <c r="CL2361" s="1"/>
      <c r="CM2361" s="1"/>
      <c r="CN2361" s="1"/>
      <c r="CO2361" s="1"/>
      <c r="CP2361" s="1"/>
      <c r="CQ2361" s="1"/>
      <c r="CR2361" s="1"/>
      <c r="CS2361" s="1"/>
      <c r="CT2361" s="1"/>
      <c r="CU2361" s="1"/>
      <c r="CV2361" s="1"/>
      <c r="CW2361" s="1"/>
      <c r="CX2361" s="1"/>
      <c r="CY2361" s="1"/>
      <c r="CZ2361" s="1"/>
      <c r="DA2361" s="1"/>
      <c r="DB2361" s="1"/>
      <c r="DC2361" s="1"/>
      <c r="DD2361" s="1"/>
      <c r="DE2361" s="1"/>
      <c r="DF2361" s="1"/>
      <c r="DG2361" s="1"/>
      <c r="DH2361" s="1"/>
      <c r="DI2361" s="1"/>
      <c r="DJ2361" s="1"/>
      <c r="DK2361" s="1"/>
      <c r="DL2361" s="1"/>
      <c r="DM2361" s="1"/>
      <c r="DN2361" s="1"/>
      <c r="DO2361" s="1"/>
      <c r="DP2361" s="1"/>
      <c r="DQ2361" s="1"/>
      <c r="DR2361" s="1"/>
      <c r="DS2361" s="1"/>
      <c r="DT2361" s="1"/>
      <c r="DU2361" s="1"/>
      <c r="DV2361" s="1"/>
      <c r="DW2361" s="1"/>
      <c r="DX2361" s="1"/>
      <c r="DY2361" s="1"/>
      <c r="DZ2361" s="1"/>
      <c r="EA2361" s="1"/>
      <c r="EB2361" s="1"/>
      <c r="EC2361" s="1"/>
      <c r="ED2361" s="1"/>
      <c r="EE2361" s="1"/>
      <c r="EF2361" s="1"/>
      <c r="EG2361" s="1"/>
      <c r="EH2361" s="1"/>
      <c r="EI2361" s="1"/>
      <c r="EJ2361" s="1"/>
      <c r="EK2361" s="1"/>
      <c r="EL2361" s="1"/>
      <c r="EM2361" s="1"/>
      <c r="EN2361" s="1"/>
      <c r="EO2361" s="1"/>
      <c r="EP2361" s="1"/>
      <c r="EQ2361" s="1"/>
      <c r="ER2361" s="1"/>
      <c r="ES2361" s="1"/>
      <c r="ET2361" s="1"/>
      <c r="EU2361" s="1"/>
      <c r="EV2361" s="1"/>
      <c r="EW2361" s="1"/>
      <c r="EX2361" s="1"/>
      <c r="EY2361" s="1"/>
      <c r="EZ2361" s="1"/>
      <c r="FA2361" s="1"/>
      <c r="FB2361" s="1"/>
      <c r="FC2361" s="1"/>
      <c r="FD2361" s="1"/>
      <c r="FE2361" s="1"/>
      <c r="FF2361" s="1"/>
      <c r="FG2361" s="1"/>
      <c r="FH2361" s="1"/>
      <c r="FI2361" s="1"/>
      <c r="FJ2361" s="1"/>
      <c r="FK2361" s="1"/>
      <c r="FL2361" s="1"/>
      <c r="FM2361" s="1"/>
      <c r="FN2361" s="1"/>
      <c r="FO2361" s="1"/>
      <c r="FP2361" s="1"/>
      <c r="FQ2361" s="1"/>
      <c r="FR2361" s="1"/>
      <c r="FS2361" s="1"/>
      <c r="FT2361" s="1"/>
      <c r="FU2361" s="1"/>
      <c r="FV2361" s="1"/>
      <c r="FW2361" s="1"/>
      <c r="FX2361" s="1"/>
      <c r="FY2361" s="1"/>
      <c r="FZ2361" s="1"/>
      <c r="GA2361" s="1"/>
      <c r="GB2361" s="1"/>
      <c r="GC2361" s="1"/>
      <c r="GD2361" s="1"/>
      <c r="GE2361" s="1"/>
      <c r="GF2361" s="1"/>
      <c r="GG2361" s="1"/>
      <c r="GH2361" s="1"/>
      <c r="GI2361" s="1"/>
      <c r="GJ2361" s="1"/>
      <c r="GK2361" s="1"/>
      <c r="GL2361" s="1"/>
      <c r="GM2361" s="1"/>
      <c r="GN2361" s="1"/>
      <c r="GO2361" s="1"/>
      <c r="GP2361" s="1"/>
      <c r="GQ2361" s="1"/>
      <c r="GR2361" s="1"/>
      <c r="GS2361" s="1"/>
      <c r="GT2361" s="1"/>
      <c r="GU2361" s="1"/>
      <c r="GV2361" s="1"/>
      <c r="GW2361" s="1"/>
      <c r="GX2361" s="1"/>
      <c r="GY2361" s="1"/>
      <c r="GZ2361" s="1"/>
      <c r="HA2361" s="1"/>
      <c r="HB2361" s="1"/>
      <c r="HC2361" s="1"/>
      <c r="HD2361" s="1"/>
      <c r="HE2361" s="1"/>
      <c r="HF2361" s="1"/>
      <c r="HG2361" s="1"/>
      <c r="HH2361" s="1"/>
      <c r="HI2361" s="1"/>
      <c r="HJ2361" s="1"/>
      <c r="HK2361" s="1"/>
      <c r="HL2361" s="1"/>
    </row>
    <row r="2362" spans="1:220" x14ac:dyDescent="0.2">
      <c r="A2362" s="63">
        <f t="shared" si="594"/>
        <v>44337</v>
      </c>
      <c r="B2362" s="12">
        <f t="shared" ca="1" si="596"/>
        <v>104879955.53464839</v>
      </c>
      <c r="C2362" s="71">
        <f t="shared" si="597"/>
        <v>80818569.689999998</v>
      </c>
      <c r="D2362" s="65">
        <f ca="1">IF(A2362&lt;$B$1,VLOOKUP(A2362,[1]DI!$A$4:$B$15000,2,FALSE),0)</f>
        <v>3.4000000000000002E-2</v>
      </c>
      <c r="E2362" s="11">
        <f t="shared" ca="1" si="598"/>
        <v>1.00013269</v>
      </c>
      <c r="F2362" s="64">
        <f ca="1">(TRUNC(PRODUCT($E$16:$E2361),16))</f>
        <v>1.66516138237636</v>
      </c>
      <c r="G2362" s="64">
        <f t="shared" ca="1" si="599"/>
        <v>1.6004484080525101</v>
      </c>
      <c r="H2362" s="64">
        <f t="shared" ca="1" si="600"/>
        <v>1.0404342799999999</v>
      </c>
      <c r="I2362" s="65">
        <f t="shared" si="595"/>
        <v>3.7499999999999999E-2</v>
      </c>
      <c r="J2362" s="66">
        <f t="shared" si="601"/>
        <v>43801</v>
      </c>
      <c r="K2362" s="13">
        <f t="shared" si="593"/>
        <v>536</v>
      </c>
      <c r="L2362" s="9">
        <f t="shared" si="602"/>
        <v>1.0563419140000001</v>
      </c>
      <c r="M2362" s="69">
        <f t="shared" ca="1" si="603"/>
        <v>1.099054339</v>
      </c>
      <c r="N2362" s="68">
        <f t="shared" si="604"/>
        <v>0</v>
      </c>
      <c r="O2362" s="64">
        <f t="shared" ca="1" si="605"/>
        <v>8005429.9995683897</v>
      </c>
      <c r="P2362" s="70">
        <f t="shared" si="606"/>
        <v>0</v>
      </c>
      <c r="Q2362" s="71">
        <f t="shared" si="607"/>
        <v>1616371.3938</v>
      </c>
      <c r="R2362" s="71">
        <f t="shared" si="608"/>
        <v>14439584.45128</v>
      </c>
      <c r="S2362" s="66"/>
      <c r="T2362" s="66"/>
      <c r="U2362" s="66"/>
      <c r="V2362" s="6"/>
      <c r="W2362" s="6"/>
      <c r="X2362" s="6"/>
      <c r="Y2362" s="7"/>
      <c r="Z2362" s="1"/>
      <c r="AA2362" s="6"/>
      <c r="AB2362" s="7"/>
      <c r="AC2362" s="7"/>
      <c r="AD2362" s="7"/>
      <c r="AE2362" s="6"/>
      <c r="AF2362" s="8"/>
      <c r="AG2362" s="6"/>
      <c r="AH2362" s="1"/>
      <c r="AI2362" s="3"/>
      <c r="AJ2362" s="3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  <c r="AV2362" s="1"/>
      <c r="AW2362" s="1"/>
      <c r="AX2362" s="1"/>
      <c r="AY2362" s="1"/>
      <c r="AZ2362" s="1"/>
      <c r="BA2362" s="1"/>
      <c r="BB2362" s="1"/>
      <c r="BC2362" s="1"/>
      <c r="BD2362" s="1"/>
      <c r="BE2362" s="1"/>
      <c r="BF2362" s="1"/>
      <c r="BG2362" s="1"/>
      <c r="BH2362" s="1"/>
      <c r="BI2362" s="1"/>
      <c r="BJ2362" s="1"/>
      <c r="BK2362" s="1"/>
      <c r="BL2362" s="1"/>
      <c r="BM2362" s="1"/>
      <c r="BN2362" s="1"/>
      <c r="BO2362" s="1"/>
      <c r="BP2362" s="1"/>
      <c r="BQ2362" s="1"/>
      <c r="BR2362" s="1"/>
      <c r="BS2362" s="1"/>
      <c r="BT2362" s="1"/>
      <c r="BU2362" s="1"/>
      <c r="BV2362" s="1"/>
      <c r="BW2362" s="1"/>
      <c r="BX2362" s="1"/>
      <c r="BY2362" s="1"/>
      <c r="BZ2362" s="1"/>
      <c r="CA2362" s="1"/>
      <c r="CB2362" s="1"/>
      <c r="CC2362" s="1"/>
      <c r="CD2362" s="1"/>
      <c r="CE2362" s="1"/>
      <c r="CF2362" s="1"/>
      <c r="CG2362" s="1"/>
      <c r="CH2362" s="1"/>
      <c r="CI2362" s="1"/>
      <c r="CJ2362" s="1"/>
      <c r="CK2362" s="1"/>
      <c r="CL2362" s="1"/>
      <c r="CM2362" s="1"/>
      <c r="CN2362" s="1"/>
      <c r="CO2362" s="1"/>
      <c r="CP2362" s="1"/>
      <c r="CQ2362" s="1"/>
      <c r="CR2362" s="1"/>
      <c r="CS2362" s="1"/>
      <c r="CT2362" s="1"/>
      <c r="CU2362" s="1"/>
      <c r="CV2362" s="1"/>
      <c r="CW2362" s="1"/>
      <c r="CX2362" s="1"/>
      <c r="CY2362" s="1"/>
      <c r="CZ2362" s="1"/>
      <c r="DA2362" s="1"/>
      <c r="DB2362" s="1"/>
      <c r="DC2362" s="1"/>
      <c r="DD2362" s="1"/>
      <c r="DE2362" s="1"/>
      <c r="DF2362" s="1"/>
      <c r="DG2362" s="1"/>
      <c r="DH2362" s="1"/>
      <c r="DI2362" s="1"/>
      <c r="DJ2362" s="1"/>
      <c r="DK2362" s="1"/>
      <c r="DL2362" s="1"/>
      <c r="DM2362" s="1"/>
      <c r="DN2362" s="1"/>
      <c r="DO2362" s="1"/>
      <c r="DP2362" s="1"/>
      <c r="DQ2362" s="1"/>
      <c r="DR2362" s="1"/>
      <c r="DS2362" s="1"/>
      <c r="DT2362" s="1"/>
      <c r="DU2362" s="1"/>
      <c r="DV2362" s="1"/>
      <c r="DW2362" s="1"/>
      <c r="DX2362" s="1"/>
      <c r="DY2362" s="1"/>
      <c r="DZ2362" s="1"/>
      <c r="EA2362" s="1"/>
      <c r="EB2362" s="1"/>
      <c r="EC2362" s="1"/>
      <c r="ED2362" s="1"/>
      <c r="EE2362" s="1"/>
      <c r="EF2362" s="1"/>
      <c r="EG2362" s="1"/>
      <c r="EH2362" s="1"/>
      <c r="EI2362" s="1"/>
      <c r="EJ2362" s="1"/>
      <c r="EK2362" s="1"/>
      <c r="EL2362" s="1"/>
      <c r="EM2362" s="1"/>
      <c r="EN2362" s="1"/>
      <c r="EO2362" s="1"/>
      <c r="EP2362" s="1"/>
      <c r="EQ2362" s="1"/>
      <c r="ER2362" s="1"/>
      <c r="ES2362" s="1"/>
      <c r="ET2362" s="1"/>
      <c r="EU2362" s="1"/>
      <c r="EV2362" s="1"/>
      <c r="EW2362" s="1"/>
      <c r="EX2362" s="1"/>
      <c r="EY2362" s="1"/>
      <c r="EZ2362" s="1"/>
      <c r="FA2362" s="1"/>
      <c r="FB2362" s="1"/>
      <c r="FC2362" s="1"/>
      <c r="FD2362" s="1"/>
      <c r="FE2362" s="1"/>
      <c r="FF2362" s="1"/>
      <c r="FG2362" s="1"/>
      <c r="FH2362" s="1"/>
      <c r="FI2362" s="1"/>
      <c r="FJ2362" s="1"/>
      <c r="FK2362" s="1"/>
      <c r="FL2362" s="1"/>
      <c r="FM2362" s="1"/>
      <c r="FN2362" s="1"/>
      <c r="FO2362" s="1"/>
      <c r="FP2362" s="1"/>
      <c r="FQ2362" s="1"/>
      <c r="FR2362" s="1"/>
      <c r="FS2362" s="1"/>
      <c r="FT2362" s="1"/>
      <c r="FU2362" s="1"/>
      <c r="FV2362" s="1"/>
      <c r="FW2362" s="1"/>
      <c r="FX2362" s="1"/>
      <c r="FY2362" s="1"/>
      <c r="FZ2362" s="1"/>
      <c r="GA2362" s="1"/>
      <c r="GB2362" s="1"/>
      <c r="GC2362" s="1"/>
      <c r="GD2362" s="1"/>
      <c r="GE2362" s="1"/>
      <c r="GF2362" s="1"/>
      <c r="GG2362" s="1"/>
      <c r="GH2362" s="1"/>
      <c r="GI2362" s="1"/>
      <c r="GJ2362" s="1"/>
      <c r="GK2362" s="1"/>
      <c r="GL2362" s="1"/>
      <c r="GM2362" s="1"/>
      <c r="GN2362" s="1"/>
      <c r="GO2362" s="1"/>
      <c r="GP2362" s="1"/>
      <c r="GQ2362" s="1"/>
      <c r="GR2362" s="1"/>
      <c r="GS2362" s="1"/>
      <c r="GT2362" s="1"/>
      <c r="GU2362" s="1"/>
      <c r="GV2362" s="1"/>
      <c r="GW2362" s="1"/>
      <c r="GX2362" s="1"/>
      <c r="GY2362" s="1"/>
      <c r="GZ2362" s="1"/>
      <c r="HA2362" s="1"/>
      <c r="HB2362" s="1"/>
      <c r="HC2362" s="1"/>
      <c r="HD2362" s="1"/>
      <c r="HE2362" s="1"/>
      <c r="HF2362" s="1"/>
      <c r="HG2362" s="1"/>
      <c r="HH2362" s="1"/>
      <c r="HI2362" s="1"/>
      <c r="HJ2362" s="1"/>
      <c r="HK2362" s="1"/>
      <c r="HL2362" s="1"/>
    </row>
    <row r="2363" spans="1:220" x14ac:dyDescent="0.2">
      <c r="A2363" s="63">
        <f t="shared" si="594"/>
        <v>44338</v>
      </c>
      <c r="B2363" s="12">
        <f t="shared" ca="1" si="596"/>
        <v>104927765.64531513</v>
      </c>
      <c r="C2363" s="71">
        <f t="shared" si="597"/>
        <v>80818569.689999998</v>
      </c>
      <c r="D2363" s="65">
        <f ca="1">IF(A2363&lt;$B$1,VLOOKUP(A2363,[1]DI!$A$4:$B$15000,2,FALSE),0)</f>
        <v>0</v>
      </c>
      <c r="E2363" s="11">
        <f t="shared" ca="1" si="598"/>
        <v>1</v>
      </c>
      <c r="F2363" s="64">
        <f ca="1">(TRUNC(PRODUCT($E$16:$E2362),16))</f>
        <v>1.66538233264019</v>
      </c>
      <c r="G2363" s="64">
        <f t="shared" ca="1" si="599"/>
        <v>1.6004484080525101</v>
      </c>
      <c r="H2363" s="64">
        <f t="shared" ca="1" si="600"/>
        <v>1.04057233</v>
      </c>
      <c r="I2363" s="65">
        <f t="shared" si="595"/>
        <v>3.7499999999999999E-2</v>
      </c>
      <c r="J2363" s="66">
        <f t="shared" si="601"/>
        <v>43801</v>
      </c>
      <c r="K2363" s="13">
        <f t="shared" si="593"/>
        <v>537</v>
      </c>
      <c r="L2363" s="9">
        <f t="shared" si="602"/>
        <v>1.0564499430000001</v>
      </c>
      <c r="M2363" s="69">
        <f t="shared" ca="1" si="603"/>
        <v>1.099312579</v>
      </c>
      <c r="N2363" s="68">
        <f t="shared" si="604"/>
        <v>0</v>
      </c>
      <c r="O2363" s="64">
        <f t="shared" ca="1" si="605"/>
        <v>8026300.58700513</v>
      </c>
      <c r="P2363" s="70">
        <f t="shared" si="606"/>
        <v>0</v>
      </c>
      <c r="Q2363" s="71">
        <f t="shared" si="607"/>
        <v>1616371.3938</v>
      </c>
      <c r="R2363" s="71">
        <f t="shared" si="608"/>
        <v>14466523.974509999</v>
      </c>
      <c r="S2363" s="66"/>
      <c r="T2363" s="66"/>
      <c r="U2363" s="66"/>
      <c r="V2363" s="6"/>
      <c r="W2363" s="6"/>
      <c r="X2363" s="6"/>
      <c r="Y2363" s="7"/>
      <c r="Z2363" s="1"/>
      <c r="AA2363" s="6"/>
      <c r="AB2363" s="7"/>
      <c r="AC2363" s="7"/>
      <c r="AD2363" s="7"/>
      <c r="AE2363" s="6"/>
      <c r="AF2363" s="8"/>
      <c r="AG2363" s="6"/>
      <c r="AH2363" s="1"/>
      <c r="AI2363" s="3"/>
      <c r="AJ2363" s="3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  <c r="AV2363" s="1"/>
      <c r="AW2363" s="1"/>
      <c r="AX2363" s="1"/>
      <c r="AY2363" s="1"/>
      <c r="AZ2363" s="1"/>
      <c r="BA2363" s="1"/>
      <c r="BB2363" s="1"/>
      <c r="BC2363" s="1"/>
      <c r="BD2363" s="1"/>
      <c r="BE2363" s="1"/>
      <c r="BF2363" s="1"/>
      <c r="BG2363" s="1"/>
      <c r="BH2363" s="1"/>
      <c r="BI2363" s="1"/>
      <c r="BJ2363" s="1"/>
      <c r="BK2363" s="1"/>
      <c r="BL2363" s="1"/>
      <c r="BM2363" s="1"/>
      <c r="BN2363" s="1"/>
      <c r="BO2363" s="1"/>
      <c r="BP2363" s="1"/>
      <c r="BQ2363" s="1"/>
      <c r="BR2363" s="1"/>
      <c r="BS2363" s="1"/>
      <c r="BT2363" s="1"/>
      <c r="BU2363" s="1"/>
      <c r="BV2363" s="1"/>
      <c r="BW2363" s="1"/>
      <c r="BX2363" s="1"/>
      <c r="BY2363" s="1"/>
      <c r="BZ2363" s="1"/>
      <c r="CA2363" s="1"/>
      <c r="CB2363" s="1"/>
      <c r="CC2363" s="1"/>
      <c r="CD2363" s="1"/>
      <c r="CE2363" s="1"/>
      <c r="CF2363" s="1"/>
      <c r="CG2363" s="1"/>
      <c r="CH2363" s="1"/>
      <c r="CI2363" s="1"/>
      <c r="CJ2363" s="1"/>
      <c r="CK2363" s="1"/>
      <c r="CL2363" s="1"/>
      <c r="CM2363" s="1"/>
      <c r="CN2363" s="1"/>
      <c r="CO2363" s="1"/>
      <c r="CP2363" s="1"/>
      <c r="CQ2363" s="1"/>
      <c r="CR2363" s="1"/>
      <c r="CS2363" s="1"/>
      <c r="CT2363" s="1"/>
      <c r="CU2363" s="1"/>
      <c r="CV2363" s="1"/>
      <c r="CW2363" s="1"/>
      <c r="CX2363" s="1"/>
      <c r="CY2363" s="1"/>
      <c r="CZ2363" s="1"/>
      <c r="DA2363" s="1"/>
      <c r="DB2363" s="1"/>
      <c r="DC2363" s="1"/>
      <c r="DD2363" s="1"/>
      <c r="DE2363" s="1"/>
      <c r="DF2363" s="1"/>
      <c r="DG2363" s="1"/>
      <c r="DH2363" s="1"/>
      <c r="DI2363" s="1"/>
      <c r="DJ2363" s="1"/>
      <c r="DK2363" s="1"/>
      <c r="DL2363" s="1"/>
      <c r="DM2363" s="1"/>
      <c r="DN2363" s="1"/>
      <c r="DO2363" s="1"/>
      <c r="DP2363" s="1"/>
      <c r="DQ2363" s="1"/>
      <c r="DR2363" s="1"/>
      <c r="DS2363" s="1"/>
      <c r="DT2363" s="1"/>
      <c r="DU2363" s="1"/>
      <c r="DV2363" s="1"/>
      <c r="DW2363" s="1"/>
      <c r="DX2363" s="1"/>
      <c r="DY2363" s="1"/>
      <c r="DZ2363" s="1"/>
      <c r="EA2363" s="1"/>
      <c r="EB2363" s="1"/>
      <c r="EC2363" s="1"/>
      <c r="ED2363" s="1"/>
      <c r="EE2363" s="1"/>
      <c r="EF2363" s="1"/>
      <c r="EG2363" s="1"/>
      <c r="EH2363" s="1"/>
      <c r="EI2363" s="1"/>
      <c r="EJ2363" s="1"/>
      <c r="EK2363" s="1"/>
      <c r="EL2363" s="1"/>
      <c r="EM2363" s="1"/>
      <c r="EN2363" s="1"/>
      <c r="EO2363" s="1"/>
      <c r="EP2363" s="1"/>
      <c r="EQ2363" s="1"/>
      <c r="ER2363" s="1"/>
      <c r="ES2363" s="1"/>
      <c r="ET2363" s="1"/>
      <c r="EU2363" s="1"/>
      <c r="EV2363" s="1"/>
      <c r="EW2363" s="1"/>
      <c r="EX2363" s="1"/>
      <c r="EY2363" s="1"/>
      <c r="EZ2363" s="1"/>
      <c r="FA2363" s="1"/>
      <c r="FB2363" s="1"/>
      <c r="FC2363" s="1"/>
      <c r="FD2363" s="1"/>
      <c r="FE2363" s="1"/>
      <c r="FF2363" s="1"/>
      <c r="FG2363" s="1"/>
      <c r="FH2363" s="1"/>
      <c r="FI2363" s="1"/>
      <c r="FJ2363" s="1"/>
      <c r="FK2363" s="1"/>
      <c r="FL2363" s="1"/>
      <c r="FM2363" s="1"/>
      <c r="FN2363" s="1"/>
      <c r="FO2363" s="1"/>
      <c r="FP2363" s="1"/>
      <c r="FQ2363" s="1"/>
      <c r="FR2363" s="1"/>
      <c r="FS2363" s="1"/>
      <c r="FT2363" s="1"/>
      <c r="FU2363" s="1"/>
      <c r="FV2363" s="1"/>
      <c r="FW2363" s="1"/>
      <c r="FX2363" s="1"/>
      <c r="FY2363" s="1"/>
      <c r="FZ2363" s="1"/>
      <c r="GA2363" s="1"/>
      <c r="GB2363" s="1"/>
      <c r="GC2363" s="1"/>
      <c r="GD2363" s="1"/>
      <c r="GE2363" s="1"/>
      <c r="GF2363" s="1"/>
      <c r="GG2363" s="1"/>
      <c r="GH2363" s="1"/>
      <c r="GI2363" s="1"/>
      <c r="GJ2363" s="1"/>
      <c r="GK2363" s="1"/>
      <c r="GL2363" s="1"/>
      <c r="GM2363" s="1"/>
      <c r="GN2363" s="1"/>
      <c r="GO2363" s="1"/>
      <c r="GP2363" s="1"/>
      <c r="GQ2363" s="1"/>
      <c r="GR2363" s="1"/>
      <c r="GS2363" s="1"/>
      <c r="GT2363" s="1"/>
      <c r="GU2363" s="1"/>
      <c r="GV2363" s="1"/>
      <c r="GW2363" s="1"/>
      <c r="GX2363" s="1"/>
      <c r="GY2363" s="1"/>
      <c r="GZ2363" s="1"/>
      <c r="HA2363" s="1"/>
      <c r="HB2363" s="1"/>
      <c r="HC2363" s="1"/>
      <c r="HD2363" s="1"/>
      <c r="HE2363" s="1"/>
      <c r="HF2363" s="1"/>
      <c r="HG2363" s="1"/>
      <c r="HH2363" s="1"/>
      <c r="HI2363" s="1"/>
      <c r="HJ2363" s="1"/>
      <c r="HK2363" s="1"/>
      <c r="HL2363" s="1"/>
    </row>
    <row r="2364" spans="1:220" x14ac:dyDescent="0.2">
      <c r="A2364" s="63">
        <f t="shared" si="594"/>
        <v>44339</v>
      </c>
      <c r="B2364" s="12">
        <f t="shared" ca="1" si="596"/>
        <v>104963790.95378682</v>
      </c>
      <c r="C2364" s="71">
        <f t="shared" si="597"/>
        <v>80818569.689999998</v>
      </c>
      <c r="D2364" s="65">
        <f ca="1">IF(A2364&lt;$B$1,VLOOKUP(A2364,[1]DI!$A$4:$B$15000,2,FALSE),0)</f>
        <v>0</v>
      </c>
      <c r="E2364" s="11">
        <f t="shared" ca="1" si="598"/>
        <v>1</v>
      </c>
      <c r="F2364" s="64">
        <f ca="1">(TRUNC(PRODUCT($E$16:$E2363),16))</f>
        <v>1.66538233264019</v>
      </c>
      <c r="G2364" s="64">
        <f t="shared" ca="1" si="599"/>
        <v>1.6004484080525101</v>
      </c>
      <c r="H2364" s="64">
        <f t="shared" ca="1" si="600"/>
        <v>1.04057233</v>
      </c>
      <c r="I2364" s="65">
        <f t="shared" si="595"/>
        <v>3.7499999999999999E-2</v>
      </c>
      <c r="J2364" s="66">
        <f t="shared" si="601"/>
        <v>43801</v>
      </c>
      <c r="K2364" s="13">
        <f t="shared" si="593"/>
        <v>538</v>
      </c>
      <c r="L2364" s="9">
        <f t="shared" si="602"/>
        <v>1.056557982</v>
      </c>
      <c r="M2364" s="69">
        <f t="shared" ca="1" si="603"/>
        <v>1.099425001</v>
      </c>
      <c r="N2364" s="68">
        <f t="shared" si="604"/>
        <v>0</v>
      </c>
      <c r="O2364" s="64">
        <f t="shared" ca="1" si="605"/>
        <v>8035386.3722468195</v>
      </c>
      <c r="P2364" s="70">
        <f t="shared" si="606"/>
        <v>0</v>
      </c>
      <c r="Q2364" s="71">
        <f t="shared" si="607"/>
        <v>1616371.3938</v>
      </c>
      <c r="R2364" s="71">
        <f t="shared" si="608"/>
        <v>14493463.49774</v>
      </c>
      <c r="S2364" s="66"/>
      <c r="T2364" s="66"/>
      <c r="U2364" s="66"/>
      <c r="V2364" s="6"/>
      <c r="W2364" s="6"/>
      <c r="X2364" s="6"/>
      <c r="Y2364" s="7"/>
      <c r="Z2364" s="1"/>
      <c r="AA2364" s="6"/>
      <c r="AB2364" s="7"/>
      <c r="AC2364" s="7"/>
      <c r="AD2364" s="7"/>
      <c r="AE2364" s="6"/>
      <c r="AF2364" s="8"/>
      <c r="AG2364" s="6"/>
      <c r="AH2364" s="1"/>
      <c r="AI2364" s="3"/>
      <c r="AJ2364" s="3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1"/>
      <c r="AW2364" s="1"/>
      <c r="AX2364" s="1"/>
      <c r="AY2364" s="1"/>
      <c r="AZ2364" s="1"/>
      <c r="BA2364" s="1"/>
      <c r="BB2364" s="1"/>
      <c r="BC2364" s="1"/>
      <c r="BD2364" s="1"/>
      <c r="BE2364" s="1"/>
      <c r="BF2364" s="1"/>
      <c r="BG2364" s="1"/>
      <c r="BH2364" s="1"/>
      <c r="BI2364" s="1"/>
      <c r="BJ2364" s="1"/>
      <c r="BK2364" s="1"/>
      <c r="BL2364" s="1"/>
      <c r="BM2364" s="1"/>
      <c r="BN2364" s="1"/>
      <c r="BO2364" s="1"/>
      <c r="BP2364" s="1"/>
      <c r="BQ2364" s="1"/>
      <c r="BR2364" s="1"/>
      <c r="BS2364" s="1"/>
      <c r="BT2364" s="1"/>
      <c r="BU2364" s="1"/>
      <c r="BV2364" s="1"/>
      <c r="BW2364" s="1"/>
      <c r="BX2364" s="1"/>
      <c r="BY2364" s="1"/>
      <c r="BZ2364" s="1"/>
      <c r="CA2364" s="1"/>
      <c r="CB2364" s="1"/>
      <c r="CC2364" s="1"/>
      <c r="CD2364" s="1"/>
      <c r="CE2364" s="1"/>
      <c r="CF2364" s="1"/>
      <c r="CG2364" s="1"/>
      <c r="CH2364" s="1"/>
      <c r="CI2364" s="1"/>
      <c r="CJ2364" s="1"/>
      <c r="CK2364" s="1"/>
      <c r="CL2364" s="1"/>
      <c r="CM2364" s="1"/>
      <c r="CN2364" s="1"/>
      <c r="CO2364" s="1"/>
      <c r="CP2364" s="1"/>
      <c r="CQ2364" s="1"/>
      <c r="CR2364" s="1"/>
      <c r="CS2364" s="1"/>
      <c r="CT2364" s="1"/>
      <c r="CU2364" s="1"/>
      <c r="CV2364" s="1"/>
      <c r="CW2364" s="1"/>
      <c r="CX2364" s="1"/>
      <c r="CY2364" s="1"/>
      <c r="CZ2364" s="1"/>
      <c r="DA2364" s="1"/>
      <c r="DB2364" s="1"/>
      <c r="DC2364" s="1"/>
      <c r="DD2364" s="1"/>
      <c r="DE2364" s="1"/>
      <c r="DF2364" s="1"/>
      <c r="DG2364" s="1"/>
      <c r="DH2364" s="1"/>
      <c r="DI2364" s="1"/>
      <c r="DJ2364" s="1"/>
      <c r="DK2364" s="1"/>
      <c r="DL2364" s="1"/>
      <c r="DM2364" s="1"/>
      <c r="DN2364" s="1"/>
      <c r="DO2364" s="1"/>
      <c r="DP2364" s="1"/>
      <c r="DQ2364" s="1"/>
      <c r="DR2364" s="1"/>
      <c r="DS2364" s="1"/>
      <c r="DT2364" s="1"/>
      <c r="DU2364" s="1"/>
      <c r="DV2364" s="1"/>
      <c r="DW2364" s="1"/>
      <c r="DX2364" s="1"/>
      <c r="DY2364" s="1"/>
      <c r="DZ2364" s="1"/>
      <c r="EA2364" s="1"/>
      <c r="EB2364" s="1"/>
      <c r="EC2364" s="1"/>
      <c r="ED2364" s="1"/>
      <c r="EE2364" s="1"/>
      <c r="EF2364" s="1"/>
      <c r="EG2364" s="1"/>
      <c r="EH2364" s="1"/>
      <c r="EI2364" s="1"/>
      <c r="EJ2364" s="1"/>
      <c r="EK2364" s="1"/>
      <c r="EL2364" s="1"/>
      <c r="EM2364" s="1"/>
      <c r="EN2364" s="1"/>
      <c r="EO2364" s="1"/>
      <c r="EP2364" s="1"/>
      <c r="EQ2364" s="1"/>
      <c r="ER2364" s="1"/>
      <c r="ES2364" s="1"/>
      <c r="ET2364" s="1"/>
      <c r="EU2364" s="1"/>
      <c r="EV2364" s="1"/>
      <c r="EW2364" s="1"/>
      <c r="EX2364" s="1"/>
      <c r="EY2364" s="1"/>
      <c r="EZ2364" s="1"/>
      <c r="FA2364" s="1"/>
      <c r="FB2364" s="1"/>
      <c r="FC2364" s="1"/>
      <c r="FD2364" s="1"/>
      <c r="FE2364" s="1"/>
      <c r="FF2364" s="1"/>
      <c r="FG2364" s="1"/>
      <c r="FH2364" s="1"/>
      <c r="FI2364" s="1"/>
      <c r="FJ2364" s="1"/>
      <c r="FK2364" s="1"/>
      <c r="FL2364" s="1"/>
      <c r="FM2364" s="1"/>
      <c r="FN2364" s="1"/>
      <c r="FO2364" s="1"/>
      <c r="FP2364" s="1"/>
      <c r="FQ2364" s="1"/>
      <c r="FR2364" s="1"/>
      <c r="FS2364" s="1"/>
      <c r="FT2364" s="1"/>
      <c r="FU2364" s="1"/>
      <c r="FV2364" s="1"/>
      <c r="FW2364" s="1"/>
      <c r="FX2364" s="1"/>
      <c r="FY2364" s="1"/>
      <c r="FZ2364" s="1"/>
      <c r="GA2364" s="1"/>
      <c r="GB2364" s="1"/>
      <c r="GC2364" s="1"/>
      <c r="GD2364" s="1"/>
      <c r="GE2364" s="1"/>
      <c r="GF2364" s="1"/>
      <c r="GG2364" s="1"/>
      <c r="GH2364" s="1"/>
      <c r="GI2364" s="1"/>
      <c r="GJ2364" s="1"/>
      <c r="GK2364" s="1"/>
      <c r="GL2364" s="1"/>
      <c r="GM2364" s="1"/>
      <c r="GN2364" s="1"/>
      <c r="GO2364" s="1"/>
      <c r="GP2364" s="1"/>
      <c r="GQ2364" s="1"/>
      <c r="GR2364" s="1"/>
      <c r="GS2364" s="1"/>
      <c r="GT2364" s="1"/>
      <c r="GU2364" s="1"/>
      <c r="GV2364" s="1"/>
      <c r="GW2364" s="1"/>
      <c r="GX2364" s="1"/>
      <c r="GY2364" s="1"/>
      <c r="GZ2364" s="1"/>
      <c r="HA2364" s="1"/>
      <c r="HB2364" s="1"/>
      <c r="HC2364" s="1"/>
      <c r="HD2364" s="1"/>
      <c r="HE2364" s="1"/>
      <c r="HF2364" s="1"/>
      <c r="HG2364" s="1"/>
      <c r="HH2364" s="1"/>
      <c r="HI2364" s="1"/>
      <c r="HJ2364" s="1"/>
      <c r="HK2364" s="1"/>
      <c r="HL2364" s="1"/>
    </row>
    <row r="2365" spans="1:220" x14ac:dyDescent="0.2">
      <c r="A2365" s="63">
        <f t="shared" si="594"/>
        <v>44340</v>
      </c>
      <c r="B2365" s="12">
        <f t="shared" ca="1" si="596"/>
        <v>104999817.23208135</v>
      </c>
      <c r="C2365" s="71">
        <f t="shared" si="597"/>
        <v>80818569.689999998</v>
      </c>
      <c r="D2365" s="65">
        <f ca="1">IF(A2365&lt;$B$1,VLOOKUP(A2365,[1]DI!$A$4:$B$15000,2,FALSE),0)</f>
        <v>3.4000000000000002E-2</v>
      </c>
      <c r="E2365" s="11">
        <f t="shared" ca="1" si="598"/>
        <v>1.00013269</v>
      </c>
      <c r="F2365" s="64">
        <f ca="1">(TRUNC(PRODUCT($E$16:$E2364),16))</f>
        <v>1.66538233264019</v>
      </c>
      <c r="G2365" s="64">
        <f t="shared" ca="1" si="599"/>
        <v>1.6004484080525101</v>
      </c>
      <c r="H2365" s="64">
        <f t="shared" ca="1" si="600"/>
        <v>1.04057233</v>
      </c>
      <c r="I2365" s="65">
        <f t="shared" si="595"/>
        <v>3.7499999999999999E-2</v>
      </c>
      <c r="J2365" s="66">
        <f t="shared" si="601"/>
        <v>43801</v>
      </c>
      <c r="K2365" s="13">
        <f t="shared" si="593"/>
        <v>539</v>
      </c>
      <c r="L2365" s="9">
        <f t="shared" si="602"/>
        <v>1.0566660320000001</v>
      </c>
      <c r="M2365" s="69">
        <f t="shared" ca="1" si="603"/>
        <v>1.099537435</v>
      </c>
      <c r="N2365" s="68">
        <f t="shared" si="604"/>
        <v>0</v>
      </c>
      <c r="O2365" s="64">
        <f t="shared" ca="1" si="605"/>
        <v>8044473.1273113498</v>
      </c>
      <c r="P2365" s="70">
        <f t="shared" si="606"/>
        <v>0</v>
      </c>
      <c r="Q2365" s="71">
        <f t="shared" si="607"/>
        <v>1616371.3938</v>
      </c>
      <c r="R2365" s="71">
        <f t="shared" si="608"/>
        <v>14520403.020969998</v>
      </c>
      <c r="S2365" s="66"/>
      <c r="T2365" s="66"/>
      <c r="U2365" s="66"/>
      <c r="V2365" s="6"/>
      <c r="W2365" s="6"/>
      <c r="X2365" s="6"/>
      <c r="Y2365" s="7"/>
      <c r="Z2365" s="1"/>
      <c r="AA2365" s="6"/>
      <c r="AB2365" s="7"/>
      <c r="AC2365" s="7"/>
      <c r="AD2365" s="7"/>
      <c r="AE2365" s="6"/>
      <c r="AF2365" s="8"/>
      <c r="AG2365" s="6"/>
      <c r="AH2365" s="1"/>
      <c r="AI2365" s="3"/>
      <c r="AJ2365" s="3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  <c r="AV2365" s="1"/>
      <c r="AW2365" s="1"/>
      <c r="AX2365" s="1"/>
      <c r="AY2365" s="1"/>
      <c r="AZ2365" s="1"/>
      <c r="BA2365" s="1"/>
      <c r="BB2365" s="1"/>
      <c r="BC2365" s="1"/>
      <c r="BD2365" s="1"/>
      <c r="BE2365" s="1"/>
      <c r="BF2365" s="1"/>
      <c r="BG2365" s="1"/>
      <c r="BH2365" s="1"/>
      <c r="BI2365" s="1"/>
      <c r="BJ2365" s="1"/>
      <c r="BK2365" s="1"/>
      <c r="BL2365" s="1"/>
      <c r="BM2365" s="1"/>
      <c r="BN2365" s="1"/>
      <c r="BO2365" s="1"/>
      <c r="BP2365" s="1"/>
      <c r="BQ2365" s="1"/>
      <c r="BR2365" s="1"/>
      <c r="BS2365" s="1"/>
      <c r="BT2365" s="1"/>
      <c r="BU2365" s="1"/>
      <c r="BV2365" s="1"/>
      <c r="BW2365" s="1"/>
      <c r="BX2365" s="1"/>
      <c r="BY2365" s="1"/>
      <c r="BZ2365" s="1"/>
      <c r="CA2365" s="1"/>
      <c r="CB2365" s="1"/>
      <c r="CC2365" s="1"/>
      <c r="CD2365" s="1"/>
      <c r="CE2365" s="1"/>
      <c r="CF2365" s="1"/>
      <c r="CG2365" s="1"/>
      <c r="CH2365" s="1"/>
      <c r="CI2365" s="1"/>
      <c r="CJ2365" s="1"/>
      <c r="CK2365" s="1"/>
      <c r="CL2365" s="1"/>
      <c r="CM2365" s="1"/>
      <c r="CN2365" s="1"/>
      <c r="CO2365" s="1"/>
      <c r="CP2365" s="1"/>
      <c r="CQ2365" s="1"/>
      <c r="CR2365" s="1"/>
      <c r="CS2365" s="1"/>
      <c r="CT2365" s="1"/>
      <c r="CU2365" s="1"/>
      <c r="CV2365" s="1"/>
      <c r="CW2365" s="1"/>
      <c r="CX2365" s="1"/>
      <c r="CY2365" s="1"/>
      <c r="CZ2365" s="1"/>
      <c r="DA2365" s="1"/>
      <c r="DB2365" s="1"/>
      <c r="DC2365" s="1"/>
      <c r="DD2365" s="1"/>
      <c r="DE2365" s="1"/>
      <c r="DF2365" s="1"/>
      <c r="DG2365" s="1"/>
      <c r="DH2365" s="1"/>
      <c r="DI2365" s="1"/>
      <c r="DJ2365" s="1"/>
      <c r="DK2365" s="1"/>
      <c r="DL2365" s="1"/>
      <c r="DM2365" s="1"/>
      <c r="DN2365" s="1"/>
      <c r="DO2365" s="1"/>
      <c r="DP2365" s="1"/>
      <c r="DQ2365" s="1"/>
      <c r="DR2365" s="1"/>
      <c r="DS2365" s="1"/>
      <c r="DT2365" s="1"/>
      <c r="DU2365" s="1"/>
      <c r="DV2365" s="1"/>
      <c r="DW2365" s="1"/>
      <c r="DX2365" s="1"/>
      <c r="DY2365" s="1"/>
      <c r="DZ2365" s="1"/>
      <c r="EA2365" s="1"/>
      <c r="EB2365" s="1"/>
      <c r="EC2365" s="1"/>
      <c r="ED2365" s="1"/>
      <c r="EE2365" s="1"/>
      <c r="EF2365" s="1"/>
      <c r="EG2365" s="1"/>
      <c r="EH2365" s="1"/>
      <c r="EI2365" s="1"/>
      <c r="EJ2365" s="1"/>
      <c r="EK2365" s="1"/>
      <c r="EL2365" s="1"/>
      <c r="EM2365" s="1"/>
      <c r="EN2365" s="1"/>
      <c r="EO2365" s="1"/>
      <c r="EP2365" s="1"/>
      <c r="EQ2365" s="1"/>
      <c r="ER2365" s="1"/>
      <c r="ES2365" s="1"/>
      <c r="ET2365" s="1"/>
      <c r="EU2365" s="1"/>
      <c r="EV2365" s="1"/>
      <c r="EW2365" s="1"/>
      <c r="EX2365" s="1"/>
      <c r="EY2365" s="1"/>
      <c r="EZ2365" s="1"/>
      <c r="FA2365" s="1"/>
      <c r="FB2365" s="1"/>
      <c r="FC2365" s="1"/>
      <c r="FD2365" s="1"/>
      <c r="FE2365" s="1"/>
      <c r="FF2365" s="1"/>
      <c r="FG2365" s="1"/>
      <c r="FH2365" s="1"/>
      <c r="FI2365" s="1"/>
      <c r="FJ2365" s="1"/>
      <c r="FK2365" s="1"/>
      <c r="FL2365" s="1"/>
      <c r="FM2365" s="1"/>
      <c r="FN2365" s="1"/>
      <c r="FO2365" s="1"/>
      <c r="FP2365" s="1"/>
      <c r="FQ2365" s="1"/>
      <c r="FR2365" s="1"/>
      <c r="FS2365" s="1"/>
      <c r="FT2365" s="1"/>
      <c r="FU2365" s="1"/>
      <c r="FV2365" s="1"/>
      <c r="FW2365" s="1"/>
      <c r="FX2365" s="1"/>
      <c r="FY2365" s="1"/>
      <c r="FZ2365" s="1"/>
      <c r="GA2365" s="1"/>
      <c r="GB2365" s="1"/>
      <c r="GC2365" s="1"/>
      <c r="GD2365" s="1"/>
      <c r="GE2365" s="1"/>
      <c r="GF2365" s="1"/>
      <c r="GG2365" s="1"/>
      <c r="GH2365" s="1"/>
      <c r="GI2365" s="1"/>
      <c r="GJ2365" s="1"/>
      <c r="GK2365" s="1"/>
      <c r="GL2365" s="1"/>
      <c r="GM2365" s="1"/>
      <c r="GN2365" s="1"/>
      <c r="GO2365" s="1"/>
      <c r="GP2365" s="1"/>
      <c r="GQ2365" s="1"/>
      <c r="GR2365" s="1"/>
      <c r="GS2365" s="1"/>
      <c r="GT2365" s="1"/>
      <c r="GU2365" s="1"/>
      <c r="GV2365" s="1"/>
      <c r="GW2365" s="1"/>
      <c r="GX2365" s="1"/>
      <c r="GY2365" s="1"/>
      <c r="GZ2365" s="1"/>
      <c r="HA2365" s="1"/>
      <c r="HB2365" s="1"/>
      <c r="HC2365" s="1"/>
      <c r="HD2365" s="1"/>
      <c r="HE2365" s="1"/>
      <c r="HF2365" s="1"/>
      <c r="HG2365" s="1"/>
      <c r="HH2365" s="1"/>
      <c r="HI2365" s="1"/>
      <c r="HJ2365" s="1"/>
      <c r="HK2365" s="1"/>
      <c r="HL2365" s="1"/>
    </row>
    <row r="2366" spans="1:220" x14ac:dyDescent="0.2">
      <c r="A2366" s="63">
        <f t="shared" si="594"/>
        <v>44341</v>
      </c>
      <c r="B2366" s="12">
        <f t="shared" ca="1" si="596"/>
        <v>105047637.44506931</v>
      </c>
      <c r="C2366" s="71">
        <f t="shared" si="597"/>
        <v>80818569.689999998</v>
      </c>
      <c r="D2366" s="65">
        <f ca="1">IF(A2366&lt;$B$1,VLOOKUP(A2366,[1]DI!$A$4:$B$15000,2,FALSE),0)</f>
        <v>3.4000000000000002E-2</v>
      </c>
      <c r="E2366" s="11">
        <f t="shared" ca="1" si="598"/>
        <v>1.00013269</v>
      </c>
      <c r="F2366" s="64">
        <f ca="1">(TRUNC(PRODUCT($E$16:$E2365),16))</f>
        <v>1.66560331222191</v>
      </c>
      <c r="G2366" s="64">
        <f t="shared" ca="1" si="599"/>
        <v>1.6004484080525101</v>
      </c>
      <c r="H2366" s="64">
        <f t="shared" ca="1" si="600"/>
        <v>1.04071041</v>
      </c>
      <c r="I2366" s="65">
        <f t="shared" si="595"/>
        <v>3.7499999999999999E-2</v>
      </c>
      <c r="J2366" s="66">
        <f t="shared" si="601"/>
        <v>43801</v>
      </c>
      <c r="K2366" s="13">
        <f t="shared" si="593"/>
        <v>540</v>
      </c>
      <c r="L2366" s="9">
        <f t="shared" si="602"/>
        <v>1.056774093</v>
      </c>
      <c r="M2366" s="69">
        <f t="shared" ca="1" si="603"/>
        <v>1.0997958000000001</v>
      </c>
      <c r="N2366" s="68">
        <f t="shared" si="604"/>
        <v>0</v>
      </c>
      <c r="O2366" s="64">
        <f t="shared" ca="1" si="605"/>
        <v>8065353.8170693098</v>
      </c>
      <c r="P2366" s="70">
        <f t="shared" si="606"/>
        <v>0</v>
      </c>
      <c r="Q2366" s="71">
        <f t="shared" si="607"/>
        <v>1616371.3938</v>
      </c>
      <c r="R2366" s="71">
        <f t="shared" si="608"/>
        <v>14547342.544199999</v>
      </c>
      <c r="S2366" s="66"/>
      <c r="T2366" s="66"/>
      <c r="U2366" s="66"/>
      <c r="V2366" s="6"/>
      <c r="W2366" s="6"/>
      <c r="X2366" s="6"/>
      <c r="Y2366" s="7"/>
      <c r="Z2366" s="1"/>
      <c r="AA2366" s="6"/>
      <c r="AB2366" s="7"/>
      <c r="AC2366" s="7"/>
      <c r="AD2366" s="7"/>
      <c r="AE2366" s="6"/>
      <c r="AF2366" s="8"/>
      <c r="AG2366" s="6"/>
      <c r="AH2366" s="1"/>
      <c r="AI2366" s="3"/>
      <c r="AJ2366" s="3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  <c r="AY2366" s="1"/>
      <c r="AZ2366" s="1"/>
      <c r="BA2366" s="1"/>
      <c r="BB2366" s="1"/>
      <c r="BC2366" s="1"/>
      <c r="BD2366" s="1"/>
      <c r="BE2366" s="1"/>
      <c r="BF2366" s="1"/>
      <c r="BG2366" s="1"/>
      <c r="BH2366" s="1"/>
      <c r="BI2366" s="1"/>
      <c r="BJ2366" s="1"/>
      <c r="BK2366" s="1"/>
      <c r="BL2366" s="1"/>
      <c r="BM2366" s="1"/>
      <c r="BN2366" s="1"/>
      <c r="BO2366" s="1"/>
      <c r="BP2366" s="1"/>
      <c r="BQ2366" s="1"/>
      <c r="BR2366" s="1"/>
      <c r="BS2366" s="1"/>
      <c r="BT2366" s="1"/>
      <c r="BU2366" s="1"/>
      <c r="BV2366" s="1"/>
      <c r="BW2366" s="1"/>
      <c r="BX2366" s="1"/>
      <c r="BY2366" s="1"/>
      <c r="BZ2366" s="1"/>
      <c r="CA2366" s="1"/>
      <c r="CB2366" s="1"/>
      <c r="CC2366" s="1"/>
      <c r="CD2366" s="1"/>
      <c r="CE2366" s="1"/>
      <c r="CF2366" s="1"/>
      <c r="CG2366" s="1"/>
      <c r="CH2366" s="1"/>
      <c r="CI2366" s="1"/>
      <c r="CJ2366" s="1"/>
      <c r="CK2366" s="1"/>
      <c r="CL2366" s="1"/>
      <c r="CM2366" s="1"/>
      <c r="CN2366" s="1"/>
      <c r="CO2366" s="1"/>
      <c r="CP2366" s="1"/>
      <c r="CQ2366" s="1"/>
      <c r="CR2366" s="1"/>
      <c r="CS2366" s="1"/>
      <c r="CT2366" s="1"/>
      <c r="CU2366" s="1"/>
      <c r="CV2366" s="1"/>
      <c r="CW2366" s="1"/>
      <c r="CX2366" s="1"/>
      <c r="CY2366" s="1"/>
      <c r="CZ2366" s="1"/>
      <c r="DA2366" s="1"/>
      <c r="DB2366" s="1"/>
      <c r="DC2366" s="1"/>
      <c r="DD2366" s="1"/>
      <c r="DE2366" s="1"/>
      <c r="DF2366" s="1"/>
      <c r="DG2366" s="1"/>
      <c r="DH2366" s="1"/>
      <c r="DI2366" s="1"/>
      <c r="DJ2366" s="1"/>
      <c r="DK2366" s="1"/>
      <c r="DL2366" s="1"/>
      <c r="DM2366" s="1"/>
      <c r="DN2366" s="1"/>
      <c r="DO2366" s="1"/>
      <c r="DP2366" s="1"/>
      <c r="DQ2366" s="1"/>
      <c r="DR2366" s="1"/>
      <c r="DS2366" s="1"/>
      <c r="DT2366" s="1"/>
      <c r="DU2366" s="1"/>
      <c r="DV2366" s="1"/>
      <c r="DW2366" s="1"/>
      <c r="DX2366" s="1"/>
      <c r="DY2366" s="1"/>
      <c r="DZ2366" s="1"/>
      <c r="EA2366" s="1"/>
      <c r="EB2366" s="1"/>
      <c r="EC2366" s="1"/>
      <c r="ED2366" s="1"/>
      <c r="EE2366" s="1"/>
      <c r="EF2366" s="1"/>
      <c r="EG2366" s="1"/>
      <c r="EH2366" s="1"/>
      <c r="EI2366" s="1"/>
      <c r="EJ2366" s="1"/>
      <c r="EK2366" s="1"/>
      <c r="EL2366" s="1"/>
      <c r="EM2366" s="1"/>
      <c r="EN2366" s="1"/>
      <c r="EO2366" s="1"/>
      <c r="EP2366" s="1"/>
      <c r="EQ2366" s="1"/>
      <c r="ER2366" s="1"/>
      <c r="ES2366" s="1"/>
      <c r="ET2366" s="1"/>
      <c r="EU2366" s="1"/>
      <c r="EV2366" s="1"/>
      <c r="EW2366" s="1"/>
      <c r="EX2366" s="1"/>
      <c r="EY2366" s="1"/>
      <c r="EZ2366" s="1"/>
      <c r="FA2366" s="1"/>
      <c r="FB2366" s="1"/>
      <c r="FC2366" s="1"/>
      <c r="FD2366" s="1"/>
      <c r="FE2366" s="1"/>
      <c r="FF2366" s="1"/>
      <c r="FG2366" s="1"/>
      <c r="FH2366" s="1"/>
      <c r="FI2366" s="1"/>
      <c r="FJ2366" s="1"/>
      <c r="FK2366" s="1"/>
      <c r="FL2366" s="1"/>
      <c r="FM2366" s="1"/>
      <c r="FN2366" s="1"/>
      <c r="FO2366" s="1"/>
      <c r="FP2366" s="1"/>
      <c r="FQ2366" s="1"/>
      <c r="FR2366" s="1"/>
      <c r="FS2366" s="1"/>
      <c r="FT2366" s="1"/>
      <c r="FU2366" s="1"/>
      <c r="FV2366" s="1"/>
      <c r="FW2366" s="1"/>
      <c r="FX2366" s="1"/>
      <c r="FY2366" s="1"/>
      <c r="FZ2366" s="1"/>
      <c r="GA2366" s="1"/>
      <c r="GB2366" s="1"/>
      <c r="GC2366" s="1"/>
      <c r="GD2366" s="1"/>
      <c r="GE2366" s="1"/>
      <c r="GF2366" s="1"/>
      <c r="GG2366" s="1"/>
      <c r="GH2366" s="1"/>
      <c r="GI2366" s="1"/>
      <c r="GJ2366" s="1"/>
      <c r="GK2366" s="1"/>
      <c r="GL2366" s="1"/>
      <c r="GM2366" s="1"/>
      <c r="GN2366" s="1"/>
      <c r="GO2366" s="1"/>
      <c r="GP2366" s="1"/>
      <c r="GQ2366" s="1"/>
      <c r="GR2366" s="1"/>
      <c r="GS2366" s="1"/>
      <c r="GT2366" s="1"/>
      <c r="GU2366" s="1"/>
      <c r="GV2366" s="1"/>
      <c r="GW2366" s="1"/>
      <c r="GX2366" s="1"/>
      <c r="GY2366" s="1"/>
      <c r="GZ2366" s="1"/>
      <c r="HA2366" s="1"/>
      <c r="HB2366" s="1"/>
      <c r="HC2366" s="1"/>
      <c r="HD2366" s="1"/>
      <c r="HE2366" s="1"/>
      <c r="HF2366" s="1"/>
      <c r="HG2366" s="1"/>
      <c r="HH2366" s="1"/>
      <c r="HI2366" s="1"/>
      <c r="HJ2366" s="1"/>
      <c r="HK2366" s="1"/>
      <c r="HL2366" s="1"/>
    </row>
    <row r="2367" spans="1:220" x14ac:dyDescent="0.2">
      <c r="A2367" s="63">
        <f t="shared" si="594"/>
        <v>44342</v>
      </c>
      <c r="B2367" s="12">
        <f t="shared" ca="1" si="596"/>
        <v>105095461.8606229</v>
      </c>
      <c r="C2367" s="71">
        <f t="shared" si="597"/>
        <v>80818569.689999998</v>
      </c>
      <c r="D2367" s="65">
        <f ca="1">IF(A2367&lt;$B$1,VLOOKUP(A2367,[1]DI!$A$4:$B$15000,2,FALSE),0)</f>
        <v>3.4000000000000002E-2</v>
      </c>
      <c r="E2367" s="11">
        <f t="shared" ca="1" si="598"/>
        <v>1.00013269</v>
      </c>
      <c r="F2367" s="64">
        <f ca="1">(TRUNC(PRODUCT($E$16:$E2366),16))</f>
        <v>1.6658243211254</v>
      </c>
      <c r="G2367" s="64">
        <f t="shared" ca="1" si="599"/>
        <v>1.6004484080525101</v>
      </c>
      <c r="H2367" s="64">
        <f t="shared" ca="1" si="600"/>
        <v>1.0408485000000001</v>
      </c>
      <c r="I2367" s="65">
        <f t="shared" si="595"/>
        <v>3.7499999999999999E-2</v>
      </c>
      <c r="J2367" s="66">
        <f t="shared" si="601"/>
        <v>43801</v>
      </c>
      <c r="K2367" s="13">
        <f t="shared" si="593"/>
        <v>541</v>
      </c>
      <c r="L2367" s="9">
        <f t="shared" si="602"/>
        <v>1.0568821660000001</v>
      </c>
      <c r="M2367" s="69">
        <f t="shared" ca="1" si="603"/>
        <v>1.1000542170000001</v>
      </c>
      <c r="N2367" s="68">
        <f t="shared" si="604"/>
        <v>0</v>
      </c>
      <c r="O2367" s="64">
        <f t="shared" ca="1" si="605"/>
        <v>8086238.7093928903</v>
      </c>
      <c r="P2367" s="70">
        <f t="shared" si="606"/>
        <v>0</v>
      </c>
      <c r="Q2367" s="71">
        <f t="shared" si="607"/>
        <v>1616371.3938</v>
      </c>
      <c r="R2367" s="71">
        <f t="shared" si="608"/>
        <v>14574282.067430001</v>
      </c>
      <c r="S2367" s="66"/>
      <c r="T2367" s="66"/>
      <c r="U2367" s="66"/>
      <c r="V2367" s="6"/>
      <c r="W2367" s="6"/>
      <c r="X2367" s="6"/>
      <c r="Y2367" s="7"/>
      <c r="Z2367" s="1"/>
      <c r="AA2367" s="6"/>
      <c r="AB2367" s="7"/>
      <c r="AC2367" s="7"/>
      <c r="AD2367" s="7"/>
      <c r="AE2367" s="6"/>
      <c r="AF2367" s="8"/>
      <c r="AG2367" s="6"/>
      <c r="AH2367" s="1"/>
      <c r="AI2367" s="3"/>
      <c r="AJ2367" s="3"/>
      <c r="AK2367" s="1"/>
      <c r="AL2367" s="1"/>
      <c r="AM2367" s="1"/>
      <c r="AN2367" s="1"/>
      <c r="AO2367" s="1"/>
      <c r="AP2367" s="1"/>
      <c r="AQ2367" s="1"/>
      <c r="AR2367" s="1"/>
      <c r="AS2367" s="1"/>
      <c r="AT2367" s="1"/>
      <c r="AU2367" s="1"/>
      <c r="AV2367" s="1"/>
      <c r="AW2367" s="1"/>
      <c r="AX2367" s="1"/>
      <c r="AY2367" s="1"/>
      <c r="AZ2367" s="1"/>
      <c r="BA2367" s="1"/>
      <c r="BB2367" s="1"/>
      <c r="BC2367" s="1"/>
      <c r="BD2367" s="1"/>
      <c r="BE2367" s="1"/>
      <c r="BF2367" s="1"/>
      <c r="BG2367" s="1"/>
      <c r="BH2367" s="1"/>
      <c r="BI2367" s="1"/>
      <c r="BJ2367" s="1"/>
      <c r="BK2367" s="1"/>
      <c r="BL2367" s="1"/>
      <c r="BM2367" s="1"/>
      <c r="BN2367" s="1"/>
      <c r="BO2367" s="1"/>
      <c r="BP2367" s="1"/>
      <c r="BQ2367" s="1"/>
      <c r="BR2367" s="1"/>
      <c r="BS2367" s="1"/>
      <c r="BT2367" s="1"/>
      <c r="BU2367" s="1"/>
      <c r="BV2367" s="1"/>
      <c r="BW2367" s="1"/>
      <c r="BX2367" s="1"/>
      <c r="BY2367" s="1"/>
      <c r="BZ2367" s="1"/>
      <c r="CA2367" s="1"/>
      <c r="CB2367" s="1"/>
      <c r="CC2367" s="1"/>
      <c r="CD2367" s="1"/>
      <c r="CE2367" s="1"/>
      <c r="CF2367" s="1"/>
      <c r="CG2367" s="1"/>
      <c r="CH2367" s="1"/>
      <c r="CI2367" s="1"/>
      <c r="CJ2367" s="1"/>
      <c r="CK2367" s="1"/>
      <c r="CL2367" s="1"/>
      <c r="CM2367" s="1"/>
      <c r="CN2367" s="1"/>
      <c r="CO2367" s="1"/>
      <c r="CP2367" s="1"/>
      <c r="CQ2367" s="1"/>
      <c r="CR2367" s="1"/>
      <c r="CS2367" s="1"/>
      <c r="CT2367" s="1"/>
      <c r="CU2367" s="1"/>
      <c r="CV2367" s="1"/>
      <c r="CW2367" s="1"/>
      <c r="CX2367" s="1"/>
      <c r="CY2367" s="1"/>
      <c r="CZ2367" s="1"/>
      <c r="DA2367" s="1"/>
      <c r="DB2367" s="1"/>
      <c r="DC2367" s="1"/>
      <c r="DD2367" s="1"/>
      <c r="DE2367" s="1"/>
      <c r="DF2367" s="1"/>
      <c r="DG2367" s="1"/>
      <c r="DH2367" s="1"/>
      <c r="DI2367" s="1"/>
      <c r="DJ2367" s="1"/>
      <c r="DK2367" s="1"/>
      <c r="DL2367" s="1"/>
      <c r="DM2367" s="1"/>
      <c r="DN2367" s="1"/>
      <c r="DO2367" s="1"/>
      <c r="DP2367" s="1"/>
      <c r="DQ2367" s="1"/>
      <c r="DR2367" s="1"/>
      <c r="DS2367" s="1"/>
      <c r="DT2367" s="1"/>
      <c r="DU2367" s="1"/>
      <c r="DV2367" s="1"/>
      <c r="DW2367" s="1"/>
      <c r="DX2367" s="1"/>
      <c r="DY2367" s="1"/>
      <c r="DZ2367" s="1"/>
      <c r="EA2367" s="1"/>
      <c r="EB2367" s="1"/>
      <c r="EC2367" s="1"/>
      <c r="ED2367" s="1"/>
      <c r="EE2367" s="1"/>
      <c r="EF2367" s="1"/>
      <c r="EG2367" s="1"/>
      <c r="EH2367" s="1"/>
      <c r="EI2367" s="1"/>
      <c r="EJ2367" s="1"/>
      <c r="EK2367" s="1"/>
      <c r="EL2367" s="1"/>
      <c r="EM2367" s="1"/>
      <c r="EN2367" s="1"/>
      <c r="EO2367" s="1"/>
      <c r="EP2367" s="1"/>
      <c r="EQ2367" s="1"/>
      <c r="ER2367" s="1"/>
      <c r="ES2367" s="1"/>
      <c r="ET2367" s="1"/>
      <c r="EU2367" s="1"/>
      <c r="EV2367" s="1"/>
      <c r="EW2367" s="1"/>
      <c r="EX2367" s="1"/>
      <c r="EY2367" s="1"/>
      <c r="EZ2367" s="1"/>
      <c r="FA2367" s="1"/>
      <c r="FB2367" s="1"/>
      <c r="FC2367" s="1"/>
      <c r="FD2367" s="1"/>
      <c r="FE2367" s="1"/>
      <c r="FF2367" s="1"/>
      <c r="FG2367" s="1"/>
      <c r="FH2367" s="1"/>
      <c r="FI2367" s="1"/>
      <c r="FJ2367" s="1"/>
      <c r="FK2367" s="1"/>
      <c r="FL2367" s="1"/>
      <c r="FM2367" s="1"/>
      <c r="FN2367" s="1"/>
      <c r="FO2367" s="1"/>
      <c r="FP2367" s="1"/>
      <c r="FQ2367" s="1"/>
      <c r="FR2367" s="1"/>
      <c r="FS2367" s="1"/>
      <c r="FT2367" s="1"/>
      <c r="FU2367" s="1"/>
      <c r="FV2367" s="1"/>
      <c r="FW2367" s="1"/>
      <c r="FX2367" s="1"/>
      <c r="FY2367" s="1"/>
      <c r="FZ2367" s="1"/>
      <c r="GA2367" s="1"/>
      <c r="GB2367" s="1"/>
      <c r="GC2367" s="1"/>
      <c r="GD2367" s="1"/>
      <c r="GE2367" s="1"/>
      <c r="GF2367" s="1"/>
      <c r="GG2367" s="1"/>
      <c r="GH2367" s="1"/>
      <c r="GI2367" s="1"/>
      <c r="GJ2367" s="1"/>
      <c r="GK2367" s="1"/>
      <c r="GL2367" s="1"/>
      <c r="GM2367" s="1"/>
      <c r="GN2367" s="1"/>
      <c r="GO2367" s="1"/>
      <c r="GP2367" s="1"/>
      <c r="GQ2367" s="1"/>
      <c r="GR2367" s="1"/>
      <c r="GS2367" s="1"/>
      <c r="GT2367" s="1"/>
      <c r="GU2367" s="1"/>
      <c r="GV2367" s="1"/>
      <c r="GW2367" s="1"/>
      <c r="GX2367" s="1"/>
      <c r="GY2367" s="1"/>
      <c r="GZ2367" s="1"/>
      <c r="HA2367" s="1"/>
      <c r="HB2367" s="1"/>
      <c r="HC2367" s="1"/>
      <c r="HD2367" s="1"/>
      <c r="HE2367" s="1"/>
      <c r="HF2367" s="1"/>
      <c r="HG2367" s="1"/>
      <c r="HH2367" s="1"/>
      <c r="HI2367" s="1"/>
      <c r="HJ2367" s="1"/>
      <c r="HK2367" s="1"/>
      <c r="HL2367" s="1"/>
    </row>
    <row r="2368" spans="1:220" x14ac:dyDescent="0.2">
      <c r="A2368" s="63">
        <f t="shared" si="594"/>
        <v>44343</v>
      </c>
      <c r="B2368" s="12">
        <f t="shared" ca="1" si="596"/>
        <v>105143291.2869278</v>
      </c>
      <c r="C2368" s="71">
        <f t="shared" si="597"/>
        <v>80818569.689999998</v>
      </c>
      <c r="D2368" s="65">
        <f ca="1">IF(A2368&lt;$B$1,VLOOKUP(A2368,[1]DI!$A$4:$B$15000,2,FALSE),0)</f>
        <v>3.4000000000000002E-2</v>
      </c>
      <c r="E2368" s="11">
        <f t="shared" ca="1" si="598"/>
        <v>1.00013269</v>
      </c>
      <c r="F2368" s="64">
        <f ca="1">(TRUNC(PRODUCT($E$16:$E2367),16))</f>
        <v>1.6660453593545701</v>
      </c>
      <c r="G2368" s="64">
        <f t="shared" ca="1" si="599"/>
        <v>1.6004484080525101</v>
      </c>
      <c r="H2368" s="64">
        <f t="shared" ca="1" si="600"/>
        <v>1.04098661</v>
      </c>
      <c r="I2368" s="65">
        <f t="shared" si="595"/>
        <v>3.7499999999999999E-2</v>
      </c>
      <c r="J2368" s="66">
        <f t="shared" si="601"/>
        <v>43801</v>
      </c>
      <c r="K2368" s="13">
        <f t="shared" si="593"/>
        <v>542</v>
      </c>
      <c r="L2368" s="9">
        <f t="shared" si="602"/>
        <v>1.056990249</v>
      </c>
      <c r="M2368" s="69">
        <f t="shared" ca="1" si="603"/>
        <v>1.100312696</v>
      </c>
      <c r="N2368" s="68">
        <f t="shared" si="604"/>
        <v>0</v>
      </c>
      <c r="O2368" s="64">
        <f t="shared" ca="1" si="605"/>
        <v>8107128.61246779</v>
      </c>
      <c r="P2368" s="70">
        <f t="shared" si="606"/>
        <v>0</v>
      </c>
      <c r="Q2368" s="71">
        <f t="shared" si="607"/>
        <v>1616371.3938</v>
      </c>
      <c r="R2368" s="71">
        <f t="shared" si="608"/>
        <v>14601221.59066</v>
      </c>
      <c r="S2368" s="66"/>
      <c r="T2368" s="66"/>
      <c r="U2368" s="66"/>
      <c r="V2368" s="6"/>
      <c r="W2368" s="6"/>
      <c r="X2368" s="6"/>
      <c r="Y2368" s="7"/>
      <c r="Z2368" s="1"/>
      <c r="AA2368" s="6"/>
      <c r="AB2368" s="7"/>
      <c r="AC2368" s="7"/>
      <c r="AD2368" s="7"/>
      <c r="AE2368" s="6"/>
      <c r="AF2368" s="8"/>
      <c r="AG2368" s="6"/>
      <c r="AH2368" s="1"/>
      <c r="AI2368" s="3"/>
      <c r="AJ2368" s="3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  <c r="AV2368" s="1"/>
      <c r="AW2368" s="1"/>
      <c r="AX2368" s="1"/>
      <c r="AY2368" s="1"/>
      <c r="AZ2368" s="1"/>
      <c r="BA2368" s="1"/>
      <c r="BB2368" s="1"/>
      <c r="BC2368" s="1"/>
      <c r="BD2368" s="1"/>
      <c r="BE2368" s="1"/>
      <c r="BF2368" s="1"/>
      <c r="BG2368" s="1"/>
      <c r="BH2368" s="1"/>
      <c r="BI2368" s="1"/>
      <c r="BJ2368" s="1"/>
      <c r="BK2368" s="1"/>
      <c r="BL2368" s="1"/>
      <c r="BM2368" s="1"/>
      <c r="BN2368" s="1"/>
      <c r="BO2368" s="1"/>
      <c r="BP2368" s="1"/>
      <c r="BQ2368" s="1"/>
      <c r="BR2368" s="1"/>
      <c r="BS2368" s="1"/>
      <c r="BT2368" s="1"/>
      <c r="BU2368" s="1"/>
      <c r="BV2368" s="1"/>
      <c r="BW2368" s="1"/>
      <c r="BX2368" s="1"/>
      <c r="BY2368" s="1"/>
      <c r="BZ2368" s="1"/>
      <c r="CA2368" s="1"/>
      <c r="CB2368" s="1"/>
      <c r="CC2368" s="1"/>
      <c r="CD2368" s="1"/>
      <c r="CE2368" s="1"/>
      <c r="CF2368" s="1"/>
      <c r="CG2368" s="1"/>
      <c r="CH2368" s="1"/>
      <c r="CI2368" s="1"/>
      <c r="CJ2368" s="1"/>
      <c r="CK2368" s="1"/>
      <c r="CL2368" s="1"/>
      <c r="CM2368" s="1"/>
      <c r="CN2368" s="1"/>
      <c r="CO2368" s="1"/>
      <c r="CP2368" s="1"/>
      <c r="CQ2368" s="1"/>
      <c r="CR2368" s="1"/>
      <c r="CS2368" s="1"/>
      <c r="CT2368" s="1"/>
      <c r="CU2368" s="1"/>
      <c r="CV2368" s="1"/>
      <c r="CW2368" s="1"/>
      <c r="CX2368" s="1"/>
      <c r="CY2368" s="1"/>
      <c r="CZ2368" s="1"/>
      <c r="DA2368" s="1"/>
      <c r="DB2368" s="1"/>
      <c r="DC2368" s="1"/>
      <c r="DD2368" s="1"/>
      <c r="DE2368" s="1"/>
      <c r="DF2368" s="1"/>
      <c r="DG2368" s="1"/>
      <c r="DH2368" s="1"/>
      <c r="DI2368" s="1"/>
      <c r="DJ2368" s="1"/>
      <c r="DK2368" s="1"/>
      <c r="DL2368" s="1"/>
      <c r="DM2368" s="1"/>
      <c r="DN2368" s="1"/>
      <c r="DO2368" s="1"/>
      <c r="DP2368" s="1"/>
      <c r="DQ2368" s="1"/>
      <c r="DR2368" s="1"/>
      <c r="DS2368" s="1"/>
      <c r="DT2368" s="1"/>
      <c r="DU2368" s="1"/>
      <c r="DV2368" s="1"/>
      <c r="DW2368" s="1"/>
      <c r="DX2368" s="1"/>
      <c r="DY2368" s="1"/>
      <c r="DZ2368" s="1"/>
      <c r="EA2368" s="1"/>
      <c r="EB2368" s="1"/>
      <c r="EC2368" s="1"/>
      <c r="ED2368" s="1"/>
      <c r="EE2368" s="1"/>
      <c r="EF2368" s="1"/>
      <c r="EG2368" s="1"/>
      <c r="EH2368" s="1"/>
      <c r="EI2368" s="1"/>
      <c r="EJ2368" s="1"/>
      <c r="EK2368" s="1"/>
      <c r="EL2368" s="1"/>
      <c r="EM2368" s="1"/>
      <c r="EN2368" s="1"/>
      <c r="EO2368" s="1"/>
      <c r="EP2368" s="1"/>
      <c r="EQ2368" s="1"/>
      <c r="ER2368" s="1"/>
      <c r="ES2368" s="1"/>
      <c r="ET2368" s="1"/>
      <c r="EU2368" s="1"/>
      <c r="EV2368" s="1"/>
      <c r="EW2368" s="1"/>
      <c r="EX2368" s="1"/>
      <c r="EY2368" s="1"/>
      <c r="EZ2368" s="1"/>
      <c r="FA2368" s="1"/>
      <c r="FB2368" s="1"/>
      <c r="FC2368" s="1"/>
      <c r="FD2368" s="1"/>
      <c r="FE2368" s="1"/>
      <c r="FF2368" s="1"/>
      <c r="FG2368" s="1"/>
      <c r="FH2368" s="1"/>
      <c r="FI2368" s="1"/>
      <c r="FJ2368" s="1"/>
      <c r="FK2368" s="1"/>
      <c r="FL2368" s="1"/>
      <c r="FM2368" s="1"/>
      <c r="FN2368" s="1"/>
      <c r="FO2368" s="1"/>
      <c r="FP2368" s="1"/>
      <c r="FQ2368" s="1"/>
      <c r="FR2368" s="1"/>
      <c r="FS2368" s="1"/>
      <c r="FT2368" s="1"/>
      <c r="FU2368" s="1"/>
      <c r="FV2368" s="1"/>
      <c r="FW2368" s="1"/>
      <c r="FX2368" s="1"/>
      <c r="FY2368" s="1"/>
      <c r="FZ2368" s="1"/>
      <c r="GA2368" s="1"/>
      <c r="GB2368" s="1"/>
      <c r="GC2368" s="1"/>
      <c r="GD2368" s="1"/>
      <c r="GE2368" s="1"/>
      <c r="GF2368" s="1"/>
      <c r="GG2368" s="1"/>
      <c r="GH2368" s="1"/>
      <c r="GI2368" s="1"/>
      <c r="GJ2368" s="1"/>
      <c r="GK2368" s="1"/>
      <c r="GL2368" s="1"/>
      <c r="GM2368" s="1"/>
      <c r="GN2368" s="1"/>
      <c r="GO2368" s="1"/>
      <c r="GP2368" s="1"/>
      <c r="GQ2368" s="1"/>
      <c r="GR2368" s="1"/>
      <c r="GS2368" s="1"/>
      <c r="GT2368" s="1"/>
      <c r="GU2368" s="1"/>
      <c r="GV2368" s="1"/>
      <c r="GW2368" s="1"/>
      <c r="GX2368" s="1"/>
      <c r="GY2368" s="1"/>
      <c r="GZ2368" s="1"/>
      <c r="HA2368" s="1"/>
      <c r="HB2368" s="1"/>
      <c r="HC2368" s="1"/>
      <c r="HD2368" s="1"/>
      <c r="HE2368" s="1"/>
      <c r="HF2368" s="1"/>
      <c r="HG2368" s="1"/>
      <c r="HH2368" s="1"/>
      <c r="HI2368" s="1"/>
      <c r="HJ2368" s="1"/>
      <c r="HK2368" s="1"/>
      <c r="HL2368" s="1"/>
    </row>
    <row r="2369" spans="1:220" x14ac:dyDescent="0.2">
      <c r="A2369" s="63">
        <f t="shared" si="594"/>
        <v>44344</v>
      </c>
      <c r="B2369" s="12">
        <f t="shared" ca="1" si="596"/>
        <v>105191125.88562115</v>
      </c>
      <c r="C2369" s="71">
        <f t="shared" si="597"/>
        <v>80818569.689999998</v>
      </c>
      <c r="D2369" s="65">
        <f ca="1">IF(A2369&lt;$B$1,VLOOKUP(A2369,[1]DI!$A$4:$B$15000,2,FALSE),0)</f>
        <v>3.4000000000000002E-2</v>
      </c>
      <c r="E2369" s="11">
        <f t="shared" ca="1" si="598"/>
        <v>1.00013269</v>
      </c>
      <c r="F2369" s="64">
        <f ca="1">(TRUNC(PRODUCT($E$16:$E2368),16))</f>
        <v>1.6662664269133101</v>
      </c>
      <c r="G2369" s="64">
        <f t="shared" ca="1" si="599"/>
        <v>1.6004484080525101</v>
      </c>
      <c r="H2369" s="64">
        <f t="shared" ca="1" si="600"/>
        <v>1.0411247400000001</v>
      </c>
      <c r="I2369" s="65">
        <f t="shared" si="595"/>
        <v>3.7499999999999999E-2</v>
      </c>
      <c r="J2369" s="66">
        <f t="shared" si="601"/>
        <v>43801</v>
      </c>
      <c r="K2369" s="13">
        <f t="shared" si="593"/>
        <v>543</v>
      </c>
      <c r="L2369" s="9">
        <f t="shared" si="602"/>
        <v>1.0570983439999999</v>
      </c>
      <c r="M2369" s="69">
        <f t="shared" ca="1" si="603"/>
        <v>1.100571239</v>
      </c>
      <c r="N2369" s="68">
        <f t="shared" si="604"/>
        <v>0</v>
      </c>
      <c r="O2369" s="64">
        <f t="shared" ca="1" si="605"/>
        <v>8128023.68793114</v>
      </c>
      <c r="P2369" s="70">
        <f t="shared" si="606"/>
        <v>0</v>
      </c>
      <c r="Q2369" s="71">
        <f t="shared" si="607"/>
        <v>1616371.3938</v>
      </c>
      <c r="R2369" s="71">
        <f t="shared" si="608"/>
        <v>14628161.113890002</v>
      </c>
      <c r="S2369" s="66"/>
      <c r="T2369" s="66"/>
      <c r="U2369" s="66"/>
      <c r="V2369" s="6"/>
      <c r="W2369" s="6"/>
      <c r="X2369" s="6"/>
      <c r="Y2369" s="7"/>
      <c r="Z2369" s="1"/>
      <c r="AA2369" s="6"/>
      <c r="AB2369" s="7"/>
      <c r="AC2369" s="7"/>
      <c r="AD2369" s="7"/>
      <c r="AE2369" s="6"/>
      <c r="AF2369" s="8"/>
      <c r="AG2369" s="6"/>
      <c r="AH2369" s="1"/>
      <c r="AI2369" s="3"/>
      <c r="AJ2369" s="3"/>
      <c r="AK2369" s="1"/>
      <c r="AL2369" s="1"/>
      <c r="AM2369" s="1"/>
      <c r="AN2369" s="1"/>
      <c r="AO2369" s="1"/>
      <c r="AP2369" s="1"/>
      <c r="AQ2369" s="1"/>
      <c r="AR2369" s="1"/>
      <c r="AS2369" s="1"/>
      <c r="AT2369" s="1"/>
      <c r="AU2369" s="1"/>
      <c r="AV2369" s="1"/>
      <c r="AW2369" s="1"/>
      <c r="AX2369" s="1"/>
      <c r="AY2369" s="1"/>
      <c r="AZ2369" s="1"/>
      <c r="BA2369" s="1"/>
      <c r="BB2369" s="1"/>
      <c r="BC2369" s="1"/>
      <c r="BD2369" s="1"/>
      <c r="BE2369" s="1"/>
      <c r="BF2369" s="1"/>
      <c r="BG2369" s="1"/>
      <c r="BH2369" s="1"/>
      <c r="BI2369" s="1"/>
      <c r="BJ2369" s="1"/>
      <c r="BK2369" s="1"/>
      <c r="BL2369" s="1"/>
      <c r="BM2369" s="1"/>
      <c r="BN2369" s="1"/>
      <c r="BO2369" s="1"/>
      <c r="BP2369" s="1"/>
      <c r="BQ2369" s="1"/>
      <c r="BR2369" s="1"/>
      <c r="BS2369" s="1"/>
      <c r="BT2369" s="1"/>
      <c r="BU2369" s="1"/>
      <c r="BV2369" s="1"/>
      <c r="BW2369" s="1"/>
      <c r="BX2369" s="1"/>
      <c r="BY2369" s="1"/>
      <c r="BZ2369" s="1"/>
      <c r="CA2369" s="1"/>
      <c r="CB2369" s="1"/>
      <c r="CC2369" s="1"/>
      <c r="CD2369" s="1"/>
      <c r="CE2369" s="1"/>
      <c r="CF2369" s="1"/>
      <c r="CG2369" s="1"/>
      <c r="CH2369" s="1"/>
      <c r="CI2369" s="1"/>
      <c r="CJ2369" s="1"/>
      <c r="CK2369" s="1"/>
      <c r="CL2369" s="1"/>
      <c r="CM2369" s="1"/>
      <c r="CN2369" s="1"/>
      <c r="CO2369" s="1"/>
      <c r="CP2369" s="1"/>
      <c r="CQ2369" s="1"/>
      <c r="CR2369" s="1"/>
      <c r="CS2369" s="1"/>
      <c r="CT2369" s="1"/>
      <c r="CU2369" s="1"/>
      <c r="CV2369" s="1"/>
      <c r="CW2369" s="1"/>
      <c r="CX2369" s="1"/>
      <c r="CY2369" s="1"/>
      <c r="CZ2369" s="1"/>
      <c r="DA2369" s="1"/>
      <c r="DB2369" s="1"/>
      <c r="DC2369" s="1"/>
      <c r="DD2369" s="1"/>
      <c r="DE2369" s="1"/>
      <c r="DF2369" s="1"/>
      <c r="DG2369" s="1"/>
      <c r="DH2369" s="1"/>
      <c r="DI2369" s="1"/>
      <c r="DJ2369" s="1"/>
      <c r="DK2369" s="1"/>
      <c r="DL2369" s="1"/>
      <c r="DM2369" s="1"/>
      <c r="DN2369" s="1"/>
      <c r="DO2369" s="1"/>
      <c r="DP2369" s="1"/>
      <c r="DQ2369" s="1"/>
      <c r="DR2369" s="1"/>
      <c r="DS2369" s="1"/>
      <c r="DT2369" s="1"/>
      <c r="DU2369" s="1"/>
      <c r="DV2369" s="1"/>
      <c r="DW2369" s="1"/>
      <c r="DX2369" s="1"/>
      <c r="DY2369" s="1"/>
      <c r="DZ2369" s="1"/>
      <c r="EA2369" s="1"/>
      <c r="EB2369" s="1"/>
      <c r="EC2369" s="1"/>
      <c r="ED2369" s="1"/>
      <c r="EE2369" s="1"/>
      <c r="EF2369" s="1"/>
      <c r="EG2369" s="1"/>
      <c r="EH2369" s="1"/>
      <c r="EI2369" s="1"/>
      <c r="EJ2369" s="1"/>
      <c r="EK2369" s="1"/>
      <c r="EL2369" s="1"/>
      <c r="EM2369" s="1"/>
      <c r="EN2369" s="1"/>
      <c r="EO2369" s="1"/>
      <c r="EP2369" s="1"/>
      <c r="EQ2369" s="1"/>
      <c r="ER2369" s="1"/>
      <c r="ES2369" s="1"/>
      <c r="ET2369" s="1"/>
      <c r="EU2369" s="1"/>
      <c r="EV2369" s="1"/>
      <c r="EW2369" s="1"/>
      <c r="EX2369" s="1"/>
      <c r="EY2369" s="1"/>
      <c r="EZ2369" s="1"/>
      <c r="FA2369" s="1"/>
      <c r="FB2369" s="1"/>
      <c r="FC2369" s="1"/>
      <c r="FD2369" s="1"/>
      <c r="FE2369" s="1"/>
      <c r="FF2369" s="1"/>
      <c r="FG2369" s="1"/>
      <c r="FH2369" s="1"/>
      <c r="FI2369" s="1"/>
      <c r="FJ2369" s="1"/>
      <c r="FK2369" s="1"/>
      <c r="FL2369" s="1"/>
      <c r="FM2369" s="1"/>
      <c r="FN2369" s="1"/>
      <c r="FO2369" s="1"/>
      <c r="FP2369" s="1"/>
      <c r="FQ2369" s="1"/>
      <c r="FR2369" s="1"/>
      <c r="FS2369" s="1"/>
      <c r="FT2369" s="1"/>
      <c r="FU2369" s="1"/>
      <c r="FV2369" s="1"/>
      <c r="FW2369" s="1"/>
      <c r="FX2369" s="1"/>
      <c r="FY2369" s="1"/>
      <c r="FZ2369" s="1"/>
      <c r="GA2369" s="1"/>
      <c r="GB2369" s="1"/>
      <c r="GC2369" s="1"/>
      <c r="GD2369" s="1"/>
      <c r="GE2369" s="1"/>
      <c r="GF2369" s="1"/>
      <c r="GG2369" s="1"/>
      <c r="GH2369" s="1"/>
      <c r="GI2369" s="1"/>
      <c r="GJ2369" s="1"/>
      <c r="GK2369" s="1"/>
      <c r="GL2369" s="1"/>
      <c r="GM2369" s="1"/>
      <c r="GN2369" s="1"/>
      <c r="GO2369" s="1"/>
      <c r="GP2369" s="1"/>
      <c r="GQ2369" s="1"/>
      <c r="GR2369" s="1"/>
      <c r="GS2369" s="1"/>
      <c r="GT2369" s="1"/>
      <c r="GU2369" s="1"/>
      <c r="GV2369" s="1"/>
      <c r="GW2369" s="1"/>
      <c r="GX2369" s="1"/>
      <c r="GY2369" s="1"/>
      <c r="GZ2369" s="1"/>
      <c r="HA2369" s="1"/>
      <c r="HB2369" s="1"/>
      <c r="HC2369" s="1"/>
      <c r="HD2369" s="1"/>
      <c r="HE2369" s="1"/>
      <c r="HF2369" s="1"/>
      <c r="HG2369" s="1"/>
      <c r="HH2369" s="1"/>
      <c r="HI2369" s="1"/>
      <c r="HJ2369" s="1"/>
      <c r="HK2369" s="1"/>
      <c r="HL2369" s="1"/>
    </row>
    <row r="2370" spans="1:220" x14ac:dyDescent="0.2">
      <c r="A2370" s="63">
        <f t="shared" si="594"/>
        <v>44345</v>
      </c>
      <c r="B2370" s="12">
        <f t="shared" ca="1" si="596"/>
        <v>105238964.525243</v>
      </c>
      <c r="C2370" s="71">
        <f t="shared" si="597"/>
        <v>80818569.689999998</v>
      </c>
      <c r="D2370" s="65">
        <f ca="1">IF(A2370&lt;$B$1,VLOOKUP(A2370,[1]DI!$A$4:$B$15000,2,FALSE),0)</f>
        <v>0</v>
      </c>
      <c r="E2370" s="11">
        <f t="shared" ca="1" si="598"/>
        <v>1</v>
      </c>
      <c r="F2370" s="64">
        <f ca="1">(TRUNC(PRODUCT($E$16:$E2369),16))</f>
        <v>1.6664875238054899</v>
      </c>
      <c r="G2370" s="64">
        <f t="shared" ca="1" si="599"/>
        <v>1.6004484080525101</v>
      </c>
      <c r="H2370" s="64">
        <f t="shared" ca="1" si="600"/>
        <v>1.0412628799999999</v>
      </c>
      <c r="I2370" s="65">
        <f t="shared" si="595"/>
        <v>3.7499999999999999E-2</v>
      </c>
      <c r="J2370" s="66">
        <f t="shared" si="601"/>
        <v>43801</v>
      </c>
      <c r="K2370" s="13">
        <f t="shared" si="593"/>
        <v>544</v>
      </c>
      <c r="L2370" s="9">
        <f t="shared" si="602"/>
        <v>1.0572064489999999</v>
      </c>
      <c r="M2370" s="69">
        <f t="shared" ca="1" si="603"/>
        <v>1.1008298320000001</v>
      </c>
      <c r="N2370" s="68">
        <f t="shared" si="604"/>
        <v>0</v>
      </c>
      <c r="O2370" s="64">
        <f t="shared" ca="1" si="605"/>
        <v>8148922.8043229999</v>
      </c>
      <c r="P2370" s="70">
        <f t="shared" si="606"/>
        <v>0</v>
      </c>
      <c r="Q2370" s="71">
        <f t="shared" si="607"/>
        <v>1616371.3938</v>
      </c>
      <c r="R2370" s="71">
        <f t="shared" si="608"/>
        <v>14655100.637119999</v>
      </c>
      <c r="S2370" s="66"/>
      <c r="T2370" s="66"/>
      <c r="U2370" s="66"/>
      <c r="V2370" s="6"/>
      <c r="W2370" s="6"/>
      <c r="X2370" s="6"/>
      <c r="Y2370" s="7"/>
      <c r="Z2370" s="1"/>
      <c r="AA2370" s="6"/>
      <c r="AB2370" s="7"/>
      <c r="AC2370" s="7"/>
      <c r="AD2370" s="7"/>
      <c r="AE2370" s="6"/>
      <c r="AF2370" s="8"/>
      <c r="AG2370" s="6"/>
      <c r="AH2370" s="1"/>
      <c r="AI2370" s="3"/>
      <c r="AJ2370" s="3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/>
      <c r="AW2370" s="1"/>
      <c r="AX2370" s="1"/>
      <c r="AY2370" s="1"/>
      <c r="AZ2370" s="1"/>
      <c r="BA2370" s="1"/>
      <c r="BB2370" s="1"/>
      <c r="BC2370" s="1"/>
      <c r="BD2370" s="1"/>
      <c r="BE2370" s="1"/>
      <c r="BF2370" s="1"/>
      <c r="BG2370" s="1"/>
      <c r="BH2370" s="1"/>
      <c r="BI2370" s="1"/>
      <c r="BJ2370" s="1"/>
      <c r="BK2370" s="1"/>
      <c r="BL2370" s="1"/>
      <c r="BM2370" s="1"/>
      <c r="BN2370" s="1"/>
      <c r="BO2370" s="1"/>
      <c r="BP2370" s="1"/>
      <c r="BQ2370" s="1"/>
      <c r="BR2370" s="1"/>
      <c r="BS2370" s="1"/>
      <c r="BT2370" s="1"/>
      <c r="BU2370" s="1"/>
      <c r="BV2370" s="1"/>
      <c r="BW2370" s="1"/>
      <c r="BX2370" s="1"/>
      <c r="BY2370" s="1"/>
      <c r="BZ2370" s="1"/>
      <c r="CA2370" s="1"/>
      <c r="CB2370" s="1"/>
      <c r="CC2370" s="1"/>
      <c r="CD2370" s="1"/>
      <c r="CE2370" s="1"/>
      <c r="CF2370" s="1"/>
      <c r="CG2370" s="1"/>
      <c r="CH2370" s="1"/>
      <c r="CI2370" s="1"/>
      <c r="CJ2370" s="1"/>
      <c r="CK2370" s="1"/>
      <c r="CL2370" s="1"/>
      <c r="CM2370" s="1"/>
      <c r="CN2370" s="1"/>
      <c r="CO2370" s="1"/>
      <c r="CP2370" s="1"/>
      <c r="CQ2370" s="1"/>
      <c r="CR2370" s="1"/>
      <c r="CS2370" s="1"/>
      <c r="CT2370" s="1"/>
      <c r="CU2370" s="1"/>
      <c r="CV2370" s="1"/>
      <c r="CW2370" s="1"/>
      <c r="CX2370" s="1"/>
      <c r="CY2370" s="1"/>
      <c r="CZ2370" s="1"/>
      <c r="DA2370" s="1"/>
      <c r="DB2370" s="1"/>
      <c r="DC2370" s="1"/>
      <c r="DD2370" s="1"/>
      <c r="DE2370" s="1"/>
      <c r="DF2370" s="1"/>
      <c r="DG2370" s="1"/>
      <c r="DH2370" s="1"/>
      <c r="DI2370" s="1"/>
      <c r="DJ2370" s="1"/>
      <c r="DK2370" s="1"/>
      <c r="DL2370" s="1"/>
      <c r="DM2370" s="1"/>
      <c r="DN2370" s="1"/>
      <c r="DO2370" s="1"/>
      <c r="DP2370" s="1"/>
      <c r="DQ2370" s="1"/>
      <c r="DR2370" s="1"/>
      <c r="DS2370" s="1"/>
      <c r="DT2370" s="1"/>
      <c r="DU2370" s="1"/>
      <c r="DV2370" s="1"/>
      <c r="DW2370" s="1"/>
      <c r="DX2370" s="1"/>
      <c r="DY2370" s="1"/>
      <c r="DZ2370" s="1"/>
      <c r="EA2370" s="1"/>
      <c r="EB2370" s="1"/>
      <c r="EC2370" s="1"/>
      <c r="ED2370" s="1"/>
      <c r="EE2370" s="1"/>
      <c r="EF2370" s="1"/>
      <c r="EG2370" s="1"/>
      <c r="EH2370" s="1"/>
      <c r="EI2370" s="1"/>
      <c r="EJ2370" s="1"/>
      <c r="EK2370" s="1"/>
      <c r="EL2370" s="1"/>
      <c r="EM2370" s="1"/>
      <c r="EN2370" s="1"/>
      <c r="EO2370" s="1"/>
      <c r="EP2370" s="1"/>
      <c r="EQ2370" s="1"/>
      <c r="ER2370" s="1"/>
      <c r="ES2370" s="1"/>
      <c r="ET2370" s="1"/>
      <c r="EU2370" s="1"/>
      <c r="EV2370" s="1"/>
      <c r="EW2370" s="1"/>
      <c r="EX2370" s="1"/>
      <c r="EY2370" s="1"/>
      <c r="EZ2370" s="1"/>
      <c r="FA2370" s="1"/>
      <c r="FB2370" s="1"/>
      <c r="FC2370" s="1"/>
      <c r="FD2370" s="1"/>
      <c r="FE2370" s="1"/>
      <c r="FF2370" s="1"/>
      <c r="FG2370" s="1"/>
      <c r="FH2370" s="1"/>
      <c r="FI2370" s="1"/>
      <c r="FJ2370" s="1"/>
      <c r="FK2370" s="1"/>
      <c r="FL2370" s="1"/>
      <c r="FM2370" s="1"/>
      <c r="FN2370" s="1"/>
      <c r="FO2370" s="1"/>
      <c r="FP2370" s="1"/>
      <c r="FQ2370" s="1"/>
      <c r="FR2370" s="1"/>
      <c r="FS2370" s="1"/>
      <c r="FT2370" s="1"/>
      <c r="FU2370" s="1"/>
      <c r="FV2370" s="1"/>
      <c r="FW2370" s="1"/>
      <c r="FX2370" s="1"/>
      <c r="FY2370" s="1"/>
      <c r="FZ2370" s="1"/>
      <c r="GA2370" s="1"/>
      <c r="GB2370" s="1"/>
      <c r="GC2370" s="1"/>
      <c r="GD2370" s="1"/>
      <c r="GE2370" s="1"/>
      <c r="GF2370" s="1"/>
      <c r="GG2370" s="1"/>
      <c r="GH2370" s="1"/>
      <c r="GI2370" s="1"/>
      <c r="GJ2370" s="1"/>
      <c r="GK2370" s="1"/>
      <c r="GL2370" s="1"/>
      <c r="GM2370" s="1"/>
      <c r="GN2370" s="1"/>
      <c r="GO2370" s="1"/>
      <c r="GP2370" s="1"/>
      <c r="GQ2370" s="1"/>
      <c r="GR2370" s="1"/>
      <c r="GS2370" s="1"/>
      <c r="GT2370" s="1"/>
      <c r="GU2370" s="1"/>
      <c r="GV2370" s="1"/>
      <c r="GW2370" s="1"/>
      <c r="GX2370" s="1"/>
      <c r="GY2370" s="1"/>
      <c r="GZ2370" s="1"/>
      <c r="HA2370" s="1"/>
      <c r="HB2370" s="1"/>
      <c r="HC2370" s="1"/>
      <c r="HD2370" s="1"/>
      <c r="HE2370" s="1"/>
      <c r="HF2370" s="1"/>
      <c r="HG2370" s="1"/>
      <c r="HH2370" s="1"/>
      <c r="HI2370" s="1"/>
      <c r="HJ2370" s="1"/>
      <c r="HK2370" s="1"/>
      <c r="HL2370" s="1"/>
    </row>
    <row r="2371" spans="1:220" x14ac:dyDescent="0.2">
      <c r="A2371" s="63">
        <f t="shared" si="594"/>
        <v>44346</v>
      </c>
      <c r="B2371" s="12">
        <f t="shared" ca="1" si="596"/>
        <v>105275002.44141155</v>
      </c>
      <c r="C2371" s="71">
        <f t="shared" si="597"/>
        <v>80818569.689999998</v>
      </c>
      <c r="D2371" s="65">
        <f ca="1">IF(A2371&lt;$B$1,VLOOKUP(A2371,[1]DI!$A$4:$B$15000,2,FALSE),0)</f>
        <v>0</v>
      </c>
      <c r="E2371" s="11">
        <f t="shared" ca="1" si="598"/>
        <v>1</v>
      </c>
      <c r="F2371" s="64">
        <f ca="1">(TRUNC(PRODUCT($E$16:$E2370),16))</f>
        <v>1.6664875238054899</v>
      </c>
      <c r="G2371" s="64">
        <f t="shared" ca="1" si="599"/>
        <v>1.6004484080525101</v>
      </c>
      <c r="H2371" s="64">
        <f t="shared" ca="1" si="600"/>
        <v>1.0412628799999999</v>
      </c>
      <c r="I2371" s="65">
        <f t="shared" si="595"/>
        <v>3.7499999999999999E-2</v>
      </c>
      <c r="J2371" s="66">
        <f t="shared" si="601"/>
        <v>43801</v>
      </c>
      <c r="K2371" s="13">
        <f t="shared" si="593"/>
        <v>545</v>
      </c>
      <c r="L2371" s="9">
        <f t="shared" si="602"/>
        <v>1.0573145660000001</v>
      </c>
      <c r="M2371" s="69">
        <f t="shared" ca="1" si="603"/>
        <v>1.10094241</v>
      </c>
      <c r="N2371" s="68">
        <f t="shared" si="604"/>
        <v>0</v>
      </c>
      <c r="O2371" s="64">
        <f t="shared" ca="1" si="605"/>
        <v>8158021.1972615598</v>
      </c>
      <c r="P2371" s="70">
        <f t="shared" si="606"/>
        <v>0</v>
      </c>
      <c r="Q2371" s="71">
        <f t="shared" si="607"/>
        <v>1616371.3938</v>
      </c>
      <c r="R2371" s="71">
        <f t="shared" si="608"/>
        <v>14682040.16035</v>
      </c>
      <c r="S2371" s="66"/>
      <c r="T2371" s="66"/>
      <c r="U2371" s="66"/>
      <c r="V2371" s="6"/>
      <c r="W2371" s="6"/>
      <c r="X2371" s="6"/>
      <c r="Y2371" s="7"/>
      <c r="Z2371" s="1"/>
      <c r="AA2371" s="6"/>
      <c r="AB2371" s="7"/>
      <c r="AC2371" s="7"/>
      <c r="AD2371" s="7"/>
      <c r="AE2371" s="6"/>
      <c r="AF2371" s="8"/>
      <c r="AG2371" s="6"/>
      <c r="AH2371" s="1"/>
      <c r="AI2371" s="3"/>
      <c r="AJ2371" s="3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s="1"/>
      <c r="AV2371" s="1"/>
      <c r="AW2371" s="1"/>
      <c r="AX2371" s="1"/>
      <c r="AY2371" s="1"/>
      <c r="AZ2371" s="1"/>
      <c r="BA2371" s="1"/>
      <c r="BB2371" s="1"/>
      <c r="BC2371" s="1"/>
      <c r="BD2371" s="1"/>
      <c r="BE2371" s="1"/>
      <c r="BF2371" s="1"/>
      <c r="BG2371" s="1"/>
      <c r="BH2371" s="1"/>
      <c r="BI2371" s="1"/>
      <c r="BJ2371" s="1"/>
      <c r="BK2371" s="1"/>
      <c r="BL2371" s="1"/>
      <c r="BM2371" s="1"/>
      <c r="BN2371" s="1"/>
      <c r="BO2371" s="1"/>
      <c r="BP2371" s="1"/>
      <c r="BQ2371" s="1"/>
      <c r="BR2371" s="1"/>
      <c r="BS2371" s="1"/>
      <c r="BT2371" s="1"/>
      <c r="BU2371" s="1"/>
      <c r="BV2371" s="1"/>
      <c r="BW2371" s="1"/>
      <c r="BX2371" s="1"/>
      <c r="BY2371" s="1"/>
      <c r="BZ2371" s="1"/>
      <c r="CA2371" s="1"/>
      <c r="CB2371" s="1"/>
      <c r="CC2371" s="1"/>
      <c r="CD2371" s="1"/>
      <c r="CE2371" s="1"/>
      <c r="CF2371" s="1"/>
      <c r="CG2371" s="1"/>
      <c r="CH2371" s="1"/>
      <c r="CI2371" s="1"/>
      <c r="CJ2371" s="1"/>
      <c r="CK2371" s="1"/>
      <c r="CL2371" s="1"/>
      <c r="CM2371" s="1"/>
      <c r="CN2371" s="1"/>
      <c r="CO2371" s="1"/>
      <c r="CP2371" s="1"/>
      <c r="CQ2371" s="1"/>
      <c r="CR2371" s="1"/>
      <c r="CS2371" s="1"/>
      <c r="CT2371" s="1"/>
      <c r="CU2371" s="1"/>
      <c r="CV2371" s="1"/>
      <c r="CW2371" s="1"/>
      <c r="CX2371" s="1"/>
      <c r="CY2371" s="1"/>
      <c r="CZ2371" s="1"/>
      <c r="DA2371" s="1"/>
      <c r="DB2371" s="1"/>
      <c r="DC2371" s="1"/>
      <c r="DD2371" s="1"/>
      <c r="DE2371" s="1"/>
      <c r="DF2371" s="1"/>
      <c r="DG2371" s="1"/>
      <c r="DH2371" s="1"/>
      <c r="DI2371" s="1"/>
      <c r="DJ2371" s="1"/>
      <c r="DK2371" s="1"/>
      <c r="DL2371" s="1"/>
      <c r="DM2371" s="1"/>
      <c r="DN2371" s="1"/>
      <c r="DO2371" s="1"/>
      <c r="DP2371" s="1"/>
      <c r="DQ2371" s="1"/>
      <c r="DR2371" s="1"/>
      <c r="DS2371" s="1"/>
      <c r="DT2371" s="1"/>
      <c r="DU2371" s="1"/>
      <c r="DV2371" s="1"/>
      <c r="DW2371" s="1"/>
      <c r="DX2371" s="1"/>
      <c r="DY2371" s="1"/>
      <c r="DZ2371" s="1"/>
      <c r="EA2371" s="1"/>
      <c r="EB2371" s="1"/>
      <c r="EC2371" s="1"/>
      <c r="ED2371" s="1"/>
      <c r="EE2371" s="1"/>
      <c r="EF2371" s="1"/>
      <c r="EG2371" s="1"/>
      <c r="EH2371" s="1"/>
      <c r="EI2371" s="1"/>
      <c r="EJ2371" s="1"/>
      <c r="EK2371" s="1"/>
      <c r="EL2371" s="1"/>
      <c r="EM2371" s="1"/>
      <c r="EN2371" s="1"/>
      <c r="EO2371" s="1"/>
      <c r="EP2371" s="1"/>
      <c r="EQ2371" s="1"/>
      <c r="ER2371" s="1"/>
      <c r="ES2371" s="1"/>
      <c r="ET2371" s="1"/>
      <c r="EU2371" s="1"/>
      <c r="EV2371" s="1"/>
      <c r="EW2371" s="1"/>
      <c r="EX2371" s="1"/>
      <c r="EY2371" s="1"/>
      <c r="EZ2371" s="1"/>
      <c r="FA2371" s="1"/>
      <c r="FB2371" s="1"/>
      <c r="FC2371" s="1"/>
      <c r="FD2371" s="1"/>
      <c r="FE2371" s="1"/>
      <c r="FF2371" s="1"/>
      <c r="FG2371" s="1"/>
      <c r="FH2371" s="1"/>
      <c r="FI2371" s="1"/>
      <c r="FJ2371" s="1"/>
      <c r="FK2371" s="1"/>
      <c r="FL2371" s="1"/>
      <c r="FM2371" s="1"/>
      <c r="FN2371" s="1"/>
      <c r="FO2371" s="1"/>
      <c r="FP2371" s="1"/>
      <c r="FQ2371" s="1"/>
      <c r="FR2371" s="1"/>
      <c r="FS2371" s="1"/>
      <c r="FT2371" s="1"/>
      <c r="FU2371" s="1"/>
      <c r="FV2371" s="1"/>
      <c r="FW2371" s="1"/>
      <c r="FX2371" s="1"/>
      <c r="FY2371" s="1"/>
      <c r="FZ2371" s="1"/>
      <c r="GA2371" s="1"/>
      <c r="GB2371" s="1"/>
      <c r="GC2371" s="1"/>
      <c r="GD2371" s="1"/>
      <c r="GE2371" s="1"/>
      <c r="GF2371" s="1"/>
      <c r="GG2371" s="1"/>
      <c r="GH2371" s="1"/>
      <c r="GI2371" s="1"/>
      <c r="GJ2371" s="1"/>
      <c r="GK2371" s="1"/>
      <c r="GL2371" s="1"/>
      <c r="GM2371" s="1"/>
      <c r="GN2371" s="1"/>
      <c r="GO2371" s="1"/>
      <c r="GP2371" s="1"/>
      <c r="GQ2371" s="1"/>
      <c r="GR2371" s="1"/>
      <c r="GS2371" s="1"/>
      <c r="GT2371" s="1"/>
      <c r="GU2371" s="1"/>
      <c r="GV2371" s="1"/>
      <c r="GW2371" s="1"/>
      <c r="GX2371" s="1"/>
      <c r="GY2371" s="1"/>
      <c r="GZ2371" s="1"/>
      <c r="HA2371" s="1"/>
      <c r="HB2371" s="1"/>
      <c r="HC2371" s="1"/>
      <c r="HD2371" s="1"/>
      <c r="HE2371" s="1"/>
      <c r="HF2371" s="1"/>
      <c r="HG2371" s="1"/>
      <c r="HH2371" s="1"/>
      <c r="HI2371" s="1"/>
      <c r="HJ2371" s="1"/>
      <c r="HK2371" s="1"/>
      <c r="HL2371" s="1"/>
    </row>
    <row r="2372" spans="1:220" x14ac:dyDescent="0.2">
      <c r="A2372" s="63">
        <f t="shared" si="594"/>
        <v>44347</v>
      </c>
      <c r="B2372" s="12">
        <f t="shared" ca="1" si="596"/>
        <v>105311041.24658439</v>
      </c>
      <c r="C2372" s="71">
        <f t="shared" si="597"/>
        <v>80818569.689999998</v>
      </c>
      <c r="D2372" s="65">
        <f ca="1">IF(A2372&lt;$B$1,VLOOKUP(A2372,[1]DI!$A$4:$B$15000,2,FALSE),0)</f>
        <v>3.4000000000000002E-2</v>
      </c>
      <c r="E2372" s="11">
        <f t="shared" ca="1" si="598"/>
        <v>1.00013269</v>
      </c>
      <c r="F2372" s="64">
        <f ca="1">(TRUNC(PRODUCT($E$16:$E2371),16))</f>
        <v>1.6664875238054899</v>
      </c>
      <c r="G2372" s="64">
        <f t="shared" ca="1" si="599"/>
        <v>1.6004484080525101</v>
      </c>
      <c r="H2372" s="64">
        <f t="shared" ca="1" si="600"/>
        <v>1.0412628799999999</v>
      </c>
      <c r="I2372" s="65">
        <f t="shared" si="595"/>
        <v>3.7499999999999999E-2</v>
      </c>
      <c r="J2372" s="66">
        <f t="shared" si="601"/>
        <v>43801</v>
      </c>
      <c r="K2372" s="13">
        <f t="shared" si="593"/>
        <v>546</v>
      </c>
      <c r="L2372" s="9">
        <f t="shared" si="602"/>
        <v>1.0574226929999999</v>
      </c>
      <c r="M2372" s="69">
        <f t="shared" ca="1" si="603"/>
        <v>1.101054999</v>
      </c>
      <c r="N2372" s="68">
        <f t="shared" si="604"/>
        <v>0</v>
      </c>
      <c r="O2372" s="64">
        <f t="shared" ca="1" si="605"/>
        <v>8167120.47920438</v>
      </c>
      <c r="P2372" s="70">
        <f t="shared" si="606"/>
        <v>0</v>
      </c>
      <c r="Q2372" s="71">
        <f t="shared" si="607"/>
        <v>1616371.3938</v>
      </c>
      <c r="R2372" s="71">
        <f t="shared" si="608"/>
        <v>14708979.68358</v>
      </c>
      <c r="S2372" s="66"/>
      <c r="T2372" s="66"/>
      <c r="U2372" s="66"/>
      <c r="V2372" s="6"/>
      <c r="W2372" s="6"/>
      <c r="X2372" s="6"/>
      <c r="Y2372" s="7"/>
      <c r="Z2372" s="1"/>
      <c r="AA2372" s="6"/>
      <c r="AB2372" s="7"/>
      <c r="AC2372" s="7"/>
      <c r="AD2372" s="7"/>
      <c r="AE2372" s="6"/>
      <c r="AF2372" s="8"/>
      <c r="AG2372" s="6"/>
      <c r="AH2372" s="1"/>
      <c r="AI2372" s="3"/>
      <c r="AJ2372" s="3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  <c r="AV2372" s="1"/>
      <c r="AW2372" s="1"/>
      <c r="AX2372" s="1"/>
      <c r="AY2372" s="1"/>
      <c r="AZ2372" s="1"/>
      <c r="BA2372" s="1"/>
      <c r="BB2372" s="1"/>
      <c r="BC2372" s="1"/>
      <c r="BD2372" s="1"/>
      <c r="BE2372" s="1"/>
      <c r="BF2372" s="1"/>
      <c r="BG2372" s="1"/>
      <c r="BH2372" s="1"/>
      <c r="BI2372" s="1"/>
      <c r="BJ2372" s="1"/>
      <c r="BK2372" s="1"/>
      <c r="BL2372" s="1"/>
      <c r="BM2372" s="1"/>
      <c r="BN2372" s="1"/>
      <c r="BO2372" s="1"/>
      <c r="BP2372" s="1"/>
      <c r="BQ2372" s="1"/>
      <c r="BR2372" s="1"/>
      <c r="BS2372" s="1"/>
      <c r="BT2372" s="1"/>
      <c r="BU2372" s="1"/>
      <c r="BV2372" s="1"/>
      <c r="BW2372" s="1"/>
      <c r="BX2372" s="1"/>
      <c r="BY2372" s="1"/>
      <c r="BZ2372" s="1"/>
      <c r="CA2372" s="1"/>
      <c r="CB2372" s="1"/>
      <c r="CC2372" s="1"/>
      <c r="CD2372" s="1"/>
      <c r="CE2372" s="1"/>
      <c r="CF2372" s="1"/>
      <c r="CG2372" s="1"/>
      <c r="CH2372" s="1"/>
      <c r="CI2372" s="1"/>
      <c r="CJ2372" s="1"/>
      <c r="CK2372" s="1"/>
      <c r="CL2372" s="1"/>
      <c r="CM2372" s="1"/>
      <c r="CN2372" s="1"/>
      <c r="CO2372" s="1"/>
      <c r="CP2372" s="1"/>
      <c r="CQ2372" s="1"/>
      <c r="CR2372" s="1"/>
      <c r="CS2372" s="1"/>
      <c r="CT2372" s="1"/>
      <c r="CU2372" s="1"/>
      <c r="CV2372" s="1"/>
      <c r="CW2372" s="1"/>
      <c r="CX2372" s="1"/>
      <c r="CY2372" s="1"/>
      <c r="CZ2372" s="1"/>
      <c r="DA2372" s="1"/>
      <c r="DB2372" s="1"/>
      <c r="DC2372" s="1"/>
      <c r="DD2372" s="1"/>
      <c r="DE2372" s="1"/>
      <c r="DF2372" s="1"/>
      <c r="DG2372" s="1"/>
      <c r="DH2372" s="1"/>
      <c r="DI2372" s="1"/>
      <c r="DJ2372" s="1"/>
      <c r="DK2372" s="1"/>
      <c r="DL2372" s="1"/>
      <c r="DM2372" s="1"/>
      <c r="DN2372" s="1"/>
      <c r="DO2372" s="1"/>
      <c r="DP2372" s="1"/>
      <c r="DQ2372" s="1"/>
      <c r="DR2372" s="1"/>
      <c r="DS2372" s="1"/>
      <c r="DT2372" s="1"/>
      <c r="DU2372" s="1"/>
      <c r="DV2372" s="1"/>
      <c r="DW2372" s="1"/>
      <c r="DX2372" s="1"/>
      <c r="DY2372" s="1"/>
      <c r="DZ2372" s="1"/>
      <c r="EA2372" s="1"/>
      <c r="EB2372" s="1"/>
      <c r="EC2372" s="1"/>
      <c r="ED2372" s="1"/>
      <c r="EE2372" s="1"/>
      <c r="EF2372" s="1"/>
      <c r="EG2372" s="1"/>
      <c r="EH2372" s="1"/>
      <c r="EI2372" s="1"/>
      <c r="EJ2372" s="1"/>
      <c r="EK2372" s="1"/>
      <c r="EL2372" s="1"/>
      <c r="EM2372" s="1"/>
      <c r="EN2372" s="1"/>
      <c r="EO2372" s="1"/>
      <c r="EP2372" s="1"/>
      <c r="EQ2372" s="1"/>
      <c r="ER2372" s="1"/>
      <c r="ES2372" s="1"/>
      <c r="ET2372" s="1"/>
      <c r="EU2372" s="1"/>
      <c r="EV2372" s="1"/>
      <c r="EW2372" s="1"/>
      <c r="EX2372" s="1"/>
      <c r="EY2372" s="1"/>
      <c r="EZ2372" s="1"/>
      <c r="FA2372" s="1"/>
      <c r="FB2372" s="1"/>
      <c r="FC2372" s="1"/>
      <c r="FD2372" s="1"/>
      <c r="FE2372" s="1"/>
      <c r="FF2372" s="1"/>
      <c r="FG2372" s="1"/>
      <c r="FH2372" s="1"/>
      <c r="FI2372" s="1"/>
      <c r="FJ2372" s="1"/>
      <c r="FK2372" s="1"/>
      <c r="FL2372" s="1"/>
      <c r="FM2372" s="1"/>
      <c r="FN2372" s="1"/>
      <c r="FO2372" s="1"/>
      <c r="FP2372" s="1"/>
      <c r="FQ2372" s="1"/>
      <c r="FR2372" s="1"/>
      <c r="FS2372" s="1"/>
      <c r="FT2372" s="1"/>
      <c r="FU2372" s="1"/>
      <c r="FV2372" s="1"/>
      <c r="FW2372" s="1"/>
      <c r="FX2372" s="1"/>
      <c r="FY2372" s="1"/>
      <c r="FZ2372" s="1"/>
      <c r="GA2372" s="1"/>
      <c r="GB2372" s="1"/>
      <c r="GC2372" s="1"/>
      <c r="GD2372" s="1"/>
      <c r="GE2372" s="1"/>
      <c r="GF2372" s="1"/>
      <c r="GG2372" s="1"/>
      <c r="GH2372" s="1"/>
      <c r="GI2372" s="1"/>
      <c r="GJ2372" s="1"/>
      <c r="GK2372" s="1"/>
      <c r="GL2372" s="1"/>
      <c r="GM2372" s="1"/>
      <c r="GN2372" s="1"/>
      <c r="GO2372" s="1"/>
      <c r="GP2372" s="1"/>
      <c r="GQ2372" s="1"/>
      <c r="GR2372" s="1"/>
      <c r="GS2372" s="1"/>
      <c r="GT2372" s="1"/>
      <c r="GU2372" s="1"/>
      <c r="GV2372" s="1"/>
      <c r="GW2372" s="1"/>
      <c r="GX2372" s="1"/>
      <c r="GY2372" s="1"/>
      <c r="GZ2372" s="1"/>
      <c r="HA2372" s="1"/>
      <c r="HB2372" s="1"/>
      <c r="HC2372" s="1"/>
      <c r="HD2372" s="1"/>
      <c r="HE2372" s="1"/>
      <c r="HF2372" s="1"/>
      <c r="HG2372" s="1"/>
      <c r="HH2372" s="1"/>
      <c r="HI2372" s="1"/>
      <c r="HJ2372" s="1"/>
      <c r="HK2372" s="1"/>
      <c r="HL2372" s="1"/>
    </row>
    <row r="2373" spans="1:220" x14ac:dyDescent="0.2">
      <c r="A2373" s="63">
        <f t="shared" si="594"/>
        <v>44348</v>
      </c>
      <c r="B2373" s="12">
        <f t="shared" ca="1" si="596"/>
        <v>105358890.15016457</v>
      </c>
      <c r="C2373" s="71">
        <f t="shared" si="597"/>
        <v>80818569.689999998</v>
      </c>
      <c r="D2373" s="65">
        <f ca="1">IF(A2373&lt;$B$1,VLOOKUP(A2373,[1]DI!$A$4:$B$15000,2,FALSE),0)</f>
        <v>3.4000000000000002E-2</v>
      </c>
      <c r="E2373" s="11">
        <f t="shared" ca="1" si="598"/>
        <v>1.00013269</v>
      </c>
      <c r="F2373" s="64">
        <f ca="1">(TRUNC(PRODUCT($E$16:$E2372),16))</f>
        <v>1.6667086500350301</v>
      </c>
      <c r="G2373" s="64">
        <f t="shared" ca="1" si="599"/>
        <v>1.6004484080525101</v>
      </c>
      <c r="H2373" s="64">
        <f t="shared" ca="1" si="600"/>
        <v>1.0414010499999999</v>
      </c>
      <c r="I2373" s="65">
        <f t="shared" si="595"/>
        <v>3.7499999999999999E-2</v>
      </c>
      <c r="J2373" s="66">
        <f t="shared" si="601"/>
        <v>43801</v>
      </c>
      <c r="K2373" s="13">
        <f t="shared" si="593"/>
        <v>547</v>
      </c>
      <c r="L2373" s="9">
        <f t="shared" si="602"/>
        <v>1.0575308320000001</v>
      </c>
      <c r="M2373" s="69">
        <f t="shared" ca="1" si="603"/>
        <v>1.101313719</v>
      </c>
      <c r="N2373" s="68">
        <f t="shared" si="604"/>
        <v>0</v>
      </c>
      <c r="O2373" s="64">
        <f t="shared" ca="1" si="605"/>
        <v>8188029.8595545702</v>
      </c>
      <c r="P2373" s="70">
        <f t="shared" si="606"/>
        <v>0</v>
      </c>
      <c r="Q2373" s="71">
        <f t="shared" si="607"/>
        <v>1616371.3938</v>
      </c>
      <c r="R2373" s="71">
        <f t="shared" si="608"/>
        <v>14735919.206810001</v>
      </c>
      <c r="S2373" s="66"/>
      <c r="T2373" s="66"/>
      <c r="U2373" s="66"/>
      <c r="V2373" s="6"/>
      <c r="W2373" s="6"/>
      <c r="X2373" s="6"/>
      <c r="Y2373" s="7"/>
      <c r="Z2373" s="1"/>
      <c r="AA2373" s="6"/>
      <c r="AB2373" s="7"/>
      <c r="AC2373" s="7"/>
      <c r="AD2373" s="7"/>
      <c r="AE2373" s="6"/>
      <c r="AF2373" s="8"/>
      <c r="AG2373" s="6"/>
      <c r="AH2373" s="1"/>
      <c r="AI2373" s="3"/>
      <c r="AJ2373" s="3"/>
      <c r="AK2373" s="1"/>
      <c r="AL2373" s="1"/>
      <c r="AM2373" s="1"/>
      <c r="AN2373" s="1"/>
      <c r="AO2373" s="1"/>
      <c r="AP2373" s="1"/>
      <c r="AQ2373" s="1"/>
      <c r="AR2373" s="1"/>
      <c r="AS2373" s="1"/>
      <c r="AT2373" s="1"/>
      <c r="AU2373" s="1"/>
      <c r="AV2373" s="1"/>
      <c r="AW2373" s="1"/>
      <c r="AX2373" s="1"/>
      <c r="AY2373" s="1"/>
      <c r="AZ2373" s="1"/>
      <c r="BA2373" s="1"/>
      <c r="BB2373" s="1"/>
      <c r="BC2373" s="1"/>
      <c r="BD2373" s="1"/>
      <c r="BE2373" s="1"/>
      <c r="BF2373" s="1"/>
      <c r="BG2373" s="1"/>
      <c r="BH2373" s="1"/>
      <c r="BI2373" s="1"/>
      <c r="BJ2373" s="1"/>
      <c r="BK2373" s="1"/>
      <c r="BL2373" s="1"/>
      <c r="BM2373" s="1"/>
      <c r="BN2373" s="1"/>
      <c r="BO2373" s="1"/>
      <c r="BP2373" s="1"/>
      <c r="BQ2373" s="1"/>
      <c r="BR2373" s="1"/>
      <c r="BS2373" s="1"/>
      <c r="BT2373" s="1"/>
      <c r="BU2373" s="1"/>
      <c r="BV2373" s="1"/>
      <c r="BW2373" s="1"/>
      <c r="BX2373" s="1"/>
      <c r="BY2373" s="1"/>
      <c r="BZ2373" s="1"/>
      <c r="CA2373" s="1"/>
      <c r="CB2373" s="1"/>
      <c r="CC2373" s="1"/>
      <c r="CD2373" s="1"/>
      <c r="CE2373" s="1"/>
      <c r="CF2373" s="1"/>
      <c r="CG2373" s="1"/>
      <c r="CH2373" s="1"/>
      <c r="CI2373" s="1"/>
      <c r="CJ2373" s="1"/>
      <c r="CK2373" s="1"/>
      <c r="CL2373" s="1"/>
      <c r="CM2373" s="1"/>
      <c r="CN2373" s="1"/>
      <c r="CO2373" s="1"/>
      <c r="CP2373" s="1"/>
      <c r="CQ2373" s="1"/>
      <c r="CR2373" s="1"/>
      <c r="CS2373" s="1"/>
      <c r="CT2373" s="1"/>
      <c r="CU2373" s="1"/>
      <c r="CV2373" s="1"/>
      <c r="CW2373" s="1"/>
      <c r="CX2373" s="1"/>
      <c r="CY2373" s="1"/>
      <c r="CZ2373" s="1"/>
      <c r="DA2373" s="1"/>
      <c r="DB2373" s="1"/>
      <c r="DC2373" s="1"/>
      <c r="DD2373" s="1"/>
      <c r="DE2373" s="1"/>
      <c r="DF2373" s="1"/>
      <c r="DG2373" s="1"/>
      <c r="DH2373" s="1"/>
      <c r="DI2373" s="1"/>
      <c r="DJ2373" s="1"/>
      <c r="DK2373" s="1"/>
      <c r="DL2373" s="1"/>
      <c r="DM2373" s="1"/>
      <c r="DN2373" s="1"/>
      <c r="DO2373" s="1"/>
      <c r="DP2373" s="1"/>
      <c r="DQ2373" s="1"/>
      <c r="DR2373" s="1"/>
      <c r="DS2373" s="1"/>
      <c r="DT2373" s="1"/>
      <c r="DU2373" s="1"/>
      <c r="DV2373" s="1"/>
      <c r="DW2373" s="1"/>
      <c r="DX2373" s="1"/>
      <c r="DY2373" s="1"/>
      <c r="DZ2373" s="1"/>
      <c r="EA2373" s="1"/>
      <c r="EB2373" s="1"/>
      <c r="EC2373" s="1"/>
      <c r="ED2373" s="1"/>
      <c r="EE2373" s="1"/>
      <c r="EF2373" s="1"/>
      <c r="EG2373" s="1"/>
      <c r="EH2373" s="1"/>
      <c r="EI2373" s="1"/>
      <c r="EJ2373" s="1"/>
      <c r="EK2373" s="1"/>
      <c r="EL2373" s="1"/>
      <c r="EM2373" s="1"/>
      <c r="EN2373" s="1"/>
      <c r="EO2373" s="1"/>
      <c r="EP2373" s="1"/>
      <c r="EQ2373" s="1"/>
      <c r="ER2373" s="1"/>
      <c r="ES2373" s="1"/>
      <c r="ET2373" s="1"/>
      <c r="EU2373" s="1"/>
      <c r="EV2373" s="1"/>
      <c r="EW2373" s="1"/>
      <c r="EX2373" s="1"/>
      <c r="EY2373" s="1"/>
      <c r="EZ2373" s="1"/>
      <c r="FA2373" s="1"/>
      <c r="FB2373" s="1"/>
      <c r="FC2373" s="1"/>
      <c r="FD2373" s="1"/>
      <c r="FE2373" s="1"/>
      <c r="FF2373" s="1"/>
      <c r="FG2373" s="1"/>
      <c r="FH2373" s="1"/>
      <c r="FI2373" s="1"/>
      <c r="FJ2373" s="1"/>
      <c r="FK2373" s="1"/>
      <c r="FL2373" s="1"/>
      <c r="FM2373" s="1"/>
      <c r="FN2373" s="1"/>
      <c r="FO2373" s="1"/>
      <c r="FP2373" s="1"/>
      <c r="FQ2373" s="1"/>
      <c r="FR2373" s="1"/>
      <c r="FS2373" s="1"/>
      <c r="FT2373" s="1"/>
      <c r="FU2373" s="1"/>
      <c r="FV2373" s="1"/>
      <c r="FW2373" s="1"/>
      <c r="FX2373" s="1"/>
      <c r="FY2373" s="1"/>
      <c r="FZ2373" s="1"/>
      <c r="GA2373" s="1"/>
      <c r="GB2373" s="1"/>
      <c r="GC2373" s="1"/>
      <c r="GD2373" s="1"/>
      <c r="GE2373" s="1"/>
      <c r="GF2373" s="1"/>
      <c r="GG2373" s="1"/>
      <c r="GH2373" s="1"/>
      <c r="GI2373" s="1"/>
      <c r="GJ2373" s="1"/>
      <c r="GK2373" s="1"/>
      <c r="GL2373" s="1"/>
      <c r="GM2373" s="1"/>
      <c r="GN2373" s="1"/>
      <c r="GO2373" s="1"/>
      <c r="GP2373" s="1"/>
      <c r="GQ2373" s="1"/>
      <c r="GR2373" s="1"/>
      <c r="GS2373" s="1"/>
      <c r="GT2373" s="1"/>
      <c r="GU2373" s="1"/>
      <c r="GV2373" s="1"/>
      <c r="GW2373" s="1"/>
      <c r="GX2373" s="1"/>
      <c r="GY2373" s="1"/>
      <c r="GZ2373" s="1"/>
      <c r="HA2373" s="1"/>
      <c r="HB2373" s="1"/>
      <c r="HC2373" s="1"/>
      <c r="HD2373" s="1"/>
      <c r="HE2373" s="1"/>
      <c r="HF2373" s="1"/>
      <c r="HG2373" s="1"/>
      <c r="HH2373" s="1"/>
      <c r="HI2373" s="1"/>
      <c r="HJ2373" s="1"/>
      <c r="HK2373" s="1"/>
      <c r="HL2373" s="1"/>
    </row>
    <row r="2374" spans="1:220" x14ac:dyDescent="0.2">
      <c r="A2374" s="63">
        <f t="shared" si="594"/>
        <v>44349</v>
      </c>
      <c r="B2374" s="12">
        <f t="shared" ca="1" si="596"/>
        <v>105406743.2563104</v>
      </c>
      <c r="C2374" s="71">
        <f t="shared" si="597"/>
        <v>80818569.689999998</v>
      </c>
      <c r="D2374" s="65">
        <f ca="1">IF(A2374&lt;$B$1,VLOOKUP(A2374,[1]DI!$A$4:$B$15000,2,FALSE),0)</f>
        <v>3.4000000000000002E-2</v>
      </c>
      <c r="E2374" s="11">
        <f t="shared" ca="1" si="598"/>
        <v>1.00013269</v>
      </c>
      <c r="F2374" s="64">
        <f ca="1">(TRUNC(PRODUCT($E$16:$E2373),16))</f>
        <v>1.6669298056058</v>
      </c>
      <c r="G2374" s="64">
        <f t="shared" ca="1" si="599"/>
        <v>1.6004484080525101</v>
      </c>
      <c r="H2374" s="64">
        <f t="shared" ca="1" si="600"/>
        <v>1.0415392299999999</v>
      </c>
      <c r="I2374" s="65">
        <f t="shared" si="595"/>
        <v>3.7499999999999999E-2</v>
      </c>
      <c r="J2374" s="66">
        <f t="shared" si="601"/>
        <v>43801</v>
      </c>
      <c r="K2374" s="13">
        <f t="shared" si="593"/>
        <v>548</v>
      </c>
      <c r="L2374" s="9">
        <f t="shared" si="602"/>
        <v>1.0576389820000001</v>
      </c>
      <c r="M2374" s="69">
        <f t="shared" ca="1" si="603"/>
        <v>1.101572491</v>
      </c>
      <c r="N2374" s="68">
        <f t="shared" si="604"/>
        <v>0</v>
      </c>
      <c r="O2374" s="64">
        <f t="shared" ca="1" si="605"/>
        <v>8208943.4424703997</v>
      </c>
      <c r="P2374" s="70">
        <f t="shared" si="606"/>
        <v>0</v>
      </c>
      <c r="Q2374" s="71">
        <f t="shared" si="607"/>
        <v>1616371.3938</v>
      </c>
      <c r="R2374" s="71">
        <f t="shared" si="608"/>
        <v>14762858.730040001</v>
      </c>
      <c r="S2374" s="66"/>
      <c r="T2374" s="66"/>
      <c r="U2374" s="66"/>
      <c r="V2374" s="6"/>
      <c r="W2374" s="6"/>
      <c r="X2374" s="6"/>
      <c r="Y2374" s="7"/>
      <c r="Z2374" s="1"/>
      <c r="AA2374" s="6"/>
      <c r="AB2374" s="7"/>
      <c r="AC2374" s="7"/>
      <c r="AD2374" s="7"/>
      <c r="AE2374" s="6"/>
      <c r="AF2374" s="8"/>
      <c r="AG2374" s="6"/>
      <c r="AH2374" s="1"/>
      <c r="AI2374" s="3"/>
      <c r="AJ2374" s="3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  <c r="AV2374" s="1"/>
      <c r="AW2374" s="1"/>
      <c r="AX2374" s="1"/>
      <c r="AY2374" s="1"/>
      <c r="AZ2374" s="1"/>
      <c r="BA2374" s="1"/>
      <c r="BB2374" s="1"/>
      <c r="BC2374" s="1"/>
      <c r="BD2374" s="1"/>
      <c r="BE2374" s="1"/>
      <c r="BF2374" s="1"/>
      <c r="BG2374" s="1"/>
      <c r="BH2374" s="1"/>
      <c r="BI2374" s="1"/>
      <c r="BJ2374" s="1"/>
      <c r="BK2374" s="1"/>
      <c r="BL2374" s="1"/>
      <c r="BM2374" s="1"/>
      <c r="BN2374" s="1"/>
      <c r="BO2374" s="1"/>
      <c r="BP2374" s="1"/>
      <c r="BQ2374" s="1"/>
      <c r="BR2374" s="1"/>
      <c r="BS2374" s="1"/>
      <c r="BT2374" s="1"/>
      <c r="BU2374" s="1"/>
      <c r="BV2374" s="1"/>
      <c r="BW2374" s="1"/>
      <c r="BX2374" s="1"/>
      <c r="BY2374" s="1"/>
      <c r="BZ2374" s="1"/>
      <c r="CA2374" s="1"/>
      <c r="CB2374" s="1"/>
      <c r="CC2374" s="1"/>
      <c r="CD2374" s="1"/>
      <c r="CE2374" s="1"/>
      <c r="CF2374" s="1"/>
      <c r="CG2374" s="1"/>
      <c r="CH2374" s="1"/>
      <c r="CI2374" s="1"/>
      <c r="CJ2374" s="1"/>
      <c r="CK2374" s="1"/>
      <c r="CL2374" s="1"/>
      <c r="CM2374" s="1"/>
      <c r="CN2374" s="1"/>
      <c r="CO2374" s="1"/>
      <c r="CP2374" s="1"/>
      <c r="CQ2374" s="1"/>
      <c r="CR2374" s="1"/>
      <c r="CS2374" s="1"/>
      <c r="CT2374" s="1"/>
      <c r="CU2374" s="1"/>
      <c r="CV2374" s="1"/>
      <c r="CW2374" s="1"/>
      <c r="CX2374" s="1"/>
      <c r="CY2374" s="1"/>
      <c r="CZ2374" s="1"/>
      <c r="DA2374" s="1"/>
      <c r="DB2374" s="1"/>
      <c r="DC2374" s="1"/>
      <c r="DD2374" s="1"/>
      <c r="DE2374" s="1"/>
      <c r="DF2374" s="1"/>
      <c r="DG2374" s="1"/>
      <c r="DH2374" s="1"/>
      <c r="DI2374" s="1"/>
      <c r="DJ2374" s="1"/>
      <c r="DK2374" s="1"/>
      <c r="DL2374" s="1"/>
      <c r="DM2374" s="1"/>
      <c r="DN2374" s="1"/>
      <c r="DO2374" s="1"/>
      <c r="DP2374" s="1"/>
      <c r="DQ2374" s="1"/>
      <c r="DR2374" s="1"/>
      <c r="DS2374" s="1"/>
      <c r="DT2374" s="1"/>
      <c r="DU2374" s="1"/>
      <c r="DV2374" s="1"/>
      <c r="DW2374" s="1"/>
      <c r="DX2374" s="1"/>
      <c r="DY2374" s="1"/>
      <c r="DZ2374" s="1"/>
      <c r="EA2374" s="1"/>
      <c r="EB2374" s="1"/>
      <c r="EC2374" s="1"/>
      <c r="ED2374" s="1"/>
      <c r="EE2374" s="1"/>
      <c r="EF2374" s="1"/>
      <c r="EG2374" s="1"/>
      <c r="EH2374" s="1"/>
      <c r="EI2374" s="1"/>
      <c r="EJ2374" s="1"/>
      <c r="EK2374" s="1"/>
      <c r="EL2374" s="1"/>
      <c r="EM2374" s="1"/>
      <c r="EN2374" s="1"/>
      <c r="EO2374" s="1"/>
      <c r="EP2374" s="1"/>
      <c r="EQ2374" s="1"/>
      <c r="ER2374" s="1"/>
      <c r="ES2374" s="1"/>
      <c r="ET2374" s="1"/>
      <c r="EU2374" s="1"/>
      <c r="EV2374" s="1"/>
      <c r="EW2374" s="1"/>
      <c r="EX2374" s="1"/>
      <c r="EY2374" s="1"/>
      <c r="EZ2374" s="1"/>
      <c r="FA2374" s="1"/>
      <c r="FB2374" s="1"/>
      <c r="FC2374" s="1"/>
      <c r="FD2374" s="1"/>
      <c r="FE2374" s="1"/>
      <c r="FF2374" s="1"/>
      <c r="FG2374" s="1"/>
      <c r="FH2374" s="1"/>
      <c r="FI2374" s="1"/>
      <c r="FJ2374" s="1"/>
      <c r="FK2374" s="1"/>
      <c r="FL2374" s="1"/>
      <c r="FM2374" s="1"/>
      <c r="FN2374" s="1"/>
      <c r="FO2374" s="1"/>
      <c r="FP2374" s="1"/>
      <c r="FQ2374" s="1"/>
      <c r="FR2374" s="1"/>
      <c r="FS2374" s="1"/>
      <c r="FT2374" s="1"/>
      <c r="FU2374" s="1"/>
      <c r="FV2374" s="1"/>
      <c r="FW2374" s="1"/>
      <c r="FX2374" s="1"/>
      <c r="FY2374" s="1"/>
      <c r="FZ2374" s="1"/>
      <c r="GA2374" s="1"/>
      <c r="GB2374" s="1"/>
      <c r="GC2374" s="1"/>
      <c r="GD2374" s="1"/>
      <c r="GE2374" s="1"/>
      <c r="GF2374" s="1"/>
      <c r="GG2374" s="1"/>
      <c r="GH2374" s="1"/>
      <c r="GI2374" s="1"/>
      <c r="GJ2374" s="1"/>
      <c r="GK2374" s="1"/>
      <c r="GL2374" s="1"/>
      <c r="GM2374" s="1"/>
      <c r="GN2374" s="1"/>
      <c r="GO2374" s="1"/>
      <c r="GP2374" s="1"/>
      <c r="GQ2374" s="1"/>
      <c r="GR2374" s="1"/>
      <c r="GS2374" s="1"/>
      <c r="GT2374" s="1"/>
      <c r="GU2374" s="1"/>
      <c r="GV2374" s="1"/>
      <c r="GW2374" s="1"/>
      <c r="GX2374" s="1"/>
      <c r="GY2374" s="1"/>
      <c r="GZ2374" s="1"/>
      <c r="HA2374" s="1"/>
      <c r="HB2374" s="1"/>
      <c r="HC2374" s="1"/>
      <c r="HD2374" s="1"/>
      <c r="HE2374" s="1"/>
      <c r="HF2374" s="1"/>
      <c r="HG2374" s="1"/>
      <c r="HH2374" s="1"/>
      <c r="HI2374" s="1"/>
      <c r="HJ2374" s="1"/>
      <c r="HK2374" s="1"/>
      <c r="HL2374" s="1"/>
    </row>
    <row r="2375" spans="1:220" x14ac:dyDescent="0.2">
      <c r="A2375" s="63">
        <f t="shared" si="594"/>
        <v>44350</v>
      </c>
      <c r="B2375" s="12">
        <f t="shared" ca="1" si="596"/>
        <v>105454601.29238898</v>
      </c>
      <c r="C2375" s="71">
        <f t="shared" si="597"/>
        <v>80818569.689999998</v>
      </c>
      <c r="D2375" s="65">
        <f ca="1">IF(A2375&lt;$B$1,VLOOKUP(A2375,[1]DI!$A$4:$B$15000,2,FALSE),0)</f>
        <v>0</v>
      </c>
      <c r="E2375" s="11">
        <f t="shared" ca="1" si="598"/>
        <v>1</v>
      </c>
      <c r="F2375" s="64">
        <f ca="1">(TRUNC(PRODUCT($E$16:$E2374),16))</f>
        <v>1.6671509905217099</v>
      </c>
      <c r="G2375" s="64">
        <f t="shared" ca="1" si="599"/>
        <v>1.6004484080525101</v>
      </c>
      <c r="H2375" s="64">
        <f t="shared" ca="1" si="600"/>
        <v>1.04167743</v>
      </c>
      <c r="I2375" s="65">
        <f t="shared" si="595"/>
        <v>3.7499999999999999E-2</v>
      </c>
      <c r="J2375" s="66">
        <f t="shared" si="601"/>
        <v>43801</v>
      </c>
      <c r="K2375" s="13">
        <f t="shared" si="593"/>
        <v>549</v>
      </c>
      <c r="L2375" s="9">
        <f t="shared" si="602"/>
        <v>1.057747142</v>
      </c>
      <c r="M2375" s="69">
        <f t="shared" ca="1" si="603"/>
        <v>1.1018313239999999</v>
      </c>
      <c r="N2375" s="68">
        <f t="shared" si="604"/>
        <v>0</v>
      </c>
      <c r="O2375" s="64">
        <f t="shared" ca="1" si="605"/>
        <v>8229861.9553189697</v>
      </c>
      <c r="P2375" s="70">
        <f t="shared" si="606"/>
        <v>0</v>
      </c>
      <c r="Q2375" s="71">
        <f t="shared" si="607"/>
        <v>1616371.3938</v>
      </c>
      <c r="R2375" s="71">
        <f t="shared" si="608"/>
        <v>14789798.253270002</v>
      </c>
      <c r="S2375" s="66"/>
      <c r="T2375" s="66"/>
      <c r="U2375" s="66"/>
      <c r="V2375" s="6"/>
      <c r="W2375" s="6"/>
      <c r="X2375" s="6"/>
      <c r="Y2375" s="7"/>
      <c r="Z2375" s="1"/>
      <c r="AA2375" s="6"/>
      <c r="AB2375" s="7"/>
      <c r="AC2375" s="7"/>
      <c r="AD2375" s="7"/>
      <c r="AE2375" s="6"/>
      <c r="AF2375" s="8"/>
      <c r="AG2375" s="6"/>
      <c r="AH2375" s="1"/>
      <c r="AI2375" s="3"/>
      <c r="AJ2375" s="3"/>
      <c r="AK2375" s="1"/>
      <c r="AL2375" s="1"/>
      <c r="AM2375" s="1"/>
      <c r="AN2375" s="1"/>
      <c r="AO2375" s="1"/>
      <c r="AP2375" s="1"/>
      <c r="AQ2375" s="1"/>
      <c r="AR2375" s="1"/>
      <c r="AS2375" s="1"/>
      <c r="AT2375" s="1"/>
      <c r="AU2375" s="1"/>
      <c r="AV2375" s="1"/>
      <c r="AW2375" s="1"/>
      <c r="AX2375" s="1"/>
      <c r="AY2375" s="1"/>
      <c r="AZ2375" s="1"/>
      <c r="BA2375" s="1"/>
      <c r="BB2375" s="1"/>
      <c r="BC2375" s="1"/>
      <c r="BD2375" s="1"/>
      <c r="BE2375" s="1"/>
      <c r="BF2375" s="1"/>
      <c r="BG2375" s="1"/>
      <c r="BH2375" s="1"/>
      <c r="BI2375" s="1"/>
      <c r="BJ2375" s="1"/>
      <c r="BK2375" s="1"/>
      <c r="BL2375" s="1"/>
      <c r="BM2375" s="1"/>
      <c r="BN2375" s="1"/>
      <c r="BO2375" s="1"/>
      <c r="BP2375" s="1"/>
      <c r="BQ2375" s="1"/>
      <c r="BR2375" s="1"/>
      <c r="BS2375" s="1"/>
      <c r="BT2375" s="1"/>
      <c r="BU2375" s="1"/>
      <c r="BV2375" s="1"/>
      <c r="BW2375" s="1"/>
      <c r="BX2375" s="1"/>
      <c r="BY2375" s="1"/>
      <c r="BZ2375" s="1"/>
      <c r="CA2375" s="1"/>
      <c r="CB2375" s="1"/>
      <c r="CC2375" s="1"/>
      <c r="CD2375" s="1"/>
      <c r="CE2375" s="1"/>
      <c r="CF2375" s="1"/>
      <c r="CG2375" s="1"/>
      <c r="CH2375" s="1"/>
      <c r="CI2375" s="1"/>
      <c r="CJ2375" s="1"/>
      <c r="CK2375" s="1"/>
      <c r="CL2375" s="1"/>
      <c r="CM2375" s="1"/>
      <c r="CN2375" s="1"/>
      <c r="CO2375" s="1"/>
      <c r="CP2375" s="1"/>
      <c r="CQ2375" s="1"/>
      <c r="CR2375" s="1"/>
      <c r="CS2375" s="1"/>
      <c r="CT2375" s="1"/>
      <c r="CU2375" s="1"/>
      <c r="CV2375" s="1"/>
      <c r="CW2375" s="1"/>
      <c r="CX2375" s="1"/>
      <c r="CY2375" s="1"/>
      <c r="CZ2375" s="1"/>
      <c r="DA2375" s="1"/>
      <c r="DB2375" s="1"/>
      <c r="DC2375" s="1"/>
      <c r="DD2375" s="1"/>
      <c r="DE2375" s="1"/>
      <c r="DF2375" s="1"/>
      <c r="DG2375" s="1"/>
      <c r="DH2375" s="1"/>
      <c r="DI2375" s="1"/>
      <c r="DJ2375" s="1"/>
      <c r="DK2375" s="1"/>
      <c r="DL2375" s="1"/>
      <c r="DM2375" s="1"/>
      <c r="DN2375" s="1"/>
      <c r="DO2375" s="1"/>
      <c r="DP2375" s="1"/>
      <c r="DQ2375" s="1"/>
      <c r="DR2375" s="1"/>
      <c r="DS2375" s="1"/>
      <c r="DT2375" s="1"/>
      <c r="DU2375" s="1"/>
      <c r="DV2375" s="1"/>
      <c r="DW2375" s="1"/>
      <c r="DX2375" s="1"/>
      <c r="DY2375" s="1"/>
      <c r="DZ2375" s="1"/>
      <c r="EA2375" s="1"/>
      <c r="EB2375" s="1"/>
      <c r="EC2375" s="1"/>
      <c r="ED2375" s="1"/>
      <c r="EE2375" s="1"/>
      <c r="EF2375" s="1"/>
      <c r="EG2375" s="1"/>
      <c r="EH2375" s="1"/>
      <c r="EI2375" s="1"/>
      <c r="EJ2375" s="1"/>
      <c r="EK2375" s="1"/>
      <c r="EL2375" s="1"/>
      <c r="EM2375" s="1"/>
      <c r="EN2375" s="1"/>
      <c r="EO2375" s="1"/>
      <c r="EP2375" s="1"/>
      <c r="EQ2375" s="1"/>
      <c r="ER2375" s="1"/>
      <c r="ES2375" s="1"/>
      <c r="ET2375" s="1"/>
      <c r="EU2375" s="1"/>
      <c r="EV2375" s="1"/>
      <c r="EW2375" s="1"/>
      <c r="EX2375" s="1"/>
      <c r="EY2375" s="1"/>
      <c r="EZ2375" s="1"/>
      <c r="FA2375" s="1"/>
      <c r="FB2375" s="1"/>
      <c r="FC2375" s="1"/>
      <c r="FD2375" s="1"/>
      <c r="FE2375" s="1"/>
      <c r="FF2375" s="1"/>
      <c r="FG2375" s="1"/>
      <c r="FH2375" s="1"/>
      <c r="FI2375" s="1"/>
      <c r="FJ2375" s="1"/>
      <c r="FK2375" s="1"/>
      <c r="FL2375" s="1"/>
      <c r="FM2375" s="1"/>
      <c r="FN2375" s="1"/>
      <c r="FO2375" s="1"/>
      <c r="FP2375" s="1"/>
      <c r="FQ2375" s="1"/>
      <c r="FR2375" s="1"/>
      <c r="FS2375" s="1"/>
      <c r="FT2375" s="1"/>
      <c r="FU2375" s="1"/>
      <c r="FV2375" s="1"/>
      <c r="FW2375" s="1"/>
      <c r="FX2375" s="1"/>
      <c r="FY2375" s="1"/>
      <c r="FZ2375" s="1"/>
      <c r="GA2375" s="1"/>
      <c r="GB2375" s="1"/>
      <c r="GC2375" s="1"/>
      <c r="GD2375" s="1"/>
      <c r="GE2375" s="1"/>
      <c r="GF2375" s="1"/>
      <c r="GG2375" s="1"/>
      <c r="GH2375" s="1"/>
      <c r="GI2375" s="1"/>
      <c r="GJ2375" s="1"/>
      <c r="GK2375" s="1"/>
      <c r="GL2375" s="1"/>
      <c r="GM2375" s="1"/>
      <c r="GN2375" s="1"/>
      <c r="GO2375" s="1"/>
      <c r="GP2375" s="1"/>
      <c r="GQ2375" s="1"/>
      <c r="GR2375" s="1"/>
      <c r="GS2375" s="1"/>
      <c r="GT2375" s="1"/>
      <c r="GU2375" s="1"/>
      <c r="GV2375" s="1"/>
      <c r="GW2375" s="1"/>
      <c r="GX2375" s="1"/>
      <c r="GY2375" s="1"/>
      <c r="GZ2375" s="1"/>
      <c r="HA2375" s="1"/>
      <c r="HB2375" s="1"/>
      <c r="HC2375" s="1"/>
      <c r="HD2375" s="1"/>
      <c r="HE2375" s="1"/>
      <c r="HF2375" s="1"/>
      <c r="HG2375" s="1"/>
      <c r="HH2375" s="1"/>
      <c r="HI2375" s="1"/>
      <c r="HJ2375" s="1"/>
      <c r="HK2375" s="1"/>
      <c r="HL2375" s="1"/>
    </row>
    <row r="2376" spans="1:220" x14ac:dyDescent="0.2">
      <c r="A2376" s="63">
        <f t="shared" si="594"/>
        <v>44351</v>
      </c>
      <c r="B2376" s="12">
        <f t="shared" ca="1" si="596"/>
        <v>105490647.53287022</v>
      </c>
      <c r="C2376" s="71">
        <f t="shared" si="597"/>
        <v>80818569.689999998</v>
      </c>
      <c r="D2376" s="65">
        <f ca="1">IF(A2376&lt;$B$1,VLOOKUP(A2376,[1]DI!$A$4:$B$15000,2,FALSE),0)</f>
        <v>3.4000000000000002E-2</v>
      </c>
      <c r="E2376" s="11">
        <f t="shared" ca="1" si="598"/>
        <v>1.00013269</v>
      </c>
      <c r="F2376" s="64">
        <f ca="1">(TRUNC(PRODUCT($E$16:$E2375),16))</f>
        <v>1.6671509905217099</v>
      </c>
      <c r="G2376" s="64">
        <f t="shared" ca="1" si="599"/>
        <v>1.6004484080525101</v>
      </c>
      <c r="H2376" s="64">
        <f t="shared" ca="1" si="600"/>
        <v>1.04167743</v>
      </c>
      <c r="I2376" s="65">
        <f t="shared" si="595"/>
        <v>3.7499999999999999E-2</v>
      </c>
      <c r="J2376" s="66">
        <f t="shared" si="601"/>
        <v>43801</v>
      </c>
      <c r="K2376" s="13">
        <f t="shared" si="593"/>
        <v>550</v>
      </c>
      <c r="L2376" s="9">
        <f t="shared" si="602"/>
        <v>1.057855314</v>
      </c>
      <c r="M2376" s="69">
        <f t="shared" ca="1" si="603"/>
        <v>1.101944005</v>
      </c>
      <c r="N2376" s="68">
        <f t="shared" si="604"/>
        <v>0</v>
      </c>
      <c r="O2376" s="64">
        <f t="shared" ca="1" si="605"/>
        <v>8238968.67257021</v>
      </c>
      <c r="P2376" s="70">
        <f t="shared" si="606"/>
        <v>0</v>
      </c>
      <c r="Q2376" s="71">
        <f t="shared" si="607"/>
        <v>1616371.3938</v>
      </c>
      <c r="R2376" s="71">
        <f t="shared" si="608"/>
        <v>14816737.776499998</v>
      </c>
      <c r="S2376" s="66"/>
      <c r="T2376" s="66"/>
      <c r="U2376" s="66"/>
      <c r="V2376" s="6"/>
      <c r="W2376" s="6"/>
      <c r="X2376" s="6"/>
      <c r="Y2376" s="7"/>
      <c r="Z2376" s="1"/>
      <c r="AA2376" s="6"/>
      <c r="AB2376" s="7"/>
      <c r="AC2376" s="7"/>
      <c r="AD2376" s="7"/>
      <c r="AE2376" s="6"/>
      <c r="AF2376" s="8"/>
      <c r="AG2376" s="6"/>
      <c r="AH2376" s="1"/>
      <c r="AI2376" s="3"/>
      <c r="AJ2376" s="3"/>
      <c r="AK2376" s="1"/>
      <c r="AL2376" s="1"/>
      <c r="AM2376" s="1"/>
      <c r="AN2376" s="1"/>
      <c r="AO2376" s="1"/>
      <c r="AP2376" s="1"/>
      <c r="AQ2376" s="1"/>
      <c r="AR2376" s="1"/>
      <c r="AS2376" s="1"/>
      <c r="AT2376" s="1"/>
      <c r="AU2376" s="1"/>
      <c r="AV2376" s="1"/>
      <c r="AW2376" s="1"/>
      <c r="AX2376" s="1"/>
      <c r="AY2376" s="1"/>
      <c r="AZ2376" s="1"/>
      <c r="BA2376" s="1"/>
      <c r="BB2376" s="1"/>
      <c r="BC2376" s="1"/>
      <c r="BD2376" s="1"/>
      <c r="BE2376" s="1"/>
      <c r="BF2376" s="1"/>
      <c r="BG2376" s="1"/>
      <c r="BH2376" s="1"/>
      <c r="BI2376" s="1"/>
      <c r="BJ2376" s="1"/>
      <c r="BK2376" s="1"/>
      <c r="BL2376" s="1"/>
      <c r="BM2376" s="1"/>
      <c r="BN2376" s="1"/>
      <c r="BO2376" s="1"/>
      <c r="BP2376" s="1"/>
      <c r="BQ2376" s="1"/>
      <c r="BR2376" s="1"/>
      <c r="BS2376" s="1"/>
      <c r="BT2376" s="1"/>
      <c r="BU2376" s="1"/>
      <c r="BV2376" s="1"/>
      <c r="BW2376" s="1"/>
      <c r="BX2376" s="1"/>
      <c r="BY2376" s="1"/>
      <c r="BZ2376" s="1"/>
      <c r="CA2376" s="1"/>
      <c r="CB2376" s="1"/>
      <c r="CC2376" s="1"/>
      <c r="CD2376" s="1"/>
      <c r="CE2376" s="1"/>
      <c r="CF2376" s="1"/>
      <c r="CG2376" s="1"/>
      <c r="CH2376" s="1"/>
      <c r="CI2376" s="1"/>
      <c r="CJ2376" s="1"/>
      <c r="CK2376" s="1"/>
      <c r="CL2376" s="1"/>
      <c r="CM2376" s="1"/>
      <c r="CN2376" s="1"/>
      <c r="CO2376" s="1"/>
      <c r="CP2376" s="1"/>
      <c r="CQ2376" s="1"/>
      <c r="CR2376" s="1"/>
      <c r="CS2376" s="1"/>
      <c r="CT2376" s="1"/>
      <c r="CU2376" s="1"/>
      <c r="CV2376" s="1"/>
      <c r="CW2376" s="1"/>
      <c r="CX2376" s="1"/>
      <c r="CY2376" s="1"/>
      <c r="CZ2376" s="1"/>
      <c r="DA2376" s="1"/>
      <c r="DB2376" s="1"/>
      <c r="DC2376" s="1"/>
      <c r="DD2376" s="1"/>
      <c r="DE2376" s="1"/>
      <c r="DF2376" s="1"/>
      <c r="DG2376" s="1"/>
      <c r="DH2376" s="1"/>
      <c r="DI2376" s="1"/>
      <c r="DJ2376" s="1"/>
      <c r="DK2376" s="1"/>
      <c r="DL2376" s="1"/>
      <c r="DM2376" s="1"/>
      <c r="DN2376" s="1"/>
      <c r="DO2376" s="1"/>
      <c r="DP2376" s="1"/>
      <c r="DQ2376" s="1"/>
      <c r="DR2376" s="1"/>
      <c r="DS2376" s="1"/>
      <c r="DT2376" s="1"/>
      <c r="DU2376" s="1"/>
      <c r="DV2376" s="1"/>
      <c r="DW2376" s="1"/>
      <c r="DX2376" s="1"/>
      <c r="DY2376" s="1"/>
      <c r="DZ2376" s="1"/>
      <c r="EA2376" s="1"/>
      <c r="EB2376" s="1"/>
      <c r="EC2376" s="1"/>
      <c r="ED2376" s="1"/>
      <c r="EE2376" s="1"/>
      <c r="EF2376" s="1"/>
      <c r="EG2376" s="1"/>
      <c r="EH2376" s="1"/>
      <c r="EI2376" s="1"/>
      <c r="EJ2376" s="1"/>
      <c r="EK2376" s="1"/>
      <c r="EL2376" s="1"/>
      <c r="EM2376" s="1"/>
      <c r="EN2376" s="1"/>
      <c r="EO2376" s="1"/>
      <c r="EP2376" s="1"/>
      <c r="EQ2376" s="1"/>
      <c r="ER2376" s="1"/>
      <c r="ES2376" s="1"/>
      <c r="ET2376" s="1"/>
      <c r="EU2376" s="1"/>
      <c r="EV2376" s="1"/>
      <c r="EW2376" s="1"/>
      <c r="EX2376" s="1"/>
      <c r="EY2376" s="1"/>
      <c r="EZ2376" s="1"/>
      <c r="FA2376" s="1"/>
      <c r="FB2376" s="1"/>
      <c r="FC2376" s="1"/>
      <c r="FD2376" s="1"/>
      <c r="FE2376" s="1"/>
      <c r="FF2376" s="1"/>
      <c r="FG2376" s="1"/>
      <c r="FH2376" s="1"/>
      <c r="FI2376" s="1"/>
      <c r="FJ2376" s="1"/>
      <c r="FK2376" s="1"/>
      <c r="FL2376" s="1"/>
      <c r="FM2376" s="1"/>
      <c r="FN2376" s="1"/>
      <c r="FO2376" s="1"/>
      <c r="FP2376" s="1"/>
      <c r="FQ2376" s="1"/>
      <c r="FR2376" s="1"/>
      <c r="FS2376" s="1"/>
      <c r="FT2376" s="1"/>
      <c r="FU2376" s="1"/>
      <c r="FV2376" s="1"/>
      <c r="FW2376" s="1"/>
      <c r="FX2376" s="1"/>
      <c r="FY2376" s="1"/>
      <c r="FZ2376" s="1"/>
      <c r="GA2376" s="1"/>
      <c r="GB2376" s="1"/>
      <c r="GC2376" s="1"/>
      <c r="GD2376" s="1"/>
      <c r="GE2376" s="1"/>
      <c r="GF2376" s="1"/>
      <c r="GG2376" s="1"/>
      <c r="GH2376" s="1"/>
      <c r="GI2376" s="1"/>
      <c r="GJ2376" s="1"/>
      <c r="GK2376" s="1"/>
      <c r="GL2376" s="1"/>
      <c r="GM2376" s="1"/>
      <c r="GN2376" s="1"/>
      <c r="GO2376" s="1"/>
      <c r="GP2376" s="1"/>
      <c r="GQ2376" s="1"/>
      <c r="GR2376" s="1"/>
      <c r="GS2376" s="1"/>
      <c r="GT2376" s="1"/>
      <c r="GU2376" s="1"/>
      <c r="GV2376" s="1"/>
      <c r="GW2376" s="1"/>
      <c r="GX2376" s="1"/>
      <c r="GY2376" s="1"/>
      <c r="GZ2376" s="1"/>
      <c r="HA2376" s="1"/>
      <c r="HB2376" s="1"/>
      <c r="HC2376" s="1"/>
      <c r="HD2376" s="1"/>
      <c r="HE2376" s="1"/>
      <c r="HF2376" s="1"/>
      <c r="HG2376" s="1"/>
      <c r="HH2376" s="1"/>
      <c r="HI2376" s="1"/>
      <c r="HJ2376" s="1"/>
      <c r="HK2376" s="1"/>
      <c r="HL2376" s="1"/>
    </row>
    <row r="2377" spans="1:220" x14ac:dyDescent="0.2">
      <c r="A2377" s="63">
        <f t="shared" si="594"/>
        <v>44352</v>
      </c>
      <c r="B2377" s="12">
        <f t="shared" ca="1" si="596"/>
        <v>105538512.84262006</v>
      </c>
      <c r="C2377" s="71">
        <f t="shared" si="597"/>
        <v>80818569.689999998</v>
      </c>
      <c r="D2377" s="65">
        <f ca="1">IF(A2377&lt;$B$1,VLOOKUP(A2377,[1]DI!$A$4:$B$15000,2,FALSE),0)</f>
        <v>0</v>
      </c>
      <c r="E2377" s="11">
        <f t="shared" ca="1" si="598"/>
        <v>1</v>
      </c>
      <c r="F2377" s="64">
        <f ca="1">(TRUNC(PRODUCT($E$16:$E2376),16))</f>
        <v>1.6673722047866399</v>
      </c>
      <c r="G2377" s="64">
        <f t="shared" ca="1" si="599"/>
        <v>1.6004484080525101</v>
      </c>
      <c r="H2377" s="64">
        <f t="shared" ca="1" si="600"/>
        <v>1.04181565</v>
      </c>
      <c r="I2377" s="65">
        <f t="shared" si="595"/>
        <v>3.7499999999999999E-2</v>
      </c>
      <c r="J2377" s="66">
        <f t="shared" si="601"/>
        <v>43801</v>
      </c>
      <c r="K2377" s="13">
        <f t="shared" ref="K2377:K2440" si="609">A2377-J2377</f>
        <v>551</v>
      </c>
      <c r="L2377" s="9">
        <f t="shared" si="602"/>
        <v>1.057963497</v>
      </c>
      <c r="M2377" s="69">
        <f t="shared" ca="1" si="603"/>
        <v>1.1022029280000001</v>
      </c>
      <c r="N2377" s="68">
        <f t="shared" si="604"/>
        <v>0</v>
      </c>
      <c r="O2377" s="64">
        <f t="shared" ca="1" si="605"/>
        <v>8259894.4590900596</v>
      </c>
      <c r="P2377" s="70">
        <f t="shared" si="606"/>
        <v>0</v>
      </c>
      <c r="Q2377" s="71">
        <f t="shared" si="607"/>
        <v>1616371.3938</v>
      </c>
      <c r="R2377" s="71">
        <f t="shared" si="608"/>
        <v>14843677.299729999</v>
      </c>
      <c r="S2377" s="66"/>
      <c r="T2377" s="66"/>
      <c r="U2377" s="66"/>
      <c r="V2377" s="6"/>
      <c r="W2377" s="6"/>
      <c r="X2377" s="6"/>
      <c r="Y2377" s="7"/>
      <c r="Z2377" s="1"/>
      <c r="AA2377" s="6"/>
      <c r="AB2377" s="7"/>
      <c r="AC2377" s="7"/>
      <c r="AD2377" s="7"/>
      <c r="AE2377" s="6"/>
      <c r="AF2377" s="8"/>
      <c r="AG2377" s="6"/>
      <c r="AH2377" s="1"/>
      <c r="AI2377" s="3"/>
      <c r="AJ2377" s="3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  <c r="AV2377" s="1"/>
      <c r="AW2377" s="1"/>
      <c r="AX2377" s="1"/>
      <c r="AY2377" s="1"/>
      <c r="AZ2377" s="1"/>
      <c r="BA2377" s="1"/>
      <c r="BB2377" s="1"/>
      <c r="BC2377" s="1"/>
      <c r="BD2377" s="1"/>
      <c r="BE2377" s="1"/>
      <c r="BF2377" s="1"/>
      <c r="BG2377" s="1"/>
      <c r="BH2377" s="1"/>
      <c r="BI2377" s="1"/>
      <c r="BJ2377" s="1"/>
      <c r="BK2377" s="1"/>
      <c r="BL2377" s="1"/>
      <c r="BM2377" s="1"/>
      <c r="BN2377" s="1"/>
      <c r="BO2377" s="1"/>
      <c r="BP2377" s="1"/>
      <c r="BQ2377" s="1"/>
      <c r="BR2377" s="1"/>
      <c r="BS2377" s="1"/>
      <c r="BT2377" s="1"/>
      <c r="BU2377" s="1"/>
      <c r="BV2377" s="1"/>
      <c r="BW2377" s="1"/>
      <c r="BX2377" s="1"/>
      <c r="BY2377" s="1"/>
      <c r="BZ2377" s="1"/>
      <c r="CA2377" s="1"/>
      <c r="CB2377" s="1"/>
      <c r="CC2377" s="1"/>
      <c r="CD2377" s="1"/>
      <c r="CE2377" s="1"/>
      <c r="CF2377" s="1"/>
      <c r="CG2377" s="1"/>
      <c r="CH2377" s="1"/>
      <c r="CI2377" s="1"/>
      <c r="CJ2377" s="1"/>
      <c r="CK2377" s="1"/>
      <c r="CL2377" s="1"/>
      <c r="CM2377" s="1"/>
      <c r="CN2377" s="1"/>
      <c r="CO2377" s="1"/>
      <c r="CP2377" s="1"/>
      <c r="CQ2377" s="1"/>
      <c r="CR2377" s="1"/>
      <c r="CS2377" s="1"/>
      <c r="CT2377" s="1"/>
      <c r="CU2377" s="1"/>
      <c r="CV2377" s="1"/>
      <c r="CW2377" s="1"/>
      <c r="CX2377" s="1"/>
      <c r="CY2377" s="1"/>
      <c r="CZ2377" s="1"/>
      <c r="DA2377" s="1"/>
      <c r="DB2377" s="1"/>
      <c r="DC2377" s="1"/>
      <c r="DD2377" s="1"/>
      <c r="DE2377" s="1"/>
      <c r="DF2377" s="1"/>
      <c r="DG2377" s="1"/>
      <c r="DH2377" s="1"/>
      <c r="DI2377" s="1"/>
      <c r="DJ2377" s="1"/>
      <c r="DK2377" s="1"/>
      <c r="DL2377" s="1"/>
      <c r="DM2377" s="1"/>
      <c r="DN2377" s="1"/>
      <c r="DO2377" s="1"/>
      <c r="DP2377" s="1"/>
      <c r="DQ2377" s="1"/>
      <c r="DR2377" s="1"/>
      <c r="DS2377" s="1"/>
      <c r="DT2377" s="1"/>
      <c r="DU2377" s="1"/>
      <c r="DV2377" s="1"/>
      <c r="DW2377" s="1"/>
      <c r="DX2377" s="1"/>
      <c r="DY2377" s="1"/>
      <c r="DZ2377" s="1"/>
      <c r="EA2377" s="1"/>
      <c r="EB2377" s="1"/>
      <c r="EC2377" s="1"/>
      <c r="ED2377" s="1"/>
      <c r="EE2377" s="1"/>
      <c r="EF2377" s="1"/>
      <c r="EG2377" s="1"/>
      <c r="EH2377" s="1"/>
      <c r="EI2377" s="1"/>
      <c r="EJ2377" s="1"/>
      <c r="EK2377" s="1"/>
      <c r="EL2377" s="1"/>
      <c r="EM2377" s="1"/>
      <c r="EN2377" s="1"/>
      <c r="EO2377" s="1"/>
      <c r="EP2377" s="1"/>
      <c r="EQ2377" s="1"/>
      <c r="ER2377" s="1"/>
      <c r="ES2377" s="1"/>
      <c r="ET2377" s="1"/>
      <c r="EU2377" s="1"/>
      <c r="EV2377" s="1"/>
      <c r="EW2377" s="1"/>
      <c r="EX2377" s="1"/>
      <c r="EY2377" s="1"/>
      <c r="EZ2377" s="1"/>
      <c r="FA2377" s="1"/>
      <c r="FB2377" s="1"/>
      <c r="FC2377" s="1"/>
      <c r="FD2377" s="1"/>
      <c r="FE2377" s="1"/>
      <c r="FF2377" s="1"/>
      <c r="FG2377" s="1"/>
      <c r="FH2377" s="1"/>
      <c r="FI2377" s="1"/>
      <c r="FJ2377" s="1"/>
      <c r="FK2377" s="1"/>
      <c r="FL2377" s="1"/>
      <c r="FM2377" s="1"/>
      <c r="FN2377" s="1"/>
      <c r="FO2377" s="1"/>
      <c r="FP2377" s="1"/>
      <c r="FQ2377" s="1"/>
      <c r="FR2377" s="1"/>
      <c r="FS2377" s="1"/>
      <c r="FT2377" s="1"/>
      <c r="FU2377" s="1"/>
      <c r="FV2377" s="1"/>
      <c r="FW2377" s="1"/>
      <c r="FX2377" s="1"/>
      <c r="FY2377" s="1"/>
      <c r="FZ2377" s="1"/>
      <c r="GA2377" s="1"/>
      <c r="GB2377" s="1"/>
      <c r="GC2377" s="1"/>
      <c r="GD2377" s="1"/>
      <c r="GE2377" s="1"/>
      <c r="GF2377" s="1"/>
      <c r="GG2377" s="1"/>
      <c r="GH2377" s="1"/>
      <c r="GI2377" s="1"/>
      <c r="GJ2377" s="1"/>
      <c r="GK2377" s="1"/>
      <c r="GL2377" s="1"/>
      <c r="GM2377" s="1"/>
      <c r="GN2377" s="1"/>
      <c r="GO2377" s="1"/>
      <c r="GP2377" s="1"/>
      <c r="GQ2377" s="1"/>
      <c r="GR2377" s="1"/>
      <c r="GS2377" s="1"/>
      <c r="GT2377" s="1"/>
      <c r="GU2377" s="1"/>
      <c r="GV2377" s="1"/>
      <c r="GW2377" s="1"/>
      <c r="GX2377" s="1"/>
      <c r="GY2377" s="1"/>
      <c r="GZ2377" s="1"/>
      <c r="HA2377" s="1"/>
      <c r="HB2377" s="1"/>
      <c r="HC2377" s="1"/>
      <c r="HD2377" s="1"/>
      <c r="HE2377" s="1"/>
      <c r="HF2377" s="1"/>
      <c r="HG2377" s="1"/>
      <c r="HH2377" s="1"/>
      <c r="HI2377" s="1"/>
      <c r="HJ2377" s="1"/>
      <c r="HK2377" s="1"/>
      <c r="HL2377" s="1"/>
    </row>
    <row r="2378" spans="1:220" x14ac:dyDescent="0.2">
      <c r="A2378" s="63">
        <f t="shared" si="594"/>
        <v>44353</v>
      </c>
      <c r="B2378" s="12">
        <f t="shared" ca="1" si="596"/>
        <v>105574562.15420695</v>
      </c>
      <c r="C2378" s="71">
        <f t="shared" si="597"/>
        <v>80818569.689999998</v>
      </c>
      <c r="D2378" s="65">
        <f ca="1">IF(A2378&lt;$B$1,VLOOKUP(A2378,[1]DI!$A$4:$B$15000,2,FALSE),0)</f>
        <v>0</v>
      </c>
      <c r="E2378" s="11">
        <f t="shared" ca="1" si="598"/>
        <v>1</v>
      </c>
      <c r="F2378" s="64">
        <f ca="1">(TRUNC(PRODUCT($E$16:$E2377),16))</f>
        <v>1.6673722047866399</v>
      </c>
      <c r="G2378" s="64">
        <f t="shared" ca="1" si="599"/>
        <v>1.6004484080525101</v>
      </c>
      <c r="H2378" s="64">
        <f t="shared" ca="1" si="600"/>
        <v>1.04181565</v>
      </c>
      <c r="I2378" s="65">
        <f t="shared" si="595"/>
        <v>3.7499999999999999E-2</v>
      </c>
      <c r="J2378" s="66">
        <f t="shared" si="601"/>
        <v>43801</v>
      </c>
      <c r="K2378" s="13">
        <f t="shared" si="609"/>
        <v>552</v>
      </c>
      <c r="L2378" s="9">
        <f t="shared" si="602"/>
        <v>1.0580716910000001</v>
      </c>
      <c r="M2378" s="69">
        <f t="shared" ca="1" si="603"/>
        <v>1.102315647</v>
      </c>
      <c r="N2378" s="68">
        <f t="shared" si="604"/>
        <v>0</v>
      </c>
      <c r="O2378" s="64">
        <f t="shared" ca="1" si="605"/>
        <v>8269004.2474469403</v>
      </c>
      <c r="P2378" s="70">
        <f t="shared" si="606"/>
        <v>0</v>
      </c>
      <c r="Q2378" s="71">
        <f t="shared" si="607"/>
        <v>1616371.3938</v>
      </c>
      <c r="R2378" s="71">
        <f t="shared" si="608"/>
        <v>14870616.822959999</v>
      </c>
      <c r="S2378" s="66"/>
      <c r="T2378" s="66"/>
      <c r="U2378" s="66"/>
      <c r="V2378" s="6"/>
      <c r="W2378" s="6"/>
      <c r="X2378" s="6"/>
      <c r="Y2378" s="7"/>
      <c r="Z2378" s="1"/>
      <c r="AA2378" s="6"/>
      <c r="AB2378" s="7"/>
      <c r="AC2378" s="7"/>
      <c r="AD2378" s="7"/>
      <c r="AE2378" s="6"/>
      <c r="AF2378" s="8"/>
      <c r="AG2378" s="6"/>
      <c r="AH2378" s="1"/>
      <c r="AI2378" s="3"/>
      <c r="AJ2378" s="3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  <c r="AV2378" s="1"/>
      <c r="AW2378" s="1"/>
      <c r="AX2378" s="1"/>
      <c r="AY2378" s="1"/>
      <c r="AZ2378" s="1"/>
      <c r="BA2378" s="1"/>
      <c r="BB2378" s="1"/>
      <c r="BC2378" s="1"/>
      <c r="BD2378" s="1"/>
      <c r="BE2378" s="1"/>
      <c r="BF2378" s="1"/>
      <c r="BG2378" s="1"/>
      <c r="BH2378" s="1"/>
      <c r="BI2378" s="1"/>
      <c r="BJ2378" s="1"/>
      <c r="BK2378" s="1"/>
      <c r="BL2378" s="1"/>
      <c r="BM2378" s="1"/>
      <c r="BN2378" s="1"/>
      <c r="BO2378" s="1"/>
      <c r="BP2378" s="1"/>
      <c r="BQ2378" s="1"/>
      <c r="BR2378" s="1"/>
      <c r="BS2378" s="1"/>
      <c r="BT2378" s="1"/>
      <c r="BU2378" s="1"/>
      <c r="BV2378" s="1"/>
      <c r="BW2378" s="1"/>
      <c r="BX2378" s="1"/>
      <c r="BY2378" s="1"/>
      <c r="BZ2378" s="1"/>
      <c r="CA2378" s="1"/>
      <c r="CB2378" s="1"/>
      <c r="CC2378" s="1"/>
      <c r="CD2378" s="1"/>
      <c r="CE2378" s="1"/>
      <c r="CF2378" s="1"/>
      <c r="CG2378" s="1"/>
      <c r="CH2378" s="1"/>
      <c r="CI2378" s="1"/>
      <c r="CJ2378" s="1"/>
      <c r="CK2378" s="1"/>
      <c r="CL2378" s="1"/>
      <c r="CM2378" s="1"/>
      <c r="CN2378" s="1"/>
      <c r="CO2378" s="1"/>
      <c r="CP2378" s="1"/>
      <c r="CQ2378" s="1"/>
      <c r="CR2378" s="1"/>
      <c r="CS2378" s="1"/>
      <c r="CT2378" s="1"/>
      <c r="CU2378" s="1"/>
      <c r="CV2378" s="1"/>
      <c r="CW2378" s="1"/>
      <c r="CX2378" s="1"/>
      <c r="CY2378" s="1"/>
      <c r="CZ2378" s="1"/>
      <c r="DA2378" s="1"/>
      <c r="DB2378" s="1"/>
      <c r="DC2378" s="1"/>
      <c r="DD2378" s="1"/>
      <c r="DE2378" s="1"/>
      <c r="DF2378" s="1"/>
      <c r="DG2378" s="1"/>
      <c r="DH2378" s="1"/>
      <c r="DI2378" s="1"/>
      <c r="DJ2378" s="1"/>
      <c r="DK2378" s="1"/>
      <c r="DL2378" s="1"/>
      <c r="DM2378" s="1"/>
      <c r="DN2378" s="1"/>
      <c r="DO2378" s="1"/>
      <c r="DP2378" s="1"/>
      <c r="DQ2378" s="1"/>
      <c r="DR2378" s="1"/>
      <c r="DS2378" s="1"/>
      <c r="DT2378" s="1"/>
      <c r="DU2378" s="1"/>
      <c r="DV2378" s="1"/>
      <c r="DW2378" s="1"/>
      <c r="DX2378" s="1"/>
      <c r="DY2378" s="1"/>
      <c r="DZ2378" s="1"/>
      <c r="EA2378" s="1"/>
      <c r="EB2378" s="1"/>
      <c r="EC2378" s="1"/>
      <c r="ED2378" s="1"/>
      <c r="EE2378" s="1"/>
      <c r="EF2378" s="1"/>
      <c r="EG2378" s="1"/>
      <c r="EH2378" s="1"/>
      <c r="EI2378" s="1"/>
      <c r="EJ2378" s="1"/>
      <c r="EK2378" s="1"/>
      <c r="EL2378" s="1"/>
      <c r="EM2378" s="1"/>
      <c r="EN2378" s="1"/>
      <c r="EO2378" s="1"/>
      <c r="EP2378" s="1"/>
      <c r="EQ2378" s="1"/>
      <c r="ER2378" s="1"/>
      <c r="ES2378" s="1"/>
      <c r="ET2378" s="1"/>
      <c r="EU2378" s="1"/>
      <c r="EV2378" s="1"/>
      <c r="EW2378" s="1"/>
      <c r="EX2378" s="1"/>
      <c r="EY2378" s="1"/>
      <c r="EZ2378" s="1"/>
      <c r="FA2378" s="1"/>
      <c r="FB2378" s="1"/>
      <c r="FC2378" s="1"/>
      <c r="FD2378" s="1"/>
      <c r="FE2378" s="1"/>
      <c r="FF2378" s="1"/>
      <c r="FG2378" s="1"/>
      <c r="FH2378" s="1"/>
      <c r="FI2378" s="1"/>
      <c r="FJ2378" s="1"/>
      <c r="FK2378" s="1"/>
      <c r="FL2378" s="1"/>
      <c r="FM2378" s="1"/>
      <c r="FN2378" s="1"/>
      <c r="FO2378" s="1"/>
      <c r="FP2378" s="1"/>
      <c r="FQ2378" s="1"/>
      <c r="FR2378" s="1"/>
      <c r="FS2378" s="1"/>
      <c r="FT2378" s="1"/>
      <c r="FU2378" s="1"/>
      <c r="FV2378" s="1"/>
      <c r="FW2378" s="1"/>
      <c r="FX2378" s="1"/>
      <c r="FY2378" s="1"/>
      <c r="FZ2378" s="1"/>
      <c r="GA2378" s="1"/>
      <c r="GB2378" s="1"/>
      <c r="GC2378" s="1"/>
      <c r="GD2378" s="1"/>
      <c r="GE2378" s="1"/>
      <c r="GF2378" s="1"/>
      <c r="GG2378" s="1"/>
      <c r="GH2378" s="1"/>
      <c r="GI2378" s="1"/>
      <c r="GJ2378" s="1"/>
      <c r="GK2378" s="1"/>
      <c r="GL2378" s="1"/>
      <c r="GM2378" s="1"/>
      <c r="GN2378" s="1"/>
      <c r="GO2378" s="1"/>
      <c r="GP2378" s="1"/>
      <c r="GQ2378" s="1"/>
      <c r="GR2378" s="1"/>
      <c r="GS2378" s="1"/>
      <c r="GT2378" s="1"/>
      <c r="GU2378" s="1"/>
      <c r="GV2378" s="1"/>
      <c r="GW2378" s="1"/>
      <c r="GX2378" s="1"/>
      <c r="GY2378" s="1"/>
      <c r="GZ2378" s="1"/>
      <c r="HA2378" s="1"/>
      <c r="HB2378" s="1"/>
      <c r="HC2378" s="1"/>
      <c r="HD2378" s="1"/>
      <c r="HE2378" s="1"/>
      <c r="HF2378" s="1"/>
      <c r="HG2378" s="1"/>
      <c r="HH2378" s="1"/>
      <c r="HI2378" s="1"/>
      <c r="HJ2378" s="1"/>
      <c r="HK2378" s="1"/>
      <c r="HL2378" s="1"/>
    </row>
    <row r="2379" spans="1:220" x14ac:dyDescent="0.2">
      <c r="A2379" s="63">
        <f t="shared" si="594"/>
        <v>44354</v>
      </c>
      <c r="B2379" s="12">
        <f t="shared" ca="1" si="596"/>
        <v>105610612.27397953</v>
      </c>
      <c r="C2379" s="71">
        <f t="shared" si="597"/>
        <v>80818569.689999998</v>
      </c>
      <c r="D2379" s="65">
        <f ca="1">IF(A2379&lt;$B$1,VLOOKUP(A2379,[1]DI!$A$4:$B$15000,2,FALSE),0)</f>
        <v>3.4000000000000002E-2</v>
      </c>
      <c r="E2379" s="11">
        <f t="shared" ca="1" si="598"/>
        <v>1.00013269</v>
      </c>
      <c r="F2379" s="64">
        <f ca="1">(TRUNC(PRODUCT($E$16:$E2378),16))</f>
        <v>1.6673722047866399</v>
      </c>
      <c r="G2379" s="64">
        <f t="shared" ca="1" si="599"/>
        <v>1.6004484080525101</v>
      </c>
      <c r="H2379" s="64">
        <f t="shared" ca="1" si="600"/>
        <v>1.04181565</v>
      </c>
      <c r="I2379" s="65">
        <f t="shared" si="595"/>
        <v>3.7499999999999999E-2</v>
      </c>
      <c r="J2379" s="66">
        <f t="shared" si="601"/>
        <v>43801</v>
      </c>
      <c r="K2379" s="13">
        <f t="shared" si="609"/>
        <v>553</v>
      </c>
      <c r="L2379" s="9">
        <f t="shared" si="602"/>
        <v>1.058179896</v>
      </c>
      <c r="M2379" s="69">
        <f t="shared" ca="1" si="603"/>
        <v>1.102428376</v>
      </c>
      <c r="N2379" s="68">
        <f t="shared" si="604"/>
        <v>0</v>
      </c>
      <c r="O2379" s="64">
        <f t="shared" ca="1" si="605"/>
        <v>8278114.8439895203</v>
      </c>
      <c r="P2379" s="70">
        <f t="shared" si="606"/>
        <v>0</v>
      </c>
      <c r="Q2379" s="71">
        <f t="shared" si="607"/>
        <v>1616371.3938</v>
      </c>
      <c r="R2379" s="71">
        <f t="shared" si="608"/>
        <v>14897556.34619</v>
      </c>
      <c r="S2379" s="66"/>
      <c r="T2379" s="66"/>
      <c r="U2379" s="66"/>
      <c r="V2379" s="6"/>
      <c r="W2379" s="6"/>
      <c r="X2379" s="6"/>
      <c r="Y2379" s="7"/>
      <c r="Z2379" s="1"/>
      <c r="AA2379" s="6"/>
      <c r="AB2379" s="7"/>
      <c r="AC2379" s="7"/>
      <c r="AD2379" s="7"/>
      <c r="AE2379" s="6"/>
      <c r="AF2379" s="8"/>
      <c r="AG2379" s="6"/>
      <c r="AH2379" s="1"/>
      <c r="AI2379" s="3"/>
      <c r="AJ2379" s="3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/>
      <c r="AW2379" s="1"/>
      <c r="AX2379" s="1"/>
      <c r="AY2379" s="1"/>
      <c r="AZ2379" s="1"/>
      <c r="BA2379" s="1"/>
      <c r="BB2379" s="1"/>
      <c r="BC2379" s="1"/>
      <c r="BD2379" s="1"/>
      <c r="BE2379" s="1"/>
      <c r="BF2379" s="1"/>
      <c r="BG2379" s="1"/>
      <c r="BH2379" s="1"/>
      <c r="BI2379" s="1"/>
      <c r="BJ2379" s="1"/>
      <c r="BK2379" s="1"/>
      <c r="BL2379" s="1"/>
      <c r="BM2379" s="1"/>
      <c r="BN2379" s="1"/>
      <c r="BO2379" s="1"/>
      <c r="BP2379" s="1"/>
      <c r="BQ2379" s="1"/>
      <c r="BR2379" s="1"/>
      <c r="BS2379" s="1"/>
      <c r="BT2379" s="1"/>
      <c r="BU2379" s="1"/>
      <c r="BV2379" s="1"/>
      <c r="BW2379" s="1"/>
      <c r="BX2379" s="1"/>
      <c r="BY2379" s="1"/>
      <c r="BZ2379" s="1"/>
      <c r="CA2379" s="1"/>
      <c r="CB2379" s="1"/>
      <c r="CC2379" s="1"/>
      <c r="CD2379" s="1"/>
      <c r="CE2379" s="1"/>
      <c r="CF2379" s="1"/>
      <c r="CG2379" s="1"/>
      <c r="CH2379" s="1"/>
      <c r="CI2379" s="1"/>
      <c r="CJ2379" s="1"/>
      <c r="CK2379" s="1"/>
      <c r="CL2379" s="1"/>
      <c r="CM2379" s="1"/>
      <c r="CN2379" s="1"/>
      <c r="CO2379" s="1"/>
      <c r="CP2379" s="1"/>
      <c r="CQ2379" s="1"/>
      <c r="CR2379" s="1"/>
      <c r="CS2379" s="1"/>
      <c r="CT2379" s="1"/>
      <c r="CU2379" s="1"/>
      <c r="CV2379" s="1"/>
      <c r="CW2379" s="1"/>
      <c r="CX2379" s="1"/>
      <c r="CY2379" s="1"/>
      <c r="CZ2379" s="1"/>
      <c r="DA2379" s="1"/>
      <c r="DB2379" s="1"/>
      <c r="DC2379" s="1"/>
      <c r="DD2379" s="1"/>
      <c r="DE2379" s="1"/>
      <c r="DF2379" s="1"/>
      <c r="DG2379" s="1"/>
      <c r="DH2379" s="1"/>
      <c r="DI2379" s="1"/>
      <c r="DJ2379" s="1"/>
      <c r="DK2379" s="1"/>
      <c r="DL2379" s="1"/>
      <c r="DM2379" s="1"/>
      <c r="DN2379" s="1"/>
      <c r="DO2379" s="1"/>
      <c r="DP2379" s="1"/>
      <c r="DQ2379" s="1"/>
      <c r="DR2379" s="1"/>
      <c r="DS2379" s="1"/>
      <c r="DT2379" s="1"/>
      <c r="DU2379" s="1"/>
      <c r="DV2379" s="1"/>
      <c r="DW2379" s="1"/>
      <c r="DX2379" s="1"/>
      <c r="DY2379" s="1"/>
      <c r="DZ2379" s="1"/>
      <c r="EA2379" s="1"/>
      <c r="EB2379" s="1"/>
      <c r="EC2379" s="1"/>
      <c r="ED2379" s="1"/>
      <c r="EE2379" s="1"/>
      <c r="EF2379" s="1"/>
      <c r="EG2379" s="1"/>
      <c r="EH2379" s="1"/>
      <c r="EI2379" s="1"/>
      <c r="EJ2379" s="1"/>
      <c r="EK2379" s="1"/>
      <c r="EL2379" s="1"/>
      <c r="EM2379" s="1"/>
      <c r="EN2379" s="1"/>
      <c r="EO2379" s="1"/>
      <c r="EP2379" s="1"/>
      <c r="EQ2379" s="1"/>
      <c r="ER2379" s="1"/>
      <c r="ES2379" s="1"/>
      <c r="ET2379" s="1"/>
      <c r="EU2379" s="1"/>
      <c r="EV2379" s="1"/>
      <c r="EW2379" s="1"/>
      <c r="EX2379" s="1"/>
      <c r="EY2379" s="1"/>
      <c r="EZ2379" s="1"/>
      <c r="FA2379" s="1"/>
      <c r="FB2379" s="1"/>
      <c r="FC2379" s="1"/>
      <c r="FD2379" s="1"/>
      <c r="FE2379" s="1"/>
      <c r="FF2379" s="1"/>
      <c r="FG2379" s="1"/>
      <c r="FH2379" s="1"/>
      <c r="FI2379" s="1"/>
      <c r="FJ2379" s="1"/>
      <c r="FK2379" s="1"/>
      <c r="FL2379" s="1"/>
      <c r="FM2379" s="1"/>
      <c r="FN2379" s="1"/>
      <c r="FO2379" s="1"/>
      <c r="FP2379" s="1"/>
      <c r="FQ2379" s="1"/>
      <c r="FR2379" s="1"/>
      <c r="FS2379" s="1"/>
      <c r="FT2379" s="1"/>
      <c r="FU2379" s="1"/>
      <c r="FV2379" s="1"/>
      <c r="FW2379" s="1"/>
      <c r="FX2379" s="1"/>
      <c r="FY2379" s="1"/>
      <c r="FZ2379" s="1"/>
      <c r="GA2379" s="1"/>
      <c r="GB2379" s="1"/>
      <c r="GC2379" s="1"/>
      <c r="GD2379" s="1"/>
      <c r="GE2379" s="1"/>
      <c r="GF2379" s="1"/>
      <c r="GG2379" s="1"/>
      <c r="GH2379" s="1"/>
      <c r="GI2379" s="1"/>
      <c r="GJ2379" s="1"/>
      <c r="GK2379" s="1"/>
      <c r="GL2379" s="1"/>
      <c r="GM2379" s="1"/>
      <c r="GN2379" s="1"/>
      <c r="GO2379" s="1"/>
      <c r="GP2379" s="1"/>
      <c r="GQ2379" s="1"/>
      <c r="GR2379" s="1"/>
      <c r="GS2379" s="1"/>
      <c r="GT2379" s="1"/>
      <c r="GU2379" s="1"/>
      <c r="GV2379" s="1"/>
      <c r="GW2379" s="1"/>
      <c r="GX2379" s="1"/>
      <c r="GY2379" s="1"/>
      <c r="GZ2379" s="1"/>
      <c r="HA2379" s="1"/>
      <c r="HB2379" s="1"/>
      <c r="HC2379" s="1"/>
      <c r="HD2379" s="1"/>
      <c r="HE2379" s="1"/>
      <c r="HF2379" s="1"/>
      <c r="HG2379" s="1"/>
      <c r="HH2379" s="1"/>
      <c r="HI2379" s="1"/>
      <c r="HJ2379" s="1"/>
      <c r="HK2379" s="1"/>
      <c r="HL2379" s="1"/>
    </row>
    <row r="2380" spans="1:220" x14ac:dyDescent="0.2">
      <c r="A2380" s="63">
        <f t="shared" si="594"/>
        <v>44355</v>
      </c>
      <c r="B2380" s="12">
        <f t="shared" ca="1" si="596"/>
        <v>105658486.95868343</v>
      </c>
      <c r="C2380" s="71">
        <f t="shared" si="597"/>
        <v>80818569.689999998</v>
      </c>
      <c r="D2380" s="65">
        <f ca="1">IF(A2380&lt;$B$1,VLOOKUP(A2380,[1]DI!$A$4:$B$15000,2,FALSE),0)</f>
        <v>3.4000000000000002E-2</v>
      </c>
      <c r="E2380" s="11">
        <f t="shared" ca="1" si="598"/>
        <v>1.00013269</v>
      </c>
      <c r="F2380" s="64">
        <f ca="1">(TRUNC(PRODUCT($E$16:$E2379),16))</f>
        <v>1.6675934484044901</v>
      </c>
      <c r="G2380" s="64">
        <f t="shared" ca="1" si="599"/>
        <v>1.6004484080525101</v>
      </c>
      <c r="H2380" s="64">
        <f t="shared" ca="1" si="600"/>
        <v>1.04195389</v>
      </c>
      <c r="I2380" s="65">
        <f t="shared" si="595"/>
        <v>3.7499999999999999E-2</v>
      </c>
      <c r="J2380" s="66">
        <f t="shared" si="601"/>
        <v>43801</v>
      </c>
      <c r="K2380" s="13">
        <f t="shared" si="609"/>
        <v>554</v>
      </c>
      <c r="L2380" s="9">
        <f t="shared" si="602"/>
        <v>1.0582881120000001</v>
      </c>
      <c r="M2380" s="69">
        <f t="shared" ca="1" si="603"/>
        <v>1.1026874149999999</v>
      </c>
      <c r="N2380" s="68">
        <f t="shared" si="604"/>
        <v>0</v>
      </c>
      <c r="O2380" s="64">
        <f t="shared" ca="1" si="605"/>
        <v>8299050.00546344</v>
      </c>
      <c r="P2380" s="70">
        <f t="shared" si="606"/>
        <v>0</v>
      </c>
      <c r="Q2380" s="71">
        <f t="shared" si="607"/>
        <v>1616371.3938</v>
      </c>
      <c r="R2380" s="71">
        <f t="shared" si="608"/>
        <v>14924495.869419998</v>
      </c>
      <c r="S2380" s="66"/>
      <c r="T2380" s="66"/>
      <c r="U2380" s="66"/>
      <c r="V2380" s="6"/>
      <c r="W2380" s="6"/>
      <c r="X2380" s="6"/>
      <c r="Y2380" s="7"/>
      <c r="Z2380" s="1"/>
      <c r="AA2380" s="6"/>
      <c r="AB2380" s="7"/>
      <c r="AC2380" s="7"/>
      <c r="AD2380" s="7"/>
      <c r="AE2380" s="6"/>
      <c r="AF2380" s="8"/>
      <c r="AG2380" s="6"/>
      <c r="AH2380" s="1"/>
      <c r="AI2380" s="3"/>
      <c r="AJ2380" s="3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  <c r="AV2380" s="1"/>
      <c r="AW2380" s="1"/>
      <c r="AX2380" s="1"/>
      <c r="AY2380" s="1"/>
      <c r="AZ2380" s="1"/>
      <c r="BA2380" s="1"/>
      <c r="BB2380" s="1"/>
      <c r="BC2380" s="1"/>
      <c r="BD2380" s="1"/>
      <c r="BE2380" s="1"/>
      <c r="BF2380" s="1"/>
      <c r="BG2380" s="1"/>
      <c r="BH2380" s="1"/>
      <c r="BI2380" s="1"/>
      <c r="BJ2380" s="1"/>
      <c r="BK2380" s="1"/>
      <c r="BL2380" s="1"/>
      <c r="BM2380" s="1"/>
      <c r="BN2380" s="1"/>
      <c r="BO2380" s="1"/>
      <c r="BP2380" s="1"/>
      <c r="BQ2380" s="1"/>
      <c r="BR2380" s="1"/>
      <c r="BS2380" s="1"/>
      <c r="BT2380" s="1"/>
      <c r="BU2380" s="1"/>
      <c r="BV2380" s="1"/>
      <c r="BW2380" s="1"/>
      <c r="BX2380" s="1"/>
      <c r="BY2380" s="1"/>
      <c r="BZ2380" s="1"/>
      <c r="CA2380" s="1"/>
      <c r="CB2380" s="1"/>
      <c r="CC2380" s="1"/>
      <c r="CD2380" s="1"/>
      <c r="CE2380" s="1"/>
      <c r="CF2380" s="1"/>
      <c r="CG2380" s="1"/>
      <c r="CH2380" s="1"/>
      <c r="CI2380" s="1"/>
      <c r="CJ2380" s="1"/>
      <c r="CK2380" s="1"/>
      <c r="CL2380" s="1"/>
      <c r="CM2380" s="1"/>
      <c r="CN2380" s="1"/>
      <c r="CO2380" s="1"/>
      <c r="CP2380" s="1"/>
      <c r="CQ2380" s="1"/>
      <c r="CR2380" s="1"/>
      <c r="CS2380" s="1"/>
      <c r="CT2380" s="1"/>
      <c r="CU2380" s="1"/>
      <c r="CV2380" s="1"/>
      <c r="CW2380" s="1"/>
      <c r="CX2380" s="1"/>
      <c r="CY2380" s="1"/>
      <c r="CZ2380" s="1"/>
      <c r="DA2380" s="1"/>
      <c r="DB2380" s="1"/>
      <c r="DC2380" s="1"/>
      <c r="DD2380" s="1"/>
      <c r="DE2380" s="1"/>
      <c r="DF2380" s="1"/>
      <c r="DG2380" s="1"/>
      <c r="DH2380" s="1"/>
      <c r="DI2380" s="1"/>
      <c r="DJ2380" s="1"/>
      <c r="DK2380" s="1"/>
      <c r="DL2380" s="1"/>
      <c r="DM2380" s="1"/>
      <c r="DN2380" s="1"/>
      <c r="DO2380" s="1"/>
      <c r="DP2380" s="1"/>
      <c r="DQ2380" s="1"/>
      <c r="DR2380" s="1"/>
      <c r="DS2380" s="1"/>
      <c r="DT2380" s="1"/>
      <c r="DU2380" s="1"/>
      <c r="DV2380" s="1"/>
      <c r="DW2380" s="1"/>
      <c r="DX2380" s="1"/>
      <c r="DY2380" s="1"/>
      <c r="DZ2380" s="1"/>
      <c r="EA2380" s="1"/>
      <c r="EB2380" s="1"/>
      <c r="EC2380" s="1"/>
      <c r="ED2380" s="1"/>
      <c r="EE2380" s="1"/>
      <c r="EF2380" s="1"/>
      <c r="EG2380" s="1"/>
      <c r="EH2380" s="1"/>
      <c r="EI2380" s="1"/>
      <c r="EJ2380" s="1"/>
      <c r="EK2380" s="1"/>
      <c r="EL2380" s="1"/>
      <c r="EM2380" s="1"/>
      <c r="EN2380" s="1"/>
      <c r="EO2380" s="1"/>
      <c r="EP2380" s="1"/>
      <c r="EQ2380" s="1"/>
      <c r="ER2380" s="1"/>
      <c r="ES2380" s="1"/>
      <c r="ET2380" s="1"/>
      <c r="EU2380" s="1"/>
      <c r="EV2380" s="1"/>
      <c r="EW2380" s="1"/>
      <c r="EX2380" s="1"/>
      <c r="EY2380" s="1"/>
      <c r="EZ2380" s="1"/>
      <c r="FA2380" s="1"/>
      <c r="FB2380" s="1"/>
      <c r="FC2380" s="1"/>
      <c r="FD2380" s="1"/>
      <c r="FE2380" s="1"/>
      <c r="FF2380" s="1"/>
      <c r="FG2380" s="1"/>
      <c r="FH2380" s="1"/>
      <c r="FI2380" s="1"/>
      <c r="FJ2380" s="1"/>
      <c r="FK2380" s="1"/>
      <c r="FL2380" s="1"/>
      <c r="FM2380" s="1"/>
      <c r="FN2380" s="1"/>
      <c r="FO2380" s="1"/>
      <c r="FP2380" s="1"/>
      <c r="FQ2380" s="1"/>
      <c r="FR2380" s="1"/>
      <c r="FS2380" s="1"/>
      <c r="FT2380" s="1"/>
      <c r="FU2380" s="1"/>
      <c r="FV2380" s="1"/>
      <c r="FW2380" s="1"/>
      <c r="FX2380" s="1"/>
      <c r="FY2380" s="1"/>
      <c r="FZ2380" s="1"/>
      <c r="GA2380" s="1"/>
      <c r="GB2380" s="1"/>
      <c r="GC2380" s="1"/>
      <c r="GD2380" s="1"/>
      <c r="GE2380" s="1"/>
      <c r="GF2380" s="1"/>
      <c r="GG2380" s="1"/>
      <c r="GH2380" s="1"/>
      <c r="GI2380" s="1"/>
      <c r="GJ2380" s="1"/>
      <c r="GK2380" s="1"/>
      <c r="GL2380" s="1"/>
      <c r="GM2380" s="1"/>
      <c r="GN2380" s="1"/>
      <c r="GO2380" s="1"/>
      <c r="GP2380" s="1"/>
      <c r="GQ2380" s="1"/>
      <c r="GR2380" s="1"/>
      <c r="GS2380" s="1"/>
      <c r="GT2380" s="1"/>
      <c r="GU2380" s="1"/>
      <c r="GV2380" s="1"/>
      <c r="GW2380" s="1"/>
      <c r="GX2380" s="1"/>
      <c r="GY2380" s="1"/>
      <c r="GZ2380" s="1"/>
      <c r="HA2380" s="1"/>
      <c r="HB2380" s="1"/>
      <c r="HC2380" s="1"/>
      <c r="HD2380" s="1"/>
      <c r="HE2380" s="1"/>
      <c r="HF2380" s="1"/>
      <c r="HG2380" s="1"/>
      <c r="HH2380" s="1"/>
      <c r="HI2380" s="1"/>
      <c r="HJ2380" s="1"/>
      <c r="HK2380" s="1"/>
      <c r="HL2380" s="1"/>
    </row>
    <row r="2381" spans="1:220" x14ac:dyDescent="0.2">
      <c r="A2381" s="63">
        <f t="shared" si="594"/>
        <v>44356</v>
      </c>
      <c r="B2381" s="12">
        <f t="shared" ca="1" si="596"/>
        <v>105706366.6541387</v>
      </c>
      <c r="C2381" s="71">
        <f t="shared" si="597"/>
        <v>80818569.689999998</v>
      </c>
      <c r="D2381" s="65">
        <f ca="1">IF(A2381&lt;$B$1,VLOOKUP(A2381,[1]DI!$A$4:$B$15000,2,FALSE),0)</f>
        <v>3.4000000000000002E-2</v>
      </c>
      <c r="E2381" s="11">
        <f t="shared" ca="1" si="598"/>
        <v>1.00013269</v>
      </c>
      <c r="F2381" s="64">
        <f ca="1">(TRUNC(PRODUCT($E$16:$E2380),16))</f>
        <v>1.6678147213791601</v>
      </c>
      <c r="G2381" s="64">
        <f t="shared" ca="1" si="599"/>
        <v>1.6004484080525101</v>
      </c>
      <c r="H2381" s="64">
        <f t="shared" ca="1" si="600"/>
        <v>1.04209215</v>
      </c>
      <c r="I2381" s="65">
        <f t="shared" si="595"/>
        <v>3.7499999999999999E-2</v>
      </c>
      <c r="J2381" s="66">
        <f t="shared" si="601"/>
        <v>43801</v>
      </c>
      <c r="K2381" s="13">
        <f t="shared" si="609"/>
        <v>555</v>
      </c>
      <c r="L2381" s="9">
        <f t="shared" si="602"/>
        <v>1.058396339</v>
      </c>
      <c r="M2381" s="69">
        <f t="shared" ca="1" si="603"/>
        <v>1.102946516</v>
      </c>
      <c r="N2381" s="68">
        <f t="shared" si="604"/>
        <v>0</v>
      </c>
      <c r="O2381" s="64">
        <f t="shared" ca="1" si="605"/>
        <v>8319990.1776887001</v>
      </c>
      <c r="P2381" s="70">
        <f t="shared" si="606"/>
        <v>0</v>
      </c>
      <c r="Q2381" s="71">
        <f t="shared" si="607"/>
        <v>1616371.3938</v>
      </c>
      <c r="R2381" s="71">
        <f t="shared" si="608"/>
        <v>14951435.392649999</v>
      </c>
      <c r="S2381" s="66"/>
      <c r="T2381" s="66"/>
      <c r="U2381" s="66"/>
      <c r="V2381" s="6"/>
      <c r="W2381" s="6"/>
      <c r="X2381" s="6"/>
      <c r="Y2381" s="7"/>
      <c r="Z2381" s="1"/>
      <c r="AA2381" s="6"/>
      <c r="AB2381" s="7"/>
      <c r="AC2381" s="7"/>
      <c r="AD2381" s="7"/>
      <c r="AE2381" s="6"/>
      <c r="AF2381" s="8"/>
      <c r="AG2381" s="6"/>
      <c r="AH2381" s="1"/>
      <c r="AI2381" s="3"/>
      <c r="AJ2381" s="3"/>
      <c r="AK2381" s="1"/>
      <c r="AL2381" s="1"/>
      <c r="AM2381" s="1"/>
      <c r="AN2381" s="1"/>
      <c r="AO2381" s="1"/>
      <c r="AP2381" s="1"/>
      <c r="AQ2381" s="1"/>
      <c r="AR2381" s="1"/>
      <c r="AS2381" s="1"/>
      <c r="AT2381" s="1"/>
      <c r="AU2381" s="1"/>
      <c r="AV2381" s="1"/>
      <c r="AW2381" s="1"/>
      <c r="AX2381" s="1"/>
      <c r="AY2381" s="1"/>
      <c r="AZ2381" s="1"/>
      <c r="BA2381" s="1"/>
      <c r="BB2381" s="1"/>
      <c r="BC2381" s="1"/>
      <c r="BD2381" s="1"/>
      <c r="BE2381" s="1"/>
      <c r="BF2381" s="1"/>
      <c r="BG2381" s="1"/>
      <c r="BH2381" s="1"/>
      <c r="BI2381" s="1"/>
      <c r="BJ2381" s="1"/>
      <c r="BK2381" s="1"/>
      <c r="BL2381" s="1"/>
      <c r="BM2381" s="1"/>
      <c r="BN2381" s="1"/>
      <c r="BO2381" s="1"/>
      <c r="BP2381" s="1"/>
      <c r="BQ2381" s="1"/>
      <c r="BR2381" s="1"/>
      <c r="BS2381" s="1"/>
      <c r="BT2381" s="1"/>
      <c r="BU2381" s="1"/>
      <c r="BV2381" s="1"/>
      <c r="BW2381" s="1"/>
      <c r="BX2381" s="1"/>
      <c r="BY2381" s="1"/>
      <c r="BZ2381" s="1"/>
      <c r="CA2381" s="1"/>
      <c r="CB2381" s="1"/>
      <c r="CC2381" s="1"/>
      <c r="CD2381" s="1"/>
      <c r="CE2381" s="1"/>
      <c r="CF2381" s="1"/>
      <c r="CG2381" s="1"/>
      <c r="CH2381" s="1"/>
      <c r="CI2381" s="1"/>
      <c r="CJ2381" s="1"/>
      <c r="CK2381" s="1"/>
      <c r="CL2381" s="1"/>
      <c r="CM2381" s="1"/>
      <c r="CN2381" s="1"/>
      <c r="CO2381" s="1"/>
      <c r="CP2381" s="1"/>
      <c r="CQ2381" s="1"/>
      <c r="CR2381" s="1"/>
      <c r="CS2381" s="1"/>
      <c r="CT2381" s="1"/>
      <c r="CU2381" s="1"/>
      <c r="CV2381" s="1"/>
      <c r="CW2381" s="1"/>
      <c r="CX2381" s="1"/>
      <c r="CY2381" s="1"/>
      <c r="CZ2381" s="1"/>
      <c r="DA2381" s="1"/>
      <c r="DB2381" s="1"/>
      <c r="DC2381" s="1"/>
      <c r="DD2381" s="1"/>
      <c r="DE2381" s="1"/>
      <c r="DF2381" s="1"/>
      <c r="DG2381" s="1"/>
      <c r="DH2381" s="1"/>
      <c r="DI2381" s="1"/>
      <c r="DJ2381" s="1"/>
      <c r="DK2381" s="1"/>
      <c r="DL2381" s="1"/>
      <c r="DM2381" s="1"/>
      <c r="DN2381" s="1"/>
      <c r="DO2381" s="1"/>
      <c r="DP2381" s="1"/>
      <c r="DQ2381" s="1"/>
      <c r="DR2381" s="1"/>
      <c r="DS2381" s="1"/>
      <c r="DT2381" s="1"/>
      <c r="DU2381" s="1"/>
      <c r="DV2381" s="1"/>
      <c r="DW2381" s="1"/>
      <c r="DX2381" s="1"/>
      <c r="DY2381" s="1"/>
      <c r="DZ2381" s="1"/>
      <c r="EA2381" s="1"/>
      <c r="EB2381" s="1"/>
      <c r="EC2381" s="1"/>
      <c r="ED2381" s="1"/>
      <c r="EE2381" s="1"/>
      <c r="EF2381" s="1"/>
      <c r="EG2381" s="1"/>
      <c r="EH2381" s="1"/>
      <c r="EI2381" s="1"/>
      <c r="EJ2381" s="1"/>
      <c r="EK2381" s="1"/>
      <c r="EL2381" s="1"/>
      <c r="EM2381" s="1"/>
      <c r="EN2381" s="1"/>
      <c r="EO2381" s="1"/>
      <c r="EP2381" s="1"/>
      <c r="EQ2381" s="1"/>
      <c r="ER2381" s="1"/>
      <c r="ES2381" s="1"/>
      <c r="ET2381" s="1"/>
      <c r="EU2381" s="1"/>
      <c r="EV2381" s="1"/>
      <c r="EW2381" s="1"/>
      <c r="EX2381" s="1"/>
      <c r="EY2381" s="1"/>
      <c r="EZ2381" s="1"/>
      <c r="FA2381" s="1"/>
      <c r="FB2381" s="1"/>
      <c r="FC2381" s="1"/>
      <c r="FD2381" s="1"/>
      <c r="FE2381" s="1"/>
      <c r="FF2381" s="1"/>
      <c r="FG2381" s="1"/>
      <c r="FH2381" s="1"/>
      <c r="FI2381" s="1"/>
      <c r="FJ2381" s="1"/>
      <c r="FK2381" s="1"/>
      <c r="FL2381" s="1"/>
      <c r="FM2381" s="1"/>
      <c r="FN2381" s="1"/>
      <c r="FO2381" s="1"/>
      <c r="FP2381" s="1"/>
      <c r="FQ2381" s="1"/>
      <c r="FR2381" s="1"/>
      <c r="FS2381" s="1"/>
      <c r="FT2381" s="1"/>
      <c r="FU2381" s="1"/>
      <c r="FV2381" s="1"/>
      <c r="FW2381" s="1"/>
      <c r="FX2381" s="1"/>
      <c r="FY2381" s="1"/>
      <c r="FZ2381" s="1"/>
      <c r="GA2381" s="1"/>
      <c r="GB2381" s="1"/>
      <c r="GC2381" s="1"/>
      <c r="GD2381" s="1"/>
      <c r="GE2381" s="1"/>
      <c r="GF2381" s="1"/>
      <c r="GG2381" s="1"/>
      <c r="GH2381" s="1"/>
      <c r="GI2381" s="1"/>
      <c r="GJ2381" s="1"/>
      <c r="GK2381" s="1"/>
      <c r="GL2381" s="1"/>
      <c r="GM2381" s="1"/>
      <c r="GN2381" s="1"/>
      <c r="GO2381" s="1"/>
      <c r="GP2381" s="1"/>
      <c r="GQ2381" s="1"/>
      <c r="GR2381" s="1"/>
      <c r="GS2381" s="1"/>
      <c r="GT2381" s="1"/>
      <c r="GU2381" s="1"/>
      <c r="GV2381" s="1"/>
      <c r="GW2381" s="1"/>
      <c r="GX2381" s="1"/>
      <c r="GY2381" s="1"/>
      <c r="GZ2381" s="1"/>
      <c r="HA2381" s="1"/>
      <c r="HB2381" s="1"/>
      <c r="HC2381" s="1"/>
      <c r="HD2381" s="1"/>
      <c r="HE2381" s="1"/>
      <c r="HF2381" s="1"/>
      <c r="HG2381" s="1"/>
      <c r="HH2381" s="1"/>
      <c r="HI2381" s="1"/>
      <c r="HJ2381" s="1"/>
      <c r="HK2381" s="1"/>
      <c r="HL2381" s="1"/>
    </row>
    <row r="2382" spans="1:220" x14ac:dyDescent="0.2">
      <c r="A2382" s="63">
        <f t="shared" si="594"/>
        <v>44357</v>
      </c>
      <c r="B2382" s="12">
        <f t="shared" ca="1" si="596"/>
        <v>105754250.71379671</v>
      </c>
      <c r="C2382" s="71">
        <f t="shared" si="597"/>
        <v>80818569.689999998</v>
      </c>
      <c r="D2382" s="65">
        <f ca="1">IF(A2382&lt;$B$1,VLOOKUP(A2382,[1]DI!$A$4:$B$15000,2,FALSE),0)</f>
        <v>3.4000000000000002E-2</v>
      </c>
      <c r="E2382" s="11">
        <f t="shared" ca="1" si="598"/>
        <v>1.00013269</v>
      </c>
      <c r="F2382" s="64">
        <f ca="1">(TRUNC(PRODUCT($E$16:$E2381),16))</f>
        <v>1.66803602371454</v>
      </c>
      <c r="G2382" s="64">
        <f t="shared" ca="1" si="599"/>
        <v>1.6004484080525101</v>
      </c>
      <c r="H2382" s="64">
        <f t="shared" ca="1" si="600"/>
        <v>1.0422304200000001</v>
      </c>
      <c r="I2382" s="65">
        <f t="shared" si="595"/>
        <v>3.7499999999999999E-2</v>
      </c>
      <c r="J2382" s="66">
        <f t="shared" si="601"/>
        <v>43801</v>
      </c>
      <c r="K2382" s="13">
        <f t="shared" si="609"/>
        <v>556</v>
      </c>
      <c r="L2382" s="9">
        <f t="shared" si="602"/>
        <v>1.058504578</v>
      </c>
      <c r="M2382" s="69">
        <f t="shared" ca="1" si="603"/>
        <v>1.103205671</v>
      </c>
      <c r="N2382" s="68">
        <f t="shared" si="604"/>
        <v>0</v>
      </c>
      <c r="O2382" s="64">
        <f t="shared" ca="1" si="605"/>
        <v>8340934.7141167102</v>
      </c>
      <c r="P2382" s="70">
        <f t="shared" si="606"/>
        <v>0</v>
      </c>
      <c r="Q2382" s="71">
        <f t="shared" si="607"/>
        <v>1616371.3938</v>
      </c>
      <c r="R2382" s="71">
        <f t="shared" si="608"/>
        <v>14978374.91588</v>
      </c>
      <c r="S2382" s="66"/>
      <c r="T2382" s="66"/>
      <c r="U2382" s="66"/>
      <c r="V2382" s="6"/>
      <c r="W2382" s="6"/>
      <c r="X2382" s="6"/>
      <c r="Y2382" s="7"/>
      <c r="Z2382" s="1"/>
      <c r="AA2382" s="6"/>
      <c r="AB2382" s="7"/>
      <c r="AC2382" s="7"/>
      <c r="AD2382" s="7"/>
      <c r="AE2382" s="6"/>
      <c r="AF2382" s="8"/>
      <c r="AG2382" s="6"/>
      <c r="AH2382" s="1"/>
      <c r="AI2382" s="3"/>
      <c r="AJ2382" s="3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s="1"/>
      <c r="AV2382" s="1"/>
      <c r="AW2382" s="1"/>
      <c r="AX2382" s="1"/>
      <c r="AY2382" s="1"/>
      <c r="AZ2382" s="1"/>
      <c r="BA2382" s="1"/>
      <c r="BB2382" s="1"/>
      <c r="BC2382" s="1"/>
      <c r="BD2382" s="1"/>
      <c r="BE2382" s="1"/>
      <c r="BF2382" s="1"/>
      <c r="BG2382" s="1"/>
      <c r="BH2382" s="1"/>
      <c r="BI2382" s="1"/>
      <c r="BJ2382" s="1"/>
      <c r="BK2382" s="1"/>
      <c r="BL2382" s="1"/>
      <c r="BM2382" s="1"/>
      <c r="BN2382" s="1"/>
      <c r="BO2382" s="1"/>
      <c r="BP2382" s="1"/>
      <c r="BQ2382" s="1"/>
      <c r="BR2382" s="1"/>
      <c r="BS2382" s="1"/>
      <c r="BT2382" s="1"/>
      <c r="BU2382" s="1"/>
      <c r="BV2382" s="1"/>
      <c r="BW2382" s="1"/>
      <c r="BX2382" s="1"/>
      <c r="BY2382" s="1"/>
      <c r="BZ2382" s="1"/>
      <c r="CA2382" s="1"/>
      <c r="CB2382" s="1"/>
      <c r="CC2382" s="1"/>
      <c r="CD2382" s="1"/>
      <c r="CE2382" s="1"/>
      <c r="CF2382" s="1"/>
      <c r="CG2382" s="1"/>
      <c r="CH2382" s="1"/>
      <c r="CI2382" s="1"/>
      <c r="CJ2382" s="1"/>
      <c r="CK2382" s="1"/>
      <c r="CL2382" s="1"/>
      <c r="CM2382" s="1"/>
      <c r="CN2382" s="1"/>
      <c r="CO2382" s="1"/>
      <c r="CP2382" s="1"/>
      <c r="CQ2382" s="1"/>
      <c r="CR2382" s="1"/>
      <c r="CS2382" s="1"/>
      <c r="CT2382" s="1"/>
      <c r="CU2382" s="1"/>
      <c r="CV2382" s="1"/>
      <c r="CW2382" s="1"/>
      <c r="CX2382" s="1"/>
      <c r="CY2382" s="1"/>
      <c r="CZ2382" s="1"/>
      <c r="DA2382" s="1"/>
      <c r="DB2382" s="1"/>
      <c r="DC2382" s="1"/>
      <c r="DD2382" s="1"/>
      <c r="DE2382" s="1"/>
      <c r="DF2382" s="1"/>
      <c r="DG2382" s="1"/>
      <c r="DH2382" s="1"/>
      <c r="DI2382" s="1"/>
      <c r="DJ2382" s="1"/>
      <c r="DK2382" s="1"/>
      <c r="DL2382" s="1"/>
      <c r="DM2382" s="1"/>
      <c r="DN2382" s="1"/>
      <c r="DO2382" s="1"/>
      <c r="DP2382" s="1"/>
      <c r="DQ2382" s="1"/>
      <c r="DR2382" s="1"/>
      <c r="DS2382" s="1"/>
      <c r="DT2382" s="1"/>
      <c r="DU2382" s="1"/>
      <c r="DV2382" s="1"/>
      <c r="DW2382" s="1"/>
      <c r="DX2382" s="1"/>
      <c r="DY2382" s="1"/>
      <c r="DZ2382" s="1"/>
      <c r="EA2382" s="1"/>
      <c r="EB2382" s="1"/>
      <c r="EC2382" s="1"/>
      <c r="ED2382" s="1"/>
      <c r="EE2382" s="1"/>
      <c r="EF2382" s="1"/>
      <c r="EG2382" s="1"/>
      <c r="EH2382" s="1"/>
      <c r="EI2382" s="1"/>
      <c r="EJ2382" s="1"/>
      <c r="EK2382" s="1"/>
      <c r="EL2382" s="1"/>
      <c r="EM2382" s="1"/>
      <c r="EN2382" s="1"/>
      <c r="EO2382" s="1"/>
      <c r="EP2382" s="1"/>
      <c r="EQ2382" s="1"/>
      <c r="ER2382" s="1"/>
      <c r="ES2382" s="1"/>
      <c r="ET2382" s="1"/>
      <c r="EU2382" s="1"/>
      <c r="EV2382" s="1"/>
      <c r="EW2382" s="1"/>
      <c r="EX2382" s="1"/>
      <c r="EY2382" s="1"/>
      <c r="EZ2382" s="1"/>
      <c r="FA2382" s="1"/>
      <c r="FB2382" s="1"/>
      <c r="FC2382" s="1"/>
      <c r="FD2382" s="1"/>
      <c r="FE2382" s="1"/>
      <c r="FF2382" s="1"/>
      <c r="FG2382" s="1"/>
      <c r="FH2382" s="1"/>
      <c r="FI2382" s="1"/>
      <c r="FJ2382" s="1"/>
      <c r="FK2382" s="1"/>
      <c r="FL2382" s="1"/>
      <c r="FM2382" s="1"/>
      <c r="FN2382" s="1"/>
      <c r="FO2382" s="1"/>
      <c r="FP2382" s="1"/>
      <c r="FQ2382" s="1"/>
      <c r="FR2382" s="1"/>
      <c r="FS2382" s="1"/>
      <c r="FT2382" s="1"/>
      <c r="FU2382" s="1"/>
      <c r="FV2382" s="1"/>
      <c r="FW2382" s="1"/>
      <c r="FX2382" s="1"/>
      <c r="FY2382" s="1"/>
      <c r="FZ2382" s="1"/>
      <c r="GA2382" s="1"/>
      <c r="GB2382" s="1"/>
      <c r="GC2382" s="1"/>
      <c r="GD2382" s="1"/>
      <c r="GE2382" s="1"/>
      <c r="GF2382" s="1"/>
      <c r="GG2382" s="1"/>
      <c r="GH2382" s="1"/>
      <c r="GI2382" s="1"/>
      <c r="GJ2382" s="1"/>
      <c r="GK2382" s="1"/>
      <c r="GL2382" s="1"/>
      <c r="GM2382" s="1"/>
      <c r="GN2382" s="1"/>
      <c r="GO2382" s="1"/>
      <c r="GP2382" s="1"/>
      <c r="GQ2382" s="1"/>
      <c r="GR2382" s="1"/>
      <c r="GS2382" s="1"/>
      <c r="GT2382" s="1"/>
      <c r="GU2382" s="1"/>
      <c r="GV2382" s="1"/>
      <c r="GW2382" s="1"/>
      <c r="GX2382" s="1"/>
      <c r="GY2382" s="1"/>
      <c r="GZ2382" s="1"/>
      <c r="HA2382" s="1"/>
      <c r="HB2382" s="1"/>
      <c r="HC2382" s="1"/>
      <c r="HD2382" s="1"/>
      <c r="HE2382" s="1"/>
      <c r="HF2382" s="1"/>
      <c r="HG2382" s="1"/>
      <c r="HH2382" s="1"/>
      <c r="HI2382" s="1"/>
      <c r="HJ2382" s="1"/>
      <c r="HK2382" s="1"/>
      <c r="HL2382" s="1"/>
    </row>
    <row r="2383" spans="1:220" x14ac:dyDescent="0.2">
      <c r="A2383" s="63">
        <f t="shared" si="594"/>
        <v>44358</v>
      </c>
      <c r="B2383" s="12">
        <f t="shared" ca="1" si="596"/>
        <v>105802140.51157318</v>
      </c>
      <c r="C2383" s="71">
        <f t="shared" si="597"/>
        <v>80818569.689999998</v>
      </c>
      <c r="D2383" s="65">
        <f ca="1">IF(A2383&lt;$B$1,VLOOKUP(A2383,[1]DI!$A$4:$B$15000,2,FALSE),0)</f>
        <v>3.4000000000000002E-2</v>
      </c>
      <c r="E2383" s="11">
        <f t="shared" ca="1" si="598"/>
        <v>1.00013269</v>
      </c>
      <c r="F2383" s="64">
        <f ca="1">(TRUNC(PRODUCT($E$16:$E2382),16))</f>
        <v>1.6682573554145299</v>
      </c>
      <c r="G2383" s="64">
        <f t="shared" ca="1" si="599"/>
        <v>1.6004484080525101</v>
      </c>
      <c r="H2383" s="64">
        <f t="shared" ca="1" si="600"/>
        <v>1.04236872</v>
      </c>
      <c r="I2383" s="65">
        <f t="shared" si="595"/>
        <v>3.7499999999999999E-2</v>
      </c>
      <c r="J2383" s="66">
        <f t="shared" si="601"/>
        <v>43801</v>
      </c>
      <c r="K2383" s="13">
        <f t="shared" si="609"/>
        <v>557</v>
      </c>
      <c r="L2383" s="9">
        <f t="shared" si="602"/>
        <v>1.0586128269999999</v>
      </c>
      <c r="M2383" s="69">
        <f t="shared" ca="1" si="603"/>
        <v>1.1034648970000001</v>
      </c>
      <c r="N2383" s="68">
        <f t="shared" si="604"/>
        <v>0</v>
      </c>
      <c r="O2383" s="64">
        <f t="shared" ca="1" si="605"/>
        <v>8361884.9886631798</v>
      </c>
      <c r="P2383" s="70">
        <f t="shared" si="606"/>
        <v>0</v>
      </c>
      <c r="Q2383" s="71">
        <f t="shared" si="607"/>
        <v>1616371.3938</v>
      </c>
      <c r="R2383" s="71">
        <f t="shared" si="608"/>
        <v>15005314.43911</v>
      </c>
      <c r="S2383" s="66"/>
      <c r="T2383" s="66"/>
      <c r="U2383" s="66"/>
      <c r="V2383" s="6"/>
      <c r="W2383" s="6"/>
      <c r="X2383" s="6"/>
      <c r="Y2383" s="7"/>
      <c r="Z2383" s="1"/>
      <c r="AA2383" s="6"/>
      <c r="AB2383" s="7"/>
      <c r="AC2383" s="7"/>
      <c r="AD2383" s="7"/>
      <c r="AE2383" s="6"/>
      <c r="AF2383" s="8"/>
      <c r="AG2383" s="6"/>
      <c r="AH2383" s="1"/>
      <c r="AI2383" s="3"/>
      <c r="AJ2383" s="3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s="1"/>
      <c r="AV2383" s="1"/>
      <c r="AW2383" s="1"/>
      <c r="AX2383" s="1"/>
      <c r="AY2383" s="1"/>
      <c r="AZ2383" s="1"/>
      <c r="BA2383" s="1"/>
      <c r="BB2383" s="1"/>
      <c r="BC2383" s="1"/>
      <c r="BD2383" s="1"/>
      <c r="BE2383" s="1"/>
      <c r="BF2383" s="1"/>
      <c r="BG2383" s="1"/>
      <c r="BH2383" s="1"/>
      <c r="BI2383" s="1"/>
      <c r="BJ2383" s="1"/>
      <c r="BK2383" s="1"/>
      <c r="BL2383" s="1"/>
      <c r="BM2383" s="1"/>
      <c r="BN2383" s="1"/>
      <c r="BO2383" s="1"/>
      <c r="BP2383" s="1"/>
      <c r="BQ2383" s="1"/>
      <c r="BR2383" s="1"/>
      <c r="BS2383" s="1"/>
      <c r="BT2383" s="1"/>
      <c r="BU2383" s="1"/>
      <c r="BV2383" s="1"/>
      <c r="BW2383" s="1"/>
      <c r="BX2383" s="1"/>
      <c r="BY2383" s="1"/>
      <c r="BZ2383" s="1"/>
      <c r="CA2383" s="1"/>
      <c r="CB2383" s="1"/>
      <c r="CC2383" s="1"/>
      <c r="CD2383" s="1"/>
      <c r="CE2383" s="1"/>
      <c r="CF2383" s="1"/>
      <c r="CG2383" s="1"/>
      <c r="CH2383" s="1"/>
      <c r="CI2383" s="1"/>
      <c r="CJ2383" s="1"/>
      <c r="CK2383" s="1"/>
      <c r="CL2383" s="1"/>
      <c r="CM2383" s="1"/>
      <c r="CN2383" s="1"/>
      <c r="CO2383" s="1"/>
      <c r="CP2383" s="1"/>
      <c r="CQ2383" s="1"/>
      <c r="CR2383" s="1"/>
      <c r="CS2383" s="1"/>
      <c r="CT2383" s="1"/>
      <c r="CU2383" s="1"/>
      <c r="CV2383" s="1"/>
      <c r="CW2383" s="1"/>
      <c r="CX2383" s="1"/>
      <c r="CY2383" s="1"/>
      <c r="CZ2383" s="1"/>
      <c r="DA2383" s="1"/>
      <c r="DB2383" s="1"/>
      <c r="DC2383" s="1"/>
      <c r="DD2383" s="1"/>
      <c r="DE2383" s="1"/>
      <c r="DF2383" s="1"/>
      <c r="DG2383" s="1"/>
      <c r="DH2383" s="1"/>
      <c r="DI2383" s="1"/>
      <c r="DJ2383" s="1"/>
      <c r="DK2383" s="1"/>
      <c r="DL2383" s="1"/>
      <c r="DM2383" s="1"/>
      <c r="DN2383" s="1"/>
      <c r="DO2383" s="1"/>
      <c r="DP2383" s="1"/>
      <c r="DQ2383" s="1"/>
      <c r="DR2383" s="1"/>
      <c r="DS2383" s="1"/>
      <c r="DT2383" s="1"/>
      <c r="DU2383" s="1"/>
      <c r="DV2383" s="1"/>
      <c r="DW2383" s="1"/>
      <c r="DX2383" s="1"/>
      <c r="DY2383" s="1"/>
      <c r="DZ2383" s="1"/>
      <c r="EA2383" s="1"/>
      <c r="EB2383" s="1"/>
      <c r="EC2383" s="1"/>
      <c r="ED2383" s="1"/>
      <c r="EE2383" s="1"/>
      <c r="EF2383" s="1"/>
      <c r="EG2383" s="1"/>
      <c r="EH2383" s="1"/>
      <c r="EI2383" s="1"/>
      <c r="EJ2383" s="1"/>
      <c r="EK2383" s="1"/>
      <c r="EL2383" s="1"/>
      <c r="EM2383" s="1"/>
      <c r="EN2383" s="1"/>
      <c r="EO2383" s="1"/>
      <c r="EP2383" s="1"/>
      <c r="EQ2383" s="1"/>
      <c r="ER2383" s="1"/>
      <c r="ES2383" s="1"/>
      <c r="ET2383" s="1"/>
      <c r="EU2383" s="1"/>
      <c r="EV2383" s="1"/>
      <c r="EW2383" s="1"/>
      <c r="EX2383" s="1"/>
      <c r="EY2383" s="1"/>
      <c r="EZ2383" s="1"/>
      <c r="FA2383" s="1"/>
      <c r="FB2383" s="1"/>
      <c r="FC2383" s="1"/>
      <c r="FD2383" s="1"/>
      <c r="FE2383" s="1"/>
      <c r="FF2383" s="1"/>
      <c r="FG2383" s="1"/>
      <c r="FH2383" s="1"/>
      <c r="FI2383" s="1"/>
      <c r="FJ2383" s="1"/>
      <c r="FK2383" s="1"/>
      <c r="FL2383" s="1"/>
      <c r="FM2383" s="1"/>
      <c r="FN2383" s="1"/>
      <c r="FO2383" s="1"/>
      <c r="FP2383" s="1"/>
      <c r="FQ2383" s="1"/>
      <c r="FR2383" s="1"/>
      <c r="FS2383" s="1"/>
      <c r="FT2383" s="1"/>
      <c r="FU2383" s="1"/>
      <c r="FV2383" s="1"/>
      <c r="FW2383" s="1"/>
      <c r="FX2383" s="1"/>
      <c r="FY2383" s="1"/>
      <c r="FZ2383" s="1"/>
      <c r="GA2383" s="1"/>
      <c r="GB2383" s="1"/>
      <c r="GC2383" s="1"/>
      <c r="GD2383" s="1"/>
      <c r="GE2383" s="1"/>
      <c r="GF2383" s="1"/>
      <c r="GG2383" s="1"/>
      <c r="GH2383" s="1"/>
      <c r="GI2383" s="1"/>
      <c r="GJ2383" s="1"/>
      <c r="GK2383" s="1"/>
      <c r="GL2383" s="1"/>
      <c r="GM2383" s="1"/>
      <c r="GN2383" s="1"/>
      <c r="GO2383" s="1"/>
      <c r="GP2383" s="1"/>
      <c r="GQ2383" s="1"/>
      <c r="GR2383" s="1"/>
      <c r="GS2383" s="1"/>
      <c r="GT2383" s="1"/>
      <c r="GU2383" s="1"/>
      <c r="GV2383" s="1"/>
      <c r="GW2383" s="1"/>
      <c r="GX2383" s="1"/>
      <c r="GY2383" s="1"/>
      <c r="GZ2383" s="1"/>
      <c r="HA2383" s="1"/>
      <c r="HB2383" s="1"/>
      <c r="HC2383" s="1"/>
      <c r="HD2383" s="1"/>
      <c r="HE2383" s="1"/>
      <c r="HF2383" s="1"/>
      <c r="HG2383" s="1"/>
      <c r="HH2383" s="1"/>
      <c r="HI2383" s="1"/>
      <c r="HJ2383" s="1"/>
      <c r="HK2383" s="1"/>
      <c r="HL2383" s="1"/>
    </row>
    <row r="2384" spans="1:220" x14ac:dyDescent="0.2">
      <c r="A2384" s="63">
        <f t="shared" si="594"/>
        <v>44359</v>
      </c>
      <c r="B2384" s="12">
        <f t="shared" ca="1" si="596"/>
        <v>105850034.59273383</v>
      </c>
      <c r="C2384" s="71">
        <f t="shared" si="597"/>
        <v>80818569.689999998</v>
      </c>
      <c r="D2384" s="65">
        <f ca="1">IF(A2384&lt;$B$1,VLOOKUP(A2384,[1]DI!$A$4:$B$15000,2,FALSE),0)</f>
        <v>0</v>
      </c>
      <c r="E2384" s="11">
        <f t="shared" ca="1" si="598"/>
        <v>1</v>
      </c>
      <c r="F2384" s="64">
        <f ca="1">(TRUNC(PRODUCT($E$16:$E2383),16))</f>
        <v>1.6684787164830199</v>
      </c>
      <c r="G2384" s="64">
        <f t="shared" ca="1" si="599"/>
        <v>1.6004484080525101</v>
      </c>
      <c r="H2384" s="64">
        <f t="shared" ca="1" si="600"/>
        <v>1.0425070299999999</v>
      </c>
      <c r="I2384" s="65">
        <f t="shared" si="595"/>
        <v>3.7499999999999999E-2</v>
      </c>
      <c r="J2384" s="66">
        <f t="shared" si="601"/>
        <v>43801</v>
      </c>
      <c r="K2384" s="13">
        <f t="shared" si="609"/>
        <v>558</v>
      </c>
      <c r="L2384" s="9">
        <f t="shared" si="602"/>
        <v>1.0587210869999999</v>
      </c>
      <c r="M2384" s="69">
        <f t="shared" ca="1" si="603"/>
        <v>1.1037241760000001</v>
      </c>
      <c r="N2384" s="68">
        <f t="shared" si="604"/>
        <v>0</v>
      </c>
      <c r="O2384" s="64">
        <f t="shared" ca="1" si="605"/>
        <v>8382839.54659383</v>
      </c>
      <c r="P2384" s="70">
        <f t="shared" si="606"/>
        <v>0</v>
      </c>
      <c r="Q2384" s="71">
        <f t="shared" si="607"/>
        <v>1616371.3938</v>
      </c>
      <c r="R2384" s="71">
        <f t="shared" si="608"/>
        <v>15032253.962340001</v>
      </c>
      <c r="S2384" s="66"/>
      <c r="T2384" s="66"/>
      <c r="U2384" s="66"/>
      <c r="V2384" s="6"/>
      <c r="W2384" s="6"/>
      <c r="X2384" s="6"/>
      <c r="Y2384" s="7"/>
      <c r="Z2384" s="1"/>
      <c r="AA2384" s="6"/>
      <c r="AB2384" s="7"/>
      <c r="AC2384" s="7"/>
      <c r="AD2384" s="7"/>
      <c r="AE2384" s="6"/>
      <c r="AF2384" s="8"/>
      <c r="AG2384" s="6"/>
      <c r="AH2384" s="1"/>
      <c r="AI2384" s="3"/>
      <c r="AJ2384" s="3"/>
      <c r="AK2384" s="1"/>
      <c r="AL2384" s="1"/>
      <c r="AM2384" s="1"/>
      <c r="AN2384" s="1"/>
      <c r="AO2384" s="1"/>
      <c r="AP2384" s="1"/>
      <c r="AQ2384" s="1"/>
      <c r="AR2384" s="1"/>
      <c r="AS2384" s="1"/>
      <c r="AT2384" s="1"/>
      <c r="AU2384" s="1"/>
      <c r="AV2384" s="1"/>
      <c r="AW2384" s="1"/>
      <c r="AX2384" s="1"/>
      <c r="AY2384" s="1"/>
      <c r="AZ2384" s="1"/>
      <c r="BA2384" s="1"/>
      <c r="BB2384" s="1"/>
      <c r="BC2384" s="1"/>
      <c r="BD2384" s="1"/>
      <c r="BE2384" s="1"/>
      <c r="BF2384" s="1"/>
      <c r="BG2384" s="1"/>
      <c r="BH2384" s="1"/>
      <c r="BI2384" s="1"/>
      <c r="BJ2384" s="1"/>
      <c r="BK2384" s="1"/>
      <c r="BL2384" s="1"/>
      <c r="BM2384" s="1"/>
      <c r="BN2384" s="1"/>
      <c r="BO2384" s="1"/>
      <c r="BP2384" s="1"/>
      <c r="BQ2384" s="1"/>
      <c r="BR2384" s="1"/>
      <c r="BS2384" s="1"/>
      <c r="BT2384" s="1"/>
      <c r="BU2384" s="1"/>
      <c r="BV2384" s="1"/>
      <c r="BW2384" s="1"/>
      <c r="BX2384" s="1"/>
      <c r="BY2384" s="1"/>
      <c r="BZ2384" s="1"/>
      <c r="CA2384" s="1"/>
      <c r="CB2384" s="1"/>
      <c r="CC2384" s="1"/>
      <c r="CD2384" s="1"/>
      <c r="CE2384" s="1"/>
      <c r="CF2384" s="1"/>
      <c r="CG2384" s="1"/>
      <c r="CH2384" s="1"/>
      <c r="CI2384" s="1"/>
      <c r="CJ2384" s="1"/>
      <c r="CK2384" s="1"/>
      <c r="CL2384" s="1"/>
      <c r="CM2384" s="1"/>
      <c r="CN2384" s="1"/>
      <c r="CO2384" s="1"/>
      <c r="CP2384" s="1"/>
      <c r="CQ2384" s="1"/>
      <c r="CR2384" s="1"/>
      <c r="CS2384" s="1"/>
      <c r="CT2384" s="1"/>
      <c r="CU2384" s="1"/>
      <c r="CV2384" s="1"/>
      <c r="CW2384" s="1"/>
      <c r="CX2384" s="1"/>
      <c r="CY2384" s="1"/>
      <c r="CZ2384" s="1"/>
      <c r="DA2384" s="1"/>
      <c r="DB2384" s="1"/>
      <c r="DC2384" s="1"/>
      <c r="DD2384" s="1"/>
      <c r="DE2384" s="1"/>
      <c r="DF2384" s="1"/>
      <c r="DG2384" s="1"/>
      <c r="DH2384" s="1"/>
      <c r="DI2384" s="1"/>
      <c r="DJ2384" s="1"/>
      <c r="DK2384" s="1"/>
      <c r="DL2384" s="1"/>
      <c r="DM2384" s="1"/>
      <c r="DN2384" s="1"/>
      <c r="DO2384" s="1"/>
      <c r="DP2384" s="1"/>
      <c r="DQ2384" s="1"/>
      <c r="DR2384" s="1"/>
      <c r="DS2384" s="1"/>
      <c r="DT2384" s="1"/>
      <c r="DU2384" s="1"/>
      <c r="DV2384" s="1"/>
      <c r="DW2384" s="1"/>
      <c r="DX2384" s="1"/>
      <c r="DY2384" s="1"/>
      <c r="DZ2384" s="1"/>
      <c r="EA2384" s="1"/>
      <c r="EB2384" s="1"/>
      <c r="EC2384" s="1"/>
      <c r="ED2384" s="1"/>
      <c r="EE2384" s="1"/>
      <c r="EF2384" s="1"/>
      <c r="EG2384" s="1"/>
      <c r="EH2384" s="1"/>
      <c r="EI2384" s="1"/>
      <c r="EJ2384" s="1"/>
      <c r="EK2384" s="1"/>
      <c r="EL2384" s="1"/>
      <c r="EM2384" s="1"/>
      <c r="EN2384" s="1"/>
      <c r="EO2384" s="1"/>
      <c r="EP2384" s="1"/>
      <c r="EQ2384" s="1"/>
      <c r="ER2384" s="1"/>
      <c r="ES2384" s="1"/>
      <c r="ET2384" s="1"/>
      <c r="EU2384" s="1"/>
      <c r="EV2384" s="1"/>
      <c r="EW2384" s="1"/>
      <c r="EX2384" s="1"/>
      <c r="EY2384" s="1"/>
      <c r="EZ2384" s="1"/>
      <c r="FA2384" s="1"/>
      <c r="FB2384" s="1"/>
      <c r="FC2384" s="1"/>
      <c r="FD2384" s="1"/>
      <c r="FE2384" s="1"/>
      <c r="FF2384" s="1"/>
      <c r="FG2384" s="1"/>
      <c r="FH2384" s="1"/>
      <c r="FI2384" s="1"/>
      <c r="FJ2384" s="1"/>
      <c r="FK2384" s="1"/>
      <c r="FL2384" s="1"/>
      <c r="FM2384" s="1"/>
      <c r="FN2384" s="1"/>
      <c r="FO2384" s="1"/>
      <c r="FP2384" s="1"/>
      <c r="FQ2384" s="1"/>
      <c r="FR2384" s="1"/>
      <c r="FS2384" s="1"/>
      <c r="FT2384" s="1"/>
      <c r="FU2384" s="1"/>
      <c r="FV2384" s="1"/>
      <c r="FW2384" s="1"/>
      <c r="FX2384" s="1"/>
      <c r="FY2384" s="1"/>
      <c r="FZ2384" s="1"/>
      <c r="GA2384" s="1"/>
      <c r="GB2384" s="1"/>
      <c r="GC2384" s="1"/>
      <c r="GD2384" s="1"/>
      <c r="GE2384" s="1"/>
      <c r="GF2384" s="1"/>
      <c r="GG2384" s="1"/>
      <c r="GH2384" s="1"/>
      <c r="GI2384" s="1"/>
      <c r="GJ2384" s="1"/>
      <c r="GK2384" s="1"/>
      <c r="GL2384" s="1"/>
      <c r="GM2384" s="1"/>
      <c r="GN2384" s="1"/>
      <c r="GO2384" s="1"/>
      <c r="GP2384" s="1"/>
      <c r="GQ2384" s="1"/>
      <c r="GR2384" s="1"/>
      <c r="GS2384" s="1"/>
      <c r="GT2384" s="1"/>
      <c r="GU2384" s="1"/>
      <c r="GV2384" s="1"/>
      <c r="GW2384" s="1"/>
      <c r="GX2384" s="1"/>
      <c r="GY2384" s="1"/>
      <c r="GZ2384" s="1"/>
      <c r="HA2384" s="1"/>
      <c r="HB2384" s="1"/>
      <c r="HC2384" s="1"/>
      <c r="HD2384" s="1"/>
      <c r="HE2384" s="1"/>
      <c r="HF2384" s="1"/>
      <c r="HG2384" s="1"/>
      <c r="HH2384" s="1"/>
      <c r="HI2384" s="1"/>
      <c r="HJ2384" s="1"/>
      <c r="HK2384" s="1"/>
      <c r="HL2384" s="1"/>
    </row>
    <row r="2385" spans="1:220" x14ac:dyDescent="0.2">
      <c r="A2385" s="63">
        <f t="shared" si="594"/>
        <v>44360</v>
      </c>
      <c r="B2385" s="12">
        <f t="shared" ca="1" si="596"/>
        <v>105886096.43119901</v>
      </c>
      <c r="C2385" s="71">
        <f t="shared" si="597"/>
        <v>80818569.689999998</v>
      </c>
      <c r="D2385" s="65">
        <f ca="1">IF(A2385&lt;$B$1,VLOOKUP(A2385,[1]DI!$A$4:$B$15000,2,FALSE),0)</f>
        <v>0</v>
      </c>
      <c r="E2385" s="11">
        <f t="shared" ca="1" si="598"/>
        <v>1</v>
      </c>
      <c r="F2385" s="64">
        <f ca="1">(TRUNC(PRODUCT($E$16:$E2384),16))</f>
        <v>1.6684787164830199</v>
      </c>
      <c r="G2385" s="64">
        <f t="shared" ca="1" si="599"/>
        <v>1.6004484080525101</v>
      </c>
      <c r="H2385" s="64">
        <f t="shared" ca="1" si="600"/>
        <v>1.0425070299999999</v>
      </c>
      <c r="I2385" s="65">
        <f t="shared" si="595"/>
        <v>3.7499999999999999E-2</v>
      </c>
      <c r="J2385" s="66">
        <f t="shared" si="601"/>
        <v>43801</v>
      </c>
      <c r="K2385" s="13">
        <f t="shared" si="609"/>
        <v>559</v>
      </c>
      <c r="L2385" s="9">
        <f t="shared" si="602"/>
        <v>1.058829359</v>
      </c>
      <c r="M2385" s="69">
        <f t="shared" ca="1" si="603"/>
        <v>1.1038370500000001</v>
      </c>
      <c r="N2385" s="68">
        <f t="shared" si="604"/>
        <v>0</v>
      </c>
      <c r="O2385" s="64">
        <f t="shared" ca="1" si="605"/>
        <v>8391961.8618290201</v>
      </c>
      <c r="P2385" s="70">
        <f t="shared" si="606"/>
        <v>0</v>
      </c>
      <c r="Q2385" s="71">
        <f t="shared" si="607"/>
        <v>1616371.3938</v>
      </c>
      <c r="R2385" s="71">
        <f t="shared" si="608"/>
        <v>15059193.485569999</v>
      </c>
      <c r="S2385" s="66"/>
      <c r="T2385" s="66"/>
      <c r="U2385" s="66"/>
      <c r="V2385" s="6"/>
      <c r="W2385" s="6"/>
      <c r="X2385" s="6"/>
      <c r="Y2385" s="7"/>
      <c r="Z2385" s="1"/>
      <c r="AA2385" s="6"/>
      <c r="AB2385" s="7"/>
      <c r="AC2385" s="7"/>
      <c r="AD2385" s="7"/>
      <c r="AE2385" s="6"/>
      <c r="AF2385" s="8"/>
      <c r="AG2385" s="6"/>
      <c r="AH2385" s="1"/>
      <c r="AI2385" s="3"/>
      <c r="AJ2385" s="3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  <c r="AV2385" s="1"/>
      <c r="AW2385" s="1"/>
      <c r="AX2385" s="1"/>
      <c r="AY2385" s="1"/>
      <c r="AZ2385" s="1"/>
      <c r="BA2385" s="1"/>
      <c r="BB2385" s="1"/>
      <c r="BC2385" s="1"/>
      <c r="BD2385" s="1"/>
      <c r="BE2385" s="1"/>
      <c r="BF2385" s="1"/>
      <c r="BG2385" s="1"/>
      <c r="BH2385" s="1"/>
      <c r="BI2385" s="1"/>
      <c r="BJ2385" s="1"/>
      <c r="BK2385" s="1"/>
      <c r="BL2385" s="1"/>
      <c r="BM2385" s="1"/>
      <c r="BN2385" s="1"/>
      <c r="BO2385" s="1"/>
      <c r="BP2385" s="1"/>
      <c r="BQ2385" s="1"/>
      <c r="BR2385" s="1"/>
      <c r="BS2385" s="1"/>
      <c r="BT2385" s="1"/>
      <c r="BU2385" s="1"/>
      <c r="BV2385" s="1"/>
      <c r="BW2385" s="1"/>
      <c r="BX2385" s="1"/>
      <c r="BY2385" s="1"/>
      <c r="BZ2385" s="1"/>
      <c r="CA2385" s="1"/>
      <c r="CB2385" s="1"/>
      <c r="CC2385" s="1"/>
      <c r="CD2385" s="1"/>
      <c r="CE2385" s="1"/>
      <c r="CF2385" s="1"/>
      <c r="CG2385" s="1"/>
      <c r="CH2385" s="1"/>
      <c r="CI2385" s="1"/>
      <c r="CJ2385" s="1"/>
      <c r="CK2385" s="1"/>
      <c r="CL2385" s="1"/>
      <c r="CM2385" s="1"/>
      <c r="CN2385" s="1"/>
      <c r="CO2385" s="1"/>
      <c r="CP2385" s="1"/>
      <c r="CQ2385" s="1"/>
      <c r="CR2385" s="1"/>
      <c r="CS2385" s="1"/>
      <c r="CT2385" s="1"/>
      <c r="CU2385" s="1"/>
      <c r="CV2385" s="1"/>
      <c r="CW2385" s="1"/>
      <c r="CX2385" s="1"/>
      <c r="CY2385" s="1"/>
      <c r="CZ2385" s="1"/>
      <c r="DA2385" s="1"/>
      <c r="DB2385" s="1"/>
      <c r="DC2385" s="1"/>
      <c r="DD2385" s="1"/>
      <c r="DE2385" s="1"/>
      <c r="DF2385" s="1"/>
      <c r="DG2385" s="1"/>
      <c r="DH2385" s="1"/>
      <c r="DI2385" s="1"/>
      <c r="DJ2385" s="1"/>
      <c r="DK2385" s="1"/>
      <c r="DL2385" s="1"/>
      <c r="DM2385" s="1"/>
      <c r="DN2385" s="1"/>
      <c r="DO2385" s="1"/>
      <c r="DP2385" s="1"/>
      <c r="DQ2385" s="1"/>
      <c r="DR2385" s="1"/>
      <c r="DS2385" s="1"/>
      <c r="DT2385" s="1"/>
      <c r="DU2385" s="1"/>
      <c r="DV2385" s="1"/>
      <c r="DW2385" s="1"/>
      <c r="DX2385" s="1"/>
      <c r="DY2385" s="1"/>
      <c r="DZ2385" s="1"/>
      <c r="EA2385" s="1"/>
      <c r="EB2385" s="1"/>
      <c r="EC2385" s="1"/>
      <c r="ED2385" s="1"/>
      <c r="EE2385" s="1"/>
      <c r="EF2385" s="1"/>
      <c r="EG2385" s="1"/>
      <c r="EH2385" s="1"/>
      <c r="EI2385" s="1"/>
      <c r="EJ2385" s="1"/>
      <c r="EK2385" s="1"/>
      <c r="EL2385" s="1"/>
      <c r="EM2385" s="1"/>
      <c r="EN2385" s="1"/>
      <c r="EO2385" s="1"/>
      <c r="EP2385" s="1"/>
      <c r="EQ2385" s="1"/>
      <c r="ER2385" s="1"/>
      <c r="ES2385" s="1"/>
      <c r="ET2385" s="1"/>
      <c r="EU2385" s="1"/>
      <c r="EV2385" s="1"/>
      <c r="EW2385" s="1"/>
      <c r="EX2385" s="1"/>
      <c r="EY2385" s="1"/>
      <c r="EZ2385" s="1"/>
      <c r="FA2385" s="1"/>
      <c r="FB2385" s="1"/>
      <c r="FC2385" s="1"/>
      <c r="FD2385" s="1"/>
      <c r="FE2385" s="1"/>
      <c r="FF2385" s="1"/>
      <c r="FG2385" s="1"/>
      <c r="FH2385" s="1"/>
      <c r="FI2385" s="1"/>
      <c r="FJ2385" s="1"/>
      <c r="FK2385" s="1"/>
      <c r="FL2385" s="1"/>
      <c r="FM2385" s="1"/>
      <c r="FN2385" s="1"/>
      <c r="FO2385" s="1"/>
      <c r="FP2385" s="1"/>
      <c r="FQ2385" s="1"/>
      <c r="FR2385" s="1"/>
      <c r="FS2385" s="1"/>
      <c r="FT2385" s="1"/>
      <c r="FU2385" s="1"/>
      <c r="FV2385" s="1"/>
      <c r="FW2385" s="1"/>
      <c r="FX2385" s="1"/>
      <c r="FY2385" s="1"/>
      <c r="FZ2385" s="1"/>
      <c r="GA2385" s="1"/>
      <c r="GB2385" s="1"/>
      <c r="GC2385" s="1"/>
      <c r="GD2385" s="1"/>
      <c r="GE2385" s="1"/>
      <c r="GF2385" s="1"/>
      <c r="GG2385" s="1"/>
      <c r="GH2385" s="1"/>
      <c r="GI2385" s="1"/>
      <c r="GJ2385" s="1"/>
      <c r="GK2385" s="1"/>
      <c r="GL2385" s="1"/>
      <c r="GM2385" s="1"/>
      <c r="GN2385" s="1"/>
      <c r="GO2385" s="1"/>
      <c r="GP2385" s="1"/>
      <c r="GQ2385" s="1"/>
      <c r="GR2385" s="1"/>
      <c r="GS2385" s="1"/>
      <c r="GT2385" s="1"/>
      <c r="GU2385" s="1"/>
      <c r="GV2385" s="1"/>
      <c r="GW2385" s="1"/>
      <c r="GX2385" s="1"/>
      <c r="GY2385" s="1"/>
      <c r="GZ2385" s="1"/>
      <c r="HA2385" s="1"/>
      <c r="HB2385" s="1"/>
      <c r="HC2385" s="1"/>
      <c r="HD2385" s="1"/>
      <c r="HE2385" s="1"/>
      <c r="HF2385" s="1"/>
      <c r="HG2385" s="1"/>
      <c r="HH2385" s="1"/>
      <c r="HI2385" s="1"/>
      <c r="HJ2385" s="1"/>
      <c r="HK2385" s="1"/>
      <c r="HL2385" s="1"/>
    </row>
    <row r="2386" spans="1:220" x14ac:dyDescent="0.2">
      <c r="A2386" s="63">
        <f t="shared" ref="A2386:A2449" si="610">(A2385+1)</f>
        <v>44361</v>
      </c>
      <c r="B2386" s="12">
        <f t="shared" ca="1" si="596"/>
        <v>105922159.15866846</v>
      </c>
      <c r="C2386" s="71">
        <f t="shared" si="597"/>
        <v>80818569.689999998</v>
      </c>
      <c r="D2386" s="65">
        <f ca="1">IF(A2386&lt;$B$1,VLOOKUP(A2386,[1]DI!$A$4:$B$15000,2,FALSE),0)</f>
        <v>3.4000000000000002E-2</v>
      </c>
      <c r="E2386" s="11">
        <f t="shared" ca="1" si="598"/>
        <v>1.00013269</v>
      </c>
      <c r="F2386" s="64">
        <f ca="1">(TRUNC(PRODUCT($E$16:$E2385),16))</f>
        <v>1.6684787164830199</v>
      </c>
      <c r="G2386" s="64">
        <f t="shared" ca="1" si="599"/>
        <v>1.6004484080525101</v>
      </c>
      <c r="H2386" s="64">
        <f t="shared" ca="1" si="600"/>
        <v>1.0425070299999999</v>
      </c>
      <c r="I2386" s="65">
        <f t="shared" ref="I2386:I2449" si="611">I2385</f>
        <v>3.7499999999999999E-2</v>
      </c>
      <c r="J2386" s="66">
        <f t="shared" si="601"/>
        <v>43801</v>
      </c>
      <c r="K2386" s="13">
        <f t="shared" si="609"/>
        <v>560</v>
      </c>
      <c r="L2386" s="9">
        <f t="shared" si="602"/>
        <v>1.058937641</v>
      </c>
      <c r="M2386" s="69">
        <f t="shared" ca="1" si="603"/>
        <v>1.1039499349999999</v>
      </c>
      <c r="N2386" s="68">
        <f t="shared" si="604"/>
        <v>0</v>
      </c>
      <c r="O2386" s="64">
        <f t="shared" ca="1" si="605"/>
        <v>8401085.0660684593</v>
      </c>
      <c r="P2386" s="70">
        <f t="shared" si="606"/>
        <v>0</v>
      </c>
      <c r="Q2386" s="71">
        <f t="shared" si="607"/>
        <v>1616371.3938</v>
      </c>
      <c r="R2386" s="71">
        <f t="shared" si="608"/>
        <v>15086133.0088</v>
      </c>
      <c r="S2386" s="66"/>
      <c r="T2386" s="66"/>
      <c r="U2386" s="66"/>
      <c r="V2386" s="6"/>
      <c r="W2386" s="6"/>
      <c r="X2386" s="6"/>
      <c r="Y2386" s="7"/>
      <c r="Z2386" s="1"/>
      <c r="AA2386" s="6"/>
      <c r="AB2386" s="7"/>
      <c r="AC2386" s="7"/>
      <c r="AD2386" s="7"/>
      <c r="AE2386" s="6"/>
      <c r="AF2386" s="8"/>
      <c r="AG2386" s="6"/>
      <c r="AH2386" s="1"/>
      <c r="AI2386" s="3"/>
      <c r="AJ2386" s="3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  <c r="AV2386" s="1"/>
      <c r="AW2386" s="1"/>
      <c r="AX2386" s="1"/>
      <c r="AY2386" s="1"/>
      <c r="AZ2386" s="1"/>
      <c r="BA2386" s="1"/>
      <c r="BB2386" s="1"/>
      <c r="BC2386" s="1"/>
      <c r="BD2386" s="1"/>
      <c r="BE2386" s="1"/>
      <c r="BF2386" s="1"/>
      <c r="BG2386" s="1"/>
      <c r="BH2386" s="1"/>
      <c r="BI2386" s="1"/>
      <c r="BJ2386" s="1"/>
      <c r="BK2386" s="1"/>
      <c r="BL2386" s="1"/>
      <c r="BM2386" s="1"/>
      <c r="BN2386" s="1"/>
      <c r="BO2386" s="1"/>
      <c r="BP2386" s="1"/>
      <c r="BQ2386" s="1"/>
      <c r="BR2386" s="1"/>
      <c r="BS2386" s="1"/>
      <c r="BT2386" s="1"/>
      <c r="BU2386" s="1"/>
      <c r="BV2386" s="1"/>
      <c r="BW2386" s="1"/>
      <c r="BX2386" s="1"/>
      <c r="BY2386" s="1"/>
      <c r="BZ2386" s="1"/>
      <c r="CA2386" s="1"/>
      <c r="CB2386" s="1"/>
      <c r="CC2386" s="1"/>
      <c r="CD2386" s="1"/>
      <c r="CE2386" s="1"/>
      <c r="CF2386" s="1"/>
      <c r="CG2386" s="1"/>
      <c r="CH2386" s="1"/>
      <c r="CI2386" s="1"/>
      <c r="CJ2386" s="1"/>
      <c r="CK2386" s="1"/>
      <c r="CL2386" s="1"/>
      <c r="CM2386" s="1"/>
      <c r="CN2386" s="1"/>
      <c r="CO2386" s="1"/>
      <c r="CP2386" s="1"/>
      <c r="CQ2386" s="1"/>
      <c r="CR2386" s="1"/>
      <c r="CS2386" s="1"/>
      <c r="CT2386" s="1"/>
      <c r="CU2386" s="1"/>
      <c r="CV2386" s="1"/>
      <c r="CW2386" s="1"/>
      <c r="CX2386" s="1"/>
      <c r="CY2386" s="1"/>
      <c r="CZ2386" s="1"/>
      <c r="DA2386" s="1"/>
      <c r="DB2386" s="1"/>
      <c r="DC2386" s="1"/>
      <c r="DD2386" s="1"/>
      <c r="DE2386" s="1"/>
      <c r="DF2386" s="1"/>
      <c r="DG2386" s="1"/>
      <c r="DH2386" s="1"/>
      <c r="DI2386" s="1"/>
      <c r="DJ2386" s="1"/>
      <c r="DK2386" s="1"/>
      <c r="DL2386" s="1"/>
      <c r="DM2386" s="1"/>
      <c r="DN2386" s="1"/>
      <c r="DO2386" s="1"/>
      <c r="DP2386" s="1"/>
      <c r="DQ2386" s="1"/>
      <c r="DR2386" s="1"/>
      <c r="DS2386" s="1"/>
      <c r="DT2386" s="1"/>
      <c r="DU2386" s="1"/>
      <c r="DV2386" s="1"/>
      <c r="DW2386" s="1"/>
      <c r="DX2386" s="1"/>
      <c r="DY2386" s="1"/>
      <c r="DZ2386" s="1"/>
      <c r="EA2386" s="1"/>
      <c r="EB2386" s="1"/>
      <c r="EC2386" s="1"/>
      <c r="ED2386" s="1"/>
      <c r="EE2386" s="1"/>
      <c r="EF2386" s="1"/>
      <c r="EG2386" s="1"/>
      <c r="EH2386" s="1"/>
      <c r="EI2386" s="1"/>
      <c r="EJ2386" s="1"/>
      <c r="EK2386" s="1"/>
      <c r="EL2386" s="1"/>
      <c r="EM2386" s="1"/>
      <c r="EN2386" s="1"/>
      <c r="EO2386" s="1"/>
      <c r="EP2386" s="1"/>
      <c r="EQ2386" s="1"/>
      <c r="ER2386" s="1"/>
      <c r="ES2386" s="1"/>
      <c r="ET2386" s="1"/>
      <c r="EU2386" s="1"/>
      <c r="EV2386" s="1"/>
      <c r="EW2386" s="1"/>
      <c r="EX2386" s="1"/>
      <c r="EY2386" s="1"/>
      <c r="EZ2386" s="1"/>
      <c r="FA2386" s="1"/>
      <c r="FB2386" s="1"/>
      <c r="FC2386" s="1"/>
      <c r="FD2386" s="1"/>
      <c r="FE2386" s="1"/>
      <c r="FF2386" s="1"/>
      <c r="FG2386" s="1"/>
      <c r="FH2386" s="1"/>
      <c r="FI2386" s="1"/>
      <c r="FJ2386" s="1"/>
      <c r="FK2386" s="1"/>
      <c r="FL2386" s="1"/>
      <c r="FM2386" s="1"/>
      <c r="FN2386" s="1"/>
      <c r="FO2386" s="1"/>
      <c r="FP2386" s="1"/>
      <c r="FQ2386" s="1"/>
      <c r="FR2386" s="1"/>
      <c r="FS2386" s="1"/>
      <c r="FT2386" s="1"/>
      <c r="FU2386" s="1"/>
      <c r="FV2386" s="1"/>
      <c r="FW2386" s="1"/>
      <c r="FX2386" s="1"/>
      <c r="FY2386" s="1"/>
      <c r="FZ2386" s="1"/>
      <c r="GA2386" s="1"/>
      <c r="GB2386" s="1"/>
      <c r="GC2386" s="1"/>
      <c r="GD2386" s="1"/>
      <c r="GE2386" s="1"/>
      <c r="GF2386" s="1"/>
      <c r="GG2386" s="1"/>
      <c r="GH2386" s="1"/>
      <c r="GI2386" s="1"/>
      <c r="GJ2386" s="1"/>
      <c r="GK2386" s="1"/>
      <c r="GL2386" s="1"/>
      <c r="GM2386" s="1"/>
      <c r="GN2386" s="1"/>
      <c r="GO2386" s="1"/>
      <c r="GP2386" s="1"/>
      <c r="GQ2386" s="1"/>
      <c r="GR2386" s="1"/>
      <c r="GS2386" s="1"/>
      <c r="GT2386" s="1"/>
      <c r="GU2386" s="1"/>
      <c r="GV2386" s="1"/>
      <c r="GW2386" s="1"/>
      <c r="GX2386" s="1"/>
      <c r="GY2386" s="1"/>
      <c r="GZ2386" s="1"/>
      <c r="HA2386" s="1"/>
      <c r="HB2386" s="1"/>
      <c r="HC2386" s="1"/>
      <c r="HD2386" s="1"/>
      <c r="HE2386" s="1"/>
      <c r="HF2386" s="1"/>
      <c r="HG2386" s="1"/>
      <c r="HH2386" s="1"/>
      <c r="HI2386" s="1"/>
      <c r="HJ2386" s="1"/>
      <c r="HK2386" s="1"/>
      <c r="HL2386" s="1"/>
    </row>
    <row r="2387" spans="1:220" x14ac:dyDescent="0.2">
      <c r="A2387" s="63">
        <f t="shared" si="610"/>
        <v>44362</v>
      </c>
      <c r="B2387" s="12">
        <f t="shared" ca="1" si="596"/>
        <v>105970062.61478321</v>
      </c>
      <c r="C2387" s="71">
        <f t="shared" si="597"/>
        <v>80818569.689999998</v>
      </c>
      <c r="D2387" s="65">
        <f ca="1">IF(A2387&lt;$B$1,VLOOKUP(A2387,[1]DI!$A$4:$B$15000,2,FALSE),0)</f>
        <v>3.4000000000000002E-2</v>
      </c>
      <c r="E2387" s="11">
        <f t="shared" ca="1" si="598"/>
        <v>1.00013269</v>
      </c>
      <c r="F2387" s="64">
        <f ca="1">(TRUNC(PRODUCT($E$16:$E2386),16))</f>
        <v>1.66870010692391</v>
      </c>
      <c r="G2387" s="64">
        <f t="shared" ca="1" si="599"/>
        <v>1.6004484080525101</v>
      </c>
      <c r="H2387" s="64">
        <f t="shared" ca="1" si="600"/>
        <v>1.0426453600000001</v>
      </c>
      <c r="I2387" s="65">
        <f t="shared" si="611"/>
        <v>3.7499999999999999E-2</v>
      </c>
      <c r="J2387" s="66">
        <f t="shared" si="601"/>
        <v>43801</v>
      </c>
      <c r="K2387" s="13">
        <f t="shared" si="609"/>
        <v>561</v>
      </c>
      <c r="L2387" s="9">
        <f t="shared" si="602"/>
        <v>1.0590459350000001</v>
      </c>
      <c r="M2387" s="69">
        <f t="shared" ca="1" si="603"/>
        <v>1.10420933</v>
      </c>
      <c r="N2387" s="68">
        <f t="shared" si="604"/>
        <v>0</v>
      </c>
      <c r="O2387" s="64">
        <f t="shared" ca="1" si="605"/>
        <v>8422048.9989532102</v>
      </c>
      <c r="P2387" s="70">
        <f t="shared" si="606"/>
        <v>0</v>
      </c>
      <c r="Q2387" s="71">
        <f t="shared" si="607"/>
        <v>1616371.3938</v>
      </c>
      <c r="R2387" s="71">
        <f t="shared" si="608"/>
        <v>15113072.532029999</v>
      </c>
      <c r="S2387" s="66"/>
      <c r="T2387" s="66"/>
      <c r="U2387" s="66"/>
      <c r="V2387" s="6"/>
      <c r="W2387" s="6"/>
      <c r="X2387" s="6"/>
      <c r="Y2387" s="7"/>
      <c r="Z2387" s="1"/>
      <c r="AA2387" s="6"/>
      <c r="AB2387" s="7"/>
      <c r="AC2387" s="7"/>
      <c r="AD2387" s="7"/>
      <c r="AE2387" s="6"/>
      <c r="AF2387" s="8"/>
      <c r="AG2387" s="6"/>
      <c r="AH2387" s="1"/>
      <c r="AI2387" s="3"/>
      <c r="AJ2387" s="3"/>
      <c r="AK2387" s="1"/>
      <c r="AL2387" s="1"/>
      <c r="AM2387" s="1"/>
      <c r="AN2387" s="1"/>
      <c r="AO2387" s="1"/>
      <c r="AP2387" s="1"/>
      <c r="AQ2387" s="1"/>
      <c r="AR2387" s="1"/>
      <c r="AS2387" s="1"/>
      <c r="AT2387" s="1"/>
      <c r="AU2387" s="1"/>
      <c r="AV2387" s="1"/>
      <c r="AW2387" s="1"/>
      <c r="AX2387" s="1"/>
      <c r="AY2387" s="1"/>
      <c r="AZ2387" s="1"/>
      <c r="BA2387" s="1"/>
      <c r="BB2387" s="1"/>
      <c r="BC2387" s="1"/>
      <c r="BD2387" s="1"/>
      <c r="BE2387" s="1"/>
      <c r="BF2387" s="1"/>
      <c r="BG2387" s="1"/>
      <c r="BH2387" s="1"/>
      <c r="BI2387" s="1"/>
      <c r="BJ2387" s="1"/>
      <c r="BK2387" s="1"/>
      <c r="BL2387" s="1"/>
      <c r="BM2387" s="1"/>
      <c r="BN2387" s="1"/>
      <c r="BO2387" s="1"/>
      <c r="BP2387" s="1"/>
      <c r="BQ2387" s="1"/>
      <c r="BR2387" s="1"/>
      <c r="BS2387" s="1"/>
      <c r="BT2387" s="1"/>
      <c r="BU2387" s="1"/>
      <c r="BV2387" s="1"/>
      <c r="BW2387" s="1"/>
      <c r="BX2387" s="1"/>
      <c r="BY2387" s="1"/>
      <c r="BZ2387" s="1"/>
      <c r="CA2387" s="1"/>
      <c r="CB2387" s="1"/>
      <c r="CC2387" s="1"/>
      <c r="CD2387" s="1"/>
      <c r="CE2387" s="1"/>
      <c r="CF2387" s="1"/>
      <c r="CG2387" s="1"/>
      <c r="CH2387" s="1"/>
      <c r="CI2387" s="1"/>
      <c r="CJ2387" s="1"/>
      <c r="CK2387" s="1"/>
      <c r="CL2387" s="1"/>
      <c r="CM2387" s="1"/>
      <c r="CN2387" s="1"/>
      <c r="CO2387" s="1"/>
      <c r="CP2387" s="1"/>
      <c r="CQ2387" s="1"/>
      <c r="CR2387" s="1"/>
      <c r="CS2387" s="1"/>
      <c r="CT2387" s="1"/>
      <c r="CU2387" s="1"/>
      <c r="CV2387" s="1"/>
      <c r="CW2387" s="1"/>
      <c r="CX2387" s="1"/>
      <c r="CY2387" s="1"/>
      <c r="CZ2387" s="1"/>
      <c r="DA2387" s="1"/>
      <c r="DB2387" s="1"/>
      <c r="DC2387" s="1"/>
      <c r="DD2387" s="1"/>
      <c r="DE2387" s="1"/>
      <c r="DF2387" s="1"/>
      <c r="DG2387" s="1"/>
      <c r="DH2387" s="1"/>
      <c r="DI2387" s="1"/>
      <c r="DJ2387" s="1"/>
      <c r="DK2387" s="1"/>
      <c r="DL2387" s="1"/>
      <c r="DM2387" s="1"/>
      <c r="DN2387" s="1"/>
      <c r="DO2387" s="1"/>
      <c r="DP2387" s="1"/>
      <c r="DQ2387" s="1"/>
      <c r="DR2387" s="1"/>
      <c r="DS2387" s="1"/>
      <c r="DT2387" s="1"/>
      <c r="DU2387" s="1"/>
      <c r="DV2387" s="1"/>
      <c r="DW2387" s="1"/>
      <c r="DX2387" s="1"/>
      <c r="DY2387" s="1"/>
      <c r="DZ2387" s="1"/>
      <c r="EA2387" s="1"/>
      <c r="EB2387" s="1"/>
      <c r="EC2387" s="1"/>
      <c r="ED2387" s="1"/>
      <c r="EE2387" s="1"/>
      <c r="EF2387" s="1"/>
      <c r="EG2387" s="1"/>
      <c r="EH2387" s="1"/>
      <c r="EI2387" s="1"/>
      <c r="EJ2387" s="1"/>
      <c r="EK2387" s="1"/>
      <c r="EL2387" s="1"/>
      <c r="EM2387" s="1"/>
      <c r="EN2387" s="1"/>
      <c r="EO2387" s="1"/>
      <c r="EP2387" s="1"/>
      <c r="EQ2387" s="1"/>
      <c r="ER2387" s="1"/>
      <c r="ES2387" s="1"/>
      <c r="ET2387" s="1"/>
      <c r="EU2387" s="1"/>
      <c r="EV2387" s="1"/>
      <c r="EW2387" s="1"/>
      <c r="EX2387" s="1"/>
      <c r="EY2387" s="1"/>
      <c r="EZ2387" s="1"/>
      <c r="FA2387" s="1"/>
      <c r="FB2387" s="1"/>
      <c r="FC2387" s="1"/>
      <c r="FD2387" s="1"/>
      <c r="FE2387" s="1"/>
      <c r="FF2387" s="1"/>
      <c r="FG2387" s="1"/>
      <c r="FH2387" s="1"/>
      <c r="FI2387" s="1"/>
      <c r="FJ2387" s="1"/>
      <c r="FK2387" s="1"/>
      <c r="FL2387" s="1"/>
      <c r="FM2387" s="1"/>
      <c r="FN2387" s="1"/>
      <c r="FO2387" s="1"/>
      <c r="FP2387" s="1"/>
      <c r="FQ2387" s="1"/>
      <c r="FR2387" s="1"/>
      <c r="FS2387" s="1"/>
      <c r="FT2387" s="1"/>
      <c r="FU2387" s="1"/>
      <c r="FV2387" s="1"/>
      <c r="FW2387" s="1"/>
      <c r="FX2387" s="1"/>
      <c r="FY2387" s="1"/>
      <c r="FZ2387" s="1"/>
      <c r="GA2387" s="1"/>
      <c r="GB2387" s="1"/>
      <c r="GC2387" s="1"/>
      <c r="GD2387" s="1"/>
      <c r="GE2387" s="1"/>
      <c r="GF2387" s="1"/>
      <c r="GG2387" s="1"/>
      <c r="GH2387" s="1"/>
      <c r="GI2387" s="1"/>
      <c r="GJ2387" s="1"/>
      <c r="GK2387" s="1"/>
      <c r="GL2387" s="1"/>
      <c r="GM2387" s="1"/>
      <c r="GN2387" s="1"/>
      <c r="GO2387" s="1"/>
      <c r="GP2387" s="1"/>
      <c r="GQ2387" s="1"/>
      <c r="GR2387" s="1"/>
      <c r="GS2387" s="1"/>
      <c r="GT2387" s="1"/>
      <c r="GU2387" s="1"/>
      <c r="GV2387" s="1"/>
      <c r="GW2387" s="1"/>
      <c r="GX2387" s="1"/>
      <c r="GY2387" s="1"/>
      <c r="GZ2387" s="1"/>
      <c r="HA2387" s="1"/>
      <c r="HB2387" s="1"/>
      <c r="HC2387" s="1"/>
      <c r="HD2387" s="1"/>
      <c r="HE2387" s="1"/>
      <c r="HF2387" s="1"/>
      <c r="HG2387" s="1"/>
      <c r="HH2387" s="1"/>
      <c r="HI2387" s="1"/>
      <c r="HJ2387" s="1"/>
      <c r="HK2387" s="1"/>
      <c r="HL2387" s="1"/>
    </row>
    <row r="2388" spans="1:220" x14ac:dyDescent="0.2">
      <c r="A2388" s="63">
        <f t="shared" si="610"/>
        <v>44363</v>
      </c>
      <c r="B2388" s="12">
        <f t="shared" ca="1" si="596"/>
        <v>106017971.16246784</v>
      </c>
      <c r="C2388" s="71">
        <f t="shared" si="597"/>
        <v>80818569.689999998</v>
      </c>
      <c r="D2388" s="65">
        <f ca="1">IF(A2388&lt;$B$1,VLOOKUP(A2388,[1]DI!$A$4:$B$15000,2,FALSE),0)</f>
        <v>3.4000000000000002E-2</v>
      </c>
      <c r="E2388" s="11">
        <f t="shared" ca="1" si="598"/>
        <v>1.00013269</v>
      </c>
      <c r="F2388" s="64">
        <f ca="1">(TRUNC(PRODUCT($E$16:$E2387),16))</f>
        <v>1.6689215267410999</v>
      </c>
      <c r="G2388" s="64">
        <f t="shared" ca="1" si="599"/>
        <v>1.6004484080525101</v>
      </c>
      <c r="H2388" s="64">
        <f t="shared" ca="1" si="600"/>
        <v>1.0427837099999999</v>
      </c>
      <c r="I2388" s="65">
        <f t="shared" si="611"/>
        <v>3.7499999999999999E-2</v>
      </c>
      <c r="J2388" s="66">
        <f t="shared" si="601"/>
        <v>43801</v>
      </c>
      <c r="K2388" s="13">
        <f t="shared" si="609"/>
        <v>562</v>
      </c>
      <c r="L2388" s="9">
        <f t="shared" si="602"/>
        <v>1.05915424</v>
      </c>
      <c r="M2388" s="69">
        <f t="shared" ca="1" si="603"/>
        <v>1.1044687879999999</v>
      </c>
      <c r="N2388" s="68">
        <f t="shared" si="604"/>
        <v>0</v>
      </c>
      <c r="O2388" s="64">
        <f t="shared" ca="1" si="605"/>
        <v>8443018.0234078299</v>
      </c>
      <c r="P2388" s="70">
        <f t="shared" si="606"/>
        <v>0</v>
      </c>
      <c r="Q2388" s="71">
        <f t="shared" si="607"/>
        <v>1616371.3938</v>
      </c>
      <c r="R2388" s="71">
        <f t="shared" si="608"/>
        <v>15140012.055260001</v>
      </c>
      <c r="S2388" s="66"/>
      <c r="T2388" s="66"/>
      <c r="U2388" s="66"/>
      <c r="V2388" s="6"/>
      <c r="W2388" s="6"/>
      <c r="X2388" s="6"/>
      <c r="Y2388" s="7"/>
      <c r="Z2388" s="1"/>
      <c r="AA2388" s="6"/>
      <c r="AB2388" s="7"/>
      <c r="AC2388" s="7"/>
      <c r="AD2388" s="7"/>
      <c r="AE2388" s="6"/>
      <c r="AF2388" s="8"/>
      <c r="AG2388" s="6"/>
      <c r="AH2388" s="1"/>
      <c r="AI2388" s="3"/>
      <c r="AJ2388" s="3"/>
      <c r="AK2388" s="1"/>
      <c r="AL2388" s="1"/>
      <c r="AM2388" s="1"/>
      <c r="AN2388" s="1"/>
      <c r="AO2388" s="1"/>
      <c r="AP2388" s="1"/>
      <c r="AQ2388" s="1"/>
      <c r="AR2388" s="1"/>
      <c r="AS2388" s="1"/>
      <c r="AT2388" s="1"/>
      <c r="AU2388" s="1"/>
      <c r="AV2388" s="1"/>
      <c r="AW2388" s="1"/>
      <c r="AX2388" s="1"/>
      <c r="AY2388" s="1"/>
      <c r="AZ2388" s="1"/>
      <c r="BA2388" s="1"/>
      <c r="BB2388" s="1"/>
      <c r="BC2388" s="1"/>
      <c r="BD2388" s="1"/>
      <c r="BE2388" s="1"/>
      <c r="BF2388" s="1"/>
      <c r="BG2388" s="1"/>
      <c r="BH2388" s="1"/>
      <c r="BI2388" s="1"/>
      <c r="BJ2388" s="1"/>
      <c r="BK2388" s="1"/>
      <c r="BL2388" s="1"/>
      <c r="BM2388" s="1"/>
      <c r="BN2388" s="1"/>
      <c r="BO2388" s="1"/>
      <c r="BP2388" s="1"/>
      <c r="BQ2388" s="1"/>
      <c r="BR2388" s="1"/>
      <c r="BS2388" s="1"/>
      <c r="BT2388" s="1"/>
      <c r="BU2388" s="1"/>
      <c r="BV2388" s="1"/>
      <c r="BW2388" s="1"/>
      <c r="BX2388" s="1"/>
      <c r="BY2388" s="1"/>
      <c r="BZ2388" s="1"/>
      <c r="CA2388" s="1"/>
      <c r="CB2388" s="1"/>
      <c r="CC2388" s="1"/>
      <c r="CD2388" s="1"/>
      <c r="CE2388" s="1"/>
      <c r="CF2388" s="1"/>
      <c r="CG2388" s="1"/>
      <c r="CH2388" s="1"/>
      <c r="CI2388" s="1"/>
      <c r="CJ2388" s="1"/>
      <c r="CK2388" s="1"/>
      <c r="CL2388" s="1"/>
      <c r="CM2388" s="1"/>
      <c r="CN2388" s="1"/>
      <c r="CO2388" s="1"/>
      <c r="CP2388" s="1"/>
      <c r="CQ2388" s="1"/>
      <c r="CR2388" s="1"/>
      <c r="CS2388" s="1"/>
      <c r="CT2388" s="1"/>
      <c r="CU2388" s="1"/>
      <c r="CV2388" s="1"/>
      <c r="CW2388" s="1"/>
      <c r="CX2388" s="1"/>
      <c r="CY2388" s="1"/>
      <c r="CZ2388" s="1"/>
      <c r="DA2388" s="1"/>
      <c r="DB2388" s="1"/>
      <c r="DC2388" s="1"/>
      <c r="DD2388" s="1"/>
      <c r="DE2388" s="1"/>
      <c r="DF2388" s="1"/>
      <c r="DG2388" s="1"/>
      <c r="DH2388" s="1"/>
      <c r="DI2388" s="1"/>
      <c r="DJ2388" s="1"/>
      <c r="DK2388" s="1"/>
      <c r="DL2388" s="1"/>
      <c r="DM2388" s="1"/>
      <c r="DN2388" s="1"/>
      <c r="DO2388" s="1"/>
      <c r="DP2388" s="1"/>
      <c r="DQ2388" s="1"/>
      <c r="DR2388" s="1"/>
      <c r="DS2388" s="1"/>
      <c r="DT2388" s="1"/>
      <c r="DU2388" s="1"/>
      <c r="DV2388" s="1"/>
      <c r="DW2388" s="1"/>
      <c r="DX2388" s="1"/>
      <c r="DY2388" s="1"/>
      <c r="DZ2388" s="1"/>
      <c r="EA2388" s="1"/>
      <c r="EB2388" s="1"/>
      <c r="EC2388" s="1"/>
      <c r="ED2388" s="1"/>
      <c r="EE2388" s="1"/>
      <c r="EF2388" s="1"/>
      <c r="EG2388" s="1"/>
      <c r="EH2388" s="1"/>
      <c r="EI2388" s="1"/>
      <c r="EJ2388" s="1"/>
      <c r="EK2388" s="1"/>
      <c r="EL2388" s="1"/>
      <c r="EM2388" s="1"/>
      <c r="EN2388" s="1"/>
      <c r="EO2388" s="1"/>
      <c r="EP2388" s="1"/>
      <c r="EQ2388" s="1"/>
      <c r="ER2388" s="1"/>
      <c r="ES2388" s="1"/>
      <c r="ET2388" s="1"/>
      <c r="EU2388" s="1"/>
      <c r="EV2388" s="1"/>
      <c r="EW2388" s="1"/>
      <c r="EX2388" s="1"/>
      <c r="EY2388" s="1"/>
      <c r="EZ2388" s="1"/>
      <c r="FA2388" s="1"/>
      <c r="FB2388" s="1"/>
      <c r="FC2388" s="1"/>
      <c r="FD2388" s="1"/>
      <c r="FE2388" s="1"/>
      <c r="FF2388" s="1"/>
      <c r="FG2388" s="1"/>
      <c r="FH2388" s="1"/>
      <c r="FI2388" s="1"/>
      <c r="FJ2388" s="1"/>
      <c r="FK2388" s="1"/>
      <c r="FL2388" s="1"/>
      <c r="FM2388" s="1"/>
      <c r="FN2388" s="1"/>
      <c r="FO2388" s="1"/>
      <c r="FP2388" s="1"/>
      <c r="FQ2388" s="1"/>
      <c r="FR2388" s="1"/>
      <c r="FS2388" s="1"/>
      <c r="FT2388" s="1"/>
      <c r="FU2388" s="1"/>
      <c r="FV2388" s="1"/>
      <c r="FW2388" s="1"/>
      <c r="FX2388" s="1"/>
      <c r="FY2388" s="1"/>
      <c r="FZ2388" s="1"/>
      <c r="GA2388" s="1"/>
      <c r="GB2388" s="1"/>
      <c r="GC2388" s="1"/>
      <c r="GD2388" s="1"/>
      <c r="GE2388" s="1"/>
      <c r="GF2388" s="1"/>
      <c r="GG2388" s="1"/>
      <c r="GH2388" s="1"/>
      <c r="GI2388" s="1"/>
      <c r="GJ2388" s="1"/>
      <c r="GK2388" s="1"/>
      <c r="GL2388" s="1"/>
      <c r="GM2388" s="1"/>
      <c r="GN2388" s="1"/>
      <c r="GO2388" s="1"/>
      <c r="GP2388" s="1"/>
      <c r="GQ2388" s="1"/>
      <c r="GR2388" s="1"/>
      <c r="GS2388" s="1"/>
      <c r="GT2388" s="1"/>
      <c r="GU2388" s="1"/>
      <c r="GV2388" s="1"/>
      <c r="GW2388" s="1"/>
      <c r="GX2388" s="1"/>
      <c r="GY2388" s="1"/>
      <c r="GZ2388" s="1"/>
      <c r="HA2388" s="1"/>
      <c r="HB2388" s="1"/>
      <c r="HC2388" s="1"/>
      <c r="HD2388" s="1"/>
      <c r="HE2388" s="1"/>
      <c r="HF2388" s="1"/>
      <c r="HG2388" s="1"/>
      <c r="HH2388" s="1"/>
      <c r="HI2388" s="1"/>
      <c r="HJ2388" s="1"/>
      <c r="HK2388" s="1"/>
      <c r="HL2388" s="1"/>
    </row>
    <row r="2389" spans="1:220" x14ac:dyDescent="0.2">
      <c r="A2389" s="63">
        <f t="shared" si="610"/>
        <v>44364</v>
      </c>
      <c r="B2389" s="12">
        <f t="shared" ca="1" si="596"/>
        <v>106065884.64008522</v>
      </c>
      <c r="C2389" s="71">
        <f t="shared" si="597"/>
        <v>80818569.689999998</v>
      </c>
      <c r="D2389" s="65">
        <f ca="1">IF(A2389&lt;$B$1,VLOOKUP(A2389,[1]DI!$A$4:$B$15000,2,FALSE),0)</f>
        <v>4.1500000000000002E-2</v>
      </c>
      <c r="E2389" s="11">
        <f t="shared" ca="1" si="598"/>
        <v>1.00016137</v>
      </c>
      <c r="F2389" s="64">
        <f ca="1">(TRUNC(PRODUCT($E$16:$E2388),16))</f>
        <v>1.6691429759384799</v>
      </c>
      <c r="G2389" s="64">
        <f t="shared" ca="1" si="599"/>
        <v>1.6004484080525101</v>
      </c>
      <c r="H2389" s="64">
        <f t="shared" ca="1" si="600"/>
        <v>1.0429220800000001</v>
      </c>
      <c r="I2389" s="65">
        <f t="shared" si="611"/>
        <v>3.7499999999999999E-2</v>
      </c>
      <c r="J2389" s="66">
        <f t="shared" si="601"/>
        <v>43801</v>
      </c>
      <c r="K2389" s="13">
        <f t="shared" si="609"/>
        <v>563</v>
      </c>
      <c r="L2389" s="9">
        <f t="shared" si="602"/>
        <v>1.0592625550000001</v>
      </c>
      <c r="M2389" s="69">
        <f t="shared" ca="1" si="603"/>
        <v>1.104728307</v>
      </c>
      <c r="N2389" s="68">
        <f t="shared" si="604"/>
        <v>0</v>
      </c>
      <c r="O2389" s="64">
        <f t="shared" ca="1" si="605"/>
        <v>8463991.9777952209</v>
      </c>
      <c r="P2389" s="70">
        <f t="shared" si="606"/>
        <v>0</v>
      </c>
      <c r="Q2389" s="71">
        <f t="shared" si="607"/>
        <v>1616371.3938</v>
      </c>
      <c r="R2389" s="71">
        <f t="shared" si="608"/>
        <v>15166951.578489998</v>
      </c>
      <c r="S2389" s="66"/>
      <c r="T2389" s="66"/>
      <c r="U2389" s="66"/>
      <c r="V2389" s="6"/>
      <c r="W2389" s="6"/>
      <c r="X2389" s="6"/>
      <c r="Y2389" s="7"/>
      <c r="Z2389" s="1"/>
      <c r="AA2389" s="6"/>
      <c r="AB2389" s="7"/>
      <c r="AC2389" s="7"/>
      <c r="AD2389" s="7"/>
      <c r="AE2389" s="6"/>
      <c r="AF2389" s="8"/>
      <c r="AG2389" s="6"/>
      <c r="AH2389" s="1"/>
      <c r="AI2389" s="3"/>
      <c r="AJ2389" s="3"/>
      <c r="AK2389" s="1"/>
      <c r="AL2389" s="1"/>
      <c r="AM2389" s="1"/>
      <c r="AN2389" s="1"/>
      <c r="AO2389" s="1"/>
      <c r="AP2389" s="1"/>
      <c r="AQ2389" s="1"/>
      <c r="AR2389" s="1"/>
      <c r="AS2389" s="1"/>
      <c r="AT2389" s="1"/>
      <c r="AU2389" s="1"/>
      <c r="AV2389" s="1"/>
      <c r="AW2389" s="1"/>
      <c r="AX2389" s="1"/>
      <c r="AY2389" s="1"/>
      <c r="AZ2389" s="1"/>
      <c r="BA2389" s="1"/>
      <c r="BB2389" s="1"/>
      <c r="BC2389" s="1"/>
      <c r="BD2389" s="1"/>
      <c r="BE2389" s="1"/>
      <c r="BF2389" s="1"/>
      <c r="BG2389" s="1"/>
      <c r="BH2389" s="1"/>
      <c r="BI2389" s="1"/>
      <c r="BJ2389" s="1"/>
      <c r="BK2389" s="1"/>
      <c r="BL2389" s="1"/>
      <c r="BM2389" s="1"/>
      <c r="BN2389" s="1"/>
      <c r="BO2389" s="1"/>
      <c r="BP2389" s="1"/>
      <c r="BQ2389" s="1"/>
      <c r="BR2389" s="1"/>
      <c r="BS2389" s="1"/>
      <c r="BT2389" s="1"/>
      <c r="BU2389" s="1"/>
      <c r="BV2389" s="1"/>
      <c r="BW2389" s="1"/>
      <c r="BX2389" s="1"/>
      <c r="BY2389" s="1"/>
      <c r="BZ2389" s="1"/>
      <c r="CA2389" s="1"/>
      <c r="CB2389" s="1"/>
      <c r="CC2389" s="1"/>
      <c r="CD2389" s="1"/>
      <c r="CE2389" s="1"/>
      <c r="CF2389" s="1"/>
      <c r="CG2389" s="1"/>
      <c r="CH2389" s="1"/>
      <c r="CI2389" s="1"/>
      <c r="CJ2389" s="1"/>
      <c r="CK2389" s="1"/>
      <c r="CL2389" s="1"/>
      <c r="CM2389" s="1"/>
      <c r="CN2389" s="1"/>
      <c r="CO2389" s="1"/>
      <c r="CP2389" s="1"/>
      <c r="CQ2389" s="1"/>
      <c r="CR2389" s="1"/>
      <c r="CS2389" s="1"/>
      <c r="CT2389" s="1"/>
      <c r="CU2389" s="1"/>
      <c r="CV2389" s="1"/>
      <c r="CW2389" s="1"/>
      <c r="CX2389" s="1"/>
      <c r="CY2389" s="1"/>
      <c r="CZ2389" s="1"/>
      <c r="DA2389" s="1"/>
      <c r="DB2389" s="1"/>
      <c r="DC2389" s="1"/>
      <c r="DD2389" s="1"/>
      <c r="DE2389" s="1"/>
      <c r="DF2389" s="1"/>
      <c r="DG2389" s="1"/>
      <c r="DH2389" s="1"/>
      <c r="DI2389" s="1"/>
      <c r="DJ2389" s="1"/>
      <c r="DK2389" s="1"/>
      <c r="DL2389" s="1"/>
      <c r="DM2389" s="1"/>
      <c r="DN2389" s="1"/>
      <c r="DO2389" s="1"/>
      <c r="DP2389" s="1"/>
      <c r="DQ2389" s="1"/>
      <c r="DR2389" s="1"/>
      <c r="DS2389" s="1"/>
      <c r="DT2389" s="1"/>
      <c r="DU2389" s="1"/>
      <c r="DV2389" s="1"/>
      <c r="DW2389" s="1"/>
      <c r="DX2389" s="1"/>
      <c r="DY2389" s="1"/>
      <c r="DZ2389" s="1"/>
      <c r="EA2389" s="1"/>
      <c r="EB2389" s="1"/>
      <c r="EC2389" s="1"/>
      <c r="ED2389" s="1"/>
      <c r="EE2389" s="1"/>
      <c r="EF2389" s="1"/>
      <c r="EG2389" s="1"/>
      <c r="EH2389" s="1"/>
      <c r="EI2389" s="1"/>
      <c r="EJ2389" s="1"/>
      <c r="EK2389" s="1"/>
      <c r="EL2389" s="1"/>
      <c r="EM2389" s="1"/>
      <c r="EN2389" s="1"/>
      <c r="EO2389" s="1"/>
      <c r="EP2389" s="1"/>
      <c r="EQ2389" s="1"/>
      <c r="ER2389" s="1"/>
      <c r="ES2389" s="1"/>
      <c r="ET2389" s="1"/>
      <c r="EU2389" s="1"/>
      <c r="EV2389" s="1"/>
      <c r="EW2389" s="1"/>
      <c r="EX2389" s="1"/>
      <c r="EY2389" s="1"/>
      <c r="EZ2389" s="1"/>
      <c r="FA2389" s="1"/>
      <c r="FB2389" s="1"/>
      <c r="FC2389" s="1"/>
      <c r="FD2389" s="1"/>
      <c r="FE2389" s="1"/>
      <c r="FF2389" s="1"/>
      <c r="FG2389" s="1"/>
      <c r="FH2389" s="1"/>
      <c r="FI2389" s="1"/>
      <c r="FJ2389" s="1"/>
      <c r="FK2389" s="1"/>
      <c r="FL2389" s="1"/>
      <c r="FM2389" s="1"/>
      <c r="FN2389" s="1"/>
      <c r="FO2389" s="1"/>
      <c r="FP2389" s="1"/>
      <c r="FQ2389" s="1"/>
      <c r="FR2389" s="1"/>
      <c r="FS2389" s="1"/>
      <c r="FT2389" s="1"/>
      <c r="FU2389" s="1"/>
      <c r="FV2389" s="1"/>
      <c r="FW2389" s="1"/>
      <c r="FX2389" s="1"/>
      <c r="FY2389" s="1"/>
      <c r="FZ2389" s="1"/>
      <c r="GA2389" s="1"/>
      <c r="GB2389" s="1"/>
      <c r="GC2389" s="1"/>
      <c r="GD2389" s="1"/>
      <c r="GE2389" s="1"/>
      <c r="GF2389" s="1"/>
      <c r="GG2389" s="1"/>
      <c r="GH2389" s="1"/>
      <c r="GI2389" s="1"/>
      <c r="GJ2389" s="1"/>
      <c r="GK2389" s="1"/>
      <c r="GL2389" s="1"/>
      <c r="GM2389" s="1"/>
      <c r="GN2389" s="1"/>
      <c r="GO2389" s="1"/>
      <c r="GP2389" s="1"/>
      <c r="GQ2389" s="1"/>
      <c r="GR2389" s="1"/>
      <c r="GS2389" s="1"/>
      <c r="GT2389" s="1"/>
      <c r="GU2389" s="1"/>
      <c r="GV2389" s="1"/>
      <c r="GW2389" s="1"/>
      <c r="GX2389" s="1"/>
      <c r="GY2389" s="1"/>
      <c r="GZ2389" s="1"/>
      <c r="HA2389" s="1"/>
      <c r="HB2389" s="1"/>
      <c r="HC2389" s="1"/>
      <c r="HD2389" s="1"/>
      <c r="HE2389" s="1"/>
      <c r="HF2389" s="1"/>
      <c r="HG2389" s="1"/>
      <c r="HH2389" s="1"/>
      <c r="HI2389" s="1"/>
      <c r="HJ2389" s="1"/>
      <c r="HK2389" s="1"/>
      <c r="HL2389" s="1"/>
    </row>
    <row r="2390" spans="1:220" x14ac:dyDescent="0.2">
      <c r="A2390" s="63">
        <f t="shared" si="610"/>
        <v>44365</v>
      </c>
      <c r="B2390" s="12">
        <f t="shared" ca="1" si="596"/>
        <v>106116363.21828599</v>
      </c>
      <c r="C2390" s="71">
        <f t="shared" si="597"/>
        <v>80818569.689999998</v>
      </c>
      <c r="D2390" s="65">
        <f ca="1">IF(A2390&lt;$B$1,VLOOKUP(A2390,[1]DI!$A$4:$B$15000,2,FALSE),0)</f>
        <v>4.1500000000000002E-2</v>
      </c>
      <c r="E2390" s="11">
        <f t="shared" ca="1" si="598"/>
        <v>1.00016137</v>
      </c>
      <c r="F2390" s="64">
        <f ca="1">(TRUNC(PRODUCT($E$16:$E2389),16))</f>
        <v>1.66941232554051</v>
      </c>
      <c r="G2390" s="64">
        <f t="shared" ca="1" si="599"/>
        <v>1.6004484080525101</v>
      </c>
      <c r="H2390" s="64">
        <f t="shared" ca="1" si="600"/>
        <v>1.04309037</v>
      </c>
      <c r="I2390" s="65">
        <f t="shared" si="611"/>
        <v>3.7499999999999999E-2</v>
      </c>
      <c r="J2390" s="66">
        <f t="shared" si="601"/>
        <v>43801</v>
      </c>
      <c r="K2390" s="13">
        <f t="shared" si="609"/>
        <v>564</v>
      </c>
      <c r="L2390" s="9">
        <f t="shared" si="602"/>
        <v>1.0593708820000001</v>
      </c>
      <c r="M2390" s="69">
        <f t="shared" ca="1" si="603"/>
        <v>1.1050195650000001</v>
      </c>
      <c r="N2390" s="68">
        <f t="shared" si="604"/>
        <v>0</v>
      </c>
      <c r="O2390" s="64">
        <f t="shared" ca="1" si="605"/>
        <v>8487531.0327659901</v>
      </c>
      <c r="P2390" s="70">
        <f t="shared" si="606"/>
        <v>0</v>
      </c>
      <c r="Q2390" s="71">
        <f t="shared" si="607"/>
        <v>1616371.3938</v>
      </c>
      <c r="R2390" s="71">
        <f t="shared" si="608"/>
        <v>15193891.10172</v>
      </c>
      <c r="S2390" s="66"/>
      <c r="T2390" s="66"/>
      <c r="U2390" s="66"/>
      <c r="V2390" s="6"/>
      <c r="W2390" s="6"/>
      <c r="X2390" s="6"/>
      <c r="Y2390" s="7"/>
      <c r="Z2390" s="1"/>
      <c r="AA2390" s="6"/>
      <c r="AB2390" s="7"/>
      <c r="AC2390" s="7"/>
      <c r="AD2390" s="7"/>
      <c r="AE2390" s="6"/>
      <c r="AF2390" s="8"/>
      <c r="AG2390" s="6"/>
      <c r="AH2390" s="1"/>
      <c r="AI2390" s="3"/>
      <c r="AJ2390" s="3"/>
      <c r="AK2390" s="1"/>
      <c r="AL2390" s="1"/>
      <c r="AM2390" s="1"/>
      <c r="AN2390" s="1"/>
      <c r="AO2390" s="1"/>
      <c r="AP2390" s="1"/>
      <c r="AQ2390" s="1"/>
      <c r="AR2390" s="1"/>
      <c r="AS2390" s="1"/>
      <c r="AT2390" s="1"/>
      <c r="AU2390" s="1"/>
      <c r="AV2390" s="1"/>
      <c r="AW2390" s="1"/>
      <c r="AX2390" s="1"/>
      <c r="AY2390" s="1"/>
      <c r="AZ2390" s="1"/>
      <c r="BA2390" s="1"/>
      <c r="BB2390" s="1"/>
      <c r="BC2390" s="1"/>
      <c r="BD2390" s="1"/>
      <c r="BE2390" s="1"/>
      <c r="BF2390" s="1"/>
      <c r="BG2390" s="1"/>
      <c r="BH2390" s="1"/>
      <c r="BI2390" s="1"/>
      <c r="BJ2390" s="1"/>
      <c r="BK2390" s="1"/>
      <c r="BL2390" s="1"/>
      <c r="BM2390" s="1"/>
      <c r="BN2390" s="1"/>
      <c r="BO2390" s="1"/>
      <c r="BP2390" s="1"/>
      <c r="BQ2390" s="1"/>
      <c r="BR2390" s="1"/>
      <c r="BS2390" s="1"/>
      <c r="BT2390" s="1"/>
      <c r="BU2390" s="1"/>
      <c r="BV2390" s="1"/>
      <c r="BW2390" s="1"/>
      <c r="BX2390" s="1"/>
      <c r="BY2390" s="1"/>
      <c r="BZ2390" s="1"/>
      <c r="CA2390" s="1"/>
      <c r="CB2390" s="1"/>
      <c r="CC2390" s="1"/>
      <c r="CD2390" s="1"/>
      <c r="CE2390" s="1"/>
      <c r="CF2390" s="1"/>
      <c r="CG2390" s="1"/>
      <c r="CH2390" s="1"/>
      <c r="CI2390" s="1"/>
      <c r="CJ2390" s="1"/>
      <c r="CK2390" s="1"/>
      <c r="CL2390" s="1"/>
      <c r="CM2390" s="1"/>
      <c r="CN2390" s="1"/>
      <c r="CO2390" s="1"/>
      <c r="CP2390" s="1"/>
      <c r="CQ2390" s="1"/>
      <c r="CR2390" s="1"/>
      <c r="CS2390" s="1"/>
      <c r="CT2390" s="1"/>
      <c r="CU2390" s="1"/>
      <c r="CV2390" s="1"/>
      <c r="CW2390" s="1"/>
      <c r="CX2390" s="1"/>
      <c r="CY2390" s="1"/>
      <c r="CZ2390" s="1"/>
      <c r="DA2390" s="1"/>
      <c r="DB2390" s="1"/>
      <c r="DC2390" s="1"/>
      <c r="DD2390" s="1"/>
      <c r="DE2390" s="1"/>
      <c r="DF2390" s="1"/>
      <c r="DG2390" s="1"/>
      <c r="DH2390" s="1"/>
      <c r="DI2390" s="1"/>
      <c r="DJ2390" s="1"/>
      <c r="DK2390" s="1"/>
      <c r="DL2390" s="1"/>
      <c r="DM2390" s="1"/>
      <c r="DN2390" s="1"/>
      <c r="DO2390" s="1"/>
      <c r="DP2390" s="1"/>
      <c r="DQ2390" s="1"/>
      <c r="DR2390" s="1"/>
      <c r="DS2390" s="1"/>
      <c r="DT2390" s="1"/>
      <c r="DU2390" s="1"/>
      <c r="DV2390" s="1"/>
      <c r="DW2390" s="1"/>
      <c r="DX2390" s="1"/>
      <c r="DY2390" s="1"/>
      <c r="DZ2390" s="1"/>
      <c r="EA2390" s="1"/>
      <c r="EB2390" s="1"/>
      <c r="EC2390" s="1"/>
      <c r="ED2390" s="1"/>
      <c r="EE2390" s="1"/>
      <c r="EF2390" s="1"/>
      <c r="EG2390" s="1"/>
      <c r="EH2390" s="1"/>
      <c r="EI2390" s="1"/>
      <c r="EJ2390" s="1"/>
      <c r="EK2390" s="1"/>
      <c r="EL2390" s="1"/>
      <c r="EM2390" s="1"/>
      <c r="EN2390" s="1"/>
      <c r="EO2390" s="1"/>
      <c r="EP2390" s="1"/>
      <c r="EQ2390" s="1"/>
      <c r="ER2390" s="1"/>
      <c r="ES2390" s="1"/>
      <c r="ET2390" s="1"/>
      <c r="EU2390" s="1"/>
      <c r="EV2390" s="1"/>
      <c r="EW2390" s="1"/>
      <c r="EX2390" s="1"/>
      <c r="EY2390" s="1"/>
      <c r="EZ2390" s="1"/>
      <c r="FA2390" s="1"/>
      <c r="FB2390" s="1"/>
      <c r="FC2390" s="1"/>
      <c r="FD2390" s="1"/>
      <c r="FE2390" s="1"/>
      <c r="FF2390" s="1"/>
      <c r="FG2390" s="1"/>
      <c r="FH2390" s="1"/>
      <c r="FI2390" s="1"/>
      <c r="FJ2390" s="1"/>
      <c r="FK2390" s="1"/>
      <c r="FL2390" s="1"/>
      <c r="FM2390" s="1"/>
      <c r="FN2390" s="1"/>
      <c r="FO2390" s="1"/>
      <c r="FP2390" s="1"/>
      <c r="FQ2390" s="1"/>
      <c r="FR2390" s="1"/>
      <c r="FS2390" s="1"/>
      <c r="FT2390" s="1"/>
      <c r="FU2390" s="1"/>
      <c r="FV2390" s="1"/>
      <c r="FW2390" s="1"/>
      <c r="FX2390" s="1"/>
      <c r="FY2390" s="1"/>
      <c r="FZ2390" s="1"/>
      <c r="GA2390" s="1"/>
      <c r="GB2390" s="1"/>
      <c r="GC2390" s="1"/>
      <c r="GD2390" s="1"/>
      <c r="GE2390" s="1"/>
      <c r="GF2390" s="1"/>
      <c r="GG2390" s="1"/>
      <c r="GH2390" s="1"/>
      <c r="GI2390" s="1"/>
      <c r="GJ2390" s="1"/>
      <c r="GK2390" s="1"/>
      <c r="GL2390" s="1"/>
      <c r="GM2390" s="1"/>
      <c r="GN2390" s="1"/>
      <c r="GO2390" s="1"/>
      <c r="GP2390" s="1"/>
      <c r="GQ2390" s="1"/>
      <c r="GR2390" s="1"/>
      <c r="GS2390" s="1"/>
      <c r="GT2390" s="1"/>
      <c r="GU2390" s="1"/>
      <c r="GV2390" s="1"/>
      <c r="GW2390" s="1"/>
      <c r="GX2390" s="1"/>
      <c r="GY2390" s="1"/>
      <c r="GZ2390" s="1"/>
      <c r="HA2390" s="1"/>
      <c r="HB2390" s="1"/>
      <c r="HC2390" s="1"/>
      <c r="HD2390" s="1"/>
      <c r="HE2390" s="1"/>
      <c r="HF2390" s="1"/>
      <c r="HG2390" s="1"/>
      <c r="HH2390" s="1"/>
      <c r="HI2390" s="1"/>
      <c r="HJ2390" s="1"/>
      <c r="HK2390" s="1"/>
      <c r="HL2390" s="1"/>
    </row>
    <row r="2391" spans="1:220" x14ac:dyDescent="0.2">
      <c r="A2391" s="63">
        <f t="shared" si="610"/>
        <v>44366</v>
      </c>
      <c r="B2391" s="12">
        <f t="shared" ca="1" si="596"/>
        <v>106166849.1509766</v>
      </c>
      <c r="C2391" s="71">
        <f t="shared" si="597"/>
        <v>80818569.689999998</v>
      </c>
      <c r="D2391" s="65">
        <f ca="1">IF(A2391&lt;$B$1,VLOOKUP(A2391,[1]DI!$A$4:$B$15000,2,FALSE),0)</f>
        <v>0</v>
      </c>
      <c r="E2391" s="11">
        <f t="shared" ca="1" si="598"/>
        <v>1</v>
      </c>
      <c r="F2391" s="64">
        <f ca="1">(TRUNC(PRODUCT($E$16:$E2390),16))</f>
        <v>1.6696817186074799</v>
      </c>
      <c r="G2391" s="64">
        <f t="shared" ca="1" si="599"/>
        <v>1.6004484080525101</v>
      </c>
      <c r="H2391" s="64">
        <f t="shared" ca="1" si="600"/>
        <v>1.0432587</v>
      </c>
      <c r="I2391" s="65">
        <f t="shared" si="611"/>
        <v>3.7499999999999999E-2</v>
      </c>
      <c r="J2391" s="66">
        <f t="shared" si="601"/>
        <v>43801</v>
      </c>
      <c r="K2391" s="13">
        <f t="shared" si="609"/>
        <v>565</v>
      </c>
      <c r="L2391" s="9">
        <f t="shared" si="602"/>
        <v>1.0594792200000001</v>
      </c>
      <c r="M2391" s="69">
        <f t="shared" ca="1" si="603"/>
        <v>1.1053109139999999</v>
      </c>
      <c r="N2391" s="68">
        <f t="shared" si="604"/>
        <v>0</v>
      </c>
      <c r="O2391" s="64">
        <f t="shared" ca="1" si="605"/>
        <v>8511077.4422265906</v>
      </c>
      <c r="P2391" s="70">
        <f t="shared" si="606"/>
        <v>0</v>
      </c>
      <c r="Q2391" s="71">
        <f t="shared" si="607"/>
        <v>1616371.3938</v>
      </c>
      <c r="R2391" s="71">
        <f t="shared" si="608"/>
        <v>15220830.624949999</v>
      </c>
      <c r="S2391" s="66"/>
      <c r="T2391" s="66"/>
      <c r="U2391" s="66"/>
      <c r="V2391" s="6"/>
      <c r="W2391" s="6"/>
      <c r="X2391" s="6"/>
      <c r="Y2391" s="7"/>
      <c r="Z2391" s="1"/>
      <c r="AA2391" s="6"/>
      <c r="AB2391" s="7"/>
      <c r="AC2391" s="7"/>
      <c r="AD2391" s="7"/>
      <c r="AE2391" s="6"/>
      <c r="AF2391" s="8"/>
      <c r="AG2391" s="6"/>
      <c r="AH2391" s="1"/>
      <c r="AI2391" s="3"/>
      <c r="AJ2391" s="3"/>
      <c r="AK2391" s="1"/>
      <c r="AL2391" s="1"/>
      <c r="AM2391" s="1"/>
      <c r="AN2391" s="1"/>
      <c r="AO2391" s="1"/>
      <c r="AP2391" s="1"/>
      <c r="AQ2391" s="1"/>
      <c r="AR2391" s="1"/>
      <c r="AS2391" s="1"/>
      <c r="AT2391" s="1"/>
      <c r="AU2391" s="1"/>
      <c r="AV2391" s="1"/>
      <c r="AW2391" s="1"/>
      <c r="AX2391" s="1"/>
      <c r="AY2391" s="1"/>
      <c r="AZ2391" s="1"/>
      <c r="BA2391" s="1"/>
      <c r="BB2391" s="1"/>
      <c r="BC2391" s="1"/>
      <c r="BD2391" s="1"/>
      <c r="BE2391" s="1"/>
      <c r="BF2391" s="1"/>
      <c r="BG2391" s="1"/>
      <c r="BH2391" s="1"/>
      <c r="BI2391" s="1"/>
      <c r="BJ2391" s="1"/>
      <c r="BK2391" s="1"/>
      <c r="BL2391" s="1"/>
      <c r="BM2391" s="1"/>
      <c r="BN2391" s="1"/>
      <c r="BO2391" s="1"/>
      <c r="BP2391" s="1"/>
      <c r="BQ2391" s="1"/>
      <c r="BR2391" s="1"/>
      <c r="BS2391" s="1"/>
      <c r="BT2391" s="1"/>
      <c r="BU2391" s="1"/>
      <c r="BV2391" s="1"/>
      <c r="BW2391" s="1"/>
      <c r="BX2391" s="1"/>
      <c r="BY2391" s="1"/>
      <c r="BZ2391" s="1"/>
      <c r="CA2391" s="1"/>
      <c r="CB2391" s="1"/>
      <c r="CC2391" s="1"/>
      <c r="CD2391" s="1"/>
      <c r="CE2391" s="1"/>
      <c r="CF2391" s="1"/>
      <c r="CG2391" s="1"/>
      <c r="CH2391" s="1"/>
      <c r="CI2391" s="1"/>
      <c r="CJ2391" s="1"/>
      <c r="CK2391" s="1"/>
      <c r="CL2391" s="1"/>
      <c r="CM2391" s="1"/>
      <c r="CN2391" s="1"/>
      <c r="CO2391" s="1"/>
      <c r="CP2391" s="1"/>
      <c r="CQ2391" s="1"/>
      <c r="CR2391" s="1"/>
      <c r="CS2391" s="1"/>
      <c r="CT2391" s="1"/>
      <c r="CU2391" s="1"/>
      <c r="CV2391" s="1"/>
      <c r="CW2391" s="1"/>
      <c r="CX2391" s="1"/>
      <c r="CY2391" s="1"/>
      <c r="CZ2391" s="1"/>
      <c r="DA2391" s="1"/>
      <c r="DB2391" s="1"/>
      <c r="DC2391" s="1"/>
      <c r="DD2391" s="1"/>
      <c r="DE2391" s="1"/>
      <c r="DF2391" s="1"/>
      <c r="DG2391" s="1"/>
      <c r="DH2391" s="1"/>
      <c r="DI2391" s="1"/>
      <c r="DJ2391" s="1"/>
      <c r="DK2391" s="1"/>
      <c r="DL2391" s="1"/>
      <c r="DM2391" s="1"/>
      <c r="DN2391" s="1"/>
      <c r="DO2391" s="1"/>
      <c r="DP2391" s="1"/>
      <c r="DQ2391" s="1"/>
      <c r="DR2391" s="1"/>
      <c r="DS2391" s="1"/>
      <c r="DT2391" s="1"/>
      <c r="DU2391" s="1"/>
      <c r="DV2391" s="1"/>
      <c r="DW2391" s="1"/>
      <c r="DX2391" s="1"/>
      <c r="DY2391" s="1"/>
      <c r="DZ2391" s="1"/>
      <c r="EA2391" s="1"/>
      <c r="EB2391" s="1"/>
      <c r="EC2391" s="1"/>
      <c r="ED2391" s="1"/>
      <c r="EE2391" s="1"/>
      <c r="EF2391" s="1"/>
      <c r="EG2391" s="1"/>
      <c r="EH2391" s="1"/>
      <c r="EI2391" s="1"/>
      <c r="EJ2391" s="1"/>
      <c r="EK2391" s="1"/>
      <c r="EL2391" s="1"/>
      <c r="EM2391" s="1"/>
      <c r="EN2391" s="1"/>
      <c r="EO2391" s="1"/>
      <c r="EP2391" s="1"/>
      <c r="EQ2391" s="1"/>
      <c r="ER2391" s="1"/>
      <c r="ES2391" s="1"/>
      <c r="ET2391" s="1"/>
      <c r="EU2391" s="1"/>
      <c r="EV2391" s="1"/>
      <c r="EW2391" s="1"/>
      <c r="EX2391" s="1"/>
      <c r="EY2391" s="1"/>
      <c r="EZ2391" s="1"/>
      <c r="FA2391" s="1"/>
      <c r="FB2391" s="1"/>
      <c r="FC2391" s="1"/>
      <c r="FD2391" s="1"/>
      <c r="FE2391" s="1"/>
      <c r="FF2391" s="1"/>
      <c r="FG2391" s="1"/>
      <c r="FH2391" s="1"/>
      <c r="FI2391" s="1"/>
      <c r="FJ2391" s="1"/>
      <c r="FK2391" s="1"/>
      <c r="FL2391" s="1"/>
      <c r="FM2391" s="1"/>
      <c r="FN2391" s="1"/>
      <c r="FO2391" s="1"/>
      <c r="FP2391" s="1"/>
      <c r="FQ2391" s="1"/>
      <c r="FR2391" s="1"/>
      <c r="FS2391" s="1"/>
      <c r="FT2391" s="1"/>
      <c r="FU2391" s="1"/>
      <c r="FV2391" s="1"/>
      <c r="FW2391" s="1"/>
      <c r="FX2391" s="1"/>
      <c r="FY2391" s="1"/>
      <c r="FZ2391" s="1"/>
      <c r="GA2391" s="1"/>
      <c r="GB2391" s="1"/>
      <c r="GC2391" s="1"/>
      <c r="GD2391" s="1"/>
      <c r="GE2391" s="1"/>
      <c r="GF2391" s="1"/>
      <c r="GG2391" s="1"/>
      <c r="GH2391" s="1"/>
      <c r="GI2391" s="1"/>
      <c r="GJ2391" s="1"/>
      <c r="GK2391" s="1"/>
      <c r="GL2391" s="1"/>
      <c r="GM2391" s="1"/>
      <c r="GN2391" s="1"/>
      <c r="GO2391" s="1"/>
      <c r="GP2391" s="1"/>
      <c r="GQ2391" s="1"/>
      <c r="GR2391" s="1"/>
      <c r="GS2391" s="1"/>
      <c r="GT2391" s="1"/>
      <c r="GU2391" s="1"/>
      <c r="GV2391" s="1"/>
      <c r="GW2391" s="1"/>
      <c r="GX2391" s="1"/>
      <c r="GY2391" s="1"/>
      <c r="GZ2391" s="1"/>
      <c r="HA2391" s="1"/>
      <c r="HB2391" s="1"/>
      <c r="HC2391" s="1"/>
      <c r="HD2391" s="1"/>
      <c r="HE2391" s="1"/>
      <c r="HF2391" s="1"/>
      <c r="HG2391" s="1"/>
      <c r="HH2391" s="1"/>
      <c r="HI2391" s="1"/>
      <c r="HJ2391" s="1"/>
      <c r="HK2391" s="1"/>
      <c r="HL2391" s="1"/>
    </row>
    <row r="2392" spans="1:220" x14ac:dyDescent="0.2">
      <c r="A2392" s="63">
        <f t="shared" si="610"/>
        <v>44367</v>
      </c>
      <c r="B2392" s="12">
        <f t="shared" ca="1" si="596"/>
        <v>106202924.08205009</v>
      </c>
      <c r="C2392" s="71">
        <f t="shared" si="597"/>
        <v>80818569.689999998</v>
      </c>
      <c r="D2392" s="65">
        <f ca="1">IF(A2392&lt;$B$1,VLOOKUP(A2392,[1]DI!$A$4:$B$15000,2,FALSE),0)</f>
        <v>0</v>
      </c>
      <c r="E2392" s="11">
        <f t="shared" ca="1" si="598"/>
        <v>1</v>
      </c>
      <c r="F2392" s="64">
        <f ca="1">(TRUNC(PRODUCT($E$16:$E2391),16))</f>
        <v>1.6696817186074799</v>
      </c>
      <c r="G2392" s="64">
        <f t="shared" ca="1" si="599"/>
        <v>1.6004484080525101</v>
      </c>
      <c r="H2392" s="64">
        <f t="shared" ca="1" si="600"/>
        <v>1.0432587</v>
      </c>
      <c r="I2392" s="65">
        <f t="shared" si="611"/>
        <v>3.7499999999999999E-2</v>
      </c>
      <c r="J2392" s="66">
        <f t="shared" si="601"/>
        <v>43801</v>
      </c>
      <c r="K2392" s="13">
        <f t="shared" si="609"/>
        <v>566</v>
      </c>
      <c r="L2392" s="9">
        <f t="shared" si="602"/>
        <v>1.0595875690000001</v>
      </c>
      <c r="M2392" s="69">
        <f t="shared" ca="1" si="603"/>
        <v>1.10542395</v>
      </c>
      <c r="N2392" s="68">
        <f t="shared" si="604"/>
        <v>0</v>
      </c>
      <c r="O2392" s="64">
        <f t="shared" ca="1" si="605"/>
        <v>8520212.8500700798</v>
      </c>
      <c r="P2392" s="70">
        <f t="shared" si="606"/>
        <v>0</v>
      </c>
      <c r="Q2392" s="71">
        <f t="shared" si="607"/>
        <v>1616371.3938</v>
      </c>
      <c r="R2392" s="71">
        <f t="shared" si="608"/>
        <v>15247770.14818</v>
      </c>
      <c r="S2392" s="66"/>
      <c r="T2392" s="66"/>
      <c r="U2392" s="66"/>
      <c r="V2392" s="6"/>
      <c r="W2392" s="6"/>
      <c r="X2392" s="6"/>
      <c r="Y2392" s="7"/>
      <c r="Z2392" s="1"/>
      <c r="AA2392" s="6"/>
      <c r="AB2392" s="7"/>
      <c r="AC2392" s="7"/>
      <c r="AD2392" s="7"/>
      <c r="AE2392" s="6"/>
      <c r="AF2392" s="8"/>
      <c r="AG2392" s="6"/>
      <c r="AH2392" s="1"/>
      <c r="AI2392" s="3"/>
      <c r="AJ2392" s="3"/>
      <c r="AK2392" s="1"/>
      <c r="AL2392" s="1"/>
      <c r="AM2392" s="1"/>
      <c r="AN2392" s="1"/>
      <c r="AO2392" s="1"/>
      <c r="AP2392" s="1"/>
      <c r="AQ2392" s="1"/>
      <c r="AR2392" s="1"/>
      <c r="AS2392" s="1"/>
      <c r="AT2392" s="1"/>
      <c r="AU2392" s="1"/>
      <c r="AV2392" s="1"/>
      <c r="AW2392" s="1"/>
      <c r="AX2392" s="1"/>
      <c r="AY2392" s="1"/>
      <c r="AZ2392" s="1"/>
      <c r="BA2392" s="1"/>
      <c r="BB2392" s="1"/>
      <c r="BC2392" s="1"/>
      <c r="BD2392" s="1"/>
      <c r="BE2392" s="1"/>
      <c r="BF2392" s="1"/>
      <c r="BG2392" s="1"/>
      <c r="BH2392" s="1"/>
      <c r="BI2392" s="1"/>
      <c r="BJ2392" s="1"/>
      <c r="BK2392" s="1"/>
      <c r="BL2392" s="1"/>
      <c r="BM2392" s="1"/>
      <c r="BN2392" s="1"/>
      <c r="BO2392" s="1"/>
      <c r="BP2392" s="1"/>
      <c r="BQ2392" s="1"/>
      <c r="BR2392" s="1"/>
      <c r="BS2392" s="1"/>
      <c r="BT2392" s="1"/>
      <c r="BU2392" s="1"/>
      <c r="BV2392" s="1"/>
      <c r="BW2392" s="1"/>
      <c r="BX2392" s="1"/>
      <c r="BY2392" s="1"/>
      <c r="BZ2392" s="1"/>
      <c r="CA2392" s="1"/>
      <c r="CB2392" s="1"/>
      <c r="CC2392" s="1"/>
      <c r="CD2392" s="1"/>
      <c r="CE2392" s="1"/>
      <c r="CF2392" s="1"/>
      <c r="CG2392" s="1"/>
      <c r="CH2392" s="1"/>
      <c r="CI2392" s="1"/>
      <c r="CJ2392" s="1"/>
      <c r="CK2392" s="1"/>
      <c r="CL2392" s="1"/>
      <c r="CM2392" s="1"/>
      <c r="CN2392" s="1"/>
      <c r="CO2392" s="1"/>
      <c r="CP2392" s="1"/>
      <c r="CQ2392" s="1"/>
      <c r="CR2392" s="1"/>
      <c r="CS2392" s="1"/>
      <c r="CT2392" s="1"/>
      <c r="CU2392" s="1"/>
      <c r="CV2392" s="1"/>
      <c r="CW2392" s="1"/>
      <c r="CX2392" s="1"/>
      <c r="CY2392" s="1"/>
      <c r="CZ2392" s="1"/>
      <c r="DA2392" s="1"/>
      <c r="DB2392" s="1"/>
      <c r="DC2392" s="1"/>
      <c r="DD2392" s="1"/>
      <c r="DE2392" s="1"/>
      <c r="DF2392" s="1"/>
      <c r="DG2392" s="1"/>
      <c r="DH2392" s="1"/>
      <c r="DI2392" s="1"/>
      <c r="DJ2392" s="1"/>
      <c r="DK2392" s="1"/>
      <c r="DL2392" s="1"/>
      <c r="DM2392" s="1"/>
      <c r="DN2392" s="1"/>
      <c r="DO2392" s="1"/>
      <c r="DP2392" s="1"/>
      <c r="DQ2392" s="1"/>
      <c r="DR2392" s="1"/>
      <c r="DS2392" s="1"/>
      <c r="DT2392" s="1"/>
      <c r="DU2392" s="1"/>
      <c r="DV2392" s="1"/>
      <c r="DW2392" s="1"/>
      <c r="DX2392" s="1"/>
      <c r="DY2392" s="1"/>
      <c r="DZ2392" s="1"/>
      <c r="EA2392" s="1"/>
      <c r="EB2392" s="1"/>
      <c r="EC2392" s="1"/>
      <c r="ED2392" s="1"/>
      <c r="EE2392" s="1"/>
      <c r="EF2392" s="1"/>
      <c r="EG2392" s="1"/>
      <c r="EH2392" s="1"/>
      <c r="EI2392" s="1"/>
      <c r="EJ2392" s="1"/>
      <c r="EK2392" s="1"/>
      <c r="EL2392" s="1"/>
      <c r="EM2392" s="1"/>
      <c r="EN2392" s="1"/>
      <c r="EO2392" s="1"/>
      <c r="EP2392" s="1"/>
      <c r="EQ2392" s="1"/>
      <c r="ER2392" s="1"/>
      <c r="ES2392" s="1"/>
      <c r="ET2392" s="1"/>
      <c r="EU2392" s="1"/>
      <c r="EV2392" s="1"/>
      <c r="EW2392" s="1"/>
      <c r="EX2392" s="1"/>
      <c r="EY2392" s="1"/>
      <c r="EZ2392" s="1"/>
      <c r="FA2392" s="1"/>
      <c r="FB2392" s="1"/>
      <c r="FC2392" s="1"/>
      <c r="FD2392" s="1"/>
      <c r="FE2392" s="1"/>
      <c r="FF2392" s="1"/>
      <c r="FG2392" s="1"/>
      <c r="FH2392" s="1"/>
      <c r="FI2392" s="1"/>
      <c r="FJ2392" s="1"/>
      <c r="FK2392" s="1"/>
      <c r="FL2392" s="1"/>
      <c r="FM2392" s="1"/>
      <c r="FN2392" s="1"/>
      <c r="FO2392" s="1"/>
      <c r="FP2392" s="1"/>
      <c r="FQ2392" s="1"/>
      <c r="FR2392" s="1"/>
      <c r="FS2392" s="1"/>
      <c r="FT2392" s="1"/>
      <c r="FU2392" s="1"/>
      <c r="FV2392" s="1"/>
      <c r="FW2392" s="1"/>
      <c r="FX2392" s="1"/>
      <c r="FY2392" s="1"/>
      <c r="FZ2392" s="1"/>
      <c r="GA2392" s="1"/>
      <c r="GB2392" s="1"/>
      <c r="GC2392" s="1"/>
      <c r="GD2392" s="1"/>
      <c r="GE2392" s="1"/>
      <c r="GF2392" s="1"/>
      <c r="GG2392" s="1"/>
      <c r="GH2392" s="1"/>
      <c r="GI2392" s="1"/>
      <c r="GJ2392" s="1"/>
      <c r="GK2392" s="1"/>
      <c r="GL2392" s="1"/>
      <c r="GM2392" s="1"/>
      <c r="GN2392" s="1"/>
      <c r="GO2392" s="1"/>
      <c r="GP2392" s="1"/>
      <c r="GQ2392" s="1"/>
      <c r="GR2392" s="1"/>
      <c r="GS2392" s="1"/>
      <c r="GT2392" s="1"/>
      <c r="GU2392" s="1"/>
      <c r="GV2392" s="1"/>
      <c r="GW2392" s="1"/>
      <c r="GX2392" s="1"/>
      <c r="GY2392" s="1"/>
      <c r="GZ2392" s="1"/>
      <c r="HA2392" s="1"/>
      <c r="HB2392" s="1"/>
      <c r="HC2392" s="1"/>
      <c r="HD2392" s="1"/>
      <c r="HE2392" s="1"/>
      <c r="HF2392" s="1"/>
      <c r="HG2392" s="1"/>
      <c r="HH2392" s="1"/>
      <c r="HI2392" s="1"/>
      <c r="HJ2392" s="1"/>
      <c r="HK2392" s="1"/>
      <c r="HL2392" s="1"/>
    </row>
    <row r="2393" spans="1:220" x14ac:dyDescent="0.2">
      <c r="A2393" s="63">
        <f t="shared" si="610"/>
        <v>44368</v>
      </c>
      <c r="B2393" s="12">
        <f t="shared" ca="1" si="596"/>
        <v>106238999.90212782</v>
      </c>
      <c r="C2393" s="71">
        <f t="shared" si="597"/>
        <v>80818569.689999998</v>
      </c>
      <c r="D2393" s="65">
        <f ca="1">IF(A2393&lt;$B$1,VLOOKUP(A2393,[1]DI!$A$4:$B$15000,2,FALSE),0)</f>
        <v>4.1500000000000002E-2</v>
      </c>
      <c r="E2393" s="11">
        <f t="shared" ca="1" si="598"/>
        <v>1.00016137</v>
      </c>
      <c r="F2393" s="64">
        <f ca="1">(TRUNC(PRODUCT($E$16:$E2392),16))</f>
        <v>1.6696817186074799</v>
      </c>
      <c r="G2393" s="64">
        <f t="shared" ca="1" si="599"/>
        <v>1.6004484080525101</v>
      </c>
      <c r="H2393" s="64">
        <f t="shared" ca="1" si="600"/>
        <v>1.0432587</v>
      </c>
      <c r="I2393" s="65">
        <f t="shared" si="611"/>
        <v>3.7499999999999999E-2</v>
      </c>
      <c r="J2393" s="66">
        <f t="shared" si="601"/>
        <v>43801</v>
      </c>
      <c r="K2393" s="13">
        <f t="shared" si="609"/>
        <v>567</v>
      </c>
      <c r="L2393" s="9">
        <f t="shared" si="602"/>
        <v>1.0596959290000001</v>
      </c>
      <c r="M2393" s="69">
        <f t="shared" ca="1" si="603"/>
        <v>1.105536997</v>
      </c>
      <c r="N2393" s="68">
        <f t="shared" si="604"/>
        <v>0</v>
      </c>
      <c r="O2393" s="64">
        <f t="shared" ca="1" si="605"/>
        <v>8529349.14691782</v>
      </c>
      <c r="P2393" s="70">
        <f t="shared" si="606"/>
        <v>0</v>
      </c>
      <c r="Q2393" s="71">
        <f t="shared" si="607"/>
        <v>1616371.3938</v>
      </c>
      <c r="R2393" s="71">
        <f t="shared" si="608"/>
        <v>15274709.67141</v>
      </c>
      <c r="S2393" s="66"/>
      <c r="T2393" s="66"/>
      <c r="U2393" s="66"/>
      <c r="V2393" s="6"/>
      <c r="W2393" s="6"/>
      <c r="X2393" s="6"/>
      <c r="Y2393" s="7"/>
      <c r="Z2393" s="1"/>
      <c r="AA2393" s="6"/>
      <c r="AB2393" s="7"/>
      <c r="AC2393" s="7"/>
      <c r="AD2393" s="7"/>
      <c r="AE2393" s="6"/>
      <c r="AF2393" s="8"/>
      <c r="AG2393" s="6"/>
      <c r="AH2393" s="1"/>
      <c r="AI2393" s="3"/>
      <c r="AJ2393" s="3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/>
      <c r="AX2393" s="1"/>
      <c r="AY2393" s="1"/>
      <c r="AZ2393" s="1"/>
      <c r="BA2393" s="1"/>
      <c r="BB2393" s="1"/>
      <c r="BC2393" s="1"/>
      <c r="BD2393" s="1"/>
      <c r="BE2393" s="1"/>
      <c r="BF2393" s="1"/>
      <c r="BG2393" s="1"/>
      <c r="BH2393" s="1"/>
      <c r="BI2393" s="1"/>
      <c r="BJ2393" s="1"/>
      <c r="BK2393" s="1"/>
      <c r="BL2393" s="1"/>
      <c r="BM2393" s="1"/>
      <c r="BN2393" s="1"/>
      <c r="BO2393" s="1"/>
      <c r="BP2393" s="1"/>
      <c r="BQ2393" s="1"/>
      <c r="BR2393" s="1"/>
      <c r="BS2393" s="1"/>
      <c r="BT2393" s="1"/>
      <c r="BU2393" s="1"/>
      <c r="BV2393" s="1"/>
      <c r="BW2393" s="1"/>
      <c r="BX2393" s="1"/>
      <c r="BY2393" s="1"/>
      <c r="BZ2393" s="1"/>
      <c r="CA2393" s="1"/>
      <c r="CB2393" s="1"/>
      <c r="CC2393" s="1"/>
      <c r="CD2393" s="1"/>
      <c r="CE2393" s="1"/>
      <c r="CF2393" s="1"/>
      <c r="CG2393" s="1"/>
      <c r="CH2393" s="1"/>
      <c r="CI2393" s="1"/>
      <c r="CJ2393" s="1"/>
      <c r="CK2393" s="1"/>
      <c r="CL2393" s="1"/>
      <c r="CM2393" s="1"/>
      <c r="CN2393" s="1"/>
      <c r="CO2393" s="1"/>
      <c r="CP2393" s="1"/>
      <c r="CQ2393" s="1"/>
      <c r="CR2393" s="1"/>
      <c r="CS2393" s="1"/>
      <c r="CT2393" s="1"/>
      <c r="CU2393" s="1"/>
      <c r="CV2393" s="1"/>
      <c r="CW2393" s="1"/>
      <c r="CX2393" s="1"/>
      <c r="CY2393" s="1"/>
      <c r="CZ2393" s="1"/>
      <c r="DA2393" s="1"/>
      <c r="DB2393" s="1"/>
      <c r="DC2393" s="1"/>
      <c r="DD2393" s="1"/>
      <c r="DE2393" s="1"/>
      <c r="DF2393" s="1"/>
      <c r="DG2393" s="1"/>
      <c r="DH2393" s="1"/>
      <c r="DI2393" s="1"/>
      <c r="DJ2393" s="1"/>
      <c r="DK2393" s="1"/>
      <c r="DL2393" s="1"/>
      <c r="DM2393" s="1"/>
      <c r="DN2393" s="1"/>
      <c r="DO2393" s="1"/>
      <c r="DP2393" s="1"/>
      <c r="DQ2393" s="1"/>
      <c r="DR2393" s="1"/>
      <c r="DS2393" s="1"/>
      <c r="DT2393" s="1"/>
      <c r="DU2393" s="1"/>
      <c r="DV2393" s="1"/>
      <c r="DW2393" s="1"/>
      <c r="DX2393" s="1"/>
      <c r="DY2393" s="1"/>
      <c r="DZ2393" s="1"/>
      <c r="EA2393" s="1"/>
      <c r="EB2393" s="1"/>
      <c r="EC2393" s="1"/>
      <c r="ED2393" s="1"/>
      <c r="EE2393" s="1"/>
      <c r="EF2393" s="1"/>
      <c r="EG2393" s="1"/>
      <c r="EH2393" s="1"/>
      <c r="EI2393" s="1"/>
      <c r="EJ2393" s="1"/>
      <c r="EK2393" s="1"/>
      <c r="EL2393" s="1"/>
      <c r="EM2393" s="1"/>
      <c r="EN2393" s="1"/>
      <c r="EO2393" s="1"/>
      <c r="EP2393" s="1"/>
      <c r="EQ2393" s="1"/>
      <c r="ER2393" s="1"/>
      <c r="ES2393" s="1"/>
      <c r="ET2393" s="1"/>
      <c r="EU2393" s="1"/>
      <c r="EV2393" s="1"/>
      <c r="EW2393" s="1"/>
      <c r="EX2393" s="1"/>
      <c r="EY2393" s="1"/>
      <c r="EZ2393" s="1"/>
      <c r="FA2393" s="1"/>
      <c r="FB2393" s="1"/>
      <c r="FC2393" s="1"/>
      <c r="FD2393" s="1"/>
      <c r="FE2393" s="1"/>
      <c r="FF2393" s="1"/>
      <c r="FG2393" s="1"/>
      <c r="FH2393" s="1"/>
      <c r="FI2393" s="1"/>
      <c r="FJ2393" s="1"/>
      <c r="FK2393" s="1"/>
      <c r="FL2393" s="1"/>
      <c r="FM2393" s="1"/>
      <c r="FN2393" s="1"/>
      <c r="FO2393" s="1"/>
      <c r="FP2393" s="1"/>
      <c r="FQ2393" s="1"/>
      <c r="FR2393" s="1"/>
      <c r="FS2393" s="1"/>
      <c r="FT2393" s="1"/>
      <c r="FU2393" s="1"/>
      <c r="FV2393" s="1"/>
      <c r="FW2393" s="1"/>
      <c r="FX2393" s="1"/>
      <c r="FY2393" s="1"/>
      <c r="FZ2393" s="1"/>
      <c r="GA2393" s="1"/>
      <c r="GB2393" s="1"/>
      <c r="GC2393" s="1"/>
      <c r="GD2393" s="1"/>
      <c r="GE2393" s="1"/>
      <c r="GF2393" s="1"/>
      <c r="GG2393" s="1"/>
      <c r="GH2393" s="1"/>
      <c r="GI2393" s="1"/>
      <c r="GJ2393" s="1"/>
      <c r="GK2393" s="1"/>
      <c r="GL2393" s="1"/>
      <c r="GM2393" s="1"/>
      <c r="GN2393" s="1"/>
      <c r="GO2393" s="1"/>
      <c r="GP2393" s="1"/>
      <c r="GQ2393" s="1"/>
      <c r="GR2393" s="1"/>
      <c r="GS2393" s="1"/>
      <c r="GT2393" s="1"/>
      <c r="GU2393" s="1"/>
      <c r="GV2393" s="1"/>
      <c r="GW2393" s="1"/>
      <c r="GX2393" s="1"/>
      <c r="GY2393" s="1"/>
      <c r="GZ2393" s="1"/>
      <c r="HA2393" s="1"/>
      <c r="HB2393" s="1"/>
      <c r="HC2393" s="1"/>
      <c r="HD2393" s="1"/>
      <c r="HE2393" s="1"/>
      <c r="HF2393" s="1"/>
      <c r="HG2393" s="1"/>
      <c r="HH2393" s="1"/>
      <c r="HI2393" s="1"/>
      <c r="HJ2393" s="1"/>
      <c r="HK2393" s="1"/>
      <c r="HL2393" s="1"/>
    </row>
    <row r="2394" spans="1:220" x14ac:dyDescent="0.2">
      <c r="A2394" s="63">
        <f t="shared" si="610"/>
        <v>44369</v>
      </c>
      <c r="B2394" s="12">
        <f t="shared" ca="1" si="596"/>
        <v>106289496.17959535</v>
      </c>
      <c r="C2394" s="71">
        <f t="shared" si="597"/>
        <v>80818569.689999998</v>
      </c>
      <c r="D2394" s="65">
        <f ca="1">IF(A2394&lt;$B$1,VLOOKUP(A2394,[1]DI!$A$4:$B$15000,2,FALSE),0)</f>
        <v>4.1500000000000002E-2</v>
      </c>
      <c r="E2394" s="11">
        <f t="shared" ca="1" si="598"/>
        <v>1.00016137</v>
      </c>
      <c r="F2394" s="64">
        <f ca="1">(TRUNC(PRODUCT($E$16:$E2393),16))</f>
        <v>1.6699511551464099</v>
      </c>
      <c r="G2394" s="64">
        <f t="shared" ca="1" si="599"/>
        <v>1.6004484080525101</v>
      </c>
      <c r="H2394" s="64">
        <f t="shared" ca="1" si="600"/>
        <v>1.04342705</v>
      </c>
      <c r="I2394" s="65">
        <f t="shared" si="611"/>
        <v>3.7499999999999999E-2</v>
      </c>
      <c r="J2394" s="66">
        <f t="shared" si="601"/>
        <v>43801</v>
      </c>
      <c r="K2394" s="13">
        <f t="shared" si="609"/>
        <v>568</v>
      </c>
      <c r="L2394" s="9">
        <f t="shared" si="602"/>
        <v>1.0598042999999999</v>
      </c>
      <c r="M2394" s="69">
        <f t="shared" ca="1" si="603"/>
        <v>1.105828474</v>
      </c>
      <c r="N2394" s="68">
        <f t="shared" si="604"/>
        <v>0</v>
      </c>
      <c r="O2394" s="64">
        <f t="shared" ca="1" si="605"/>
        <v>8552905.9011553507</v>
      </c>
      <c r="P2394" s="70">
        <f t="shared" si="606"/>
        <v>0</v>
      </c>
      <c r="Q2394" s="71">
        <f t="shared" si="607"/>
        <v>1616371.3938</v>
      </c>
      <c r="R2394" s="71">
        <f t="shared" si="608"/>
        <v>15301649.194640001</v>
      </c>
      <c r="S2394" s="66"/>
      <c r="T2394" s="66"/>
      <c r="U2394" s="66"/>
      <c r="V2394" s="6"/>
      <c r="W2394" s="6"/>
      <c r="X2394" s="6"/>
      <c r="Y2394" s="7"/>
      <c r="Z2394" s="1"/>
      <c r="AA2394" s="6"/>
      <c r="AB2394" s="7"/>
      <c r="AC2394" s="7"/>
      <c r="AD2394" s="7"/>
      <c r="AE2394" s="6"/>
      <c r="AF2394" s="8"/>
      <c r="AG2394" s="6"/>
      <c r="AH2394" s="1"/>
      <c r="AI2394" s="3"/>
      <c r="AJ2394" s="3"/>
      <c r="AK2394" s="1"/>
      <c r="AL2394" s="1"/>
      <c r="AM2394" s="1"/>
      <c r="AN2394" s="1"/>
      <c r="AO2394" s="1"/>
      <c r="AP2394" s="1"/>
      <c r="AQ2394" s="1"/>
      <c r="AR2394" s="1"/>
      <c r="AS2394" s="1"/>
      <c r="AT2394" s="1"/>
      <c r="AU2394" s="1"/>
      <c r="AV2394" s="1"/>
      <c r="AW2394" s="1"/>
      <c r="AX2394" s="1"/>
      <c r="AY2394" s="1"/>
      <c r="AZ2394" s="1"/>
      <c r="BA2394" s="1"/>
      <c r="BB2394" s="1"/>
      <c r="BC2394" s="1"/>
      <c r="BD2394" s="1"/>
      <c r="BE2394" s="1"/>
      <c r="BF2394" s="1"/>
      <c r="BG2394" s="1"/>
      <c r="BH2394" s="1"/>
      <c r="BI2394" s="1"/>
      <c r="BJ2394" s="1"/>
      <c r="BK2394" s="1"/>
      <c r="BL2394" s="1"/>
      <c r="BM2394" s="1"/>
      <c r="BN2394" s="1"/>
      <c r="BO2394" s="1"/>
      <c r="BP2394" s="1"/>
      <c r="BQ2394" s="1"/>
      <c r="BR2394" s="1"/>
      <c r="BS2394" s="1"/>
      <c r="BT2394" s="1"/>
      <c r="BU2394" s="1"/>
      <c r="BV2394" s="1"/>
      <c r="BW2394" s="1"/>
      <c r="BX2394" s="1"/>
      <c r="BY2394" s="1"/>
      <c r="BZ2394" s="1"/>
      <c r="CA2394" s="1"/>
      <c r="CB2394" s="1"/>
      <c r="CC2394" s="1"/>
      <c r="CD2394" s="1"/>
      <c r="CE2394" s="1"/>
      <c r="CF2394" s="1"/>
      <c r="CG2394" s="1"/>
      <c r="CH2394" s="1"/>
      <c r="CI2394" s="1"/>
      <c r="CJ2394" s="1"/>
      <c r="CK2394" s="1"/>
      <c r="CL2394" s="1"/>
      <c r="CM2394" s="1"/>
      <c r="CN2394" s="1"/>
      <c r="CO2394" s="1"/>
      <c r="CP2394" s="1"/>
      <c r="CQ2394" s="1"/>
      <c r="CR2394" s="1"/>
      <c r="CS2394" s="1"/>
      <c r="CT2394" s="1"/>
      <c r="CU2394" s="1"/>
      <c r="CV2394" s="1"/>
      <c r="CW2394" s="1"/>
      <c r="CX2394" s="1"/>
      <c r="CY2394" s="1"/>
      <c r="CZ2394" s="1"/>
      <c r="DA2394" s="1"/>
      <c r="DB2394" s="1"/>
      <c r="DC2394" s="1"/>
      <c r="DD2394" s="1"/>
      <c r="DE2394" s="1"/>
      <c r="DF2394" s="1"/>
      <c r="DG2394" s="1"/>
      <c r="DH2394" s="1"/>
      <c r="DI2394" s="1"/>
      <c r="DJ2394" s="1"/>
      <c r="DK2394" s="1"/>
      <c r="DL2394" s="1"/>
      <c r="DM2394" s="1"/>
      <c r="DN2394" s="1"/>
      <c r="DO2394" s="1"/>
      <c r="DP2394" s="1"/>
      <c r="DQ2394" s="1"/>
      <c r="DR2394" s="1"/>
      <c r="DS2394" s="1"/>
      <c r="DT2394" s="1"/>
      <c r="DU2394" s="1"/>
      <c r="DV2394" s="1"/>
      <c r="DW2394" s="1"/>
      <c r="DX2394" s="1"/>
      <c r="DY2394" s="1"/>
      <c r="DZ2394" s="1"/>
      <c r="EA2394" s="1"/>
      <c r="EB2394" s="1"/>
      <c r="EC2394" s="1"/>
      <c r="ED2394" s="1"/>
      <c r="EE2394" s="1"/>
      <c r="EF2394" s="1"/>
      <c r="EG2394" s="1"/>
      <c r="EH2394" s="1"/>
      <c r="EI2394" s="1"/>
      <c r="EJ2394" s="1"/>
      <c r="EK2394" s="1"/>
      <c r="EL2394" s="1"/>
      <c r="EM2394" s="1"/>
      <c r="EN2394" s="1"/>
      <c r="EO2394" s="1"/>
      <c r="EP2394" s="1"/>
      <c r="EQ2394" s="1"/>
      <c r="ER2394" s="1"/>
      <c r="ES2394" s="1"/>
      <c r="ET2394" s="1"/>
      <c r="EU2394" s="1"/>
      <c r="EV2394" s="1"/>
      <c r="EW2394" s="1"/>
      <c r="EX2394" s="1"/>
      <c r="EY2394" s="1"/>
      <c r="EZ2394" s="1"/>
      <c r="FA2394" s="1"/>
      <c r="FB2394" s="1"/>
      <c r="FC2394" s="1"/>
      <c r="FD2394" s="1"/>
      <c r="FE2394" s="1"/>
      <c r="FF2394" s="1"/>
      <c r="FG2394" s="1"/>
      <c r="FH2394" s="1"/>
      <c r="FI2394" s="1"/>
      <c r="FJ2394" s="1"/>
      <c r="FK2394" s="1"/>
      <c r="FL2394" s="1"/>
      <c r="FM2394" s="1"/>
      <c r="FN2394" s="1"/>
      <c r="FO2394" s="1"/>
      <c r="FP2394" s="1"/>
      <c r="FQ2394" s="1"/>
      <c r="FR2394" s="1"/>
      <c r="FS2394" s="1"/>
      <c r="FT2394" s="1"/>
      <c r="FU2394" s="1"/>
      <c r="FV2394" s="1"/>
      <c r="FW2394" s="1"/>
      <c r="FX2394" s="1"/>
      <c r="FY2394" s="1"/>
      <c r="FZ2394" s="1"/>
      <c r="GA2394" s="1"/>
      <c r="GB2394" s="1"/>
      <c r="GC2394" s="1"/>
      <c r="GD2394" s="1"/>
      <c r="GE2394" s="1"/>
      <c r="GF2394" s="1"/>
      <c r="GG2394" s="1"/>
      <c r="GH2394" s="1"/>
      <c r="GI2394" s="1"/>
      <c r="GJ2394" s="1"/>
      <c r="GK2394" s="1"/>
      <c r="GL2394" s="1"/>
      <c r="GM2394" s="1"/>
      <c r="GN2394" s="1"/>
      <c r="GO2394" s="1"/>
      <c r="GP2394" s="1"/>
      <c r="GQ2394" s="1"/>
      <c r="GR2394" s="1"/>
      <c r="GS2394" s="1"/>
      <c r="GT2394" s="1"/>
      <c r="GU2394" s="1"/>
      <c r="GV2394" s="1"/>
      <c r="GW2394" s="1"/>
      <c r="GX2394" s="1"/>
      <c r="GY2394" s="1"/>
      <c r="GZ2394" s="1"/>
      <c r="HA2394" s="1"/>
      <c r="HB2394" s="1"/>
      <c r="HC2394" s="1"/>
      <c r="HD2394" s="1"/>
      <c r="HE2394" s="1"/>
      <c r="HF2394" s="1"/>
      <c r="HG2394" s="1"/>
      <c r="HH2394" s="1"/>
      <c r="HI2394" s="1"/>
      <c r="HJ2394" s="1"/>
      <c r="HK2394" s="1"/>
      <c r="HL2394" s="1"/>
    </row>
    <row r="2395" spans="1:220" x14ac:dyDescent="0.2">
      <c r="A2395" s="63">
        <f t="shared" si="610"/>
        <v>44370</v>
      </c>
      <c r="B2395" s="12">
        <f t="shared" ca="1" si="596"/>
        <v>106339998.19518134</v>
      </c>
      <c r="C2395" s="71">
        <f t="shared" si="597"/>
        <v>80818569.689999998</v>
      </c>
      <c r="D2395" s="65">
        <f ca="1">IF(A2395&lt;$B$1,VLOOKUP(A2395,[1]DI!$A$4:$B$15000,2,FALSE),0)</f>
        <v>4.1500000000000002E-2</v>
      </c>
      <c r="E2395" s="11">
        <f t="shared" ca="1" si="598"/>
        <v>1.00016137</v>
      </c>
      <c r="F2395" s="64">
        <f ca="1">(TRUNC(PRODUCT($E$16:$E2394),16))</f>
        <v>1.6702206351643201</v>
      </c>
      <c r="G2395" s="64">
        <f t="shared" ca="1" si="599"/>
        <v>1.6004484080525101</v>
      </c>
      <c r="H2395" s="64">
        <f t="shared" ca="1" si="600"/>
        <v>1.0435954199999999</v>
      </c>
      <c r="I2395" s="65">
        <f t="shared" si="611"/>
        <v>3.7499999999999999E-2</v>
      </c>
      <c r="J2395" s="66">
        <f t="shared" si="601"/>
        <v>43801</v>
      </c>
      <c r="K2395" s="13">
        <f t="shared" si="609"/>
        <v>569</v>
      </c>
      <c r="L2395" s="9">
        <f t="shared" si="602"/>
        <v>1.0599126830000001</v>
      </c>
      <c r="M2395" s="69">
        <f t="shared" ca="1" si="603"/>
        <v>1.106120022</v>
      </c>
      <c r="N2395" s="68">
        <f t="shared" si="604"/>
        <v>0</v>
      </c>
      <c r="O2395" s="64">
        <f t="shared" ca="1" si="605"/>
        <v>8576468.39351134</v>
      </c>
      <c r="P2395" s="70">
        <f t="shared" si="606"/>
        <v>0</v>
      </c>
      <c r="Q2395" s="71">
        <f t="shared" si="607"/>
        <v>1616371.3938</v>
      </c>
      <c r="R2395" s="71">
        <f t="shared" si="608"/>
        <v>15328588.717869999</v>
      </c>
      <c r="S2395" s="66"/>
      <c r="T2395" s="66"/>
      <c r="U2395" s="66"/>
      <c r="V2395" s="6"/>
      <c r="W2395" s="6"/>
      <c r="X2395" s="6"/>
      <c r="Y2395" s="7"/>
      <c r="Z2395" s="1"/>
      <c r="AA2395" s="6"/>
      <c r="AB2395" s="7"/>
      <c r="AC2395" s="7"/>
      <c r="AD2395" s="7"/>
      <c r="AE2395" s="6"/>
      <c r="AF2395" s="8"/>
      <c r="AG2395" s="6"/>
      <c r="AH2395" s="1"/>
      <c r="AI2395" s="3"/>
      <c r="AJ2395" s="3"/>
      <c r="AK2395" s="1"/>
      <c r="AL2395" s="1"/>
      <c r="AM2395" s="1"/>
      <c r="AN2395" s="1"/>
      <c r="AO2395" s="1"/>
      <c r="AP2395" s="1"/>
      <c r="AQ2395" s="1"/>
      <c r="AR2395" s="1"/>
      <c r="AS2395" s="1"/>
      <c r="AT2395" s="1"/>
      <c r="AU2395" s="1"/>
      <c r="AV2395" s="1"/>
      <c r="AW2395" s="1"/>
      <c r="AX2395" s="1"/>
      <c r="AY2395" s="1"/>
      <c r="AZ2395" s="1"/>
      <c r="BA2395" s="1"/>
      <c r="BB2395" s="1"/>
      <c r="BC2395" s="1"/>
      <c r="BD2395" s="1"/>
      <c r="BE2395" s="1"/>
      <c r="BF2395" s="1"/>
      <c r="BG2395" s="1"/>
      <c r="BH2395" s="1"/>
      <c r="BI2395" s="1"/>
      <c r="BJ2395" s="1"/>
      <c r="BK2395" s="1"/>
      <c r="BL2395" s="1"/>
      <c r="BM2395" s="1"/>
      <c r="BN2395" s="1"/>
      <c r="BO2395" s="1"/>
      <c r="BP2395" s="1"/>
      <c r="BQ2395" s="1"/>
      <c r="BR2395" s="1"/>
      <c r="BS2395" s="1"/>
      <c r="BT2395" s="1"/>
      <c r="BU2395" s="1"/>
      <c r="BV2395" s="1"/>
      <c r="BW2395" s="1"/>
      <c r="BX2395" s="1"/>
      <c r="BY2395" s="1"/>
      <c r="BZ2395" s="1"/>
      <c r="CA2395" s="1"/>
      <c r="CB2395" s="1"/>
      <c r="CC2395" s="1"/>
      <c r="CD2395" s="1"/>
      <c r="CE2395" s="1"/>
      <c r="CF2395" s="1"/>
      <c r="CG2395" s="1"/>
      <c r="CH2395" s="1"/>
      <c r="CI2395" s="1"/>
      <c r="CJ2395" s="1"/>
      <c r="CK2395" s="1"/>
      <c r="CL2395" s="1"/>
      <c r="CM2395" s="1"/>
      <c r="CN2395" s="1"/>
      <c r="CO2395" s="1"/>
      <c r="CP2395" s="1"/>
      <c r="CQ2395" s="1"/>
      <c r="CR2395" s="1"/>
      <c r="CS2395" s="1"/>
      <c r="CT2395" s="1"/>
      <c r="CU2395" s="1"/>
      <c r="CV2395" s="1"/>
      <c r="CW2395" s="1"/>
      <c r="CX2395" s="1"/>
      <c r="CY2395" s="1"/>
      <c r="CZ2395" s="1"/>
      <c r="DA2395" s="1"/>
      <c r="DB2395" s="1"/>
      <c r="DC2395" s="1"/>
      <c r="DD2395" s="1"/>
      <c r="DE2395" s="1"/>
      <c r="DF2395" s="1"/>
      <c r="DG2395" s="1"/>
      <c r="DH2395" s="1"/>
      <c r="DI2395" s="1"/>
      <c r="DJ2395" s="1"/>
      <c r="DK2395" s="1"/>
      <c r="DL2395" s="1"/>
      <c r="DM2395" s="1"/>
      <c r="DN2395" s="1"/>
      <c r="DO2395" s="1"/>
      <c r="DP2395" s="1"/>
      <c r="DQ2395" s="1"/>
      <c r="DR2395" s="1"/>
      <c r="DS2395" s="1"/>
      <c r="DT2395" s="1"/>
      <c r="DU2395" s="1"/>
      <c r="DV2395" s="1"/>
      <c r="DW2395" s="1"/>
      <c r="DX2395" s="1"/>
      <c r="DY2395" s="1"/>
      <c r="DZ2395" s="1"/>
      <c r="EA2395" s="1"/>
      <c r="EB2395" s="1"/>
      <c r="EC2395" s="1"/>
      <c r="ED2395" s="1"/>
      <c r="EE2395" s="1"/>
      <c r="EF2395" s="1"/>
      <c r="EG2395" s="1"/>
      <c r="EH2395" s="1"/>
      <c r="EI2395" s="1"/>
      <c r="EJ2395" s="1"/>
      <c r="EK2395" s="1"/>
      <c r="EL2395" s="1"/>
      <c r="EM2395" s="1"/>
      <c r="EN2395" s="1"/>
      <c r="EO2395" s="1"/>
      <c r="EP2395" s="1"/>
      <c r="EQ2395" s="1"/>
      <c r="ER2395" s="1"/>
      <c r="ES2395" s="1"/>
      <c r="ET2395" s="1"/>
      <c r="EU2395" s="1"/>
      <c r="EV2395" s="1"/>
      <c r="EW2395" s="1"/>
      <c r="EX2395" s="1"/>
      <c r="EY2395" s="1"/>
      <c r="EZ2395" s="1"/>
      <c r="FA2395" s="1"/>
      <c r="FB2395" s="1"/>
      <c r="FC2395" s="1"/>
      <c r="FD2395" s="1"/>
      <c r="FE2395" s="1"/>
      <c r="FF2395" s="1"/>
      <c r="FG2395" s="1"/>
      <c r="FH2395" s="1"/>
      <c r="FI2395" s="1"/>
      <c r="FJ2395" s="1"/>
      <c r="FK2395" s="1"/>
      <c r="FL2395" s="1"/>
      <c r="FM2395" s="1"/>
      <c r="FN2395" s="1"/>
      <c r="FO2395" s="1"/>
      <c r="FP2395" s="1"/>
      <c r="FQ2395" s="1"/>
      <c r="FR2395" s="1"/>
      <c r="FS2395" s="1"/>
      <c r="FT2395" s="1"/>
      <c r="FU2395" s="1"/>
      <c r="FV2395" s="1"/>
      <c r="FW2395" s="1"/>
      <c r="FX2395" s="1"/>
      <c r="FY2395" s="1"/>
      <c r="FZ2395" s="1"/>
      <c r="GA2395" s="1"/>
      <c r="GB2395" s="1"/>
      <c r="GC2395" s="1"/>
      <c r="GD2395" s="1"/>
      <c r="GE2395" s="1"/>
      <c r="GF2395" s="1"/>
      <c r="GG2395" s="1"/>
      <c r="GH2395" s="1"/>
      <c r="GI2395" s="1"/>
      <c r="GJ2395" s="1"/>
      <c r="GK2395" s="1"/>
      <c r="GL2395" s="1"/>
      <c r="GM2395" s="1"/>
      <c r="GN2395" s="1"/>
      <c r="GO2395" s="1"/>
      <c r="GP2395" s="1"/>
      <c r="GQ2395" s="1"/>
      <c r="GR2395" s="1"/>
      <c r="GS2395" s="1"/>
      <c r="GT2395" s="1"/>
      <c r="GU2395" s="1"/>
      <c r="GV2395" s="1"/>
      <c r="GW2395" s="1"/>
      <c r="GX2395" s="1"/>
      <c r="GY2395" s="1"/>
      <c r="GZ2395" s="1"/>
      <c r="HA2395" s="1"/>
      <c r="HB2395" s="1"/>
      <c r="HC2395" s="1"/>
      <c r="HD2395" s="1"/>
      <c r="HE2395" s="1"/>
      <c r="HF2395" s="1"/>
      <c r="HG2395" s="1"/>
      <c r="HH2395" s="1"/>
      <c r="HI2395" s="1"/>
      <c r="HJ2395" s="1"/>
      <c r="HK2395" s="1"/>
      <c r="HL2395" s="1"/>
    </row>
    <row r="2396" spans="1:220" x14ac:dyDescent="0.2">
      <c r="A2396" s="63">
        <f t="shared" si="610"/>
        <v>44371</v>
      </c>
      <c r="B2396" s="12">
        <f t="shared" ca="1" si="596"/>
        <v>106390507.32280146</v>
      </c>
      <c r="C2396" s="71">
        <f t="shared" si="597"/>
        <v>80818569.689999998</v>
      </c>
      <c r="D2396" s="65">
        <f ca="1">IF(A2396&lt;$B$1,VLOOKUP(A2396,[1]DI!$A$4:$B$15000,2,FALSE),0)</f>
        <v>4.1500000000000002E-2</v>
      </c>
      <c r="E2396" s="11">
        <f t="shared" ca="1" si="598"/>
        <v>1.00016137</v>
      </c>
      <c r="F2396" s="64">
        <f ca="1">(TRUNC(PRODUCT($E$16:$E2395),16))</f>
        <v>1.6704901586682099</v>
      </c>
      <c r="G2396" s="64">
        <f t="shared" ca="1" si="599"/>
        <v>1.6004484080525101</v>
      </c>
      <c r="H2396" s="64">
        <f t="shared" ca="1" si="600"/>
        <v>1.0437638300000001</v>
      </c>
      <c r="I2396" s="65">
        <f t="shared" si="611"/>
        <v>3.7499999999999999E-2</v>
      </c>
      <c r="J2396" s="66">
        <f t="shared" si="601"/>
        <v>43801</v>
      </c>
      <c r="K2396" s="13">
        <f t="shared" si="609"/>
        <v>570</v>
      </c>
      <c r="L2396" s="9">
        <f t="shared" si="602"/>
        <v>1.060021076</v>
      </c>
      <c r="M2396" s="69">
        <f t="shared" ca="1" si="603"/>
        <v>1.1064116580000001</v>
      </c>
      <c r="N2396" s="68">
        <f t="shared" si="604"/>
        <v>0</v>
      </c>
      <c r="O2396" s="64">
        <f t="shared" ca="1" si="605"/>
        <v>8600037.9979014508</v>
      </c>
      <c r="P2396" s="70">
        <f t="shared" si="606"/>
        <v>0</v>
      </c>
      <c r="Q2396" s="71">
        <f t="shared" si="607"/>
        <v>1616371.3938</v>
      </c>
      <c r="R2396" s="71">
        <f t="shared" si="608"/>
        <v>15355528.2411</v>
      </c>
      <c r="S2396" s="66"/>
      <c r="T2396" s="66"/>
      <c r="U2396" s="66"/>
      <c r="V2396" s="6"/>
      <c r="W2396" s="6"/>
      <c r="X2396" s="6"/>
      <c r="Y2396" s="7"/>
      <c r="Z2396" s="1"/>
      <c r="AA2396" s="6"/>
      <c r="AB2396" s="7"/>
      <c r="AC2396" s="7"/>
      <c r="AD2396" s="7"/>
      <c r="AE2396" s="6"/>
      <c r="AF2396" s="8"/>
      <c r="AG2396" s="6"/>
      <c r="AH2396" s="1"/>
      <c r="AI2396" s="3"/>
      <c r="AJ2396" s="3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/>
      <c r="AW2396" s="1"/>
      <c r="AX2396" s="1"/>
      <c r="AY2396" s="1"/>
      <c r="AZ2396" s="1"/>
      <c r="BA2396" s="1"/>
      <c r="BB2396" s="1"/>
      <c r="BC2396" s="1"/>
      <c r="BD2396" s="1"/>
      <c r="BE2396" s="1"/>
      <c r="BF2396" s="1"/>
      <c r="BG2396" s="1"/>
      <c r="BH2396" s="1"/>
      <c r="BI2396" s="1"/>
      <c r="BJ2396" s="1"/>
      <c r="BK2396" s="1"/>
      <c r="BL2396" s="1"/>
      <c r="BM2396" s="1"/>
      <c r="BN2396" s="1"/>
      <c r="BO2396" s="1"/>
      <c r="BP2396" s="1"/>
      <c r="BQ2396" s="1"/>
      <c r="BR2396" s="1"/>
      <c r="BS2396" s="1"/>
      <c r="BT2396" s="1"/>
      <c r="BU2396" s="1"/>
      <c r="BV2396" s="1"/>
      <c r="BW2396" s="1"/>
      <c r="BX2396" s="1"/>
      <c r="BY2396" s="1"/>
      <c r="BZ2396" s="1"/>
      <c r="CA2396" s="1"/>
      <c r="CB2396" s="1"/>
      <c r="CC2396" s="1"/>
      <c r="CD2396" s="1"/>
      <c r="CE2396" s="1"/>
      <c r="CF2396" s="1"/>
      <c r="CG2396" s="1"/>
      <c r="CH2396" s="1"/>
      <c r="CI2396" s="1"/>
      <c r="CJ2396" s="1"/>
      <c r="CK2396" s="1"/>
      <c r="CL2396" s="1"/>
      <c r="CM2396" s="1"/>
      <c r="CN2396" s="1"/>
      <c r="CO2396" s="1"/>
      <c r="CP2396" s="1"/>
      <c r="CQ2396" s="1"/>
      <c r="CR2396" s="1"/>
      <c r="CS2396" s="1"/>
      <c r="CT2396" s="1"/>
      <c r="CU2396" s="1"/>
      <c r="CV2396" s="1"/>
      <c r="CW2396" s="1"/>
      <c r="CX2396" s="1"/>
      <c r="CY2396" s="1"/>
      <c r="CZ2396" s="1"/>
      <c r="DA2396" s="1"/>
      <c r="DB2396" s="1"/>
      <c r="DC2396" s="1"/>
      <c r="DD2396" s="1"/>
      <c r="DE2396" s="1"/>
      <c r="DF2396" s="1"/>
      <c r="DG2396" s="1"/>
      <c r="DH2396" s="1"/>
      <c r="DI2396" s="1"/>
      <c r="DJ2396" s="1"/>
      <c r="DK2396" s="1"/>
      <c r="DL2396" s="1"/>
      <c r="DM2396" s="1"/>
      <c r="DN2396" s="1"/>
      <c r="DO2396" s="1"/>
      <c r="DP2396" s="1"/>
      <c r="DQ2396" s="1"/>
      <c r="DR2396" s="1"/>
      <c r="DS2396" s="1"/>
      <c r="DT2396" s="1"/>
      <c r="DU2396" s="1"/>
      <c r="DV2396" s="1"/>
      <c r="DW2396" s="1"/>
      <c r="DX2396" s="1"/>
      <c r="DY2396" s="1"/>
      <c r="DZ2396" s="1"/>
      <c r="EA2396" s="1"/>
      <c r="EB2396" s="1"/>
      <c r="EC2396" s="1"/>
      <c r="ED2396" s="1"/>
      <c r="EE2396" s="1"/>
      <c r="EF2396" s="1"/>
      <c r="EG2396" s="1"/>
      <c r="EH2396" s="1"/>
      <c r="EI2396" s="1"/>
      <c r="EJ2396" s="1"/>
      <c r="EK2396" s="1"/>
      <c r="EL2396" s="1"/>
      <c r="EM2396" s="1"/>
      <c r="EN2396" s="1"/>
      <c r="EO2396" s="1"/>
      <c r="EP2396" s="1"/>
      <c r="EQ2396" s="1"/>
      <c r="ER2396" s="1"/>
      <c r="ES2396" s="1"/>
      <c r="ET2396" s="1"/>
      <c r="EU2396" s="1"/>
      <c r="EV2396" s="1"/>
      <c r="EW2396" s="1"/>
      <c r="EX2396" s="1"/>
      <c r="EY2396" s="1"/>
      <c r="EZ2396" s="1"/>
      <c r="FA2396" s="1"/>
      <c r="FB2396" s="1"/>
      <c r="FC2396" s="1"/>
      <c r="FD2396" s="1"/>
      <c r="FE2396" s="1"/>
      <c r="FF2396" s="1"/>
      <c r="FG2396" s="1"/>
      <c r="FH2396" s="1"/>
      <c r="FI2396" s="1"/>
      <c r="FJ2396" s="1"/>
      <c r="FK2396" s="1"/>
      <c r="FL2396" s="1"/>
      <c r="FM2396" s="1"/>
      <c r="FN2396" s="1"/>
      <c r="FO2396" s="1"/>
      <c r="FP2396" s="1"/>
      <c r="FQ2396" s="1"/>
      <c r="FR2396" s="1"/>
      <c r="FS2396" s="1"/>
      <c r="FT2396" s="1"/>
      <c r="FU2396" s="1"/>
      <c r="FV2396" s="1"/>
      <c r="FW2396" s="1"/>
      <c r="FX2396" s="1"/>
      <c r="FY2396" s="1"/>
      <c r="FZ2396" s="1"/>
      <c r="GA2396" s="1"/>
      <c r="GB2396" s="1"/>
      <c r="GC2396" s="1"/>
      <c r="GD2396" s="1"/>
      <c r="GE2396" s="1"/>
      <c r="GF2396" s="1"/>
      <c r="GG2396" s="1"/>
      <c r="GH2396" s="1"/>
      <c r="GI2396" s="1"/>
      <c r="GJ2396" s="1"/>
      <c r="GK2396" s="1"/>
      <c r="GL2396" s="1"/>
      <c r="GM2396" s="1"/>
      <c r="GN2396" s="1"/>
      <c r="GO2396" s="1"/>
      <c r="GP2396" s="1"/>
      <c r="GQ2396" s="1"/>
      <c r="GR2396" s="1"/>
      <c r="GS2396" s="1"/>
      <c r="GT2396" s="1"/>
      <c r="GU2396" s="1"/>
      <c r="GV2396" s="1"/>
      <c r="GW2396" s="1"/>
      <c r="GX2396" s="1"/>
      <c r="GY2396" s="1"/>
      <c r="GZ2396" s="1"/>
      <c r="HA2396" s="1"/>
      <c r="HB2396" s="1"/>
      <c r="HC2396" s="1"/>
      <c r="HD2396" s="1"/>
      <c r="HE2396" s="1"/>
      <c r="HF2396" s="1"/>
      <c r="HG2396" s="1"/>
      <c r="HH2396" s="1"/>
      <c r="HI2396" s="1"/>
      <c r="HJ2396" s="1"/>
      <c r="HK2396" s="1"/>
      <c r="HL2396" s="1"/>
    </row>
    <row r="2397" spans="1:220" x14ac:dyDescent="0.2">
      <c r="A2397" s="63">
        <f t="shared" si="610"/>
        <v>44372</v>
      </c>
      <c r="B2397" s="12">
        <f t="shared" ca="1" si="596"/>
        <v>106441022.10772143</v>
      </c>
      <c r="C2397" s="71">
        <f t="shared" si="597"/>
        <v>80818569.689999998</v>
      </c>
      <c r="D2397" s="65">
        <f ca="1">IF(A2397&lt;$B$1,VLOOKUP(A2397,[1]DI!$A$4:$B$15000,2,FALSE),0)</f>
        <v>4.1500000000000002E-2</v>
      </c>
      <c r="E2397" s="11">
        <f t="shared" ca="1" si="598"/>
        <v>1.00016137</v>
      </c>
      <c r="F2397" s="64">
        <f ca="1">(TRUNC(PRODUCT($E$16:$E2396),16))</f>
        <v>1.6707597256651201</v>
      </c>
      <c r="G2397" s="64">
        <f t="shared" ca="1" si="599"/>
        <v>1.6004484080525101</v>
      </c>
      <c r="H2397" s="64">
        <f t="shared" ca="1" si="600"/>
        <v>1.0439322600000001</v>
      </c>
      <c r="I2397" s="65">
        <f t="shared" si="611"/>
        <v>3.7499999999999999E-2</v>
      </c>
      <c r="J2397" s="66">
        <f t="shared" si="601"/>
        <v>43801</v>
      </c>
      <c r="K2397" s="13">
        <f t="shared" si="609"/>
        <v>571</v>
      </c>
      <c r="L2397" s="9">
        <f t="shared" si="602"/>
        <v>1.0601294800000001</v>
      </c>
      <c r="M2397" s="69">
        <f t="shared" ca="1" si="603"/>
        <v>1.1067033639999999</v>
      </c>
      <c r="N2397" s="68">
        <f t="shared" si="604"/>
        <v>0</v>
      </c>
      <c r="O2397" s="64">
        <f t="shared" ca="1" si="605"/>
        <v>8623613.2595914304</v>
      </c>
      <c r="P2397" s="70">
        <f t="shared" si="606"/>
        <v>0</v>
      </c>
      <c r="Q2397" s="71">
        <f t="shared" si="607"/>
        <v>1616371.3938</v>
      </c>
      <c r="R2397" s="71">
        <f t="shared" si="608"/>
        <v>15382467.764330002</v>
      </c>
      <c r="S2397" s="66"/>
      <c r="T2397" s="66"/>
      <c r="U2397" s="66"/>
      <c r="V2397" s="6"/>
      <c r="W2397" s="6"/>
      <c r="X2397" s="6"/>
      <c r="Y2397" s="7"/>
      <c r="Z2397" s="1"/>
      <c r="AA2397" s="6"/>
      <c r="AB2397" s="7"/>
      <c r="AC2397" s="7"/>
      <c r="AD2397" s="7"/>
      <c r="AE2397" s="6"/>
      <c r="AF2397" s="8"/>
      <c r="AG2397" s="6"/>
      <c r="AH2397" s="1"/>
      <c r="AI2397" s="3"/>
      <c r="AJ2397" s="3"/>
      <c r="AK2397" s="1"/>
      <c r="AL2397" s="1"/>
      <c r="AM2397" s="1"/>
      <c r="AN2397" s="1"/>
      <c r="AO2397" s="1"/>
      <c r="AP2397" s="1"/>
      <c r="AQ2397" s="1"/>
      <c r="AR2397" s="1"/>
      <c r="AS2397" s="1"/>
      <c r="AT2397" s="1"/>
      <c r="AU2397" s="1"/>
      <c r="AV2397" s="1"/>
      <c r="AW2397" s="1"/>
      <c r="AX2397" s="1"/>
      <c r="AY2397" s="1"/>
      <c r="AZ2397" s="1"/>
      <c r="BA2397" s="1"/>
      <c r="BB2397" s="1"/>
      <c r="BC2397" s="1"/>
      <c r="BD2397" s="1"/>
      <c r="BE2397" s="1"/>
      <c r="BF2397" s="1"/>
      <c r="BG2397" s="1"/>
      <c r="BH2397" s="1"/>
      <c r="BI2397" s="1"/>
      <c r="BJ2397" s="1"/>
      <c r="BK2397" s="1"/>
      <c r="BL2397" s="1"/>
      <c r="BM2397" s="1"/>
      <c r="BN2397" s="1"/>
      <c r="BO2397" s="1"/>
      <c r="BP2397" s="1"/>
      <c r="BQ2397" s="1"/>
      <c r="BR2397" s="1"/>
      <c r="BS2397" s="1"/>
      <c r="BT2397" s="1"/>
      <c r="BU2397" s="1"/>
      <c r="BV2397" s="1"/>
      <c r="BW2397" s="1"/>
      <c r="BX2397" s="1"/>
      <c r="BY2397" s="1"/>
      <c r="BZ2397" s="1"/>
      <c r="CA2397" s="1"/>
      <c r="CB2397" s="1"/>
      <c r="CC2397" s="1"/>
      <c r="CD2397" s="1"/>
      <c r="CE2397" s="1"/>
      <c r="CF2397" s="1"/>
      <c r="CG2397" s="1"/>
      <c r="CH2397" s="1"/>
      <c r="CI2397" s="1"/>
      <c r="CJ2397" s="1"/>
      <c r="CK2397" s="1"/>
      <c r="CL2397" s="1"/>
      <c r="CM2397" s="1"/>
      <c r="CN2397" s="1"/>
      <c r="CO2397" s="1"/>
      <c r="CP2397" s="1"/>
      <c r="CQ2397" s="1"/>
      <c r="CR2397" s="1"/>
      <c r="CS2397" s="1"/>
      <c r="CT2397" s="1"/>
      <c r="CU2397" s="1"/>
      <c r="CV2397" s="1"/>
      <c r="CW2397" s="1"/>
      <c r="CX2397" s="1"/>
      <c r="CY2397" s="1"/>
      <c r="CZ2397" s="1"/>
      <c r="DA2397" s="1"/>
      <c r="DB2397" s="1"/>
      <c r="DC2397" s="1"/>
      <c r="DD2397" s="1"/>
      <c r="DE2397" s="1"/>
      <c r="DF2397" s="1"/>
      <c r="DG2397" s="1"/>
      <c r="DH2397" s="1"/>
      <c r="DI2397" s="1"/>
      <c r="DJ2397" s="1"/>
      <c r="DK2397" s="1"/>
      <c r="DL2397" s="1"/>
      <c r="DM2397" s="1"/>
      <c r="DN2397" s="1"/>
      <c r="DO2397" s="1"/>
      <c r="DP2397" s="1"/>
      <c r="DQ2397" s="1"/>
      <c r="DR2397" s="1"/>
      <c r="DS2397" s="1"/>
      <c r="DT2397" s="1"/>
      <c r="DU2397" s="1"/>
      <c r="DV2397" s="1"/>
      <c r="DW2397" s="1"/>
      <c r="DX2397" s="1"/>
      <c r="DY2397" s="1"/>
      <c r="DZ2397" s="1"/>
      <c r="EA2397" s="1"/>
      <c r="EB2397" s="1"/>
      <c r="EC2397" s="1"/>
      <c r="ED2397" s="1"/>
      <c r="EE2397" s="1"/>
      <c r="EF2397" s="1"/>
      <c r="EG2397" s="1"/>
      <c r="EH2397" s="1"/>
      <c r="EI2397" s="1"/>
      <c r="EJ2397" s="1"/>
      <c r="EK2397" s="1"/>
      <c r="EL2397" s="1"/>
      <c r="EM2397" s="1"/>
      <c r="EN2397" s="1"/>
      <c r="EO2397" s="1"/>
      <c r="EP2397" s="1"/>
      <c r="EQ2397" s="1"/>
      <c r="ER2397" s="1"/>
      <c r="ES2397" s="1"/>
      <c r="ET2397" s="1"/>
      <c r="EU2397" s="1"/>
      <c r="EV2397" s="1"/>
      <c r="EW2397" s="1"/>
      <c r="EX2397" s="1"/>
      <c r="EY2397" s="1"/>
      <c r="EZ2397" s="1"/>
      <c r="FA2397" s="1"/>
      <c r="FB2397" s="1"/>
      <c r="FC2397" s="1"/>
      <c r="FD2397" s="1"/>
      <c r="FE2397" s="1"/>
      <c r="FF2397" s="1"/>
      <c r="FG2397" s="1"/>
      <c r="FH2397" s="1"/>
      <c r="FI2397" s="1"/>
      <c r="FJ2397" s="1"/>
      <c r="FK2397" s="1"/>
      <c r="FL2397" s="1"/>
      <c r="FM2397" s="1"/>
      <c r="FN2397" s="1"/>
      <c r="FO2397" s="1"/>
      <c r="FP2397" s="1"/>
      <c r="FQ2397" s="1"/>
      <c r="FR2397" s="1"/>
      <c r="FS2397" s="1"/>
      <c r="FT2397" s="1"/>
      <c r="FU2397" s="1"/>
      <c r="FV2397" s="1"/>
      <c r="FW2397" s="1"/>
      <c r="FX2397" s="1"/>
      <c r="FY2397" s="1"/>
      <c r="FZ2397" s="1"/>
      <c r="GA2397" s="1"/>
      <c r="GB2397" s="1"/>
      <c r="GC2397" s="1"/>
      <c r="GD2397" s="1"/>
      <c r="GE2397" s="1"/>
      <c r="GF2397" s="1"/>
      <c r="GG2397" s="1"/>
      <c r="GH2397" s="1"/>
      <c r="GI2397" s="1"/>
      <c r="GJ2397" s="1"/>
      <c r="GK2397" s="1"/>
      <c r="GL2397" s="1"/>
      <c r="GM2397" s="1"/>
      <c r="GN2397" s="1"/>
      <c r="GO2397" s="1"/>
      <c r="GP2397" s="1"/>
      <c r="GQ2397" s="1"/>
      <c r="GR2397" s="1"/>
      <c r="GS2397" s="1"/>
      <c r="GT2397" s="1"/>
      <c r="GU2397" s="1"/>
      <c r="GV2397" s="1"/>
      <c r="GW2397" s="1"/>
      <c r="GX2397" s="1"/>
      <c r="GY2397" s="1"/>
      <c r="GZ2397" s="1"/>
      <c r="HA2397" s="1"/>
      <c r="HB2397" s="1"/>
      <c r="HC2397" s="1"/>
      <c r="HD2397" s="1"/>
      <c r="HE2397" s="1"/>
      <c r="HF2397" s="1"/>
      <c r="HG2397" s="1"/>
      <c r="HH2397" s="1"/>
      <c r="HI2397" s="1"/>
      <c r="HJ2397" s="1"/>
      <c r="HK2397" s="1"/>
      <c r="HL2397" s="1"/>
    </row>
    <row r="2398" spans="1:220" x14ac:dyDescent="0.2">
      <c r="A2398" s="63">
        <f t="shared" si="610"/>
        <v>44373</v>
      </c>
      <c r="B2398" s="12">
        <f t="shared" ca="1" si="596"/>
        <v>106491543.43894558</v>
      </c>
      <c r="C2398" s="71">
        <f t="shared" si="597"/>
        <v>80818569.689999998</v>
      </c>
      <c r="D2398" s="65">
        <f ca="1">IF(A2398&lt;$B$1,VLOOKUP(A2398,[1]DI!$A$4:$B$15000,2,FALSE),0)</f>
        <v>0</v>
      </c>
      <c r="E2398" s="11">
        <f t="shared" ca="1" si="598"/>
        <v>1</v>
      </c>
      <c r="F2398" s="64">
        <f ca="1">(TRUNC(PRODUCT($E$16:$E2397),16))</f>
        <v>1.6710293361620501</v>
      </c>
      <c r="G2398" s="64">
        <f t="shared" ca="1" si="599"/>
        <v>1.6004484080525101</v>
      </c>
      <c r="H2398" s="64">
        <f t="shared" ca="1" si="600"/>
        <v>1.0441007200000001</v>
      </c>
      <c r="I2398" s="65">
        <f t="shared" si="611"/>
        <v>3.7499999999999999E-2</v>
      </c>
      <c r="J2398" s="66">
        <f t="shared" si="601"/>
        <v>43801</v>
      </c>
      <c r="K2398" s="13">
        <f t="shared" si="609"/>
        <v>572</v>
      </c>
      <c r="L2398" s="9">
        <f t="shared" si="602"/>
        <v>1.0602378960000001</v>
      </c>
      <c r="M2398" s="69">
        <f t="shared" ca="1" si="603"/>
        <v>1.106995151</v>
      </c>
      <c r="N2398" s="68">
        <f t="shared" si="604"/>
        <v>0</v>
      </c>
      <c r="O2398" s="64">
        <f t="shared" ca="1" si="605"/>
        <v>8647195.0675855707</v>
      </c>
      <c r="P2398" s="70">
        <f t="shared" si="606"/>
        <v>0</v>
      </c>
      <c r="Q2398" s="71">
        <f t="shared" si="607"/>
        <v>1616371.3938</v>
      </c>
      <c r="R2398" s="71">
        <f t="shared" si="608"/>
        <v>15409407.287560001</v>
      </c>
      <c r="S2398" s="66"/>
      <c r="T2398" s="66"/>
      <c r="U2398" s="66"/>
      <c r="V2398" s="6"/>
      <c r="W2398" s="6"/>
      <c r="X2398" s="6"/>
      <c r="Y2398" s="7"/>
      <c r="Z2398" s="1"/>
      <c r="AA2398" s="6"/>
      <c r="AB2398" s="7"/>
      <c r="AC2398" s="7"/>
      <c r="AD2398" s="7"/>
      <c r="AE2398" s="6"/>
      <c r="AF2398" s="8"/>
      <c r="AG2398" s="6"/>
      <c r="AH2398" s="1"/>
      <c r="AI2398" s="3"/>
      <c r="AJ2398" s="3"/>
      <c r="AK2398" s="1"/>
      <c r="AL2398" s="1"/>
      <c r="AM2398" s="1"/>
      <c r="AN2398" s="1"/>
      <c r="AO2398" s="1"/>
      <c r="AP2398" s="1"/>
      <c r="AQ2398" s="1"/>
      <c r="AR2398" s="1"/>
      <c r="AS2398" s="1"/>
      <c r="AT2398" s="1"/>
      <c r="AU2398" s="1"/>
      <c r="AV2398" s="1"/>
      <c r="AW2398" s="1"/>
      <c r="AX2398" s="1"/>
      <c r="AY2398" s="1"/>
      <c r="AZ2398" s="1"/>
      <c r="BA2398" s="1"/>
      <c r="BB2398" s="1"/>
      <c r="BC2398" s="1"/>
      <c r="BD2398" s="1"/>
      <c r="BE2398" s="1"/>
      <c r="BF2398" s="1"/>
      <c r="BG2398" s="1"/>
      <c r="BH2398" s="1"/>
      <c r="BI2398" s="1"/>
      <c r="BJ2398" s="1"/>
      <c r="BK2398" s="1"/>
      <c r="BL2398" s="1"/>
      <c r="BM2398" s="1"/>
      <c r="BN2398" s="1"/>
      <c r="BO2398" s="1"/>
      <c r="BP2398" s="1"/>
      <c r="BQ2398" s="1"/>
      <c r="BR2398" s="1"/>
      <c r="BS2398" s="1"/>
      <c r="BT2398" s="1"/>
      <c r="BU2398" s="1"/>
      <c r="BV2398" s="1"/>
      <c r="BW2398" s="1"/>
      <c r="BX2398" s="1"/>
      <c r="BY2398" s="1"/>
      <c r="BZ2398" s="1"/>
      <c r="CA2398" s="1"/>
      <c r="CB2398" s="1"/>
      <c r="CC2398" s="1"/>
      <c r="CD2398" s="1"/>
      <c r="CE2398" s="1"/>
      <c r="CF2398" s="1"/>
      <c r="CG2398" s="1"/>
      <c r="CH2398" s="1"/>
      <c r="CI2398" s="1"/>
      <c r="CJ2398" s="1"/>
      <c r="CK2398" s="1"/>
      <c r="CL2398" s="1"/>
      <c r="CM2398" s="1"/>
      <c r="CN2398" s="1"/>
      <c r="CO2398" s="1"/>
      <c r="CP2398" s="1"/>
      <c r="CQ2398" s="1"/>
      <c r="CR2398" s="1"/>
      <c r="CS2398" s="1"/>
      <c r="CT2398" s="1"/>
      <c r="CU2398" s="1"/>
      <c r="CV2398" s="1"/>
      <c r="CW2398" s="1"/>
      <c r="CX2398" s="1"/>
      <c r="CY2398" s="1"/>
      <c r="CZ2398" s="1"/>
      <c r="DA2398" s="1"/>
      <c r="DB2398" s="1"/>
      <c r="DC2398" s="1"/>
      <c r="DD2398" s="1"/>
      <c r="DE2398" s="1"/>
      <c r="DF2398" s="1"/>
      <c r="DG2398" s="1"/>
      <c r="DH2398" s="1"/>
      <c r="DI2398" s="1"/>
      <c r="DJ2398" s="1"/>
      <c r="DK2398" s="1"/>
      <c r="DL2398" s="1"/>
      <c r="DM2398" s="1"/>
      <c r="DN2398" s="1"/>
      <c r="DO2398" s="1"/>
      <c r="DP2398" s="1"/>
      <c r="DQ2398" s="1"/>
      <c r="DR2398" s="1"/>
      <c r="DS2398" s="1"/>
      <c r="DT2398" s="1"/>
      <c r="DU2398" s="1"/>
      <c r="DV2398" s="1"/>
      <c r="DW2398" s="1"/>
      <c r="DX2398" s="1"/>
      <c r="DY2398" s="1"/>
      <c r="DZ2398" s="1"/>
      <c r="EA2398" s="1"/>
      <c r="EB2398" s="1"/>
      <c r="EC2398" s="1"/>
      <c r="ED2398" s="1"/>
      <c r="EE2398" s="1"/>
      <c r="EF2398" s="1"/>
      <c r="EG2398" s="1"/>
      <c r="EH2398" s="1"/>
      <c r="EI2398" s="1"/>
      <c r="EJ2398" s="1"/>
      <c r="EK2398" s="1"/>
      <c r="EL2398" s="1"/>
      <c r="EM2398" s="1"/>
      <c r="EN2398" s="1"/>
      <c r="EO2398" s="1"/>
      <c r="EP2398" s="1"/>
      <c r="EQ2398" s="1"/>
      <c r="ER2398" s="1"/>
      <c r="ES2398" s="1"/>
      <c r="ET2398" s="1"/>
      <c r="EU2398" s="1"/>
      <c r="EV2398" s="1"/>
      <c r="EW2398" s="1"/>
      <c r="EX2398" s="1"/>
      <c r="EY2398" s="1"/>
      <c r="EZ2398" s="1"/>
      <c r="FA2398" s="1"/>
      <c r="FB2398" s="1"/>
      <c r="FC2398" s="1"/>
      <c r="FD2398" s="1"/>
      <c r="FE2398" s="1"/>
      <c r="FF2398" s="1"/>
      <c r="FG2398" s="1"/>
      <c r="FH2398" s="1"/>
      <c r="FI2398" s="1"/>
      <c r="FJ2398" s="1"/>
      <c r="FK2398" s="1"/>
      <c r="FL2398" s="1"/>
      <c r="FM2398" s="1"/>
      <c r="FN2398" s="1"/>
      <c r="FO2398" s="1"/>
      <c r="FP2398" s="1"/>
      <c r="FQ2398" s="1"/>
      <c r="FR2398" s="1"/>
      <c r="FS2398" s="1"/>
      <c r="FT2398" s="1"/>
      <c r="FU2398" s="1"/>
      <c r="FV2398" s="1"/>
      <c r="FW2398" s="1"/>
      <c r="FX2398" s="1"/>
      <c r="FY2398" s="1"/>
      <c r="FZ2398" s="1"/>
      <c r="GA2398" s="1"/>
      <c r="GB2398" s="1"/>
      <c r="GC2398" s="1"/>
      <c r="GD2398" s="1"/>
      <c r="GE2398" s="1"/>
      <c r="GF2398" s="1"/>
      <c r="GG2398" s="1"/>
      <c r="GH2398" s="1"/>
      <c r="GI2398" s="1"/>
      <c r="GJ2398" s="1"/>
      <c r="GK2398" s="1"/>
      <c r="GL2398" s="1"/>
      <c r="GM2398" s="1"/>
      <c r="GN2398" s="1"/>
      <c r="GO2398" s="1"/>
      <c r="GP2398" s="1"/>
      <c r="GQ2398" s="1"/>
      <c r="GR2398" s="1"/>
      <c r="GS2398" s="1"/>
      <c r="GT2398" s="1"/>
      <c r="GU2398" s="1"/>
      <c r="GV2398" s="1"/>
      <c r="GW2398" s="1"/>
      <c r="GX2398" s="1"/>
      <c r="GY2398" s="1"/>
      <c r="GZ2398" s="1"/>
      <c r="HA2398" s="1"/>
      <c r="HB2398" s="1"/>
      <c r="HC2398" s="1"/>
      <c r="HD2398" s="1"/>
      <c r="HE2398" s="1"/>
      <c r="HF2398" s="1"/>
      <c r="HG2398" s="1"/>
      <c r="HH2398" s="1"/>
      <c r="HI2398" s="1"/>
      <c r="HJ2398" s="1"/>
      <c r="HK2398" s="1"/>
      <c r="HL2398" s="1"/>
    </row>
    <row r="2399" spans="1:220" x14ac:dyDescent="0.2">
      <c r="A2399" s="63">
        <f t="shared" si="610"/>
        <v>44374</v>
      </c>
      <c r="B2399" s="12">
        <f t="shared" ca="1" si="596"/>
        <v>106527632.18999448</v>
      </c>
      <c r="C2399" s="71">
        <f t="shared" si="597"/>
        <v>80818569.689999998</v>
      </c>
      <c r="D2399" s="65">
        <f ca="1">IF(A2399&lt;$B$1,VLOOKUP(A2399,[1]DI!$A$4:$B$15000,2,FALSE),0)</f>
        <v>0</v>
      </c>
      <c r="E2399" s="11">
        <f t="shared" ca="1" si="598"/>
        <v>1</v>
      </c>
      <c r="F2399" s="64">
        <f ca="1">(TRUNC(PRODUCT($E$16:$E2398),16))</f>
        <v>1.6710293361620501</v>
      </c>
      <c r="G2399" s="64">
        <f t="shared" ca="1" si="599"/>
        <v>1.6004484080525101</v>
      </c>
      <c r="H2399" s="64">
        <f t="shared" ca="1" si="600"/>
        <v>1.0441007200000001</v>
      </c>
      <c r="I2399" s="65">
        <f t="shared" si="611"/>
        <v>3.7499999999999999E-2</v>
      </c>
      <c r="J2399" s="66">
        <f t="shared" si="601"/>
        <v>43801</v>
      </c>
      <c r="K2399" s="13">
        <f t="shared" si="609"/>
        <v>573</v>
      </c>
      <c r="L2399" s="9">
        <f t="shared" si="602"/>
        <v>1.060346322</v>
      </c>
      <c r="M2399" s="69">
        <f t="shared" ca="1" si="603"/>
        <v>1.1071083580000001</v>
      </c>
      <c r="N2399" s="68">
        <f t="shared" si="604"/>
        <v>0</v>
      </c>
      <c r="O2399" s="64">
        <f t="shared" ca="1" si="605"/>
        <v>8656344.2954044808</v>
      </c>
      <c r="P2399" s="70">
        <f t="shared" si="606"/>
        <v>0</v>
      </c>
      <c r="Q2399" s="71">
        <f t="shared" si="607"/>
        <v>1616371.3938</v>
      </c>
      <c r="R2399" s="71">
        <f t="shared" si="608"/>
        <v>15436346.810790002</v>
      </c>
      <c r="S2399" s="66"/>
      <c r="T2399" s="66"/>
      <c r="U2399" s="66"/>
      <c r="V2399" s="6"/>
      <c r="W2399" s="6"/>
      <c r="X2399" s="6"/>
      <c r="Y2399" s="7"/>
      <c r="Z2399" s="1"/>
      <c r="AA2399" s="6"/>
      <c r="AB2399" s="7"/>
      <c r="AC2399" s="7"/>
      <c r="AD2399" s="7"/>
      <c r="AE2399" s="6"/>
      <c r="AF2399" s="8"/>
      <c r="AG2399" s="6"/>
      <c r="AH2399" s="1"/>
      <c r="AI2399" s="3"/>
      <c r="AJ2399" s="3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  <c r="AV2399" s="1"/>
      <c r="AW2399" s="1"/>
      <c r="AX2399" s="1"/>
      <c r="AY2399" s="1"/>
      <c r="AZ2399" s="1"/>
      <c r="BA2399" s="1"/>
      <c r="BB2399" s="1"/>
      <c r="BC2399" s="1"/>
      <c r="BD2399" s="1"/>
      <c r="BE2399" s="1"/>
      <c r="BF2399" s="1"/>
      <c r="BG2399" s="1"/>
      <c r="BH2399" s="1"/>
      <c r="BI2399" s="1"/>
      <c r="BJ2399" s="1"/>
      <c r="BK2399" s="1"/>
      <c r="BL2399" s="1"/>
      <c r="BM2399" s="1"/>
      <c r="BN2399" s="1"/>
      <c r="BO2399" s="1"/>
      <c r="BP2399" s="1"/>
      <c r="BQ2399" s="1"/>
      <c r="BR2399" s="1"/>
      <c r="BS2399" s="1"/>
      <c r="BT2399" s="1"/>
      <c r="BU2399" s="1"/>
      <c r="BV2399" s="1"/>
      <c r="BW2399" s="1"/>
      <c r="BX2399" s="1"/>
      <c r="BY2399" s="1"/>
      <c r="BZ2399" s="1"/>
      <c r="CA2399" s="1"/>
      <c r="CB2399" s="1"/>
      <c r="CC2399" s="1"/>
      <c r="CD2399" s="1"/>
      <c r="CE2399" s="1"/>
      <c r="CF2399" s="1"/>
      <c r="CG2399" s="1"/>
      <c r="CH2399" s="1"/>
      <c r="CI2399" s="1"/>
      <c r="CJ2399" s="1"/>
      <c r="CK2399" s="1"/>
      <c r="CL2399" s="1"/>
      <c r="CM2399" s="1"/>
      <c r="CN2399" s="1"/>
      <c r="CO2399" s="1"/>
      <c r="CP2399" s="1"/>
      <c r="CQ2399" s="1"/>
      <c r="CR2399" s="1"/>
      <c r="CS2399" s="1"/>
      <c r="CT2399" s="1"/>
      <c r="CU2399" s="1"/>
      <c r="CV2399" s="1"/>
      <c r="CW2399" s="1"/>
      <c r="CX2399" s="1"/>
      <c r="CY2399" s="1"/>
      <c r="CZ2399" s="1"/>
      <c r="DA2399" s="1"/>
      <c r="DB2399" s="1"/>
      <c r="DC2399" s="1"/>
      <c r="DD2399" s="1"/>
      <c r="DE2399" s="1"/>
      <c r="DF2399" s="1"/>
      <c r="DG2399" s="1"/>
      <c r="DH2399" s="1"/>
      <c r="DI2399" s="1"/>
      <c r="DJ2399" s="1"/>
      <c r="DK2399" s="1"/>
      <c r="DL2399" s="1"/>
      <c r="DM2399" s="1"/>
      <c r="DN2399" s="1"/>
      <c r="DO2399" s="1"/>
      <c r="DP2399" s="1"/>
      <c r="DQ2399" s="1"/>
      <c r="DR2399" s="1"/>
      <c r="DS2399" s="1"/>
      <c r="DT2399" s="1"/>
      <c r="DU2399" s="1"/>
      <c r="DV2399" s="1"/>
      <c r="DW2399" s="1"/>
      <c r="DX2399" s="1"/>
      <c r="DY2399" s="1"/>
      <c r="DZ2399" s="1"/>
      <c r="EA2399" s="1"/>
      <c r="EB2399" s="1"/>
      <c r="EC2399" s="1"/>
      <c r="ED2399" s="1"/>
      <c r="EE2399" s="1"/>
      <c r="EF2399" s="1"/>
      <c r="EG2399" s="1"/>
      <c r="EH2399" s="1"/>
      <c r="EI2399" s="1"/>
      <c r="EJ2399" s="1"/>
      <c r="EK2399" s="1"/>
      <c r="EL2399" s="1"/>
      <c r="EM2399" s="1"/>
      <c r="EN2399" s="1"/>
      <c r="EO2399" s="1"/>
      <c r="EP2399" s="1"/>
      <c r="EQ2399" s="1"/>
      <c r="ER2399" s="1"/>
      <c r="ES2399" s="1"/>
      <c r="ET2399" s="1"/>
      <c r="EU2399" s="1"/>
      <c r="EV2399" s="1"/>
      <c r="EW2399" s="1"/>
      <c r="EX2399" s="1"/>
      <c r="EY2399" s="1"/>
      <c r="EZ2399" s="1"/>
      <c r="FA2399" s="1"/>
      <c r="FB2399" s="1"/>
      <c r="FC2399" s="1"/>
      <c r="FD2399" s="1"/>
      <c r="FE2399" s="1"/>
      <c r="FF2399" s="1"/>
      <c r="FG2399" s="1"/>
      <c r="FH2399" s="1"/>
      <c r="FI2399" s="1"/>
      <c r="FJ2399" s="1"/>
      <c r="FK2399" s="1"/>
      <c r="FL2399" s="1"/>
      <c r="FM2399" s="1"/>
      <c r="FN2399" s="1"/>
      <c r="FO2399" s="1"/>
      <c r="FP2399" s="1"/>
      <c r="FQ2399" s="1"/>
      <c r="FR2399" s="1"/>
      <c r="FS2399" s="1"/>
      <c r="FT2399" s="1"/>
      <c r="FU2399" s="1"/>
      <c r="FV2399" s="1"/>
      <c r="FW2399" s="1"/>
      <c r="FX2399" s="1"/>
      <c r="FY2399" s="1"/>
      <c r="FZ2399" s="1"/>
      <c r="GA2399" s="1"/>
      <c r="GB2399" s="1"/>
      <c r="GC2399" s="1"/>
      <c r="GD2399" s="1"/>
      <c r="GE2399" s="1"/>
      <c r="GF2399" s="1"/>
      <c r="GG2399" s="1"/>
      <c r="GH2399" s="1"/>
      <c r="GI2399" s="1"/>
      <c r="GJ2399" s="1"/>
      <c r="GK2399" s="1"/>
      <c r="GL2399" s="1"/>
      <c r="GM2399" s="1"/>
      <c r="GN2399" s="1"/>
      <c r="GO2399" s="1"/>
      <c r="GP2399" s="1"/>
      <c r="GQ2399" s="1"/>
      <c r="GR2399" s="1"/>
      <c r="GS2399" s="1"/>
      <c r="GT2399" s="1"/>
      <c r="GU2399" s="1"/>
      <c r="GV2399" s="1"/>
      <c r="GW2399" s="1"/>
      <c r="GX2399" s="1"/>
      <c r="GY2399" s="1"/>
      <c r="GZ2399" s="1"/>
      <c r="HA2399" s="1"/>
      <c r="HB2399" s="1"/>
      <c r="HC2399" s="1"/>
      <c r="HD2399" s="1"/>
      <c r="HE2399" s="1"/>
      <c r="HF2399" s="1"/>
      <c r="HG2399" s="1"/>
      <c r="HH2399" s="1"/>
      <c r="HI2399" s="1"/>
      <c r="HJ2399" s="1"/>
      <c r="HK2399" s="1"/>
      <c r="HL2399" s="1"/>
    </row>
    <row r="2400" spans="1:220" x14ac:dyDescent="0.2">
      <c r="A2400" s="63">
        <f t="shared" si="610"/>
        <v>44375</v>
      </c>
      <c r="B2400" s="12">
        <f t="shared" ca="1" si="596"/>
        <v>106563721.99168479</v>
      </c>
      <c r="C2400" s="71">
        <f t="shared" si="597"/>
        <v>80818569.689999998</v>
      </c>
      <c r="D2400" s="65">
        <f ca="1">IF(A2400&lt;$B$1,VLOOKUP(A2400,[1]DI!$A$4:$B$15000,2,FALSE),0)</f>
        <v>4.1500000000000002E-2</v>
      </c>
      <c r="E2400" s="11">
        <f t="shared" ca="1" si="598"/>
        <v>1.00016137</v>
      </c>
      <c r="F2400" s="64">
        <f ca="1">(TRUNC(PRODUCT($E$16:$E2399),16))</f>
        <v>1.6710293361620501</v>
      </c>
      <c r="G2400" s="64">
        <f t="shared" ca="1" si="599"/>
        <v>1.6004484080525101</v>
      </c>
      <c r="H2400" s="64">
        <f t="shared" ca="1" si="600"/>
        <v>1.0441007200000001</v>
      </c>
      <c r="I2400" s="65">
        <f t="shared" si="611"/>
        <v>3.7499999999999999E-2</v>
      </c>
      <c r="J2400" s="66">
        <f t="shared" si="601"/>
        <v>43801</v>
      </c>
      <c r="K2400" s="13">
        <f t="shared" si="609"/>
        <v>574</v>
      </c>
      <c r="L2400" s="9">
        <f t="shared" si="602"/>
        <v>1.0604547600000001</v>
      </c>
      <c r="M2400" s="69">
        <f t="shared" ca="1" si="603"/>
        <v>1.1072215780000001</v>
      </c>
      <c r="N2400" s="68">
        <f t="shared" si="604"/>
        <v>0</v>
      </c>
      <c r="O2400" s="64">
        <f t="shared" ca="1" si="605"/>
        <v>8665494.5738647804</v>
      </c>
      <c r="P2400" s="70">
        <f t="shared" si="606"/>
        <v>0</v>
      </c>
      <c r="Q2400" s="71">
        <f t="shared" si="607"/>
        <v>1616371.3938</v>
      </c>
      <c r="R2400" s="71">
        <f t="shared" si="608"/>
        <v>15463286.33402</v>
      </c>
      <c r="S2400" s="66"/>
      <c r="T2400" s="66"/>
      <c r="U2400" s="66"/>
      <c r="V2400" s="6"/>
      <c r="W2400" s="6"/>
      <c r="X2400" s="6"/>
      <c r="Y2400" s="7"/>
      <c r="Z2400" s="1"/>
      <c r="AA2400" s="6"/>
      <c r="AB2400" s="7"/>
      <c r="AC2400" s="7"/>
      <c r="AD2400" s="7"/>
      <c r="AE2400" s="6"/>
      <c r="AF2400" s="8"/>
      <c r="AG2400" s="6"/>
      <c r="AH2400" s="1"/>
      <c r="AI2400" s="3"/>
      <c r="AJ2400" s="3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  <c r="AV2400" s="1"/>
      <c r="AW2400" s="1"/>
      <c r="AX2400" s="1"/>
      <c r="AY2400" s="1"/>
      <c r="AZ2400" s="1"/>
      <c r="BA2400" s="1"/>
      <c r="BB2400" s="1"/>
      <c r="BC2400" s="1"/>
      <c r="BD2400" s="1"/>
      <c r="BE2400" s="1"/>
      <c r="BF2400" s="1"/>
      <c r="BG2400" s="1"/>
      <c r="BH2400" s="1"/>
      <c r="BI2400" s="1"/>
      <c r="BJ2400" s="1"/>
      <c r="BK2400" s="1"/>
      <c r="BL2400" s="1"/>
      <c r="BM2400" s="1"/>
      <c r="BN2400" s="1"/>
      <c r="BO2400" s="1"/>
      <c r="BP2400" s="1"/>
      <c r="BQ2400" s="1"/>
      <c r="BR2400" s="1"/>
      <c r="BS2400" s="1"/>
      <c r="BT2400" s="1"/>
      <c r="BU2400" s="1"/>
      <c r="BV2400" s="1"/>
      <c r="BW2400" s="1"/>
      <c r="BX2400" s="1"/>
      <c r="BY2400" s="1"/>
      <c r="BZ2400" s="1"/>
      <c r="CA2400" s="1"/>
      <c r="CB2400" s="1"/>
      <c r="CC2400" s="1"/>
      <c r="CD2400" s="1"/>
      <c r="CE2400" s="1"/>
      <c r="CF2400" s="1"/>
      <c r="CG2400" s="1"/>
      <c r="CH2400" s="1"/>
      <c r="CI2400" s="1"/>
      <c r="CJ2400" s="1"/>
      <c r="CK2400" s="1"/>
      <c r="CL2400" s="1"/>
      <c r="CM2400" s="1"/>
      <c r="CN2400" s="1"/>
      <c r="CO2400" s="1"/>
      <c r="CP2400" s="1"/>
      <c r="CQ2400" s="1"/>
      <c r="CR2400" s="1"/>
      <c r="CS2400" s="1"/>
      <c r="CT2400" s="1"/>
      <c r="CU2400" s="1"/>
      <c r="CV2400" s="1"/>
      <c r="CW2400" s="1"/>
      <c r="CX2400" s="1"/>
      <c r="CY2400" s="1"/>
      <c r="CZ2400" s="1"/>
      <c r="DA2400" s="1"/>
      <c r="DB2400" s="1"/>
      <c r="DC2400" s="1"/>
      <c r="DD2400" s="1"/>
      <c r="DE2400" s="1"/>
      <c r="DF2400" s="1"/>
      <c r="DG2400" s="1"/>
      <c r="DH2400" s="1"/>
      <c r="DI2400" s="1"/>
      <c r="DJ2400" s="1"/>
      <c r="DK2400" s="1"/>
      <c r="DL2400" s="1"/>
      <c r="DM2400" s="1"/>
      <c r="DN2400" s="1"/>
      <c r="DO2400" s="1"/>
      <c r="DP2400" s="1"/>
      <c r="DQ2400" s="1"/>
      <c r="DR2400" s="1"/>
      <c r="DS2400" s="1"/>
      <c r="DT2400" s="1"/>
      <c r="DU2400" s="1"/>
      <c r="DV2400" s="1"/>
      <c r="DW2400" s="1"/>
      <c r="DX2400" s="1"/>
      <c r="DY2400" s="1"/>
      <c r="DZ2400" s="1"/>
      <c r="EA2400" s="1"/>
      <c r="EB2400" s="1"/>
      <c r="EC2400" s="1"/>
      <c r="ED2400" s="1"/>
      <c r="EE2400" s="1"/>
      <c r="EF2400" s="1"/>
      <c r="EG2400" s="1"/>
      <c r="EH2400" s="1"/>
      <c r="EI2400" s="1"/>
      <c r="EJ2400" s="1"/>
      <c r="EK2400" s="1"/>
      <c r="EL2400" s="1"/>
      <c r="EM2400" s="1"/>
      <c r="EN2400" s="1"/>
      <c r="EO2400" s="1"/>
      <c r="EP2400" s="1"/>
      <c r="EQ2400" s="1"/>
      <c r="ER2400" s="1"/>
      <c r="ES2400" s="1"/>
      <c r="ET2400" s="1"/>
      <c r="EU2400" s="1"/>
      <c r="EV2400" s="1"/>
      <c r="EW2400" s="1"/>
      <c r="EX2400" s="1"/>
      <c r="EY2400" s="1"/>
      <c r="EZ2400" s="1"/>
      <c r="FA2400" s="1"/>
      <c r="FB2400" s="1"/>
      <c r="FC2400" s="1"/>
      <c r="FD2400" s="1"/>
      <c r="FE2400" s="1"/>
      <c r="FF2400" s="1"/>
      <c r="FG2400" s="1"/>
      <c r="FH2400" s="1"/>
      <c r="FI2400" s="1"/>
      <c r="FJ2400" s="1"/>
      <c r="FK2400" s="1"/>
      <c r="FL2400" s="1"/>
      <c r="FM2400" s="1"/>
      <c r="FN2400" s="1"/>
      <c r="FO2400" s="1"/>
      <c r="FP2400" s="1"/>
      <c r="FQ2400" s="1"/>
      <c r="FR2400" s="1"/>
      <c r="FS2400" s="1"/>
      <c r="FT2400" s="1"/>
      <c r="FU2400" s="1"/>
      <c r="FV2400" s="1"/>
      <c r="FW2400" s="1"/>
      <c r="FX2400" s="1"/>
      <c r="FY2400" s="1"/>
      <c r="FZ2400" s="1"/>
      <c r="GA2400" s="1"/>
      <c r="GB2400" s="1"/>
      <c r="GC2400" s="1"/>
      <c r="GD2400" s="1"/>
      <c r="GE2400" s="1"/>
      <c r="GF2400" s="1"/>
      <c r="GG2400" s="1"/>
      <c r="GH2400" s="1"/>
      <c r="GI2400" s="1"/>
      <c r="GJ2400" s="1"/>
      <c r="GK2400" s="1"/>
      <c r="GL2400" s="1"/>
      <c r="GM2400" s="1"/>
      <c r="GN2400" s="1"/>
      <c r="GO2400" s="1"/>
      <c r="GP2400" s="1"/>
      <c r="GQ2400" s="1"/>
      <c r="GR2400" s="1"/>
      <c r="GS2400" s="1"/>
      <c r="GT2400" s="1"/>
      <c r="GU2400" s="1"/>
      <c r="GV2400" s="1"/>
      <c r="GW2400" s="1"/>
      <c r="GX2400" s="1"/>
      <c r="GY2400" s="1"/>
      <c r="GZ2400" s="1"/>
      <c r="HA2400" s="1"/>
      <c r="HB2400" s="1"/>
      <c r="HC2400" s="1"/>
      <c r="HD2400" s="1"/>
      <c r="HE2400" s="1"/>
      <c r="HF2400" s="1"/>
      <c r="HG2400" s="1"/>
      <c r="HH2400" s="1"/>
      <c r="HI2400" s="1"/>
      <c r="HJ2400" s="1"/>
      <c r="HK2400" s="1"/>
      <c r="HL2400" s="1"/>
    </row>
    <row r="2401" spans="1:220" x14ac:dyDescent="0.2">
      <c r="A2401" s="63">
        <f t="shared" si="610"/>
        <v>44376</v>
      </c>
      <c r="B2401" s="12">
        <f t="shared" ca="1" si="596"/>
        <v>106614254.5566901</v>
      </c>
      <c r="C2401" s="71">
        <f t="shared" si="597"/>
        <v>80818569.689999998</v>
      </c>
      <c r="D2401" s="65">
        <f ca="1">IF(A2401&lt;$B$1,VLOOKUP(A2401,[1]DI!$A$4:$B$15000,2,FALSE),0)</f>
        <v>4.1500000000000002E-2</v>
      </c>
      <c r="E2401" s="11">
        <f t="shared" ca="1" si="598"/>
        <v>1.00016137</v>
      </c>
      <c r="F2401" s="64">
        <f ca="1">(TRUNC(PRODUCT($E$16:$E2400),16))</f>
        <v>1.67129899016603</v>
      </c>
      <c r="G2401" s="64">
        <f t="shared" ca="1" si="599"/>
        <v>1.6004484080525101</v>
      </c>
      <c r="H2401" s="64">
        <f t="shared" ca="1" si="600"/>
        <v>1.0442692099999999</v>
      </c>
      <c r="I2401" s="65">
        <f t="shared" si="611"/>
        <v>3.7499999999999999E-2</v>
      </c>
      <c r="J2401" s="66">
        <f t="shared" si="601"/>
        <v>43801</v>
      </c>
      <c r="K2401" s="13">
        <f t="shared" si="609"/>
        <v>575</v>
      </c>
      <c r="L2401" s="9">
        <f t="shared" si="602"/>
        <v>1.0605632089999999</v>
      </c>
      <c r="M2401" s="69">
        <f t="shared" ca="1" si="603"/>
        <v>1.1075135039999999</v>
      </c>
      <c r="N2401" s="68">
        <f t="shared" si="604"/>
        <v>0</v>
      </c>
      <c r="O2401" s="64">
        <f t="shared" ca="1" si="605"/>
        <v>8689087.6156400908</v>
      </c>
      <c r="P2401" s="70">
        <f t="shared" si="606"/>
        <v>0</v>
      </c>
      <c r="Q2401" s="71">
        <f t="shared" si="607"/>
        <v>1616371.3938</v>
      </c>
      <c r="R2401" s="71">
        <f t="shared" si="608"/>
        <v>15490225.857250001</v>
      </c>
      <c r="S2401" s="66"/>
      <c r="T2401" s="66"/>
      <c r="U2401" s="66"/>
      <c r="V2401" s="6"/>
      <c r="W2401" s="6"/>
      <c r="X2401" s="6"/>
      <c r="Y2401" s="7"/>
      <c r="Z2401" s="1"/>
      <c r="AA2401" s="6"/>
      <c r="AB2401" s="7"/>
      <c r="AC2401" s="7"/>
      <c r="AD2401" s="7"/>
      <c r="AE2401" s="6"/>
      <c r="AF2401" s="8"/>
      <c r="AG2401" s="6"/>
      <c r="AH2401" s="1"/>
      <c r="AI2401" s="3"/>
      <c r="AJ2401" s="3"/>
      <c r="AK2401" s="1"/>
      <c r="AL2401" s="1"/>
      <c r="AM2401" s="1"/>
      <c r="AN2401" s="1"/>
      <c r="AO2401" s="1"/>
      <c r="AP2401" s="1"/>
      <c r="AQ2401" s="1"/>
      <c r="AR2401" s="1"/>
      <c r="AS2401" s="1"/>
      <c r="AT2401" s="1"/>
      <c r="AU2401" s="1"/>
      <c r="AV2401" s="1"/>
      <c r="AW2401" s="1"/>
      <c r="AX2401" s="1"/>
      <c r="AY2401" s="1"/>
      <c r="AZ2401" s="1"/>
      <c r="BA2401" s="1"/>
      <c r="BB2401" s="1"/>
      <c r="BC2401" s="1"/>
      <c r="BD2401" s="1"/>
      <c r="BE2401" s="1"/>
      <c r="BF2401" s="1"/>
      <c r="BG2401" s="1"/>
      <c r="BH2401" s="1"/>
      <c r="BI2401" s="1"/>
      <c r="BJ2401" s="1"/>
      <c r="BK2401" s="1"/>
      <c r="BL2401" s="1"/>
      <c r="BM2401" s="1"/>
      <c r="BN2401" s="1"/>
      <c r="BO2401" s="1"/>
      <c r="BP2401" s="1"/>
      <c r="BQ2401" s="1"/>
      <c r="BR2401" s="1"/>
      <c r="BS2401" s="1"/>
      <c r="BT2401" s="1"/>
      <c r="BU2401" s="1"/>
      <c r="BV2401" s="1"/>
      <c r="BW2401" s="1"/>
      <c r="BX2401" s="1"/>
      <c r="BY2401" s="1"/>
      <c r="BZ2401" s="1"/>
      <c r="CA2401" s="1"/>
      <c r="CB2401" s="1"/>
      <c r="CC2401" s="1"/>
      <c r="CD2401" s="1"/>
      <c r="CE2401" s="1"/>
      <c r="CF2401" s="1"/>
      <c r="CG2401" s="1"/>
      <c r="CH2401" s="1"/>
      <c r="CI2401" s="1"/>
      <c r="CJ2401" s="1"/>
      <c r="CK2401" s="1"/>
      <c r="CL2401" s="1"/>
      <c r="CM2401" s="1"/>
      <c r="CN2401" s="1"/>
      <c r="CO2401" s="1"/>
      <c r="CP2401" s="1"/>
      <c r="CQ2401" s="1"/>
      <c r="CR2401" s="1"/>
      <c r="CS2401" s="1"/>
      <c r="CT2401" s="1"/>
      <c r="CU2401" s="1"/>
      <c r="CV2401" s="1"/>
      <c r="CW2401" s="1"/>
      <c r="CX2401" s="1"/>
      <c r="CY2401" s="1"/>
      <c r="CZ2401" s="1"/>
      <c r="DA2401" s="1"/>
      <c r="DB2401" s="1"/>
      <c r="DC2401" s="1"/>
      <c r="DD2401" s="1"/>
      <c r="DE2401" s="1"/>
      <c r="DF2401" s="1"/>
      <c r="DG2401" s="1"/>
      <c r="DH2401" s="1"/>
      <c r="DI2401" s="1"/>
      <c r="DJ2401" s="1"/>
      <c r="DK2401" s="1"/>
      <c r="DL2401" s="1"/>
      <c r="DM2401" s="1"/>
      <c r="DN2401" s="1"/>
      <c r="DO2401" s="1"/>
      <c r="DP2401" s="1"/>
      <c r="DQ2401" s="1"/>
      <c r="DR2401" s="1"/>
      <c r="DS2401" s="1"/>
      <c r="DT2401" s="1"/>
      <c r="DU2401" s="1"/>
      <c r="DV2401" s="1"/>
      <c r="DW2401" s="1"/>
      <c r="DX2401" s="1"/>
      <c r="DY2401" s="1"/>
      <c r="DZ2401" s="1"/>
      <c r="EA2401" s="1"/>
      <c r="EB2401" s="1"/>
      <c r="EC2401" s="1"/>
      <c r="ED2401" s="1"/>
      <c r="EE2401" s="1"/>
      <c r="EF2401" s="1"/>
      <c r="EG2401" s="1"/>
      <c r="EH2401" s="1"/>
      <c r="EI2401" s="1"/>
      <c r="EJ2401" s="1"/>
      <c r="EK2401" s="1"/>
      <c r="EL2401" s="1"/>
      <c r="EM2401" s="1"/>
      <c r="EN2401" s="1"/>
      <c r="EO2401" s="1"/>
      <c r="EP2401" s="1"/>
      <c r="EQ2401" s="1"/>
      <c r="ER2401" s="1"/>
      <c r="ES2401" s="1"/>
      <c r="ET2401" s="1"/>
      <c r="EU2401" s="1"/>
      <c r="EV2401" s="1"/>
      <c r="EW2401" s="1"/>
      <c r="EX2401" s="1"/>
      <c r="EY2401" s="1"/>
      <c r="EZ2401" s="1"/>
      <c r="FA2401" s="1"/>
      <c r="FB2401" s="1"/>
      <c r="FC2401" s="1"/>
      <c r="FD2401" s="1"/>
      <c r="FE2401" s="1"/>
      <c r="FF2401" s="1"/>
      <c r="FG2401" s="1"/>
      <c r="FH2401" s="1"/>
      <c r="FI2401" s="1"/>
      <c r="FJ2401" s="1"/>
      <c r="FK2401" s="1"/>
      <c r="FL2401" s="1"/>
      <c r="FM2401" s="1"/>
      <c r="FN2401" s="1"/>
      <c r="FO2401" s="1"/>
      <c r="FP2401" s="1"/>
      <c r="FQ2401" s="1"/>
      <c r="FR2401" s="1"/>
      <c r="FS2401" s="1"/>
      <c r="FT2401" s="1"/>
      <c r="FU2401" s="1"/>
      <c r="FV2401" s="1"/>
      <c r="FW2401" s="1"/>
      <c r="FX2401" s="1"/>
      <c r="FY2401" s="1"/>
      <c r="FZ2401" s="1"/>
      <c r="GA2401" s="1"/>
      <c r="GB2401" s="1"/>
      <c r="GC2401" s="1"/>
      <c r="GD2401" s="1"/>
      <c r="GE2401" s="1"/>
      <c r="GF2401" s="1"/>
      <c r="GG2401" s="1"/>
      <c r="GH2401" s="1"/>
      <c r="GI2401" s="1"/>
      <c r="GJ2401" s="1"/>
      <c r="GK2401" s="1"/>
      <c r="GL2401" s="1"/>
      <c r="GM2401" s="1"/>
      <c r="GN2401" s="1"/>
      <c r="GO2401" s="1"/>
      <c r="GP2401" s="1"/>
      <c r="GQ2401" s="1"/>
      <c r="GR2401" s="1"/>
      <c r="GS2401" s="1"/>
      <c r="GT2401" s="1"/>
      <c r="GU2401" s="1"/>
      <c r="GV2401" s="1"/>
      <c r="GW2401" s="1"/>
      <c r="GX2401" s="1"/>
      <c r="GY2401" s="1"/>
      <c r="GZ2401" s="1"/>
      <c r="HA2401" s="1"/>
      <c r="HB2401" s="1"/>
      <c r="HC2401" s="1"/>
      <c r="HD2401" s="1"/>
      <c r="HE2401" s="1"/>
      <c r="HF2401" s="1"/>
      <c r="HG2401" s="1"/>
      <c r="HH2401" s="1"/>
      <c r="HI2401" s="1"/>
      <c r="HJ2401" s="1"/>
      <c r="HK2401" s="1"/>
      <c r="HL2401" s="1"/>
    </row>
    <row r="2402" spans="1:220" x14ac:dyDescent="0.2">
      <c r="A2402" s="63">
        <f t="shared" si="610"/>
        <v>44377</v>
      </c>
      <c r="B2402" s="12">
        <f t="shared" ca="1" si="596"/>
        <v>106664792.77899531</v>
      </c>
      <c r="C2402" s="71">
        <f t="shared" si="597"/>
        <v>80818569.689999998</v>
      </c>
      <c r="D2402" s="65">
        <f ca="1">IF(A2402&lt;$B$1,VLOOKUP(A2402,[1]DI!$A$4:$B$15000,2,FALSE),0)</f>
        <v>4.1500000000000002E-2</v>
      </c>
      <c r="E2402" s="11">
        <f t="shared" ca="1" si="598"/>
        <v>1.00016137</v>
      </c>
      <c r="F2402" s="64">
        <f ca="1">(TRUNC(PRODUCT($E$16:$E2401),16))</f>
        <v>1.6715686876840701</v>
      </c>
      <c r="G2402" s="64">
        <f t="shared" ca="1" si="599"/>
        <v>1.6004484080525101</v>
      </c>
      <c r="H2402" s="64">
        <f t="shared" ca="1" si="600"/>
        <v>1.0444377199999999</v>
      </c>
      <c r="I2402" s="65">
        <f t="shared" si="611"/>
        <v>3.7499999999999999E-2</v>
      </c>
      <c r="J2402" s="66">
        <f t="shared" si="601"/>
        <v>43801</v>
      </c>
      <c r="K2402" s="13">
        <f t="shared" si="609"/>
        <v>576</v>
      </c>
      <c r="L2402" s="9">
        <f t="shared" si="602"/>
        <v>1.060671669</v>
      </c>
      <c r="M2402" s="69">
        <f t="shared" ca="1" si="603"/>
        <v>1.1078055</v>
      </c>
      <c r="N2402" s="68">
        <f t="shared" si="604"/>
        <v>0</v>
      </c>
      <c r="O2402" s="64">
        <f t="shared" ca="1" si="605"/>
        <v>8712686.3147152904</v>
      </c>
      <c r="P2402" s="70">
        <f t="shared" si="606"/>
        <v>0</v>
      </c>
      <c r="Q2402" s="71">
        <f t="shared" si="607"/>
        <v>1616371.3938</v>
      </c>
      <c r="R2402" s="71">
        <f t="shared" si="608"/>
        <v>15517165.380480001</v>
      </c>
      <c r="S2402" s="66"/>
      <c r="T2402" s="66"/>
      <c r="U2402" s="66"/>
      <c r="V2402" s="6"/>
      <c r="W2402" s="6"/>
      <c r="X2402" s="6"/>
      <c r="Y2402" s="7"/>
      <c r="Z2402" s="1"/>
      <c r="AA2402" s="6"/>
      <c r="AB2402" s="7"/>
      <c r="AC2402" s="7"/>
      <c r="AD2402" s="7"/>
      <c r="AE2402" s="6"/>
      <c r="AF2402" s="8"/>
      <c r="AG2402" s="6"/>
      <c r="AH2402" s="1"/>
      <c r="AI2402" s="3"/>
      <c r="AJ2402" s="3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  <c r="AV2402" s="1"/>
      <c r="AW2402" s="1"/>
      <c r="AX2402" s="1"/>
      <c r="AY2402" s="1"/>
      <c r="AZ2402" s="1"/>
      <c r="BA2402" s="1"/>
      <c r="BB2402" s="1"/>
      <c r="BC2402" s="1"/>
      <c r="BD2402" s="1"/>
      <c r="BE2402" s="1"/>
      <c r="BF2402" s="1"/>
      <c r="BG2402" s="1"/>
      <c r="BH2402" s="1"/>
      <c r="BI2402" s="1"/>
      <c r="BJ2402" s="1"/>
      <c r="BK2402" s="1"/>
      <c r="BL2402" s="1"/>
      <c r="BM2402" s="1"/>
      <c r="BN2402" s="1"/>
      <c r="BO2402" s="1"/>
      <c r="BP2402" s="1"/>
      <c r="BQ2402" s="1"/>
      <c r="BR2402" s="1"/>
      <c r="BS2402" s="1"/>
      <c r="BT2402" s="1"/>
      <c r="BU2402" s="1"/>
      <c r="BV2402" s="1"/>
      <c r="BW2402" s="1"/>
      <c r="BX2402" s="1"/>
      <c r="BY2402" s="1"/>
      <c r="BZ2402" s="1"/>
      <c r="CA2402" s="1"/>
      <c r="CB2402" s="1"/>
      <c r="CC2402" s="1"/>
      <c r="CD2402" s="1"/>
      <c r="CE2402" s="1"/>
      <c r="CF2402" s="1"/>
      <c r="CG2402" s="1"/>
      <c r="CH2402" s="1"/>
      <c r="CI2402" s="1"/>
      <c r="CJ2402" s="1"/>
      <c r="CK2402" s="1"/>
      <c r="CL2402" s="1"/>
      <c r="CM2402" s="1"/>
      <c r="CN2402" s="1"/>
      <c r="CO2402" s="1"/>
      <c r="CP2402" s="1"/>
      <c r="CQ2402" s="1"/>
      <c r="CR2402" s="1"/>
      <c r="CS2402" s="1"/>
      <c r="CT2402" s="1"/>
      <c r="CU2402" s="1"/>
      <c r="CV2402" s="1"/>
      <c r="CW2402" s="1"/>
      <c r="CX2402" s="1"/>
      <c r="CY2402" s="1"/>
      <c r="CZ2402" s="1"/>
      <c r="DA2402" s="1"/>
      <c r="DB2402" s="1"/>
      <c r="DC2402" s="1"/>
      <c r="DD2402" s="1"/>
      <c r="DE2402" s="1"/>
      <c r="DF2402" s="1"/>
      <c r="DG2402" s="1"/>
      <c r="DH2402" s="1"/>
      <c r="DI2402" s="1"/>
      <c r="DJ2402" s="1"/>
      <c r="DK2402" s="1"/>
      <c r="DL2402" s="1"/>
      <c r="DM2402" s="1"/>
      <c r="DN2402" s="1"/>
      <c r="DO2402" s="1"/>
      <c r="DP2402" s="1"/>
      <c r="DQ2402" s="1"/>
      <c r="DR2402" s="1"/>
      <c r="DS2402" s="1"/>
      <c r="DT2402" s="1"/>
      <c r="DU2402" s="1"/>
      <c r="DV2402" s="1"/>
      <c r="DW2402" s="1"/>
      <c r="DX2402" s="1"/>
      <c r="DY2402" s="1"/>
      <c r="DZ2402" s="1"/>
      <c r="EA2402" s="1"/>
      <c r="EB2402" s="1"/>
      <c r="EC2402" s="1"/>
      <c r="ED2402" s="1"/>
      <c r="EE2402" s="1"/>
      <c r="EF2402" s="1"/>
      <c r="EG2402" s="1"/>
      <c r="EH2402" s="1"/>
      <c r="EI2402" s="1"/>
      <c r="EJ2402" s="1"/>
      <c r="EK2402" s="1"/>
      <c r="EL2402" s="1"/>
      <c r="EM2402" s="1"/>
      <c r="EN2402" s="1"/>
      <c r="EO2402" s="1"/>
      <c r="EP2402" s="1"/>
      <c r="EQ2402" s="1"/>
      <c r="ER2402" s="1"/>
      <c r="ES2402" s="1"/>
      <c r="ET2402" s="1"/>
      <c r="EU2402" s="1"/>
      <c r="EV2402" s="1"/>
      <c r="EW2402" s="1"/>
      <c r="EX2402" s="1"/>
      <c r="EY2402" s="1"/>
      <c r="EZ2402" s="1"/>
      <c r="FA2402" s="1"/>
      <c r="FB2402" s="1"/>
      <c r="FC2402" s="1"/>
      <c r="FD2402" s="1"/>
      <c r="FE2402" s="1"/>
      <c r="FF2402" s="1"/>
      <c r="FG2402" s="1"/>
      <c r="FH2402" s="1"/>
      <c r="FI2402" s="1"/>
      <c r="FJ2402" s="1"/>
      <c r="FK2402" s="1"/>
      <c r="FL2402" s="1"/>
      <c r="FM2402" s="1"/>
      <c r="FN2402" s="1"/>
      <c r="FO2402" s="1"/>
      <c r="FP2402" s="1"/>
      <c r="FQ2402" s="1"/>
      <c r="FR2402" s="1"/>
      <c r="FS2402" s="1"/>
      <c r="FT2402" s="1"/>
      <c r="FU2402" s="1"/>
      <c r="FV2402" s="1"/>
      <c r="FW2402" s="1"/>
      <c r="FX2402" s="1"/>
      <c r="FY2402" s="1"/>
      <c r="FZ2402" s="1"/>
      <c r="GA2402" s="1"/>
      <c r="GB2402" s="1"/>
      <c r="GC2402" s="1"/>
      <c r="GD2402" s="1"/>
      <c r="GE2402" s="1"/>
      <c r="GF2402" s="1"/>
      <c r="GG2402" s="1"/>
      <c r="GH2402" s="1"/>
      <c r="GI2402" s="1"/>
      <c r="GJ2402" s="1"/>
      <c r="GK2402" s="1"/>
      <c r="GL2402" s="1"/>
      <c r="GM2402" s="1"/>
      <c r="GN2402" s="1"/>
      <c r="GO2402" s="1"/>
      <c r="GP2402" s="1"/>
      <c r="GQ2402" s="1"/>
      <c r="GR2402" s="1"/>
      <c r="GS2402" s="1"/>
      <c r="GT2402" s="1"/>
      <c r="GU2402" s="1"/>
      <c r="GV2402" s="1"/>
      <c r="GW2402" s="1"/>
      <c r="GX2402" s="1"/>
      <c r="GY2402" s="1"/>
      <c r="GZ2402" s="1"/>
      <c r="HA2402" s="1"/>
      <c r="HB2402" s="1"/>
      <c r="HC2402" s="1"/>
      <c r="HD2402" s="1"/>
      <c r="HE2402" s="1"/>
      <c r="HF2402" s="1"/>
      <c r="HG2402" s="1"/>
      <c r="HH2402" s="1"/>
      <c r="HI2402" s="1"/>
      <c r="HJ2402" s="1"/>
      <c r="HK2402" s="1"/>
      <c r="HL2402" s="1"/>
    </row>
    <row r="2403" spans="1:220" x14ac:dyDescent="0.2">
      <c r="A2403" s="63">
        <f t="shared" si="610"/>
        <v>44378</v>
      </c>
      <c r="B2403" s="12">
        <f t="shared" ref="B2403:B2466" ca="1" si="612">(C2403+O2403+Q2403+R2403)</f>
        <v>106715337.30514894</v>
      </c>
      <c r="C2403" s="71">
        <f t="shared" ref="C2403:C2466" si="613">(C2402-P2402)</f>
        <v>80818569.689999998</v>
      </c>
      <c r="D2403" s="65">
        <f ca="1">IF(A2403&lt;$B$1,VLOOKUP(A2403,[1]DI!$A$4:$B$15000,2,FALSE),0)</f>
        <v>4.1500000000000002E-2</v>
      </c>
      <c r="E2403" s="11">
        <f t="shared" ref="E2403:E2466" ca="1" si="614">IF(A2403&lt;A$13,1,ROUND(((1+D2403)^(1/252)),8))</f>
        <v>1.00016137</v>
      </c>
      <c r="F2403" s="64">
        <f ca="1">(TRUNC(PRODUCT($E$16:$E2402),16))</f>
        <v>1.6718384287232</v>
      </c>
      <c r="G2403" s="64">
        <f t="shared" ref="G2403:G2466" ca="1" si="615">IF(N2402&gt;0,F2402,G2402)</f>
        <v>1.6004484080525101</v>
      </c>
      <c r="H2403" s="64">
        <f t="shared" ref="H2403:H2466" ca="1" si="616">ROUND(F2403/G2403,8)</f>
        <v>1.0446062599999999</v>
      </c>
      <c r="I2403" s="65">
        <f t="shared" si="611"/>
        <v>3.7499999999999999E-2</v>
      </c>
      <c r="J2403" s="66">
        <f t="shared" ref="J2403:J2466" si="617">IF(N2402&gt;0,VLOOKUP(N2402,W$16:AG$52,2),J2402)</f>
        <v>43801</v>
      </c>
      <c r="K2403" s="13">
        <f t="shared" si="609"/>
        <v>577</v>
      </c>
      <c r="L2403" s="9">
        <f t="shared" ref="L2403:L2466" si="618">ROUND((I2403+1)^(K2403/360),9)</f>
        <v>1.060780139</v>
      </c>
      <c r="M2403" s="69">
        <f t="shared" ref="M2403:M2466" ca="1" si="619">ROUND(H2403*L2403,9)</f>
        <v>1.1080975740000001</v>
      </c>
      <c r="N2403" s="68">
        <f t="shared" ref="N2403:N2466" si="620">IF(VLOOKUP(A2403,X$16:AE$52,8)=VLOOKUP(A2402,X$16:AE$52,8),0,VLOOKUP(A2403,X$16:AE$52,8))</f>
        <v>0</v>
      </c>
      <c r="O2403" s="64">
        <f t="shared" ref="O2403:O2466" ca="1" si="621">TRUNC(((M2403-1)*C2403),8)</f>
        <v>8736291.3176389392</v>
      </c>
      <c r="P2403" s="70">
        <f t="shared" ref="P2403:P2466" si="622">IF(N2403&gt;0,VLOOKUP(N2403,$W$16:$AB$52,6),0)</f>
        <v>0</v>
      </c>
      <c r="Q2403" s="71">
        <f t="shared" si="607"/>
        <v>1616371.3938</v>
      </c>
      <c r="R2403" s="71">
        <f t="shared" si="608"/>
        <v>15544104.903710002</v>
      </c>
      <c r="S2403" s="66"/>
      <c r="T2403" s="66"/>
      <c r="U2403" s="66"/>
      <c r="V2403" s="6"/>
      <c r="W2403" s="6"/>
      <c r="X2403" s="6"/>
      <c r="Y2403" s="7"/>
      <c r="Z2403" s="1"/>
      <c r="AA2403" s="6"/>
      <c r="AB2403" s="7"/>
      <c r="AC2403" s="7"/>
      <c r="AD2403" s="7"/>
      <c r="AE2403" s="6"/>
      <c r="AF2403" s="8"/>
      <c r="AG2403" s="6"/>
      <c r="AH2403" s="1"/>
      <c r="AI2403" s="3"/>
      <c r="AJ2403" s="3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  <c r="AV2403" s="1"/>
      <c r="AW2403" s="1"/>
      <c r="AX2403" s="1"/>
      <c r="AY2403" s="1"/>
      <c r="AZ2403" s="1"/>
      <c r="BA2403" s="1"/>
      <c r="BB2403" s="1"/>
      <c r="BC2403" s="1"/>
      <c r="BD2403" s="1"/>
      <c r="BE2403" s="1"/>
      <c r="BF2403" s="1"/>
      <c r="BG2403" s="1"/>
      <c r="BH2403" s="1"/>
      <c r="BI2403" s="1"/>
      <c r="BJ2403" s="1"/>
      <c r="BK2403" s="1"/>
      <c r="BL2403" s="1"/>
      <c r="BM2403" s="1"/>
      <c r="BN2403" s="1"/>
      <c r="BO2403" s="1"/>
      <c r="BP2403" s="1"/>
      <c r="BQ2403" s="1"/>
      <c r="BR2403" s="1"/>
      <c r="BS2403" s="1"/>
      <c r="BT2403" s="1"/>
      <c r="BU2403" s="1"/>
      <c r="BV2403" s="1"/>
      <c r="BW2403" s="1"/>
      <c r="BX2403" s="1"/>
      <c r="BY2403" s="1"/>
      <c r="BZ2403" s="1"/>
      <c r="CA2403" s="1"/>
      <c r="CB2403" s="1"/>
      <c r="CC2403" s="1"/>
      <c r="CD2403" s="1"/>
      <c r="CE2403" s="1"/>
      <c r="CF2403" s="1"/>
      <c r="CG2403" s="1"/>
      <c r="CH2403" s="1"/>
      <c r="CI2403" s="1"/>
      <c r="CJ2403" s="1"/>
      <c r="CK2403" s="1"/>
      <c r="CL2403" s="1"/>
      <c r="CM2403" s="1"/>
      <c r="CN2403" s="1"/>
      <c r="CO2403" s="1"/>
      <c r="CP2403" s="1"/>
      <c r="CQ2403" s="1"/>
      <c r="CR2403" s="1"/>
      <c r="CS2403" s="1"/>
      <c r="CT2403" s="1"/>
      <c r="CU2403" s="1"/>
      <c r="CV2403" s="1"/>
      <c r="CW2403" s="1"/>
      <c r="CX2403" s="1"/>
      <c r="CY2403" s="1"/>
      <c r="CZ2403" s="1"/>
      <c r="DA2403" s="1"/>
      <c r="DB2403" s="1"/>
      <c r="DC2403" s="1"/>
      <c r="DD2403" s="1"/>
      <c r="DE2403" s="1"/>
      <c r="DF2403" s="1"/>
      <c r="DG2403" s="1"/>
      <c r="DH2403" s="1"/>
      <c r="DI2403" s="1"/>
      <c r="DJ2403" s="1"/>
      <c r="DK2403" s="1"/>
      <c r="DL2403" s="1"/>
      <c r="DM2403" s="1"/>
      <c r="DN2403" s="1"/>
      <c r="DO2403" s="1"/>
      <c r="DP2403" s="1"/>
      <c r="DQ2403" s="1"/>
      <c r="DR2403" s="1"/>
      <c r="DS2403" s="1"/>
      <c r="DT2403" s="1"/>
      <c r="DU2403" s="1"/>
      <c r="DV2403" s="1"/>
      <c r="DW2403" s="1"/>
      <c r="DX2403" s="1"/>
      <c r="DY2403" s="1"/>
      <c r="DZ2403" s="1"/>
      <c r="EA2403" s="1"/>
      <c r="EB2403" s="1"/>
      <c r="EC2403" s="1"/>
      <c r="ED2403" s="1"/>
      <c r="EE2403" s="1"/>
      <c r="EF2403" s="1"/>
      <c r="EG2403" s="1"/>
      <c r="EH2403" s="1"/>
      <c r="EI2403" s="1"/>
      <c r="EJ2403" s="1"/>
      <c r="EK2403" s="1"/>
      <c r="EL2403" s="1"/>
      <c r="EM2403" s="1"/>
      <c r="EN2403" s="1"/>
      <c r="EO2403" s="1"/>
      <c r="EP2403" s="1"/>
      <c r="EQ2403" s="1"/>
      <c r="ER2403" s="1"/>
      <c r="ES2403" s="1"/>
      <c r="ET2403" s="1"/>
      <c r="EU2403" s="1"/>
      <c r="EV2403" s="1"/>
      <c r="EW2403" s="1"/>
      <c r="EX2403" s="1"/>
      <c r="EY2403" s="1"/>
      <c r="EZ2403" s="1"/>
      <c r="FA2403" s="1"/>
      <c r="FB2403" s="1"/>
      <c r="FC2403" s="1"/>
      <c r="FD2403" s="1"/>
      <c r="FE2403" s="1"/>
      <c r="FF2403" s="1"/>
      <c r="FG2403" s="1"/>
      <c r="FH2403" s="1"/>
      <c r="FI2403" s="1"/>
      <c r="FJ2403" s="1"/>
      <c r="FK2403" s="1"/>
      <c r="FL2403" s="1"/>
      <c r="FM2403" s="1"/>
      <c r="FN2403" s="1"/>
      <c r="FO2403" s="1"/>
      <c r="FP2403" s="1"/>
      <c r="FQ2403" s="1"/>
      <c r="FR2403" s="1"/>
      <c r="FS2403" s="1"/>
      <c r="FT2403" s="1"/>
      <c r="FU2403" s="1"/>
      <c r="FV2403" s="1"/>
      <c r="FW2403" s="1"/>
      <c r="FX2403" s="1"/>
      <c r="FY2403" s="1"/>
      <c r="FZ2403" s="1"/>
      <c r="GA2403" s="1"/>
      <c r="GB2403" s="1"/>
      <c r="GC2403" s="1"/>
      <c r="GD2403" s="1"/>
      <c r="GE2403" s="1"/>
      <c r="GF2403" s="1"/>
      <c r="GG2403" s="1"/>
      <c r="GH2403" s="1"/>
      <c r="GI2403" s="1"/>
      <c r="GJ2403" s="1"/>
      <c r="GK2403" s="1"/>
      <c r="GL2403" s="1"/>
      <c r="GM2403" s="1"/>
      <c r="GN2403" s="1"/>
      <c r="GO2403" s="1"/>
      <c r="GP2403" s="1"/>
      <c r="GQ2403" s="1"/>
      <c r="GR2403" s="1"/>
      <c r="GS2403" s="1"/>
      <c r="GT2403" s="1"/>
      <c r="GU2403" s="1"/>
      <c r="GV2403" s="1"/>
      <c r="GW2403" s="1"/>
      <c r="GX2403" s="1"/>
      <c r="GY2403" s="1"/>
      <c r="GZ2403" s="1"/>
      <c r="HA2403" s="1"/>
      <c r="HB2403" s="1"/>
      <c r="HC2403" s="1"/>
      <c r="HD2403" s="1"/>
      <c r="HE2403" s="1"/>
      <c r="HF2403" s="1"/>
      <c r="HG2403" s="1"/>
      <c r="HH2403" s="1"/>
      <c r="HI2403" s="1"/>
      <c r="HJ2403" s="1"/>
      <c r="HK2403" s="1"/>
      <c r="HL2403" s="1"/>
    </row>
    <row r="2404" spans="1:220" x14ac:dyDescent="0.2">
      <c r="A2404" s="63">
        <f t="shared" si="610"/>
        <v>44379</v>
      </c>
      <c r="B2404" s="12">
        <f t="shared" ca="1" si="612"/>
        <v>106765888.3776067</v>
      </c>
      <c r="C2404" s="71">
        <f t="shared" si="613"/>
        <v>80818569.689999998</v>
      </c>
      <c r="D2404" s="65">
        <f ca="1">IF(A2404&lt;$B$1,VLOOKUP(A2404,[1]DI!$A$4:$B$15000,2,FALSE),0)</f>
        <v>4.1500000000000002E-2</v>
      </c>
      <c r="E2404" s="11">
        <f t="shared" ca="1" si="614"/>
        <v>1.00016137</v>
      </c>
      <c r="F2404" s="64">
        <f ca="1">(TRUNC(PRODUCT($E$16:$E2403),16))</f>
        <v>1.6721082132904399</v>
      </c>
      <c r="G2404" s="64">
        <f t="shared" ca="1" si="615"/>
        <v>1.6004484080525101</v>
      </c>
      <c r="H2404" s="64">
        <f t="shared" ca="1" si="616"/>
        <v>1.0447748299999999</v>
      </c>
      <c r="I2404" s="65">
        <f t="shared" si="611"/>
        <v>3.7499999999999999E-2</v>
      </c>
      <c r="J2404" s="66">
        <f t="shared" si="617"/>
        <v>43801</v>
      </c>
      <c r="K2404" s="13">
        <f t="shared" si="609"/>
        <v>578</v>
      </c>
      <c r="L2404" s="9">
        <f t="shared" si="618"/>
        <v>1.0608886209999999</v>
      </c>
      <c r="M2404" s="69">
        <f t="shared" ca="1" si="619"/>
        <v>1.108389729</v>
      </c>
      <c r="N2404" s="68">
        <f t="shared" si="620"/>
        <v>0</v>
      </c>
      <c r="O2404" s="64">
        <f t="shared" ca="1" si="621"/>
        <v>8759902.8668667097</v>
      </c>
      <c r="P2404" s="70">
        <f t="shared" si="622"/>
        <v>0</v>
      </c>
      <c r="Q2404" s="71">
        <f t="shared" ref="Q2404:Q2467" si="623">0.02*C$1827</f>
        <v>1616371.3938</v>
      </c>
      <c r="R2404" s="71">
        <f t="shared" ref="R2404:R2467" si="624">(A2404-A$1826)/30*0.01*C$1827</f>
        <v>15571044.426939998</v>
      </c>
      <c r="S2404" s="66"/>
      <c r="T2404" s="66"/>
      <c r="U2404" s="66"/>
      <c r="V2404" s="6"/>
      <c r="W2404" s="6"/>
      <c r="X2404" s="6"/>
      <c r="Y2404" s="7"/>
      <c r="Z2404" s="1"/>
      <c r="AA2404" s="6"/>
      <c r="AB2404" s="7"/>
      <c r="AC2404" s="7"/>
      <c r="AD2404" s="7"/>
      <c r="AE2404" s="6"/>
      <c r="AF2404" s="8"/>
      <c r="AG2404" s="6"/>
      <c r="AH2404" s="1"/>
      <c r="AI2404" s="3"/>
      <c r="AJ2404" s="3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  <c r="AV2404" s="1"/>
      <c r="AW2404" s="1"/>
      <c r="AX2404" s="1"/>
      <c r="AY2404" s="1"/>
      <c r="AZ2404" s="1"/>
      <c r="BA2404" s="1"/>
      <c r="BB2404" s="1"/>
      <c r="BC2404" s="1"/>
      <c r="BD2404" s="1"/>
      <c r="BE2404" s="1"/>
      <c r="BF2404" s="1"/>
      <c r="BG2404" s="1"/>
      <c r="BH2404" s="1"/>
      <c r="BI2404" s="1"/>
      <c r="BJ2404" s="1"/>
      <c r="BK2404" s="1"/>
      <c r="BL2404" s="1"/>
      <c r="BM2404" s="1"/>
      <c r="BN2404" s="1"/>
      <c r="BO2404" s="1"/>
      <c r="BP2404" s="1"/>
      <c r="BQ2404" s="1"/>
      <c r="BR2404" s="1"/>
      <c r="BS2404" s="1"/>
      <c r="BT2404" s="1"/>
      <c r="BU2404" s="1"/>
      <c r="BV2404" s="1"/>
      <c r="BW2404" s="1"/>
      <c r="BX2404" s="1"/>
      <c r="BY2404" s="1"/>
      <c r="BZ2404" s="1"/>
      <c r="CA2404" s="1"/>
      <c r="CB2404" s="1"/>
      <c r="CC2404" s="1"/>
      <c r="CD2404" s="1"/>
      <c r="CE2404" s="1"/>
      <c r="CF2404" s="1"/>
      <c r="CG2404" s="1"/>
      <c r="CH2404" s="1"/>
      <c r="CI2404" s="1"/>
      <c r="CJ2404" s="1"/>
      <c r="CK2404" s="1"/>
      <c r="CL2404" s="1"/>
      <c r="CM2404" s="1"/>
      <c r="CN2404" s="1"/>
      <c r="CO2404" s="1"/>
      <c r="CP2404" s="1"/>
      <c r="CQ2404" s="1"/>
      <c r="CR2404" s="1"/>
      <c r="CS2404" s="1"/>
      <c r="CT2404" s="1"/>
      <c r="CU2404" s="1"/>
      <c r="CV2404" s="1"/>
      <c r="CW2404" s="1"/>
      <c r="CX2404" s="1"/>
      <c r="CY2404" s="1"/>
      <c r="CZ2404" s="1"/>
      <c r="DA2404" s="1"/>
      <c r="DB2404" s="1"/>
      <c r="DC2404" s="1"/>
      <c r="DD2404" s="1"/>
      <c r="DE2404" s="1"/>
      <c r="DF2404" s="1"/>
      <c r="DG2404" s="1"/>
      <c r="DH2404" s="1"/>
      <c r="DI2404" s="1"/>
      <c r="DJ2404" s="1"/>
      <c r="DK2404" s="1"/>
      <c r="DL2404" s="1"/>
      <c r="DM2404" s="1"/>
      <c r="DN2404" s="1"/>
      <c r="DO2404" s="1"/>
      <c r="DP2404" s="1"/>
      <c r="DQ2404" s="1"/>
      <c r="DR2404" s="1"/>
      <c r="DS2404" s="1"/>
      <c r="DT2404" s="1"/>
      <c r="DU2404" s="1"/>
      <c r="DV2404" s="1"/>
      <c r="DW2404" s="1"/>
      <c r="DX2404" s="1"/>
      <c r="DY2404" s="1"/>
      <c r="DZ2404" s="1"/>
      <c r="EA2404" s="1"/>
      <c r="EB2404" s="1"/>
      <c r="EC2404" s="1"/>
      <c r="ED2404" s="1"/>
      <c r="EE2404" s="1"/>
      <c r="EF2404" s="1"/>
      <c r="EG2404" s="1"/>
      <c r="EH2404" s="1"/>
      <c r="EI2404" s="1"/>
      <c r="EJ2404" s="1"/>
      <c r="EK2404" s="1"/>
      <c r="EL2404" s="1"/>
      <c r="EM2404" s="1"/>
      <c r="EN2404" s="1"/>
      <c r="EO2404" s="1"/>
      <c r="EP2404" s="1"/>
      <c r="EQ2404" s="1"/>
      <c r="ER2404" s="1"/>
      <c r="ES2404" s="1"/>
      <c r="ET2404" s="1"/>
      <c r="EU2404" s="1"/>
      <c r="EV2404" s="1"/>
      <c r="EW2404" s="1"/>
      <c r="EX2404" s="1"/>
      <c r="EY2404" s="1"/>
      <c r="EZ2404" s="1"/>
      <c r="FA2404" s="1"/>
      <c r="FB2404" s="1"/>
      <c r="FC2404" s="1"/>
      <c r="FD2404" s="1"/>
      <c r="FE2404" s="1"/>
      <c r="FF2404" s="1"/>
      <c r="FG2404" s="1"/>
      <c r="FH2404" s="1"/>
      <c r="FI2404" s="1"/>
      <c r="FJ2404" s="1"/>
      <c r="FK2404" s="1"/>
      <c r="FL2404" s="1"/>
      <c r="FM2404" s="1"/>
      <c r="FN2404" s="1"/>
      <c r="FO2404" s="1"/>
      <c r="FP2404" s="1"/>
      <c r="FQ2404" s="1"/>
      <c r="FR2404" s="1"/>
      <c r="FS2404" s="1"/>
      <c r="FT2404" s="1"/>
      <c r="FU2404" s="1"/>
      <c r="FV2404" s="1"/>
      <c r="FW2404" s="1"/>
      <c r="FX2404" s="1"/>
      <c r="FY2404" s="1"/>
      <c r="FZ2404" s="1"/>
      <c r="GA2404" s="1"/>
      <c r="GB2404" s="1"/>
      <c r="GC2404" s="1"/>
      <c r="GD2404" s="1"/>
      <c r="GE2404" s="1"/>
      <c r="GF2404" s="1"/>
      <c r="GG2404" s="1"/>
      <c r="GH2404" s="1"/>
      <c r="GI2404" s="1"/>
      <c r="GJ2404" s="1"/>
      <c r="GK2404" s="1"/>
      <c r="GL2404" s="1"/>
      <c r="GM2404" s="1"/>
      <c r="GN2404" s="1"/>
      <c r="GO2404" s="1"/>
      <c r="GP2404" s="1"/>
      <c r="GQ2404" s="1"/>
      <c r="GR2404" s="1"/>
      <c r="GS2404" s="1"/>
      <c r="GT2404" s="1"/>
      <c r="GU2404" s="1"/>
      <c r="GV2404" s="1"/>
      <c r="GW2404" s="1"/>
      <c r="GX2404" s="1"/>
      <c r="GY2404" s="1"/>
      <c r="GZ2404" s="1"/>
      <c r="HA2404" s="1"/>
      <c r="HB2404" s="1"/>
      <c r="HC2404" s="1"/>
      <c r="HD2404" s="1"/>
      <c r="HE2404" s="1"/>
      <c r="HF2404" s="1"/>
      <c r="HG2404" s="1"/>
      <c r="HH2404" s="1"/>
      <c r="HI2404" s="1"/>
      <c r="HJ2404" s="1"/>
      <c r="HK2404" s="1"/>
      <c r="HL2404" s="1"/>
    </row>
    <row r="2405" spans="1:220" x14ac:dyDescent="0.2">
      <c r="A2405" s="63">
        <f t="shared" si="610"/>
        <v>44380</v>
      </c>
      <c r="B2405" s="12">
        <f t="shared" ca="1" si="612"/>
        <v>106816445.99636865</v>
      </c>
      <c r="C2405" s="71">
        <f t="shared" si="613"/>
        <v>80818569.689999998</v>
      </c>
      <c r="D2405" s="65">
        <f ca="1">IF(A2405&lt;$B$1,VLOOKUP(A2405,[1]DI!$A$4:$B$15000,2,FALSE),0)</f>
        <v>0</v>
      </c>
      <c r="E2405" s="11">
        <f t="shared" ca="1" si="614"/>
        <v>1</v>
      </c>
      <c r="F2405" s="64">
        <f ca="1">(TRUNC(PRODUCT($E$16:$E2404),16))</f>
        <v>1.67237804139282</v>
      </c>
      <c r="G2405" s="64">
        <f t="shared" ca="1" si="615"/>
        <v>1.6004484080525101</v>
      </c>
      <c r="H2405" s="64">
        <f t="shared" ca="1" si="616"/>
        <v>1.04494343</v>
      </c>
      <c r="I2405" s="65">
        <f t="shared" si="611"/>
        <v>3.7499999999999999E-2</v>
      </c>
      <c r="J2405" s="66">
        <f t="shared" si="617"/>
        <v>43801</v>
      </c>
      <c r="K2405" s="13">
        <f t="shared" si="609"/>
        <v>579</v>
      </c>
      <c r="L2405" s="9">
        <f t="shared" si="618"/>
        <v>1.0609971149999999</v>
      </c>
      <c r="M2405" s="69">
        <f t="shared" ca="1" si="619"/>
        <v>1.1086819649999999</v>
      </c>
      <c r="N2405" s="68">
        <f t="shared" si="620"/>
        <v>0</v>
      </c>
      <c r="O2405" s="64">
        <f t="shared" ca="1" si="621"/>
        <v>8783520.9623986408</v>
      </c>
      <c r="P2405" s="70">
        <f t="shared" si="622"/>
        <v>0</v>
      </c>
      <c r="Q2405" s="71">
        <f t="shared" si="623"/>
        <v>1616371.3938</v>
      </c>
      <c r="R2405" s="71">
        <f t="shared" si="624"/>
        <v>15597983.950169999</v>
      </c>
      <c r="S2405" s="66"/>
      <c r="T2405" s="66"/>
      <c r="U2405" s="66"/>
      <c r="V2405" s="6"/>
      <c r="W2405" s="6"/>
      <c r="X2405" s="6"/>
      <c r="Y2405" s="7"/>
      <c r="Z2405" s="1"/>
      <c r="AA2405" s="6"/>
      <c r="AB2405" s="7"/>
      <c r="AC2405" s="7"/>
      <c r="AD2405" s="7"/>
      <c r="AE2405" s="6"/>
      <c r="AF2405" s="8"/>
      <c r="AG2405" s="6"/>
      <c r="AH2405" s="1"/>
      <c r="AI2405" s="3"/>
      <c r="AJ2405" s="3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s="1"/>
      <c r="AV2405" s="1"/>
      <c r="AW2405" s="1"/>
      <c r="AX2405" s="1"/>
      <c r="AY2405" s="1"/>
      <c r="AZ2405" s="1"/>
      <c r="BA2405" s="1"/>
      <c r="BB2405" s="1"/>
      <c r="BC2405" s="1"/>
      <c r="BD2405" s="1"/>
      <c r="BE2405" s="1"/>
      <c r="BF2405" s="1"/>
      <c r="BG2405" s="1"/>
      <c r="BH2405" s="1"/>
      <c r="BI2405" s="1"/>
      <c r="BJ2405" s="1"/>
      <c r="BK2405" s="1"/>
      <c r="BL2405" s="1"/>
      <c r="BM2405" s="1"/>
      <c r="BN2405" s="1"/>
      <c r="BO2405" s="1"/>
      <c r="BP2405" s="1"/>
      <c r="BQ2405" s="1"/>
      <c r="BR2405" s="1"/>
      <c r="BS2405" s="1"/>
      <c r="BT2405" s="1"/>
      <c r="BU2405" s="1"/>
      <c r="BV2405" s="1"/>
      <c r="BW2405" s="1"/>
      <c r="BX2405" s="1"/>
      <c r="BY2405" s="1"/>
      <c r="BZ2405" s="1"/>
      <c r="CA2405" s="1"/>
      <c r="CB2405" s="1"/>
      <c r="CC2405" s="1"/>
      <c r="CD2405" s="1"/>
      <c r="CE2405" s="1"/>
      <c r="CF2405" s="1"/>
      <c r="CG2405" s="1"/>
      <c r="CH2405" s="1"/>
      <c r="CI2405" s="1"/>
      <c r="CJ2405" s="1"/>
      <c r="CK2405" s="1"/>
      <c r="CL2405" s="1"/>
      <c r="CM2405" s="1"/>
      <c r="CN2405" s="1"/>
      <c r="CO2405" s="1"/>
      <c r="CP2405" s="1"/>
      <c r="CQ2405" s="1"/>
      <c r="CR2405" s="1"/>
      <c r="CS2405" s="1"/>
      <c r="CT2405" s="1"/>
      <c r="CU2405" s="1"/>
      <c r="CV2405" s="1"/>
      <c r="CW2405" s="1"/>
      <c r="CX2405" s="1"/>
      <c r="CY2405" s="1"/>
      <c r="CZ2405" s="1"/>
      <c r="DA2405" s="1"/>
      <c r="DB2405" s="1"/>
      <c r="DC2405" s="1"/>
      <c r="DD2405" s="1"/>
      <c r="DE2405" s="1"/>
      <c r="DF2405" s="1"/>
      <c r="DG2405" s="1"/>
      <c r="DH2405" s="1"/>
      <c r="DI2405" s="1"/>
      <c r="DJ2405" s="1"/>
      <c r="DK2405" s="1"/>
      <c r="DL2405" s="1"/>
      <c r="DM2405" s="1"/>
      <c r="DN2405" s="1"/>
      <c r="DO2405" s="1"/>
      <c r="DP2405" s="1"/>
      <c r="DQ2405" s="1"/>
      <c r="DR2405" s="1"/>
      <c r="DS2405" s="1"/>
      <c r="DT2405" s="1"/>
      <c r="DU2405" s="1"/>
      <c r="DV2405" s="1"/>
      <c r="DW2405" s="1"/>
      <c r="DX2405" s="1"/>
      <c r="DY2405" s="1"/>
      <c r="DZ2405" s="1"/>
      <c r="EA2405" s="1"/>
      <c r="EB2405" s="1"/>
      <c r="EC2405" s="1"/>
      <c r="ED2405" s="1"/>
      <c r="EE2405" s="1"/>
      <c r="EF2405" s="1"/>
      <c r="EG2405" s="1"/>
      <c r="EH2405" s="1"/>
      <c r="EI2405" s="1"/>
      <c r="EJ2405" s="1"/>
      <c r="EK2405" s="1"/>
      <c r="EL2405" s="1"/>
      <c r="EM2405" s="1"/>
      <c r="EN2405" s="1"/>
      <c r="EO2405" s="1"/>
      <c r="EP2405" s="1"/>
      <c r="EQ2405" s="1"/>
      <c r="ER2405" s="1"/>
      <c r="ES2405" s="1"/>
      <c r="ET2405" s="1"/>
      <c r="EU2405" s="1"/>
      <c r="EV2405" s="1"/>
      <c r="EW2405" s="1"/>
      <c r="EX2405" s="1"/>
      <c r="EY2405" s="1"/>
      <c r="EZ2405" s="1"/>
      <c r="FA2405" s="1"/>
      <c r="FB2405" s="1"/>
      <c r="FC2405" s="1"/>
      <c r="FD2405" s="1"/>
      <c r="FE2405" s="1"/>
      <c r="FF2405" s="1"/>
      <c r="FG2405" s="1"/>
      <c r="FH2405" s="1"/>
      <c r="FI2405" s="1"/>
      <c r="FJ2405" s="1"/>
      <c r="FK2405" s="1"/>
      <c r="FL2405" s="1"/>
      <c r="FM2405" s="1"/>
      <c r="FN2405" s="1"/>
      <c r="FO2405" s="1"/>
      <c r="FP2405" s="1"/>
      <c r="FQ2405" s="1"/>
      <c r="FR2405" s="1"/>
      <c r="FS2405" s="1"/>
      <c r="FT2405" s="1"/>
      <c r="FU2405" s="1"/>
      <c r="FV2405" s="1"/>
      <c r="FW2405" s="1"/>
      <c r="FX2405" s="1"/>
      <c r="FY2405" s="1"/>
      <c r="FZ2405" s="1"/>
      <c r="GA2405" s="1"/>
      <c r="GB2405" s="1"/>
      <c r="GC2405" s="1"/>
      <c r="GD2405" s="1"/>
      <c r="GE2405" s="1"/>
      <c r="GF2405" s="1"/>
      <c r="GG2405" s="1"/>
      <c r="GH2405" s="1"/>
      <c r="GI2405" s="1"/>
      <c r="GJ2405" s="1"/>
      <c r="GK2405" s="1"/>
      <c r="GL2405" s="1"/>
      <c r="GM2405" s="1"/>
      <c r="GN2405" s="1"/>
      <c r="GO2405" s="1"/>
      <c r="GP2405" s="1"/>
      <c r="GQ2405" s="1"/>
      <c r="GR2405" s="1"/>
      <c r="GS2405" s="1"/>
      <c r="GT2405" s="1"/>
      <c r="GU2405" s="1"/>
      <c r="GV2405" s="1"/>
      <c r="GW2405" s="1"/>
      <c r="GX2405" s="1"/>
      <c r="GY2405" s="1"/>
      <c r="GZ2405" s="1"/>
      <c r="HA2405" s="1"/>
      <c r="HB2405" s="1"/>
      <c r="HC2405" s="1"/>
      <c r="HD2405" s="1"/>
      <c r="HE2405" s="1"/>
      <c r="HF2405" s="1"/>
      <c r="HG2405" s="1"/>
      <c r="HH2405" s="1"/>
      <c r="HI2405" s="1"/>
      <c r="HJ2405" s="1"/>
      <c r="HK2405" s="1"/>
      <c r="HL2405" s="1"/>
    </row>
    <row r="2406" spans="1:220" x14ac:dyDescent="0.2">
      <c r="A2406" s="63">
        <f t="shared" si="610"/>
        <v>44381</v>
      </c>
      <c r="B2406" s="12">
        <f t="shared" ca="1" si="612"/>
        <v>106852548.7290301</v>
      </c>
      <c r="C2406" s="71">
        <f t="shared" si="613"/>
        <v>80818569.689999998</v>
      </c>
      <c r="D2406" s="65">
        <f ca="1">IF(A2406&lt;$B$1,VLOOKUP(A2406,[1]DI!$A$4:$B$15000,2,FALSE),0)</f>
        <v>0</v>
      </c>
      <c r="E2406" s="11">
        <f t="shared" ca="1" si="614"/>
        <v>1</v>
      </c>
      <c r="F2406" s="64">
        <f ca="1">(TRUNC(PRODUCT($E$16:$E2405),16))</f>
        <v>1.67237804139282</v>
      </c>
      <c r="G2406" s="64">
        <f t="shared" ca="1" si="615"/>
        <v>1.6004484080525101</v>
      </c>
      <c r="H2406" s="64">
        <f t="shared" ca="1" si="616"/>
        <v>1.04494343</v>
      </c>
      <c r="I2406" s="65">
        <f t="shared" si="611"/>
        <v>3.7499999999999999E-2</v>
      </c>
      <c r="J2406" s="66">
        <f t="shared" si="617"/>
        <v>43801</v>
      </c>
      <c r="K2406" s="13">
        <f t="shared" si="609"/>
        <v>580</v>
      </c>
      <c r="L2406" s="9">
        <f t="shared" si="618"/>
        <v>1.0611056190000001</v>
      </c>
      <c r="M2406" s="69">
        <f t="shared" ca="1" si="619"/>
        <v>1.1087953450000001</v>
      </c>
      <c r="N2406" s="68">
        <f t="shared" si="620"/>
        <v>0</v>
      </c>
      <c r="O2406" s="64">
        <f t="shared" ca="1" si="621"/>
        <v>8792684.1718300991</v>
      </c>
      <c r="P2406" s="70">
        <f t="shared" si="622"/>
        <v>0</v>
      </c>
      <c r="Q2406" s="71">
        <f t="shared" si="623"/>
        <v>1616371.3938</v>
      </c>
      <c r="R2406" s="71">
        <f t="shared" si="624"/>
        <v>15624923.473399999</v>
      </c>
      <c r="S2406" s="66"/>
      <c r="T2406" s="66"/>
      <c r="U2406" s="66"/>
      <c r="V2406" s="6"/>
      <c r="W2406" s="6"/>
      <c r="X2406" s="6"/>
      <c r="Y2406" s="7"/>
      <c r="Z2406" s="1"/>
      <c r="AA2406" s="6"/>
      <c r="AB2406" s="7"/>
      <c r="AC2406" s="7"/>
      <c r="AD2406" s="7"/>
      <c r="AE2406" s="6"/>
      <c r="AF2406" s="8"/>
      <c r="AG2406" s="6"/>
      <c r="AH2406" s="1"/>
      <c r="AI2406" s="3"/>
      <c r="AJ2406" s="3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s="1"/>
      <c r="AV2406" s="1"/>
      <c r="AW2406" s="1"/>
      <c r="AX2406" s="1"/>
      <c r="AY2406" s="1"/>
      <c r="AZ2406" s="1"/>
      <c r="BA2406" s="1"/>
      <c r="BB2406" s="1"/>
      <c r="BC2406" s="1"/>
      <c r="BD2406" s="1"/>
      <c r="BE2406" s="1"/>
      <c r="BF2406" s="1"/>
      <c r="BG2406" s="1"/>
      <c r="BH2406" s="1"/>
      <c r="BI2406" s="1"/>
      <c r="BJ2406" s="1"/>
      <c r="BK2406" s="1"/>
      <c r="BL2406" s="1"/>
      <c r="BM2406" s="1"/>
      <c r="BN2406" s="1"/>
      <c r="BO2406" s="1"/>
      <c r="BP2406" s="1"/>
      <c r="BQ2406" s="1"/>
      <c r="BR2406" s="1"/>
      <c r="BS2406" s="1"/>
      <c r="BT2406" s="1"/>
      <c r="BU2406" s="1"/>
      <c r="BV2406" s="1"/>
      <c r="BW2406" s="1"/>
      <c r="BX2406" s="1"/>
      <c r="BY2406" s="1"/>
      <c r="BZ2406" s="1"/>
      <c r="CA2406" s="1"/>
      <c r="CB2406" s="1"/>
      <c r="CC2406" s="1"/>
      <c r="CD2406" s="1"/>
      <c r="CE2406" s="1"/>
      <c r="CF2406" s="1"/>
      <c r="CG2406" s="1"/>
      <c r="CH2406" s="1"/>
      <c r="CI2406" s="1"/>
      <c r="CJ2406" s="1"/>
      <c r="CK2406" s="1"/>
      <c r="CL2406" s="1"/>
      <c r="CM2406" s="1"/>
      <c r="CN2406" s="1"/>
      <c r="CO2406" s="1"/>
      <c r="CP2406" s="1"/>
      <c r="CQ2406" s="1"/>
      <c r="CR2406" s="1"/>
      <c r="CS2406" s="1"/>
      <c r="CT2406" s="1"/>
      <c r="CU2406" s="1"/>
      <c r="CV2406" s="1"/>
      <c r="CW2406" s="1"/>
      <c r="CX2406" s="1"/>
      <c r="CY2406" s="1"/>
      <c r="CZ2406" s="1"/>
      <c r="DA2406" s="1"/>
      <c r="DB2406" s="1"/>
      <c r="DC2406" s="1"/>
      <c r="DD2406" s="1"/>
      <c r="DE2406" s="1"/>
      <c r="DF2406" s="1"/>
      <c r="DG2406" s="1"/>
      <c r="DH2406" s="1"/>
      <c r="DI2406" s="1"/>
      <c r="DJ2406" s="1"/>
      <c r="DK2406" s="1"/>
      <c r="DL2406" s="1"/>
      <c r="DM2406" s="1"/>
      <c r="DN2406" s="1"/>
      <c r="DO2406" s="1"/>
      <c r="DP2406" s="1"/>
      <c r="DQ2406" s="1"/>
      <c r="DR2406" s="1"/>
      <c r="DS2406" s="1"/>
      <c r="DT2406" s="1"/>
      <c r="DU2406" s="1"/>
      <c r="DV2406" s="1"/>
      <c r="DW2406" s="1"/>
      <c r="DX2406" s="1"/>
      <c r="DY2406" s="1"/>
      <c r="DZ2406" s="1"/>
      <c r="EA2406" s="1"/>
      <c r="EB2406" s="1"/>
      <c r="EC2406" s="1"/>
      <c r="ED2406" s="1"/>
      <c r="EE2406" s="1"/>
      <c r="EF2406" s="1"/>
      <c r="EG2406" s="1"/>
      <c r="EH2406" s="1"/>
      <c r="EI2406" s="1"/>
      <c r="EJ2406" s="1"/>
      <c r="EK2406" s="1"/>
      <c r="EL2406" s="1"/>
      <c r="EM2406" s="1"/>
      <c r="EN2406" s="1"/>
      <c r="EO2406" s="1"/>
      <c r="EP2406" s="1"/>
      <c r="EQ2406" s="1"/>
      <c r="ER2406" s="1"/>
      <c r="ES2406" s="1"/>
      <c r="ET2406" s="1"/>
      <c r="EU2406" s="1"/>
      <c r="EV2406" s="1"/>
      <c r="EW2406" s="1"/>
      <c r="EX2406" s="1"/>
      <c r="EY2406" s="1"/>
      <c r="EZ2406" s="1"/>
      <c r="FA2406" s="1"/>
      <c r="FB2406" s="1"/>
      <c r="FC2406" s="1"/>
      <c r="FD2406" s="1"/>
      <c r="FE2406" s="1"/>
      <c r="FF2406" s="1"/>
      <c r="FG2406" s="1"/>
      <c r="FH2406" s="1"/>
      <c r="FI2406" s="1"/>
      <c r="FJ2406" s="1"/>
      <c r="FK2406" s="1"/>
      <c r="FL2406" s="1"/>
      <c r="FM2406" s="1"/>
      <c r="FN2406" s="1"/>
      <c r="FO2406" s="1"/>
      <c r="FP2406" s="1"/>
      <c r="FQ2406" s="1"/>
      <c r="FR2406" s="1"/>
      <c r="FS2406" s="1"/>
      <c r="FT2406" s="1"/>
      <c r="FU2406" s="1"/>
      <c r="FV2406" s="1"/>
      <c r="FW2406" s="1"/>
      <c r="FX2406" s="1"/>
      <c r="FY2406" s="1"/>
      <c r="FZ2406" s="1"/>
      <c r="GA2406" s="1"/>
      <c r="GB2406" s="1"/>
      <c r="GC2406" s="1"/>
      <c r="GD2406" s="1"/>
      <c r="GE2406" s="1"/>
      <c r="GF2406" s="1"/>
      <c r="GG2406" s="1"/>
      <c r="GH2406" s="1"/>
      <c r="GI2406" s="1"/>
      <c r="GJ2406" s="1"/>
      <c r="GK2406" s="1"/>
      <c r="GL2406" s="1"/>
      <c r="GM2406" s="1"/>
      <c r="GN2406" s="1"/>
      <c r="GO2406" s="1"/>
      <c r="GP2406" s="1"/>
      <c r="GQ2406" s="1"/>
      <c r="GR2406" s="1"/>
      <c r="GS2406" s="1"/>
      <c r="GT2406" s="1"/>
      <c r="GU2406" s="1"/>
      <c r="GV2406" s="1"/>
      <c r="GW2406" s="1"/>
      <c r="GX2406" s="1"/>
      <c r="GY2406" s="1"/>
      <c r="GZ2406" s="1"/>
      <c r="HA2406" s="1"/>
      <c r="HB2406" s="1"/>
      <c r="HC2406" s="1"/>
      <c r="HD2406" s="1"/>
      <c r="HE2406" s="1"/>
      <c r="HF2406" s="1"/>
      <c r="HG2406" s="1"/>
      <c r="HH2406" s="1"/>
      <c r="HI2406" s="1"/>
      <c r="HJ2406" s="1"/>
      <c r="HK2406" s="1"/>
      <c r="HL2406" s="1"/>
    </row>
    <row r="2407" spans="1:220" x14ac:dyDescent="0.2">
      <c r="A2407" s="63">
        <f t="shared" si="610"/>
        <v>44382</v>
      </c>
      <c r="B2407" s="12">
        <f t="shared" ca="1" si="612"/>
        <v>106888652.43151438</v>
      </c>
      <c r="C2407" s="71">
        <f t="shared" si="613"/>
        <v>80818569.689999998</v>
      </c>
      <c r="D2407" s="65">
        <f ca="1">IF(A2407&lt;$B$1,VLOOKUP(A2407,[1]DI!$A$4:$B$15000,2,FALSE),0)</f>
        <v>4.1500000000000002E-2</v>
      </c>
      <c r="E2407" s="11">
        <f t="shared" ca="1" si="614"/>
        <v>1.00016137</v>
      </c>
      <c r="F2407" s="64">
        <f ca="1">(TRUNC(PRODUCT($E$16:$E2406),16))</f>
        <v>1.67237804139282</v>
      </c>
      <c r="G2407" s="64">
        <f t="shared" ca="1" si="615"/>
        <v>1.6004484080525101</v>
      </c>
      <c r="H2407" s="64">
        <f t="shared" ca="1" si="616"/>
        <v>1.04494343</v>
      </c>
      <c r="I2407" s="65">
        <f t="shared" si="611"/>
        <v>3.7499999999999999E-2</v>
      </c>
      <c r="J2407" s="66">
        <f t="shared" si="617"/>
        <v>43801</v>
      </c>
      <c r="K2407" s="13">
        <f t="shared" si="609"/>
        <v>581</v>
      </c>
      <c r="L2407" s="9">
        <f t="shared" si="618"/>
        <v>1.0612141340000001</v>
      </c>
      <c r="M2407" s="69">
        <f t="shared" ca="1" si="619"/>
        <v>1.1089087369999999</v>
      </c>
      <c r="N2407" s="68">
        <f t="shared" si="620"/>
        <v>0</v>
      </c>
      <c r="O2407" s="64">
        <f t="shared" ca="1" si="621"/>
        <v>8801848.3510843795</v>
      </c>
      <c r="P2407" s="70">
        <f t="shared" si="622"/>
        <v>0</v>
      </c>
      <c r="Q2407" s="71">
        <f t="shared" si="623"/>
        <v>1616371.3938</v>
      </c>
      <c r="R2407" s="71">
        <f t="shared" si="624"/>
        <v>15651862.99663</v>
      </c>
      <c r="S2407" s="66"/>
      <c r="T2407" s="66"/>
      <c r="U2407" s="66"/>
      <c r="V2407" s="6"/>
      <c r="W2407" s="6"/>
      <c r="X2407" s="6"/>
      <c r="Y2407" s="7"/>
      <c r="Z2407" s="1"/>
      <c r="AA2407" s="6"/>
      <c r="AB2407" s="7"/>
      <c r="AC2407" s="7"/>
      <c r="AD2407" s="7"/>
      <c r="AE2407" s="6"/>
      <c r="AF2407" s="8"/>
      <c r="AG2407" s="6"/>
      <c r="AH2407" s="1"/>
      <c r="AI2407" s="3"/>
      <c r="AJ2407" s="3"/>
      <c r="AK2407" s="1"/>
      <c r="AL2407" s="1"/>
      <c r="AM2407" s="1"/>
      <c r="AN2407" s="1"/>
      <c r="AO2407" s="1"/>
      <c r="AP2407" s="1"/>
      <c r="AQ2407" s="1"/>
      <c r="AR2407" s="1"/>
      <c r="AS2407" s="1"/>
      <c r="AT2407" s="1"/>
      <c r="AU2407" s="1"/>
      <c r="AV2407" s="1"/>
      <c r="AW2407" s="1"/>
      <c r="AX2407" s="1"/>
      <c r="AY2407" s="1"/>
      <c r="AZ2407" s="1"/>
      <c r="BA2407" s="1"/>
      <c r="BB2407" s="1"/>
      <c r="BC2407" s="1"/>
      <c r="BD2407" s="1"/>
      <c r="BE2407" s="1"/>
      <c r="BF2407" s="1"/>
      <c r="BG2407" s="1"/>
      <c r="BH2407" s="1"/>
      <c r="BI2407" s="1"/>
      <c r="BJ2407" s="1"/>
      <c r="BK2407" s="1"/>
      <c r="BL2407" s="1"/>
      <c r="BM2407" s="1"/>
      <c r="BN2407" s="1"/>
      <c r="BO2407" s="1"/>
      <c r="BP2407" s="1"/>
      <c r="BQ2407" s="1"/>
      <c r="BR2407" s="1"/>
      <c r="BS2407" s="1"/>
      <c r="BT2407" s="1"/>
      <c r="BU2407" s="1"/>
      <c r="BV2407" s="1"/>
      <c r="BW2407" s="1"/>
      <c r="BX2407" s="1"/>
      <c r="BY2407" s="1"/>
      <c r="BZ2407" s="1"/>
      <c r="CA2407" s="1"/>
      <c r="CB2407" s="1"/>
      <c r="CC2407" s="1"/>
      <c r="CD2407" s="1"/>
      <c r="CE2407" s="1"/>
      <c r="CF2407" s="1"/>
      <c r="CG2407" s="1"/>
      <c r="CH2407" s="1"/>
      <c r="CI2407" s="1"/>
      <c r="CJ2407" s="1"/>
      <c r="CK2407" s="1"/>
      <c r="CL2407" s="1"/>
      <c r="CM2407" s="1"/>
      <c r="CN2407" s="1"/>
      <c r="CO2407" s="1"/>
      <c r="CP2407" s="1"/>
      <c r="CQ2407" s="1"/>
      <c r="CR2407" s="1"/>
      <c r="CS2407" s="1"/>
      <c r="CT2407" s="1"/>
      <c r="CU2407" s="1"/>
      <c r="CV2407" s="1"/>
      <c r="CW2407" s="1"/>
      <c r="CX2407" s="1"/>
      <c r="CY2407" s="1"/>
      <c r="CZ2407" s="1"/>
      <c r="DA2407" s="1"/>
      <c r="DB2407" s="1"/>
      <c r="DC2407" s="1"/>
      <c r="DD2407" s="1"/>
      <c r="DE2407" s="1"/>
      <c r="DF2407" s="1"/>
      <c r="DG2407" s="1"/>
      <c r="DH2407" s="1"/>
      <c r="DI2407" s="1"/>
      <c r="DJ2407" s="1"/>
      <c r="DK2407" s="1"/>
      <c r="DL2407" s="1"/>
      <c r="DM2407" s="1"/>
      <c r="DN2407" s="1"/>
      <c r="DO2407" s="1"/>
      <c r="DP2407" s="1"/>
      <c r="DQ2407" s="1"/>
      <c r="DR2407" s="1"/>
      <c r="DS2407" s="1"/>
      <c r="DT2407" s="1"/>
      <c r="DU2407" s="1"/>
      <c r="DV2407" s="1"/>
      <c r="DW2407" s="1"/>
      <c r="DX2407" s="1"/>
      <c r="DY2407" s="1"/>
      <c r="DZ2407" s="1"/>
      <c r="EA2407" s="1"/>
      <c r="EB2407" s="1"/>
      <c r="EC2407" s="1"/>
      <c r="ED2407" s="1"/>
      <c r="EE2407" s="1"/>
      <c r="EF2407" s="1"/>
      <c r="EG2407" s="1"/>
      <c r="EH2407" s="1"/>
      <c r="EI2407" s="1"/>
      <c r="EJ2407" s="1"/>
      <c r="EK2407" s="1"/>
      <c r="EL2407" s="1"/>
      <c r="EM2407" s="1"/>
      <c r="EN2407" s="1"/>
      <c r="EO2407" s="1"/>
      <c r="EP2407" s="1"/>
      <c r="EQ2407" s="1"/>
      <c r="ER2407" s="1"/>
      <c r="ES2407" s="1"/>
      <c r="ET2407" s="1"/>
      <c r="EU2407" s="1"/>
      <c r="EV2407" s="1"/>
      <c r="EW2407" s="1"/>
      <c r="EX2407" s="1"/>
      <c r="EY2407" s="1"/>
      <c r="EZ2407" s="1"/>
      <c r="FA2407" s="1"/>
      <c r="FB2407" s="1"/>
      <c r="FC2407" s="1"/>
      <c r="FD2407" s="1"/>
      <c r="FE2407" s="1"/>
      <c r="FF2407" s="1"/>
      <c r="FG2407" s="1"/>
      <c r="FH2407" s="1"/>
      <c r="FI2407" s="1"/>
      <c r="FJ2407" s="1"/>
      <c r="FK2407" s="1"/>
      <c r="FL2407" s="1"/>
      <c r="FM2407" s="1"/>
      <c r="FN2407" s="1"/>
      <c r="FO2407" s="1"/>
      <c r="FP2407" s="1"/>
      <c r="FQ2407" s="1"/>
      <c r="FR2407" s="1"/>
      <c r="FS2407" s="1"/>
      <c r="FT2407" s="1"/>
      <c r="FU2407" s="1"/>
      <c r="FV2407" s="1"/>
      <c r="FW2407" s="1"/>
      <c r="FX2407" s="1"/>
      <c r="FY2407" s="1"/>
      <c r="FZ2407" s="1"/>
      <c r="GA2407" s="1"/>
      <c r="GB2407" s="1"/>
      <c r="GC2407" s="1"/>
      <c r="GD2407" s="1"/>
      <c r="GE2407" s="1"/>
      <c r="GF2407" s="1"/>
      <c r="GG2407" s="1"/>
      <c r="GH2407" s="1"/>
      <c r="GI2407" s="1"/>
      <c r="GJ2407" s="1"/>
      <c r="GK2407" s="1"/>
      <c r="GL2407" s="1"/>
      <c r="GM2407" s="1"/>
      <c r="GN2407" s="1"/>
      <c r="GO2407" s="1"/>
      <c r="GP2407" s="1"/>
      <c r="GQ2407" s="1"/>
      <c r="GR2407" s="1"/>
      <c r="GS2407" s="1"/>
      <c r="GT2407" s="1"/>
      <c r="GU2407" s="1"/>
      <c r="GV2407" s="1"/>
      <c r="GW2407" s="1"/>
      <c r="GX2407" s="1"/>
      <c r="GY2407" s="1"/>
      <c r="GZ2407" s="1"/>
      <c r="HA2407" s="1"/>
      <c r="HB2407" s="1"/>
      <c r="HC2407" s="1"/>
      <c r="HD2407" s="1"/>
      <c r="HE2407" s="1"/>
      <c r="HF2407" s="1"/>
      <c r="HG2407" s="1"/>
      <c r="HH2407" s="1"/>
      <c r="HI2407" s="1"/>
      <c r="HJ2407" s="1"/>
      <c r="HK2407" s="1"/>
      <c r="HL2407" s="1"/>
    </row>
    <row r="2408" spans="1:220" x14ac:dyDescent="0.2">
      <c r="A2408" s="63">
        <f t="shared" si="610"/>
        <v>44383</v>
      </c>
      <c r="B2408" s="12">
        <f t="shared" ca="1" si="612"/>
        <v>106939220.47587182</v>
      </c>
      <c r="C2408" s="71">
        <f t="shared" si="613"/>
        <v>80818569.689999998</v>
      </c>
      <c r="D2408" s="65">
        <f ca="1">IF(A2408&lt;$B$1,VLOOKUP(A2408,[1]DI!$A$4:$B$15000,2,FALSE),0)</f>
        <v>4.1500000000000002E-2</v>
      </c>
      <c r="E2408" s="11">
        <f t="shared" ca="1" si="614"/>
        <v>1.00016137</v>
      </c>
      <c r="F2408" s="64">
        <f ca="1">(TRUNC(PRODUCT($E$16:$E2407),16))</f>
        <v>1.6726479130373599</v>
      </c>
      <c r="G2408" s="64">
        <f t="shared" ca="1" si="615"/>
        <v>1.6004484080525101</v>
      </c>
      <c r="H2408" s="64">
        <f t="shared" ca="1" si="616"/>
        <v>1.04511205</v>
      </c>
      <c r="I2408" s="65">
        <f t="shared" si="611"/>
        <v>3.7499999999999999E-2</v>
      </c>
      <c r="J2408" s="66">
        <f t="shared" si="617"/>
        <v>43801</v>
      </c>
      <c r="K2408" s="13">
        <f t="shared" si="609"/>
        <v>582</v>
      </c>
      <c r="L2408" s="9">
        <f t="shared" si="618"/>
        <v>1.0613226609999999</v>
      </c>
      <c r="M2408" s="69">
        <f t="shared" ca="1" si="619"/>
        <v>1.1092011020000001</v>
      </c>
      <c r="N2408" s="68">
        <f t="shared" si="620"/>
        <v>0</v>
      </c>
      <c r="O2408" s="64">
        <f t="shared" ca="1" si="621"/>
        <v>8825476.8722118102</v>
      </c>
      <c r="P2408" s="70">
        <f t="shared" si="622"/>
        <v>0</v>
      </c>
      <c r="Q2408" s="71">
        <f t="shared" si="623"/>
        <v>1616371.3938</v>
      </c>
      <c r="R2408" s="71">
        <f t="shared" si="624"/>
        <v>15678802.519859998</v>
      </c>
      <c r="S2408" s="66"/>
      <c r="T2408" s="66"/>
      <c r="U2408" s="66"/>
      <c r="V2408" s="6"/>
      <c r="W2408" s="6"/>
      <c r="X2408" s="6"/>
      <c r="Y2408" s="7"/>
      <c r="Z2408" s="1"/>
      <c r="AA2408" s="6"/>
      <c r="AB2408" s="7"/>
      <c r="AC2408" s="7"/>
      <c r="AD2408" s="7"/>
      <c r="AE2408" s="6"/>
      <c r="AF2408" s="8"/>
      <c r="AG2408" s="6"/>
      <c r="AH2408" s="1"/>
      <c r="AI2408" s="3"/>
      <c r="AJ2408" s="3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s="1"/>
      <c r="AV2408" s="1"/>
      <c r="AW2408" s="1"/>
      <c r="AX2408" s="1"/>
      <c r="AY2408" s="1"/>
      <c r="AZ2408" s="1"/>
      <c r="BA2408" s="1"/>
      <c r="BB2408" s="1"/>
      <c r="BC2408" s="1"/>
      <c r="BD2408" s="1"/>
      <c r="BE2408" s="1"/>
      <c r="BF2408" s="1"/>
      <c r="BG2408" s="1"/>
      <c r="BH2408" s="1"/>
      <c r="BI2408" s="1"/>
      <c r="BJ2408" s="1"/>
      <c r="BK2408" s="1"/>
      <c r="BL2408" s="1"/>
      <c r="BM2408" s="1"/>
      <c r="BN2408" s="1"/>
      <c r="BO2408" s="1"/>
      <c r="BP2408" s="1"/>
      <c r="BQ2408" s="1"/>
      <c r="BR2408" s="1"/>
      <c r="BS2408" s="1"/>
      <c r="BT2408" s="1"/>
      <c r="BU2408" s="1"/>
      <c r="BV2408" s="1"/>
      <c r="BW2408" s="1"/>
      <c r="BX2408" s="1"/>
      <c r="BY2408" s="1"/>
      <c r="BZ2408" s="1"/>
      <c r="CA2408" s="1"/>
      <c r="CB2408" s="1"/>
      <c r="CC2408" s="1"/>
      <c r="CD2408" s="1"/>
      <c r="CE2408" s="1"/>
      <c r="CF2408" s="1"/>
      <c r="CG2408" s="1"/>
      <c r="CH2408" s="1"/>
      <c r="CI2408" s="1"/>
      <c r="CJ2408" s="1"/>
      <c r="CK2408" s="1"/>
      <c r="CL2408" s="1"/>
      <c r="CM2408" s="1"/>
      <c r="CN2408" s="1"/>
      <c r="CO2408" s="1"/>
      <c r="CP2408" s="1"/>
      <c r="CQ2408" s="1"/>
      <c r="CR2408" s="1"/>
      <c r="CS2408" s="1"/>
      <c r="CT2408" s="1"/>
      <c r="CU2408" s="1"/>
      <c r="CV2408" s="1"/>
      <c r="CW2408" s="1"/>
      <c r="CX2408" s="1"/>
      <c r="CY2408" s="1"/>
      <c r="CZ2408" s="1"/>
      <c r="DA2408" s="1"/>
      <c r="DB2408" s="1"/>
      <c r="DC2408" s="1"/>
      <c r="DD2408" s="1"/>
      <c r="DE2408" s="1"/>
      <c r="DF2408" s="1"/>
      <c r="DG2408" s="1"/>
      <c r="DH2408" s="1"/>
      <c r="DI2408" s="1"/>
      <c r="DJ2408" s="1"/>
      <c r="DK2408" s="1"/>
      <c r="DL2408" s="1"/>
      <c r="DM2408" s="1"/>
      <c r="DN2408" s="1"/>
      <c r="DO2408" s="1"/>
      <c r="DP2408" s="1"/>
      <c r="DQ2408" s="1"/>
      <c r="DR2408" s="1"/>
      <c r="DS2408" s="1"/>
      <c r="DT2408" s="1"/>
      <c r="DU2408" s="1"/>
      <c r="DV2408" s="1"/>
      <c r="DW2408" s="1"/>
      <c r="DX2408" s="1"/>
      <c r="DY2408" s="1"/>
      <c r="DZ2408" s="1"/>
      <c r="EA2408" s="1"/>
      <c r="EB2408" s="1"/>
      <c r="EC2408" s="1"/>
      <c r="ED2408" s="1"/>
      <c r="EE2408" s="1"/>
      <c r="EF2408" s="1"/>
      <c r="EG2408" s="1"/>
      <c r="EH2408" s="1"/>
      <c r="EI2408" s="1"/>
      <c r="EJ2408" s="1"/>
      <c r="EK2408" s="1"/>
      <c r="EL2408" s="1"/>
      <c r="EM2408" s="1"/>
      <c r="EN2408" s="1"/>
      <c r="EO2408" s="1"/>
      <c r="EP2408" s="1"/>
      <c r="EQ2408" s="1"/>
      <c r="ER2408" s="1"/>
      <c r="ES2408" s="1"/>
      <c r="ET2408" s="1"/>
      <c r="EU2408" s="1"/>
      <c r="EV2408" s="1"/>
      <c r="EW2408" s="1"/>
      <c r="EX2408" s="1"/>
      <c r="EY2408" s="1"/>
      <c r="EZ2408" s="1"/>
      <c r="FA2408" s="1"/>
      <c r="FB2408" s="1"/>
      <c r="FC2408" s="1"/>
      <c r="FD2408" s="1"/>
      <c r="FE2408" s="1"/>
      <c r="FF2408" s="1"/>
      <c r="FG2408" s="1"/>
      <c r="FH2408" s="1"/>
      <c r="FI2408" s="1"/>
      <c r="FJ2408" s="1"/>
      <c r="FK2408" s="1"/>
      <c r="FL2408" s="1"/>
      <c r="FM2408" s="1"/>
      <c r="FN2408" s="1"/>
      <c r="FO2408" s="1"/>
      <c r="FP2408" s="1"/>
      <c r="FQ2408" s="1"/>
      <c r="FR2408" s="1"/>
      <c r="FS2408" s="1"/>
      <c r="FT2408" s="1"/>
      <c r="FU2408" s="1"/>
      <c r="FV2408" s="1"/>
      <c r="FW2408" s="1"/>
      <c r="FX2408" s="1"/>
      <c r="FY2408" s="1"/>
      <c r="FZ2408" s="1"/>
      <c r="GA2408" s="1"/>
      <c r="GB2408" s="1"/>
      <c r="GC2408" s="1"/>
      <c r="GD2408" s="1"/>
      <c r="GE2408" s="1"/>
      <c r="GF2408" s="1"/>
      <c r="GG2408" s="1"/>
      <c r="GH2408" s="1"/>
      <c r="GI2408" s="1"/>
      <c r="GJ2408" s="1"/>
      <c r="GK2408" s="1"/>
      <c r="GL2408" s="1"/>
      <c r="GM2408" s="1"/>
      <c r="GN2408" s="1"/>
      <c r="GO2408" s="1"/>
      <c r="GP2408" s="1"/>
      <c r="GQ2408" s="1"/>
      <c r="GR2408" s="1"/>
      <c r="GS2408" s="1"/>
      <c r="GT2408" s="1"/>
      <c r="GU2408" s="1"/>
      <c r="GV2408" s="1"/>
      <c r="GW2408" s="1"/>
      <c r="GX2408" s="1"/>
      <c r="GY2408" s="1"/>
      <c r="GZ2408" s="1"/>
      <c r="HA2408" s="1"/>
      <c r="HB2408" s="1"/>
      <c r="HC2408" s="1"/>
      <c r="HD2408" s="1"/>
      <c r="HE2408" s="1"/>
      <c r="HF2408" s="1"/>
      <c r="HG2408" s="1"/>
      <c r="HH2408" s="1"/>
      <c r="HI2408" s="1"/>
      <c r="HJ2408" s="1"/>
      <c r="HK2408" s="1"/>
      <c r="HL2408" s="1"/>
    </row>
    <row r="2409" spans="1:220" x14ac:dyDescent="0.2">
      <c r="A2409" s="63">
        <f t="shared" si="610"/>
        <v>44384</v>
      </c>
      <c r="B2409" s="12">
        <f t="shared" ca="1" si="612"/>
        <v>106989794.90489623</v>
      </c>
      <c r="C2409" s="71">
        <f t="shared" si="613"/>
        <v>80818569.689999998</v>
      </c>
      <c r="D2409" s="65">
        <f ca="1">IF(A2409&lt;$B$1,VLOOKUP(A2409,[1]DI!$A$4:$B$15000,2,FALSE),0)</f>
        <v>4.1500000000000002E-2</v>
      </c>
      <c r="E2409" s="11">
        <f t="shared" ca="1" si="614"/>
        <v>1.00016137</v>
      </c>
      <c r="F2409" s="64">
        <f ca="1">(TRUNC(PRODUCT($E$16:$E2408),16))</f>
        <v>1.6729178282310899</v>
      </c>
      <c r="G2409" s="64">
        <f t="shared" ca="1" si="615"/>
        <v>1.6004484080525101</v>
      </c>
      <c r="H2409" s="64">
        <f t="shared" ca="1" si="616"/>
        <v>1.0452807</v>
      </c>
      <c r="I2409" s="65">
        <f t="shared" si="611"/>
        <v>3.7499999999999999E-2</v>
      </c>
      <c r="J2409" s="66">
        <f t="shared" si="617"/>
        <v>43801</v>
      </c>
      <c r="K2409" s="13">
        <f t="shared" si="609"/>
        <v>583</v>
      </c>
      <c r="L2409" s="9">
        <f t="shared" si="618"/>
        <v>1.061431198</v>
      </c>
      <c r="M2409" s="69">
        <f t="shared" ca="1" si="619"/>
        <v>1.1094935459999999</v>
      </c>
      <c r="N2409" s="68">
        <f t="shared" si="620"/>
        <v>0</v>
      </c>
      <c r="O2409" s="64">
        <f t="shared" ca="1" si="621"/>
        <v>8849111.7780062202</v>
      </c>
      <c r="P2409" s="70">
        <f t="shared" si="622"/>
        <v>0</v>
      </c>
      <c r="Q2409" s="71">
        <f t="shared" si="623"/>
        <v>1616371.3938</v>
      </c>
      <c r="R2409" s="71">
        <f t="shared" si="624"/>
        <v>15705742.043089999</v>
      </c>
      <c r="S2409" s="66"/>
      <c r="T2409" s="66"/>
      <c r="U2409" s="66"/>
      <c r="V2409" s="6"/>
      <c r="W2409" s="6"/>
      <c r="X2409" s="6"/>
      <c r="Y2409" s="7"/>
      <c r="Z2409" s="1"/>
      <c r="AA2409" s="6"/>
      <c r="AB2409" s="7"/>
      <c r="AC2409" s="7"/>
      <c r="AD2409" s="7"/>
      <c r="AE2409" s="6"/>
      <c r="AF2409" s="8"/>
      <c r="AG2409" s="6"/>
      <c r="AH2409" s="1"/>
      <c r="AI2409" s="3"/>
      <c r="AJ2409" s="3"/>
      <c r="AK2409" s="1"/>
      <c r="AL2409" s="1"/>
      <c r="AM2409" s="1"/>
      <c r="AN2409" s="1"/>
      <c r="AO2409" s="1"/>
      <c r="AP2409" s="1"/>
      <c r="AQ2409" s="1"/>
      <c r="AR2409" s="1"/>
      <c r="AS2409" s="1"/>
      <c r="AT2409" s="1"/>
      <c r="AU2409" s="1"/>
      <c r="AV2409" s="1"/>
      <c r="AW2409" s="1"/>
      <c r="AX2409" s="1"/>
      <c r="AY2409" s="1"/>
      <c r="AZ2409" s="1"/>
      <c r="BA2409" s="1"/>
      <c r="BB2409" s="1"/>
      <c r="BC2409" s="1"/>
      <c r="BD2409" s="1"/>
      <c r="BE2409" s="1"/>
      <c r="BF2409" s="1"/>
      <c r="BG2409" s="1"/>
      <c r="BH2409" s="1"/>
      <c r="BI2409" s="1"/>
      <c r="BJ2409" s="1"/>
      <c r="BK2409" s="1"/>
      <c r="BL2409" s="1"/>
      <c r="BM2409" s="1"/>
      <c r="BN2409" s="1"/>
      <c r="BO2409" s="1"/>
      <c r="BP2409" s="1"/>
      <c r="BQ2409" s="1"/>
      <c r="BR2409" s="1"/>
      <c r="BS2409" s="1"/>
      <c r="BT2409" s="1"/>
      <c r="BU2409" s="1"/>
      <c r="BV2409" s="1"/>
      <c r="BW2409" s="1"/>
      <c r="BX2409" s="1"/>
      <c r="BY2409" s="1"/>
      <c r="BZ2409" s="1"/>
      <c r="CA2409" s="1"/>
      <c r="CB2409" s="1"/>
      <c r="CC2409" s="1"/>
      <c r="CD2409" s="1"/>
      <c r="CE2409" s="1"/>
      <c r="CF2409" s="1"/>
      <c r="CG2409" s="1"/>
      <c r="CH2409" s="1"/>
      <c r="CI2409" s="1"/>
      <c r="CJ2409" s="1"/>
      <c r="CK2409" s="1"/>
      <c r="CL2409" s="1"/>
      <c r="CM2409" s="1"/>
      <c r="CN2409" s="1"/>
      <c r="CO2409" s="1"/>
      <c r="CP2409" s="1"/>
      <c r="CQ2409" s="1"/>
      <c r="CR2409" s="1"/>
      <c r="CS2409" s="1"/>
      <c r="CT2409" s="1"/>
      <c r="CU2409" s="1"/>
      <c r="CV2409" s="1"/>
      <c r="CW2409" s="1"/>
      <c r="CX2409" s="1"/>
      <c r="CY2409" s="1"/>
      <c r="CZ2409" s="1"/>
      <c r="DA2409" s="1"/>
      <c r="DB2409" s="1"/>
      <c r="DC2409" s="1"/>
      <c r="DD2409" s="1"/>
      <c r="DE2409" s="1"/>
      <c r="DF2409" s="1"/>
      <c r="DG2409" s="1"/>
      <c r="DH2409" s="1"/>
      <c r="DI2409" s="1"/>
      <c r="DJ2409" s="1"/>
      <c r="DK2409" s="1"/>
      <c r="DL2409" s="1"/>
      <c r="DM2409" s="1"/>
      <c r="DN2409" s="1"/>
      <c r="DO2409" s="1"/>
      <c r="DP2409" s="1"/>
      <c r="DQ2409" s="1"/>
      <c r="DR2409" s="1"/>
      <c r="DS2409" s="1"/>
      <c r="DT2409" s="1"/>
      <c r="DU2409" s="1"/>
      <c r="DV2409" s="1"/>
      <c r="DW2409" s="1"/>
      <c r="DX2409" s="1"/>
      <c r="DY2409" s="1"/>
      <c r="DZ2409" s="1"/>
      <c r="EA2409" s="1"/>
      <c r="EB2409" s="1"/>
      <c r="EC2409" s="1"/>
      <c r="ED2409" s="1"/>
      <c r="EE2409" s="1"/>
      <c r="EF2409" s="1"/>
      <c r="EG2409" s="1"/>
      <c r="EH2409" s="1"/>
      <c r="EI2409" s="1"/>
      <c r="EJ2409" s="1"/>
      <c r="EK2409" s="1"/>
      <c r="EL2409" s="1"/>
      <c r="EM2409" s="1"/>
      <c r="EN2409" s="1"/>
      <c r="EO2409" s="1"/>
      <c r="EP2409" s="1"/>
      <c r="EQ2409" s="1"/>
      <c r="ER2409" s="1"/>
      <c r="ES2409" s="1"/>
      <c r="ET2409" s="1"/>
      <c r="EU2409" s="1"/>
      <c r="EV2409" s="1"/>
      <c r="EW2409" s="1"/>
      <c r="EX2409" s="1"/>
      <c r="EY2409" s="1"/>
      <c r="EZ2409" s="1"/>
      <c r="FA2409" s="1"/>
      <c r="FB2409" s="1"/>
      <c r="FC2409" s="1"/>
      <c r="FD2409" s="1"/>
      <c r="FE2409" s="1"/>
      <c r="FF2409" s="1"/>
      <c r="FG2409" s="1"/>
      <c r="FH2409" s="1"/>
      <c r="FI2409" s="1"/>
      <c r="FJ2409" s="1"/>
      <c r="FK2409" s="1"/>
      <c r="FL2409" s="1"/>
      <c r="FM2409" s="1"/>
      <c r="FN2409" s="1"/>
      <c r="FO2409" s="1"/>
      <c r="FP2409" s="1"/>
      <c r="FQ2409" s="1"/>
      <c r="FR2409" s="1"/>
      <c r="FS2409" s="1"/>
      <c r="FT2409" s="1"/>
      <c r="FU2409" s="1"/>
      <c r="FV2409" s="1"/>
      <c r="FW2409" s="1"/>
      <c r="FX2409" s="1"/>
      <c r="FY2409" s="1"/>
      <c r="FZ2409" s="1"/>
      <c r="GA2409" s="1"/>
      <c r="GB2409" s="1"/>
      <c r="GC2409" s="1"/>
      <c r="GD2409" s="1"/>
      <c r="GE2409" s="1"/>
      <c r="GF2409" s="1"/>
      <c r="GG2409" s="1"/>
      <c r="GH2409" s="1"/>
      <c r="GI2409" s="1"/>
      <c r="GJ2409" s="1"/>
      <c r="GK2409" s="1"/>
      <c r="GL2409" s="1"/>
      <c r="GM2409" s="1"/>
      <c r="GN2409" s="1"/>
      <c r="GO2409" s="1"/>
      <c r="GP2409" s="1"/>
      <c r="GQ2409" s="1"/>
      <c r="GR2409" s="1"/>
      <c r="GS2409" s="1"/>
      <c r="GT2409" s="1"/>
      <c r="GU2409" s="1"/>
      <c r="GV2409" s="1"/>
      <c r="GW2409" s="1"/>
      <c r="GX2409" s="1"/>
      <c r="GY2409" s="1"/>
      <c r="GZ2409" s="1"/>
      <c r="HA2409" s="1"/>
      <c r="HB2409" s="1"/>
      <c r="HC2409" s="1"/>
      <c r="HD2409" s="1"/>
      <c r="HE2409" s="1"/>
      <c r="HF2409" s="1"/>
      <c r="HG2409" s="1"/>
      <c r="HH2409" s="1"/>
      <c r="HI2409" s="1"/>
      <c r="HJ2409" s="1"/>
      <c r="HK2409" s="1"/>
      <c r="HL2409" s="1"/>
    </row>
    <row r="2410" spans="1:220" x14ac:dyDescent="0.2">
      <c r="A2410" s="63">
        <f t="shared" si="610"/>
        <v>44385</v>
      </c>
      <c r="B2410" s="12">
        <f t="shared" ca="1" si="612"/>
        <v>107040374.99122052</v>
      </c>
      <c r="C2410" s="71">
        <f t="shared" si="613"/>
        <v>80818569.689999998</v>
      </c>
      <c r="D2410" s="65">
        <f ca="1">IF(A2410&lt;$B$1,VLOOKUP(A2410,[1]DI!$A$4:$B$15000,2,FALSE),0)</f>
        <v>4.1500000000000002E-2</v>
      </c>
      <c r="E2410" s="11">
        <f t="shared" ca="1" si="614"/>
        <v>1.00016137</v>
      </c>
      <c r="F2410" s="64">
        <f ca="1">(TRUNC(PRODUCT($E$16:$E2409),16))</f>
        <v>1.6731877869810301</v>
      </c>
      <c r="G2410" s="64">
        <f t="shared" ca="1" si="615"/>
        <v>1.6004484080525101</v>
      </c>
      <c r="H2410" s="64">
        <f t="shared" ca="1" si="616"/>
        <v>1.04544937</v>
      </c>
      <c r="I2410" s="65">
        <f t="shared" si="611"/>
        <v>3.7499999999999999E-2</v>
      </c>
      <c r="J2410" s="66">
        <f t="shared" si="617"/>
        <v>43801</v>
      </c>
      <c r="K2410" s="13">
        <f t="shared" si="609"/>
        <v>584</v>
      </c>
      <c r="L2410" s="9">
        <f t="shared" si="618"/>
        <v>1.0615397470000001</v>
      </c>
      <c r="M2410" s="69">
        <f t="shared" ca="1" si="619"/>
        <v>1.10978606</v>
      </c>
      <c r="N2410" s="68">
        <f t="shared" si="620"/>
        <v>0</v>
      </c>
      <c r="O2410" s="64">
        <f t="shared" ca="1" si="621"/>
        <v>8872752.3411005195</v>
      </c>
      <c r="P2410" s="70">
        <f t="shared" si="622"/>
        <v>0</v>
      </c>
      <c r="Q2410" s="71">
        <f t="shared" si="623"/>
        <v>1616371.3938</v>
      </c>
      <c r="R2410" s="71">
        <f t="shared" si="624"/>
        <v>15732681.566319998</v>
      </c>
      <c r="S2410" s="66"/>
      <c r="T2410" s="66"/>
      <c r="U2410" s="66"/>
      <c r="V2410" s="6"/>
      <c r="W2410" s="6"/>
      <c r="X2410" s="6"/>
      <c r="Y2410" s="7"/>
      <c r="Z2410" s="1"/>
      <c r="AA2410" s="6"/>
      <c r="AB2410" s="7"/>
      <c r="AC2410" s="7"/>
      <c r="AD2410" s="7"/>
      <c r="AE2410" s="6"/>
      <c r="AF2410" s="8"/>
      <c r="AG2410" s="6"/>
      <c r="AH2410" s="1"/>
      <c r="AI2410" s="3"/>
      <c r="AJ2410" s="3"/>
      <c r="AK2410" s="1"/>
      <c r="AL2410" s="1"/>
      <c r="AM2410" s="1"/>
      <c r="AN2410" s="1"/>
      <c r="AO2410" s="1"/>
      <c r="AP2410" s="1"/>
      <c r="AQ2410" s="1"/>
      <c r="AR2410" s="1"/>
      <c r="AS2410" s="1"/>
      <c r="AT2410" s="1"/>
      <c r="AU2410" s="1"/>
      <c r="AV2410" s="1"/>
      <c r="AW2410" s="1"/>
      <c r="AX2410" s="1"/>
      <c r="AY2410" s="1"/>
      <c r="AZ2410" s="1"/>
      <c r="BA2410" s="1"/>
      <c r="BB2410" s="1"/>
      <c r="BC2410" s="1"/>
      <c r="BD2410" s="1"/>
      <c r="BE2410" s="1"/>
      <c r="BF2410" s="1"/>
      <c r="BG2410" s="1"/>
      <c r="BH2410" s="1"/>
      <c r="BI2410" s="1"/>
      <c r="BJ2410" s="1"/>
      <c r="BK2410" s="1"/>
      <c r="BL2410" s="1"/>
      <c r="BM2410" s="1"/>
      <c r="BN2410" s="1"/>
      <c r="BO2410" s="1"/>
      <c r="BP2410" s="1"/>
      <c r="BQ2410" s="1"/>
      <c r="BR2410" s="1"/>
      <c r="BS2410" s="1"/>
      <c r="BT2410" s="1"/>
      <c r="BU2410" s="1"/>
      <c r="BV2410" s="1"/>
      <c r="BW2410" s="1"/>
      <c r="BX2410" s="1"/>
      <c r="BY2410" s="1"/>
      <c r="BZ2410" s="1"/>
      <c r="CA2410" s="1"/>
      <c r="CB2410" s="1"/>
      <c r="CC2410" s="1"/>
      <c r="CD2410" s="1"/>
      <c r="CE2410" s="1"/>
      <c r="CF2410" s="1"/>
      <c r="CG2410" s="1"/>
      <c r="CH2410" s="1"/>
      <c r="CI2410" s="1"/>
      <c r="CJ2410" s="1"/>
      <c r="CK2410" s="1"/>
      <c r="CL2410" s="1"/>
      <c r="CM2410" s="1"/>
      <c r="CN2410" s="1"/>
      <c r="CO2410" s="1"/>
      <c r="CP2410" s="1"/>
      <c r="CQ2410" s="1"/>
      <c r="CR2410" s="1"/>
      <c r="CS2410" s="1"/>
      <c r="CT2410" s="1"/>
      <c r="CU2410" s="1"/>
      <c r="CV2410" s="1"/>
      <c r="CW2410" s="1"/>
      <c r="CX2410" s="1"/>
      <c r="CY2410" s="1"/>
      <c r="CZ2410" s="1"/>
      <c r="DA2410" s="1"/>
      <c r="DB2410" s="1"/>
      <c r="DC2410" s="1"/>
      <c r="DD2410" s="1"/>
      <c r="DE2410" s="1"/>
      <c r="DF2410" s="1"/>
      <c r="DG2410" s="1"/>
      <c r="DH2410" s="1"/>
      <c r="DI2410" s="1"/>
      <c r="DJ2410" s="1"/>
      <c r="DK2410" s="1"/>
      <c r="DL2410" s="1"/>
      <c r="DM2410" s="1"/>
      <c r="DN2410" s="1"/>
      <c r="DO2410" s="1"/>
      <c r="DP2410" s="1"/>
      <c r="DQ2410" s="1"/>
      <c r="DR2410" s="1"/>
      <c r="DS2410" s="1"/>
      <c r="DT2410" s="1"/>
      <c r="DU2410" s="1"/>
      <c r="DV2410" s="1"/>
      <c r="DW2410" s="1"/>
      <c r="DX2410" s="1"/>
      <c r="DY2410" s="1"/>
      <c r="DZ2410" s="1"/>
      <c r="EA2410" s="1"/>
      <c r="EB2410" s="1"/>
      <c r="EC2410" s="1"/>
      <c r="ED2410" s="1"/>
      <c r="EE2410" s="1"/>
      <c r="EF2410" s="1"/>
      <c r="EG2410" s="1"/>
      <c r="EH2410" s="1"/>
      <c r="EI2410" s="1"/>
      <c r="EJ2410" s="1"/>
      <c r="EK2410" s="1"/>
      <c r="EL2410" s="1"/>
      <c r="EM2410" s="1"/>
      <c r="EN2410" s="1"/>
      <c r="EO2410" s="1"/>
      <c r="EP2410" s="1"/>
      <c r="EQ2410" s="1"/>
      <c r="ER2410" s="1"/>
      <c r="ES2410" s="1"/>
      <c r="ET2410" s="1"/>
      <c r="EU2410" s="1"/>
      <c r="EV2410" s="1"/>
      <c r="EW2410" s="1"/>
      <c r="EX2410" s="1"/>
      <c r="EY2410" s="1"/>
      <c r="EZ2410" s="1"/>
      <c r="FA2410" s="1"/>
      <c r="FB2410" s="1"/>
      <c r="FC2410" s="1"/>
      <c r="FD2410" s="1"/>
      <c r="FE2410" s="1"/>
      <c r="FF2410" s="1"/>
      <c r="FG2410" s="1"/>
      <c r="FH2410" s="1"/>
      <c r="FI2410" s="1"/>
      <c r="FJ2410" s="1"/>
      <c r="FK2410" s="1"/>
      <c r="FL2410" s="1"/>
      <c r="FM2410" s="1"/>
      <c r="FN2410" s="1"/>
      <c r="FO2410" s="1"/>
      <c r="FP2410" s="1"/>
      <c r="FQ2410" s="1"/>
      <c r="FR2410" s="1"/>
      <c r="FS2410" s="1"/>
      <c r="FT2410" s="1"/>
      <c r="FU2410" s="1"/>
      <c r="FV2410" s="1"/>
      <c r="FW2410" s="1"/>
      <c r="FX2410" s="1"/>
      <c r="FY2410" s="1"/>
      <c r="FZ2410" s="1"/>
      <c r="GA2410" s="1"/>
      <c r="GB2410" s="1"/>
      <c r="GC2410" s="1"/>
      <c r="GD2410" s="1"/>
      <c r="GE2410" s="1"/>
      <c r="GF2410" s="1"/>
      <c r="GG2410" s="1"/>
      <c r="GH2410" s="1"/>
      <c r="GI2410" s="1"/>
      <c r="GJ2410" s="1"/>
      <c r="GK2410" s="1"/>
      <c r="GL2410" s="1"/>
      <c r="GM2410" s="1"/>
      <c r="GN2410" s="1"/>
      <c r="GO2410" s="1"/>
      <c r="GP2410" s="1"/>
      <c r="GQ2410" s="1"/>
      <c r="GR2410" s="1"/>
      <c r="GS2410" s="1"/>
      <c r="GT2410" s="1"/>
      <c r="GU2410" s="1"/>
      <c r="GV2410" s="1"/>
      <c r="GW2410" s="1"/>
      <c r="GX2410" s="1"/>
      <c r="GY2410" s="1"/>
      <c r="GZ2410" s="1"/>
      <c r="HA2410" s="1"/>
      <c r="HB2410" s="1"/>
      <c r="HC2410" s="1"/>
      <c r="HD2410" s="1"/>
      <c r="HE2410" s="1"/>
      <c r="HF2410" s="1"/>
      <c r="HG2410" s="1"/>
      <c r="HH2410" s="1"/>
      <c r="HI2410" s="1"/>
      <c r="HJ2410" s="1"/>
      <c r="HK2410" s="1"/>
      <c r="HL2410" s="1"/>
    </row>
    <row r="2411" spans="1:220" x14ac:dyDescent="0.2">
      <c r="A2411" s="63">
        <f t="shared" si="610"/>
        <v>44386</v>
      </c>
      <c r="B2411" s="12">
        <f t="shared" ca="1" si="612"/>
        <v>107090962.27039753</v>
      </c>
      <c r="C2411" s="71">
        <f t="shared" si="613"/>
        <v>80818569.689999998</v>
      </c>
      <c r="D2411" s="65">
        <f ca="1">IF(A2411&lt;$B$1,VLOOKUP(A2411,[1]DI!$A$4:$B$15000,2,FALSE),0)</f>
        <v>4.1500000000000002E-2</v>
      </c>
      <c r="E2411" s="11">
        <f t="shared" ca="1" si="614"/>
        <v>1.00016137</v>
      </c>
      <c r="F2411" s="64">
        <f ca="1">(TRUNC(PRODUCT($E$16:$E2410),16))</f>
        <v>1.67345778929422</v>
      </c>
      <c r="G2411" s="64">
        <f t="shared" ca="1" si="615"/>
        <v>1.6004484080525101</v>
      </c>
      <c r="H2411" s="64">
        <f t="shared" ca="1" si="616"/>
        <v>1.0456180799999999</v>
      </c>
      <c r="I2411" s="65">
        <f t="shared" si="611"/>
        <v>3.7499999999999999E-2</v>
      </c>
      <c r="J2411" s="66">
        <f t="shared" si="617"/>
        <v>43801</v>
      </c>
      <c r="K2411" s="13">
        <f t="shared" si="609"/>
        <v>585</v>
      </c>
      <c r="L2411" s="9">
        <f t="shared" si="618"/>
        <v>1.0616483059999999</v>
      </c>
      <c r="M2411" s="69">
        <f t="shared" ca="1" si="619"/>
        <v>1.1100786629999999</v>
      </c>
      <c r="N2411" s="68">
        <f t="shared" si="620"/>
        <v>0</v>
      </c>
      <c r="O2411" s="64">
        <f t="shared" ca="1" si="621"/>
        <v>8896400.0970475208</v>
      </c>
      <c r="P2411" s="70">
        <f t="shared" si="622"/>
        <v>0</v>
      </c>
      <c r="Q2411" s="71">
        <f t="shared" si="623"/>
        <v>1616371.3938</v>
      </c>
      <c r="R2411" s="71">
        <f t="shared" si="624"/>
        <v>15759621.08955</v>
      </c>
      <c r="S2411" s="66"/>
      <c r="T2411" s="66"/>
      <c r="U2411" s="66"/>
      <c r="V2411" s="6"/>
      <c r="W2411" s="6"/>
      <c r="X2411" s="6"/>
      <c r="Y2411" s="7"/>
      <c r="Z2411" s="1"/>
      <c r="AA2411" s="6"/>
      <c r="AB2411" s="7"/>
      <c r="AC2411" s="7"/>
      <c r="AD2411" s="7"/>
      <c r="AE2411" s="6"/>
      <c r="AF2411" s="8"/>
      <c r="AG2411" s="6"/>
      <c r="AH2411" s="1"/>
      <c r="AI2411" s="3"/>
      <c r="AJ2411" s="3"/>
      <c r="AK2411" s="1"/>
      <c r="AL2411" s="1"/>
      <c r="AM2411" s="1"/>
      <c r="AN2411" s="1"/>
      <c r="AO2411" s="1"/>
      <c r="AP2411" s="1"/>
      <c r="AQ2411" s="1"/>
      <c r="AR2411" s="1"/>
      <c r="AS2411" s="1"/>
      <c r="AT2411" s="1"/>
      <c r="AU2411" s="1"/>
      <c r="AV2411" s="1"/>
      <c r="AW2411" s="1"/>
      <c r="AX2411" s="1"/>
      <c r="AY2411" s="1"/>
      <c r="AZ2411" s="1"/>
      <c r="BA2411" s="1"/>
      <c r="BB2411" s="1"/>
      <c r="BC2411" s="1"/>
      <c r="BD2411" s="1"/>
      <c r="BE2411" s="1"/>
      <c r="BF2411" s="1"/>
      <c r="BG2411" s="1"/>
      <c r="BH2411" s="1"/>
      <c r="BI2411" s="1"/>
      <c r="BJ2411" s="1"/>
      <c r="BK2411" s="1"/>
      <c r="BL2411" s="1"/>
      <c r="BM2411" s="1"/>
      <c r="BN2411" s="1"/>
      <c r="BO2411" s="1"/>
      <c r="BP2411" s="1"/>
      <c r="BQ2411" s="1"/>
      <c r="BR2411" s="1"/>
      <c r="BS2411" s="1"/>
      <c r="BT2411" s="1"/>
      <c r="BU2411" s="1"/>
      <c r="BV2411" s="1"/>
      <c r="BW2411" s="1"/>
      <c r="BX2411" s="1"/>
      <c r="BY2411" s="1"/>
      <c r="BZ2411" s="1"/>
      <c r="CA2411" s="1"/>
      <c r="CB2411" s="1"/>
      <c r="CC2411" s="1"/>
      <c r="CD2411" s="1"/>
      <c r="CE2411" s="1"/>
      <c r="CF2411" s="1"/>
      <c r="CG2411" s="1"/>
      <c r="CH2411" s="1"/>
      <c r="CI2411" s="1"/>
      <c r="CJ2411" s="1"/>
      <c r="CK2411" s="1"/>
      <c r="CL2411" s="1"/>
      <c r="CM2411" s="1"/>
      <c r="CN2411" s="1"/>
      <c r="CO2411" s="1"/>
      <c r="CP2411" s="1"/>
      <c r="CQ2411" s="1"/>
      <c r="CR2411" s="1"/>
      <c r="CS2411" s="1"/>
      <c r="CT2411" s="1"/>
      <c r="CU2411" s="1"/>
      <c r="CV2411" s="1"/>
      <c r="CW2411" s="1"/>
      <c r="CX2411" s="1"/>
      <c r="CY2411" s="1"/>
      <c r="CZ2411" s="1"/>
      <c r="DA2411" s="1"/>
      <c r="DB2411" s="1"/>
      <c r="DC2411" s="1"/>
      <c r="DD2411" s="1"/>
      <c r="DE2411" s="1"/>
      <c r="DF2411" s="1"/>
      <c r="DG2411" s="1"/>
      <c r="DH2411" s="1"/>
      <c r="DI2411" s="1"/>
      <c r="DJ2411" s="1"/>
      <c r="DK2411" s="1"/>
      <c r="DL2411" s="1"/>
      <c r="DM2411" s="1"/>
      <c r="DN2411" s="1"/>
      <c r="DO2411" s="1"/>
      <c r="DP2411" s="1"/>
      <c r="DQ2411" s="1"/>
      <c r="DR2411" s="1"/>
      <c r="DS2411" s="1"/>
      <c r="DT2411" s="1"/>
      <c r="DU2411" s="1"/>
      <c r="DV2411" s="1"/>
      <c r="DW2411" s="1"/>
      <c r="DX2411" s="1"/>
      <c r="DY2411" s="1"/>
      <c r="DZ2411" s="1"/>
      <c r="EA2411" s="1"/>
      <c r="EB2411" s="1"/>
      <c r="EC2411" s="1"/>
      <c r="ED2411" s="1"/>
      <c r="EE2411" s="1"/>
      <c r="EF2411" s="1"/>
      <c r="EG2411" s="1"/>
      <c r="EH2411" s="1"/>
      <c r="EI2411" s="1"/>
      <c r="EJ2411" s="1"/>
      <c r="EK2411" s="1"/>
      <c r="EL2411" s="1"/>
      <c r="EM2411" s="1"/>
      <c r="EN2411" s="1"/>
      <c r="EO2411" s="1"/>
      <c r="EP2411" s="1"/>
      <c r="EQ2411" s="1"/>
      <c r="ER2411" s="1"/>
      <c r="ES2411" s="1"/>
      <c r="ET2411" s="1"/>
      <c r="EU2411" s="1"/>
      <c r="EV2411" s="1"/>
      <c r="EW2411" s="1"/>
      <c r="EX2411" s="1"/>
      <c r="EY2411" s="1"/>
      <c r="EZ2411" s="1"/>
      <c r="FA2411" s="1"/>
      <c r="FB2411" s="1"/>
      <c r="FC2411" s="1"/>
      <c r="FD2411" s="1"/>
      <c r="FE2411" s="1"/>
      <c r="FF2411" s="1"/>
      <c r="FG2411" s="1"/>
      <c r="FH2411" s="1"/>
      <c r="FI2411" s="1"/>
      <c r="FJ2411" s="1"/>
      <c r="FK2411" s="1"/>
      <c r="FL2411" s="1"/>
      <c r="FM2411" s="1"/>
      <c r="FN2411" s="1"/>
      <c r="FO2411" s="1"/>
      <c r="FP2411" s="1"/>
      <c r="FQ2411" s="1"/>
      <c r="FR2411" s="1"/>
      <c r="FS2411" s="1"/>
      <c r="FT2411" s="1"/>
      <c r="FU2411" s="1"/>
      <c r="FV2411" s="1"/>
      <c r="FW2411" s="1"/>
      <c r="FX2411" s="1"/>
      <c r="FY2411" s="1"/>
      <c r="FZ2411" s="1"/>
      <c r="GA2411" s="1"/>
      <c r="GB2411" s="1"/>
      <c r="GC2411" s="1"/>
      <c r="GD2411" s="1"/>
      <c r="GE2411" s="1"/>
      <c r="GF2411" s="1"/>
      <c r="GG2411" s="1"/>
      <c r="GH2411" s="1"/>
      <c r="GI2411" s="1"/>
      <c r="GJ2411" s="1"/>
      <c r="GK2411" s="1"/>
      <c r="GL2411" s="1"/>
      <c r="GM2411" s="1"/>
      <c r="GN2411" s="1"/>
      <c r="GO2411" s="1"/>
      <c r="GP2411" s="1"/>
      <c r="GQ2411" s="1"/>
      <c r="GR2411" s="1"/>
      <c r="GS2411" s="1"/>
      <c r="GT2411" s="1"/>
      <c r="GU2411" s="1"/>
      <c r="GV2411" s="1"/>
      <c r="GW2411" s="1"/>
      <c r="GX2411" s="1"/>
      <c r="GY2411" s="1"/>
      <c r="GZ2411" s="1"/>
      <c r="HA2411" s="1"/>
      <c r="HB2411" s="1"/>
      <c r="HC2411" s="1"/>
      <c r="HD2411" s="1"/>
      <c r="HE2411" s="1"/>
      <c r="HF2411" s="1"/>
      <c r="HG2411" s="1"/>
      <c r="HH2411" s="1"/>
      <c r="HI2411" s="1"/>
      <c r="HJ2411" s="1"/>
      <c r="HK2411" s="1"/>
      <c r="HL2411" s="1"/>
    </row>
    <row r="2412" spans="1:220" x14ac:dyDescent="0.2">
      <c r="A2412" s="63">
        <f t="shared" si="610"/>
        <v>44387</v>
      </c>
      <c r="B2412" s="12">
        <f t="shared" ca="1" si="612"/>
        <v>107141555.28769298</v>
      </c>
      <c r="C2412" s="71">
        <f t="shared" si="613"/>
        <v>80818569.689999998</v>
      </c>
      <c r="D2412" s="65">
        <f ca="1">IF(A2412&lt;$B$1,VLOOKUP(A2412,[1]DI!$A$4:$B$15000,2,FALSE),0)</f>
        <v>0</v>
      </c>
      <c r="E2412" s="11">
        <f t="shared" ca="1" si="614"/>
        <v>1</v>
      </c>
      <c r="F2412" s="64">
        <f ca="1">(TRUNC(PRODUCT($E$16:$E2411),16))</f>
        <v>1.6737278351776701</v>
      </c>
      <c r="G2412" s="64">
        <f t="shared" ca="1" si="615"/>
        <v>1.6004484080525101</v>
      </c>
      <c r="H2412" s="64">
        <f t="shared" ca="1" si="616"/>
        <v>1.0457868100000001</v>
      </c>
      <c r="I2412" s="65">
        <f t="shared" si="611"/>
        <v>3.7499999999999999E-2</v>
      </c>
      <c r="J2412" s="66">
        <f t="shared" si="617"/>
        <v>43801</v>
      </c>
      <c r="K2412" s="13">
        <f t="shared" si="609"/>
        <v>586</v>
      </c>
      <c r="L2412" s="9">
        <f t="shared" si="618"/>
        <v>1.0617568770000001</v>
      </c>
      <c r="M2412" s="69">
        <f t="shared" ca="1" si="619"/>
        <v>1.1103713369999999</v>
      </c>
      <c r="N2412" s="68">
        <f t="shared" si="620"/>
        <v>0</v>
      </c>
      <c r="O2412" s="64">
        <f t="shared" ca="1" si="621"/>
        <v>8920053.5911129694</v>
      </c>
      <c r="P2412" s="70">
        <f t="shared" si="622"/>
        <v>0</v>
      </c>
      <c r="Q2412" s="71">
        <f t="shared" si="623"/>
        <v>1616371.3938</v>
      </c>
      <c r="R2412" s="71">
        <f t="shared" si="624"/>
        <v>15786560.612780001</v>
      </c>
      <c r="S2412" s="66"/>
      <c r="T2412" s="66"/>
      <c r="U2412" s="66"/>
      <c r="V2412" s="6"/>
      <c r="W2412" s="6"/>
      <c r="X2412" s="6"/>
      <c r="Y2412" s="7"/>
      <c r="Z2412" s="1"/>
      <c r="AA2412" s="6"/>
      <c r="AB2412" s="7"/>
      <c r="AC2412" s="7"/>
      <c r="AD2412" s="7"/>
      <c r="AE2412" s="6"/>
      <c r="AF2412" s="8"/>
      <c r="AG2412" s="6"/>
      <c r="AH2412" s="1"/>
      <c r="AI2412" s="3"/>
      <c r="AJ2412" s="3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  <c r="AV2412" s="1"/>
      <c r="AW2412" s="1"/>
      <c r="AX2412" s="1"/>
      <c r="AY2412" s="1"/>
      <c r="AZ2412" s="1"/>
      <c r="BA2412" s="1"/>
      <c r="BB2412" s="1"/>
      <c r="BC2412" s="1"/>
      <c r="BD2412" s="1"/>
      <c r="BE2412" s="1"/>
      <c r="BF2412" s="1"/>
      <c r="BG2412" s="1"/>
      <c r="BH2412" s="1"/>
      <c r="BI2412" s="1"/>
      <c r="BJ2412" s="1"/>
      <c r="BK2412" s="1"/>
      <c r="BL2412" s="1"/>
      <c r="BM2412" s="1"/>
      <c r="BN2412" s="1"/>
      <c r="BO2412" s="1"/>
      <c r="BP2412" s="1"/>
      <c r="BQ2412" s="1"/>
      <c r="BR2412" s="1"/>
      <c r="BS2412" s="1"/>
      <c r="BT2412" s="1"/>
      <c r="BU2412" s="1"/>
      <c r="BV2412" s="1"/>
      <c r="BW2412" s="1"/>
      <c r="BX2412" s="1"/>
      <c r="BY2412" s="1"/>
      <c r="BZ2412" s="1"/>
      <c r="CA2412" s="1"/>
      <c r="CB2412" s="1"/>
      <c r="CC2412" s="1"/>
      <c r="CD2412" s="1"/>
      <c r="CE2412" s="1"/>
      <c r="CF2412" s="1"/>
      <c r="CG2412" s="1"/>
      <c r="CH2412" s="1"/>
      <c r="CI2412" s="1"/>
      <c r="CJ2412" s="1"/>
      <c r="CK2412" s="1"/>
      <c r="CL2412" s="1"/>
      <c r="CM2412" s="1"/>
      <c r="CN2412" s="1"/>
      <c r="CO2412" s="1"/>
      <c r="CP2412" s="1"/>
      <c r="CQ2412" s="1"/>
      <c r="CR2412" s="1"/>
      <c r="CS2412" s="1"/>
      <c r="CT2412" s="1"/>
      <c r="CU2412" s="1"/>
      <c r="CV2412" s="1"/>
      <c r="CW2412" s="1"/>
      <c r="CX2412" s="1"/>
      <c r="CY2412" s="1"/>
      <c r="CZ2412" s="1"/>
      <c r="DA2412" s="1"/>
      <c r="DB2412" s="1"/>
      <c r="DC2412" s="1"/>
      <c r="DD2412" s="1"/>
      <c r="DE2412" s="1"/>
      <c r="DF2412" s="1"/>
      <c r="DG2412" s="1"/>
      <c r="DH2412" s="1"/>
      <c r="DI2412" s="1"/>
      <c r="DJ2412" s="1"/>
      <c r="DK2412" s="1"/>
      <c r="DL2412" s="1"/>
      <c r="DM2412" s="1"/>
      <c r="DN2412" s="1"/>
      <c r="DO2412" s="1"/>
      <c r="DP2412" s="1"/>
      <c r="DQ2412" s="1"/>
      <c r="DR2412" s="1"/>
      <c r="DS2412" s="1"/>
      <c r="DT2412" s="1"/>
      <c r="DU2412" s="1"/>
      <c r="DV2412" s="1"/>
      <c r="DW2412" s="1"/>
      <c r="DX2412" s="1"/>
      <c r="DY2412" s="1"/>
      <c r="DZ2412" s="1"/>
      <c r="EA2412" s="1"/>
      <c r="EB2412" s="1"/>
      <c r="EC2412" s="1"/>
      <c r="ED2412" s="1"/>
      <c r="EE2412" s="1"/>
      <c r="EF2412" s="1"/>
      <c r="EG2412" s="1"/>
      <c r="EH2412" s="1"/>
      <c r="EI2412" s="1"/>
      <c r="EJ2412" s="1"/>
      <c r="EK2412" s="1"/>
      <c r="EL2412" s="1"/>
      <c r="EM2412" s="1"/>
      <c r="EN2412" s="1"/>
      <c r="EO2412" s="1"/>
      <c r="EP2412" s="1"/>
      <c r="EQ2412" s="1"/>
      <c r="ER2412" s="1"/>
      <c r="ES2412" s="1"/>
      <c r="ET2412" s="1"/>
      <c r="EU2412" s="1"/>
      <c r="EV2412" s="1"/>
      <c r="EW2412" s="1"/>
      <c r="EX2412" s="1"/>
      <c r="EY2412" s="1"/>
      <c r="EZ2412" s="1"/>
      <c r="FA2412" s="1"/>
      <c r="FB2412" s="1"/>
      <c r="FC2412" s="1"/>
      <c r="FD2412" s="1"/>
      <c r="FE2412" s="1"/>
      <c r="FF2412" s="1"/>
      <c r="FG2412" s="1"/>
      <c r="FH2412" s="1"/>
      <c r="FI2412" s="1"/>
      <c r="FJ2412" s="1"/>
      <c r="FK2412" s="1"/>
      <c r="FL2412" s="1"/>
      <c r="FM2412" s="1"/>
      <c r="FN2412" s="1"/>
      <c r="FO2412" s="1"/>
      <c r="FP2412" s="1"/>
      <c r="FQ2412" s="1"/>
      <c r="FR2412" s="1"/>
      <c r="FS2412" s="1"/>
      <c r="FT2412" s="1"/>
      <c r="FU2412" s="1"/>
      <c r="FV2412" s="1"/>
      <c r="FW2412" s="1"/>
      <c r="FX2412" s="1"/>
      <c r="FY2412" s="1"/>
      <c r="FZ2412" s="1"/>
      <c r="GA2412" s="1"/>
      <c r="GB2412" s="1"/>
      <c r="GC2412" s="1"/>
      <c r="GD2412" s="1"/>
      <c r="GE2412" s="1"/>
      <c r="GF2412" s="1"/>
      <c r="GG2412" s="1"/>
      <c r="GH2412" s="1"/>
      <c r="GI2412" s="1"/>
      <c r="GJ2412" s="1"/>
      <c r="GK2412" s="1"/>
      <c r="GL2412" s="1"/>
      <c r="GM2412" s="1"/>
      <c r="GN2412" s="1"/>
      <c r="GO2412" s="1"/>
      <c r="GP2412" s="1"/>
      <c r="GQ2412" s="1"/>
      <c r="GR2412" s="1"/>
      <c r="GS2412" s="1"/>
      <c r="GT2412" s="1"/>
      <c r="GU2412" s="1"/>
      <c r="GV2412" s="1"/>
      <c r="GW2412" s="1"/>
      <c r="GX2412" s="1"/>
      <c r="GY2412" s="1"/>
      <c r="GZ2412" s="1"/>
      <c r="HA2412" s="1"/>
      <c r="HB2412" s="1"/>
      <c r="HC2412" s="1"/>
      <c r="HD2412" s="1"/>
      <c r="HE2412" s="1"/>
      <c r="HF2412" s="1"/>
      <c r="HG2412" s="1"/>
      <c r="HH2412" s="1"/>
      <c r="HI2412" s="1"/>
      <c r="HJ2412" s="1"/>
      <c r="HK2412" s="1"/>
      <c r="HL2412" s="1"/>
    </row>
    <row r="2413" spans="1:220" x14ac:dyDescent="0.2">
      <c r="A2413" s="63">
        <f t="shared" si="610"/>
        <v>44388</v>
      </c>
      <c r="B2413" s="12">
        <f t="shared" ca="1" si="612"/>
        <v>107177672.08278558</v>
      </c>
      <c r="C2413" s="71">
        <f t="shared" si="613"/>
        <v>80818569.689999998</v>
      </c>
      <c r="D2413" s="65">
        <f ca="1">IF(A2413&lt;$B$1,VLOOKUP(A2413,[1]DI!$A$4:$B$15000,2,FALSE),0)</f>
        <v>0</v>
      </c>
      <c r="E2413" s="11">
        <f t="shared" ca="1" si="614"/>
        <v>1</v>
      </c>
      <c r="F2413" s="64">
        <f ca="1">(TRUNC(PRODUCT($E$16:$E2412),16))</f>
        <v>1.6737278351776701</v>
      </c>
      <c r="G2413" s="64">
        <f t="shared" ca="1" si="615"/>
        <v>1.6004484080525101</v>
      </c>
      <c r="H2413" s="64">
        <f t="shared" ca="1" si="616"/>
        <v>1.0457868100000001</v>
      </c>
      <c r="I2413" s="65">
        <f t="shared" si="611"/>
        <v>3.7499999999999999E-2</v>
      </c>
      <c r="J2413" s="66">
        <f t="shared" si="617"/>
        <v>43801</v>
      </c>
      <c r="K2413" s="13">
        <f t="shared" si="609"/>
        <v>587</v>
      </c>
      <c r="L2413" s="9">
        <f t="shared" si="618"/>
        <v>1.0618654590000001</v>
      </c>
      <c r="M2413" s="69">
        <f t="shared" ca="1" si="619"/>
        <v>1.110484891</v>
      </c>
      <c r="N2413" s="68">
        <f t="shared" si="620"/>
        <v>0</v>
      </c>
      <c r="O2413" s="64">
        <f t="shared" ca="1" si="621"/>
        <v>8929230.8629755601</v>
      </c>
      <c r="P2413" s="70">
        <f t="shared" si="622"/>
        <v>0</v>
      </c>
      <c r="Q2413" s="71">
        <f t="shared" si="623"/>
        <v>1616371.3938</v>
      </c>
      <c r="R2413" s="71">
        <f t="shared" si="624"/>
        <v>15813500.136009999</v>
      </c>
      <c r="S2413" s="66"/>
      <c r="T2413" s="66"/>
      <c r="U2413" s="66"/>
      <c r="V2413" s="6"/>
      <c r="W2413" s="6"/>
      <c r="X2413" s="6"/>
      <c r="Y2413" s="7"/>
      <c r="Z2413" s="1"/>
      <c r="AA2413" s="6"/>
      <c r="AB2413" s="7"/>
      <c r="AC2413" s="7"/>
      <c r="AD2413" s="7"/>
      <c r="AE2413" s="6"/>
      <c r="AF2413" s="8"/>
      <c r="AG2413" s="6"/>
      <c r="AH2413" s="1"/>
      <c r="AI2413" s="3"/>
      <c r="AJ2413" s="3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/>
      <c r="AX2413" s="1"/>
      <c r="AY2413" s="1"/>
      <c r="AZ2413" s="1"/>
      <c r="BA2413" s="1"/>
      <c r="BB2413" s="1"/>
      <c r="BC2413" s="1"/>
      <c r="BD2413" s="1"/>
      <c r="BE2413" s="1"/>
      <c r="BF2413" s="1"/>
      <c r="BG2413" s="1"/>
      <c r="BH2413" s="1"/>
      <c r="BI2413" s="1"/>
      <c r="BJ2413" s="1"/>
      <c r="BK2413" s="1"/>
      <c r="BL2413" s="1"/>
      <c r="BM2413" s="1"/>
      <c r="BN2413" s="1"/>
      <c r="BO2413" s="1"/>
      <c r="BP2413" s="1"/>
      <c r="BQ2413" s="1"/>
      <c r="BR2413" s="1"/>
      <c r="BS2413" s="1"/>
      <c r="BT2413" s="1"/>
      <c r="BU2413" s="1"/>
      <c r="BV2413" s="1"/>
      <c r="BW2413" s="1"/>
      <c r="BX2413" s="1"/>
      <c r="BY2413" s="1"/>
      <c r="BZ2413" s="1"/>
      <c r="CA2413" s="1"/>
      <c r="CB2413" s="1"/>
      <c r="CC2413" s="1"/>
      <c r="CD2413" s="1"/>
      <c r="CE2413" s="1"/>
      <c r="CF2413" s="1"/>
      <c r="CG2413" s="1"/>
      <c r="CH2413" s="1"/>
      <c r="CI2413" s="1"/>
      <c r="CJ2413" s="1"/>
      <c r="CK2413" s="1"/>
      <c r="CL2413" s="1"/>
      <c r="CM2413" s="1"/>
      <c r="CN2413" s="1"/>
      <c r="CO2413" s="1"/>
      <c r="CP2413" s="1"/>
      <c r="CQ2413" s="1"/>
      <c r="CR2413" s="1"/>
      <c r="CS2413" s="1"/>
      <c r="CT2413" s="1"/>
      <c r="CU2413" s="1"/>
      <c r="CV2413" s="1"/>
      <c r="CW2413" s="1"/>
      <c r="CX2413" s="1"/>
      <c r="CY2413" s="1"/>
      <c r="CZ2413" s="1"/>
      <c r="DA2413" s="1"/>
      <c r="DB2413" s="1"/>
      <c r="DC2413" s="1"/>
      <c r="DD2413" s="1"/>
      <c r="DE2413" s="1"/>
      <c r="DF2413" s="1"/>
      <c r="DG2413" s="1"/>
      <c r="DH2413" s="1"/>
      <c r="DI2413" s="1"/>
      <c r="DJ2413" s="1"/>
      <c r="DK2413" s="1"/>
      <c r="DL2413" s="1"/>
      <c r="DM2413" s="1"/>
      <c r="DN2413" s="1"/>
      <c r="DO2413" s="1"/>
      <c r="DP2413" s="1"/>
      <c r="DQ2413" s="1"/>
      <c r="DR2413" s="1"/>
      <c r="DS2413" s="1"/>
      <c r="DT2413" s="1"/>
      <c r="DU2413" s="1"/>
      <c r="DV2413" s="1"/>
      <c r="DW2413" s="1"/>
      <c r="DX2413" s="1"/>
      <c r="DY2413" s="1"/>
      <c r="DZ2413" s="1"/>
      <c r="EA2413" s="1"/>
      <c r="EB2413" s="1"/>
      <c r="EC2413" s="1"/>
      <c r="ED2413" s="1"/>
      <c r="EE2413" s="1"/>
      <c r="EF2413" s="1"/>
      <c r="EG2413" s="1"/>
      <c r="EH2413" s="1"/>
      <c r="EI2413" s="1"/>
      <c r="EJ2413" s="1"/>
      <c r="EK2413" s="1"/>
      <c r="EL2413" s="1"/>
      <c r="EM2413" s="1"/>
      <c r="EN2413" s="1"/>
      <c r="EO2413" s="1"/>
      <c r="EP2413" s="1"/>
      <c r="EQ2413" s="1"/>
      <c r="ER2413" s="1"/>
      <c r="ES2413" s="1"/>
      <c r="ET2413" s="1"/>
      <c r="EU2413" s="1"/>
      <c r="EV2413" s="1"/>
      <c r="EW2413" s="1"/>
      <c r="EX2413" s="1"/>
      <c r="EY2413" s="1"/>
      <c r="EZ2413" s="1"/>
      <c r="FA2413" s="1"/>
      <c r="FB2413" s="1"/>
      <c r="FC2413" s="1"/>
      <c r="FD2413" s="1"/>
      <c r="FE2413" s="1"/>
      <c r="FF2413" s="1"/>
      <c r="FG2413" s="1"/>
      <c r="FH2413" s="1"/>
      <c r="FI2413" s="1"/>
      <c r="FJ2413" s="1"/>
      <c r="FK2413" s="1"/>
      <c r="FL2413" s="1"/>
      <c r="FM2413" s="1"/>
      <c r="FN2413" s="1"/>
      <c r="FO2413" s="1"/>
      <c r="FP2413" s="1"/>
      <c r="FQ2413" s="1"/>
      <c r="FR2413" s="1"/>
      <c r="FS2413" s="1"/>
      <c r="FT2413" s="1"/>
      <c r="FU2413" s="1"/>
      <c r="FV2413" s="1"/>
      <c r="FW2413" s="1"/>
      <c r="FX2413" s="1"/>
      <c r="FY2413" s="1"/>
      <c r="FZ2413" s="1"/>
      <c r="GA2413" s="1"/>
      <c r="GB2413" s="1"/>
      <c r="GC2413" s="1"/>
      <c r="GD2413" s="1"/>
      <c r="GE2413" s="1"/>
      <c r="GF2413" s="1"/>
      <c r="GG2413" s="1"/>
      <c r="GH2413" s="1"/>
      <c r="GI2413" s="1"/>
      <c r="GJ2413" s="1"/>
      <c r="GK2413" s="1"/>
      <c r="GL2413" s="1"/>
      <c r="GM2413" s="1"/>
      <c r="GN2413" s="1"/>
      <c r="GO2413" s="1"/>
      <c r="GP2413" s="1"/>
      <c r="GQ2413" s="1"/>
      <c r="GR2413" s="1"/>
      <c r="GS2413" s="1"/>
      <c r="GT2413" s="1"/>
      <c r="GU2413" s="1"/>
      <c r="GV2413" s="1"/>
      <c r="GW2413" s="1"/>
      <c r="GX2413" s="1"/>
      <c r="GY2413" s="1"/>
      <c r="GZ2413" s="1"/>
      <c r="HA2413" s="1"/>
      <c r="HB2413" s="1"/>
      <c r="HC2413" s="1"/>
      <c r="HD2413" s="1"/>
      <c r="HE2413" s="1"/>
      <c r="HF2413" s="1"/>
      <c r="HG2413" s="1"/>
      <c r="HH2413" s="1"/>
      <c r="HI2413" s="1"/>
      <c r="HJ2413" s="1"/>
      <c r="HK2413" s="1"/>
      <c r="HL2413" s="1"/>
    </row>
    <row r="2414" spans="1:220" x14ac:dyDescent="0.2">
      <c r="A2414" s="63">
        <f t="shared" si="610"/>
        <v>44389</v>
      </c>
      <c r="B2414" s="12">
        <f t="shared" ca="1" si="612"/>
        <v>107213789.76688239</v>
      </c>
      <c r="C2414" s="71">
        <f t="shared" si="613"/>
        <v>80818569.689999998</v>
      </c>
      <c r="D2414" s="65">
        <f ca="1">IF(A2414&lt;$B$1,VLOOKUP(A2414,[1]DI!$A$4:$B$15000,2,FALSE),0)</f>
        <v>4.1500000000000002E-2</v>
      </c>
      <c r="E2414" s="11">
        <f t="shared" ca="1" si="614"/>
        <v>1.00016137</v>
      </c>
      <c r="F2414" s="64">
        <f ca="1">(TRUNC(PRODUCT($E$16:$E2413),16))</f>
        <v>1.6737278351776701</v>
      </c>
      <c r="G2414" s="64">
        <f t="shared" ca="1" si="615"/>
        <v>1.6004484080525101</v>
      </c>
      <c r="H2414" s="64">
        <f t="shared" ca="1" si="616"/>
        <v>1.0457868100000001</v>
      </c>
      <c r="I2414" s="65">
        <f t="shared" si="611"/>
        <v>3.7499999999999999E-2</v>
      </c>
      <c r="J2414" s="66">
        <f t="shared" si="617"/>
        <v>43801</v>
      </c>
      <c r="K2414" s="13">
        <f t="shared" si="609"/>
        <v>588</v>
      </c>
      <c r="L2414" s="9">
        <f t="shared" si="618"/>
        <v>1.0619740520000001</v>
      </c>
      <c r="M2414" s="69">
        <f t="shared" ca="1" si="619"/>
        <v>1.110598456</v>
      </c>
      <c r="N2414" s="68">
        <f t="shared" si="620"/>
        <v>0</v>
      </c>
      <c r="O2414" s="64">
        <f t="shared" ca="1" si="621"/>
        <v>8938409.0238423906</v>
      </c>
      <c r="P2414" s="70">
        <f t="shared" si="622"/>
        <v>0</v>
      </c>
      <c r="Q2414" s="71">
        <f t="shared" si="623"/>
        <v>1616371.3938</v>
      </c>
      <c r="R2414" s="71">
        <f t="shared" si="624"/>
        <v>15840439.65924</v>
      </c>
      <c r="S2414" s="66"/>
      <c r="T2414" s="66"/>
      <c r="U2414" s="66"/>
      <c r="V2414" s="6"/>
      <c r="W2414" s="6"/>
      <c r="X2414" s="6"/>
      <c r="Y2414" s="7"/>
      <c r="Z2414" s="1"/>
      <c r="AA2414" s="6"/>
      <c r="AB2414" s="7"/>
      <c r="AC2414" s="7"/>
      <c r="AD2414" s="7"/>
      <c r="AE2414" s="6"/>
      <c r="AF2414" s="8"/>
      <c r="AG2414" s="6"/>
      <c r="AH2414" s="1"/>
      <c r="AI2414" s="3"/>
      <c r="AJ2414" s="3"/>
      <c r="AK2414" s="1"/>
      <c r="AL2414" s="1"/>
      <c r="AM2414" s="1"/>
      <c r="AN2414" s="1"/>
      <c r="AO2414" s="1"/>
      <c r="AP2414" s="1"/>
      <c r="AQ2414" s="1"/>
      <c r="AR2414" s="1"/>
      <c r="AS2414" s="1"/>
      <c r="AT2414" s="1"/>
      <c r="AU2414" s="1"/>
      <c r="AV2414" s="1"/>
      <c r="AW2414" s="1"/>
      <c r="AX2414" s="1"/>
      <c r="AY2414" s="1"/>
      <c r="AZ2414" s="1"/>
      <c r="BA2414" s="1"/>
      <c r="BB2414" s="1"/>
      <c r="BC2414" s="1"/>
      <c r="BD2414" s="1"/>
      <c r="BE2414" s="1"/>
      <c r="BF2414" s="1"/>
      <c r="BG2414" s="1"/>
      <c r="BH2414" s="1"/>
      <c r="BI2414" s="1"/>
      <c r="BJ2414" s="1"/>
      <c r="BK2414" s="1"/>
      <c r="BL2414" s="1"/>
      <c r="BM2414" s="1"/>
      <c r="BN2414" s="1"/>
      <c r="BO2414" s="1"/>
      <c r="BP2414" s="1"/>
      <c r="BQ2414" s="1"/>
      <c r="BR2414" s="1"/>
      <c r="BS2414" s="1"/>
      <c r="BT2414" s="1"/>
      <c r="BU2414" s="1"/>
      <c r="BV2414" s="1"/>
      <c r="BW2414" s="1"/>
      <c r="BX2414" s="1"/>
      <c r="BY2414" s="1"/>
      <c r="BZ2414" s="1"/>
      <c r="CA2414" s="1"/>
      <c r="CB2414" s="1"/>
      <c r="CC2414" s="1"/>
      <c r="CD2414" s="1"/>
      <c r="CE2414" s="1"/>
      <c r="CF2414" s="1"/>
      <c r="CG2414" s="1"/>
      <c r="CH2414" s="1"/>
      <c r="CI2414" s="1"/>
      <c r="CJ2414" s="1"/>
      <c r="CK2414" s="1"/>
      <c r="CL2414" s="1"/>
      <c r="CM2414" s="1"/>
      <c r="CN2414" s="1"/>
      <c r="CO2414" s="1"/>
      <c r="CP2414" s="1"/>
      <c r="CQ2414" s="1"/>
      <c r="CR2414" s="1"/>
      <c r="CS2414" s="1"/>
      <c r="CT2414" s="1"/>
      <c r="CU2414" s="1"/>
      <c r="CV2414" s="1"/>
      <c r="CW2414" s="1"/>
      <c r="CX2414" s="1"/>
      <c r="CY2414" s="1"/>
      <c r="CZ2414" s="1"/>
      <c r="DA2414" s="1"/>
      <c r="DB2414" s="1"/>
      <c r="DC2414" s="1"/>
      <c r="DD2414" s="1"/>
      <c r="DE2414" s="1"/>
      <c r="DF2414" s="1"/>
      <c r="DG2414" s="1"/>
      <c r="DH2414" s="1"/>
      <c r="DI2414" s="1"/>
      <c r="DJ2414" s="1"/>
      <c r="DK2414" s="1"/>
      <c r="DL2414" s="1"/>
      <c r="DM2414" s="1"/>
      <c r="DN2414" s="1"/>
      <c r="DO2414" s="1"/>
      <c r="DP2414" s="1"/>
      <c r="DQ2414" s="1"/>
      <c r="DR2414" s="1"/>
      <c r="DS2414" s="1"/>
      <c r="DT2414" s="1"/>
      <c r="DU2414" s="1"/>
      <c r="DV2414" s="1"/>
      <c r="DW2414" s="1"/>
      <c r="DX2414" s="1"/>
      <c r="DY2414" s="1"/>
      <c r="DZ2414" s="1"/>
      <c r="EA2414" s="1"/>
      <c r="EB2414" s="1"/>
      <c r="EC2414" s="1"/>
      <c r="ED2414" s="1"/>
      <c r="EE2414" s="1"/>
      <c r="EF2414" s="1"/>
      <c r="EG2414" s="1"/>
      <c r="EH2414" s="1"/>
      <c r="EI2414" s="1"/>
      <c r="EJ2414" s="1"/>
      <c r="EK2414" s="1"/>
      <c r="EL2414" s="1"/>
      <c r="EM2414" s="1"/>
      <c r="EN2414" s="1"/>
      <c r="EO2414" s="1"/>
      <c r="EP2414" s="1"/>
      <c r="EQ2414" s="1"/>
      <c r="ER2414" s="1"/>
      <c r="ES2414" s="1"/>
      <c r="ET2414" s="1"/>
      <c r="EU2414" s="1"/>
      <c r="EV2414" s="1"/>
      <c r="EW2414" s="1"/>
      <c r="EX2414" s="1"/>
      <c r="EY2414" s="1"/>
      <c r="EZ2414" s="1"/>
      <c r="FA2414" s="1"/>
      <c r="FB2414" s="1"/>
      <c r="FC2414" s="1"/>
      <c r="FD2414" s="1"/>
      <c r="FE2414" s="1"/>
      <c r="FF2414" s="1"/>
      <c r="FG2414" s="1"/>
      <c r="FH2414" s="1"/>
      <c r="FI2414" s="1"/>
      <c r="FJ2414" s="1"/>
      <c r="FK2414" s="1"/>
      <c r="FL2414" s="1"/>
      <c r="FM2414" s="1"/>
      <c r="FN2414" s="1"/>
      <c r="FO2414" s="1"/>
      <c r="FP2414" s="1"/>
      <c r="FQ2414" s="1"/>
      <c r="FR2414" s="1"/>
      <c r="FS2414" s="1"/>
      <c r="FT2414" s="1"/>
      <c r="FU2414" s="1"/>
      <c r="FV2414" s="1"/>
      <c r="FW2414" s="1"/>
      <c r="FX2414" s="1"/>
      <c r="FY2414" s="1"/>
      <c r="FZ2414" s="1"/>
      <c r="GA2414" s="1"/>
      <c r="GB2414" s="1"/>
      <c r="GC2414" s="1"/>
      <c r="GD2414" s="1"/>
      <c r="GE2414" s="1"/>
      <c r="GF2414" s="1"/>
      <c r="GG2414" s="1"/>
      <c r="GH2414" s="1"/>
      <c r="GI2414" s="1"/>
      <c r="GJ2414" s="1"/>
      <c r="GK2414" s="1"/>
      <c r="GL2414" s="1"/>
      <c r="GM2414" s="1"/>
      <c r="GN2414" s="1"/>
      <c r="GO2414" s="1"/>
      <c r="GP2414" s="1"/>
      <c r="GQ2414" s="1"/>
      <c r="GR2414" s="1"/>
      <c r="GS2414" s="1"/>
      <c r="GT2414" s="1"/>
      <c r="GU2414" s="1"/>
      <c r="GV2414" s="1"/>
      <c r="GW2414" s="1"/>
      <c r="GX2414" s="1"/>
      <c r="GY2414" s="1"/>
      <c r="GZ2414" s="1"/>
      <c r="HA2414" s="1"/>
      <c r="HB2414" s="1"/>
      <c r="HC2414" s="1"/>
      <c r="HD2414" s="1"/>
      <c r="HE2414" s="1"/>
      <c r="HF2414" s="1"/>
      <c r="HG2414" s="1"/>
      <c r="HH2414" s="1"/>
      <c r="HI2414" s="1"/>
      <c r="HJ2414" s="1"/>
      <c r="HK2414" s="1"/>
      <c r="HL2414" s="1"/>
    </row>
    <row r="2415" spans="1:220" x14ac:dyDescent="0.2">
      <c r="A2415" s="63">
        <f t="shared" si="610"/>
        <v>44390</v>
      </c>
      <c r="B2415" s="12">
        <f t="shared" ca="1" si="612"/>
        <v>107264394.09877759</v>
      </c>
      <c r="C2415" s="71">
        <f t="shared" si="613"/>
        <v>80818569.689999998</v>
      </c>
      <c r="D2415" s="65">
        <f ca="1">IF(A2415&lt;$B$1,VLOOKUP(A2415,[1]DI!$A$4:$B$15000,2,FALSE),0)</f>
        <v>4.1500000000000002E-2</v>
      </c>
      <c r="E2415" s="11">
        <f t="shared" ca="1" si="614"/>
        <v>1.00016137</v>
      </c>
      <c r="F2415" s="64">
        <f ca="1">(TRUNC(PRODUCT($E$16:$E2414),16))</f>
        <v>1.67399792463844</v>
      </c>
      <c r="G2415" s="64">
        <f t="shared" ca="1" si="615"/>
        <v>1.6004484080525101</v>
      </c>
      <c r="H2415" s="64">
        <f t="shared" ca="1" si="616"/>
        <v>1.0459555700000001</v>
      </c>
      <c r="I2415" s="65">
        <f t="shared" si="611"/>
        <v>3.7499999999999999E-2</v>
      </c>
      <c r="J2415" s="66">
        <f t="shared" si="617"/>
        <v>43801</v>
      </c>
      <c r="K2415" s="13">
        <f t="shared" si="609"/>
        <v>589</v>
      </c>
      <c r="L2415" s="9">
        <f t="shared" si="618"/>
        <v>1.0620826560000001</v>
      </c>
      <c r="M2415" s="69">
        <f t="shared" ca="1" si="619"/>
        <v>1.11089127</v>
      </c>
      <c r="N2415" s="68">
        <f t="shared" si="620"/>
        <v>0</v>
      </c>
      <c r="O2415" s="64">
        <f t="shared" ca="1" si="621"/>
        <v>8962073.8325075991</v>
      </c>
      <c r="P2415" s="70">
        <f t="shared" si="622"/>
        <v>0</v>
      </c>
      <c r="Q2415" s="71">
        <f t="shared" si="623"/>
        <v>1616371.3938</v>
      </c>
      <c r="R2415" s="71">
        <f t="shared" si="624"/>
        <v>15867379.182469999</v>
      </c>
      <c r="S2415" s="66"/>
      <c r="T2415" s="66"/>
      <c r="U2415" s="66"/>
      <c r="V2415" s="6"/>
      <c r="W2415" s="6"/>
      <c r="X2415" s="6"/>
      <c r="Y2415" s="7"/>
      <c r="Z2415" s="1"/>
      <c r="AA2415" s="6"/>
      <c r="AB2415" s="7"/>
      <c r="AC2415" s="7"/>
      <c r="AD2415" s="7"/>
      <c r="AE2415" s="6"/>
      <c r="AF2415" s="8"/>
      <c r="AG2415" s="6"/>
      <c r="AH2415" s="1"/>
      <c r="AI2415" s="3"/>
      <c r="AJ2415" s="3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  <c r="AV2415" s="1"/>
      <c r="AW2415" s="1"/>
      <c r="AX2415" s="1"/>
      <c r="AY2415" s="1"/>
      <c r="AZ2415" s="1"/>
      <c r="BA2415" s="1"/>
      <c r="BB2415" s="1"/>
      <c r="BC2415" s="1"/>
      <c r="BD2415" s="1"/>
      <c r="BE2415" s="1"/>
      <c r="BF2415" s="1"/>
      <c r="BG2415" s="1"/>
      <c r="BH2415" s="1"/>
      <c r="BI2415" s="1"/>
      <c r="BJ2415" s="1"/>
      <c r="BK2415" s="1"/>
      <c r="BL2415" s="1"/>
      <c r="BM2415" s="1"/>
      <c r="BN2415" s="1"/>
      <c r="BO2415" s="1"/>
      <c r="BP2415" s="1"/>
      <c r="BQ2415" s="1"/>
      <c r="BR2415" s="1"/>
      <c r="BS2415" s="1"/>
      <c r="BT2415" s="1"/>
      <c r="BU2415" s="1"/>
      <c r="BV2415" s="1"/>
      <c r="BW2415" s="1"/>
      <c r="BX2415" s="1"/>
      <c r="BY2415" s="1"/>
      <c r="BZ2415" s="1"/>
      <c r="CA2415" s="1"/>
      <c r="CB2415" s="1"/>
      <c r="CC2415" s="1"/>
      <c r="CD2415" s="1"/>
      <c r="CE2415" s="1"/>
      <c r="CF2415" s="1"/>
      <c r="CG2415" s="1"/>
      <c r="CH2415" s="1"/>
      <c r="CI2415" s="1"/>
      <c r="CJ2415" s="1"/>
      <c r="CK2415" s="1"/>
      <c r="CL2415" s="1"/>
      <c r="CM2415" s="1"/>
      <c r="CN2415" s="1"/>
      <c r="CO2415" s="1"/>
      <c r="CP2415" s="1"/>
      <c r="CQ2415" s="1"/>
      <c r="CR2415" s="1"/>
      <c r="CS2415" s="1"/>
      <c r="CT2415" s="1"/>
      <c r="CU2415" s="1"/>
      <c r="CV2415" s="1"/>
      <c r="CW2415" s="1"/>
      <c r="CX2415" s="1"/>
      <c r="CY2415" s="1"/>
      <c r="CZ2415" s="1"/>
      <c r="DA2415" s="1"/>
      <c r="DB2415" s="1"/>
      <c r="DC2415" s="1"/>
      <c r="DD2415" s="1"/>
      <c r="DE2415" s="1"/>
      <c r="DF2415" s="1"/>
      <c r="DG2415" s="1"/>
      <c r="DH2415" s="1"/>
      <c r="DI2415" s="1"/>
      <c r="DJ2415" s="1"/>
      <c r="DK2415" s="1"/>
      <c r="DL2415" s="1"/>
      <c r="DM2415" s="1"/>
      <c r="DN2415" s="1"/>
      <c r="DO2415" s="1"/>
      <c r="DP2415" s="1"/>
      <c r="DQ2415" s="1"/>
      <c r="DR2415" s="1"/>
      <c r="DS2415" s="1"/>
      <c r="DT2415" s="1"/>
      <c r="DU2415" s="1"/>
      <c r="DV2415" s="1"/>
      <c r="DW2415" s="1"/>
      <c r="DX2415" s="1"/>
      <c r="DY2415" s="1"/>
      <c r="DZ2415" s="1"/>
      <c r="EA2415" s="1"/>
      <c r="EB2415" s="1"/>
      <c r="EC2415" s="1"/>
      <c r="ED2415" s="1"/>
      <c r="EE2415" s="1"/>
      <c r="EF2415" s="1"/>
      <c r="EG2415" s="1"/>
      <c r="EH2415" s="1"/>
      <c r="EI2415" s="1"/>
      <c r="EJ2415" s="1"/>
      <c r="EK2415" s="1"/>
      <c r="EL2415" s="1"/>
      <c r="EM2415" s="1"/>
      <c r="EN2415" s="1"/>
      <c r="EO2415" s="1"/>
      <c r="EP2415" s="1"/>
      <c r="EQ2415" s="1"/>
      <c r="ER2415" s="1"/>
      <c r="ES2415" s="1"/>
      <c r="ET2415" s="1"/>
      <c r="EU2415" s="1"/>
      <c r="EV2415" s="1"/>
      <c r="EW2415" s="1"/>
      <c r="EX2415" s="1"/>
      <c r="EY2415" s="1"/>
      <c r="EZ2415" s="1"/>
      <c r="FA2415" s="1"/>
      <c r="FB2415" s="1"/>
      <c r="FC2415" s="1"/>
      <c r="FD2415" s="1"/>
      <c r="FE2415" s="1"/>
      <c r="FF2415" s="1"/>
      <c r="FG2415" s="1"/>
      <c r="FH2415" s="1"/>
      <c r="FI2415" s="1"/>
      <c r="FJ2415" s="1"/>
      <c r="FK2415" s="1"/>
      <c r="FL2415" s="1"/>
      <c r="FM2415" s="1"/>
      <c r="FN2415" s="1"/>
      <c r="FO2415" s="1"/>
      <c r="FP2415" s="1"/>
      <c r="FQ2415" s="1"/>
      <c r="FR2415" s="1"/>
      <c r="FS2415" s="1"/>
      <c r="FT2415" s="1"/>
      <c r="FU2415" s="1"/>
      <c r="FV2415" s="1"/>
      <c r="FW2415" s="1"/>
      <c r="FX2415" s="1"/>
      <c r="FY2415" s="1"/>
      <c r="FZ2415" s="1"/>
      <c r="GA2415" s="1"/>
      <c r="GB2415" s="1"/>
      <c r="GC2415" s="1"/>
      <c r="GD2415" s="1"/>
      <c r="GE2415" s="1"/>
      <c r="GF2415" s="1"/>
      <c r="GG2415" s="1"/>
      <c r="GH2415" s="1"/>
      <c r="GI2415" s="1"/>
      <c r="GJ2415" s="1"/>
      <c r="GK2415" s="1"/>
      <c r="GL2415" s="1"/>
      <c r="GM2415" s="1"/>
      <c r="GN2415" s="1"/>
      <c r="GO2415" s="1"/>
      <c r="GP2415" s="1"/>
      <c r="GQ2415" s="1"/>
      <c r="GR2415" s="1"/>
      <c r="GS2415" s="1"/>
      <c r="GT2415" s="1"/>
      <c r="GU2415" s="1"/>
      <c r="GV2415" s="1"/>
      <c r="GW2415" s="1"/>
      <c r="GX2415" s="1"/>
      <c r="GY2415" s="1"/>
      <c r="GZ2415" s="1"/>
      <c r="HA2415" s="1"/>
      <c r="HB2415" s="1"/>
      <c r="HC2415" s="1"/>
      <c r="HD2415" s="1"/>
      <c r="HE2415" s="1"/>
      <c r="HF2415" s="1"/>
      <c r="HG2415" s="1"/>
      <c r="HH2415" s="1"/>
      <c r="HI2415" s="1"/>
      <c r="HJ2415" s="1"/>
      <c r="HK2415" s="1"/>
      <c r="HL2415" s="1"/>
    </row>
    <row r="2416" spans="1:220" x14ac:dyDescent="0.2">
      <c r="A2416" s="63">
        <f t="shared" si="610"/>
        <v>44391</v>
      </c>
      <c r="B2416" s="12">
        <f t="shared" ca="1" si="612"/>
        <v>107315004.00715412</v>
      </c>
      <c r="C2416" s="71">
        <f t="shared" si="613"/>
        <v>80818569.689999998</v>
      </c>
      <c r="D2416" s="65">
        <f ca="1">IF(A2416&lt;$B$1,VLOOKUP(A2416,[1]DI!$A$4:$B$15000,2,FALSE),0)</f>
        <v>4.1500000000000002E-2</v>
      </c>
      <c r="E2416" s="11">
        <f t="shared" ca="1" si="614"/>
        <v>1.00016137</v>
      </c>
      <c r="F2416" s="64">
        <f ca="1">(TRUNC(PRODUCT($E$16:$E2415),16))</f>
        <v>1.67426805768354</v>
      </c>
      <c r="G2416" s="64">
        <f t="shared" ca="1" si="615"/>
        <v>1.6004484080525101</v>
      </c>
      <c r="H2416" s="64">
        <f t="shared" ca="1" si="616"/>
        <v>1.0461243499999999</v>
      </c>
      <c r="I2416" s="65">
        <f t="shared" si="611"/>
        <v>3.7499999999999999E-2</v>
      </c>
      <c r="J2416" s="66">
        <f t="shared" si="617"/>
        <v>43801</v>
      </c>
      <c r="K2416" s="13">
        <f t="shared" si="609"/>
        <v>590</v>
      </c>
      <c r="L2416" s="9">
        <f t="shared" si="618"/>
        <v>1.0621912710000001</v>
      </c>
      <c r="M2416" s="69">
        <f t="shared" ca="1" si="619"/>
        <v>1.111184153</v>
      </c>
      <c r="N2416" s="68">
        <f t="shared" si="620"/>
        <v>0</v>
      </c>
      <c r="O2416" s="64">
        <f t="shared" ca="1" si="621"/>
        <v>8985744.2176541202</v>
      </c>
      <c r="P2416" s="70">
        <f t="shared" si="622"/>
        <v>0</v>
      </c>
      <c r="Q2416" s="71">
        <f t="shared" si="623"/>
        <v>1616371.3938</v>
      </c>
      <c r="R2416" s="71">
        <f t="shared" si="624"/>
        <v>15894318.705700001</v>
      </c>
      <c r="S2416" s="66"/>
      <c r="T2416" s="66"/>
      <c r="U2416" s="66"/>
      <c r="V2416" s="6"/>
      <c r="W2416" s="6"/>
      <c r="X2416" s="6"/>
      <c r="Y2416" s="7"/>
      <c r="Z2416" s="1"/>
      <c r="AA2416" s="6"/>
      <c r="AB2416" s="7"/>
      <c r="AC2416" s="7"/>
      <c r="AD2416" s="7"/>
      <c r="AE2416" s="6"/>
      <c r="AF2416" s="8"/>
      <c r="AG2416" s="6"/>
      <c r="AH2416" s="1"/>
      <c r="AI2416" s="3"/>
      <c r="AJ2416" s="3"/>
      <c r="AK2416" s="1"/>
      <c r="AL2416" s="1"/>
      <c r="AM2416" s="1"/>
      <c r="AN2416" s="1"/>
      <c r="AO2416" s="1"/>
      <c r="AP2416" s="1"/>
      <c r="AQ2416" s="1"/>
      <c r="AR2416" s="1"/>
      <c r="AS2416" s="1"/>
      <c r="AT2416" s="1"/>
      <c r="AU2416" s="1"/>
      <c r="AV2416" s="1"/>
      <c r="AW2416" s="1"/>
      <c r="AX2416" s="1"/>
      <c r="AY2416" s="1"/>
      <c r="AZ2416" s="1"/>
      <c r="BA2416" s="1"/>
      <c r="BB2416" s="1"/>
      <c r="BC2416" s="1"/>
      <c r="BD2416" s="1"/>
      <c r="BE2416" s="1"/>
      <c r="BF2416" s="1"/>
      <c r="BG2416" s="1"/>
      <c r="BH2416" s="1"/>
      <c r="BI2416" s="1"/>
      <c r="BJ2416" s="1"/>
      <c r="BK2416" s="1"/>
      <c r="BL2416" s="1"/>
      <c r="BM2416" s="1"/>
      <c r="BN2416" s="1"/>
      <c r="BO2416" s="1"/>
      <c r="BP2416" s="1"/>
      <c r="BQ2416" s="1"/>
      <c r="BR2416" s="1"/>
      <c r="BS2416" s="1"/>
      <c r="BT2416" s="1"/>
      <c r="BU2416" s="1"/>
      <c r="BV2416" s="1"/>
      <c r="BW2416" s="1"/>
      <c r="BX2416" s="1"/>
      <c r="BY2416" s="1"/>
      <c r="BZ2416" s="1"/>
      <c r="CA2416" s="1"/>
      <c r="CB2416" s="1"/>
      <c r="CC2416" s="1"/>
      <c r="CD2416" s="1"/>
      <c r="CE2416" s="1"/>
      <c r="CF2416" s="1"/>
      <c r="CG2416" s="1"/>
      <c r="CH2416" s="1"/>
      <c r="CI2416" s="1"/>
      <c r="CJ2416" s="1"/>
      <c r="CK2416" s="1"/>
      <c r="CL2416" s="1"/>
      <c r="CM2416" s="1"/>
      <c r="CN2416" s="1"/>
      <c r="CO2416" s="1"/>
      <c r="CP2416" s="1"/>
      <c r="CQ2416" s="1"/>
      <c r="CR2416" s="1"/>
      <c r="CS2416" s="1"/>
      <c r="CT2416" s="1"/>
      <c r="CU2416" s="1"/>
      <c r="CV2416" s="1"/>
      <c r="CW2416" s="1"/>
      <c r="CX2416" s="1"/>
      <c r="CY2416" s="1"/>
      <c r="CZ2416" s="1"/>
      <c r="DA2416" s="1"/>
      <c r="DB2416" s="1"/>
      <c r="DC2416" s="1"/>
      <c r="DD2416" s="1"/>
      <c r="DE2416" s="1"/>
      <c r="DF2416" s="1"/>
      <c r="DG2416" s="1"/>
      <c r="DH2416" s="1"/>
      <c r="DI2416" s="1"/>
      <c r="DJ2416" s="1"/>
      <c r="DK2416" s="1"/>
      <c r="DL2416" s="1"/>
      <c r="DM2416" s="1"/>
      <c r="DN2416" s="1"/>
      <c r="DO2416" s="1"/>
      <c r="DP2416" s="1"/>
      <c r="DQ2416" s="1"/>
      <c r="DR2416" s="1"/>
      <c r="DS2416" s="1"/>
      <c r="DT2416" s="1"/>
      <c r="DU2416" s="1"/>
      <c r="DV2416" s="1"/>
      <c r="DW2416" s="1"/>
      <c r="DX2416" s="1"/>
      <c r="DY2416" s="1"/>
      <c r="DZ2416" s="1"/>
      <c r="EA2416" s="1"/>
      <c r="EB2416" s="1"/>
      <c r="EC2416" s="1"/>
      <c r="ED2416" s="1"/>
      <c r="EE2416" s="1"/>
      <c r="EF2416" s="1"/>
      <c r="EG2416" s="1"/>
      <c r="EH2416" s="1"/>
      <c r="EI2416" s="1"/>
      <c r="EJ2416" s="1"/>
      <c r="EK2416" s="1"/>
      <c r="EL2416" s="1"/>
      <c r="EM2416" s="1"/>
      <c r="EN2416" s="1"/>
      <c r="EO2416" s="1"/>
      <c r="EP2416" s="1"/>
      <c r="EQ2416" s="1"/>
      <c r="ER2416" s="1"/>
      <c r="ES2416" s="1"/>
      <c r="ET2416" s="1"/>
      <c r="EU2416" s="1"/>
      <c r="EV2416" s="1"/>
      <c r="EW2416" s="1"/>
      <c r="EX2416" s="1"/>
      <c r="EY2416" s="1"/>
      <c r="EZ2416" s="1"/>
      <c r="FA2416" s="1"/>
      <c r="FB2416" s="1"/>
      <c r="FC2416" s="1"/>
      <c r="FD2416" s="1"/>
      <c r="FE2416" s="1"/>
      <c r="FF2416" s="1"/>
      <c r="FG2416" s="1"/>
      <c r="FH2416" s="1"/>
      <c r="FI2416" s="1"/>
      <c r="FJ2416" s="1"/>
      <c r="FK2416" s="1"/>
      <c r="FL2416" s="1"/>
      <c r="FM2416" s="1"/>
      <c r="FN2416" s="1"/>
      <c r="FO2416" s="1"/>
      <c r="FP2416" s="1"/>
      <c r="FQ2416" s="1"/>
      <c r="FR2416" s="1"/>
      <c r="FS2416" s="1"/>
      <c r="FT2416" s="1"/>
      <c r="FU2416" s="1"/>
      <c r="FV2416" s="1"/>
      <c r="FW2416" s="1"/>
      <c r="FX2416" s="1"/>
      <c r="FY2416" s="1"/>
      <c r="FZ2416" s="1"/>
      <c r="GA2416" s="1"/>
      <c r="GB2416" s="1"/>
      <c r="GC2416" s="1"/>
      <c r="GD2416" s="1"/>
      <c r="GE2416" s="1"/>
      <c r="GF2416" s="1"/>
      <c r="GG2416" s="1"/>
      <c r="GH2416" s="1"/>
      <c r="GI2416" s="1"/>
      <c r="GJ2416" s="1"/>
      <c r="GK2416" s="1"/>
      <c r="GL2416" s="1"/>
      <c r="GM2416" s="1"/>
      <c r="GN2416" s="1"/>
      <c r="GO2416" s="1"/>
      <c r="GP2416" s="1"/>
      <c r="GQ2416" s="1"/>
      <c r="GR2416" s="1"/>
      <c r="GS2416" s="1"/>
      <c r="GT2416" s="1"/>
      <c r="GU2416" s="1"/>
      <c r="GV2416" s="1"/>
      <c r="GW2416" s="1"/>
      <c r="GX2416" s="1"/>
      <c r="GY2416" s="1"/>
      <c r="GZ2416" s="1"/>
      <c r="HA2416" s="1"/>
      <c r="HB2416" s="1"/>
      <c r="HC2416" s="1"/>
      <c r="HD2416" s="1"/>
      <c r="HE2416" s="1"/>
      <c r="HF2416" s="1"/>
      <c r="HG2416" s="1"/>
      <c r="HH2416" s="1"/>
      <c r="HI2416" s="1"/>
      <c r="HJ2416" s="1"/>
      <c r="HK2416" s="1"/>
      <c r="HL2416" s="1"/>
    </row>
    <row r="2417" spans="1:220" x14ac:dyDescent="0.2">
      <c r="A2417" s="63">
        <f t="shared" si="610"/>
        <v>44392</v>
      </c>
      <c r="B2417" s="12">
        <f t="shared" ca="1" si="612"/>
        <v>107365621.35083905</v>
      </c>
      <c r="C2417" s="71">
        <f t="shared" si="613"/>
        <v>80818569.689999998</v>
      </c>
      <c r="D2417" s="65">
        <f ca="1">IF(A2417&lt;$B$1,VLOOKUP(A2417,[1]DI!$A$4:$B$15000,2,FALSE),0)</f>
        <v>4.1500000000000002E-2</v>
      </c>
      <c r="E2417" s="11">
        <f t="shared" ca="1" si="614"/>
        <v>1.00016137</v>
      </c>
      <c r="F2417" s="64">
        <f ca="1">(TRUNC(PRODUCT($E$16:$E2416),16))</f>
        <v>1.6745382343200099</v>
      </c>
      <c r="G2417" s="64">
        <f t="shared" ca="1" si="615"/>
        <v>1.6004484080525101</v>
      </c>
      <c r="H2417" s="64">
        <f t="shared" ca="1" si="616"/>
        <v>1.04629317</v>
      </c>
      <c r="I2417" s="65">
        <f t="shared" si="611"/>
        <v>3.7499999999999999E-2</v>
      </c>
      <c r="J2417" s="66">
        <f t="shared" si="617"/>
        <v>43801</v>
      </c>
      <c r="K2417" s="13">
        <f t="shared" si="609"/>
        <v>591</v>
      </c>
      <c r="L2417" s="9">
        <f t="shared" si="618"/>
        <v>1.062299898</v>
      </c>
      <c r="M2417" s="69">
        <f t="shared" ca="1" si="619"/>
        <v>1.111477128</v>
      </c>
      <c r="N2417" s="68">
        <f t="shared" si="620"/>
        <v>0</v>
      </c>
      <c r="O2417" s="64">
        <f t="shared" ca="1" si="621"/>
        <v>9009422.0381090492</v>
      </c>
      <c r="P2417" s="70">
        <f t="shared" si="622"/>
        <v>0</v>
      </c>
      <c r="Q2417" s="71">
        <f t="shared" si="623"/>
        <v>1616371.3938</v>
      </c>
      <c r="R2417" s="71">
        <f t="shared" si="624"/>
        <v>15921258.22893</v>
      </c>
      <c r="S2417" s="66"/>
      <c r="T2417" s="66"/>
      <c r="U2417" s="66"/>
      <c r="V2417" s="6"/>
      <c r="W2417" s="6"/>
      <c r="X2417" s="6"/>
      <c r="Y2417" s="7"/>
      <c r="Z2417" s="1"/>
      <c r="AA2417" s="6"/>
      <c r="AB2417" s="7"/>
      <c r="AC2417" s="7"/>
      <c r="AD2417" s="7"/>
      <c r="AE2417" s="6"/>
      <c r="AF2417" s="8"/>
      <c r="AG2417" s="6"/>
      <c r="AH2417" s="1"/>
      <c r="AI2417" s="3"/>
      <c r="AJ2417" s="3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/>
      <c r="AW2417" s="1"/>
      <c r="AX2417" s="1"/>
      <c r="AY2417" s="1"/>
      <c r="AZ2417" s="1"/>
      <c r="BA2417" s="1"/>
      <c r="BB2417" s="1"/>
      <c r="BC2417" s="1"/>
      <c r="BD2417" s="1"/>
      <c r="BE2417" s="1"/>
      <c r="BF2417" s="1"/>
      <c r="BG2417" s="1"/>
      <c r="BH2417" s="1"/>
      <c r="BI2417" s="1"/>
      <c r="BJ2417" s="1"/>
      <c r="BK2417" s="1"/>
      <c r="BL2417" s="1"/>
      <c r="BM2417" s="1"/>
      <c r="BN2417" s="1"/>
      <c r="BO2417" s="1"/>
      <c r="BP2417" s="1"/>
      <c r="BQ2417" s="1"/>
      <c r="BR2417" s="1"/>
      <c r="BS2417" s="1"/>
      <c r="BT2417" s="1"/>
      <c r="BU2417" s="1"/>
      <c r="BV2417" s="1"/>
      <c r="BW2417" s="1"/>
      <c r="BX2417" s="1"/>
      <c r="BY2417" s="1"/>
      <c r="BZ2417" s="1"/>
      <c r="CA2417" s="1"/>
      <c r="CB2417" s="1"/>
      <c r="CC2417" s="1"/>
      <c r="CD2417" s="1"/>
      <c r="CE2417" s="1"/>
      <c r="CF2417" s="1"/>
      <c r="CG2417" s="1"/>
      <c r="CH2417" s="1"/>
      <c r="CI2417" s="1"/>
      <c r="CJ2417" s="1"/>
      <c r="CK2417" s="1"/>
      <c r="CL2417" s="1"/>
      <c r="CM2417" s="1"/>
      <c r="CN2417" s="1"/>
      <c r="CO2417" s="1"/>
      <c r="CP2417" s="1"/>
      <c r="CQ2417" s="1"/>
      <c r="CR2417" s="1"/>
      <c r="CS2417" s="1"/>
      <c r="CT2417" s="1"/>
      <c r="CU2417" s="1"/>
      <c r="CV2417" s="1"/>
      <c r="CW2417" s="1"/>
      <c r="CX2417" s="1"/>
      <c r="CY2417" s="1"/>
      <c r="CZ2417" s="1"/>
      <c r="DA2417" s="1"/>
      <c r="DB2417" s="1"/>
      <c r="DC2417" s="1"/>
      <c r="DD2417" s="1"/>
      <c r="DE2417" s="1"/>
      <c r="DF2417" s="1"/>
      <c r="DG2417" s="1"/>
      <c r="DH2417" s="1"/>
      <c r="DI2417" s="1"/>
      <c r="DJ2417" s="1"/>
      <c r="DK2417" s="1"/>
      <c r="DL2417" s="1"/>
      <c r="DM2417" s="1"/>
      <c r="DN2417" s="1"/>
      <c r="DO2417" s="1"/>
      <c r="DP2417" s="1"/>
      <c r="DQ2417" s="1"/>
      <c r="DR2417" s="1"/>
      <c r="DS2417" s="1"/>
      <c r="DT2417" s="1"/>
      <c r="DU2417" s="1"/>
      <c r="DV2417" s="1"/>
      <c r="DW2417" s="1"/>
      <c r="DX2417" s="1"/>
      <c r="DY2417" s="1"/>
      <c r="DZ2417" s="1"/>
      <c r="EA2417" s="1"/>
      <c r="EB2417" s="1"/>
      <c r="EC2417" s="1"/>
      <c r="ED2417" s="1"/>
      <c r="EE2417" s="1"/>
      <c r="EF2417" s="1"/>
      <c r="EG2417" s="1"/>
      <c r="EH2417" s="1"/>
      <c r="EI2417" s="1"/>
      <c r="EJ2417" s="1"/>
      <c r="EK2417" s="1"/>
      <c r="EL2417" s="1"/>
      <c r="EM2417" s="1"/>
      <c r="EN2417" s="1"/>
      <c r="EO2417" s="1"/>
      <c r="EP2417" s="1"/>
      <c r="EQ2417" s="1"/>
      <c r="ER2417" s="1"/>
      <c r="ES2417" s="1"/>
      <c r="ET2417" s="1"/>
      <c r="EU2417" s="1"/>
      <c r="EV2417" s="1"/>
      <c r="EW2417" s="1"/>
      <c r="EX2417" s="1"/>
      <c r="EY2417" s="1"/>
      <c r="EZ2417" s="1"/>
      <c r="FA2417" s="1"/>
      <c r="FB2417" s="1"/>
      <c r="FC2417" s="1"/>
      <c r="FD2417" s="1"/>
      <c r="FE2417" s="1"/>
      <c r="FF2417" s="1"/>
      <c r="FG2417" s="1"/>
      <c r="FH2417" s="1"/>
      <c r="FI2417" s="1"/>
      <c r="FJ2417" s="1"/>
      <c r="FK2417" s="1"/>
      <c r="FL2417" s="1"/>
      <c r="FM2417" s="1"/>
      <c r="FN2417" s="1"/>
      <c r="FO2417" s="1"/>
      <c r="FP2417" s="1"/>
      <c r="FQ2417" s="1"/>
      <c r="FR2417" s="1"/>
      <c r="FS2417" s="1"/>
      <c r="FT2417" s="1"/>
      <c r="FU2417" s="1"/>
      <c r="FV2417" s="1"/>
      <c r="FW2417" s="1"/>
      <c r="FX2417" s="1"/>
      <c r="FY2417" s="1"/>
      <c r="FZ2417" s="1"/>
      <c r="GA2417" s="1"/>
      <c r="GB2417" s="1"/>
      <c r="GC2417" s="1"/>
      <c r="GD2417" s="1"/>
      <c r="GE2417" s="1"/>
      <c r="GF2417" s="1"/>
      <c r="GG2417" s="1"/>
      <c r="GH2417" s="1"/>
      <c r="GI2417" s="1"/>
      <c r="GJ2417" s="1"/>
      <c r="GK2417" s="1"/>
      <c r="GL2417" s="1"/>
      <c r="GM2417" s="1"/>
      <c r="GN2417" s="1"/>
      <c r="GO2417" s="1"/>
      <c r="GP2417" s="1"/>
      <c r="GQ2417" s="1"/>
      <c r="GR2417" s="1"/>
      <c r="GS2417" s="1"/>
      <c r="GT2417" s="1"/>
      <c r="GU2417" s="1"/>
      <c r="GV2417" s="1"/>
      <c r="GW2417" s="1"/>
      <c r="GX2417" s="1"/>
      <c r="GY2417" s="1"/>
      <c r="GZ2417" s="1"/>
      <c r="HA2417" s="1"/>
      <c r="HB2417" s="1"/>
      <c r="HC2417" s="1"/>
      <c r="HD2417" s="1"/>
      <c r="HE2417" s="1"/>
      <c r="HF2417" s="1"/>
      <c r="HG2417" s="1"/>
      <c r="HH2417" s="1"/>
      <c r="HI2417" s="1"/>
      <c r="HJ2417" s="1"/>
      <c r="HK2417" s="1"/>
      <c r="HL2417" s="1"/>
    </row>
    <row r="2418" spans="1:220" x14ac:dyDescent="0.2">
      <c r="A2418" s="63">
        <f t="shared" si="610"/>
        <v>44393</v>
      </c>
      <c r="B2418" s="12">
        <f t="shared" ca="1" si="612"/>
        <v>107416244.19018672</v>
      </c>
      <c r="C2418" s="71">
        <f t="shared" si="613"/>
        <v>80818569.689999998</v>
      </c>
      <c r="D2418" s="65">
        <f ca="1">IF(A2418&lt;$B$1,VLOOKUP(A2418,[1]DI!$A$4:$B$15000,2,FALSE),0)</f>
        <v>4.1500000000000002E-2</v>
      </c>
      <c r="E2418" s="11">
        <f t="shared" ca="1" si="614"/>
        <v>1.00016137</v>
      </c>
      <c r="F2418" s="64">
        <f ca="1">(TRUNC(PRODUCT($E$16:$E2417),16))</f>
        <v>1.67480845455488</v>
      </c>
      <c r="G2418" s="64">
        <f t="shared" ca="1" si="615"/>
        <v>1.6004484080525101</v>
      </c>
      <c r="H2418" s="64">
        <f t="shared" ca="1" si="616"/>
        <v>1.0464620099999999</v>
      </c>
      <c r="I2418" s="65">
        <f t="shared" si="611"/>
        <v>3.7499999999999999E-2</v>
      </c>
      <c r="J2418" s="66">
        <f t="shared" si="617"/>
        <v>43801</v>
      </c>
      <c r="K2418" s="13">
        <f t="shared" si="609"/>
        <v>592</v>
      </c>
      <c r="L2418" s="9">
        <f t="shared" si="618"/>
        <v>1.0624085350000001</v>
      </c>
      <c r="M2418" s="69">
        <f t="shared" ca="1" si="619"/>
        <v>1.1117701710000001</v>
      </c>
      <c r="N2418" s="68">
        <f t="shared" si="620"/>
        <v>0</v>
      </c>
      <c r="O2418" s="64">
        <f t="shared" ca="1" si="621"/>
        <v>9033105.3542267196</v>
      </c>
      <c r="P2418" s="70">
        <f t="shared" si="622"/>
        <v>0</v>
      </c>
      <c r="Q2418" s="71">
        <f t="shared" si="623"/>
        <v>1616371.3938</v>
      </c>
      <c r="R2418" s="71">
        <f t="shared" si="624"/>
        <v>15948197.752160002</v>
      </c>
      <c r="S2418" s="66"/>
      <c r="T2418" s="66"/>
      <c r="U2418" s="66"/>
      <c r="V2418" s="6"/>
      <c r="W2418" s="6"/>
      <c r="X2418" s="6"/>
      <c r="Y2418" s="7"/>
      <c r="Z2418" s="1"/>
      <c r="AA2418" s="6"/>
      <c r="AB2418" s="7"/>
      <c r="AC2418" s="7"/>
      <c r="AD2418" s="7"/>
      <c r="AE2418" s="6"/>
      <c r="AF2418" s="8"/>
      <c r="AG2418" s="6"/>
      <c r="AH2418" s="1"/>
      <c r="AI2418" s="3"/>
      <c r="AJ2418" s="3"/>
      <c r="AK2418" s="1"/>
      <c r="AL2418" s="1"/>
      <c r="AM2418" s="1"/>
      <c r="AN2418" s="1"/>
      <c r="AO2418" s="1"/>
      <c r="AP2418" s="1"/>
      <c r="AQ2418" s="1"/>
      <c r="AR2418" s="1"/>
      <c r="AS2418" s="1"/>
      <c r="AT2418" s="1"/>
      <c r="AU2418" s="1"/>
      <c r="AV2418" s="1"/>
      <c r="AW2418" s="1"/>
      <c r="AX2418" s="1"/>
      <c r="AY2418" s="1"/>
      <c r="AZ2418" s="1"/>
      <c r="BA2418" s="1"/>
      <c r="BB2418" s="1"/>
      <c r="BC2418" s="1"/>
      <c r="BD2418" s="1"/>
      <c r="BE2418" s="1"/>
      <c r="BF2418" s="1"/>
      <c r="BG2418" s="1"/>
      <c r="BH2418" s="1"/>
      <c r="BI2418" s="1"/>
      <c r="BJ2418" s="1"/>
      <c r="BK2418" s="1"/>
      <c r="BL2418" s="1"/>
      <c r="BM2418" s="1"/>
      <c r="BN2418" s="1"/>
      <c r="BO2418" s="1"/>
      <c r="BP2418" s="1"/>
      <c r="BQ2418" s="1"/>
      <c r="BR2418" s="1"/>
      <c r="BS2418" s="1"/>
      <c r="BT2418" s="1"/>
      <c r="BU2418" s="1"/>
      <c r="BV2418" s="1"/>
      <c r="BW2418" s="1"/>
      <c r="BX2418" s="1"/>
      <c r="BY2418" s="1"/>
      <c r="BZ2418" s="1"/>
      <c r="CA2418" s="1"/>
      <c r="CB2418" s="1"/>
      <c r="CC2418" s="1"/>
      <c r="CD2418" s="1"/>
      <c r="CE2418" s="1"/>
      <c r="CF2418" s="1"/>
      <c r="CG2418" s="1"/>
      <c r="CH2418" s="1"/>
      <c r="CI2418" s="1"/>
      <c r="CJ2418" s="1"/>
      <c r="CK2418" s="1"/>
      <c r="CL2418" s="1"/>
      <c r="CM2418" s="1"/>
      <c r="CN2418" s="1"/>
      <c r="CO2418" s="1"/>
      <c r="CP2418" s="1"/>
      <c r="CQ2418" s="1"/>
      <c r="CR2418" s="1"/>
      <c r="CS2418" s="1"/>
      <c r="CT2418" s="1"/>
      <c r="CU2418" s="1"/>
      <c r="CV2418" s="1"/>
      <c r="CW2418" s="1"/>
      <c r="CX2418" s="1"/>
      <c r="CY2418" s="1"/>
      <c r="CZ2418" s="1"/>
      <c r="DA2418" s="1"/>
      <c r="DB2418" s="1"/>
      <c r="DC2418" s="1"/>
      <c r="DD2418" s="1"/>
      <c r="DE2418" s="1"/>
      <c r="DF2418" s="1"/>
      <c r="DG2418" s="1"/>
      <c r="DH2418" s="1"/>
      <c r="DI2418" s="1"/>
      <c r="DJ2418" s="1"/>
      <c r="DK2418" s="1"/>
      <c r="DL2418" s="1"/>
      <c r="DM2418" s="1"/>
      <c r="DN2418" s="1"/>
      <c r="DO2418" s="1"/>
      <c r="DP2418" s="1"/>
      <c r="DQ2418" s="1"/>
      <c r="DR2418" s="1"/>
      <c r="DS2418" s="1"/>
      <c r="DT2418" s="1"/>
      <c r="DU2418" s="1"/>
      <c r="DV2418" s="1"/>
      <c r="DW2418" s="1"/>
      <c r="DX2418" s="1"/>
      <c r="DY2418" s="1"/>
      <c r="DZ2418" s="1"/>
      <c r="EA2418" s="1"/>
      <c r="EB2418" s="1"/>
      <c r="EC2418" s="1"/>
      <c r="ED2418" s="1"/>
      <c r="EE2418" s="1"/>
      <c r="EF2418" s="1"/>
      <c r="EG2418" s="1"/>
      <c r="EH2418" s="1"/>
      <c r="EI2418" s="1"/>
      <c r="EJ2418" s="1"/>
      <c r="EK2418" s="1"/>
      <c r="EL2418" s="1"/>
      <c r="EM2418" s="1"/>
      <c r="EN2418" s="1"/>
      <c r="EO2418" s="1"/>
      <c r="EP2418" s="1"/>
      <c r="EQ2418" s="1"/>
      <c r="ER2418" s="1"/>
      <c r="ES2418" s="1"/>
      <c r="ET2418" s="1"/>
      <c r="EU2418" s="1"/>
      <c r="EV2418" s="1"/>
      <c r="EW2418" s="1"/>
      <c r="EX2418" s="1"/>
      <c r="EY2418" s="1"/>
      <c r="EZ2418" s="1"/>
      <c r="FA2418" s="1"/>
      <c r="FB2418" s="1"/>
      <c r="FC2418" s="1"/>
      <c r="FD2418" s="1"/>
      <c r="FE2418" s="1"/>
      <c r="FF2418" s="1"/>
      <c r="FG2418" s="1"/>
      <c r="FH2418" s="1"/>
      <c r="FI2418" s="1"/>
      <c r="FJ2418" s="1"/>
      <c r="FK2418" s="1"/>
      <c r="FL2418" s="1"/>
      <c r="FM2418" s="1"/>
      <c r="FN2418" s="1"/>
      <c r="FO2418" s="1"/>
      <c r="FP2418" s="1"/>
      <c r="FQ2418" s="1"/>
      <c r="FR2418" s="1"/>
      <c r="FS2418" s="1"/>
      <c r="FT2418" s="1"/>
      <c r="FU2418" s="1"/>
      <c r="FV2418" s="1"/>
      <c r="FW2418" s="1"/>
      <c r="FX2418" s="1"/>
      <c r="FY2418" s="1"/>
      <c r="FZ2418" s="1"/>
      <c r="GA2418" s="1"/>
      <c r="GB2418" s="1"/>
      <c r="GC2418" s="1"/>
      <c r="GD2418" s="1"/>
      <c r="GE2418" s="1"/>
      <c r="GF2418" s="1"/>
      <c r="GG2418" s="1"/>
      <c r="GH2418" s="1"/>
      <c r="GI2418" s="1"/>
      <c r="GJ2418" s="1"/>
      <c r="GK2418" s="1"/>
      <c r="GL2418" s="1"/>
      <c r="GM2418" s="1"/>
      <c r="GN2418" s="1"/>
      <c r="GO2418" s="1"/>
      <c r="GP2418" s="1"/>
      <c r="GQ2418" s="1"/>
      <c r="GR2418" s="1"/>
      <c r="GS2418" s="1"/>
      <c r="GT2418" s="1"/>
      <c r="GU2418" s="1"/>
      <c r="GV2418" s="1"/>
      <c r="GW2418" s="1"/>
      <c r="GX2418" s="1"/>
      <c r="GY2418" s="1"/>
      <c r="GZ2418" s="1"/>
      <c r="HA2418" s="1"/>
      <c r="HB2418" s="1"/>
      <c r="HC2418" s="1"/>
      <c r="HD2418" s="1"/>
      <c r="HE2418" s="1"/>
      <c r="HF2418" s="1"/>
      <c r="HG2418" s="1"/>
      <c r="HH2418" s="1"/>
      <c r="HI2418" s="1"/>
      <c r="HJ2418" s="1"/>
      <c r="HK2418" s="1"/>
      <c r="HL2418" s="1"/>
    </row>
    <row r="2419" spans="1:220" x14ac:dyDescent="0.2">
      <c r="A2419" s="63">
        <f t="shared" si="610"/>
        <v>44394</v>
      </c>
      <c r="B2419" s="12">
        <f t="shared" ca="1" si="612"/>
        <v>107466873.57583854</v>
      </c>
      <c r="C2419" s="71">
        <f t="shared" si="613"/>
        <v>80818569.689999998</v>
      </c>
      <c r="D2419" s="65">
        <f ca="1">IF(A2419&lt;$B$1,VLOOKUP(A2419,[1]DI!$A$4:$B$15000,2,FALSE),0)</f>
        <v>0</v>
      </c>
      <c r="E2419" s="11">
        <f t="shared" ca="1" si="614"/>
        <v>1</v>
      </c>
      <c r="F2419" s="64">
        <f ca="1">(TRUNC(PRODUCT($E$16:$E2418),16))</f>
        <v>1.6750787183951901</v>
      </c>
      <c r="G2419" s="64">
        <f t="shared" ca="1" si="615"/>
        <v>1.6004484080525101</v>
      </c>
      <c r="H2419" s="64">
        <f t="shared" ca="1" si="616"/>
        <v>1.0466308799999999</v>
      </c>
      <c r="I2419" s="65">
        <f t="shared" si="611"/>
        <v>3.7499999999999999E-2</v>
      </c>
      <c r="J2419" s="66">
        <f t="shared" si="617"/>
        <v>43801</v>
      </c>
      <c r="K2419" s="13">
        <f t="shared" si="609"/>
        <v>593</v>
      </c>
      <c r="L2419" s="9">
        <f t="shared" si="618"/>
        <v>1.0625171840000001</v>
      </c>
      <c r="M2419" s="69">
        <f t="shared" ca="1" si="619"/>
        <v>1.112063295</v>
      </c>
      <c r="N2419" s="68">
        <f t="shared" si="620"/>
        <v>0</v>
      </c>
      <c r="O2419" s="64">
        <f t="shared" ca="1" si="621"/>
        <v>9056795.2166485302</v>
      </c>
      <c r="P2419" s="70">
        <f t="shared" si="622"/>
        <v>0</v>
      </c>
      <c r="Q2419" s="71">
        <f t="shared" si="623"/>
        <v>1616371.3938</v>
      </c>
      <c r="R2419" s="71">
        <f t="shared" si="624"/>
        <v>15975137.275389999</v>
      </c>
      <c r="S2419" s="66"/>
      <c r="T2419" s="66"/>
      <c r="U2419" s="66"/>
      <c r="V2419" s="6"/>
      <c r="W2419" s="6"/>
      <c r="X2419" s="6"/>
      <c r="Y2419" s="7"/>
      <c r="Z2419" s="1"/>
      <c r="AA2419" s="6"/>
      <c r="AB2419" s="7"/>
      <c r="AC2419" s="7"/>
      <c r="AD2419" s="7"/>
      <c r="AE2419" s="6"/>
      <c r="AF2419" s="8"/>
      <c r="AG2419" s="6"/>
      <c r="AH2419" s="1"/>
      <c r="AI2419" s="3"/>
      <c r="AJ2419" s="3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  <c r="AV2419" s="1"/>
      <c r="AW2419" s="1"/>
      <c r="AX2419" s="1"/>
      <c r="AY2419" s="1"/>
      <c r="AZ2419" s="1"/>
      <c r="BA2419" s="1"/>
      <c r="BB2419" s="1"/>
      <c r="BC2419" s="1"/>
      <c r="BD2419" s="1"/>
      <c r="BE2419" s="1"/>
      <c r="BF2419" s="1"/>
      <c r="BG2419" s="1"/>
      <c r="BH2419" s="1"/>
      <c r="BI2419" s="1"/>
      <c r="BJ2419" s="1"/>
      <c r="BK2419" s="1"/>
      <c r="BL2419" s="1"/>
      <c r="BM2419" s="1"/>
      <c r="BN2419" s="1"/>
      <c r="BO2419" s="1"/>
      <c r="BP2419" s="1"/>
      <c r="BQ2419" s="1"/>
      <c r="BR2419" s="1"/>
      <c r="BS2419" s="1"/>
      <c r="BT2419" s="1"/>
      <c r="BU2419" s="1"/>
      <c r="BV2419" s="1"/>
      <c r="BW2419" s="1"/>
      <c r="BX2419" s="1"/>
      <c r="BY2419" s="1"/>
      <c r="BZ2419" s="1"/>
      <c r="CA2419" s="1"/>
      <c r="CB2419" s="1"/>
      <c r="CC2419" s="1"/>
      <c r="CD2419" s="1"/>
      <c r="CE2419" s="1"/>
      <c r="CF2419" s="1"/>
      <c r="CG2419" s="1"/>
      <c r="CH2419" s="1"/>
      <c r="CI2419" s="1"/>
      <c r="CJ2419" s="1"/>
      <c r="CK2419" s="1"/>
      <c r="CL2419" s="1"/>
      <c r="CM2419" s="1"/>
      <c r="CN2419" s="1"/>
      <c r="CO2419" s="1"/>
      <c r="CP2419" s="1"/>
      <c r="CQ2419" s="1"/>
      <c r="CR2419" s="1"/>
      <c r="CS2419" s="1"/>
      <c r="CT2419" s="1"/>
      <c r="CU2419" s="1"/>
      <c r="CV2419" s="1"/>
      <c r="CW2419" s="1"/>
      <c r="CX2419" s="1"/>
      <c r="CY2419" s="1"/>
      <c r="CZ2419" s="1"/>
      <c r="DA2419" s="1"/>
      <c r="DB2419" s="1"/>
      <c r="DC2419" s="1"/>
      <c r="DD2419" s="1"/>
      <c r="DE2419" s="1"/>
      <c r="DF2419" s="1"/>
      <c r="DG2419" s="1"/>
      <c r="DH2419" s="1"/>
      <c r="DI2419" s="1"/>
      <c r="DJ2419" s="1"/>
      <c r="DK2419" s="1"/>
      <c r="DL2419" s="1"/>
      <c r="DM2419" s="1"/>
      <c r="DN2419" s="1"/>
      <c r="DO2419" s="1"/>
      <c r="DP2419" s="1"/>
      <c r="DQ2419" s="1"/>
      <c r="DR2419" s="1"/>
      <c r="DS2419" s="1"/>
      <c r="DT2419" s="1"/>
      <c r="DU2419" s="1"/>
      <c r="DV2419" s="1"/>
      <c r="DW2419" s="1"/>
      <c r="DX2419" s="1"/>
      <c r="DY2419" s="1"/>
      <c r="DZ2419" s="1"/>
      <c r="EA2419" s="1"/>
      <c r="EB2419" s="1"/>
      <c r="EC2419" s="1"/>
      <c r="ED2419" s="1"/>
      <c r="EE2419" s="1"/>
      <c r="EF2419" s="1"/>
      <c r="EG2419" s="1"/>
      <c r="EH2419" s="1"/>
      <c r="EI2419" s="1"/>
      <c r="EJ2419" s="1"/>
      <c r="EK2419" s="1"/>
      <c r="EL2419" s="1"/>
      <c r="EM2419" s="1"/>
      <c r="EN2419" s="1"/>
      <c r="EO2419" s="1"/>
      <c r="EP2419" s="1"/>
      <c r="EQ2419" s="1"/>
      <c r="ER2419" s="1"/>
      <c r="ES2419" s="1"/>
      <c r="ET2419" s="1"/>
      <c r="EU2419" s="1"/>
      <c r="EV2419" s="1"/>
      <c r="EW2419" s="1"/>
      <c r="EX2419" s="1"/>
      <c r="EY2419" s="1"/>
      <c r="EZ2419" s="1"/>
      <c r="FA2419" s="1"/>
      <c r="FB2419" s="1"/>
      <c r="FC2419" s="1"/>
      <c r="FD2419" s="1"/>
      <c r="FE2419" s="1"/>
      <c r="FF2419" s="1"/>
      <c r="FG2419" s="1"/>
      <c r="FH2419" s="1"/>
      <c r="FI2419" s="1"/>
      <c r="FJ2419" s="1"/>
      <c r="FK2419" s="1"/>
      <c r="FL2419" s="1"/>
      <c r="FM2419" s="1"/>
      <c r="FN2419" s="1"/>
      <c r="FO2419" s="1"/>
      <c r="FP2419" s="1"/>
      <c r="FQ2419" s="1"/>
      <c r="FR2419" s="1"/>
      <c r="FS2419" s="1"/>
      <c r="FT2419" s="1"/>
      <c r="FU2419" s="1"/>
      <c r="FV2419" s="1"/>
      <c r="FW2419" s="1"/>
      <c r="FX2419" s="1"/>
      <c r="FY2419" s="1"/>
      <c r="FZ2419" s="1"/>
      <c r="GA2419" s="1"/>
      <c r="GB2419" s="1"/>
      <c r="GC2419" s="1"/>
      <c r="GD2419" s="1"/>
      <c r="GE2419" s="1"/>
      <c r="GF2419" s="1"/>
      <c r="GG2419" s="1"/>
      <c r="GH2419" s="1"/>
      <c r="GI2419" s="1"/>
      <c r="GJ2419" s="1"/>
      <c r="GK2419" s="1"/>
      <c r="GL2419" s="1"/>
      <c r="GM2419" s="1"/>
      <c r="GN2419" s="1"/>
      <c r="GO2419" s="1"/>
      <c r="GP2419" s="1"/>
      <c r="GQ2419" s="1"/>
      <c r="GR2419" s="1"/>
      <c r="GS2419" s="1"/>
      <c r="GT2419" s="1"/>
      <c r="GU2419" s="1"/>
      <c r="GV2419" s="1"/>
      <c r="GW2419" s="1"/>
      <c r="GX2419" s="1"/>
      <c r="GY2419" s="1"/>
      <c r="GZ2419" s="1"/>
      <c r="HA2419" s="1"/>
      <c r="HB2419" s="1"/>
      <c r="HC2419" s="1"/>
      <c r="HD2419" s="1"/>
      <c r="HE2419" s="1"/>
      <c r="HF2419" s="1"/>
      <c r="HG2419" s="1"/>
      <c r="HH2419" s="1"/>
      <c r="HI2419" s="1"/>
      <c r="HJ2419" s="1"/>
      <c r="HK2419" s="1"/>
      <c r="HL2419" s="1"/>
    </row>
    <row r="2420" spans="1:220" x14ac:dyDescent="0.2">
      <c r="A2420" s="63">
        <f t="shared" si="610"/>
        <v>44395</v>
      </c>
      <c r="B2420" s="12">
        <f t="shared" ca="1" si="612"/>
        <v>107503004.27172509</v>
      </c>
      <c r="C2420" s="71">
        <f t="shared" si="613"/>
        <v>80818569.689999998</v>
      </c>
      <c r="D2420" s="65">
        <f ca="1">IF(A2420&lt;$B$1,VLOOKUP(A2420,[1]DI!$A$4:$B$15000,2,FALSE),0)</f>
        <v>0</v>
      </c>
      <c r="E2420" s="11">
        <f t="shared" ca="1" si="614"/>
        <v>1</v>
      </c>
      <c r="F2420" s="64">
        <f ca="1">(TRUNC(PRODUCT($E$16:$E2419),16))</f>
        <v>1.6750787183951901</v>
      </c>
      <c r="G2420" s="64">
        <f t="shared" ca="1" si="615"/>
        <v>1.6004484080525101</v>
      </c>
      <c r="H2420" s="64">
        <f t="shared" ca="1" si="616"/>
        <v>1.0466308799999999</v>
      </c>
      <c r="I2420" s="65">
        <f t="shared" si="611"/>
        <v>3.7499999999999999E-2</v>
      </c>
      <c r="J2420" s="66">
        <f t="shared" si="617"/>
        <v>43801</v>
      </c>
      <c r="K2420" s="13">
        <f t="shared" si="609"/>
        <v>594</v>
      </c>
      <c r="L2420" s="9">
        <f t="shared" si="618"/>
        <v>1.062625843</v>
      </c>
      <c r="M2420" s="69">
        <f t="shared" ca="1" si="619"/>
        <v>1.1121770209999999</v>
      </c>
      <c r="N2420" s="68">
        <f t="shared" si="620"/>
        <v>0</v>
      </c>
      <c r="O2420" s="64">
        <f t="shared" ca="1" si="621"/>
        <v>9065986.3893050905</v>
      </c>
      <c r="P2420" s="70">
        <f t="shared" si="622"/>
        <v>0</v>
      </c>
      <c r="Q2420" s="71">
        <f t="shared" si="623"/>
        <v>1616371.3938</v>
      </c>
      <c r="R2420" s="71">
        <f t="shared" si="624"/>
        <v>16002076.79862</v>
      </c>
      <c r="S2420" s="66"/>
      <c r="T2420" s="66"/>
      <c r="U2420" s="66"/>
      <c r="V2420" s="6"/>
      <c r="W2420" s="6"/>
      <c r="X2420" s="6"/>
      <c r="Y2420" s="7"/>
      <c r="Z2420" s="1"/>
      <c r="AA2420" s="6"/>
      <c r="AB2420" s="7"/>
      <c r="AC2420" s="7"/>
      <c r="AD2420" s="7"/>
      <c r="AE2420" s="6"/>
      <c r="AF2420" s="8"/>
      <c r="AG2420" s="6"/>
      <c r="AH2420" s="1"/>
      <c r="AI2420" s="3"/>
      <c r="AJ2420" s="3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/>
      <c r="AX2420" s="1"/>
      <c r="AY2420" s="1"/>
      <c r="AZ2420" s="1"/>
      <c r="BA2420" s="1"/>
      <c r="BB2420" s="1"/>
      <c r="BC2420" s="1"/>
      <c r="BD2420" s="1"/>
      <c r="BE2420" s="1"/>
      <c r="BF2420" s="1"/>
      <c r="BG2420" s="1"/>
      <c r="BH2420" s="1"/>
      <c r="BI2420" s="1"/>
      <c r="BJ2420" s="1"/>
      <c r="BK2420" s="1"/>
      <c r="BL2420" s="1"/>
      <c r="BM2420" s="1"/>
      <c r="BN2420" s="1"/>
      <c r="BO2420" s="1"/>
      <c r="BP2420" s="1"/>
      <c r="BQ2420" s="1"/>
      <c r="BR2420" s="1"/>
      <c r="BS2420" s="1"/>
      <c r="BT2420" s="1"/>
      <c r="BU2420" s="1"/>
      <c r="BV2420" s="1"/>
      <c r="BW2420" s="1"/>
      <c r="BX2420" s="1"/>
      <c r="BY2420" s="1"/>
      <c r="BZ2420" s="1"/>
      <c r="CA2420" s="1"/>
      <c r="CB2420" s="1"/>
      <c r="CC2420" s="1"/>
      <c r="CD2420" s="1"/>
      <c r="CE2420" s="1"/>
      <c r="CF2420" s="1"/>
      <c r="CG2420" s="1"/>
      <c r="CH2420" s="1"/>
      <c r="CI2420" s="1"/>
      <c r="CJ2420" s="1"/>
      <c r="CK2420" s="1"/>
      <c r="CL2420" s="1"/>
      <c r="CM2420" s="1"/>
      <c r="CN2420" s="1"/>
      <c r="CO2420" s="1"/>
      <c r="CP2420" s="1"/>
      <c r="CQ2420" s="1"/>
      <c r="CR2420" s="1"/>
      <c r="CS2420" s="1"/>
      <c r="CT2420" s="1"/>
      <c r="CU2420" s="1"/>
      <c r="CV2420" s="1"/>
      <c r="CW2420" s="1"/>
      <c r="CX2420" s="1"/>
      <c r="CY2420" s="1"/>
      <c r="CZ2420" s="1"/>
      <c r="DA2420" s="1"/>
      <c r="DB2420" s="1"/>
      <c r="DC2420" s="1"/>
      <c r="DD2420" s="1"/>
      <c r="DE2420" s="1"/>
      <c r="DF2420" s="1"/>
      <c r="DG2420" s="1"/>
      <c r="DH2420" s="1"/>
      <c r="DI2420" s="1"/>
      <c r="DJ2420" s="1"/>
      <c r="DK2420" s="1"/>
      <c r="DL2420" s="1"/>
      <c r="DM2420" s="1"/>
      <c r="DN2420" s="1"/>
      <c r="DO2420" s="1"/>
      <c r="DP2420" s="1"/>
      <c r="DQ2420" s="1"/>
      <c r="DR2420" s="1"/>
      <c r="DS2420" s="1"/>
      <c r="DT2420" s="1"/>
      <c r="DU2420" s="1"/>
      <c r="DV2420" s="1"/>
      <c r="DW2420" s="1"/>
      <c r="DX2420" s="1"/>
      <c r="DY2420" s="1"/>
      <c r="DZ2420" s="1"/>
      <c r="EA2420" s="1"/>
      <c r="EB2420" s="1"/>
      <c r="EC2420" s="1"/>
      <c r="ED2420" s="1"/>
      <c r="EE2420" s="1"/>
      <c r="EF2420" s="1"/>
      <c r="EG2420" s="1"/>
      <c r="EH2420" s="1"/>
      <c r="EI2420" s="1"/>
      <c r="EJ2420" s="1"/>
      <c r="EK2420" s="1"/>
      <c r="EL2420" s="1"/>
      <c r="EM2420" s="1"/>
      <c r="EN2420" s="1"/>
      <c r="EO2420" s="1"/>
      <c r="EP2420" s="1"/>
      <c r="EQ2420" s="1"/>
      <c r="ER2420" s="1"/>
      <c r="ES2420" s="1"/>
      <c r="ET2420" s="1"/>
      <c r="EU2420" s="1"/>
      <c r="EV2420" s="1"/>
      <c r="EW2420" s="1"/>
      <c r="EX2420" s="1"/>
      <c r="EY2420" s="1"/>
      <c r="EZ2420" s="1"/>
      <c r="FA2420" s="1"/>
      <c r="FB2420" s="1"/>
      <c r="FC2420" s="1"/>
      <c r="FD2420" s="1"/>
      <c r="FE2420" s="1"/>
      <c r="FF2420" s="1"/>
      <c r="FG2420" s="1"/>
      <c r="FH2420" s="1"/>
      <c r="FI2420" s="1"/>
      <c r="FJ2420" s="1"/>
      <c r="FK2420" s="1"/>
      <c r="FL2420" s="1"/>
      <c r="FM2420" s="1"/>
      <c r="FN2420" s="1"/>
      <c r="FO2420" s="1"/>
      <c r="FP2420" s="1"/>
      <c r="FQ2420" s="1"/>
      <c r="FR2420" s="1"/>
      <c r="FS2420" s="1"/>
      <c r="FT2420" s="1"/>
      <c r="FU2420" s="1"/>
      <c r="FV2420" s="1"/>
      <c r="FW2420" s="1"/>
      <c r="FX2420" s="1"/>
      <c r="FY2420" s="1"/>
      <c r="FZ2420" s="1"/>
      <c r="GA2420" s="1"/>
      <c r="GB2420" s="1"/>
      <c r="GC2420" s="1"/>
      <c r="GD2420" s="1"/>
      <c r="GE2420" s="1"/>
      <c r="GF2420" s="1"/>
      <c r="GG2420" s="1"/>
      <c r="GH2420" s="1"/>
      <c r="GI2420" s="1"/>
      <c r="GJ2420" s="1"/>
      <c r="GK2420" s="1"/>
      <c r="GL2420" s="1"/>
      <c r="GM2420" s="1"/>
      <c r="GN2420" s="1"/>
      <c r="GO2420" s="1"/>
      <c r="GP2420" s="1"/>
      <c r="GQ2420" s="1"/>
      <c r="GR2420" s="1"/>
      <c r="GS2420" s="1"/>
      <c r="GT2420" s="1"/>
      <c r="GU2420" s="1"/>
      <c r="GV2420" s="1"/>
      <c r="GW2420" s="1"/>
      <c r="GX2420" s="1"/>
      <c r="GY2420" s="1"/>
      <c r="GZ2420" s="1"/>
      <c r="HA2420" s="1"/>
      <c r="HB2420" s="1"/>
      <c r="HC2420" s="1"/>
      <c r="HD2420" s="1"/>
      <c r="HE2420" s="1"/>
      <c r="HF2420" s="1"/>
      <c r="HG2420" s="1"/>
      <c r="HH2420" s="1"/>
      <c r="HI2420" s="1"/>
      <c r="HJ2420" s="1"/>
      <c r="HK2420" s="1"/>
      <c r="HL2420" s="1"/>
    </row>
    <row r="2421" spans="1:220" x14ac:dyDescent="0.2">
      <c r="A2421" s="63">
        <f t="shared" si="610"/>
        <v>44396</v>
      </c>
      <c r="B2421" s="12">
        <f t="shared" ca="1" si="612"/>
        <v>107539136.01825307</v>
      </c>
      <c r="C2421" s="71">
        <f t="shared" si="613"/>
        <v>80818569.689999998</v>
      </c>
      <c r="D2421" s="65">
        <f ca="1">IF(A2421&lt;$B$1,VLOOKUP(A2421,[1]DI!$A$4:$B$15000,2,FALSE),0)</f>
        <v>4.1500000000000002E-2</v>
      </c>
      <c r="E2421" s="11">
        <f t="shared" ca="1" si="614"/>
        <v>1.00016137</v>
      </c>
      <c r="F2421" s="64">
        <f ca="1">(TRUNC(PRODUCT($E$16:$E2420),16))</f>
        <v>1.6750787183951901</v>
      </c>
      <c r="G2421" s="64">
        <f t="shared" ca="1" si="615"/>
        <v>1.6004484080525101</v>
      </c>
      <c r="H2421" s="64">
        <f t="shared" ca="1" si="616"/>
        <v>1.0466308799999999</v>
      </c>
      <c r="I2421" s="65">
        <f t="shared" si="611"/>
        <v>3.7499999999999999E-2</v>
      </c>
      <c r="J2421" s="66">
        <f t="shared" si="617"/>
        <v>43801</v>
      </c>
      <c r="K2421" s="13">
        <f t="shared" si="609"/>
        <v>595</v>
      </c>
      <c r="L2421" s="9">
        <f t="shared" si="618"/>
        <v>1.062734514</v>
      </c>
      <c r="M2421" s="69">
        <f t="shared" ca="1" si="619"/>
        <v>1.11229076</v>
      </c>
      <c r="N2421" s="68">
        <f t="shared" si="620"/>
        <v>0</v>
      </c>
      <c r="O2421" s="64">
        <f t="shared" ca="1" si="621"/>
        <v>9075178.6126030702</v>
      </c>
      <c r="P2421" s="70">
        <f t="shared" si="622"/>
        <v>0</v>
      </c>
      <c r="Q2421" s="71">
        <f t="shared" si="623"/>
        <v>1616371.3938</v>
      </c>
      <c r="R2421" s="71">
        <f t="shared" si="624"/>
        <v>16029016.32185</v>
      </c>
      <c r="S2421" s="66"/>
      <c r="T2421" s="66"/>
      <c r="U2421" s="66"/>
      <c r="V2421" s="6"/>
      <c r="W2421" s="6"/>
      <c r="X2421" s="6"/>
      <c r="Y2421" s="7"/>
      <c r="Z2421" s="1"/>
      <c r="AA2421" s="6"/>
      <c r="AB2421" s="7"/>
      <c r="AC2421" s="7"/>
      <c r="AD2421" s="7"/>
      <c r="AE2421" s="6"/>
      <c r="AF2421" s="8"/>
      <c r="AG2421" s="6"/>
      <c r="AH2421" s="1"/>
      <c r="AI2421" s="3"/>
      <c r="AJ2421" s="3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  <c r="AV2421" s="1"/>
      <c r="AW2421" s="1"/>
      <c r="AX2421" s="1"/>
      <c r="AY2421" s="1"/>
      <c r="AZ2421" s="1"/>
      <c r="BA2421" s="1"/>
      <c r="BB2421" s="1"/>
      <c r="BC2421" s="1"/>
      <c r="BD2421" s="1"/>
      <c r="BE2421" s="1"/>
      <c r="BF2421" s="1"/>
      <c r="BG2421" s="1"/>
      <c r="BH2421" s="1"/>
      <c r="BI2421" s="1"/>
      <c r="BJ2421" s="1"/>
      <c r="BK2421" s="1"/>
      <c r="BL2421" s="1"/>
      <c r="BM2421" s="1"/>
      <c r="BN2421" s="1"/>
      <c r="BO2421" s="1"/>
      <c r="BP2421" s="1"/>
      <c r="BQ2421" s="1"/>
      <c r="BR2421" s="1"/>
      <c r="BS2421" s="1"/>
      <c r="BT2421" s="1"/>
      <c r="BU2421" s="1"/>
      <c r="BV2421" s="1"/>
      <c r="BW2421" s="1"/>
      <c r="BX2421" s="1"/>
      <c r="BY2421" s="1"/>
      <c r="BZ2421" s="1"/>
      <c r="CA2421" s="1"/>
      <c r="CB2421" s="1"/>
      <c r="CC2421" s="1"/>
      <c r="CD2421" s="1"/>
      <c r="CE2421" s="1"/>
      <c r="CF2421" s="1"/>
      <c r="CG2421" s="1"/>
      <c r="CH2421" s="1"/>
      <c r="CI2421" s="1"/>
      <c r="CJ2421" s="1"/>
      <c r="CK2421" s="1"/>
      <c r="CL2421" s="1"/>
      <c r="CM2421" s="1"/>
      <c r="CN2421" s="1"/>
      <c r="CO2421" s="1"/>
      <c r="CP2421" s="1"/>
      <c r="CQ2421" s="1"/>
      <c r="CR2421" s="1"/>
      <c r="CS2421" s="1"/>
      <c r="CT2421" s="1"/>
      <c r="CU2421" s="1"/>
      <c r="CV2421" s="1"/>
      <c r="CW2421" s="1"/>
      <c r="CX2421" s="1"/>
      <c r="CY2421" s="1"/>
      <c r="CZ2421" s="1"/>
      <c r="DA2421" s="1"/>
      <c r="DB2421" s="1"/>
      <c r="DC2421" s="1"/>
      <c r="DD2421" s="1"/>
      <c r="DE2421" s="1"/>
      <c r="DF2421" s="1"/>
      <c r="DG2421" s="1"/>
      <c r="DH2421" s="1"/>
      <c r="DI2421" s="1"/>
      <c r="DJ2421" s="1"/>
      <c r="DK2421" s="1"/>
      <c r="DL2421" s="1"/>
      <c r="DM2421" s="1"/>
      <c r="DN2421" s="1"/>
      <c r="DO2421" s="1"/>
      <c r="DP2421" s="1"/>
      <c r="DQ2421" s="1"/>
      <c r="DR2421" s="1"/>
      <c r="DS2421" s="1"/>
      <c r="DT2421" s="1"/>
      <c r="DU2421" s="1"/>
      <c r="DV2421" s="1"/>
      <c r="DW2421" s="1"/>
      <c r="DX2421" s="1"/>
      <c r="DY2421" s="1"/>
      <c r="DZ2421" s="1"/>
      <c r="EA2421" s="1"/>
      <c r="EB2421" s="1"/>
      <c r="EC2421" s="1"/>
      <c r="ED2421" s="1"/>
      <c r="EE2421" s="1"/>
      <c r="EF2421" s="1"/>
      <c r="EG2421" s="1"/>
      <c r="EH2421" s="1"/>
      <c r="EI2421" s="1"/>
      <c r="EJ2421" s="1"/>
      <c r="EK2421" s="1"/>
      <c r="EL2421" s="1"/>
      <c r="EM2421" s="1"/>
      <c r="EN2421" s="1"/>
      <c r="EO2421" s="1"/>
      <c r="EP2421" s="1"/>
      <c r="EQ2421" s="1"/>
      <c r="ER2421" s="1"/>
      <c r="ES2421" s="1"/>
      <c r="ET2421" s="1"/>
      <c r="EU2421" s="1"/>
      <c r="EV2421" s="1"/>
      <c r="EW2421" s="1"/>
      <c r="EX2421" s="1"/>
      <c r="EY2421" s="1"/>
      <c r="EZ2421" s="1"/>
      <c r="FA2421" s="1"/>
      <c r="FB2421" s="1"/>
      <c r="FC2421" s="1"/>
      <c r="FD2421" s="1"/>
      <c r="FE2421" s="1"/>
      <c r="FF2421" s="1"/>
      <c r="FG2421" s="1"/>
      <c r="FH2421" s="1"/>
      <c r="FI2421" s="1"/>
      <c r="FJ2421" s="1"/>
      <c r="FK2421" s="1"/>
      <c r="FL2421" s="1"/>
      <c r="FM2421" s="1"/>
      <c r="FN2421" s="1"/>
      <c r="FO2421" s="1"/>
      <c r="FP2421" s="1"/>
      <c r="FQ2421" s="1"/>
      <c r="FR2421" s="1"/>
      <c r="FS2421" s="1"/>
      <c r="FT2421" s="1"/>
      <c r="FU2421" s="1"/>
      <c r="FV2421" s="1"/>
      <c r="FW2421" s="1"/>
      <c r="FX2421" s="1"/>
      <c r="FY2421" s="1"/>
      <c r="FZ2421" s="1"/>
      <c r="GA2421" s="1"/>
      <c r="GB2421" s="1"/>
      <c r="GC2421" s="1"/>
      <c r="GD2421" s="1"/>
      <c r="GE2421" s="1"/>
      <c r="GF2421" s="1"/>
      <c r="GG2421" s="1"/>
      <c r="GH2421" s="1"/>
      <c r="GI2421" s="1"/>
      <c r="GJ2421" s="1"/>
      <c r="GK2421" s="1"/>
      <c r="GL2421" s="1"/>
      <c r="GM2421" s="1"/>
      <c r="GN2421" s="1"/>
      <c r="GO2421" s="1"/>
      <c r="GP2421" s="1"/>
      <c r="GQ2421" s="1"/>
      <c r="GR2421" s="1"/>
      <c r="GS2421" s="1"/>
      <c r="GT2421" s="1"/>
      <c r="GU2421" s="1"/>
      <c r="GV2421" s="1"/>
      <c r="GW2421" s="1"/>
      <c r="GX2421" s="1"/>
      <c r="GY2421" s="1"/>
      <c r="GZ2421" s="1"/>
      <c r="HA2421" s="1"/>
      <c r="HB2421" s="1"/>
      <c r="HC2421" s="1"/>
      <c r="HD2421" s="1"/>
      <c r="HE2421" s="1"/>
      <c r="HF2421" s="1"/>
      <c r="HG2421" s="1"/>
      <c r="HH2421" s="1"/>
      <c r="HI2421" s="1"/>
      <c r="HJ2421" s="1"/>
      <c r="HK2421" s="1"/>
      <c r="HL2421" s="1"/>
    </row>
    <row r="2422" spans="1:220" x14ac:dyDescent="0.2">
      <c r="A2422" s="63">
        <f t="shared" si="610"/>
        <v>44397</v>
      </c>
      <c r="B2422" s="12">
        <f t="shared" ca="1" si="612"/>
        <v>107589775.82950036</v>
      </c>
      <c r="C2422" s="71">
        <f t="shared" si="613"/>
        <v>80818569.689999998</v>
      </c>
      <c r="D2422" s="65">
        <f ca="1">IF(A2422&lt;$B$1,VLOOKUP(A2422,[1]DI!$A$4:$B$15000,2,FALSE),0)</f>
        <v>4.1500000000000002E-2</v>
      </c>
      <c r="E2422" s="11">
        <f t="shared" ca="1" si="614"/>
        <v>1.00016137</v>
      </c>
      <c r="F2422" s="64">
        <f ca="1">(TRUNC(PRODUCT($E$16:$E2421),16))</f>
        <v>1.67534902584798</v>
      </c>
      <c r="G2422" s="64">
        <f t="shared" ca="1" si="615"/>
        <v>1.6004484080525101</v>
      </c>
      <c r="H2422" s="64">
        <f t="shared" ca="1" si="616"/>
        <v>1.04679977</v>
      </c>
      <c r="I2422" s="65">
        <f t="shared" si="611"/>
        <v>3.7499999999999999E-2</v>
      </c>
      <c r="J2422" s="66">
        <f t="shared" si="617"/>
        <v>43801</v>
      </c>
      <c r="K2422" s="13">
        <f t="shared" si="609"/>
        <v>596</v>
      </c>
      <c r="L2422" s="9">
        <f t="shared" si="618"/>
        <v>1.062843196</v>
      </c>
      <c r="M2422" s="69">
        <f t="shared" ca="1" si="619"/>
        <v>1.112584013</v>
      </c>
      <c r="N2422" s="68">
        <f t="shared" si="620"/>
        <v>0</v>
      </c>
      <c r="O2422" s="64">
        <f t="shared" ca="1" si="621"/>
        <v>9098878.9006203599</v>
      </c>
      <c r="P2422" s="70">
        <f t="shared" si="622"/>
        <v>0</v>
      </c>
      <c r="Q2422" s="71">
        <f t="shared" si="623"/>
        <v>1616371.3938</v>
      </c>
      <c r="R2422" s="71">
        <f t="shared" si="624"/>
        <v>16055955.845080001</v>
      </c>
      <c r="S2422" s="66"/>
      <c r="T2422" s="66"/>
      <c r="U2422" s="66"/>
      <c r="V2422" s="6"/>
      <c r="W2422" s="6"/>
      <c r="X2422" s="6"/>
      <c r="Y2422" s="7"/>
      <c r="Z2422" s="1"/>
      <c r="AA2422" s="6"/>
      <c r="AB2422" s="7"/>
      <c r="AC2422" s="7"/>
      <c r="AD2422" s="7"/>
      <c r="AE2422" s="6"/>
      <c r="AF2422" s="8"/>
      <c r="AG2422" s="6"/>
      <c r="AH2422" s="1"/>
      <c r="AI2422" s="3"/>
      <c r="AJ2422" s="3"/>
      <c r="AK2422" s="1"/>
      <c r="AL2422" s="1"/>
      <c r="AM2422" s="1"/>
      <c r="AN2422" s="1"/>
      <c r="AO2422" s="1"/>
      <c r="AP2422" s="1"/>
      <c r="AQ2422" s="1"/>
      <c r="AR2422" s="1"/>
      <c r="AS2422" s="1"/>
      <c r="AT2422" s="1"/>
      <c r="AU2422" s="1"/>
      <c r="AV2422" s="1"/>
      <c r="AW2422" s="1"/>
      <c r="AX2422" s="1"/>
      <c r="AY2422" s="1"/>
      <c r="AZ2422" s="1"/>
      <c r="BA2422" s="1"/>
      <c r="BB2422" s="1"/>
      <c r="BC2422" s="1"/>
      <c r="BD2422" s="1"/>
      <c r="BE2422" s="1"/>
      <c r="BF2422" s="1"/>
      <c r="BG2422" s="1"/>
      <c r="BH2422" s="1"/>
      <c r="BI2422" s="1"/>
      <c r="BJ2422" s="1"/>
      <c r="BK2422" s="1"/>
      <c r="BL2422" s="1"/>
      <c r="BM2422" s="1"/>
      <c r="BN2422" s="1"/>
      <c r="BO2422" s="1"/>
      <c r="BP2422" s="1"/>
      <c r="BQ2422" s="1"/>
      <c r="BR2422" s="1"/>
      <c r="BS2422" s="1"/>
      <c r="BT2422" s="1"/>
      <c r="BU2422" s="1"/>
      <c r="BV2422" s="1"/>
      <c r="BW2422" s="1"/>
      <c r="BX2422" s="1"/>
      <c r="BY2422" s="1"/>
      <c r="BZ2422" s="1"/>
      <c r="CA2422" s="1"/>
      <c r="CB2422" s="1"/>
      <c r="CC2422" s="1"/>
      <c r="CD2422" s="1"/>
      <c r="CE2422" s="1"/>
      <c r="CF2422" s="1"/>
      <c r="CG2422" s="1"/>
      <c r="CH2422" s="1"/>
      <c r="CI2422" s="1"/>
      <c r="CJ2422" s="1"/>
      <c r="CK2422" s="1"/>
      <c r="CL2422" s="1"/>
      <c r="CM2422" s="1"/>
      <c r="CN2422" s="1"/>
      <c r="CO2422" s="1"/>
      <c r="CP2422" s="1"/>
      <c r="CQ2422" s="1"/>
      <c r="CR2422" s="1"/>
      <c r="CS2422" s="1"/>
      <c r="CT2422" s="1"/>
      <c r="CU2422" s="1"/>
      <c r="CV2422" s="1"/>
      <c r="CW2422" s="1"/>
      <c r="CX2422" s="1"/>
      <c r="CY2422" s="1"/>
      <c r="CZ2422" s="1"/>
      <c r="DA2422" s="1"/>
      <c r="DB2422" s="1"/>
      <c r="DC2422" s="1"/>
      <c r="DD2422" s="1"/>
      <c r="DE2422" s="1"/>
      <c r="DF2422" s="1"/>
      <c r="DG2422" s="1"/>
      <c r="DH2422" s="1"/>
      <c r="DI2422" s="1"/>
      <c r="DJ2422" s="1"/>
      <c r="DK2422" s="1"/>
      <c r="DL2422" s="1"/>
      <c r="DM2422" s="1"/>
      <c r="DN2422" s="1"/>
      <c r="DO2422" s="1"/>
      <c r="DP2422" s="1"/>
      <c r="DQ2422" s="1"/>
      <c r="DR2422" s="1"/>
      <c r="DS2422" s="1"/>
      <c r="DT2422" s="1"/>
      <c r="DU2422" s="1"/>
      <c r="DV2422" s="1"/>
      <c r="DW2422" s="1"/>
      <c r="DX2422" s="1"/>
      <c r="DY2422" s="1"/>
      <c r="DZ2422" s="1"/>
      <c r="EA2422" s="1"/>
      <c r="EB2422" s="1"/>
      <c r="EC2422" s="1"/>
      <c r="ED2422" s="1"/>
      <c r="EE2422" s="1"/>
      <c r="EF2422" s="1"/>
      <c r="EG2422" s="1"/>
      <c r="EH2422" s="1"/>
      <c r="EI2422" s="1"/>
      <c r="EJ2422" s="1"/>
      <c r="EK2422" s="1"/>
      <c r="EL2422" s="1"/>
      <c r="EM2422" s="1"/>
      <c r="EN2422" s="1"/>
      <c r="EO2422" s="1"/>
      <c r="EP2422" s="1"/>
      <c r="EQ2422" s="1"/>
      <c r="ER2422" s="1"/>
      <c r="ES2422" s="1"/>
      <c r="ET2422" s="1"/>
      <c r="EU2422" s="1"/>
      <c r="EV2422" s="1"/>
      <c r="EW2422" s="1"/>
      <c r="EX2422" s="1"/>
      <c r="EY2422" s="1"/>
      <c r="EZ2422" s="1"/>
      <c r="FA2422" s="1"/>
      <c r="FB2422" s="1"/>
      <c r="FC2422" s="1"/>
      <c r="FD2422" s="1"/>
      <c r="FE2422" s="1"/>
      <c r="FF2422" s="1"/>
      <c r="FG2422" s="1"/>
      <c r="FH2422" s="1"/>
      <c r="FI2422" s="1"/>
      <c r="FJ2422" s="1"/>
      <c r="FK2422" s="1"/>
      <c r="FL2422" s="1"/>
      <c r="FM2422" s="1"/>
      <c r="FN2422" s="1"/>
      <c r="FO2422" s="1"/>
      <c r="FP2422" s="1"/>
      <c r="FQ2422" s="1"/>
      <c r="FR2422" s="1"/>
      <c r="FS2422" s="1"/>
      <c r="FT2422" s="1"/>
      <c r="FU2422" s="1"/>
      <c r="FV2422" s="1"/>
      <c r="FW2422" s="1"/>
      <c r="FX2422" s="1"/>
      <c r="FY2422" s="1"/>
      <c r="FZ2422" s="1"/>
      <c r="GA2422" s="1"/>
      <c r="GB2422" s="1"/>
      <c r="GC2422" s="1"/>
      <c r="GD2422" s="1"/>
      <c r="GE2422" s="1"/>
      <c r="GF2422" s="1"/>
      <c r="GG2422" s="1"/>
      <c r="GH2422" s="1"/>
      <c r="GI2422" s="1"/>
      <c r="GJ2422" s="1"/>
      <c r="GK2422" s="1"/>
      <c r="GL2422" s="1"/>
      <c r="GM2422" s="1"/>
      <c r="GN2422" s="1"/>
      <c r="GO2422" s="1"/>
      <c r="GP2422" s="1"/>
      <c r="GQ2422" s="1"/>
      <c r="GR2422" s="1"/>
      <c r="GS2422" s="1"/>
      <c r="GT2422" s="1"/>
      <c r="GU2422" s="1"/>
      <c r="GV2422" s="1"/>
      <c r="GW2422" s="1"/>
      <c r="GX2422" s="1"/>
      <c r="GY2422" s="1"/>
      <c r="GZ2422" s="1"/>
      <c r="HA2422" s="1"/>
      <c r="HB2422" s="1"/>
      <c r="HC2422" s="1"/>
      <c r="HD2422" s="1"/>
      <c r="HE2422" s="1"/>
      <c r="HF2422" s="1"/>
      <c r="HG2422" s="1"/>
      <c r="HH2422" s="1"/>
      <c r="HI2422" s="1"/>
      <c r="HJ2422" s="1"/>
      <c r="HK2422" s="1"/>
      <c r="HL2422" s="1"/>
    </row>
    <row r="2423" spans="1:220" x14ac:dyDescent="0.2">
      <c r="A2423" s="63">
        <f t="shared" si="610"/>
        <v>44398</v>
      </c>
      <c r="B2423" s="12">
        <f t="shared" ca="1" si="612"/>
        <v>107640422.18705182</v>
      </c>
      <c r="C2423" s="71">
        <f t="shared" si="613"/>
        <v>80818569.689999998</v>
      </c>
      <c r="D2423" s="65">
        <f ca="1">IF(A2423&lt;$B$1,VLOOKUP(A2423,[1]DI!$A$4:$B$15000,2,FALSE),0)</f>
        <v>4.1500000000000002E-2</v>
      </c>
      <c r="E2423" s="11">
        <f t="shared" ca="1" si="614"/>
        <v>1.00016137</v>
      </c>
      <c r="F2423" s="64">
        <f ca="1">(TRUNC(PRODUCT($E$16:$E2422),16))</f>
        <v>1.6756193769202801</v>
      </c>
      <c r="G2423" s="64">
        <f t="shared" ca="1" si="615"/>
        <v>1.6004484080525101</v>
      </c>
      <c r="H2423" s="64">
        <f t="shared" ca="1" si="616"/>
        <v>1.0469686899999999</v>
      </c>
      <c r="I2423" s="65">
        <f t="shared" si="611"/>
        <v>3.7499999999999999E-2</v>
      </c>
      <c r="J2423" s="66">
        <f t="shared" si="617"/>
        <v>43801</v>
      </c>
      <c r="K2423" s="13">
        <f t="shared" si="609"/>
        <v>597</v>
      </c>
      <c r="L2423" s="9">
        <f t="shared" si="618"/>
        <v>1.062951889</v>
      </c>
      <c r="M2423" s="69">
        <f t="shared" ca="1" si="619"/>
        <v>1.112877347</v>
      </c>
      <c r="N2423" s="68">
        <f t="shared" si="620"/>
        <v>0</v>
      </c>
      <c r="O2423" s="64">
        <f t="shared" ca="1" si="621"/>
        <v>9122585.7349418104</v>
      </c>
      <c r="P2423" s="70">
        <f t="shared" si="622"/>
        <v>0</v>
      </c>
      <c r="Q2423" s="71">
        <f t="shared" si="623"/>
        <v>1616371.3938</v>
      </c>
      <c r="R2423" s="71">
        <f t="shared" si="624"/>
        <v>16082895.368309999</v>
      </c>
      <c r="S2423" s="66"/>
      <c r="T2423" s="66"/>
      <c r="U2423" s="66"/>
      <c r="V2423" s="6"/>
      <c r="W2423" s="6"/>
      <c r="X2423" s="6"/>
      <c r="Y2423" s="7"/>
      <c r="Z2423" s="1"/>
      <c r="AA2423" s="6"/>
      <c r="AB2423" s="7"/>
      <c r="AC2423" s="7"/>
      <c r="AD2423" s="7"/>
      <c r="AE2423" s="6"/>
      <c r="AF2423" s="8"/>
      <c r="AG2423" s="6"/>
      <c r="AH2423" s="1"/>
      <c r="AI2423" s="3"/>
      <c r="AJ2423" s="3"/>
      <c r="AK2423" s="1"/>
      <c r="AL2423" s="1"/>
      <c r="AM2423" s="1"/>
      <c r="AN2423" s="1"/>
      <c r="AO2423" s="1"/>
      <c r="AP2423" s="1"/>
      <c r="AQ2423" s="1"/>
      <c r="AR2423" s="1"/>
      <c r="AS2423" s="1"/>
      <c r="AT2423" s="1"/>
      <c r="AU2423" s="1"/>
      <c r="AV2423" s="1"/>
      <c r="AW2423" s="1"/>
      <c r="AX2423" s="1"/>
      <c r="AY2423" s="1"/>
      <c r="AZ2423" s="1"/>
      <c r="BA2423" s="1"/>
      <c r="BB2423" s="1"/>
      <c r="BC2423" s="1"/>
      <c r="BD2423" s="1"/>
      <c r="BE2423" s="1"/>
      <c r="BF2423" s="1"/>
      <c r="BG2423" s="1"/>
      <c r="BH2423" s="1"/>
      <c r="BI2423" s="1"/>
      <c r="BJ2423" s="1"/>
      <c r="BK2423" s="1"/>
      <c r="BL2423" s="1"/>
      <c r="BM2423" s="1"/>
      <c r="BN2423" s="1"/>
      <c r="BO2423" s="1"/>
      <c r="BP2423" s="1"/>
      <c r="BQ2423" s="1"/>
      <c r="BR2423" s="1"/>
      <c r="BS2423" s="1"/>
      <c r="BT2423" s="1"/>
      <c r="BU2423" s="1"/>
      <c r="BV2423" s="1"/>
      <c r="BW2423" s="1"/>
      <c r="BX2423" s="1"/>
      <c r="BY2423" s="1"/>
      <c r="BZ2423" s="1"/>
      <c r="CA2423" s="1"/>
      <c r="CB2423" s="1"/>
      <c r="CC2423" s="1"/>
      <c r="CD2423" s="1"/>
      <c r="CE2423" s="1"/>
      <c r="CF2423" s="1"/>
      <c r="CG2423" s="1"/>
      <c r="CH2423" s="1"/>
      <c r="CI2423" s="1"/>
      <c r="CJ2423" s="1"/>
      <c r="CK2423" s="1"/>
      <c r="CL2423" s="1"/>
      <c r="CM2423" s="1"/>
      <c r="CN2423" s="1"/>
      <c r="CO2423" s="1"/>
      <c r="CP2423" s="1"/>
      <c r="CQ2423" s="1"/>
      <c r="CR2423" s="1"/>
      <c r="CS2423" s="1"/>
      <c r="CT2423" s="1"/>
      <c r="CU2423" s="1"/>
      <c r="CV2423" s="1"/>
      <c r="CW2423" s="1"/>
      <c r="CX2423" s="1"/>
      <c r="CY2423" s="1"/>
      <c r="CZ2423" s="1"/>
      <c r="DA2423" s="1"/>
      <c r="DB2423" s="1"/>
      <c r="DC2423" s="1"/>
      <c r="DD2423" s="1"/>
      <c r="DE2423" s="1"/>
      <c r="DF2423" s="1"/>
      <c r="DG2423" s="1"/>
      <c r="DH2423" s="1"/>
      <c r="DI2423" s="1"/>
      <c r="DJ2423" s="1"/>
      <c r="DK2423" s="1"/>
      <c r="DL2423" s="1"/>
      <c r="DM2423" s="1"/>
      <c r="DN2423" s="1"/>
      <c r="DO2423" s="1"/>
      <c r="DP2423" s="1"/>
      <c r="DQ2423" s="1"/>
      <c r="DR2423" s="1"/>
      <c r="DS2423" s="1"/>
      <c r="DT2423" s="1"/>
      <c r="DU2423" s="1"/>
      <c r="DV2423" s="1"/>
      <c r="DW2423" s="1"/>
      <c r="DX2423" s="1"/>
      <c r="DY2423" s="1"/>
      <c r="DZ2423" s="1"/>
      <c r="EA2423" s="1"/>
      <c r="EB2423" s="1"/>
      <c r="EC2423" s="1"/>
      <c r="ED2423" s="1"/>
      <c r="EE2423" s="1"/>
      <c r="EF2423" s="1"/>
      <c r="EG2423" s="1"/>
      <c r="EH2423" s="1"/>
      <c r="EI2423" s="1"/>
      <c r="EJ2423" s="1"/>
      <c r="EK2423" s="1"/>
      <c r="EL2423" s="1"/>
      <c r="EM2423" s="1"/>
      <c r="EN2423" s="1"/>
      <c r="EO2423" s="1"/>
      <c r="EP2423" s="1"/>
      <c r="EQ2423" s="1"/>
      <c r="ER2423" s="1"/>
      <c r="ES2423" s="1"/>
      <c r="ET2423" s="1"/>
      <c r="EU2423" s="1"/>
      <c r="EV2423" s="1"/>
      <c r="EW2423" s="1"/>
      <c r="EX2423" s="1"/>
      <c r="EY2423" s="1"/>
      <c r="EZ2423" s="1"/>
      <c r="FA2423" s="1"/>
      <c r="FB2423" s="1"/>
      <c r="FC2423" s="1"/>
      <c r="FD2423" s="1"/>
      <c r="FE2423" s="1"/>
      <c r="FF2423" s="1"/>
      <c r="FG2423" s="1"/>
      <c r="FH2423" s="1"/>
      <c r="FI2423" s="1"/>
      <c r="FJ2423" s="1"/>
      <c r="FK2423" s="1"/>
      <c r="FL2423" s="1"/>
      <c r="FM2423" s="1"/>
      <c r="FN2423" s="1"/>
      <c r="FO2423" s="1"/>
      <c r="FP2423" s="1"/>
      <c r="FQ2423" s="1"/>
      <c r="FR2423" s="1"/>
      <c r="FS2423" s="1"/>
      <c r="FT2423" s="1"/>
      <c r="FU2423" s="1"/>
      <c r="FV2423" s="1"/>
      <c r="FW2423" s="1"/>
      <c r="FX2423" s="1"/>
      <c r="FY2423" s="1"/>
      <c r="FZ2423" s="1"/>
      <c r="GA2423" s="1"/>
      <c r="GB2423" s="1"/>
      <c r="GC2423" s="1"/>
      <c r="GD2423" s="1"/>
      <c r="GE2423" s="1"/>
      <c r="GF2423" s="1"/>
      <c r="GG2423" s="1"/>
      <c r="GH2423" s="1"/>
      <c r="GI2423" s="1"/>
      <c r="GJ2423" s="1"/>
      <c r="GK2423" s="1"/>
      <c r="GL2423" s="1"/>
      <c r="GM2423" s="1"/>
      <c r="GN2423" s="1"/>
      <c r="GO2423" s="1"/>
      <c r="GP2423" s="1"/>
      <c r="GQ2423" s="1"/>
      <c r="GR2423" s="1"/>
      <c r="GS2423" s="1"/>
      <c r="GT2423" s="1"/>
      <c r="GU2423" s="1"/>
      <c r="GV2423" s="1"/>
      <c r="GW2423" s="1"/>
      <c r="GX2423" s="1"/>
      <c r="GY2423" s="1"/>
      <c r="GZ2423" s="1"/>
      <c r="HA2423" s="1"/>
      <c r="HB2423" s="1"/>
      <c r="HC2423" s="1"/>
      <c r="HD2423" s="1"/>
      <c r="HE2423" s="1"/>
      <c r="HF2423" s="1"/>
      <c r="HG2423" s="1"/>
      <c r="HH2423" s="1"/>
      <c r="HI2423" s="1"/>
      <c r="HJ2423" s="1"/>
      <c r="HK2423" s="1"/>
      <c r="HL2423" s="1"/>
    </row>
    <row r="2424" spans="1:220" x14ac:dyDescent="0.2">
      <c r="A2424" s="63">
        <f t="shared" si="610"/>
        <v>44399</v>
      </c>
      <c r="B2424" s="12">
        <f t="shared" ca="1" si="612"/>
        <v>107691075.01008883</v>
      </c>
      <c r="C2424" s="71">
        <f t="shared" si="613"/>
        <v>80818569.689999998</v>
      </c>
      <c r="D2424" s="65">
        <f ca="1">IF(A2424&lt;$B$1,VLOOKUP(A2424,[1]DI!$A$4:$B$15000,2,FALSE),0)</f>
        <v>4.1500000000000002E-2</v>
      </c>
      <c r="E2424" s="11">
        <f t="shared" ca="1" si="614"/>
        <v>1.00016137</v>
      </c>
      <c r="F2424" s="64">
        <f ca="1">(TRUNC(PRODUCT($E$16:$E2423),16))</f>
        <v>1.6758897716191301</v>
      </c>
      <c r="G2424" s="64">
        <f t="shared" ca="1" si="615"/>
        <v>1.6004484080525101</v>
      </c>
      <c r="H2424" s="64">
        <f t="shared" ca="1" si="616"/>
        <v>1.0471376400000001</v>
      </c>
      <c r="I2424" s="65">
        <f t="shared" si="611"/>
        <v>3.7499999999999999E-2</v>
      </c>
      <c r="J2424" s="66">
        <f t="shared" si="617"/>
        <v>43801</v>
      </c>
      <c r="K2424" s="13">
        <f t="shared" si="609"/>
        <v>598</v>
      </c>
      <c r="L2424" s="9">
        <f t="shared" si="618"/>
        <v>1.0630605930000001</v>
      </c>
      <c r="M2424" s="69">
        <f t="shared" ca="1" si="619"/>
        <v>1.1131707609999999</v>
      </c>
      <c r="N2424" s="68">
        <f t="shared" si="620"/>
        <v>0</v>
      </c>
      <c r="O2424" s="64">
        <f t="shared" ca="1" si="621"/>
        <v>9146299.0347488299</v>
      </c>
      <c r="P2424" s="70">
        <f t="shared" si="622"/>
        <v>0</v>
      </c>
      <c r="Q2424" s="71">
        <f t="shared" si="623"/>
        <v>1616371.3938</v>
      </c>
      <c r="R2424" s="71">
        <f t="shared" si="624"/>
        <v>16109834.89154</v>
      </c>
      <c r="S2424" s="66"/>
      <c r="T2424" s="66"/>
      <c r="U2424" s="66"/>
      <c r="V2424" s="6"/>
      <c r="W2424" s="6"/>
      <c r="X2424" s="6"/>
      <c r="Y2424" s="7"/>
      <c r="Z2424" s="1"/>
      <c r="AA2424" s="6"/>
      <c r="AB2424" s="7"/>
      <c r="AC2424" s="7"/>
      <c r="AD2424" s="7"/>
      <c r="AE2424" s="6"/>
      <c r="AF2424" s="8"/>
      <c r="AG2424" s="6"/>
      <c r="AH2424" s="1"/>
      <c r="AI2424" s="3"/>
      <c r="AJ2424" s="3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s="1"/>
      <c r="AV2424" s="1"/>
      <c r="AW2424" s="1"/>
      <c r="AX2424" s="1"/>
      <c r="AY2424" s="1"/>
      <c r="AZ2424" s="1"/>
      <c r="BA2424" s="1"/>
      <c r="BB2424" s="1"/>
      <c r="BC2424" s="1"/>
      <c r="BD2424" s="1"/>
      <c r="BE2424" s="1"/>
      <c r="BF2424" s="1"/>
      <c r="BG2424" s="1"/>
      <c r="BH2424" s="1"/>
      <c r="BI2424" s="1"/>
      <c r="BJ2424" s="1"/>
      <c r="BK2424" s="1"/>
      <c r="BL2424" s="1"/>
      <c r="BM2424" s="1"/>
      <c r="BN2424" s="1"/>
      <c r="BO2424" s="1"/>
      <c r="BP2424" s="1"/>
      <c r="BQ2424" s="1"/>
      <c r="BR2424" s="1"/>
      <c r="BS2424" s="1"/>
      <c r="BT2424" s="1"/>
      <c r="BU2424" s="1"/>
      <c r="BV2424" s="1"/>
      <c r="BW2424" s="1"/>
      <c r="BX2424" s="1"/>
      <c r="BY2424" s="1"/>
      <c r="BZ2424" s="1"/>
      <c r="CA2424" s="1"/>
      <c r="CB2424" s="1"/>
      <c r="CC2424" s="1"/>
      <c r="CD2424" s="1"/>
      <c r="CE2424" s="1"/>
      <c r="CF2424" s="1"/>
      <c r="CG2424" s="1"/>
      <c r="CH2424" s="1"/>
      <c r="CI2424" s="1"/>
      <c r="CJ2424" s="1"/>
      <c r="CK2424" s="1"/>
      <c r="CL2424" s="1"/>
      <c r="CM2424" s="1"/>
      <c r="CN2424" s="1"/>
      <c r="CO2424" s="1"/>
      <c r="CP2424" s="1"/>
      <c r="CQ2424" s="1"/>
      <c r="CR2424" s="1"/>
      <c r="CS2424" s="1"/>
      <c r="CT2424" s="1"/>
      <c r="CU2424" s="1"/>
      <c r="CV2424" s="1"/>
      <c r="CW2424" s="1"/>
      <c r="CX2424" s="1"/>
      <c r="CY2424" s="1"/>
      <c r="CZ2424" s="1"/>
      <c r="DA2424" s="1"/>
      <c r="DB2424" s="1"/>
      <c r="DC2424" s="1"/>
      <c r="DD2424" s="1"/>
      <c r="DE2424" s="1"/>
      <c r="DF2424" s="1"/>
      <c r="DG2424" s="1"/>
      <c r="DH2424" s="1"/>
      <c r="DI2424" s="1"/>
      <c r="DJ2424" s="1"/>
      <c r="DK2424" s="1"/>
      <c r="DL2424" s="1"/>
      <c r="DM2424" s="1"/>
      <c r="DN2424" s="1"/>
      <c r="DO2424" s="1"/>
      <c r="DP2424" s="1"/>
      <c r="DQ2424" s="1"/>
      <c r="DR2424" s="1"/>
      <c r="DS2424" s="1"/>
      <c r="DT2424" s="1"/>
      <c r="DU2424" s="1"/>
      <c r="DV2424" s="1"/>
      <c r="DW2424" s="1"/>
      <c r="DX2424" s="1"/>
      <c r="DY2424" s="1"/>
      <c r="DZ2424" s="1"/>
      <c r="EA2424" s="1"/>
      <c r="EB2424" s="1"/>
      <c r="EC2424" s="1"/>
      <c r="ED2424" s="1"/>
      <c r="EE2424" s="1"/>
      <c r="EF2424" s="1"/>
      <c r="EG2424" s="1"/>
      <c r="EH2424" s="1"/>
      <c r="EI2424" s="1"/>
      <c r="EJ2424" s="1"/>
      <c r="EK2424" s="1"/>
      <c r="EL2424" s="1"/>
      <c r="EM2424" s="1"/>
      <c r="EN2424" s="1"/>
      <c r="EO2424" s="1"/>
      <c r="EP2424" s="1"/>
      <c r="EQ2424" s="1"/>
      <c r="ER2424" s="1"/>
      <c r="ES2424" s="1"/>
      <c r="ET2424" s="1"/>
      <c r="EU2424" s="1"/>
      <c r="EV2424" s="1"/>
      <c r="EW2424" s="1"/>
      <c r="EX2424" s="1"/>
      <c r="EY2424" s="1"/>
      <c r="EZ2424" s="1"/>
      <c r="FA2424" s="1"/>
      <c r="FB2424" s="1"/>
      <c r="FC2424" s="1"/>
      <c r="FD2424" s="1"/>
      <c r="FE2424" s="1"/>
      <c r="FF2424" s="1"/>
      <c r="FG2424" s="1"/>
      <c r="FH2424" s="1"/>
      <c r="FI2424" s="1"/>
      <c r="FJ2424" s="1"/>
      <c r="FK2424" s="1"/>
      <c r="FL2424" s="1"/>
      <c r="FM2424" s="1"/>
      <c r="FN2424" s="1"/>
      <c r="FO2424" s="1"/>
      <c r="FP2424" s="1"/>
      <c r="FQ2424" s="1"/>
      <c r="FR2424" s="1"/>
      <c r="FS2424" s="1"/>
      <c r="FT2424" s="1"/>
      <c r="FU2424" s="1"/>
      <c r="FV2424" s="1"/>
      <c r="FW2424" s="1"/>
      <c r="FX2424" s="1"/>
      <c r="FY2424" s="1"/>
      <c r="FZ2424" s="1"/>
      <c r="GA2424" s="1"/>
      <c r="GB2424" s="1"/>
      <c r="GC2424" s="1"/>
      <c r="GD2424" s="1"/>
      <c r="GE2424" s="1"/>
      <c r="GF2424" s="1"/>
      <c r="GG2424" s="1"/>
      <c r="GH2424" s="1"/>
      <c r="GI2424" s="1"/>
      <c r="GJ2424" s="1"/>
      <c r="GK2424" s="1"/>
      <c r="GL2424" s="1"/>
      <c r="GM2424" s="1"/>
      <c r="GN2424" s="1"/>
      <c r="GO2424" s="1"/>
      <c r="GP2424" s="1"/>
      <c r="GQ2424" s="1"/>
      <c r="GR2424" s="1"/>
      <c r="GS2424" s="1"/>
      <c r="GT2424" s="1"/>
      <c r="GU2424" s="1"/>
      <c r="GV2424" s="1"/>
      <c r="GW2424" s="1"/>
      <c r="GX2424" s="1"/>
      <c r="GY2424" s="1"/>
      <c r="GZ2424" s="1"/>
      <c r="HA2424" s="1"/>
      <c r="HB2424" s="1"/>
      <c r="HC2424" s="1"/>
      <c r="HD2424" s="1"/>
      <c r="HE2424" s="1"/>
      <c r="HF2424" s="1"/>
      <c r="HG2424" s="1"/>
      <c r="HH2424" s="1"/>
      <c r="HI2424" s="1"/>
      <c r="HJ2424" s="1"/>
      <c r="HK2424" s="1"/>
      <c r="HL2424" s="1"/>
    </row>
    <row r="2425" spans="1:220" x14ac:dyDescent="0.2">
      <c r="A2425" s="63">
        <f t="shared" si="610"/>
        <v>44400</v>
      </c>
      <c r="B2425" s="12">
        <f t="shared" ca="1" si="612"/>
        <v>107741734.21779284</v>
      </c>
      <c r="C2425" s="71">
        <f t="shared" si="613"/>
        <v>80818569.689999998</v>
      </c>
      <c r="D2425" s="65">
        <f ca="1">IF(A2425&lt;$B$1,VLOOKUP(A2425,[1]DI!$A$4:$B$15000,2,FALSE),0)</f>
        <v>4.1500000000000002E-2</v>
      </c>
      <c r="E2425" s="11">
        <f t="shared" ca="1" si="614"/>
        <v>1.00016137</v>
      </c>
      <c r="F2425" s="64">
        <f ca="1">(TRUNC(PRODUCT($E$16:$E2424),16))</f>
        <v>1.67616020995158</v>
      </c>
      <c r="G2425" s="64">
        <f t="shared" ca="1" si="615"/>
        <v>1.6004484080525101</v>
      </c>
      <c r="H2425" s="64">
        <f t="shared" ca="1" si="616"/>
        <v>1.0473066200000001</v>
      </c>
      <c r="I2425" s="65">
        <f t="shared" si="611"/>
        <v>3.7499999999999999E-2</v>
      </c>
      <c r="J2425" s="66">
        <f t="shared" si="617"/>
        <v>43801</v>
      </c>
      <c r="K2425" s="13">
        <f t="shared" si="609"/>
        <v>599</v>
      </c>
      <c r="L2425" s="9">
        <f t="shared" si="618"/>
        <v>1.063169308</v>
      </c>
      <c r="M2425" s="69">
        <f t="shared" ca="1" si="619"/>
        <v>1.1134642539999999</v>
      </c>
      <c r="N2425" s="68">
        <f t="shared" si="620"/>
        <v>0</v>
      </c>
      <c r="O2425" s="64">
        <f t="shared" ca="1" si="621"/>
        <v>9170018.7192228492</v>
      </c>
      <c r="P2425" s="70">
        <f t="shared" si="622"/>
        <v>0</v>
      </c>
      <c r="Q2425" s="71">
        <f t="shared" si="623"/>
        <v>1616371.3938</v>
      </c>
      <c r="R2425" s="71">
        <f t="shared" si="624"/>
        <v>16136774.41477</v>
      </c>
      <c r="S2425" s="66"/>
      <c r="T2425" s="66"/>
      <c r="U2425" s="66"/>
      <c r="V2425" s="6"/>
      <c r="W2425" s="6"/>
      <c r="X2425" s="6"/>
      <c r="Y2425" s="7"/>
      <c r="Z2425" s="1"/>
      <c r="AA2425" s="6"/>
      <c r="AB2425" s="7"/>
      <c r="AC2425" s="7"/>
      <c r="AD2425" s="7"/>
      <c r="AE2425" s="6"/>
      <c r="AF2425" s="8"/>
      <c r="AG2425" s="6"/>
      <c r="AH2425" s="1"/>
      <c r="AI2425" s="3"/>
      <c r="AJ2425" s="3"/>
      <c r="AK2425" s="1"/>
      <c r="AL2425" s="1"/>
      <c r="AM2425" s="1"/>
      <c r="AN2425" s="1"/>
      <c r="AO2425" s="1"/>
      <c r="AP2425" s="1"/>
      <c r="AQ2425" s="1"/>
      <c r="AR2425" s="1"/>
      <c r="AS2425" s="1"/>
      <c r="AT2425" s="1"/>
      <c r="AU2425" s="1"/>
      <c r="AV2425" s="1"/>
      <c r="AW2425" s="1"/>
      <c r="AX2425" s="1"/>
      <c r="AY2425" s="1"/>
      <c r="AZ2425" s="1"/>
      <c r="BA2425" s="1"/>
      <c r="BB2425" s="1"/>
      <c r="BC2425" s="1"/>
      <c r="BD2425" s="1"/>
      <c r="BE2425" s="1"/>
      <c r="BF2425" s="1"/>
      <c r="BG2425" s="1"/>
      <c r="BH2425" s="1"/>
      <c r="BI2425" s="1"/>
      <c r="BJ2425" s="1"/>
      <c r="BK2425" s="1"/>
      <c r="BL2425" s="1"/>
      <c r="BM2425" s="1"/>
      <c r="BN2425" s="1"/>
      <c r="BO2425" s="1"/>
      <c r="BP2425" s="1"/>
      <c r="BQ2425" s="1"/>
      <c r="BR2425" s="1"/>
      <c r="BS2425" s="1"/>
      <c r="BT2425" s="1"/>
      <c r="BU2425" s="1"/>
      <c r="BV2425" s="1"/>
      <c r="BW2425" s="1"/>
      <c r="BX2425" s="1"/>
      <c r="BY2425" s="1"/>
      <c r="BZ2425" s="1"/>
      <c r="CA2425" s="1"/>
      <c r="CB2425" s="1"/>
      <c r="CC2425" s="1"/>
      <c r="CD2425" s="1"/>
      <c r="CE2425" s="1"/>
      <c r="CF2425" s="1"/>
      <c r="CG2425" s="1"/>
      <c r="CH2425" s="1"/>
      <c r="CI2425" s="1"/>
      <c r="CJ2425" s="1"/>
      <c r="CK2425" s="1"/>
      <c r="CL2425" s="1"/>
      <c r="CM2425" s="1"/>
      <c r="CN2425" s="1"/>
      <c r="CO2425" s="1"/>
      <c r="CP2425" s="1"/>
      <c r="CQ2425" s="1"/>
      <c r="CR2425" s="1"/>
      <c r="CS2425" s="1"/>
      <c r="CT2425" s="1"/>
      <c r="CU2425" s="1"/>
      <c r="CV2425" s="1"/>
      <c r="CW2425" s="1"/>
      <c r="CX2425" s="1"/>
      <c r="CY2425" s="1"/>
      <c r="CZ2425" s="1"/>
      <c r="DA2425" s="1"/>
      <c r="DB2425" s="1"/>
      <c r="DC2425" s="1"/>
      <c r="DD2425" s="1"/>
      <c r="DE2425" s="1"/>
      <c r="DF2425" s="1"/>
      <c r="DG2425" s="1"/>
      <c r="DH2425" s="1"/>
      <c r="DI2425" s="1"/>
      <c r="DJ2425" s="1"/>
      <c r="DK2425" s="1"/>
      <c r="DL2425" s="1"/>
      <c r="DM2425" s="1"/>
      <c r="DN2425" s="1"/>
      <c r="DO2425" s="1"/>
      <c r="DP2425" s="1"/>
      <c r="DQ2425" s="1"/>
      <c r="DR2425" s="1"/>
      <c r="DS2425" s="1"/>
      <c r="DT2425" s="1"/>
      <c r="DU2425" s="1"/>
      <c r="DV2425" s="1"/>
      <c r="DW2425" s="1"/>
      <c r="DX2425" s="1"/>
      <c r="DY2425" s="1"/>
      <c r="DZ2425" s="1"/>
      <c r="EA2425" s="1"/>
      <c r="EB2425" s="1"/>
      <c r="EC2425" s="1"/>
      <c r="ED2425" s="1"/>
      <c r="EE2425" s="1"/>
      <c r="EF2425" s="1"/>
      <c r="EG2425" s="1"/>
      <c r="EH2425" s="1"/>
      <c r="EI2425" s="1"/>
      <c r="EJ2425" s="1"/>
      <c r="EK2425" s="1"/>
      <c r="EL2425" s="1"/>
      <c r="EM2425" s="1"/>
      <c r="EN2425" s="1"/>
      <c r="EO2425" s="1"/>
      <c r="EP2425" s="1"/>
      <c r="EQ2425" s="1"/>
      <c r="ER2425" s="1"/>
      <c r="ES2425" s="1"/>
      <c r="ET2425" s="1"/>
      <c r="EU2425" s="1"/>
      <c r="EV2425" s="1"/>
      <c r="EW2425" s="1"/>
      <c r="EX2425" s="1"/>
      <c r="EY2425" s="1"/>
      <c r="EZ2425" s="1"/>
      <c r="FA2425" s="1"/>
      <c r="FB2425" s="1"/>
      <c r="FC2425" s="1"/>
      <c r="FD2425" s="1"/>
      <c r="FE2425" s="1"/>
      <c r="FF2425" s="1"/>
      <c r="FG2425" s="1"/>
      <c r="FH2425" s="1"/>
      <c r="FI2425" s="1"/>
      <c r="FJ2425" s="1"/>
      <c r="FK2425" s="1"/>
      <c r="FL2425" s="1"/>
      <c r="FM2425" s="1"/>
      <c r="FN2425" s="1"/>
      <c r="FO2425" s="1"/>
      <c r="FP2425" s="1"/>
      <c r="FQ2425" s="1"/>
      <c r="FR2425" s="1"/>
      <c r="FS2425" s="1"/>
      <c r="FT2425" s="1"/>
      <c r="FU2425" s="1"/>
      <c r="FV2425" s="1"/>
      <c r="FW2425" s="1"/>
      <c r="FX2425" s="1"/>
      <c r="FY2425" s="1"/>
      <c r="FZ2425" s="1"/>
      <c r="GA2425" s="1"/>
      <c r="GB2425" s="1"/>
      <c r="GC2425" s="1"/>
      <c r="GD2425" s="1"/>
      <c r="GE2425" s="1"/>
      <c r="GF2425" s="1"/>
      <c r="GG2425" s="1"/>
      <c r="GH2425" s="1"/>
      <c r="GI2425" s="1"/>
      <c r="GJ2425" s="1"/>
      <c r="GK2425" s="1"/>
      <c r="GL2425" s="1"/>
      <c r="GM2425" s="1"/>
      <c r="GN2425" s="1"/>
      <c r="GO2425" s="1"/>
      <c r="GP2425" s="1"/>
      <c r="GQ2425" s="1"/>
      <c r="GR2425" s="1"/>
      <c r="GS2425" s="1"/>
      <c r="GT2425" s="1"/>
      <c r="GU2425" s="1"/>
      <c r="GV2425" s="1"/>
      <c r="GW2425" s="1"/>
      <c r="GX2425" s="1"/>
      <c r="GY2425" s="1"/>
      <c r="GZ2425" s="1"/>
      <c r="HA2425" s="1"/>
      <c r="HB2425" s="1"/>
      <c r="HC2425" s="1"/>
      <c r="HD2425" s="1"/>
      <c r="HE2425" s="1"/>
      <c r="HF2425" s="1"/>
      <c r="HG2425" s="1"/>
      <c r="HH2425" s="1"/>
      <c r="HI2425" s="1"/>
      <c r="HJ2425" s="1"/>
      <c r="HK2425" s="1"/>
      <c r="HL2425" s="1"/>
    </row>
    <row r="2426" spans="1:220" x14ac:dyDescent="0.2">
      <c r="A2426" s="63">
        <f t="shared" si="610"/>
        <v>44401</v>
      </c>
      <c r="B2426" s="12">
        <f t="shared" ca="1" si="612"/>
        <v>107792399.24443391</v>
      </c>
      <c r="C2426" s="71">
        <f t="shared" si="613"/>
        <v>80818569.689999998</v>
      </c>
      <c r="D2426" s="65">
        <f ca="1">IF(A2426&lt;$B$1,VLOOKUP(A2426,[1]DI!$A$4:$B$15000,2,FALSE),0)</f>
        <v>0</v>
      </c>
      <c r="E2426" s="11">
        <f t="shared" ca="1" si="614"/>
        <v>1</v>
      </c>
      <c r="F2426" s="64">
        <f ca="1">(TRUNC(PRODUCT($E$16:$E2425),16))</f>
        <v>1.6764306919246601</v>
      </c>
      <c r="G2426" s="64">
        <f t="shared" ca="1" si="615"/>
        <v>1.6004484080525101</v>
      </c>
      <c r="H2426" s="64">
        <f t="shared" ca="1" si="616"/>
        <v>1.0474756199999999</v>
      </c>
      <c r="I2426" s="65">
        <f t="shared" si="611"/>
        <v>3.7499999999999999E-2</v>
      </c>
      <c r="J2426" s="66">
        <f t="shared" si="617"/>
        <v>43801</v>
      </c>
      <c r="K2426" s="13">
        <f t="shared" si="609"/>
        <v>600</v>
      </c>
      <c r="L2426" s="9">
        <f t="shared" si="618"/>
        <v>1.063278035</v>
      </c>
      <c r="M2426" s="69">
        <f t="shared" ca="1" si="619"/>
        <v>1.1137578189999999</v>
      </c>
      <c r="N2426" s="68">
        <f t="shared" si="620"/>
        <v>0</v>
      </c>
      <c r="O2426" s="64">
        <f t="shared" ca="1" si="621"/>
        <v>9193744.2226339001</v>
      </c>
      <c r="P2426" s="70">
        <f t="shared" si="622"/>
        <v>0</v>
      </c>
      <c r="Q2426" s="71">
        <f t="shared" si="623"/>
        <v>1616371.3938</v>
      </c>
      <c r="R2426" s="71">
        <f t="shared" si="624"/>
        <v>16163713.938000001</v>
      </c>
      <c r="S2426" s="66"/>
      <c r="T2426" s="66"/>
      <c r="U2426" s="66"/>
      <c r="V2426" s="6"/>
      <c r="W2426" s="6"/>
      <c r="X2426" s="6"/>
      <c r="Y2426" s="7"/>
      <c r="Z2426" s="1"/>
      <c r="AA2426" s="6"/>
      <c r="AB2426" s="7"/>
      <c r="AC2426" s="7"/>
      <c r="AD2426" s="7"/>
      <c r="AE2426" s="6"/>
      <c r="AF2426" s="8"/>
      <c r="AG2426" s="6"/>
      <c r="AH2426" s="1"/>
      <c r="AI2426" s="3"/>
      <c r="AJ2426" s="3"/>
      <c r="AK2426" s="1"/>
      <c r="AL2426" s="1"/>
      <c r="AM2426" s="1"/>
      <c r="AN2426" s="1"/>
      <c r="AO2426" s="1"/>
      <c r="AP2426" s="1"/>
      <c r="AQ2426" s="1"/>
      <c r="AR2426" s="1"/>
      <c r="AS2426" s="1"/>
      <c r="AT2426" s="1"/>
      <c r="AU2426" s="1"/>
      <c r="AV2426" s="1"/>
      <c r="AW2426" s="1"/>
      <c r="AX2426" s="1"/>
      <c r="AY2426" s="1"/>
      <c r="AZ2426" s="1"/>
      <c r="BA2426" s="1"/>
      <c r="BB2426" s="1"/>
      <c r="BC2426" s="1"/>
      <c r="BD2426" s="1"/>
      <c r="BE2426" s="1"/>
      <c r="BF2426" s="1"/>
      <c r="BG2426" s="1"/>
      <c r="BH2426" s="1"/>
      <c r="BI2426" s="1"/>
      <c r="BJ2426" s="1"/>
      <c r="BK2426" s="1"/>
      <c r="BL2426" s="1"/>
      <c r="BM2426" s="1"/>
      <c r="BN2426" s="1"/>
      <c r="BO2426" s="1"/>
      <c r="BP2426" s="1"/>
      <c r="BQ2426" s="1"/>
      <c r="BR2426" s="1"/>
      <c r="BS2426" s="1"/>
      <c r="BT2426" s="1"/>
      <c r="BU2426" s="1"/>
      <c r="BV2426" s="1"/>
      <c r="BW2426" s="1"/>
      <c r="BX2426" s="1"/>
      <c r="BY2426" s="1"/>
      <c r="BZ2426" s="1"/>
      <c r="CA2426" s="1"/>
      <c r="CB2426" s="1"/>
      <c r="CC2426" s="1"/>
      <c r="CD2426" s="1"/>
      <c r="CE2426" s="1"/>
      <c r="CF2426" s="1"/>
      <c r="CG2426" s="1"/>
      <c r="CH2426" s="1"/>
      <c r="CI2426" s="1"/>
      <c r="CJ2426" s="1"/>
      <c r="CK2426" s="1"/>
      <c r="CL2426" s="1"/>
      <c r="CM2426" s="1"/>
      <c r="CN2426" s="1"/>
      <c r="CO2426" s="1"/>
      <c r="CP2426" s="1"/>
      <c r="CQ2426" s="1"/>
      <c r="CR2426" s="1"/>
      <c r="CS2426" s="1"/>
      <c r="CT2426" s="1"/>
      <c r="CU2426" s="1"/>
      <c r="CV2426" s="1"/>
      <c r="CW2426" s="1"/>
      <c r="CX2426" s="1"/>
      <c r="CY2426" s="1"/>
      <c r="CZ2426" s="1"/>
      <c r="DA2426" s="1"/>
      <c r="DB2426" s="1"/>
      <c r="DC2426" s="1"/>
      <c r="DD2426" s="1"/>
      <c r="DE2426" s="1"/>
      <c r="DF2426" s="1"/>
      <c r="DG2426" s="1"/>
      <c r="DH2426" s="1"/>
      <c r="DI2426" s="1"/>
      <c r="DJ2426" s="1"/>
      <c r="DK2426" s="1"/>
      <c r="DL2426" s="1"/>
      <c r="DM2426" s="1"/>
      <c r="DN2426" s="1"/>
      <c r="DO2426" s="1"/>
      <c r="DP2426" s="1"/>
      <c r="DQ2426" s="1"/>
      <c r="DR2426" s="1"/>
      <c r="DS2426" s="1"/>
      <c r="DT2426" s="1"/>
      <c r="DU2426" s="1"/>
      <c r="DV2426" s="1"/>
      <c r="DW2426" s="1"/>
      <c r="DX2426" s="1"/>
      <c r="DY2426" s="1"/>
      <c r="DZ2426" s="1"/>
      <c r="EA2426" s="1"/>
      <c r="EB2426" s="1"/>
      <c r="EC2426" s="1"/>
      <c r="ED2426" s="1"/>
      <c r="EE2426" s="1"/>
      <c r="EF2426" s="1"/>
      <c r="EG2426" s="1"/>
      <c r="EH2426" s="1"/>
      <c r="EI2426" s="1"/>
      <c r="EJ2426" s="1"/>
      <c r="EK2426" s="1"/>
      <c r="EL2426" s="1"/>
      <c r="EM2426" s="1"/>
      <c r="EN2426" s="1"/>
      <c r="EO2426" s="1"/>
      <c r="EP2426" s="1"/>
      <c r="EQ2426" s="1"/>
      <c r="ER2426" s="1"/>
      <c r="ES2426" s="1"/>
      <c r="ET2426" s="1"/>
      <c r="EU2426" s="1"/>
      <c r="EV2426" s="1"/>
      <c r="EW2426" s="1"/>
      <c r="EX2426" s="1"/>
      <c r="EY2426" s="1"/>
      <c r="EZ2426" s="1"/>
      <c r="FA2426" s="1"/>
      <c r="FB2426" s="1"/>
      <c r="FC2426" s="1"/>
      <c r="FD2426" s="1"/>
      <c r="FE2426" s="1"/>
      <c r="FF2426" s="1"/>
      <c r="FG2426" s="1"/>
      <c r="FH2426" s="1"/>
      <c r="FI2426" s="1"/>
      <c r="FJ2426" s="1"/>
      <c r="FK2426" s="1"/>
      <c r="FL2426" s="1"/>
      <c r="FM2426" s="1"/>
      <c r="FN2426" s="1"/>
      <c r="FO2426" s="1"/>
      <c r="FP2426" s="1"/>
      <c r="FQ2426" s="1"/>
      <c r="FR2426" s="1"/>
      <c r="FS2426" s="1"/>
      <c r="FT2426" s="1"/>
      <c r="FU2426" s="1"/>
      <c r="FV2426" s="1"/>
      <c r="FW2426" s="1"/>
      <c r="FX2426" s="1"/>
      <c r="FY2426" s="1"/>
      <c r="FZ2426" s="1"/>
      <c r="GA2426" s="1"/>
      <c r="GB2426" s="1"/>
      <c r="GC2426" s="1"/>
      <c r="GD2426" s="1"/>
      <c r="GE2426" s="1"/>
      <c r="GF2426" s="1"/>
      <c r="GG2426" s="1"/>
      <c r="GH2426" s="1"/>
      <c r="GI2426" s="1"/>
      <c r="GJ2426" s="1"/>
      <c r="GK2426" s="1"/>
      <c r="GL2426" s="1"/>
      <c r="GM2426" s="1"/>
      <c r="GN2426" s="1"/>
      <c r="GO2426" s="1"/>
      <c r="GP2426" s="1"/>
      <c r="GQ2426" s="1"/>
      <c r="GR2426" s="1"/>
      <c r="GS2426" s="1"/>
      <c r="GT2426" s="1"/>
      <c r="GU2426" s="1"/>
      <c r="GV2426" s="1"/>
      <c r="GW2426" s="1"/>
      <c r="GX2426" s="1"/>
      <c r="GY2426" s="1"/>
      <c r="GZ2426" s="1"/>
      <c r="HA2426" s="1"/>
      <c r="HB2426" s="1"/>
      <c r="HC2426" s="1"/>
      <c r="HD2426" s="1"/>
      <c r="HE2426" s="1"/>
      <c r="HF2426" s="1"/>
      <c r="HG2426" s="1"/>
      <c r="HH2426" s="1"/>
      <c r="HI2426" s="1"/>
      <c r="HJ2426" s="1"/>
      <c r="HK2426" s="1"/>
      <c r="HL2426" s="1"/>
    </row>
    <row r="2427" spans="1:220" x14ac:dyDescent="0.2">
      <c r="A2427" s="63">
        <f t="shared" si="610"/>
        <v>44402</v>
      </c>
      <c r="B2427" s="12">
        <f t="shared" ca="1" si="612"/>
        <v>107828543.92193303</v>
      </c>
      <c r="C2427" s="71">
        <f t="shared" si="613"/>
        <v>80818569.689999998</v>
      </c>
      <c r="D2427" s="65">
        <f ca="1">IF(A2427&lt;$B$1,VLOOKUP(A2427,[1]DI!$A$4:$B$15000,2,FALSE),0)</f>
        <v>0</v>
      </c>
      <c r="E2427" s="11">
        <f t="shared" ca="1" si="614"/>
        <v>1</v>
      </c>
      <c r="F2427" s="64">
        <f ca="1">(TRUNC(PRODUCT($E$16:$E2426),16))</f>
        <v>1.6764306919246601</v>
      </c>
      <c r="G2427" s="64">
        <f t="shared" ca="1" si="615"/>
        <v>1.6004484080525101</v>
      </c>
      <c r="H2427" s="64">
        <f t="shared" ca="1" si="616"/>
        <v>1.0474756199999999</v>
      </c>
      <c r="I2427" s="65">
        <f t="shared" si="611"/>
        <v>3.7499999999999999E-2</v>
      </c>
      <c r="J2427" s="66">
        <f t="shared" si="617"/>
        <v>43801</v>
      </c>
      <c r="K2427" s="13">
        <f t="shared" si="609"/>
        <v>601</v>
      </c>
      <c r="L2427" s="9">
        <f t="shared" si="618"/>
        <v>1.0633867720000001</v>
      </c>
      <c r="M2427" s="69">
        <f t="shared" ca="1" si="619"/>
        <v>1.113871718</v>
      </c>
      <c r="N2427" s="68">
        <f t="shared" si="620"/>
        <v>0</v>
      </c>
      <c r="O2427" s="64">
        <f t="shared" ca="1" si="621"/>
        <v>9202949.3769030198</v>
      </c>
      <c r="P2427" s="70">
        <f t="shared" si="622"/>
        <v>0</v>
      </c>
      <c r="Q2427" s="71">
        <f t="shared" si="623"/>
        <v>1616371.3938</v>
      </c>
      <c r="R2427" s="71">
        <f t="shared" si="624"/>
        <v>16190653.461230002</v>
      </c>
      <c r="S2427" s="66"/>
      <c r="T2427" s="66"/>
      <c r="U2427" s="66"/>
      <c r="V2427" s="6"/>
      <c r="W2427" s="6"/>
      <c r="X2427" s="6"/>
      <c r="Y2427" s="7"/>
      <c r="Z2427" s="1"/>
      <c r="AA2427" s="6"/>
      <c r="AB2427" s="7"/>
      <c r="AC2427" s="7"/>
      <c r="AD2427" s="7"/>
      <c r="AE2427" s="6"/>
      <c r="AF2427" s="8"/>
      <c r="AG2427" s="6"/>
      <c r="AH2427" s="1"/>
      <c r="AI2427" s="3"/>
      <c r="AJ2427" s="3"/>
      <c r="AK2427" s="1"/>
      <c r="AL2427" s="1"/>
      <c r="AM2427" s="1"/>
      <c r="AN2427" s="1"/>
      <c r="AO2427" s="1"/>
      <c r="AP2427" s="1"/>
      <c r="AQ2427" s="1"/>
      <c r="AR2427" s="1"/>
      <c r="AS2427" s="1"/>
      <c r="AT2427" s="1"/>
      <c r="AU2427" s="1"/>
      <c r="AV2427" s="1"/>
      <c r="AW2427" s="1"/>
      <c r="AX2427" s="1"/>
      <c r="AY2427" s="1"/>
      <c r="AZ2427" s="1"/>
      <c r="BA2427" s="1"/>
      <c r="BB2427" s="1"/>
      <c r="BC2427" s="1"/>
      <c r="BD2427" s="1"/>
      <c r="BE2427" s="1"/>
      <c r="BF2427" s="1"/>
      <c r="BG2427" s="1"/>
      <c r="BH2427" s="1"/>
      <c r="BI2427" s="1"/>
      <c r="BJ2427" s="1"/>
      <c r="BK2427" s="1"/>
      <c r="BL2427" s="1"/>
      <c r="BM2427" s="1"/>
      <c r="BN2427" s="1"/>
      <c r="BO2427" s="1"/>
      <c r="BP2427" s="1"/>
      <c r="BQ2427" s="1"/>
      <c r="BR2427" s="1"/>
      <c r="BS2427" s="1"/>
      <c r="BT2427" s="1"/>
      <c r="BU2427" s="1"/>
      <c r="BV2427" s="1"/>
      <c r="BW2427" s="1"/>
      <c r="BX2427" s="1"/>
      <c r="BY2427" s="1"/>
      <c r="BZ2427" s="1"/>
      <c r="CA2427" s="1"/>
      <c r="CB2427" s="1"/>
      <c r="CC2427" s="1"/>
      <c r="CD2427" s="1"/>
      <c r="CE2427" s="1"/>
      <c r="CF2427" s="1"/>
      <c r="CG2427" s="1"/>
      <c r="CH2427" s="1"/>
      <c r="CI2427" s="1"/>
      <c r="CJ2427" s="1"/>
      <c r="CK2427" s="1"/>
      <c r="CL2427" s="1"/>
      <c r="CM2427" s="1"/>
      <c r="CN2427" s="1"/>
      <c r="CO2427" s="1"/>
      <c r="CP2427" s="1"/>
      <c r="CQ2427" s="1"/>
      <c r="CR2427" s="1"/>
      <c r="CS2427" s="1"/>
      <c r="CT2427" s="1"/>
      <c r="CU2427" s="1"/>
      <c r="CV2427" s="1"/>
      <c r="CW2427" s="1"/>
      <c r="CX2427" s="1"/>
      <c r="CY2427" s="1"/>
      <c r="CZ2427" s="1"/>
      <c r="DA2427" s="1"/>
      <c r="DB2427" s="1"/>
      <c r="DC2427" s="1"/>
      <c r="DD2427" s="1"/>
      <c r="DE2427" s="1"/>
      <c r="DF2427" s="1"/>
      <c r="DG2427" s="1"/>
      <c r="DH2427" s="1"/>
      <c r="DI2427" s="1"/>
      <c r="DJ2427" s="1"/>
      <c r="DK2427" s="1"/>
      <c r="DL2427" s="1"/>
      <c r="DM2427" s="1"/>
      <c r="DN2427" s="1"/>
      <c r="DO2427" s="1"/>
      <c r="DP2427" s="1"/>
      <c r="DQ2427" s="1"/>
      <c r="DR2427" s="1"/>
      <c r="DS2427" s="1"/>
      <c r="DT2427" s="1"/>
      <c r="DU2427" s="1"/>
      <c r="DV2427" s="1"/>
      <c r="DW2427" s="1"/>
      <c r="DX2427" s="1"/>
      <c r="DY2427" s="1"/>
      <c r="DZ2427" s="1"/>
      <c r="EA2427" s="1"/>
      <c r="EB2427" s="1"/>
      <c r="EC2427" s="1"/>
      <c r="ED2427" s="1"/>
      <c r="EE2427" s="1"/>
      <c r="EF2427" s="1"/>
      <c r="EG2427" s="1"/>
      <c r="EH2427" s="1"/>
      <c r="EI2427" s="1"/>
      <c r="EJ2427" s="1"/>
      <c r="EK2427" s="1"/>
      <c r="EL2427" s="1"/>
      <c r="EM2427" s="1"/>
      <c r="EN2427" s="1"/>
      <c r="EO2427" s="1"/>
      <c r="EP2427" s="1"/>
      <c r="EQ2427" s="1"/>
      <c r="ER2427" s="1"/>
      <c r="ES2427" s="1"/>
      <c r="ET2427" s="1"/>
      <c r="EU2427" s="1"/>
      <c r="EV2427" s="1"/>
      <c r="EW2427" s="1"/>
      <c r="EX2427" s="1"/>
      <c r="EY2427" s="1"/>
      <c r="EZ2427" s="1"/>
      <c r="FA2427" s="1"/>
      <c r="FB2427" s="1"/>
      <c r="FC2427" s="1"/>
      <c r="FD2427" s="1"/>
      <c r="FE2427" s="1"/>
      <c r="FF2427" s="1"/>
      <c r="FG2427" s="1"/>
      <c r="FH2427" s="1"/>
      <c r="FI2427" s="1"/>
      <c r="FJ2427" s="1"/>
      <c r="FK2427" s="1"/>
      <c r="FL2427" s="1"/>
      <c r="FM2427" s="1"/>
      <c r="FN2427" s="1"/>
      <c r="FO2427" s="1"/>
      <c r="FP2427" s="1"/>
      <c r="FQ2427" s="1"/>
      <c r="FR2427" s="1"/>
      <c r="FS2427" s="1"/>
      <c r="FT2427" s="1"/>
      <c r="FU2427" s="1"/>
      <c r="FV2427" s="1"/>
      <c r="FW2427" s="1"/>
      <c r="FX2427" s="1"/>
      <c r="FY2427" s="1"/>
      <c r="FZ2427" s="1"/>
      <c r="GA2427" s="1"/>
      <c r="GB2427" s="1"/>
      <c r="GC2427" s="1"/>
      <c r="GD2427" s="1"/>
      <c r="GE2427" s="1"/>
      <c r="GF2427" s="1"/>
      <c r="GG2427" s="1"/>
      <c r="GH2427" s="1"/>
      <c r="GI2427" s="1"/>
      <c r="GJ2427" s="1"/>
      <c r="GK2427" s="1"/>
      <c r="GL2427" s="1"/>
      <c r="GM2427" s="1"/>
      <c r="GN2427" s="1"/>
      <c r="GO2427" s="1"/>
      <c r="GP2427" s="1"/>
      <c r="GQ2427" s="1"/>
      <c r="GR2427" s="1"/>
      <c r="GS2427" s="1"/>
      <c r="GT2427" s="1"/>
      <c r="GU2427" s="1"/>
      <c r="GV2427" s="1"/>
      <c r="GW2427" s="1"/>
      <c r="GX2427" s="1"/>
      <c r="GY2427" s="1"/>
      <c r="GZ2427" s="1"/>
      <c r="HA2427" s="1"/>
      <c r="HB2427" s="1"/>
      <c r="HC2427" s="1"/>
      <c r="HD2427" s="1"/>
      <c r="HE2427" s="1"/>
      <c r="HF2427" s="1"/>
      <c r="HG2427" s="1"/>
      <c r="HH2427" s="1"/>
      <c r="HI2427" s="1"/>
      <c r="HJ2427" s="1"/>
      <c r="HK2427" s="1"/>
      <c r="HL2427" s="1"/>
    </row>
    <row r="2428" spans="1:220" x14ac:dyDescent="0.2">
      <c r="A2428" s="63">
        <f t="shared" si="610"/>
        <v>44403</v>
      </c>
      <c r="B2428" s="12">
        <f t="shared" ca="1" si="612"/>
        <v>107864689.65007354</v>
      </c>
      <c r="C2428" s="71">
        <f t="shared" si="613"/>
        <v>80818569.689999998</v>
      </c>
      <c r="D2428" s="65">
        <f ca="1">IF(A2428&lt;$B$1,VLOOKUP(A2428,[1]DI!$A$4:$B$15000,2,FALSE),0)</f>
        <v>4.1500000000000002E-2</v>
      </c>
      <c r="E2428" s="11">
        <f t="shared" ca="1" si="614"/>
        <v>1.00016137</v>
      </c>
      <c r="F2428" s="64">
        <f ca="1">(TRUNC(PRODUCT($E$16:$E2427),16))</f>
        <v>1.6764306919246601</v>
      </c>
      <c r="G2428" s="64">
        <f t="shared" ca="1" si="615"/>
        <v>1.6004484080525101</v>
      </c>
      <c r="H2428" s="64">
        <f t="shared" ca="1" si="616"/>
        <v>1.0474756199999999</v>
      </c>
      <c r="I2428" s="65">
        <f t="shared" si="611"/>
        <v>3.7499999999999999E-2</v>
      </c>
      <c r="J2428" s="66">
        <f t="shared" si="617"/>
        <v>43801</v>
      </c>
      <c r="K2428" s="13">
        <f t="shared" si="609"/>
        <v>602</v>
      </c>
      <c r="L2428" s="9">
        <f t="shared" si="618"/>
        <v>1.0634955210000001</v>
      </c>
      <c r="M2428" s="69">
        <f t="shared" ca="1" si="619"/>
        <v>1.1139856299999999</v>
      </c>
      <c r="N2428" s="68">
        <f t="shared" si="620"/>
        <v>0</v>
      </c>
      <c r="O2428" s="64">
        <f t="shared" ca="1" si="621"/>
        <v>9212155.5818135496</v>
      </c>
      <c r="P2428" s="70">
        <f t="shared" si="622"/>
        <v>0</v>
      </c>
      <c r="Q2428" s="71">
        <f t="shared" si="623"/>
        <v>1616371.3938</v>
      </c>
      <c r="R2428" s="71">
        <f t="shared" si="624"/>
        <v>16217592.984459998</v>
      </c>
      <c r="S2428" s="66"/>
      <c r="T2428" s="66"/>
      <c r="U2428" s="66"/>
      <c r="V2428" s="6"/>
      <c r="W2428" s="6"/>
      <c r="X2428" s="6"/>
      <c r="Y2428" s="7"/>
      <c r="Z2428" s="1"/>
      <c r="AA2428" s="6"/>
      <c r="AB2428" s="7"/>
      <c r="AC2428" s="7"/>
      <c r="AD2428" s="7"/>
      <c r="AE2428" s="6"/>
      <c r="AF2428" s="8"/>
      <c r="AG2428" s="6"/>
      <c r="AH2428" s="1"/>
      <c r="AI2428" s="3"/>
      <c r="AJ2428" s="3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/>
      <c r="AX2428" s="1"/>
      <c r="AY2428" s="1"/>
      <c r="AZ2428" s="1"/>
      <c r="BA2428" s="1"/>
      <c r="BB2428" s="1"/>
      <c r="BC2428" s="1"/>
      <c r="BD2428" s="1"/>
      <c r="BE2428" s="1"/>
      <c r="BF2428" s="1"/>
      <c r="BG2428" s="1"/>
      <c r="BH2428" s="1"/>
      <c r="BI2428" s="1"/>
      <c r="BJ2428" s="1"/>
      <c r="BK2428" s="1"/>
      <c r="BL2428" s="1"/>
      <c r="BM2428" s="1"/>
      <c r="BN2428" s="1"/>
      <c r="BO2428" s="1"/>
      <c r="BP2428" s="1"/>
      <c r="BQ2428" s="1"/>
      <c r="BR2428" s="1"/>
      <c r="BS2428" s="1"/>
      <c r="BT2428" s="1"/>
      <c r="BU2428" s="1"/>
      <c r="BV2428" s="1"/>
      <c r="BW2428" s="1"/>
      <c r="BX2428" s="1"/>
      <c r="BY2428" s="1"/>
      <c r="BZ2428" s="1"/>
      <c r="CA2428" s="1"/>
      <c r="CB2428" s="1"/>
      <c r="CC2428" s="1"/>
      <c r="CD2428" s="1"/>
      <c r="CE2428" s="1"/>
      <c r="CF2428" s="1"/>
      <c r="CG2428" s="1"/>
      <c r="CH2428" s="1"/>
      <c r="CI2428" s="1"/>
      <c r="CJ2428" s="1"/>
      <c r="CK2428" s="1"/>
      <c r="CL2428" s="1"/>
      <c r="CM2428" s="1"/>
      <c r="CN2428" s="1"/>
      <c r="CO2428" s="1"/>
      <c r="CP2428" s="1"/>
      <c r="CQ2428" s="1"/>
      <c r="CR2428" s="1"/>
      <c r="CS2428" s="1"/>
      <c r="CT2428" s="1"/>
      <c r="CU2428" s="1"/>
      <c r="CV2428" s="1"/>
      <c r="CW2428" s="1"/>
      <c r="CX2428" s="1"/>
      <c r="CY2428" s="1"/>
      <c r="CZ2428" s="1"/>
      <c r="DA2428" s="1"/>
      <c r="DB2428" s="1"/>
      <c r="DC2428" s="1"/>
      <c r="DD2428" s="1"/>
      <c r="DE2428" s="1"/>
      <c r="DF2428" s="1"/>
      <c r="DG2428" s="1"/>
      <c r="DH2428" s="1"/>
      <c r="DI2428" s="1"/>
      <c r="DJ2428" s="1"/>
      <c r="DK2428" s="1"/>
      <c r="DL2428" s="1"/>
      <c r="DM2428" s="1"/>
      <c r="DN2428" s="1"/>
      <c r="DO2428" s="1"/>
      <c r="DP2428" s="1"/>
      <c r="DQ2428" s="1"/>
      <c r="DR2428" s="1"/>
      <c r="DS2428" s="1"/>
      <c r="DT2428" s="1"/>
      <c r="DU2428" s="1"/>
      <c r="DV2428" s="1"/>
      <c r="DW2428" s="1"/>
      <c r="DX2428" s="1"/>
      <c r="DY2428" s="1"/>
      <c r="DZ2428" s="1"/>
      <c r="EA2428" s="1"/>
      <c r="EB2428" s="1"/>
      <c r="EC2428" s="1"/>
      <c r="ED2428" s="1"/>
      <c r="EE2428" s="1"/>
      <c r="EF2428" s="1"/>
      <c r="EG2428" s="1"/>
      <c r="EH2428" s="1"/>
      <c r="EI2428" s="1"/>
      <c r="EJ2428" s="1"/>
      <c r="EK2428" s="1"/>
      <c r="EL2428" s="1"/>
      <c r="EM2428" s="1"/>
      <c r="EN2428" s="1"/>
      <c r="EO2428" s="1"/>
      <c r="EP2428" s="1"/>
      <c r="EQ2428" s="1"/>
      <c r="ER2428" s="1"/>
      <c r="ES2428" s="1"/>
      <c r="ET2428" s="1"/>
      <c r="EU2428" s="1"/>
      <c r="EV2428" s="1"/>
      <c r="EW2428" s="1"/>
      <c r="EX2428" s="1"/>
      <c r="EY2428" s="1"/>
      <c r="EZ2428" s="1"/>
      <c r="FA2428" s="1"/>
      <c r="FB2428" s="1"/>
      <c r="FC2428" s="1"/>
      <c r="FD2428" s="1"/>
      <c r="FE2428" s="1"/>
      <c r="FF2428" s="1"/>
      <c r="FG2428" s="1"/>
      <c r="FH2428" s="1"/>
      <c r="FI2428" s="1"/>
      <c r="FJ2428" s="1"/>
      <c r="FK2428" s="1"/>
      <c r="FL2428" s="1"/>
      <c r="FM2428" s="1"/>
      <c r="FN2428" s="1"/>
      <c r="FO2428" s="1"/>
      <c r="FP2428" s="1"/>
      <c r="FQ2428" s="1"/>
      <c r="FR2428" s="1"/>
      <c r="FS2428" s="1"/>
      <c r="FT2428" s="1"/>
      <c r="FU2428" s="1"/>
      <c r="FV2428" s="1"/>
      <c r="FW2428" s="1"/>
      <c r="FX2428" s="1"/>
      <c r="FY2428" s="1"/>
      <c r="FZ2428" s="1"/>
      <c r="GA2428" s="1"/>
      <c r="GB2428" s="1"/>
      <c r="GC2428" s="1"/>
      <c r="GD2428" s="1"/>
      <c r="GE2428" s="1"/>
      <c r="GF2428" s="1"/>
      <c r="GG2428" s="1"/>
      <c r="GH2428" s="1"/>
      <c r="GI2428" s="1"/>
      <c r="GJ2428" s="1"/>
      <c r="GK2428" s="1"/>
      <c r="GL2428" s="1"/>
      <c r="GM2428" s="1"/>
      <c r="GN2428" s="1"/>
      <c r="GO2428" s="1"/>
      <c r="GP2428" s="1"/>
      <c r="GQ2428" s="1"/>
      <c r="GR2428" s="1"/>
      <c r="GS2428" s="1"/>
      <c r="GT2428" s="1"/>
      <c r="GU2428" s="1"/>
      <c r="GV2428" s="1"/>
      <c r="GW2428" s="1"/>
      <c r="GX2428" s="1"/>
      <c r="GY2428" s="1"/>
      <c r="GZ2428" s="1"/>
      <c r="HA2428" s="1"/>
      <c r="HB2428" s="1"/>
      <c r="HC2428" s="1"/>
      <c r="HD2428" s="1"/>
      <c r="HE2428" s="1"/>
      <c r="HF2428" s="1"/>
      <c r="HG2428" s="1"/>
      <c r="HH2428" s="1"/>
      <c r="HI2428" s="1"/>
      <c r="HJ2428" s="1"/>
      <c r="HK2428" s="1"/>
      <c r="HL2428" s="1"/>
    </row>
    <row r="2429" spans="1:220" x14ac:dyDescent="0.2">
      <c r="A2429" s="63">
        <f t="shared" si="610"/>
        <v>44404</v>
      </c>
      <c r="B2429" s="12">
        <f t="shared" ca="1" si="612"/>
        <v>107915365.99131435</v>
      </c>
      <c r="C2429" s="71">
        <f t="shared" si="613"/>
        <v>80818569.689999998</v>
      </c>
      <c r="D2429" s="65">
        <f ca="1">IF(A2429&lt;$B$1,VLOOKUP(A2429,[1]DI!$A$4:$B$15000,2,FALSE),0)</f>
        <v>4.1500000000000002E-2</v>
      </c>
      <c r="E2429" s="11">
        <f t="shared" ca="1" si="614"/>
        <v>1.00016137</v>
      </c>
      <c r="F2429" s="64">
        <f ca="1">(TRUNC(PRODUCT($E$16:$E2428),16))</f>
        <v>1.6767012175454099</v>
      </c>
      <c r="G2429" s="64">
        <f t="shared" ca="1" si="615"/>
        <v>1.6004484080525101</v>
      </c>
      <c r="H2429" s="64">
        <f t="shared" ca="1" si="616"/>
        <v>1.0476446500000001</v>
      </c>
      <c r="I2429" s="65">
        <f t="shared" si="611"/>
        <v>3.7499999999999999E-2</v>
      </c>
      <c r="J2429" s="66">
        <f t="shared" si="617"/>
        <v>43801</v>
      </c>
      <c r="K2429" s="13">
        <f t="shared" si="609"/>
        <v>603</v>
      </c>
      <c r="L2429" s="9">
        <f t="shared" si="618"/>
        <v>1.0636042809999999</v>
      </c>
      <c r="M2429" s="69">
        <f t="shared" ca="1" si="619"/>
        <v>1.114279335</v>
      </c>
      <c r="N2429" s="68">
        <f t="shared" si="620"/>
        <v>0</v>
      </c>
      <c r="O2429" s="64">
        <f t="shared" ca="1" si="621"/>
        <v>9235892.3998243492</v>
      </c>
      <c r="P2429" s="70">
        <f t="shared" si="622"/>
        <v>0</v>
      </c>
      <c r="Q2429" s="71">
        <f t="shared" si="623"/>
        <v>1616371.3938</v>
      </c>
      <c r="R2429" s="71">
        <f t="shared" si="624"/>
        <v>16244532.507690001</v>
      </c>
      <c r="S2429" s="66"/>
      <c r="T2429" s="66"/>
      <c r="U2429" s="66"/>
      <c r="V2429" s="6"/>
      <c r="W2429" s="6"/>
      <c r="X2429" s="6"/>
      <c r="Y2429" s="7"/>
      <c r="Z2429" s="1"/>
      <c r="AA2429" s="6"/>
      <c r="AB2429" s="7"/>
      <c r="AC2429" s="7"/>
      <c r="AD2429" s="7"/>
      <c r="AE2429" s="6"/>
      <c r="AF2429" s="8"/>
      <c r="AG2429" s="6"/>
      <c r="AH2429" s="1"/>
      <c r="AI2429" s="3"/>
      <c r="AJ2429" s="3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  <c r="AV2429" s="1"/>
      <c r="AW2429" s="1"/>
      <c r="AX2429" s="1"/>
      <c r="AY2429" s="1"/>
      <c r="AZ2429" s="1"/>
      <c r="BA2429" s="1"/>
      <c r="BB2429" s="1"/>
      <c r="BC2429" s="1"/>
      <c r="BD2429" s="1"/>
      <c r="BE2429" s="1"/>
      <c r="BF2429" s="1"/>
      <c r="BG2429" s="1"/>
      <c r="BH2429" s="1"/>
      <c r="BI2429" s="1"/>
      <c r="BJ2429" s="1"/>
      <c r="BK2429" s="1"/>
      <c r="BL2429" s="1"/>
      <c r="BM2429" s="1"/>
      <c r="BN2429" s="1"/>
      <c r="BO2429" s="1"/>
      <c r="BP2429" s="1"/>
      <c r="BQ2429" s="1"/>
      <c r="BR2429" s="1"/>
      <c r="BS2429" s="1"/>
      <c r="BT2429" s="1"/>
      <c r="BU2429" s="1"/>
      <c r="BV2429" s="1"/>
      <c r="BW2429" s="1"/>
      <c r="BX2429" s="1"/>
      <c r="BY2429" s="1"/>
      <c r="BZ2429" s="1"/>
      <c r="CA2429" s="1"/>
      <c r="CB2429" s="1"/>
      <c r="CC2429" s="1"/>
      <c r="CD2429" s="1"/>
      <c r="CE2429" s="1"/>
      <c r="CF2429" s="1"/>
      <c r="CG2429" s="1"/>
      <c r="CH2429" s="1"/>
      <c r="CI2429" s="1"/>
      <c r="CJ2429" s="1"/>
      <c r="CK2429" s="1"/>
      <c r="CL2429" s="1"/>
      <c r="CM2429" s="1"/>
      <c r="CN2429" s="1"/>
      <c r="CO2429" s="1"/>
      <c r="CP2429" s="1"/>
      <c r="CQ2429" s="1"/>
      <c r="CR2429" s="1"/>
      <c r="CS2429" s="1"/>
      <c r="CT2429" s="1"/>
      <c r="CU2429" s="1"/>
      <c r="CV2429" s="1"/>
      <c r="CW2429" s="1"/>
      <c r="CX2429" s="1"/>
      <c r="CY2429" s="1"/>
      <c r="CZ2429" s="1"/>
      <c r="DA2429" s="1"/>
      <c r="DB2429" s="1"/>
      <c r="DC2429" s="1"/>
      <c r="DD2429" s="1"/>
      <c r="DE2429" s="1"/>
      <c r="DF2429" s="1"/>
      <c r="DG2429" s="1"/>
      <c r="DH2429" s="1"/>
      <c r="DI2429" s="1"/>
      <c r="DJ2429" s="1"/>
      <c r="DK2429" s="1"/>
      <c r="DL2429" s="1"/>
      <c r="DM2429" s="1"/>
      <c r="DN2429" s="1"/>
      <c r="DO2429" s="1"/>
      <c r="DP2429" s="1"/>
      <c r="DQ2429" s="1"/>
      <c r="DR2429" s="1"/>
      <c r="DS2429" s="1"/>
      <c r="DT2429" s="1"/>
      <c r="DU2429" s="1"/>
      <c r="DV2429" s="1"/>
      <c r="DW2429" s="1"/>
      <c r="DX2429" s="1"/>
      <c r="DY2429" s="1"/>
      <c r="DZ2429" s="1"/>
      <c r="EA2429" s="1"/>
      <c r="EB2429" s="1"/>
      <c r="EC2429" s="1"/>
      <c r="ED2429" s="1"/>
      <c r="EE2429" s="1"/>
      <c r="EF2429" s="1"/>
      <c r="EG2429" s="1"/>
      <c r="EH2429" s="1"/>
      <c r="EI2429" s="1"/>
      <c r="EJ2429" s="1"/>
      <c r="EK2429" s="1"/>
      <c r="EL2429" s="1"/>
      <c r="EM2429" s="1"/>
      <c r="EN2429" s="1"/>
      <c r="EO2429" s="1"/>
      <c r="EP2429" s="1"/>
      <c r="EQ2429" s="1"/>
      <c r="ER2429" s="1"/>
      <c r="ES2429" s="1"/>
      <c r="ET2429" s="1"/>
      <c r="EU2429" s="1"/>
      <c r="EV2429" s="1"/>
      <c r="EW2429" s="1"/>
      <c r="EX2429" s="1"/>
      <c r="EY2429" s="1"/>
      <c r="EZ2429" s="1"/>
      <c r="FA2429" s="1"/>
      <c r="FB2429" s="1"/>
      <c r="FC2429" s="1"/>
      <c r="FD2429" s="1"/>
      <c r="FE2429" s="1"/>
      <c r="FF2429" s="1"/>
      <c r="FG2429" s="1"/>
      <c r="FH2429" s="1"/>
      <c r="FI2429" s="1"/>
      <c r="FJ2429" s="1"/>
      <c r="FK2429" s="1"/>
      <c r="FL2429" s="1"/>
      <c r="FM2429" s="1"/>
      <c r="FN2429" s="1"/>
      <c r="FO2429" s="1"/>
      <c r="FP2429" s="1"/>
      <c r="FQ2429" s="1"/>
      <c r="FR2429" s="1"/>
      <c r="FS2429" s="1"/>
      <c r="FT2429" s="1"/>
      <c r="FU2429" s="1"/>
      <c r="FV2429" s="1"/>
      <c r="FW2429" s="1"/>
      <c r="FX2429" s="1"/>
      <c r="FY2429" s="1"/>
      <c r="FZ2429" s="1"/>
      <c r="GA2429" s="1"/>
      <c r="GB2429" s="1"/>
      <c r="GC2429" s="1"/>
      <c r="GD2429" s="1"/>
      <c r="GE2429" s="1"/>
      <c r="GF2429" s="1"/>
      <c r="GG2429" s="1"/>
      <c r="GH2429" s="1"/>
      <c r="GI2429" s="1"/>
      <c r="GJ2429" s="1"/>
      <c r="GK2429" s="1"/>
      <c r="GL2429" s="1"/>
      <c r="GM2429" s="1"/>
      <c r="GN2429" s="1"/>
      <c r="GO2429" s="1"/>
      <c r="GP2429" s="1"/>
      <c r="GQ2429" s="1"/>
      <c r="GR2429" s="1"/>
      <c r="GS2429" s="1"/>
      <c r="GT2429" s="1"/>
      <c r="GU2429" s="1"/>
      <c r="GV2429" s="1"/>
      <c r="GW2429" s="1"/>
      <c r="GX2429" s="1"/>
      <c r="GY2429" s="1"/>
      <c r="GZ2429" s="1"/>
      <c r="HA2429" s="1"/>
      <c r="HB2429" s="1"/>
      <c r="HC2429" s="1"/>
      <c r="HD2429" s="1"/>
      <c r="HE2429" s="1"/>
      <c r="HF2429" s="1"/>
      <c r="HG2429" s="1"/>
      <c r="HH2429" s="1"/>
      <c r="HI2429" s="1"/>
      <c r="HJ2429" s="1"/>
      <c r="HK2429" s="1"/>
      <c r="HL2429" s="1"/>
    </row>
    <row r="2430" spans="1:220" x14ac:dyDescent="0.2">
      <c r="A2430" s="63">
        <f t="shared" si="610"/>
        <v>44405</v>
      </c>
      <c r="B2430" s="12">
        <f t="shared" ca="1" si="612"/>
        <v>107966048.63640361</v>
      </c>
      <c r="C2430" s="71">
        <f t="shared" si="613"/>
        <v>80818569.689999998</v>
      </c>
      <c r="D2430" s="65">
        <f ca="1">IF(A2430&lt;$B$1,VLOOKUP(A2430,[1]DI!$A$4:$B$15000,2,FALSE),0)</f>
        <v>4.1500000000000002E-2</v>
      </c>
      <c r="E2430" s="11">
        <f t="shared" ca="1" si="614"/>
        <v>1.00016137</v>
      </c>
      <c r="F2430" s="64">
        <f ca="1">(TRUNC(PRODUCT($E$16:$E2429),16))</f>
        <v>1.67697178682089</v>
      </c>
      <c r="G2430" s="64">
        <f t="shared" ca="1" si="615"/>
        <v>1.6004484080525101</v>
      </c>
      <c r="H2430" s="64">
        <f t="shared" ca="1" si="616"/>
        <v>1.04781371</v>
      </c>
      <c r="I2430" s="65">
        <f t="shared" si="611"/>
        <v>3.7499999999999999E-2</v>
      </c>
      <c r="J2430" s="66">
        <f t="shared" si="617"/>
        <v>43801</v>
      </c>
      <c r="K2430" s="13">
        <f t="shared" si="609"/>
        <v>604</v>
      </c>
      <c r="L2430" s="9">
        <f t="shared" si="618"/>
        <v>1.0637130509999999</v>
      </c>
      <c r="M2430" s="69">
        <f t="shared" ca="1" si="619"/>
        <v>1.114573118</v>
      </c>
      <c r="N2430" s="68">
        <f t="shared" si="620"/>
        <v>0</v>
      </c>
      <c r="O2430" s="64">
        <f t="shared" ca="1" si="621"/>
        <v>9259635.5216835998</v>
      </c>
      <c r="P2430" s="70">
        <f t="shared" si="622"/>
        <v>0</v>
      </c>
      <c r="Q2430" s="71">
        <f t="shared" si="623"/>
        <v>1616371.3938</v>
      </c>
      <c r="R2430" s="71">
        <f t="shared" si="624"/>
        <v>16271472.030919999</v>
      </c>
      <c r="S2430" s="66"/>
      <c r="T2430" s="66"/>
      <c r="U2430" s="66"/>
      <c r="V2430" s="6"/>
      <c r="W2430" s="6"/>
      <c r="X2430" s="6"/>
      <c r="Y2430" s="7"/>
      <c r="Z2430" s="1"/>
      <c r="AA2430" s="6"/>
      <c r="AB2430" s="7"/>
      <c r="AC2430" s="7"/>
      <c r="AD2430" s="7"/>
      <c r="AE2430" s="6"/>
      <c r="AF2430" s="8"/>
      <c r="AG2430" s="6"/>
      <c r="AH2430" s="1"/>
      <c r="AI2430" s="3"/>
      <c r="AJ2430" s="3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  <c r="AV2430" s="1"/>
      <c r="AW2430" s="1"/>
      <c r="AX2430" s="1"/>
      <c r="AY2430" s="1"/>
      <c r="AZ2430" s="1"/>
      <c r="BA2430" s="1"/>
      <c r="BB2430" s="1"/>
      <c r="BC2430" s="1"/>
      <c r="BD2430" s="1"/>
      <c r="BE2430" s="1"/>
      <c r="BF2430" s="1"/>
      <c r="BG2430" s="1"/>
      <c r="BH2430" s="1"/>
      <c r="BI2430" s="1"/>
      <c r="BJ2430" s="1"/>
      <c r="BK2430" s="1"/>
      <c r="BL2430" s="1"/>
      <c r="BM2430" s="1"/>
      <c r="BN2430" s="1"/>
      <c r="BO2430" s="1"/>
      <c r="BP2430" s="1"/>
      <c r="BQ2430" s="1"/>
      <c r="BR2430" s="1"/>
      <c r="BS2430" s="1"/>
      <c r="BT2430" s="1"/>
      <c r="BU2430" s="1"/>
      <c r="BV2430" s="1"/>
      <c r="BW2430" s="1"/>
      <c r="BX2430" s="1"/>
      <c r="BY2430" s="1"/>
      <c r="BZ2430" s="1"/>
      <c r="CA2430" s="1"/>
      <c r="CB2430" s="1"/>
      <c r="CC2430" s="1"/>
      <c r="CD2430" s="1"/>
      <c r="CE2430" s="1"/>
      <c r="CF2430" s="1"/>
      <c r="CG2430" s="1"/>
      <c r="CH2430" s="1"/>
      <c r="CI2430" s="1"/>
      <c r="CJ2430" s="1"/>
      <c r="CK2430" s="1"/>
      <c r="CL2430" s="1"/>
      <c r="CM2430" s="1"/>
      <c r="CN2430" s="1"/>
      <c r="CO2430" s="1"/>
      <c r="CP2430" s="1"/>
      <c r="CQ2430" s="1"/>
      <c r="CR2430" s="1"/>
      <c r="CS2430" s="1"/>
      <c r="CT2430" s="1"/>
      <c r="CU2430" s="1"/>
      <c r="CV2430" s="1"/>
      <c r="CW2430" s="1"/>
      <c r="CX2430" s="1"/>
      <c r="CY2430" s="1"/>
      <c r="CZ2430" s="1"/>
      <c r="DA2430" s="1"/>
      <c r="DB2430" s="1"/>
      <c r="DC2430" s="1"/>
      <c r="DD2430" s="1"/>
      <c r="DE2430" s="1"/>
      <c r="DF2430" s="1"/>
      <c r="DG2430" s="1"/>
      <c r="DH2430" s="1"/>
      <c r="DI2430" s="1"/>
      <c r="DJ2430" s="1"/>
      <c r="DK2430" s="1"/>
      <c r="DL2430" s="1"/>
      <c r="DM2430" s="1"/>
      <c r="DN2430" s="1"/>
      <c r="DO2430" s="1"/>
      <c r="DP2430" s="1"/>
      <c r="DQ2430" s="1"/>
      <c r="DR2430" s="1"/>
      <c r="DS2430" s="1"/>
      <c r="DT2430" s="1"/>
      <c r="DU2430" s="1"/>
      <c r="DV2430" s="1"/>
      <c r="DW2430" s="1"/>
      <c r="DX2430" s="1"/>
      <c r="DY2430" s="1"/>
      <c r="DZ2430" s="1"/>
      <c r="EA2430" s="1"/>
      <c r="EB2430" s="1"/>
      <c r="EC2430" s="1"/>
      <c r="ED2430" s="1"/>
      <c r="EE2430" s="1"/>
      <c r="EF2430" s="1"/>
      <c r="EG2430" s="1"/>
      <c r="EH2430" s="1"/>
      <c r="EI2430" s="1"/>
      <c r="EJ2430" s="1"/>
      <c r="EK2430" s="1"/>
      <c r="EL2430" s="1"/>
      <c r="EM2430" s="1"/>
      <c r="EN2430" s="1"/>
      <c r="EO2430" s="1"/>
      <c r="EP2430" s="1"/>
      <c r="EQ2430" s="1"/>
      <c r="ER2430" s="1"/>
      <c r="ES2430" s="1"/>
      <c r="ET2430" s="1"/>
      <c r="EU2430" s="1"/>
      <c r="EV2430" s="1"/>
      <c r="EW2430" s="1"/>
      <c r="EX2430" s="1"/>
      <c r="EY2430" s="1"/>
      <c r="EZ2430" s="1"/>
      <c r="FA2430" s="1"/>
      <c r="FB2430" s="1"/>
      <c r="FC2430" s="1"/>
      <c r="FD2430" s="1"/>
      <c r="FE2430" s="1"/>
      <c r="FF2430" s="1"/>
      <c r="FG2430" s="1"/>
      <c r="FH2430" s="1"/>
      <c r="FI2430" s="1"/>
      <c r="FJ2430" s="1"/>
      <c r="FK2430" s="1"/>
      <c r="FL2430" s="1"/>
      <c r="FM2430" s="1"/>
      <c r="FN2430" s="1"/>
      <c r="FO2430" s="1"/>
      <c r="FP2430" s="1"/>
      <c r="FQ2430" s="1"/>
      <c r="FR2430" s="1"/>
      <c r="FS2430" s="1"/>
      <c r="FT2430" s="1"/>
      <c r="FU2430" s="1"/>
      <c r="FV2430" s="1"/>
      <c r="FW2430" s="1"/>
      <c r="FX2430" s="1"/>
      <c r="FY2430" s="1"/>
      <c r="FZ2430" s="1"/>
      <c r="GA2430" s="1"/>
      <c r="GB2430" s="1"/>
      <c r="GC2430" s="1"/>
      <c r="GD2430" s="1"/>
      <c r="GE2430" s="1"/>
      <c r="GF2430" s="1"/>
      <c r="GG2430" s="1"/>
      <c r="GH2430" s="1"/>
      <c r="GI2430" s="1"/>
      <c r="GJ2430" s="1"/>
      <c r="GK2430" s="1"/>
      <c r="GL2430" s="1"/>
      <c r="GM2430" s="1"/>
      <c r="GN2430" s="1"/>
      <c r="GO2430" s="1"/>
      <c r="GP2430" s="1"/>
      <c r="GQ2430" s="1"/>
      <c r="GR2430" s="1"/>
      <c r="GS2430" s="1"/>
      <c r="GT2430" s="1"/>
      <c r="GU2430" s="1"/>
      <c r="GV2430" s="1"/>
      <c r="GW2430" s="1"/>
      <c r="GX2430" s="1"/>
      <c r="GY2430" s="1"/>
      <c r="GZ2430" s="1"/>
      <c r="HA2430" s="1"/>
      <c r="HB2430" s="1"/>
      <c r="HC2430" s="1"/>
      <c r="HD2430" s="1"/>
      <c r="HE2430" s="1"/>
      <c r="HF2430" s="1"/>
      <c r="HG2430" s="1"/>
      <c r="HH2430" s="1"/>
      <c r="HI2430" s="1"/>
      <c r="HJ2430" s="1"/>
      <c r="HK2430" s="1"/>
      <c r="HL2430" s="1"/>
    </row>
    <row r="2431" spans="1:220" x14ac:dyDescent="0.2">
      <c r="A2431" s="63">
        <f t="shared" si="610"/>
        <v>44406</v>
      </c>
      <c r="B2431" s="12">
        <f t="shared" ca="1" si="612"/>
        <v>108016737.90861554</v>
      </c>
      <c r="C2431" s="71">
        <f t="shared" si="613"/>
        <v>80818569.689999998</v>
      </c>
      <c r="D2431" s="65">
        <f ca="1">IF(A2431&lt;$B$1,VLOOKUP(A2431,[1]DI!$A$4:$B$15000,2,FALSE),0)</f>
        <v>4.1500000000000002E-2</v>
      </c>
      <c r="E2431" s="11">
        <f t="shared" ca="1" si="614"/>
        <v>1.00016137</v>
      </c>
      <c r="F2431" s="64">
        <f ca="1">(TRUNC(PRODUCT($E$16:$E2430),16))</f>
        <v>1.6772423997581301</v>
      </c>
      <c r="G2431" s="64">
        <f t="shared" ca="1" si="615"/>
        <v>1.6004484080525101</v>
      </c>
      <c r="H2431" s="64">
        <f t="shared" ca="1" si="616"/>
        <v>1.0479828</v>
      </c>
      <c r="I2431" s="65">
        <f t="shared" si="611"/>
        <v>3.7499999999999999E-2</v>
      </c>
      <c r="J2431" s="66">
        <f t="shared" si="617"/>
        <v>43801</v>
      </c>
      <c r="K2431" s="13">
        <f t="shared" si="609"/>
        <v>605</v>
      </c>
      <c r="L2431" s="9">
        <f t="shared" si="618"/>
        <v>1.063821833</v>
      </c>
      <c r="M2431" s="69">
        <f t="shared" ca="1" si="619"/>
        <v>1.114866983</v>
      </c>
      <c r="N2431" s="68">
        <f t="shared" si="620"/>
        <v>0</v>
      </c>
      <c r="O2431" s="64">
        <f t="shared" ca="1" si="621"/>
        <v>9283385.2706655394</v>
      </c>
      <c r="P2431" s="70">
        <f t="shared" si="622"/>
        <v>0</v>
      </c>
      <c r="Q2431" s="71">
        <f t="shared" si="623"/>
        <v>1616371.3938</v>
      </c>
      <c r="R2431" s="71">
        <f t="shared" si="624"/>
        <v>16298411.554150002</v>
      </c>
      <c r="S2431" s="66"/>
      <c r="T2431" s="66"/>
      <c r="U2431" s="66"/>
      <c r="V2431" s="6"/>
      <c r="W2431" s="6"/>
      <c r="X2431" s="6"/>
      <c r="Y2431" s="7"/>
      <c r="Z2431" s="1"/>
      <c r="AA2431" s="6"/>
      <c r="AB2431" s="7"/>
      <c r="AC2431" s="7"/>
      <c r="AD2431" s="7"/>
      <c r="AE2431" s="6"/>
      <c r="AF2431" s="8"/>
      <c r="AG2431" s="6"/>
      <c r="AH2431" s="1"/>
      <c r="AI2431" s="3"/>
      <c r="AJ2431" s="3"/>
      <c r="AK2431" s="1"/>
      <c r="AL2431" s="1"/>
      <c r="AM2431" s="1"/>
      <c r="AN2431" s="1"/>
      <c r="AO2431" s="1"/>
      <c r="AP2431" s="1"/>
      <c r="AQ2431" s="1"/>
      <c r="AR2431" s="1"/>
      <c r="AS2431" s="1"/>
      <c r="AT2431" s="1"/>
      <c r="AU2431" s="1"/>
      <c r="AV2431" s="1"/>
      <c r="AW2431" s="1"/>
      <c r="AX2431" s="1"/>
      <c r="AY2431" s="1"/>
      <c r="AZ2431" s="1"/>
      <c r="BA2431" s="1"/>
      <c r="BB2431" s="1"/>
      <c r="BC2431" s="1"/>
      <c r="BD2431" s="1"/>
      <c r="BE2431" s="1"/>
      <c r="BF2431" s="1"/>
      <c r="BG2431" s="1"/>
      <c r="BH2431" s="1"/>
      <c r="BI2431" s="1"/>
      <c r="BJ2431" s="1"/>
      <c r="BK2431" s="1"/>
      <c r="BL2431" s="1"/>
      <c r="BM2431" s="1"/>
      <c r="BN2431" s="1"/>
      <c r="BO2431" s="1"/>
      <c r="BP2431" s="1"/>
      <c r="BQ2431" s="1"/>
      <c r="BR2431" s="1"/>
      <c r="BS2431" s="1"/>
      <c r="BT2431" s="1"/>
      <c r="BU2431" s="1"/>
      <c r="BV2431" s="1"/>
      <c r="BW2431" s="1"/>
      <c r="BX2431" s="1"/>
      <c r="BY2431" s="1"/>
      <c r="BZ2431" s="1"/>
      <c r="CA2431" s="1"/>
      <c r="CB2431" s="1"/>
      <c r="CC2431" s="1"/>
      <c r="CD2431" s="1"/>
      <c r="CE2431" s="1"/>
      <c r="CF2431" s="1"/>
      <c r="CG2431" s="1"/>
      <c r="CH2431" s="1"/>
      <c r="CI2431" s="1"/>
      <c r="CJ2431" s="1"/>
      <c r="CK2431" s="1"/>
      <c r="CL2431" s="1"/>
      <c r="CM2431" s="1"/>
      <c r="CN2431" s="1"/>
      <c r="CO2431" s="1"/>
      <c r="CP2431" s="1"/>
      <c r="CQ2431" s="1"/>
      <c r="CR2431" s="1"/>
      <c r="CS2431" s="1"/>
      <c r="CT2431" s="1"/>
      <c r="CU2431" s="1"/>
      <c r="CV2431" s="1"/>
      <c r="CW2431" s="1"/>
      <c r="CX2431" s="1"/>
      <c r="CY2431" s="1"/>
      <c r="CZ2431" s="1"/>
      <c r="DA2431" s="1"/>
      <c r="DB2431" s="1"/>
      <c r="DC2431" s="1"/>
      <c r="DD2431" s="1"/>
      <c r="DE2431" s="1"/>
      <c r="DF2431" s="1"/>
      <c r="DG2431" s="1"/>
      <c r="DH2431" s="1"/>
      <c r="DI2431" s="1"/>
      <c r="DJ2431" s="1"/>
      <c r="DK2431" s="1"/>
      <c r="DL2431" s="1"/>
      <c r="DM2431" s="1"/>
      <c r="DN2431" s="1"/>
      <c r="DO2431" s="1"/>
      <c r="DP2431" s="1"/>
      <c r="DQ2431" s="1"/>
      <c r="DR2431" s="1"/>
      <c r="DS2431" s="1"/>
      <c r="DT2431" s="1"/>
      <c r="DU2431" s="1"/>
      <c r="DV2431" s="1"/>
      <c r="DW2431" s="1"/>
      <c r="DX2431" s="1"/>
      <c r="DY2431" s="1"/>
      <c r="DZ2431" s="1"/>
      <c r="EA2431" s="1"/>
      <c r="EB2431" s="1"/>
      <c r="EC2431" s="1"/>
      <c r="ED2431" s="1"/>
      <c r="EE2431" s="1"/>
      <c r="EF2431" s="1"/>
      <c r="EG2431" s="1"/>
      <c r="EH2431" s="1"/>
      <c r="EI2431" s="1"/>
      <c r="EJ2431" s="1"/>
      <c r="EK2431" s="1"/>
      <c r="EL2431" s="1"/>
      <c r="EM2431" s="1"/>
      <c r="EN2431" s="1"/>
      <c r="EO2431" s="1"/>
      <c r="EP2431" s="1"/>
      <c r="EQ2431" s="1"/>
      <c r="ER2431" s="1"/>
      <c r="ES2431" s="1"/>
      <c r="ET2431" s="1"/>
      <c r="EU2431" s="1"/>
      <c r="EV2431" s="1"/>
      <c r="EW2431" s="1"/>
      <c r="EX2431" s="1"/>
      <c r="EY2431" s="1"/>
      <c r="EZ2431" s="1"/>
      <c r="FA2431" s="1"/>
      <c r="FB2431" s="1"/>
      <c r="FC2431" s="1"/>
      <c r="FD2431" s="1"/>
      <c r="FE2431" s="1"/>
      <c r="FF2431" s="1"/>
      <c r="FG2431" s="1"/>
      <c r="FH2431" s="1"/>
      <c r="FI2431" s="1"/>
      <c r="FJ2431" s="1"/>
      <c r="FK2431" s="1"/>
      <c r="FL2431" s="1"/>
      <c r="FM2431" s="1"/>
      <c r="FN2431" s="1"/>
      <c r="FO2431" s="1"/>
      <c r="FP2431" s="1"/>
      <c r="FQ2431" s="1"/>
      <c r="FR2431" s="1"/>
      <c r="FS2431" s="1"/>
      <c r="FT2431" s="1"/>
      <c r="FU2431" s="1"/>
      <c r="FV2431" s="1"/>
      <c r="FW2431" s="1"/>
      <c r="FX2431" s="1"/>
      <c r="FY2431" s="1"/>
      <c r="FZ2431" s="1"/>
      <c r="GA2431" s="1"/>
      <c r="GB2431" s="1"/>
      <c r="GC2431" s="1"/>
      <c r="GD2431" s="1"/>
      <c r="GE2431" s="1"/>
      <c r="GF2431" s="1"/>
      <c r="GG2431" s="1"/>
      <c r="GH2431" s="1"/>
      <c r="GI2431" s="1"/>
      <c r="GJ2431" s="1"/>
      <c r="GK2431" s="1"/>
      <c r="GL2431" s="1"/>
      <c r="GM2431" s="1"/>
      <c r="GN2431" s="1"/>
      <c r="GO2431" s="1"/>
      <c r="GP2431" s="1"/>
      <c r="GQ2431" s="1"/>
      <c r="GR2431" s="1"/>
      <c r="GS2431" s="1"/>
      <c r="GT2431" s="1"/>
      <c r="GU2431" s="1"/>
      <c r="GV2431" s="1"/>
      <c r="GW2431" s="1"/>
      <c r="GX2431" s="1"/>
      <c r="GY2431" s="1"/>
      <c r="GZ2431" s="1"/>
      <c r="HA2431" s="1"/>
      <c r="HB2431" s="1"/>
      <c r="HC2431" s="1"/>
      <c r="HD2431" s="1"/>
      <c r="HE2431" s="1"/>
      <c r="HF2431" s="1"/>
      <c r="HG2431" s="1"/>
      <c r="HH2431" s="1"/>
      <c r="HI2431" s="1"/>
      <c r="HJ2431" s="1"/>
      <c r="HK2431" s="1"/>
      <c r="HL2431" s="1"/>
    </row>
    <row r="2432" spans="1:220" x14ac:dyDescent="0.2">
      <c r="A2432" s="63">
        <f t="shared" si="610"/>
        <v>44407</v>
      </c>
      <c r="B2432" s="12">
        <f t="shared" ca="1" si="612"/>
        <v>108067432.83812737</v>
      </c>
      <c r="C2432" s="71">
        <f t="shared" si="613"/>
        <v>80818569.689999998</v>
      </c>
      <c r="D2432" s="65">
        <f ca="1">IF(A2432&lt;$B$1,VLOOKUP(A2432,[1]DI!$A$4:$B$15000,2,FALSE),0)</f>
        <v>4.1500000000000002E-2</v>
      </c>
      <c r="E2432" s="11">
        <f t="shared" ca="1" si="614"/>
        <v>1.00016137</v>
      </c>
      <c r="F2432" s="64">
        <f ca="1">(TRUNC(PRODUCT($E$16:$E2431),16))</f>
        <v>1.67751305636418</v>
      </c>
      <c r="G2432" s="64">
        <f t="shared" ca="1" si="615"/>
        <v>1.6004484080525101</v>
      </c>
      <c r="H2432" s="64">
        <f t="shared" ca="1" si="616"/>
        <v>1.0481519100000001</v>
      </c>
      <c r="I2432" s="65">
        <f t="shared" si="611"/>
        <v>3.7499999999999999E-2</v>
      </c>
      <c r="J2432" s="66">
        <f t="shared" si="617"/>
        <v>43801</v>
      </c>
      <c r="K2432" s="13">
        <f t="shared" si="609"/>
        <v>606</v>
      </c>
      <c r="L2432" s="9">
        <f t="shared" si="618"/>
        <v>1.0639306260000001</v>
      </c>
      <c r="M2432" s="69">
        <f t="shared" ca="1" si="619"/>
        <v>1.1151609179999999</v>
      </c>
      <c r="N2432" s="68">
        <f t="shared" si="620"/>
        <v>0</v>
      </c>
      <c r="O2432" s="64">
        <f t="shared" ca="1" si="621"/>
        <v>9307140.6769473702</v>
      </c>
      <c r="P2432" s="70">
        <f t="shared" si="622"/>
        <v>0</v>
      </c>
      <c r="Q2432" s="71">
        <f t="shared" si="623"/>
        <v>1616371.3938</v>
      </c>
      <c r="R2432" s="71">
        <f t="shared" si="624"/>
        <v>16325351.077379998</v>
      </c>
      <c r="S2432" s="66"/>
      <c r="T2432" s="66"/>
      <c r="U2432" s="66"/>
      <c r="V2432" s="6"/>
      <c r="W2432" s="6"/>
      <c r="X2432" s="6"/>
      <c r="Y2432" s="7"/>
      <c r="Z2432" s="1"/>
      <c r="AA2432" s="6"/>
      <c r="AB2432" s="7"/>
      <c r="AC2432" s="7"/>
      <c r="AD2432" s="7"/>
      <c r="AE2432" s="6"/>
      <c r="AF2432" s="8"/>
      <c r="AG2432" s="6"/>
      <c r="AH2432" s="1"/>
      <c r="AI2432" s="3"/>
      <c r="AJ2432" s="3"/>
      <c r="AK2432" s="1"/>
      <c r="AL2432" s="1"/>
      <c r="AM2432" s="1"/>
      <c r="AN2432" s="1"/>
      <c r="AO2432" s="1"/>
      <c r="AP2432" s="1"/>
      <c r="AQ2432" s="1"/>
      <c r="AR2432" s="1"/>
      <c r="AS2432" s="1"/>
      <c r="AT2432" s="1"/>
      <c r="AU2432" s="1"/>
      <c r="AV2432" s="1"/>
      <c r="AW2432" s="1"/>
      <c r="AX2432" s="1"/>
      <c r="AY2432" s="1"/>
      <c r="AZ2432" s="1"/>
      <c r="BA2432" s="1"/>
      <c r="BB2432" s="1"/>
      <c r="BC2432" s="1"/>
      <c r="BD2432" s="1"/>
      <c r="BE2432" s="1"/>
      <c r="BF2432" s="1"/>
      <c r="BG2432" s="1"/>
      <c r="BH2432" s="1"/>
      <c r="BI2432" s="1"/>
      <c r="BJ2432" s="1"/>
      <c r="BK2432" s="1"/>
      <c r="BL2432" s="1"/>
      <c r="BM2432" s="1"/>
      <c r="BN2432" s="1"/>
      <c r="BO2432" s="1"/>
      <c r="BP2432" s="1"/>
      <c r="BQ2432" s="1"/>
      <c r="BR2432" s="1"/>
      <c r="BS2432" s="1"/>
      <c r="BT2432" s="1"/>
      <c r="BU2432" s="1"/>
      <c r="BV2432" s="1"/>
      <c r="BW2432" s="1"/>
      <c r="BX2432" s="1"/>
      <c r="BY2432" s="1"/>
      <c r="BZ2432" s="1"/>
      <c r="CA2432" s="1"/>
      <c r="CB2432" s="1"/>
      <c r="CC2432" s="1"/>
      <c r="CD2432" s="1"/>
      <c r="CE2432" s="1"/>
      <c r="CF2432" s="1"/>
      <c r="CG2432" s="1"/>
      <c r="CH2432" s="1"/>
      <c r="CI2432" s="1"/>
      <c r="CJ2432" s="1"/>
      <c r="CK2432" s="1"/>
      <c r="CL2432" s="1"/>
      <c r="CM2432" s="1"/>
      <c r="CN2432" s="1"/>
      <c r="CO2432" s="1"/>
      <c r="CP2432" s="1"/>
      <c r="CQ2432" s="1"/>
      <c r="CR2432" s="1"/>
      <c r="CS2432" s="1"/>
      <c r="CT2432" s="1"/>
      <c r="CU2432" s="1"/>
      <c r="CV2432" s="1"/>
      <c r="CW2432" s="1"/>
      <c r="CX2432" s="1"/>
      <c r="CY2432" s="1"/>
      <c r="CZ2432" s="1"/>
      <c r="DA2432" s="1"/>
      <c r="DB2432" s="1"/>
      <c r="DC2432" s="1"/>
      <c r="DD2432" s="1"/>
      <c r="DE2432" s="1"/>
      <c r="DF2432" s="1"/>
      <c r="DG2432" s="1"/>
      <c r="DH2432" s="1"/>
      <c r="DI2432" s="1"/>
      <c r="DJ2432" s="1"/>
      <c r="DK2432" s="1"/>
      <c r="DL2432" s="1"/>
      <c r="DM2432" s="1"/>
      <c r="DN2432" s="1"/>
      <c r="DO2432" s="1"/>
      <c r="DP2432" s="1"/>
      <c r="DQ2432" s="1"/>
      <c r="DR2432" s="1"/>
      <c r="DS2432" s="1"/>
      <c r="DT2432" s="1"/>
      <c r="DU2432" s="1"/>
      <c r="DV2432" s="1"/>
      <c r="DW2432" s="1"/>
      <c r="DX2432" s="1"/>
      <c r="DY2432" s="1"/>
      <c r="DZ2432" s="1"/>
      <c r="EA2432" s="1"/>
      <c r="EB2432" s="1"/>
      <c r="EC2432" s="1"/>
      <c r="ED2432" s="1"/>
      <c r="EE2432" s="1"/>
      <c r="EF2432" s="1"/>
      <c r="EG2432" s="1"/>
      <c r="EH2432" s="1"/>
      <c r="EI2432" s="1"/>
      <c r="EJ2432" s="1"/>
      <c r="EK2432" s="1"/>
      <c r="EL2432" s="1"/>
      <c r="EM2432" s="1"/>
      <c r="EN2432" s="1"/>
      <c r="EO2432" s="1"/>
      <c r="EP2432" s="1"/>
      <c r="EQ2432" s="1"/>
      <c r="ER2432" s="1"/>
      <c r="ES2432" s="1"/>
      <c r="ET2432" s="1"/>
      <c r="EU2432" s="1"/>
      <c r="EV2432" s="1"/>
      <c r="EW2432" s="1"/>
      <c r="EX2432" s="1"/>
      <c r="EY2432" s="1"/>
      <c r="EZ2432" s="1"/>
      <c r="FA2432" s="1"/>
      <c r="FB2432" s="1"/>
      <c r="FC2432" s="1"/>
      <c r="FD2432" s="1"/>
      <c r="FE2432" s="1"/>
      <c r="FF2432" s="1"/>
      <c r="FG2432" s="1"/>
      <c r="FH2432" s="1"/>
      <c r="FI2432" s="1"/>
      <c r="FJ2432" s="1"/>
      <c r="FK2432" s="1"/>
      <c r="FL2432" s="1"/>
      <c r="FM2432" s="1"/>
      <c r="FN2432" s="1"/>
      <c r="FO2432" s="1"/>
      <c r="FP2432" s="1"/>
      <c r="FQ2432" s="1"/>
      <c r="FR2432" s="1"/>
      <c r="FS2432" s="1"/>
      <c r="FT2432" s="1"/>
      <c r="FU2432" s="1"/>
      <c r="FV2432" s="1"/>
      <c r="FW2432" s="1"/>
      <c r="FX2432" s="1"/>
      <c r="FY2432" s="1"/>
      <c r="FZ2432" s="1"/>
      <c r="GA2432" s="1"/>
      <c r="GB2432" s="1"/>
      <c r="GC2432" s="1"/>
      <c r="GD2432" s="1"/>
      <c r="GE2432" s="1"/>
      <c r="GF2432" s="1"/>
      <c r="GG2432" s="1"/>
      <c r="GH2432" s="1"/>
      <c r="GI2432" s="1"/>
      <c r="GJ2432" s="1"/>
      <c r="GK2432" s="1"/>
      <c r="GL2432" s="1"/>
      <c r="GM2432" s="1"/>
      <c r="GN2432" s="1"/>
      <c r="GO2432" s="1"/>
      <c r="GP2432" s="1"/>
      <c r="GQ2432" s="1"/>
      <c r="GR2432" s="1"/>
      <c r="GS2432" s="1"/>
      <c r="GT2432" s="1"/>
      <c r="GU2432" s="1"/>
      <c r="GV2432" s="1"/>
      <c r="GW2432" s="1"/>
      <c r="GX2432" s="1"/>
      <c r="GY2432" s="1"/>
      <c r="GZ2432" s="1"/>
      <c r="HA2432" s="1"/>
      <c r="HB2432" s="1"/>
      <c r="HC2432" s="1"/>
      <c r="HD2432" s="1"/>
      <c r="HE2432" s="1"/>
      <c r="HF2432" s="1"/>
      <c r="HG2432" s="1"/>
      <c r="HH2432" s="1"/>
      <c r="HI2432" s="1"/>
      <c r="HJ2432" s="1"/>
      <c r="HK2432" s="1"/>
      <c r="HL2432" s="1"/>
    </row>
    <row r="2433" spans="1:220" x14ac:dyDescent="0.2">
      <c r="A2433" s="63">
        <f t="shared" si="610"/>
        <v>44408</v>
      </c>
      <c r="B2433" s="12">
        <f t="shared" ca="1" si="612"/>
        <v>108118134.31394336</v>
      </c>
      <c r="C2433" s="71">
        <f t="shared" si="613"/>
        <v>80818569.689999998</v>
      </c>
      <c r="D2433" s="65">
        <f ca="1">IF(A2433&lt;$B$1,VLOOKUP(A2433,[1]DI!$A$4:$B$15000,2,FALSE),0)</f>
        <v>0</v>
      </c>
      <c r="E2433" s="11">
        <f t="shared" ca="1" si="614"/>
        <v>1</v>
      </c>
      <c r="F2433" s="64">
        <f ca="1">(TRUNC(PRODUCT($E$16:$E2432),16))</f>
        <v>1.67778375664608</v>
      </c>
      <c r="G2433" s="64">
        <f t="shared" ca="1" si="615"/>
        <v>1.6004484080525101</v>
      </c>
      <c r="H2433" s="64">
        <f t="shared" ca="1" si="616"/>
        <v>1.04832105</v>
      </c>
      <c r="I2433" s="65">
        <f t="shared" si="611"/>
        <v>3.7499999999999999E-2</v>
      </c>
      <c r="J2433" s="66">
        <f t="shared" si="617"/>
        <v>43801</v>
      </c>
      <c r="K2433" s="13">
        <f t="shared" si="609"/>
        <v>607</v>
      </c>
      <c r="L2433" s="9">
        <f t="shared" si="618"/>
        <v>1.0640394310000001</v>
      </c>
      <c r="M2433" s="69">
        <f t="shared" ca="1" si="619"/>
        <v>1.115454934</v>
      </c>
      <c r="N2433" s="68">
        <f t="shared" si="620"/>
        <v>0</v>
      </c>
      <c r="O2433" s="64">
        <f t="shared" ca="1" si="621"/>
        <v>9330902.6295333505</v>
      </c>
      <c r="P2433" s="70">
        <f t="shared" si="622"/>
        <v>0</v>
      </c>
      <c r="Q2433" s="71">
        <f t="shared" si="623"/>
        <v>1616371.3938</v>
      </c>
      <c r="R2433" s="71">
        <f t="shared" si="624"/>
        <v>16352290.600609999</v>
      </c>
      <c r="S2433" s="66"/>
      <c r="T2433" s="66"/>
      <c r="U2433" s="66"/>
      <c r="V2433" s="6"/>
      <c r="W2433" s="6"/>
      <c r="X2433" s="6"/>
      <c r="Y2433" s="7"/>
      <c r="Z2433" s="1"/>
      <c r="AA2433" s="6"/>
      <c r="AB2433" s="7"/>
      <c r="AC2433" s="7"/>
      <c r="AD2433" s="7"/>
      <c r="AE2433" s="6"/>
      <c r="AF2433" s="8"/>
      <c r="AG2433" s="6"/>
      <c r="AH2433" s="1"/>
      <c r="AI2433" s="3"/>
      <c r="AJ2433" s="3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  <c r="AV2433" s="1"/>
      <c r="AW2433" s="1"/>
      <c r="AX2433" s="1"/>
      <c r="AY2433" s="1"/>
      <c r="AZ2433" s="1"/>
      <c r="BA2433" s="1"/>
      <c r="BB2433" s="1"/>
      <c r="BC2433" s="1"/>
      <c r="BD2433" s="1"/>
      <c r="BE2433" s="1"/>
      <c r="BF2433" s="1"/>
      <c r="BG2433" s="1"/>
      <c r="BH2433" s="1"/>
      <c r="BI2433" s="1"/>
      <c r="BJ2433" s="1"/>
      <c r="BK2433" s="1"/>
      <c r="BL2433" s="1"/>
      <c r="BM2433" s="1"/>
      <c r="BN2433" s="1"/>
      <c r="BO2433" s="1"/>
      <c r="BP2433" s="1"/>
      <c r="BQ2433" s="1"/>
      <c r="BR2433" s="1"/>
      <c r="BS2433" s="1"/>
      <c r="BT2433" s="1"/>
      <c r="BU2433" s="1"/>
      <c r="BV2433" s="1"/>
      <c r="BW2433" s="1"/>
      <c r="BX2433" s="1"/>
      <c r="BY2433" s="1"/>
      <c r="BZ2433" s="1"/>
      <c r="CA2433" s="1"/>
      <c r="CB2433" s="1"/>
      <c r="CC2433" s="1"/>
      <c r="CD2433" s="1"/>
      <c r="CE2433" s="1"/>
      <c r="CF2433" s="1"/>
      <c r="CG2433" s="1"/>
      <c r="CH2433" s="1"/>
      <c r="CI2433" s="1"/>
      <c r="CJ2433" s="1"/>
      <c r="CK2433" s="1"/>
      <c r="CL2433" s="1"/>
      <c r="CM2433" s="1"/>
      <c r="CN2433" s="1"/>
      <c r="CO2433" s="1"/>
      <c r="CP2433" s="1"/>
      <c r="CQ2433" s="1"/>
      <c r="CR2433" s="1"/>
      <c r="CS2433" s="1"/>
      <c r="CT2433" s="1"/>
      <c r="CU2433" s="1"/>
      <c r="CV2433" s="1"/>
      <c r="CW2433" s="1"/>
      <c r="CX2433" s="1"/>
      <c r="CY2433" s="1"/>
      <c r="CZ2433" s="1"/>
      <c r="DA2433" s="1"/>
      <c r="DB2433" s="1"/>
      <c r="DC2433" s="1"/>
      <c r="DD2433" s="1"/>
      <c r="DE2433" s="1"/>
      <c r="DF2433" s="1"/>
      <c r="DG2433" s="1"/>
      <c r="DH2433" s="1"/>
      <c r="DI2433" s="1"/>
      <c r="DJ2433" s="1"/>
      <c r="DK2433" s="1"/>
      <c r="DL2433" s="1"/>
      <c r="DM2433" s="1"/>
      <c r="DN2433" s="1"/>
      <c r="DO2433" s="1"/>
      <c r="DP2433" s="1"/>
      <c r="DQ2433" s="1"/>
      <c r="DR2433" s="1"/>
      <c r="DS2433" s="1"/>
      <c r="DT2433" s="1"/>
      <c r="DU2433" s="1"/>
      <c r="DV2433" s="1"/>
      <c r="DW2433" s="1"/>
      <c r="DX2433" s="1"/>
      <c r="DY2433" s="1"/>
      <c r="DZ2433" s="1"/>
      <c r="EA2433" s="1"/>
      <c r="EB2433" s="1"/>
      <c r="EC2433" s="1"/>
      <c r="ED2433" s="1"/>
      <c r="EE2433" s="1"/>
      <c r="EF2433" s="1"/>
      <c r="EG2433" s="1"/>
      <c r="EH2433" s="1"/>
      <c r="EI2433" s="1"/>
      <c r="EJ2433" s="1"/>
      <c r="EK2433" s="1"/>
      <c r="EL2433" s="1"/>
      <c r="EM2433" s="1"/>
      <c r="EN2433" s="1"/>
      <c r="EO2433" s="1"/>
      <c r="EP2433" s="1"/>
      <c r="EQ2433" s="1"/>
      <c r="ER2433" s="1"/>
      <c r="ES2433" s="1"/>
      <c r="ET2433" s="1"/>
      <c r="EU2433" s="1"/>
      <c r="EV2433" s="1"/>
      <c r="EW2433" s="1"/>
      <c r="EX2433" s="1"/>
      <c r="EY2433" s="1"/>
      <c r="EZ2433" s="1"/>
      <c r="FA2433" s="1"/>
      <c r="FB2433" s="1"/>
      <c r="FC2433" s="1"/>
      <c r="FD2433" s="1"/>
      <c r="FE2433" s="1"/>
      <c r="FF2433" s="1"/>
      <c r="FG2433" s="1"/>
      <c r="FH2433" s="1"/>
      <c r="FI2433" s="1"/>
      <c r="FJ2433" s="1"/>
      <c r="FK2433" s="1"/>
      <c r="FL2433" s="1"/>
      <c r="FM2433" s="1"/>
      <c r="FN2433" s="1"/>
      <c r="FO2433" s="1"/>
      <c r="FP2433" s="1"/>
      <c r="FQ2433" s="1"/>
      <c r="FR2433" s="1"/>
      <c r="FS2433" s="1"/>
      <c r="FT2433" s="1"/>
      <c r="FU2433" s="1"/>
      <c r="FV2433" s="1"/>
      <c r="FW2433" s="1"/>
      <c r="FX2433" s="1"/>
      <c r="FY2433" s="1"/>
      <c r="FZ2433" s="1"/>
      <c r="GA2433" s="1"/>
      <c r="GB2433" s="1"/>
      <c r="GC2433" s="1"/>
      <c r="GD2433" s="1"/>
      <c r="GE2433" s="1"/>
      <c r="GF2433" s="1"/>
      <c r="GG2433" s="1"/>
      <c r="GH2433" s="1"/>
      <c r="GI2433" s="1"/>
      <c r="GJ2433" s="1"/>
      <c r="GK2433" s="1"/>
      <c r="GL2433" s="1"/>
      <c r="GM2433" s="1"/>
      <c r="GN2433" s="1"/>
      <c r="GO2433" s="1"/>
      <c r="GP2433" s="1"/>
      <c r="GQ2433" s="1"/>
      <c r="GR2433" s="1"/>
      <c r="GS2433" s="1"/>
      <c r="GT2433" s="1"/>
      <c r="GU2433" s="1"/>
      <c r="GV2433" s="1"/>
      <c r="GW2433" s="1"/>
      <c r="GX2433" s="1"/>
      <c r="GY2433" s="1"/>
      <c r="GZ2433" s="1"/>
      <c r="HA2433" s="1"/>
      <c r="HB2433" s="1"/>
      <c r="HC2433" s="1"/>
      <c r="HD2433" s="1"/>
      <c r="HE2433" s="1"/>
      <c r="HF2433" s="1"/>
      <c r="HG2433" s="1"/>
      <c r="HH2433" s="1"/>
      <c r="HI2433" s="1"/>
      <c r="HJ2433" s="1"/>
      <c r="HK2433" s="1"/>
      <c r="HL2433" s="1"/>
    </row>
    <row r="2434" spans="1:220" x14ac:dyDescent="0.2">
      <c r="A2434" s="63">
        <f t="shared" si="610"/>
        <v>44409</v>
      </c>
      <c r="B2434" s="12">
        <f t="shared" ca="1" si="612"/>
        <v>108154293.0538736</v>
      </c>
      <c r="C2434" s="71">
        <f t="shared" si="613"/>
        <v>80818569.689999998</v>
      </c>
      <c r="D2434" s="65">
        <f ca="1">IF(A2434&lt;$B$1,VLOOKUP(A2434,[1]DI!$A$4:$B$15000,2,FALSE),0)</f>
        <v>0</v>
      </c>
      <c r="E2434" s="11">
        <f t="shared" ca="1" si="614"/>
        <v>1</v>
      </c>
      <c r="F2434" s="64">
        <f ca="1">(TRUNC(PRODUCT($E$16:$E2433),16))</f>
        <v>1.67778375664608</v>
      </c>
      <c r="G2434" s="64">
        <f t="shared" ca="1" si="615"/>
        <v>1.6004484080525101</v>
      </c>
      <c r="H2434" s="64">
        <f t="shared" ca="1" si="616"/>
        <v>1.04832105</v>
      </c>
      <c r="I2434" s="65">
        <f t="shared" si="611"/>
        <v>3.7499999999999999E-2</v>
      </c>
      <c r="J2434" s="66">
        <f t="shared" si="617"/>
        <v>43801</v>
      </c>
      <c r="K2434" s="13">
        <f t="shared" si="609"/>
        <v>608</v>
      </c>
      <c r="L2434" s="9">
        <f t="shared" si="618"/>
        <v>1.064148246</v>
      </c>
      <c r="M2434" s="69">
        <f t="shared" ca="1" si="619"/>
        <v>1.1155690069999999</v>
      </c>
      <c r="N2434" s="68">
        <f t="shared" si="620"/>
        <v>0</v>
      </c>
      <c r="O2434" s="64">
        <f t="shared" ca="1" si="621"/>
        <v>9340121.8462335896</v>
      </c>
      <c r="P2434" s="70">
        <f t="shared" si="622"/>
        <v>0</v>
      </c>
      <c r="Q2434" s="71">
        <f t="shared" si="623"/>
        <v>1616371.3938</v>
      </c>
      <c r="R2434" s="71">
        <f t="shared" si="624"/>
        <v>16379230.123839999</v>
      </c>
      <c r="S2434" s="66"/>
      <c r="T2434" s="66"/>
      <c r="U2434" s="66"/>
      <c r="V2434" s="6"/>
      <c r="W2434" s="6"/>
      <c r="X2434" s="6"/>
      <c r="Y2434" s="7"/>
      <c r="Z2434" s="1"/>
      <c r="AA2434" s="6"/>
      <c r="AB2434" s="7"/>
      <c r="AC2434" s="7"/>
      <c r="AD2434" s="7"/>
      <c r="AE2434" s="6"/>
      <c r="AF2434" s="8"/>
      <c r="AG2434" s="6"/>
      <c r="AH2434" s="1"/>
      <c r="AI2434" s="3"/>
      <c r="AJ2434" s="3"/>
      <c r="AK2434" s="1"/>
      <c r="AL2434" s="1"/>
      <c r="AM2434" s="1"/>
      <c r="AN2434" s="1"/>
      <c r="AO2434" s="1"/>
      <c r="AP2434" s="1"/>
      <c r="AQ2434" s="1"/>
      <c r="AR2434" s="1"/>
      <c r="AS2434" s="1"/>
      <c r="AT2434" s="1"/>
      <c r="AU2434" s="1"/>
      <c r="AV2434" s="1"/>
      <c r="AW2434" s="1"/>
      <c r="AX2434" s="1"/>
      <c r="AY2434" s="1"/>
      <c r="AZ2434" s="1"/>
      <c r="BA2434" s="1"/>
      <c r="BB2434" s="1"/>
      <c r="BC2434" s="1"/>
      <c r="BD2434" s="1"/>
      <c r="BE2434" s="1"/>
      <c r="BF2434" s="1"/>
      <c r="BG2434" s="1"/>
      <c r="BH2434" s="1"/>
      <c r="BI2434" s="1"/>
      <c r="BJ2434" s="1"/>
      <c r="BK2434" s="1"/>
      <c r="BL2434" s="1"/>
      <c r="BM2434" s="1"/>
      <c r="BN2434" s="1"/>
      <c r="BO2434" s="1"/>
      <c r="BP2434" s="1"/>
      <c r="BQ2434" s="1"/>
      <c r="BR2434" s="1"/>
      <c r="BS2434" s="1"/>
      <c r="BT2434" s="1"/>
      <c r="BU2434" s="1"/>
      <c r="BV2434" s="1"/>
      <c r="BW2434" s="1"/>
      <c r="BX2434" s="1"/>
      <c r="BY2434" s="1"/>
      <c r="BZ2434" s="1"/>
      <c r="CA2434" s="1"/>
      <c r="CB2434" s="1"/>
      <c r="CC2434" s="1"/>
      <c r="CD2434" s="1"/>
      <c r="CE2434" s="1"/>
      <c r="CF2434" s="1"/>
      <c r="CG2434" s="1"/>
      <c r="CH2434" s="1"/>
      <c r="CI2434" s="1"/>
      <c r="CJ2434" s="1"/>
      <c r="CK2434" s="1"/>
      <c r="CL2434" s="1"/>
      <c r="CM2434" s="1"/>
      <c r="CN2434" s="1"/>
      <c r="CO2434" s="1"/>
      <c r="CP2434" s="1"/>
      <c r="CQ2434" s="1"/>
      <c r="CR2434" s="1"/>
      <c r="CS2434" s="1"/>
      <c r="CT2434" s="1"/>
      <c r="CU2434" s="1"/>
      <c r="CV2434" s="1"/>
      <c r="CW2434" s="1"/>
      <c r="CX2434" s="1"/>
      <c r="CY2434" s="1"/>
      <c r="CZ2434" s="1"/>
      <c r="DA2434" s="1"/>
      <c r="DB2434" s="1"/>
      <c r="DC2434" s="1"/>
      <c r="DD2434" s="1"/>
      <c r="DE2434" s="1"/>
      <c r="DF2434" s="1"/>
      <c r="DG2434" s="1"/>
      <c r="DH2434" s="1"/>
      <c r="DI2434" s="1"/>
      <c r="DJ2434" s="1"/>
      <c r="DK2434" s="1"/>
      <c r="DL2434" s="1"/>
      <c r="DM2434" s="1"/>
      <c r="DN2434" s="1"/>
      <c r="DO2434" s="1"/>
      <c r="DP2434" s="1"/>
      <c r="DQ2434" s="1"/>
      <c r="DR2434" s="1"/>
      <c r="DS2434" s="1"/>
      <c r="DT2434" s="1"/>
      <c r="DU2434" s="1"/>
      <c r="DV2434" s="1"/>
      <c r="DW2434" s="1"/>
      <c r="DX2434" s="1"/>
      <c r="DY2434" s="1"/>
      <c r="DZ2434" s="1"/>
      <c r="EA2434" s="1"/>
      <c r="EB2434" s="1"/>
      <c r="EC2434" s="1"/>
      <c r="ED2434" s="1"/>
      <c r="EE2434" s="1"/>
      <c r="EF2434" s="1"/>
      <c r="EG2434" s="1"/>
      <c r="EH2434" s="1"/>
      <c r="EI2434" s="1"/>
      <c r="EJ2434" s="1"/>
      <c r="EK2434" s="1"/>
      <c r="EL2434" s="1"/>
      <c r="EM2434" s="1"/>
      <c r="EN2434" s="1"/>
      <c r="EO2434" s="1"/>
      <c r="EP2434" s="1"/>
      <c r="EQ2434" s="1"/>
      <c r="ER2434" s="1"/>
      <c r="ES2434" s="1"/>
      <c r="ET2434" s="1"/>
      <c r="EU2434" s="1"/>
      <c r="EV2434" s="1"/>
      <c r="EW2434" s="1"/>
      <c r="EX2434" s="1"/>
      <c r="EY2434" s="1"/>
      <c r="EZ2434" s="1"/>
      <c r="FA2434" s="1"/>
      <c r="FB2434" s="1"/>
      <c r="FC2434" s="1"/>
      <c r="FD2434" s="1"/>
      <c r="FE2434" s="1"/>
      <c r="FF2434" s="1"/>
      <c r="FG2434" s="1"/>
      <c r="FH2434" s="1"/>
      <c r="FI2434" s="1"/>
      <c r="FJ2434" s="1"/>
      <c r="FK2434" s="1"/>
      <c r="FL2434" s="1"/>
      <c r="FM2434" s="1"/>
      <c r="FN2434" s="1"/>
      <c r="FO2434" s="1"/>
      <c r="FP2434" s="1"/>
      <c r="FQ2434" s="1"/>
      <c r="FR2434" s="1"/>
      <c r="FS2434" s="1"/>
      <c r="FT2434" s="1"/>
      <c r="FU2434" s="1"/>
      <c r="FV2434" s="1"/>
      <c r="FW2434" s="1"/>
      <c r="FX2434" s="1"/>
      <c r="FY2434" s="1"/>
      <c r="FZ2434" s="1"/>
      <c r="GA2434" s="1"/>
      <c r="GB2434" s="1"/>
      <c r="GC2434" s="1"/>
      <c r="GD2434" s="1"/>
      <c r="GE2434" s="1"/>
      <c r="GF2434" s="1"/>
      <c r="GG2434" s="1"/>
      <c r="GH2434" s="1"/>
      <c r="GI2434" s="1"/>
      <c r="GJ2434" s="1"/>
      <c r="GK2434" s="1"/>
      <c r="GL2434" s="1"/>
      <c r="GM2434" s="1"/>
      <c r="GN2434" s="1"/>
      <c r="GO2434" s="1"/>
      <c r="GP2434" s="1"/>
      <c r="GQ2434" s="1"/>
      <c r="GR2434" s="1"/>
      <c r="GS2434" s="1"/>
      <c r="GT2434" s="1"/>
      <c r="GU2434" s="1"/>
      <c r="GV2434" s="1"/>
      <c r="GW2434" s="1"/>
      <c r="GX2434" s="1"/>
      <c r="GY2434" s="1"/>
      <c r="GZ2434" s="1"/>
      <c r="HA2434" s="1"/>
      <c r="HB2434" s="1"/>
      <c r="HC2434" s="1"/>
      <c r="HD2434" s="1"/>
      <c r="HE2434" s="1"/>
      <c r="HF2434" s="1"/>
      <c r="HG2434" s="1"/>
      <c r="HH2434" s="1"/>
      <c r="HI2434" s="1"/>
      <c r="HJ2434" s="1"/>
      <c r="HK2434" s="1"/>
      <c r="HL2434" s="1"/>
    </row>
    <row r="2435" spans="1:220" x14ac:dyDescent="0.2">
      <c r="A2435" s="63">
        <f t="shared" si="610"/>
        <v>44410</v>
      </c>
      <c r="B2435" s="12">
        <f t="shared" ca="1" si="612"/>
        <v>108190452.68280812</v>
      </c>
      <c r="C2435" s="71">
        <f t="shared" si="613"/>
        <v>80818569.689999998</v>
      </c>
      <c r="D2435" s="65">
        <f ca="1">IF(A2435&lt;$B$1,VLOOKUP(A2435,[1]DI!$A$4:$B$15000,2,FALSE),0)</f>
        <v>4.1500000000000002E-2</v>
      </c>
      <c r="E2435" s="11">
        <f t="shared" ca="1" si="614"/>
        <v>1.00016137</v>
      </c>
      <c r="F2435" s="64">
        <f ca="1">(TRUNC(PRODUCT($E$16:$E2434),16))</f>
        <v>1.67778375664608</v>
      </c>
      <c r="G2435" s="64">
        <f t="shared" ca="1" si="615"/>
        <v>1.6004484080525101</v>
      </c>
      <c r="H2435" s="64">
        <f t="shared" ca="1" si="616"/>
        <v>1.04832105</v>
      </c>
      <c r="I2435" s="65">
        <f t="shared" si="611"/>
        <v>3.7499999999999999E-2</v>
      </c>
      <c r="J2435" s="66">
        <f t="shared" si="617"/>
        <v>43801</v>
      </c>
      <c r="K2435" s="13">
        <f t="shared" si="609"/>
        <v>609</v>
      </c>
      <c r="L2435" s="9">
        <f t="shared" si="618"/>
        <v>1.064257072</v>
      </c>
      <c r="M2435" s="69">
        <f t="shared" ca="1" si="619"/>
        <v>1.115683091</v>
      </c>
      <c r="N2435" s="68">
        <f t="shared" si="620"/>
        <v>0</v>
      </c>
      <c r="O2435" s="64">
        <f t="shared" ca="1" si="621"/>
        <v>9349341.9519381095</v>
      </c>
      <c r="P2435" s="70">
        <f t="shared" si="622"/>
        <v>0</v>
      </c>
      <c r="Q2435" s="71">
        <f t="shared" si="623"/>
        <v>1616371.3938</v>
      </c>
      <c r="R2435" s="71">
        <f t="shared" si="624"/>
        <v>16406169.64707</v>
      </c>
      <c r="S2435" s="66"/>
      <c r="T2435" s="66"/>
      <c r="U2435" s="66"/>
      <c r="V2435" s="6"/>
      <c r="W2435" s="6"/>
      <c r="X2435" s="6"/>
      <c r="Y2435" s="7"/>
      <c r="Z2435" s="1"/>
      <c r="AA2435" s="6"/>
      <c r="AB2435" s="7"/>
      <c r="AC2435" s="7"/>
      <c r="AD2435" s="7"/>
      <c r="AE2435" s="6"/>
      <c r="AF2435" s="8"/>
      <c r="AG2435" s="6"/>
      <c r="AH2435" s="1"/>
      <c r="AI2435" s="3"/>
      <c r="AJ2435" s="3"/>
      <c r="AK2435" s="1"/>
      <c r="AL2435" s="1"/>
      <c r="AM2435" s="1"/>
      <c r="AN2435" s="1"/>
      <c r="AO2435" s="1"/>
      <c r="AP2435" s="1"/>
      <c r="AQ2435" s="1"/>
      <c r="AR2435" s="1"/>
      <c r="AS2435" s="1"/>
      <c r="AT2435" s="1"/>
      <c r="AU2435" s="1"/>
      <c r="AV2435" s="1"/>
      <c r="AW2435" s="1"/>
      <c r="AX2435" s="1"/>
      <c r="AY2435" s="1"/>
      <c r="AZ2435" s="1"/>
      <c r="BA2435" s="1"/>
      <c r="BB2435" s="1"/>
      <c r="BC2435" s="1"/>
      <c r="BD2435" s="1"/>
      <c r="BE2435" s="1"/>
      <c r="BF2435" s="1"/>
      <c r="BG2435" s="1"/>
      <c r="BH2435" s="1"/>
      <c r="BI2435" s="1"/>
      <c r="BJ2435" s="1"/>
      <c r="BK2435" s="1"/>
      <c r="BL2435" s="1"/>
      <c r="BM2435" s="1"/>
      <c r="BN2435" s="1"/>
      <c r="BO2435" s="1"/>
      <c r="BP2435" s="1"/>
      <c r="BQ2435" s="1"/>
      <c r="BR2435" s="1"/>
      <c r="BS2435" s="1"/>
      <c r="BT2435" s="1"/>
      <c r="BU2435" s="1"/>
      <c r="BV2435" s="1"/>
      <c r="BW2435" s="1"/>
      <c r="BX2435" s="1"/>
      <c r="BY2435" s="1"/>
      <c r="BZ2435" s="1"/>
      <c r="CA2435" s="1"/>
      <c r="CB2435" s="1"/>
      <c r="CC2435" s="1"/>
      <c r="CD2435" s="1"/>
      <c r="CE2435" s="1"/>
      <c r="CF2435" s="1"/>
      <c r="CG2435" s="1"/>
      <c r="CH2435" s="1"/>
      <c r="CI2435" s="1"/>
      <c r="CJ2435" s="1"/>
      <c r="CK2435" s="1"/>
      <c r="CL2435" s="1"/>
      <c r="CM2435" s="1"/>
      <c r="CN2435" s="1"/>
      <c r="CO2435" s="1"/>
      <c r="CP2435" s="1"/>
      <c r="CQ2435" s="1"/>
      <c r="CR2435" s="1"/>
      <c r="CS2435" s="1"/>
      <c r="CT2435" s="1"/>
      <c r="CU2435" s="1"/>
      <c r="CV2435" s="1"/>
      <c r="CW2435" s="1"/>
      <c r="CX2435" s="1"/>
      <c r="CY2435" s="1"/>
      <c r="CZ2435" s="1"/>
      <c r="DA2435" s="1"/>
      <c r="DB2435" s="1"/>
      <c r="DC2435" s="1"/>
      <c r="DD2435" s="1"/>
      <c r="DE2435" s="1"/>
      <c r="DF2435" s="1"/>
      <c r="DG2435" s="1"/>
      <c r="DH2435" s="1"/>
      <c r="DI2435" s="1"/>
      <c r="DJ2435" s="1"/>
      <c r="DK2435" s="1"/>
      <c r="DL2435" s="1"/>
      <c r="DM2435" s="1"/>
      <c r="DN2435" s="1"/>
      <c r="DO2435" s="1"/>
      <c r="DP2435" s="1"/>
      <c r="DQ2435" s="1"/>
      <c r="DR2435" s="1"/>
      <c r="DS2435" s="1"/>
      <c r="DT2435" s="1"/>
      <c r="DU2435" s="1"/>
      <c r="DV2435" s="1"/>
      <c r="DW2435" s="1"/>
      <c r="DX2435" s="1"/>
      <c r="DY2435" s="1"/>
      <c r="DZ2435" s="1"/>
      <c r="EA2435" s="1"/>
      <c r="EB2435" s="1"/>
      <c r="EC2435" s="1"/>
      <c r="ED2435" s="1"/>
      <c r="EE2435" s="1"/>
      <c r="EF2435" s="1"/>
      <c r="EG2435" s="1"/>
      <c r="EH2435" s="1"/>
      <c r="EI2435" s="1"/>
      <c r="EJ2435" s="1"/>
      <c r="EK2435" s="1"/>
      <c r="EL2435" s="1"/>
      <c r="EM2435" s="1"/>
      <c r="EN2435" s="1"/>
      <c r="EO2435" s="1"/>
      <c r="EP2435" s="1"/>
      <c r="EQ2435" s="1"/>
      <c r="ER2435" s="1"/>
      <c r="ES2435" s="1"/>
      <c r="ET2435" s="1"/>
      <c r="EU2435" s="1"/>
      <c r="EV2435" s="1"/>
      <c r="EW2435" s="1"/>
      <c r="EX2435" s="1"/>
      <c r="EY2435" s="1"/>
      <c r="EZ2435" s="1"/>
      <c r="FA2435" s="1"/>
      <c r="FB2435" s="1"/>
      <c r="FC2435" s="1"/>
      <c r="FD2435" s="1"/>
      <c r="FE2435" s="1"/>
      <c r="FF2435" s="1"/>
      <c r="FG2435" s="1"/>
      <c r="FH2435" s="1"/>
      <c r="FI2435" s="1"/>
      <c r="FJ2435" s="1"/>
      <c r="FK2435" s="1"/>
      <c r="FL2435" s="1"/>
      <c r="FM2435" s="1"/>
      <c r="FN2435" s="1"/>
      <c r="FO2435" s="1"/>
      <c r="FP2435" s="1"/>
      <c r="FQ2435" s="1"/>
      <c r="FR2435" s="1"/>
      <c r="FS2435" s="1"/>
      <c r="FT2435" s="1"/>
      <c r="FU2435" s="1"/>
      <c r="FV2435" s="1"/>
      <c r="FW2435" s="1"/>
      <c r="FX2435" s="1"/>
      <c r="FY2435" s="1"/>
      <c r="FZ2435" s="1"/>
      <c r="GA2435" s="1"/>
      <c r="GB2435" s="1"/>
      <c r="GC2435" s="1"/>
      <c r="GD2435" s="1"/>
      <c r="GE2435" s="1"/>
      <c r="GF2435" s="1"/>
      <c r="GG2435" s="1"/>
      <c r="GH2435" s="1"/>
      <c r="GI2435" s="1"/>
      <c r="GJ2435" s="1"/>
      <c r="GK2435" s="1"/>
      <c r="GL2435" s="1"/>
      <c r="GM2435" s="1"/>
      <c r="GN2435" s="1"/>
      <c r="GO2435" s="1"/>
      <c r="GP2435" s="1"/>
      <c r="GQ2435" s="1"/>
      <c r="GR2435" s="1"/>
      <c r="GS2435" s="1"/>
      <c r="GT2435" s="1"/>
      <c r="GU2435" s="1"/>
      <c r="GV2435" s="1"/>
      <c r="GW2435" s="1"/>
      <c r="GX2435" s="1"/>
      <c r="GY2435" s="1"/>
      <c r="GZ2435" s="1"/>
      <c r="HA2435" s="1"/>
      <c r="HB2435" s="1"/>
      <c r="HC2435" s="1"/>
      <c r="HD2435" s="1"/>
      <c r="HE2435" s="1"/>
      <c r="HF2435" s="1"/>
      <c r="HG2435" s="1"/>
      <c r="HH2435" s="1"/>
      <c r="HI2435" s="1"/>
      <c r="HJ2435" s="1"/>
      <c r="HK2435" s="1"/>
      <c r="HL2435" s="1"/>
    </row>
    <row r="2436" spans="1:220" x14ac:dyDescent="0.2">
      <c r="A2436" s="63">
        <f t="shared" si="610"/>
        <v>44411</v>
      </c>
      <c r="B2436" s="12">
        <f t="shared" ca="1" si="612"/>
        <v>108241165.47322384</v>
      </c>
      <c r="C2436" s="71">
        <f t="shared" si="613"/>
        <v>80818569.689999998</v>
      </c>
      <c r="D2436" s="65">
        <f ca="1">IF(A2436&lt;$B$1,VLOOKUP(A2436,[1]DI!$A$4:$B$15000,2,FALSE),0)</f>
        <v>4.1500000000000002E-2</v>
      </c>
      <c r="E2436" s="11">
        <f t="shared" ca="1" si="614"/>
        <v>1.00016137</v>
      </c>
      <c r="F2436" s="64">
        <f ca="1">(TRUNC(PRODUCT($E$16:$E2435),16))</f>
        <v>1.67805450061089</v>
      </c>
      <c r="G2436" s="64">
        <f t="shared" ca="1" si="615"/>
        <v>1.6004484080525101</v>
      </c>
      <c r="H2436" s="64">
        <f t="shared" ca="1" si="616"/>
        <v>1.0484902199999999</v>
      </c>
      <c r="I2436" s="65">
        <f t="shared" si="611"/>
        <v>3.7499999999999999E-2</v>
      </c>
      <c r="J2436" s="66">
        <f t="shared" si="617"/>
        <v>43801</v>
      </c>
      <c r="K2436" s="13">
        <f t="shared" si="609"/>
        <v>610</v>
      </c>
      <c r="L2436" s="9">
        <f t="shared" si="618"/>
        <v>1.06436591</v>
      </c>
      <c r="M2436" s="69">
        <f t="shared" ca="1" si="619"/>
        <v>1.115977247</v>
      </c>
      <c r="N2436" s="68">
        <f t="shared" si="620"/>
        <v>0</v>
      </c>
      <c r="O2436" s="64">
        <f t="shared" ca="1" si="621"/>
        <v>9373115.2191238403</v>
      </c>
      <c r="P2436" s="70">
        <f t="shared" si="622"/>
        <v>0</v>
      </c>
      <c r="Q2436" s="71">
        <f t="shared" si="623"/>
        <v>1616371.3938</v>
      </c>
      <c r="R2436" s="71">
        <f t="shared" si="624"/>
        <v>16433109.170299999</v>
      </c>
      <c r="S2436" s="66"/>
      <c r="T2436" s="66"/>
      <c r="U2436" s="66"/>
      <c r="V2436" s="6"/>
      <c r="W2436" s="6"/>
      <c r="X2436" s="6"/>
      <c r="Y2436" s="7"/>
      <c r="Z2436" s="1"/>
      <c r="AA2436" s="6"/>
      <c r="AB2436" s="7"/>
      <c r="AC2436" s="7"/>
      <c r="AD2436" s="7"/>
      <c r="AE2436" s="6"/>
      <c r="AF2436" s="8"/>
      <c r="AG2436" s="6"/>
      <c r="AH2436" s="1"/>
      <c r="AI2436" s="3"/>
      <c r="AJ2436" s="3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  <c r="AV2436" s="1"/>
      <c r="AW2436" s="1"/>
      <c r="AX2436" s="1"/>
      <c r="AY2436" s="1"/>
      <c r="AZ2436" s="1"/>
      <c r="BA2436" s="1"/>
      <c r="BB2436" s="1"/>
      <c r="BC2436" s="1"/>
      <c r="BD2436" s="1"/>
      <c r="BE2436" s="1"/>
      <c r="BF2436" s="1"/>
      <c r="BG2436" s="1"/>
      <c r="BH2436" s="1"/>
      <c r="BI2436" s="1"/>
      <c r="BJ2436" s="1"/>
      <c r="BK2436" s="1"/>
      <c r="BL2436" s="1"/>
      <c r="BM2436" s="1"/>
      <c r="BN2436" s="1"/>
      <c r="BO2436" s="1"/>
      <c r="BP2436" s="1"/>
      <c r="BQ2436" s="1"/>
      <c r="BR2436" s="1"/>
      <c r="BS2436" s="1"/>
      <c r="BT2436" s="1"/>
      <c r="BU2436" s="1"/>
      <c r="BV2436" s="1"/>
      <c r="BW2436" s="1"/>
      <c r="BX2436" s="1"/>
      <c r="BY2436" s="1"/>
      <c r="BZ2436" s="1"/>
      <c r="CA2436" s="1"/>
      <c r="CB2436" s="1"/>
      <c r="CC2436" s="1"/>
      <c r="CD2436" s="1"/>
      <c r="CE2436" s="1"/>
      <c r="CF2436" s="1"/>
      <c r="CG2436" s="1"/>
      <c r="CH2436" s="1"/>
      <c r="CI2436" s="1"/>
      <c r="CJ2436" s="1"/>
      <c r="CK2436" s="1"/>
      <c r="CL2436" s="1"/>
      <c r="CM2436" s="1"/>
      <c r="CN2436" s="1"/>
      <c r="CO2436" s="1"/>
      <c r="CP2436" s="1"/>
      <c r="CQ2436" s="1"/>
      <c r="CR2436" s="1"/>
      <c r="CS2436" s="1"/>
      <c r="CT2436" s="1"/>
      <c r="CU2436" s="1"/>
      <c r="CV2436" s="1"/>
      <c r="CW2436" s="1"/>
      <c r="CX2436" s="1"/>
      <c r="CY2436" s="1"/>
      <c r="CZ2436" s="1"/>
      <c r="DA2436" s="1"/>
      <c r="DB2436" s="1"/>
      <c r="DC2436" s="1"/>
      <c r="DD2436" s="1"/>
      <c r="DE2436" s="1"/>
      <c r="DF2436" s="1"/>
      <c r="DG2436" s="1"/>
      <c r="DH2436" s="1"/>
      <c r="DI2436" s="1"/>
      <c r="DJ2436" s="1"/>
      <c r="DK2436" s="1"/>
      <c r="DL2436" s="1"/>
      <c r="DM2436" s="1"/>
      <c r="DN2436" s="1"/>
      <c r="DO2436" s="1"/>
      <c r="DP2436" s="1"/>
      <c r="DQ2436" s="1"/>
      <c r="DR2436" s="1"/>
      <c r="DS2436" s="1"/>
      <c r="DT2436" s="1"/>
      <c r="DU2436" s="1"/>
      <c r="DV2436" s="1"/>
      <c r="DW2436" s="1"/>
      <c r="DX2436" s="1"/>
      <c r="DY2436" s="1"/>
      <c r="DZ2436" s="1"/>
      <c r="EA2436" s="1"/>
      <c r="EB2436" s="1"/>
      <c r="EC2436" s="1"/>
      <c r="ED2436" s="1"/>
      <c r="EE2436" s="1"/>
      <c r="EF2436" s="1"/>
      <c r="EG2436" s="1"/>
      <c r="EH2436" s="1"/>
      <c r="EI2436" s="1"/>
      <c r="EJ2436" s="1"/>
      <c r="EK2436" s="1"/>
      <c r="EL2436" s="1"/>
      <c r="EM2436" s="1"/>
      <c r="EN2436" s="1"/>
      <c r="EO2436" s="1"/>
      <c r="EP2436" s="1"/>
      <c r="EQ2436" s="1"/>
      <c r="ER2436" s="1"/>
      <c r="ES2436" s="1"/>
      <c r="ET2436" s="1"/>
      <c r="EU2436" s="1"/>
      <c r="EV2436" s="1"/>
      <c r="EW2436" s="1"/>
      <c r="EX2436" s="1"/>
      <c r="EY2436" s="1"/>
      <c r="EZ2436" s="1"/>
      <c r="FA2436" s="1"/>
      <c r="FB2436" s="1"/>
      <c r="FC2436" s="1"/>
      <c r="FD2436" s="1"/>
      <c r="FE2436" s="1"/>
      <c r="FF2436" s="1"/>
      <c r="FG2436" s="1"/>
      <c r="FH2436" s="1"/>
      <c r="FI2436" s="1"/>
      <c r="FJ2436" s="1"/>
      <c r="FK2436" s="1"/>
      <c r="FL2436" s="1"/>
      <c r="FM2436" s="1"/>
      <c r="FN2436" s="1"/>
      <c r="FO2436" s="1"/>
      <c r="FP2436" s="1"/>
      <c r="FQ2436" s="1"/>
      <c r="FR2436" s="1"/>
      <c r="FS2436" s="1"/>
      <c r="FT2436" s="1"/>
      <c r="FU2436" s="1"/>
      <c r="FV2436" s="1"/>
      <c r="FW2436" s="1"/>
      <c r="FX2436" s="1"/>
      <c r="FY2436" s="1"/>
      <c r="FZ2436" s="1"/>
      <c r="GA2436" s="1"/>
      <c r="GB2436" s="1"/>
      <c r="GC2436" s="1"/>
      <c r="GD2436" s="1"/>
      <c r="GE2436" s="1"/>
      <c r="GF2436" s="1"/>
      <c r="GG2436" s="1"/>
      <c r="GH2436" s="1"/>
      <c r="GI2436" s="1"/>
      <c r="GJ2436" s="1"/>
      <c r="GK2436" s="1"/>
      <c r="GL2436" s="1"/>
      <c r="GM2436" s="1"/>
      <c r="GN2436" s="1"/>
      <c r="GO2436" s="1"/>
      <c r="GP2436" s="1"/>
      <c r="GQ2436" s="1"/>
      <c r="GR2436" s="1"/>
      <c r="GS2436" s="1"/>
      <c r="GT2436" s="1"/>
      <c r="GU2436" s="1"/>
      <c r="GV2436" s="1"/>
      <c r="GW2436" s="1"/>
      <c r="GX2436" s="1"/>
      <c r="GY2436" s="1"/>
      <c r="GZ2436" s="1"/>
      <c r="HA2436" s="1"/>
      <c r="HB2436" s="1"/>
      <c r="HC2436" s="1"/>
      <c r="HD2436" s="1"/>
      <c r="HE2436" s="1"/>
      <c r="HF2436" s="1"/>
      <c r="HG2436" s="1"/>
      <c r="HH2436" s="1"/>
      <c r="HI2436" s="1"/>
      <c r="HJ2436" s="1"/>
      <c r="HK2436" s="1"/>
      <c r="HL2436" s="1"/>
    </row>
    <row r="2437" spans="1:220" x14ac:dyDescent="0.2">
      <c r="A2437" s="63">
        <f t="shared" si="610"/>
        <v>44412</v>
      </c>
      <c r="B2437" s="12">
        <f t="shared" ca="1" si="612"/>
        <v>108291883.92093946</v>
      </c>
      <c r="C2437" s="71">
        <f t="shared" si="613"/>
        <v>80818569.689999998</v>
      </c>
      <c r="D2437" s="65">
        <f ca="1">IF(A2437&lt;$B$1,VLOOKUP(A2437,[1]DI!$A$4:$B$15000,2,FALSE),0)</f>
        <v>4.1500000000000002E-2</v>
      </c>
      <c r="E2437" s="11">
        <f t="shared" ca="1" si="614"/>
        <v>1.00016137</v>
      </c>
      <c r="F2437" s="64">
        <f ca="1">(TRUNC(PRODUCT($E$16:$E2436),16))</f>
        <v>1.6783252882656601</v>
      </c>
      <c r="G2437" s="64">
        <f t="shared" ca="1" si="615"/>
        <v>1.6004484080525101</v>
      </c>
      <c r="H2437" s="64">
        <f t="shared" ca="1" si="616"/>
        <v>1.04865941</v>
      </c>
      <c r="I2437" s="65">
        <f t="shared" si="611"/>
        <v>3.7499999999999999E-2</v>
      </c>
      <c r="J2437" s="66">
        <f t="shared" si="617"/>
        <v>43801</v>
      </c>
      <c r="K2437" s="13">
        <f t="shared" si="609"/>
        <v>611</v>
      </c>
      <c r="L2437" s="9">
        <f t="shared" si="618"/>
        <v>1.0644747590000001</v>
      </c>
      <c r="M2437" s="69">
        <f t="shared" ca="1" si="619"/>
        <v>1.1162714730000001</v>
      </c>
      <c r="N2437" s="68">
        <f t="shared" si="620"/>
        <v>0</v>
      </c>
      <c r="O2437" s="64">
        <f t="shared" ca="1" si="621"/>
        <v>9396894.1436094604</v>
      </c>
      <c r="P2437" s="70">
        <f t="shared" si="622"/>
        <v>0</v>
      </c>
      <c r="Q2437" s="71">
        <f t="shared" si="623"/>
        <v>1616371.3938</v>
      </c>
      <c r="R2437" s="71">
        <f t="shared" si="624"/>
        <v>16460048.693529999</v>
      </c>
      <c r="S2437" s="66"/>
      <c r="T2437" s="66"/>
      <c r="U2437" s="66"/>
      <c r="V2437" s="6"/>
      <c r="W2437" s="6"/>
      <c r="X2437" s="6"/>
      <c r="Y2437" s="7"/>
      <c r="Z2437" s="1"/>
      <c r="AA2437" s="6"/>
      <c r="AB2437" s="7"/>
      <c r="AC2437" s="7"/>
      <c r="AD2437" s="7"/>
      <c r="AE2437" s="6"/>
      <c r="AF2437" s="8"/>
      <c r="AG2437" s="6"/>
      <c r="AH2437" s="1"/>
      <c r="AI2437" s="3"/>
      <c r="AJ2437" s="3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  <c r="AV2437" s="1"/>
      <c r="AW2437" s="1"/>
      <c r="AX2437" s="1"/>
      <c r="AY2437" s="1"/>
      <c r="AZ2437" s="1"/>
      <c r="BA2437" s="1"/>
      <c r="BB2437" s="1"/>
      <c r="BC2437" s="1"/>
      <c r="BD2437" s="1"/>
      <c r="BE2437" s="1"/>
      <c r="BF2437" s="1"/>
      <c r="BG2437" s="1"/>
      <c r="BH2437" s="1"/>
      <c r="BI2437" s="1"/>
      <c r="BJ2437" s="1"/>
      <c r="BK2437" s="1"/>
      <c r="BL2437" s="1"/>
      <c r="BM2437" s="1"/>
      <c r="BN2437" s="1"/>
      <c r="BO2437" s="1"/>
      <c r="BP2437" s="1"/>
      <c r="BQ2437" s="1"/>
      <c r="BR2437" s="1"/>
      <c r="BS2437" s="1"/>
      <c r="BT2437" s="1"/>
      <c r="BU2437" s="1"/>
      <c r="BV2437" s="1"/>
      <c r="BW2437" s="1"/>
      <c r="BX2437" s="1"/>
      <c r="BY2437" s="1"/>
      <c r="BZ2437" s="1"/>
      <c r="CA2437" s="1"/>
      <c r="CB2437" s="1"/>
      <c r="CC2437" s="1"/>
      <c r="CD2437" s="1"/>
      <c r="CE2437" s="1"/>
      <c r="CF2437" s="1"/>
      <c r="CG2437" s="1"/>
      <c r="CH2437" s="1"/>
      <c r="CI2437" s="1"/>
      <c r="CJ2437" s="1"/>
      <c r="CK2437" s="1"/>
      <c r="CL2437" s="1"/>
      <c r="CM2437" s="1"/>
      <c r="CN2437" s="1"/>
      <c r="CO2437" s="1"/>
      <c r="CP2437" s="1"/>
      <c r="CQ2437" s="1"/>
      <c r="CR2437" s="1"/>
      <c r="CS2437" s="1"/>
      <c r="CT2437" s="1"/>
      <c r="CU2437" s="1"/>
      <c r="CV2437" s="1"/>
      <c r="CW2437" s="1"/>
      <c r="CX2437" s="1"/>
      <c r="CY2437" s="1"/>
      <c r="CZ2437" s="1"/>
      <c r="DA2437" s="1"/>
      <c r="DB2437" s="1"/>
      <c r="DC2437" s="1"/>
      <c r="DD2437" s="1"/>
      <c r="DE2437" s="1"/>
      <c r="DF2437" s="1"/>
      <c r="DG2437" s="1"/>
      <c r="DH2437" s="1"/>
      <c r="DI2437" s="1"/>
      <c r="DJ2437" s="1"/>
      <c r="DK2437" s="1"/>
      <c r="DL2437" s="1"/>
      <c r="DM2437" s="1"/>
      <c r="DN2437" s="1"/>
      <c r="DO2437" s="1"/>
      <c r="DP2437" s="1"/>
      <c r="DQ2437" s="1"/>
      <c r="DR2437" s="1"/>
      <c r="DS2437" s="1"/>
      <c r="DT2437" s="1"/>
      <c r="DU2437" s="1"/>
      <c r="DV2437" s="1"/>
      <c r="DW2437" s="1"/>
      <c r="DX2437" s="1"/>
      <c r="DY2437" s="1"/>
      <c r="DZ2437" s="1"/>
      <c r="EA2437" s="1"/>
      <c r="EB2437" s="1"/>
      <c r="EC2437" s="1"/>
      <c r="ED2437" s="1"/>
      <c r="EE2437" s="1"/>
      <c r="EF2437" s="1"/>
      <c r="EG2437" s="1"/>
      <c r="EH2437" s="1"/>
      <c r="EI2437" s="1"/>
      <c r="EJ2437" s="1"/>
      <c r="EK2437" s="1"/>
      <c r="EL2437" s="1"/>
      <c r="EM2437" s="1"/>
      <c r="EN2437" s="1"/>
      <c r="EO2437" s="1"/>
      <c r="EP2437" s="1"/>
      <c r="EQ2437" s="1"/>
      <c r="ER2437" s="1"/>
      <c r="ES2437" s="1"/>
      <c r="ET2437" s="1"/>
      <c r="EU2437" s="1"/>
      <c r="EV2437" s="1"/>
      <c r="EW2437" s="1"/>
      <c r="EX2437" s="1"/>
      <c r="EY2437" s="1"/>
      <c r="EZ2437" s="1"/>
      <c r="FA2437" s="1"/>
      <c r="FB2437" s="1"/>
      <c r="FC2437" s="1"/>
      <c r="FD2437" s="1"/>
      <c r="FE2437" s="1"/>
      <c r="FF2437" s="1"/>
      <c r="FG2437" s="1"/>
      <c r="FH2437" s="1"/>
      <c r="FI2437" s="1"/>
      <c r="FJ2437" s="1"/>
      <c r="FK2437" s="1"/>
      <c r="FL2437" s="1"/>
      <c r="FM2437" s="1"/>
      <c r="FN2437" s="1"/>
      <c r="FO2437" s="1"/>
      <c r="FP2437" s="1"/>
      <c r="FQ2437" s="1"/>
      <c r="FR2437" s="1"/>
      <c r="FS2437" s="1"/>
      <c r="FT2437" s="1"/>
      <c r="FU2437" s="1"/>
      <c r="FV2437" s="1"/>
      <c r="FW2437" s="1"/>
      <c r="FX2437" s="1"/>
      <c r="FY2437" s="1"/>
      <c r="FZ2437" s="1"/>
      <c r="GA2437" s="1"/>
      <c r="GB2437" s="1"/>
      <c r="GC2437" s="1"/>
      <c r="GD2437" s="1"/>
      <c r="GE2437" s="1"/>
      <c r="GF2437" s="1"/>
      <c r="GG2437" s="1"/>
      <c r="GH2437" s="1"/>
      <c r="GI2437" s="1"/>
      <c r="GJ2437" s="1"/>
      <c r="GK2437" s="1"/>
      <c r="GL2437" s="1"/>
      <c r="GM2437" s="1"/>
      <c r="GN2437" s="1"/>
      <c r="GO2437" s="1"/>
      <c r="GP2437" s="1"/>
      <c r="GQ2437" s="1"/>
      <c r="GR2437" s="1"/>
      <c r="GS2437" s="1"/>
      <c r="GT2437" s="1"/>
      <c r="GU2437" s="1"/>
      <c r="GV2437" s="1"/>
      <c r="GW2437" s="1"/>
      <c r="GX2437" s="1"/>
      <c r="GY2437" s="1"/>
      <c r="GZ2437" s="1"/>
      <c r="HA2437" s="1"/>
      <c r="HB2437" s="1"/>
      <c r="HC2437" s="1"/>
      <c r="HD2437" s="1"/>
      <c r="HE2437" s="1"/>
      <c r="HF2437" s="1"/>
      <c r="HG2437" s="1"/>
      <c r="HH2437" s="1"/>
      <c r="HI2437" s="1"/>
      <c r="HJ2437" s="1"/>
      <c r="HK2437" s="1"/>
      <c r="HL2437" s="1"/>
    </row>
    <row r="2438" spans="1:220" x14ac:dyDescent="0.2">
      <c r="A2438" s="63">
        <f t="shared" si="610"/>
        <v>44413</v>
      </c>
      <c r="B2438" s="12">
        <f t="shared" ca="1" si="612"/>
        <v>108342609.64232634</v>
      </c>
      <c r="C2438" s="71">
        <f t="shared" si="613"/>
        <v>80818569.689999998</v>
      </c>
      <c r="D2438" s="65">
        <f ca="1">IF(A2438&lt;$B$1,VLOOKUP(A2438,[1]DI!$A$4:$B$15000,2,FALSE),0)</f>
        <v>5.1499999999999997E-2</v>
      </c>
      <c r="E2438" s="11">
        <f t="shared" ca="1" si="614"/>
        <v>1.0001993</v>
      </c>
      <c r="F2438" s="64">
        <f ca="1">(TRUNC(PRODUCT($E$16:$E2437),16))</f>
        <v>1.6785961196174199</v>
      </c>
      <c r="G2438" s="64">
        <f t="shared" ca="1" si="615"/>
        <v>1.6004484080525101</v>
      </c>
      <c r="H2438" s="64">
        <f t="shared" ca="1" si="616"/>
        <v>1.04882864</v>
      </c>
      <c r="I2438" s="65">
        <f t="shared" si="611"/>
        <v>3.7499999999999999E-2</v>
      </c>
      <c r="J2438" s="66">
        <f t="shared" si="617"/>
        <v>43801</v>
      </c>
      <c r="K2438" s="13">
        <f t="shared" si="609"/>
        <v>612</v>
      </c>
      <c r="L2438" s="9">
        <f t="shared" si="618"/>
        <v>1.064583619</v>
      </c>
      <c r="M2438" s="69">
        <f t="shared" ca="1" si="619"/>
        <v>1.116565789</v>
      </c>
      <c r="N2438" s="68">
        <f t="shared" si="620"/>
        <v>0</v>
      </c>
      <c r="O2438" s="64">
        <f t="shared" ca="1" si="621"/>
        <v>9420680.3417663407</v>
      </c>
      <c r="P2438" s="70">
        <f t="shared" si="622"/>
        <v>0</v>
      </c>
      <c r="Q2438" s="71">
        <f t="shared" si="623"/>
        <v>1616371.3938</v>
      </c>
      <c r="R2438" s="71">
        <f t="shared" si="624"/>
        <v>16486988.216759998</v>
      </c>
      <c r="S2438" s="66"/>
      <c r="T2438" s="66"/>
      <c r="U2438" s="66"/>
      <c r="V2438" s="6"/>
      <c r="W2438" s="6"/>
      <c r="X2438" s="6"/>
      <c r="Y2438" s="7"/>
      <c r="Z2438" s="1"/>
      <c r="AA2438" s="6"/>
      <c r="AB2438" s="7"/>
      <c r="AC2438" s="7"/>
      <c r="AD2438" s="7"/>
      <c r="AE2438" s="6"/>
      <c r="AF2438" s="8"/>
      <c r="AG2438" s="6"/>
      <c r="AH2438" s="1"/>
      <c r="AI2438" s="3"/>
      <c r="AJ2438" s="3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s="1"/>
      <c r="AV2438" s="1"/>
      <c r="AW2438" s="1"/>
      <c r="AX2438" s="1"/>
      <c r="AY2438" s="1"/>
      <c r="AZ2438" s="1"/>
      <c r="BA2438" s="1"/>
      <c r="BB2438" s="1"/>
      <c r="BC2438" s="1"/>
      <c r="BD2438" s="1"/>
      <c r="BE2438" s="1"/>
      <c r="BF2438" s="1"/>
      <c r="BG2438" s="1"/>
      <c r="BH2438" s="1"/>
      <c r="BI2438" s="1"/>
      <c r="BJ2438" s="1"/>
      <c r="BK2438" s="1"/>
      <c r="BL2438" s="1"/>
      <c r="BM2438" s="1"/>
      <c r="BN2438" s="1"/>
      <c r="BO2438" s="1"/>
      <c r="BP2438" s="1"/>
      <c r="BQ2438" s="1"/>
      <c r="BR2438" s="1"/>
      <c r="BS2438" s="1"/>
      <c r="BT2438" s="1"/>
      <c r="BU2438" s="1"/>
      <c r="BV2438" s="1"/>
      <c r="BW2438" s="1"/>
      <c r="BX2438" s="1"/>
      <c r="BY2438" s="1"/>
      <c r="BZ2438" s="1"/>
      <c r="CA2438" s="1"/>
      <c r="CB2438" s="1"/>
      <c r="CC2438" s="1"/>
      <c r="CD2438" s="1"/>
      <c r="CE2438" s="1"/>
      <c r="CF2438" s="1"/>
      <c r="CG2438" s="1"/>
      <c r="CH2438" s="1"/>
      <c r="CI2438" s="1"/>
      <c r="CJ2438" s="1"/>
      <c r="CK2438" s="1"/>
      <c r="CL2438" s="1"/>
      <c r="CM2438" s="1"/>
      <c r="CN2438" s="1"/>
      <c r="CO2438" s="1"/>
      <c r="CP2438" s="1"/>
      <c r="CQ2438" s="1"/>
      <c r="CR2438" s="1"/>
      <c r="CS2438" s="1"/>
      <c r="CT2438" s="1"/>
      <c r="CU2438" s="1"/>
      <c r="CV2438" s="1"/>
      <c r="CW2438" s="1"/>
      <c r="CX2438" s="1"/>
      <c r="CY2438" s="1"/>
      <c r="CZ2438" s="1"/>
      <c r="DA2438" s="1"/>
      <c r="DB2438" s="1"/>
      <c r="DC2438" s="1"/>
      <c r="DD2438" s="1"/>
      <c r="DE2438" s="1"/>
      <c r="DF2438" s="1"/>
      <c r="DG2438" s="1"/>
      <c r="DH2438" s="1"/>
      <c r="DI2438" s="1"/>
      <c r="DJ2438" s="1"/>
      <c r="DK2438" s="1"/>
      <c r="DL2438" s="1"/>
      <c r="DM2438" s="1"/>
      <c r="DN2438" s="1"/>
      <c r="DO2438" s="1"/>
      <c r="DP2438" s="1"/>
      <c r="DQ2438" s="1"/>
      <c r="DR2438" s="1"/>
      <c r="DS2438" s="1"/>
      <c r="DT2438" s="1"/>
      <c r="DU2438" s="1"/>
      <c r="DV2438" s="1"/>
      <c r="DW2438" s="1"/>
      <c r="DX2438" s="1"/>
      <c r="DY2438" s="1"/>
      <c r="DZ2438" s="1"/>
      <c r="EA2438" s="1"/>
      <c r="EB2438" s="1"/>
      <c r="EC2438" s="1"/>
      <c r="ED2438" s="1"/>
      <c r="EE2438" s="1"/>
      <c r="EF2438" s="1"/>
      <c r="EG2438" s="1"/>
      <c r="EH2438" s="1"/>
      <c r="EI2438" s="1"/>
      <c r="EJ2438" s="1"/>
      <c r="EK2438" s="1"/>
      <c r="EL2438" s="1"/>
      <c r="EM2438" s="1"/>
      <c r="EN2438" s="1"/>
      <c r="EO2438" s="1"/>
      <c r="EP2438" s="1"/>
      <c r="EQ2438" s="1"/>
      <c r="ER2438" s="1"/>
      <c r="ES2438" s="1"/>
      <c r="ET2438" s="1"/>
      <c r="EU2438" s="1"/>
      <c r="EV2438" s="1"/>
      <c r="EW2438" s="1"/>
      <c r="EX2438" s="1"/>
      <c r="EY2438" s="1"/>
      <c r="EZ2438" s="1"/>
      <c r="FA2438" s="1"/>
      <c r="FB2438" s="1"/>
      <c r="FC2438" s="1"/>
      <c r="FD2438" s="1"/>
      <c r="FE2438" s="1"/>
      <c r="FF2438" s="1"/>
      <c r="FG2438" s="1"/>
      <c r="FH2438" s="1"/>
      <c r="FI2438" s="1"/>
      <c r="FJ2438" s="1"/>
      <c r="FK2438" s="1"/>
      <c r="FL2438" s="1"/>
      <c r="FM2438" s="1"/>
      <c r="FN2438" s="1"/>
      <c r="FO2438" s="1"/>
      <c r="FP2438" s="1"/>
      <c r="FQ2438" s="1"/>
      <c r="FR2438" s="1"/>
      <c r="FS2438" s="1"/>
      <c r="FT2438" s="1"/>
      <c r="FU2438" s="1"/>
      <c r="FV2438" s="1"/>
      <c r="FW2438" s="1"/>
      <c r="FX2438" s="1"/>
      <c r="FY2438" s="1"/>
      <c r="FZ2438" s="1"/>
      <c r="GA2438" s="1"/>
      <c r="GB2438" s="1"/>
      <c r="GC2438" s="1"/>
      <c r="GD2438" s="1"/>
      <c r="GE2438" s="1"/>
      <c r="GF2438" s="1"/>
      <c r="GG2438" s="1"/>
      <c r="GH2438" s="1"/>
      <c r="GI2438" s="1"/>
      <c r="GJ2438" s="1"/>
      <c r="GK2438" s="1"/>
      <c r="GL2438" s="1"/>
      <c r="GM2438" s="1"/>
      <c r="GN2438" s="1"/>
      <c r="GO2438" s="1"/>
      <c r="GP2438" s="1"/>
      <c r="GQ2438" s="1"/>
      <c r="GR2438" s="1"/>
      <c r="GS2438" s="1"/>
      <c r="GT2438" s="1"/>
      <c r="GU2438" s="1"/>
      <c r="GV2438" s="1"/>
      <c r="GW2438" s="1"/>
      <c r="GX2438" s="1"/>
      <c r="GY2438" s="1"/>
      <c r="GZ2438" s="1"/>
      <c r="HA2438" s="1"/>
      <c r="HB2438" s="1"/>
      <c r="HC2438" s="1"/>
      <c r="HD2438" s="1"/>
      <c r="HE2438" s="1"/>
      <c r="HF2438" s="1"/>
      <c r="HG2438" s="1"/>
      <c r="HH2438" s="1"/>
      <c r="HI2438" s="1"/>
      <c r="HJ2438" s="1"/>
      <c r="HK2438" s="1"/>
      <c r="HL2438" s="1"/>
    </row>
    <row r="2439" spans="1:220" x14ac:dyDescent="0.2">
      <c r="A2439" s="63">
        <f t="shared" si="610"/>
        <v>44414</v>
      </c>
      <c r="B2439" s="12">
        <f t="shared" ca="1" si="612"/>
        <v>108396764.01071374</v>
      </c>
      <c r="C2439" s="71">
        <f t="shared" si="613"/>
        <v>80818569.689999998</v>
      </c>
      <c r="D2439" s="65">
        <f ca="1">IF(A2439&lt;$B$1,VLOOKUP(A2439,[1]DI!$A$4:$B$15000,2,FALSE),0)</f>
        <v>5.1499999999999997E-2</v>
      </c>
      <c r="E2439" s="11">
        <f t="shared" ca="1" si="614"/>
        <v>1.0001993</v>
      </c>
      <c r="F2439" s="64">
        <f ca="1">(TRUNC(PRODUCT($E$16:$E2438),16))</f>
        <v>1.67893066382406</v>
      </c>
      <c r="G2439" s="64">
        <f t="shared" ca="1" si="615"/>
        <v>1.6004484080525101</v>
      </c>
      <c r="H2439" s="64">
        <f t="shared" ca="1" si="616"/>
        <v>1.0490376699999999</v>
      </c>
      <c r="I2439" s="65">
        <f t="shared" si="611"/>
        <v>3.7499999999999999E-2</v>
      </c>
      <c r="J2439" s="66">
        <f t="shared" si="617"/>
        <v>43801</v>
      </c>
      <c r="K2439" s="13">
        <f t="shared" si="609"/>
        <v>613</v>
      </c>
      <c r="L2439" s="9">
        <f t="shared" si="618"/>
        <v>1.0646924900000001</v>
      </c>
      <c r="M2439" s="69">
        <f t="shared" ca="1" si="619"/>
        <v>1.1169025290000001</v>
      </c>
      <c r="N2439" s="68">
        <f t="shared" si="620"/>
        <v>0</v>
      </c>
      <c r="O2439" s="64">
        <f t="shared" ca="1" si="621"/>
        <v>9447895.1869237497</v>
      </c>
      <c r="P2439" s="70">
        <f t="shared" si="622"/>
        <v>0</v>
      </c>
      <c r="Q2439" s="71">
        <f t="shared" si="623"/>
        <v>1616371.3938</v>
      </c>
      <c r="R2439" s="71">
        <f t="shared" si="624"/>
        <v>16513927.73999</v>
      </c>
      <c r="S2439" s="66"/>
      <c r="T2439" s="66"/>
      <c r="U2439" s="66"/>
      <c r="V2439" s="6"/>
      <c r="W2439" s="6"/>
      <c r="X2439" s="6"/>
      <c r="Y2439" s="7"/>
      <c r="Z2439" s="1"/>
      <c r="AA2439" s="6"/>
      <c r="AB2439" s="7"/>
      <c r="AC2439" s="7"/>
      <c r="AD2439" s="7"/>
      <c r="AE2439" s="6"/>
      <c r="AF2439" s="8"/>
      <c r="AG2439" s="6"/>
      <c r="AH2439" s="1"/>
      <c r="AI2439" s="3"/>
      <c r="AJ2439" s="3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  <c r="AV2439" s="1"/>
      <c r="AW2439" s="1"/>
      <c r="AX2439" s="1"/>
      <c r="AY2439" s="1"/>
      <c r="AZ2439" s="1"/>
      <c r="BA2439" s="1"/>
      <c r="BB2439" s="1"/>
      <c r="BC2439" s="1"/>
      <c r="BD2439" s="1"/>
      <c r="BE2439" s="1"/>
      <c r="BF2439" s="1"/>
      <c r="BG2439" s="1"/>
      <c r="BH2439" s="1"/>
      <c r="BI2439" s="1"/>
      <c r="BJ2439" s="1"/>
      <c r="BK2439" s="1"/>
      <c r="BL2439" s="1"/>
      <c r="BM2439" s="1"/>
      <c r="BN2439" s="1"/>
      <c r="BO2439" s="1"/>
      <c r="BP2439" s="1"/>
      <c r="BQ2439" s="1"/>
      <c r="BR2439" s="1"/>
      <c r="BS2439" s="1"/>
      <c r="BT2439" s="1"/>
      <c r="BU2439" s="1"/>
      <c r="BV2439" s="1"/>
      <c r="BW2439" s="1"/>
      <c r="BX2439" s="1"/>
      <c r="BY2439" s="1"/>
      <c r="BZ2439" s="1"/>
      <c r="CA2439" s="1"/>
      <c r="CB2439" s="1"/>
      <c r="CC2439" s="1"/>
      <c r="CD2439" s="1"/>
      <c r="CE2439" s="1"/>
      <c r="CF2439" s="1"/>
      <c r="CG2439" s="1"/>
      <c r="CH2439" s="1"/>
      <c r="CI2439" s="1"/>
      <c r="CJ2439" s="1"/>
      <c r="CK2439" s="1"/>
      <c r="CL2439" s="1"/>
      <c r="CM2439" s="1"/>
      <c r="CN2439" s="1"/>
      <c r="CO2439" s="1"/>
      <c r="CP2439" s="1"/>
      <c r="CQ2439" s="1"/>
      <c r="CR2439" s="1"/>
      <c r="CS2439" s="1"/>
      <c r="CT2439" s="1"/>
      <c r="CU2439" s="1"/>
      <c r="CV2439" s="1"/>
      <c r="CW2439" s="1"/>
      <c r="CX2439" s="1"/>
      <c r="CY2439" s="1"/>
      <c r="CZ2439" s="1"/>
      <c r="DA2439" s="1"/>
      <c r="DB2439" s="1"/>
      <c r="DC2439" s="1"/>
      <c r="DD2439" s="1"/>
      <c r="DE2439" s="1"/>
      <c r="DF2439" s="1"/>
      <c r="DG2439" s="1"/>
      <c r="DH2439" s="1"/>
      <c r="DI2439" s="1"/>
      <c r="DJ2439" s="1"/>
      <c r="DK2439" s="1"/>
      <c r="DL2439" s="1"/>
      <c r="DM2439" s="1"/>
      <c r="DN2439" s="1"/>
      <c r="DO2439" s="1"/>
      <c r="DP2439" s="1"/>
      <c r="DQ2439" s="1"/>
      <c r="DR2439" s="1"/>
      <c r="DS2439" s="1"/>
      <c r="DT2439" s="1"/>
      <c r="DU2439" s="1"/>
      <c r="DV2439" s="1"/>
      <c r="DW2439" s="1"/>
      <c r="DX2439" s="1"/>
      <c r="DY2439" s="1"/>
      <c r="DZ2439" s="1"/>
      <c r="EA2439" s="1"/>
      <c r="EB2439" s="1"/>
      <c r="EC2439" s="1"/>
      <c r="ED2439" s="1"/>
      <c r="EE2439" s="1"/>
      <c r="EF2439" s="1"/>
      <c r="EG2439" s="1"/>
      <c r="EH2439" s="1"/>
      <c r="EI2439" s="1"/>
      <c r="EJ2439" s="1"/>
      <c r="EK2439" s="1"/>
      <c r="EL2439" s="1"/>
      <c r="EM2439" s="1"/>
      <c r="EN2439" s="1"/>
      <c r="EO2439" s="1"/>
      <c r="EP2439" s="1"/>
      <c r="EQ2439" s="1"/>
      <c r="ER2439" s="1"/>
      <c r="ES2439" s="1"/>
      <c r="ET2439" s="1"/>
      <c r="EU2439" s="1"/>
      <c r="EV2439" s="1"/>
      <c r="EW2439" s="1"/>
      <c r="EX2439" s="1"/>
      <c r="EY2439" s="1"/>
      <c r="EZ2439" s="1"/>
      <c r="FA2439" s="1"/>
      <c r="FB2439" s="1"/>
      <c r="FC2439" s="1"/>
      <c r="FD2439" s="1"/>
      <c r="FE2439" s="1"/>
      <c r="FF2439" s="1"/>
      <c r="FG2439" s="1"/>
      <c r="FH2439" s="1"/>
      <c r="FI2439" s="1"/>
      <c r="FJ2439" s="1"/>
      <c r="FK2439" s="1"/>
      <c r="FL2439" s="1"/>
      <c r="FM2439" s="1"/>
      <c r="FN2439" s="1"/>
      <c r="FO2439" s="1"/>
      <c r="FP2439" s="1"/>
      <c r="FQ2439" s="1"/>
      <c r="FR2439" s="1"/>
      <c r="FS2439" s="1"/>
      <c r="FT2439" s="1"/>
      <c r="FU2439" s="1"/>
      <c r="FV2439" s="1"/>
      <c r="FW2439" s="1"/>
      <c r="FX2439" s="1"/>
      <c r="FY2439" s="1"/>
      <c r="FZ2439" s="1"/>
      <c r="GA2439" s="1"/>
      <c r="GB2439" s="1"/>
      <c r="GC2439" s="1"/>
      <c r="GD2439" s="1"/>
      <c r="GE2439" s="1"/>
      <c r="GF2439" s="1"/>
      <c r="GG2439" s="1"/>
      <c r="GH2439" s="1"/>
      <c r="GI2439" s="1"/>
      <c r="GJ2439" s="1"/>
      <c r="GK2439" s="1"/>
      <c r="GL2439" s="1"/>
      <c r="GM2439" s="1"/>
      <c r="GN2439" s="1"/>
      <c r="GO2439" s="1"/>
      <c r="GP2439" s="1"/>
      <c r="GQ2439" s="1"/>
      <c r="GR2439" s="1"/>
      <c r="GS2439" s="1"/>
      <c r="GT2439" s="1"/>
      <c r="GU2439" s="1"/>
      <c r="GV2439" s="1"/>
      <c r="GW2439" s="1"/>
      <c r="GX2439" s="1"/>
      <c r="GY2439" s="1"/>
      <c r="GZ2439" s="1"/>
      <c r="HA2439" s="1"/>
      <c r="HB2439" s="1"/>
      <c r="HC2439" s="1"/>
      <c r="HD2439" s="1"/>
      <c r="HE2439" s="1"/>
      <c r="HF2439" s="1"/>
      <c r="HG2439" s="1"/>
      <c r="HH2439" s="1"/>
      <c r="HI2439" s="1"/>
      <c r="HJ2439" s="1"/>
      <c r="HK2439" s="1"/>
      <c r="HL2439" s="1"/>
    </row>
    <row r="2440" spans="1:220" x14ac:dyDescent="0.2">
      <c r="A2440" s="63">
        <f t="shared" si="610"/>
        <v>44415</v>
      </c>
      <c r="B2440" s="12">
        <f t="shared" ca="1" si="612"/>
        <v>108450926.38013954</v>
      </c>
      <c r="C2440" s="71">
        <f t="shared" si="613"/>
        <v>80818569.689999998</v>
      </c>
      <c r="D2440" s="65">
        <f ca="1">IF(A2440&lt;$B$1,VLOOKUP(A2440,[1]DI!$A$4:$B$15000,2,FALSE),0)</f>
        <v>0</v>
      </c>
      <c r="E2440" s="11">
        <f t="shared" ca="1" si="614"/>
        <v>1</v>
      </c>
      <c r="F2440" s="64">
        <f ca="1">(TRUNC(PRODUCT($E$16:$E2439),16))</f>
        <v>1.67926527470536</v>
      </c>
      <c r="G2440" s="64">
        <f t="shared" ca="1" si="615"/>
        <v>1.6004484080525101</v>
      </c>
      <c r="H2440" s="64">
        <f t="shared" ca="1" si="616"/>
        <v>1.0492467400000001</v>
      </c>
      <c r="I2440" s="65">
        <f t="shared" si="611"/>
        <v>3.7499999999999999E-2</v>
      </c>
      <c r="J2440" s="66">
        <f t="shared" si="617"/>
        <v>43801</v>
      </c>
      <c r="K2440" s="13">
        <f t="shared" si="609"/>
        <v>614</v>
      </c>
      <c r="L2440" s="9">
        <f t="shared" si="618"/>
        <v>1.064801372</v>
      </c>
      <c r="M2440" s="69">
        <f t="shared" ca="1" si="619"/>
        <v>1.1172393679999999</v>
      </c>
      <c r="N2440" s="68">
        <f t="shared" si="620"/>
        <v>0</v>
      </c>
      <c r="O2440" s="64">
        <f t="shared" ca="1" si="621"/>
        <v>9475118.03311955</v>
      </c>
      <c r="P2440" s="70">
        <f t="shared" si="622"/>
        <v>0</v>
      </c>
      <c r="Q2440" s="71">
        <f t="shared" si="623"/>
        <v>1616371.3938</v>
      </c>
      <c r="R2440" s="71">
        <f t="shared" si="624"/>
        <v>16540867.263219999</v>
      </c>
      <c r="S2440" s="66"/>
      <c r="T2440" s="66"/>
      <c r="U2440" s="66"/>
      <c r="V2440" s="6"/>
      <c r="W2440" s="6"/>
      <c r="X2440" s="6"/>
      <c r="Y2440" s="7"/>
      <c r="Z2440" s="1"/>
      <c r="AA2440" s="6"/>
      <c r="AB2440" s="7"/>
      <c r="AC2440" s="7"/>
      <c r="AD2440" s="7"/>
      <c r="AE2440" s="6"/>
      <c r="AF2440" s="8"/>
      <c r="AG2440" s="6"/>
      <c r="AH2440" s="1"/>
      <c r="AI2440" s="3"/>
      <c r="AJ2440" s="3"/>
      <c r="AK2440" s="1"/>
      <c r="AL2440" s="1"/>
      <c r="AM2440" s="1"/>
      <c r="AN2440" s="1"/>
      <c r="AO2440" s="1"/>
      <c r="AP2440" s="1"/>
      <c r="AQ2440" s="1"/>
      <c r="AR2440" s="1"/>
      <c r="AS2440" s="1"/>
      <c r="AT2440" s="1"/>
      <c r="AU2440" s="1"/>
      <c r="AV2440" s="1"/>
      <c r="AW2440" s="1"/>
      <c r="AX2440" s="1"/>
      <c r="AY2440" s="1"/>
      <c r="AZ2440" s="1"/>
      <c r="BA2440" s="1"/>
      <c r="BB2440" s="1"/>
      <c r="BC2440" s="1"/>
      <c r="BD2440" s="1"/>
      <c r="BE2440" s="1"/>
      <c r="BF2440" s="1"/>
      <c r="BG2440" s="1"/>
      <c r="BH2440" s="1"/>
      <c r="BI2440" s="1"/>
      <c r="BJ2440" s="1"/>
      <c r="BK2440" s="1"/>
      <c r="BL2440" s="1"/>
      <c r="BM2440" s="1"/>
      <c r="BN2440" s="1"/>
      <c r="BO2440" s="1"/>
      <c r="BP2440" s="1"/>
      <c r="BQ2440" s="1"/>
      <c r="BR2440" s="1"/>
      <c r="BS2440" s="1"/>
      <c r="BT2440" s="1"/>
      <c r="BU2440" s="1"/>
      <c r="BV2440" s="1"/>
      <c r="BW2440" s="1"/>
      <c r="BX2440" s="1"/>
      <c r="BY2440" s="1"/>
      <c r="BZ2440" s="1"/>
      <c r="CA2440" s="1"/>
      <c r="CB2440" s="1"/>
      <c r="CC2440" s="1"/>
      <c r="CD2440" s="1"/>
      <c r="CE2440" s="1"/>
      <c r="CF2440" s="1"/>
      <c r="CG2440" s="1"/>
      <c r="CH2440" s="1"/>
      <c r="CI2440" s="1"/>
      <c r="CJ2440" s="1"/>
      <c r="CK2440" s="1"/>
      <c r="CL2440" s="1"/>
      <c r="CM2440" s="1"/>
      <c r="CN2440" s="1"/>
      <c r="CO2440" s="1"/>
      <c r="CP2440" s="1"/>
      <c r="CQ2440" s="1"/>
      <c r="CR2440" s="1"/>
      <c r="CS2440" s="1"/>
      <c r="CT2440" s="1"/>
      <c r="CU2440" s="1"/>
      <c r="CV2440" s="1"/>
      <c r="CW2440" s="1"/>
      <c r="CX2440" s="1"/>
      <c r="CY2440" s="1"/>
      <c r="CZ2440" s="1"/>
      <c r="DA2440" s="1"/>
      <c r="DB2440" s="1"/>
      <c r="DC2440" s="1"/>
      <c r="DD2440" s="1"/>
      <c r="DE2440" s="1"/>
      <c r="DF2440" s="1"/>
      <c r="DG2440" s="1"/>
      <c r="DH2440" s="1"/>
      <c r="DI2440" s="1"/>
      <c r="DJ2440" s="1"/>
      <c r="DK2440" s="1"/>
      <c r="DL2440" s="1"/>
      <c r="DM2440" s="1"/>
      <c r="DN2440" s="1"/>
      <c r="DO2440" s="1"/>
      <c r="DP2440" s="1"/>
      <c r="DQ2440" s="1"/>
      <c r="DR2440" s="1"/>
      <c r="DS2440" s="1"/>
      <c r="DT2440" s="1"/>
      <c r="DU2440" s="1"/>
      <c r="DV2440" s="1"/>
      <c r="DW2440" s="1"/>
      <c r="DX2440" s="1"/>
      <c r="DY2440" s="1"/>
      <c r="DZ2440" s="1"/>
      <c r="EA2440" s="1"/>
      <c r="EB2440" s="1"/>
      <c r="EC2440" s="1"/>
      <c r="ED2440" s="1"/>
      <c r="EE2440" s="1"/>
      <c r="EF2440" s="1"/>
      <c r="EG2440" s="1"/>
      <c r="EH2440" s="1"/>
      <c r="EI2440" s="1"/>
      <c r="EJ2440" s="1"/>
      <c r="EK2440" s="1"/>
      <c r="EL2440" s="1"/>
      <c r="EM2440" s="1"/>
      <c r="EN2440" s="1"/>
      <c r="EO2440" s="1"/>
      <c r="EP2440" s="1"/>
      <c r="EQ2440" s="1"/>
      <c r="ER2440" s="1"/>
      <c r="ES2440" s="1"/>
      <c r="ET2440" s="1"/>
      <c r="EU2440" s="1"/>
      <c r="EV2440" s="1"/>
      <c r="EW2440" s="1"/>
      <c r="EX2440" s="1"/>
      <c r="EY2440" s="1"/>
      <c r="EZ2440" s="1"/>
      <c r="FA2440" s="1"/>
      <c r="FB2440" s="1"/>
      <c r="FC2440" s="1"/>
      <c r="FD2440" s="1"/>
      <c r="FE2440" s="1"/>
      <c r="FF2440" s="1"/>
      <c r="FG2440" s="1"/>
      <c r="FH2440" s="1"/>
      <c r="FI2440" s="1"/>
      <c r="FJ2440" s="1"/>
      <c r="FK2440" s="1"/>
      <c r="FL2440" s="1"/>
      <c r="FM2440" s="1"/>
      <c r="FN2440" s="1"/>
      <c r="FO2440" s="1"/>
      <c r="FP2440" s="1"/>
      <c r="FQ2440" s="1"/>
      <c r="FR2440" s="1"/>
      <c r="FS2440" s="1"/>
      <c r="FT2440" s="1"/>
      <c r="FU2440" s="1"/>
      <c r="FV2440" s="1"/>
      <c r="FW2440" s="1"/>
      <c r="FX2440" s="1"/>
      <c r="FY2440" s="1"/>
      <c r="FZ2440" s="1"/>
      <c r="GA2440" s="1"/>
      <c r="GB2440" s="1"/>
      <c r="GC2440" s="1"/>
      <c r="GD2440" s="1"/>
      <c r="GE2440" s="1"/>
      <c r="GF2440" s="1"/>
      <c r="GG2440" s="1"/>
      <c r="GH2440" s="1"/>
      <c r="GI2440" s="1"/>
      <c r="GJ2440" s="1"/>
      <c r="GK2440" s="1"/>
      <c r="GL2440" s="1"/>
      <c r="GM2440" s="1"/>
      <c r="GN2440" s="1"/>
      <c r="GO2440" s="1"/>
      <c r="GP2440" s="1"/>
      <c r="GQ2440" s="1"/>
      <c r="GR2440" s="1"/>
      <c r="GS2440" s="1"/>
      <c r="GT2440" s="1"/>
      <c r="GU2440" s="1"/>
      <c r="GV2440" s="1"/>
      <c r="GW2440" s="1"/>
      <c r="GX2440" s="1"/>
      <c r="GY2440" s="1"/>
      <c r="GZ2440" s="1"/>
      <c r="HA2440" s="1"/>
      <c r="HB2440" s="1"/>
      <c r="HC2440" s="1"/>
      <c r="HD2440" s="1"/>
      <c r="HE2440" s="1"/>
      <c r="HF2440" s="1"/>
      <c r="HG2440" s="1"/>
      <c r="HH2440" s="1"/>
      <c r="HI2440" s="1"/>
      <c r="HJ2440" s="1"/>
      <c r="HK2440" s="1"/>
      <c r="HL2440" s="1"/>
    </row>
    <row r="2441" spans="1:220" x14ac:dyDescent="0.2">
      <c r="A2441" s="63">
        <f t="shared" si="610"/>
        <v>44416</v>
      </c>
      <c r="B2441" s="12">
        <f t="shared" ca="1" si="612"/>
        <v>108487099.90986805</v>
      </c>
      <c r="C2441" s="71">
        <f t="shared" si="613"/>
        <v>80818569.689999998</v>
      </c>
      <c r="D2441" s="65">
        <f ca="1">IF(A2441&lt;$B$1,VLOOKUP(A2441,[1]DI!$A$4:$B$15000,2,FALSE),0)</f>
        <v>0</v>
      </c>
      <c r="E2441" s="11">
        <f t="shared" ca="1" si="614"/>
        <v>1</v>
      </c>
      <c r="F2441" s="64">
        <f ca="1">(TRUNC(PRODUCT($E$16:$E2440),16))</f>
        <v>1.67926527470536</v>
      </c>
      <c r="G2441" s="64">
        <f t="shared" ca="1" si="615"/>
        <v>1.6004484080525101</v>
      </c>
      <c r="H2441" s="64">
        <f t="shared" ca="1" si="616"/>
        <v>1.0492467400000001</v>
      </c>
      <c r="I2441" s="65">
        <f t="shared" si="611"/>
        <v>3.7499999999999999E-2</v>
      </c>
      <c r="J2441" s="66">
        <f t="shared" si="617"/>
        <v>43801</v>
      </c>
      <c r="K2441" s="13">
        <f t="shared" ref="K2441:K2504" si="625">A2441-J2441</f>
        <v>615</v>
      </c>
      <c r="L2441" s="9">
        <f t="shared" si="618"/>
        <v>1.064910265</v>
      </c>
      <c r="M2441" s="69">
        <f t="shared" ca="1" si="619"/>
        <v>1.1173536239999999</v>
      </c>
      <c r="N2441" s="68">
        <f t="shared" si="620"/>
        <v>0</v>
      </c>
      <c r="O2441" s="64">
        <f t="shared" ca="1" si="621"/>
        <v>9484352.0396180507</v>
      </c>
      <c r="P2441" s="70">
        <f t="shared" si="622"/>
        <v>0</v>
      </c>
      <c r="Q2441" s="71">
        <f t="shared" si="623"/>
        <v>1616371.3938</v>
      </c>
      <c r="R2441" s="71">
        <f t="shared" si="624"/>
        <v>16567806.78645</v>
      </c>
      <c r="S2441" s="66"/>
      <c r="T2441" s="66"/>
      <c r="U2441" s="66"/>
      <c r="V2441" s="6"/>
      <c r="W2441" s="6"/>
      <c r="X2441" s="6"/>
      <c r="Y2441" s="7"/>
      <c r="Z2441" s="1"/>
      <c r="AA2441" s="6"/>
      <c r="AB2441" s="7"/>
      <c r="AC2441" s="7"/>
      <c r="AD2441" s="7"/>
      <c r="AE2441" s="6"/>
      <c r="AF2441" s="8"/>
      <c r="AG2441" s="6"/>
      <c r="AH2441" s="1"/>
      <c r="AI2441" s="3"/>
      <c r="AJ2441" s="3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s="1"/>
      <c r="AV2441" s="1"/>
      <c r="AW2441" s="1"/>
      <c r="AX2441" s="1"/>
      <c r="AY2441" s="1"/>
      <c r="AZ2441" s="1"/>
      <c r="BA2441" s="1"/>
      <c r="BB2441" s="1"/>
      <c r="BC2441" s="1"/>
      <c r="BD2441" s="1"/>
      <c r="BE2441" s="1"/>
      <c r="BF2441" s="1"/>
      <c r="BG2441" s="1"/>
      <c r="BH2441" s="1"/>
      <c r="BI2441" s="1"/>
      <c r="BJ2441" s="1"/>
      <c r="BK2441" s="1"/>
      <c r="BL2441" s="1"/>
      <c r="BM2441" s="1"/>
      <c r="BN2441" s="1"/>
      <c r="BO2441" s="1"/>
      <c r="BP2441" s="1"/>
      <c r="BQ2441" s="1"/>
      <c r="BR2441" s="1"/>
      <c r="BS2441" s="1"/>
      <c r="BT2441" s="1"/>
      <c r="BU2441" s="1"/>
      <c r="BV2441" s="1"/>
      <c r="BW2441" s="1"/>
      <c r="BX2441" s="1"/>
      <c r="BY2441" s="1"/>
      <c r="BZ2441" s="1"/>
      <c r="CA2441" s="1"/>
      <c r="CB2441" s="1"/>
      <c r="CC2441" s="1"/>
      <c r="CD2441" s="1"/>
      <c r="CE2441" s="1"/>
      <c r="CF2441" s="1"/>
      <c r="CG2441" s="1"/>
      <c r="CH2441" s="1"/>
      <c r="CI2441" s="1"/>
      <c r="CJ2441" s="1"/>
      <c r="CK2441" s="1"/>
      <c r="CL2441" s="1"/>
      <c r="CM2441" s="1"/>
      <c r="CN2441" s="1"/>
      <c r="CO2441" s="1"/>
      <c r="CP2441" s="1"/>
      <c r="CQ2441" s="1"/>
      <c r="CR2441" s="1"/>
      <c r="CS2441" s="1"/>
      <c r="CT2441" s="1"/>
      <c r="CU2441" s="1"/>
      <c r="CV2441" s="1"/>
      <c r="CW2441" s="1"/>
      <c r="CX2441" s="1"/>
      <c r="CY2441" s="1"/>
      <c r="CZ2441" s="1"/>
      <c r="DA2441" s="1"/>
      <c r="DB2441" s="1"/>
      <c r="DC2441" s="1"/>
      <c r="DD2441" s="1"/>
      <c r="DE2441" s="1"/>
      <c r="DF2441" s="1"/>
      <c r="DG2441" s="1"/>
      <c r="DH2441" s="1"/>
      <c r="DI2441" s="1"/>
      <c r="DJ2441" s="1"/>
      <c r="DK2441" s="1"/>
      <c r="DL2441" s="1"/>
      <c r="DM2441" s="1"/>
      <c r="DN2441" s="1"/>
      <c r="DO2441" s="1"/>
      <c r="DP2441" s="1"/>
      <c r="DQ2441" s="1"/>
      <c r="DR2441" s="1"/>
      <c r="DS2441" s="1"/>
      <c r="DT2441" s="1"/>
      <c r="DU2441" s="1"/>
      <c r="DV2441" s="1"/>
      <c r="DW2441" s="1"/>
      <c r="DX2441" s="1"/>
      <c r="DY2441" s="1"/>
      <c r="DZ2441" s="1"/>
      <c r="EA2441" s="1"/>
      <c r="EB2441" s="1"/>
      <c r="EC2441" s="1"/>
      <c r="ED2441" s="1"/>
      <c r="EE2441" s="1"/>
      <c r="EF2441" s="1"/>
      <c r="EG2441" s="1"/>
      <c r="EH2441" s="1"/>
      <c r="EI2441" s="1"/>
      <c r="EJ2441" s="1"/>
      <c r="EK2441" s="1"/>
      <c r="EL2441" s="1"/>
      <c r="EM2441" s="1"/>
      <c r="EN2441" s="1"/>
      <c r="EO2441" s="1"/>
      <c r="EP2441" s="1"/>
      <c r="EQ2441" s="1"/>
      <c r="ER2441" s="1"/>
      <c r="ES2441" s="1"/>
      <c r="ET2441" s="1"/>
      <c r="EU2441" s="1"/>
      <c r="EV2441" s="1"/>
      <c r="EW2441" s="1"/>
      <c r="EX2441" s="1"/>
      <c r="EY2441" s="1"/>
      <c r="EZ2441" s="1"/>
      <c r="FA2441" s="1"/>
      <c r="FB2441" s="1"/>
      <c r="FC2441" s="1"/>
      <c r="FD2441" s="1"/>
      <c r="FE2441" s="1"/>
      <c r="FF2441" s="1"/>
      <c r="FG2441" s="1"/>
      <c r="FH2441" s="1"/>
      <c r="FI2441" s="1"/>
      <c r="FJ2441" s="1"/>
      <c r="FK2441" s="1"/>
      <c r="FL2441" s="1"/>
      <c r="FM2441" s="1"/>
      <c r="FN2441" s="1"/>
      <c r="FO2441" s="1"/>
      <c r="FP2441" s="1"/>
      <c r="FQ2441" s="1"/>
      <c r="FR2441" s="1"/>
      <c r="FS2441" s="1"/>
      <c r="FT2441" s="1"/>
      <c r="FU2441" s="1"/>
      <c r="FV2441" s="1"/>
      <c r="FW2441" s="1"/>
      <c r="FX2441" s="1"/>
      <c r="FY2441" s="1"/>
      <c r="FZ2441" s="1"/>
      <c r="GA2441" s="1"/>
      <c r="GB2441" s="1"/>
      <c r="GC2441" s="1"/>
      <c r="GD2441" s="1"/>
      <c r="GE2441" s="1"/>
      <c r="GF2441" s="1"/>
      <c r="GG2441" s="1"/>
      <c r="GH2441" s="1"/>
      <c r="GI2441" s="1"/>
      <c r="GJ2441" s="1"/>
      <c r="GK2441" s="1"/>
      <c r="GL2441" s="1"/>
      <c r="GM2441" s="1"/>
      <c r="GN2441" s="1"/>
      <c r="GO2441" s="1"/>
      <c r="GP2441" s="1"/>
      <c r="GQ2441" s="1"/>
      <c r="GR2441" s="1"/>
      <c r="GS2441" s="1"/>
      <c r="GT2441" s="1"/>
      <c r="GU2441" s="1"/>
      <c r="GV2441" s="1"/>
      <c r="GW2441" s="1"/>
      <c r="GX2441" s="1"/>
      <c r="GY2441" s="1"/>
      <c r="GZ2441" s="1"/>
      <c r="HA2441" s="1"/>
      <c r="HB2441" s="1"/>
      <c r="HC2441" s="1"/>
      <c r="HD2441" s="1"/>
      <c r="HE2441" s="1"/>
      <c r="HF2441" s="1"/>
      <c r="HG2441" s="1"/>
      <c r="HH2441" s="1"/>
      <c r="HI2441" s="1"/>
      <c r="HJ2441" s="1"/>
      <c r="HK2441" s="1"/>
      <c r="HL2441" s="1"/>
    </row>
    <row r="2442" spans="1:220" x14ac:dyDescent="0.2">
      <c r="A2442" s="63">
        <f t="shared" si="610"/>
        <v>44417</v>
      </c>
      <c r="B2442" s="12">
        <f t="shared" ca="1" si="612"/>
        <v>108523274.32860082</v>
      </c>
      <c r="C2442" s="71">
        <f t="shared" si="613"/>
        <v>80818569.689999998</v>
      </c>
      <c r="D2442" s="65">
        <f ca="1">IF(A2442&lt;$B$1,VLOOKUP(A2442,[1]DI!$A$4:$B$15000,2,FALSE),0)</f>
        <v>5.1499999999999997E-2</v>
      </c>
      <c r="E2442" s="11">
        <f t="shared" ca="1" si="614"/>
        <v>1.0001993</v>
      </c>
      <c r="F2442" s="64">
        <f ca="1">(TRUNC(PRODUCT($E$16:$E2441),16))</f>
        <v>1.67926527470536</v>
      </c>
      <c r="G2442" s="64">
        <f t="shared" ca="1" si="615"/>
        <v>1.6004484080525101</v>
      </c>
      <c r="H2442" s="64">
        <f t="shared" ca="1" si="616"/>
        <v>1.0492467400000001</v>
      </c>
      <c r="I2442" s="65">
        <f t="shared" si="611"/>
        <v>3.7499999999999999E-2</v>
      </c>
      <c r="J2442" s="66">
        <f t="shared" si="617"/>
        <v>43801</v>
      </c>
      <c r="K2442" s="13">
        <f t="shared" si="625"/>
        <v>616</v>
      </c>
      <c r="L2442" s="9">
        <f t="shared" si="618"/>
        <v>1.0650191689999999</v>
      </c>
      <c r="M2442" s="69">
        <f t="shared" ca="1" si="619"/>
        <v>1.117467891</v>
      </c>
      <c r="N2442" s="68">
        <f t="shared" si="620"/>
        <v>0</v>
      </c>
      <c r="O2442" s="64">
        <f t="shared" ca="1" si="621"/>
        <v>9493586.9351208191</v>
      </c>
      <c r="P2442" s="70">
        <f t="shared" si="622"/>
        <v>0</v>
      </c>
      <c r="Q2442" s="71">
        <f t="shared" si="623"/>
        <v>1616371.3938</v>
      </c>
      <c r="R2442" s="71">
        <f t="shared" si="624"/>
        <v>16594746.309680002</v>
      </c>
      <c r="S2442" s="66"/>
      <c r="T2442" s="66"/>
      <c r="U2442" s="66"/>
      <c r="V2442" s="6"/>
      <c r="W2442" s="6"/>
      <c r="X2442" s="6"/>
      <c r="Y2442" s="7"/>
      <c r="Z2442" s="1"/>
      <c r="AA2442" s="6"/>
      <c r="AB2442" s="7"/>
      <c r="AC2442" s="7"/>
      <c r="AD2442" s="7"/>
      <c r="AE2442" s="6"/>
      <c r="AF2442" s="8"/>
      <c r="AG2442" s="6"/>
      <c r="AH2442" s="1"/>
      <c r="AI2442" s="3"/>
      <c r="AJ2442" s="3"/>
      <c r="AK2442" s="1"/>
      <c r="AL2442" s="1"/>
      <c r="AM2442" s="1"/>
      <c r="AN2442" s="1"/>
      <c r="AO2442" s="1"/>
      <c r="AP2442" s="1"/>
      <c r="AQ2442" s="1"/>
      <c r="AR2442" s="1"/>
      <c r="AS2442" s="1"/>
      <c r="AT2442" s="1"/>
      <c r="AU2442" s="1"/>
      <c r="AV2442" s="1"/>
      <c r="AW2442" s="1"/>
      <c r="AX2442" s="1"/>
      <c r="AY2442" s="1"/>
      <c r="AZ2442" s="1"/>
      <c r="BA2442" s="1"/>
      <c r="BB2442" s="1"/>
      <c r="BC2442" s="1"/>
      <c r="BD2442" s="1"/>
      <c r="BE2442" s="1"/>
      <c r="BF2442" s="1"/>
      <c r="BG2442" s="1"/>
      <c r="BH2442" s="1"/>
      <c r="BI2442" s="1"/>
      <c r="BJ2442" s="1"/>
      <c r="BK2442" s="1"/>
      <c r="BL2442" s="1"/>
      <c r="BM2442" s="1"/>
      <c r="BN2442" s="1"/>
      <c r="BO2442" s="1"/>
      <c r="BP2442" s="1"/>
      <c r="BQ2442" s="1"/>
      <c r="BR2442" s="1"/>
      <c r="BS2442" s="1"/>
      <c r="BT2442" s="1"/>
      <c r="BU2442" s="1"/>
      <c r="BV2442" s="1"/>
      <c r="BW2442" s="1"/>
      <c r="BX2442" s="1"/>
      <c r="BY2442" s="1"/>
      <c r="BZ2442" s="1"/>
      <c r="CA2442" s="1"/>
      <c r="CB2442" s="1"/>
      <c r="CC2442" s="1"/>
      <c r="CD2442" s="1"/>
      <c r="CE2442" s="1"/>
      <c r="CF2442" s="1"/>
      <c r="CG2442" s="1"/>
      <c r="CH2442" s="1"/>
      <c r="CI2442" s="1"/>
      <c r="CJ2442" s="1"/>
      <c r="CK2442" s="1"/>
      <c r="CL2442" s="1"/>
      <c r="CM2442" s="1"/>
      <c r="CN2442" s="1"/>
      <c r="CO2442" s="1"/>
      <c r="CP2442" s="1"/>
      <c r="CQ2442" s="1"/>
      <c r="CR2442" s="1"/>
      <c r="CS2442" s="1"/>
      <c r="CT2442" s="1"/>
      <c r="CU2442" s="1"/>
      <c r="CV2442" s="1"/>
      <c r="CW2442" s="1"/>
      <c r="CX2442" s="1"/>
      <c r="CY2442" s="1"/>
      <c r="CZ2442" s="1"/>
      <c r="DA2442" s="1"/>
      <c r="DB2442" s="1"/>
      <c r="DC2442" s="1"/>
      <c r="DD2442" s="1"/>
      <c r="DE2442" s="1"/>
      <c r="DF2442" s="1"/>
      <c r="DG2442" s="1"/>
      <c r="DH2442" s="1"/>
      <c r="DI2442" s="1"/>
      <c r="DJ2442" s="1"/>
      <c r="DK2442" s="1"/>
      <c r="DL2442" s="1"/>
      <c r="DM2442" s="1"/>
      <c r="DN2442" s="1"/>
      <c r="DO2442" s="1"/>
      <c r="DP2442" s="1"/>
      <c r="DQ2442" s="1"/>
      <c r="DR2442" s="1"/>
      <c r="DS2442" s="1"/>
      <c r="DT2442" s="1"/>
      <c r="DU2442" s="1"/>
      <c r="DV2442" s="1"/>
      <c r="DW2442" s="1"/>
      <c r="DX2442" s="1"/>
      <c r="DY2442" s="1"/>
      <c r="DZ2442" s="1"/>
      <c r="EA2442" s="1"/>
      <c r="EB2442" s="1"/>
      <c r="EC2442" s="1"/>
      <c r="ED2442" s="1"/>
      <c r="EE2442" s="1"/>
      <c r="EF2442" s="1"/>
      <c r="EG2442" s="1"/>
      <c r="EH2442" s="1"/>
      <c r="EI2442" s="1"/>
      <c r="EJ2442" s="1"/>
      <c r="EK2442" s="1"/>
      <c r="EL2442" s="1"/>
      <c r="EM2442" s="1"/>
      <c r="EN2442" s="1"/>
      <c r="EO2442" s="1"/>
      <c r="EP2442" s="1"/>
      <c r="EQ2442" s="1"/>
      <c r="ER2442" s="1"/>
      <c r="ES2442" s="1"/>
      <c r="ET2442" s="1"/>
      <c r="EU2442" s="1"/>
      <c r="EV2442" s="1"/>
      <c r="EW2442" s="1"/>
      <c r="EX2442" s="1"/>
      <c r="EY2442" s="1"/>
      <c r="EZ2442" s="1"/>
      <c r="FA2442" s="1"/>
      <c r="FB2442" s="1"/>
      <c r="FC2442" s="1"/>
      <c r="FD2442" s="1"/>
      <c r="FE2442" s="1"/>
      <c r="FF2442" s="1"/>
      <c r="FG2442" s="1"/>
      <c r="FH2442" s="1"/>
      <c r="FI2442" s="1"/>
      <c r="FJ2442" s="1"/>
      <c r="FK2442" s="1"/>
      <c r="FL2442" s="1"/>
      <c r="FM2442" s="1"/>
      <c r="FN2442" s="1"/>
      <c r="FO2442" s="1"/>
      <c r="FP2442" s="1"/>
      <c r="FQ2442" s="1"/>
      <c r="FR2442" s="1"/>
      <c r="FS2442" s="1"/>
      <c r="FT2442" s="1"/>
      <c r="FU2442" s="1"/>
      <c r="FV2442" s="1"/>
      <c r="FW2442" s="1"/>
      <c r="FX2442" s="1"/>
      <c r="FY2442" s="1"/>
      <c r="FZ2442" s="1"/>
      <c r="GA2442" s="1"/>
      <c r="GB2442" s="1"/>
      <c r="GC2442" s="1"/>
      <c r="GD2442" s="1"/>
      <c r="GE2442" s="1"/>
      <c r="GF2442" s="1"/>
      <c r="GG2442" s="1"/>
      <c r="GH2442" s="1"/>
      <c r="GI2442" s="1"/>
      <c r="GJ2442" s="1"/>
      <c r="GK2442" s="1"/>
      <c r="GL2442" s="1"/>
      <c r="GM2442" s="1"/>
      <c r="GN2442" s="1"/>
      <c r="GO2442" s="1"/>
      <c r="GP2442" s="1"/>
      <c r="GQ2442" s="1"/>
      <c r="GR2442" s="1"/>
      <c r="GS2442" s="1"/>
      <c r="GT2442" s="1"/>
      <c r="GU2442" s="1"/>
      <c r="GV2442" s="1"/>
      <c r="GW2442" s="1"/>
      <c r="GX2442" s="1"/>
      <c r="GY2442" s="1"/>
      <c r="GZ2442" s="1"/>
      <c r="HA2442" s="1"/>
      <c r="HB2442" s="1"/>
      <c r="HC2442" s="1"/>
      <c r="HD2442" s="1"/>
      <c r="HE2442" s="1"/>
      <c r="HF2442" s="1"/>
      <c r="HG2442" s="1"/>
      <c r="HH2442" s="1"/>
      <c r="HI2442" s="1"/>
      <c r="HJ2442" s="1"/>
      <c r="HK2442" s="1"/>
      <c r="HL2442" s="1"/>
    </row>
    <row r="2443" spans="1:220" x14ac:dyDescent="0.2">
      <c r="A2443" s="63">
        <f t="shared" si="610"/>
        <v>44418</v>
      </c>
      <c r="B2443" s="12">
        <f t="shared" ca="1" si="612"/>
        <v>108577450.4371835</v>
      </c>
      <c r="C2443" s="71">
        <f t="shared" si="613"/>
        <v>80818569.689999998</v>
      </c>
      <c r="D2443" s="65">
        <f ca="1">IF(A2443&lt;$B$1,VLOOKUP(A2443,[1]DI!$A$4:$B$15000,2,FALSE),0)</f>
        <v>5.1499999999999997E-2</v>
      </c>
      <c r="E2443" s="11">
        <f t="shared" ca="1" si="614"/>
        <v>1.0001993</v>
      </c>
      <c r="F2443" s="64">
        <f ca="1">(TRUNC(PRODUCT($E$16:$E2442),16))</f>
        <v>1.6795999522746099</v>
      </c>
      <c r="G2443" s="64">
        <f t="shared" ca="1" si="615"/>
        <v>1.6004484080525101</v>
      </c>
      <c r="H2443" s="64">
        <f t="shared" ca="1" si="616"/>
        <v>1.04945585</v>
      </c>
      <c r="I2443" s="65">
        <f t="shared" si="611"/>
        <v>3.7499999999999999E-2</v>
      </c>
      <c r="J2443" s="66">
        <f t="shared" si="617"/>
        <v>43801</v>
      </c>
      <c r="K2443" s="13">
        <f t="shared" si="625"/>
        <v>617</v>
      </c>
      <c r="L2443" s="9">
        <f t="shared" si="618"/>
        <v>1.065128085</v>
      </c>
      <c r="M2443" s="69">
        <f t="shared" ca="1" si="619"/>
        <v>1.1178049000000001</v>
      </c>
      <c r="N2443" s="68">
        <f t="shared" si="620"/>
        <v>0</v>
      </c>
      <c r="O2443" s="64">
        <f t="shared" ca="1" si="621"/>
        <v>9520823.5204734895</v>
      </c>
      <c r="P2443" s="70">
        <f t="shared" si="622"/>
        <v>0</v>
      </c>
      <c r="Q2443" s="71">
        <f t="shared" si="623"/>
        <v>1616371.3938</v>
      </c>
      <c r="R2443" s="71">
        <f t="shared" si="624"/>
        <v>16621685.832909999</v>
      </c>
      <c r="S2443" s="66"/>
      <c r="T2443" s="66"/>
      <c r="U2443" s="66"/>
      <c r="V2443" s="6"/>
      <c r="W2443" s="6"/>
      <c r="X2443" s="6"/>
      <c r="Y2443" s="7"/>
      <c r="Z2443" s="1"/>
      <c r="AA2443" s="6"/>
      <c r="AB2443" s="7"/>
      <c r="AC2443" s="7"/>
      <c r="AD2443" s="7"/>
      <c r="AE2443" s="6"/>
      <c r="AF2443" s="8"/>
      <c r="AG2443" s="6"/>
      <c r="AH2443" s="1"/>
      <c r="AI2443" s="3"/>
      <c r="AJ2443" s="3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/>
      <c r="AX2443" s="1"/>
      <c r="AY2443" s="1"/>
      <c r="AZ2443" s="1"/>
      <c r="BA2443" s="1"/>
      <c r="BB2443" s="1"/>
      <c r="BC2443" s="1"/>
      <c r="BD2443" s="1"/>
      <c r="BE2443" s="1"/>
      <c r="BF2443" s="1"/>
      <c r="BG2443" s="1"/>
      <c r="BH2443" s="1"/>
      <c r="BI2443" s="1"/>
      <c r="BJ2443" s="1"/>
      <c r="BK2443" s="1"/>
      <c r="BL2443" s="1"/>
      <c r="BM2443" s="1"/>
      <c r="BN2443" s="1"/>
      <c r="BO2443" s="1"/>
      <c r="BP2443" s="1"/>
      <c r="BQ2443" s="1"/>
      <c r="BR2443" s="1"/>
      <c r="BS2443" s="1"/>
      <c r="BT2443" s="1"/>
      <c r="BU2443" s="1"/>
      <c r="BV2443" s="1"/>
      <c r="BW2443" s="1"/>
      <c r="BX2443" s="1"/>
      <c r="BY2443" s="1"/>
      <c r="BZ2443" s="1"/>
      <c r="CA2443" s="1"/>
      <c r="CB2443" s="1"/>
      <c r="CC2443" s="1"/>
      <c r="CD2443" s="1"/>
      <c r="CE2443" s="1"/>
      <c r="CF2443" s="1"/>
      <c r="CG2443" s="1"/>
      <c r="CH2443" s="1"/>
      <c r="CI2443" s="1"/>
      <c r="CJ2443" s="1"/>
      <c r="CK2443" s="1"/>
      <c r="CL2443" s="1"/>
      <c r="CM2443" s="1"/>
      <c r="CN2443" s="1"/>
      <c r="CO2443" s="1"/>
      <c r="CP2443" s="1"/>
      <c r="CQ2443" s="1"/>
      <c r="CR2443" s="1"/>
      <c r="CS2443" s="1"/>
      <c r="CT2443" s="1"/>
      <c r="CU2443" s="1"/>
      <c r="CV2443" s="1"/>
      <c r="CW2443" s="1"/>
      <c r="CX2443" s="1"/>
      <c r="CY2443" s="1"/>
      <c r="CZ2443" s="1"/>
      <c r="DA2443" s="1"/>
      <c r="DB2443" s="1"/>
      <c r="DC2443" s="1"/>
      <c r="DD2443" s="1"/>
      <c r="DE2443" s="1"/>
      <c r="DF2443" s="1"/>
      <c r="DG2443" s="1"/>
      <c r="DH2443" s="1"/>
      <c r="DI2443" s="1"/>
      <c r="DJ2443" s="1"/>
      <c r="DK2443" s="1"/>
      <c r="DL2443" s="1"/>
      <c r="DM2443" s="1"/>
      <c r="DN2443" s="1"/>
      <c r="DO2443" s="1"/>
      <c r="DP2443" s="1"/>
      <c r="DQ2443" s="1"/>
      <c r="DR2443" s="1"/>
      <c r="DS2443" s="1"/>
      <c r="DT2443" s="1"/>
      <c r="DU2443" s="1"/>
      <c r="DV2443" s="1"/>
      <c r="DW2443" s="1"/>
      <c r="DX2443" s="1"/>
      <c r="DY2443" s="1"/>
      <c r="DZ2443" s="1"/>
      <c r="EA2443" s="1"/>
      <c r="EB2443" s="1"/>
      <c r="EC2443" s="1"/>
      <c r="ED2443" s="1"/>
      <c r="EE2443" s="1"/>
      <c r="EF2443" s="1"/>
      <c r="EG2443" s="1"/>
      <c r="EH2443" s="1"/>
      <c r="EI2443" s="1"/>
      <c r="EJ2443" s="1"/>
      <c r="EK2443" s="1"/>
      <c r="EL2443" s="1"/>
      <c r="EM2443" s="1"/>
      <c r="EN2443" s="1"/>
      <c r="EO2443" s="1"/>
      <c r="EP2443" s="1"/>
      <c r="EQ2443" s="1"/>
      <c r="ER2443" s="1"/>
      <c r="ES2443" s="1"/>
      <c r="ET2443" s="1"/>
      <c r="EU2443" s="1"/>
      <c r="EV2443" s="1"/>
      <c r="EW2443" s="1"/>
      <c r="EX2443" s="1"/>
      <c r="EY2443" s="1"/>
      <c r="EZ2443" s="1"/>
      <c r="FA2443" s="1"/>
      <c r="FB2443" s="1"/>
      <c r="FC2443" s="1"/>
      <c r="FD2443" s="1"/>
      <c r="FE2443" s="1"/>
      <c r="FF2443" s="1"/>
      <c r="FG2443" s="1"/>
      <c r="FH2443" s="1"/>
      <c r="FI2443" s="1"/>
      <c r="FJ2443" s="1"/>
      <c r="FK2443" s="1"/>
      <c r="FL2443" s="1"/>
      <c r="FM2443" s="1"/>
      <c r="FN2443" s="1"/>
      <c r="FO2443" s="1"/>
      <c r="FP2443" s="1"/>
      <c r="FQ2443" s="1"/>
      <c r="FR2443" s="1"/>
      <c r="FS2443" s="1"/>
      <c r="FT2443" s="1"/>
      <c r="FU2443" s="1"/>
      <c r="FV2443" s="1"/>
      <c r="FW2443" s="1"/>
      <c r="FX2443" s="1"/>
      <c r="FY2443" s="1"/>
      <c r="FZ2443" s="1"/>
      <c r="GA2443" s="1"/>
      <c r="GB2443" s="1"/>
      <c r="GC2443" s="1"/>
      <c r="GD2443" s="1"/>
      <c r="GE2443" s="1"/>
      <c r="GF2443" s="1"/>
      <c r="GG2443" s="1"/>
      <c r="GH2443" s="1"/>
      <c r="GI2443" s="1"/>
      <c r="GJ2443" s="1"/>
      <c r="GK2443" s="1"/>
      <c r="GL2443" s="1"/>
      <c r="GM2443" s="1"/>
      <c r="GN2443" s="1"/>
      <c r="GO2443" s="1"/>
      <c r="GP2443" s="1"/>
      <c r="GQ2443" s="1"/>
      <c r="GR2443" s="1"/>
      <c r="GS2443" s="1"/>
      <c r="GT2443" s="1"/>
      <c r="GU2443" s="1"/>
      <c r="GV2443" s="1"/>
      <c r="GW2443" s="1"/>
      <c r="GX2443" s="1"/>
      <c r="GY2443" s="1"/>
      <c r="GZ2443" s="1"/>
      <c r="HA2443" s="1"/>
      <c r="HB2443" s="1"/>
      <c r="HC2443" s="1"/>
      <c r="HD2443" s="1"/>
      <c r="HE2443" s="1"/>
      <c r="HF2443" s="1"/>
      <c r="HG2443" s="1"/>
      <c r="HH2443" s="1"/>
      <c r="HI2443" s="1"/>
      <c r="HJ2443" s="1"/>
      <c r="HK2443" s="1"/>
      <c r="HL2443" s="1"/>
    </row>
    <row r="2444" spans="1:220" x14ac:dyDescent="0.2">
      <c r="A2444" s="63">
        <f t="shared" si="610"/>
        <v>44419</v>
      </c>
      <c r="B2444" s="12">
        <f t="shared" ca="1" si="612"/>
        <v>108631635.43580881</v>
      </c>
      <c r="C2444" s="71">
        <f t="shared" si="613"/>
        <v>80818569.689999998</v>
      </c>
      <c r="D2444" s="65">
        <f ca="1">IF(A2444&lt;$B$1,VLOOKUP(A2444,[1]DI!$A$4:$B$15000,2,FALSE),0)</f>
        <v>5.1499999999999997E-2</v>
      </c>
      <c r="E2444" s="11">
        <f t="shared" ca="1" si="614"/>
        <v>1.0001993</v>
      </c>
      <c r="F2444" s="64">
        <f ca="1">(TRUNC(PRODUCT($E$16:$E2443),16))</f>
        <v>1.6799346965451001</v>
      </c>
      <c r="G2444" s="64">
        <f t="shared" ca="1" si="615"/>
        <v>1.6004484080525101</v>
      </c>
      <c r="H2444" s="64">
        <f t="shared" ca="1" si="616"/>
        <v>1.04966501</v>
      </c>
      <c r="I2444" s="65">
        <f t="shared" si="611"/>
        <v>3.7499999999999999E-2</v>
      </c>
      <c r="J2444" s="66">
        <f t="shared" si="617"/>
        <v>43801</v>
      </c>
      <c r="K2444" s="13">
        <f t="shared" si="625"/>
        <v>618</v>
      </c>
      <c r="L2444" s="9">
        <f t="shared" si="618"/>
        <v>1.0652370120000001</v>
      </c>
      <c r="M2444" s="69">
        <f t="shared" ca="1" si="619"/>
        <v>1.118142019</v>
      </c>
      <c r="N2444" s="68">
        <f t="shared" si="620"/>
        <v>0</v>
      </c>
      <c r="O2444" s="64">
        <f t="shared" ca="1" si="621"/>
        <v>9548068.9958688002</v>
      </c>
      <c r="P2444" s="70">
        <f t="shared" si="622"/>
        <v>0</v>
      </c>
      <c r="Q2444" s="71">
        <f t="shared" si="623"/>
        <v>1616371.3938</v>
      </c>
      <c r="R2444" s="71">
        <f t="shared" si="624"/>
        <v>16648625.356140001</v>
      </c>
      <c r="S2444" s="66"/>
      <c r="T2444" s="66"/>
      <c r="U2444" s="66"/>
      <c r="V2444" s="6"/>
      <c r="W2444" s="6"/>
      <c r="X2444" s="6"/>
      <c r="Y2444" s="7"/>
      <c r="Z2444" s="1"/>
      <c r="AA2444" s="6"/>
      <c r="AB2444" s="7"/>
      <c r="AC2444" s="7"/>
      <c r="AD2444" s="7"/>
      <c r="AE2444" s="6"/>
      <c r="AF2444" s="8"/>
      <c r="AG2444" s="6"/>
      <c r="AH2444" s="1"/>
      <c r="AI2444" s="3"/>
      <c r="AJ2444" s="3"/>
      <c r="AK2444" s="1"/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  <c r="AV2444" s="1"/>
      <c r="AW2444" s="1"/>
      <c r="AX2444" s="1"/>
      <c r="AY2444" s="1"/>
      <c r="AZ2444" s="1"/>
      <c r="BA2444" s="1"/>
      <c r="BB2444" s="1"/>
      <c r="BC2444" s="1"/>
      <c r="BD2444" s="1"/>
      <c r="BE2444" s="1"/>
      <c r="BF2444" s="1"/>
      <c r="BG2444" s="1"/>
      <c r="BH2444" s="1"/>
      <c r="BI2444" s="1"/>
      <c r="BJ2444" s="1"/>
      <c r="BK2444" s="1"/>
      <c r="BL2444" s="1"/>
      <c r="BM2444" s="1"/>
      <c r="BN2444" s="1"/>
      <c r="BO2444" s="1"/>
      <c r="BP2444" s="1"/>
      <c r="BQ2444" s="1"/>
      <c r="BR2444" s="1"/>
      <c r="BS2444" s="1"/>
      <c r="BT2444" s="1"/>
      <c r="BU2444" s="1"/>
      <c r="BV2444" s="1"/>
      <c r="BW2444" s="1"/>
      <c r="BX2444" s="1"/>
      <c r="BY2444" s="1"/>
      <c r="BZ2444" s="1"/>
      <c r="CA2444" s="1"/>
      <c r="CB2444" s="1"/>
      <c r="CC2444" s="1"/>
      <c r="CD2444" s="1"/>
      <c r="CE2444" s="1"/>
      <c r="CF2444" s="1"/>
      <c r="CG2444" s="1"/>
      <c r="CH2444" s="1"/>
      <c r="CI2444" s="1"/>
      <c r="CJ2444" s="1"/>
      <c r="CK2444" s="1"/>
      <c r="CL2444" s="1"/>
      <c r="CM2444" s="1"/>
      <c r="CN2444" s="1"/>
      <c r="CO2444" s="1"/>
      <c r="CP2444" s="1"/>
      <c r="CQ2444" s="1"/>
      <c r="CR2444" s="1"/>
      <c r="CS2444" s="1"/>
      <c r="CT2444" s="1"/>
      <c r="CU2444" s="1"/>
      <c r="CV2444" s="1"/>
      <c r="CW2444" s="1"/>
      <c r="CX2444" s="1"/>
      <c r="CY2444" s="1"/>
      <c r="CZ2444" s="1"/>
      <c r="DA2444" s="1"/>
      <c r="DB2444" s="1"/>
      <c r="DC2444" s="1"/>
      <c r="DD2444" s="1"/>
      <c r="DE2444" s="1"/>
      <c r="DF2444" s="1"/>
      <c r="DG2444" s="1"/>
      <c r="DH2444" s="1"/>
      <c r="DI2444" s="1"/>
      <c r="DJ2444" s="1"/>
      <c r="DK2444" s="1"/>
      <c r="DL2444" s="1"/>
      <c r="DM2444" s="1"/>
      <c r="DN2444" s="1"/>
      <c r="DO2444" s="1"/>
      <c r="DP2444" s="1"/>
      <c r="DQ2444" s="1"/>
      <c r="DR2444" s="1"/>
      <c r="DS2444" s="1"/>
      <c r="DT2444" s="1"/>
      <c r="DU2444" s="1"/>
      <c r="DV2444" s="1"/>
      <c r="DW2444" s="1"/>
      <c r="DX2444" s="1"/>
      <c r="DY2444" s="1"/>
      <c r="DZ2444" s="1"/>
      <c r="EA2444" s="1"/>
      <c r="EB2444" s="1"/>
      <c r="EC2444" s="1"/>
      <c r="ED2444" s="1"/>
      <c r="EE2444" s="1"/>
      <c r="EF2444" s="1"/>
      <c r="EG2444" s="1"/>
      <c r="EH2444" s="1"/>
      <c r="EI2444" s="1"/>
      <c r="EJ2444" s="1"/>
      <c r="EK2444" s="1"/>
      <c r="EL2444" s="1"/>
      <c r="EM2444" s="1"/>
      <c r="EN2444" s="1"/>
      <c r="EO2444" s="1"/>
      <c r="EP2444" s="1"/>
      <c r="EQ2444" s="1"/>
      <c r="ER2444" s="1"/>
      <c r="ES2444" s="1"/>
      <c r="ET2444" s="1"/>
      <c r="EU2444" s="1"/>
      <c r="EV2444" s="1"/>
      <c r="EW2444" s="1"/>
      <c r="EX2444" s="1"/>
      <c r="EY2444" s="1"/>
      <c r="EZ2444" s="1"/>
      <c r="FA2444" s="1"/>
      <c r="FB2444" s="1"/>
      <c r="FC2444" s="1"/>
      <c r="FD2444" s="1"/>
      <c r="FE2444" s="1"/>
      <c r="FF2444" s="1"/>
      <c r="FG2444" s="1"/>
      <c r="FH2444" s="1"/>
      <c r="FI2444" s="1"/>
      <c r="FJ2444" s="1"/>
      <c r="FK2444" s="1"/>
      <c r="FL2444" s="1"/>
      <c r="FM2444" s="1"/>
      <c r="FN2444" s="1"/>
      <c r="FO2444" s="1"/>
      <c r="FP2444" s="1"/>
      <c r="FQ2444" s="1"/>
      <c r="FR2444" s="1"/>
      <c r="FS2444" s="1"/>
      <c r="FT2444" s="1"/>
      <c r="FU2444" s="1"/>
      <c r="FV2444" s="1"/>
      <c r="FW2444" s="1"/>
      <c r="FX2444" s="1"/>
      <c r="FY2444" s="1"/>
      <c r="FZ2444" s="1"/>
      <c r="GA2444" s="1"/>
      <c r="GB2444" s="1"/>
      <c r="GC2444" s="1"/>
      <c r="GD2444" s="1"/>
      <c r="GE2444" s="1"/>
      <c r="GF2444" s="1"/>
      <c r="GG2444" s="1"/>
      <c r="GH2444" s="1"/>
      <c r="GI2444" s="1"/>
      <c r="GJ2444" s="1"/>
      <c r="GK2444" s="1"/>
      <c r="GL2444" s="1"/>
      <c r="GM2444" s="1"/>
      <c r="GN2444" s="1"/>
      <c r="GO2444" s="1"/>
      <c r="GP2444" s="1"/>
      <c r="GQ2444" s="1"/>
      <c r="GR2444" s="1"/>
      <c r="GS2444" s="1"/>
      <c r="GT2444" s="1"/>
      <c r="GU2444" s="1"/>
      <c r="GV2444" s="1"/>
      <c r="GW2444" s="1"/>
      <c r="GX2444" s="1"/>
      <c r="GY2444" s="1"/>
      <c r="GZ2444" s="1"/>
      <c r="HA2444" s="1"/>
      <c r="HB2444" s="1"/>
      <c r="HC2444" s="1"/>
      <c r="HD2444" s="1"/>
      <c r="HE2444" s="1"/>
      <c r="HF2444" s="1"/>
      <c r="HG2444" s="1"/>
      <c r="HH2444" s="1"/>
      <c r="HI2444" s="1"/>
      <c r="HJ2444" s="1"/>
      <c r="HK2444" s="1"/>
      <c r="HL2444" s="1"/>
    </row>
    <row r="2445" spans="1:220" x14ac:dyDescent="0.2">
      <c r="A2445" s="63">
        <f t="shared" si="610"/>
        <v>44420</v>
      </c>
      <c r="B2445" s="12">
        <f t="shared" ca="1" si="612"/>
        <v>108685828.43547253</v>
      </c>
      <c r="C2445" s="71">
        <f t="shared" si="613"/>
        <v>80818569.689999998</v>
      </c>
      <c r="D2445" s="65">
        <f ca="1">IF(A2445&lt;$B$1,VLOOKUP(A2445,[1]DI!$A$4:$B$15000,2,FALSE),0)</f>
        <v>5.1499999999999997E-2</v>
      </c>
      <c r="E2445" s="11">
        <f t="shared" ca="1" si="614"/>
        <v>1.0001993</v>
      </c>
      <c r="F2445" s="64">
        <f ca="1">(TRUNC(PRODUCT($E$16:$E2444),16))</f>
        <v>1.6802695075301199</v>
      </c>
      <c r="G2445" s="64">
        <f t="shared" ca="1" si="615"/>
        <v>1.6004484080525101</v>
      </c>
      <c r="H2445" s="64">
        <f t="shared" ca="1" si="616"/>
        <v>1.04987421</v>
      </c>
      <c r="I2445" s="65">
        <f t="shared" si="611"/>
        <v>3.7499999999999999E-2</v>
      </c>
      <c r="J2445" s="66">
        <f t="shared" si="617"/>
        <v>43801</v>
      </c>
      <c r="K2445" s="13">
        <f t="shared" si="625"/>
        <v>619</v>
      </c>
      <c r="L2445" s="9">
        <f t="shared" si="618"/>
        <v>1.0653459489999999</v>
      </c>
      <c r="M2445" s="69">
        <f t="shared" ca="1" si="619"/>
        <v>1.1184792370000001</v>
      </c>
      <c r="N2445" s="68">
        <f t="shared" si="620"/>
        <v>0</v>
      </c>
      <c r="O2445" s="64">
        <f t="shared" ca="1" si="621"/>
        <v>9575322.47230253</v>
      </c>
      <c r="P2445" s="70">
        <f t="shared" si="622"/>
        <v>0</v>
      </c>
      <c r="Q2445" s="71">
        <f t="shared" si="623"/>
        <v>1616371.3938</v>
      </c>
      <c r="R2445" s="71">
        <f t="shared" si="624"/>
        <v>16675564.87937</v>
      </c>
      <c r="S2445" s="66"/>
      <c r="T2445" s="66"/>
      <c r="U2445" s="66"/>
      <c r="V2445" s="6"/>
      <c r="W2445" s="6"/>
      <c r="X2445" s="6"/>
      <c r="Y2445" s="7"/>
      <c r="Z2445" s="1"/>
      <c r="AA2445" s="6"/>
      <c r="AB2445" s="7"/>
      <c r="AC2445" s="7"/>
      <c r="AD2445" s="7"/>
      <c r="AE2445" s="6"/>
      <c r="AF2445" s="8"/>
      <c r="AG2445" s="6"/>
      <c r="AH2445" s="1"/>
      <c r="AI2445" s="3"/>
      <c r="AJ2445" s="3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  <c r="AY2445" s="1"/>
      <c r="AZ2445" s="1"/>
      <c r="BA2445" s="1"/>
      <c r="BB2445" s="1"/>
      <c r="BC2445" s="1"/>
      <c r="BD2445" s="1"/>
      <c r="BE2445" s="1"/>
      <c r="BF2445" s="1"/>
      <c r="BG2445" s="1"/>
      <c r="BH2445" s="1"/>
      <c r="BI2445" s="1"/>
      <c r="BJ2445" s="1"/>
      <c r="BK2445" s="1"/>
      <c r="BL2445" s="1"/>
      <c r="BM2445" s="1"/>
      <c r="BN2445" s="1"/>
      <c r="BO2445" s="1"/>
      <c r="BP2445" s="1"/>
      <c r="BQ2445" s="1"/>
      <c r="BR2445" s="1"/>
      <c r="BS2445" s="1"/>
      <c r="BT2445" s="1"/>
      <c r="BU2445" s="1"/>
      <c r="BV2445" s="1"/>
      <c r="BW2445" s="1"/>
      <c r="BX2445" s="1"/>
      <c r="BY2445" s="1"/>
      <c r="BZ2445" s="1"/>
      <c r="CA2445" s="1"/>
      <c r="CB2445" s="1"/>
      <c r="CC2445" s="1"/>
      <c r="CD2445" s="1"/>
      <c r="CE2445" s="1"/>
      <c r="CF2445" s="1"/>
      <c r="CG2445" s="1"/>
      <c r="CH2445" s="1"/>
      <c r="CI2445" s="1"/>
      <c r="CJ2445" s="1"/>
      <c r="CK2445" s="1"/>
      <c r="CL2445" s="1"/>
      <c r="CM2445" s="1"/>
      <c r="CN2445" s="1"/>
      <c r="CO2445" s="1"/>
      <c r="CP2445" s="1"/>
      <c r="CQ2445" s="1"/>
      <c r="CR2445" s="1"/>
      <c r="CS2445" s="1"/>
      <c r="CT2445" s="1"/>
      <c r="CU2445" s="1"/>
      <c r="CV2445" s="1"/>
      <c r="CW2445" s="1"/>
      <c r="CX2445" s="1"/>
      <c r="CY2445" s="1"/>
      <c r="CZ2445" s="1"/>
      <c r="DA2445" s="1"/>
      <c r="DB2445" s="1"/>
      <c r="DC2445" s="1"/>
      <c r="DD2445" s="1"/>
      <c r="DE2445" s="1"/>
      <c r="DF2445" s="1"/>
      <c r="DG2445" s="1"/>
      <c r="DH2445" s="1"/>
      <c r="DI2445" s="1"/>
      <c r="DJ2445" s="1"/>
      <c r="DK2445" s="1"/>
      <c r="DL2445" s="1"/>
      <c r="DM2445" s="1"/>
      <c r="DN2445" s="1"/>
      <c r="DO2445" s="1"/>
      <c r="DP2445" s="1"/>
      <c r="DQ2445" s="1"/>
      <c r="DR2445" s="1"/>
      <c r="DS2445" s="1"/>
      <c r="DT2445" s="1"/>
      <c r="DU2445" s="1"/>
      <c r="DV2445" s="1"/>
      <c r="DW2445" s="1"/>
      <c r="DX2445" s="1"/>
      <c r="DY2445" s="1"/>
      <c r="DZ2445" s="1"/>
      <c r="EA2445" s="1"/>
      <c r="EB2445" s="1"/>
      <c r="EC2445" s="1"/>
      <c r="ED2445" s="1"/>
      <c r="EE2445" s="1"/>
      <c r="EF2445" s="1"/>
      <c r="EG2445" s="1"/>
      <c r="EH2445" s="1"/>
      <c r="EI2445" s="1"/>
      <c r="EJ2445" s="1"/>
      <c r="EK2445" s="1"/>
      <c r="EL2445" s="1"/>
      <c r="EM2445" s="1"/>
      <c r="EN2445" s="1"/>
      <c r="EO2445" s="1"/>
      <c r="EP2445" s="1"/>
      <c r="EQ2445" s="1"/>
      <c r="ER2445" s="1"/>
      <c r="ES2445" s="1"/>
      <c r="ET2445" s="1"/>
      <c r="EU2445" s="1"/>
      <c r="EV2445" s="1"/>
      <c r="EW2445" s="1"/>
      <c r="EX2445" s="1"/>
      <c r="EY2445" s="1"/>
      <c r="EZ2445" s="1"/>
      <c r="FA2445" s="1"/>
      <c r="FB2445" s="1"/>
      <c r="FC2445" s="1"/>
      <c r="FD2445" s="1"/>
      <c r="FE2445" s="1"/>
      <c r="FF2445" s="1"/>
      <c r="FG2445" s="1"/>
      <c r="FH2445" s="1"/>
      <c r="FI2445" s="1"/>
      <c r="FJ2445" s="1"/>
      <c r="FK2445" s="1"/>
      <c r="FL2445" s="1"/>
      <c r="FM2445" s="1"/>
      <c r="FN2445" s="1"/>
      <c r="FO2445" s="1"/>
      <c r="FP2445" s="1"/>
      <c r="FQ2445" s="1"/>
      <c r="FR2445" s="1"/>
      <c r="FS2445" s="1"/>
      <c r="FT2445" s="1"/>
      <c r="FU2445" s="1"/>
      <c r="FV2445" s="1"/>
      <c r="FW2445" s="1"/>
      <c r="FX2445" s="1"/>
      <c r="FY2445" s="1"/>
      <c r="FZ2445" s="1"/>
      <c r="GA2445" s="1"/>
      <c r="GB2445" s="1"/>
      <c r="GC2445" s="1"/>
      <c r="GD2445" s="1"/>
      <c r="GE2445" s="1"/>
      <c r="GF2445" s="1"/>
      <c r="GG2445" s="1"/>
      <c r="GH2445" s="1"/>
      <c r="GI2445" s="1"/>
      <c r="GJ2445" s="1"/>
      <c r="GK2445" s="1"/>
      <c r="GL2445" s="1"/>
      <c r="GM2445" s="1"/>
      <c r="GN2445" s="1"/>
      <c r="GO2445" s="1"/>
      <c r="GP2445" s="1"/>
      <c r="GQ2445" s="1"/>
      <c r="GR2445" s="1"/>
      <c r="GS2445" s="1"/>
      <c r="GT2445" s="1"/>
      <c r="GU2445" s="1"/>
      <c r="GV2445" s="1"/>
      <c r="GW2445" s="1"/>
      <c r="GX2445" s="1"/>
      <c r="GY2445" s="1"/>
      <c r="GZ2445" s="1"/>
      <c r="HA2445" s="1"/>
      <c r="HB2445" s="1"/>
      <c r="HC2445" s="1"/>
      <c r="HD2445" s="1"/>
      <c r="HE2445" s="1"/>
      <c r="HF2445" s="1"/>
      <c r="HG2445" s="1"/>
      <c r="HH2445" s="1"/>
      <c r="HI2445" s="1"/>
      <c r="HJ2445" s="1"/>
      <c r="HK2445" s="1"/>
      <c r="HL2445" s="1"/>
    </row>
    <row r="2446" spans="1:220" x14ac:dyDescent="0.2">
      <c r="A2446" s="63">
        <f t="shared" si="610"/>
        <v>44421</v>
      </c>
      <c r="B2446" s="12">
        <f t="shared" ca="1" si="612"/>
        <v>108740029.51699322</v>
      </c>
      <c r="C2446" s="71">
        <f t="shared" si="613"/>
        <v>80818569.689999998</v>
      </c>
      <c r="D2446" s="65">
        <f ca="1">IF(A2446&lt;$B$1,VLOOKUP(A2446,[1]DI!$A$4:$B$15000,2,FALSE),0)</f>
        <v>5.1499999999999997E-2</v>
      </c>
      <c r="E2446" s="11">
        <f t="shared" ca="1" si="614"/>
        <v>1.0001993</v>
      </c>
      <c r="F2446" s="64">
        <f ca="1">(TRUNC(PRODUCT($E$16:$E2445),16))</f>
        <v>1.68060438524297</v>
      </c>
      <c r="G2446" s="64">
        <f t="shared" ca="1" si="615"/>
        <v>1.6004484080525101</v>
      </c>
      <c r="H2446" s="64">
        <f t="shared" ca="1" si="616"/>
        <v>1.05008345</v>
      </c>
      <c r="I2446" s="65">
        <f t="shared" si="611"/>
        <v>3.7499999999999999E-2</v>
      </c>
      <c r="J2446" s="66">
        <f t="shared" si="617"/>
        <v>43801</v>
      </c>
      <c r="K2446" s="13">
        <f t="shared" si="625"/>
        <v>620</v>
      </c>
      <c r="L2446" s="9">
        <f t="shared" si="618"/>
        <v>1.065454898</v>
      </c>
      <c r="M2446" s="69">
        <f t="shared" ca="1" si="619"/>
        <v>1.118816555</v>
      </c>
      <c r="N2446" s="68">
        <f t="shared" si="620"/>
        <v>0</v>
      </c>
      <c r="O2446" s="64">
        <f t="shared" ca="1" si="621"/>
        <v>9602584.0305932201</v>
      </c>
      <c r="P2446" s="70">
        <f t="shared" si="622"/>
        <v>0</v>
      </c>
      <c r="Q2446" s="71">
        <f t="shared" si="623"/>
        <v>1616371.3938</v>
      </c>
      <c r="R2446" s="71">
        <f t="shared" si="624"/>
        <v>16702504.402600002</v>
      </c>
      <c r="S2446" s="66"/>
      <c r="T2446" s="66"/>
      <c r="U2446" s="66"/>
      <c r="V2446" s="6"/>
      <c r="W2446" s="6"/>
      <c r="X2446" s="6"/>
      <c r="Y2446" s="7"/>
      <c r="Z2446" s="1"/>
      <c r="AA2446" s="6"/>
      <c r="AB2446" s="7"/>
      <c r="AC2446" s="7"/>
      <c r="AD2446" s="7"/>
      <c r="AE2446" s="6"/>
      <c r="AF2446" s="8"/>
      <c r="AG2446" s="6"/>
      <c r="AH2446" s="1"/>
      <c r="AI2446" s="3"/>
      <c r="AJ2446" s="3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/>
      <c r="AX2446" s="1"/>
      <c r="AY2446" s="1"/>
      <c r="AZ2446" s="1"/>
      <c r="BA2446" s="1"/>
      <c r="BB2446" s="1"/>
      <c r="BC2446" s="1"/>
      <c r="BD2446" s="1"/>
      <c r="BE2446" s="1"/>
      <c r="BF2446" s="1"/>
      <c r="BG2446" s="1"/>
      <c r="BH2446" s="1"/>
      <c r="BI2446" s="1"/>
      <c r="BJ2446" s="1"/>
      <c r="BK2446" s="1"/>
      <c r="BL2446" s="1"/>
      <c r="BM2446" s="1"/>
      <c r="BN2446" s="1"/>
      <c r="BO2446" s="1"/>
      <c r="BP2446" s="1"/>
      <c r="BQ2446" s="1"/>
      <c r="BR2446" s="1"/>
      <c r="BS2446" s="1"/>
      <c r="BT2446" s="1"/>
      <c r="BU2446" s="1"/>
      <c r="BV2446" s="1"/>
      <c r="BW2446" s="1"/>
      <c r="BX2446" s="1"/>
      <c r="BY2446" s="1"/>
      <c r="BZ2446" s="1"/>
      <c r="CA2446" s="1"/>
      <c r="CB2446" s="1"/>
      <c r="CC2446" s="1"/>
      <c r="CD2446" s="1"/>
      <c r="CE2446" s="1"/>
      <c r="CF2446" s="1"/>
      <c r="CG2446" s="1"/>
      <c r="CH2446" s="1"/>
      <c r="CI2446" s="1"/>
      <c r="CJ2446" s="1"/>
      <c r="CK2446" s="1"/>
      <c r="CL2446" s="1"/>
      <c r="CM2446" s="1"/>
      <c r="CN2446" s="1"/>
      <c r="CO2446" s="1"/>
      <c r="CP2446" s="1"/>
      <c r="CQ2446" s="1"/>
      <c r="CR2446" s="1"/>
      <c r="CS2446" s="1"/>
      <c r="CT2446" s="1"/>
      <c r="CU2446" s="1"/>
      <c r="CV2446" s="1"/>
      <c r="CW2446" s="1"/>
      <c r="CX2446" s="1"/>
      <c r="CY2446" s="1"/>
      <c r="CZ2446" s="1"/>
      <c r="DA2446" s="1"/>
      <c r="DB2446" s="1"/>
      <c r="DC2446" s="1"/>
      <c r="DD2446" s="1"/>
      <c r="DE2446" s="1"/>
      <c r="DF2446" s="1"/>
      <c r="DG2446" s="1"/>
      <c r="DH2446" s="1"/>
      <c r="DI2446" s="1"/>
      <c r="DJ2446" s="1"/>
      <c r="DK2446" s="1"/>
      <c r="DL2446" s="1"/>
      <c r="DM2446" s="1"/>
      <c r="DN2446" s="1"/>
      <c r="DO2446" s="1"/>
      <c r="DP2446" s="1"/>
      <c r="DQ2446" s="1"/>
      <c r="DR2446" s="1"/>
      <c r="DS2446" s="1"/>
      <c r="DT2446" s="1"/>
      <c r="DU2446" s="1"/>
      <c r="DV2446" s="1"/>
      <c r="DW2446" s="1"/>
      <c r="DX2446" s="1"/>
      <c r="DY2446" s="1"/>
      <c r="DZ2446" s="1"/>
      <c r="EA2446" s="1"/>
      <c r="EB2446" s="1"/>
      <c r="EC2446" s="1"/>
      <c r="ED2446" s="1"/>
      <c r="EE2446" s="1"/>
      <c r="EF2446" s="1"/>
      <c r="EG2446" s="1"/>
      <c r="EH2446" s="1"/>
      <c r="EI2446" s="1"/>
      <c r="EJ2446" s="1"/>
      <c r="EK2446" s="1"/>
      <c r="EL2446" s="1"/>
      <c r="EM2446" s="1"/>
      <c r="EN2446" s="1"/>
      <c r="EO2446" s="1"/>
      <c r="EP2446" s="1"/>
      <c r="EQ2446" s="1"/>
      <c r="ER2446" s="1"/>
      <c r="ES2446" s="1"/>
      <c r="ET2446" s="1"/>
      <c r="EU2446" s="1"/>
      <c r="EV2446" s="1"/>
      <c r="EW2446" s="1"/>
      <c r="EX2446" s="1"/>
      <c r="EY2446" s="1"/>
      <c r="EZ2446" s="1"/>
      <c r="FA2446" s="1"/>
      <c r="FB2446" s="1"/>
      <c r="FC2446" s="1"/>
      <c r="FD2446" s="1"/>
      <c r="FE2446" s="1"/>
      <c r="FF2446" s="1"/>
      <c r="FG2446" s="1"/>
      <c r="FH2446" s="1"/>
      <c r="FI2446" s="1"/>
      <c r="FJ2446" s="1"/>
      <c r="FK2446" s="1"/>
      <c r="FL2446" s="1"/>
      <c r="FM2446" s="1"/>
      <c r="FN2446" s="1"/>
      <c r="FO2446" s="1"/>
      <c r="FP2446" s="1"/>
      <c r="FQ2446" s="1"/>
      <c r="FR2446" s="1"/>
      <c r="FS2446" s="1"/>
      <c r="FT2446" s="1"/>
      <c r="FU2446" s="1"/>
      <c r="FV2446" s="1"/>
      <c r="FW2446" s="1"/>
      <c r="FX2446" s="1"/>
      <c r="FY2446" s="1"/>
      <c r="FZ2446" s="1"/>
      <c r="GA2446" s="1"/>
      <c r="GB2446" s="1"/>
      <c r="GC2446" s="1"/>
      <c r="GD2446" s="1"/>
      <c r="GE2446" s="1"/>
      <c r="GF2446" s="1"/>
      <c r="GG2446" s="1"/>
      <c r="GH2446" s="1"/>
      <c r="GI2446" s="1"/>
      <c r="GJ2446" s="1"/>
      <c r="GK2446" s="1"/>
      <c r="GL2446" s="1"/>
      <c r="GM2446" s="1"/>
      <c r="GN2446" s="1"/>
      <c r="GO2446" s="1"/>
      <c r="GP2446" s="1"/>
      <c r="GQ2446" s="1"/>
      <c r="GR2446" s="1"/>
      <c r="GS2446" s="1"/>
      <c r="GT2446" s="1"/>
      <c r="GU2446" s="1"/>
      <c r="GV2446" s="1"/>
      <c r="GW2446" s="1"/>
      <c r="GX2446" s="1"/>
      <c r="GY2446" s="1"/>
      <c r="GZ2446" s="1"/>
      <c r="HA2446" s="1"/>
      <c r="HB2446" s="1"/>
      <c r="HC2446" s="1"/>
      <c r="HD2446" s="1"/>
      <c r="HE2446" s="1"/>
      <c r="HF2446" s="1"/>
      <c r="HG2446" s="1"/>
      <c r="HH2446" s="1"/>
      <c r="HI2446" s="1"/>
      <c r="HJ2446" s="1"/>
      <c r="HK2446" s="1"/>
      <c r="HL2446" s="1"/>
    </row>
    <row r="2447" spans="1:220" x14ac:dyDescent="0.2">
      <c r="A2447" s="63">
        <f t="shared" si="610"/>
        <v>44422</v>
      </c>
      <c r="B2447" s="12">
        <f t="shared" ca="1" si="612"/>
        <v>108794238.68037087</v>
      </c>
      <c r="C2447" s="71">
        <f t="shared" si="613"/>
        <v>80818569.689999998</v>
      </c>
      <c r="D2447" s="65">
        <f ca="1">IF(A2447&lt;$B$1,VLOOKUP(A2447,[1]DI!$A$4:$B$15000,2,FALSE),0)</f>
        <v>0</v>
      </c>
      <c r="E2447" s="11">
        <f t="shared" ca="1" si="614"/>
        <v>1</v>
      </c>
      <c r="F2447" s="64">
        <f ca="1">(TRUNC(PRODUCT($E$16:$E2446),16))</f>
        <v>1.6809393296969499</v>
      </c>
      <c r="G2447" s="64">
        <f t="shared" ca="1" si="615"/>
        <v>1.6004484080525101</v>
      </c>
      <c r="H2447" s="64">
        <f t="shared" ca="1" si="616"/>
        <v>1.05029273</v>
      </c>
      <c r="I2447" s="65">
        <f t="shared" si="611"/>
        <v>3.7499999999999999E-2</v>
      </c>
      <c r="J2447" s="66">
        <f t="shared" si="617"/>
        <v>43801</v>
      </c>
      <c r="K2447" s="13">
        <f t="shared" si="625"/>
        <v>621</v>
      </c>
      <c r="L2447" s="9">
        <f t="shared" si="618"/>
        <v>1.065563858</v>
      </c>
      <c r="M2447" s="69">
        <f t="shared" ca="1" si="619"/>
        <v>1.119153973</v>
      </c>
      <c r="N2447" s="68">
        <f t="shared" si="620"/>
        <v>0</v>
      </c>
      <c r="O2447" s="64">
        <f t="shared" ca="1" si="621"/>
        <v>9629853.6707408801</v>
      </c>
      <c r="P2447" s="70">
        <f t="shared" si="622"/>
        <v>0</v>
      </c>
      <c r="Q2447" s="71">
        <f t="shared" si="623"/>
        <v>1616371.3938</v>
      </c>
      <c r="R2447" s="71">
        <f t="shared" si="624"/>
        <v>16729443.925829999</v>
      </c>
      <c r="S2447" s="66"/>
      <c r="T2447" s="66"/>
      <c r="U2447" s="66"/>
      <c r="V2447" s="6"/>
      <c r="W2447" s="6"/>
      <c r="X2447" s="6"/>
      <c r="Y2447" s="7"/>
      <c r="Z2447" s="1"/>
      <c r="AA2447" s="6"/>
      <c r="AB2447" s="7"/>
      <c r="AC2447" s="7"/>
      <c r="AD2447" s="7"/>
      <c r="AE2447" s="6"/>
      <c r="AF2447" s="8"/>
      <c r="AG2447" s="6"/>
      <c r="AH2447" s="1"/>
      <c r="AI2447" s="3"/>
      <c r="AJ2447" s="3"/>
      <c r="AK2447" s="1"/>
      <c r="AL2447" s="1"/>
      <c r="AM2447" s="1"/>
      <c r="AN2447" s="1"/>
      <c r="AO2447" s="1"/>
      <c r="AP2447" s="1"/>
      <c r="AQ2447" s="1"/>
      <c r="AR2447" s="1"/>
      <c r="AS2447" s="1"/>
      <c r="AT2447" s="1"/>
      <c r="AU2447" s="1"/>
      <c r="AV2447" s="1"/>
      <c r="AW2447" s="1"/>
      <c r="AX2447" s="1"/>
      <c r="AY2447" s="1"/>
      <c r="AZ2447" s="1"/>
      <c r="BA2447" s="1"/>
      <c r="BB2447" s="1"/>
      <c r="BC2447" s="1"/>
      <c r="BD2447" s="1"/>
      <c r="BE2447" s="1"/>
      <c r="BF2447" s="1"/>
      <c r="BG2447" s="1"/>
      <c r="BH2447" s="1"/>
      <c r="BI2447" s="1"/>
      <c r="BJ2447" s="1"/>
      <c r="BK2447" s="1"/>
      <c r="BL2447" s="1"/>
      <c r="BM2447" s="1"/>
      <c r="BN2447" s="1"/>
      <c r="BO2447" s="1"/>
      <c r="BP2447" s="1"/>
      <c r="BQ2447" s="1"/>
      <c r="BR2447" s="1"/>
      <c r="BS2447" s="1"/>
      <c r="BT2447" s="1"/>
      <c r="BU2447" s="1"/>
      <c r="BV2447" s="1"/>
      <c r="BW2447" s="1"/>
      <c r="BX2447" s="1"/>
      <c r="BY2447" s="1"/>
      <c r="BZ2447" s="1"/>
      <c r="CA2447" s="1"/>
      <c r="CB2447" s="1"/>
      <c r="CC2447" s="1"/>
      <c r="CD2447" s="1"/>
      <c r="CE2447" s="1"/>
      <c r="CF2447" s="1"/>
      <c r="CG2447" s="1"/>
      <c r="CH2447" s="1"/>
      <c r="CI2447" s="1"/>
      <c r="CJ2447" s="1"/>
      <c r="CK2447" s="1"/>
      <c r="CL2447" s="1"/>
      <c r="CM2447" s="1"/>
      <c r="CN2447" s="1"/>
      <c r="CO2447" s="1"/>
      <c r="CP2447" s="1"/>
      <c r="CQ2447" s="1"/>
      <c r="CR2447" s="1"/>
      <c r="CS2447" s="1"/>
      <c r="CT2447" s="1"/>
      <c r="CU2447" s="1"/>
      <c r="CV2447" s="1"/>
      <c r="CW2447" s="1"/>
      <c r="CX2447" s="1"/>
      <c r="CY2447" s="1"/>
      <c r="CZ2447" s="1"/>
      <c r="DA2447" s="1"/>
      <c r="DB2447" s="1"/>
      <c r="DC2447" s="1"/>
      <c r="DD2447" s="1"/>
      <c r="DE2447" s="1"/>
      <c r="DF2447" s="1"/>
      <c r="DG2447" s="1"/>
      <c r="DH2447" s="1"/>
      <c r="DI2447" s="1"/>
      <c r="DJ2447" s="1"/>
      <c r="DK2447" s="1"/>
      <c r="DL2447" s="1"/>
      <c r="DM2447" s="1"/>
      <c r="DN2447" s="1"/>
      <c r="DO2447" s="1"/>
      <c r="DP2447" s="1"/>
      <c r="DQ2447" s="1"/>
      <c r="DR2447" s="1"/>
      <c r="DS2447" s="1"/>
      <c r="DT2447" s="1"/>
      <c r="DU2447" s="1"/>
      <c r="DV2447" s="1"/>
      <c r="DW2447" s="1"/>
      <c r="DX2447" s="1"/>
      <c r="DY2447" s="1"/>
      <c r="DZ2447" s="1"/>
      <c r="EA2447" s="1"/>
      <c r="EB2447" s="1"/>
      <c r="EC2447" s="1"/>
      <c r="ED2447" s="1"/>
      <c r="EE2447" s="1"/>
      <c r="EF2447" s="1"/>
      <c r="EG2447" s="1"/>
      <c r="EH2447" s="1"/>
      <c r="EI2447" s="1"/>
      <c r="EJ2447" s="1"/>
      <c r="EK2447" s="1"/>
      <c r="EL2447" s="1"/>
      <c r="EM2447" s="1"/>
      <c r="EN2447" s="1"/>
      <c r="EO2447" s="1"/>
      <c r="EP2447" s="1"/>
      <c r="EQ2447" s="1"/>
      <c r="ER2447" s="1"/>
      <c r="ES2447" s="1"/>
      <c r="ET2447" s="1"/>
      <c r="EU2447" s="1"/>
      <c r="EV2447" s="1"/>
      <c r="EW2447" s="1"/>
      <c r="EX2447" s="1"/>
      <c r="EY2447" s="1"/>
      <c r="EZ2447" s="1"/>
      <c r="FA2447" s="1"/>
      <c r="FB2447" s="1"/>
      <c r="FC2447" s="1"/>
      <c r="FD2447" s="1"/>
      <c r="FE2447" s="1"/>
      <c r="FF2447" s="1"/>
      <c r="FG2447" s="1"/>
      <c r="FH2447" s="1"/>
      <c r="FI2447" s="1"/>
      <c r="FJ2447" s="1"/>
      <c r="FK2447" s="1"/>
      <c r="FL2447" s="1"/>
      <c r="FM2447" s="1"/>
      <c r="FN2447" s="1"/>
      <c r="FO2447" s="1"/>
      <c r="FP2447" s="1"/>
      <c r="FQ2447" s="1"/>
      <c r="FR2447" s="1"/>
      <c r="FS2447" s="1"/>
      <c r="FT2447" s="1"/>
      <c r="FU2447" s="1"/>
      <c r="FV2447" s="1"/>
      <c r="FW2447" s="1"/>
      <c r="FX2447" s="1"/>
      <c r="FY2447" s="1"/>
      <c r="FZ2447" s="1"/>
      <c r="GA2447" s="1"/>
      <c r="GB2447" s="1"/>
      <c r="GC2447" s="1"/>
      <c r="GD2447" s="1"/>
      <c r="GE2447" s="1"/>
      <c r="GF2447" s="1"/>
      <c r="GG2447" s="1"/>
      <c r="GH2447" s="1"/>
      <c r="GI2447" s="1"/>
      <c r="GJ2447" s="1"/>
      <c r="GK2447" s="1"/>
      <c r="GL2447" s="1"/>
      <c r="GM2447" s="1"/>
      <c r="GN2447" s="1"/>
      <c r="GO2447" s="1"/>
      <c r="GP2447" s="1"/>
      <c r="GQ2447" s="1"/>
      <c r="GR2447" s="1"/>
      <c r="GS2447" s="1"/>
      <c r="GT2447" s="1"/>
      <c r="GU2447" s="1"/>
      <c r="GV2447" s="1"/>
      <c r="GW2447" s="1"/>
      <c r="GX2447" s="1"/>
      <c r="GY2447" s="1"/>
      <c r="GZ2447" s="1"/>
      <c r="HA2447" s="1"/>
      <c r="HB2447" s="1"/>
      <c r="HC2447" s="1"/>
      <c r="HD2447" s="1"/>
      <c r="HE2447" s="1"/>
      <c r="HF2447" s="1"/>
      <c r="HG2447" s="1"/>
      <c r="HH2447" s="1"/>
      <c r="HI2447" s="1"/>
      <c r="HJ2447" s="1"/>
      <c r="HK2447" s="1"/>
      <c r="HL2447" s="1"/>
    </row>
    <row r="2448" spans="1:220" x14ac:dyDescent="0.2">
      <c r="A2448" s="63">
        <f t="shared" si="610"/>
        <v>44423</v>
      </c>
      <c r="B2448" s="12">
        <f t="shared" ca="1" si="612"/>
        <v>108830428.13135761</v>
      </c>
      <c r="C2448" s="71">
        <f t="shared" si="613"/>
        <v>80818569.689999998</v>
      </c>
      <c r="D2448" s="65">
        <f ca="1">IF(A2448&lt;$B$1,VLOOKUP(A2448,[1]DI!$A$4:$B$15000,2,FALSE),0)</f>
        <v>0</v>
      </c>
      <c r="E2448" s="11">
        <f t="shared" ca="1" si="614"/>
        <v>1</v>
      </c>
      <c r="F2448" s="64">
        <f ca="1">(TRUNC(PRODUCT($E$16:$E2447),16))</f>
        <v>1.6809393296969499</v>
      </c>
      <c r="G2448" s="64">
        <f t="shared" ca="1" si="615"/>
        <v>1.6004484080525101</v>
      </c>
      <c r="H2448" s="64">
        <f t="shared" ca="1" si="616"/>
        <v>1.05029273</v>
      </c>
      <c r="I2448" s="65">
        <f t="shared" si="611"/>
        <v>3.7499999999999999E-2</v>
      </c>
      <c r="J2448" s="66">
        <f t="shared" si="617"/>
        <v>43801</v>
      </c>
      <c r="K2448" s="13">
        <f t="shared" si="625"/>
        <v>622</v>
      </c>
      <c r="L2448" s="9">
        <f t="shared" si="618"/>
        <v>1.06567283</v>
      </c>
      <c r="M2448" s="69">
        <f t="shared" ca="1" si="619"/>
        <v>1.1192684260000001</v>
      </c>
      <c r="N2448" s="68">
        <f t="shared" si="620"/>
        <v>0</v>
      </c>
      <c r="O2448" s="64">
        <f t="shared" ca="1" si="621"/>
        <v>9639103.5984976199</v>
      </c>
      <c r="P2448" s="70">
        <f t="shared" si="622"/>
        <v>0</v>
      </c>
      <c r="Q2448" s="71">
        <f t="shared" si="623"/>
        <v>1616371.3938</v>
      </c>
      <c r="R2448" s="71">
        <f t="shared" si="624"/>
        <v>16756383.44906</v>
      </c>
      <c r="S2448" s="66"/>
      <c r="T2448" s="66"/>
      <c r="U2448" s="66"/>
      <c r="V2448" s="6"/>
      <c r="W2448" s="6"/>
      <c r="X2448" s="6"/>
      <c r="Y2448" s="7"/>
      <c r="Z2448" s="1"/>
      <c r="AA2448" s="6"/>
      <c r="AB2448" s="7"/>
      <c r="AC2448" s="7"/>
      <c r="AD2448" s="7"/>
      <c r="AE2448" s="6"/>
      <c r="AF2448" s="8"/>
      <c r="AG2448" s="6"/>
      <c r="AH2448" s="1"/>
      <c r="AI2448" s="3"/>
      <c r="AJ2448" s="3"/>
      <c r="AK2448" s="1"/>
      <c r="AL2448" s="1"/>
      <c r="AM2448" s="1"/>
      <c r="AN2448" s="1"/>
      <c r="AO2448" s="1"/>
      <c r="AP2448" s="1"/>
      <c r="AQ2448" s="1"/>
      <c r="AR2448" s="1"/>
      <c r="AS2448" s="1"/>
      <c r="AT2448" s="1"/>
      <c r="AU2448" s="1"/>
      <c r="AV2448" s="1"/>
      <c r="AW2448" s="1"/>
      <c r="AX2448" s="1"/>
      <c r="AY2448" s="1"/>
      <c r="AZ2448" s="1"/>
      <c r="BA2448" s="1"/>
      <c r="BB2448" s="1"/>
      <c r="BC2448" s="1"/>
      <c r="BD2448" s="1"/>
      <c r="BE2448" s="1"/>
      <c r="BF2448" s="1"/>
      <c r="BG2448" s="1"/>
      <c r="BH2448" s="1"/>
      <c r="BI2448" s="1"/>
      <c r="BJ2448" s="1"/>
      <c r="BK2448" s="1"/>
      <c r="BL2448" s="1"/>
      <c r="BM2448" s="1"/>
      <c r="BN2448" s="1"/>
      <c r="BO2448" s="1"/>
      <c r="BP2448" s="1"/>
      <c r="BQ2448" s="1"/>
      <c r="BR2448" s="1"/>
      <c r="BS2448" s="1"/>
      <c r="BT2448" s="1"/>
      <c r="BU2448" s="1"/>
      <c r="BV2448" s="1"/>
      <c r="BW2448" s="1"/>
      <c r="BX2448" s="1"/>
      <c r="BY2448" s="1"/>
      <c r="BZ2448" s="1"/>
      <c r="CA2448" s="1"/>
      <c r="CB2448" s="1"/>
      <c r="CC2448" s="1"/>
      <c r="CD2448" s="1"/>
      <c r="CE2448" s="1"/>
      <c r="CF2448" s="1"/>
      <c r="CG2448" s="1"/>
      <c r="CH2448" s="1"/>
      <c r="CI2448" s="1"/>
      <c r="CJ2448" s="1"/>
      <c r="CK2448" s="1"/>
      <c r="CL2448" s="1"/>
      <c r="CM2448" s="1"/>
      <c r="CN2448" s="1"/>
      <c r="CO2448" s="1"/>
      <c r="CP2448" s="1"/>
      <c r="CQ2448" s="1"/>
      <c r="CR2448" s="1"/>
      <c r="CS2448" s="1"/>
      <c r="CT2448" s="1"/>
      <c r="CU2448" s="1"/>
      <c r="CV2448" s="1"/>
      <c r="CW2448" s="1"/>
      <c r="CX2448" s="1"/>
      <c r="CY2448" s="1"/>
      <c r="CZ2448" s="1"/>
      <c r="DA2448" s="1"/>
      <c r="DB2448" s="1"/>
      <c r="DC2448" s="1"/>
      <c r="DD2448" s="1"/>
      <c r="DE2448" s="1"/>
      <c r="DF2448" s="1"/>
      <c r="DG2448" s="1"/>
      <c r="DH2448" s="1"/>
      <c r="DI2448" s="1"/>
      <c r="DJ2448" s="1"/>
      <c r="DK2448" s="1"/>
      <c r="DL2448" s="1"/>
      <c r="DM2448" s="1"/>
      <c r="DN2448" s="1"/>
      <c r="DO2448" s="1"/>
      <c r="DP2448" s="1"/>
      <c r="DQ2448" s="1"/>
      <c r="DR2448" s="1"/>
      <c r="DS2448" s="1"/>
      <c r="DT2448" s="1"/>
      <c r="DU2448" s="1"/>
      <c r="DV2448" s="1"/>
      <c r="DW2448" s="1"/>
      <c r="DX2448" s="1"/>
      <c r="DY2448" s="1"/>
      <c r="DZ2448" s="1"/>
      <c r="EA2448" s="1"/>
      <c r="EB2448" s="1"/>
      <c r="EC2448" s="1"/>
      <c r="ED2448" s="1"/>
      <c r="EE2448" s="1"/>
      <c r="EF2448" s="1"/>
      <c r="EG2448" s="1"/>
      <c r="EH2448" s="1"/>
      <c r="EI2448" s="1"/>
      <c r="EJ2448" s="1"/>
      <c r="EK2448" s="1"/>
      <c r="EL2448" s="1"/>
      <c r="EM2448" s="1"/>
      <c r="EN2448" s="1"/>
      <c r="EO2448" s="1"/>
      <c r="EP2448" s="1"/>
      <c r="EQ2448" s="1"/>
      <c r="ER2448" s="1"/>
      <c r="ES2448" s="1"/>
      <c r="ET2448" s="1"/>
      <c r="EU2448" s="1"/>
      <c r="EV2448" s="1"/>
      <c r="EW2448" s="1"/>
      <c r="EX2448" s="1"/>
      <c r="EY2448" s="1"/>
      <c r="EZ2448" s="1"/>
      <c r="FA2448" s="1"/>
      <c r="FB2448" s="1"/>
      <c r="FC2448" s="1"/>
      <c r="FD2448" s="1"/>
      <c r="FE2448" s="1"/>
      <c r="FF2448" s="1"/>
      <c r="FG2448" s="1"/>
      <c r="FH2448" s="1"/>
      <c r="FI2448" s="1"/>
      <c r="FJ2448" s="1"/>
      <c r="FK2448" s="1"/>
      <c r="FL2448" s="1"/>
      <c r="FM2448" s="1"/>
      <c r="FN2448" s="1"/>
      <c r="FO2448" s="1"/>
      <c r="FP2448" s="1"/>
      <c r="FQ2448" s="1"/>
      <c r="FR2448" s="1"/>
      <c r="FS2448" s="1"/>
      <c r="FT2448" s="1"/>
      <c r="FU2448" s="1"/>
      <c r="FV2448" s="1"/>
      <c r="FW2448" s="1"/>
      <c r="FX2448" s="1"/>
      <c r="FY2448" s="1"/>
      <c r="FZ2448" s="1"/>
      <c r="GA2448" s="1"/>
      <c r="GB2448" s="1"/>
      <c r="GC2448" s="1"/>
      <c r="GD2448" s="1"/>
      <c r="GE2448" s="1"/>
      <c r="GF2448" s="1"/>
      <c r="GG2448" s="1"/>
      <c r="GH2448" s="1"/>
      <c r="GI2448" s="1"/>
      <c r="GJ2448" s="1"/>
      <c r="GK2448" s="1"/>
      <c r="GL2448" s="1"/>
      <c r="GM2448" s="1"/>
      <c r="GN2448" s="1"/>
      <c r="GO2448" s="1"/>
      <c r="GP2448" s="1"/>
      <c r="GQ2448" s="1"/>
      <c r="GR2448" s="1"/>
      <c r="GS2448" s="1"/>
      <c r="GT2448" s="1"/>
      <c r="GU2448" s="1"/>
      <c r="GV2448" s="1"/>
      <c r="GW2448" s="1"/>
      <c r="GX2448" s="1"/>
      <c r="GY2448" s="1"/>
      <c r="GZ2448" s="1"/>
      <c r="HA2448" s="1"/>
      <c r="HB2448" s="1"/>
      <c r="HC2448" s="1"/>
      <c r="HD2448" s="1"/>
      <c r="HE2448" s="1"/>
      <c r="HF2448" s="1"/>
      <c r="HG2448" s="1"/>
      <c r="HH2448" s="1"/>
      <c r="HI2448" s="1"/>
      <c r="HJ2448" s="1"/>
      <c r="HK2448" s="1"/>
      <c r="HL2448" s="1"/>
    </row>
    <row r="2449" spans="1:220" x14ac:dyDescent="0.2">
      <c r="A2449" s="63">
        <f t="shared" si="610"/>
        <v>44424</v>
      </c>
      <c r="B2449" s="12">
        <f t="shared" ca="1" si="612"/>
        <v>108866618.39053002</v>
      </c>
      <c r="C2449" s="71">
        <f t="shared" si="613"/>
        <v>80818569.689999998</v>
      </c>
      <c r="D2449" s="65">
        <f ca="1">IF(A2449&lt;$B$1,VLOOKUP(A2449,[1]DI!$A$4:$B$15000,2,FALSE),0)</f>
        <v>5.1499999999999997E-2</v>
      </c>
      <c r="E2449" s="11">
        <f t="shared" ca="1" si="614"/>
        <v>1.0001993</v>
      </c>
      <c r="F2449" s="64">
        <f ca="1">(TRUNC(PRODUCT($E$16:$E2448),16))</f>
        <v>1.6809393296969499</v>
      </c>
      <c r="G2449" s="64">
        <f t="shared" ca="1" si="615"/>
        <v>1.6004484080525101</v>
      </c>
      <c r="H2449" s="64">
        <f t="shared" ca="1" si="616"/>
        <v>1.05029273</v>
      </c>
      <c r="I2449" s="65">
        <f t="shared" si="611"/>
        <v>3.7499999999999999E-2</v>
      </c>
      <c r="J2449" s="66">
        <f t="shared" si="617"/>
        <v>43801</v>
      </c>
      <c r="K2449" s="13">
        <f t="shared" si="625"/>
        <v>623</v>
      </c>
      <c r="L2449" s="9">
        <f t="shared" si="618"/>
        <v>1.065781812</v>
      </c>
      <c r="M2449" s="69">
        <f t="shared" ca="1" si="619"/>
        <v>1.1193828889999999</v>
      </c>
      <c r="N2449" s="68">
        <f t="shared" si="620"/>
        <v>0</v>
      </c>
      <c r="O2449" s="64">
        <f t="shared" ca="1" si="621"/>
        <v>9648354.3344400302</v>
      </c>
      <c r="P2449" s="70">
        <f t="shared" si="622"/>
        <v>0</v>
      </c>
      <c r="Q2449" s="71">
        <f t="shared" si="623"/>
        <v>1616371.3938</v>
      </c>
      <c r="R2449" s="71">
        <f t="shared" si="624"/>
        <v>16783322.972289998</v>
      </c>
      <c r="S2449" s="66"/>
      <c r="T2449" s="66"/>
      <c r="U2449" s="66"/>
      <c r="V2449" s="6"/>
      <c r="W2449" s="6"/>
      <c r="X2449" s="6"/>
      <c r="Y2449" s="7"/>
      <c r="Z2449" s="1"/>
      <c r="AA2449" s="6"/>
      <c r="AB2449" s="7"/>
      <c r="AC2449" s="7"/>
      <c r="AD2449" s="7"/>
      <c r="AE2449" s="6"/>
      <c r="AF2449" s="8"/>
      <c r="AG2449" s="6"/>
      <c r="AH2449" s="1"/>
      <c r="AI2449" s="3"/>
      <c r="AJ2449" s="3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s="1"/>
      <c r="AV2449" s="1"/>
      <c r="AW2449" s="1"/>
      <c r="AX2449" s="1"/>
      <c r="AY2449" s="1"/>
      <c r="AZ2449" s="1"/>
      <c r="BA2449" s="1"/>
      <c r="BB2449" s="1"/>
      <c r="BC2449" s="1"/>
      <c r="BD2449" s="1"/>
      <c r="BE2449" s="1"/>
      <c r="BF2449" s="1"/>
      <c r="BG2449" s="1"/>
      <c r="BH2449" s="1"/>
      <c r="BI2449" s="1"/>
      <c r="BJ2449" s="1"/>
      <c r="BK2449" s="1"/>
      <c r="BL2449" s="1"/>
      <c r="BM2449" s="1"/>
      <c r="BN2449" s="1"/>
      <c r="BO2449" s="1"/>
      <c r="BP2449" s="1"/>
      <c r="BQ2449" s="1"/>
      <c r="BR2449" s="1"/>
      <c r="BS2449" s="1"/>
      <c r="BT2449" s="1"/>
      <c r="BU2449" s="1"/>
      <c r="BV2449" s="1"/>
      <c r="BW2449" s="1"/>
      <c r="BX2449" s="1"/>
      <c r="BY2449" s="1"/>
      <c r="BZ2449" s="1"/>
      <c r="CA2449" s="1"/>
      <c r="CB2449" s="1"/>
      <c r="CC2449" s="1"/>
      <c r="CD2449" s="1"/>
      <c r="CE2449" s="1"/>
      <c r="CF2449" s="1"/>
      <c r="CG2449" s="1"/>
      <c r="CH2449" s="1"/>
      <c r="CI2449" s="1"/>
      <c r="CJ2449" s="1"/>
      <c r="CK2449" s="1"/>
      <c r="CL2449" s="1"/>
      <c r="CM2449" s="1"/>
      <c r="CN2449" s="1"/>
      <c r="CO2449" s="1"/>
      <c r="CP2449" s="1"/>
      <c r="CQ2449" s="1"/>
      <c r="CR2449" s="1"/>
      <c r="CS2449" s="1"/>
      <c r="CT2449" s="1"/>
      <c r="CU2449" s="1"/>
      <c r="CV2449" s="1"/>
      <c r="CW2449" s="1"/>
      <c r="CX2449" s="1"/>
      <c r="CY2449" s="1"/>
      <c r="CZ2449" s="1"/>
      <c r="DA2449" s="1"/>
      <c r="DB2449" s="1"/>
      <c r="DC2449" s="1"/>
      <c r="DD2449" s="1"/>
      <c r="DE2449" s="1"/>
      <c r="DF2449" s="1"/>
      <c r="DG2449" s="1"/>
      <c r="DH2449" s="1"/>
      <c r="DI2449" s="1"/>
      <c r="DJ2449" s="1"/>
      <c r="DK2449" s="1"/>
      <c r="DL2449" s="1"/>
      <c r="DM2449" s="1"/>
      <c r="DN2449" s="1"/>
      <c r="DO2449" s="1"/>
      <c r="DP2449" s="1"/>
      <c r="DQ2449" s="1"/>
      <c r="DR2449" s="1"/>
      <c r="DS2449" s="1"/>
      <c r="DT2449" s="1"/>
      <c r="DU2449" s="1"/>
      <c r="DV2449" s="1"/>
      <c r="DW2449" s="1"/>
      <c r="DX2449" s="1"/>
      <c r="DY2449" s="1"/>
      <c r="DZ2449" s="1"/>
      <c r="EA2449" s="1"/>
      <c r="EB2449" s="1"/>
      <c r="EC2449" s="1"/>
      <c r="ED2449" s="1"/>
      <c r="EE2449" s="1"/>
      <c r="EF2449" s="1"/>
      <c r="EG2449" s="1"/>
      <c r="EH2449" s="1"/>
      <c r="EI2449" s="1"/>
      <c r="EJ2449" s="1"/>
      <c r="EK2449" s="1"/>
      <c r="EL2449" s="1"/>
      <c r="EM2449" s="1"/>
      <c r="EN2449" s="1"/>
      <c r="EO2449" s="1"/>
      <c r="EP2449" s="1"/>
      <c r="EQ2449" s="1"/>
      <c r="ER2449" s="1"/>
      <c r="ES2449" s="1"/>
      <c r="ET2449" s="1"/>
      <c r="EU2449" s="1"/>
      <c r="EV2449" s="1"/>
      <c r="EW2449" s="1"/>
      <c r="EX2449" s="1"/>
      <c r="EY2449" s="1"/>
      <c r="EZ2449" s="1"/>
      <c r="FA2449" s="1"/>
      <c r="FB2449" s="1"/>
      <c r="FC2449" s="1"/>
      <c r="FD2449" s="1"/>
      <c r="FE2449" s="1"/>
      <c r="FF2449" s="1"/>
      <c r="FG2449" s="1"/>
      <c r="FH2449" s="1"/>
      <c r="FI2449" s="1"/>
      <c r="FJ2449" s="1"/>
      <c r="FK2449" s="1"/>
      <c r="FL2449" s="1"/>
      <c r="FM2449" s="1"/>
      <c r="FN2449" s="1"/>
      <c r="FO2449" s="1"/>
      <c r="FP2449" s="1"/>
      <c r="FQ2449" s="1"/>
      <c r="FR2449" s="1"/>
      <c r="FS2449" s="1"/>
      <c r="FT2449" s="1"/>
      <c r="FU2449" s="1"/>
      <c r="FV2449" s="1"/>
      <c r="FW2449" s="1"/>
      <c r="FX2449" s="1"/>
      <c r="FY2449" s="1"/>
      <c r="FZ2449" s="1"/>
      <c r="GA2449" s="1"/>
      <c r="GB2449" s="1"/>
      <c r="GC2449" s="1"/>
      <c r="GD2449" s="1"/>
      <c r="GE2449" s="1"/>
      <c r="GF2449" s="1"/>
      <c r="GG2449" s="1"/>
      <c r="GH2449" s="1"/>
      <c r="GI2449" s="1"/>
      <c r="GJ2449" s="1"/>
      <c r="GK2449" s="1"/>
      <c r="GL2449" s="1"/>
      <c r="GM2449" s="1"/>
      <c r="GN2449" s="1"/>
      <c r="GO2449" s="1"/>
      <c r="GP2449" s="1"/>
      <c r="GQ2449" s="1"/>
      <c r="GR2449" s="1"/>
      <c r="GS2449" s="1"/>
      <c r="GT2449" s="1"/>
      <c r="GU2449" s="1"/>
      <c r="GV2449" s="1"/>
      <c r="GW2449" s="1"/>
      <c r="GX2449" s="1"/>
      <c r="GY2449" s="1"/>
      <c r="GZ2449" s="1"/>
      <c r="HA2449" s="1"/>
      <c r="HB2449" s="1"/>
      <c r="HC2449" s="1"/>
      <c r="HD2449" s="1"/>
      <c r="HE2449" s="1"/>
      <c r="HF2449" s="1"/>
      <c r="HG2449" s="1"/>
      <c r="HH2449" s="1"/>
      <c r="HI2449" s="1"/>
      <c r="HJ2449" s="1"/>
      <c r="HK2449" s="1"/>
      <c r="HL2449" s="1"/>
    </row>
    <row r="2450" spans="1:220" x14ac:dyDescent="0.2">
      <c r="A2450" s="63">
        <f t="shared" ref="A2450:A2513" si="626">(A2449+1)</f>
        <v>44425</v>
      </c>
      <c r="B2450" s="12">
        <f t="shared" ca="1" si="612"/>
        <v>108920841.29306453</v>
      </c>
      <c r="C2450" s="71">
        <f t="shared" si="613"/>
        <v>80818569.689999998</v>
      </c>
      <c r="D2450" s="65">
        <f ca="1">IF(A2450&lt;$B$1,VLOOKUP(A2450,[1]DI!$A$4:$B$15000,2,FALSE),0)</f>
        <v>5.1499999999999997E-2</v>
      </c>
      <c r="E2450" s="11">
        <f t="shared" ca="1" si="614"/>
        <v>1.0001993</v>
      </c>
      <c r="F2450" s="64">
        <f ca="1">(TRUNC(PRODUCT($E$16:$E2449),16))</f>
        <v>1.6812743409053601</v>
      </c>
      <c r="G2450" s="64">
        <f t="shared" ca="1" si="615"/>
        <v>1.6004484080525101</v>
      </c>
      <c r="H2450" s="64">
        <f t="shared" ca="1" si="616"/>
        <v>1.05050205</v>
      </c>
      <c r="I2450" s="65">
        <f t="shared" ref="I2450:I2513" si="627">I2449</f>
        <v>3.7499999999999999E-2</v>
      </c>
      <c r="J2450" s="66">
        <f t="shared" si="617"/>
        <v>43801</v>
      </c>
      <c r="K2450" s="13">
        <f t="shared" si="625"/>
        <v>624</v>
      </c>
      <c r="L2450" s="9">
        <f t="shared" si="618"/>
        <v>1.0658908060000001</v>
      </c>
      <c r="M2450" s="69">
        <f t="shared" ca="1" si="619"/>
        <v>1.119720477</v>
      </c>
      <c r="N2450" s="68">
        <f t="shared" si="620"/>
        <v>0</v>
      </c>
      <c r="O2450" s="64">
        <f t="shared" ca="1" si="621"/>
        <v>9675637.7137445398</v>
      </c>
      <c r="P2450" s="70">
        <f t="shared" si="622"/>
        <v>0</v>
      </c>
      <c r="Q2450" s="71">
        <f t="shared" si="623"/>
        <v>1616371.3938</v>
      </c>
      <c r="R2450" s="71">
        <f t="shared" si="624"/>
        <v>16810262.495519999</v>
      </c>
      <c r="S2450" s="66"/>
      <c r="T2450" s="66"/>
      <c r="U2450" s="66"/>
      <c r="V2450" s="6"/>
      <c r="W2450" s="6"/>
      <c r="X2450" s="6"/>
      <c r="Y2450" s="7"/>
      <c r="Z2450" s="1"/>
      <c r="AA2450" s="6"/>
      <c r="AB2450" s="7"/>
      <c r="AC2450" s="7"/>
      <c r="AD2450" s="7"/>
      <c r="AE2450" s="6"/>
      <c r="AF2450" s="8"/>
      <c r="AG2450" s="6"/>
      <c r="AH2450" s="1"/>
      <c r="AI2450" s="3"/>
      <c r="AJ2450" s="3"/>
      <c r="AK2450" s="1"/>
      <c r="AL2450" s="1"/>
      <c r="AM2450" s="1"/>
      <c r="AN2450" s="1"/>
      <c r="AO2450" s="1"/>
      <c r="AP2450" s="1"/>
      <c r="AQ2450" s="1"/>
      <c r="AR2450" s="1"/>
      <c r="AS2450" s="1"/>
      <c r="AT2450" s="1"/>
      <c r="AU2450" s="1"/>
      <c r="AV2450" s="1"/>
      <c r="AW2450" s="1"/>
      <c r="AX2450" s="1"/>
      <c r="AY2450" s="1"/>
      <c r="AZ2450" s="1"/>
      <c r="BA2450" s="1"/>
      <c r="BB2450" s="1"/>
      <c r="BC2450" s="1"/>
      <c r="BD2450" s="1"/>
      <c r="BE2450" s="1"/>
      <c r="BF2450" s="1"/>
      <c r="BG2450" s="1"/>
      <c r="BH2450" s="1"/>
      <c r="BI2450" s="1"/>
      <c r="BJ2450" s="1"/>
      <c r="BK2450" s="1"/>
      <c r="BL2450" s="1"/>
      <c r="BM2450" s="1"/>
      <c r="BN2450" s="1"/>
      <c r="BO2450" s="1"/>
      <c r="BP2450" s="1"/>
      <c r="BQ2450" s="1"/>
      <c r="BR2450" s="1"/>
      <c r="BS2450" s="1"/>
      <c r="BT2450" s="1"/>
      <c r="BU2450" s="1"/>
      <c r="BV2450" s="1"/>
      <c r="BW2450" s="1"/>
      <c r="BX2450" s="1"/>
      <c r="BY2450" s="1"/>
      <c r="BZ2450" s="1"/>
      <c r="CA2450" s="1"/>
      <c r="CB2450" s="1"/>
      <c r="CC2450" s="1"/>
      <c r="CD2450" s="1"/>
      <c r="CE2450" s="1"/>
      <c r="CF2450" s="1"/>
      <c r="CG2450" s="1"/>
      <c r="CH2450" s="1"/>
      <c r="CI2450" s="1"/>
      <c r="CJ2450" s="1"/>
      <c r="CK2450" s="1"/>
      <c r="CL2450" s="1"/>
      <c r="CM2450" s="1"/>
      <c r="CN2450" s="1"/>
      <c r="CO2450" s="1"/>
      <c r="CP2450" s="1"/>
      <c r="CQ2450" s="1"/>
      <c r="CR2450" s="1"/>
      <c r="CS2450" s="1"/>
      <c r="CT2450" s="1"/>
      <c r="CU2450" s="1"/>
      <c r="CV2450" s="1"/>
      <c r="CW2450" s="1"/>
      <c r="CX2450" s="1"/>
      <c r="CY2450" s="1"/>
      <c r="CZ2450" s="1"/>
      <c r="DA2450" s="1"/>
      <c r="DB2450" s="1"/>
      <c r="DC2450" s="1"/>
      <c r="DD2450" s="1"/>
      <c r="DE2450" s="1"/>
      <c r="DF2450" s="1"/>
      <c r="DG2450" s="1"/>
      <c r="DH2450" s="1"/>
      <c r="DI2450" s="1"/>
      <c r="DJ2450" s="1"/>
      <c r="DK2450" s="1"/>
      <c r="DL2450" s="1"/>
      <c r="DM2450" s="1"/>
      <c r="DN2450" s="1"/>
      <c r="DO2450" s="1"/>
      <c r="DP2450" s="1"/>
      <c r="DQ2450" s="1"/>
      <c r="DR2450" s="1"/>
      <c r="DS2450" s="1"/>
      <c r="DT2450" s="1"/>
      <c r="DU2450" s="1"/>
      <c r="DV2450" s="1"/>
      <c r="DW2450" s="1"/>
      <c r="DX2450" s="1"/>
      <c r="DY2450" s="1"/>
      <c r="DZ2450" s="1"/>
      <c r="EA2450" s="1"/>
      <c r="EB2450" s="1"/>
      <c r="EC2450" s="1"/>
      <c r="ED2450" s="1"/>
      <c r="EE2450" s="1"/>
      <c r="EF2450" s="1"/>
      <c r="EG2450" s="1"/>
      <c r="EH2450" s="1"/>
      <c r="EI2450" s="1"/>
      <c r="EJ2450" s="1"/>
      <c r="EK2450" s="1"/>
      <c r="EL2450" s="1"/>
      <c r="EM2450" s="1"/>
      <c r="EN2450" s="1"/>
      <c r="EO2450" s="1"/>
      <c r="EP2450" s="1"/>
      <c r="EQ2450" s="1"/>
      <c r="ER2450" s="1"/>
      <c r="ES2450" s="1"/>
      <c r="ET2450" s="1"/>
      <c r="EU2450" s="1"/>
      <c r="EV2450" s="1"/>
      <c r="EW2450" s="1"/>
      <c r="EX2450" s="1"/>
      <c r="EY2450" s="1"/>
      <c r="EZ2450" s="1"/>
      <c r="FA2450" s="1"/>
      <c r="FB2450" s="1"/>
      <c r="FC2450" s="1"/>
      <c r="FD2450" s="1"/>
      <c r="FE2450" s="1"/>
      <c r="FF2450" s="1"/>
      <c r="FG2450" s="1"/>
      <c r="FH2450" s="1"/>
      <c r="FI2450" s="1"/>
      <c r="FJ2450" s="1"/>
      <c r="FK2450" s="1"/>
      <c r="FL2450" s="1"/>
      <c r="FM2450" s="1"/>
      <c r="FN2450" s="1"/>
      <c r="FO2450" s="1"/>
      <c r="FP2450" s="1"/>
      <c r="FQ2450" s="1"/>
      <c r="FR2450" s="1"/>
      <c r="FS2450" s="1"/>
      <c r="FT2450" s="1"/>
      <c r="FU2450" s="1"/>
      <c r="FV2450" s="1"/>
      <c r="FW2450" s="1"/>
      <c r="FX2450" s="1"/>
      <c r="FY2450" s="1"/>
      <c r="FZ2450" s="1"/>
      <c r="GA2450" s="1"/>
      <c r="GB2450" s="1"/>
      <c r="GC2450" s="1"/>
      <c r="GD2450" s="1"/>
      <c r="GE2450" s="1"/>
      <c r="GF2450" s="1"/>
      <c r="GG2450" s="1"/>
      <c r="GH2450" s="1"/>
      <c r="GI2450" s="1"/>
      <c r="GJ2450" s="1"/>
      <c r="GK2450" s="1"/>
      <c r="GL2450" s="1"/>
      <c r="GM2450" s="1"/>
      <c r="GN2450" s="1"/>
      <c r="GO2450" s="1"/>
      <c r="GP2450" s="1"/>
      <c r="GQ2450" s="1"/>
      <c r="GR2450" s="1"/>
      <c r="GS2450" s="1"/>
      <c r="GT2450" s="1"/>
      <c r="GU2450" s="1"/>
      <c r="GV2450" s="1"/>
      <c r="GW2450" s="1"/>
      <c r="GX2450" s="1"/>
      <c r="GY2450" s="1"/>
      <c r="GZ2450" s="1"/>
      <c r="HA2450" s="1"/>
      <c r="HB2450" s="1"/>
      <c r="HC2450" s="1"/>
      <c r="HD2450" s="1"/>
      <c r="HE2450" s="1"/>
      <c r="HF2450" s="1"/>
      <c r="HG2450" s="1"/>
      <c r="HH2450" s="1"/>
      <c r="HI2450" s="1"/>
      <c r="HJ2450" s="1"/>
      <c r="HK2450" s="1"/>
      <c r="HL2450" s="1"/>
    </row>
    <row r="2451" spans="1:220" x14ac:dyDescent="0.2">
      <c r="A2451" s="63">
        <f t="shared" si="626"/>
        <v>44426</v>
      </c>
      <c r="B2451" s="12">
        <f t="shared" ca="1" si="612"/>
        <v>108975073.00482315</v>
      </c>
      <c r="C2451" s="71">
        <f t="shared" si="613"/>
        <v>80818569.689999998</v>
      </c>
      <c r="D2451" s="65">
        <f ca="1">IF(A2451&lt;$B$1,VLOOKUP(A2451,[1]DI!$A$4:$B$15000,2,FALSE),0)</f>
        <v>5.1499999999999997E-2</v>
      </c>
      <c r="E2451" s="11">
        <f t="shared" ca="1" si="614"/>
        <v>1.0001993</v>
      </c>
      <c r="F2451" s="64">
        <f ca="1">(TRUNC(PRODUCT($E$16:$E2450),16))</f>
        <v>1.6816094188815001</v>
      </c>
      <c r="G2451" s="64">
        <f t="shared" ca="1" si="615"/>
        <v>1.6004484080525101</v>
      </c>
      <c r="H2451" s="64">
        <f t="shared" ca="1" si="616"/>
        <v>1.0507114200000001</v>
      </c>
      <c r="I2451" s="65">
        <f t="shared" si="627"/>
        <v>3.7499999999999999E-2</v>
      </c>
      <c r="J2451" s="66">
        <f t="shared" si="617"/>
        <v>43801</v>
      </c>
      <c r="K2451" s="13">
        <f t="shared" si="625"/>
        <v>625</v>
      </c>
      <c r="L2451" s="9">
        <f t="shared" si="618"/>
        <v>1.0659998100000001</v>
      </c>
      <c r="M2451" s="69">
        <f t="shared" ca="1" si="619"/>
        <v>1.120058174</v>
      </c>
      <c r="N2451" s="68">
        <f t="shared" si="620"/>
        <v>0</v>
      </c>
      <c r="O2451" s="64">
        <f t="shared" ca="1" si="621"/>
        <v>9702929.9022731408</v>
      </c>
      <c r="P2451" s="70">
        <f t="shared" si="622"/>
        <v>0</v>
      </c>
      <c r="Q2451" s="71">
        <f t="shared" si="623"/>
        <v>1616371.3938</v>
      </c>
      <c r="R2451" s="71">
        <f t="shared" si="624"/>
        <v>16837202.018749997</v>
      </c>
      <c r="S2451" s="66"/>
      <c r="T2451" s="66"/>
      <c r="U2451" s="66"/>
      <c r="V2451" s="6"/>
      <c r="W2451" s="6"/>
      <c r="X2451" s="6"/>
      <c r="Y2451" s="7"/>
      <c r="Z2451" s="1"/>
      <c r="AA2451" s="6"/>
      <c r="AB2451" s="7"/>
      <c r="AC2451" s="7"/>
      <c r="AD2451" s="7"/>
      <c r="AE2451" s="6"/>
      <c r="AF2451" s="8"/>
      <c r="AG2451" s="6"/>
      <c r="AH2451" s="1"/>
      <c r="AI2451" s="3"/>
      <c r="AJ2451" s="3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  <c r="AV2451" s="1"/>
      <c r="AW2451" s="1"/>
      <c r="AX2451" s="1"/>
      <c r="AY2451" s="1"/>
      <c r="AZ2451" s="1"/>
      <c r="BA2451" s="1"/>
      <c r="BB2451" s="1"/>
      <c r="BC2451" s="1"/>
      <c r="BD2451" s="1"/>
      <c r="BE2451" s="1"/>
      <c r="BF2451" s="1"/>
      <c r="BG2451" s="1"/>
      <c r="BH2451" s="1"/>
      <c r="BI2451" s="1"/>
      <c r="BJ2451" s="1"/>
      <c r="BK2451" s="1"/>
      <c r="BL2451" s="1"/>
      <c r="BM2451" s="1"/>
      <c r="BN2451" s="1"/>
      <c r="BO2451" s="1"/>
      <c r="BP2451" s="1"/>
      <c r="BQ2451" s="1"/>
      <c r="BR2451" s="1"/>
      <c r="BS2451" s="1"/>
      <c r="BT2451" s="1"/>
      <c r="BU2451" s="1"/>
      <c r="BV2451" s="1"/>
      <c r="BW2451" s="1"/>
      <c r="BX2451" s="1"/>
      <c r="BY2451" s="1"/>
      <c r="BZ2451" s="1"/>
      <c r="CA2451" s="1"/>
      <c r="CB2451" s="1"/>
      <c r="CC2451" s="1"/>
      <c r="CD2451" s="1"/>
      <c r="CE2451" s="1"/>
      <c r="CF2451" s="1"/>
      <c r="CG2451" s="1"/>
      <c r="CH2451" s="1"/>
      <c r="CI2451" s="1"/>
      <c r="CJ2451" s="1"/>
      <c r="CK2451" s="1"/>
      <c r="CL2451" s="1"/>
      <c r="CM2451" s="1"/>
      <c r="CN2451" s="1"/>
      <c r="CO2451" s="1"/>
      <c r="CP2451" s="1"/>
      <c r="CQ2451" s="1"/>
      <c r="CR2451" s="1"/>
      <c r="CS2451" s="1"/>
      <c r="CT2451" s="1"/>
      <c r="CU2451" s="1"/>
      <c r="CV2451" s="1"/>
      <c r="CW2451" s="1"/>
      <c r="CX2451" s="1"/>
      <c r="CY2451" s="1"/>
      <c r="CZ2451" s="1"/>
      <c r="DA2451" s="1"/>
      <c r="DB2451" s="1"/>
      <c r="DC2451" s="1"/>
      <c r="DD2451" s="1"/>
      <c r="DE2451" s="1"/>
      <c r="DF2451" s="1"/>
      <c r="DG2451" s="1"/>
      <c r="DH2451" s="1"/>
      <c r="DI2451" s="1"/>
      <c r="DJ2451" s="1"/>
      <c r="DK2451" s="1"/>
      <c r="DL2451" s="1"/>
      <c r="DM2451" s="1"/>
      <c r="DN2451" s="1"/>
      <c r="DO2451" s="1"/>
      <c r="DP2451" s="1"/>
      <c r="DQ2451" s="1"/>
      <c r="DR2451" s="1"/>
      <c r="DS2451" s="1"/>
      <c r="DT2451" s="1"/>
      <c r="DU2451" s="1"/>
      <c r="DV2451" s="1"/>
      <c r="DW2451" s="1"/>
      <c r="DX2451" s="1"/>
      <c r="DY2451" s="1"/>
      <c r="DZ2451" s="1"/>
      <c r="EA2451" s="1"/>
      <c r="EB2451" s="1"/>
      <c r="EC2451" s="1"/>
      <c r="ED2451" s="1"/>
      <c r="EE2451" s="1"/>
      <c r="EF2451" s="1"/>
      <c r="EG2451" s="1"/>
      <c r="EH2451" s="1"/>
      <c r="EI2451" s="1"/>
      <c r="EJ2451" s="1"/>
      <c r="EK2451" s="1"/>
      <c r="EL2451" s="1"/>
      <c r="EM2451" s="1"/>
      <c r="EN2451" s="1"/>
      <c r="EO2451" s="1"/>
      <c r="EP2451" s="1"/>
      <c r="EQ2451" s="1"/>
      <c r="ER2451" s="1"/>
      <c r="ES2451" s="1"/>
      <c r="ET2451" s="1"/>
      <c r="EU2451" s="1"/>
      <c r="EV2451" s="1"/>
      <c r="EW2451" s="1"/>
      <c r="EX2451" s="1"/>
      <c r="EY2451" s="1"/>
      <c r="EZ2451" s="1"/>
      <c r="FA2451" s="1"/>
      <c r="FB2451" s="1"/>
      <c r="FC2451" s="1"/>
      <c r="FD2451" s="1"/>
      <c r="FE2451" s="1"/>
      <c r="FF2451" s="1"/>
      <c r="FG2451" s="1"/>
      <c r="FH2451" s="1"/>
      <c r="FI2451" s="1"/>
      <c r="FJ2451" s="1"/>
      <c r="FK2451" s="1"/>
      <c r="FL2451" s="1"/>
      <c r="FM2451" s="1"/>
      <c r="FN2451" s="1"/>
      <c r="FO2451" s="1"/>
      <c r="FP2451" s="1"/>
      <c r="FQ2451" s="1"/>
      <c r="FR2451" s="1"/>
      <c r="FS2451" s="1"/>
      <c r="FT2451" s="1"/>
      <c r="FU2451" s="1"/>
      <c r="FV2451" s="1"/>
      <c r="FW2451" s="1"/>
      <c r="FX2451" s="1"/>
      <c r="FY2451" s="1"/>
      <c r="FZ2451" s="1"/>
      <c r="GA2451" s="1"/>
      <c r="GB2451" s="1"/>
      <c r="GC2451" s="1"/>
      <c r="GD2451" s="1"/>
      <c r="GE2451" s="1"/>
      <c r="GF2451" s="1"/>
      <c r="GG2451" s="1"/>
      <c r="GH2451" s="1"/>
      <c r="GI2451" s="1"/>
      <c r="GJ2451" s="1"/>
      <c r="GK2451" s="1"/>
      <c r="GL2451" s="1"/>
      <c r="GM2451" s="1"/>
      <c r="GN2451" s="1"/>
      <c r="GO2451" s="1"/>
      <c r="GP2451" s="1"/>
      <c r="GQ2451" s="1"/>
      <c r="GR2451" s="1"/>
      <c r="GS2451" s="1"/>
      <c r="GT2451" s="1"/>
      <c r="GU2451" s="1"/>
      <c r="GV2451" s="1"/>
      <c r="GW2451" s="1"/>
      <c r="GX2451" s="1"/>
      <c r="GY2451" s="1"/>
      <c r="GZ2451" s="1"/>
      <c r="HA2451" s="1"/>
      <c r="HB2451" s="1"/>
      <c r="HC2451" s="1"/>
      <c r="HD2451" s="1"/>
      <c r="HE2451" s="1"/>
      <c r="HF2451" s="1"/>
      <c r="HG2451" s="1"/>
      <c r="HH2451" s="1"/>
      <c r="HI2451" s="1"/>
      <c r="HJ2451" s="1"/>
      <c r="HK2451" s="1"/>
      <c r="HL2451" s="1"/>
    </row>
    <row r="2452" spans="1:220" x14ac:dyDescent="0.2">
      <c r="A2452" s="63">
        <f t="shared" si="626"/>
        <v>44427</v>
      </c>
      <c r="B2452" s="12">
        <f t="shared" ca="1" si="612"/>
        <v>109029312.87925729</v>
      </c>
      <c r="C2452" s="71">
        <f t="shared" si="613"/>
        <v>80818569.689999998</v>
      </c>
      <c r="D2452" s="65">
        <f ca="1">IF(A2452&lt;$B$1,VLOOKUP(A2452,[1]DI!$A$4:$B$15000,2,FALSE),0)</f>
        <v>5.1499999999999997E-2</v>
      </c>
      <c r="E2452" s="11">
        <f t="shared" ca="1" si="614"/>
        <v>1.0001993</v>
      </c>
      <c r="F2452" s="64">
        <f ca="1">(TRUNC(PRODUCT($E$16:$E2451),16))</f>
        <v>1.68194456363869</v>
      </c>
      <c r="G2452" s="64">
        <f t="shared" ca="1" si="615"/>
        <v>1.6004484080525101</v>
      </c>
      <c r="H2452" s="64">
        <f t="shared" ca="1" si="616"/>
        <v>1.0509208299999999</v>
      </c>
      <c r="I2452" s="65">
        <f t="shared" si="627"/>
        <v>3.7499999999999999E-2</v>
      </c>
      <c r="J2452" s="66">
        <f t="shared" si="617"/>
        <v>43801</v>
      </c>
      <c r="K2452" s="13">
        <f t="shared" si="625"/>
        <v>626</v>
      </c>
      <c r="L2452" s="9">
        <f t="shared" si="618"/>
        <v>1.066108826</v>
      </c>
      <c r="M2452" s="69">
        <f t="shared" ca="1" si="619"/>
        <v>1.1203959720000001</v>
      </c>
      <c r="N2452" s="68">
        <f t="shared" si="620"/>
        <v>0</v>
      </c>
      <c r="O2452" s="64">
        <f t="shared" ca="1" si="621"/>
        <v>9730230.2534772903</v>
      </c>
      <c r="P2452" s="70">
        <f t="shared" si="622"/>
        <v>0</v>
      </c>
      <c r="Q2452" s="71">
        <f t="shared" si="623"/>
        <v>1616371.3938</v>
      </c>
      <c r="R2452" s="71">
        <f t="shared" si="624"/>
        <v>16864141.541979998</v>
      </c>
      <c r="S2452" s="66"/>
      <c r="T2452" s="66"/>
      <c r="U2452" s="66"/>
      <c r="V2452" s="6"/>
      <c r="W2452" s="6"/>
      <c r="X2452" s="6"/>
      <c r="Y2452" s="7"/>
      <c r="Z2452" s="1"/>
      <c r="AA2452" s="6"/>
      <c r="AB2452" s="7"/>
      <c r="AC2452" s="7"/>
      <c r="AD2452" s="7"/>
      <c r="AE2452" s="6"/>
      <c r="AF2452" s="8"/>
      <c r="AG2452" s="6"/>
      <c r="AH2452" s="1"/>
      <c r="AI2452" s="3"/>
      <c r="AJ2452" s="3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  <c r="AV2452" s="1"/>
      <c r="AW2452" s="1"/>
      <c r="AX2452" s="1"/>
      <c r="AY2452" s="1"/>
      <c r="AZ2452" s="1"/>
      <c r="BA2452" s="1"/>
      <c r="BB2452" s="1"/>
      <c r="BC2452" s="1"/>
      <c r="BD2452" s="1"/>
      <c r="BE2452" s="1"/>
      <c r="BF2452" s="1"/>
      <c r="BG2452" s="1"/>
      <c r="BH2452" s="1"/>
      <c r="BI2452" s="1"/>
      <c r="BJ2452" s="1"/>
      <c r="BK2452" s="1"/>
      <c r="BL2452" s="1"/>
      <c r="BM2452" s="1"/>
      <c r="BN2452" s="1"/>
      <c r="BO2452" s="1"/>
      <c r="BP2452" s="1"/>
      <c r="BQ2452" s="1"/>
      <c r="BR2452" s="1"/>
      <c r="BS2452" s="1"/>
      <c r="BT2452" s="1"/>
      <c r="BU2452" s="1"/>
      <c r="BV2452" s="1"/>
      <c r="BW2452" s="1"/>
      <c r="BX2452" s="1"/>
      <c r="BY2452" s="1"/>
      <c r="BZ2452" s="1"/>
      <c r="CA2452" s="1"/>
      <c r="CB2452" s="1"/>
      <c r="CC2452" s="1"/>
      <c r="CD2452" s="1"/>
      <c r="CE2452" s="1"/>
      <c r="CF2452" s="1"/>
      <c r="CG2452" s="1"/>
      <c r="CH2452" s="1"/>
      <c r="CI2452" s="1"/>
      <c r="CJ2452" s="1"/>
      <c r="CK2452" s="1"/>
      <c r="CL2452" s="1"/>
      <c r="CM2452" s="1"/>
      <c r="CN2452" s="1"/>
      <c r="CO2452" s="1"/>
      <c r="CP2452" s="1"/>
      <c r="CQ2452" s="1"/>
      <c r="CR2452" s="1"/>
      <c r="CS2452" s="1"/>
      <c r="CT2452" s="1"/>
      <c r="CU2452" s="1"/>
      <c r="CV2452" s="1"/>
      <c r="CW2452" s="1"/>
      <c r="CX2452" s="1"/>
      <c r="CY2452" s="1"/>
      <c r="CZ2452" s="1"/>
      <c r="DA2452" s="1"/>
      <c r="DB2452" s="1"/>
      <c r="DC2452" s="1"/>
      <c r="DD2452" s="1"/>
      <c r="DE2452" s="1"/>
      <c r="DF2452" s="1"/>
      <c r="DG2452" s="1"/>
      <c r="DH2452" s="1"/>
      <c r="DI2452" s="1"/>
      <c r="DJ2452" s="1"/>
      <c r="DK2452" s="1"/>
      <c r="DL2452" s="1"/>
      <c r="DM2452" s="1"/>
      <c r="DN2452" s="1"/>
      <c r="DO2452" s="1"/>
      <c r="DP2452" s="1"/>
      <c r="DQ2452" s="1"/>
      <c r="DR2452" s="1"/>
      <c r="DS2452" s="1"/>
      <c r="DT2452" s="1"/>
      <c r="DU2452" s="1"/>
      <c r="DV2452" s="1"/>
      <c r="DW2452" s="1"/>
      <c r="DX2452" s="1"/>
      <c r="DY2452" s="1"/>
      <c r="DZ2452" s="1"/>
      <c r="EA2452" s="1"/>
      <c r="EB2452" s="1"/>
      <c r="EC2452" s="1"/>
      <c r="ED2452" s="1"/>
      <c r="EE2452" s="1"/>
      <c r="EF2452" s="1"/>
      <c r="EG2452" s="1"/>
      <c r="EH2452" s="1"/>
      <c r="EI2452" s="1"/>
      <c r="EJ2452" s="1"/>
      <c r="EK2452" s="1"/>
      <c r="EL2452" s="1"/>
      <c r="EM2452" s="1"/>
      <c r="EN2452" s="1"/>
      <c r="EO2452" s="1"/>
      <c r="EP2452" s="1"/>
      <c r="EQ2452" s="1"/>
      <c r="ER2452" s="1"/>
      <c r="ES2452" s="1"/>
      <c r="ET2452" s="1"/>
      <c r="EU2452" s="1"/>
      <c r="EV2452" s="1"/>
      <c r="EW2452" s="1"/>
      <c r="EX2452" s="1"/>
      <c r="EY2452" s="1"/>
      <c r="EZ2452" s="1"/>
      <c r="FA2452" s="1"/>
      <c r="FB2452" s="1"/>
      <c r="FC2452" s="1"/>
      <c r="FD2452" s="1"/>
      <c r="FE2452" s="1"/>
      <c r="FF2452" s="1"/>
      <c r="FG2452" s="1"/>
      <c r="FH2452" s="1"/>
      <c r="FI2452" s="1"/>
      <c r="FJ2452" s="1"/>
      <c r="FK2452" s="1"/>
      <c r="FL2452" s="1"/>
      <c r="FM2452" s="1"/>
      <c r="FN2452" s="1"/>
      <c r="FO2452" s="1"/>
      <c r="FP2452" s="1"/>
      <c r="FQ2452" s="1"/>
      <c r="FR2452" s="1"/>
      <c r="FS2452" s="1"/>
      <c r="FT2452" s="1"/>
      <c r="FU2452" s="1"/>
      <c r="FV2452" s="1"/>
      <c r="FW2452" s="1"/>
      <c r="FX2452" s="1"/>
      <c r="FY2452" s="1"/>
      <c r="FZ2452" s="1"/>
      <c r="GA2452" s="1"/>
      <c r="GB2452" s="1"/>
      <c r="GC2452" s="1"/>
      <c r="GD2452" s="1"/>
      <c r="GE2452" s="1"/>
      <c r="GF2452" s="1"/>
      <c r="GG2452" s="1"/>
      <c r="GH2452" s="1"/>
      <c r="GI2452" s="1"/>
      <c r="GJ2452" s="1"/>
      <c r="GK2452" s="1"/>
      <c r="GL2452" s="1"/>
      <c r="GM2452" s="1"/>
      <c r="GN2452" s="1"/>
      <c r="GO2452" s="1"/>
      <c r="GP2452" s="1"/>
      <c r="GQ2452" s="1"/>
      <c r="GR2452" s="1"/>
      <c r="GS2452" s="1"/>
      <c r="GT2452" s="1"/>
      <c r="GU2452" s="1"/>
      <c r="GV2452" s="1"/>
      <c r="GW2452" s="1"/>
      <c r="GX2452" s="1"/>
      <c r="GY2452" s="1"/>
      <c r="GZ2452" s="1"/>
      <c r="HA2452" s="1"/>
      <c r="HB2452" s="1"/>
      <c r="HC2452" s="1"/>
      <c r="HD2452" s="1"/>
      <c r="HE2452" s="1"/>
      <c r="HF2452" s="1"/>
      <c r="HG2452" s="1"/>
      <c r="HH2452" s="1"/>
      <c r="HI2452" s="1"/>
      <c r="HJ2452" s="1"/>
      <c r="HK2452" s="1"/>
      <c r="HL2452" s="1"/>
    </row>
    <row r="2453" spans="1:220" x14ac:dyDescent="0.2">
      <c r="A2453" s="63">
        <f t="shared" si="626"/>
        <v>44428</v>
      </c>
      <c r="B2453" s="12">
        <f t="shared" ca="1" si="612"/>
        <v>109083560.0273627</v>
      </c>
      <c r="C2453" s="71">
        <f t="shared" si="613"/>
        <v>80818569.689999998</v>
      </c>
      <c r="D2453" s="65">
        <f ca="1">IF(A2453&lt;$B$1,VLOOKUP(A2453,[1]DI!$A$4:$B$15000,2,FALSE),0)</f>
        <v>5.1499999999999997E-2</v>
      </c>
      <c r="E2453" s="11">
        <f t="shared" ca="1" si="614"/>
        <v>1.0001993</v>
      </c>
      <c r="F2453" s="64">
        <f ca="1">(TRUNC(PRODUCT($E$16:$E2452),16))</f>
        <v>1.6822797751902201</v>
      </c>
      <c r="G2453" s="64">
        <f t="shared" ca="1" si="615"/>
        <v>1.6004484080525101</v>
      </c>
      <c r="H2453" s="64">
        <f t="shared" ca="1" si="616"/>
        <v>1.05113027</v>
      </c>
      <c r="I2453" s="65">
        <f t="shared" si="627"/>
        <v>3.7499999999999999E-2</v>
      </c>
      <c r="J2453" s="66">
        <f t="shared" si="617"/>
        <v>43801</v>
      </c>
      <c r="K2453" s="13">
        <f t="shared" si="625"/>
        <v>627</v>
      </c>
      <c r="L2453" s="9">
        <f t="shared" si="618"/>
        <v>1.0662178529999999</v>
      </c>
      <c r="M2453" s="69">
        <f t="shared" ca="1" si="619"/>
        <v>1.1207338600000001</v>
      </c>
      <c r="N2453" s="68">
        <f t="shared" si="620"/>
        <v>0</v>
      </c>
      <c r="O2453" s="64">
        <f t="shared" ca="1" si="621"/>
        <v>9757537.8783527091</v>
      </c>
      <c r="P2453" s="70">
        <f t="shared" si="622"/>
        <v>0</v>
      </c>
      <c r="Q2453" s="71">
        <f t="shared" si="623"/>
        <v>1616371.3938</v>
      </c>
      <c r="R2453" s="71">
        <f t="shared" si="624"/>
        <v>16891081.06521</v>
      </c>
      <c r="S2453" s="66"/>
      <c r="T2453" s="66"/>
      <c r="U2453" s="66"/>
      <c r="V2453" s="6"/>
      <c r="W2453" s="6"/>
      <c r="X2453" s="6"/>
      <c r="Y2453" s="7"/>
      <c r="Z2453" s="1"/>
      <c r="AA2453" s="6"/>
      <c r="AB2453" s="7"/>
      <c r="AC2453" s="7"/>
      <c r="AD2453" s="7"/>
      <c r="AE2453" s="6"/>
      <c r="AF2453" s="8"/>
      <c r="AG2453" s="6"/>
      <c r="AH2453" s="1"/>
      <c r="AI2453" s="3"/>
      <c r="AJ2453" s="3"/>
      <c r="AK2453" s="1"/>
      <c r="AL2453" s="1"/>
      <c r="AM2453" s="1"/>
      <c r="AN2453" s="1"/>
      <c r="AO2453" s="1"/>
      <c r="AP2453" s="1"/>
      <c r="AQ2453" s="1"/>
      <c r="AR2453" s="1"/>
      <c r="AS2453" s="1"/>
      <c r="AT2453" s="1"/>
      <c r="AU2453" s="1"/>
      <c r="AV2453" s="1"/>
      <c r="AW2453" s="1"/>
      <c r="AX2453" s="1"/>
      <c r="AY2453" s="1"/>
      <c r="AZ2453" s="1"/>
      <c r="BA2453" s="1"/>
      <c r="BB2453" s="1"/>
      <c r="BC2453" s="1"/>
      <c r="BD2453" s="1"/>
      <c r="BE2453" s="1"/>
      <c r="BF2453" s="1"/>
      <c r="BG2453" s="1"/>
      <c r="BH2453" s="1"/>
      <c r="BI2453" s="1"/>
      <c r="BJ2453" s="1"/>
      <c r="BK2453" s="1"/>
      <c r="BL2453" s="1"/>
      <c r="BM2453" s="1"/>
      <c r="BN2453" s="1"/>
      <c r="BO2453" s="1"/>
      <c r="BP2453" s="1"/>
      <c r="BQ2453" s="1"/>
      <c r="BR2453" s="1"/>
      <c r="BS2453" s="1"/>
      <c r="BT2453" s="1"/>
      <c r="BU2453" s="1"/>
      <c r="BV2453" s="1"/>
      <c r="BW2453" s="1"/>
      <c r="BX2453" s="1"/>
      <c r="BY2453" s="1"/>
      <c r="BZ2453" s="1"/>
      <c r="CA2453" s="1"/>
      <c r="CB2453" s="1"/>
      <c r="CC2453" s="1"/>
      <c r="CD2453" s="1"/>
      <c r="CE2453" s="1"/>
      <c r="CF2453" s="1"/>
      <c r="CG2453" s="1"/>
      <c r="CH2453" s="1"/>
      <c r="CI2453" s="1"/>
      <c r="CJ2453" s="1"/>
      <c r="CK2453" s="1"/>
      <c r="CL2453" s="1"/>
      <c r="CM2453" s="1"/>
      <c r="CN2453" s="1"/>
      <c r="CO2453" s="1"/>
      <c r="CP2453" s="1"/>
      <c r="CQ2453" s="1"/>
      <c r="CR2453" s="1"/>
      <c r="CS2453" s="1"/>
      <c r="CT2453" s="1"/>
      <c r="CU2453" s="1"/>
      <c r="CV2453" s="1"/>
      <c r="CW2453" s="1"/>
      <c r="CX2453" s="1"/>
      <c r="CY2453" s="1"/>
      <c r="CZ2453" s="1"/>
      <c r="DA2453" s="1"/>
      <c r="DB2453" s="1"/>
      <c r="DC2453" s="1"/>
      <c r="DD2453" s="1"/>
      <c r="DE2453" s="1"/>
      <c r="DF2453" s="1"/>
      <c r="DG2453" s="1"/>
      <c r="DH2453" s="1"/>
      <c r="DI2453" s="1"/>
      <c r="DJ2453" s="1"/>
      <c r="DK2453" s="1"/>
      <c r="DL2453" s="1"/>
      <c r="DM2453" s="1"/>
      <c r="DN2453" s="1"/>
      <c r="DO2453" s="1"/>
      <c r="DP2453" s="1"/>
      <c r="DQ2453" s="1"/>
      <c r="DR2453" s="1"/>
      <c r="DS2453" s="1"/>
      <c r="DT2453" s="1"/>
      <c r="DU2453" s="1"/>
      <c r="DV2453" s="1"/>
      <c r="DW2453" s="1"/>
      <c r="DX2453" s="1"/>
      <c r="DY2453" s="1"/>
      <c r="DZ2453" s="1"/>
      <c r="EA2453" s="1"/>
      <c r="EB2453" s="1"/>
      <c r="EC2453" s="1"/>
      <c r="ED2453" s="1"/>
      <c r="EE2453" s="1"/>
      <c r="EF2453" s="1"/>
      <c r="EG2453" s="1"/>
      <c r="EH2453" s="1"/>
      <c r="EI2453" s="1"/>
      <c r="EJ2453" s="1"/>
      <c r="EK2453" s="1"/>
      <c r="EL2453" s="1"/>
      <c r="EM2453" s="1"/>
      <c r="EN2453" s="1"/>
      <c r="EO2453" s="1"/>
      <c r="EP2453" s="1"/>
      <c r="EQ2453" s="1"/>
      <c r="ER2453" s="1"/>
      <c r="ES2453" s="1"/>
      <c r="ET2453" s="1"/>
      <c r="EU2453" s="1"/>
      <c r="EV2453" s="1"/>
      <c r="EW2453" s="1"/>
      <c r="EX2453" s="1"/>
      <c r="EY2453" s="1"/>
      <c r="EZ2453" s="1"/>
      <c r="FA2453" s="1"/>
      <c r="FB2453" s="1"/>
      <c r="FC2453" s="1"/>
      <c r="FD2453" s="1"/>
      <c r="FE2453" s="1"/>
      <c r="FF2453" s="1"/>
      <c r="FG2453" s="1"/>
      <c r="FH2453" s="1"/>
      <c r="FI2453" s="1"/>
      <c r="FJ2453" s="1"/>
      <c r="FK2453" s="1"/>
      <c r="FL2453" s="1"/>
      <c r="FM2453" s="1"/>
      <c r="FN2453" s="1"/>
      <c r="FO2453" s="1"/>
      <c r="FP2453" s="1"/>
      <c r="FQ2453" s="1"/>
      <c r="FR2453" s="1"/>
      <c r="FS2453" s="1"/>
      <c r="FT2453" s="1"/>
      <c r="FU2453" s="1"/>
      <c r="FV2453" s="1"/>
      <c r="FW2453" s="1"/>
      <c r="FX2453" s="1"/>
      <c r="FY2453" s="1"/>
      <c r="FZ2453" s="1"/>
      <c r="GA2453" s="1"/>
      <c r="GB2453" s="1"/>
      <c r="GC2453" s="1"/>
      <c r="GD2453" s="1"/>
      <c r="GE2453" s="1"/>
      <c r="GF2453" s="1"/>
      <c r="GG2453" s="1"/>
      <c r="GH2453" s="1"/>
      <c r="GI2453" s="1"/>
      <c r="GJ2453" s="1"/>
      <c r="GK2453" s="1"/>
      <c r="GL2453" s="1"/>
      <c r="GM2453" s="1"/>
      <c r="GN2453" s="1"/>
      <c r="GO2453" s="1"/>
      <c r="GP2453" s="1"/>
      <c r="GQ2453" s="1"/>
      <c r="GR2453" s="1"/>
      <c r="GS2453" s="1"/>
      <c r="GT2453" s="1"/>
      <c r="GU2453" s="1"/>
      <c r="GV2453" s="1"/>
      <c r="GW2453" s="1"/>
      <c r="GX2453" s="1"/>
      <c r="GY2453" s="1"/>
      <c r="GZ2453" s="1"/>
      <c r="HA2453" s="1"/>
      <c r="HB2453" s="1"/>
      <c r="HC2453" s="1"/>
      <c r="HD2453" s="1"/>
      <c r="HE2453" s="1"/>
      <c r="HF2453" s="1"/>
      <c r="HG2453" s="1"/>
      <c r="HH2453" s="1"/>
      <c r="HI2453" s="1"/>
      <c r="HJ2453" s="1"/>
      <c r="HK2453" s="1"/>
      <c r="HL2453" s="1"/>
    </row>
    <row r="2454" spans="1:220" x14ac:dyDescent="0.2">
      <c r="A2454" s="63">
        <f t="shared" si="626"/>
        <v>44429</v>
      </c>
      <c r="B2454" s="12">
        <f t="shared" ca="1" si="612"/>
        <v>109137816.87369649</v>
      </c>
      <c r="C2454" s="71">
        <f t="shared" si="613"/>
        <v>80818569.689999998</v>
      </c>
      <c r="D2454" s="65">
        <f ca="1">IF(A2454&lt;$B$1,VLOOKUP(A2454,[1]DI!$A$4:$B$15000,2,FALSE),0)</f>
        <v>0</v>
      </c>
      <c r="E2454" s="11">
        <f t="shared" ca="1" si="614"/>
        <v>1</v>
      </c>
      <c r="F2454" s="64">
        <f ca="1">(TRUNC(PRODUCT($E$16:$E2453),16))</f>
        <v>1.68261505354942</v>
      </c>
      <c r="G2454" s="64">
        <f t="shared" ca="1" si="615"/>
        <v>1.6004484080525101</v>
      </c>
      <c r="H2454" s="64">
        <f t="shared" ca="1" si="616"/>
        <v>1.05133977</v>
      </c>
      <c r="I2454" s="65">
        <f t="shared" si="627"/>
        <v>3.7499999999999999E-2</v>
      </c>
      <c r="J2454" s="66">
        <f t="shared" si="617"/>
        <v>43801</v>
      </c>
      <c r="K2454" s="13">
        <f t="shared" si="625"/>
        <v>628</v>
      </c>
      <c r="L2454" s="9">
        <f t="shared" si="618"/>
        <v>1.0663268910000001</v>
      </c>
      <c r="M2454" s="69">
        <f t="shared" ca="1" si="619"/>
        <v>1.121071868</v>
      </c>
      <c r="N2454" s="68">
        <f t="shared" si="620"/>
        <v>0</v>
      </c>
      <c r="O2454" s="64">
        <f t="shared" ca="1" si="621"/>
        <v>9784855.2014564797</v>
      </c>
      <c r="P2454" s="70">
        <f t="shared" si="622"/>
        <v>0</v>
      </c>
      <c r="Q2454" s="71">
        <f t="shared" si="623"/>
        <v>1616371.3938</v>
      </c>
      <c r="R2454" s="71">
        <f t="shared" si="624"/>
        <v>16918020.588440001</v>
      </c>
      <c r="S2454" s="66"/>
      <c r="T2454" s="66"/>
      <c r="U2454" s="66"/>
      <c r="V2454" s="6"/>
      <c r="W2454" s="6"/>
      <c r="X2454" s="6"/>
      <c r="Y2454" s="7"/>
      <c r="Z2454" s="1"/>
      <c r="AA2454" s="6"/>
      <c r="AB2454" s="7"/>
      <c r="AC2454" s="7"/>
      <c r="AD2454" s="7"/>
      <c r="AE2454" s="6"/>
      <c r="AF2454" s="8"/>
      <c r="AG2454" s="6"/>
      <c r="AH2454" s="1"/>
      <c r="AI2454" s="3"/>
      <c r="AJ2454" s="3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/>
      <c r="AX2454" s="1"/>
      <c r="AY2454" s="1"/>
      <c r="AZ2454" s="1"/>
      <c r="BA2454" s="1"/>
      <c r="BB2454" s="1"/>
      <c r="BC2454" s="1"/>
      <c r="BD2454" s="1"/>
      <c r="BE2454" s="1"/>
      <c r="BF2454" s="1"/>
      <c r="BG2454" s="1"/>
      <c r="BH2454" s="1"/>
      <c r="BI2454" s="1"/>
      <c r="BJ2454" s="1"/>
      <c r="BK2454" s="1"/>
      <c r="BL2454" s="1"/>
      <c r="BM2454" s="1"/>
      <c r="BN2454" s="1"/>
      <c r="BO2454" s="1"/>
      <c r="BP2454" s="1"/>
      <c r="BQ2454" s="1"/>
      <c r="BR2454" s="1"/>
      <c r="BS2454" s="1"/>
      <c r="BT2454" s="1"/>
      <c r="BU2454" s="1"/>
      <c r="BV2454" s="1"/>
      <c r="BW2454" s="1"/>
      <c r="BX2454" s="1"/>
      <c r="BY2454" s="1"/>
      <c r="BZ2454" s="1"/>
      <c r="CA2454" s="1"/>
      <c r="CB2454" s="1"/>
      <c r="CC2454" s="1"/>
      <c r="CD2454" s="1"/>
      <c r="CE2454" s="1"/>
      <c r="CF2454" s="1"/>
      <c r="CG2454" s="1"/>
      <c r="CH2454" s="1"/>
      <c r="CI2454" s="1"/>
      <c r="CJ2454" s="1"/>
      <c r="CK2454" s="1"/>
      <c r="CL2454" s="1"/>
      <c r="CM2454" s="1"/>
      <c r="CN2454" s="1"/>
      <c r="CO2454" s="1"/>
      <c r="CP2454" s="1"/>
      <c r="CQ2454" s="1"/>
      <c r="CR2454" s="1"/>
      <c r="CS2454" s="1"/>
      <c r="CT2454" s="1"/>
      <c r="CU2454" s="1"/>
      <c r="CV2454" s="1"/>
      <c r="CW2454" s="1"/>
      <c r="CX2454" s="1"/>
      <c r="CY2454" s="1"/>
      <c r="CZ2454" s="1"/>
      <c r="DA2454" s="1"/>
      <c r="DB2454" s="1"/>
      <c r="DC2454" s="1"/>
      <c r="DD2454" s="1"/>
      <c r="DE2454" s="1"/>
      <c r="DF2454" s="1"/>
      <c r="DG2454" s="1"/>
      <c r="DH2454" s="1"/>
      <c r="DI2454" s="1"/>
      <c r="DJ2454" s="1"/>
      <c r="DK2454" s="1"/>
      <c r="DL2454" s="1"/>
      <c r="DM2454" s="1"/>
      <c r="DN2454" s="1"/>
      <c r="DO2454" s="1"/>
      <c r="DP2454" s="1"/>
      <c r="DQ2454" s="1"/>
      <c r="DR2454" s="1"/>
      <c r="DS2454" s="1"/>
      <c r="DT2454" s="1"/>
      <c r="DU2454" s="1"/>
      <c r="DV2454" s="1"/>
      <c r="DW2454" s="1"/>
      <c r="DX2454" s="1"/>
      <c r="DY2454" s="1"/>
      <c r="DZ2454" s="1"/>
      <c r="EA2454" s="1"/>
      <c r="EB2454" s="1"/>
      <c r="EC2454" s="1"/>
      <c r="ED2454" s="1"/>
      <c r="EE2454" s="1"/>
      <c r="EF2454" s="1"/>
      <c r="EG2454" s="1"/>
      <c r="EH2454" s="1"/>
      <c r="EI2454" s="1"/>
      <c r="EJ2454" s="1"/>
      <c r="EK2454" s="1"/>
      <c r="EL2454" s="1"/>
      <c r="EM2454" s="1"/>
      <c r="EN2454" s="1"/>
      <c r="EO2454" s="1"/>
      <c r="EP2454" s="1"/>
      <c r="EQ2454" s="1"/>
      <c r="ER2454" s="1"/>
      <c r="ES2454" s="1"/>
      <c r="ET2454" s="1"/>
      <c r="EU2454" s="1"/>
      <c r="EV2454" s="1"/>
      <c r="EW2454" s="1"/>
      <c r="EX2454" s="1"/>
      <c r="EY2454" s="1"/>
      <c r="EZ2454" s="1"/>
      <c r="FA2454" s="1"/>
      <c r="FB2454" s="1"/>
      <c r="FC2454" s="1"/>
      <c r="FD2454" s="1"/>
      <c r="FE2454" s="1"/>
      <c r="FF2454" s="1"/>
      <c r="FG2454" s="1"/>
      <c r="FH2454" s="1"/>
      <c r="FI2454" s="1"/>
      <c r="FJ2454" s="1"/>
      <c r="FK2454" s="1"/>
      <c r="FL2454" s="1"/>
      <c r="FM2454" s="1"/>
      <c r="FN2454" s="1"/>
      <c r="FO2454" s="1"/>
      <c r="FP2454" s="1"/>
      <c r="FQ2454" s="1"/>
      <c r="FR2454" s="1"/>
      <c r="FS2454" s="1"/>
      <c r="FT2454" s="1"/>
      <c r="FU2454" s="1"/>
      <c r="FV2454" s="1"/>
      <c r="FW2454" s="1"/>
      <c r="FX2454" s="1"/>
      <c r="FY2454" s="1"/>
      <c r="FZ2454" s="1"/>
      <c r="GA2454" s="1"/>
      <c r="GB2454" s="1"/>
      <c r="GC2454" s="1"/>
      <c r="GD2454" s="1"/>
      <c r="GE2454" s="1"/>
      <c r="GF2454" s="1"/>
      <c r="GG2454" s="1"/>
      <c r="GH2454" s="1"/>
      <c r="GI2454" s="1"/>
      <c r="GJ2454" s="1"/>
      <c r="GK2454" s="1"/>
      <c r="GL2454" s="1"/>
      <c r="GM2454" s="1"/>
      <c r="GN2454" s="1"/>
      <c r="GO2454" s="1"/>
      <c r="GP2454" s="1"/>
      <c r="GQ2454" s="1"/>
      <c r="GR2454" s="1"/>
      <c r="GS2454" s="1"/>
      <c r="GT2454" s="1"/>
      <c r="GU2454" s="1"/>
      <c r="GV2454" s="1"/>
      <c r="GW2454" s="1"/>
      <c r="GX2454" s="1"/>
      <c r="GY2454" s="1"/>
      <c r="GZ2454" s="1"/>
      <c r="HA2454" s="1"/>
      <c r="HB2454" s="1"/>
      <c r="HC2454" s="1"/>
      <c r="HD2454" s="1"/>
      <c r="HE2454" s="1"/>
      <c r="HF2454" s="1"/>
      <c r="HG2454" s="1"/>
      <c r="HH2454" s="1"/>
      <c r="HI2454" s="1"/>
      <c r="HJ2454" s="1"/>
      <c r="HK2454" s="1"/>
      <c r="HL2454" s="1"/>
    </row>
    <row r="2455" spans="1:220" x14ac:dyDescent="0.2">
      <c r="A2455" s="63">
        <f t="shared" si="626"/>
        <v>44430</v>
      </c>
      <c r="B2455" s="12">
        <f t="shared" ca="1" si="612"/>
        <v>109174022.08430432</v>
      </c>
      <c r="C2455" s="71">
        <f t="shared" si="613"/>
        <v>80818569.689999998</v>
      </c>
      <c r="D2455" s="65">
        <f ca="1">IF(A2455&lt;$B$1,VLOOKUP(A2455,[1]DI!$A$4:$B$15000,2,FALSE),0)</f>
        <v>0</v>
      </c>
      <c r="E2455" s="11">
        <f t="shared" ca="1" si="614"/>
        <v>1</v>
      </c>
      <c r="F2455" s="64">
        <f ca="1">(TRUNC(PRODUCT($E$16:$E2454),16))</f>
        <v>1.68261505354942</v>
      </c>
      <c r="G2455" s="64">
        <f t="shared" ca="1" si="615"/>
        <v>1.6004484080525101</v>
      </c>
      <c r="H2455" s="64">
        <f t="shared" ca="1" si="616"/>
        <v>1.05133977</v>
      </c>
      <c r="I2455" s="65">
        <f t="shared" si="627"/>
        <v>3.7499999999999999E-2</v>
      </c>
      <c r="J2455" s="66">
        <f t="shared" si="617"/>
        <v>43801</v>
      </c>
      <c r="K2455" s="13">
        <f t="shared" si="625"/>
        <v>629</v>
      </c>
      <c r="L2455" s="9">
        <f t="shared" si="618"/>
        <v>1.0664359400000001</v>
      </c>
      <c r="M2455" s="69">
        <f t="shared" ca="1" si="619"/>
        <v>1.1211865160000001</v>
      </c>
      <c r="N2455" s="68">
        <f t="shared" si="620"/>
        <v>0</v>
      </c>
      <c r="O2455" s="64">
        <f t="shared" ca="1" si="621"/>
        <v>9794120.8888343107</v>
      </c>
      <c r="P2455" s="70">
        <f t="shared" si="622"/>
        <v>0</v>
      </c>
      <c r="Q2455" s="71">
        <f t="shared" si="623"/>
        <v>1616371.3938</v>
      </c>
      <c r="R2455" s="71">
        <f t="shared" si="624"/>
        <v>16944960.111669999</v>
      </c>
      <c r="S2455" s="66"/>
      <c r="T2455" s="66"/>
      <c r="U2455" s="66"/>
      <c r="V2455" s="6"/>
      <c r="W2455" s="6"/>
      <c r="X2455" s="6"/>
      <c r="Y2455" s="7"/>
      <c r="Z2455" s="1"/>
      <c r="AA2455" s="6"/>
      <c r="AB2455" s="7"/>
      <c r="AC2455" s="7"/>
      <c r="AD2455" s="7"/>
      <c r="AE2455" s="6"/>
      <c r="AF2455" s="8"/>
      <c r="AG2455" s="6"/>
      <c r="AH2455" s="1"/>
      <c r="AI2455" s="3"/>
      <c r="AJ2455" s="3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/>
      <c r="AX2455" s="1"/>
      <c r="AY2455" s="1"/>
      <c r="AZ2455" s="1"/>
      <c r="BA2455" s="1"/>
      <c r="BB2455" s="1"/>
      <c r="BC2455" s="1"/>
      <c r="BD2455" s="1"/>
      <c r="BE2455" s="1"/>
      <c r="BF2455" s="1"/>
      <c r="BG2455" s="1"/>
      <c r="BH2455" s="1"/>
      <c r="BI2455" s="1"/>
      <c r="BJ2455" s="1"/>
      <c r="BK2455" s="1"/>
      <c r="BL2455" s="1"/>
      <c r="BM2455" s="1"/>
      <c r="BN2455" s="1"/>
      <c r="BO2455" s="1"/>
      <c r="BP2455" s="1"/>
      <c r="BQ2455" s="1"/>
      <c r="BR2455" s="1"/>
      <c r="BS2455" s="1"/>
      <c r="BT2455" s="1"/>
      <c r="BU2455" s="1"/>
      <c r="BV2455" s="1"/>
      <c r="BW2455" s="1"/>
      <c r="BX2455" s="1"/>
      <c r="BY2455" s="1"/>
      <c r="BZ2455" s="1"/>
      <c r="CA2455" s="1"/>
      <c r="CB2455" s="1"/>
      <c r="CC2455" s="1"/>
      <c r="CD2455" s="1"/>
      <c r="CE2455" s="1"/>
      <c r="CF2455" s="1"/>
      <c r="CG2455" s="1"/>
      <c r="CH2455" s="1"/>
      <c r="CI2455" s="1"/>
      <c r="CJ2455" s="1"/>
      <c r="CK2455" s="1"/>
      <c r="CL2455" s="1"/>
      <c r="CM2455" s="1"/>
      <c r="CN2455" s="1"/>
      <c r="CO2455" s="1"/>
      <c r="CP2455" s="1"/>
      <c r="CQ2455" s="1"/>
      <c r="CR2455" s="1"/>
      <c r="CS2455" s="1"/>
      <c r="CT2455" s="1"/>
      <c r="CU2455" s="1"/>
      <c r="CV2455" s="1"/>
      <c r="CW2455" s="1"/>
      <c r="CX2455" s="1"/>
      <c r="CY2455" s="1"/>
      <c r="CZ2455" s="1"/>
      <c r="DA2455" s="1"/>
      <c r="DB2455" s="1"/>
      <c r="DC2455" s="1"/>
      <c r="DD2455" s="1"/>
      <c r="DE2455" s="1"/>
      <c r="DF2455" s="1"/>
      <c r="DG2455" s="1"/>
      <c r="DH2455" s="1"/>
      <c r="DI2455" s="1"/>
      <c r="DJ2455" s="1"/>
      <c r="DK2455" s="1"/>
      <c r="DL2455" s="1"/>
      <c r="DM2455" s="1"/>
      <c r="DN2455" s="1"/>
      <c r="DO2455" s="1"/>
      <c r="DP2455" s="1"/>
      <c r="DQ2455" s="1"/>
      <c r="DR2455" s="1"/>
      <c r="DS2455" s="1"/>
      <c r="DT2455" s="1"/>
      <c r="DU2455" s="1"/>
      <c r="DV2455" s="1"/>
      <c r="DW2455" s="1"/>
      <c r="DX2455" s="1"/>
      <c r="DY2455" s="1"/>
      <c r="DZ2455" s="1"/>
      <c r="EA2455" s="1"/>
      <c r="EB2455" s="1"/>
      <c r="EC2455" s="1"/>
      <c r="ED2455" s="1"/>
      <c r="EE2455" s="1"/>
      <c r="EF2455" s="1"/>
      <c r="EG2455" s="1"/>
      <c r="EH2455" s="1"/>
      <c r="EI2455" s="1"/>
      <c r="EJ2455" s="1"/>
      <c r="EK2455" s="1"/>
      <c r="EL2455" s="1"/>
      <c r="EM2455" s="1"/>
      <c r="EN2455" s="1"/>
      <c r="EO2455" s="1"/>
      <c r="EP2455" s="1"/>
      <c r="EQ2455" s="1"/>
      <c r="ER2455" s="1"/>
      <c r="ES2455" s="1"/>
      <c r="ET2455" s="1"/>
      <c r="EU2455" s="1"/>
      <c r="EV2455" s="1"/>
      <c r="EW2455" s="1"/>
      <c r="EX2455" s="1"/>
      <c r="EY2455" s="1"/>
      <c r="EZ2455" s="1"/>
      <c r="FA2455" s="1"/>
      <c r="FB2455" s="1"/>
      <c r="FC2455" s="1"/>
      <c r="FD2455" s="1"/>
      <c r="FE2455" s="1"/>
      <c r="FF2455" s="1"/>
      <c r="FG2455" s="1"/>
      <c r="FH2455" s="1"/>
      <c r="FI2455" s="1"/>
      <c r="FJ2455" s="1"/>
      <c r="FK2455" s="1"/>
      <c r="FL2455" s="1"/>
      <c r="FM2455" s="1"/>
      <c r="FN2455" s="1"/>
      <c r="FO2455" s="1"/>
      <c r="FP2455" s="1"/>
      <c r="FQ2455" s="1"/>
      <c r="FR2455" s="1"/>
      <c r="FS2455" s="1"/>
      <c r="FT2455" s="1"/>
      <c r="FU2455" s="1"/>
      <c r="FV2455" s="1"/>
      <c r="FW2455" s="1"/>
      <c r="FX2455" s="1"/>
      <c r="FY2455" s="1"/>
      <c r="FZ2455" s="1"/>
      <c r="GA2455" s="1"/>
      <c r="GB2455" s="1"/>
      <c r="GC2455" s="1"/>
      <c r="GD2455" s="1"/>
      <c r="GE2455" s="1"/>
      <c r="GF2455" s="1"/>
      <c r="GG2455" s="1"/>
      <c r="GH2455" s="1"/>
      <c r="GI2455" s="1"/>
      <c r="GJ2455" s="1"/>
      <c r="GK2455" s="1"/>
      <c r="GL2455" s="1"/>
      <c r="GM2455" s="1"/>
      <c r="GN2455" s="1"/>
      <c r="GO2455" s="1"/>
      <c r="GP2455" s="1"/>
      <c r="GQ2455" s="1"/>
      <c r="GR2455" s="1"/>
      <c r="GS2455" s="1"/>
      <c r="GT2455" s="1"/>
      <c r="GU2455" s="1"/>
      <c r="GV2455" s="1"/>
      <c r="GW2455" s="1"/>
      <c r="GX2455" s="1"/>
      <c r="GY2455" s="1"/>
      <c r="GZ2455" s="1"/>
      <c r="HA2455" s="1"/>
      <c r="HB2455" s="1"/>
      <c r="HC2455" s="1"/>
      <c r="HD2455" s="1"/>
      <c r="HE2455" s="1"/>
      <c r="HF2455" s="1"/>
      <c r="HG2455" s="1"/>
      <c r="HH2455" s="1"/>
      <c r="HI2455" s="1"/>
      <c r="HJ2455" s="1"/>
      <c r="HK2455" s="1"/>
      <c r="HL2455" s="1"/>
    </row>
    <row r="2456" spans="1:220" x14ac:dyDescent="0.2">
      <c r="A2456" s="63">
        <f t="shared" si="626"/>
        <v>44431</v>
      </c>
      <c r="B2456" s="12">
        <f t="shared" ca="1" si="612"/>
        <v>109210228.26473497</v>
      </c>
      <c r="C2456" s="71">
        <f t="shared" si="613"/>
        <v>80818569.689999998</v>
      </c>
      <c r="D2456" s="65">
        <f ca="1">IF(A2456&lt;$B$1,VLOOKUP(A2456,[1]DI!$A$4:$B$15000,2,FALSE),0)</f>
        <v>5.1499999999999997E-2</v>
      </c>
      <c r="E2456" s="11">
        <f t="shared" ca="1" si="614"/>
        <v>1.0001993</v>
      </c>
      <c r="F2456" s="64">
        <f ca="1">(TRUNC(PRODUCT($E$16:$E2455),16))</f>
        <v>1.68261505354942</v>
      </c>
      <c r="G2456" s="64">
        <f t="shared" ca="1" si="615"/>
        <v>1.6004484080525101</v>
      </c>
      <c r="H2456" s="64">
        <f t="shared" ca="1" si="616"/>
        <v>1.05133977</v>
      </c>
      <c r="I2456" s="65">
        <f t="shared" si="627"/>
        <v>3.7499999999999999E-2</v>
      </c>
      <c r="J2456" s="66">
        <f t="shared" si="617"/>
        <v>43801</v>
      </c>
      <c r="K2456" s="13">
        <f t="shared" si="625"/>
        <v>630</v>
      </c>
      <c r="L2456" s="9">
        <f t="shared" si="618"/>
        <v>1.0665450009999999</v>
      </c>
      <c r="M2456" s="69">
        <f t="shared" ca="1" si="619"/>
        <v>1.121301176</v>
      </c>
      <c r="N2456" s="68">
        <f t="shared" si="620"/>
        <v>0</v>
      </c>
      <c r="O2456" s="64">
        <f t="shared" ca="1" si="621"/>
        <v>9803387.5460349601</v>
      </c>
      <c r="P2456" s="70">
        <f t="shared" si="622"/>
        <v>0</v>
      </c>
      <c r="Q2456" s="71">
        <f t="shared" si="623"/>
        <v>1616371.3938</v>
      </c>
      <c r="R2456" s="71">
        <f t="shared" si="624"/>
        <v>16971899.6349</v>
      </c>
      <c r="S2456" s="66"/>
      <c r="T2456" s="66"/>
      <c r="U2456" s="66"/>
      <c r="V2456" s="6"/>
      <c r="W2456" s="6"/>
      <c r="X2456" s="6"/>
      <c r="Y2456" s="7"/>
      <c r="Z2456" s="1"/>
      <c r="AA2456" s="6"/>
      <c r="AB2456" s="7"/>
      <c r="AC2456" s="7"/>
      <c r="AD2456" s="7"/>
      <c r="AE2456" s="6"/>
      <c r="AF2456" s="8"/>
      <c r="AG2456" s="6"/>
      <c r="AH2456" s="1"/>
      <c r="AI2456" s="3"/>
      <c r="AJ2456" s="3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s="1"/>
      <c r="AV2456" s="1"/>
      <c r="AW2456" s="1"/>
      <c r="AX2456" s="1"/>
      <c r="AY2456" s="1"/>
      <c r="AZ2456" s="1"/>
      <c r="BA2456" s="1"/>
      <c r="BB2456" s="1"/>
      <c r="BC2456" s="1"/>
      <c r="BD2456" s="1"/>
      <c r="BE2456" s="1"/>
      <c r="BF2456" s="1"/>
      <c r="BG2456" s="1"/>
      <c r="BH2456" s="1"/>
      <c r="BI2456" s="1"/>
      <c r="BJ2456" s="1"/>
      <c r="BK2456" s="1"/>
      <c r="BL2456" s="1"/>
      <c r="BM2456" s="1"/>
      <c r="BN2456" s="1"/>
      <c r="BO2456" s="1"/>
      <c r="BP2456" s="1"/>
      <c r="BQ2456" s="1"/>
      <c r="BR2456" s="1"/>
      <c r="BS2456" s="1"/>
      <c r="BT2456" s="1"/>
      <c r="BU2456" s="1"/>
      <c r="BV2456" s="1"/>
      <c r="BW2456" s="1"/>
      <c r="BX2456" s="1"/>
      <c r="BY2456" s="1"/>
      <c r="BZ2456" s="1"/>
      <c r="CA2456" s="1"/>
      <c r="CB2456" s="1"/>
      <c r="CC2456" s="1"/>
      <c r="CD2456" s="1"/>
      <c r="CE2456" s="1"/>
      <c r="CF2456" s="1"/>
      <c r="CG2456" s="1"/>
      <c r="CH2456" s="1"/>
      <c r="CI2456" s="1"/>
      <c r="CJ2456" s="1"/>
      <c r="CK2456" s="1"/>
      <c r="CL2456" s="1"/>
      <c r="CM2456" s="1"/>
      <c r="CN2456" s="1"/>
      <c r="CO2456" s="1"/>
      <c r="CP2456" s="1"/>
      <c r="CQ2456" s="1"/>
      <c r="CR2456" s="1"/>
      <c r="CS2456" s="1"/>
      <c r="CT2456" s="1"/>
      <c r="CU2456" s="1"/>
      <c r="CV2456" s="1"/>
      <c r="CW2456" s="1"/>
      <c r="CX2456" s="1"/>
      <c r="CY2456" s="1"/>
      <c r="CZ2456" s="1"/>
      <c r="DA2456" s="1"/>
      <c r="DB2456" s="1"/>
      <c r="DC2456" s="1"/>
      <c r="DD2456" s="1"/>
      <c r="DE2456" s="1"/>
      <c r="DF2456" s="1"/>
      <c r="DG2456" s="1"/>
      <c r="DH2456" s="1"/>
      <c r="DI2456" s="1"/>
      <c r="DJ2456" s="1"/>
      <c r="DK2456" s="1"/>
      <c r="DL2456" s="1"/>
      <c r="DM2456" s="1"/>
      <c r="DN2456" s="1"/>
      <c r="DO2456" s="1"/>
      <c r="DP2456" s="1"/>
      <c r="DQ2456" s="1"/>
      <c r="DR2456" s="1"/>
      <c r="DS2456" s="1"/>
      <c r="DT2456" s="1"/>
      <c r="DU2456" s="1"/>
      <c r="DV2456" s="1"/>
      <c r="DW2456" s="1"/>
      <c r="DX2456" s="1"/>
      <c r="DY2456" s="1"/>
      <c r="DZ2456" s="1"/>
      <c r="EA2456" s="1"/>
      <c r="EB2456" s="1"/>
      <c r="EC2456" s="1"/>
      <c r="ED2456" s="1"/>
      <c r="EE2456" s="1"/>
      <c r="EF2456" s="1"/>
      <c r="EG2456" s="1"/>
      <c r="EH2456" s="1"/>
      <c r="EI2456" s="1"/>
      <c r="EJ2456" s="1"/>
      <c r="EK2456" s="1"/>
      <c r="EL2456" s="1"/>
      <c r="EM2456" s="1"/>
      <c r="EN2456" s="1"/>
      <c r="EO2456" s="1"/>
      <c r="EP2456" s="1"/>
      <c r="EQ2456" s="1"/>
      <c r="ER2456" s="1"/>
      <c r="ES2456" s="1"/>
      <c r="ET2456" s="1"/>
      <c r="EU2456" s="1"/>
      <c r="EV2456" s="1"/>
      <c r="EW2456" s="1"/>
      <c r="EX2456" s="1"/>
      <c r="EY2456" s="1"/>
      <c r="EZ2456" s="1"/>
      <c r="FA2456" s="1"/>
      <c r="FB2456" s="1"/>
      <c r="FC2456" s="1"/>
      <c r="FD2456" s="1"/>
      <c r="FE2456" s="1"/>
      <c r="FF2456" s="1"/>
      <c r="FG2456" s="1"/>
      <c r="FH2456" s="1"/>
      <c r="FI2456" s="1"/>
      <c r="FJ2456" s="1"/>
      <c r="FK2456" s="1"/>
      <c r="FL2456" s="1"/>
      <c r="FM2456" s="1"/>
      <c r="FN2456" s="1"/>
      <c r="FO2456" s="1"/>
      <c r="FP2456" s="1"/>
      <c r="FQ2456" s="1"/>
      <c r="FR2456" s="1"/>
      <c r="FS2456" s="1"/>
      <c r="FT2456" s="1"/>
      <c r="FU2456" s="1"/>
      <c r="FV2456" s="1"/>
      <c r="FW2456" s="1"/>
      <c r="FX2456" s="1"/>
      <c r="FY2456" s="1"/>
      <c r="FZ2456" s="1"/>
      <c r="GA2456" s="1"/>
      <c r="GB2456" s="1"/>
      <c r="GC2456" s="1"/>
      <c r="GD2456" s="1"/>
      <c r="GE2456" s="1"/>
      <c r="GF2456" s="1"/>
      <c r="GG2456" s="1"/>
      <c r="GH2456" s="1"/>
      <c r="GI2456" s="1"/>
      <c r="GJ2456" s="1"/>
      <c r="GK2456" s="1"/>
      <c r="GL2456" s="1"/>
      <c r="GM2456" s="1"/>
      <c r="GN2456" s="1"/>
      <c r="GO2456" s="1"/>
      <c r="GP2456" s="1"/>
      <c r="GQ2456" s="1"/>
      <c r="GR2456" s="1"/>
      <c r="GS2456" s="1"/>
      <c r="GT2456" s="1"/>
      <c r="GU2456" s="1"/>
      <c r="GV2456" s="1"/>
      <c r="GW2456" s="1"/>
      <c r="GX2456" s="1"/>
      <c r="GY2456" s="1"/>
      <c r="GZ2456" s="1"/>
      <c r="HA2456" s="1"/>
      <c r="HB2456" s="1"/>
      <c r="HC2456" s="1"/>
      <c r="HD2456" s="1"/>
      <c r="HE2456" s="1"/>
      <c r="HF2456" s="1"/>
      <c r="HG2456" s="1"/>
      <c r="HH2456" s="1"/>
      <c r="HI2456" s="1"/>
      <c r="HJ2456" s="1"/>
      <c r="HK2456" s="1"/>
      <c r="HL2456" s="1"/>
    </row>
    <row r="2457" spans="1:220" x14ac:dyDescent="0.2">
      <c r="A2457" s="63">
        <f t="shared" si="626"/>
        <v>44432</v>
      </c>
      <c r="B2457" s="12">
        <f t="shared" ca="1" si="612"/>
        <v>109264497.96122132</v>
      </c>
      <c r="C2457" s="71">
        <f t="shared" si="613"/>
        <v>80818569.689999998</v>
      </c>
      <c r="D2457" s="65">
        <f ca="1">IF(A2457&lt;$B$1,VLOOKUP(A2457,[1]DI!$A$4:$B$15000,2,FALSE),0)</f>
        <v>5.1499999999999997E-2</v>
      </c>
      <c r="E2457" s="11">
        <f t="shared" ca="1" si="614"/>
        <v>1.0001993</v>
      </c>
      <c r="F2457" s="64">
        <f ca="1">(TRUNC(PRODUCT($E$16:$E2456),16))</f>
        <v>1.68295039872959</v>
      </c>
      <c r="G2457" s="64">
        <f t="shared" ca="1" si="615"/>
        <v>1.6004484080525101</v>
      </c>
      <c r="H2457" s="64">
        <f t="shared" ca="1" si="616"/>
        <v>1.0515493</v>
      </c>
      <c r="I2457" s="65">
        <f t="shared" si="627"/>
        <v>3.7499999999999999E-2</v>
      </c>
      <c r="J2457" s="66">
        <f t="shared" si="617"/>
        <v>43801</v>
      </c>
      <c r="K2457" s="13">
        <f t="shared" si="625"/>
        <v>631</v>
      </c>
      <c r="L2457" s="9">
        <f t="shared" si="618"/>
        <v>1.066654072</v>
      </c>
      <c r="M2457" s="69">
        <f t="shared" ca="1" si="619"/>
        <v>1.121639343</v>
      </c>
      <c r="N2457" s="68">
        <f t="shared" si="620"/>
        <v>0</v>
      </c>
      <c r="O2457" s="64">
        <f t="shared" ca="1" si="621"/>
        <v>9830717.7192913108</v>
      </c>
      <c r="P2457" s="70">
        <f t="shared" si="622"/>
        <v>0</v>
      </c>
      <c r="Q2457" s="71">
        <f t="shared" si="623"/>
        <v>1616371.3938</v>
      </c>
      <c r="R2457" s="71">
        <f t="shared" si="624"/>
        <v>16998839.158130001</v>
      </c>
      <c r="S2457" s="66"/>
      <c r="T2457" s="66"/>
      <c r="U2457" s="66"/>
      <c r="V2457" s="6"/>
      <c r="W2457" s="6"/>
      <c r="X2457" s="6"/>
      <c r="Y2457" s="7"/>
      <c r="Z2457" s="1"/>
      <c r="AA2457" s="6"/>
      <c r="AB2457" s="7"/>
      <c r="AC2457" s="7"/>
      <c r="AD2457" s="7"/>
      <c r="AE2457" s="6"/>
      <c r="AF2457" s="8"/>
      <c r="AG2457" s="6"/>
      <c r="AH2457" s="1"/>
      <c r="AI2457" s="3"/>
      <c r="AJ2457" s="3"/>
      <c r="AK2457" s="1"/>
      <c r="AL2457" s="1"/>
      <c r="AM2457" s="1"/>
      <c r="AN2457" s="1"/>
      <c r="AO2457" s="1"/>
      <c r="AP2457" s="1"/>
      <c r="AQ2457" s="1"/>
      <c r="AR2457" s="1"/>
      <c r="AS2457" s="1"/>
      <c r="AT2457" s="1"/>
      <c r="AU2457" s="1"/>
      <c r="AV2457" s="1"/>
      <c r="AW2457" s="1"/>
      <c r="AX2457" s="1"/>
      <c r="AY2457" s="1"/>
      <c r="AZ2457" s="1"/>
      <c r="BA2457" s="1"/>
      <c r="BB2457" s="1"/>
      <c r="BC2457" s="1"/>
      <c r="BD2457" s="1"/>
      <c r="BE2457" s="1"/>
      <c r="BF2457" s="1"/>
      <c r="BG2457" s="1"/>
      <c r="BH2457" s="1"/>
      <c r="BI2457" s="1"/>
      <c r="BJ2457" s="1"/>
      <c r="BK2457" s="1"/>
      <c r="BL2457" s="1"/>
      <c r="BM2457" s="1"/>
      <c r="BN2457" s="1"/>
      <c r="BO2457" s="1"/>
      <c r="BP2457" s="1"/>
      <c r="BQ2457" s="1"/>
      <c r="BR2457" s="1"/>
      <c r="BS2457" s="1"/>
      <c r="BT2457" s="1"/>
      <c r="BU2457" s="1"/>
      <c r="BV2457" s="1"/>
      <c r="BW2457" s="1"/>
      <c r="BX2457" s="1"/>
      <c r="BY2457" s="1"/>
      <c r="BZ2457" s="1"/>
      <c r="CA2457" s="1"/>
      <c r="CB2457" s="1"/>
      <c r="CC2457" s="1"/>
      <c r="CD2457" s="1"/>
      <c r="CE2457" s="1"/>
      <c r="CF2457" s="1"/>
      <c r="CG2457" s="1"/>
      <c r="CH2457" s="1"/>
      <c r="CI2457" s="1"/>
      <c r="CJ2457" s="1"/>
      <c r="CK2457" s="1"/>
      <c r="CL2457" s="1"/>
      <c r="CM2457" s="1"/>
      <c r="CN2457" s="1"/>
      <c r="CO2457" s="1"/>
      <c r="CP2457" s="1"/>
      <c r="CQ2457" s="1"/>
      <c r="CR2457" s="1"/>
      <c r="CS2457" s="1"/>
      <c r="CT2457" s="1"/>
      <c r="CU2457" s="1"/>
      <c r="CV2457" s="1"/>
      <c r="CW2457" s="1"/>
      <c r="CX2457" s="1"/>
      <c r="CY2457" s="1"/>
      <c r="CZ2457" s="1"/>
      <c r="DA2457" s="1"/>
      <c r="DB2457" s="1"/>
      <c r="DC2457" s="1"/>
      <c r="DD2457" s="1"/>
      <c r="DE2457" s="1"/>
      <c r="DF2457" s="1"/>
      <c r="DG2457" s="1"/>
      <c r="DH2457" s="1"/>
      <c r="DI2457" s="1"/>
      <c r="DJ2457" s="1"/>
      <c r="DK2457" s="1"/>
      <c r="DL2457" s="1"/>
      <c r="DM2457" s="1"/>
      <c r="DN2457" s="1"/>
      <c r="DO2457" s="1"/>
      <c r="DP2457" s="1"/>
      <c r="DQ2457" s="1"/>
      <c r="DR2457" s="1"/>
      <c r="DS2457" s="1"/>
      <c r="DT2457" s="1"/>
      <c r="DU2457" s="1"/>
      <c r="DV2457" s="1"/>
      <c r="DW2457" s="1"/>
      <c r="DX2457" s="1"/>
      <c r="DY2457" s="1"/>
      <c r="DZ2457" s="1"/>
      <c r="EA2457" s="1"/>
      <c r="EB2457" s="1"/>
      <c r="EC2457" s="1"/>
      <c r="ED2457" s="1"/>
      <c r="EE2457" s="1"/>
      <c r="EF2457" s="1"/>
      <c r="EG2457" s="1"/>
      <c r="EH2457" s="1"/>
      <c r="EI2457" s="1"/>
      <c r="EJ2457" s="1"/>
      <c r="EK2457" s="1"/>
      <c r="EL2457" s="1"/>
      <c r="EM2457" s="1"/>
      <c r="EN2457" s="1"/>
      <c r="EO2457" s="1"/>
      <c r="EP2457" s="1"/>
      <c r="EQ2457" s="1"/>
      <c r="ER2457" s="1"/>
      <c r="ES2457" s="1"/>
      <c r="ET2457" s="1"/>
      <c r="EU2457" s="1"/>
      <c r="EV2457" s="1"/>
      <c r="EW2457" s="1"/>
      <c r="EX2457" s="1"/>
      <c r="EY2457" s="1"/>
      <c r="EZ2457" s="1"/>
      <c r="FA2457" s="1"/>
      <c r="FB2457" s="1"/>
      <c r="FC2457" s="1"/>
      <c r="FD2457" s="1"/>
      <c r="FE2457" s="1"/>
      <c r="FF2457" s="1"/>
      <c r="FG2457" s="1"/>
      <c r="FH2457" s="1"/>
      <c r="FI2457" s="1"/>
      <c r="FJ2457" s="1"/>
      <c r="FK2457" s="1"/>
      <c r="FL2457" s="1"/>
      <c r="FM2457" s="1"/>
      <c r="FN2457" s="1"/>
      <c r="FO2457" s="1"/>
      <c r="FP2457" s="1"/>
      <c r="FQ2457" s="1"/>
      <c r="FR2457" s="1"/>
      <c r="FS2457" s="1"/>
      <c r="FT2457" s="1"/>
      <c r="FU2457" s="1"/>
      <c r="FV2457" s="1"/>
      <c r="FW2457" s="1"/>
      <c r="FX2457" s="1"/>
      <c r="FY2457" s="1"/>
      <c r="FZ2457" s="1"/>
      <c r="GA2457" s="1"/>
      <c r="GB2457" s="1"/>
      <c r="GC2457" s="1"/>
      <c r="GD2457" s="1"/>
      <c r="GE2457" s="1"/>
      <c r="GF2457" s="1"/>
      <c r="GG2457" s="1"/>
      <c r="GH2457" s="1"/>
      <c r="GI2457" s="1"/>
      <c r="GJ2457" s="1"/>
      <c r="GK2457" s="1"/>
      <c r="GL2457" s="1"/>
      <c r="GM2457" s="1"/>
      <c r="GN2457" s="1"/>
      <c r="GO2457" s="1"/>
      <c r="GP2457" s="1"/>
      <c r="GQ2457" s="1"/>
      <c r="GR2457" s="1"/>
      <c r="GS2457" s="1"/>
      <c r="GT2457" s="1"/>
      <c r="GU2457" s="1"/>
      <c r="GV2457" s="1"/>
      <c r="GW2457" s="1"/>
      <c r="GX2457" s="1"/>
      <c r="GY2457" s="1"/>
      <c r="GZ2457" s="1"/>
      <c r="HA2457" s="1"/>
      <c r="HB2457" s="1"/>
      <c r="HC2457" s="1"/>
      <c r="HD2457" s="1"/>
      <c r="HE2457" s="1"/>
      <c r="HF2457" s="1"/>
      <c r="HG2457" s="1"/>
      <c r="HH2457" s="1"/>
      <c r="HI2457" s="1"/>
      <c r="HJ2457" s="1"/>
      <c r="HK2457" s="1"/>
      <c r="HL2457" s="1"/>
    </row>
    <row r="2458" spans="1:220" x14ac:dyDescent="0.2">
      <c r="A2458" s="63">
        <f t="shared" si="626"/>
        <v>44433</v>
      </c>
      <c r="B2458" s="12">
        <f t="shared" ca="1" si="612"/>
        <v>109318775.73956466</v>
      </c>
      <c r="C2458" s="71">
        <f t="shared" si="613"/>
        <v>80818569.689999998</v>
      </c>
      <c r="D2458" s="65">
        <f ca="1">IF(A2458&lt;$B$1,VLOOKUP(A2458,[1]DI!$A$4:$B$15000,2,FALSE),0)</f>
        <v>5.1499999999999997E-2</v>
      </c>
      <c r="E2458" s="11">
        <f t="shared" ca="1" si="614"/>
        <v>1.0001993</v>
      </c>
      <c r="F2458" s="64">
        <f ca="1">(TRUNC(PRODUCT($E$16:$E2457),16))</f>
        <v>1.68328581074405</v>
      </c>
      <c r="G2458" s="64">
        <f t="shared" ca="1" si="615"/>
        <v>1.6004484080525101</v>
      </c>
      <c r="H2458" s="64">
        <f t="shared" ca="1" si="616"/>
        <v>1.05175887</v>
      </c>
      <c r="I2458" s="65">
        <f t="shared" si="627"/>
        <v>3.7499999999999999E-2</v>
      </c>
      <c r="J2458" s="66">
        <f t="shared" si="617"/>
        <v>43801</v>
      </c>
      <c r="K2458" s="13">
        <f t="shared" si="625"/>
        <v>632</v>
      </c>
      <c r="L2458" s="9">
        <f t="shared" si="618"/>
        <v>1.0667631550000001</v>
      </c>
      <c r="M2458" s="69">
        <f t="shared" ca="1" si="619"/>
        <v>1.1219776100000001</v>
      </c>
      <c r="N2458" s="68">
        <f t="shared" si="620"/>
        <v>0</v>
      </c>
      <c r="O2458" s="64">
        <f t="shared" ca="1" si="621"/>
        <v>9858055.9744046498</v>
      </c>
      <c r="P2458" s="70">
        <f t="shared" si="622"/>
        <v>0</v>
      </c>
      <c r="Q2458" s="71">
        <f t="shared" si="623"/>
        <v>1616371.3938</v>
      </c>
      <c r="R2458" s="71">
        <f t="shared" si="624"/>
        <v>17025778.681359999</v>
      </c>
      <c r="S2458" s="66"/>
      <c r="T2458" s="66"/>
      <c r="U2458" s="66"/>
      <c r="V2458" s="6"/>
      <c r="W2458" s="6"/>
      <c r="X2458" s="6"/>
      <c r="Y2458" s="7"/>
      <c r="Z2458" s="1"/>
      <c r="AA2458" s="6"/>
      <c r="AB2458" s="7"/>
      <c r="AC2458" s="7"/>
      <c r="AD2458" s="7"/>
      <c r="AE2458" s="6"/>
      <c r="AF2458" s="8"/>
      <c r="AG2458" s="6"/>
      <c r="AH2458" s="1"/>
      <c r="AI2458" s="3"/>
      <c r="AJ2458" s="3"/>
      <c r="AK2458" s="1"/>
      <c r="AL2458" s="1"/>
      <c r="AM2458" s="1"/>
      <c r="AN2458" s="1"/>
      <c r="AO2458" s="1"/>
      <c r="AP2458" s="1"/>
      <c r="AQ2458" s="1"/>
      <c r="AR2458" s="1"/>
      <c r="AS2458" s="1"/>
      <c r="AT2458" s="1"/>
      <c r="AU2458" s="1"/>
      <c r="AV2458" s="1"/>
      <c r="AW2458" s="1"/>
      <c r="AX2458" s="1"/>
      <c r="AY2458" s="1"/>
      <c r="AZ2458" s="1"/>
      <c r="BA2458" s="1"/>
      <c r="BB2458" s="1"/>
      <c r="BC2458" s="1"/>
      <c r="BD2458" s="1"/>
      <c r="BE2458" s="1"/>
      <c r="BF2458" s="1"/>
      <c r="BG2458" s="1"/>
      <c r="BH2458" s="1"/>
      <c r="BI2458" s="1"/>
      <c r="BJ2458" s="1"/>
      <c r="BK2458" s="1"/>
      <c r="BL2458" s="1"/>
      <c r="BM2458" s="1"/>
      <c r="BN2458" s="1"/>
      <c r="BO2458" s="1"/>
      <c r="BP2458" s="1"/>
      <c r="BQ2458" s="1"/>
      <c r="BR2458" s="1"/>
      <c r="BS2458" s="1"/>
      <c r="BT2458" s="1"/>
      <c r="BU2458" s="1"/>
      <c r="BV2458" s="1"/>
      <c r="BW2458" s="1"/>
      <c r="BX2458" s="1"/>
      <c r="BY2458" s="1"/>
      <c r="BZ2458" s="1"/>
      <c r="CA2458" s="1"/>
      <c r="CB2458" s="1"/>
      <c r="CC2458" s="1"/>
      <c r="CD2458" s="1"/>
      <c r="CE2458" s="1"/>
      <c r="CF2458" s="1"/>
      <c r="CG2458" s="1"/>
      <c r="CH2458" s="1"/>
      <c r="CI2458" s="1"/>
      <c r="CJ2458" s="1"/>
      <c r="CK2458" s="1"/>
      <c r="CL2458" s="1"/>
      <c r="CM2458" s="1"/>
      <c r="CN2458" s="1"/>
      <c r="CO2458" s="1"/>
      <c r="CP2458" s="1"/>
      <c r="CQ2458" s="1"/>
      <c r="CR2458" s="1"/>
      <c r="CS2458" s="1"/>
      <c r="CT2458" s="1"/>
      <c r="CU2458" s="1"/>
      <c r="CV2458" s="1"/>
      <c r="CW2458" s="1"/>
      <c r="CX2458" s="1"/>
      <c r="CY2458" s="1"/>
      <c r="CZ2458" s="1"/>
      <c r="DA2458" s="1"/>
      <c r="DB2458" s="1"/>
      <c r="DC2458" s="1"/>
      <c r="DD2458" s="1"/>
      <c r="DE2458" s="1"/>
      <c r="DF2458" s="1"/>
      <c r="DG2458" s="1"/>
      <c r="DH2458" s="1"/>
      <c r="DI2458" s="1"/>
      <c r="DJ2458" s="1"/>
      <c r="DK2458" s="1"/>
      <c r="DL2458" s="1"/>
      <c r="DM2458" s="1"/>
      <c r="DN2458" s="1"/>
      <c r="DO2458" s="1"/>
      <c r="DP2458" s="1"/>
      <c r="DQ2458" s="1"/>
      <c r="DR2458" s="1"/>
      <c r="DS2458" s="1"/>
      <c r="DT2458" s="1"/>
      <c r="DU2458" s="1"/>
      <c r="DV2458" s="1"/>
      <c r="DW2458" s="1"/>
      <c r="DX2458" s="1"/>
      <c r="DY2458" s="1"/>
      <c r="DZ2458" s="1"/>
      <c r="EA2458" s="1"/>
      <c r="EB2458" s="1"/>
      <c r="EC2458" s="1"/>
      <c r="ED2458" s="1"/>
      <c r="EE2458" s="1"/>
      <c r="EF2458" s="1"/>
      <c r="EG2458" s="1"/>
      <c r="EH2458" s="1"/>
      <c r="EI2458" s="1"/>
      <c r="EJ2458" s="1"/>
      <c r="EK2458" s="1"/>
      <c r="EL2458" s="1"/>
      <c r="EM2458" s="1"/>
      <c r="EN2458" s="1"/>
      <c r="EO2458" s="1"/>
      <c r="EP2458" s="1"/>
      <c r="EQ2458" s="1"/>
      <c r="ER2458" s="1"/>
      <c r="ES2458" s="1"/>
      <c r="ET2458" s="1"/>
      <c r="EU2458" s="1"/>
      <c r="EV2458" s="1"/>
      <c r="EW2458" s="1"/>
      <c r="EX2458" s="1"/>
      <c r="EY2458" s="1"/>
      <c r="EZ2458" s="1"/>
      <c r="FA2458" s="1"/>
      <c r="FB2458" s="1"/>
      <c r="FC2458" s="1"/>
      <c r="FD2458" s="1"/>
      <c r="FE2458" s="1"/>
      <c r="FF2458" s="1"/>
      <c r="FG2458" s="1"/>
      <c r="FH2458" s="1"/>
      <c r="FI2458" s="1"/>
      <c r="FJ2458" s="1"/>
      <c r="FK2458" s="1"/>
      <c r="FL2458" s="1"/>
      <c r="FM2458" s="1"/>
      <c r="FN2458" s="1"/>
      <c r="FO2458" s="1"/>
      <c r="FP2458" s="1"/>
      <c r="FQ2458" s="1"/>
      <c r="FR2458" s="1"/>
      <c r="FS2458" s="1"/>
      <c r="FT2458" s="1"/>
      <c r="FU2458" s="1"/>
      <c r="FV2458" s="1"/>
      <c r="FW2458" s="1"/>
      <c r="FX2458" s="1"/>
      <c r="FY2458" s="1"/>
      <c r="FZ2458" s="1"/>
      <c r="GA2458" s="1"/>
      <c r="GB2458" s="1"/>
      <c r="GC2458" s="1"/>
      <c r="GD2458" s="1"/>
      <c r="GE2458" s="1"/>
      <c r="GF2458" s="1"/>
      <c r="GG2458" s="1"/>
      <c r="GH2458" s="1"/>
      <c r="GI2458" s="1"/>
      <c r="GJ2458" s="1"/>
      <c r="GK2458" s="1"/>
      <c r="GL2458" s="1"/>
      <c r="GM2458" s="1"/>
      <c r="GN2458" s="1"/>
      <c r="GO2458" s="1"/>
      <c r="GP2458" s="1"/>
      <c r="GQ2458" s="1"/>
      <c r="GR2458" s="1"/>
      <c r="GS2458" s="1"/>
      <c r="GT2458" s="1"/>
      <c r="GU2458" s="1"/>
      <c r="GV2458" s="1"/>
      <c r="GW2458" s="1"/>
      <c r="GX2458" s="1"/>
      <c r="GY2458" s="1"/>
      <c r="GZ2458" s="1"/>
      <c r="HA2458" s="1"/>
      <c r="HB2458" s="1"/>
      <c r="HC2458" s="1"/>
      <c r="HD2458" s="1"/>
      <c r="HE2458" s="1"/>
      <c r="HF2458" s="1"/>
      <c r="HG2458" s="1"/>
      <c r="HH2458" s="1"/>
      <c r="HI2458" s="1"/>
      <c r="HJ2458" s="1"/>
      <c r="HK2458" s="1"/>
      <c r="HL2458" s="1"/>
    </row>
    <row r="2459" spans="1:220" x14ac:dyDescent="0.2">
      <c r="A2459" s="63">
        <f t="shared" si="626"/>
        <v>44434</v>
      </c>
      <c r="B2459" s="12">
        <f t="shared" ca="1" si="612"/>
        <v>109373062.5695878</v>
      </c>
      <c r="C2459" s="71">
        <f t="shared" si="613"/>
        <v>80818569.689999998</v>
      </c>
      <c r="D2459" s="65">
        <f ca="1">IF(A2459&lt;$B$1,VLOOKUP(A2459,[1]DI!$A$4:$B$15000,2,FALSE),0)</f>
        <v>5.1499999999999997E-2</v>
      </c>
      <c r="E2459" s="11">
        <f t="shared" ca="1" si="614"/>
        <v>1.0001993</v>
      </c>
      <c r="F2459" s="64">
        <f ca="1">(TRUNC(PRODUCT($E$16:$E2458),16))</f>
        <v>1.68362128960614</v>
      </c>
      <c r="G2459" s="64">
        <f t="shared" ca="1" si="615"/>
        <v>1.6004484080525101</v>
      </c>
      <c r="H2459" s="64">
        <f t="shared" ca="1" si="616"/>
        <v>1.0519684899999999</v>
      </c>
      <c r="I2459" s="65">
        <f t="shared" si="627"/>
        <v>3.7499999999999999E-2</v>
      </c>
      <c r="J2459" s="66">
        <f t="shared" si="617"/>
        <v>43801</v>
      </c>
      <c r="K2459" s="13">
        <f t="shared" si="625"/>
        <v>633</v>
      </c>
      <c r="L2459" s="9">
        <f t="shared" si="618"/>
        <v>1.066872249</v>
      </c>
      <c r="M2459" s="69">
        <f t="shared" ca="1" si="619"/>
        <v>1.1223159890000001</v>
      </c>
      <c r="N2459" s="68">
        <f t="shared" si="620"/>
        <v>0</v>
      </c>
      <c r="O2459" s="64">
        <f t="shared" ca="1" si="621"/>
        <v>9885403.2811977807</v>
      </c>
      <c r="P2459" s="70">
        <f t="shared" si="622"/>
        <v>0</v>
      </c>
      <c r="Q2459" s="71">
        <f t="shared" si="623"/>
        <v>1616371.3938</v>
      </c>
      <c r="R2459" s="71">
        <f t="shared" si="624"/>
        <v>17052718.20459</v>
      </c>
      <c r="S2459" s="66"/>
      <c r="T2459" s="66"/>
      <c r="U2459" s="66"/>
      <c r="V2459" s="6"/>
      <c r="W2459" s="6"/>
      <c r="X2459" s="6"/>
      <c r="Y2459" s="7"/>
      <c r="Z2459" s="1"/>
      <c r="AA2459" s="6"/>
      <c r="AB2459" s="7"/>
      <c r="AC2459" s="7"/>
      <c r="AD2459" s="7"/>
      <c r="AE2459" s="6"/>
      <c r="AF2459" s="8"/>
      <c r="AG2459" s="6"/>
      <c r="AH2459" s="1"/>
      <c r="AI2459" s="3"/>
      <c r="AJ2459" s="3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  <c r="AV2459" s="1"/>
      <c r="AW2459" s="1"/>
      <c r="AX2459" s="1"/>
      <c r="AY2459" s="1"/>
      <c r="AZ2459" s="1"/>
      <c r="BA2459" s="1"/>
      <c r="BB2459" s="1"/>
      <c r="BC2459" s="1"/>
      <c r="BD2459" s="1"/>
      <c r="BE2459" s="1"/>
      <c r="BF2459" s="1"/>
      <c r="BG2459" s="1"/>
      <c r="BH2459" s="1"/>
      <c r="BI2459" s="1"/>
      <c r="BJ2459" s="1"/>
      <c r="BK2459" s="1"/>
      <c r="BL2459" s="1"/>
      <c r="BM2459" s="1"/>
      <c r="BN2459" s="1"/>
      <c r="BO2459" s="1"/>
      <c r="BP2459" s="1"/>
      <c r="BQ2459" s="1"/>
      <c r="BR2459" s="1"/>
      <c r="BS2459" s="1"/>
      <c r="BT2459" s="1"/>
      <c r="BU2459" s="1"/>
      <c r="BV2459" s="1"/>
      <c r="BW2459" s="1"/>
      <c r="BX2459" s="1"/>
      <c r="BY2459" s="1"/>
      <c r="BZ2459" s="1"/>
      <c r="CA2459" s="1"/>
      <c r="CB2459" s="1"/>
      <c r="CC2459" s="1"/>
      <c r="CD2459" s="1"/>
      <c r="CE2459" s="1"/>
      <c r="CF2459" s="1"/>
      <c r="CG2459" s="1"/>
      <c r="CH2459" s="1"/>
      <c r="CI2459" s="1"/>
      <c r="CJ2459" s="1"/>
      <c r="CK2459" s="1"/>
      <c r="CL2459" s="1"/>
      <c r="CM2459" s="1"/>
      <c r="CN2459" s="1"/>
      <c r="CO2459" s="1"/>
      <c r="CP2459" s="1"/>
      <c r="CQ2459" s="1"/>
      <c r="CR2459" s="1"/>
      <c r="CS2459" s="1"/>
      <c r="CT2459" s="1"/>
      <c r="CU2459" s="1"/>
      <c r="CV2459" s="1"/>
      <c r="CW2459" s="1"/>
      <c r="CX2459" s="1"/>
      <c r="CY2459" s="1"/>
      <c r="CZ2459" s="1"/>
      <c r="DA2459" s="1"/>
      <c r="DB2459" s="1"/>
      <c r="DC2459" s="1"/>
      <c r="DD2459" s="1"/>
      <c r="DE2459" s="1"/>
      <c r="DF2459" s="1"/>
      <c r="DG2459" s="1"/>
      <c r="DH2459" s="1"/>
      <c r="DI2459" s="1"/>
      <c r="DJ2459" s="1"/>
      <c r="DK2459" s="1"/>
      <c r="DL2459" s="1"/>
      <c r="DM2459" s="1"/>
      <c r="DN2459" s="1"/>
      <c r="DO2459" s="1"/>
      <c r="DP2459" s="1"/>
      <c r="DQ2459" s="1"/>
      <c r="DR2459" s="1"/>
      <c r="DS2459" s="1"/>
      <c r="DT2459" s="1"/>
      <c r="DU2459" s="1"/>
      <c r="DV2459" s="1"/>
      <c r="DW2459" s="1"/>
      <c r="DX2459" s="1"/>
      <c r="DY2459" s="1"/>
      <c r="DZ2459" s="1"/>
      <c r="EA2459" s="1"/>
      <c r="EB2459" s="1"/>
      <c r="EC2459" s="1"/>
      <c r="ED2459" s="1"/>
      <c r="EE2459" s="1"/>
      <c r="EF2459" s="1"/>
      <c r="EG2459" s="1"/>
      <c r="EH2459" s="1"/>
      <c r="EI2459" s="1"/>
      <c r="EJ2459" s="1"/>
      <c r="EK2459" s="1"/>
      <c r="EL2459" s="1"/>
      <c r="EM2459" s="1"/>
      <c r="EN2459" s="1"/>
      <c r="EO2459" s="1"/>
      <c r="EP2459" s="1"/>
      <c r="EQ2459" s="1"/>
      <c r="ER2459" s="1"/>
      <c r="ES2459" s="1"/>
      <c r="ET2459" s="1"/>
      <c r="EU2459" s="1"/>
      <c r="EV2459" s="1"/>
      <c r="EW2459" s="1"/>
      <c r="EX2459" s="1"/>
      <c r="EY2459" s="1"/>
      <c r="EZ2459" s="1"/>
      <c r="FA2459" s="1"/>
      <c r="FB2459" s="1"/>
      <c r="FC2459" s="1"/>
      <c r="FD2459" s="1"/>
      <c r="FE2459" s="1"/>
      <c r="FF2459" s="1"/>
      <c r="FG2459" s="1"/>
      <c r="FH2459" s="1"/>
      <c r="FI2459" s="1"/>
      <c r="FJ2459" s="1"/>
      <c r="FK2459" s="1"/>
      <c r="FL2459" s="1"/>
      <c r="FM2459" s="1"/>
      <c r="FN2459" s="1"/>
      <c r="FO2459" s="1"/>
      <c r="FP2459" s="1"/>
      <c r="FQ2459" s="1"/>
      <c r="FR2459" s="1"/>
      <c r="FS2459" s="1"/>
      <c r="FT2459" s="1"/>
      <c r="FU2459" s="1"/>
      <c r="FV2459" s="1"/>
      <c r="FW2459" s="1"/>
      <c r="FX2459" s="1"/>
      <c r="FY2459" s="1"/>
      <c r="FZ2459" s="1"/>
      <c r="GA2459" s="1"/>
      <c r="GB2459" s="1"/>
      <c r="GC2459" s="1"/>
      <c r="GD2459" s="1"/>
      <c r="GE2459" s="1"/>
      <c r="GF2459" s="1"/>
      <c r="GG2459" s="1"/>
      <c r="GH2459" s="1"/>
      <c r="GI2459" s="1"/>
      <c r="GJ2459" s="1"/>
      <c r="GK2459" s="1"/>
      <c r="GL2459" s="1"/>
      <c r="GM2459" s="1"/>
      <c r="GN2459" s="1"/>
      <c r="GO2459" s="1"/>
      <c r="GP2459" s="1"/>
      <c r="GQ2459" s="1"/>
      <c r="GR2459" s="1"/>
      <c r="GS2459" s="1"/>
      <c r="GT2459" s="1"/>
      <c r="GU2459" s="1"/>
      <c r="GV2459" s="1"/>
      <c r="GW2459" s="1"/>
      <c r="GX2459" s="1"/>
      <c r="GY2459" s="1"/>
      <c r="GZ2459" s="1"/>
      <c r="HA2459" s="1"/>
      <c r="HB2459" s="1"/>
      <c r="HC2459" s="1"/>
      <c r="HD2459" s="1"/>
      <c r="HE2459" s="1"/>
      <c r="HF2459" s="1"/>
      <c r="HG2459" s="1"/>
      <c r="HH2459" s="1"/>
      <c r="HI2459" s="1"/>
      <c r="HJ2459" s="1"/>
      <c r="HK2459" s="1"/>
      <c r="HL2459" s="1"/>
    </row>
    <row r="2460" spans="1:220" x14ac:dyDescent="0.2">
      <c r="A2460" s="63">
        <f t="shared" si="626"/>
        <v>44435</v>
      </c>
      <c r="B2460" s="12">
        <f t="shared" ca="1" si="612"/>
        <v>109427356.51164505</v>
      </c>
      <c r="C2460" s="71">
        <f t="shared" si="613"/>
        <v>80818569.689999998</v>
      </c>
      <c r="D2460" s="65">
        <f ca="1">IF(A2460&lt;$B$1,VLOOKUP(A2460,[1]DI!$A$4:$B$15000,2,FALSE),0)</f>
        <v>5.1499999999999997E-2</v>
      </c>
      <c r="E2460" s="11">
        <f t="shared" ca="1" si="614"/>
        <v>1.0001993</v>
      </c>
      <c r="F2460" s="64">
        <f ca="1">(TRUNC(PRODUCT($E$16:$E2459),16))</f>
        <v>1.6839568353291501</v>
      </c>
      <c r="G2460" s="64">
        <f t="shared" ca="1" si="615"/>
        <v>1.6004484080525101</v>
      </c>
      <c r="H2460" s="64">
        <f t="shared" ca="1" si="616"/>
        <v>1.0521781400000001</v>
      </c>
      <c r="I2460" s="65">
        <f t="shared" si="627"/>
        <v>3.7499999999999999E-2</v>
      </c>
      <c r="J2460" s="66">
        <f t="shared" si="617"/>
        <v>43801</v>
      </c>
      <c r="K2460" s="13">
        <f t="shared" si="625"/>
        <v>634</v>
      </c>
      <c r="L2460" s="9">
        <f t="shared" si="618"/>
        <v>1.0669813539999999</v>
      </c>
      <c r="M2460" s="69">
        <f t="shared" ca="1" si="619"/>
        <v>1.122654456</v>
      </c>
      <c r="N2460" s="68">
        <f t="shared" si="620"/>
        <v>0</v>
      </c>
      <c r="O2460" s="64">
        <f t="shared" ca="1" si="621"/>
        <v>9912757.7000250407</v>
      </c>
      <c r="P2460" s="70">
        <f t="shared" si="622"/>
        <v>0</v>
      </c>
      <c r="Q2460" s="71">
        <f t="shared" si="623"/>
        <v>1616371.3938</v>
      </c>
      <c r="R2460" s="71">
        <f t="shared" si="624"/>
        <v>17079657.727820002</v>
      </c>
      <c r="S2460" s="66"/>
      <c r="T2460" s="66"/>
      <c r="U2460" s="66"/>
      <c r="V2460" s="6"/>
      <c r="W2460" s="6"/>
      <c r="X2460" s="6"/>
      <c r="Y2460" s="7"/>
      <c r="Z2460" s="1"/>
      <c r="AA2460" s="6"/>
      <c r="AB2460" s="7"/>
      <c r="AC2460" s="7"/>
      <c r="AD2460" s="7"/>
      <c r="AE2460" s="6"/>
      <c r="AF2460" s="8"/>
      <c r="AG2460" s="6"/>
      <c r="AH2460" s="1"/>
      <c r="AI2460" s="3"/>
      <c r="AJ2460" s="3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s="1"/>
      <c r="AV2460" s="1"/>
      <c r="AW2460" s="1"/>
      <c r="AX2460" s="1"/>
      <c r="AY2460" s="1"/>
      <c r="AZ2460" s="1"/>
      <c r="BA2460" s="1"/>
      <c r="BB2460" s="1"/>
      <c r="BC2460" s="1"/>
      <c r="BD2460" s="1"/>
      <c r="BE2460" s="1"/>
      <c r="BF2460" s="1"/>
      <c r="BG2460" s="1"/>
      <c r="BH2460" s="1"/>
      <c r="BI2460" s="1"/>
      <c r="BJ2460" s="1"/>
      <c r="BK2460" s="1"/>
      <c r="BL2460" s="1"/>
      <c r="BM2460" s="1"/>
      <c r="BN2460" s="1"/>
      <c r="BO2460" s="1"/>
      <c r="BP2460" s="1"/>
      <c r="BQ2460" s="1"/>
      <c r="BR2460" s="1"/>
      <c r="BS2460" s="1"/>
      <c r="BT2460" s="1"/>
      <c r="BU2460" s="1"/>
      <c r="BV2460" s="1"/>
      <c r="BW2460" s="1"/>
      <c r="BX2460" s="1"/>
      <c r="BY2460" s="1"/>
      <c r="BZ2460" s="1"/>
      <c r="CA2460" s="1"/>
      <c r="CB2460" s="1"/>
      <c r="CC2460" s="1"/>
      <c r="CD2460" s="1"/>
      <c r="CE2460" s="1"/>
      <c r="CF2460" s="1"/>
      <c r="CG2460" s="1"/>
      <c r="CH2460" s="1"/>
      <c r="CI2460" s="1"/>
      <c r="CJ2460" s="1"/>
      <c r="CK2460" s="1"/>
      <c r="CL2460" s="1"/>
      <c r="CM2460" s="1"/>
      <c r="CN2460" s="1"/>
      <c r="CO2460" s="1"/>
      <c r="CP2460" s="1"/>
      <c r="CQ2460" s="1"/>
      <c r="CR2460" s="1"/>
      <c r="CS2460" s="1"/>
      <c r="CT2460" s="1"/>
      <c r="CU2460" s="1"/>
      <c r="CV2460" s="1"/>
      <c r="CW2460" s="1"/>
      <c r="CX2460" s="1"/>
      <c r="CY2460" s="1"/>
      <c r="CZ2460" s="1"/>
      <c r="DA2460" s="1"/>
      <c r="DB2460" s="1"/>
      <c r="DC2460" s="1"/>
      <c r="DD2460" s="1"/>
      <c r="DE2460" s="1"/>
      <c r="DF2460" s="1"/>
      <c r="DG2460" s="1"/>
      <c r="DH2460" s="1"/>
      <c r="DI2460" s="1"/>
      <c r="DJ2460" s="1"/>
      <c r="DK2460" s="1"/>
      <c r="DL2460" s="1"/>
      <c r="DM2460" s="1"/>
      <c r="DN2460" s="1"/>
      <c r="DO2460" s="1"/>
      <c r="DP2460" s="1"/>
      <c r="DQ2460" s="1"/>
      <c r="DR2460" s="1"/>
      <c r="DS2460" s="1"/>
      <c r="DT2460" s="1"/>
      <c r="DU2460" s="1"/>
      <c r="DV2460" s="1"/>
      <c r="DW2460" s="1"/>
      <c r="DX2460" s="1"/>
      <c r="DY2460" s="1"/>
      <c r="DZ2460" s="1"/>
      <c r="EA2460" s="1"/>
      <c r="EB2460" s="1"/>
      <c r="EC2460" s="1"/>
      <c r="ED2460" s="1"/>
      <c r="EE2460" s="1"/>
      <c r="EF2460" s="1"/>
      <c r="EG2460" s="1"/>
      <c r="EH2460" s="1"/>
      <c r="EI2460" s="1"/>
      <c r="EJ2460" s="1"/>
      <c r="EK2460" s="1"/>
      <c r="EL2460" s="1"/>
      <c r="EM2460" s="1"/>
      <c r="EN2460" s="1"/>
      <c r="EO2460" s="1"/>
      <c r="EP2460" s="1"/>
      <c r="EQ2460" s="1"/>
      <c r="ER2460" s="1"/>
      <c r="ES2460" s="1"/>
      <c r="ET2460" s="1"/>
      <c r="EU2460" s="1"/>
      <c r="EV2460" s="1"/>
      <c r="EW2460" s="1"/>
      <c r="EX2460" s="1"/>
      <c r="EY2460" s="1"/>
      <c r="EZ2460" s="1"/>
      <c r="FA2460" s="1"/>
      <c r="FB2460" s="1"/>
      <c r="FC2460" s="1"/>
      <c r="FD2460" s="1"/>
      <c r="FE2460" s="1"/>
      <c r="FF2460" s="1"/>
      <c r="FG2460" s="1"/>
      <c r="FH2460" s="1"/>
      <c r="FI2460" s="1"/>
      <c r="FJ2460" s="1"/>
      <c r="FK2460" s="1"/>
      <c r="FL2460" s="1"/>
      <c r="FM2460" s="1"/>
      <c r="FN2460" s="1"/>
      <c r="FO2460" s="1"/>
      <c r="FP2460" s="1"/>
      <c r="FQ2460" s="1"/>
      <c r="FR2460" s="1"/>
      <c r="FS2460" s="1"/>
      <c r="FT2460" s="1"/>
      <c r="FU2460" s="1"/>
      <c r="FV2460" s="1"/>
      <c r="FW2460" s="1"/>
      <c r="FX2460" s="1"/>
      <c r="FY2460" s="1"/>
      <c r="FZ2460" s="1"/>
      <c r="GA2460" s="1"/>
      <c r="GB2460" s="1"/>
      <c r="GC2460" s="1"/>
      <c r="GD2460" s="1"/>
      <c r="GE2460" s="1"/>
      <c r="GF2460" s="1"/>
      <c r="GG2460" s="1"/>
      <c r="GH2460" s="1"/>
      <c r="GI2460" s="1"/>
      <c r="GJ2460" s="1"/>
      <c r="GK2460" s="1"/>
      <c r="GL2460" s="1"/>
      <c r="GM2460" s="1"/>
      <c r="GN2460" s="1"/>
      <c r="GO2460" s="1"/>
      <c r="GP2460" s="1"/>
      <c r="GQ2460" s="1"/>
      <c r="GR2460" s="1"/>
      <c r="GS2460" s="1"/>
      <c r="GT2460" s="1"/>
      <c r="GU2460" s="1"/>
      <c r="GV2460" s="1"/>
      <c r="GW2460" s="1"/>
      <c r="GX2460" s="1"/>
      <c r="GY2460" s="1"/>
      <c r="GZ2460" s="1"/>
      <c r="HA2460" s="1"/>
      <c r="HB2460" s="1"/>
      <c r="HC2460" s="1"/>
      <c r="HD2460" s="1"/>
      <c r="HE2460" s="1"/>
      <c r="HF2460" s="1"/>
      <c r="HG2460" s="1"/>
      <c r="HH2460" s="1"/>
      <c r="HI2460" s="1"/>
      <c r="HJ2460" s="1"/>
      <c r="HK2460" s="1"/>
      <c r="HL2460" s="1"/>
    </row>
    <row r="2461" spans="1:220" x14ac:dyDescent="0.2">
      <c r="A2461" s="63">
        <f t="shared" si="626"/>
        <v>44436</v>
      </c>
      <c r="B2461" s="12">
        <f t="shared" ca="1" si="612"/>
        <v>109481659.50538211</v>
      </c>
      <c r="C2461" s="71">
        <f t="shared" si="613"/>
        <v>80818569.689999998</v>
      </c>
      <c r="D2461" s="65">
        <f ca="1">IF(A2461&lt;$B$1,VLOOKUP(A2461,[1]DI!$A$4:$B$15000,2,FALSE),0)</f>
        <v>0</v>
      </c>
      <c r="E2461" s="11">
        <f t="shared" ca="1" si="614"/>
        <v>1</v>
      </c>
      <c r="F2461" s="64">
        <f ca="1">(TRUNC(PRODUCT($E$16:$E2460),16))</f>
        <v>1.6842924479264401</v>
      </c>
      <c r="G2461" s="64">
        <f t="shared" ca="1" si="615"/>
        <v>1.6004484080525101</v>
      </c>
      <c r="H2461" s="64">
        <f t="shared" ca="1" si="616"/>
        <v>1.05238784</v>
      </c>
      <c r="I2461" s="65">
        <f t="shared" si="627"/>
        <v>3.7499999999999999E-2</v>
      </c>
      <c r="J2461" s="66">
        <f t="shared" si="617"/>
        <v>43801</v>
      </c>
      <c r="K2461" s="13">
        <f t="shared" si="625"/>
        <v>635</v>
      </c>
      <c r="L2461" s="9">
        <f t="shared" si="618"/>
        <v>1.0670904699999999</v>
      </c>
      <c r="M2461" s="69">
        <f t="shared" ca="1" si="619"/>
        <v>1.1229930349999999</v>
      </c>
      <c r="N2461" s="68">
        <f t="shared" si="620"/>
        <v>0</v>
      </c>
      <c r="O2461" s="64">
        <f t="shared" ca="1" si="621"/>
        <v>9940121.1705320999</v>
      </c>
      <c r="P2461" s="70">
        <f t="shared" si="622"/>
        <v>0</v>
      </c>
      <c r="Q2461" s="71">
        <f t="shared" si="623"/>
        <v>1616371.3938</v>
      </c>
      <c r="R2461" s="71">
        <f t="shared" si="624"/>
        <v>17106597.251049999</v>
      </c>
      <c r="S2461" s="66"/>
      <c r="T2461" s="66"/>
      <c r="U2461" s="66"/>
      <c r="V2461" s="6"/>
      <c r="W2461" s="6"/>
      <c r="X2461" s="6"/>
      <c r="Y2461" s="7"/>
      <c r="Z2461" s="1"/>
      <c r="AA2461" s="6"/>
      <c r="AB2461" s="7"/>
      <c r="AC2461" s="7"/>
      <c r="AD2461" s="7"/>
      <c r="AE2461" s="6"/>
      <c r="AF2461" s="8"/>
      <c r="AG2461" s="6"/>
      <c r="AH2461" s="1"/>
      <c r="AI2461" s="3"/>
      <c r="AJ2461" s="3"/>
      <c r="AK2461" s="1"/>
      <c r="AL2461" s="1"/>
      <c r="AM2461" s="1"/>
      <c r="AN2461" s="1"/>
      <c r="AO2461" s="1"/>
      <c r="AP2461" s="1"/>
      <c r="AQ2461" s="1"/>
      <c r="AR2461" s="1"/>
      <c r="AS2461" s="1"/>
      <c r="AT2461" s="1"/>
      <c r="AU2461" s="1"/>
      <c r="AV2461" s="1"/>
      <c r="AW2461" s="1"/>
      <c r="AX2461" s="1"/>
      <c r="AY2461" s="1"/>
      <c r="AZ2461" s="1"/>
      <c r="BA2461" s="1"/>
      <c r="BB2461" s="1"/>
      <c r="BC2461" s="1"/>
      <c r="BD2461" s="1"/>
      <c r="BE2461" s="1"/>
      <c r="BF2461" s="1"/>
      <c r="BG2461" s="1"/>
      <c r="BH2461" s="1"/>
      <c r="BI2461" s="1"/>
      <c r="BJ2461" s="1"/>
      <c r="BK2461" s="1"/>
      <c r="BL2461" s="1"/>
      <c r="BM2461" s="1"/>
      <c r="BN2461" s="1"/>
      <c r="BO2461" s="1"/>
      <c r="BP2461" s="1"/>
      <c r="BQ2461" s="1"/>
      <c r="BR2461" s="1"/>
      <c r="BS2461" s="1"/>
      <c r="BT2461" s="1"/>
      <c r="BU2461" s="1"/>
      <c r="BV2461" s="1"/>
      <c r="BW2461" s="1"/>
      <c r="BX2461" s="1"/>
      <c r="BY2461" s="1"/>
      <c r="BZ2461" s="1"/>
      <c r="CA2461" s="1"/>
      <c r="CB2461" s="1"/>
      <c r="CC2461" s="1"/>
      <c r="CD2461" s="1"/>
      <c r="CE2461" s="1"/>
      <c r="CF2461" s="1"/>
      <c r="CG2461" s="1"/>
      <c r="CH2461" s="1"/>
      <c r="CI2461" s="1"/>
      <c r="CJ2461" s="1"/>
      <c r="CK2461" s="1"/>
      <c r="CL2461" s="1"/>
      <c r="CM2461" s="1"/>
      <c r="CN2461" s="1"/>
      <c r="CO2461" s="1"/>
      <c r="CP2461" s="1"/>
      <c r="CQ2461" s="1"/>
      <c r="CR2461" s="1"/>
      <c r="CS2461" s="1"/>
      <c r="CT2461" s="1"/>
      <c r="CU2461" s="1"/>
      <c r="CV2461" s="1"/>
      <c r="CW2461" s="1"/>
      <c r="CX2461" s="1"/>
      <c r="CY2461" s="1"/>
      <c r="CZ2461" s="1"/>
      <c r="DA2461" s="1"/>
      <c r="DB2461" s="1"/>
      <c r="DC2461" s="1"/>
      <c r="DD2461" s="1"/>
      <c r="DE2461" s="1"/>
      <c r="DF2461" s="1"/>
      <c r="DG2461" s="1"/>
      <c r="DH2461" s="1"/>
      <c r="DI2461" s="1"/>
      <c r="DJ2461" s="1"/>
      <c r="DK2461" s="1"/>
      <c r="DL2461" s="1"/>
      <c r="DM2461" s="1"/>
      <c r="DN2461" s="1"/>
      <c r="DO2461" s="1"/>
      <c r="DP2461" s="1"/>
      <c r="DQ2461" s="1"/>
      <c r="DR2461" s="1"/>
      <c r="DS2461" s="1"/>
      <c r="DT2461" s="1"/>
      <c r="DU2461" s="1"/>
      <c r="DV2461" s="1"/>
      <c r="DW2461" s="1"/>
      <c r="DX2461" s="1"/>
      <c r="DY2461" s="1"/>
      <c r="DZ2461" s="1"/>
      <c r="EA2461" s="1"/>
      <c r="EB2461" s="1"/>
      <c r="EC2461" s="1"/>
      <c r="ED2461" s="1"/>
      <c r="EE2461" s="1"/>
      <c r="EF2461" s="1"/>
      <c r="EG2461" s="1"/>
      <c r="EH2461" s="1"/>
      <c r="EI2461" s="1"/>
      <c r="EJ2461" s="1"/>
      <c r="EK2461" s="1"/>
      <c r="EL2461" s="1"/>
      <c r="EM2461" s="1"/>
      <c r="EN2461" s="1"/>
      <c r="EO2461" s="1"/>
      <c r="EP2461" s="1"/>
      <c r="EQ2461" s="1"/>
      <c r="ER2461" s="1"/>
      <c r="ES2461" s="1"/>
      <c r="ET2461" s="1"/>
      <c r="EU2461" s="1"/>
      <c r="EV2461" s="1"/>
      <c r="EW2461" s="1"/>
      <c r="EX2461" s="1"/>
      <c r="EY2461" s="1"/>
      <c r="EZ2461" s="1"/>
      <c r="FA2461" s="1"/>
      <c r="FB2461" s="1"/>
      <c r="FC2461" s="1"/>
      <c r="FD2461" s="1"/>
      <c r="FE2461" s="1"/>
      <c r="FF2461" s="1"/>
      <c r="FG2461" s="1"/>
      <c r="FH2461" s="1"/>
      <c r="FI2461" s="1"/>
      <c r="FJ2461" s="1"/>
      <c r="FK2461" s="1"/>
      <c r="FL2461" s="1"/>
      <c r="FM2461" s="1"/>
      <c r="FN2461" s="1"/>
      <c r="FO2461" s="1"/>
      <c r="FP2461" s="1"/>
      <c r="FQ2461" s="1"/>
      <c r="FR2461" s="1"/>
      <c r="FS2461" s="1"/>
      <c r="FT2461" s="1"/>
      <c r="FU2461" s="1"/>
      <c r="FV2461" s="1"/>
      <c r="FW2461" s="1"/>
      <c r="FX2461" s="1"/>
      <c r="FY2461" s="1"/>
      <c r="FZ2461" s="1"/>
      <c r="GA2461" s="1"/>
      <c r="GB2461" s="1"/>
      <c r="GC2461" s="1"/>
      <c r="GD2461" s="1"/>
      <c r="GE2461" s="1"/>
      <c r="GF2461" s="1"/>
      <c r="GG2461" s="1"/>
      <c r="GH2461" s="1"/>
      <c r="GI2461" s="1"/>
      <c r="GJ2461" s="1"/>
      <c r="GK2461" s="1"/>
      <c r="GL2461" s="1"/>
      <c r="GM2461" s="1"/>
      <c r="GN2461" s="1"/>
      <c r="GO2461" s="1"/>
      <c r="GP2461" s="1"/>
      <c r="GQ2461" s="1"/>
      <c r="GR2461" s="1"/>
      <c r="GS2461" s="1"/>
      <c r="GT2461" s="1"/>
      <c r="GU2461" s="1"/>
      <c r="GV2461" s="1"/>
      <c r="GW2461" s="1"/>
      <c r="GX2461" s="1"/>
      <c r="GY2461" s="1"/>
      <c r="GZ2461" s="1"/>
      <c r="HA2461" s="1"/>
      <c r="HB2461" s="1"/>
      <c r="HC2461" s="1"/>
      <c r="HD2461" s="1"/>
      <c r="HE2461" s="1"/>
      <c r="HF2461" s="1"/>
      <c r="HG2461" s="1"/>
      <c r="HH2461" s="1"/>
      <c r="HI2461" s="1"/>
      <c r="HJ2461" s="1"/>
      <c r="HK2461" s="1"/>
      <c r="HL2461" s="1"/>
    </row>
    <row r="2462" spans="1:220" x14ac:dyDescent="0.2">
      <c r="A2462" s="63">
        <f t="shared" si="626"/>
        <v>44437</v>
      </c>
      <c r="B2462" s="12">
        <f t="shared" ca="1" si="612"/>
        <v>109517880.63724816</v>
      </c>
      <c r="C2462" s="71">
        <f t="shared" si="613"/>
        <v>80818569.689999998</v>
      </c>
      <c r="D2462" s="65">
        <f ca="1">IF(A2462&lt;$B$1,VLOOKUP(A2462,[1]DI!$A$4:$B$15000,2,FALSE),0)</f>
        <v>0</v>
      </c>
      <c r="E2462" s="11">
        <f t="shared" ca="1" si="614"/>
        <v>1</v>
      </c>
      <c r="F2462" s="64">
        <f ca="1">(TRUNC(PRODUCT($E$16:$E2461),16))</f>
        <v>1.6842924479264401</v>
      </c>
      <c r="G2462" s="64">
        <f t="shared" ca="1" si="615"/>
        <v>1.6004484080525101</v>
      </c>
      <c r="H2462" s="64">
        <f t="shared" ca="1" si="616"/>
        <v>1.05238784</v>
      </c>
      <c r="I2462" s="65">
        <f t="shared" si="627"/>
        <v>3.7499999999999999E-2</v>
      </c>
      <c r="J2462" s="66">
        <f t="shared" si="617"/>
        <v>43801</v>
      </c>
      <c r="K2462" s="13">
        <f t="shared" si="625"/>
        <v>636</v>
      </c>
      <c r="L2462" s="9">
        <f t="shared" si="618"/>
        <v>1.067199598</v>
      </c>
      <c r="M2462" s="69">
        <f t="shared" ca="1" si="619"/>
        <v>1.1231078800000001</v>
      </c>
      <c r="N2462" s="68">
        <f t="shared" si="620"/>
        <v>0</v>
      </c>
      <c r="O2462" s="64">
        <f t="shared" ca="1" si="621"/>
        <v>9949402.7791681606</v>
      </c>
      <c r="P2462" s="70">
        <f t="shared" si="622"/>
        <v>0</v>
      </c>
      <c r="Q2462" s="71">
        <f t="shared" si="623"/>
        <v>1616371.3938</v>
      </c>
      <c r="R2462" s="71">
        <f t="shared" si="624"/>
        <v>17133536.77428</v>
      </c>
      <c r="S2462" s="66"/>
      <c r="T2462" s="66"/>
      <c r="U2462" s="66"/>
      <c r="V2462" s="6"/>
      <c r="W2462" s="6"/>
      <c r="X2462" s="6"/>
      <c r="Y2462" s="7"/>
      <c r="Z2462" s="1"/>
      <c r="AA2462" s="6"/>
      <c r="AB2462" s="7"/>
      <c r="AC2462" s="7"/>
      <c r="AD2462" s="7"/>
      <c r="AE2462" s="6"/>
      <c r="AF2462" s="8"/>
      <c r="AG2462" s="6"/>
      <c r="AH2462" s="1"/>
      <c r="AI2462" s="3"/>
      <c r="AJ2462" s="3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1"/>
      <c r="AW2462" s="1"/>
      <c r="AX2462" s="1"/>
      <c r="AY2462" s="1"/>
      <c r="AZ2462" s="1"/>
      <c r="BA2462" s="1"/>
      <c r="BB2462" s="1"/>
      <c r="BC2462" s="1"/>
      <c r="BD2462" s="1"/>
      <c r="BE2462" s="1"/>
      <c r="BF2462" s="1"/>
      <c r="BG2462" s="1"/>
      <c r="BH2462" s="1"/>
      <c r="BI2462" s="1"/>
      <c r="BJ2462" s="1"/>
      <c r="BK2462" s="1"/>
      <c r="BL2462" s="1"/>
      <c r="BM2462" s="1"/>
      <c r="BN2462" s="1"/>
      <c r="BO2462" s="1"/>
      <c r="BP2462" s="1"/>
      <c r="BQ2462" s="1"/>
      <c r="BR2462" s="1"/>
      <c r="BS2462" s="1"/>
      <c r="BT2462" s="1"/>
      <c r="BU2462" s="1"/>
      <c r="BV2462" s="1"/>
      <c r="BW2462" s="1"/>
      <c r="BX2462" s="1"/>
      <c r="BY2462" s="1"/>
      <c r="BZ2462" s="1"/>
      <c r="CA2462" s="1"/>
      <c r="CB2462" s="1"/>
      <c r="CC2462" s="1"/>
      <c r="CD2462" s="1"/>
      <c r="CE2462" s="1"/>
      <c r="CF2462" s="1"/>
      <c r="CG2462" s="1"/>
      <c r="CH2462" s="1"/>
      <c r="CI2462" s="1"/>
      <c r="CJ2462" s="1"/>
      <c r="CK2462" s="1"/>
      <c r="CL2462" s="1"/>
      <c r="CM2462" s="1"/>
      <c r="CN2462" s="1"/>
      <c r="CO2462" s="1"/>
      <c r="CP2462" s="1"/>
      <c r="CQ2462" s="1"/>
      <c r="CR2462" s="1"/>
      <c r="CS2462" s="1"/>
      <c r="CT2462" s="1"/>
      <c r="CU2462" s="1"/>
      <c r="CV2462" s="1"/>
      <c r="CW2462" s="1"/>
      <c r="CX2462" s="1"/>
      <c r="CY2462" s="1"/>
      <c r="CZ2462" s="1"/>
      <c r="DA2462" s="1"/>
      <c r="DB2462" s="1"/>
      <c r="DC2462" s="1"/>
      <c r="DD2462" s="1"/>
      <c r="DE2462" s="1"/>
      <c r="DF2462" s="1"/>
      <c r="DG2462" s="1"/>
      <c r="DH2462" s="1"/>
      <c r="DI2462" s="1"/>
      <c r="DJ2462" s="1"/>
      <c r="DK2462" s="1"/>
      <c r="DL2462" s="1"/>
      <c r="DM2462" s="1"/>
      <c r="DN2462" s="1"/>
      <c r="DO2462" s="1"/>
      <c r="DP2462" s="1"/>
      <c r="DQ2462" s="1"/>
      <c r="DR2462" s="1"/>
      <c r="DS2462" s="1"/>
      <c r="DT2462" s="1"/>
      <c r="DU2462" s="1"/>
      <c r="DV2462" s="1"/>
      <c r="DW2462" s="1"/>
      <c r="DX2462" s="1"/>
      <c r="DY2462" s="1"/>
      <c r="DZ2462" s="1"/>
      <c r="EA2462" s="1"/>
      <c r="EB2462" s="1"/>
      <c r="EC2462" s="1"/>
      <c r="ED2462" s="1"/>
      <c r="EE2462" s="1"/>
      <c r="EF2462" s="1"/>
      <c r="EG2462" s="1"/>
      <c r="EH2462" s="1"/>
      <c r="EI2462" s="1"/>
      <c r="EJ2462" s="1"/>
      <c r="EK2462" s="1"/>
      <c r="EL2462" s="1"/>
      <c r="EM2462" s="1"/>
      <c r="EN2462" s="1"/>
      <c r="EO2462" s="1"/>
      <c r="EP2462" s="1"/>
      <c r="EQ2462" s="1"/>
      <c r="ER2462" s="1"/>
      <c r="ES2462" s="1"/>
      <c r="ET2462" s="1"/>
      <c r="EU2462" s="1"/>
      <c r="EV2462" s="1"/>
      <c r="EW2462" s="1"/>
      <c r="EX2462" s="1"/>
      <c r="EY2462" s="1"/>
      <c r="EZ2462" s="1"/>
      <c r="FA2462" s="1"/>
      <c r="FB2462" s="1"/>
      <c r="FC2462" s="1"/>
      <c r="FD2462" s="1"/>
      <c r="FE2462" s="1"/>
      <c r="FF2462" s="1"/>
      <c r="FG2462" s="1"/>
      <c r="FH2462" s="1"/>
      <c r="FI2462" s="1"/>
      <c r="FJ2462" s="1"/>
      <c r="FK2462" s="1"/>
      <c r="FL2462" s="1"/>
      <c r="FM2462" s="1"/>
      <c r="FN2462" s="1"/>
      <c r="FO2462" s="1"/>
      <c r="FP2462" s="1"/>
      <c r="FQ2462" s="1"/>
      <c r="FR2462" s="1"/>
      <c r="FS2462" s="1"/>
      <c r="FT2462" s="1"/>
      <c r="FU2462" s="1"/>
      <c r="FV2462" s="1"/>
      <c r="FW2462" s="1"/>
      <c r="FX2462" s="1"/>
      <c r="FY2462" s="1"/>
      <c r="FZ2462" s="1"/>
      <c r="GA2462" s="1"/>
      <c r="GB2462" s="1"/>
      <c r="GC2462" s="1"/>
      <c r="GD2462" s="1"/>
      <c r="GE2462" s="1"/>
      <c r="GF2462" s="1"/>
      <c r="GG2462" s="1"/>
      <c r="GH2462" s="1"/>
      <c r="GI2462" s="1"/>
      <c r="GJ2462" s="1"/>
      <c r="GK2462" s="1"/>
      <c r="GL2462" s="1"/>
      <c r="GM2462" s="1"/>
      <c r="GN2462" s="1"/>
      <c r="GO2462" s="1"/>
      <c r="GP2462" s="1"/>
      <c r="GQ2462" s="1"/>
      <c r="GR2462" s="1"/>
      <c r="GS2462" s="1"/>
      <c r="GT2462" s="1"/>
      <c r="GU2462" s="1"/>
      <c r="GV2462" s="1"/>
      <c r="GW2462" s="1"/>
      <c r="GX2462" s="1"/>
      <c r="GY2462" s="1"/>
      <c r="GZ2462" s="1"/>
      <c r="HA2462" s="1"/>
      <c r="HB2462" s="1"/>
      <c r="HC2462" s="1"/>
      <c r="HD2462" s="1"/>
      <c r="HE2462" s="1"/>
      <c r="HF2462" s="1"/>
      <c r="HG2462" s="1"/>
      <c r="HH2462" s="1"/>
      <c r="HI2462" s="1"/>
      <c r="HJ2462" s="1"/>
      <c r="HK2462" s="1"/>
      <c r="HL2462" s="1"/>
    </row>
    <row r="2463" spans="1:220" x14ac:dyDescent="0.2">
      <c r="A2463" s="63">
        <f t="shared" si="626"/>
        <v>44438</v>
      </c>
      <c r="B2463" s="12">
        <f t="shared" ca="1" si="612"/>
        <v>109554102.57729991</v>
      </c>
      <c r="C2463" s="71">
        <f t="shared" si="613"/>
        <v>80818569.689999998</v>
      </c>
      <c r="D2463" s="65">
        <f ca="1">IF(A2463&lt;$B$1,VLOOKUP(A2463,[1]DI!$A$4:$B$15000,2,FALSE),0)</f>
        <v>5.1499999999999997E-2</v>
      </c>
      <c r="E2463" s="11">
        <f t="shared" ca="1" si="614"/>
        <v>1.0001993</v>
      </c>
      <c r="F2463" s="64">
        <f ca="1">(TRUNC(PRODUCT($E$16:$E2462),16))</f>
        <v>1.6842924479264401</v>
      </c>
      <c r="G2463" s="64">
        <f t="shared" ca="1" si="615"/>
        <v>1.6004484080525101</v>
      </c>
      <c r="H2463" s="64">
        <f t="shared" ca="1" si="616"/>
        <v>1.05238784</v>
      </c>
      <c r="I2463" s="65">
        <f t="shared" si="627"/>
        <v>3.7499999999999999E-2</v>
      </c>
      <c r="J2463" s="66">
        <f t="shared" si="617"/>
        <v>43801</v>
      </c>
      <c r="K2463" s="13">
        <f t="shared" si="625"/>
        <v>637</v>
      </c>
      <c r="L2463" s="9">
        <f t="shared" si="618"/>
        <v>1.067308736</v>
      </c>
      <c r="M2463" s="69">
        <f t="shared" ca="1" si="619"/>
        <v>1.1232227349999999</v>
      </c>
      <c r="N2463" s="68">
        <f t="shared" si="620"/>
        <v>0</v>
      </c>
      <c r="O2463" s="64">
        <f t="shared" ca="1" si="621"/>
        <v>9958685.1959898993</v>
      </c>
      <c r="P2463" s="70">
        <f t="shared" si="622"/>
        <v>0</v>
      </c>
      <c r="Q2463" s="71">
        <f t="shared" si="623"/>
        <v>1616371.3938</v>
      </c>
      <c r="R2463" s="71">
        <f t="shared" si="624"/>
        <v>17160476.297510002</v>
      </c>
      <c r="S2463" s="66"/>
      <c r="T2463" s="66"/>
      <c r="U2463" s="66"/>
      <c r="V2463" s="6"/>
      <c r="W2463" s="6"/>
      <c r="X2463" s="6"/>
      <c r="Y2463" s="7"/>
      <c r="Z2463" s="1"/>
      <c r="AA2463" s="6"/>
      <c r="AB2463" s="7"/>
      <c r="AC2463" s="7"/>
      <c r="AD2463" s="7"/>
      <c r="AE2463" s="6"/>
      <c r="AF2463" s="8"/>
      <c r="AG2463" s="6"/>
      <c r="AH2463" s="1"/>
      <c r="AI2463" s="3"/>
      <c r="AJ2463" s="3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  <c r="AV2463" s="1"/>
      <c r="AW2463" s="1"/>
      <c r="AX2463" s="1"/>
      <c r="AY2463" s="1"/>
      <c r="AZ2463" s="1"/>
      <c r="BA2463" s="1"/>
      <c r="BB2463" s="1"/>
      <c r="BC2463" s="1"/>
      <c r="BD2463" s="1"/>
      <c r="BE2463" s="1"/>
      <c r="BF2463" s="1"/>
      <c r="BG2463" s="1"/>
      <c r="BH2463" s="1"/>
      <c r="BI2463" s="1"/>
      <c r="BJ2463" s="1"/>
      <c r="BK2463" s="1"/>
      <c r="BL2463" s="1"/>
      <c r="BM2463" s="1"/>
      <c r="BN2463" s="1"/>
      <c r="BO2463" s="1"/>
      <c r="BP2463" s="1"/>
      <c r="BQ2463" s="1"/>
      <c r="BR2463" s="1"/>
      <c r="BS2463" s="1"/>
      <c r="BT2463" s="1"/>
      <c r="BU2463" s="1"/>
      <c r="BV2463" s="1"/>
      <c r="BW2463" s="1"/>
      <c r="BX2463" s="1"/>
      <c r="BY2463" s="1"/>
      <c r="BZ2463" s="1"/>
      <c r="CA2463" s="1"/>
      <c r="CB2463" s="1"/>
      <c r="CC2463" s="1"/>
      <c r="CD2463" s="1"/>
      <c r="CE2463" s="1"/>
      <c r="CF2463" s="1"/>
      <c r="CG2463" s="1"/>
      <c r="CH2463" s="1"/>
      <c r="CI2463" s="1"/>
      <c r="CJ2463" s="1"/>
      <c r="CK2463" s="1"/>
      <c r="CL2463" s="1"/>
      <c r="CM2463" s="1"/>
      <c r="CN2463" s="1"/>
      <c r="CO2463" s="1"/>
      <c r="CP2463" s="1"/>
      <c r="CQ2463" s="1"/>
      <c r="CR2463" s="1"/>
      <c r="CS2463" s="1"/>
      <c r="CT2463" s="1"/>
      <c r="CU2463" s="1"/>
      <c r="CV2463" s="1"/>
      <c r="CW2463" s="1"/>
      <c r="CX2463" s="1"/>
      <c r="CY2463" s="1"/>
      <c r="CZ2463" s="1"/>
      <c r="DA2463" s="1"/>
      <c r="DB2463" s="1"/>
      <c r="DC2463" s="1"/>
      <c r="DD2463" s="1"/>
      <c r="DE2463" s="1"/>
      <c r="DF2463" s="1"/>
      <c r="DG2463" s="1"/>
      <c r="DH2463" s="1"/>
      <c r="DI2463" s="1"/>
      <c r="DJ2463" s="1"/>
      <c r="DK2463" s="1"/>
      <c r="DL2463" s="1"/>
      <c r="DM2463" s="1"/>
      <c r="DN2463" s="1"/>
      <c r="DO2463" s="1"/>
      <c r="DP2463" s="1"/>
      <c r="DQ2463" s="1"/>
      <c r="DR2463" s="1"/>
      <c r="DS2463" s="1"/>
      <c r="DT2463" s="1"/>
      <c r="DU2463" s="1"/>
      <c r="DV2463" s="1"/>
      <c r="DW2463" s="1"/>
      <c r="DX2463" s="1"/>
      <c r="DY2463" s="1"/>
      <c r="DZ2463" s="1"/>
      <c r="EA2463" s="1"/>
      <c r="EB2463" s="1"/>
      <c r="EC2463" s="1"/>
      <c r="ED2463" s="1"/>
      <c r="EE2463" s="1"/>
      <c r="EF2463" s="1"/>
      <c r="EG2463" s="1"/>
      <c r="EH2463" s="1"/>
      <c r="EI2463" s="1"/>
      <c r="EJ2463" s="1"/>
      <c r="EK2463" s="1"/>
      <c r="EL2463" s="1"/>
      <c r="EM2463" s="1"/>
      <c r="EN2463" s="1"/>
      <c r="EO2463" s="1"/>
      <c r="EP2463" s="1"/>
      <c r="EQ2463" s="1"/>
      <c r="ER2463" s="1"/>
      <c r="ES2463" s="1"/>
      <c r="ET2463" s="1"/>
      <c r="EU2463" s="1"/>
      <c r="EV2463" s="1"/>
      <c r="EW2463" s="1"/>
      <c r="EX2463" s="1"/>
      <c r="EY2463" s="1"/>
      <c r="EZ2463" s="1"/>
      <c r="FA2463" s="1"/>
      <c r="FB2463" s="1"/>
      <c r="FC2463" s="1"/>
      <c r="FD2463" s="1"/>
      <c r="FE2463" s="1"/>
      <c r="FF2463" s="1"/>
      <c r="FG2463" s="1"/>
      <c r="FH2463" s="1"/>
      <c r="FI2463" s="1"/>
      <c r="FJ2463" s="1"/>
      <c r="FK2463" s="1"/>
      <c r="FL2463" s="1"/>
      <c r="FM2463" s="1"/>
      <c r="FN2463" s="1"/>
      <c r="FO2463" s="1"/>
      <c r="FP2463" s="1"/>
      <c r="FQ2463" s="1"/>
      <c r="FR2463" s="1"/>
      <c r="FS2463" s="1"/>
      <c r="FT2463" s="1"/>
      <c r="FU2463" s="1"/>
      <c r="FV2463" s="1"/>
      <c r="FW2463" s="1"/>
      <c r="FX2463" s="1"/>
      <c r="FY2463" s="1"/>
      <c r="FZ2463" s="1"/>
      <c r="GA2463" s="1"/>
      <c r="GB2463" s="1"/>
      <c r="GC2463" s="1"/>
      <c r="GD2463" s="1"/>
      <c r="GE2463" s="1"/>
      <c r="GF2463" s="1"/>
      <c r="GG2463" s="1"/>
      <c r="GH2463" s="1"/>
      <c r="GI2463" s="1"/>
      <c r="GJ2463" s="1"/>
      <c r="GK2463" s="1"/>
      <c r="GL2463" s="1"/>
      <c r="GM2463" s="1"/>
      <c r="GN2463" s="1"/>
      <c r="GO2463" s="1"/>
      <c r="GP2463" s="1"/>
      <c r="GQ2463" s="1"/>
      <c r="GR2463" s="1"/>
      <c r="GS2463" s="1"/>
      <c r="GT2463" s="1"/>
      <c r="GU2463" s="1"/>
      <c r="GV2463" s="1"/>
      <c r="GW2463" s="1"/>
      <c r="GX2463" s="1"/>
      <c r="GY2463" s="1"/>
      <c r="GZ2463" s="1"/>
      <c r="HA2463" s="1"/>
      <c r="HB2463" s="1"/>
      <c r="HC2463" s="1"/>
      <c r="HD2463" s="1"/>
      <c r="HE2463" s="1"/>
      <c r="HF2463" s="1"/>
      <c r="HG2463" s="1"/>
      <c r="HH2463" s="1"/>
      <c r="HI2463" s="1"/>
      <c r="HJ2463" s="1"/>
      <c r="HK2463" s="1"/>
      <c r="HL2463" s="1"/>
    </row>
    <row r="2464" spans="1:220" x14ac:dyDescent="0.2">
      <c r="A2464" s="63">
        <f t="shared" si="626"/>
        <v>44439</v>
      </c>
      <c r="B2464" s="12">
        <f t="shared" ca="1" si="612"/>
        <v>109608419.31019384</v>
      </c>
      <c r="C2464" s="71">
        <f t="shared" si="613"/>
        <v>80818569.689999998</v>
      </c>
      <c r="D2464" s="65">
        <f ca="1">IF(A2464&lt;$B$1,VLOOKUP(A2464,[1]DI!$A$4:$B$15000,2,FALSE),0)</f>
        <v>5.1499999999999997E-2</v>
      </c>
      <c r="E2464" s="11">
        <f t="shared" ca="1" si="614"/>
        <v>1.0001993</v>
      </c>
      <c r="F2464" s="64">
        <f ca="1">(TRUNC(PRODUCT($E$16:$E2463),16))</f>
        <v>1.68462812741131</v>
      </c>
      <c r="G2464" s="64">
        <f t="shared" ca="1" si="615"/>
        <v>1.6004484080525101</v>
      </c>
      <c r="H2464" s="64">
        <f t="shared" ca="1" si="616"/>
        <v>1.05259758</v>
      </c>
      <c r="I2464" s="65">
        <f t="shared" si="627"/>
        <v>3.7499999999999999E-2</v>
      </c>
      <c r="J2464" s="66">
        <f t="shared" si="617"/>
        <v>43801</v>
      </c>
      <c r="K2464" s="13">
        <f t="shared" si="625"/>
        <v>638</v>
      </c>
      <c r="L2464" s="9">
        <f t="shared" si="618"/>
        <v>1.0674178860000001</v>
      </c>
      <c r="M2464" s="69">
        <f t="shared" ca="1" si="619"/>
        <v>1.1235614840000001</v>
      </c>
      <c r="N2464" s="68">
        <f t="shared" si="620"/>
        <v>0</v>
      </c>
      <c r="O2464" s="64">
        <f t="shared" ca="1" si="621"/>
        <v>9986062.4056538306</v>
      </c>
      <c r="P2464" s="70">
        <f t="shared" si="622"/>
        <v>0</v>
      </c>
      <c r="Q2464" s="71">
        <f t="shared" si="623"/>
        <v>1616371.3938</v>
      </c>
      <c r="R2464" s="71">
        <f t="shared" si="624"/>
        <v>17187415.820739999</v>
      </c>
      <c r="S2464" s="66"/>
      <c r="T2464" s="66"/>
      <c r="U2464" s="66"/>
      <c r="V2464" s="6"/>
      <c r="W2464" s="6"/>
      <c r="X2464" s="6"/>
      <c r="Y2464" s="7"/>
      <c r="Z2464" s="1"/>
      <c r="AA2464" s="6"/>
      <c r="AB2464" s="7"/>
      <c r="AC2464" s="7"/>
      <c r="AD2464" s="7"/>
      <c r="AE2464" s="6"/>
      <c r="AF2464" s="8"/>
      <c r="AG2464" s="6"/>
      <c r="AH2464" s="1"/>
      <c r="AI2464" s="3"/>
      <c r="AJ2464" s="3"/>
      <c r="AK2464" s="1"/>
      <c r="AL2464" s="1"/>
      <c r="AM2464" s="1"/>
      <c r="AN2464" s="1"/>
      <c r="AO2464" s="1"/>
      <c r="AP2464" s="1"/>
      <c r="AQ2464" s="1"/>
      <c r="AR2464" s="1"/>
      <c r="AS2464" s="1"/>
      <c r="AT2464" s="1"/>
      <c r="AU2464" s="1"/>
      <c r="AV2464" s="1"/>
      <c r="AW2464" s="1"/>
      <c r="AX2464" s="1"/>
      <c r="AY2464" s="1"/>
      <c r="AZ2464" s="1"/>
      <c r="BA2464" s="1"/>
      <c r="BB2464" s="1"/>
      <c r="BC2464" s="1"/>
      <c r="BD2464" s="1"/>
      <c r="BE2464" s="1"/>
      <c r="BF2464" s="1"/>
      <c r="BG2464" s="1"/>
      <c r="BH2464" s="1"/>
      <c r="BI2464" s="1"/>
      <c r="BJ2464" s="1"/>
      <c r="BK2464" s="1"/>
      <c r="BL2464" s="1"/>
      <c r="BM2464" s="1"/>
      <c r="BN2464" s="1"/>
      <c r="BO2464" s="1"/>
      <c r="BP2464" s="1"/>
      <c r="BQ2464" s="1"/>
      <c r="BR2464" s="1"/>
      <c r="BS2464" s="1"/>
      <c r="BT2464" s="1"/>
      <c r="BU2464" s="1"/>
      <c r="BV2464" s="1"/>
      <c r="BW2464" s="1"/>
      <c r="BX2464" s="1"/>
      <c r="BY2464" s="1"/>
      <c r="BZ2464" s="1"/>
      <c r="CA2464" s="1"/>
      <c r="CB2464" s="1"/>
      <c r="CC2464" s="1"/>
      <c r="CD2464" s="1"/>
      <c r="CE2464" s="1"/>
      <c r="CF2464" s="1"/>
      <c r="CG2464" s="1"/>
      <c r="CH2464" s="1"/>
      <c r="CI2464" s="1"/>
      <c r="CJ2464" s="1"/>
      <c r="CK2464" s="1"/>
      <c r="CL2464" s="1"/>
      <c r="CM2464" s="1"/>
      <c r="CN2464" s="1"/>
      <c r="CO2464" s="1"/>
      <c r="CP2464" s="1"/>
      <c r="CQ2464" s="1"/>
      <c r="CR2464" s="1"/>
      <c r="CS2464" s="1"/>
      <c r="CT2464" s="1"/>
      <c r="CU2464" s="1"/>
      <c r="CV2464" s="1"/>
      <c r="CW2464" s="1"/>
      <c r="CX2464" s="1"/>
      <c r="CY2464" s="1"/>
      <c r="CZ2464" s="1"/>
      <c r="DA2464" s="1"/>
      <c r="DB2464" s="1"/>
      <c r="DC2464" s="1"/>
      <c r="DD2464" s="1"/>
      <c r="DE2464" s="1"/>
      <c r="DF2464" s="1"/>
      <c r="DG2464" s="1"/>
      <c r="DH2464" s="1"/>
      <c r="DI2464" s="1"/>
      <c r="DJ2464" s="1"/>
      <c r="DK2464" s="1"/>
      <c r="DL2464" s="1"/>
      <c r="DM2464" s="1"/>
      <c r="DN2464" s="1"/>
      <c r="DO2464" s="1"/>
      <c r="DP2464" s="1"/>
      <c r="DQ2464" s="1"/>
      <c r="DR2464" s="1"/>
      <c r="DS2464" s="1"/>
      <c r="DT2464" s="1"/>
      <c r="DU2464" s="1"/>
      <c r="DV2464" s="1"/>
      <c r="DW2464" s="1"/>
      <c r="DX2464" s="1"/>
      <c r="DY2464" s="1"/>
      <c r="DZ2464" s="1"/>
      <c r="EA2464" s="1"/>
      <c r="EB2464" s="1"/>
      <c r="EC2464" s="1"/>
      <c r="ED2464" s="1"/>
      <c r="EE2464" s="1"/>
      <c r="EF2464" s="1"/>
      <c r="EG2464" s="1"/>
      <c r="EH2464" s="1"/>
      <c r="EI2464" s="1"/>
      <c r="EJ2464" s="1"/>
      <c r="EK2464" s="1"/>
      <c r="EL2464" s="1"/>
      <c r="EM2464" s="1"/>
      <c r="EN2464" s="1"/>
      <c r="EO2464" s="1"/>
      <c r="EP2464" s="1"/>
      <c r="EQ2464" s="1"/>
      <c r="ER2464" s="1"/>
      <c r="ES2464" s="1"/>
      <c r="ET2464" s="1"/>
      <c r="EU2464" s="1"/>
      <c r="EV2464" s="1"/>
      <c r="EW2464" s="1"/>
      <c r="EX2464" s="1"/>
      <c r="EY2464" s="1"/>
      <c r="EZ2464" s="1"/>
      <c r="FA2464" s="1"/>
      <c r="FB2464" s="1"/>
      <c r="FC2464" s="1"/>
      <c r="FD2464" s="1"/>
      <c r="FE2464" s="1"/>
      <c r="FF2464" s="1"/>
      <c r="FG2464" s="1"/>
      <c r="FH2464" s="1"/>
      <c r="FI2464" s="1"/>
      <c r="FJ2464" s="1"/>
      <c r="FK2464" s="1"/>
      <c r="FL2464" s="1"/>
      <c r="FM2464" s="1"/>
      <c r="FN2464" s="1"/>
      <c r="FO2464" s="1"/>
      <c r="FP2464" s="1"/>
      <c r="FQ2464" s="1"/>
      <c r="FR2464" s="1"/>
      <c r="FS2464" s="1"/>
      <c r="FT2464" s="1"/>
      <c r="FU2464" s="1"/>
      <c r="FV2464" s="1"/>
      <c r="FW2464" s="1"/>
      <c r="FX2464" s="1"/>
      <c r="FY2464" s="1"/>
      <c r="FZ2464" s="1"/>
      <c r="GA2464" s="1"/>
      <c r="GB2464" s="1"/>
      <c r="GC2464" s="1"/>
      <c r="GD2464" s="1"/>
      <c r="GE2464" s="1"/>
      <c r="GF2464" s="1"/>
      <c r="GG2464" s="1"/>
      <c r="GH2464" s="1"/>
      <c r="GI2464" s="1"/>
      <c r="GJ2464" s="1"/>
      <c r="GK2464" s="1"/>
      <c r="GL2464" s="1"/>
      <c r="GM2464" s="1"/>
      <c r="GN2464" s="1"/>
      <c r="GO2464" s="1"/>
      <c r="GP2464" s="1"/>
      <c r="GQ2464" s="1"/>
      <c r="GR2464" s="1"/>
      <c r="GS2464" s="1"/>
      <c r="GT2464" s="1"/>
      <c r="GU2464" s="1"/>
      <c r="GV2464" s="1"/>
      <c r="GW2464" s="1"/>
      <c r="GX2464" s="1"/>
      <c r="GY2464" s="1"/>
      <c r="GZ2464" s="1"/>
      <c r="HA2464" s="1"/>
      <c r="HB2464" s="1"/>
      <c r="HC2464" s="1"/>
      <c r="HD2464" s="1"/>
      <c r="HE2464" s="1"/>
      <c r="HF2464" s="1"/>
      <c r="HG2464" s="1"/>
      <c r="HH2464" s="1"/>
      <c r="HI2464" s="1"/>
      <c r="HJ2464" s="1"/>
      <c r="HK2464" s="1"/>
      <c r="HL2464" s="1"/>
    </row>
    <row r="2465" spans="1:220" x14ac:dyDescent="0.2">
      <c r="A2465" s="63">
        <f t="shared" si="626"/>
        <v>44440</v>
      </c>
      <c r="B2465" s="12">
        <f t="shared" ca="1" si="612"/>
        <v>109662744.9331304</v>
      </c>
      <c r="C2465" s="71">
        <f t="shared" si="613"/>
        <v>80818569.689999998</v>
      </c>
      <c r="D2465" s="65">
        <f ca="1">IF(A2465&lt;$B$1,VLOOKUP(A2465,[1]DI!$A$4:$B$15000,2,FALSE),0)</f>
        <v>5.1499999999999997E-2</v>
      </c>
      <c r="E2465" s="11">
        <f t="shared" ca="1" si="614"/>
        <v>1.0001993</v>
      </c>
      <c r="F2465" s="64">
        <f ca="1">(TRUNC(PRODUCT($E$16:$E2464),16))</f>
        <v>1.6849638737971</v>
      </c>
      <c r="G2465" s="64">
        <f t="shared" ca="1" si="615"/>
        <v>1.6004484080525101</v>
      </c>
      <c r="H2465" s="64">
        <f t="shared" ca="1" si="616"/>
        <v>1.05280737</v>
      </c>
      <c r="I2465" s="65">
        <f t="shared" si="627"/>
        <v>3.7499999999999999E-2</v>
      </c>
      <c r="J2465" s="66">
        <f t="shared" si="617"/>
        <v>43801</v>
      </c>
      <c r="K2465" s="13">
        <f t="shared" si="625"/>
        <v>639</v>
      </c>
      <c r="L2465" s="9">
        <f t="shared" si="618"/>
        <v>1.067527047</v>
      </c>
      <c r="M2465" s="69">
        <f t="shared" ca="1" si="619"/>
        <v>1.1239003430000001</v>
      </c>
      <c r="N2465" s="68">
        <f t="shared" si="620"/>
        <v>0</v>
      </c>
      <c r="O2465" s="64">
        <f t="shared" ca="1" si="621"/>
        <v>10013448.5053604</v>
      </c>
      <c r="P2465" s="70">
        <f t="shared" si="622"/>
        <v>0</v>
      </c>
      <c r="Q2465" s="71">
        <f t="shared" si="623"/>
        <v>1616371.3938</v>
      </c>
      <c r="R2465" s="71">
        <f t="shared" si="624"/>
        <v>17214355.343970001</v>
      </c>
      <c r="S2465" s="66"/>
      <c r="T2465" s="66"/>
      <c r="U2465" s="66"/>
      <c r="V2465" s="6"/>
      <c r="W2465" s="6"/>
      <c r="X2465" s="6"/>
      <c r="Y2465" s="7"/>
      <c r="Z2465" s="1"/>
      <c r="AA2465" s="6"/>
      <c r="AB2465" s="7"/>
      <c r="AC2465" s="7"/>
      <c r="AD2465" s="7"/>
      <c r="AE2465" s="6"/>
      <c r="AF2465" s="8"/>
      <c r="AG2465" s="6"/>
      <c r="AH2465" s="1"/>
      <c r="AI2465" s="3"/>
      <c r="AJ2465" s="3"/>
      <c r="AK2465" s="1"/>
      <c r="AL2465" s="1"/>
      <c r="AM2465" s="1"/>
      <c r="AN2465" s="1"/>
      <c r="AO2465" s="1"/>
      <c r="AP2465" s="1"/>
      <c r="AQ2465" s="1"/>
      <c r="AR2465" s="1"/>
      <c r="AS2465" s="1"/>
      <c r="AT2465" s="1"/>
      <c r="AU2465" s="1"/>
      <c r="AV2465" s="1"/>
      <c r="AW2465" s="1"/>
      <c r="AX2465" s="1"/>
      <c r="AY2465" s="1"/>
      <c r="AZ2465" s="1"/>
      <c r="BA2465" s="1"/>
      <c r="BB2465" s="1"/>
      <c r="BC2465" s="1"/>
      <c r="BD2465" s="1"/>
      <c r="BE2465" s="1"/>
      <c r="BF2465" s="1"/>
      <c r="BG2465" s="1"/>
      <c r="BH2465" s="1"/>
      <c r="BI2465" s="1"/>
      <c r="BJ2465" s="1"/>
      <c r="BK2465" s="1"/>
      <c r="BL2465" s="1"/>
      <c r="BM2465" s="1"/>
      <c r="BN2465" s="1"/>
      <c r="BO2465" s="1"/>
      <c r="BP2465" s="1"/>
      <c r="BQ2465" s="1"/>
      <c r="BR2465" s="1"/>
      <c r="BS2465" s="1"/>
      <c r="BT2465" s="1"/>
      <c r="BU2465" s="1"/>
      <c r="BV2465" s="1"/>
      <c r="BW2465" s="1"/>
      <c r="BX2465" s="1"/>
      <c r="BY2465" s="1"/>
      <c r="BZ2465" s="1"/>
      <c r="CA2465" s="1"/>
      <c r="CB2465" s="1"/>
      <c r="CC2465" s="1"/>
      <c r="CD2465" s="1"/>
      <c r="CE2465" s="1"/>
      <c r="CF2465" s="1"/>
      <c r="CG2465" s="1"/>
      <c r="CH2465" s="1"/>
      <c r="CI2465" s="1"/>
      <c r="CJ2465" s="1"/>
      <c r="CK2465" s="1"/>
      <c r="CL2465" s="1"/>
      <c r="CM2465" s="1"/>
      <c r="CN2465" s="1"/>
      <c r="CO2465" s="1"/>
      <c r="CP2465" s="1"/>
      <c r="CQ2465" s="1"/>
      <c r="CR2465" s="1"/>
      <c r="CS2465" s="1"/>
      <c r="CT2465" s="1"/>
      <c r="CU2465" s="1"/>
      <c r="CV2465" s="1"/>
      <c r="CW2465" s="1"/>
      <c r="CX2465" s="1"/>
      <c r="CY2465" s="1"/>
      <c r="CZ2465" s="1"/>
      <c r="DA2465" s="1"/>
      <c r="DB2465" s="1"/>
      <c r="DC2465" s="1"/>
      <c r="DD2465" s="1"/>
      <c r="DE2465" s="1"/>
      <c r="DF2465" s="1"/>
      <c r="DG2465" s="1"/>
      <c r="DH2465" s="1"/>
      <c r="DI2465" s="1"/>
      <c r="DJ2465" s="1"/>
      <c r="DK2465" s="1"/>
      <c r="DL2465" s="1"/>
      <c r="DM2465" s="1"/>
      <c r="DN2465" s="1"/>
      <c r="DO2465" s="1"/>
      <c r="DP2465" s="1"/>
      <c r="DQ2465" s="1"/>
      <c r="DR2465" s="1"/>
      <c r="DS2465" s="1"/>
      <c r="DT2465" s="1"/>
      <c r="DU2465" s="1"/>
      <c r="DV2465" s="1"/>
      <c r="DW2465" s="1"/>
      <c r="DX2465" s="1"/>
      <c r="DY2465" s="1"/>
      <c r="DZ2465" s="1"/>
      <c r="EA2465" s="1"/>
      <c r="EB2465" s="1"/>
      <c r="EC2465" s="1"/>
      <c r="ED2465" s="1"/>
      <c r="EE2465" s="1"/>
      <c r="EF2465" s="1"/>
      <c r="EG2465" s="1"/>
      <c r="EH2465" s="1"/>
      <c r="EI2465" s="1"/>
      <c r="EJ2465" s="1"/>
      <c r="EK2465" s="1"/>
      <c r="EL2465" s="1"/>
      <c r="EM2465" s="1"/>
      <c r="EN2465" s="1"/>
      <c r="EO2465" s="1"/>
      <c r="EP2465" s="1"/>
      <c r="EQ2465" s="1"/>
      <c r="ER2465" s="1"/>
      <c r="ES2465" s="1"/>
      <c r="ET2465" s="1"/>
      <c r="EU2465" s="1"/>
      <c r="EV2465" s="1"/>
      <c r="EW2465" s="1"/>
      <c r="EX2465" s="1"/>
      <c r="EY2465" s="1"/>
      <c r="EZ2465" s="1"/>
      <c r="FA2465" s="1"/>
      <c r="FB2465" s="1"/>
      <c r="FC2465" s="1"/>
      <c r="FD2465" s="1"/>
      <c r="FE2465" s="1"/>
      <c r="FF2465" s="1"/>
      <c r="FG2465" s="1"/>
      <c r="FH2465" s="1"/>
      <c r="FI2465" s="1"/>
      <c r="FJ2465" s="1"/>
      <c r="FK2465" s="1"/>
      <c r="FL2465" s="1"/>
      <c r="FM2465" s="1"/>
      <c r="FN2465" s="1"/>
      <c r="FO2465" s="1"/>
      <c r="FP2465" s="1"/>
      <c r="FQ2465" s="1"/>
      <c r="FR2465" s="1"/>
      <c r="FS2465" s="1"/>
      <c r="FT2465" s="1"/>
      <c r="FU2465" s="1"/>
      <c r="FV2465" s="1"/>
      <c r="FW2465" s="1"/>
      <c r="FX2465" s="1"/>
      <c r="FY2465" s="1"/>
      <c r="FZ2465" s="1"/>
      <c r="GA2465" s="1"/>
      <c r="GB2465" s="1"/>
      <c r="GC2465" s="1"/>
      <c r="GD2465" s="1"/>
      <c r="GE2465" s="1"/>
      <c r="GF2465" s="1"/>
      <c r="GG2465" s="1"/>
      <c r="GH2465" s="1"/>
      <c r="GI2465" s="1"/>
      <c r="GJ2465" s="1"/>
      <c r="GK2465" s="1"/>
      <c r="GL2465" s="1"/>
      <c r="GM2465" s="1"/>
      <c r="GN2465" s="1"/>
      <c r="GO2465" s="1"/>
      <c r="GP2465" s="1"/>
      <c r="GQ2465" s="1"/>
      <c r="GR2465" s="1"/>
      <c r="GS2465" s="1"/>
      <c r="GT2465" s="1"/>
      <c r="GU2465" s="1"/>
      <c r="GV2465" s="1"/>
      <c r="GW2465" s="1"/>
      <c r="GX2465" s="1"/>
      <c r="GY2465" s="1"/>
      <c r="GZ2465" s="1"/>
      <c r="HA2465" s="1"/>
      <c r="HB2465" s="1"/>
      <c r="HC2465" s="1"/>
      <c r="HD2465" s="1"/>
      <c r="HE2465" s="1"/>
      <c r="HF2465" s="1"/>
      <c r="HG2465" s="1"/>
      <c r="HH2465" s="1"/>
      <c r="HI2465" s="1"/>
      <c r="HJ2465" s="1"/>
      <c r="HK2465" s="1"/>
      <c r="HL2465" s="1"/>
    </row>
    <row r="2466" spans="1:220" x14ac:dyDescent="0.2">
      <c r="A2466" s="63">
        <f t="shared" si="626"/>
        <v>44441</v>
      </c>
      <c r="B2466" s="12">
        <f t="shared" ca="1" si="612"/>
        <v>109717077.74891971</v>
      </c>
      <c r="C2466" s="71">
        <f t="shared" si="613"/>
        <v>80818569.689999998</v>
      </c>
      <c r="D2466" s="65">
        <f ca="1">IF(A2466&lt;$B$1,VLOOKUP(A2466,[1]DI!$A$4:$B$15000,2,FALSE),0)</f>
        <v>5.1499999999999997E-2</v>
      </c>
      <c r="E2466" s="11">
        <f t="shared" ca="1" si="614"/>
        <v>1.0001993</v>
      </c>
      <c r="F2466" s="64">
        <f ca="1">(TRUNC(PRODUCT($E$16:$E2465),16))</f>
        <v>1.6852996870971499</v>
      </c>
      <c r="G2466" s="64">
        <f t="shared" ca="1" si="615"/>
        <v>1.6004484080525101</v>
      </c>
      <c r="H2466" s="64">
        <f t="shared" ca="1" si="616"/>
        <v>1.05301719</v>
      </c>
      <c r="I2466" s="65">
        <f t="shared" si="627"/>
        <v>3.7499999999999999E-2</v>
      </c>
      <c r="J2466" s="66">
        <f t="shared" si="617"/>
        <v>43801</v>
      </c>
      <c r="K2466" s="13">
        <f t="shared" si="625"/>
        <v>640</v>
      </c>
      <c r="L2466" s="9">
        <f t="shared" si="618"/>
        <v>1.0676362189999999</v>
      </c>
      <c r="M2466" s="69">
        <f t="shared" ca="1" si="619"/>
        <v>1.1242392910000001</v>
      </c>
      <c r="N2466" s="68">
        <f t="shared" si="620"/>
        <v>0</v>
      </c>
      <c r="O2466" s="64">
        <f t="shared" ca="1" si="621"/>
        <v>10040841.7979197</v>
      </c>
      <c r="P2466" s="70">
        <f t="shared" si="622"/>
        <v>0</v>
      </c>
      <c r="Q2466" s="71">
        <f t="shared" si="623"/>
        <v>1616371.3938</v>
      </c>
      <c r="R2466" s="71">
        <f t="shared" si="624"/>
        <v>17241294.867199998</v>
      </c>
      <c r="S2466" s="66"/>
      <c r="T2466" s="66"/>
      <c r="U2466" s="66"/>
      <c r="V2466" s="6"/>
      <c r="W2466" s="6"/>
      <c r="X2466" s="6"/>
      <c r="Y2466" s="7"/>
      <c r="Z2466" s="1"/>
      <c r="AA2466" s="6"/>
      <c r="AB2466" s="7"/>
      <c r="AC2466" s="7"/>
      <c r="AD2466" s="7"/>
      <c r="AE2466" s="6"/>
      <c r="AF2466" s="8"/>
      <c r="AG2466" s="6"/>
      <c r="AH2466" s="1"/>
      <c r="AI2466" s="3"/>
      <c r="AJ2466" s="3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s="1"/>
      <c r="AV2466" s="1"/>
      <c r="AW2466" s="1"/>
      <c r="AX2466" s="1"/>
      <c r="AY2466" s="1"/>
      <c r="AZ2466" s="1"/>
      <c r="BA2466" s="1"/>
      <c r="BB2466" s="1"/>
      <c r="BC2466" s="1"/>
      <c r="BD2466" s="1"/>
      <c r="BE2466" s="1"/>
      <c r="BF2466" s="1"/>
      <c r="BG2466" s="1"/>
      <c r="BH2466" s="1"/>
      <c r="BI2466" s="1"/>
      <c r="BJ2466" s="1"/>
      <c r="BK2466" s="1"/>
      <c r="BL2466" s="1"/>
      <c r="BM2466" s="1"/>
      <c r="BN2466" s="1"/>
      <c r="BO2466" s="1"/>
      <c r="BP2466" s="1"/>
      <c r="BQ2466" s="1"/>
      <c r="BR2466" s="1"/>
      <c r="BS2466" s="1"/>
      <c r="BT2466" s="1"/>
      <c r="BU2466" s="1"/>
      <c r="BV2466" s="1"/>
      <c r="BW2466" s="1"/>
      <c r="BX2466" s="1"/>
      <c r="BY2466" s="1"/>
      <c r="BZ2466" s="1"/>
      <c r="CA2466" s="1"/>
      <c r="CB2466" s="1"/>
      <c r="CC2466" s="1"/>
      <c r="CD2466" s="1"/>
      <c r="CE2466" s="1"/>
      <c r="CF2466" s="1"/>
      <c r="CG2466" s="1"/>
      <c r="CH2466" s="1"/>
      <c r="CI2466" s="1"/>
      <c r="CJ2466" s="1"/>
      <c r="CK2466" s="1"/>
      <c r="CL2466" s="1"/>
      <c r="CM2466" s="1"/>
      <c r="CN2466" s="1"/>
      <c r="CO2466" s="1"/>
      <c r="CP2466" s="1"/>
      <c r="CQ2466" s="1"/>
      <c r="CR2466" s="1"/>
      <c r="CS2466" s="1"/>
      <c r="CT2466" s="1"/>
      <c r="CU2466" s="1"/>
      <c r="CV2466" s="1"/>
      <c r="CW2466" s="1"/>
      <c r="CX2466" s="1"/>
      <c r="CY2466" s="1"/>
      <c r="CZ2466" s="1"/>
      <c r="DA2466" s="1"/>
      <c r="DB2466" s="1"/>
      <c r="DC2466" s="1"/>
      <c r="DD2466" s="1"/>
      <c r="DE2466" s="1"/>
      <c r="DF2466" s="1"/>
      <c r="DG2466" s="1"/>
      <c r="DH2466" s="1"/>
      <c r="DI2466" s="1"/>
      <c r="DJ2466" s="1"/>
      <c r="DK2466" s="1"/>
      <c r="DL2466" s="1"/>
      <c r="DM2466" s="1"/>
      <c r="DN2466" s="1"/>
      <c r="DO2466" s="1"/>
      <c r="DP2466" s="1"/>
      <c r="DQ2466" s="1"/>
      <c r="DR2466" s="1"/>
      <c r="DS2466" s="1"/>
      <c r="DT2466" s="1"/>
      <c r="DU2466" s="1"/>
      <c r="DV2466" s="1"/>
      <c r="DW2466" s="1"/>
      <c r="DX2466" s="1"/>
      <c r="DY2466" s="1"/>
      <c r="DZ2466" s="1"/>
      <c r="EA2466" s="1"/>
      <c r="EB2466" s="1"/>
      <c r="EC2466" s="1"/>
      <c r="ED2466" s="1"/>
      <c r="EE2466" s="1"/>
      <c r="EF2466" s="1"/>
      <c r="EG2466" s="1"/>
      <c r="EH2466" s="1"/>
      <c r="EI2466" s="1"/>
      <c r="EJ2466" s="1"/>
      <c r="EK2466" s="1"/>
      <c r="EL2466" s="1"/>
      <c r="EM2466" s="1"/>
      <c r="EN2466" s="1"/>
      <c r="EO2466" s="1"/>
      <c r="EP2466" s="1"/>
      <c r="EQ2466" s="1"/>
      <c r="ER2466" s="1"/>
      <c r="ES2466" s="1"/>
      <c r="ET2466" s="1"/>
      <c r="EU2466" s="1"/>
      <c r="EV2466" s="1"/>
      <c r="EW2466" s="1"/>
      <c r="EX2466" s="1"/>
      <c r="EY2466" s="1"/>
      <c r="EZ2466" s="1"/>
      <c r="FA2466" s="1"/>
      <c r="FB2466" s="1"/>
      <c r="FC2466" s="1"/>
      <c r="FD2466" s="1"/>
      <c r="FE2466" s="1"/>
      <c r="FF2466" s="1"/>
      <c r="FG2466" s="1"/>
      <c r="FH2466" s="1"/>
      <c r="FI2466" s="1"/>
      <c r="FJ2466" s="1"/>
      <c r="FK2466" s="1"/>
      <c r="FL2466" s="1"/>
      <c r="FM2466" s="1"/>
      <c r="FN2466" s="1"/>
      <c r="FO2466" s="1"/>
      <c r="FP2466" s="1"/>
      <c r="FQ2466" s="1"/>
      <c r="FR2466" s="1"/>
      <c r="FS2466" s="1"/>
      <c r="FT2466" s="1"/>
      <c r="FU2466" s="1"/>
      <c r="FV2466" s="1"/>
      <c r="FW2466" s="1"/>
      <c r="FX2466" s="1"/>
      <c r="FY2466" s="1"/>
      <c r="FZ2466" s="1"/>
      <c r="GA2466" s="1"/>
      <c r="GB2466" s="1"/>
      <c r="GC2466" s="1"/>
      <c r="GD2466" s="1"/>
      <c r="GE2466" s="1"/>
      <c r="GF2466" s="1"/>
      <c r="GG2466" s="1"/>
      <c r="GH2466" s="1"/>
      <c r="GI2466" s="1"/>
      <c r="GJ2466" s="1"/>
      <c r="GK2466" s="1"/>
      <c r="GL2466" s="1"/>
      <c r="GM2466" s="1"/>
      <c r="GN2466" s="1"/>
      <c r="GO2466" s="1"/>
      <c r="GP2466" s="1"/>
      <c r="GQ2466" s="1"/>
      <c r="GR2466" s="1"/>
      <c r="GS2466" s="1"/>
      <c r="GT2466" s="1"/>
      <c r="GU2466" s="1"/>
      <c r="GV2466" s="1"/>
      <c r="GW2466" s="1"/>
      <c r="GX2466" s="1"/>
      <c r="GY2466" s="1"/>
      <c r="GZ2466" s="1"/>
      <c r="HA2466" s="1"/>
      <c r="HB2466" s="1"/>
      <c r="HC2466" s="1"/>
      <c r="HD2466" s="1"/>
      <c r="HE2466" s="1"/>
      <c r="HF2466" s="1"/>
      <c r="HG2466" s="1"/>
      <c r="HH2466" s="1"/>
      <c r="HI2466" s="1"/>
      <c r="HJ2466" s="1"/>
      <c r="HK2466" s="1"/>
      <c r="HL2466" s="1"/>
    </row>
    <row r="2467" spans="1:220" x14ac:dyDescent="0.2">
      <c r="A2467" s="63">
        <f t="shared" si="626"/>
        <v>44442</v>
      </c>
      <c r="B2467" s="12">
        <f t="shared" ref="B2467:B2530" ca="1" si="628">(C2467+O2467+Q2467+R2467)</f>
        <v>109771419.61638881</v>
      </c>
      <c r="C2467" s="71">
        <f t="shared" ref="C2467:C2530" si="629">(C2466-P2466)</f>
        <v>80818569.689999998</v>
      </c>
      <c r="D2467" s="65">
        <f ca="1">IF(A2467&lt;$B$1,VLOOKUP(A2467,[1]DI!$A$4:$B$15000,2,FALSE),0)</f>
        <v>5.1499999999999997E-2</v>
      </c>
      <c r="E2467" s="11">
        <f t="shared" ref="E2467:E2530" ca="1" si="630">IF(A2467&lt;A$13,1,ROUND(((1+D2467)^(1/252)),8))</f>
        <v>1.0001993</v>
      </c>
      <c r="F2467" s="64">
        <f ca="1">(TRUNC(PRODUCT($E$16:$E2466),16))</f>
        <v>1.68563556732479</v>
      </c>
      <c r="G2467" s="64">
        <f t="shared" ref="G2467:G2530" ca="1" si="631">IF(N2466&gt;0,F2466,G2466)</f>
        <v>1.6004484080525101</v>
      </c>
      <c r="H2467" s="64">
        <f t="shared" ref="H2467:H2530" ca="1" si="632">ROUND(F2467/G2467,8)</f>
        <v>1.05322706</v>
      </c>
      <c r="I2467" s="65">
        <f t="shared" si="627"/>
        <v>3.7499999999999999E-2</v>
      </c>
      <c r="J2467" s="66">
        <f t="shared" ref="J2467:J2530" si="633">IF(N2466&gt;0,VLOOKUP(N2466,W$16:AG$52,2),J2466)</f>
        <v>43801</v>
      </c>
      <c r="K2467" s="13">
        <f t="shared" si="625"/>
        <v>641</v>
      </c>
      <c r="L2467" s="9">
        <f t="shared" ref="L2467:L2530" si="634">ROUND((I2467+1)^(K2467/360),9)</f>
        <v>1.0677454019999999</v>
      </c>
      <c r="M2467" s="69">
        <f t="shared" ref="M2467:M2530" ca="1" si="635">ROUND(H2467*L2467,9)</f>
        <v>1.124578351</v>
      </c>
      <c r="N2467" s="68">
        <f t="shared" ref="N2467:N2530" si="636">IF(VLOOKUP(A2467,X$16:AE$52,8)=VLOOKUP(A2466,X$16:AE$52,8),0,VLOOKUP(A2467,X$16:AE$52,8))</f>
        <v>0</v>
      </c>
      <c r="O2467" s="64">
        <f t="shared" ref="O2467:O2530" ca="1" si="637">TRUNC(((M2467-1)*C2467),8)</f>
        <v>10068244.142158801</v>
      </c>
      <c r="P2467" s="70">
        <f t="shared" ref="P2467:P2530" si="638">IF(N2467&gt;0,VLOOKUP(N2467,$W$16:$AB$52,6),0)</f>
        <v>0</v>
      </c>
      <c r="Q2467" s="71">
        <f t="shared" si="623"/>
        <v>1616371.3938</v>
      </c>
      <c r="R2467" s="71">
        <f t="shared" si="624"/>
        <v>17268234.39043</v>
      </c>
      <c r="S2467" s="66"/>
      <c r="T2467" s="66"/>
      <c r="U2467" s="66"/>
      <c r="V2467" s="6"/>
      <c r="W2467" s="6"/>
      <c r="X2467" s="6"/>
      <c r="Y2467" s="7"/>
      <c r="Z2467" s="1"/>
      <c r="AA2467" s="6"/>
      <c r="AB2467" s="7"/>
      <c r="AC2467" s="7"/>
      <c r="AD2467" s="7"/>
      <c r="AE2467" s="6"/>
      <c r="AF2467" s="8"/>
      <c r="AG2467" s="6"/>
      <c r="AH2467" s="1"/>
      <c r="AI2467" s="3"/>
      <c r="AJ2467" s="3"/>
      <c r="AK2467" s="1"/>
      <c r="AL2467" s="1"/>
      <c r="AM2467" s="1"/>
      <c r="AN2467" s="1"/>
      <c r="AO2467" s="1"/>
      <c r="AP2467" s="1"/>
      <c r="AQ2467" s="1"/>
      <c r="AR2467" s="1"/>
      <c r="AS2467" s="1"/>
      <c r="AT2467" s="1"/>
      <c r="AU2467" s="1"/>
      <c r="AV2467" s="1"/>
      <c r="AW2467" s="1"/>
      <c r="AX2467" s="1"/>
      <c r="AY2467" s="1"/>
      <c r="AZ2467" s="1"/>
      <c r="BA2467" s="1"/>
      <c r="BB2467" s="1"/>
      <c r="BC2467" s="1"/>
      <c r="BD2467" s="1"/>
      <c r="BE2467" s="1"/>
      <c r="BF2467" s="1"/>
      <c r="BG2467" s="1"/>
      <c r="BH2467" s="1"/>
      <c r="BI2467" s="1"/>
      <c r="BJ2467" s="1"/>
      <c r="BK2467" s="1"/>
      <c r="BL2467" s="1"/>
      <c r="BM2467" s="1"/>
      <c r="BN2467" s="1"/>
      <c r="BO2467" s="1"/>
      <c r="BP2467" s="1"/>
      <c r="BQ2467" s="1"/>
      <c r="BR2467" s="1"/>
      <c r="BS2467" s="1"/>
      <c r="BT2467" s="1"/>
      <c r="BU2467" s="1"/>
      <c r="BV2467" s="1"/>
      <c r="BW2467" s="1"/>
      <c r="BX2467" s="1"/>
      <c r="BY2467" s="1"/>
      <c r="BZ2467" s="1"/>
      <c r="CA2467" s="1"/>
      <c r="CB2467" s="1"/>
      <c r="CC2467" s="1"/>
      <c r="CD2467" s="1"/>
      <c r="CE2467" s="1"/>
      <c r="CF2467" s="1"/>
      <c r="CG2467" s="1"/>
      <c r="CH2467" s="1"/>
      <c r="CI2467" s="1"/>
      <c r="CJ2467" s="1"/>
      <c r="CK2467" s="1"/>
      <c r="CL2467" s="1"/>
      <c r="CM2467" s="1"/>
      <c r="CN2467" s="1"/>
      <c r="CO2467" s="1"/>
      <c r="CP2467" s="1"/>
      <c r="CQ2467" s="1"/>
      <c r="CR2467" s="1"/>
      <c r="CS2467" s="1"/>
      <c r="CT2467" s="1"/>
      <c r="CU2467" s="1"/>
      <c r="CV2467" s="1"/>
      <c r="CW2467" s="1"/>
      <c r="CX2467" s="1"/>
      <c r="CY2467" s="1"/>
      <c r="CZ2467" s="1"/>
      <c r="DA2467" s="1"/>
      <c r="DB2467" s="1"/>
      <c r="DC2467" s="1"/>
      <c r="DD2467" s="1"/>
      <c r="DE2467" s="1"/>
      <c r="DF2467" s="1"/>
      <c r="DG2467" s="1"/>
      <c r="DH2467" s="1"/>
      <c r="DI2467" s="1"/>
      <c r="DJ2467" s="1"/>
      <c r="DK2467" s="1"/>
      <c r="DL2467" s="1"/>
      <c r="DM2467" s="1"/>
      <c r="DN2467" s="1"/>
      <c r="DO2467" s="1"/>
      <c r="DP2467" s="1"/>
      <c r="DQ2467" s="1"/>
      <c r="DR2467" s="1"/>
      <c r="DS2467" s="1"/>
      <c r="DT2467" s="1"/>
      <c r="DU2467" s="1"/>
      <c r="DV2467" s="1"/>
      <c r="DW2467" s="1"/>
      <c r="DX2467" s="1"/>
      <c r="DY2467" s="1"/>
      <c r="DZ2467" s="1"/>
      <c r="EA2467" s="1"/>
      <c r="EB2467" s="1"/>
      <c r="EC2467" s="1"/>
      <c r="ED2467" s="1"/>
      <c r="EE2467" s="1"/>
      <c r="EF2467" s="1"/>
      <c r="EG2467" s="1"/>
      <c r="EH2467" s="1"/>
      <c r="EI2467" s="1"/>
      <c r="EJ2467" s="1"/>
      <c r="EK2467" s="1"/>
      <c r="EL2467" s="1"/>
      <c r="EM2467" s="1"/>
      <c r="EN2467" s="1"/>
      <c r="EO2467" s="1"/>
      <c r="EP2467" s="1"/>
      <c r="EQ2467" s="1"/>
      <c r="ER2467" s="1"/>
      <c r="ES2467" s="1"/>
      <c r="ET2467" s="1"/>
      <c r="EU2467" s="1"/>
      <c r="EV2467" s="1"/>
      <c r="EW2467" s="1"/>
      <c r="EX2467" s="1"/>
      <c r="EY2467" s="1"/>
      <c r="EZ2467" s="1"/>
      <c r="FA2467" s="1"/>
      <c r="FB2467" s="1"/>
      <c r="FC2467" s="1"/>
      <c r="FD2467" s="1"/>
      <c r="FE2467" s="1"/>
      <c r="FF2467" s="1"/>
      <c r="FG2467" s="1"/>
      <c r="FH2467" s="1"/>
      <c r="FI2467" s="1"/>
      <c r="FJ2467" s="1"/>
      <c r="FK2467" s="1"/>
      <c r="FL2467" s="1"/>
      <c r="FM2467" s="1"/>
      <c r="FN2467" s="1"/>
      <c r="FO2467" s="1"/>
      <c r="FP2467" s="1"/>
      <c r="FQ2467" s="1"/>
      <c r="FR2467" s="1"/>
      <c r="FS2467" s="1"/>
      <c r="FT2467" s="1"/>
      <c r="FU2467" s="1"/>
      <c r="FV2467" s="1"/>
      <c r="FW2467" s="1"/>
      <c r="FX2467" s="1"/>
      <c r="FY2467" s="1"/>
      <c r="FZ2467" s="1"/>
      <c r="GA2467" s="1"/>
      <c r="GB2467" s="1"/>
      <c r="GC2467" s="1"/>
      <c r="GD2467" s="1"/>
      <c r="GE2467" s="1"/>
      <c r="GF2467" s="1"/>
      <c r="GG2467" s="1"/>
      <c r="GH2467" s="1"/>
      <c r="GI2467" s="1"/>
      <c r="GJ2467" s="1"/>
      <c r="GK2467" s="1"/>
      <c r="GL2467" s="1"/>
      <c r="GM2467" s="1"/>
      <c r="GN2467" s="1"/>
      <c r="GO2467" s="1"/>
      <c r="GP2467" s="1"/>
      <c r="GQ2467" s="1"/>
      <c r="GR2467" s="1"/>
      <c r="GS2467" s="1"/>
      <c r="GT2467" s="1"/>
      <c r="GU2467" s="1"/>
      <c r="GV2467" s="1"/>
      <c r="GW2467" s="1"/>
      <c r="GX2467" s="1"/>
      <c r="GY2467" s="1"/>
      <c r="GZ2467" s="1"/>
      <c r="HA2467" s="1"/>
      <c r="HB2467" s="1"/>
      <c r="HC2467" s="1"/>
      <c r="HD2467" s="1"/>
      <c r="HE2467" s="1"/>
      <c r="HF2467" s="1"/>
      <c r="HG2467" s="1"/>
      <c r="HH2467" s="1"/>
      <c r="HI2467" s="1"/>
      <c r="HJ2467" s="1"/>
      <c r="HK2467" s="1"/>
      <c r="HL2467" s="1"/>
    </row>
    <row r="2468" spans="1:220" x14ac:dyDescent="0.2">
      <c r="A2468" s="63">
        <f t="shared" si="626"/>
        <v>44443</v>
      </c>
      <c r="B2468" s="12">
        <f t="shared" ca="1" si="628"/>
        <v>109825769.4848963</v>
      </c>
      <c r="C2468" s="71">
        <f t="shared" si="629"/>
        <v>80818569.689999998</v>
      </c>
      <c r="D2468" s="65">
        <f ca="1">IF(A2468&lt;$B$1,VLOOKUP(A2468,[1]DI!$A$4:$B$15000,2,FALSE),0)</f>
        <v>0</v>
      </c>
      <c r="E2468" s="11">
        <f t="shared" ca="1" si="630"/>
        <v>1</v>
      </c>
      <c r="F2468" s="64">
        <f ca="1">(TRUNC(PRODUCT($E$16:$E2467),16))</f>
        <v>1.68597151449335</v>
      </c>
      <c r="G2468" s="64">
        <f t="shared" ca="1" si="631"/>
        <v>1.6004484080525101</v>
      </c>
      <c r="H2468" s="64">
        <f t="shared" ca="1" si="632"/>
        <v>1.0534369699999999</v>
      </c>
      <c r="I2468" s="65">
        <f t="shared" si="627"/>
        <v>3.7499999999999999E-2</v>
      </c>
      <c r="J2468" s="66">
        <f t="shared" si="633"/>
        <v>43801</v>
      </c>
      <c r="K2468" s="13">
        <f t="shared" si="625"/>
        <v>642</v>
      </c>
      <c r="L2468" s="9">
        <f t="shared" si="634"/>
        <v>1.0678545960000001</v>
      </c>
      <c r="M2468" s="69">
        <f t="shared" ca="1" si="635"/>
        <v>1.12491751</v>
      </c>
      <c r="N2468" s="68">
        <f t="shared" si="636"/>
        <v>0</v>
      </c>
      <c r="O2468" s="64">
        <f t="shared" ca="1" si="637"/>
        <v>10095654.4874363</v>
      </c>
      <c r="P2468" s="70">
        <f t="shared" si="638"/>
        <v>0</v>
      </c>
      <c r="Q2468" s="71">
        <f t="shared" ref="Q2468:Q2531" si="639">0.02*C$1827</f>
        <v>1616371.3938</v>
      </c>
      <c r="R2468" s="71">
        <f t="shared" ref="R2468:R2531" si="640">(A2468-A$1826)/30*0.01*C$1827</f>
        <v>17295173.913660001</v>
      </c>
      <c r="S2468" s="66"/>
      <c r="T2468" s="66"/>
      <c r="U2468" s="66"/>
      <c r="V2468" s="6"/>
      <c r="W2468" s="6"/>
      <c r="X2468" s="6"/>
      <c r="Y2468" s="7"/>
      <c r="Z2468" s="1"/>
      <c r="AA2468" s="6"/>
      <c r="AB2468" s="7"/>
      <c r="AC2468" s="7"/>
      <c r="AD2468" s="7"/>
      <c r="AE2468" s="6"/>
      <c r="AF2468" s="8"/>
      <c r="AG2468" s="6"/>
      <c r="AH2468" s="1"/>
      <c r="AI2468" s="3"/>
      <c r="AJ2468" s="3"/>
      <c r="AK2468" s="1"/>
      <c r="AL2468" s="1"/>
      <c r="AM2468" s="1"/>
      <c r="AN2468" s="1"/>
      <c r="AO2468" s="1"/>
      <c r="AP2468" s="1"/>
      <c r="AQ2468" s="1"/>
      <c r="AR2468" s="1"/>
      <c r="AS2468" s="1"/>
      <c r="AT2468" s="1"/>
      <c r="AU2468" s="1"/>
      <c r="AV2468" s="1"/>
      <c r="AW2468" s="1"/>
      <c r="AX2468" s="1"/>
      <c r="AY2468" s="1"/>
      <c r="AZ2468" s="1"/>
      <c r="BA2468" s="1"/>
      <c r="BB2468" s="1"/>
      <c r="BC2468" s="1"/>
      <c r="BD2468" s="1"/>
      <c r="BE2468" s="1"/>
      <c r="BF2468" s="1"/>
      <c r="BG2468" s="1"/>
      <c r="BH2468" s="1"/>
      <c r="BI2468" s="1"/>
      <c r="BJ2468" s="1"/>
      <c r="BK2468" s="1"/>
      <c r="BL2468" s="1"/>
      <c r="BM2468" s="1"/>
      <c r="BN2468" s="1"/>
      <c r="BO2468" s="1"/>
      <c r="BP2468" s="1"/>
      <c r="BQ2468" s="1"/>
      <c r="BR2468" s="1"/>
      <c r="BS2468" s="1"/>
      <c r="BT2468" s="1"/>
      <c r="BU2468" s="1"/>
      <c r="BV2468" s="1"/>
      <c r="BW2468" s="1"/>
      <c r="BX2468" s="1"/>
      <c r="BY2468" s="1"/>
      <c r="BZ2468" s="1"/>
      <c r="CA2468" s="1"/>
      <c r="CB2468" s="1"/>
      <c r="CC2468" s="1"/>
      <c r="CD2468" s="1"/>
      <c r="CE2468" s="1"/>
      <c r="CF2468" s="1"/>
      <c r="CG2468" s="1"/>
      <c r="CH2468" s="1"/>
      <c r="CI2468" s="1"/>
      <c r="CJ2468" s="1"/>
      <c r="CK2468" s="1"/>
      <c r="CL2468" s="1"/>
      <c r="CM2468" s="1"/>
      <c r="CN2468" s="1"/>
      <c r="CO2468" s="1"/>
      <c r="CP2468" s="1"/>
      <c r="CQ2468" s="1"/>
      <c r="CR2468" s="1"/>
      <c r="CS2468" s="1"/>
      <c r="CT2468" s="1"/>
      <c r="CU2468" s="1"/>
      <c r="CV2468" s="1"/>
      <c r="CW2468" s="1"/>
      <c r="CX2468" s="1"/>
      <c r="CY2468" s="1"/>
      <c r="CZ2468" s="1"/>
      <c r="DA2468" s="1"/>
      <c r="DB2468" s="1"/>
      <c r="DC2468" s="1"/>
      <c r="DD2468" s="1"/>
      <c r="DE2468" s="1"/>
      <c r="DF2468" s="1"/>
      <c r="DG2468" s="1"/>
      <c r="DH2468" s="1"/>
      <c r="DI2468" s="1"/>
      <c r="DJ2468" s="1"/>
      <c r="DK2468" s="1"/>
      <c r="DL2468" s="1"/>
      <c r="DM2468" s="1"/>
      <c r="DN2468" s="1"/>
      <c r="DO2468" s="1"/>
      <c r="DP2468" s="1"/>
      <c r="DQ2468" s="1"/>
      <c r="DR2468" s="1"/>
      <c r="DS2468" s="1"/>
      <c r="DT2468" s="1"/>
      <c r="DU2468" s="1"/>
      <c r="DV2468" s="1"/>
      <c r="DW2468" s="1"/>
      <c r="DX2468" s="1"/>
      <c r="DY2468" s="1"/>
      <c r="DZ2468" s="1"/>
      <c r="EA2468" s="1"/>
      <c r="EB2468" s="1"/>
      <c r="EC2468" s="1"/>
      <c r="ED2468" s="1"/>
      <c r="EE2468" s="1"/>
      <c r="EF2468" s="1"/>
      <c r="EG2468" s="1"/>
      <c r="EH2468" s="1"/>
      <c r="EI2468" s="1"/>
      <c r="EJ2468" s="1"/>
      <c r="EK2468" s="1"/>
      <c r="EL2468" s="1"/>
      <c r="EM2468" s="1"/>
      <c r="EN2468" s="1"/>
      <c r="EO2468" s="1"/>
      <c r="EP2468" s="1"/>
      <c r="EQ2468" s="1"/>
      <c r="ER2468" s="1"/>
      <c r="ES2468" s="1"/>
      <c r="ET2468" s="1"/>
      <c r="EU2468" s="1"/>
      <c r="EV2468" s="1"/>
      <c r="EW2468" s="1"/>
      <c r="EX2468" s="1"/>
      <c r="EY2468" s="1"/>
      <c r="EZ2468" s="1"/>
      <c r="FA2468" s="1"/>
      <c r="FB2468" s="1"/>
      <c r="FC2468" s="1"/>
      <c r="FD2468" s="1"/>
      <c r="FE2468" s="1"/>
      <c r="FF2468" s="1"/>
      <c r="FG2468" s="1"/>
      <c r="FH2468" s="1"/>
      <c r="FI2468" s="1"/>
      <c r="FJ2468" s="1"/>
      <c r="FK2468" s="1"/>
      <c r="FL2468" s="1"/>
      <c r="FM2468" s="1"/>
      <c r="FN2468" s="1"/>
      <c r="FO2468" s="1"/>
      <c r="FP2468" s="1"/>
      <c r="FQ2468" s="1"/>
      <c r="FR2468" s="1"/>
      <c r="FS2468" s="1"/>
      <c r="FT2468" s="1"/>
      <c r="FU2468" s="1"/>
      <c r="FV2468" s="1"/>
      <c r="FW2468" s="1"/>
      <c r="FX2468" s="1"/>
      <c r="FY2468" s="1"/>
      <c r="FZ2468" s="1"/>
      <c r="GA2468" s="1"/>
      <c r="GB2468" s="1"/>
      <c r="GC2468" s="1"/>
      <c r="GD2468" s="1"/>
      <c r="GE2468" s="1"/>
      <c r="GF2468" s="1"/>
      <c r="GG2468" s="1"/>
      <c r="GH2468" s="1"/>
      <c r="GI2468" s="1"/>
      <c r="GJ2468" s="1"/>
      <c r="GK2468" s="1"/>
      <c r="GL2468" s="1"/>
      <c r="GM2468" s="1"/>
      <c r="GN2468" s="1"/>
      <c r="GO2468" s="1"/>
      <c r="GP2468" s="1"/>
      <c r="GQ2468" s="1"/>
      <c r="GR2468" s="1"/>
      <c r="GS2468" s="1"/>
      <c r="GT2468" s="1"/>
      <c r="GU2468" s="1"/>
      <c r="GV2468" s="1"/>
      <c r="GW2468" s="1"/>
      <c r="GX2468" s="1"/>
      <c r="GY2468" s="1"/>
      <c r="GZ2468" s="1"/>
      <c r="HA2468" s="1"/>
      <c r="HB2468" s="1"/>
      <c r="HC2468" s="1"/>
      <c r="HD2468" s="1"/>
      <c r="HE2468" s="1"/>
      <c r="HF2468" s="1"/>
      <c r="HG2468" s="1"/>
      <c r="HH2468" s="1"/>
      <c r="HI2468" s="1"/>
      <c r="HJ2468" s="1"/>
      <c r="HK2468" s="1"/>
      <c r="HL2468" s="1"/>
    </row>
    <row r="2469" spans="1:220" x14ac:dyDescent="0.2">
      <c r="A2469" s="63">
        <f t="shared" si="626"/>
        <v>44444</v>
      </c>
      <c r="B2469" s="12">
        <f t="shared" ca="1" si="628"/>
        <v>109862006.53802051</v>
      </c>
      <c r="C2469" s="71">
        <f t="shared" si="629"/>
        <v>80818569.689999998</v>
      </c>
      <c r="D2469" s="65">
        <f ca="1">IF(A2469&lt;$B$1,VLOOKUP(A2469,[1]DI!$A$4:$B$15000,2,FALSE),0)</f>
        <v>0</v>
      </c>
      <c r="E2469" s="11">
        <f t="shared" ca="1" si="630"/>
        <v>1</v>
      </c>
      <c r="F2469" s="64">
        <f ca="1">(TRUNC(PRODUCT($E$16:$E2468),16))</f>
        <v>1.68597151449335</v>
      </c>
      <c r="G2469" s="64">
        <f t="shared" ca="1" si="631"/>
        <v>1.6004484080525101</v>
      </c>
      <c r="H2469" s="64">
        <f t="shared" ca="1" si="632"/>
        <v>1.0534369699999999</v>
      </c>
      <c r="I2469" s="65">
        <f t="shared" si="627"/>
        <v>3.7499999999999999E-2</v>
      </c>
      <c r="J2469" s="66">
        <f t="shared" si="633"/>
        <v>43801</v>
      </c>
      <c r="K2469" s="13">
        <f t="shared" si="625"/>
        <v>643</v>
      </c>
      <c r="L2469" s="9">
        <f t="shared" si="634"/>
        <v>1.067963802</v>
      </c>
      <c r="M2469" s="69">
        <f t="shared" ca="1" si="635"/>
        <v>1.125032552</v>
      </c>
      <c r="N2469" s="68">
        <f t="shared" si="636"/>
        <v>0</v>
      </c>
      <c r="O2469" s="64">
        <f t="shared" ca="1" si="637"/>
        <v>10104952.017330499</v>
      </c>
      <c r="P2469" s="70">
        <f t="shared" si="638"/>
        <v>0</v>
      </c>
      <c r="Q2469" s="71">
        <f t="shared" si="639"/>
        <v>1616371.3938</v>
      </c>
      <c r="R2469" s="71">
        <f t="shared" si="640"/>
        <v>17322113.436890002</v>
      </c>
      <c r="S2469" s="66"/>
      <c r="T2469" s="66"/>
      <c r="U2469" s="66"/>
      <c r="V2469" s="6"/>
      <c r="W2469" s="6"/>
      <c r="X2469" s="6"/>
      <c r="Y2469" s="7"/>
      <c r="Z2469" s="1"/>
      <c r="AA2469" s="6"/>
      <c r="AB2469" s="7"/>
      <c r="AC2469" s="7"/>
      <c r="AD2469" s="7"/>
      <c r="AE2469" s="6"/>
      <c r="AF2469" s="8"/>
      <c r="AG2469" s="6"/>
      <c r="AH2469" s="1"/>
      <c r="AI2469" s="3"/>
      <c r="AJ2469" s="3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  <c r="AV2469" s="1"/>
      <c r="AW2469" s="1"/>
      <c r="AX2469" s="1"/>
      <c r="AY2469" s="1"/>
      <c r="AZ2469" s="1"/>
      <c r="BA2469" s="1"/>
      <c r="BB2469" s="1"/>
      <c r="BC2469" s="1"/>
      <c r="BD2469" s="1"/>
      <c r="BE2469" s="1"/>
      <c r="BF2469" s="1"/>
      <c r="BG2469" s="1"/>
      <c r="BH2469" s="1"/>
      <c r="BI2469" s="1"/>
      <c r="BJ2469" s="1"/>
      <c r="BK2469" s="1"/>
      <c r="BL2469" s="1"/>
      <c r="BM2469" s="1"/>
      <c r="BN2469" s="1"/>
      <c r="BO2469" s="1"/>
      <c r="BP2469" s="1"/>
      <c r="BQ2469" s="1"/>
      <c r="BR2469" s="1"/>
      <c r="BS2469" s="1"/>
      <c r="BT2469" s="1"/>
      <c r="BU2469" s="1"/>
      <c r="BV2469" s="1"/>
      <c r="BW2469" s="1"/>
      <c r="BX2469" s="1"/>
      <c r="BY2469" s="1"/>
      <c r="BZ2469" s="1"/>
      <c r="CA2469" s="1"/>
      <c r="CB2469" s="1"/>
      <c r="CC2469" s="1"/>
      <c r="CD2469" s="1"/>
      <c r="CE2469" s="1"/>
      <c r="CF2469" s="1"/>
      <c r="CG2469" s="1"/>
      <c r="CH2469" s="1"/>
      <c r="CI2469" s="1"/>
      <c r="CJ2469" s="1"/>
      <c r="CK2469" s="1"/>
      <c r="CL2469" s="1"/>
      <c r="CM2469" s="1"/>
      <c r="CN2469" s="1"/>
      <c r="CO2469" s="1"/>
      <c r="CP2469" s="1"/>
      <c r="CQ2469" s="1"/>
      <c r="CR2469" s="1"/>
      <c r="CS2469" s="1"/>
      <c r="CT2469" s="1"/>
      <c r="CU2469" s="1"/>
      <c r="CV2469" s="1"/>
      <c r="CW2469" s="1"/>
      <c r="CX2469" s="1"/>
      <c r="CY2469" s="1"/>
      <c r="CZ2469" s="1"/>
      <c r="DA2469" s="1"/>
      <c r="DB2469" s="1"/>
      <c r="DC2469" s="1"/>
      <c r="DD2469" s="1"/>
      <c r="DE2469" s="1"/>
      <c r="DF2469" s="1"/>
      <c r="DG2469" s="1"/>
      <c r="DH2469" s="1"/>
      <c r="DI2469" s="1"/>
      <c r="DJ2469" s="1"/>
      <c r="DK2469" s="1"/>
      <c r="DL2469" s="1"/>
      <c r="DM2469" s="1"/>
      <c r="DN2469" s="1"/>
      <c r="DO2469" s="1"/>
      <c r="DP2469" s="1"/>
      <c r="DQ2469" s="1"/>
      <c r="DR2469" s="1"/>
      <c r="DS2469" s="1"/>
      <c r="DT2469" s="1"/>
      <c r="DU2469" s="1"/>
      <c r="DV2469" s="1"/>
      <c r="DW2469" s="1"/>
      <c r="DX2469" s="1"/>
      <c r="DY2469" s="1"/>
      <c r="DZ2469" s="1"/>
      <c r="EA2469" s="1"/>
      <c r="EB2469" s="1"/>
      <c r="EC2469" s="1"/>
      <c r="ED2469" s="1"/>
      <c r="EE2469" s="1"/>
      <c r="EF2469" s="1"/>
      <c r="EG2469" s="1"/>
      <c r="EH2469" s="1"/>
      <c r="EI2469" s="1"/>
      <c r="EJ2469" s="1"/>
      <c r="EK2469" s="1"/>
      <c r="EL2469" s="1"/>
      <c r="EM2469" s="1"/>
      <c r="EN2469" s="1"/>
      <c r="EO2469" s="1"/>
      <c r="EP2469" s="1"/>
      <c r="EQ2469" s="1"/>
      <c r="ER2469" s="1"/>
      <c r="ES2469" s="1"/>
      <c r="ET2469" s="1"/>
      <c r="EU2469" s="1"/>
      <c r="EV2469" s="1"/>
      <c r="EW2469" s="1"/>
      <c r="EX2469" s="1"/>
      <c r="EY2469" s="1"/>
      <c r="EZ2469" s="1"/>
      <c r="FA2469" s="1"/>
      <c r="FB2469" s="1"/>
      <c r="FC2469" s="1"/>
      <c r="FD2469" s="1"/>
      <c r="FE2469" s="1"/>
      <c r="FF2469" s="1"/>
      <c r="FG2469" s="1"/>
      <c r="FH2469" s="1"/>
      <c r="FI2469" s="1"/>
      <c r="FJ2469" s="1"/>
      <c r="FK2469" s="1"/>
      <c r="FL2469" s="1"/>
      <c r="FM2469" s="1"/>
      <c r="FN2469" s="1"/>
      <c r="FO2469" s="1"/>
      <c r="FP2469" s="1"/>
      <c r="FQ2469" s="1"/>
      <c r="FR2469" s="1"/>
      <c r="FS2469" s="1"/>
      <c r="FT2469" s="1"/>
      <c r="FU2469" s="1"/>
      <c r="FV2469" s="1"/>
      <c r="FW2469" s="1"/>
      <c r="FX2469" s="1"/>
      <c r="FY2469" s="1"/>
      <c r="FZ2469" s="1"/>
      <c r="GA2469" s="1"/>
      <c r="GB2469" s="1"/>
      <c r="GC2469" s="1"/>
      <c r="GD2469" s="1"/>
      <c r="GE2469" s="1"/>
      <c r="GF2469" s="1"/>
      <c r="GG2469" s="1"/>
      <c r="GH2469" s="1"/>
      <c r="GI2469" s="1"/>
      <c r="GJ2469" s="1"/>
      <c r="GK2469" s="1"/>
      <c r="GL2469" s="1"/>
      <c r="GM2469" s="1"/>
      <c r="GN2469" s="1"/>
      <c r="GO2469" s="1"/>
      <c r="GP2469" s="1"/>
      <c r="GQ2469" s="1"/>
      <c r="GR2469" s="1"/>
      <c r="GS2469" s="1"/>
      <c r="GT2469" s="1"/>
      <c r="GU2469" s="1"/>
      <c r="GV2469" s="1"/>
      <c r="GW2469" s="1"/>
      <c r="GX2469" s="1"/>
      <c r="GY2469" s="1"/>
      <c r="GZ2469" s="1"/>
      <c r="HA2469" s="1"/>
      <c r="HB2469" s="1"/>
      <c r="HC2469" s="1"/>
      <c r="HD2469" s="1"/>
      <c r="HE2469" s="1"/>
      <c r="HF2469" s="1"/>
      <c r="HG2469" s="1"/>
      <c r="HH2469" s="1"/>
      <c r="HI2469" s="1"/>
      <c r="HJ2469" s="1"/>
      <c r="HK2469" s="1"/>
      <c r="HL2469" s="1"/>
    </row>
    <row r="2470" spans="1:220" x14ac:dyDescent="0.2">
      <c r="A2470" s="63">
        <f t="shared" si="626"/>
        <v>44445</v>
      </c>
      <c r="B2470" s="12">
        <f t="shared" ca="1" si="628"/>
        <v>109898244.3993305</v>
      </c>
      <c r="C2470" s="71">
        <f t="shared" si="629"/>
        <v>80818569.689999998</v>
      </c>
      <c r="D2470" s="65">
        <f ca="1">IF(A2470&lt;$B$1,VLOOKUP(A2470,[1]DI!$A$4:$B$15000,2,FALSE),0)</f>
        <v>5.1499999999999997E-2</v>
      </c>
      <c r="E2470" s="11">
        <f t="shared" ca="1" si="630"/>
        <v>1.0001993</v>
      </c>
      <c r="F2470" s="64">
        <f ca="1">(TRUNC(PRODUCT($E$16:$E2469),16))</f>
        <v>1.68597151449335</v>
      </c>
      <c r="G2470" s="64">
        <f t="shared" ca="1" si="631"/>
        <v>1.6004484080525101</v>
      </c>
      <c r="H2470" s="64">
        <f t="shared" ca="1" si="632"/>
        <v>1.0534369699999999</v>
      </c>
      <c r="I2470" s="65">
        <f t="shared" si="627"/>
        <v>3.7499999999999999E-2</v>
      </c>
      <c r="J2470" s="66">
        <f t="shared" si="633"/>
        <v>43801</v>
      </c>
      <c r="K2470" s="13">
        <f t="shared" si="625"/>
        <v>644</v>
      </c>
      <c r="L2470" s="9">
        <f t="shared" si="634"/>
        <v>1.068073018</v>
      </c>
      <c r="M2470" s="69">
        <f t="shared" ca="1" si="635"/>
        <v>1.1251476039999999</v>
      </c>
      <c r="N2470" s="68">
        <f t="shared" si="636"/>
        <v>0</v>
      </c>
      <c r="O2470" s="64">
        <f t="shared" ca="1" si="637"/>
        <v>10114250.355410499</v>
      </c>
      <c r="P2470" s="70">
        <f t="shared" si="638"/>
        <v>0</v>
      </c>
      <c r="Q2470" s="71">
        <f t="shared" si="639"/>
        <v>1616371.3938</v>
      </c>
      <c r="R2470" s="71">
        <f t="shared" si="640"/>
        <v>17349052.960119996</v>
      </c>
      <c r="S2470" s="66"/>
      <c r="T2470" s="66"/>
      <c r="U2470" s="66"/>
      <c r="V2470" s="6"/>
      <c r="W2470" s="6"/>
      <c r="X2470" s="6"/>
      <c r="Y2470" s="7"/>
      <c r="Z2470" s="1"/>
      <c r="AA2470" s="6"/>
      <c r="AB2470" s="7"/>
      <c r="AC2470" s="7"/>
      <c r="AD2470" s="7"/>
      <c r="AE2470" s="6"/>
      <c r="AF2470" s="8"/>
      <c r="AG2470" s="6"/>
      <c r="AH2470" s="1"/>
      <c r="AI2470" s="3"/>
      <c r="AJ2470" s="3"/>
      <c r="AK2470" s="1"/>
      <c r="AL2470" s="1"/>
      <c r="AM2470" s="1"/>
      <c r="AN2470" s="1"/>
      <c r="AO2470" s="1"/>
      <c r="AP2470" s="1"/>
      <c r="AQ2470" s="1"/>
      <c r="AR2470" s="1"/>
      <c r="AS2470" s="1"/>
      <c r="AT2470" s="1"/>
      <c r="AU2470" s="1"/>
      <c r="AV2470" s="1"/>
      <c r="AW2470" s="1"/>
      <c r="AX2470" s="1"/>
      <c r="AY2470" s="1"/>
      <c r="AZ2470" s="1"/>
      <c r="BA2470" s="1"/>
      <c r="BB2470" s="1"/>
      <c r="BC2470" s="1"/>
      <c r="BD2470" s="1"/>
      <c r="BE2470" s="1"/>
      <c r="BF2470" s="1"/>
      <c r="BG2470" s="1"/>
      <c r="BH2470" s="1"/>
      <c r="BI2470" s="1"/>
      <c r="BJ2470" s="1"/>
      <c r="BK2470" s="1"/>
      <c r="BL2470" s="1"/>
      <c r="BM2470" s="1"/>
      <c r="BN2470" s="1"/>
      <c r="BO2470" s="1"/>
      <c r="BP2470" s="1"/>
      <c r="BQ2470" s="1"/>
      <c r="BR2470" s="1"/>
      <c r="BS2470" s="1"/>
      <c r="BT2470" s="1"/>
      <c r="BU2470" s="1"/>
      <c r="BV2470" s="1"/>
      <c r="BW2470" s="1"/>
      <c r="BX2470" s="1"/>
      <c r="BY2470" s="1"/>
      <c r="BZ2470" s="1"/>
      <c r="CA2470" s="1"/>
      <c r="CB2470" s="1"/>
      <c r="CC2470" s="1"/>
      <c r="CD2470" s="1"/>
      <c r="CE2470" s="1"/>
      <c r="CF2470" s="1"/>
      <c r="CG2470" s="1"/>
      <c r="CH2470" s="1"/>
      <c r="CI2470" s="1"/>
      <c r="CJ2470" s="1"/>
      <c r="CK2470" s="1"/>
      <c r="CL2470" s="1"/>
      <c r="CM2470" s="1"/>
      <c r="CN2470" s="1"/>
      <c r="CO2470" s="1"/>
      <c r="CP2470" s="1"/>
      <c r="CQ2470" s="1"/>
      <c r="CR2470" s="1"/>
      <c r="CS2470" s="1"/>
      <c r="CT2470" s="1"/>
      <c r="CU2470" s="1"/>
      <c r="CV2470" s="1"/>
      <c r="CW2470" s="1"/>
      <c r="CX2470" s="1"/>
      <c r="CY2470" s="1"/>
      <c r="CZ2470" s="1"/>
      <c r="DA2470" s="1"/>
      <c r="DB2470" s="1"/>
      <c r="DC2470" s="1"/>
      <c r="DD2470" s="1"/>
      <c r="DE2470" s="1"/>
      <c r="DF2470" s="1"/>
      <c r="DG2470" s="1"/>
      <c r="DH2470" s="1"/>
      <c r="DI2470" s="1"/>
      <c r="DJ2470" s="1"/>
      <c r="DK2470" s="1"/>
      <c r="DL2470" s="1"/>
      <c r="DM2470" s="1"/>
      <c r="DN2470" s="1"/>
      <c r="DO2470" s="1"/>
      <c r="DP2470" s="1"/>
      <c r="DQ2470" s="1"/>
      <c r="DR2470" s="1"/>
      <c r="DS2470" s="1"/>
      <c r="DT2470" s="1"/>
      <c r="DU2470" s="1"/>
      <c r="DV2470" s="1"/>
      <c r="DW2470" s="1"/>
      <c r="DX2470" s="1"/>
      <c r="DY2470" s="1"/>
      <c r="DZ2470" s="1"/>
      <c r="EA2470" s="1"/>
      <c r="EB2470" s="1"/>
      <c r="EC2470" s="1"/>
      <c r="ED2470" s="1"/>
      <c r="EE2470" s="1"/>
      <c r="EF2470" s="1"/>
      <c r="EG2470" s="1"/>
      <c r="EH2470" s="1"/>
      <c r="EI2470" s="1"/>
      <c r="EJ2470" s="1"/>
      <c r="EK2470" s="1"/>
      <c r="EL2470" s="1"/>
      <c r="EM2470" s="1"/>
      <c r="EN2470" s="1"/>
      <c r="EO2470" s="1"/>
      <c r="EP2470" s="1"/>
      <c r="EQ2470" s="1"/>
      <c r="ER2470" s="1"/>
      <c r="ES2470" s="1"/>
      <c r="ET2470" s="1"/>
      <c r="EU2470" s="1"/>
      <c r="EV2470" s="1"/>
      <c r="EW2470" s="1"/>
      <c r="EX2470" s="1"/>
      <c r="EY2470" s="1"/>
      <c r="EZ2470" s="1"/>
      <c r="FA2470" s="1"/>
      <c r="FB2470" s="1"/>
      <c r="FC2470" s="1"/>
      <c r="FD2470" s="1"/>
      <c r="FE2470" s="1"/>
      <c r="FF2470" s="1"/>
      <c r="FG2470" s="1"/>
      <c r="FH2470" s="1"/>
      <c r="FI2470" s="1"/>
      <c r="FJ2470" s="1"/>
      <c r="FK2470" s="1"/>
      <c r="FL2470" s="1"/>
      <c r="FM2470" s="1"/>
      <c r="FN2470" s="1"/>
      <c r="FO2470" s="1"/>
      <c r="FP2470" s="1"/>
      <c r="FQ2470" s="1"/>
      <c r="FR2470" s="1"/>
      <c r="FS2470" s="1"/>
      <c r="FT2470" s="1"/>
      <c r="FU2470" s="1"/>
      <c r="FV2470" s="1"/>
      <c r="FW2470" s="1"/>
      <c r="FX2470" s="1"/>
      <c r="FY2470" s="1"/>
      <c r="FZ2470" s="1"/>
      <c r="GA2470" s="1"/>
      <c r="GB2470" s="1"/>
      <c r="GC2470" s="1"/>
      <c r="GD2470" s="1"/>
      <c r="GE2470" s="1"/>
      <c r="GF2470" s="1"/>
      <c r="GG2470" s="1"/>
      <c r="GH2470" s="1"/>
      <c r="GI2470" s="1"/>
      <c r="GJ2470" s="1"/>
      <c r="GK2470" s="1"/>
      <c r="GL2470" s="1"/>
      <c r="GM2470" s="1"/>
      <c r="GN2470" s="1"/>
      <c r="GO2470" s="1"/>
      <c r="GP2470" s="1"/>
      <c r="GQ2470" s="1"/>
      <c r="GR2470" s="1"/>
      <c r="GS2470" s="1"/>
      <c r="GT2470" s="1"/>
      <c r="GU2470" s="1"/>
      <c r="GV2470" s="1"/>
      <c r="GW2470" s="1"/>
      <c r="GX2470" s="1"/>
      <c r="GY2470" s="1"/>
      <c r="GZ2470" s="1"/>
      <c r="HA2470" s="1"/>
      <c r="HB2470" s="1"/>
      <c r="HC2470" s="1"/>
      <c r="HD2470" s="1"/>
      <c r="HE2470" s="1"/>
      <c r="HF2470" s="1"/>
      <c r="HG2470" s="1"/>
      <c r="HH2470" s="1"/>
      <c r="HI2470" s="1"/>
      <c r="HJ2470" s="1"/>
      <c r="HK2470" s="1"/>
      <c r="HL2470" s="1"/>
    </row>
    <row r="2471" spans="1:220" x14ac:dyDescent="0.2">
      <c r="A2471" s="63">
        <f t="shared" si="626"/>
        <v>44446</v>
      </c>
      <c r="B2471" s="12">
        <f t="shared" ca="1" si="628"/>
        <v>109952608.0069949</v>
      </c>
      <c r="C2471" s="71">
        <f t="shared" si="629"/>
        <v>80818569.689999998</v>
      </c>
      <c r="D2471" s="65">
        <f ca="1">IF(A2471&lt;$B$1,VLOOKUP(A2471,[1]DI!$A$4:$B$15000,2,FALSE),0)</f>
        <v>0</v>
      </c>
      <c r="E2471" s="11">
        <f t="shared" ca="1" si="630"/>
        <v>1</v>
      </c>
      <c r="F2471" s="64">
        <f ca="1">(TRUNC(PRODUCT($E$16:$E2470),16))</f>
        <v>1.6863075286161899</v>
      </c>
      <c r="G2471" s="64">
        <f t="shared" ca="1" si="631"/>
        <v>1.6004484080525101</v>
      </c>
      <c r="H2471" s="64">
        <f t="shared" ca="1" si="632"/>
        <v>1.05364692</v>
      </c>
      <c r="I2471" s="65">
        <f t="shared" si="627"/>
        <v>3.7499999999999999E-2</v>
      </c>
      <c r="J2471" s="66">
        <f t="shared" si="633"/>
        <v>43801</v>
      </c>
      <c r="K2471" s="13">
        <f t="shared" si="625"/>
        <v>645</v>
      </c>
      <c r="L2471" s="9">
        <f t="shared" si="634"/>
        <v>1.0681822459999999</v>
      </c>
      <c r="M2471" s="69">
        <f t="shared" ca="1" si="635"/>
        <v>1.1254869329999999</v>
      </c>
      <c r="N2471" s="68">
        <f t="shared" si="636"/>
        <v>0</v>
      </c>
      <c r="O2471" s="64">
        <f t="shared" ca="1" si="637"/>
        <v>10141674.439844901</v>
      </c>
      <c r="P2471" s="70">
        <f t="shared" si="638"/>
        <v>0</v>
      </c>
      <c r="Q2471" s="71">
        <f t="shared" si="639"/>
        <v>1616371.3938</v>
      </c>
      <c r="R2471" s="71">
        <f t="shared" si="640"/>
        <v>17375992.483349998</v>
      </c>
      <c r="S2471" s="66"/>
      <c r="T2471" s="66"/>
      <c r="U2471" s="66"/>
      <c r="V2471" s="6"/>
      <c r="W2471" s="6"/>
      <c r="X2471" s="6"/>
      <c r="Y2471" s="7"/>
      <c r="Z2471" s="1"/>
      <c r="AA2471" s="6"/>
      <c r="AB2471" s="7"/>
      <c r="AC2471" s="7"/>
      <c r="AD2471" s="7"/>
      <c r="AE2471" s="6"/>
      <c r="AF2471" s="8"/>
      <c r="AG2471" s="6"/>
      <c r="AH2471" s="1"/>
      <c r="AI2471" s="3"/>
      <c r="AJ2471" s="3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  <c r="AV2471" s="1"/>
      <c r="AW2471" s="1"/>
      <c r="AX2471" s="1"/>
      <c r="AY2471" s="1"/>
      <c r="AZ2471" s="1"/>
      <c r="BA2471" s="1"/>
      <c r="BB2471" s="1"/>
      <c r="BC2471" s="1"/>
      <c r="BD2471" s="1"/>
      <c r="BE2471" s="1"/>
      <c r="BF2471" s="1"/>
      <c r="BG2471" s="1"/>
      <c r="BH2471" s="1"/>
      <c r="BI2471" s="1"/>
      <c r="BJ2471" s="1"/>
      <c r="BK2471" s="1"/>
      <c r="BL2471" s="1"/>
      <c r="BM2471" s="1"/>
      <c r="BN2471" s="1"/>
      <c r="BO2471" s="1"/>
      <c r="BP2471" s="1"/>
      <c r="BQ2471" s="1"/>
      <c r="BR2471" s="1"/>
      <c r="BS2471" s="1"/>
      <c r="BT2471" s="1"/>
      <c r="BU2471" s="1"/>
      <c r="BV2471" s="1"/>
      <c r="BW2471" s="1"/>
      <c r="BX2471" s="1"/>
      <c r="BY2471" s="1"/>
      <c r="BZ2471" s="1"/>
      <c r="CA2471" s="1"/>
      <c r="CB2471" s="1"/>
      <c r="CC2471" s="1"/>
      <c r="CD2471" s="1"/>
      <c r="CE2471" s="1"/>
      <c r="CF2471" s="1"/>
      <c r="CG2471" s="1"/>
      <c r="CH2471" s="1"/>
      <c r="CI2471" s="1"/>
      <c r="CJ2471" s="1"/>
      <c r="CK2471" s="1"/>
      <c r="CL2471" s="1"/>
      <c r="CM2471" s="1"/>
      <c r="CN2471" s="1"/>
      <c r="CO2471" s="1"/>
      <c r="CP2471" s="1"/>
      <c r="CQ2471" s="1"/>
      <c r="CR2471" s="1"/>
      <c r="CS2471" s="1"/>
      <c r="CT2471" s="1"/>
      <c r="CU2471" s="1"/>
      <c r="CV2471" s="1"/>
      <c r="CW2471" s="1"/>
      <c r="CX2471" s="1"/>
      <c r="CY2471" s="1"/>
      <c r="CZ2471" s="1"/>
      <c r="DA2471" s="1"/>
      <c r="DB2471" s="1"/>
      <c r="DC2471" s="1"/>
      <c r="DD2471" s="1"/>
      <c r="DE2471" s="1"/>
      <c r="DF2471" s="1"/>
      <c r="DG2471" s="1"/>
      <c r="DH2471" s="1"/>
      <c r="DI2471" s="1"/>
      <c r="DJ2471" s="1"/>
      <c r="DK2471" s="1"/>
      <c r="DL2471" s="1"/>
      <c r="DM2471" s="1"/>
      <c r="DN2471" s="1"/>
      <c r="DO2471" s="1"/>
      <c r="DP2471" s="1"/>
      <c r="DQ2471" s="1"/>
      <c r="DR2471" s="1"/>
      <c r="DS2471" s="1"/>
      <c r="DT2471" s="1"/>
      <c r="DU2471" s="1"/>
      <c r="DV2471" s="1"/>
      <c r="DW2471" s="1"/>
      <c r="DX2471" s="1"/>
      <c r="DY2471" s="1"/>
      <c r="DZ2471" s="1"/>
      <c r="EA2471" s="1"/>
      <c r="EB2471" s="1"/>
      <c r="EC2471" s="1"/>
      <c r="ED2471" s="1"/>
      <c r="EE2471" s="1"/>
      <c r="EF2471" s="1"/>
      <c r="EG2471" s="1"/>
      <c r="EH2471" s="1"/>
      <c r="EI2471" s="1"/>
      <c r="EJ2471" s="1"/>
      <c r="EK2471" s="1"/>
      <c r="EL2471" s="1"/>
      <c r="EM2471" s="1"/>
      <c r="EN2471" s="1"/>
      <c r="EO2471" s="1"/>
      <c r="EP2471" s="1"/>
      <c r="EQ2471" s="1"/>
      <c r="ER2471" s="1"/>
      <c r="ES2471" s="1"/>
      <c r="ET2471" s="1"/>
      <c r="EU2471" s="1"/>
      <c r="EV2471" s="1"/>
      <c r="EW2471" s="1"/>
      <c r="EX2471" s="1"/>
      <c r="EY2471" s="1"/>
      <c r="EZ2471" s="1"/>
      <c r="FA2471" s="1"/>
      <c r="FB2471" s="1"/>
      <c r="FC2471" s="1"/>
      <c r="FD2471" s="1"/>
      <c r="FE2471" s="1"/>
      <c r="FF2471" s="1"/>
      <c r="FG2471" s="1"/>
      <c r="FH2471" s="1"/>
      <c r="FI2471" s="1"/>
      <c r="FJ2471" s="1"/>
      <c r="FK2471" s="1"/>
      <c r="FL2471" s="1"/>
      <c r="FM2471" s="1"/>
      <c r="FN2471" s="1"/>
      <c r="FO2471" s="1"/>
      <c r="FP2471" s="1"/>
      <c r="FQ2471" s="1"/>
      <c r="FR2471" s="1"/>
      <c r="FS2471" s="1"/>
      <c r="FT2471" s="1"/>
      <c r="FU2471" s="1"/>
      <c r="FV2471" s="1"/>
      <c r="FW2471" s="1"/>
      <c r="FX2471" s="1"/>
      <c r="FY2471" s="1"/>
      <c r="FZ2471" s="1"/>
      <c r="GA2471" s="1"/>
      <c r="GB2471" s="1"/>
      <c r="GC2471" s="1"/>
      <c r="GD2471" s="1"/>
      <c r="GE2471" s="1"/>
      <c r="GF2471" s="1"/>
      <c r="GG2471" s="1"/>
      <c r="GH2471" s="1"/>
      <c r="GI2471" s="1"/>
      <c r="GJ2471" s="1"/>
      <c r="GK2471" s="1"/>
      <c r="GL2471" s="1"/>
      <c r="GM2471" s="1"/>
      <c r="GN2471" s="1"/>
      <c r="GO2471" s="1"/>
      <c r="GP2471" s="1"/>
      <c r="GQ2471" s="1"/>
      <c r="GR2471" s="1"/>
      <c r="GS2471" s="1"/>
      <c r="GT2471" s="1"/>
      <c r="GU2471" s="1"/>
      <c r="GV2471" s="1"/>
      <c r="GW2471" s="1"/>
      <c r="GX2471" s="1"/>
      <c r="GY2471" s="1"/>
      <c r="GZ2471" s="1"/>
      <c r="HA2471" s="1"/>
      <c r="HB2471" s="1"/>
      <c r="HC2471" s="1"/>
      <c r="HD2471" s="1"/>
      <c r="HE2471" s="1"/>
      <c r="HF2471" s="1"/>
      <c r="HG2471" s="1"/>
      <c r="HH2471" s="1"/>
      <c r="HI2471" s="1"/>
      <c r="HJ2471" s="1"/>
      <c r="HK2471" s="1"/>
      <c r="HL2471" s="1"/>
    </row>
    <row r="2472" spans="1:220" x14ac:dyDescent="0.2">
      <c r="A2472" s="63">
        <f t="shared" si="626"/>
        <v>44447</v>
      </c>
      <c r="B2472" s="12">
        <f t="shared" ca="1" si="628"/>
        <v>109988849.7475962</v>
      </c>
      <c r="C2472" s="71">
        <f t="shared" si="629"/>
        <v>80818569.689999998</v>
      </c>
      <c r="D2472" s="65">
        <f ca="1">IF(A2472&lt;$B$1,VLOOKUP(A2472,[1]DI!$A$4:$B$15000,2,FALSE),0)</f>
        <v>5.1499999999999997E-2</v>
      </c>
      <c r="E2472" s="11">
        <f t="shared" ca="1" si="630"/>
        <v>1.0001993</v>
      </c>
      <c r="F2472" s="64">
        <f ca="1">(TRUNC(PRODUCT($E$16:$E2471),16))</f>
        <v>1.6863075286161899</v>
      </c>
      <c r="G2472" s="64">
        <f t="shared" ca="1" si="631"/>
        <v>1.6004484080525101</v>
      </c>
      <c r="H2472" s="64">
        <f t="shared" ca="1" si="632"/>
        <v>1.05364692</v>
      </c>
      <c r="I2472" s="65">
        <f t="shared" si="627"/>
        <v>3.7499999999999999E-2</v>
      </c>
      <c r="J2472" s="66">
        <f t="shared" si="633"/>
        <v>43801</v>
      </c>
      <c r="K2472" s="13">
        <f t="shared" si="625"/>
        <v>646</v>
      </c>
      <c r="L2472" s="9">
        <f t="shared" si="634"/>
        <v>1.068291485</v>
      </c>
      <c r="M2472" s="69">
        <f t="shared" ca="1" si="635"/>
        <v>1.1256020330000001</v>
      </c>
      <c r="N2472" s="68">
        <f t="shared" si="636"/>
        <v>0</v>
      </c>
      <c r="O2472" s="64">
        <f t="shared" ca="1" si="637"/>
        <v>10150976.657216201</v>
      </c>
      <c r="P2472" s="70">
        <f t="shared" si="638"/>
        <v>0</v>
      </c>
      <c r="Q2472" s="71">
        <f t="shared" si="639"/>
        <v>1616371.3938</v>
      </c>
      <c r="R2472" s="71">
        <f t="shared" si="640"/>
        <v>17402932.006579999</v>
      </c>
      <c r="S2472" s="66"/>
      <c r="T2472" s="66"/>
      <c r="U2472" s="66"/>
      <c r="V2472" s="6"/>
      <c r="W2472" s="6"/>
      <c r="X2472" s="6"/>
      <c r="Y2472" s="7"/>
      <c r="Z2472" s="1"/>
      <c r="AA2472" s="6"/>
      <c r="AB2472" s="7"/>
      <c r="AC2472" s="7"/>
      <c r="AD2472" s="7"/>
      <c r="AE2472" s="6"/>
      <c r="AF2472" s="8"/>
      <c r="AG2472" s="6"/>
      <c r="AH2472" s="1"/>
      <c r="AI2472" s="3"/>
      <c r="AJ2472" s="3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  <c r="AV2472" s="1"/>
      <c r="AW2472" s="1"/>
      <c r="AX2472" s="1"/>
      <c r="AY2472" s="1"/>
      <c r="AZ2472" s="1"/>
      <c r="BA2472" s="1"/>
      <c r="BB2472" s="1"/>
      <c r="BC2472" s="1"/>
      <c r="BD2472" s="1"/>
      <c r="BE2472" s="1"/>
      <c r="BF2472" s="1"/>
      <c r="BG2472" s="1"/>
      <c r="BH2472" s="1"/>
      <c r="BI2472" s="1"/>
      <c r="BJ2472" s="1"/>
      <c r="BK2472" s="1"/>
      <c r="BL2472" s="1"/>
      <c r="BM2472" s="1"/>
      <c r="BN2472" s="1"/>
      <c r="BO2472" s="1"/>
      <c r="BP2472" s="1"/>
      <c r="BQ2472" s="1"/>
      <c r="BR2472" s="1"/>
      <c r="BS2472" s="1"/>
      <c r="BT2472" s="1"/>
      <c r="BU2472" s="1"/>
      <c r="BV2472" s="1"/>
      <c r="BW2472" s="1"/>
      <c r="BX2472" s="1"/>
      <c r="BY2472" s="1"/>
      <c r="BZ2472" s="1"/>
      <c r="CA2472" s="1"/>
      <c r="CB2472" s="1"/>
      <c r="CC2472" s="1"/>
      <c r="CD2472" s="1"/>
      <c r="CE2472" s="1"/>
      <c r="CF2472" s="1"/>
      <c r="CG2472" s="1"/>
      <c r="CH2472" s="1"/>
      <c r="CI2472" s="1"/>
      <c r="CJ2472" s="1"/>
      <c r="CK2472" s="1"/>
      <c r="CL2472" s="1"/>
      <c r="CM2472" s="1"/>
      <c r="CN2472" s="1"/>
      <c r="CO2472" s="1"/>
      <c r="CP2472" s="1"/>
      <c r="CQ2472" s="1"/>
      <c r="CR2472" s="1"/>
      <c r="CS2472" s="1"/>
      <c r="CT2472" s="1"/>
      <c r="CU2472" s="1"/>
      <c r="CV2472" s="1"/>
      <c r="CW2472" s="1"/>
      <c r="CX2472" s="1"/>
      <c r="CY2472" s="1"/>
      <c r="CZ2472" s="1"/>
      <c r="DA2472" s="1"/>
      <c r="DB2472" s="1"/>
      <c r="DC2472" s="1"/>
      <c r="DD2472" s="1"/>
      <c r="DE2472" s="1"/>
      <c r="DF2472" s="1"/>
      <c r="DG2472" s="1"/>
      <c r="DH2472" s="1"/>
      <c r="DI2472" s="1"/>
      <c r="DJ2472" s="1"/>
      <c r="DK2472" s="1"/>
      <c r="DL2472" s="1"/>
      <c r="DM2472" s="1"/>
      <c r="DN2472" s="1"/>
      <c r="DO2472" s="1"/>
      <c r="DP2472" s="1"/>
      <c r="DQ2472" s="1"/>
      <c r="DR2472" s="1"/>
      <c r="DS2472" s="1"/>
      <c r="DT2472" s="1"/>
      <c r="DU2472" s="1"/>
      <c r="DV2472" s="1"/>
      <c r="DW2472" s="1"/>
      <c r="DX2472" s="1"/>
      <c r="DY2472" s="1"/>
      <c r="DZ2472" s="1"/>
      <c r="EA2472" s="1"/>
      <c r="EB2472" s="1"/>
      <c r="EC2472" s="1"/>
      <c r="ED2472" s="1"/>
      <c r="EE2472" s="1"/>
      <c r="EF2472" s="1"/>
      <c r="EG2472" s="1"/>
      <c r="EH2472" s="1"/>
      <c r="EI2472" s="1"/>
      <c r="EJ2472" s="1"/>
      <c r="EK2472" s="1"/>
      <c r="EL2472" s="1"/>
      <c r="EM2472" s="1"/>
      <c r="EN2472" s="1"/>
      <c r="EO2472" s="1"/>
      <c r="EP2472" s="1"/>
      <c r="EQ2472" s="1"/>
      <c r="ER2472" s="1"/>
      <c r="ES2472" s="1"/>
      <c r="ET2472" s="1"/>
      <c r="EU2472" s="1"/>
      <c r="EV2472" s="1"/>
      <c r="EW2472" s="1"/>
      <c r="EX2472" s="1"/>
      <c r="EY2472" s="1"/>
      <c r="EZ2472" s="1"/>
      <c r="FA2472" s="1"/>
      <c r="FB2472" s="1"/>
      <c r="FC2472" s="1"/>
      <c r="FD2472" s="1"/>
      <c r="FE2472" s="1"/>
      <c r="FF2472" s="1"/>
      <c r="FG2472" s="1"/>
      <c r="FH2472" s="1"/>
      <c r="FI2472" s="1"/>
      <c r="FJ2472" s="1"/>
      <c r="FK2472" s="1"/>
      <c r="FL2472" s="1"/>
      <c r="FM2472" s="1"/>
      <c r="FN2472" s="1"/>
      <c r="FO2472" s="1"/>
      <c r="FP2472" s="1"/>
      <c r="FQ2472" s="1"/>
      <c r="FR2472" s="1"/>
      <c r="FS2472" s="1"/>
      <c r="FT2472" s="1"/>
      <c r="FU2472" s="1"/>
      <c r="FV2472" s="1"/>
      <c r="FW2472" s="1"/>
      <c r="FX2472" s="1"/>
      <c r="FY2472" s="1"/>
      <c r="FZ2472" s="1"/>
      <c r="GA2472" s="1"/>
      <c r="GB2472" s="1"/>
      <c r="GC2472" s="1"/>
      <c r="GD2472" s="1"/>
      <c r="GE2472" s="1"/>
      <c r="GF2472" s="1"/>
      <c r="GG2472" s="1"/>
      <c r="GH2472" s="1"/>
      <c r="GI2472" s="1"/>
      <c r="GJ2472" s="1"/>
      <c r="GK2472" s="1"/>
      <c r="GL2472" s="1"/>
      <c r="GM2472" s="1"/>
      <c r="GN2472" s="1"/>
      <c r="GO2472" s="1"/>
      <c r="GP2472" s="1"/>
      <c r="GQ2472" s="1"/>
      <c r="GR2472" s="1"/>
      <c r="GS2472" s="1"/>
      <c r="GT2472" s="1"/>
      <c r="GU2472" s="1"/>
      <c r="GV2472" s="1"/>
      <c r="GW2472" s="1"/>
      <c r="GX2472" s="1"/>
      <c r="GY2472" s="1"/>
      <c r="GZ2472" s="1"/>
      <c r="HA2472" s="1"/>
      <c r="HB2472" s="1"/>
      <c r="HC2472" s="1"/>
      <c r="HD2472" s="1"/>
      <c r="HE2472" s="1"/>
      <c r="HF2472" s="1"/>
      <c r="HG2472" s="1"/>
      <c r="HH2472" s="1"/>
      <c r="HI2472" s="1"/>
      <c r="HJ2472" s="1"/>
      <c r="HK2472" s="1"/>
      <c r="HL2472" s="1"/>
    </row>
    <row r="2473" spans="1:220" x14ac:dyDescent="0.2">
      <c r="A2473" s="63">
        <f t="shared" si="626"/>
        <v>44448</v>
      </c>
      <c r="B2473" s="12">
        <f t="shared" ca="1" si="628"/>
        <v>110043224.2657674</v>
      </c>
      <c r="C2473" s="71">
        <f t="shared" si="629"/>
        <v>80818569.689999998</v>
      </c>
      <c r="D2473" s="65">
        <f ca="1">IF(A2473&lt;$B$1,VLOOKUP(A2473,[1]DI!$A$4:$B$15000,2,FALSE),0)</f>
        <v>5.1499999999999997E-2</v>
      </c>
      <c r="E2473" s="11">
        <f t="shared" ca="1" si="630"/>
        <v>1.0001993</v>
      </c>
      <c r="F2473" s="64">
        <f ca="1">(TRUNC(PRODUCT($E$16:$E2472),16))</f>
        <v>1.6866436097066499</v>
      </c>
      <c r="G2473" s="64">
        <f t="shared" ca="1" si="631"/>
        <v>1.6004484080525101</v>
      </c>
      <c r="H2473" s="64">
        <f t="shared" ca="1" si="632"/>
        <v>1.0538569099999999</v>
      </c>
      <c r="I2473" s="65">
        <f t="shared" si="627"/>
        <v>3.7499999999999999E-2</v>
      </c>
      <c r="J2473" s="66">
        <f t="shared" si="633"/>
        <v>43801</v>
      </c>
      <c r="K2473" s="13">
        <f t="shared" si="625"/>
        <v>647</v>
      </c>
      <c r="L2473" s="9">
        <f t="shared" si="634"/>
        <v>1.068400735</v>
      </c>
      <c r="M2473" s="69">
        <f t="shared" ca="1" si="635"/>
        <v>1.1259414969999999</v>
      </c>
      <c r="N2473" s="68">
        <f t="shared" si="636"/>
        <v>0</v>
      </c>
      <c r="O2473" s="64">
        <f t="shared" ca="1" si="637"/>
        <v>10178411.6521574</v>
      </c>
      <c r="P2473" s="70">
        <f t="shared" si="638"/>
        <v>0</v>
      </c>
      <c r="Q2473" s="71">
        <f t="shared" si="639"/>
        <v>1616371.3938</v>
      </c>
      <c r="R2473" s="71">
        <f t="shared" si="640"/>
        <v>17429871.52981</v>
      </c>
      <c r="S2473" s="66"/>
      <c r="T2473" s="66"/>
      <c r="U2473" s="66"/>
      <c r="V2473" s="6"/>
      <c r="W2473" s="6"/>
      <c r="X2473" s="6"/>
      <c r="Y2473" s="7"/>
      <c r="Z2473" s="1"/>
      <c r="AA2473" s="6"/>
      <c r="AB2473" s="7"/>
      <c r="AC2473" s="7"/>
      <c r="AD2473" s="7"/>
      <c r="AE2473" s="6"/>
      <c r="AF2473" s="8"/>
      <c r="AG2473" s="6"/>
      <c r="AH2473" s="1"/>
      <c r="AI2473" s="3"/>
      <c r="AJ2473" s="3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s="1"/>
      <c r="AV2473" s="1"/>
      <c r="AW2473" s="1"/>
      <c r="AX2473" s="1"/>
      <c r="AY2473" s="1"/>
      <c r="AZ2473" s="1"/>
      <c r="BA2473" s="1"/>
      <c r="BB2473" s="1"/>
      <c r="BC2473" s="1"/>
      <c r="BD2473" s="1"/>
      <c r="BE2473" s="1"/>
      <c r="BF2473" s="1"/>
      <c r="BG2473" s="1"/>
      <c r="BH2473" s="1"/>
      <c r="BI2473" s="1"/>
      <c r="BJ2473" s="1"/>
      <c r="BK2473" s="1"/>
      <c r="BL2473" s="1"/>
      <c r="BM2473" s="1"/>
      <c r="BN2473" s="1"/>
      <c r="BO2473" s="1"/>
      <c r="BP2473" s="1"/>
      <c r="BQ2473" s="1"/>
      <c r="BR2473" s="1"/>
      <c r="BS2473" s="1"/>
      <c r="BT2473" s="1"/>
      <c r="BU2473" s="1"/>
      <c r="BV2473" s="1"/>
      <c r="BW2473" s="1"/>
      <c r="BX2473" s="1"/>
      <c r="BY2473" s="1"/>
      <c r="BZ2473" s="1"/>
      <c r="CA2473" s="1"/>
      <c r="CB2473" s="1"/>
      <c r="CC2473" s="1"/>
      <c r="CD2473" s="1"/>
      <c r="CE2473" s="1"/>
      <c r="CF2473" s="1"/>
      <c r="CG2473" s="1"/>
      <c r="CH2473" s="1"/>
      <c r="CI2473" s="1"/>
      <c r="CJ2473" s="1"/>
      <c r="CK2473" s="1"/>
      <c r="CL2473" s="1"/>
      <c r="CM2473" s="1"/>
      <c r="CN2473" s="1"/>
      <c r="CO2473" s="1"/>
      <c r="CP2473" s="1"/>
      <c r="CQ2473" s="1"/>
      <c r="CR2473" s="1"/>
      <c r="CS2473" s="1"/>
      <c r="CT2473" s="1"/>
      <c r="CU2473" s="1"/>
      <c r="CV2473" s="1"/>
      <c r="CW2473" s="1"/>
      <c r="CX2473" s="1"/>
      <c r="CY2473" s="1"/>
      <c r="CZ2473" s="1"/>
      <c r="DA2473" s="1"/>
      <c r="DB2473" s="1"/>
      <c r="DC2473" s="1"/>
      <c r="DD2473" s="1"/>
      <c r="DE2473" s="1"/>
      <c r="DF2473" s="1"/>
      <c r="DG2473" s="1"/>
      <c r="DH2473" s="1"/>
      <c r="DI2473" s="1"/>
      <c r="DJ2473" s="1"/>
      <c r="DK2473" s="1"/>
      <c r="DL2473" s="1"/>
      <c r="DM2473" s="1"/>
      <c r="DN2473" s="1"/>
      <c r="DO2473" s="1"/>
      <c r="DP2473" s="1"/>
      <c r="DQ2473" s="1"/>
      <c r="DR2473" s="1"/>
      <c r="DS2473" s="1"/>
      <c r="DT2473" s="1"/>
      <c r="DU2473" s="1"/>
      <c r="DV2473" s="1"/>
      <c r="DW2473" s="1"/>
      <c r="DX2473" s="1"/>
      <c r="DY2473" s="1"/>
      <c r="DZ2473" s="1"/>
      <c r="EA2473" s="1"/>
      <c r="EB2473" s="1"/>
      <c r="EC2473" s="1"/>
      <c r="ED2473" s="1"/>
      <c r="EE2473" s="1"/>
      <c r="EF2473" s="1"/>
      <c r="EG2473" s="1"/>
      <c r="EH2473" s="1"/>
      <c r="EI2473" s="1"/>
      <c r="EJ2473" s="1"/>
      <c r="EK2473" s="1"/>
      <c r="EL2473" s="1"/>
      <c r="EM2473" s="1"/>
      <c r="EN2473" s="1"/>
      <c r="EO2473" s="1"/>
      <c r="EP2473" s="1"/>
      <c r="EQ2473" s="1"/>
      <c r="ER2473" s="1"/>
      <c r="ES2473" s="1"/>
      <c r="ET2473" s="1"/>
      <c r="EU2473" s="1"/>
      <c r="EV2473" s="1"/>
      <c r="EW2473" s="1"/>
      <c r="EX2473" s="1"/>
      <c r="EY2473" s="1"/>
      <c r="EZ2473" s="1"/>
      <c r="FA2473" s="1"/>
      <c r="FB2473" s="1"/>
      <c r="FC2473" s="1"/>
      <c r="FD2473" s="1"/>
      <c r="FE2473" s="1"/>
      <c r="FF2473" s="1"/>
      <c r="FG2473" s="1"/>
      <c r="FH2473" s="1"/>
      <c r="FI2473" s="1"/>
      <c r="FJ2473" s="1"/>
      <c r="FK2473" s="1"/>
      <c r="FL2473" s="1"/>
      <c r="FM2473" s="1"/>
      <c r="FN2473" s="1"/>
      <c r="FO2473" s="1"/>
      <c r="FP2473" s="1"/>
      <c r="FQ2473" s="1"/>
      <c r="FR2473" s="1"/>
      <c r="FS2473" s="1"/>
      <c r="FT2473" s="1"/>
      <c r="FU2473" s="1"/>
      <c r="FV2473" s="1"/>
      <c r="FW2473" s="1"/>
      <c r="FX2473" s="1"/>
      <c r="FY2473" s="1"/>
      <c r="FZ2473" s="1"/>
      <c r="GA2473" s="1"/>
      <c r="GB2473" s="1"/>
      <c r="GC2473" s="1"/>
      <c r="GD2473" s="1"/>
      <c r="GE2473" s="1"/>
      <c r="GF2473" s="1"/>
      <c r="GG2473" s="1"/>
      <c r="GH2473" s="1"/>
      <c r="GI2473" s="1"/>
      <c r="GJ2473" s="1"/>
      <c r="GK2473" s="1"/>
      <c r="GL2473" s="1"/>
      <c r="GM2473" s="1"/>
      <c r="GN2473" s="1"/>
      <c r="GO2473" s="1"/>
      <c r="GP2473" s="1"/>
      <c r="GQ2473" s="1"/>
      <c r="GR2473" s="1"/>
      <c r="GS2473" s="1"/>
      <c r="GT2473" s="1"/>
      <c r="GU2473" s="1"/>
      <c r="GV2473" s="1"/>
      <c r="GW2473" s="1"/>
      <c r="GX2473" s="1"/>
      <c r="GY2473" s="1"/>
      <c r="GZ2473" s="1"/>
      <c r="HA2473" s="1"/>
      <c r="HB2473" s="1"/>
      <c r="HC2473" s="1"/>
      <c r="HD2473" s="1"/>
      <c r="HE2473" s="1"/>
      <c r="HF2473" s="1"/>
      <c r="HG2473" s="1"/>
      <c r="HH2473" s="1"/>
      <c r="HI2473" s="1"/>
      <c r="HJ2473" s="1"/>
      <c r="HK2473" s="1"/>
      <c r="HL2473" s="1"/>
    </row>
    <row r="2474" spans="1:220" x14ac:dyDescent="0.2">
      <c r="A2474" s="63">
        <f t="shared" si="626"/>
        <v>44449</v>
      </c>
      <c r="B2474" s="12">
        <f t="shared" ca="1" si="628"/>
        <v>110097607.0274328</v>
      </c>
      <c r="C2474" s="71">
        <f t="shared" si="629"/>
        <v>80818569.689999998</v>
      </c>
      <c r="D2474" s="65">
        <f ca="1">IF(A2474&lt;$B$1,VLOOKUP(A2474,[1]DI!$A$4:$B$15000,2,FALSE),0)</f>
        <v>5.1499999999999997E-2</v>
      </c>
      <c r="E2474" s="11">
        <f t="shared" ca="1" si="630"/>
        <v>1.0001993</v>
      </c>
      <c r="F2474" s="64">
        <f ca="1">(TRUNC(PRODUCT($E$16:$E2473),16))</f>
        <v>1.6869797577780601</v>
      </c>
      <c r="G2474" s="64">
        <f t="shared" ca="1" si="631"/>
        <v>1.6004484080525101</v>
      </c>
      <c r="H2474" s="64">
        <f t="shared" ca="1" si="632"/>
        <v>1.05406694</v>
      </c>
      <c r="I2474" s="65">
        <f t="shared" si="627"/>
        <v>3.7499999999999999E-2</v>
      </c>
      <c r="J2474" s="66">
        <f t="shared" si="633"/>
        <v>43801</v>
      </c>
      <c r="K2474" s="13">
        <f t="shared" si="625"/>
        <v>648</v>
      </c>
      <c r="L2474" s="9">
        <f t="shared" si="634"/>
        <v>1.068509997</v>
      </c>
      <c r="M2474" s="69">
        <f t="shared" ca="1" si="635"/>
        <v>1.126281063</v>
      </c>
      <c r="N2474" s="68">
        <f t="shared" si="636"/>
        <v>0</v>
      </c>
      <c r="O2474" s="64">
        <f t="shared" ca="1" si="637"/>
        <v>10205854.8905928</v>
      </c>
      <c r="P2474" s="70">
        <f t="shared" si="638"/>
        <v>0</v>
      </c>
      <c r="Q2474" s="71">
        <f t="shared" si="639"/>
        <v>1616371.3938</v>
      </c>
      <c r="R2474" s="71">
        <f t="shared" si="640"/>
        <v>17456811.053040002</v>
      </c>
      <c r="S2474" s="66"/>
      <c r="T2474" s="66"/>
      <c r="U2474" s="66"/>
      <c r="V2474" s="6"/>
      <c r="W2474" s="6"/>
      <c r="X2474" s="6"/>
      <c r="Y2474" s="7"/>
      <c r="Z2474" s="1"/>
      <c r="AA2474" s="6"/>
      <c r="AB2474" s="7"/>
      <c r="AC2474" s="7"/>
      <c r="AD2474" s="7"/>
      <c r="AE2474" s="6"/>
      <c r="AF2474" s="8"/>
      <c r="AG2474" s="6"/>
      <c r="AH2474" s="1"/>
      <c r="AI2474" s="3"/>
      <c r="AJ2474" s="3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/>
      <c r="AW2474" s="1"/>
      <c r="AX2474" s="1"/>
      <c r="AY2474" s="1"/>
      <c r="AZ2474" s="1"/>
      <c r="BA2474" s="1"/>
      <c r="BB2474" s="1"/>
      <c r="BC2474" s="1"/>
      <c r="BD2474" s="1"/>
      <c r="BE2474" s="1"/>
      <c r="BF2474" s="1"/>
      <c r="BG2474" s="1"/>
      <c r="BH2474" s="1"/>
      <c r="BI2474" s="1"/>
      <c r="BJ2474" s="1"/>
      <c r="BK2474" s="1"/>
      <c r="BL2474" s="1"/>
      <c r="BM2474" s="1"/>
      <c r="BN2474" s="1"/>
      <c r="BO2474" s="1"/>
      <c r="BP2474" s="1"/>
      <c r="BQ2474" s="1"/>
      <c r="BR2474" s="1"/>
      <c r="BS2474" s="1"/>
      <c r="BT2474" s="1"/>
      <c r="BU2474" s="1"/>
      <c r="BV2474" s="1"/>
      <c r="BW2474" s="1"/>
      <c r="BX2474" s="1"/>
      <c r="BY2474" s="1"/>
      <c r="BZ2474" s="1"/>
      <c r="CA2474" s="1"/>
      <c r="CB2474" s="1"/>
      <c r="CC2474" s="1"/>
      <c r="CD2474" s="1"/>
      <c r="CE2474" s="1"/>
      <c r="CF2474" s="1"/>
      <c r="CG2474" s="1"/>
      <c r="CH2474" s="1"/>
      <c r="CI2474" s="1"/>
      <c r="CJ2474" s="1"/>
      <c r="CK2474" s="1"/>
      <c r="CL2474" s="1"/>
      <c r="CM2474" s="1"/>
      <c r="CN2474" s="1"/>
      <c r="CO2474" s="1"/>
      <c r="CP2474" s="1"/>
      <c r="CQ2474" s="1"/>
      <c r="CR2474" s="1"/>
      <c r="CS2474" s="1"/>
      <c r="CT2474" s="1"/>
      <c r="CU2474" s="1"/>
      <c r="CV2474" s="1"/>
      <c r="CW2474" s="1"/>
      <c r="CX2474" s="1"/>
      <c r="CY2474" s="1"/>
      <c r="CZ2474" s="1"/>
      <c r="DA2474" s="1"/>
      <c r="DB2474" s="1"/>
      <c r="DC2474" s="1"/>
      <c r="DD2474" s="1"/>
      <c r="DE2474" s="1"/>
      <c r="DF2474" s="1"/>
      <c r="DG2474" s="1"/>
      <c r="DH2474" s="1"/>
      <c r="DI2474" s="1"/>
      <c r="DJ2474" s="1"/>
      <c r="DK2474" s="1"/>
      <c r="DL2474" s="1"/>
      <c r="DM2474" s="1"/>
      <c r="DN2474" s="1"/>
      <c r="DO2474" s="1"/>
      <c r="DP2474" s="1"/>
      <c r="DQ2474" s="1"/>
      <c r="DR2474" s="1"/>
      <c r="DS2474" s="1"/>
      <c r="DT2474" s="1"/>
      <c r="DU2474" s="1"/>
      <c r="DV2474" s="1"/>
      <c r="DW2474" s="1"/>
      <c r="DX2474" s="1"/>
      <c r="DY2474" s="1"/>
      <c r="DZ2474" s="1"/>
      <c r="EA2474" s="1"/>
      <c r="EB2474" s="1"/>
      <c r="EC2474" s="1"/>
      <c r="ED2474" s="1"/>
      <c r="EE2474" s="1"/>
      <c r="EF2474" s="1"/>
      <c r="EG2474" s="1"/>
      <c r="EH2474" s="1"/>
      <c r="EI2474" s="1"/>
      <c r="EJ2474" s="1"/>
      <c r="EK2474" s="1"/>
      <c r="EL2474" s="1"/>
      <c r="EM2474" s="1"/>
      <c r="EN2474" s="1"/>
      <c r="EO2474" s="1"/>
      <c r="EP2474" s="1"/>
      <c r="EQ2474" s="1"/>
      <c r="ER2474" s="1"/>
      <c r="ES2474" s="1"/>
      <c r="ET2474" s="1"/>
      <c r="EU2474" s="1"/>
      <c r="EV2474" s="1"/>
      <c r="EW2474" s="1"/>
      <c r="EX2474" s="1"/>
      <c r="EY2474" s="1"/>
      <c r="EZ2474" s="1"/>
      <c r="FA2474" s="1"/>
      <c r="FB2474" s="1"/>
      <c r="FC2474" s="1"/>
      <c r="FD2474" s="1"/>
      <c r="FE2474" s="1"/>
      <c r="FF2474" s="1"/>
      <c r="FG2474" s="1"/>
      <c r="FH2474" s="1"/>
      <c r="FI2474" s="1"/>
      <c r="FJ2474" s="1"/>
      <c r="FK2474" s="1"/>
      <c r="FL2474" s="1"/>
      <c r="FM2474" s="1"/>
      <c r="FN2474" s="1"/>
      <c r="FO2474" s="1"/>
      <c r="FP2474" s="1"/>
      <c r="FQ2474" s="1"/>
      <c r="FR2474" s="1"/>
      <c r="FS2474" s="1"/>
      <c r="FT2474" s="1"/>
      <c r="FU2474" s="1"/>
      <c r="FV2474" s="1"/>
      <c r="FW2474" s="1"/>
      <c r="FX2474" s="1"/>
      <c r="FY2474" s="1"/>
      <c r="FZ2474" s="1"/>
      <c r="GA2474" s="1"/>
      <c r="GB2474" s="1"/>
      <c r="GC2474" s="1"/>
      <c r="GD2474" s="1"/>
      <c r="GE2474" s="1"/>
      <c r="GF2474" s="1"/>
      <c r="GG2474" s="1"/>
      <c r="GH2474" s="1"/>
      <c r="GI2474" s="1"/>
      <c r="GJ2474" s="1"/>
      <c r="GK2474" s="1"/>
      <c r="GL2474" s="1"/>
      <c r="GM2474" s="1"/>
      <c r="GN2474" s="1"/>
      <c r="GO2474" s="1"/>
      <c r="GP2474" s="1"/>
      <c r="GQ2474" s="1"/>
      <c r="GR2474" s="1"/>
      <c r="GS2474" s="1"/>
      <c r="GT2474" s="1"/>
      <c r="GU2474" s="1"/>
      <c r="GV2474" s="1"/>
      <c r="GW2474" s="1"/>
      <c r="GX2474" s="1"/>
      <c r="GY2474" s="1"/>
      <c r="GZ2474" s="1"/>
      <c r="HA2474" s="1"/>
      <c r="HB2474" s="1"/>
      <c r="HC2474" s="1"/>
      <c r="HD2474" s="1"/>
      <c r="HE2474" s="1"/>
      <c r="HF2474" s="1"/>
      <c r="HG2474" s="1"/>
      <c r="HH2474" s="1"/>
      <c r="HI2474" s="1"/>
      <c r="HJ2474" s="1"/>
      <c r="HK2474" s="1"/>
      <c r="HL2474" s="1"/>
    </row>
    <row r="2475" spans="1:220" x14ac:dyDescent="0.2">
      <c r="A2475" s="63">
        <f t="shared" si="626"/>
        <v>44450</v>
      </c>
      <c r="B2475" s="12">
        <f t="shared" ca="1" si="628"/>
        <v>110151998.5983222</v>
      </c>
      <c r="C2475" s="71">
        <f t="shared" si="629"/>
        <v>80818569.689999998</v>
      </c>
      <c r="D2475" s="65">
        <f ca="1">IF(A2475&lt;$B$1,VLOOKUP(A2475,[1]DI!$A$4:$B$15000,2,FALSE),0)</f>
        <v>0</v>
      </c>
      <c r="E2475" s="11">
        <f t="shared" ca="1" si="630"/>
        <v>1</v>
      </c>
      <c r="F2475" s="64">
        <f ca="1">(TRUNC(PRODUCT($E$16:$E2474),16))</f>
        <v>1.6873159728437901</v>
      </c>
      <c r="G2475" s="64">
        <f t="shared" ca="1" si="631"/>
        <v>1.6004484080525101</v>
      </c>
      <c r="H2475" s="64">
        <f t="shared" ca="1" si="632"/>
        <v>1.05427702</v>
      </c>
      <c r="I2475" s="65">
        <f t="shared" si="627"/>
        <v>3.7499999999999999E-2</v>
      </c>
      <c r="J2475" s="66">
        <f t="shared" si="633"/>
        <v>43801</v>
      </c>
      <c r="K2475" s="13">
        <f t="shared" si="625"/>
        <v>649</v>
      </c>
      <c r="L2475" s="9">
        <f t="shared" si="634"/>
        <v>1.068619269</v>
      </c>
      <c r="M2475" s="69">
        <f t="shared" ca="1" si="635"/>
        <v>1.126620738</v>
      </c>
      <c r="N2475" s="68">
        <f t="shared" si="636"/>
        <v>0</v>
      </c>
      <c r="O2475" s="64">
        <f t="shared" ca="1" si="637"/>
        <v>10233306.938252199</v>
      </c>
      <c r="P2475" s="70">
        <f t="shared" si="638"/>
        <v>0</v>
      </c>
      <c r="Q2475" s="71">
        <f t="shared" si="639"/>
        <v>1616371.3938</v>
      </c>
      <c r="R2475" s="71">
        <f t="shared" si="640"/>
        <v>17483750.576269999</v>
      </c>
      <c r="S2475" s="66"/>
      <c r="T2475" s="66"/>
      <c r="U2475" s="66"/>
      <c r="V2475" s="6"/>
      <c r="W2475" s="6"/>
      <c r="X2475" s="6"/>
      <c r="Y2475" s="7"/>
      <c r="Z2475" s="1"/>
      <c r="AA2475" s="6"/>
      <c r="AB2475" s="7"/>
      <c r="AC2475" s="7"/>
      <c r="AD2475" s="7"/>
      <c r="AE2475" s="6"/>
      <c r="AF2475" s="8"/>
      <c r="AG2475" s="6"/>
      <c r="AH2475" s="1"/>
      <c r="AI2475" s="3"/>
      <c r="AJ2475" s="3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  <c r="AV2475" s="1"/>
      <c r="AW2475" s="1"/>
      <c r="AX2475" s="1"/>
      <c r="AY2475" s="1"/>
      <c r="AZ2475" s="1"/>
      <c r="BA2475" s="1"/>
      <c r="BB2475" s="1"/>
      <c r="BC2475" s="1"/>
      <c r="BD2475" s="1"/>
      <c r="BE2475" s="1"/>
      <c r="BF2475" s="1"/>
      <c r="BG2475" s="1"/>
      <c r="BH2475" s="1"/>
      <c r="BI2475" s="1"/>
      <c r="BJ2475" s="1"/>
      <c r="BK2475" s="1"/>
      <c r="BL2475" s="1"/>
      <c r="BM2475" s="1"/>
      <c r="BN2475" s="1"/>
      <c r="BO2475" s="1"/>
      <c r="BP2475" s="1"/>
      <c r="BQ2475" s="1"/>
      <c r="BR2475" s="1"/>
      <c r="BS2475" s="1"/>
      <c r="BT2475" s="1"/>
      <c r="BU2475" s="1"/>
      <c r="BV2475" s="1"/>
      <c r="BW2475" s="1"/>
      <c r="BX2475" s="1"/>
      <c r="BY2475" s="1"/>
      <c r="BZ2475" s="1"/>
      <c r="CA2475" s="1"/>
      <c r="CB2475" s="1"/>
      <c r="CC2475" s="1"/>
      <c r="CD2475" s="1"/>
      <c r="CE2475" s="1"/>
      <c r="CF2475" s="1"/>
      <c r="CG2475" s="1"/>
      <c r="CH2475" s="1"/>
      <c r="CI2475" s="1"/>
      <c r="CJ2475" s="1"/>
      <c r="CK2475" s="1"/>
      <c r="CL2475" s="1"/>
      <c r="CM2475" s="1"/>
      <c r="CN2475" s="1"/>
      <c r="CO2475" s="1"/>
      <c r="CP2475" s="1"/>
      <c r="CQ2475" s="1"/>
      <c r="CR2475" s="1"/>
      <c r="CS2475" s="1"/>
      <c r="CT2475" s="1"/>
      <c r="CU2475" s="1"/>
      <c r="CV2475" s="1"/>
      <c r="CW2475" s="1"/>
      <c r="CX2475" s="1"/>
      <c r="CY2475" s="1"/>
      <c r="CZ2475" s="1"/>
      <c r="DA2475" s="1"/>
      <c r="DB2475" s="1"/>
      <c r="DC2475" s="1"/>
      <c r="DD2475" s="1"/>
      <c r="DE2475" s="1"/>
      <c r="DF2475" s="1"/>
      <c r="DG2475" s="1"/>
      <c r="DH2475" s="1"/>
      <c r="DI2475" s="1"/>
      <c r="DJ2475" s="1"/>
      <c r="DK2475" s="1"/>
      <c r="DL2475" s="1"/>
      <c r="DM2475" s="1"/>
      <c r="DN2475" s="1"/>
      <c r="DO2475" s="1"/>
      <c r="DP2475" s="1"/>
      <c r="DQ2475" s="1"/>
      <c r="DR2475" s="1"/>
      <c r="DS2475" s="1"/>
      <c r="DT2475" s="1"/>
      <c r="DU2475" s="1"/>
      <c r="DV2475" s="1"/>
      <c r="DW2475" s="1"/>
      <c r="DX2475" s="1"/>
      <c r="DY2475" s="1"/>
      <c r="DZ2475" s="1"/>
      <c r="EA2475" s="1"/>
      <c r="EB2475" s="1"/>
      <c r="EC2475" s="1"/>
      <c r="ED2475" s="1"/>
      <c r="EE2475" s="1"/>
      <c r="EF2475" s="1"/>
      <c r="EG2475" s="1"/>
      <c r="EH2475" s="1"/>
      <c r="EI2475" s="1"/>
      <c r="EJ2475" s="1"/>
      <c r="EK2475" s="1"/>
      <c r="EL2475" s="1"/>
      <c r="EM2475" s="1"/>
      <c r="EN2475" s="1"/>
      <c r="EO2475" s="1"/>
      <c r="EP2475" s="1"/>
      <c r="EQ2475" s="1"/>
      <c r="ER2475" s="1"/>
      <c r="ES2475" s="1"/>
      <c r="ET2475" s="1"/>
      <c r="EU2475" s="1"/>
      <c r="EV2475" s="1"/>
      <c r="EW2475" s="1"/>
      <c r="EX2475" s="1"/>
      <c r="EY2475" s="1"/>
      <c r="EZ2475" s="1"/>
      <c r="FA2475" s="1"/>
      <c r="FB2475" s="1"/>
      <c r="FC2475" s="1"/>
      <c r="FD2475" s="1"/>
      <c r="FE2475" s="1"/>
      <c r="FF2475" s="1"/>
      <c r="FG2475" s="1"/>
      <c r="FH2475" s="1"/>
      <c r="FI2475" s="1"/>
      <c r="FJ2475" s="1"/>
      <c r="FK2475" s="1"/>
      <c r="FL2475" s="1"/>
      <c r="FM2475" s="1"/>
      <c r="FN2475" s="1"/>
      <c r="FO2475" s="1"/>
      <c r="FP2475" s="1"/>
      <c r="FQ2475" s="1"/>
      <c r="FR2475" s="1"/>
      <c r="FS2475" s="1"/>
      <c r="FT2475" s="1"/>
      <c r="FU2475" s="1"/>
      <c r="FV2475" s="1"/>
      <c r="FW2475" s="1"/>
      <c r="FX2475" s="1"/>
      <c r="FY2475" s="1"/>
      <c r="FZ2475" s="1"/>
      <c r="GA2475" s="1"/>
      <c r="GB2475" s="1"/>
      <c r="GC2475" s="1"/>
      <c r="GD2475" s="1"/>
      <c r="GE2475" s="1"/>
      <c r="GF2475" s="1"/>
      <c r="GG2475" s="1"/>
      <c r="GH2475" s="1"/>
      <c r="GI2475" s="1"/>
      <c r="GJ2475" s="1"/>
      <c r="GK2475" s="1"/>
      <c r="GL2475" s="1"/>
      <c r="GM2475" s="1"/>
      <c r="GN2475" s="1"/>
      <c r="GO2475" s="1"/>
      <c r="GP2475" s="1"/>
      <c r="GQ2475" s="1"/>
      <c r="GR2475" s="1"/>
      <c r="GS2475" s="1"/>
      <c r="GT2475" s="1"/>
      <c r="GU2475" s="1"/>
      <c r="GV2475" s="1"/>
      <c r="GW2475" s="1"/>
      <c r="GX2475" s="1"/>
      <c r="GY2475" s="1"/>
      <c r="GZ2475" s="1"/>
      <c r="HA2475" s="1"/>
      <c r="HB2475" s="1"/>
      <c r="HC2475" s="1"/>
      <c r="HD2475" s="1"/>
      <c r="HE2475" s="1"/>
      <c r="HF2475" s="1"/>
      <c r="HG2475" s="1"/>
      <c r="HH2475" s="1"/>
      <c r="HI2475" s="1"/>
      <c r="HJ2475" s="1"/>
      <c r="HK2475" s="1"/>
      <c r="HL2475" s="1"/>
    </row>
    <row r="2476" spans="1:220" x14ac:dyDescent="0.2">
      <c r="A2476" s="63">
        <f t="shared" si="626"/>
        <v>44451</v>
      </c>
      <c r="B2476" s="12">
        <f t="shared" ca="1" si="628"/>
        <v>110188249.7138776</v>
      </c>
      <c r="C2476" s="71">
        <f t="shared" si="629"/>
        <v>80818569.689999998</v>
      </c>
      <c r="D2476" s="65">
        <f ca="1">IF(A2476&lt;$B$1,VLOOKUP(A2476,[1]DI!$A$4:$B$15000,2,FALSE),0)</f>
        <v>0</v>
      </c>
      <c r="E2476" s="11">
        <f t="shared" ca="1" si="630"/>
        <v>1</v>
      </c>
      <c r="F2476" s="64">
        <f ca="1">(TRUNC(PRODUCT($E$16:$E2475),16))</f>
        <v>1.6873159728437901</v>
      </c>
      <c r="G2476" s="64">
        <f t="shared" ca="1" si="631"/>
        <v>1.6004484080525101</v>
      </c>
      <c r="H2476" s="64">
        <f t="shared" ca="1" si="632"/>
        <v>1.05427702</v>
      </c>
      <c r="I2476" s="65">
        <f t="shared" si="627"/>
        <v>3.7499999999999999E-2</v>
      </c>
      <c r="J2476" s="66">
        <f t="shared" si="633"/>
        <v>43801</v>
      </c>
      <c r="K2476" s="13">
        <f t="shared" si="625"/>
        <v>650</v>
      </c>
      <c r="L2476" s="9">
        <f t="shared" si="634"/>
        <v>1.0687285529999999</v>
      </c>
      <c r="M2476" s="69">
        <f t="shared" ca="1" si="635"/>
        <v>1.1267359539999999</v>
      </c>
      <c r="N2476" s="68">
        <f t="shared" si="636"/>
        <v>0</v>
      </c>
      <c r="O2476" s="64">
        <f t="shared" ca="1" si="637"/>
        <v>10242618.5305776</v>
      </c>
      <c r="P2476" s="70">
        <f t="shared" si="638"/>
        <v>0</v>
      </c>
      <c r="Q2476" s="71">
        <f t="shared" si="639"/>
        <v>1616371.3938</v>
      </c>
      <c r="R2476" s="71">
        <f t="shared" si="640"/>
        <v>17510690.0995</v>
      </c>
      <c r="S2476" s="66"/>
      <c r="T2476" s="66"/>
      <c r="U2476" s="66"/>
      <c r="V2476" s="6"/>
      <c r="W2476" s="6"/>
      <c r="X2476" s="6"/>
      <c r="Y2476" s="7"/>
      <c r="Z2476" s="1"/>
      <c r="AA2476" s="6"/>
      <c r="AB2476" s="7"/>
      <c r="AC2476" s="7"/>
      <c r="AD2476" s="7"/>
      <c r="AE2476" s="6"/>
      <c r="AF2476" s="8"/>
      <c r="AG2476" s="6"/>
      <c r="AH2476" s="1"/>
      <c r="AI2476" s="3"/>
      <c r="AJ2476" s="3"/>
      <c r="AK2476" s="1"/>
      <c r="AL2476" s="1"/>
      <c r="AM2476" s="1"/>
      <c r="AN2476" s="1"/>
      <c r="AO2476" s="1"/>
      <c r="AP2476" s="1"/>
      <c r="AQ2476" s="1"/>
      <c r="AR2476" s="1"/>
      <c r="AS2476" s="1"/>
      <c r="AT2476" s="1"/>
      <c r="AU2476" s="1"/>
      <c r="AV2476" s="1"/>
      <c r="AW2476" s="1"/>
      <c r="AX2476" s="1"/>
      <c r="AY2476" s="1"/>
      <c r="AZ2476" s="1"/>
      <c r="BA2476" s="1"/>
      <c r="BB2476" s="1"/>
      <c r="BC2476" s="1"/>
      <c r="BD2476" s="1"/>
      <c r="BE2476" s="1"/>
      <c r="BF2476" s="1"/>
      <c r="BG2476" s="1"/>
      <c r="BH2476" s="1"/>
      <c r="BI2476" s="1"/>
      <c r="BJ2476" s="1"/>
      <c r="BK2476" s="1"/>
      <c r="BL2476" s="1"/>
      <c r="BM2476" s="1"/>
      <c r="BN2476" s="1"/>
      <c r="BO2476" s="1"/>
      <c r="BP2476" s="1"/>
      <c r="BQ2476" s="1"/>
      <c r="BR2476" s="1"/>
      <c r="BS2476" s="1"/>
      <c r="BT2476" s="1"/>
      <c r="BU2476" s="1"/>
      <c r="BV2476" s="1"/>
      <c r="BW2476" s="1"/>
      <c r="BX2476" s="1"/>
      <c r="BY2476" s="1"/>
      <c r="BZ2476" s="1"/>
      <c r="CA2476" s="1"/>
      <c r="CB2476" s="1"/>
      <c r="CC2476" s="1"/>
      <c r="CD2476" s="1"/>
      <c r="CE2476" s="1"/>
      <c r="CF2476" s="1"/>
      <c r="CG2476" s="1"/>
      <c r="CH2476" s="1"/>
      <c r="CI2476" s="1"/>
      <c r="CJ2476" s="1"/>
      <c r="CK2476" s="1"/>
      <c r="CL2476" s="1"/>
      <c r="CM2476" s="1"/>
      <c r="CN2476" s="1"/>
      <c r="CO2476" s="1"/>
      <c r="CP2476" s="1"/>
      <c r="CQ2476" s="1"/>
      <c r="CR2476" s="1"/>
      <c r="CS2476" s="1"/>
      <c r="CT2476" s="1"/>
      <c r="CU2476" s="1"/>
      <c r="CV2476" s="1"/>
      <c r="CW2476" s="1"/>
      <c r="CX2476" s="1"/>
      <c r="CY2476" s="1"/>
      <c r="CZ2476" s="1"/>
      <c r="DA2476" s="1"/>
      <c r="DB2476" s="1"/>
      <c r="DC2476" s="1"/>
      <c r="DD2476" s="1"/>
      <c r="DE2476" s="1"/>
      <c r="DF2476" s="1"/>
      <c r="DG2476" s="1"/>
      <c r="DH2476" s="1"/>
      <c r="DI2476" s="1"/>
      <c r="DJ2476" s="1"/>
      <c r="DK2476" s="1"/>
      <c r="DL2476" s="1"/>
      <c r="DM2476" s="1"/>
      <c r="DN2476" s="1"/>
      <c r="DO2476" s="1"/>
      <c r="DP2476" s="1"/>
      <c r="DQ2476" s="1"/>
      <c r="DR2476" s="1"/>
      <c r="DS2476" s="1"/>
      <c r="DT2476" s="1"/>
      <c r="DU2476" s="1"/>
      <c r="DV2476" s="1"/>
      <c r="DW2476" s="1"/>
      <c r="DX2476" s="1"/>
      <c r="DY2476" s="1"/>
      <c r="DZ2476" s="1"/>
      <c r="EA2476" s="1"/>
      <c r="EB2476" s="1"/>
      <c r="EC2476" s="1"/>
      <c r="ED2476" s="1"/>
      <c r="EE2476" s="1"/>
      <c r="EF2476" s="1"/>
      <c r="EG2476" s="1"/>
      <c r="EH2476" s="1"/>
      <c r="EI2476" s="1"/>
      <c r="EJ2476" s="1"/>
      <c r="EK2476" s="1"/>
      <c r="EL2476" s="1"/>
      <c r="EM2476" s="1"/>
      <c r="EN2476" s="1"/>
      <c r="EO2476" s="1"/>
      <c r="EP2476" s="1"/>
      <c r="EQ2476" s="1"/>
      <c r="ER2476" s="1"/>
      <c r="ES2476" s="1"/>
      <c r="ET2476" s="1"/>
      <c r="EU2476" s="1"/>
      <c r="EV2476" s="1"/>
      <c r="EW2476" s="1"/>
      <c r="EX2476" s="1"/>
      <c r="EY2476" s="1"/>
      <c r="EZ2476" s="1"/>
      <c r="FA2476" s="1"/>
      <c r="FB2476" s="1"/>
      <c r="FC2476" s="1"/>
      <c r="FD2476" s="1"/>
      <c r="FE2476" s="1"/>
      <c r="FF2476" s="1"/>
      <c r="FG2476" s="1"/>
      <c r="FH2476" s="1"/>
      <c r="FI2476" s="1"/>
      <c r="FJ2476" s="1"/>
      <c r="FK2476" s="1"/>
      <c r="FL2476" s="1"/>
      <c r="FM2476" s="1"/>
      <c r="FN2476" s="1"/>
      <c r="FO2476" s="1"/>
      <c r="FP2476" s="1"/>
      <c r="FQ2476" s="1"/>
      <c r="FR2476" s="1"/>
      <c r="FS2476" s="1"/>
      <c r="FT2476" s="1"/>
      <c r="FU2476" s="1"/>
      <c r="FV2476" s="1"/>
      <c r="FW2476" s="1"/>
      <c r="FX2476" s="1"/>
      <c r="FY2476" s="1"/>
      <c r="FZ2476" s="1"/>
      <c r="GA2476" s="1"/>
      <c r="GB2476" s="1"/>
      <c r="GC2476" s="1"/>
      <c r="GD2476" s="1"/>
      <c r="GE2476" s="1"/>
      <c r="GF2476" s="1"/>
      <c r="GG2476" s="1"/>
      <c r="GH2476" s="1"/>
      <c r="GI2476" s="1"/>
      <c r="GJ2476" s="1"/>
      <c r="GK2476" s="1"/>
      <c r="GL2476" s="1"/>
      <c r="GM2476" s="1"/>
      <c r="GN2476" s="1"/>
      <c r="GO2476" s="1"/>
      <c r="GP2476" s="1"/>
      <c r="GQ2476" s="1"/>
      <c r="GR2476" s="1"/>
      <c r="GS2476" s="1"/>
      <c r="GT2476" s="1"/>
      <c r="GU2476" s="1"/>
      <c r="GV2476" s="1"/>
      <c r="GW2476" s="1"/>
      <c r="GX2476" s="1"/>
      <c r="GY2476" s="1"/>
      <c r="GZ2476" s="1"/>
      <c r="HA2476" s="1"/>
      <c r="HB2476" s="1"/>
      <c r="HC2476" s="1"/>
      <c r="HD2476" s="1"/>
      <c r="HE2476" s="1"/>
      <c r="HF2476" s="1"/>
      <c r="HG2476" s="1"/>
      <c r="HH2476" s="1"/>
      <c r="HI2476" s="1"/>
      <c r="HJ2476" s="1"/>
      <c r="HK2476" s="1"/>
      <c r="HL2476" s="1"/>
    </row>
    <row r="2477" spans="1:220" x14ac:dyDescent="0.2">
      <c r="A2477" s="63">
        <f t="shared" si="626"/>
        <v>44452</v>
      </c>
      <c r="B2477" s="12">
        <f t="shared" ca="1" si="628"/>
        <v>110224501.7184373</v>
      </c>
      <c r="C2477" s="71">
        <f t="shared" si="629"/>
        <v>80818569.689999998</v>
      </c>
      <c r="D2477" s="65">
        <f ca="1">IF(A2477&lt;$B$1,VLOOKUP(A2477,[1]DI!$A$4:$B$15000,2,FALSE),0)</f>
        <v>5.1499999999999997E-2</v>
      </c>
      <c r="E2477" s="11">
        <f t="shared" ca="1" si="630"/>
        <v>1.0001993</v>
      </c>
      <c r="F2477" s="64">
        <f ca="1">(TRUNC(PRODUCT($E$16:$E2476),16))</f>
        <v>1.6873159728437901</v>
      </c>
      <c r="G2477" s="64">
        <f t="shared" ca="1" si="631"/>
        <v>1.6004484080525101</v>
      </c>
      <c r="H2477" s="64">
        <f t="shared" ca="1" si="632"/>
        <v>1.05427702</v>
      </c>
      <c r="I2477" s="65">
        <f t="shared" si="627"/>
        <v>3.7499999999999999E-2</v>
      </c>
      <c r="J2477" s="66">
        <f t="shared" si="633"/>
        <v>43801</v>
      </c>
      <c r="K2477" s="13">
        <f t="shared" si="625"/>
        <v>651</v>
      </c>
      <c r="L2477" s="9">
        <f t="shared" si="634"/>
        <v>1.068837848</v>
      </c>
      <c r="M2477" s="69">
        <f t="shared" ca="1" si="635"/>
        <v>1.1268511809999999</v>
      </c>
      <c r="N2477" s="68">
        <f t="shared" si="636"/>
        <v>0</v>
      </c>
      <c r="O2477" s="64">
        <f t="shared" ca="1" si="637"/>
        <v>10251931.0119073</v>
      </c>
      <c r="P2477" s="70">
        <f t="shared" si="638"/>
        <v>0</v>
      </c>
      <c r="Q2477" s="71">
        <f t="shared" si="639"/>
        <v>1616371.3938</v>
      </c>
      <c r="R2477" s="71">
        <f t="shared" si="640"/>
        <v>17537629.622729998</v>
      </c>
      <c r="S2477" s="66"/>
      <c r="T2477" s="66"/>
      <c r="U2477" s="66"/>
      <c r="V2477" s="6"/>
      <c r="W2477" s="6"/>
      <c r="X2477" s="6"/>
      <c r="Y2477" s="7"/>
      <c r="Z2477" s="1"/>
      <c r="AA2477" s="6"/>
      <c r="AB2477" s="7"/>
      <c r="AC2477" s="7"/>
      <c r="AD2477" s="7"/>
      <c r="AE2477" s="6"/>
      <c r="AF2477" s="8"/>
      <c r="AG2477" s="6"/>
      <c r="AH2477" s="1"/>
      <c r="AI2477" s="3"/>
      <c r="AJ2477" s="3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/>
      <c r="AX2477" s="1"/>
      <c r="AY2477" s="1"/>
      <c r="AZ2477" s="1"/>
      <c r="BA2477" s="1"/>
      <c r="BB2477" s="1"/>
      <c r="BC2477" s="1"/>
      <c r="BD2477" s="1"/>
      <c r="BE2477" s="1"/>
      <c r="BF2477" s="1"/>
      <c r="BG2477" s="1"/>
      <c r="BH2477" s="1"/>
      <c r="BI2477" s="1"/>
      <c r="BJ2477" s="1"/>
      <c r="BK2477" s="1"/>
      <c r="BL2477" s="1"/>
      <c r="BM2477" s="1"/>
      <c r="BN2477" s="1"/>
      <c r="BO2477" s="1"/>
      <c r="BP2477" s="1"/>
      <c r="BQ2477" s="1"/>
      <c r="BR2477" s="1"/>
      <c r="BS2477" s="1"/>
      <c r="BT2477" s="1"/>
      <c r="BU2477" s="1"/>
      <c r="BV2477" s="1"/>
      <c r="BW2477" s="1"/>
      <c r="BX2477" s="1"/>
      <c r="BY2477" s="1"/>
      <c r="BZ2477" s="1"/>
      <c r="CA2477" s="1"/>
      <c r="CB2477" s="1"/>
      <c r="CC2477" s="1"/>
      <c r="CD2477" s="1"/>
      <c r="CE2477" s="1"/>
      <c r="CF2477" s="1"/>
      <c r="CG2477" s="1"/>
      <c r="CH2477" s="1"/>
      <c r="CI2477" s="1"/>
      <c r="CJ2477" s="1"/>
      <c r="CK2477" s="1"/>
      <c r="CL2477" s="1"/>
      <c r="CM2477" s="1"/>
      <c r="CN2477" s="1"/>
      <c r="CO2477" s="1"/>
      <c r="CP2477" s="1"/>
      <c r="CQ2477" s="1"/>
      <c r="CR2477" s="1"/>
      <c r="CS2477" s="1"/>
      <c r="CT2477" s="1"/>
      <c r="CU2477" s="1"/>
      <c r="CV2477" s="1"/>
      <c r="CW2477" s="1"/>
      <c r="CX2477" s="1"/>
      <c r="CY2477" s="1"/>
      <c r="CZ2477" s="1"/>
      <c r="DA2477" s="1"/>
      <c r="DB2477" s="1"/>
      <c r="DC2477" s="1"/>
      <c r="DD2477" s="1"/>
      <c r="DE2477" s="1"/>
      <c r="DF2477" s="1"/>
      <c r="DG2477" s="1"/>
      <c r="DH2477" s="1"/>
      <c r="DI2477" s="1"/>
      <c r="DJ2477" s="1"/>
      <c r="DK2477" s="1"/>
      <c r="DL2477" s="1"/>
      <c r="DM2477" s="1"/>
      <c r="DN2477" s="1"/>
      <c r="DO2477" s="1"/>
      <c r="DP2477" s="1"/>
      <c r="DQ2477" s="1"/>
      <c r="DR2477" s="1"/>
      <c r="DS2477" s="1"/>
      <c r="DT2477" s="1"/>
      <c r="DU2477" s="1"/>
      <c r="DV2477" s="1"/>
      <c r="DW2477" s="1"/>
      <c r="DX2477" s="1"/>
      <c r="DY2477" s="1"/>
      <c r="DZ2477" s="1"/>
      <c r="EA2477" s="1"/>
      <c r="EB2477" s="1"/>
      <c r="EC2477" s="1"/>
      <c r="ED2477" s="1"/>
      <c r="EE2477" s="1"/>
      <c r="EF2477" s="1"/>
      <c r="EG2477" s="1"/>
      <c r="EH2477" s="1"/>
      <c r="EI2477" s="1"/>
      <c r="EJ2477" s="1"/>
      <c r="EK2477" s="1"/>
      <c r="EL2477" s="1"/>
      <c r="EM2477" s="1"/>
      <c r="EN2477" s="1"/>
      <c r="EO2477" s="1"/>
      <c r="EP2477" s="1"/>
      <c r="EQ2477" s="1"/>
      <c r="ER2477" s="1"/>
      <c r="ES2477" s="1"/>
      <c r="ET2477" s="1"/>
      <c r="EU2477" s="1"/>
      <c r="EV2477" s="1"/>
      <c r="EW2477" s="1"/>
      <c r="EX2477" s="1"/>
      <c r="EY2477" s="1"/>
      <c r="EZ2477" s="1"/>
      <c r="FA2477" s="1"/>
      <c r="FB2477" s="1"/>
      <c r="FC2477" s="1"/>
      <c r="FD2477" s="1"/>
      <c r="FE2477" s="1"/>
      <c r="FF2477" s="1"/>
      <c r="FG2477" s="1"/>
      <c r="FH2477" s="1"/>
      <c r="FI2477" s="1"/>
      <c r="FJ2477" s="1"/>
      <c r="FK2477" s="1"/>
      <c r="FL2477" s="1"/>
      <c r="FM2477" s="1"/>
      <c r="FN2477" s="1"/>
      <c r="FO2477" s="1"/>
      <c r="FP2477" s="1"/>
      <c r="FQ2477" s="1"/>
      <c r="FR2477" s="1"/>
      <c r="FS2477" s="1"/>
      <c r="FT2477" s="1"/>
      <c r="FU2477" s="1"/>
      <c r="FV2477" s="1"/>
      <c r="FW2477" s="1"/>
      <c r="FX2477" s="1"/>
      <c r="FY2477" s="1"/>
      <c r="FZ2477" s="1"/>
      <c r="GA2477" s="1"/>
      <c r="GB2477" s="1"/>
      <c r="GC2477" s="1"/>
      <c r="GD2477" s="1"/>
      <c r="GE2477" s="1"/>
      <c r="GF2477" s="1"/>
      <c r="GG2477" s="1"/>
      <c r="GH2477" s="1"/>
      <c r="GI2477" s="1"/>
      <c r="GJ2477" s="1"/>
      <c r="GK2477" s="1"/>
      <c r="GL2477" s="1"/>
      <c r="GM2477" s="1"/>
      <c r="GN2477" s="1"/>
      <c r="GO2477" s="1"/>
      <c r="GP2477" s="1"/>
      <c r="GQ2477" s="1"/>
      <c r="GR2477" s="1"/>
      <c r="GS2477" s="1"/>
      <c r="GT2477" s="1"/>
      <c r="GU2477" s="1"/>
      <c r="GV2477" s="1"/>
      <c r="GW2477" s="1"/>
      <c r="GX2477" s="1"/>
      <c r="GY2477" s="1"/>
      <c r="GZ2477" s="1"/>
      <c r="HA2477" s="1"/>
      <c r="HB2477" s="1"/>
      <c r="HC2477" s="1"/>
      <c r="HD2477" s="1"/>
      <c r="HE2477" s="1"/>
      <c r="HF2477" s="1"/>
      <c r="HG2477" s="1"/>
      <c r="HH2477" s="1"/>
      <c r="HI2477" s="1"/>
      <c r="HJ2477" s="1"/>
      <c r="HK2477" s="1"/>
      <c r="HL2477" s="1"/>
    </row>
    <row r="2478" spans="1:220" x14ac:dyDescent="0.2">
      <c r="A2478" s="63">
        <f t="shared" si="626"/>
        <v>44453</v>
      </c>
      <c r="B2478" s="12">
        <f t="shared" ca="1" si="628"/>
        <v>110278906.30111651</v>
      </c>
      <c r="C2478" s="71">
        <f t="shared" si="629"/>
        <v>80818569.689999998</v>
      </c>
      <c r="D2478" s="65">
        <f ca="1">IF(A2478&lt;$B$1,VLOOKUP(A2478,[1]DI!$A$4:$B$15000,2,FALSE),0)</f>
        <v>5.1499999999999997E-2</v>
      </c>
      <c r="E2478" s="11">
        <f t="shared" ca="1" si="630"/>
        <v>1.0001993</v>
      </c>
      <c r="F2478" s="64">
        <f ca="1">(TRUNC(PRODUCT($E$16:$E2477),16))</f>
        <v>1.68765225491717</v>
      </c>
      <c r="G2478" s="64">
        <f t="shared" ca="1" si="631"/>
        <v>1.6004484080525101</v>
      </c>
      <c r="H2478" s="64">
        <f t="shared" ca="1" si="632"/>
        <v>1.0544871300000001</v>
      </c>
      <c r="I2478" s="65">
        <f t="shared" si="627"/>
        <v>3.7499999999999999E-2</v>
      </c>
      <c r="J2478" s="66">
        <f t="shared" si="633"/>
        <v>43801</v>
      </c>
      <c r="K2478" s="13">
        <f t="shared" si="625"/>
        <v>652</v>
      </c>
      <c r="L2478" s="9">
        <f t="shared" si="634"/>
        <v>1.068947154</v>
      </c>
      <c r="M2478" s="69">
        <f t="shared" ca="1" si="635"/>
        <v>1.1271910169999999</v>
      </c>
      <c r="N2478" s="68">
        <f t="shared" si="636"/>
        <v>0</v>
      </c>
      <c r="O2478" s="64">
        <f t="shared" ca="1" si="637"/>
        <v>10279396.0713565</v>
      </c>
      <c r="P2478" s="70">
        <f t="shared" si="638"/>
        <v>0</v>
      </c>
      <c r="Q2478" s="71">
        <f t="shared" si="639"/>
        <v>1616371.3938</v>
      </c>
      <c r="R2478" s="71">
        <f t="shared" si="640"/>
        <v>17564569.145959999</v>
      </c>
      <c r="S2478" s="66"/>
      <c r="T2478" s="66"/>
      <c r="U2478" s="66"/>
      <c r="V2478" s="6"/>
      <c r="W2478" s="6"/>
      <c r="X2478" s="6"/>
      <c r="Y2478" s="7"/>
      <c r="Z2478" s="1"/>
      <c r="AA2478" s="6"/>
      <c r="AB2478" s="7"/>
      <c r="AC2478" s="7"/>
      <c r="AD2478" s="7"/>
      <c r="AE2478" s="6"/>
      <c r="AF2478" s="8"/>
      <c r="AG2478" s="6"/>
      <c r="AH2478" s="1"/>
      <c r="AI2478" s="3"/>
      <c r="AJ2478" s="3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1"/>
      <c r="AW2478" s="1"/>
      <c r="AX2478" s="1"/>
      <c r="AY2478" s="1"/>
      <c r="AZ2478" s="1"/>
      <c r="BA2478" s="1"/>
      <c r="BB2478" s="1"/>
      <c r="BC2478" s="1"/>
      <c r="BD2478" s="1"/>
      <c r="BE2478" s="1"/>
      <c r="BF2478" s="1"/>
      <c r="BG2478" s="1"/>
      <c r="BH2478" s="1"/>
      <c r="BI2478" s="1"/>
      <c r="BJ2478" s="1"/>
      <c r="BK2478" s="1"/>
      <c r="BL2478" s="1"/>
      <c r="BM2478" s="1"/>
      <c r="BN2478" s="1"/>
      <c r="BO2478" s="1"/>
      <c r="BP2478" s="1"/>
      <c r="BQ2478" s="1"/>
      <c r="BR2478" s="1"/>
      <c r="BS2478" s="1"/>
      <c r="BT2478" s="1"/>
      <c r="BU2478" s="1"/>
      <c r="BV2478" s="1"/>
      <c r="BW2478" s="1"/>
      <c r="BX2478" s="1"/>
      <c r="BY2478" s="1"/>
      <c r="BZ2478" s="1"/>
      <c r="CA2478" s="1"/>
      <c r="CB2478" s="1"/>
      <c r="CC2478" s="1"/>
      <c r="CD2478" s="1"/>
      <c r="CE2478" s="1"/>
      <c r="CF2478" s="1"/>
      <c r="CG2478" s="1"/>
      <c r="CH2478" s="1"/>
      <c r="CI2478" s="1"/>
      <c r="CJ2478" s="1"/>
      <c r="CK2478" s="1"/>
      <c r="CL2478" s="1"/>
      <c r="CM2478" s="1"/>
      <c r="CN2478" s="1"/>
      <c r="CO2478" s="1"/>
      <c r="CP2478" s="1"/>
      <c r="CQ2478" s="1"/>
      <c r="CR2478" s="1"/>
      <c r="CS2478" s="1"/>
      <c r="CT2478" s="1"/>
      <c r="CU2478" s="1"/>
      <c r="CV2478" s="1"/>
      <c r="CW2478" s="1"/>
      <c r="CX2478" s="1"/>
      <c r="CY2478" s="1"/>
      <c r="CZ2478" s="1"/>
      <c r="DA2478" s="1"/>
      <c r="DB2478" s="1"/>
      <c r="DC2478" s="1"/>
      <c r="DD2478" s="1"/>
      <c r="DE2478" s="1"/>
      <c r="DF2478" s="1"/>
      <c r="DG2478" s="1"/>
      <c r="DH2478" s="1"/>
      <c r="DI2478" s="1"/>
      <c r="DJ2478" s="1"/>
      <c r="DK2478" s="1"/>
      <c r="DL2478" s="1"/>
      <c r="DM2478" s="1"/>
      <c r="DN2478" s="1"/>
      <c r="DO2478" s="1"/>
      <c r="DP2478" s="1"/>
      <c r="DQ2478" s="1"/>
      <c r="DR2478" s="1"/>
      <c r="DS2478" s="1"/>
      <c r="DT2478" s="1"/>
      <c r="DU2478" s="1"/>
      <c r="DV2478" s="1"/>
      <c r="DW2478" s="1"/>
      <c r="DX2478" s="1"/>
      <c r="DY2478" s="1"/>
      <c r="DZ2478" s="1"/>
      <c r="EA2478" s="1"/>
      <c r="EB2478" s="1"/>
      <c r="EC2478" s="1"/>
      <c r="ED2478" s="1"/>
      <c r="EE2478" s="1"/>
      <c r="EF2478" s="1"/>
      <c r="EG2478" s="1"/>
      <c r="EH2478" s="1"/>
      <c r="EI2478" s="1"/>
      <c r="EJ2478" s="1"/>
      <c r="EK2478" s="1"/>
      <c r="EL2478" s="1"/>
      <c r="EM2478" s="1"/>
      <c r="EN2478" s="1"/>
      <c r="EO2478" s="1"/>
      <c r="EP2478" s="1"/>
      <c r="EQ2478" s="1"/>
      <c r="ER2478" s="1"/>
      <c r="ES2478" s="1"/>
      <c r="ET2478" s="1"/>
      <c r="EU2478" s="1"/>
      <c r="EV2478" s="1"/>
      <c r="EW2478" s="1"/>
      <c r="EX2478" s="1"/>
      <c r="EY2478" s="1"/>
      <c r="EZ2478" s="1"/>
      <c r="FA2478" s="1"/>
      <c r="FB2478" s="1"/>
      <c r="FC2478" s="1"/>
      <c r="FD2478" s="1"/>
      <c r="FE2478" s="1"/>
      <c r="FF2478" s="1"/>
      <c r="FG2478" s="1"/>
      <c r="FH2478" s="1"/>
      <c r="FI2478" s="1"/>
      <c r="FJ2478" s="1"/>
      <c r="FK2478" s="1"/>
      <c r="FL2478" s="1"/>
      <c r="FM2478" s="1"/>
      <c r="FN2478" s="1"/>
      <c r="FO2478" s="1"/>
      <c r="FP2478" s="1"/>
      <c r="FQ2478" s="1"/>
      <c r="FR2478" s="1"/>
      <c r="FS2478" s="1"/>
      <c r="FT2478" s="1"/>
      <c r="FU2478" s="1"/>
      <c r="FV2478" s="1"/>
      <c r="FW2478" s="1"/>
      <c r="FX2478" s="1"/>
      <c r="FY2478" s="1"/>
      <c r="FZ2478" s="1"/>
      <c r="GA2478" s="1"/>
      <c r="GB2478" s="1"/>
      <c r="GC2478" s="1"/>
      <c r="GD2478" s="1"/>
      <c r="GE2478" s="1"/>
      <c r="GF2478" s="1"/>
      <c r="GG2478" s="1"/>
      <c r="GH2478" s="1"/>
      <c r="GI2478" s="1"/>
      <c r="GJ2478" s="1"/>
      <c r="GK2478" s="1"/>
      <c r="GL2478" s="1"/>
      <c r="GM2478" s="1"/>
      <c r="GN2478" s="1"/>
      <c r="GO2478" s="1"/>
      <c r="GP2478" s="1"/>
      <c r="GQ2478" s="1"/>
      <c r="GR2478" s="1"/>
      <c r="GS2478" s="1"/>
      <c r="GT2478" s="1"/>
      <c r="GU2478" s="1"/>
      <c r="GV2478" s="1"/>
      <c r="GW2478" s="1"/>
      <c r="GX2478" s="1"/>
      <c r="GY2478" s="1"/>
      <c r="GZ2478" s="1"/>
      <c r="HA2478" s="1"/>
      <c r="HB2478" s="1"/>
      <c r="HC2478" s="1"/>
      <c r="HD2478" s="1"/>
      <c r="HE2478" s="1"/>
      <c r="HF2478" s="1"/>
      <c r="HG2478" s="1"/>
      <c r="HH2478" s="1"/>
      <c r="HI2478" s="1"/>
      <c r="HJ2478" s="1"/>
      <c r="HK2478" s="1"/>
      <c r="HL2478" s="1"/>
    </row>
    <row r="2479" spans="1:220" x14ac:dyDescent="0.2">
      <c r="A2479" s="63">
        <f t="shared" si="626"/>
        <v>44454</v>
      </c>
      <c r="B2479" s="12">
        <f t="shared" ca="1" si="628"/>
        <v>110333319.77383831</v>
      </c>
      <c r="C2479" s="71">
        <f t="shared" si="629"/>
        <v>80818569.689999998</v>
      </c>
      <c r="D2479" s="65">
        <f ca="1">IF(A2479&lt;$B$1,VLOOKUP(A2479,[1]DI!$A$4:$B$15000,2,FALSE),0)</f>
        <v>5.1499999999999997E-2</v>
      </c>
      <c r="E2479" s="11">
        <f t="shared" ca="1" si="630"/>
        <v>1.0001993</v>
      </c>
      <c r="F2479" s="64">
        <f ca="1">(TRUNC(PRODUCT($E$16:$E2478),16))</f>
        <v>1.6879886040115799</v>
      </c>
      <c r="G2479" s="64">
        <f t="shared" ca="1" si="631"/>
        <v>1.6004484080525101</v>
      </c>
      <c r="H2479" s="64">
        <f t="shared" ca="1" si="632"/>
        <v>1.05469729</v>
      </c>
      <c r="I2479" s="65">
        <f t="shared" si="627"/>
        <v>3.7499999999999999E-2</v>
      </c>
      <c r="J2479" s="66">
        <f t="shared" si="633"/>
        <v>43801</v>
      </c>
      <c r="K2479" s="13">
        <f t="shared" si="625"/>
        <v>653</v>
      </c>
      <c r="L2479" s="9">
        <f t="shared" si="634"/>
        <v>1.0690564709999999</v>
      </c>
      <c r="M2479" s="69">
        <f t="shared" ca="1" si="635"/>
        <v>1.1275309630000001</v>
      </c>
      <c r="N2479" s="68">
        <f t="shared" si="636"/>
        <v>0</v>
      </c>
      <c r="O2479" s="64">
        <f t="shared" ca="1" si="637"/>
        <v>10306870.0208483</v>
      </c>
      <c r="P2479" s="70">
        <f t="shared" si="638"/>
        <v>0</v>
      </c>
      <c r="Q2479" s="71">
        <f t="shared" si="639"/>
        <v>1616371.3938</v>
      </c>
      <c r="R2479" s="71">
        <f t="shared" si="640"/>
        <v>17591508.669190001</v>
      </c>
      <c r="S2479" s="66"/>
      <c r="T2479" s="66"/>
      <c r="U2479" s="66"/>
      <c r="V2479" s="6"/>
      <c r="W2479" s="6"/>
      <c r="X2479" s="6"/>
      <c r="Y2479" s="7"/>
      <c r="Z2479" s="1"/>
      <c r="AA2479" s="6"/>
      <c r="AB2479" s="7"/>
      <c r="AC2479" s="7"/>
      <c r="AD2479" s="7"/>
      <c r="AE2479" s="6"/>
      <c r="AF2479" s="8"/>
      <c r="AG2479" s="6"/>
      <c r="AH2479" s="1"/>
      <c r="AI2479" s="3"/>
      <c r="AJ2479" s="3"/>
      <c r="AK2479" s="1"/>
      <c r="AL2479" s="1"/>
      <c r="AM2479" s="1"/>
      <c r="AN2479" s="1"/>
      <c r="AO2479" s="1"/>
      <c r="AP2479" s="1"/>
      <c r="AQ2479" s="1"/>
      <c r="AR2479" s="1"/>
      <c r="AS2479" s="1"/>
      <c r="AT2479" s="1"/>
      <c r="AU2479" s="1"/>
      <c r="AV2479" s="1"/>
      <c r="AW2479" s="1"/>
      <c r="AX2479" s="1"/>
      <c r="AY2479" s="1"/>
      <c r="AZ2479" s="1"/>
      <c r="BA2479" s="1"/>
      <c r="BB2479" s="1"/>
      <c r="BC2479" s="1"/>
      <c r="BD2479" s="1"/>
      <c r="BE2479" s="1"/>
      <c r="BF2479" s="1"/>
      <c r="BG2479" s="1"/>
      <c r="BH2479" s="1"/>
      <c r="BI2479" s="1"/>
      <c r="BJ2479" s="1"/>
      <c r="BK2479" s="1"/>
      <c r="BL2479" s="1"/>
      <c r="BM2479" s="1"/>
      <c r="BN2479" s="1"/>
      <c r="BO2479" s="1"/>
      <c r="BP2479" s="1"/>
      <c r="BQ2479" s="1"/>
      <c r="BR2479" s="1"/>
      <c r="BS2479" s="1"/>
      <c r="BT2479" s="1"/>
      <c r="BU2479" s="1"/>
      <c r="BV2479" s="1"/>
      <c r="BW2479" s="1"/>
      <c r="BX2479" s="1"/>
      <c r="BY2479" s="1"/>
      <c r="BZ2479" s="1"/>
      <c r="CA2479" s="1"/>
      <c r="CB2479" s="1"/>
      <c r="CC2479" s="1"/>
      <c r="CD2479" s="1"/>
      <c r="CE2479" s="1"/>
      <c r="CF2479" s="1"/>
      <c r="CG2479" s="1"/>
      <c r="CH2479" s="1"/>
      <c r="CI2479" s="1"/>
      <c r="CJ2479" s="1"/>
      <c r="CK2479" s="1"/>
      <c r="CL2479" s="1"/>
      <c r="CM2479" s="1"/>
      <c r="CN2479" s="1"/>
      <c r="CO2479" s="1"/>
      <c r="CP2479" s="1"/>
      <c r="CQ2479" s="1"/>
      <c r="CR2479" s="1"/>
      <c r="CS2479" s="1"/>
      <c r="CT2479" s="1"/>
      <c r="CU2479" s="1"/>
      <c r="CV2479" s="1"/>
      <c r="CW2479" s="1"/>
      <c r="CX2479" s="1"/>
      <c r="CY2479" s="1"/>
      <c r="CZ2479" s="1"/>
      <c r="DA2479" s="1"/>
      <c r="DB2479" s="1"/>
      <c r="DC2479" s="1"/>
      <c r="DD2479" s="1"/>
      <c r="DE2479" s="1"/>
      <c r="DF2479" s="1"/>
      <c r="DG2479" s="1"/>
      <c r="DH2479" s="1"/>
      <c r="DI2479" s="1"/>
      <c r="DJ2479" s="1"/>
      <c r="DK2479" s="1"/>
      <c r="DL2479" s="1"/>
      <c r="DM2479" s="1"/>
      <c r="DN2479" s="1"/>
      <c r="DO2479" s="1"/>
      <c r="DP2479" s="1"/>
      <c r="DQ2479" s="1"/>
      <c r="DR2479" s="1"/>
      <c r="DS2479" s="1"/>
      <c r="DT2479" s="1"/>
      <c r="DU2479" s="1"/>
      <c r="DV2479" s="1"/>
      <c r="DW2479" s="1"/>
      <c r="DX2479" s="1"/>
      <c r="DY2479" s="1"/>
      <c r="DZ2479" s="1"/>
      <c r="EA2479" s="1"/>
      <c r="EB2479" s="1"/>
      <c r="EC2479" s="1"/>
      <c r="ED2479" s="1"/>
      <c r="EE2479" s="1"/>
      <c r="EF2479" s="1"/>
      <c r="EG2479" s="1"/>
      <c r="EH2479" s="1"/>
      <c r="EI2479" s="1"/>
      <c r="EJ2479" s="1"/>
      <c r="EK2479" s="1"/>
      <c r="EL2479" s="1"/>
      <c r="EM2479" s="1"/>
      <c r="EN2479" s="1"/>
      <c r="EO2479" s="1"/>
      <c r="EP2479" s="1"/>
      <c r="EQ2479" s="1"/>
      <c r="ER2479" s="1"/>
      <c r="ES2479" s="1"/>
      <c r="ET2479" s="1"/>
      <c r="EU2479" s="1"/>
      <c r="EV2479" s="1"/>
      <c r="EW2479" s="1"/>
      <c r="EX2479" s="1"/>
      <c r="EY2479" s="1"/>
      <c r="EZ2479" s="1"/>
      <c r="FA2479" s="1"/>
      <c r="FB2479" s="1"/>
      <c r="FC2479" s="1"/>
      <c r="FD2479" s="1"/>
      <c r="FE2479" s="1"/>
      <c r="FF2479" s="1"/>
      <c r="FG2479" s="1"/>
      <c r="FH2479" s="1"/>
      <c r="FI2479" s="1"/>
      <c r="FJ2479" s="1"/>
      <c r="FK2479" s="1"/>
      <c r="FL2479" s="1"/>
      <c r="FM2479" s="1"/>
      <c r="FN2479" s="1"/>
      <c r="FO2479" s="1"/>
      <c r="FP2479" s="1"/>
      <c r="FQ2479" s="1"/>
      <c r="FR2479" s="1"/>
      <c r="FS2479" s="1"/>
      <c r="FT2479" s="1"/>
      <c r="FU2479" s="1"/>
      <c r="FV2479" s="1"/>
      <c r="FW2479" s="1"/>
      <c r="FX2479" s="1"/>
      <c r="FY2479" s="1"/>
      <c r="FZ2479" s="1"/>
      <c r="GA2479" s="1"/>
      <c r="GB2479" s="1"/>
      <c r="GC2479" s="1"/>
      <c r="GD2479" s="1"/>
      <c r="GE2479" s="1"/>
      <c r="GF2479" s="1"/>
      <c r="GG2479" s="1"/>
      <c r="GH2479" s="1"/>
      <c r="GI2479" s="1"/>
      <c r="GJ2479" s="1"/>
      <c r="GK2479" s="1"/>
      <c r="GL2479" s="1"/>
      <c r="GM2479" s="1"/>
      <c r="GN2479" s="1"/>
      <c r="GO2479" s="1"/>
      <c r="GP2479" s="1"/>
      <c r="GQ2479" s="1"/>
      <c r="GR2479" s="1"/>
      <c r="GS2479" s="1"/>
      <c r="GT2479" s="1"/>
      <c r="GU2479" s="1"/>
      <c r="GV2479" s="1"/>
      <c r="GW2479" s="1"/>
      <c r="GX2479" s="1"/>
      <c r="GY2479" s="1"/>
      <c r="GZ2479" s="1"/>
      <c r="HA2479" s="1"/>
      <c r="HB2479" s="1"/>
      <c r="HC2479" s="1"/>
      <c r="HD2479" s="1"/>
      <c r="HE2479" s="1"/>
      <c r="HF2479" s="1"/>
      <c r="HG2479" s="1"/>
      <c r="HH2479" s="1"/>
      <c r="HI2479" s="1"/>
      <c r="HJ2479" s="1"/>
      <c r="HK2479" s="1"/>
      <c r="HL2479" s="1"/>
    </row>
    <row r="2480" spans="1:220" x14ac:dyDescent="0.2">
      <c r="A2480" s="63">
        <f t="shared" si="626"/>
        <v>44455</v>
      </c>
      <c r="B2480" s="12">
        <f t="shared" ca="1" si="628"/>
        <v>110387741.40923569</v>
      </c>
      <c r="C2480" s="71">
        <f t="shared" si="629"/>
        <v>80818569.689999998</v>
      </c>
      <c r="D2480" s="65">
        <f ca="1">IF(A2480&lt;$B$1,VLOOKUP(A2480,[1]DI!$A$4:$B$15000,2,FALSE),0)</f>
        <v>5.1499999999999997E-2</v>
      </c>
      <c r="E2480" s="11">
        <f t="shared" ca="1" si="630"/>
        <v>1.0001993</v>
      </c>
      <c r="F2480" s="64">
        <f ca="1">(TRUNC(PRODUCT($E$16:$E2479),16))</f>
        <v>1.6883250201403599</v>
      </c>
      <c r="G2480" s="64">
        <f t="shared" ca="1" si="631"/>
        <v>1.6004484080525101</v>
      </c>
      <c r="H2480" s="64">
        <f t="shared" ca="1" si="632"/>
        <v>1.0549074899999999</v>
      </c>
      <c r="I2480" s="65">
        <f t="shared" si="627"/>
        <v>3.7499999999999999E-2</v>
      </c>
      <c r="J2480" s="66">
        <f t="shared" si="633"/>
        <v>43801</v>
      </c>
      <c r="K2480" s="13">
        <f t="shared" si="625"/>
        <v>654</v>
      </c>
      <c r="L2480" s="9">
        <f t="shared" si="634"/>
        <v>1.0691657999999999</v>
      </c>
      <c r="M2480" s="69">
        <f t="shared" ca="1" si="635"/>
        <v>1.12787101</v>
      </c>
      <c r="N2480" s="68">
        <f t="shared" si="636"/>
        <v>0</v>
      </c>
      <c r="O2480" s="64">
        <f t="shared" ca="1" si="637"/>
        <v>10334352.1330157</v>
      </c>
      <c r="P2480" s="70">
        <f t="shared" si="638"/>
        <v>0</v>
      </c>
      <c r="Q2480" s="71">
        <f t="shared" si="639"/>
        <v>1616371.3938</v>
      </c>
      <c r="R2480" s="71">
        <f t="shared" si="640"/>
        <v>17618448.192419998</v>
      </c>
      <c r="S2480" s="66"/>
      <c r="T2480" s="66"/>
      <c r="U2480" s="66"/>
      <c r="V2480" s="6"/>
      <c r="W2480" s="6"/>
      <c r="X2480" s="6"/>
      <c r="Y2480" s="7"/>
      <c r="Z2480" s="1"/>
      <c r="AA2480" s="6"/>
      <c r="AB2480" s="7"/>
      <c r="AC2480" s="7"/>
      <c r="AD2480" s="7"/>
      <c r="AE2480" s="6"/>
      <c r="AF2480" s="8"/>
      <c r="AG2480" s="6"/>
      <c r="AH2480" s="1"/>
      <c r="AI2480" s="3"/>
      <c r="AJ2480" s="3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  <c r="AV2480" s="1"/>
      <c r="AW2480" s="1"/>
      <c r="AX2480" s="1"/>
      <c r="AY2480" s="1"/>
      <c r="AZ2480" s="1"/>
      <c r="BA2480" s="1"/>
      <c r="BB2480" s="1"/>
      <c r="BC2480" s="1"/>
      <c r="BD2480" s="1"/>
      <c r="BE2480" s="1"/>
      <c r="BF2480" s="1"/>
      <c r="BG2480" s="1"/>
      <c r="BH2480" s="1"/>
      <c r="BI2480" s="1"/>
      <c r="BJ2480" s="1"/>
      <c r="BK2480" s="1"/>
      <c r="BL2480" s="1"/>
      <c r="BM2480" s="1"/>
      <c r="BN2480" s="1"/>
      <c r="BO2480" s="1"/>
      <c r="BP2480" s="1"/>
      <c r="BQ2480" s="1"/>
      <c r="BR2480" s="1"/>
      <c r="BS2480" s="1"/>
      <c r="BT2480" s="1"/>
      <c r="BU2480" s="1"/>
      <c r="BV2480" s="1"/>
      <c r="BW2480" s="1"/>
      <c r="BX2480" s="1"/>
      <c r="BY2480" s="1"/>
      <c r="BZ2480" s="1"/>
      <c r="CA2480" s="1"/>
      <c r="CB2480" s="1"/>
      <c r="CC2480" s="1"/>
      <c r="CD2480" s="1"/>
      <c r="CE2480" s="1"/>
      <c r="CF2480" s="1"/>
      <c r="CG2480" s="1"/>
      <c r="CH2480" s="1"/>
      <c r="CI2480" s="1"/>
      <c r="CJ2480" s="1"/>
      <c r="CK2480" s="1"/>
      <c r="CL2480" s="1"/>
      <c r="CM2480" s="1"/>
      <c r="CN2480" s="1"/>
      <c r="CO2480" s="1"/>
      <c r="CP2480" s="1"/>
      <c r="CQ2480" s="1"/>
      <c r="CR2480" s="1"/>
      <c r="CS2480" s="1"/>
      <c r="CT2480" s="1"/>
      <c r="CU2480" s="1"/>
      <c r="CV2480" s="1"/>
      <c r="CW2480" s="1"/>
      <c r="CX2480" s="1"/>
      <c r="CY2480" s="1"/>
      <c r="CZ2480" s="1"/>
      <c r="DA2480" s="1"/>
      <c r="DB2480" s="1"/>
      <c r="DC2480" s="1"/>
      <c r="DD2480" s="1"/>
      <c r="DE2480" s="1"/>
      <c r="DF2480" s="1"/>
      <c r="DG2480" s="1"/>
      <c r="DH2480" s="1"/>
      <c r="DI2480" s="1"/>
      <c r="DJ2480" s="1"/>
      <c r="DK2480" s="1"/>
      <c r="DL2480" s="1"/>
      <c r="DM2480" s="1"/>
      <c r="DN2480" s="1"/>
      <c r="DO2480" s="1"/>
      <c r="DP2480" s="1"/>
      <c r="DQ2480" s="1"/>
      <c r="DR2480" s="1"/>
      <c r="DS2480" s="1"/>
      <c r="DT2480" s="1"/>
      <c r="DU2480" s="1"/>
      <c r="DV2480" s="1"/>
      <c r="DW2480" s="1"/>
      <c r="DX2480" s="1"/>
      <c r="DY2480" s="1"/>
      <c r="DZ2480" s="1"/>
      <c r="EA2480" s="1"/>
      <c r="EB2480" s="1"/>
      <c r="EC2480" s="1"/>
      <c r="ED2480" s="1"/>
      <c r="EE2480" s="1"/>
      <c r="EF2480" s="1"/>
      <c r="EG2480" s="1"/>
      <c r="EH2480" s="1"/>
      <c r="EI2480" s="1"/>
      <c r="EJ2480" s="1"/>
      <c r="EK2480" s="1"/>
      <c r="EL2480" s="1"/>
      <c r="EM2480" s="1"/>
      <c r="EN2480" s="1"/>
      <c r="EO2480" s="1"/>
      <c r="EP2480" s="1"/>
      <c r="EQ2480" s="1"/>
      <c r="ER2480" s="1"/>
      <c r="ES2480" s="1"/>
      <c r="ET2480" s="1"/>
      <c r="EU2480" s="1"/>
      <c r="EV2480" s="1"/>
      <c r="EW2480" s="1"/>
      <c r="EX2480" s="1"/>
      <c r="EY2480" s="1"/>
      <c r="EZ2480" s="1"/>
      <c r="FA2480" s="1"/>
      <c r="FB2480" s="1"/>
      <c r="FC2480" s="1"/>
      <c r="FD2480" s="1"/>
      <c r="FE2480" s="1"/>
      <c r="FF2480" s="1"/>
      <c r="FG2480" s="1"/>
      <c r="FH2480" s="1"/>
      <c r="FI2480" s="1"/>
      <c r="FJ2480" s="1"/>
      <c r="FK2480" s="1"/>
      <c r="FL2480" s="1"/>
      <c r="FM2480" s="1"/>
      <c r="FN2480" s="1"/>
      <c r="FO2480" s="1"/>
      <c r="FP2480" s="1"/>
      <c r="FQ2480" s="1"/>
      <c r="FR2480" s="1"/>
      <c r="FS2480" s="1"/>
      <c r="FT2480" s="1"/>
      <c r="FU2480" s="1"/>
      <c r="FV2480" s="1"/>
      <c r="FW2480" s="1"/>
      <c r="FX2480" s="1"/>
      <c r="FY2480" s="1"/>
      <c r="FZ2480" s="1"/>
      <c r="GA2480" s="1"/>
      <c r="GB2480" s="1"/>
      <c r="GC2480" s="1"/>
      <c r="GD2480" s="1"/>
      <c r="GE2480" s="1"/>
      <c r="GF2480" s="1"/>
      <c r="GG2480" s="1"/>
      <c r="GH2480" s="1"/>
      <c r="GI2480" s="1"/>
      <c r="GJ2480" s="1"/>
      <c r="GK2480" s="1"/>
      <c r="GL2480" s="1"/>
      <c r="GM2480" s="1"/>
      <c r="GN2480" s="1"/>
      <c r="GO2480" s="1"/>
      <c r="GP2480" s="1"/>
      <c r="GQ2480" s="1"/>
      <c r="GR2480" s="1"/>
      <c r="GS2480" s="1"/>
      <c r="GT2480" s="1"/>
      <c r="GU2480" s="1"/>
      <c r="GV2480" s="1"/>
      <c r="GW2480" s="1"/>
      <c r="GX2480" s="1"/>
      <c r="GY2480" s="1"/>
      <c r="GZ2480" s="1"/>
      <c r="HA2480" s="1"/>
      <c r="HB2480" s="1"/>
      <c r="HC2480" s="1"/>
      <c r="HD2480" s="1"/>
      <c r="HE2480" s="1"/>
      <c r="HF2480" s="1"/>
      <c r="HG2480" s="1"/>
      <c r="HH2480" s="1"/>
      <c r="HI2480" s="1"/>
      <c r="HJ2480" s="1"/>
      <c r="HK2480" s="1"/>
      <c r="HL2480" s="1"/>
    </row>
    <row r="2481" spans="1:220" x14ac:dyDescent="0.2">
      <c r="A2481" s="63">
        <f t="shared" si="626"/>
        <v>44456</v>
      </c>
      <c r="B2481" s="12">
        <f t="shared" ca="1" si="628"/>
        <v>110442172.01549432</v>
      </c>
      <c r="C2481" s="71">
        <f t="shared" si="629"/>
        <v>80818569.689999998</v>
      </c>
      <c r="D2481" s="65">
        <f ca="1">IF(A2481&lt;$B$1,VLOOKUP(A2481,[1]DI!$A$4:$B$15000,2,FALSE),0)</f>
        <v>5.1499999999999997E-2</v>
      </c>
      <c r="E2481" s="11">
        <f t="shared" ca="1" si="630"/>
        <v>1.0001993</v>
      </c>
      <c r="F2481" s="64">
        <f ca="1">(TRUNC(PRODUCT($E$16:$E2480),16))</f>
        <v>1.6886615033168699</v>
      </c>
      <c r="G2481" s="64">
        <f t="shared" ca="1" si="631"/>
        <v>1.6004484080525101</v>
      </c>
      <c r="H2481" s="64">
        <f t="shared" ca="1" si="632"/>
        <v>1.05511774</v>
      </c>
      <c r="I2481" s="65">
        <f t="shared" si="627"/>
        <v>3.7499999999999999E-2</v>
      </c>
      <c r="J2481" s="66">
        <f t="shared" si="633"/>
        <v>43801</v>
      </c>
      <c r="K2481" s="13">
        <f t="shared" si="625"/>
        <v>655</v>
      </c>
      <c r="L2481" s="9">
        <f t="shared" si="634"/>
        <v>1.0692751389999999</v>
      </c>
      <c r="M2481" s="69">
        <f t="shared" ca="1" si="635"/>
        <v>1.128211168</v>
      </c>
      <c r="N2481" s="68">
        <f t="shared" si="636"/>
        <v>0</v>
      </c>
      <c r="O2481" s="64">
        <f t="shared" ca="1" si="637"/>
        <v>10361843.216044299</v>
      </c>
      <c r="P2481" s="70">
        <f t="shared" si="638"/>
        <v>0</v>
      </c>
      <c r="Q2481" s="71">
        <f t="shared" si="639"/>
        <v>1616371.3938</v>
      </c>
      <c r="R2481" s="71">
        <f t="shared" si="640"/>
        <v>17645387.71565</v>
      </c>
      <c r="S2481" s="66"/>
      <c r="T2481" s="66"/>
      <c r="U2481" s="66"/>
      <c r="V2481" s="6"/>
      <c r="W2481" s="6"/>
      <c r="X2481" s="6"/>
      <c r="Y2481" s="7"/>
      <c r="Z2481" s="1"/>
      <c r="AA2481" s="6"/>
      <c r="AB2481" s="7"/>
      <c r="AC2481" s="7"/>
      <c r="AD2481" s="7"/>
      <c r="AE2481" s="6"/>
      <c r="AF2481" s="8"/>
      <c r="AG2481" s="6"/>
      <c r="AH2481" s="1"/>
      <c r="AI2481" s="3"/>
      <c r="AJ2481" s="3"/>
      <c r="AK2481" s="1"/>
      <c r="AL2481" s="1"/>
      <c r="AM2481" s="1"/>
      <c r="AN2481" s="1"/>
      <c r="AO2481" s="1"/>
      <c r="AP2481" s="1"/>
      <c r="AQ2481" s="1"/>
      <c r="AR2481" s="1"/>
      <c r="AS2481" s="1"/>
      <c r="AT2481" s="1"/>
      <c r="AU2481" s="1"/>
      <c r="AV2481" s="1"/>
      <c r="AW2481" s="1"/>
      <c r="AX2481" s="1"/>
      <c r="AY2481" s="1"/>
      <c r="AZ2481" s="1"/>
      <c r="BA2481" s="1"/>
      <c r="BB2481" s="1"/>
      <c r="BC2481" s="1"/>
      <c r="BD2481" s="1"/>
      <c r="BE2481" s="1"/>
      <c r="BF2481" s="1"/>
      <c r="BG2481" s="1"/>
      <c r="BH2481" s="1"/>
      <c r="BI2481" s="1"/>
      <c r="BJ2481" s="1"/>
      <c r="BK2481" s="1"/>
      <c r="BL2481" s="1"/>
      <c r="BM2481" s="1"/>
      <c r="BN2481" s="1"/>
      <c r="BO2481" s="1"/>
      <c r="BP2481" s="1"/>
      <c r="BQ2481" s="1"/>
      <c r="BR2481" s="1"/>
      <c r="BS2481" s="1"/>
      <c r="BT2481" s="1"/>
      <c r="BU2481" s="1"/>
      <c r="BV2481" s="1"/>
      <c r="BW2481" s="1"/>
      <c r="BX2481" s="1"/>
      <c r="BY2481" s="1"/>
      <c r="BZ2481" s="1"/>
      <c r="CA2481" s="1"/>
      <c r="CB2481" s="1"/>
      <c r="CC2481" s="1"/>
      <c r="CD2481" s="1"/>
      <c r="CE2481" s="1"/>
      <c r="CF2481" s="1"/>
      <c r="CG2481" s="1"/>
      <c r="CH2481" s="1"/>
      <c r="CI2481" s="1"/>
      <c r="CJ2481" s="1"/>
      <c r="CK2481" s="1"/>
      <c r="CL2481" s="1"/>
      <c r="CM2481" s="1"/>
      <c r="CN2481" s="1"/>
      <c r="CO2481" s="1"/>
      <c r="CP2481" s="1"/>
      <c r="CQ2481" s="1"/>
      <c r="CR2481" s="1"/>
      <c r="CS2481" s="1"/>
      <c r="CT2481" s="1"/>
      <c r="CU2481" s="1"/>
      <c r="CV2481" s="1"/>
      <c r="CW2481" s="1"/>
      <c r="CX2481" s="1"/>
      <c r="CY2481" s="1"/>
      <c r="CZ2481" s="1"/>
      <c r="DA2481" s="1"/>
      <c r="DB2481" s="1"/>
      <c r="DC2481" s="1"/>
      <c r="DD2481" s="1"/>
      <c r="DE2481" s="1"/>
      <c r="DF2481" s="1"/>
      <c r="DG2481" s="1"/>
      <c r="DH2481" s="1"/>
      <c r="DI2481" s="1"/>
      <c r="DJ2481" s="1"/>
      <c r="DK2481" s="1"/>
      <c r="DL2481" s="1"/>
      <c r="DM2481" s="1"/>
      <c r="DN2481" s="1"/>
      <c r="DO2481" s="1"/>
      <c r="DP2481" s="1"/>
      <c r="DQ2481" s="1"/>
      <c r="DR2481" s="1"/>
      <c r="DS2481" s="1"/>
      <c r="DT2481" s="1"/>
      <c r="DU2481" s="1"/>
      <c r="DV2481" s="1"/>
      <c r="DW2481" s="1"/>
      <c r="DX2481" s="1"/>
      <c r="DY2481" s="1"/>
      <c r="DZ2481" s="1"/>
      <c r="EA2481" s="1"/>
      <c r="EB2481" s="1"/>
      <c r="EC2481" s="1"/>
      <c r="ED2481" s="1"/>
      <c r="EE2481" s="1"/>
      <c r="EF2481" s="1"/>
      <c r="EG2481" s="1"/>
      <c r="EH2481" s="1"/>
      <c r="EI2481" s="1"/>
      <c r="EJ2481" s="1"/>
      <c r="EK2481" s="1"/>
      <c r="EL2481" s="1"/>
      <c r="EM2481" s="1"/>
      <c r="EN2481" s="1"/>
      <c r="EO2481" s="1"/>
      <c r="EP2481" s="1"/>
      <c r="EQ2481" s="1"/>
      <c r="ER2481" s="1"/>
      <c r="ES2481" s="1"/>
      <c r="ET2481" s="1"/>
      <c r="EU2481" s="1"/>
      <c r="EV2481" s="1"/>
      <c r="EW2481" s="1"/>
      <c r="EX2481" s="1"/>
      <c r="EY2481" s="1"/>
      <c r="EZ2481" s="1"/>
      <c r="FA2481" s="1"/>
      <c r="FB2481" s="1"/>
      <c r="FC2481" s="1"/>
      <c r="FD2481" s="1"/>
      <c r="FE2481" s="1"/>
      <c r="FF2481" s="1"/>
      <c r="FG2481" s="1"/>
      <c r="FH2481" s="1"/>
      <c r="FI2481" s="1"/>
      <c r="FJ2481" s="1"/>
      <c r="FK2481" s="1"/>
      <c r="FL2481" s="1"/>
      <c r="FM2481" s="1"/>
      <c r="FN2481" s="1"/>
      <c r="FO2481" s="1"/>
      <c r="FP2481" s="1"/>
      <c r="FQ2481" s="1"/>
      <c r="FR2481" s="1"/>
      <c r="FS2481" s="1"/>
      <c r="FT2481" s="1"/>
      <c r="FU2481" s="1"/>
      <c r="FV2481" s="1"/>
      <c r="FW2481" s="1"/>
      <c r="FX2481" s="1"/>
      <c r="FY2481" s="1"/>
      <c r="FZ2481" s="1"/>
      <c r="GA2481" s="1"/>
      <c r="GB2481" s="1"/>
      <c r="GC2481" s="1"/>
      <c r="GD2481" s="1"/>
      <c r="GE2481" s="1"/>
      <c r="GF2481" s="1"/>
      <c r="GG2481" s="1"/>
      <c r="GH2481" s="1"/>
      <c r="GI2481" s="1"/>
      <c r="GJ2481" s="1"/>
      <c r="GK2481" s="1"/>
      <c r="GL2481" s="1"/>
      <c r="GM2481" s="1"/>
      <c r="GN2481" s="1"/>
      <c r="GO2481" s="1"/>
      <c r="GP2481" s="1"/>
      <c r="GQ2481" s="1"/>
      <c r="GR2481" s="1"/>
      <c r="GS2481" s="1"/>
      <c r="GT2481" s="1"/>
      <c r="GU2481" s="1"/>
      <c r="GV2481" s="1"/>
      <c r="GW2481" s="1"/>
      <c r="GX2481" s="1"/>
      <c r="GY2481" s="1"/>
      <c r="GZ2481" s="1"/>
      <c r="HA2481" s="1"/>
      <c r="HB2481" s="1"/>
      <c r="HC2481" s="1"/>
      <c r="HD2481" s="1"/>
      <c r="HE2481" s="1"/>
      <c r="HF2481" s="1"/>
      <c r="HG2481" s="1"/>
      <c r="HH2481" s="1"/>
      <c r="HI2481" s="1"/>
      <c r="HJ2481" s="1"/>
      <c r="HK2481" s="1"/>
      <c r="HL2481" s="1"/>
    </row>
    <row r="2482" spans="1:220" x14ac:dyDescent="0.2">
      <c r="A2482" s="63">
        <f t="shared" si="626"/>
        <v>44457</v>
      </c>
      <c r="B2482" s="12">
        <f t="shared" ca="1" si="628"/>
        <v>110496609.89542422</v>
      </c>
      <c r="C2482" s="71">
        <f t="shared" si="629"/>
        <v>80818569.689999998</v>
      </c>
      <c r="D2482" s="65">
        <f ca="1">IF(A2482&lt;$B$1,VLOOKUP(A2482,[1]DI!$A$4:$B$15000,2,FALSE),0)</f>
        <v>0</v>
      </c>
      <c r="E2482" s="11">
        <f t="shared" ca="1" si="630"/>
        <v>1</v>
      </c>
      <c r="F2482" s="64">
        <f ca="1">(TRUNC(PRODUCT($E$16:$E2481),16))</f>
        <v>1.68899805355448</v>
      </c>
      <c r="G2482" s="64">
        <f t="shared" ca="1" si="631"/>
        <v>1.6004484080525101</v>
      </c>
      <c r="H2482" s="64">
        <f t="shared" ca="1" si="632"/>
        <v>1.0553280199999999</v>
      </c>
      <c r="I2482" s="65">
        <f t="shared" si="627"/>
        <v>3.7499999999999999E-2</v>
      </c>
      <c r="J2482" s="66">
        <f t="shared" si="633"/>
        <v>43801</v>
      </c>
      <c r="K2482" s="13">
        <f t="shared" si="625"/>
        <v>656</v>
      </c>
      <c r="L2482" s="9">
        <f t="shared" si="634"/>
        <v>1.06938449</v>
      </c>
      <c r="M2482" s="69">
        <f t="shared" ca="1" si="635"/>
        <v>1.1285514160000001</v>
      </c>
      <c r="N2482" s="68">
        <f t="shared" si="636"/>
        <v>0</v>
      </c>
      <c r="O2482" s="64">
        <f t="shared" ca="1" si="637"/>
        <v>10389341.5727442</v>
      </c>
      <c r="P2482" s="70">
        <f t="shared" si="638"/>
        <v>0</v>
      </c>
      <c r="Q2482" s="71">
        <f t="shared" si="639"/>
        <v>1616371.3938</v>
      </c>
      <c r="R2482" s="71">
        <f t="shared" si="640"/>
        <v>17672327.238880001</v>
      </c>
      <c r="S2482" s="66"/>
      <c r="T2482" s="66"/>
      <c r="U2482" s="66"/>
      <c r="V2482" s="6"/>
      <c r="W2482" s="6"/>
      <c r="X2482" s="6"/>
      <c r="Y2482" s="7"/>
      <c r="Z2482" s="1"/>
      <c r="AA2482" s="6"/>
      <c r="AB2482" s="7"/>
      <c r="AC2482" s="7"/>
      <c r="AD2482" s="7"/>
      <c r="AE2482" s="6"/>
      <c r="AF2482" s="8"/>
      <c r="AG2482" s="6"/>
      <c r="AH2482" s="1"/>
      <c r="AI2482" s="3"/>
      <c r="AJ2482" s="3"/>
      <c r="AK2482" s="1"/>
      <c r="AL2482" s="1"/>
      <c r="AM2482" s="1"/>
      <c r="AN2482" s="1"/>
      <c r="AO2482" s="1"/>
      <c r="AP2482" s="1"/>
      <c r="AQ2482" s="1"/>
      <c r="AR2482" s="1"/>
      <c r="AS2482" s="1"/>
      <c r="AT2482" s="1"/>
      <c r="AU2482" s="1"/>
      <c r="AV2482" s="1"/>
      <c r="AW2482" s="1"/>
      <c r="AX2482" s="1"/>
      <c r="AY2482" s="1"/>
      <c r="AZ2482" s="1"/>
      <c r="BA2482" s="1"/>
      <c r="BB2482" s="1"/>
      <c r="BC2482" s="1"/>
      <c r="BD2482" s="1"/>
      <c r="BE2482" s="1"/>
      <c r="BF2482" s="1"/>
      <c r="BG2482" s="1"/>
      <c r="BH2482" s="1"/>
      <c r="BI2482" s="1"/>
      <c r="BJ2482" s="1"/>
      <c r="BK2482" s="1"/>
      <c r="BL2482" s="1"/>
      <c r="BM2482" s="1"/>
      <c r="BN2482" s="1"/>
      <c r="BO2482" s="1"/>
      <c r="BP2482" s="1"/>
      <c r="BQ2482" s="1"/>
      <c r="BR2482" s="1"/>
      <c r="BS2482" s="1"/>
      <c r="BT2482" s="1"/>
      <c r="BU2482" s="1"/>
      <c r="BV2482" s="1"/>
      <c r="BW2482" s="1"/>
      <c r="BX2482" s="1"/>
      <c r="BY2482" s="1"/>
      <c r="BZ2482" s="1"/>
      <c r="CA2482" s="1"/>
      <c r="CB2482" s="1"/>
      <c r="CC2482" s="1"/>
      <c r="CD2482" s="1"/>
      <c r="CE2482" s="1"/>
      <c r="CF2482" s="1"/>
      <c r="CG2482" s="1"/>
      <c r="CH2482" s="1"/>
      <c r="CI2482" s="1"/>
      <c r="CJ2482" s="1"/>
      <c r="CK2482" s="1"/>
      <c r="CL2482" s="1"/>
      <c r="CM2482" s="1"/>
      <c r="CN2482" s="1"/>
      <c r="CO2482" s="1"/>
      <c r="CP2482" s="1"/>
      <c r="CQ2482" s="1"/>
      <c r="CR2482" s="1"/>
      <c r="CS2482" s="1"/>
      <c r="CT2482" s="1"/>
      <c r="CU2482" s="1"/>
      <c r="CV2482" s="1"/>
      <c r="CW2482" s="1"/>
      <c r="CX2482" s="1"/>
      <c r="CY2482" s="1"/>
      <c r="CZ2482" s="1"/>
      <c r="DA2482" s="1"/>
      <c r="DB2482" s="1"/>
      <c r="DC2482" s="1"/>
      <c r="DD2482" s="1"/>
      <c r="DE2482" s="1"/>
      <c r="DF2482" s="1"/>
      <c r="DG2482" s="1"/>
      <c r="DH2482" s="1"/>
      <c r="DI2482" s="1"/>
      <c r="DJ2482" s="1"/>
      <c r="DK2482" s="1"/>
      <c r="DL2482" s="1"/>
      <c r="DM2482" s="1"/>
      <c r="DN2482" s="1"/>
      <c r="DO2482" s="1"/>
      <c r="DP2482" s="1"/>
      <c r="DQ2482" s="1"/>
      <c r="DR2482" s="1"/>
      <c r="DS2482" s="1"/>
      <c r="DT2482" s="1"/>
      <c r="DU2482" s="1"/>
      <c r="DV2482" s="1"/>
      <c r="DW2482" s="1"/>
      <c r="DX2482" s="1"/>
      <c r="DY2482" s="1"/>
      <c r="DZ2482" s="1"/>
      <c r="EA2482" s="1"/>
      <c r="EB2482" s="1"/>
      <c r="EC2482" s="1"/>
      <c r="ED2482" s="1"/>
      <c r="EE2482" s="1"/>
      <c r="EF2482" s="1"/>
      <c r="EG2482" s="1"/>
      <c r="EH2482" s="1"/>
      <c r="EI2482" s="1"/>
      <c r="EJ2482" s="1"/>
      <c r="EK2482" s="1"/>
      <c r="EL2482" s="1"/>
      <c r="EM2482" s="1"/>
      <c r="EN2482" s="1"/>
      <c r="EO2482" s="1"/>
      <c r="EP2482" s="1"/>
      <c r="EQ2482" s="1"/>
      <c r="ER2482" s="1"/>
      <c r="ES2482" s="1"/>
      <c r="ET2482" s="1"/>
      <c r="EU2482" s="1"/>
      <c r="EV2482" s="1"/>
      <c r="EW2482" s="1"/>
      <c r="EX2482" s="1"/>
      <c r="EY2482" s="1"/>
      <c r="EZ2482" s="1"/>
      <c r="FA2482" s="1"/>
      <c r="FB2482" s="1"/>
      <c r="FC2482" s="1"/>
      <c r="FD2482" s="1"/>
      <c r="FE2482" s="1"/>
      <c r="FF2482" s="1"/>
      <c r="FG2482" s="1"/>
      <c r="FH2482" s="1"/>
      <c r="FI2482" s="1"/>
      <c r="FJ2482" s="1"/>
      <c r="FK2482" s="1"/>
      <c r="FL2482" s="1"/>
      <c r="FM2482" s="1"/>
      <c r="FN2482" s="1"/>
      <c r="FO2482" s="1"/>
      <c r="FP2482" s="1"/>
      <c r="FQ2482" s="1"/>
      <c r="FR2482" s="1"/>
      <c r="FS2482" s="1"/>
      <c r="FT2482" s="1"/>
      <c r="FU2482" s="1"/>
      <c r="FV2482" s="1"/>
      <c r="FW2482" s="1"/>
      <c r="FX2482" s="1"/>
      <c r="FY2482" s="1"/>
      <c r="FZ2482" s="1"/>
      <c r="GA2482" s="1"/>
      <c r="GB2482" s="1"/>
      <c r="GC2482" s="1"/>
      <c r="GD2482" s="1"/>
      <c r="GE2482" s="1"/>
      <c r="GF2482" s="1"/>
      <c r="GG2482" s="1"/>
      <c r="GH2482" s="1"/>
      <c r="GI2482" s="1"/>
      <c r="GJ2482" s="1"/>
      <c r="GK2482" s="1"/>
      <c r="GL2482" s="1"/>
      <c r="GM2482" s="1"/>
      <c r="GN2482" s="1"/>
      <c r="GO2482" s="1"/>
      <c r="GP2482" s="1"/>
      <c r="GQ2482" s="1"/>
      <c r="GR2482" s="1"/>
      <c r="GS2482" s="1"/>
      <c r="GT2482" s="1"/>
      <c r="GU2482" s="1"/>
      <c r="GV2482" s="1"/>
      <c r="GW2482" s="1"/>
      <c r="GX2482" s="1"/>
      <c r="GY2482" s="1"/>
      <c r="GZ2482" s="1"/>
      <c r="HA2482" s="1"/>
      <c r="HB2482" s="1"/>
      <c r="HC2482" s="1"/>
      <c r="HD2482" s="1"/>
      <c r="HE2482" s="1"/>
      <c r="HF2482" s="1"/>
      <c r="HG2482" s="1"/>
      <c r="HH2482" s="1"/>
      <c r="HI2482" s="1"/>
      <c r="HJ2482" s="1"/>
      <c r="HK2482" s="1"/>
      <c r="HL2482" s="1"/>
    </row>
    <row r="2483" spans="1:220" x14ac:dyDescent="0.2">
      <c r="A2483" s="63">
        <f t="shared" si="626"/>
        <v>44458</v>
      </c>
      <c r="B2483" s="12">
        <f t="shared" ca="1" si="628"/>
        <v>110532876.9322378</v>
      </c>
      <c r="C2483" s="71">
        <f t="shared" si="629"/>
        <v>80818569.689999998</v>
      </c>
      <c r="D2483" s="65">
        <f ca="1">IF(A2483&lt;$B$1,VLOOKUP(A2483,[1]DI!$A$4:$B$15000,2,FALSE),0)</f>
        <v>0</v>
      </c>
      <c r="E2483" s="11">
        <f t="shared" ca="1" si="630"/>
        <v>1</v>
      </c>
      <c r="F2483" s="64">
        <f ca="1">(TRUNC(PRODUCT($E$16:$E2482),16))</f>
        <v>1.68899805355448</v>
      </c>
      <c r="G2483" s="64">
        <f t="shared" ca="1" si="631"/>
        <v>1.6004484080525101</v>
      </c>
      <c r="H2483" s="64">
        <f t="shared" ca="1" si="632"/>
        <v>1.0553280199999999</v>
      </c>
      <c r="I2483" s="65">
        <f t="shared" si="627"/>
        <v>3.7499999999999999E-2</v>
      </c>
      <c r="J2483" s="66">
        <f t="shared" si="633"/>
        <v>43801</v>
      </c>
      <c r="K2483" s="13">
        <f t="shared" si="625"/>
        <v>657</v>
      </c>
      <c r="L2483" s="9">
        <f t="shared" si="634"/>
        <v>1.0694938519999999</v>
      </c>
      <c r="M2483" s="69">
        <f t="shared" ca="1" si="635"/>
        <v>1.1286668289999999</v>
      </c>
      <c r="N2483" s="68">
        <f t="shared" si="636"/>
        <v>0</v>
      </c>
      <c r="O2483" s="64">
        <f t="shared" ca="1" si="637"/>
        <v>10398669.086327801</v>
      </c>
      <c r="P2483" s="70">
        <f t="shared" si="638"/>
        <v>0</v>
      </c>
      <c r="Q2483" s="71">
        <f t="shared" si="639"/>
        <v>1616371.3938</v>
      </c>
      <c r="R2483" s="71">
        <f t="shared" si="640"/>
        <v>17699266.762109999</v>
      </c>
      <c r="S2483" s="66"/>
      <c r="T2483" s="66"/>
      <c r="U2483" s="66"/>
      <c r="V2483" s="6"/>
      <c r="W2483" s="6"/>
      <c r="X2483" s="6"/>
      <c r="Y2483" s="7"/>
      <c r="Z2483" s="1"/>
      <c r="AA2483" s="6"/>
      <c r="AB2483" s="7"/>
      <c r="AC2483" s="7"/>
      <c r="AD2483" s="7"/>
      <c r="AE2483" s="6"/>
      <c r="AF2483" s="8"/>
      <c r="AG2483" s="6"/>
      <c r="AH2483" s="1"/>
      <c r="AI2483" s="3"/>
      <c r="AJ2483" s="3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s="1"/>
      <c r="AV2483" s="1"/>
      <c r="AW2483" s="1"/>
      <c r="AX2483" s="1"/>
      <c r="AY2483" s="1"/>
      <c r="AZ2483" s="1"/>
      <c r="BA2483" s="1"/>
      <c r="BB2483" s="1"/>
      <c r="BC2483" s="1"/>
      <c r="BD2483" s="1"/>
      <c r="BE2483" s="1"/>
      <c r="BF2483" s="1"/>
      <c r="BG2483" s="1"/>
      <c r="BH2483" s="1"/>
      <c r="BI2483" s="1"/>
      <c r="BJ2483" s="1"/>
      <c r="BK2483" s="1"/>
      <c r="BL2483" s="1"/>
      <c r="BM2483" s="1"/>
      <c r="BN2483" s="1"/>
      <c r="BO2483" s="1"/>
      <c r="BP2483" s="1"/>
      <c r="BQ2483" s="1"/>
      <c r="BR2483" s="1"/>
      <c r="BS2483" s="1"/>
      <c r="BT2483" s="1"/>
      <c r="BU2483" s="1"/>
      <c r="BV2483" s="1"/>
      <c r="BW2483" s="1"/>
      <c r="BX2483" s="1"/>
      <c r="BY2483" s="1"/>
      <c r="BZ2483" s="1"/>
      <c r="CA2483" s="1"/>
      <c r="CB2483" s="1"/>
      <c r="CC2483" s="1"/>
      <c r="CD2483" s="1"/>
      <c r="CE2483" s="1"/>
      <c r="CF2483" s="1"/>
      <c r="CG2483" s="1"/>
      <c r="CH2483" s="1"/>
      <c r="CI2483" s="1"/>
      <c r="CJ2483" s="1"/>
      <c r="CK2483" s="1"/>
      <c r="CL2483" s="1"/>
      <c r="CM2483" s="1"/>
      <c r="CN2483" s="1"/>
      <c r="CO2483" s="1"/>
      <c r="CP2483" s="1"/>
      <c r="CQ2483" s="1"/>
      <c r="CR2483" s="1"/>
      <c r="CS2483" s="1"/>
      <c r="CT2483" s="1"/>
      <c r="CU2483" s="1"/>
      <c r="CV2483" s="1"/>
      <c r="CW2483" s="1"/>
      <c r="CX2483" s="1"/>
      <c r="CY2483" s="1"/>
      <c r="CZ2483" s="1"/>
      <c r="DA2483" s="1"/>
      <c r="DB2483" s="1"/>
      <c r="DC2483" s="1"/>
      <c r="DD2483" s="1"/>
      <c r="DE2483" s="1"/>
      <c r="DF2483" s="1"/>
      <c r="DG2483" s="1"/>
      <c r="DH2483" s="1"/>
      <c r="DI2483" s="1"/>
      <c r="DJ2483" s="1"/>
      <c r="DK2483" s="1"/>
      <c r="DL2483" s="1"/>
      <c r="DM2483" s="1"/>
      <c r="DN2483" s="1"/>
      <c r="DO2483" s="1"/>
      <c r="DP2483" s="1"/>
      <c r="DQ2483" s="1"/>
      <c r="DR2483" s="1"/>
      <c r="DS2483" s="1"/>
      <c r="DT2483" s="1"/>
      <c r="DU2483" s="1"/>
      <c r="DV2483" s="1"/>
      <c r="DW2483" s="1"/>
      <c r="DX2483" s="1"/>
      <c r="DY2483" s="1"/>
      <c r="DZ2483" s="1"/>
      <c r="EA2483" s="1"/>
      <c r="EB2483" s="1"/>
      <c r="EC2483" s="1"/>
      <c r="ED2483" s="1"/>
      <c r="EE2483" s="1"/>
      <c r="EF2483" s="1"/>
      <c r="EG2483" s="1"/>
      <c r="EH2483" s="1"/>
      <c r="EI2483" s="1"/>
      <c r="EJ2483" s="1"/>
      <c r="EK2483" s="1"/>
      <c r="EL2483" s="1"/>
      <c r="EM2483" s="1"/>
      <c r="EN2483" s="1"/>
      <c r="EO2483" s="1"/>
      <c r="EP2483" s="1"/>
      <c r="EQ2483" s="1"/>
      <c r="ER2483" s="1"/>
      <c r="ES2483" s="1"/>
      <c r="ET2483" s="1"/>
      <c r="EU2483" s="1"/>
      <c r="EV2483" s="1"/>
      <c r="EW2483" s="1"/>
      <c r="EX2483" s="1"/>
      <c r="EY2483" s="1"/>
      <c r="EZ2483" s="1"/>
      <c r="FA2483" s="1"/>
      <c r="FB2483" s="1"/>
      <c r="FC2483" s="1"/>
      <c r="FD2483" s="1"/>
      <c r="FE2483" s="1"/>
      <c r="FF2483" s="1"/>
      <c r="FG2483" s="1"/>
      <c r="FH2483" s="1"/>
      <c r="FI2483" s="1"/>
      <c r="FJ2483" s="1"/>
      <c r="FK2483" s="1"/>
      <c r="FL2483" s="1"/>
      <c r="FM2483" s="1"/>
      <c r="FN2483" s="1"/>
      <c r="FO2483" s="1"/>
      <c r="FP2483" s="1"/>
      <c r="FQ2483" s="1"/>
      <c r="FR2483" s="1"/>
      <c r="FS2483" s="1"/>
      <c r="FT2483" s="1"/>
      <c r="FU2483" s="1"/>
      <c r="FV2483" s="1"/>
      <c r="FW2483" s="1"/>
      <c r="FX2483" s="1"/>
      <c r="FY2483" s="1"/>
      <c r="FZ2483" s="1"/>
      <c r="GA2483" s="1"/>
      <c r="GB2483" s="1"/>
      <c r="GC2483" s="1"/>
      <c r="GD2483" s="1"/>
      <c r="GE2483" s="1"/>
      <c r="GF2483" s="1"/>
      <c r="GG2483" s="1"/>
      <c r="GH2483" s="1"/>
      <c r="GI2483" s="1"/>
      <c r="GJ2483" s="1"/>
      <c r="GK2483" s="1"/>
      <c r="GL2483" s="1"/>
      <c r="GM2483" s="1"/>
      <c r="GN2483" s="1"/>
      <c r="GO2483" s="1"/>
      <c r="GP2483" s="1"/>
      <c r="GQ2483" s="1"/>
      <c r="GR2483" s="1"/>
      <c r="GS2483" s="1"/>
      <c r="GT2483" s="1"/>
      <c r="GU2483" s="1"/>
      <c r="GV2483" s="1"/>
      <c r="GW2483" s="1"/>
      <c r="GX2483" s="1"/>
      <c r="GY2483" s="1"/>
      <c r="GZ2483" s="1"/>
      <c r="HA2483" s="1"/>
      <c r="HB2483" s="1"/>
      <c r="HC2483" s="1"/>
      <c r="HD2483" s="1"/>
      <c r="HE2483" s="1"/>
      <c r="HF2483" s="1"/>
      <c r="HG2483" s="1"/>
      <c r="HH2483" s="1"/>
      <c r="HI2483" s="1"/>
      <c r="HJ2483" s="1"/>
      <c r="HK2483" s="1"/>
      <c r="HL2483" s="1"/>
    </row>
    <row r="2484" spans="1:220" x14ac:dyDescent="0.2">
      <c r="A2484" s="63">
        <f t="shared" si="626"/>
        <v>44459</v>
      </c>
      <c r="B2484" s="12">
        <f t="shared" ca="1" si="628"/>
        <v>110569144.9388743</v>
      </c>
      <c r="C2484" s="71">
        <f t="shared" si="629"/>
        <v>80818569.689999998</v>
      </c>
      <c r="D2484" s="65">
        <f ca="1">IF(A2484&lt;$B$1,VLOOKUP(A2484,[1]DI!$A$4:$B$15000,2,FALSE),0)</f>
        <v>5.1499999999999997E-2</v>
      </c>
      <c r="E2484" s="11">
        <f t="shared" ca="1" si="630"/>
        <v>1.0001993</v>
      </c>
      <c r="F2484" s="64">
        <f ca="1">(TRUNC(PRODUCT($E$16:$E2483),16))</f>
        <v>1.68899805355448</v>
      </c>
      <c r="G2484" s="64">
        <f t="shared" ca="1" si="631"/>
        <v>1.6004484080525101</v>
      </c>
      <c r="H2484" s="64">
        <f t="shared" ca="1" si="632"/>
        <v>1.0553280199999999</v>
      </c>
      <c r="I2484" s="65">
        <f t="shared" si="627"/>
        <v>3.7499999999999999E-2</v>
      </c>
      <c r="J2484" s="66">
        <f t="shared" si="633"/>
        <v>43801</v>
      </c>
      <c r="K2484" s="13">
        <f t="shared" si="625"/>
        <v>658</v>
      </c>
      <c r="L2484" s="9">
        <f t="shared" si="634"/>
        <v>1.069603225</v>
      </c>
      <c r="M2484" s="69">
        <f t="shared" ca="1" si="635"/>
        <v>1.1287822540000001</v>
      </c>
      <c r="N2484" s="68">
        <f t="shared" si="636"/>
        <v>0</v>
      </c>
      <c r="O2484" s="64">
        <f t="shared" ca="1" si="637"/>
        <v>10407997.5697343</v>
      </c>
      <c r="P2484" s="70">
        <f t="shared" si="638"/>
        <v>0</v>
      </c>
      <c r="Q2484" s="71">
        <f t="shared" si="639"/>
        <v>1616371.3938</v>
      </c>
      <c r="R2484" s="71">
        <f t="shared" si="640"/>
        <v>17726206.28534</v>
      </c>
      <c r="S2484" s="66"/>
      <c r="T2484" s="66"/>
      <c r="U2484" s="66"/>
      <c r="V2484" s="6"/>
      <c r="W2484" s="6"/>
      <c r="X2484" s="6"/>
      <c r="Y2484" s="7"/>
      <c r="Z2484" s="1"/>
      <c r="AA2484" s="6"/>
      <c r="AB2484" s="7"/>
      <c r="AC2484" s="7"/>
      <c r="AD2484" s="7"/>
      <c r="AE2484" s="6"/>
      <c r="AF2484" s="8"/>
      <c r="AG2484" s="6"/>
      <c r="AH2484" s="1"/>
      <c r="AI2484" s="3"/>
      <c r="AJ2484" s="3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  <c r="AV2484" s="1"/>
      <c r="AW2484" s="1"/>
      <c r="AX2484" s="1"/>
      <c r="AY2484" s="1"/>
      <c r="AZ2484" s="1"/>
      <c r="BA2484" s="1"/>
      <c r="BB2484" s="1"/>
      <c r="BC2484" s="1"/>
      <c r="BD2484" s="1"/>
      <c r="BE2484" s="1"/>
      <c r="BF2484" s="1"/>
      <c r="BG2484" s="1"/>
      <c r="BH2484" s="1"/>
      <c r="BI2484" s="1"/>
      <c r="BJ2484" s="1"/>
      <c r="BK2484" s="1"/>
      <c r="BL2484" s="1"/>
      <c r="BM2484" s="1"/>
      <c r="BN2484" s="1"/>
      <c r="BO2484" s="1"/>
      <c r="BP2484" s="1"/>
      <c r="BQ2484" s="1"/>
      <c r="BR2484" s="1"/>
      <c r="BS2484" s="1"/>
      <c r="BT2484" s="1"/>
      <c r="BU2484" s="1"/>
      <c r="BV2484" s="1"/>
      <c r="BW2484" s="1"/>
      <c r="BX2484" s="1"/>
      <c r="BY2484" s="1"/>
      <c r="BZ2484" s="1"/>
      <c r="CA2484" s="1"/>
      <c r="CB2484" s="1"/>
      <c r="CC2484" s="1"/>
      <c r="CD2484" s="1"/>
      <c r="CE2484" s="1"/>
      <c r="CF2484" s="1"/>
      <c r="CG2484" s="1"/>
      <c r="CH2484" s="1"/>
      <c r="CI2484" s="1"/>
      <c r="CJ2484" s="1"/>
      <c r="CK2484" s="1"/>
      <c r="CL2484" s="1"/>
      <c r="CM2484" s="1"/>
      <c r="CN2484" s="1"/>
      <c r="CO2484" s="1"/>
      <c r="CP2484" s="1"/>
      <c r="CQ2484" s="1"/>
      <c r="CR2484" s="1"/>
      <c r="CS2484" s="1"/>
      <c r="CT2484" s="1"/>
      <c r="CU2484" s="1"/>
      <c r="CV2484" s="1"/>
      <c r="CW2484" s="1"/>
      <c r="CX2484" s="1"/>
      <c r="CY2484" s="1"/>
      <c r="CZ2484" s="1"/>
      <c r="DA2484" s="1"/>
      <c r="DB2484" s="1"/>
      <c r="DC2484" s="1"/>
      <c r="DD2484" s="1"/>
      <c r="DE2484" s="1"/>
      <c r="DF2484" s="1"/>
      <c r="DG2484" s="1"/>
      <c r="DH2484" s="1"/>
      <c r="DI2484" s="1"/>
      <c r="DJ2484" s="1"/>
      <c r="DK2484" s="1"/>
      <c r="DL2484" s="1"/>
      <c r="DM2484" s="1"/>
      <c r="DN2484" s="1"/>
      <c r="DO2484" s="1"/>
      <c r="DP2484" s="1"/>
      <c r="DQ2484" s="1"/>
      <c r="DR2484" s="1"/>
      <c r="DS2484" s="1"/>
      <c r="DT2484" s="1"/>
      <c r="DU2484" s="1"/>
      <c r="DV2484" s="1"/>
      <c r="DW2484" s="1"/>
      <c r="DX2484" s="1"/>
      <c r="DY2484" s="1"/>
      <c r="DZ2484" s="1"/>
      <c r="EA2484" s="1"/>
      <c r="EB2484" s="1"/>
      <c r="EC2484" s="1"/>
      <c r="ED2484" s="1"/>
      <c r="EE2484" s="1"/>
      <c r="EF2484" s="1"/>
      <c r="EG2484" s="1"/>
      <c r="EH2484" s="1"/>
      <c r="EI2484" s="1"/>
      <c r="EJ2484" s="1"/>
      <c r="EK2484" s="1"/>
      <c r="EL2484" s="1"/>
      <c r="EM2484" s="1"/>
      <c r="EN2484" s="1"/>
      <c r="EO2484" s="1"/>
      <c r="EP2484" s="1"/>
      <c r="EQ2484" s="1"/>
      <c r="ER2484" s="1"/>
      <c r="ES2484" s="1"/>
      <c r="ET2484" s="1"/>
      <c r="EU2484" s="1"/>
      <c r="EV2484" s="1"/>
      <c r="EW2484" s="1"/>
      <c r="EX2484" s="1"/>
      <c r="EY2484" s="1"/>
      <c r="EZ2484" s="1"/>
      <c r="FA2484" s="1"/>
      <c r="FB2484" s="1"/>
      <c r="FC2484" s="1"/>
      <c r="FD2484" s="1"/>
      <c r="FE2484" s="1"/>
      <c r="FF2484" s="1"/>
      <c r="FG2484" s="1"/>
      <c r="FH2484" s="1"/>
      <c r="FI2484" s="1"/>
      <c r="FJ2484" s="1"/>
      <c r="FK2484" s="1"/>
      <c r="FL2484" s="1"/>
      <c r="FM2484" s="1"/>
      <c r="FN2484" s="1"/>
      <c r="FO2484" s="1"/>
      <c r="FP2484" s="1"/>
      <c r="FQ2484" s="1"/>
      <c r="FR2484" s="1"/>
      <c r="FS2484" s="1"/>
      <c r="FT2484" s="1"/>
      <c r="FU2484" s="1"/>
      <c r="FV2484" s="1"/>
      <c r="FW2484" s="1"/>
      <c r="FX2484" s="1"/>
      <c r="FY2484" s="1"/>
      <c r="FZ2484" s="1"/>
      <c r="GA2484" s="1"/>
      <c r="GB2484" s="1"/>
      <c r="GC2484" s="1"/>
      <c r="GD2484" s="1"/>
      <c r="GE2484" s="1"/>
      <c r="GF2484" s="1"/>
      <c r="GG2484" s="1"/>
      <c r="GH2484" s="1"/>
      <c r="GI2484" s="1"/>
      <c r="GJ2484" s="1"/>
      <c r="GK2484" s="1"/>
      <c r="GL2484" s="1"/>
      <c r="GM2484" s="1"/>
      <c r="GN2484" s="1"/>
      <c r="GO2484" s="1"/>
      <c r="GP2484" s="1"/>
      <c r="GQ2484" s="1"/>
      <c r="GR2484" s="1"/>
      <c r="GS2484" s="1"/>
      <c r="GT2484" s="1"/>
      <c r="GU2484" s="1"/>
      <c r="GV2484" s="1"/>
      <c r="GW2484" s="1"/>
      <c r="GX2484" s="1"/>
      <c r="GY2484" s="1"/>
      <c r="GZ2484" s="1"/>
      <c r="HA2484" s="1"/>
      <c r="HB2484" s="1"/>
      <c r="HC2484" s="1"/>
      <c r="HD2484" s="1"/>
      <c r="HE2484" s="1"/>
      <c r="HF2484" s="1"/>
      <c r="HG2484" s="1"/>
      <c r="HH2484" s="1"/>
      <c r="HI2484" s="1"/>
      <c r="HJ2484" s="1"/>
      <c r="HK2484" s="1"/>
      <c r="HL2484" s="1"/>
    </row>
    <row r="2485" spans="1:220" x14ac:dyDescent="0.2">
      <c r="A2485" s="63">
        <f t="shared" si="626"/>
        <v>44460</v>
      </c>
      <c r="B2485" s="12">
        <f t="shared" ca="1" si="628"/>
        <v>110623597.3661467</v>
      </c>
      <c r="C2485" s="71">
        <f t="shared" si="629"/>
        <v>80818569.689999998</v>
      </c>
      <c r="D2485" s="65">
        <f ca="1">IF(A2485&lt;$B$1,VLOOKUP(A2485,[1]DI!$A$4:$B$15000,2,FALSE),0)</f>
        <v>5.1499999999999997E-2</v>
      </c>
      <c r="E2485" s="11">
        <f t="shared" ca="1" si="630"/>
        <v>1.0001993</v>
      </c>
      <c r="F2485" s="64">
        <f ca="1">(TRUNC(PRODUCT($E$16:$E2484),16))</f>
        <v>1.68933467086656</v>
      </c>
      <c r="G2485" s="64">
        <f t="shared" ca="1" si="631"/>
        <v>1.6004484080525101</v>
      </c>
      <c r="H2485" s="64">
        <f t="shared" ca="1" si="632"/>
        <v>1.05553835</v>
      </c>
      <c r="I2485" s="65">
        <f t="shared" si="627"/>
        <v>3.7499999999999999E-2</v>
      </c>
      <c r="J2485" s="66">
        <f t="shared" si="633"/>
        <v>43801</v>
      </c>
      <c r="K2485" s="13">
        <f t="shared" si="625"/>
        <v>659</v>
      </c>
      <c r="L2485" s="9">
        <f t="shared" si="634"/>
        <v>1.069712609</v>
      </c>
      <c r="M2485" s="69">
        <f t="shared" ca="1" si="635"/>
        <v>1.129122682</v>
      </c>
      <c r="N2485" s="68">
        <f t="shared" si="636"/>
        <v>0</v>
      </c>
      <c r="O2485" s="64">
        <f t="shared" ca="1" si="637"/>
        <v>10435510.4737767</v>
      </c>
      <c r="P2485" s="70">
        <f t="shared" si="638"/>
        <v>0</v>
      </c>
      <c r="Q2485" s="71">
        <f t="shared" si="639"/>
        <v>1616371.3938</v>
      </c>
      <c r="R2485" s="71">
        <f t="shared" si="640"/>
        <v>17753145.808569998</v>
      </c>
      <c r="S2485" s="66"/>
      <c r="T2485" s="66"/>
      <c r="U2485" s="66"/>
      <c r="V2485" s="6"/>
      <c r="W2485" s="6"/>
      <c r="X2485" s="6"/>
      <c r="Y2485" s="7"/>
      <c r="Z2485" s="1"/>
      <c r="AA2485" s="6"/>
      <c r="AB2485" s="7"/>
      <c r="AC2485" s="7"/>
      <c r="AD2485" s="7"/>
      <c r="AE2485" s="6"/>
      <c r="AF2485" s="8"/>
      <c r="AG2485" s="6"/>
      <c r="AH2485" s="1"/>
      <c r="AI2485" s="3"/>
      <c r="AJ2485" s="3"/>
      <c r="AK2485" s="1"/>
      <c r="AL2485" s="1"/>
      <c r="AM2485" s="1"/>
      <c r="AN2485" s="1"/>
      <c r="AO2485" s="1"/>
      <c r="AP2485" s="1"/>
      <c r="AQ2485" s="1"/>
      <c r="AR2485" s="1"/>
      <c r="AS2485" s="1"/>
      <c r="AT2485" s="1"/>
      <c r="AU2485" s="1"/>
      <c r="AV2485" s="1"/>
      <c r="AW2485" s="1"/>
      <c r="AX2485" s="1"/>
      <c r="AY2485" s="1"/>
      <c r="AZ2485" s="1"/>
      <c r="BA2485" s="1"/>
      <c r="BB2485" s="1"/>
      <c r="BC2485" s="1"/>
      <c r="BD2485" s="1"/>
      <c r="BE2485" s="1"/>
      <c r="BF2485" s="1"/>
      <c r="BG2485" s="1"/>
      <c r="BH2485" s="1"/>
      <c r="BI2485" s="1"/>
      <c r="BJ2485" s="1"/>
      <c r="BK2485" s="1"/>
      <c r="BL2485" s="1"/>
      <c r="BM2485" s="1"/>
      <c r="BN2485" s="1"/>
      <c r="BO2485" s="1"/>
      <c r="BP2485" s="1"/>
      <c r="BQ2485" s="1"/>
      <c r="BR2485" s="1"/>
      <c r="BS2485" s="1"/>
      <c r="BT2485" s="1"/>
      <c r="BU2485" s="1"/>
      <c r="BV2485" s="1"/>
      <c r="BW2485" s="1"/>
      <c r="BX2485" s="1"/>
      <c r="BY2485" s="1"/>
      <c r="BZ2485" s="1"/>
      <c r="CA2485" s="1"/>
      <c r="CB2485" s="1"/>
      <c r="CC2485" s="1"/>
      <c r="CD2485" s="1"/>
      <c r="CE2485" s="1"/>
      <c r="CF2485" s="1"/>
      <c r="CG2485" s="1"/>
      <c r="CH2485" s="1"/>
      <c r="CI2485" s="1"/>
      <c r="CJ2485" s="1"/>
      <c r="CK2485" s="1"/>
      <c r="CL2485" s="1"/>
      <c r="CM2485" s="1"/>
      <c r="CN2485" s="1"/>
      <c r="CO2485" s="1"/>
      <c r="CP2485" s="1"/>
      <c r="CQ2485" s="1"/>
      <c r="CR2485" s="1"/>
      <c r="CS2485" s="1"/>
      <c r="CT2485" s="1"/>
      <c r="CU2485" s="1"/>
      <c r="CV2485" s="1"/>
      <c r="CW2485" s="1"/>
      <c r="CX2485" s="1"/>
      <c r="CY2485" s="1"/>
      <c r="CZ2485" s="1"/>
      <c r="DA2485" s="1"/>
      <c r="DB2485" s="1"/>
      <c r="DC2485" s="1"/>
      <c r="DD2485" s="1"/>
      <c r="DE2485" s="1"/>
      <c r="DF2485" s="1"/>
      <c r="DG2485" s="1"/>
      <c r="DH2485" s="1"/>
      <c r="DI2485" s="1"/>
      <c r="DJ2485" s="1"/>
      <c r="DK2485" s="1"/>
      <c r="DL2485" s="1"/>
      <c r="DM2485" s="1"/>
      <c r="DN2485" s="1"/>
      <c r="DO2485" s="1"/>
      <c r="DP2485" s="1"/>
      <c r="DQ2485" s="1"/>
      <c r="DR2485" s="1"/>
      <c r="DS2485" s="1"/>
      <c r="DT2485" s="1"/>
      <c r="DU2485" s="1"/>
      <c r="DV2485" s="1"/>
      <c r="DW2485" s="1"/>
      <c r="DX2485" s="1"/>
      <c r="DY2485" s="1"/>
      <c r="DZ2485" s="1"/>
      <c r="EA2485" s="1"/>
      <c r="EB2485" s="1"/>
      <c r="EC2485" s="1"/>
      <c r="ED2485" s="1"/>
      <c r="EE2485" s="1"/>
      <c r="EF2485" s="1"/>
      <c r="EG2485" s="1"/>
      <c r="EH2485" s="1"/>
      <c r="EI2485" s="1"/>
      <c r="EJ2485" s="1"/>
      <c r="EK2485" s="1"/>
      <c r="EL2485" s="1"/>
      <c r="EM2485" s="1"/>
      <c r="EN2485" s="1"/>
      <c r="EO2485" s="1"/>
      <c r="EP2485" s="1"/>
      <c r="EQ2485" s="1"/>
      <c r="ER2485" s="1"/>
      <c r="ES2485" s="1"/>
      <c r="ET2485" s="1"/>
      <c r="EU2485" s="1"/>
      <c r="EV2485" s="1"/>
      <c r="EW2485" s="1"/>
      <c r="EX2485" s="1"/>
      <c r="EY2485" s="1"/>
      <c r="EZ2485" s="1"/>
      <c r="FA2485" s="1"/>
      <c r="FB2485" s="1"/>
      <c r="FC2485" s="1"/>
      <c r="FD2485" s="1"/>
      <c r="FE2485" s="1"/>
      <c r="FF2485" s="1"/>
      <c r="FG2485" s="1"/>
      <c r="FH2485" s="1"/>
      <c r="FI2485" s="1"/>
      <c r="FJ2485" s="1"/>
      <c r="FK2485" s="1"/>
      <c r="FL2485" s="1"/>
      <c r="FM2485" s="1"/>
      <c r="FN2485" s="1"/>
      <c r="FO2485" s="1"/>
      <c r="FP2485" s="1"/>
      <c r="FQ2485" s="1"/>
      <c r="FR2485" s="1"/>
      <c r="FS2485" s="1"/>
      <c r="FT2485" s="1"/>
      <c r="FU2485" s="1"/>
      <c r="FV2485" s="1"/>
      <c r="FW2485" s="1"/>
      <c r="FX2485" s="1"/>
      <c r="FY2485" s="1"/>
      <c r="FZ2485" s="1"/>
      <c r="GA2485" s="1"/>
      <c r="GB2485" s="1"/>
      <c r="GC2485" s="1"/>
      <c r="GD2485" s="1"/>
      <c r="GE2485" s="1"/>
      <c r="GF2485" s="1"/>
      <c r="GG2485" s="1"/>
      <c r="GH2485" s="1"/>
      <c r="GI2485" s="1"/>
      <c r="GJ2485" s="1"/>
      <c r="GK2485" s="1"/>
      <c r="GL2485" s="1"/>
      <c r="GM2485" s="1"/>
      <c r="GN2485" s="1"/>
      <c r="GO2485" s="1"/>
      <c r="GP2485" s="1"/>
      <c r="GQ2485" s="1"/>
      <c r="GR2485" s="1"/>
      <c r="GS2485" s="1"/>
      <c r="GT2485" s="1"/>
      <c r="GU2485" s="1"/>
      <c r="GV2485" s="1"/>
      <c r="GW2485" s="1"/>
      <c r="GX2485" s="1"/>
      <c r="GY2485" s="1"/>
      <c r="GZ2485" s="1"/>
      <c r="HA2485" s="1"/>
      <c r="HB2485" s="1"/>
      <c r="HC2485" s="1"/>
      <c r="HD2485" s="1"/>
      <c r="HE2485" s="1"/>
      <c r="HF2485" s="1"/>
      <c r="HG2485" s="1"/>
      <c r="HH2485" s="1"/>
      <c r="HI2485" s="1"/>
      <c r="HJ2485" s="1"/>
      <c r="HK2485" s="1"/>
      <c r="HL2485" s="1"/>
    </row>
    <row r="2486" spans="1:220" x14ac:dyDescent="0.2">
      <c r="A2486" s="63">
        <f t="shared" si="626"/>
        <v>44461</v>
      </c>
      <c r="B2486" s="12">
        <f t="shared" ca="1" si="628"/>
        <v>110678058.03691331</v>
      </c>
      <c r="C2486" s="71">
        <f t="shared" si="629"/>
        <v>80818569.689999998</v>
      </c>
      <c r="D2486" s="65">
        <f ca="1">IF(A2486&lt;$B$1,VLOOKUP(A2486,[1]DI!$A$4:$B$15000,2,FALSE),0)</f>
        <v>5.1499999999999997E-2</v>
      </c>
      <c r="E2486" s="11">
        <f t="shared" ca="1" si="630"/>
        <v>1.0001993</v>
      </c>
      <c r="F2486" s="64">
        <f ca="1">(TRUNC(PRODUCT($E$16:$E2485),16))</f>
        <v>1.68967135526646</v>
      </c>
      <c r="G2486" s="64">
        <f t="shared" ca="1" si="631"/>
        <v>1.6004484080525101</v>
      </c>
      <c r="H2486" s="64">
        <f t="shared" ca="1" si="632"/>
        <v>1.05574872</v>
      </c>
      <c r="I2486" s="65">
        <f t="shared" si="627"/>
        <v>3.7499999999999999E-2</v>
      </c>
      <c r="J2486" s="66">
        <f t="shared" si="633"/>
        <v>43801</v>
      </c>
      <c r="K2486" s="13">
        <f t="shared" si="625"/>
        <v>660</v>
      </c>
      <c r="L2486" s="9">
        <f t="shared" si="634"/>
        <v>1.069822005</v>
      </c>
      <c r="M2486" s="69">
        <f t="shared" ca="1" si="635"/>
        <v>1.1294632120000001</v>
      </c>
      <c r="N2486" s="68">
        <f t="shared" si="636"/>
        <v>0</v>
      </c>
      <c r="O2486" s="64">
        <f t="shared" ca="1" si="637"/>
        <v>10463031.6213133</v>
      </c>
      <c r="P2486" s="70">
        <f t="shared" si="638"/>
        <v>0</v>
      </c>
      <c r="Q2486" s="71">
        <f t="shared" si="639"/>
        <v>1616371.3938</v>
      </c>
      <c r="R2486" s="71">
        <f t="shared" si="640"/>
        <v>17780085.331799999</v>
      </c>
      <c r="S2486" s="66"/>
      <c r="T2486" s="66"/>
      <c r="U2486" s="66"/>
      <c r="V2486" s="6"/>
      <c r="W2486" s="6"/>
      <c r="X2486" s="6"/>
      <c r="Y2486" s="7"/>
      <c r="Z2486" s="1"/>
      <c r="AA2486" s="6"/>
      <c r="AB2486" s="7"/>
      <c r="AC2486" s="7"/>
      <c r="AD2486" s="7"/>
      <c r="AE2486" s="6"/>
      <c r="AF2486" s="8"/>
      <c r="AG2486" s="6"/>
      <c r="AH2486" s="1"/>
      <c r="AI2486" s="3"/>
      <c r="AJ2486" s="3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  <c r="AV2486" s="1"/>
      <c r="AW2486" s="1"/>
      <c r="AX2486" s="1"/>
      <c r="AY2486" s="1"/>
      <c r="AZ2486" s="1"/>
      <c r="BA2486" s="1"/>
      <c r="BB2486" s="1"/>
      <c r="BC2486" s="1"/>
      <c r="BD2486" s="1"/>
      <c r="BE2486" s="1"/>
      <c r="BF2486" s="1"/>
      <c r="BG2486" s="1"/>
      <c r="BH2486" s="1"/>
      <c r="BI2486" s="1"/>
      <c r="BJ2486" s="1"/>
      <c r="BK2486" s="1"/>
      <c r="BL2486" s="1"/>
      <c r="BM2486" s="1"/>
      <c r="BN2486" s="1"/>
      <c r="BO2486" s="1"/>
      <c r="BP2486" s="1"/>
      <c r="BQ2486" s="1"/>
      <c r="BR2486" s="1"/>
      <c r="BS2486" s="1"/>
      <c r="BT2486" s="1"/>
      <c r="BU2486" s="1"/>
      <c r="BV2486" s="1"/>
      <c r="BW2486" s="1"/>
      <c r="BX2486" s="1"/>
      <c r="BY2486" s="1"/>
      <c r="BZ2486" s="1"/>
      <c r="CA2486" s="1"/>
      <c r="CB2486" s="1"/>
      <c r="CC2486" s="1"/>
      <c r="CD2486" s="1"/>
      <c r="CE2486" s="1"/>
      <c r="CF2486" s="1"/>
      <c r="CG2486" s="1"/>
      <c r="CH2486" s="1"/>
      <c r="CI2486" s="1"/>
      <c r="CJ2486" s="1"/>
      <c r="CK2486" s="1"/>
      <c r="CL2486" s="1"/>
      <c r="CM2486" s="1"/>
      <c r="CN2486" s="1"/>
      <c r="CO2486" s="1"/>
      <c r="CP2486" s="1"/>
      <c r="CQ2486" s="1"/>
      <c r="CR2486" s="1"/>
      <c r="CS2486" s="1"/>
      <c r="CT2486" s="1"/>
      <c r="CU2486" s="1"/>
      <c r="CV2486" s="1"/>
      <c r="CW2486" s="1"/>
      <c r="CX2486" s="1"/>
      <c r="CY2486" s="1"/>
      <c r="CZ2486" s="1"/>
      <c r="DA2486" s="1"/>
      <c r="DB2486" s="1"/>
      <c r="DC2486" s="1"/>
      <c r="DD2486" s="1"/>
      <c r="DE2486" s="1"/>
      <c r="DF2486" s="1"/>
      <c r="DG2486" s="1"/>
      <c r="DH2486" s="1"/>
      <c r="DI2486" s="1"/>
      <c r="DJ2486" s="1"/>
      <c r="DK2486" s="1"/>
      <c r="DL2486" s="1"/>
      <c r="DM2486" s="1"/>
      <c r="DN2486" s="1"/>
      <c r="DO2486" s="1"/>
      <c r="DP2486" s="1"/>
      <c r="DQ2486" s="1"/>
      <c r="DR2486" s="1"/>
      <c r="DS2486" s="1"/>
      <c r="DT2486" s="1"/>
      <c r="DU2486" s="1"/>
      <c r="DV2486" s="1"/>
      <c r="DW2486" s="1"/>
      <c r="DX2486" s="1"/>
      <c r="DY2486" s="1"/>
      <c r="DZ2486" s="1"/>
      <c r="EA2486" s="1"/>
      <c r="EB2486" s="1"/>
      <c r="EC2486" s="1"/>
      <c r="ED2486" s="1"/>
      <c r="EE2486" s="1"/>
      <c r="EF2486" s="1"/>
      <c r="EG2486" s="1"/>
      <c r="EH2486" s="1"/>
      <c r="EI2486" s="1"/>
      <c r="EJ2486" s="1"/>
      <c r="EK2486" s="1"/>
      <c r="EL2486" s="1"/>
      <c r="EM2486" s="1"/>
      <c r="EN2486" s="1"/>
      <c r="EO2486" s="1"/>
      <c r="EP2486" s="1"/>
      <c r="EQ2486" s="1"/>
      <c r="ER2486" s="1"/>
      <c r="ES2486" s="1"/>
      <c r="ET2486" s="1"/>
      <c r="EU2486" s="1"/>
      <c r="EV2486" s="1"/>
      <c r="EW2486" s="1"/>
      <c r="EX2486" s="1"/>
      <c r="EY2486" s="1"/>
      <c r="EZ2486" s="1"/>
      <c r="FA2486" s="1"/>
      <c r="FB2486" s="1"/>
      <c r="FC2486" s="1"/>
      <c r="FD2486" s="1"/>
      <c r="FE2486" s="1"/>
      <c r="FF2486" s="1"/>
      <c r="FG2486" s="1"/>
      <c r="FH2486" s="1"/>
      <c r="FI2486" s="1"/>
      <c r="FJ2486" s="1"/>
      <c r="FK2486" s="1"/>
      <c r="FL2486" s="1"/>
      <c r="FM2486" s="1"/>
      <c r="FN2486" s="1"/>
      <c r="FO2486" s="1"/>
      <c r="FP2486" s="1"/>
      <c r="FQ2486" s="1"/>
      <c r="FR2486" s="1"/>
      <c r="FS2486" s="1"/>
      <c r="FT2486" s="1"/>
      <c r="FU2486" s="1"/>
      <c r="FV2486" s="1"/>
      <c r="FW2486" s="1"/>
      <c r="FX2486" s="1"/>
      <c r="FY2486" s="1"/>
      <c r="FZ2486" s="1"/>
      <c r="GA2486" s="1"/>
      <c r="GB2486" s="1"/>
      <c r="GC2486" s="1"/>
      <c r="GD2486" s="1"/>
      <c r="GE2486" s="1"/>
      <c r="GF2486" s="1"/>
      <c r="GG2486" s="1"/>
      <c r="GH2486" s="1"/>
      <c r="GI2486" s="1"/>
      <c r="GJ2486" s="1"/>
      <c r="GK2486" s="1"/>
      <c r="GL2486" s="1"/>
      <c r="GM2486" s="1"/>
      <c r="GN2486" s="1"/>
      <c r="GO2486" s="1"/>
      <c r="GP2486" s="1"/>
      <c r="GQ2486" s="1"/>
      <c r="GR2486" s="1"/>
      <c r="GS2486" s="1"/>
      <c r="GT2486" s="1"/>
      <c r="GU2486" s="1"/>
      <c r="GV2486" s="1"/>
      <c r="GW2486" s="1"/>
      <c r="GX2486" s="1"/>
      <c r="GY2486" s="1"/>
      <c r="GZ2486" s="1"/>
      <c r="HA2486" s="1"/>
      <c r="HB2486" s="1"/>
      <c r="HC2486" s="1"/>
      <c r="HD2486" s="1"/>
      <c r="HE2486" s="1"/>
      <c r="HF2486" s="1"/>
      <c r="HG2486" s="1"/>
      <c r="HH2486" s="1"/>
      <c r="HI2486" s="1"/>
      <c r="HJ2486" s="1"/>
      <c r="HK2486" s="1"/>
      <c r="HL2486" s="1"/>
    </row>
    <row r="2487" spans="1:220" x14ac:dyDescent="0.2">
      <c r="A2487" s="63">
        <f t="shared" si="626"/>
        <v>44462</v>
      </c>
      <c r="B2487" s="12">
        <f t="shared" ca="1" si="628"/>
        <v>110732526.87035531</v>
      </c>
      <c r="C2487" s="71">
        <f t="shared" si="629"/>
        <v>80818569.689999998</v>
      </c>
      <c r="D2487" s="65">
        <f ca="1">IF(A2487&lt;$B$1,VLOOKUP(A2487,[1]DI!$A$4:$B$15000,2,FALSE),0)</f>
        <v>6.1499999999999999E-2</v>
      </c>
      <c r="E2487" s="11">
        <f t="shared" ca="1" si="630"/>
        <v>1.0002368699999999</v>
      </c>
      <c r="F2487" s="64">
        <f ca="1">(TRUNC(PRODUCT($E$16:$E2486),16))</f>
        <v>1.6900081067675601</v>
      </c>
      <c r="G2487" s="64">
        <f t="shared" ca="1" si="631"/>
        <v>1.6004484080525101</v>
      </c>
      <c r="H2487" s="64">
        <f t="shared" ca="1" si="632"/>
        <v>1.05595913</v>
      </c>
      <c r="I2487" s="65">
        <f t="shared" si="627"/>
        <v>3.7499999999999999E-2</v>
      </c>
      <c r="J2487" s="66">
        <f t="shared" si="633"/>
        <v>43801</v>
      </c>
      <c r="K2487" s="13">
        <f t="shared" si="625"/>
        <v>661</v>
      </c>
      <c r="L2487" s="9">
        <f t="shared" si="634"/>
        <v>1.0699314120000001</v>
      </c>
      <c r="M2487" s="69">
        <f t="shared" ca="1" si="635"/>
        <v>1.1298038429999999</v>
      </c>
      <c r="N2487" s="68">
        <f t="shared" si="636"/>
        <v>0</v>
      </c>
      <c r="O2487" s="64">
        <f t="shared" ca="1" si="637"/>
        <v>10490560.931525299</v>
      </c>
      <c r="P2487" s="70">
        <f t="shared" si="638"/>
        <v>0</v>
      </c>
      <c r="Q2487" s="71">
        <f t="shared" si="639"/>
        <v>1616371.3938</v>
      </c>
      <c r="R2487" s="71">
        <f t="shared" si="640"/>
        <v>17807024.85503</v>
      </c>
      <c r="S2487" s="66"/>
      <c r="T2487" s="66"/>
      <c r="U2487" s="66"/>
      <c r="V2487" s="6"/>
      <c r="W2487" s="6"/>
      <c r="X2487" s="6"/>
      <c r="Y2487" s="7"/>
      <c r="Z2487" s="1"/>
      <c r="AA2487" s="6"/>
      <c r="AB2487" s="7"/>
      <c r="AC2487" s="7"/>
      <c r="AD2487" s="7"/>
      <c r="AE2487" s="6"/>
      <c r="AF2487" s="8"/>
      <c r="AG2487" s="6"/>
      <c r="AH2487" s="1"/>
      <c r="AI2487" s="3"/>
      <c r="AJ2487" s="3"/>
      <c r="AK2487" s="1"/>
      <c r="AL2487" s="1"/>
      <c r="AM2487" s="1"/>
      <c r="AN2487" s="1"/>
      <c r="AO2487" s="1"/>
      <c r="AP2487" s="1"/>
      <c r="AQ2487" s="1"/>
      <c r="AR2487" s="1"/>
      <c r="AS2487" s="1"/>
      <c r="AT2487" s="1"/>
      <c r="AU2487" s="1"/>
      <c r="AV2487" s="1"/>
      <c r="AW2487" s="1"/>
      <c r="AX2487" s="1"/>
      <c r="AY2487" s="1"/>
      <c r="AZ2487" s="1"/>
      <c r="BA2487" s="1"/>
      <c r="BB2487" s="1"/>
      <c r="BC2487" s="1"/>
      <c r="BD2487" s="1"/>
      <c r="BE2487" s="1"/>
      <c r="BF2487" s="1"/>
      <c r="BG2487" s="1"/>
      <c r="BH2487" s="1"/>
      <c r="BI2487" s="1"/>
      <c r="BJ2487" s="1"/>
      <c r="BK2487" s="1"/>
      <c r="BL2487" s="1"/>
      <c r="BM2487" s="1"/>
      <c r="BN2487" s="1"/>
      <c r="BO2487" s="1"/>
      <c r="BP2487" s="1"/>
      <c r="BQ2487" s="1"/>
      <c r="BR2487" s="1"/>
      <c r="BS2487" s="1"/>
      <c r="BT2487" s="1"/>
      <c r="BU2487" s="1"/>
      <c r="BV2487" s="1"/>
      <c r="BW2487" s="1"/>
      <c r="BX2487" s="1"/>
      <c r="BY2487" s="1"/>
      <c r="BZ2487" s="1"/>
      <c r="CA2487" s="1"/>
      <c r="CB2487" s="1"/>
      <c r="CC2487" s="1"/>
      <c r="CD2487" s="1"/>
      <c r="CE2487" s="1"/>
      <c r="CF2487" s="1"/>
      <c r="CG2487" s="1"/>
      <c r="CH2487" s="1"/>
      <c r="CI2487" s="1"/>
      <c r="CJ2487" s="1"/>
      <c r="CK2487" s="1"/>
      <c r="CL2487" s="1"/>
      <c r="CM2487" s="1"/>
      <c r="CN2487" s="1"/>
      <c r="CO2487" s="1"/>
      <c r="CP2487" s="1"/>
      <c r="CQ2487" s="1"/>
      <c r="CR2487" s="1"/>
      <c r="CS2487" s="1"/>
      <c r="CT2487" s="1"/>
      <c r="CU2487" s="1"/>
      <c r="CV2487" s="1"/>
      <c r="CW2487" s="1"/>
      <c r="CX2487" s="1"/>
      <c r="CY2487" s="1"/>
      <c r="CZ2487" s="1"/>
      <c r="DA2487" s="1"/>
      <c r="DB2487" s="1"/>
      <c r="DC2487" s="1"/>
      <c r="DD2487" s="1"/>
      <c r="DE2487" s="1"/>
      <c r="DF2487" s="1"/>
      <c r="DG2487" s="1"/>
      <c r="DH2487" s="1"/>
      <c r="DI2487" s="1"/>
      <c r="DJ2487" s="1"/>
      <c r="DK2487" s="1"/>
      <c r="DL2487" s="1"/>
      <c r="DM2487" s="1"/>
      <c r="DN2487" s="1"/>
      <c r="DO2487" s="1"/>
      <c r="DP2487" s="1"/>
      <c r="DQ2487" s="1"/>
      <c r="DR2487" s="1"/>
      <c r="DS2487" s="1"/>
      <c r="DT2487" s="1"/>
      <c r="DU2487" s="1"/>
      <c r="DV2487" s="1"/>
      <c r="DW2487" s="1"/>
      <c r="DX2487" s="1"/>
      <c r="DY2487" s="1"/>
      <c r="DZ2487" s="1"/>
      <c r="EA2487" s="1"/>
      <c r="EB2487" s="1"/>
      <c r="EC2487" s="1"/>
      <c r="ED2487" s="1"/>
      <c r="EE2487" s="1"/>
      <c r="EF2487" s="1"/>
      <c r="EG2487" s="1"/>
      <c r="EH2487" s="1"/>
      <c r="EI2487" s="1"/>
      <c r="EJ2487" s="1"/>
      <c r="EK2487" s="1"/>
      <c r="EL2487" s="1"/>
      <c r="EM2487" s="1"/>
      <c r="EN2487" s="1"/>
      <c r="EO2487" s="1"/>
      <c r="EP2487" s="1"/>
      <c r="EQ2487" s="1"/>
      <c r="ER2487" s="1"/>
      <c r="ES2487" s="1"/>
      <c r="ET2487" s="1"/>
      <c r="EU2487" s="1"/>
      <c r="EV2487" s="1"/>
      <c r="EW2487" s="1"/>
      <c r="EX2487" s="1"/>
      <c r="EY2487" s="1"/>
      <c r="EZ2487" s="1"/>
      <c r="FA2487" s="1"/>
      <c r="FB2487" s="1"/>
      <c r="FC2487" s="1"/>
      <c r="FD2487" s="1"/>
      <c r="FE2487" s="1"/>
      <c r="FF2487" s="1"/>
      <c r="FG2487" s="1"/>
      <c r="FH2487" s="1"/>
      <c r="FI2487" s="1"/>
      <c r="FJ2487" s="1"/>
      <c r="FK2487" s="1"/>
      <c r="FL2487" s="1"/>
      <c r="FM2487" s="1"/>
      <c r="FN2487" s="1"/>
      <c r="FO2487" s="1"/>
      <c r="FP2487" s="1"/>
      <c r="FQ2487" s="1"/>
      <c r="FR2487" s="1"/>
      <c r="FS2487" s="1"/>
      <c r="FT2487" s="1"/>
      <c r="FU2487" s="1"/>
      <c r="FV2487" s="1"/>
      <c r="FW2487" s="1"/>
      <c r="FX2487" s="1"/>
      <c r="FY2487" s="1"/>
      <c r="FZ2487" s="1"/>
      <c r="GA2487" s="1"/>
      <c r="GB2487" s="1"/>
      <c r="GC2487" s="1"/>
      <c r="GD2487" s="1"/>
      <c r="GE2487" s="1"/>
      <c r="GF2487" s="1"/>
      <c r="GG2487" s="1"/>
      <c r="GH2487" s="1"/>
      <c r="GI2487" s="1"/>
      <c r="GJ2487" s="1"/>
      <c r="GK2487" s="1"/>
      <c r="GL2487" s="1"/>
      <c r="GM2487" s="1"/>
      <c r="GN2487" s="1"/>
      <c r="GO2487" s="1"/>
      <c r="GP2487" s="1"/>
      <c r="GQ2487" s="1"/>
      <c r="GR2487" s="1"/>
      <c r="GS2487" s="1"/>
      <c r="GT2487" s="1"/>
      <c r="GU2487" s="1"/>
      <c r="GV2487" s="1"/>
      <c r="GW2487" s="1"/>
      <c r="GX2487" s="1"/>
      <c r="GY2487" s="1"/>
      <c r="GZ2487" s="1"/>
      <c r="HA2487" s="1"/>
      <c r="HB2487" s="1"/>
      <c r="HC2487" s="1"/>
      <c r="HD2487" s="1"/>
      <c r="HE2487" s="1"/>
      <c r="HF2487" s="1"/>
      <c r="HG2487" s="1"/>
      <c r="HH2487" s="1"/>
      <c r="HI2487" s="1"/>
      <c r="HJ2487" s="1"/>
      <c r="HK2487" s="1"/>
      <c r="HL2487" s="1"/>
    </row>
    <row r="2488" spans="1:220" x14ac:dyDescent="0.2">
      <c r="A2488" s="63">
        <f t="shared" si="626"/>
        <v>44463</v>
      </c>
      <c r="B2488" s="12">
        <f t="shared" ca="1" si="628"/>
        <v>110790434.291482</v>
      </c>
      <c r="C2488" s="71">
        <f t="shared" si="629"/>
        <v>80818569.689999998</v>
      </c>
      <c r="D2488" s="65">
        <f ca="1">IF(A2488&lt;$B$1,VLOOKUP(A2488,[1]DI!$A$4:$B$15000,2,FALSE),0)</f>
        <v>6.1499999999999999E-2</v>
      </c>
      <c r="E2488" s="11">
        <f t="shared" ca="1" si="630"/>
        <v>1.0002368699999999</v>
      </c>
      <c r="F2488" s="64">
        <f ca="1">(TRUNC(PRODUCT($E$16:$E2487),16))</f>
        <v>1.6904084189878099</v>
      </c>
      <c r="G2488" s="64">
        <f t="shared" ca="1" si="631"/>
        <v>1.6004484080525101</v>
      </c>
      <c r="H2488" s="64">
        <f t="shared" ca="1" si="632"/>
        <v>1.05620925</v>
      </c>
      <c r="I2488" s="65">
        <f t="shared" si="627"/>
        <v>3.7499999999999999E-2</v>
      </c>
      <c r="J2488" s="66">
        <f t="shared" si="633"/>
        <v>43801</v>
      </c>
      <c r="K2488" s="13">
        <f t="shared" si="625"/>
        <v>662</v>
      </c>
      <c r="L2488" s="9">
        <f t="shared" si="634"/>
        <v>1.0700408290000001</v>
      </c>
      <c r="M2488" s="69">
        <f t="shared" ca="1" si="635"/>
        <v>1.130187021</v>
      </c>
      <c r="N2488" s="68">
        <f t="shared" si="636"/>
        <v>0</v>
      </c>
      <c r="O2488" s="64">
        <f t="shared" ca="1" si="637"/>
        <v>10521528.829422001</v>
      </c>
      <c r="P2488" s="70">
        <f t="shared" si="638"/>
        <v>0</v>
      </c>
      <c r="Q2488" s="71">
        <f t="shared" si="639"/>
        <v>1616371.3938</v>
      </c>
      <c r="R2488" s="71">
        <f t="shared" si="640"/>
        <v>17833964.378260002</v>
      </c>
      <c r="S2488" s="66"/>
      <c r="T2488" s="66"/>
      <c r="U2488" s="66"/>
      <c r="V2488" s="6"/>
      <c r="W2488" s="6"/>
      <c r="X2488" s="6"/>
      <c r="Y2488" s="7"/>
      <c r="Z2488" s="1"/>
      <c r="AA2488" s="6"/>
      <c r="AB2488" s="7"/>
      <c r="AC2488" s="7"/>
      <c r="AD2488" s="7"/>
      <c r="AE2488" s="6"/>
      <c r="AF2488" s="8"/>
      <c r="AG2488" s="6"/>
      <c r="AH2488" s="1"/>
      <c r="AI2488" s="3"/>
      <c r="AJ2488" s="3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  <c r="AV2488" s="1"/>
      <c r="AW2488" s="1"/>
      <c r="AX2488" s="1"/>
      <c r="AY2488" s="1"/>
      <c r="AZ2488" s="1"/>
      <c r="BA2488" s="1"/>
      <c r="BB2488" s="1"/>
      <c r="BC2488" s="1"/>
      <c r="BD2488" s="1"/>
      <c r="BE2488" s="1"/>
      <c r="BF2488" s="1"/>
      <c r="BG2488" s="1"/>
      <c r="BH2488" s="1"/>
      <c r="BI2488" s="1"/>
      <c r="BJ2488" s="1"/>
      <c r="BK2488" s="1"/>
      <c r="BL2488" s="1"/>
      <c r="BM2488" s="1"/>
      <c r="BN2488" s="1"/>
      <c r="BO2488" s="1"/>
      <c r="BP2488" s="1"/>
      <c r="BQ2488" s="1"/>
      <c r="BR2488" s="1"/>
      <c r="BS2488" s="1"/>
      <c r="BT2488" s="1"/>
      <c r="BU2488" s="1"/>
      <c r="BV2488" s="1"/>
      <c r="BW2488" s="1"/>
      <c r="BX2488" s="1"/>
      <c r="BY2488" s="1"/>
      <c r="BZ2488" s="1"/>
      <c r="CA2488" s="1"/>
      <c r="CB2488" s="1"/>
      <c r="CC2488" s="1"/>
      <c r="CD2488" s="1"/>
      <c r="CE2488" s="1"/>
      <c r="CF2488" s="1"/>
      <c r="CG2488" s="1"/>
      <c r="CH2488" s="1"/>
      <c r="CI2488" s="1"/>
      <c r="CJ2488" s="1"/>
      <c r="CK2488" s="1"/>
      <c r="CL2488" s="1"/>
      <c r="CM2488" s="1"/>
      <c r="CN2488" s="1"/>
      <c r="CO2488" s="1"/>
      <c r="CP2488" s="1"/>
      <c r="CQ2488" s="1"/>
      <c r="CR2488" s="1"/>
      <c r="CS2488" s="1"/>
      <c r="CT2488" s="1"/>
      <c r="CU2488" s="1"/>
      <c r="CV2488" s="1"/>
      <c r="CW2488" s="1"/>
      <c r="CX2488" s="1"/>
      <c r="CY2488" s="1"/>
      <c r="CZ2488" s="1"/>
      <c r="DA2488" s="1"/>
      <c r="DB2488" s="1"/>
      <c r="DC2488" s="1"/>
      <c r="DD2488" s="1"/>
      <c r="DE2488" s="1"/>
      <c r="DF2488" s="1"/>
      <c r="DG2488" s="1"/>
      <c r="DH2488" s="1"/>
      <c r="DI2488" s="1"/>
      <c r="DJ2488" s="1"/>
      <c r="DK2488" s="1"/>
      <c r="DL2488" s="1"/>
      <c r="DM2488" s="1"/>
      <c r="DN2488" s="1"/>
      <c r="DO2488" s="1"/>
      <c r="DP2488" s="1"/>
      <c r="DQ2488" s="1"/>
      <c r="DR2488" s="1"/>
      <c r="DS2488" s="1"/>
      <c r="DT2488" s="1"/>
      <c r="DU2488" s="1"/>
      <c r="DV2488" s="1"/>
      <c r="DW2488" s="1"/>
      <c r="DX2488" s="1"/>
      <c r="DY2488" s="1"/>
      <c r="DZ2488" s="1"/>
      <c r="EA2488" s="1"/>
      <c r="EB2488" s="1"/>
      <c r="EC2488" s="1"/>
      <c r="ED2488" s="1"/>
      <c r="EE2488" s="1"/>
      <c r="EF2488" s="1"/>
      <c r="EG2488" s="1"/>
      <c r="EH2488" s="1"/>
      <c r="EI2488" s="1"/>
      <c r="EJ2488" s="1"/>
      <c r="EK2488" s="1"/>
      <c r="EL2488" s="1"/>
      <c r="EM2488" s="1"/>
      <c r="EN2488" s="1"/>
      <c r="EO2488" s="1"/>
      <c r="EP2488" s="1"/>
      <c r="EQ2488" s="1"/>
      <c r="ER2488" s="1"/>
      <c r="ES2488" s="1"/>
      <c r="ET2488" s="1"/>
      <c r="EU2488" s="1"/>
      <c r="EV2488" s="1"/>
      <c r="EW2488" s="1"/>
      <c r="EX2488" s="1"/>
      <c r="EY2488" s="1"/>
      <c r="EZ2488" s="1"/>
      <c r="FA2488" s="1"/>
      <c r="FB2488" s="1"/>
      <c r="FC2488" s="1"/>
      <c r="FD2488" s="1"/>
      <c r="FE2488" s="1"/>
      <c r="FF2488" s="1"/>
      <c r="FG2488" s="1"/>
      <c r="FH2488" s="1"/>
      <c r="FI2488" s="1"/>
      <c r="FJ2488" s="1"/>
      <c r="FK2488" s="1"/>
      <c r="FL2488" s="1"/>
      <c r="FM2488" s="1"/>
      <c r="FN2488" s="1"/>
      <c r="FO2488" s="1"/>
      <c r="FP2488" s="1"/>
      <c r="FQ2488" s="1"/>
      <c r="FR2488" s="1"/>
      <c r="FS2488" s="1"/>
      <c r="FT2488" s="1"/>
      <c r="FU2488" s="1"/>
      <c r="FV2488" s="1"/>
      <c r="FW2488" s="1"/>
      <c r="FX2488" s="1"/>
      <c r="FY2488" s="1"/>
      <c r="FZ2488" s="1"/>
      <c r="GA2488" s="1"/>
      <c r="GB2488" s="1"/>
      <c r="GC2488" s="1"/>
      <c r="GD2488" s="1"/>
      <c r="GE2488" s="1"/>
      <c r="GF2488" s="1"/>
      <c r="GG2488" s="1"/>
      <c r="GH2488" s="1"/>
      <c r="GI2488" s="1"/>
      <c r="GJ2488" s="1"/>
      <c r="GK2488" s="1"/>
      <c r="GL2488" s="1"/>
      <c r="GM2488" s="1"/>
      <c r="GN2488" s="1"/>
      <c r="GO2488" s="1"/>
      <c r="GP2488" s="1"/>
      <c r="GQ2488" s="1"/>
      <c r="GR2488" s="1"/>
      <c r="GS2488" s="1"/>
      <c r="GT2488" s="1"/>
      <c r="GU2488" s="1"/>
      <c r="GV2488" s="1"/>
      <c r="GW2488" s="1"/>
      <c r="GX2488" s="1"/>
      <c r="GY2488" s="1"/>
      <c r="GZ2488" s="1"/>
      <c r="HA2488" s="1"/>
      <c r="HB2488" s="1"/>
      <c r="HC2488" s="1"/>
      <c r="HD2488" s="1"/>
      <c r="HE2488" s="1"/>
      <c r="HF2488" s="1"/>
      <c r="HG2488" s="1"/>
      <c r="HH2488" s="1"/>
      <c r="HI2488" s="1"/>
      <c r="HJ2488" s="1"/>
      <c r="HK2488" s="1"/>
      <c r="HL2488" s="1"/>
    </row>
    <row r="2489" spans="1:220" x14ac:dyDescent="0.2">
      <c r="A2489" s="63">
        <f t="shared" si="626"/>
        <v>44464</v>
      </c>
      <c r="B2489" s="12">
        <f t="shared" ca="1" si="628"/>
        <v>110848353.3504827</v>
      </c>
      <c r="C2489" s="71">
        <f t="shared" si="629"/>
        <v>80818569.689999998</v>
      </c>
      <c r="D2489" s="65">
        <f ca="1">IF(A2489&lt;$B$1,VLOOKUP(A2489,[1]DI!$A$4:$B$15000,2,FALSE),0)</f>
        <v>0</v>
      </c>
      <c r="E2489" s="11">
        <f t="shared" ca="1" si="630"/>
        <v>1</v>
      </c>
      <c r="F2489" s="64">
        <f ca="1">(TRUNC(PRODUCT($E$16:$E2488),16))</f>
        <v>1.69080882603002</v>
      </c>
      <c r="G2489" s="64">
        <f t="shared" ca="1" si="631"/>
        <v>1.6004484080525101</v>
      </c>
      <c r="H2489" s="64">
        <f t="shared" ca="1" si="632"/>
        <v>1.05645944</v>
      </c>
      <c r="I2489" s="65">
        <f t="shared" si="627"/>
        <v>3.7499999999999999E-2</v>
      </c>
      <c r="J2489" s="66">
        <f t="shared" si="633"/>
        <v>43801</v>
      </c>
      <c r="K2489" s="13">
        <f t="shared" si="625"/>
        <v>663</v>
      </c>
      <c r="L2489" s="9">
        <f t="shared" si="634"/>
        <v>1.070150259</v>
      </c>
      <c r="M2489" s="69">
        <f t="shared" ca="1" si="635"/>
        <v>1.130570343</v>
      </c>
      <c r="N2489" s="68">
        <f t="shared" si="636"/>
        <v>0</v>
      </c>
      <c r="O2489" s="64">
        <f t="shared" ca="1" si="637"/>
        <v>10552508.3651927</v>
      </c>
      <c r="P2489" s="70">
        <f t="shared" si="638"/>
        <v>0</v>
      </c>
      <c r="Q2489" s="71">
        <f t="shared" si="639"/>
        <v>1616371.3938</v>
      </c>
      <c r="R2489" s="71">
        <f t="shared" si="640"/>
        <v>17860903.901490003</v>
      </c>
      <c r="S2489" s="66"/>
      <c r="T2489" s="66"/>
      <c r="U2489" s="66"/>
      <c r="V2489" s="6"/>
      <c r="W2489" s="6"/>
      <c r="X2489" s="6"/>
      <c r="Y2489" s="7"/>
      <c r="Z2489" s="1"/>
      <c r="AA2489" s="6"/>
      <c r="AB2489" s="7"/>
      <c r="AC2489" s="7"/>
      <c r="AD2489" s="7"/>
      <c r="AE2489" s="6"/>
      <c r="AF2489" s="8"/>
      <c r="AG2489" s="6"/>
      <c r="AH2489" s="1"/>
      <c r="AI2489" s="3"/>
      <c r="AJ2489" s="3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  <c r="AV2489" s="1"/>
      <c r="AW2489" s="1"/>
      <c r="AX2489" s="1"/>
      <c r="AY2489" s="1"/>
      <c r="AZ2489" s="1"/>
      <c r="BA2489" s="1"/>
      <c r="BB2489" s="1"/>
      <c r="BC2489" s="1"/>
      <c r="BD2489" s="1"/>
      <c r="BE2489" s="1"/>
      <c r="BF2489" s="1"/>
      <c r="BG2489" s="1"/>
      <c r="BH2489" s="1"/>
      <c r="BI2489" s="1"/>
      <c r="BJ2489" s="1"/>
      <c r="BK2489" s="1"/>
      <c r="BL2489" s="1"/>
      <c r="BM2489" s="1"/>
      <c r="BN2489" s="1"/>
      <c r="BO2489" s="1"/>
      <c r="BP2489" s="1"/>
      <c r="BQ2489" s="1"/>
      <c r="BR2489" s="1"/>
      <c r="BS2489" s="1"/>
      <c r="BT2489" s="1"/>
      <c r="BU2489" s="1"/>
      <c r="BV2489" s="1"/>
      <c r="BW2489" s="1"/>
      <c r="BX2489" s="1"/>
      <c r="BY2489" s="1"/>
      <c r="BZ2489" s="1"/>
      <c r="CA2489" s="1"/>
      <c r="CB2489" s="1"/>
      <c r="CC2489" s="1"/>
      <c r="CD2489" s="1"/>
      <c r="CE2489" s="1"/>
      <c r="CF2489" s="1"/>
      <c r="CG2489" s="1"/>
      <c r="CH2489" s="1"/>
      <c r="CI2489" s="1"/>
      <c r="CJ2489" s="1"/>
      <c r="CK2489" s="1"/>
      <c r="CL2489" s="1"/>
      <c r="CM2489" s="1"/>
      <c r="CN2489" s="1"/>
      <c r="CO2489" s="1"/>
      <c r="CP2489" s="1"/>
      <c r="CQ2489" s="1"/>
      <c r="CR2489" s="1"/>
      <c r="CS2489" s="1"/>
      <c r="CT2489" s="1"/>
      <c r="CU2489" s="1"/>
      <c r="CV2489" s="1"/>
      <c r="CW2489" s="1"/>
      <c r="CX2489" s="1"/>
      <c r="CY2489" s="1"/>
      <c r="CZ2489" s="1"/>
      <c r="DA2489" s="1"/>
      <c r="DB2489" s="1"/>
      <c r="DC2489" s="1"/>
      <c r="DD2489" s="1"/>
      <c r="DE2489" s="1"/>
      <c r="DF2489" s="1"/>
      <c r="DG2489" s="1"/>
      <c r="DH2489" s="1"/>
      <c r="DI2489" s="1"/>
      <c r="DJ2489" s="1"/>
      <c r="DK2489" s="1"/>
      <c r="DL2489" s="1"/>
      <c r="DM2489" s="1"/>
      <c r="DN2489" s="1"/>
      <c r="DO2489" s="1"/>
      <c r="DP2489" s="1"/>
      <c r="DQ2489" s="1"/>
      <c r="DR2489" s="1"/>
      <c r="DS2489" s="1"/>
      <c r="DT2489" s="1"/>
      <c r="DU2489" s="1"/>
      <c r="DV2489" s="1"/>
      <c r="DW2489" s="1"/>
      <c r="DX2489" s="1"/>
      <c r="DY2489" s="1"/>
      <c r="DZ2489" s="1"/>
      <c r="EA2489" s="1"/>
      <c r="EB2489" s="1"/>
      <c r="EC2489" s="1"/>
      <c r="ED2489" s="1"/>
      <c r="EE2489" s="1"/>
      <c r="EF2489" s="1"/>
      <c r="EG2489" s="1"/>
      <c r="EH2489" s="1"/>
      <c r="EI2489" s="1"/>
      <c r="EJ2489" s="1"/>
      <c r="EK2489" s="1"/>
      <c r="EL2489" s="1"/>
      <c r="EM2489" s="1"/>
      <c r="EN2489" s="1"/>
      <c r="EO2489" s="1"/>
      <c r="EP2489" s="1"/>
      <c r="EQ2489" s="1"/>
      <c r="ER2489" s="1"/>
      <c r="ES2489" s="1"/>
      <c r="ET2489" s="1"/>
      <c r="EU2489" s="1"/>
      <c r="EV2489" s="1"/>
      <c r="EW2489" s="1"/>
      <c r="EX2489" s="1"/>
      <c r="EY2489" s="1"/>
      <c r="EZ2489" s="1"/>
      <c r="FA2489" s="1"/>
      <c r="FB2489" s="1"/>
      <c r="FC2489" s="1"/>
      <c r="FD2489" s="1"/>
      <c r="FE2489" s="1"/>
      <c r="FF2489" s="1"/>
      <c r="FG2489" s="1"/>
      <c r="FH2489" s="1"/>
      <c r="FI2489" s="1"/>
      <c r="FJ2489" s="1"/>
      <c r="FK2489" s="1"/>
      <c r="FL2489" s="1"/>
      <c r="FM2489" s="1"/>
      <c r="FN2489" s="1"/>
      <c r="FO2489" s="1"/>
      <c r="FP2489" s="1"/>
      <c r="FQ2489" s="1"/>
      <c r="FR2489" s="1"/>
      <c r="FS2489" s="1"/>
      <c r="FT2489" s="1"/>
      <c r="FU2489" s="1"/>
      <c r="FV2489" s="1"/>
      <c r="FW2489" s="1"/>
      <c r="FX2489" s="1"/>
      <c r="FY2489" s="1"/>
      <c r="FZ2489" s="1"/>
      <c r="GA2489" s="1"/>
      <c r="GB2489" s="1"/>
      <c r="GC2489" s="1"/>
      <c r="GD2489" s="1"/>
      <c r="GE2489" s="1"/>
      <c r="GF2489" s="1"/>
      <c r="GG2489" s="1"/>
      <c r="GH2489" s="1"/>
      <c r="GI2489" s="1"/>
      <c r="GJ2489" s="1"/>
      <c r="GK2489" s="1"/>
      <c r="GL2489" s="1"/>
      <c r="GM2489" s="1"/>
      <c r="GN2489" s="1"/>
      <c r="GO2489" s="1"/>
      <c r="GP2489" s="1"/>
      <c r="GQ2489" s="1"/>
      <c r="GR2489" s="1"/>
      <c r="GS2489" s="1"/>
      <c r="GT2489" s="1"/>
      <c r="GU2489" s="1"/>
      <c r="GV2489" s="1"/>
      <c r="GW2489" s="1"/>
      <c r="GX2489" s="1"/>
      <c r="GY2489" s="1"/>
      <c r="GZ2489" s="1"/>
      <c r="HA2489" s="1"/>
      <c r="HB2489" s="1"/>
      <c r="HC2489" s="1"/>
      <c r="HD2489" s="1"/>
      <c r="HE2489" s="1"/>
      <c r="HF2489" s="1"/>
      <c r="HG2489" s="1"/>
      <c r="HH2489" s="1"/>
      <c r="HI2489" s="1"/>
      <c r="HJ2489" s="1"/>
      <c r="HK2489" s="1"/>
      <c r="HL2489" s="1"/>
    </row>
    <row r="2490" spans="1:220" x14ac:dyDescent="0.2">
      <c r="A2490" s="63">
        <f t="shared" si="626"/>
        <v>44465</v>
      </c>
      <c r="B2490" s="12">
        <f t="shared" ca="1" si="628"/>
        <v>110884637.03592171</v>
      </c>
      <c r="C2490" s="71">
        <f t="shared" si="629"/>
        <v>80818569.689999998</v>
      </c>
      <c r="D2490" s="65">
        <f ca="1">IF(A2490&lt;$B$1,VLOOKUP(A2490,[1]DI!$A$4:$B$15000,2,FALSE),0)</f>
        <v>0</v>
      </c>
      <c r="E2490" s="11">
        <f t="shared" ca="1" si="630"/>
        <v>1</v>
      </c>
      <c r="F2490" s="64">
        <f ca="1">(TRUNC(PRODUCT($E$16:$E2489),16))</f>
        <v>1.69080882603002</v>
      </c>
      <c r="G2490" s="64">
        <f t="shared" ca="1" si="631"/>
        <v>1.6004484080525101</v>
      </c>
      <c r="H2490" s="64">
        <f t="shared" ca="1" si="632"/>
        <v>1.05645944</v>
      </c>
      <c r="I2490" s="65">
        <f t="shared" si="627"/>
        <v>3.7499999999999999E-2</v>
      </c>
      <c r="J2490" s="66">
        <f t="shared" si="633"/>
        <v>43801</v>
      </c>
      <c r="K2490" s="13">
        <f t="shared" si="625"/>
        <v>664</v>
      </c>
      <c r="L2490" s="9">
        <f t="shared" si="634"/>
        <v>1.070259699</v>
      </c>
      <c r="M2490" s="69">
        <f t="shared" ca="1" si="635"/>
        <v>1.130685962</v>
      </c>
      <c r="N2490" s="68">
        <f t="shared" si="636"/>
        <v>0</v>
      </c>
      <c r="O2490" s="64">
        <f t="shared" ca="1" si="637"/>
        <v>10561852.527401701</v>
      </c>
      <c r="P2490" s="70">
        <f t="shared" si="638"/>
        <v>0</v>
      </c>
      <c r="Q2490" s="71">
        <f t="shared" si="639"/>
        <v>1616371.3938</v>
      </c>
      <c r="R2490" s="71">
        <f t="shared" si="640"/>
        <v>17887843.42472</v>
      </c>
      <c r="S2490" s="66"/>
      <c r="T2490" s="66"/>
      <c r="U2490" s="66"/>
      <c r="V2490" s="6"/>
      <c r="W2490" s="6"/>
      <c r="X2490" s="6"/>
      <c r="Y2490" s="7"/>
      <c r="Z2490" s="1"/>
      <c r="AA2490" s="6"/>
      <c r="AB2490" s="7"/>
      <c r="AC2490" s="7"/>
      <c r="AD2490" s="7"/>
      <c r="AE2490" s="6"/>
      <c r="AF2490" s="8"/>
      <c r="AG2490" s="6"/>
      <c r="AH2490" s="1"/>
      <c r="AI2490" s="3"/>
      <c r="AJ2490" s="3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/>
      <c r="AX2490" s="1"/>
      <c r="AY2490" s="1"/>
      <c r="AZ2490" s="1"/>
      <c r="BA2490" s="1"/>
      <c r="BB2490" s="1"/>
      <c r="BC2490" s="1"/>
      <c r="BD2490" s="1"/>
      <c r="BE2490" s="1"/>
      <c r="BF2490" s="1"/>
      <c r="BG2490" s="1"/>
      <c r="BH2490" s="1"/>
      <c r="BI2490" s="1"/>
      <c r="BJ2490" s="1"/>
      <c r="BK2490" s="1"/>
      <c r="BL2490" s="1"/>
      <c r="BM2490" s="1"/>
      <c r="BN2490" s="1"/>
      <c r="BO2490" s="1"/>
      <c r="BP2490" s="1"/>
      <c r="BQ2490" s="1"/>
      <c r="BR2490" s="1"/>
      <c r="BS2490" s="1"/>
      <c r="BT2490" s="1"/>
      <c r="BU2490" s="1"/>
      <c r="BV2490" s="1"/>
      <c r="BW2490" s="1"/>
      <c r="BX2490" s="1"/>
      <c r="BY2490" s="1"/>
      <c r="BZ2490" s="1"/>
      <c r="CA2490" s="1"/>
      <c r="CB2490" s="1"/>
      <c r="CC2490" s="1"/>
      <c r="CD2490" s="1"/>
      <c r="CE2490" s="1"/>
      <c r="CF2490" s="1"/>
      <c r="CG2490" s="1"/>
      <c r="CH2490" s="1"/>
      <c r="CI2490" s="1"/>
      <c r="CJ2490" s="1"/>
      <c r="CK2490" s="1"/>
      <c r="CL2490" s="1"/>
      <c r="CM2490" s="1"/>
      <c r="CN2490" s="1"/>
      <c r="CO2490" s="1"/>
      <c r="CP2490" s="1"/>
      <c r="CQ2490" s="1"/>
      <c r="CR2490" s="1"/>
      <c r="CS2490" s="1"/>
      <c r="CT2490" s="1"/>
      <c r="CU2490" s="1"/>
      <c r="CV2490" s="1"/>
      <c r="CW2490" s="1"/>
      <c r="CX2490" s="1"/>
      <c r="CY2490" s="1"/>
      <c r="CZ2490" s="1"/>
      <c r="DA2490" s="1"/>
      <c r="DB2490" s="1"/>
      <c r="DC2490" s="1"/>
      <c r="DD2490" s="1"/>
      <c r="DE2490" s="1"/>
      <c r="DF2490" s="1"/>
      <c r="DG2490" s="1"/>
      <c r="DH2490" s="1"/>
      <c r="DI2490" s="1"/>
      <c r="DJ2490" s="1"/>
      <c r="DK2490" s="1"/>
      <c r="DL2490" s="1"/>
      <c r="DM2490" s="1"/>
      <c r="DN2490" s="1"/>
      <c r="DO2490" s="1"/>
      <c r="DP2490" s="1"/>
      <c r="DQ2490" s="1"/>
      <c r="DR2490" s="1"/>
      <c r="DS2490" s="1"/>
      <c r="DT2490" s="1"/>
      <c r="DU2490" s="1"/>
      <c r="DV2490" s="1"/>
      <c r="DW2490" s="1"/>
      <c r="DX2490" s="1"/>
      <c r="DY2490" s="1"/>
      <c r="DZ2490" s="1"/>
      <c r="EA2490" s="1"/>
      <c r="EB2490" s="1"/>
      <c r="EC2490" s="1"/>
      <c r="ED2490" s="1"/>
      <c r="EE2490" s="1"/>
      <c r="EF2490" s="1"/>
      <c r="EG2490" s="1"/>
      <c r="EH2490" s="1"/>
      <c r="EI2490" s="1"/>
      <c r="EJ2490" s="1"/>
      <c r="EK2490" s="1"/>
      <c r="EL2490" s="1"/>
      <c r="EM2490" s="1"/>
      <c r="EN2490" s="1"/>
      <c r="EO2490" s="1"/>
      <c r="EP2490" s="1"/>
      <c r="EQ2490" s="1"/>
      <c r="ER2490" s="1"/>
      <c r="ES2490" s="1"/>
      <c r="ET2490" s="1"/>
      <c r="EU2490" s="1"/>
      <c r="EV2490" s="1"/>
      <c r="EW2490" s="1"/>
      <c r="EX2490" s="1"/>
      <c r="EY2490" s="1"/>
      <c r="EZ2490" s="1"/>
      <c r="FA2490" s="1"/>
      <c r="FB2490" s="1"/>
      <c r="FC2490" s="1"/>
      <c r="FD2490" s="1"/>
      <c r="FE2490" s="1"/>
      <c r="FF2490" s="1"/>
      <c r="FG2490" s="1"/>
      <c r="FH2490" s="1"/>
      <c r="FI2490" s="1"/>
      <c r="FJ2490" s="1"/>
      <c r="FK2490" s="1"/>
      <c r="FL2490" s="1"/>
      <c r="FM2490" s="1"/>
      <c r="FN2490" s="1"/>
      <c r="FO2490" s="1"/>
      <c r="FP2490" s="1"/>
      <c r="FQ2490" s="1"/>
      <c r="FR2490" s="1"/>
      <c r="FS2490" s="1"/>
      <c r="FT2490" s="1"/>
      <c r="FU2490" s="1"/>
      <c r="FV2490" s="1"/>
      <c r="FW2490" s="1"/>
      <c r="FX2490" s="1"/>
      <c r="FY2490" s="1"/>
      <c r="FZ2490" s="1"/>
      <c r="GA2490" s="1"/>
      <c r="GB2490" s="1"/>
      <c r="GC2490" s="1"/>
      <c r="GD2490" s="1"/>
      <c r="GE2490" s="1"/>
      <c r="GF2490" s="1"/>
      <c r="GG2490" s="1"/>
      <c r="GH2490" s="1"/>
      <c r="GI2490" s="1"/>
      <c r="GJ2490" s="1"/>
      <c r="GK2490" s="1"/>
      <c r="GL2490" s="1"/>
      <c r="GM2490" s="1"/>
      <c r="GN2490" s="1"/>
      <c r="GO2490" s="1"/>
      <c r="GP2490" s="1"/>
      <c r="GQ2490" s="1"/>
      <c r="GR2490" s="1"/>
      <c r="GS2490" s="1"/>
      <c r="GT2490" s="1"/>
      <c r="GU2490" s="1"/>
      <c r="GV2490" s="1"/>
      <c r="GW2490" s="1"/>
      <c r="GX2490" s="1"/>
      <c r="GY2490" s="1"/>
      <c r="GZ2490" s="1"/>
      <c r="HA2490" s="1"/>
      <c r="HB2490" s="1"/>
      <c r="HC2490" s="1"/>
      <c r="HD2490" s="1"/>
      <c r="HE2490" s="1"/>
      <c r="HF2490" s="1"/>
      <c r="HG2490" s="1"/>
      <c r="HH2490" s="1"/>
      <c r="HI2490" s="1"/>
      <c r="HJ2490" s="1"/>
      <c r="HK2490" s="1"/>
      <c r="HL2490" s="1"/>
    </row>
    <row r="2491" spans="1:220" x14ac:dyDescent="0.2">
      <c r="A2491" s="63">
        <f t="shared" si="626"/>
        <v>44466</v>
      </c>
      <c r="B2491" s="12">
        <f t="shared" ca="1" si="628"/>
        <v>110920921.69118351</v>
      </c>
      <c r="C2491" s="71">
        <f t="shared" si="629"/>
        <v>80818569.689999998</v>
      </c>
      <c r="D2491" s="65">
        <f ca="1">IF(A2491&lt;$B$1,VLOOKUP(A2491,[1]DI!$A$4:$B$15000,2,FALSE),0)</f>
        <v>6.1499999999999999E-2</v>
      </c>
      <c r="E2491" s="11">
        <f t="shared" ca="1" si="630"/>
        <v>1.0002368699999999</v>
      </c>
      <c r="F2491" s="64">
        <f ca="1">(TRUNC(PRODUCT($E$16:$E2490),16))</f>
        <v>1.69080882603002</v>
      </c>
      <c r="G2491" s="64">
        <f t="shared" ca="1" si="631"/>
        <v>1.6004484080525101</v>
      </c>
      <c r="H2491" s="64">
        <f t="shared" ca="1" si="632"/>
        <v>1.05645944</v>
      </c>
      <c r="I2491" s="65">
        <f t="shared" si="627"/>
        <v>3.7499999999999999E-2</v>
      </c>
      <c r="J2491" s="66">
        <f t="shared" si="633"/>
        <v>43801</v>
      </c>
      <c r="K2491" s="13">
        <f t="shared" si="625"/>
        <v>665</v>
      </c>
      <c r="L2491" s="9">
        <f t="shared" si="634"/>
        <v>1.0703691500000001</v>
      </c>
      <c r="M2491" s="69">
        <f t="shared" ca="1" si="635"/>
        <v>1.1308015929999999</v>
      </c>
      <c r="N2491" s="68">
        <f t="shared" si="636"/>
        <v>0</v>
      </c>
      <c r="O2491" s="64">
        <f t="shared" ca="1" si="637"/>
        <v>10571197.659433501</v>
      </c>
      <c r="P2491" s="70">
        <f t="shared" si="638"/>
        <v>0</v>
      </c>
      <c r="Q2491" s="71">
        <f t="shared" si="639"/>
        <v>1616371.3938</v>
      </c>
      <c r="R2491" s="71">
        <f t="shared" si="640"/>
        <v>17914782.947950002</v>
      </c>
      <c r="S2491" s="66"/>
      <c r="T2491" s="66"/>
      <c r="U2491" s="66"/>
      <c r="V2491" s="6"/>
      <c r="W2491" s="6"/>
      <c r="X2491" s="6"/>
      <c r="Y2491" s="7"/>
      <c r="Z2491" s="1"/>
      <c r="AA2491" s="6"/>
      <c r="AB2491" s="7"/>
      <c r="AC2491" s="7"/>
      <c r="AD2491" s="7"/>
      <c r="AE2491" s="6"/>
      <c r="AF2491" s="8"/>
      <c r="AG2491" s="6"/>
      <c r="AH2491" s="1"/>
      <c r="AI2491" s="3"/>
      <c r="AJ2491" s="3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s="1"/>
      <c r="AV2491" s="1"/>
      <c r="AW2491" s="1"/>
      <c r="AX2491" s="1"/>
      <c r="AY2491" s="1"/>
      <c r="AZ2491" s="1"/>
      <c r="BA2491" s="1"/>
      <c r="BB2491" s="1"/>
      <c r="BC2491" s="1"/>
      <c r="BD2491" s="1"/>
      <c r="BE2491" s="1"/>
      <c r="BF2491" s="1"/>
      <c r="BG2491" s="1"/>
      <c r="BH2491" s="1"/>
      <c r="BI2491" s="1"/>
      <c r="BJ2491" s="1"/>
      <c r="BK2491" s="1"/>
      <c r="BL2491" s="1"/>
      <c r="BM2491" s="1"/>
      <c r="BN2491" s="1"/>
      <c r="BO2491" s="1"/>
      <c r="BP2491" s="1"/>
      <c r="BQ2491" s="1"/>
      <c r="BR2491" s="1"/>
      <c r="BS2491" s="1"/>
      <c r="BT2491" s="1"/>
      <c r="BU2491" s="1"/>
      <c r="BV2491" s="1"/>
      <c r="BW2491" s="1"/>
      <c r="BX2491" s="1"/>
      <c r="BY2491" s="1"/>
      <c r="BZ2491" s="1"/>
      <c r="CA2491" s="1"/>
      <c r="CB2491" s="1"/>
      <c r="CC2491" s="1"/>
      <c r="CD2491" s="1"/>
      <c r="CE2491" s="1"/>
      <c r="CF2491" s="1"/>
      <c r="CG2491" s="1"/>
      <c r="CH2491" s="1"/>
      <c r="CI2491" s="1"/>
      <c r="CJ2491" s="1"/>
      <c r="CK2491" s="1"/>
      <c r="CL2491" s="1"/>
      <c r="CM2491" s="1"/>
      <c r="CN2491" s="1"/>
      <c r="CO2491" s="1"/>
      <c r="CP2491" s="1"/>
      <c r="CQ2491" s="1"/>
      <c r="CR2491" s="1"/>
      <c r="CS2491" s="1"/>
      <c r="CT2491" s="1"/>
      <c r="CU2491" s="1"/>
      <c r="CV2491" s="1"/>
      <c r="CW2491" s="1"/>
      <c r="CX2491" s="1"/>
      <c r="CY2491" s="1"/>
      <c r="CZ2491" s="1"/>
      <c r="DA2491" s="1"/>
      <c r="DB2491" s="1"/>
      <c r="DC2491" s="1"/>
      <c r="DD2491" s="1"/>
      <c r="DE2491" s="1"/>
      <c r="DF2491" s="1"/>
      <c r="DG2491" s="1"/>
      <c r="DH2491" s="1"/>
      <c r="DI2491" s="1"/>
      <c r="DJ2491" s="1"/>
      <c r="DK2491" s="1"/>
      <c r="DL2491" s="1"/>
      <c r="DM2491" s="1"/>
      <c r="DN2491" s="1"/>
      <c r="DO2491" s="1"/>
      <c r="DP2491" s="1"/>
      <c r="DQ2491" s="1"/>
      <c r="DR2491" s="1"/>
      <c r="DS2491" s="1"/>
      <c r="DT2491" s="1"/>
      <c r="DU2491" s="1"/>
      <c r="DV2491" s="1"/>
      <c r="DW2491" s="1"/>
      <c r="DX2491" s="1"/>
      <c r="DY2491" s="1"/>
      <c r="DZ2491" s="1"/>
      <c r="EA2491" s="1"/>
      <c r="EB2491" s="1"/>
      <c r="EC2491" s="1"/>
      <c r="ED2491" s="1"/>
      <c r="EE2491" s="1"/>
      <c r="EF2491" s="1"/>
      <c r="EG2491" s="1"/>
      <c r="EH2491" s="1"/>
      <c r="EI2491" s="1"/>
      <c r="EJ2491" s="1"/>
      <c r="EK2491" s="1"/>
      <c r="EL2491" s="1"/>
      <c r="EM2491" s="1"/>
      <c r="EN2491" s="1"/>
      <c r="EO2491" s="1"/>
      <c r="EP2491" s="1"/>
      <c r="EQ2491" s="1"/>
      <c r="ER2491" s="1"/>
      <c r="ES2491" s="1"/>
      <c r="ET2491" s="1"/>
      <c r="EU2491" s="1"/>
      <c r="EV2491" s="1"/>
      <c r="EW2491" s="1"/>
      <c r="EX2491" s="1"/>
      <c r="EY2491" s="1"/>
      <c r="EZ2491" s="1"/>
      <c r="FA2491" s="1"/>
      <c r="FB2491" s="1"/>
      <c r="FC2491" s="1"/>
      <c r="FD2491" s="1"/>
      <c r="FE2491" s="1"/>
      <c r="FF2491" s="1"/>
      <c r="FG2491" s="1"/>
      <c r="FH2491" s="1"/>
      <c r="FI2491" s="1"/>
      <c r="FJ2491" s="1"/>
      <c r="FK2491" s="1"/>
      <c r="FL2491" s="1"/>
      <c r="FM2491" s="1"/>
      <c r="FN2491" s="1"/>
      <c r="FO2491" s="1"/>
      <c r="FP2491" s="1"/>
      <c r="FQ2491" s="1"/>
      <c r="FR2491" s="1"/>
      <c r="FS2491" s="1"/>
      <c r="FT2491" s="1"/>
      <c r="FU2491" s="1"/>
      <c r="FV2491" s="1"/>
      <c r="FW2491" s="1"/>
      <c r="FX2491" s="1"/>
      <c r="FY2491" s="1"/>
      <c r="FZ2491" s="1"/>
      <c r="GA2491" s="1"/>
      <c r="GB2491" s="1"/>
      <c r="GC2491" s="1"/>
      <c r="GD2491" s="1"/>
      <c r="GE2491" s="1"/>
      <c r="GF2491" s="1"/>
      <c r="GG2491" s="1"/>
      <c r="GH2491" s="1"/>
      <c r="GI2491" s="1"/>
      <c r="GJ2491" s="1"/>
      <c r="GK2491" s="1"/>
      <c r="GL2491" s="1"/>
      <c r="GM2491" s="1"/>
      <c r="GN2491" s="1"/>
      <c r="GO2491" s="1"/>
      <c r="GP2491" s="1"/>
      <c r="GQ2491" s="1"/>
      <c r="GR2491" s="1"/>
      <c r="GS2491" s="1"/>
      <c r="GT2491" s="1"/>
      <c r="GU2491" s="1"/>
      <c r="GV2491" s="1"/>
      <c r="GW2491" s="1"/>
      <c r="GX2491" s="1"/>
      <c r="GY2491" s="1"/>
      <c r="GZ2491" s="1"/>
      <c r="HA2491" s="1"/>
      <c r="HB2491" s="1"/>
      <c r="HC2491" s="1"/>
      <c r="HD2491" s="1"/>
      <c r="HE2491" s="1"/>
      <c r="HF2491" s="1"/>
      <c r="HG2491" s="1"/>
      <c r="HH2491" s="1"/>
      <c r="HI2491" s="1"/>
      <c r="HJ2491" s="1"/>
      <c r="HK2491" s="1"/>
      <c r="HL2491" s="1"/>
    </row>
    <row r="2492" spans="1:220" x14ac:dyDescent="0.2">
      <c r="A2492" s="63">
        <f t="shared" si="626"/>
        <v>44467</v>
      </c>
      <c r="B2492" s="12">
        <f t="shared" ca="1" si="628"/>
        <v>110978856.75226101</v>
      </c>
      <c r="C2492" s="71">
        <f t="shared" si="629"/>
        <v>80818569.689999998</v>
      </c>
      <c r="D2492" s="65">
        <f ca="1">IF(A2492&lt;$B$1,VLOOKUP(A2492,[1]DI!$A$4:$B$15000,2,FALSE),0)</f>
        <v>6.1499999999999999E-2</v>
      </c>
      <c r="E2492" s="11">
        <f t="shared" ca="1" si="630"/>
        <v>1.0002368699999999</v>
      </c>
      <c r="F2492" s="64">
        <f ca="1">(TRUNC(PRODUCT($E$16:$E2491),16))</f>
        <v>1.69120932791664</v>
      </c>
      <c r="G2492" s="64">
        <f t="shared" ca="1" si="631"/>
        <v>1.6004484080525101</v>
      </c>
      <c r="H2492" s="64">
        <f t="shared" ca="1" si="632"/>
        <v>1.05670968</v>
      </c>
      <c r="I2492" s="65">
        <f t="shared" si="627"/>
        <v>3.7499999999999999E-2</v>
      </c>
      <c r="J2492" s="66">
        <f t="shared" si="633"/>
        <v>43801</v>
      </c>
      <c r="K2492" s="13">
        <f t="shared" si="625"/>
        <v>666</v>
      </c>
      <c r="L2492" s="9">
        <f t="shared" si="634"/>
        <v>1.0704786129999999</v>
      </c>
      <c r="M2492" s="69">
        <f t="shared" ca="1" si="635"/>
        <v>1.1311851129999999</v>
      </c>
      <c r="N2492" s="68">
        <f t="shared" si="636"/>
        <v>0</v>
      </c>
      <c r="O2492" s="64">
        <f t="shared" ca="1" si="637"/>
        <v>10602193.197280999</v>
      </c>
      <c r="P2492" s="70">
        <f t="shared" si="638"/>
        <v>0</v>
      </c>
      <c r="Q2492" s="71">
        <f t="shared" si="639"/>
        <v>1616371.3938</v>
      </c>
      <c r="R2492" s="71">
        <f t="shared" si="640"/>
        <v>17941722.471179999</v>
      </c>
      <c r="S2492" s="66"/>
      <c r="T2492" s="66"/>
      <c r="U2492" s="66"/>
      <c r="V2492" s="6"/>
      <c r="W2492" s="6"/>
      <c r="X2492" s="6"/>
      <c r="Y2492" s="7"/>
      <c r="Z2492" s="1"/>
      <c r="AA2492" s="6"/>
      <c r="AB2492" s="7"/>
      <c r="AC2492" s="7"/>
      <c r="AD2492" s="7"/>
      <c r="AE2492" s="6"/>
      <c r="AF2492" s="8"/>
      <c r="AG2492" s="6"/>
      <c r="AH2492" s="1"/>
      <c r="AI2492" s="3"/>
      <c r="AJ2492" s="3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  <c r="AV2492" s="1"/>
      <c r="AW2492" s="1"/>
      <c r="AX2492" s="1"/>
      <c r="AY2492" s="1"/>
      <c r="AZ2492" s="1"/>
      <c r="BA2492" s="1"/>
      <c r="BB2492" s="1"/>
      <c r="BC2492" s="1"/>
      <c r="BD2492" s="1"/>
      <c r="BE2492" s="1"/>
      <c r="BF2492" s="1"/>
      <c r="BG2492" s="1"/>
      <c r="BH2492" s="1"/>
      <c r="BI2492" s="1"/>
      <c r="BJ2492" s="1"/>
      <c r="BK2492" s="1"/>
      <c r="BL2492" s="1"/>
      <c r="BM2492" s="1"/>
      <c r="BN2492" s="1"/>
      <c r="BO2492" s="1"/>
      <c r="BP2492" s="1"/>
      <c r="BQ2492" s="1"/>
      <c r="BR2492" s="1"/>
      <c r="BS2492" s="1"/>
      <c r="BT2492" s="1"/>
      <c r="BU2492" s="1"/>
      <c r="BV2492" s="1"/>
      <c r="BW2492" s="1"/>
      <c r="BX2492" s="1"/>
      <c r="BY2492" s="1"/>
      <c r="BZ2492" s="1"/>
      <c r="CA2492" s="1"/>
      <c r="CB2492" s="1"/>
      <c r="CC2492" s="1"/>
      <c r="CD2492" s="1"/>
      <c r="CE2492" s="1"/>
      <c r="CF2492" s="1"/>
      <c r="CG2492" s="1"/>
      <c r="CH2492" s="1"/>
      <c r="CI2492" s="1"/>
      <c r="CJ2492" s="1"/>
      <c r="CK2492" s="1"/>
      <c r="CL2492" s="1"/>
      <c r="CM2492" s="1"/>
      <c r="CN2492" s="1"/>
      <c r="CO2492" s="1"/>
      <c r="CP2492" s="1"/>
      <c r="CQ2492" s="1"/>
      <c r="CR2492" s="1"/>
      <c r="CS2492" s="1"/>
      <c r="CT2492" s="1"/>
      <c r="CU2492" s="1"/>
      <c r="CV2492" s="1"/>
      <c r="CW2492" s="1"/>
      <c r="CX2492" s="1"/>
      <c r="CY2492" s="1"/>
      <c r="CZ2492" s="1"/>
      <c r="DA2492" s="1"/>
      <c r="DB2492" s="1"/>
      <c r="DC2492" s="1"/>
      <c r="DD2492" s="1"/>
      <c r="DE2492" s="1"/>
      <c r="DF2492" s="1"/>
      <c r="DG2492" s="1"/>
      <c r="DH2492" s="1"/>
      <c r="DI2492" s="1"/>
      <c r="DJ2492" s="1"/>
      <c r="DK2492" s="1"/>
      <c r="DL2492" s="1"/>
      <c r="DM2492" s="1"/>
      <c r="DN2492" s="1"/>
      <c r="DO2492" s="1"/>
      <c r="DP2492" s="1"/>
      <c r="DQ2492" s="1"/>
      <c r="DR2492" s="1"/>
      <c r="DS2492" s="1"/>
      <c r="DT2492" s="1"/>
      <c r="DU2492" s="1"/>
      <c r="DV2492" s="1"/>
      <c r="DW2492" s="1"/>
      <c r="DX2492" s="1"/>
      <c r="DY2492" s="1"/>
      <c r="DZ2492" s="1"/>
      <c r="EA2492" s="1"/>
      <c r="EB2492" s="1"/>
      <c r="EC2492" s="1"/>
      <c r="ED2492" s="1"/>
      <c r="EE2492" s="1"/>
      <c r="EF2492" s="1"/>
      <c r="EG2492" s="1"/>
      <c r="EH2492" s="1"/>
      <c r="EI2492" s="1"/>
      <c r="EJ2492" s="1"/>
      <c r="EK2492" s="1"/>
      <c r="EL2492" s="1"/>
      <c r="EM2492" s="1"/>
      <c r="EN2492" s="1"/>
      <c r="EO2492" s="1"/>
      <c r="EP2492" s="1"/>
      <c r="EQ2492" s="1"/>
      <c r="ER2492" s="1"/>
      <c r="ES2492" s="1"/>
      <c r="ET2492" s="1"/>
      <c r="EU2492" s="1"/>
      <c r="EV2492" s="1"/>
      <c r="EW2492" s="1"/>
      <c r="EX2492" s="1"/>
      <c r="EY2492" s="1"/>
      <c r="EZ2492" s="1"/>
      <c r="FA2492" s="1"/>
      <c r="FB2492" s="1"/>
      <c r="FC2492" s="1"/>
      <c r="FD2492" s="1"/>
      <c r="FE2492" s="1"/>
      <c r="FF2492" s="1"/>
      <c r="FG2492" s="1"/>
      <c r="FH2492" s="1"/>
      <c r="FI2492" s="1"/>
      <c r="FJ2492" s="1"/>
      <c r="FK2492" s="1"/>
      <c r="FL2492" s="1"/>
      <c r="FM2492" s="1"/>
      <c r="FN2492" s="1"/>
      <c r="FO2492" s="1"/>
      <c r="FP2492" s="1"/>
      <c r="FQ2492" s="1"/>
      <c r="FR2492" s="1"/>
      <c r="FS2492" s="1"/>
      <c r="FT2492" s="1"/>
      <c r="FU2492" s="1"/>
      <c r="FV2492" s="1"/>
      <c r="FW2492" s="1"/>
      <c r="FX2492" s="1"/>
      <c r="FY2492" s="1"/>
      <c r="FZ2492" s="1"/>
      <c r="GA2492" s="1"/>
      <c r="GB2492" s="1"/>
      <c r="GC2492" s="1"/>
      <c r="GD2492" s="1"/>
      <c r="GE2492" s="1"/>
      <c r="GF2492" s="1"/>
      <c r="GG2492" s="1"/>
      <c r="GH2492" s="1"/>
      <c r="GI2492" s="1"/>
      <c r="GJ2492" s="1"/>
      <c r="GK2492" s="1"/>
      <c r="GL2492" s="1"/>
      <c r="GM2492" s="1"/>
      <c r="GN2492" s="1"/>
      <c r="GO2492" s="1"/>
      <c r="GP2492" s="1"/>
      <c r="GQ2492" s="1"/>
      <c r="GR2492" s="1"/>
      <c r="GS2492" s="1"/>
      <c r="GT2492" s="1"/>
      <c r="GU2492" s="1"/>
      <c r="GV2492" s="1"/>
      <c r="GW2492" s="1"/>
      <c r="GX2492" s="1"/>
      <c r="GY2492" s="1"/>
      <c r="GZ2492" s="1"/>
      <c r="HA2492" s="1"/>
      <c r="HB2492" s="1"/>
      <c r="HC2492" s="1"/>
      <c r="HD2492" s="1"/>
      <c r="HE2492" s="1"/>
      <c r="HF2492" s="1"/>
      <c r="HG2492" s="1"/>
      <c r="HH2492" s="1"/>
      <c r="HI2492" s="1"/>
      <c r="HJ2492" s="1"/>
      <c r="HK2492" s="1"/>
      <c r="HL2492" s="1"/>
    </row>
    <row r="2493" spans="1:220" x14ac:dyDescent="0.2">
      <c r="A2493" s="63">
        <f t="shared" si="626"/>
        <v>44468</v>
      </c>
      <c r="B2493" s="12">
        <f t="shared" ca="1" si="628"/>
        <v>111036802.3197526</v>
      </c>
      <c r="C2493" s="71">
        <f t="shared" si="629"/>
        <v>80818569.689999998</v>
      </c>
      <c r="D2493" s="65">
        <f ca="1">IF(A2493&lt;$B$1,VLOOKUP(A2493,[1]DI!$A$4:$B$15000,2,FALSE),0)</f>
        <v>6.1499999999999999E-2</v>
      </c>
      <c r="E2493" s="11">
        <f t="shared" ca="1" si="630"/>
        <v>1.0002368699999999</v>
      </c>
      <c r="F2493" s="64">
        <f ca="1">(TRUNC(PRODUCT($E$16:$E2492),16))</f>
        <v>1.6916099246701499</v>
      </c>
      <c r="G2493" s="64">
        <f t="shared" ca="1" si="631"/>
        <v>1.6004484080525101</v>
      </c>
      <c r="H2493" s="64">
        <f t="shared" ca="1" si="632"/>
        <v>1.05695998</v>
      </c>
      <c r="I2493" s="65">
        <f t="shared" si="627"/>
        <v>3.7499999999999999E-2</v>
      </c>
      <c r="J2493" s="66">
        <f t="shared" si="633"/>
        <v>43801</v>
      </c>
      <c r="K2493" s="13">
        <f t="shared" si="625"/>
        <v>667</v>
      </c>
      <c r="L2493" s="9">
        <f t="shared" si="634"/>
        <v>1.070588087</v>
      </c>
      <c r="M2493" s="69">
        <f t="shared" ca="1" si="635"/>
        <v>1.131568763</v>
      </c>
      <c r="N2493" s="68">
        <f t="shared" si="636"/>
        <v>0</v>
      </c>
      <c r="O2493" s="64">
        <f t="shared" ca="1" si="637"/>
        <v>10633199.2415426</v>
      </c>
      <c r="P2493" s="70">
        <f t="shared" si="638"/>
        <v>0</v>
      </c>
      <c r="Q2493" s="71">
        <f t="shared" si="639"/>
        <v>1616371.3938</v>
      </c>
      <c r="R2493" s="71">
        <f t="shared" si="640"/>
        <v>17968661.994410001</v>
      </c>
      <c r="S2493" s="66"/>
      <c r="T2493" s="66"/>
      <c r="U2493" s="66"/>
      <c r="V2493" s="6"/>
      <c r="W2493" s="6"/>
      <c r="X2493" s="6"/>
      <c r="Y2493" s="7"/>
      <c r="Z2493" s="1"/>
      <c r="AA2493" s="6"/>
      <c r="AB2493" s="7"/>
      <c r="AC2493" s="7"/>
      <c r="AD2493" s="7"/>
      <c r="AE2493" s="6"/>
      <c r="AF2493" s="8"/>
      <c r="AG2493" s="6"/>
      <c r="AH2493" s="1"/>
      <c r="AI2493" s="3"/>
      <c r="AJ2493" s="3"/>
      <c r="AK2493" s="1"/>
      <c r="AL2493" s="1"/>
      <c r="AM2493" s="1"/>
      <c r="AN2493" s="1"/>
      <c r="AO2493" s="1"/>
      <c r="AP2493" s="1"/>
      <c r="AQ2493" s="1"/>
      <c r="AR2493" s="1"/>
      <c r="AS2493" s="1"/>
      <c r="AT2493" s="1"/>
      <c r="AU2493" s="1"/>
      <c r="AV2493" s="1"/>
      <c r="AW2493" s="1"/>
      <c r="AX2493" s="1"/>
      <c r="AY2493" s="1"/>
      <c r="AZ2493" s="1"/>
      <c r="BA2493" s="1"/>
      <c r="BB2493" s="1"/>
      <c r="BC2493" s="1"/>
      <c r="BD2493" s="1"/>
      <c r="BE2493" s="1"/>
      <c r="BF2493" s="1"/>
      <c r="BG2493" s="1"/>
      <c r="BH2493" s="1"/>
      <c r="BI2493" s="1"/>
      <c r="BJ2493" s="1"/>
      <c r="BK2493" s="1"/>
      <c r="BL2493" s="1"/>
      <c r="BM2493" s="1"/>
      <c r="BN2493" s="1"/>
      <c r="BO2493" s="1"/>
      <c r="BP2493" s="1"/>
      <c r="BQ2493" s="1"/>
      <c r="BR2493" s="1"/>
      <c r="BS2493" s="1"/>
      <c r="BT2493" s="1"/>
      <c r="BU2493" s="1"/>
      <c r="BV2493" s="1"/>
      <c r="BW2493" s="1"/>
      <c r="BX2493" s="1"/>
      <c r="BY2493" s="1"/>
      <c r="BZ2493" s="1"/>
      <c r="CA2493" s="1"/>
      <c r="CB2493" s="1"/>
      <c r="CC2493" s="1"/>
      <c r="CD2493" s="1"/>
      <c r="CE2493" s="1"/>
      <c r="CF2493" s="1"/>
      <c r="CG2493" s="1"/>
      <c r="CH2493" s="1"/>
      <c r="CI2493" s="1"/>
      <c r="CJ2493" s="1"/>
      <c r="CK2493" s="1"/>
      <c r="CL2493" s="1"/>
      <c r="CM2493" s="1"/>
      <c r="CN2493" s="1"/>
      <c r="CO2493" s="1"/>
      <c r="CP2493" s="1"/>
      <c r="CQ2493" s="1"/>
      <c r="CR2493" s="1"/>
      <c r="CS2493" s="1"/>
      <c r="CT2493" s="1"/>
      <c r="CU2493" s="1"/>
      <c r="CV2493" s="1"/>
      <c r="CW2493" s="1"/>
      <c r="CX2493" s="1"/>
      <c r="CY2493" s="1"/>
      <c r="CZ2493" s="1"/>
      <c r="DA2493" s="1"/>
      <c r="DB2493" s="1"/>
      <c r="DC2493" s="1"/>
      <c r="DD2493" s="1"/>
      <c r="DE2493" s="1"/>
      <c r="DF2493" s="1"/>
      <c r="DG2493" s="1"/>
      <c r="DH2493" s="1"/>
      <c r="DI2493" s="1"/>
      <c r="DJ2493" s="1"/>
      <c r="DK2493" s="1"/>
      <c r="DL2493" s="1"/>
      <c r="DM2493" s="1"/>
      <c r="DN2493" s="1"/>
      <c r="DO2493" s="1"/>
      <c r="DP2493" s="1"/>
      <c r="DQ2493" s="1"/>
      <c r="DR2493" s="1"/>
      <c r="DS2493" s="1"/>
      <c r="DT2493" s="1"/>
      <c r="DU2493" s="1"/>
      <c r="DV2493" s="1"/>
      <c r="DW2493" s="1"/>
      <c r="DX2493" s="1"/>
      <c r="DY2493" s="1"/>
      <c r="DZ2493" s="1"/>
      <c r="EA2493" s="1"/>
      <c r="EB2493" s="1"/>
      <c r="EC2493" s="1"/>
      <c r="ED2493" s="1"/>
      <c r="EE2493" s="1"/>
      <c r="EF2493" s="1"/>
      <c r="EG2493" s="1"/>
      <c r="EH2493" s="1"/>
      <c r="EI2493" s="1"/>
      <c r="EJ2493" s="1"/>
      <c r="EK2493" s="1"/>
      <c r="EL2493" s="1"/>
      <c r="EM2493" s="1"/>
      <c r="EN2493" s="1"/>
      <c r="EO2493" s="1"/>
      <c r="EP2493" s="1"/>
      <c r="EQ2493" s="1"/>
      <c r="ER2493" s="1"/>
      <c r="ES2493" s="1"/>
      <c r="ET2493" s="1"/>
      <c r="EU2493" s="1"/>
      <c r="EV2493" s="1"/>
      <c r="EW2493" s="1"/>
      <c r="EX2493" s="1"/>
      <c r="EY2493" s="1"/>
      <c r="EZ2493" s="1"/>
      <c r="FA2493" s="1"/>
      <c r="FB2493" s="1"/>
      <c r="FC2493" s="1"/>
      <c r="FD2493" s="1"/>
      <c r="FE2493" s="1"/>
      <c r="FF2493" s="1"/>
      <c r="FG2493" s="1"/>
      <c r="FH2493" s="1"/>
      <c r="FI2493" s="1"/>
      <c r="FJ2493" s="1"/>
      <c r="FK2493" s="1"/>
      <c r="FL2493" s="1"/>
      <c r="FM2493" s="1"/>
      <c r="FN2493" s="1"/>
      <c r="FO2493" s="1"/>
      <c r="FP2493" s="1"/>
      <c r="FQ2493" s="1"/>
      <c r="FR2493" s="1"/>
      <c r="FS2493" s="1"/>
      <c r="FT2493" s="1"/>
      <c r="FU2493" s="1"/>
      <c r="FV2493" s="1"/>
      <c r="FW2493" s="1"/>
      <c r="FX2493" s="1"/>
      <c r="FY2493" s="1"/>
      <c r="FZ2493" s="1"/>
      <c r="GA2493" s="1"/>
      <c r="GB2493" s="1"/>
      <c r="GC2493" s="1"/>
      <c r="GD2493" s="1"/>
      <c r="GE2493" s="1"/>
      <c r="GF2493" s="1"/>
      <c r="GG2493" s="1"/>
      <c r="GH2493" s="1"/>
      <c r="GI2493" s="1"/>
      <c r="GJ2493" s="1"/>
      <c r="GK2493" s="1"/>
      <c r="GL2493" s="1"/>
      <c r="GM2493" s="1"/>
      <c r="GN2493" s="1"/>
      <c r="GO2493" s="1"/>
      <c r="GP2493" s="1"/>
      <c r="GQ2493" s="1"/>
      <c r="GR2493" s="1"/>
      <c r="GS2493" s="1"/>
      <c r="GT2493" s="1"/>
      <c r="GU2493" s="1"/>
      <c r="GV2493" s="1"/>
      <c r="GW2493" s="1"/>
      <c r="GX2493" s="1"/>
      <c r="GY2493" s="1"/>
      <c r="GZ2493" s="1"/>
      <c r="HA2493" s="1"/>
      <c r="HB2493" s="1"/>
      <c r="HC2493" s="1"/>
      <c r="HD2493" s="1"/>
      <c r="HE2493" s="1"/>
      <c r="HF2493" s="1"/>
      <c r="HG2493" s="1"/>
      <c r="HH2493" s="1"/>
      <c r="HI2493" s="1"/>
      <c r="HJ2493" s="1"/>
      <c r="HK2493" s="1"/>
      <c r="HL2493" s="1"/>
    </row>
    <row r="2494" spans="1:220" x14ac:dyDescent="0.2">
      <c r="A2494" s="63">
        <f t="shared" si="626"/>
        <v>44469</v>
      </c>
      <c r="B2494" s="12">
        <f t="shared" ca="1" si="628"/>
        <v>111094759.36348109</v>
      </c>
      <c r="C2494" s="71">
        <f t="shared" si="629"/>
        <v>80818569.689999998</v>
      </c>
      <c r="D2494" s="65">
        <f ca="1">IF(A2494&lt;$B$1,VLOOKUP(A2494,[1]DI!$A$4:$B$15000,2,FALSE),0)</f>
        <v>6.1499999999999999E-2</v>
      </c>
      <c r="E2494" s="11">
        <f t="shared" ca="1" si="630"/>
        <v>1.0002368699999999</v>
      </c>
      <c r="F2494" s="64">
        <f ca="1">(TRUNC(PRODUCT($E$16:$E2493),16))</f>
        <v>1.692010616313</v>
      </c>
      <c r="G2494" s="64">
        <f t="shared" ca="1" si="631"/>
        <v>1.6004484080525101</v>
      </c>
      <c r="H2494" s="64">
        <f t="shared" ca="1" si="632"/>
        <v>1.0572103500000001</v>
      </c>
      <c r="I2494" s="65">
        <f t="shared" si="627"/>
        <v>3.7499999999999999E-2</v>
      </c>
      <c r="J2494" s="66">
        <f t="shared" si="633"/>
        <v>43801</v>
      </c>
      <c r="K2494" s="13">
        <f t="shared" si="625"/>
        <v>668</v>
      </c>
      <c r="L2494" s="9">
        <f t="shared" si="634"/>
        <v>1.070697572</v>
      </c>
      <c r="M2494" s="69">
        <f t="shared" ca="1" si="635"/>
        <v>1.131952555</v>
      </c>
      <c r="N2494" s="68">
        <f t="shared" si="636"/>
        <v>0</v>
      </c>
      <c r="O2494" s="64">
        <f t="shared" ca="1" si="637"/>
        <v>10664216.762041099</v>
      </c>
      <c r="P2494" s="70">
        <f t="shared" si="638"/>
        <v>0</v>
      </c>
      <c r="Q2494" s="71">
        <f t="shared" si="639"/>
        <v>1616371.3938</v>
      </c>
      <c r="R2494" s="71">
        <f t="shared" si="640"/>
        <v>17995601.517639998</v>
      </c>
      <c r="S2494" s="66"/>
      <c r="T2494" s="66"/>
      <c r="U2494" s="66"/>
      <c r="V2494" s="6"/>
      <c r="W2494" s="6"/>
      <c r="X2494" s="6"/>
      <c r="Y2494" s="7"/>
      <c r="Z2494" s="1"/>
      <c r="AA2494" s="6"/>
      <c r="AB2494" s="7"/>
      <c r="AC2494" s="7"/>
      <c r="AD2494" s="7"/>
      <c r="AE2494" s="6"/>
      <c r="AF2494" s="8"/>
      <c r="AG2494" s="6"/>
      <c r="AH2494" s="1"/>
      <c r="AI2494" s="3"/>
      <c r="AJ2494" s="3"/>
      <c r="AK2494" s="1"/>
      <c r="AL2494" s="1"/>
      <c r="AM2494" s="1"/>
      <c r="AN2494" s="1"/>
      <c r="AO2494" s="1"/>
      <c r="AP2494" s="1"/>
      <c r="AQ2494" s="1"/>
      <c r="AR2494" s="1"/>
      <c r="AS2494" s="1"/>
      <c r="AT2494" s="1"/>
      <c r="AU2494" s="1"/>
      <c r="AV2494" s="1"/>
      <c r="AW2494" s="1"/>
      <c r="AX2494" s="1"/>
      <c r="AY2494" s="1"/>
      <c r="AZ2494" s="1"/>
      <c r="BA2494" s="1"/>
      <c r="BB2494" s="1"/>
      <c r="BC2494" s="1"/>
      <c r="BD2494" s="1"/>
      <c r="BE2494" s="1"/>
      <c r="BF2494" s="1"/>
      <c r="BG2494" s="1"/>
      <c r="BH2494" s="1"/>
      <c r="BI2494" s="1"/>
      <c r="BJ2494" s="1"/>
      <c r="BK2494" s="1"/>
      <c r="BL2494" s="1"/>
      <c r="BM2494" s="1"/>
      <c r="BN2494" s="1"/>
      <c r="BO2494" s="1"/>
      <c r="BP2494" s="1"/>
      <c r="BQ2494" s="1"/>
      <c r="BR2494" s="1"/>
      <c r="BS2494" s="1"/>
      <c r="BT2494" s="1"/>
      <c r="BU2494" s="1"/>
      <c r="BV2494" s="1"/>
      <c r="BW2494" s="1"/>
      <c r="BX2494" s="1"/>
      <c r="BY2494" s="1"/>
      <c r="BZ2494" s="1"/>
      <c r="CA2494" s="1"/>
      <c r="CB2494" s="1"/>
      <c r="CC2494" s="1"/>
      <c r="CD2494" s="1"/>
      <c r="CE2494" s="1"/>
      <c r="CF2494" s="1"/>
      <c r="CG2494" s="1"/>
      <c r="CH2494" s="1"/>
      <c r="CI2494" s="1"/>
      <c r="CJ2494" s="1"/>
      <c r="CK2494" s="1"/>
      <c r="CL2494" s="1"/>
      <c r="CM2494" s="1"/>
      <c r="CN2494" s="1"/>
      <c r="CO2494" s="1"/>
      <c r="CP2494" s="1"/>
      <c r="CQ2494" s="1"/>
      <c r="CR2494" s="1"/>
      <c r="CS2494" s="1"/>
      <c r="CT2494" s="1"/>
      <c r="CU2494" s="1"/>
      <c r="CV2494" s="1"/>
      <c r="CW2494" s="1"/>
      <c r="CX2494" s="1"/>
      <c r="CY2494" s="1"/>
      <c r="CZ2494" s="1"/>
      <c r="DA2494" s="1"/>
      <c r="DB2494" s="1"/>
      <c r="DC2494" s="1"/>
      <c r="DD2494" s="1"/>
      <c r="DE2494" s="1"/>
      <c r="DF2494" s="1"/>
      <c r="DG2494" s="1"/>
      <c r="DH2494" s="1"/>
      <c r="DI2494" s="1"/>
      <c r="DJ2494" s="1"/>
      <c r="DK2494" s="1"/>
      <c r="DL2494" s="1"/>
      <c r="DM2494" s="1"/>
      <c r="DN2494" s="1"/>
      <c r="DO2494" s="1"/>
      <c r="DP2494" s="1"/>
      <c r="DQ2494" s="1"/>
      <c r="DR2494" s="1"/>
      <c r="DS2494" s="1"/>
      <c r="DT2494" s="1"/>
      <c r="DU2494" s="1"/>
      <c r="DV2494" s="1"/>
      <c r="DW2494" s="1"/>
      <c r="DX2494" s="1"/>
      <c r="DY2494" s="1"/>
      <c r="DZ2494" s="1"/>
      <c r="EA2494" s="1"/>
      <c r="EB2494" s="1"/>
      <c r="EC2494" s="1"/>
      <c r="ED2494" s="1"/>
      <c r="EE2494" s="1"/>
      <c r="EF2494" s="1"/>
      <c r="EG2494" s="1"/>
      <c r="EH2494" s="1"/>
      <c r="EI2494" s="1"/>
      <c r="EJ2494" s="1"/>
      <c r="EK2494" s="1"/>
      <c r="EL2494" s="1"/>
      <c r="EM2494" s="1"/>
      <c r="EN2494" s="1"/>
      <c r="EO2494" s="1"/>
      <c r="EP2494" s="1"/>
      <c r="EQ2494" s="1"/>
      <c r="ER2494" s="1"/>
      <c r="ES2494" s="1"/>
      <c r="ET2494" s="1"/>
      <c r="EU2494" s="1"/>
      <c r="EV2494" s="1"/>
      <c r="EW2494" s="1"/>
      <c r="EX2494" s="1"/>
      <c r="EY2494" s="1"/>
      <c r="EZ2494" s="1"/>
      <c r="FA2494" s="1"/>
      <c r="FB2494" s="1"/>
      <c r="FC2494" s="1"/>
      <c r="FD2494" s="1"/>
      <c r="FE2494" s="1"/>
      <c r="FF2494" s="1"/>
      <c r="FG2494" s="1"/>
      <c r="FH2494" s="1"/>
      <c r="FI2494" s="1"/>
      <c r="FJ2494" s="1"/>
      <c r="FK2494" s="1"/>
      <c r="FL2494" s="1"/>
      <c r="FM2494" s="1"/>
      <c r="FN2494" s="1"/>
      <c r="FO2494" s="1"/>
      <c r="FP2494" s="1"/>
      <c r="FQ2494" s="1"/>
      <c r="FR2494" s="1"/>
      <c r="FS2494" s="1"/>
      <c r="FT2494" s="1"/>
      <c r="FU2494" s="1"/>
      <c r="FV2494" s="1"/>
      <c r="FW2494" s="1"/>
      <c r="FX2494" s="1"/>
      <c r="FY2494" s="1"/>
      <c r="FZ2494" s="1"/>
      <c r="GA2494" s="1"/>
      <c r="GB2494" s="1"/>
      <c r="GC2494" s="1"/>
      <c r="GD2494" s="1"/>
      <c r="GE2494" s="1"/>
      <c r="GF2494" s="1"/>
      <c r="GG2494" s="1"/>
      <c r="GH2494" s="1"/>
      <c r="GI2494" s="1"/>
      <c r="GJ2494" s="1"/>
      <c r="GK2494" s="1"/>
      <c r="GL2494" s="1"/>
      <c r="GM2494" s="1"/>
      <c r="GN2494" s="1"/>
      <c r="GO2494" s="1"/>
      <c r="GP2494" s="1"/>
      <c r="GQ2494" s="1"/>
      <c r="GR2494" s="1"/>
      <c r="GS2494" s="1"/>
      <c r="GT2494" s="1"/>
      <c r="GU2494" s="1"/>
      <c r="GV2494" s="1"/>
      <c r="GW2494" s="1"/>
      <c r="GX2494" s="1"/>
      <c r="GY2494" s="1"/>
      <c r="GZ2494" s="1"/>
      <c r="HA2494" s="1"/>
      <c r="HB2494" s="1"/>
      <c r="HC2494" s="1"/>
      <c r="HD2494" s="1"/>
      <c r="HE2494" s="1"/>
      <c r="HF2494" s="1"/>
      <c r="HG2494" s="1"/>
      <c r="HH2494" s="1"/>
      <c r="HI2494" s="1"/>
      <c r="HJ2494" s="1"/>
      <c r="HK2494" s="1"/>
      <c r="HL2494" s="1"/>
    </row>
    <row r="2495" spans="1:220" x14ac:dyDescent="0.2">
      <c r="A2495" s="63">
        <f t="shared" si="626"/>
        <v>44470</v>
      </c>
      <c r="B2495" s="12">
        <f t="shared" ca="1" si="628"/>
        <v>111152726.1054379</v>
      </c>
      <c r="C2495" s="71">
        <f t="shared" si="629"/>
        <v>80818569.689999998</v>
      </c>
      <c r="D2495" s="65">
        <f ca="1">IF(A2495&lt;$B$1,VLOOKUP(A2495,[1]DI!$A$4:$B$15000,2,FALSE),0)</f>
        <v>6.1499999999999999E-2</v>
      </c>
      <c r="E2495" s="11">
        <f t="shared" ca="1" si="630"/>
        <v>1.0002368699999999</v>
      </c>
      <c r="F2495" s="64">
        <f ca="1">(TRUNC(PRODUCT($E$16:$E2494),16))</f>
        <v>1.69241140286769</v>
      </c>
      <c r="G2495" s="64">
        <f t="shared" ca="1" si="631"/>
        <v>1.6004484080525101</v>
      </c>
      <c r="H2495" s="64">
        <f t="shared" ca="1" si="632"/>
        <v>1.05746077</v>
      </c>
      <c r="I2495" s="65">
        <f t="shared" si="627"/>
        <v>3.7499999999999999E-2</v>
      </c>
      <c r="J2495" s="66">
        <f t="shared" si="633"/>
        <v>43801</v>
      </c>
      <c r="K2495" s="13">
        <f t="shared" si="625"/>
        <v>669</v>
      </c>
      <c r="L2495" s="9">
        <f t="shared" si="634"/>
        <v>1.0708070679999999</v>
      </c>
      <c r="M2495" s="69">
        <f t="shared" ca="1" si="635"/>
        <v>1.132336467</v>
      </c>
      <c r="N2495" s="68">
        <f t="shared" si="636"/>
        <v>0</v>
      </c>
      <c r="O2495" s="64">
        <f t="shared" ca="1" si="637"/>
        <v>10695243.9807679</v>
      </c>
      <c r="P2495" s="70">
        <f t="shared" si="638"/>
        <v>0</v>
      </c>
      <c r="Q2495" s="71">
        <f t="shared" si="639"/>
        <v>1616371.3938</v>
      </c>
      <c r="R2495" s="71">
        <f t="shared" si="640"/>
        <v>18022541.04087</v>
      </c>
      <c r="S2495" s="66"/>
      <c r="T2495" s="66"/>
      <c r="U2495" s="66"/>
      <c r="V2495" s="6"/>
      <c r="W2495" s="6"/>
      <c r="X2495" s="6"/>
      <c r="Y2495" s="7"/>
      <c r="Z2495" s="1"/>
      <c r="AA2495" s="6"/>
      <c r="AB2495" s="7"/>
      <c r="AC2495" s="7"/>
      <c r="AD2495" s="7"/>
      <c r="AE2495" s="6"/>
      <c r="AF2495" s="8"/>
      <c r="AG2495" s="6"/>
      <c r="AH2495" s="1"/>
      <c r="AI2495" s="3"/>
      <c r="AJ2495" s="3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  <c r="AV2495" s="1"/>
      <c r="AW2495" s="1"/>
      <c r="AX2495" s="1"/>
      <c r="AY2495" s="1"/>
      <c r="AZ2495" s="1"/>
      <c r="BA2495" s="1"/>
      <c r="BB2495" s="1"/>
      <c r="BC2495" s="1"/>
      <c r="BD2495" s="1"/>
      <c r="BE2495" s="1"/>
      <c r="BF2495" s="1"/>
      <c r="BG2495" s="1"/>
      <c r="BH2495" s="1"/>
      <c r="BI2495" s="1"/>
      <c r="BJ2495" s="1"/>
      <c r="BK2495" s="1"/>
      <c r="BL2495" s="1"/>
      <c r="BM2495" s="1"/>
      <c r="BN2495" s="1"/>
      <c r="BO2495" s="1"/>
      <c r="BP2495" s="1"/>
      <c r="BQ2495" s="1"/>
      <c r="BR2495" s="1"/>
      <c r="BS2495" s="1"/>
      <c r="BT2495" s="1"/>
      <c r="BU2495" s="1"/>
      <c r="BV2495" s="1"/>
      <c r="BW2495" s="1"/>
      <c r="BX2495" s="1"/>
      <c r="BY2495" s="1"/>
      <c r="BZ2495" s="1"/>
      <c r="CA2495" s="1"/>
      <c r="CB2495" s="1"/>
      <c r="CC2495" s="1"/>
      <c r="CD2495" s="1"/>
      <c r="CE2495" s="1"/>
      <c r="CF2495" s="1"/>
      <c r="CG2495" s="1"/>
      <c r="CH2495" s="1"/>
      <c r="CI2495" s="1"/>
      <c r="CJ2495" s="1"/>
      <c r="CK2495" s="1"/>
      <c r="CL2495" s="1"/>
      <c r="CM2495" s="1"/>
      <c r="CN2495" s="1"/>
      <c r="CO2495" s="1"/>
      <c r="CP2495" s="1"/>
      <c r="CQ2495" s="1"/>
      <c r="CR2495" s="1"/>
      <c r="CS2495" s="1"/>
      <c r="CT2495" s="1"/>
      <c r="CU2495" s="1"/>
      <c r="CV2495" s="1"/>
      <c r="CW2495" s="1"/>
      <c r="CX2495" s="1"/>
      <c r="CY2495" s="1"/>
      <c r="CZ2495" s="1"/>
      <c r="DA2495" s="1"/>
      <c r="DB2495" s="1"/>
      <c r="DC2495" s="1"/>
      <c r="DD2495" s="1"/>
      <c r="DE2495" s="1"/>
      <c r="DF2495" s="1"/>
      <c r="DG2495" s="1"/>
      <c r="DH2495" s="1"/>
      <c r="DI2495" s="1"/>
      <c r="DJ2495" s="1"/>
      <c r="DK2495" s="1"/>
      <c r="DL2495" s="1"/>
      <c r="DM2495" s="1"/>
      <c r="DN2495" s="1"/>
      <c r="DO2495" s="1"/>
      <c r="DP2495" s="1"/>
      <c r="DQ2495" s="1"/>
      <c r="DR2495" s="1"/>
      <c r="DS2495" s="1"/>
      <c r="DT2495" s="1"/>
      <c r="DU2495" s="1"/>
      <c r="DV2495" s="1"/>
      <c r="DW2495" s="1"/>
      <c r="DX2495" s="1"/>
      <c r="DY2495" s="1"/>
      <c r="DZ2495" s="1"/>
      <c r="EA2495" s="1"/>
      <c r="EB2495" s="1"/>
      <c r="EC2495" s="1"/>
      <c r="ED2495" s="1"/>
      <c r="EE2495" s="1"/>
      <c r="EF2495" s="1"/>
      <c r="EG2495" s="1"/>
      <c r="EH2495" s="1"/>
      <c r="EI2495" s="1"/>
      <c r="EJ2495" s="1"/>
      <c r="EK2495" s="1"/>
      <c r="EL2495" s="1"/>
      <c r="EM2495" s="1"/>
      <c r="EN2495" s="1"/>
      <c r="EO2495" s="1"/>
      <c r="EP2495" s="1"/>
      <c r="EQ2495" s="1"/>
      <c r="ER2495" s="1"/>
      <c r="ES2495" s="1"/>
      <c r="ET2495" s="1"/>
      <c r="EU2495" s="1"/>
      <c r="EV2495" s="1"/>
      <c r="EW2495" s="1"/>
      <c r="EX2495" s="1"/>
      <c r="EY2495" s="1"/>
      <c r="EZ2495" s="1"/>
      <c r="FA2495" s="1"/>
      <c r="FB2495" s="1"/>
      <c r="FC2495" s="1"/>
      <c r="FD2495" s="1"/>
      <c r="FE2495" s="1"/>
      <c r="FF2495" s="1"/>
      <c r="FG2495" s="1"/>
      <c r="FH2495" s="1"/>
      <c r="FI2495" s="1"/>
      <c r="FJ2495" s="1"/>
      <c r="FK2495" s="1"/>
      <c r="FL2495" s="1"/>
      <c r="FM2495" s="1"/>
      <c r="FN2495" s="1"/>
      <c r="FO2495" s="1"/>
      <c r="FP2495" s="1"/>
      <c r="FQ2495" s="1"/>
      <c r="FR2495" s="1"/>
      <c r="FS2495" s="1"/>
      <c r="FT2495" s="1"/>
      <c r="FU2495" s="1"/>
      <c r="FV2495" s="1"/>
      <c r="FW2495" s="1"/>
      <c r="FX2495" s="1"/>
      <c r="FY2495" s="1"/>
      <c r="FZ2495" s="1"/>
      <c r="GA2495" s="1"/>
      <c r="GB2495" s="1"/>
      <c r="GC2495" s="1"/>
      <c r="GD2495" s="1"/>
      <c r="GE2495" s="1"/>
      <c r="GF2495" s="1"/>
      <c r="GG2495" s="1"/>
      <c r="GH2495" s="1"/>
      <c r="GI2495" s="1"/>
      <c r="GJ2495" s="1"/>
      <c r="GK2495" s="1"/>
      <c r="GL2495" s="1"/>
      <c r="GM2495" s="1"/>
      <c r="GN2495" s="1"/>
      <c r="GO2495" s="1"/>
      <c r="GP2495" s="1"/>
      <c r="GQ2495" s="1"/>
      <c r="GR2495" s="1"/>
      <c r="GS2495" s="1"/>
      <c r="GT2495" s="1"/>
      <c r="GU2495" s="1"/>
      <c r="GV2495" s="1"/>
      <c r="GW2495" s="1"/>
      <c r="GX2495" s="1"/>
      <c r="GY2495" s="1"/>
      <c r="GZ2495" s="1"/>
      <c r="HA2495" s="1"/>
      <c r="HB2495" s="1"/>
      <c r="HC2495" s="1"/>
      <c r="HD2495" s="1"/>
      <c r="HE2495" s="1"/>
      <c r="HF2495" s="1"/>
      <c r="HG2495" s="1"/>
      <c r="HH2495" s="1"/>
      <c r="HI2495" s="1"/>
      <c r="HJ2495" s="1"/>
      <c r="HK2495" s="1"/>
      <c r="HL2495" s="1"/>
    </row>
    <row r="2496" spans="1:220" x14ac:dyDescent="0.2">
      <c r="A2496" s="63">
        <f t="shared" si="626"/>
        <v>44471</v>
      </c>
      <c r="B2496" s="12">
        <f t="shared" ca="1" si="628"/>
        <v>111210703.43462729</v>
      </c>
      <c r="C2496" s="71">
        <f t="shared" si="629"/>
        <v>80818569.689999998</v>
      </c>
      <c r="D2496" s="65">
        <f ca="1">IF(A2496&lt;$B$1,VLOOKUP(A2496,[1]DI!$A$4:$B$15000,2,FALSE),0)</f>
        <v>0</v>
      </c>
      <c r="E2496" s="11">
        <f t="shared" ca="1" si="630"/>
        <v>1</v>
      </c>
      <c r="F2496" s="64">
        <f ca="1">(TRUNC(PRODUCT($E$16:$E2495),16))</f>
        <v>1.69281228435668</v>
      </c>
      <c r="G2496" s="64">
        <f t="shared" ca="1" si="631"/>
        <v>1.6004484080525101</v>
      </c>
      <c r="H2496" s="64">
        <f t="shared" ca="1" si="632"/>
        <v>1.0577112500000001</v>
      </c>
      <c r="I2496" s="65">
        <f t="shared" si="627"/>
        <v>3.7499999999999999E-2</v>
      </c>
      <c r="J2496" s="66">
        <f t="shared" si="633"/>
        <v>43801</v>
      </c>
      <c r="K2496" s="13">
        <f t="shared" si="625"/>
        <v>670</v>
      </c>
      <c r="L2496" s="9">
        <f t="shared" si="634"/>
        <v>1.0709165759999999</v>
      </c>
      <c r="M2496" s="69">
        <f t="shared" ca="1" si="635"/>
        <v>1.13272051</v>
      </c>
      <c r="N2496" s="68">
        <f t="shared" si="636"/>
        <v>0</v>
      </c>
      <c r="O2496" s="64">
        <f t="shared" ca="1" si="637"/>
        <v>10726281.7867273</v>
      </c>
      <c r="P2496" s="70">
        <f t="shared" si="638"/>
        <v>0</v>
      </c>
      <c r="Q2496" s="71">
        <f t="shared" si="639"/>
        <v>1616371.3938</v>
      </c>
      <c r="R2496" s="71">
        <f t="shared" si="640"/>
        <v>18049480.564099997</v>
      </c>
      <c r="S2496" s="66"/>
      <c r="T2496" s="66"/>
      <c r="U2496" s="66"/>
      <c r="V2496" s="6"/>
      <c r="W2496" s="6"/>
      <c r="X2496" s="6"/>
      <c r="Y2496" s="7"/>
      <c r="Z2496" s="1"/>
      <c r="AA2496" s="6"/>
      <c r="AB2496" s="7"/>
      <c r="AC2496" s="7"/>
      <c r="AD2496" s="7"/>
      <c r="AE2496" s="6"/>
      <c r="AF2496" s="8"/>
      <c r="AG2496" s="6"/>
      <c r="AH2496" s="1"/>
      <c r="AI2496" s="3"/>
      <c r="AJ2496" s="3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s="1"/>
      <c r="AV2496" s="1"/>
      <c r="AW2496" s="1"/>
      <c r="AX2496" s="1"/>
      <c r="AY2496" s="1"/>
      <c r="AZ2496" s="1"/>
      <c r="BA2496" s="1"/>
      <c r="BB2496" s="1"/>
      <c r="BC2496" s="1"/>
      <c r="BD2496" s="1"/>
      <c r="BE2496" s="1"/>
      <c r="BF2496" s="1"/>
      <c r="BG2496" s="1"/>
      <c r="BH2496" s="1"/>
      <c r="BI2496" s="1"/>
      <c r="BJ2496" s="1"/>
      <c r="BK2496" s="1"/>
      <c r="BL2496" s="1"/>
      <c r="BM2496" s="1"/>
      <c r="BN2496" s="1"/>
      <c r="BO2496" s="1"/>
      <c r="BP2496" s="1"/>
      <c r="BQ2496" s="1"/>
      <c r="BR2496" s="1"/>
      <c r="BS2496" s="1"/>
      <c r="BT2496" s="1"/>
      <c r="BU2496" s="1"/>
      <c r="BV2496" s="1"/>
      <c r="BW2496" s="1"/>
      <c r="BX2496" s="1"/>
      <c r="BY2496" s="1"/>
      <c r="BZ2496" s="1"/>
      <c r="CA2496" s="1"/>
      <c r="CB2496" s="1"/>
      <c r="CC2496" s="1"/>
      <c r="CD2496" s="1"/>
      <c r="CE2496" s="1"/>
      <c r="CF2496" s="1"/>
      <c r="CG2496" s="1"/>
      <c r="CH2496" s="1"/>
      <c r="CI2496" s="1"/>
      <c r="CJ2496" s="1"/>
      <c r="CK2496" s="1"/>
      <c r="CL2496" s="1"/>
      <c r="CM2496" s="1"/>
      <c r="CN2496" s="1"/>
      <c r="CO2496" s="1"/>
      <c r="CP2496" s="1"/>
      <c r="CQ2496" s="1"/>
      <c r="CR2496" s="1"/>
      <c r="CS2496" s="1"/>
      <c r="CT2496" s="1"/>
      <c r="CU2496" s="1"/>
      <c r="CV2496" s="1"/>
      <c r="CW2496" s="1"/>
      <c r="CX2496" s="1"/>
      <c r="CY2496" s="1"/>
      <c r="CZ2496" s="1"/>
      <c r="DA2496" s="1"/>
      <c r="DB2496" s="1"/>
      <c r="DC2496" s="1"/>
      <c r="DD2496" s="1"/>
      <c r="DE2496" s="1"/>
      <c r="DF2496" s="1"/>
      <c r="DG2496" s="1"/>
      <c r="DH2496" s="1"/>
      <c r="DI2496" s="1"/>
      <c r="DJ2496" s="1"/>
      <c r="DK2496" s="1"/>
      <c r="DL2496" s="1"/>
      <c r="DM2496" s="1"/>
      <c r="DN2496" s="1"/>
      <c r="DO2496" s="1"/>
      <c r="DP2496" s="1"/>
      <c r="DQ2496" s="1"/>
      <c r="DR2496" s="1"/>
      <c r="DS2496" s="1"/>
      <c r="DT2496" s="1"/>
      <c r="DU2496" s="1"/>
      <c r="DV2496" s="1"/>
      <c r="DW2496" s="1"/>
      <c r="DX2496" s="1"/>
      <c r="DY2496" s="1"/>
      <c r="DZ2496" s="1"/>
      <c r="EA2496" s="1"/>
      <c r="EB2496" s="1"/>
      <c r="EC2496" s="1"/>
      <c r="ED2496" s="1"/>
      <c r="EE2496" s="1"/>
      <c r="EF2496" s="1"/>
      <c r="EG2496" s="1"/>
      <c r="EH2496" s="1"/>
      <c r="EI2496" s="1"/>
      <c r="EJ2496" s="1"/>
      <c r="EK2496" s="1"/>
      <c r="EL2496" s="1"/>
      <c r="EM2496" s="1"/>
      <c r="EN2496" s="1"/>
      <c r="EO2496" s="1"/>
      <c r="EP2496" s="1"/>
      <c r="EQ2496" s="1"/>
      <c r="ER2496" s="1"/>
      <c r="ES2496" s="1"/>
      <c r="ET2496" s="1"/>
      <c r="EU2496" s="1"/>
      <c r="EV2496" s="1"/>
      <c r="EW2496" s="1"/>
      <c r="EX2496" s="1"/>
      <c r="EY2496" s="1"/>
      <c r="EZ2496" s="1"/>
      <c r="FA2496" s="1"/>
      <c r="FB2496" s="1"/>
      <c r="FC2496" s="1"/>
      <c r="FD2496" s="1"/>
      <c r="FE2496" s="1"/>
      <c r="FF2496" s="1"/>
      <c r="FG2496" s="1"/>
      <c r="FH2496" s="1"/>
      <c r="FI2496" s="1"/>
      <c r="FJ2496" s="1"/>
      <c r="FK2496" s="1"/>
      <c r="FL2496" s="1"/>
      <c r="FM2496" s="1"/>
      <c r="FN2496" s="1"/>
      <c r="FO2496" s="1"/>
      <c r="FP2496" s="1"/>
      <c r="FQ2496" s="1"/>
      <c r="FR2496" s="1"/>
      <c r="FS2496" s="1"/>
      <c r="FT2496" s="1"/>
      <c r="FU2496" s="1"/>
      <c r="FV2496" s="1"/>
      <c r="FW2496" s="1"/>
      <c r="FX2496" s="1"/>
      <c r="FY2496" s="1"/>
      <c r="FZ2496" s="1"/>
      <c r="GA2496" s="1"/>
      <c r="GB2496" s="1"/>
      <c r="GC2496" s="1"/>
      <c r="GD2496" s="1"/>
      <c r="GE2496" s="1"/>
      <c r="GF2496" s="1"/>
      <c r="GG2496" s="1"/>
      <c r="GH2496" s="1"/>
      <c r="GI2496" s="1"/>
      <c r="GJ2496" s="1"/>
      <c r="GK2496" s="1"/>
      <c r="GL2496" s="1"/>
      <c r="GM2496" s="1"/>
      <c r="GN2496" s="1"/>
      <c r="GO2496" s="1"/>
      <c r="GP2496" s="1"/>
      <c r="GQ2496" s="1"/>
      <c r="GR2496" s="1"/>
      <c r="GS2496" s="1"/>
      <c r="GT2496" s="1"/>
      <c r="GU2496" s="1"/>
      <c r="GV2496" s="1"/>
      <c r="GW2496" s="1"/>
      <c r="GX2496" s="1"/>
      <c r="GY2496" s="1"/>
      <c r="GZ2496" s="1"/>
      <c r="HA2496" s="1"/>
      <c r="HB2496" s="1"/>
      <c r="HC2496" s="1"/>
      <c r="HD2496" s="1"/>
      <c r="HE2496" s="1"/>
      <c r="HF2496" s="1"/>
      <c r="HG2496" s="1"/>
      <c r="HH2496" s="1"/>
      <c r="HI2496" s="1"/>
      <c r="HJ2496" s="1"/>
      <c r="HK2496" s="1"/>
      <c r="HL2496" s="1"/>
    </row>
    <row r="2497" spans="1:220" x14ac:dyDescent="0.2">
      <c r="A2497" s="63">
        <f t="shared" si="626"/>
        <v>44472</v>
      </c>
      <c r="B2497" s="12">
        <f t="shared" ca="1" si="628"/>
        <v>111247004.9001517</v>
      </c>
      <c r="C2497" s="71">
        <f t="shared" si="629"/>
        <v>80818569.689999998</v>
      </c>
      <c r="D2497" s="65">
        <f ca="1">IF(A2497&lt;$B$1,VLOOKUP(A2497,[1]DI!$A$4:$B$15000,2,FALSE),0)</f>
        <v>0</v>
      </c>
      <c r="E2497" s="11">
        <f t="shared" ca="1" si="630"/>
        <v>1</v>
      </c>
      <c r="F2497" s="64">
        <f ca="1">(TRUNC(PRODUCT($E$16:$E2496),16))</f>
        <v>1.69281228435668</v>
      </c>
      <c r="G2497" s="64">
        <f t="shared" ca="1" si="631"/>
        <v>1.6004484080525101</v>
      </c>
      <c r="H2497" s="64">
        <f t="shared" ca="1" si="632"/>
        <v>1.0577112500000001</v>
      </c>
      <c r="I2497" s="65">
        <f t="shared" si="627"/>
        <v>3.7499999999999999E-2</v>
      </c>
      <c r="J2497" s="66">
        <f t="shared" si="633"/>
        <v>43801</v>
      </c>
      <c r="K2497" s="13">
        <f t="shared" si="625"/>
        <v>671</v>
      </c>
      <c r="L2497" s="9">
        <f t="shared" si="634"/>
        <v>1.071026094</v>
      </c>
      <c r="M2497" s="69">
        <f t="shared" ca="1" si="635"/>
        <v>1.132836349</v>
      </c>
      <c r="N2497" s="68">
        <f t="shared" si="636"/>
        <v>0</v>
      </c>
      <c r="O2497" s="64">
        <f t="shared" ca="1" si="637"/>
        <v>10735643.7290217</v>
      </c>
      <c r="P2497" s="70">
        <f t="shared" si="638"/>
        <v>0</v>
      </c>
      <c r="Q2497" s="71">
        <f t="shared" si="639"/>
        <v>1616371.3938</v>
      </c>
      <c r="R2497" s="71">
        <f t="shared" si="640"/>
        <v>18076420.087330002</v>
      </c>
      <c r="S2497" s="66"/>
      <c r="T2497" s="66"/>
      <c r="U2497" s="66"/>
      <c r="V2497" s="6"/>
      <c r="W2497" s="6"/>
      <c r="X2497" s="6"/>
      <c r="Y2497" s="7"/>
      <c r="Z2497" s="1"/>
      <c r="AA2497" s="6"/>
      <c r="AB2497" s="7"/>
      <c r="AC2497" s="7"/>
      <c r="AD2497" s="7"/>
      <c r="AE2497" s="6"/>
      <c r="AF2497" s="8"/>
      <c r="AG2497" s="6"/>
      <c r="AH2497" s="1"/>
      <c r="AI2497" s="3"/>
      <c r="AJ2497" s="3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s="1"/>
      <c r="AV2497" s="1"/>
      <c r="AW2497" s="1"/>
      <c r="AX2497" s="1"/>
      <c r="AY2497" s="1"/>
      <c r="AZ2497" s="1"/>
      <c r="BA2497" s="1"/>
      <c r="BB2497" s="1"/>
      <c r="BC2497" s="1"/>
      <c r="BD2497" s="1"/>
      <c r="BE2497" s="1"/>
      <c r="BF2497" s="1"/>
      <c r="BG2497" s="1"/>
      <c r="BH2497" s="1"/>
      <c r="BI2497" s="1"/>
      <c r="BJ2497" s="1"/>
      <c r="BK2497" s="1"/>
      <c r="BL2497" s="1"/>
      <c r="BM2497" s="1"/>
      <c r="BN2497" s="1"/>
      <c r="BO2497" s="1"/>
      <c r="BP2497" s="1"/>
      <c r="BQ2497" s="1"/>
      <c r="BR2497" s="1"/>
      <c r="BS2497" s="1"/>
      <c r="BT2497" s="1"/>
      <c r="BU2497" s="1"/>
      <c r="BV2497" s="1"/>
      <c r="BW2497" s="1"/>
      <c r="BX2497" s="1"/>
      <c r="BY2497" s="1"/>
      <c r="BZ2497" s="1"/>
      <c r="CA2497" s="1"/>
      <c r="CB2497" s="1"/>
      <c r="CC2497" s="1"/>
      <c r="CD2497" s="1"/>
      <c r="CE2497" s="1"/>
      <c r="CF2497" s="1"/>
      <c r="CG2497" s="1"/>
      <c r="CH2497" s="1"/>
      <c r="CI2497" s="1"/>
      <c r="CJ2497" s="1"/>
      <c r="CK2497" s="1"/>
      <c r="CL2497" s="1"/>
      <c r="CM2497" s="1"/>
      <c r="CN2497" s="1"/>
      <c r="CO2497" s="1"/>
      <c r="CP2497" s="1"/>
      <c r="CQ2497" s="1"/>
      <c r="CR2497" s="1"/>
      <c r="CS2497" s="1"/>
      <c r="CT2497" s="1"/>
      <c r="CU2497" s="1"/>
      <c r="CV2497" s="1"/>
      <c r="CW2497" s="1"/>
      <c r="CX2497" s="1"/>
      <c r="CY2497" s="1"/>
      <c r="CZ2497" s="1"/>
      <c r="DA2497" s="1"/>
      <c r="DB2497" s="1"/>
      <c r="DC2497" s="1"/>
      <c r="DD2497" s="1"/>
      <c r="DE2497" s="1"/>
      <c r="DF2497" s="1"/>
      <c r="DG2497" s="1"/>
      <c r="DH2497" s="1"/>
      <c r="DI2497" s="1"/>
      <c r="DJ2497" s="1"/>
      <c r="DK2497" s="1"/>
      <c r="DL2497" s="1"/>
      <c r="DM2497" s="1"/>
      <c r="DN2497" s="1"/>
      <c r="DO2497" s="1"/>
      <c r="DP2497" s="1"/>
      <c r="DQ2497" s="1"/>
      <c r="DR2497" s="1"/>
      <c r="DS2497" s="1"/>
      <c r="DT2497" s="1"/>
      <c r="DU2497" s="1"/>
      <c r="DV2497" s="1"/>
      <c r="DW2497" s="1"/>
      <c r="DX2497" s="1"/>
      <c r="DY2497" s="1"/>
      <c r="DZ2497" s="1"/>
      <c r="EA2497" s="1"/>
      <c r="EB2497" s="1"/>
      <c r="EC2497" s="1"/>
      <c r="ED2497" s="1"/>
      <c r="EE2497" s="1"/>
      <c r="EF2497" s="1"/>
      <c r="EG2497" s="1"/>
      <c r="EH2497" s="1"/>
      <c r="EI2497" s="1"/>
      <c r="EJ2497" s="1"/>
      <c r="EK2497" s="1"/>
      <c r="EL2497" s="1"/>
      <c r="EM2497" s="1"/>
      <c r="EN2497" s="1"/>
      <c r="EO2497" s="1"/>
      <c r="EP2497" s="1"/>
      <c r="EQ2497" s="1"/>
      <c r="ER2497" s="1"/>
      <c r="ES2497" s="1"/>
      <c r="ET2497" s="1"/>
      <c r="EU2497" s="1"/>
      <c r="EV2497" s="1"/>
      <c r="EW2497" s="1"/>
      <c r="EX2497" s="1"/>
      <c r="EY2497" s="1"/>
      <c r="EZ2497" s="1"/>
      <c r="FA2497" s="1"/>
      <c r="FB2497" s="1"/>
      <c r="FC2497" s="1"/>
      <c r="FD2497" s="1"/>
      <c r="FE2497" s="1"/>
      <c r="FF2497" s="1"/>
      <c r="FG2497" s="1"/>
      <c r="FH2497" s="1"/>
      <c r="FI2497" s="1"/>
      <c r="FJ2497" s="1"/>
      <c r="FK2497" s="1"/>
      <c r="FL2497" s="1"/>
      <c r="FM2497" s="1"/>
      <c r="FN2497" s="1"/>
      <c r="FO2497" s="1"/>
      <c r="FP2497" s="1"/>
      <c r="FQ2497" s="1"/>
      <c r="FR2497" s="1"/>
      <c r="FS2497" s="1"/>
      <c r="FT2497" s="1"/>
      <c r="FU2497" s="1"/>
      <c r="FV2497" s="1"/>
      <c r="FW2497" s="1"/>
      <c r="FX2497" s="1"/>
      <c r="FY2497" s="1"/>
      <c r="FZ2497" s="1"/>
      <c r="GA2497" s="1"/>
      <c r="GB2497" s="1"/>
      <c r="GC2497" s="1"/>
      <c r="GD2497" s="1"/>
      <c r="GE2497" s="1"/>
      <c r="GF2497" s="1"/>
      <c r="GG2497" s="1"/>
      <c r="GH2497" s="1"/>
      <c r="GI2497" s="1"/>
      <c r="GJ2497" s="1"/>
      <c r="GK2497" s="1"/>
      <c r="GL2497" s="1"/>
      <c r="GM2497" s="1"/>
      <c r="GN2497" s="1"/>
      <c r="GO2497" s="1"/>
      <c r="GP2497" s="1"/>
      <c r="GQ2497" s="1"/>
      <c r="GR2497" s="1"/>
      <c r="GS2497" s="1"/>
      <c r="GT2497" s="1"/>
      <c r="GU2497" s="1"/>
      <c r="GV2497" s="1"/>
      <c r="GW2497" s="1"/>
      <c r="GX2497" s="1"/>
      <c r="GY2497" s="1"/>
      <c r="GZ2497" s="1"/>
      <c r="HA2497" s="1"/>
      <c r="HB2497" s="1"/>
      <c r="HC2497" s="1"/>
      <c r="HD2497" s="1"/>
      <c r="HE2497" s="1"/>
      <c r="HF2497" s="1"/>
      <c r="HG2497" s="1"/>
      <c r="HH2497" s="1"/>
      <c r="HI2497" s="1"/>
      <c r="HJ2497" s="1"/>
      <c r="HK2497" s="1"/>
      <c r="HL2497" s="1"/>
    </row>
    <row r="2498" spans="1:220" x14ac:dyDescent="0.2">
      <c r="A2498" s="63">
        <f t="shared" si="626"/>
        <v>44473</v>
      </c>
      <c r="B2498" s="12">
        <f t="shared" ca="1" si="628"/>
        <v>111283307.33549879</v>
      </c>
      <c r="C2498" s="71">
        <f t="shared" si="629"/>
        <v>80818569.689999998</v>
      </c>
      <c r="D2498" s="65">
        <f ca="1">IF(A2498&lt;$B$1,VLOOKUP(A2498,[1]DI!$A$4:$B$15000,2,FALSE),0)</f>
        <v>6.1499999999999999E-2</v>
      </c>
      <c r="E2498" s="11">
        <f t="shared" ca="1" si="630"/>
        <v>1.0002368699999999</v>
      </c>
      <c r="F2498" s="64">
        <f ca="1">(TRUNC(PRODUCT($E$16:$E2497),16))</f>
        <v>1.69281228435668</v>
      </c>
      <c r="G2498" s="64">
        <f t="shared" ca="1" si="631"/>
        <v>1.6004484080525101</v>
      </c>
      <c r="H2498" s="64">
        <f t="shared" ca="1" si="632"/>
        <v>1.0577112500000001</v>
      </c>
      <c r="I2498" s="65">
        <f t="shared" si="627"/>
        <v>3.7499999999999999E-2</v>
      </c>
      <c r="J2498" s="66">
        <f t="shared" si="633"/>
        <v>43801</v>
      </c>
      <c r="K2498" s="13">
        <f t="shared" si="625"/>
        <v>672</v>
      </c>
      <c r="L2498" s="9">
        <f t="shared" si="634"/>
        <v>1.0711356240000001</v>
      </c>
      <c r="M2498" s="69">
        <f t="shared" ca="1" si="635"/>
        <v>1.1329522000000001</v>
      </c>
      <c r="N2498" s="68">
        <f t="shared" si="636"/>
        <v>0</v>
      </c>
      <c r="O2498" s="64">
        <f t="shared" ca="1" si="637"/>
        <v>10745006.641138799</v>
      </c>
      <c r="P2498" s="70">
        <f t="shared" si="638"/>
        <v>0</v>
      </c>
      <c r="Q2498" s="71">
        <f t="shared" si="639"/>
        <v>1616371.3938</v>
      </c>
      <c r="R2498" s="71">
        <f t="shared" si="640"/>
        <v>18103359.610559996</v>
      </c>
      <c r="S2498" s="66"/>
      <c r="T2498" s="66"/>
      <c r="U2498" s="66"/>
      <c r="V2498" s="6"/>
      <c r="W2498" s="6"/>
      <c r="X2498" s="6"/>
      <c r="Y2498" s="7"/>
      <c r="Z2498" s="1"/>
      <c r="AA2498" s="6"/>
      <c r="AB2498" s="7"/>
      <c r="AC2498" s="7"/>
      <c r="AD2498" s="7"/>
      <c r="AE2498" s="6"/>
      <c r="AF2498" s="8"/>
      <c r="AG2498" s="6"/>
      <c r="AH2498" s="1"/>
      <c r="AI2498" s="3"/>
      <c r="AJ2498" s="3"/>
      <c r="AK2498" s="1"/>
      <c r="AL2498" s="1"/>
      <c r="AM2498" s="1"/>
      <c r="AN2498" s="1"/>
      <c r="AO2498" s="1"/>
      <c r="AP2498" s="1"/>
      <c r="AQ2498" s="1"/>
      <c r="AR2498" s="1"/>
      <c r="AS2498" s="1"/>
      <c r="AT2498" s="1"/>
      <c r="AU2498" s="1"/>
      <c r="AV2498" s="1"/>
      <c r="AW2498" s="1"/>
      <c r="AX2498" s="1"/>
      <c r="AY2498" s="1"/>
      <c r="AZ2498" s="1"/>
      <c r="BA2498" s="1"/>
      <c r="BB2498" s="1"/>
      <c r="BC2498" s="1"/>
      <c r="BD2498" s="1"/>
      <c r="BE2498" s="1"/>
      <c r="BF2498" s="1"/>
      <c r="BG2498" s="1"/>
      <c r="BH2498" s="1"/>
      <c r="BI2498" s="1"/>
      <c r="BJ2498" s="1"/>
      <c r="BK2498" s="1"/>
      <c r="BL2498" s="1"/>
      <c r="BM2498" s="1"/>
      <c r="BN2498" s="1"/>
      <c r="BO2498" s="1"/>
      <c r="BP2498" s="1"/>
      <c r="BQ2498" s="1"/>
      <c r="BR2498" s="1"/>
      <c r="BS2498" s="1"/>
      <c r="BT2498" s="1"/>
      <c r="BU2498" s="1"/>
      <c r="BV2498" s="1"/>
      <c r="BW2498" s="1"/>
      <c r="BX2498" s="1"/>
      <c r="BY2498" s="1"/>
      <c r="BZ2498" s="1"/>
      <c r="CA2498" s="1"/>
      <c r="CB2498" s="1"/>
      <c r="CC2498" s="1"/>
      <c r="CD2498" s="1"/>
      <c r="CE2498" s="1"/>
      <c r="CF2498" s="1"/>
      <c r="CG2498" s="1"/>
      <c r="CH2498" s="1"/>
      <c r="CI2498" s="1"/>
      <c r="CJ2498" s="1"/>
      <c r="CK2498" s="1"/>
      <c r="CL2498" s="1"/>
      <c r="CM2498" s="1"/>
      <c r="CN2498" s="1"/>
      <c r="CO2498" s="1"/>
      <c r="CP2498" s="1"/>
      <c r="CQ2498" s="1"/>
      <c r="CR2498" s="1"/>
      <c r="CS2498" s="1"/>
      <c r="CT2498" s="1"/>
      <c r="CU2498" s="1"/>
      <c r="CV2498" s="1"/>
      <c r="CW2498" s="1"/>
      <c r="CX2498" s="1"/>
      <c r="CY2498" s="1"/>
      <c r="CZ2498" s="1"/>
      <c r="DA2498" s="1"/>
      <c r="DB2498" s="1"/>
      <c r="DC2498" s="1"/>
      <c r="DD2498" s="1"/>
      <c r="DE2498" s="1"/>
      <c r="DF2498" s="1"/>
      <c r="DG2498" s="1"/>
      <c r="DH2498" s="1"/>
      <c r="DI2498" s="1"/>
      <c r="DJ2498" s="1"/>
      <c r="DK2498" s="1"/>
      <c r="DL2498" s="1"/>
      <c r="DM2498" s="1"/>
      <c r="DN2498" s="1"/>
      <c r="DO2498" s="1"/>
      <c r="DP2498" s="1"/>
      <c r="DQ2498" s="1"/>
      <c r="DR2498" s="1"/>
      <c r="DS2498" s="1"/>
      <c r="DT2498" s="1"/>
      <c r="DU2498" s="1"/>
      <c r="DV2498" s="1"/>
      <c r="DW2498" s="1"/>
      <c r="DX2498" s="1"/>
      <c r="DY2498" s="1"/>
      <c r="DZ2498" s="1"/>
      <c r="EA2498" s="1"/>
      <c r="EB2498" s="1"/>
      <c r="EC2498" s="1"/>
      <c r="ED2498" s="1"/>
      <c r="EE2498" s="1"/>
      <c r="EF2498" s="1"/>
      <c r="EG2498" s="1"/>
      <c r="EH2498" s="1"/>
      <c r="EI2498" s="1"/>
      <c r="EJ2498" s="1"/>
      <c r="EK2498" s="1"/>
      <c r="EL2498" s="1"/>
      <c r="EM2498" s="1"/>
      <c r="EN2498" s="1"/>
      <c r="EO2498" s="1"/>
      <c r="EP2498" s="1"/>
      <c r="EQ2498" s="1"/>
      <c r="ER2498" s="1"/>
      <c r="ES2498" s="1"/>
      <c r="ET2498" s="1"/>
      <c r="EU2498" s="1"/>
      <c r="EV2498" s="1"/>
      <c r="EW2498" s="1"/>
      <c r="EX2498" s="1"/>
      <c r="EY2498" s="1"/>
      <c r="EZ2498" s="1"/>
      <c r="FA2498" s="1"/>
      <c r="FB2498" s="1"/>
      <c r="FC2498" s="1"/>
      <c r="FD2498" s="1"/>
      <c r="FE2498" s="1"/>
      <c r="FF2498" s="1"/>
      <c r="FG2498" s="1"/>
      <c r="FH2498" s="1"/>
      <c r="FI2498" s="1"/>
      <c r="FJ2498" s="1"/>
      <c r="FK2498" s="1"/>
      <c r="FL2498" s="1"/>
      <c r="FM2498" s="1"/>
      <c r="FN2498" s="1"/>
      <c r="FO2498" s="1"/>
      <c r="FP2498" s="1"/>
      <c r="FQ2498" s="1"/>
      <c r="FR2498" s="1"/>
      <c r="FS2498" s="1"/>
      <c r="FT2498" s="1"/>
      <c r="FU2498" s="1"/>
      <c r="FV2498" s="1"/>
      <c r="FW2498" s="1"/>
      <c r="FX2498" s="1"/>
      <c r="FY2498" s="1"/>
      <c r="FZ2498" s="1"/>
      <c r="GA2498" s="1"/>
      <c r="GB2498" s="1"/>
      <c r="GC2498" s="1"/>
      <c r="GD2498" s="1"/>
      <c r="GE2498" s="1"/>
      <c r="GF2498" s="1"/>
      <c r="GG2498" s="1"/>
      <c r="GH2498" s="1"/>
      <c r="GI2498" s="1"/>
      <c r="GJ2498" s="1"/>
      <c r="GK2498" s="1"/>
      <c r="GL2498" s="1"/>
      <c r="GM2498" s="1"/>
      <c r="GN2498" s="1"/>
      <c r="GO2498" s="1"/>
      <c r="GP2498" s="1"/>
      <c r="GQ2498" s="1"/>
      <c r="GR2498" s="1"/>
      <c r="GS2498" s="1"/>
      <c r="GT2498" s="1"/>
      <c r="GU2498" s="1"/>
      <c r="GV2498" s="1"/>
      <c r="GW2498" s="1"/>
      <c r="GX2498" s="1"/>
      <c r="GY2498" s="1"/>
      <c r="GZ2498" s="1"/>
      <c r="HA2498" s="1"/>
      <c r="HB2498" s="1"/>
      <c r="HC2498" s="1"/>
      <c r="HD2498" s="1"/>
      <c r="HE2498" s="1"/>
      <c r="HF2498" s="1"/>
      <c r="HG2498" s="1"/>
      <c r="HH2498" s="1"/>
      <c r="HI2498" s="1"/>
      <c r="HJ2498" s="1"/>
      <c r="HK2498" s="1"/>
      <c r="HL2498" s="1"/>
    </row>
    <row r="2499" spans="1:220" x14ac:dyDescent="0.2">
      <c r="A2499" s="63">
        <f t="shared" si="626"/>
        <v>44474</v>
      </c>
      <c r="B2499" s="12">
        <f t="shared" ca="1" si="628"/>
        <v>111341301.55576931</v>
      </c>
      <c r="C2499" s="71">
        <f t="shared" si="629"/>
        <v>80818569.689999998</v>
      </c>
      <c r="D2499" s="65">
        <f ca="1">IF(A2499&lt;$B$1,VLOOKUP(A2499,[1]DI!$A$4:$B$15000,2,FALSE),0)</f>
        <v>6.1499999999999999E-2</v>
      </c>
      <c r="E2499" s="11">
        <f t="shared" ca="1" si="630"/>
        <v>1.0002368699999999</v>
      </c>
      <c r="F2499" s="64">
        <f ca="1">(TRUNC(PRODUCT($E$16:$E2498),16))</f>
        <v>1.6932132608024799</v>
      </c>
      <c r="G2499" s="64">
        <f t="shared" ca="1" si="631"/>
        <v>1.6004484080525101</v>
      </c>
      <c r="H2499" s="64">
        <f t="shared" ca="1" si="632"/>
        <v>1.05796179</v>
      </c>
      <c r="I2499" s="65">
        <f t="shared" si="627"/>
        <v>3.7499999999999999E-2</v>
      </c>
      <c r="J2499" s="66">
        <f t="shared" si="633"/>
        <v>43801</v>
      </c>
      <c r="K2499" s="13">
        <f t="shared" si="625"/>
        <v>673</v>
      </c>
      <c r="L2499" s="9">
        <f t="shared" si="634"/>
        <v>1.0712451650000001</v>
      </c>
      <c r="M2499" s="69">
        <f t="shared" ca="1" si="635"/>
        <v>1.133336452</v>
      </c>
      <c r="N2499" s="68">
        <f t="shared" si="636"/>
        <v>0</v>
      </c>
      <c r="O2499" s="64">
        <f t="shared" ca="1" si="637"/>
        <v>10776061.3381793</v>
      </c>
      <c r="P2499" s="70">
        <f t="shared" si="638"/>
        <v>0</v>
      </c>
      <c r="Q2499" s="71">
        <f t="shared" si="639"/>
        <v>1616371.3938</v>
      </c>
      <c r="R2499" s="71">
        <f t="shared" si="640"/>
        <v>18130299.133789998</v>
      </c>
      <c r="S2499" s="66"/>
      <c r="T2499" s="66"/>
      <c r="U2499" s="66"/>
      <c r="V2499" s="6"/>
      <c r="W2499" s="6"/>
      <c r="X2499" s="6"/>
      <c r="Y2499" s="7"/>
      <c r="Z2499" s="1"/>
      <c r="AA2499" s="6"/>
      <c r="AB2499" s="7"/>
      <c r="AC2499" s="7"/>
      <c r="AD2499" s="7"/>
      <c r="AE2499" s="6"/>
      <c r="AF2499" s="8"/>
      <c r="AG2499" s="6"/>
      <c r="AH2499" s="1"/>
      <c r="AI2499" s="3"/>
      <c r="AJ2499" s="3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  <c r="AV2499" s="1"/>
      <c r="AW2499" s="1"/>
      <c r="AX2499" s="1"/>
      <c r="AY2499" s="1"/>
      <c r="AZ2499" s="1"/>
      <c r="BA2499" s="1"/>
      <c r="BB2499" s="1"/>
      <c r="BC2499" s="1"/>
      <c r="BD2499" s="1"/>
      <c r="BE2499" s="1"/>
      <c r="BF2499" s="1"/>
      <c r="BG2499" s="1"/>
      <c r="BH2499" s="1"/>
      <c r="BI2499" s="1"/>
      <c r="BJ2499" s="1"/>
      <c r="BK2499" s="1"/>
      <c r="BL2499" s="1"/>
      <c r="BM2499" s="1"/>
      <c r="BN2499" s="1"/>
      <c r="BO2499" s="1"/>
      <c r="BP2499" s="1"/>
      <c r="BQ2499" s="1"/>
      <c r="BR2499" s="1"/>
      <c r="BS2499" s="1"/>
      <c r="BT2499" s="1"/>
      <c r="BU2499" s="1"/>
      <c r="BV2499" s="1"/>
      <c r="BW2499" s="1"/>
      <c r="BX2499" s="1"/>
      <c r="BY2499" s="1"/>
      <c r="BZ2499" s="1"/>
      <c r="CA2499" s="1"/>
      <c r="CB2499" s="1"/>
      <c r="CC2499" s="1"/>
      <c r="CD2499" s="1"/>
      <c r="CE2499" s="1"/>
      <c r="CF2499" s="1"/>
      <c r="CG2499" s="1"/>
      <c r="CH2499" s="1"/>
      <c r="CI2499" s="1"/>
      <c r="CJ2499" s="1"/>
      <c r="CK2499" s="1"/>
      <c r="CL2499" s="1"/>
      <c r="CM2499" s="1"/>
      <c r="CN2499" s="1"/>
      <c r="CO2499" s="1"/>
      <c r="CP2499" s="1"/>
      <c r="CQ2499" s="1"/>
      <c r="CR2499" s="1"/>
      <c r="CS2499" s="1"/>
      <c r="CT2499" s="1"/>
      <c r="CU2499" s="1"/>
      <c r="CV2499" s="1"/>
      <c r="CW2499" s="1"/>
      <c r="CX2499" s="1"/>
      <c r="CY2499" s="1"/>
      <c r="CZ2499" s="1"/>
      <c r="DA2499" s="1"/>
      <c r="DB2499" s="1"/>
      <c r="DC2499" s="1"/>
      <c r="DD2499" s="1"/>
      <c r="DE2499" s="1"/>
      <c r="DF2499" s="1"/>
      <c r="DG2499" s="1"/>
      <c r="DH2499" s="1"/>
      <c r="DI2499" s="1"/>
      <c r="DJ2499" s="1"/>
      <c r="DK2499" s="1"/>
      <c r="DL2499" s="1"/>
      <c r="DM2499" s="1"/>
      <c r="DN2499" s="1"/>
      <c r="DO2499" s="1"/>
      <c r="DP2499" s="1"/>
      <c r="DQ2499" s="1"/>
      <c r="DR2499" s="1"/>
      <c r="DS2499" s="1"/>
      <c r="DT2499" s="1"/>
      <c r="DU2499" s="1"/>
      <c r="DV2499" s="1"/>
      <c r="DW2499" s="1"/>
      <c r="DX2499" s="1"/>
      <c r="DY2499" s="1"/>
      <c r="DZ2499" s="1"/>
      <c r="EA2499" s="1"/>
      <c r="EB2499" s="1"/>
      <c r="EC2499" s="1"/>
      <c r="ED2499" s="1"/>
      <c r="EE2499" s="1"/>
      <c r="EF2499" s="1"/>
      <c r="EG2499" s="1"/>
      <c r="EH2499" s="1"/>
      <c r="EI2499" s="1"/>
      <c r="EJ2499" s="1"/>
      <c r="EK2499" s="1"/>
      <c r="EL2499" s="1"/>
      <c r="EM2499" s="1"/>
      <c r="EN2499" s="1"/>
      <c r="EO2499" s="1"/>
      <c r="EP2499" s="1"/>
      <c r="EQ2499" s="1"/>
      <c r="ER2499" s="1"/>
      <c r="ES2499" s="1"/>
      <c r="ET2499" s="1"/>
      <c r="EU2499" s="1"/>
      <c r="EV2499" s="1"/>
      <c r="EW2499" s="1"/>
      <c r="EX2499" s="1"/>
      <c r="EY2499" s="1"/>
      <c r="EZ2499" s="1"/>
      <c r="FA2499" s="1"/>
      <c r="FB2499" s="1"/>
      <c r="FC2499" s="1"/>
      <c r="FD2499" s="1"/>
      <c r="FE2499" s="1"/>
      <c r="FF2499" s="1"/>
      <c r="FG2499" s="1"/>
      <c r="FH2499" s="1"/>
      <c r="FI2499" s="1"/>
      <c r="FJ2499" s="1"/>
      <c r="FK2499" s="1"/>
      <c r="FL2499" s="1"/>
      <c r="FM2499" s="1"/>
      <c r="FN2499" s="1"/>
      <c r="FO2499" s="1"/>
      <c r="FP2499" s="1"/>
      <c r="FQ2499" s="1"/>
      <c r="FR2499" s="1"/>
      <c r="FS2499" s="1"/>
      <c r="FT2499" s="1"/>
      <c r="FU2499" s="1"/>
      <c r="FV2499" s="1"/>
      <c r="FW2499" s="1"/>
      <c r="FX2499" s="1"/>
      <c r="FY2499" s="1"/>
      <c r="FZ2499" s="1"/>
      <c r="GA2499" s="1"/>
      <c r="GB2499" s="1"/>
      <c r="GC2499" s="1"/>
      <c r="GD2499" s="1"/>
      <c r="GE2499" s="1"/>
      <c r="GF2499" s="1"/>
      <c r="GG2499" s="1"/>
      <c r="GH2499" s="1"/>
      <c r="GI2499" s="1"/>
      <c r="GJ2499" s="1"/>
      <c r="GK2499" s="1"/>
      <c r="GL2499" s="1"/>
      <c r="GM2499" s="1"/>
      <c r="GN2499" s="1"/>
      <c r="GO2499" s="1"/>
      <c r="GP2499" s="1"/>
      <c r="GQ2499" s="1"/>
      <c r="GR2499" s="1"/>
      <c r="GS2499" s="1"/>
      <c r="GT2499" s="1"/>
      <c r="GU2499" s="1"/>
      <c r="GV2499" s="1"/>
      <c r="GW2499" s="1"/>
      <c r="GX2499" s="1"/>
      <c r="GY2499" s="1"/>
      <c r="GZ2499" s="1"/>
      <c r="HA2499" s="1"/>
      <c r="HB2499" s="1"/>
      <c r="HC2499" s="1"/>
      <c r="HD2499" s="1"/>
      <c r="HE2499" s="1"/>
      <c r="HF2499" s="1"/>
      <c r="HG2499" s="1"/>
      <c r="HH2499" s="1"/>
      <c r="HI2499" s="1"/>
      <c r="HJ2499" s="1"/>
      <c r="HK2499" s="1"/>
      <c r="HL2499" s="1"/>
    </row>
    <row r="2500" spans="1:220" x14ac:dyDescent="0.2">
      <c r="A2500" s="63">
        <f t="shared" si="626"/>
        <v>44475</v>
      </c>
      <c r="B2500" s="12">
        <f t="shared" ca="1" si="628"/>
        <v>111399306.44409111</v>
      </c>
      <c r="C2500" s="71">
        <f t="shared" si="629"/>
        <v>80818569.689999998</v>
      </c>
      <c r="D2500" s="65">
        <f ca="1">IF(A2500&lt;$B$1,VLOOKUP(A2500,[1]DI!$A$4:$B$15000,2,FALSE),0)</f>
        <v>6.1499999999999999E-2</v>
      </c>
      <c r="E2500" s="11">
        <f t="shared" ca="1" si="630"/>
        <v>1.0002368699999999</v>
      </c>
      <c r="F2500" s="64">
        <f ca="1">(TRUNC(PRODUCT($E$16:$E2499),16))</f>
        <v>1.6936143322275701</v>
      </c>
      <c r="G2500" s="64">
        <f t="shared" ca="1" si="631"/>
        <v>1.6004484080525101</v>
      </c>
      <c r="H2500" s="64">
        <f t="shared" ca="1" si="632"/>
        <v>1.05821239</v>
      </c>
      <c r="I2500" s="65">
        <f t="shared" si="627"/>
        <v>3.7499999999999999E-2</v>
      </c>
      <c r="J2500" s="66">
        <f t="shared" si="633"/>
        <v>43801</v>
      </c>
      <c r="K2500" s="13">
        <f t="shared" si="625"/>
        <v>674</v>
      </c>
      <c r="L2500" s="9">
        <f t="shared" si="634"/>
        <v>1.071354717</v>
      </c>
      <c r="M2500" s="69">
        <f t="shared" ca="1" si="635"/>
        <v>1.133720836</v>
      </c>
      <c r="N2500" s="68">
        <f t="shared" si="636"/>
        <v>0</v>
      </c>
      <c r="O2500" s="64">
        <f t="shared" ca="1" si="637"/>
        <v>10807126.7032711</v>
      </c>
      <c r="P2500" s="70">
        <f t="shared" si="638"/>
        <v>0</v>
      </c>
      <c r="Q2500" s="71">
        <f t="shared" si="639"/>
        <v>1616371.3938</v>
      </c>
      <c r="R2500" s="71">
        <f t="shared" si="640"/>
        <v>18157238.657019999</v>
      </c>
      <c r="S2500" s="66"/>
      <c r="T2500" s="66"/>
      <c r="U2500" s="66"/>
      <c r="V2500" s="6"/>
      <c r="W2500" s="6"/>
      <c r="X2500" s="6"/>
      <c r="Y2500" s="7"/>
      <c r="Z2500" s="1"/>
      <c r="AA2500" s="6"/>
      <c r="AB2500" s="7"/>
      <c r="AC2500" s="7"/>
      <c r="AD2500" s="7"/>
      <c r="AE2500" s="6"/>
      <c r="AF2500" s="8"/>
      <c r="AG2500" s="6"/>
      <c r="AH2500" s="1"/>
      <c r="AI2500" s="3"/>
      <c r="AJ2500" s="3"/>
      <c r="AK2500" s="1"/>
      <c r="AL2500" s="1"/>
      <c r="AM2500" s="1"/>
      <c r="AN2500" s="1"/>
      <c r="AO2500" s="1"/>
      <c r="AP2500" s="1"/>
      <c r="AQ2500" s="1"/>
      <c r="AR2500" s="1"/>
      <c r="AS2500" s="1"/>
      <c r="AT2500" s="1"/>
      <c r="AU2500" s="1"/>
      <c r="AV2500" s="1"/>
      <c r="AW2500" s="1"/>
      <c r="AX2500" s="1"/>
      <c r="AY2500" s="1"/>
      <c r="AZ2500" s="1"/>
      <c r="BA2500" s="1"/>
      <c r="BB2500" s="1"/>
      <c r="BC2500" s="1"/>
      <c r="BD2500" s="1"/>
      <c r="BE2500" s="1"/>
      <c r="BF2500" s="1"/>
      <c r="BG2500" s="1"/>
      <c r="BH2500" s="1"/>
      <c r="BI2500" s="1"/>
      <c r="BJ2500" s="1"/>
      <c r="BK2500" s="1"/>
      <c r="BL2500" s="1"/>
      <c r="BM2500" s="1"/>
      <c r="BN2500" s="1"/>
      <c r="BO2500" s="1"/>
      <c r="BP2500" s="1"/>
      <c r="BQ2500" s="1"/>
      <c r="BR2500" s="1"/>
      <c r="BS2500" s="1"/>
      <c r="BT2500" s="1"/>
      <c r="BU2500" s="1"/>
      <c r="BV2500" s="1"/>
      <c r="BW2500" s="1"/>
      <c r="BX2500" s="1"/>
      <c r="BY2500" s="1"/>
      <c r="BZ2500" s="1"/>
      <c r="CA2500" s="1"/>
      <c r="CB2500" s="1"/>
      <c r="CC2500" s="1"/>
      <c r="CD2500" s="1"/>
      <c r="CE2500" s="1"/>
      <c r="CF2500" s="1"/>
      <c r="CG2500" s="1"/>
      <c r="CH2500" s="1"/>
      <c r="CI2500" s="1"/>
      <c r="CJ2500" s="1"/>
      <c r="CK2500" s="1"/>
      <c r="CL2500" s="1"/>
      <c r="CM2500" s="1"/>
      <c r="CN2500" s="1"/>
      <c r="CO2500" s="1"/>
      <c r="CP2500" s="1"/>
      <c r="CQ2500" s="1"/>
      <c r="CR2500" s="1"/>
      <c r="CS2500" s="1"/>
      <c r="CT2500" s="1"/>
      <c r="CU2500" s="1"/>
      <c r="CV2500" s="1"/>
      <c r="CW2500" s="1"/>
      <c r="CX2500" s="1"/>
      <c r="CY2500" s="1"/>
      <c r="CZ2500" s="1"/>
      <c r="DA2500" s="1"/>
      <c r="DB2500" s="1"/>
      <c r="DC2500" s="1"/>
      <c r="DD2500" s="1"/>
      <c r="DE2500" s="1"/>
      <c r="DF2500" s="1"/>
      <c r="DG2500" s="1"/>
      <c r="DH2500" s="1"/>
      <c r="DI2500" s="1"/>
      <c r="DJ2500" s="1"/>
      <c r="DK2500" s="1"/>
      <c r="DL2500" s="1"/>
      <c r="DM2500" s="1"/>
      <c r="DN2500" s="1"/>
      <c r="DO2500" s="1"/>
      <c r="DP2500" s="1"/>
      <c r="DQ2500" s="1"/>
      <c r="DR2500" s="1"/>
      <c r="DS2500" s="1"/>
      <c r="DT2500" s="1"/>
      <c r="DU2500" s="1"/>
      <c r="DV2500" s="1"/>
      <c r="DW2500" s="1"/>
      <c r="DX2500" s="1"/>
      <c r="DY2500" s="1"/>
      <c r="DZ2500" s="1"/>
      <c r="EA2500" s="1"/>
      <c r="EB2500" s="1"/>
      <c r="EC2500" s="1"/>
      <c r="ED2500" s="1"/>
      <c r="EE2500" s="1"/>
      <c r="EF2500" s="1"/>
      <c r="EG2500" s="1"/>
      <c r="EH2500" s="1"/>
      <c r="EI2500" s="1"/>
      <c r="EJ2500" s="1"/>
      <c r="EK2500" s="1"/>
      <c r="EL2500" s="1"/>
      <c r="EM2500" s="1"/>
      <c r="EN2500" s="1"/>
      <c r="EO2500" s="1"/>
      <c r="EP2500" s="1"/>
      <c r="EQ2500" s="1"/>
      <c r="ER2500" s="1"/>
      <c r="ES2500" s="1"/>
      <c r="ET2500" s="1"/>
      <c r="EU2500" s="1"/>
      <c r="EV2500" s="1"/>
      <c r="EW2500" s="1"/>
      <c r="EX2500" s="1"/>
      <c r="EY2500" s="1"/>
      <c r="EZ2500" s="1"/>
      <c r="FA2500" s="1"/>
      <c r="FB2500" s="1"/>
      <c r="FC2500" s="1"/>
      <c r="FD2500" s="1"/>
      <c r="FE2500" s="1"/>
      <c r="FF2500" s="1"/>
      <c r="FG2500" s="1"/>
      <c r="FH2500" s="1"/>
      <c r="FI2500" s="1"/>
      <c r="FJ2500" s="1"/>
      <c r="FK2500" s="1"/>
      <c r="FL2500" s="1"/>
      <c r="FM2500" s="1"/>
      <c r="FN2500" s="1"/>
      <c r="FO2500" s="1"/>
      <c r="FP2500" s="1"/>
      <c r="FQ2500" s="1"/>
      <c r="FR2500" s="1"/>
      <c r="FS2500" s="1"/>
      <c r="FT2500" s="1"/>
      <c r="FU2500" s="1"/>
      <c r="FV2500" s="1"/>
      <c r="FW2500" s="1"/>
      <c r="FX2500" s="1"/>
      <c r="FY2500" s="1"/>
      <c r="FZ2500" s="1"/>
      <c r="GA2500" s="1"/>
      <c r="GB2500" s="1"/>
      <c r="GC2500" s="1"/>
      <c r="GD2500" s="1"/>
      <c r="GE2500" s="1"/>
      <c r="GF2500" s="1"/>
      <c r="GG2500" s="1"/>
      <c r="GH2500" s="1"/>
      <c r="GI2500" s="1"/>
      <c r="GJ2500" s="1"/>
      <c r="GK2500" s="1"/>
      <c r="GL2500" s="1"/>
      <c r="GM2500" s="1"/>
      <c r="GN2500" s="1"/>
      <c r="GO2500" s="1"/>
      <c r="GP2500" s="1"/>
      <c r="GQ2500" s="1"/>
      <c r="GR2500" s="1"/>
      <c r="GS2500" s="1"/>
      <c r="GT2500" s="1"/>
      <c r="GU2500" s="1"/>
      <c r="GV2500" s="1"/>
      <c r="GW2500" s="1"/>
      <c r="GX2500" s="1"/>
      <c r="GY2500" s="1"/>
      <c r="GZ2500" s="1"/>
      <c r="HA2500" s="1"/>
      <c r="HB2500" s="1"/>
      <c r="HC2500" s="1"/>
      <c r="HD2500" s="1"/>
      <c r="HE2500" s="1"/>
      <c r="HF2500" s="1"/>
      <c r="HG2500" s="1"/>
      <c r="HH2500" s="1"/>
      <c r="HI2500" s="1"/>
      <c r="HJ2500" s="1"/>
      <c r="HK2500" s="1"/>
      <c r="HL2500" s="1"/>
    </row>
    <row r="2501" spans="1:220" x14ac:dyDescent="0.2">
      <c r="A2501" s="63">
        <f t="shared" si="626"/>
        <v>44476</v>
      </c>
      <c r="B2501" s="12">
        <f t="shared" ca="1" si="628"/>
        <v>111457321.9196454</v>
      </c>
      <c r="C2501" s="71">
        <f t="shared" si="629"/>
        <v>80818569.689999998</v>
      </c>
      <c r="D2501" s="65">
        <f ca="1">IF(A2501&lt;$B$1,VLOOKUP(A2501,[1]DI!$A$4:$B$15000,2,FALSE),0)</f>
        <v>6.1499999999999999E-2</v>
      </c>
      <c r="E2501" s="11">
        <f t="shared" ca="1" si="630"/>
        <v>1.0002368699999999</v>
      </c>
      <c r="F2501" s="64">
        <f ca="1">(TRUNC(PRODUCT($E$16:$E2500),16))</f>
        <v>1.69401549865444</v>
      </c>
      <c r="G2501" s="64">
        <f t="shared" ca="1" si="631"/>
        <v>1.6004484080525101</v>
      </c>
      <c r="H2501" s="64">
        <f t="shared" ca="1" si="632"/>
        <v>1.0584630500000001</v>
      </c>
      <c r="I2501" s="65">
        <f t="shared" si="627"/>
        <v>3.7499999999999999E-2</v>
      </c>
      <c r="J2501" s="66">
        <f t="shared" si="633"/>
        <v>43801</v>
      </c>
      <c r="K2501" s="13">
        <f t="shared" si="625"/>
        <v>675</v>
      </c>
      <c r="L2501" s="9">
        <f t="shared" si="634"/>
        <v>1.0714642809999999</v>
      </c>
      <c r="M2501" s="69">
        <f t="shared" ca="1" si="635"/>
        <v>1.1341053510000001</v>
      </c>
      <c r="N2501" s="68">
        <f t="shared" si="636"/>
        <v>0</v>
      </c>
      <c r="O2501" s="64">
        <f t="shared" ca="1" si="637"/>
        <v>10838202.655595399</v>
      </c>
      <c r="P2501" s="70">
        <f t="shared" si="638"/>
        <v>0</v>
      </c>
      <c r="Q2501" s="71">
        <f t="shared" si="639"/>
        <v>1616371.3938</v>
      </c>
      <c r="R2501" s="71">
        <f t="shared" si="640"/>
        <v>18184178.18025</v>
      </c>
      <c r="S2501" s="66"/>
      <c r="T2501" s="66"/>
      <c r="U2501" s="66"/>
      <c r="V2501" s="6"/>
      <c r="W2501" s="6"/>
      <c r="X2501" s="6"/>
      <c r="Y2501" s="7"/>
      <c r="Z2501" s="1"/>
      <c r="AA2501" s="6"/>
      <c r="AB2501" s="7"/>
      <c r="AC2501" s="7"/>
      <c r="AD2501" s="7"/>
      <c r="AE2501" s="6"/>
      <c r="AF2501" s="8"/>
      <c r="AG2501" s="6"/>
      <c r="AH2501" s="1"/>
      <c r="AI2501" s="3"/>
      <c r="AJ2501" s="3"/>
      <c r="AK2501" s="1"/>
      <c r="AL2501" s="1"/>
      <c r="AM2501" s="1"/>
      <c r="AN2501" s="1"/>
      <c r="AO2501" s="1"/>
      <c r="AP2501" s="1"/>
      <c r="AQ2501" s="1"/>
      <c r="AR2501" s="1"/>
      <c r="AS2501" s="1"/>
      <c r="AT2501" s="1"/>
      <c r="AU2501" s="1"/>
      <c r="AV2501" s="1"/>
      <c r="AW2501" s="1"/>
      <c r="AX2501" s="1"/>
      <c r="AY2501" s="1"/>
      <c r="AZ2501" s="1"/>
      <c r="BA2501" s="1"/>
      <c r="BB2501" s="1"/>
      <c r="BC2501" s="1"/>
      <c r="BD2501" s="1"/>
      <c r="BE2501" s="1"/>
      <c r="BF2501" s="1"/>
      <c r="BG2501" s="1"/>
      <c r="BH2501" s="1"/>
      <c r="BI2501" s="1"/>
      <c r="BJ2501" s="1"/>
      <c r="BK2501" s="1"/>
      <c r="BL2501" s="1"/>
      <c r="BM2501" s="1"/>
      <c r="BN2501" s="1"/>
      <c r="BO2501" s="1"/>
      <c r="BP2501" s="1"/>
      <c r="BQ2501" s="1"/>
      <c r="BR2501" s="1"/>
      <c r="BS2501" s="1"/>
      <c r="BT2501" s="1"/>
      <c r="BU2501" s="1"/>
      <c r="BV2501" s="1"/>
      <c r="BW2501" s="1"/>
      <c r="BX2501" s="1"/>
      <c r="BY2501" s="1"/>
      <c r="BZ2501" s="1"/>
      <c r="CA2501" s="1"/>
      <c r="CB2501" s="1"/>
      <c r="CC2501" s="1"/>
      <c r="CD2501" s="1"/>
      <c r="CE2501" s="1"/>
      <c r="CF2501" s="1"/>
      <c r="CG2501" s="1"/>
      <c r="CH2501" s="1"/>
      <c r="CI2501" s="1"/>
      <c r="CJ2501" s="1"/>
      <c r="CK2501" s="1"/>
      <c r="CL2501" s="1"/>
      <c r="CM2501" s="1"/>
      <c r="CN2501" s="1"/>
      <c r="CO2501" s="1"/>
      <c r="CP2501" s="1"/>
      <c r="CQ2501" s="1"/>
      <c r="CR2501" s="1"/>
      <c r="CS2501" s="1"/>
      <c r="CT2501" s="1"/>
      <c r="CU2501" s="1"/>
      <c r="CV2501" s="1"/>
      <c r="CW2501" s="1"/>
      <c r="CX2501" s="1"/>
      <c r="CY2501" s="1"/>
      <c r="CZ2501" s="1"/>
      <c r="DA2501" s="1"/>
      <c r="DB2501" s="1"/>
      <c r="DC2501" s="1"/>
      <c r="DD2501" s="1"/>
      <c r="DE2501" s="1"/>
      <c r="DF2501" s="1"/>
      <c r="DG2501" s="1"/>
      <c r="DH2501" s="1"/>
      <c r="DI2501" s="1"/>
      <c r="DJ2501" s="1"/>
      <c r="DK2501" s="1"/>
      <c r="DL2501" s="1"/>
      <c r="DM2501" s="1"/>
      <c r="DN2501" s="1"/>
      <c r="DO2501" s="1"/>
      <c r="DP2501" s="1"/>
      <c r="DQ2501" s="1"/>
      <c r="DR2501" s="1"/>
      <c r="DS2501" s="1"/>
      <c r="DT2501" s="1"/>
      <c r="DU2501" s="1"/>
      <c r="DV2501" s="1"/>
      <c r="DW2501" s="1"/>
      <c r="DX2501" s="1"/>
      <c r="DY2501" s="1"/>
      <c r="DZ2501" s="1"/>
      <c r="EA2501" s="1"/>
      <c r="EB2501" s="1"/>
      <c r="EC2501" s="1"/>
      <c r="ED2501" s="1"/>
      <c r="EE2501" s="1"/>
      <c r="EF2501" s="1"/>
      <c r="EG2501" s="1"/>
      <c r="EH2501" s="1"/>
      <c r="EI2501" s="1"/>
      <c r="EJ2501" s="1"/>
      <c r="EK2501" s="1"/>
      <c r="EL2501" s="1"/>
      <c r="EM2501" s="1"/>
      <c r="EN2501" s="1"/>
      <c r="EO2501" s="1"/>
      <c r="EP2501" s="1"/>
      <c r="EQ2501" s="1"/>
      <c r="ER2501" s="1"/>
      <c r="ES2501" s="1"/>
      <c r="ET2501" s="1"/>
      <c r="EU2501" s="1"/>
      <c r="EV2501" s="1"/>
      <c r="EW2501" s="1"/>
      <c r="EX2501" s="1"/>
      <c r="EY2501" s="1"/>
      <c r="EZ2501" s="1"/>
      <c r="FA2501" s="1"/>
      <c r="FB2501" s="1"/>
      <c r="FC2501" s="1"/>
      <c r="FD2501" s="1"/>
      <c r="FE2501" s="1"/>
      <c r="FF2501" s="1"/>
      <c r="FG2501" s="1"/>
      <c r="FH2501" s="1"/>
      <c r="FI2501" s="1"/>
      <c r="FJ2501" s="1"/>
      <c r="FK2501" s="1"/>
      <c r="FL2501" s="1"/>
      <c r="FM2501" s="1"/>
      <c r="FN2501" s="1"/>
      <c r="FO2501" s="1"/>
      <c r="FP2501" s="1"/>
      <c r="FQ2501" s="1"/>
      <c r="FR2501" s="1"/>
      <c r="FS2501" s="1"/>
      <c r="FT2501" s="1"/>
      <c r="FU2501" s="1"/>
      <c r="FV2501" s="1"/>
      <c r="FW2501" s="1"/>
      <c r="FX2501" s="1"/>
      <c r="FY2501" s="1"/>
      <c r="FZ2501" s="1"/>
      <c r="GA2501" s="1"/>
      <c r="GB2501" s="1"/>
      <c r="GC2501" s="1"/>
      <c r="GD2501" s="1"/>
      <c r="GE2501" s="1"/>
      <c r="GF2501" s="1"/>
      <c r="GG2501" s="1"/>
      <c r="GH2501" s="1"/>
      <c r="GI2501" s="1"/>
      <c r="GJ2501" s="1"/>
      <c r="GK2501" s="1"/>
      <c r="GL2501" s="1"/>
      <c r="GM2501" s="1"/>
      <c r="GN2501" s="1"/>
      <c r="GO2501" s="1"/>
      <c r="GP2501" s="1"/>
      <c r="GQ2501" s="1"/>
      <c r="GR2501" s="1"/>
      <c r="GS2501" s="1"/>
      <c r="GT2501" s="1"/>
      <c r="GU2501" s="1"/>
      <c r="GV2501" s="1"/>
      <c r="GW2501" s="1"/>
      <c r="GX2501" s="1"/>
      <c r="GY2501" s="1"/>
      <c r="GZ2501" s="1"/>
      <c r="HA2501" s="1"/>
      <c r="HB2501" s="1"/>
      <c r="HC2501" s="1"/>
      <c r="HD2501" s="1"/>
      <c r="HE2501" s="1"/>
      <c r="HF2501" s="1"/>
      <c r="HG2501" s="1"/>
      <c r="HH2501" s="1"/>
      <c r="HI2501" s="1"/>
      <c r="HJ2501" s="1"/>
      <c r="HK2501" s="1"/>
      <c r="HL2501" s="1"/>
    </row>
    <row r="2502" spans="1:220" x14ac:dyDescent="0.2">
      <c r="A2502" s="63">
        <f t="shared" si="626"/>
        <v>44477</v>
      </c>
      <c r="B2502" s="12">
        <f t="shared" ca="1" si="628"/>
        <v>111515347.9016138</v>
      </c>
      <c r="C2502" s="71">
        <f t="shared" si="629"/>
        <v>80818569.689999998</v>
      </c>
      <c r="D2502" s="65">
        <f ca="1">IF(A2502&lt;$B$1,VLOOKUP(A2502,[1]DI!$A$4:$B$15000,2,FALSE),0)</f>
        <v>6.1499999999999999E-2</v>
      </c>
      <c r="E2502" s="11">
        <f t="shared" ca="1" si="630"/>
        <v>1.0002368699999999</v>
      </c>
      <c r="F2502" s="64">
        <f ca="1">(TRUNC(PRODUCT($E$16:$E2501),16))</f>
        <v>1.6944167601056099</v>
      </c>
      <c r="G2502" s="64">
        <f t="shared" ca="1" si="631"/>
        <v>1.6004484080525101</v>
      </c>
      <c r="H2502" s="64">
        <f t="shared" ca="1" si="632"/>
        <v>1.05871377</v>
      </c>
      <c r="I2502" s="65">
        <f t="shared" si="627"/>
        <v>3.7499999999999999E-2</v>
      </c>
      <c r="J2502" s="66">
        <f t="shared" si="633"/>
        <v>43801</v>
      </c>
      <c r="K2502" s="13">
        <f t="shared" si="625"/>
        <v>676</v>
      </c>
      <c r="L2502" s="9">
        <f t="shared" si="634"/>
        <v>1.071573855</v>
      </c>
      <c r="M2502" s="69">
        <f t="shared" ca="1" si="635"/>
        <v>1.1344899959999999</v>
      </c>
      <c r="N2502" s="68">
        <f t="shared" si="636"/>
        <v>0</v>
      </c>
      <c r="O2502" s="64">
        <f t="shared" ca="1" si="637"/>
        <v>10869289.114333799</v>
      </c>
      <c r="P2502" s="70">
        <f t="shared" si="638"/>
        <v>0</v>
      </c>
      <c r="Q2502" s="71">
        <f t="shared" si="639"/>
        <v>1616371.3938</v>
      </c>
      <c r="R2502" s="71">
        <f t="shared" si="640"/>
        <v>18211117.703480002</v>
      </c>
      <c r="S2502" s="66"/>
      <c r="T2502" s="66"/>
      <c r="U2502" s="66"/>
      <c r="V2502" s="6"/>
      <c r="W2502" s="6"/>
      <c r="X2502" s="6"/>
      <c r="Y2502" s="7"/>
      <c r="Z2502" s="1"/>
      <c r="AA2502" s="6"/>
      <c r="AB2502" s="7"/>
      <c r="AC2502" s="7"/>
      <c r="AD2502" s="7"/>
      <c r="AE2502" s="6"/>
      <c r="AF2502" s="8"/>
      <c r="AG2502" s="6"/>
      <c r="AH2502" s="1"/>
      <c r="AI2502" s="3"/>
      <c r="AJ2502" s="3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  <c r="AV2502" s="1"/>
      <c r="AW2502" s="1"/>
      <c r="AX2502" s="1"/>
      <c r="AY2502" s="1"/>
      <c r="AZ2502" s="1"/>
      <c r="BA2502" s="1"/>
      <c r="BB2502" s="1"/>
      <c r="BC2502" s="1"/>
      <c r="BD2502" s="1"/>
      <c r="BE2502" s="1"/>
      <c r="BF2502" s="1"/>
      <c r="BG2502" s="1"/>
      <c r="BH2502" s="1"/>
      <c r="BI2502" s="1"/>
      <c r="BJ2502" s="1"/>
      <c r="BK2502" s="1"/>
      <c r="BL2502" s="1"/>
      <c r="BM2502" s="1"/>
      <c r="BN2502" s="1"/>
      <c r="BO2502" s="1"/>
      <c r="BP2502" s="1"/>
      <c r="BQ2502" s="1"/>
      <c r="BR2502" s="1"/>
      <c r="BS2502" s="1"/>
      <c r="BT2502" s="1"/>
      <c r="BU2502" s="1"/>
      <c r="BV2502" s="1"/>
      <c r="BW2502" s="1"/>
      <c r="BX2502" s="1"/>
      <c r="BY2502" s="1"/>
      <c r="BZ2502" s="1"/>
      <c r="CA2502" s="1"/>
      <c r="CB2502" s="1"/>
      <c r="CC2502" s="1"/>
      <c r="CD2502" s="1"/>
      <c r="CE2502" s="1"/>
      <c r="CF2502" s="1"/>
      <c r="CG2502" s="1"/>
      <c r="CH2502" s="1"/>
      <c r="CI2502" s="1"/>
      <c r="CJ2502" s="1"/>
      <c r="CK2502" s="1"/>
      <c r="CL2502" s="1"/>
      <c r="CM2502" s="1"/>
      <c r="CN2502" s="1"/>
      <c r="CO2502" s="1"/>
      <c r="CP2502" s="1"/>
      <c r="CQ2502" s="1"/>
      <c r="CR2502" s="1"/>
      <c r="CS2502" s="1"/>
      <c r="CT2502" s="1"/>
      <c r="CU2502" s="1"/>
      <c r="CV2502" s="1"/>
      <c r="CW2502" s="1"/>
      <c r="CX2502" s="1"/>
      <c r="CY2502" s="1"/>
      <c r="CZ2502" s="1"/>
      <c r="DA2502" s="1"/>
      <c r="DB2502" s="1"/>
      <c r="DC2502" s="1"/>
      <c r="DD2502" s="1"/>
      <c r="DE2502" s="1"/>
      <c r="DF2502" s="1"/>
      <c r="DG2502" s="1"/>
      <c r="DH2502" s="1"/>
      <c r="DI2502" s="1"/>
      <c r="DJ2502" s="1"/>
      <c r="DK2502" s="1"/>
      <c r="DL2502" s="1"/>
      <c r="DM2502" s="1"/>
      <c r="DN2502" s="1"/>
      <c r="DO2502" s="1"/>
      <c r="DP2502" s="1"/>
      <c r="DQ2502" s="1"/>
      <c r="DR2502" s="1"/>
      <c r="DS2502" s="1"/>
      <c r="DT2502" s="1"/>
      <c r="DU2502" s="1"/>
      <c r="DV2502" s="1"/>
      <c r="DW2502" s="1"/>
      <c r="DX2502" s="1"/>
      <c r="DY2502" s="1"/>
      <c r="DZ2502" s="1"/>
      <c r="EA2502" s="1"/>
      <c r="EB2502" s="1"/>
      <c r="EC2502" s="1"/>
      <c r="ED2502" s="1"/>
      <c r="EE2502" s="1"/>
      <c r="EF2502" s="1"/>
      <c r="EG2502" s="1"/>
      <c r="EH2502" s="1"/>
      <c r="EI2502" s="1"/>
      <c r="EJ2502" s="1"/>
      <c r="EK2502" s="1"/>
      <c r="EL2502" s="1"/>
      <c r="EM2502" s="1"/>
      <c r="EN2502" s="1"/>
      <c r="EO2502" s="1"/>
      <c r="EP2502" s="1"/>
      <c r="EQ2502" s="1"/>
      <c r="ER2502" s="1"/>
      <c r="ES2502" s="1"/>
      <c r="ET2502" s="1"/>
      <c r="EU2502" s="1"/>
      <c r="EV2502" s="1"/>
      <c r="EW2502" s="1"/>
      <c r="EX2502" s="1"/>
      <c r="EY2502" s="1"/>
      <c r="EZ2502" s="1"/>
      <c r="FA2502" s="1"/>
      <c r="FB2502" s="1"/>
      <c r="FC2502" s="1"/>
      <c r="FD2502" s="1"/>
      <c r="FE2502" s="1"/>
      <c r="FF2502" s="1"/>
      <c r="FG2502" s="1"/>
      <c r="FH2502" s="1"/>
      <c r="FI2502" s="1"/>
      <c r="FJ2502" s="1"/>
      <c r="FK2502" s="1"/>
      <c r="FL2502" s="1"/>
      <c r="FM2502" s="1"/>
      <c r="FN2502" s="1"/>
      <c r="FO2502" s="1"/>
      <c r="FP2502" s="1"/>
      <c r="FQ2502" s="1"/>
      <c r="FR2502" s="1"/>
      <c r="FS2502" s="1"/>
      <c r="FT2502" s="1"/>
      <c r="FU2502" s="1"/>
      <c r="FV2502" s="1"/>
      <c r="FW2502" s="1"/>
      <c r="FX2502" s="1"/>
      <c r="FY2502" s="1"/>
      <c r="FZ2502" s="1"/>
      <c r="GA2502" s="1"/>
      <c r="GB2502" s="1"/>
      <c r="GC2502" s="1"/>
      <c r="GD2502" s="1"/>
      <c r="GE2502" s="1"/>
      <c r="GF2502" s="1"/>
      <c r="GG2502" s="1"/>
      <c r="GH2502" s="1"/>
      <c r="GI2502" s="1"/>
      <c r="GJ2502" s="1"/>
      <c r="GK2502" s="1"/>
      <c r="GL2502" s="1"/>
      <c r="GM2502" s="1"/>
      <c r="GN2502" s="1"/>
      <c r="GO2502" s="1"/>
      <c r="GP2502" s="1"/>
      <c r="GQ2502" s="1"/>
      <c r="GR2502" s="1"/>
      <c r="GS2502" s="1"/>
      <c r="GT2502" s="1"/>
      <c r="GU2502" s="1"/>
      <c r="GV2502" s="1"/>
      <c r="GW2502" s="1"/>
      <c r="GX2502" s="1"/>
      <c r="GY2502" s="1"/>
      <c r="GZ2502" s="1"/>
      <c r="HA2502" s="1"/>
      <c r="HB2502" s="1"/>
      <c r="HC2502" s="1"/>
      <c r="HD2502" s="1"/>
      <c r="HE2502" s="1"/>
      <c r="HF2502" s="1"/>
      <c r="HG2502" s="1"/>
      <c r="HH2502" s="1"/>
      <c r="HI2502" s="1"/>
      <c r="HJ2502" s="1"/>
      <c r="HK2502" s="1"/>
      <c r="HL2502" s="1"/>
    </row>
    <row r="2503" spans="1:220" x14ac:dyDescent="0.2">
      <c r="A2503" s="63">
        <f t="shared" si="626"/>
        <v>44478</v>
      </c>
      <c r="B2503" s="12">
        <f t="shared" ca="1" si="628"/>
        <v>111573383.66262922</v>
      </c>
      <c r="C2503" s="71">
        <f t="shared" si="629"/>
        <v>80818569.689999998</v>
      </c>
      <c r="D2503" s="65">
        <f ca="1">IF(A2503&lt;$B$1,VLOOKUP(A2503,[1]DI!$A$4:$B$15000,2,FALSE),0)</f>
        <v>0</v>
      </c>
      <c r="E2503" s="11">
        <f t="shared" ca="1" si="630"/>
        <v>1</v>
      </c>
      <c r="F2503" s="64">
        <f ca="1">(TRUNC(PRODUCT($E$16:$E2502),16))</f>
        <v>1.6948181166035701</v>
      </c>
      <c r="G2503" s="64">
        <f t="shared" ca="1" si="631"/>
        <v>1.6004484080525101</v>
      </c>
      <c r="H2503" s="64">
        <f t="shared" ca="1" si="632"/>
        <v>1.0589645400000001</v>
      </c>
      <c r="I2503" s="65">
        <f t="shared" si="627"/>
        <v>3.7499999999999999E-2</v>
      </c>
      <c r="J2503" s="66">
        <f t="shared" si="633"/>
        <v>43801</v>
      </c>
      <c r="K2503" s="13">
        <f t="shared" si="625"/>
        <v>677</v>
      </c>
      <c r="L2503" s="9">
        <f t="shared" si="634"/>
        <v>1.071683441</v>
      </c>
      <c r="M2503" s="69">
        <f t="shared" ca="1" si="635"/>
        <v>1.1348747619999999</v>
      </c>
      <c r="N2503" s="68">
        <f t="shared" si="636"/>
        <v>0</v>
      </c>
      <c r="O2503" s="64">
        <f t="shared" ca="1" si="637"/>
        <v>10900385.3521192</v>
      </c>
      <c r="P2503" s="70">
        <f t="shared" si="638"/>
        <v>0</v>
      </c>
      <c r="Q2503" s="71">
        <f t="shared" si="639"/>
        <v>1616371.3938</v>
      </c>
      <c r="R2503" s="71">
        <f t="shared" si="640"/>
        <v>18238057.226709999</v>
      </c>
      <c r="S2503" s="66"/>
      <c r="T2503" s="66"/>
      <c r="U2503" s="66"/>
      <c r="V2503" s="6"/>
      <c r="W2503" s="6"/>
      <c r="X2503" s="6"/>
      <c r="Y2503" s="7"/>
      <c r="Z2503" s="1"/>
      <c r="AA2503" s="6"/>
      <c r="AB2503" s="7"/>
      <c r="AC2503" s="7"/>
      <c r="AD2503" s="7"/>
      <c r="AE2503" s="6"/>
      <c r="AF2503" s="8"/>
      <c r="AG2503" s="6"/>
      <c r="AH2503" s="1"/>
      <c r="AI2503" s="3"/>
      <c r="AJ2503" s="3"/>
      <c r="AK2503" s="1"/>
      <c r="AL2503" s="1"/>
      <c r="AM2503" s="1"/>
      <c r="AN2503" s="1"/>
      <c r="AO2503" s="1"/>
      <c r="AP2503" s="1"/>
      <c r="AQ2503" s="1"/>
      <c r="AR2503" s="1"/>
      <c r="AS2503" s="1"/>
      <c r="AT2503" s="1"/>
      <c r="AU2503" s="1"/>
      <c r="AV2503" s="1"/>
      <c r="AW2503" s="1"/>
      <c r="AX2503" s="1"/>
      <c r="AY2503" s="1"/>
      <c r="AZ2503" s="1"/>
      <c r="BA2503" s="1"/>
      <c r="BB2503" s="1"/>
      <c r="BC2503" s="1"/>
      <c r="BD2503" s="1"/>
      <c r="BE2503" s="1"/>
      <c r="BF2503" s="1"/>
      <c r="BG2503" s="1"/>
      <c r="BH2503" s="1"/>
      <c r="BI2503" s="1"/>
      <c r="BJ2503" s="1"/>
      <c r="BK2503" s="1"/>
      <c r="BL2503" s="1"/>
      <c r="BM2503" s="1"/>
      <c r="BN2503" s="1"/>
      <c r="BO2503" s="1"/>
      <c r="BP2503" s="1"/>
      <c r="BQ2503" s="1"/>
      <c r="BR2503" s="1"/>
      <c r="BS2503" s="1"/>
      <c r="BT2503" s="1"/>
      <c r="BU2503" s="1"/>
      <c r="BV2503" s="1"/>
      <c r="BW2503" s="1"/>
      <c r="BX2503" s="1"/>
      <c r="BY2503" s="1"/>
      <c r="BZ2503" s="1"/>
      <c r="CA2503" s="1"/>
      <c r="CB2503" s="1"/>
      <c r="CC2503" s="1"/>
      <c r="CD2503" s="1"/>
      <c r="CE2503" s="1"/>
      <c r="CF2503" s="1"/>
      <c r="CG2503" s="1"/>
      <c r="CH2503" s="1"/>
      <c r="CI2503" s="1"/>
      <c r="CJ2503" s="1"/>
      <c r="CK2503" s="1"/>
      <c r="CL2503" s="1"/>
      <c r="CM2503" s="1"/>
      <c r="CN2503" s="1"/>
      <c r="CO2503" s="1"/>
      <c r="CP2503" s="1"/>
      <c r="CQ2503" s="1"/>
      <c r="CR2503" s="1"/>
      <c r="CS2503" s="1"/>
      <c r="CT2503" s="1"/>
      <c r="CU2503" s="1"/>
      <c r="CV2503" s="1"/>
      <c r="CW2503" s="1"/>
      <c r="CX2503" s="1"/>
      <c r="CY2503" s="1"/>
      <c r="CZ2503" s="1"/>
      <c r="DA2503" s="1"/>
      <c r="DB2503" s="1"/>
      <c r="DC2503" s="1"/>
      <c r="DD2503" s="1"/>
      <c r="DE2503" s="1"/>
      <c r="DF2503" s="1"/>
      <c r="DG2503" s="1"/>
      <c r="DH2503" s="1"/>
      <c r="DI2503" s="1"/>
      <c r="DJ2503" s="1"/>
      <c r="DK2503" s="1"/>
      <c r="DL2503" s="1"/>
      <c r="DM2503" s="1"/>
      <c r="DN2503" s="1"/>
      <c r="DO2503" s="1"/>
      <c r="DP2503" s="1"/>
      <c r="DQ2503" s="1"/>
      <c r="DR2503" s="1"/>
      <c r="DS2503" s="1"/>
      <c r="DT2503" s="1"/>
      <c r="DU2503" s="1"/>
      <c r="DV2503" s="1"/>
      <c r="DW2503" s="1"/>
      <c r="DX2503" s="1"/>
      <c r="DY2503" s="1"/>
      <c r="DZ2503" s="1"/>
      <c r="EA2503" s="1"/>
      <c r="EB2503" s="1"/>
      <c r="EC2503" s="1"/>
      <c r="ED2503" s="1"/>
      <c r="EE2503" s="1"/>
      <c r="EF2503" s="1"/>
      <c r="EG2503" s="1"/>
      <c r="EH2503" s="1"/>
      <c r="EI2503" s="1"/>
      <c r="EJ2503" s="1"/>
      <c r="EK2503" s="1"/>
      <c r="EL2503" s="1"/>
      <c r="EM2503" s="1"/>
      <c r="EN2503" s="1"/>
      <c r="EO2503" s="1"/>
      <c r="EP2503" s="1"/>
      <c r="EQ2503" s="1"/>
      <c r="ER2503" s="1"/>
      <c r="ES2503" s="1"/>
      <c r="ET2503" s="1"/>
      <c r="EU2503" s="1"/>
      <c r="EV2503" s="1"/>
      <c r="EW2503" s="1"/>
      <c r="EX2503" s="1"/>
      <c r="EY2503" s="1"/>
      <c r="EZ2503" s="1"/>
      <c r="FA2503" s="1"/>
      <c r="FB2503" s="1"/>
      <c r="FC2503" s="1"/>
      <c r="FD2503" s="1"/>
      <c r="FE2503" s="1"/>
      <c r="FF2503" s="1"/>
      <c r="FG2503" s="1"/>
      <c r="FH2503" s="1"/>
      <c r="FI2503" s="1"/>
      <c r="FJ2503" s="1"/>
      <c r="FK2503" s="1"/>
      <c r="FL2503" s="1"/>
      <c r="FM2503" s="1"/>
      <c r="FN2503" s="1"/>
      <c r="FO2503" s="1"/>
      <c r="FP2503" s="1"/>
      <c r="FQ2503" s="1"/>
      <c r="FR2503" s="1"/>
      <c r="FS2503" s="1"/>
      <c r="FT2503" s="1"/>
      <c r="FU2503" s="1"/>
      <c r="FV2503" s="1"/>
      <c r="FW2503" s="1"/>
      <c r="FX2503" s="1"/>
      <c r="FY2503" s="1"/>
      <c r="FZ2503" s="1"/>
      <c r="GA2503" s="1"/>
      <c r="GB2503" s="1"/>
      <c r="GC2503" s="1"/>
      <c r="GD2503" s="1"/>
      <c r="GE2503" s="1"/>
      <c r="GF2503" s="1"/>
      <c r="GG2503" s="1"/>
      <c r="GH2503" s="1"/>
      <c r="GI2503" s="1"/>
      <c r="GJ2503" s="1"/>
      <c r="GK2503" s="1"/>
      <c r="GL2503" s="1"/>
      <c r="GM2503" s="1"/>
      <c r="GN2503" s="1"/>
      <c r="GO2503" s="1"/>
      <c r="GP2503" s="1"/>
      <c r="GQ2503" s="1"/>
      <c r="GR2503" s="1"/>
      <c r="GS2503" s="1"/>
      <c r="GT2503" s="1"/>
      <c r="GU2503" s="1"/>
      <c r="GV2503" s="1"/>
      <c r="GW2503" s="1"/>
      <c r="GX2503" s="1"/>
      <c r="GY2503" s="1"/>
      <c r="GZ2503" s="1"/>
      <c r="HA2503" s="1"/>
      <c r="HB2503" s="1"/>
      <c r="HC2503" s="1"/>
      <c r="HD2503" s="1"/>
      <c r="HE2503" s="1"/>
      <c r="HF2503" s="1"/>
      <c r="HG2503" s="1"/>
      <c r="HH2503" s="1"/>
      <c r="HI2503" s="1"/>
      <c r="HJ2503" s="1"/>
      <c r="HK2503" s="1"/>
      <c r="HL2503" s="1"/>
    </row>
    <row r="2504" spans="1:220" x14ac:dyDescent="0.2">
      <c r="A2504" s="63">
        <f t="shared" si="626"/>
        <v>44479</v>
      </c>
      <c r="B2504" s="12">
        <f t="shared" ca="1" si="628"/>
        <v>111609702.9082388</v>
      </c>
      <c r="C2504" s="71">
        <f t="shared" si="629"/>
        <v>80818569.689999998</v>
      </c>
      <c r="D2504" s="65">
        <f ca="1">IF(A2504&lt;$B$1,VLOOKUP(A2504,[1]DI!$A$4:$B$15000,2,FALSE),0)</f>
        <v>0</v>
      </c>
      <c r="E2504" s="11">
        <f t="shared" ca="1" si="630"/>
        <v>1</v>
      </c>
      <c r="F2504" s="64">
        <f ca="1">(TRUNC(PRODUCT($E$16:$E2503),16))</f>
        <v>1.6948181166035701</v>
      </c>
      <c r="G2504" s="64">
        <f t="shared" ca="1" si="631"/>
        <v>1.6004484080525101</v>
      </c>
      <c r="H2504" s="64">
        <f t="shared" ca="1" si="632"/>
        <v>1.0589645400000001</v>
      </c>
      <c r="I2504" s="65">
        <f t="shared" si="627"/>
        <v>3.7499999999999999E-2</v>
      </c>
      <c r="J2504" s="66">
        <f t="shared" si="633"/>
        <v>43801</v>
      </c>
      <c r="K2504" s="13">
        <f t="shared" si="625"/>
        <v>678</v>
      </c>
      <c r="L2504" s="9">
        <f t="shared" si="634"/>
        <v>1.071793038</v>
      </c>
      <c r="M2504" s="69">
        <f t="shared" ca="1" si="635"/>
        <v>1.1349908209999999</v>
      </c>
      <c r="N2504" s="68">
        <f t="shared" si="636"/>
        <v>0</v>
      </c>
      <c r="O2504" s="64">
        <f t="shared" ca="1" si="637"/>
        <v>10909765.074498801</v>
      </c>
      <c r="P2504" s="70">
        <f t="shared" si="638"/>
        <v>0</v>
      </c>
      <c r="Q2504" s="71">
        <f t="shared" si="639"/>
        <v>1616371.3938</v>
      </c>
      <c r="R2504" s="71">
        <f t="shared" si="640"/>
        <v>18264996.74994</v>
      </c>
      <c r="S2504" s="66"/>
      <c r="T2504" s="66"/>
      <c r="U2504" s="66"/>
      <c r="V2504" s="6"/>
      <c r="W2504" s="6"/>
      <c r="X2504" s="6"/>
      <c r="Y2504" s="7"/>
      <c r="Z2504" s="1"/>
      <c r="AA2504" s="6"/>
      <c r="AB2504" s="7"/>
      <c r="AC2504" s="7"/>
      <c r="AD2504" s="7"/>
      <c r="AE2504" s="6"/>
      <c r="AF2504" s="8"/>
      <c r="AG2504" s="6"/>
      <c r="AH2504" s="1"/>
      <c r="AI2504" s="3"/>
      <c r="AJ2504" s="3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/>
      <c r="AW2504" s="1"/>
      <c r="AX2504" s="1"/>
      <c r="AY2504" s="1"/>
      <c r="AZ2504" s="1"/>
      <c r="BA2504" s="1"/>
      <c r="BB2504" s="1"/>
      <c r="BC2504" s="1"/>
      <c r="BD2504" s="1"/>
      <c r="BE2504" s="1"/>
      <c r="BF2504" s="1"/>
      <c r="BG2504" s="1"/>
      <c r="BH2504" s="1"/>
      <c r="BI2504" s="1"/>
      <c r="BJ2504" s="1"/>
      <c r="BK2504" s="1"/>
      <c r="BL2504" s="1"/>
      <c r="BM2504" s="1"/>
      <c r="BN2504" s="1"/>
      <c r="BO2504" s="1"/>
      <c r="BP2504" s="1"/>
      <c r="BQ2504" s="1"/>
      <c r="BR2504" s="1"/>
      <c r="BS2504" s="1"/>
      <c r="BT2504" s="1"/>
      <c r="BU2504" s="1"/>
      <c r="BV2504" s="1"/>
      <c r="BW2504" s="1"/>
      <c r="BX2504" s="1"/>
      <c r="BY2504" s="1"/>
      <c r="BZ2504" s="1"/>
      <c r="CA2504" s="1"/>
      <c r="CB2504" s="1"/>
      <c r="CC2504" s="1"/>
      <c r="CD2504" s="1"/>
      <c r="CE2504" s="1"/>
      <c r="CF2504" s="1"/>
      <c r="CG2504" s="1"/>
      <c r="CH2504" s="1"/>
      <c r="CI2504" s="1"/>
      <c r="CJ2504" s="1"/>
      <c r="CK2504" s="1"/>
      <c r="CL2504" s="1"/>
      <c r="CM2504" s="1"/>
      <c r="CN2504" s="1"/>
      <c r="CO2504" s="1"/>
      <c r="CP2504" s="1"/>
      <c r="CQ2504" s="1"/>
      <c r="CR2504" s="1"/>
      <c r="CS2504" s="1"/>
      <c r="CT2504" s="1"/>
      <c r="CU2504" s="1"/>
      <c r="CV2504" s="1"/>
      <c r="CW2504" s="1"/>
      <c r="CX2504" s="1"/>
      <c r="CY2504" s="1"/>
      <c r="CZ2504" s="1"/>
      <c r="DA2504" s="1"/>
      <c r="DB2504" s="1"/>
      <c r="DC2504" s="1"/>
      <c r="DD2504" s="1"/>
      <c r="DE2504" s="1"/>
      <c r="DF2504" s="1"/>
      <c r="DG2504" s="1"/>
      <c r="DH2504" s="1"/>
      <c r="DI2504" s="1"/>
      <c r="DJ2504" s="1"/>
      <c r="DK2504" s="1"/>
      <c r="DL2504" s="1"/>
      <c r="DM2504" s="1"/>
      <c r="DN2504" s="1"/>
      <c r="DO2504" s="1"/>
      <c r="DP2504" s="1"/>
      <c r="DQ2504" s="1"/>
      <c r="DR2504" s="1"/>
      <c r="DS2504" s="1"/>
      <c r="DT2504" s="1"/>
      <c r="DU2504" s="1"/>
      <c r="DV2504" s="1"/>
      <c r="DW2504" s="1"/>
      <c r="DX2504" s="1"/>
      <c r="DY2504" s="1"/>
      <c r="DZ2504" s="1"/>
      <c r="EA2504" s="1"/>
      <c r="EB2504" s="1"/>
      <c r="EC2504" s="1"/>
      <c r="ED2504" s="1"/>
      <c r="EE2504" s="1"/>
      <c r="EF2504" s="1"/>
      <c r="EG2504" s="1"/>
      <c r="EH2504" s="1"/>
      <c r="EI2504" s="1"/>
      <c r="EJ2504" s="1"/>
      <c r="EK2504" s="1"/>
      <c r="EL2504" s="1"/>
      <c r="EM2504" s="1"/>
      <c r="EN2504" s="1"/>
      <c r="EO2504" s="1"/>
      <c r="EP2504" s="1"/>
      <c r="EQ2504" s="1"/>
      <c r="ER2504" s="1"/>
      <c r="ES2504" s="1"/>
      <c r="ET2504" s="1"/>
      <c r="EU2504" s="1"/>
      <c r="EV2504" s="1"/>
      <c r="EW2504" s="1"/>
      <c r="EX2504" s="1"/>
      <c r="EY2504" s="1"/>
      <c r="EZ2504" s="1"/>
      <c r="FA2504" s="1"/>
      <c r="FB2504" s="1"/>
      <c r="FC2504" s="1"/>
      <c r="FD2504" s="1"/>
      <c r="FE2504" s="1"/>
      <c r="FF2504" s="1"/>
      <c r="FG2504" s="1"/>
      <c r="FH2504" s="1"/>
      <c r="FI2504" s="1"/>
      <c r="FJ2504" s="1"/>
      <c r="FK2504" s="1"/>
      <c r="FL2504" s="1"/>
      <c r="FM2504" s="1"/>
      <c r="FN2504" s="1"/>
      <c r="FO2504" s="1"/>
      <c r="FP2504" s="1"/>
      <c r="FQ2504" s="1"/>
      <c r="FR2504" s="1"/>
      <c r="FS2504" s="1"/>
      <c r="FT2504" s="1"/>
      <c r="FU2504" s="1"/>
      <c r="FV2504" s="1"/>
      <c r="FW2504" s="1"/>
      <c r="FX2504" s="1"/>
      <c r="FY2504" s="1"/>
      <c r="FZ2504" s="1"/>
      <c r="GA2504" s="1"/>
      <c r="GB2504" s="1"/>
      <c r="GC2504" s="1"/>
      <c r="GD2504" s="1"/>
      <c r="GE2504" s="1"/>
      <c r="GF2504" s="1"/>
      <c r="GG2504" s="1"/>
      <c r="GH2504" s="1"/>
      <c r="GI2504" s="1"/>
      <c r="GJ2504" s="1"/>
      <c r="GK2504" s="1"/>
      <c r="GL2504" s="1"/>
      <c r="GM2504" s="1"/>
      <c r="GN2504" s="1"/>
      <c r="GO2504" s="1"/>
      <c r="GP2504" s="1"/>
      <c r="GQ2504" s="1"/>
      <c r="GR2504" s="1"/>
      <c r="GS2504" s="1"/>
      <c r="GT2504" s="1"/>
      <c r="GU2504" s="1"/>
      <c r="GV2504" s="1"/>
      <c r="GW2504" s="1"/>
      <c r="GX2504" s="1"/>
      <c r="GY2504" s="1"/>
      <c r="GZ2504" s="1"/>
      <c r="HA2504" s="1"/>
      <c r="HB2504" s="1"/>
      <c r="HC2504" s="1"/>
      <c r="HD2504" s="1"/>
      <c r="HE2504" s="1"/>
      <c r="HF2504" s="1"/>
      <c r="HG2504" s="1"/>
      <c r="HH2504" s="1"/>
      <c r="HI2504" s="1"/>
      <c r="HJ2504" s="1"/>
      <c r="HK2504" s="1"/>
      <c r="HL2504" s="1"/>
    </row>
    <row r="2505" spans="1:220" x14ac:dyDescent="0.2">
      <c r="A2505" s="63">
        <f t="shared" si="626"/>
        <v>44480</v>
      </c>
      <c r="B2505" s="12">
        <f t="shared" ca="1" si="628"/>
        <v>111646023.28530839</v>
      </c>
      <c r="C2505" s="71">
        <f t="shared" si="629"/>
        <v>80818569.689999998</v>
      </c>
      <c r="D2505" s="65">
        <f ca="1">IF(A2505&lt;$B$1,VLOOKUP(A2505,[1]DI!$A$4:$B$15000,2,FALSE),0)</f>
        <v>6.1499999999999999E-2</v>
      </c>
      <c r="E2505" s="11">
        <f t="shared" ca="1" si="630"/>
        <v>1.0002368699999999</v>
      </c>
      <c r="F2505" s="64">
        <f ca="1">(TRUNC(PRODUCT($E$16:$E2504),16))</f>
        <v>1.6948181166035701</v>
      </c>
      <c r="G2505" s="64">
        <f t="shared" ca="1" si="631"/>
        <v>1.6004484080525101</v>
      </c>
      <c r="H2505" s="64">
        <f t="shared" ca="1" si="632"/>
        <v>1.0589645400000001</v>
      </c>
      <c r="I2505" s="65">
        <f t="shared" si="627"/>
        <v>3.7499999999999999E-2</v>
      </c>
      <c r="J2505" s="66">
        <f t="shared" si="633"/>
        <v>43801</v>
      </c>
      <c r="K2505" s="13">
        <f t="shared" ref="K2505:K2568" si="641">A2505-J2505</f>
        <v>679</v>
      </c>
      <c r="L2505" s="9">
        <f t="shared" si="634"/>
        <v>1.0719026469999999</v>
      </c>
      <c r="M2505" s="69">
        <f t="shared" ca="1" si="635"/>
        <v>1.135106894</v>
      </c>
      <c r="N2505" s="68">
        <f t="shared" si="636"/>
        <v>0</v>
      </c>
      <c r="O2505" s="64">
        <f t="shared" ca="1" si="637"/>
        <v>10919145.928338399</v>
      </c>
      <c r="P2505" s="70">
        <f t="shared" si="638"/>
        <v>0</v>
      </c>
      <c r="Q2505" s="71">
        <f t="shared" si="639"/>
        <v>1616371.3938</v>
      </c>
      <c r="R2505" s="71">
        <f t="shared" si="640"/>
        <v>18291936.273169998</v>
      </c>
      <c r="S2505" s="66"/>
      <c r="T2505" s="66"/>
      <c r="U2505" s="66"/>
      <c r="V2505" s="6"/>
      <c r="W2505" s="6"/>
      <c r="X2505" s="6"/>
      <c r="Y2505" s="7"/>
      <c r="Z2505" s="1"/>
      <c r="AA2505" s="6"/>
      <c r="AB2505" s="7"/>
      <c r="AC2505" s="7"/>
      <c r="AD2505" s="7"/>
      <c r="AE2505" s="6"/>
      <c r="AF2505" s="8"/>
      <c r="AG2505" s="6"/>
      <c r="AH2505" s="1"/>
      <c r="AI2505" s="3"/>
      <c r="AJ2505" s="3"/>
      <c r="AK2505" s="1"/>
      <c r="AL2505" s="1"/>
      <c r="AM2505" s="1"/>
      <c r="AN2505" s="1"/>
      <c r="AO2505" s="1"/>
      <c r="AP2505" s="1"/>
      <c r="AQ2505" s="1"/>
      <c r="AR2505" s="1"/>
      <c r="AS2505" s="1"/>
      <c r="AT2505" s="1"/>
      <c r="AU2505" s="1"/>
      <c r="AV2505" s="1"/>
      <c r="AW2505" s="1"/>
      <c r="AX2505" s="1"/>
      <c r="AY2505" s="1"/>
      <c r="AZ2505" s="1"/>
      <c r="BA2505" s="1"/>
      <c r="BB2505" s="1"/>
      <c r="BC2505" s="1"/>
      <c r="BD2505" s="1"/>
      <c r="BE2505" s="1"/>
      <c r="BF2505" s="1"/>
      <c r="BG2505" s="1"/>
      <c r="BH2505" s="1"/>
      <c r="BI2505" s="1"/>
      <c r="BJ2505" s="1"/>
      <c r="BK2505" s="1"/>
      <c r="BL2505" s="1"/>
      <c r="BM2505" s="1"/>
      <c r="BN2505" s="1"/>
      <c r="BO2505" s="1"/>
      <c r="BP2505" s="1"/>
      <c r="BQ2505" s="1"/>
      <c r="BR2505" s="1"/>
      <c r="BS2505" s="1"/>
      <c r="BT2505" s="1"/>
      <c r="BU2505" s="1"/>
      <c r="BV2505" s="1"/>
      <c r="BW2505" s="1"/>
      <c r="BX2505" s="1"/>
      <c r="BY2505" s="1"/>
      <c r="BZ2505" s="1"/>
      <c r="CA2505" s="1"/>
      <c r="CB2505" s="1"/>
      <c r="CC2505" s="1"/>
      <c r="CD2505" s="1"/>
      <c r="CE2505" s="1"/>
      <c r="CF2505" s="1"/>
      <c r="CG2505" s="1"/>
      <c r="CH2505" s="1"/>
      <c r="CI2505" s="1"/>
      <c r="CJ2505" s="1"/>
      <c r="CK2505" s="1"/>
      <c r="CL2505" s="1"/>
      <c r="CM2505" s="1"/>
      <c r="CN2505" s="1"/>
      <c r="CO2505" s="1"/>
      <c r="CP2505" s="1"/>
      <c r="CQ2505" s="1"/>
      <c r="CR2505" s="1"/>
      <c r="CS2505" s="1"/>
      <c r="CT2505" s="1"/>
      <c r="CU2505" s="1"/>
      <c r="CV2505" s="1"/>
      <c r="CW2505" s="1"/>
      <c r="CX2505" s="1"/>
      <c r="CY2505" s="1"/>
      <c r="CZ2505" s="1"/>
      <c r="DA2505" s="1"/>
      <c r="DB2505" s="1"/>
      <c r="DC2505" s="1"/>
      <c r="DD2505" s="1"/>
      <c r="DE2505" s="1"/>
      <c r="DF2505" s="1"/>
      <c r="DG2505" s="1"/>
      <c r="DH2505" s="1"/>
      <c r="DI2505" s="1"/>
      <c r="DJ2505" s="1"/>
      <c r="DK2505" s="1"/>
      <c r="DL2505" s="1"/>
      <c r="DM2505" s="1"/>
      <c r="DN2505" s="1"/>
      <c r="DO2505" s="1"/>
      <c r="DP2505" s="1"/>
      <c r="DQ2505" s="1"/>
      <c r="DR2505" s="1"/>
      <c r="DS2505" s="1"/>
      <c r="DT2505" s="1"/>
      <c r="DU2505" s="1"/>
      <c r="DV2505" s="1"/>
      <c r="DW2505" s="1"/>
      <c r="DX2505" s="1"/>
      <c r="DY2505" s="1"/>
      <c r="DZ2505" s="1"/>
      <c r="EA2505" s="1"/>
      <c r="EB2505" s="1"/>
      <c r="EC2505" s="1"/>
      <c r="ED2505" s="1"/>
      <c r="EE2505" s="1"/>
      <c r="EF2505" s="1"/>
      <c r="EG2505" s="1"/>
      <c r="EH2505" s="1"/>
      <c r="EI2505" s="1"/>
      <c r="EJ2505" s="1"/>
      <c r="EK2505" s="1"/>
      <c r="EL2505" s="1"/>
      <c r="EM2505" s="1"/>
      <c r="EN2505" s="1"/>
      <c r="EO2505" s="1"/>
      <c r="EP2505" s="1"/>
      <c r="EQ2505" s="1"/>
      <c r="ER2505" s="1"/>
      <c r="ES2505" s="1"/>
      <c r="ET2505" s="1"/>
      <c r="EU2505" s="1"/>
      <c r="EV2505" s="1"/>
      <c r="EW2505" s="1"/>
      <c r="EX2505" s="1"/>
      <c r="EY2505" s="1"/>
      <c r="EZ2505" s="1"/>
      <c r="FA2505" s="1"/>
      <c r="FB2505" s="1"/>
      <c r="FC2505" s="1"/>
      <c r="FD2505" s="1"/>
      <c r="FE2505" s="1"/>
      <c r="FF2505" s="1"/>
      <c r="FG2505" s="1"/>
      <c r="FH2505" s="1"/>
      <c r="FI2505" s="1"/>
      <c r="FJ2505" s="1"/>
      <c r="FK2505" s="1"/>
      <c r="FL2505" s="1"/>
      <c r="FM2505" s="1"/>
      <c r="FN2505" s="1"/>
      <c r="FO2505" s="1"/>
      <c r="FP2505" s="1"/>
      <c r="FQ2505" s="1"/>
      <c r="FR2505" s="1"/>
      <c r="FS2505" s="1"/>
      <c r="FT2505" s="1"/>
      <c r="FU2505" s="1"/>
      <c r="FV2505" s="1"/>
      <c r="FW2505" s="1"/>
      <c r="FX2505" s="1"/>
      <c r="FY2505" s="1"/>
      <c r="FZ2505" s="1"/>
      <c r="GA2505" s="1"/>
      <c r="GB2505" s="1"/>
      <c r="GC2505" s="1"/>
      <c r="GD2505" s="1"/>
      <c r="GE2505" s="1"/>
      <c r="GF2505" s="1"/>
      <c r="GG2505" s="1"/>
      <c r="GH2505" s="1"/>
      <c r="GI2505" s="1"/>
      <c r="GJ2505" s="1"/>
      <c r="GK2505" s="1"/>
      <c r="GL2505" s="1"/>
      <c r="GM2505" s="1"/>
      <c r="GN2505" s="1"/>
      <c r="GO2505" s="1"/>
      <c r="GP2505" s="1"/>
      <c r="GQ2505" s="1"/>
      <c r="GR2505" s="1"/>
      <c r="GS2505" s="1"/>
      <c r="GT2505" s="1"/>
      <c r="GU2505" s="1"/>
      <c r="GV2505" s="1"/>
      <c r="GW2505" s="1"/>
      <c r="GX2505" s="1"/>
      <c r="GY2505" s="1"/>
      <c r="GZ2505" s="1"/>
      <c r="HA2505" s="1"/>
      <c r="HB2505" s="1"/>
      <c r="HC2505" s="1"/>
      <c r="HD2505" s="1"/>
      <c r="HE2505" s="1"/>
      <c r="HF2505" s="1"/>
      <c r="HG2505" s="1"/>
      <c r="HH2505" s="1"/>
      <c r="HI2505" s="1"/>
      <c r="HJ2505" s="1"/>
      <c r="HK2505" s="1"/>
      <c r="HL2505" s="1"/>
    </row>
    <row r="2506" spans="1:220" x14ac:dyDescent="0.2">
      <c r="A2506" s="63">
        <f t="shared" si="626"/>
        <v>44481</v>
      </c>
      <c r="B2506" s="12">
        <f t="shared" ca="1" si="628"/>
        <v>111704076.8264091</v>
      </c>
      <c r="C2506" s="71">
        <f t="shared" si="629"/>
        <v>80818569.689999998</v>
      </c>
      <c r="D2506" s="65">
        <f ca="1">IF(A2506&lt;$B$1,VLOOKUP(A2506,[1]DI!$A$4:$B$15000,2,FALSE),0)</f>
        <v>0</v>
      </c>
      <c r="E2506" s="11">
        <f t="shared" ca="1" si="630"/>
        <v>1</v>
      </c>
      <c r="F2506" s="64">
        <f ca="1">(TRUNC(PRODUCT($E$16:$E2505),16))</f>
        <v>1.69521956817085</v>
      </c>
      <c r="G2506" s="64">
        <f t="shared" ca="1" si="631"/>
        <v>1.6004484080525101</v>
      </c>
      <c r="H2506" s="64">
        <f t="shared" ca="1" si="632"/>
        <v>1.0592153799999999</v>
      </c>
      <c r="I2506" s="65">
        <f t="shared" si="627"/>
        <v>3.7499999999999999E-2</v>
      </c>
      <c r="J2506" s="66">
        <f t="shared" si="633"/>
        <v>43801</v>
      </c>
      <c r="K2506" s="13">
        <f t="shared" si="641"/>
        <v>680</v>
      </c>
      <c r="L2506" s="9">
        <f t="shared" si="634"/>
        <v>1.072012266</v>
      </c>
      <c r="M2506" s="69">
        <f t="shared" ca="1" si="635"/>
        <v>1.13549188</v>
      </c>
      <c r="N2506" s="68">
        <f t="shared" si="636"/>
        <v>0</v>
      </c>
      <c r="O2506" s="64">
        <f t="shared" ca="1" si="637"/>
        <v>10950259.946209099</v>
      </c>
      <c r="P2506" s="70">
        <f t="shared" si="638"/>
        <v>0</v>
      </c>
      <c r="Q2506" s="71">
        <f t="shared" si="639"/>
        <v>1616371.3938</v>
      </c>
      <c r="R2506" s="71">
        <f t="shared" si="640"/>
        <v>18318875.796399999</v>
      </c>
      <c r="S2506" s="66"/>
      <c r="T2506" s="66"/>
      <c r="U2506" s="66"/>
      <c r="V2506" s="6"/>
      <c r="W2506" s="6"/>
      <c r="X2506" s="6"/>
      <c r="Y2506" s="7"/>
      <c r="Z2506" s="1"/>
      <c r="AA2506" s="6"/>
      <c r="AB2506" s="7"/>
      <c r="AC2506" s="7"/>
      <c r="AD2506" s="7"/>
      <c r="AE2506" s="6"/>
      <c r="AF2506" s="8"/>
      <c r="AG2506" s="6"/>
      <c r="AH2506" s="1"/>
      <c r="AI2506" s="3"/>
      <c r="AJ2506" s="3"/>
      <c r="AK2506" s="1"/>
      <c r="AL2506" s="1"/>
      <c r="AM2506" s="1"/>
      <c r="AN2506" s="1"/>
      <c r="AO2506" s="1"/>
      <c r="AP2506" s="1"/>
      <c r="AQ2506" s="1"/>
      <c r="AR2506" s="1"/>
      <c r="AS2506" s="1"/>
      <c r="AT2506" s="1"/>
      <c r="AU2506" s="1"/>
      <c r="AV2506" s="1"/>
      <c r="AW2506" s="1"/>
      <c r="AX2506" s="1"/>
      <c r="AY2506" s="1"/>
      <c r="AZ2506" s="1"/>
      <c r="BA2506" s="1"/>
      <c r="BB2506" s="1"/>
      <c r="BC2506" s="1"/>
      <c r="BD2506" s="1"/>
      <c r="BE2506" s="1"/>
      <c r="BF2506" s="1"/>
      <c r="BG2506" s="1"/>
      <c r="BH2506" s="1"/>
      <c r="BI2506" s="1"/>
      <c r="BJ2506" s="1"/>
      <c r="BK2506" s="1"/>
      <c r="BL2506" s="1"/>
      <c r="BM2506" s="1"/>
      <c r="BN2506" s="1"/>
      <c r="BO2506" s="1"/>
      <c r="BP2506" s="1"/>
      <c r="BQ2506" s="1"/>
      <c r="BR2506" s="1"/>
      <c r="BS2506" s="1"/>
      <c r="BT2506" s="1"/>
      <c r="BU2506" s="1"/>
      <c r="BV2506" s="1"/>
      <c r="BW2506" s="1"/>
      <c r="BX2506" s="1"/>
      <c r="BY2506" s="1"/>
      <c r="BZ2506" s="1"/>
      <c r="CA2506" s="1"/>
      <c r="CB2506" s="1"/>
      <c r="CC2506" s="1"/>
      <c r="CD2506" s="1"/>
      <c r="CE2506" s="1"/>
      <c r="CF2506" s="1"/>
      <c r="CG2506" s="1"/>
      <c r="CH2506" s="1"/>
      <c r="CI2506" s="1"/>
      <c r="CJ2506" s="1"/>
      <c r="CK2506" s="1"/>
      <c r="CL2506" s="1"/>
      <c r="CM2506" s="1"/>
      <c r="CN2506" s="1"/>
      <c r="CO2506" s="1"/>
      <c r="CP2506" s="1"/>
      <c r="CQ2506" s="1"/>
      <c r="CR2506" s="1"/>
      <c r="CS2506" s="1"/>
      <c r="CT2506" s="1"/>
      <c r="CU2506" s="1"/>
      <c r="CV2506" s="1"/>
      <c r="CW2506" s="1"/>
      <c r="CX2506" s="1"/>
      <c r="CY2506" s="1"/>
      <c r="CZ2506" s="1"/>
      <c r="DA2506" s="1"/>
      <c r="DB2506" s="1"/>
      <c r="DC2506" s="1"/>
      <c r="DD2506" s="1"/>
      <c r="DE2506" s="1"/>
      <c r="DF2506" s="1"/>
      <c r="DG2506" s="1"/>
      <c r="DH2506" s="1"/>
      <c r="DI2506" s="1"/>
      <c r="DJ2506" s="1"/>
      <c r="DK2506" s="1"/>
      <c r="DL2506" s="1"/>
      <c r="DM2506" s="1"/>
      <c r="DN2506" s="1"/>
      <c r="DO2506" s="1"/>
      <c r="DP2506" s="1"/>
      <c r="DQ2506" s="1"/>
      <c r="DR2506" s="1"/>
      <c r="DS2506" s="1"/>
      <c r="DT2506" s="1"/>
      <c r="DU2506" s="1"/>
      <c r="DV2506" s="1"/>
      <c r="DW2506" s="1"/>
      <c r="DX2506" s="1"/>
      <c r="DY2506" s="1"/>
      <c r="DZ2506" s="1"/>
      <c r="EA2506" s="1"/>
      <c r="EB2506" s="1"/>
      <c r="EC2506" s="1"/>
      <c r="ED2506" s="1"/>
      <c r="EE2506" s="1"/>
      <c r="EF2506" s="1"/>
      <c r="EG2506" s="1"/>
      <c r="EH2506" s="1"/>
      <c r="EI2506" s="1"/>
      <c r="EJ2506" s="1"/>
      <c r="EK2506" s="1"/>
      <c r="EL2506" s="1"/>
      <c r="EM2506" s="1"/>
      <c r="EN2506" s="1"/>
      <c r="EO2506" s="1"/>
      <c r="EP2506" s="1"/>
      <c r="EQ2506" s="1"/>
      <c r="ER2506" s="1"/>
      <c r="ES2506" s="1"/>
      <c r="ET2506" s="1"/>
      <c r="EU2506" s="1"/>
      <c r="EV2506" s="1"/>
      <c r="EW2506" s="1"/>
      <c r="EX2506" s="1"/>
      <c r="EY2506" s="1"/>
      <c r="EZ2506" s="1"/>
      <c r="FA2506" s="1"/>
      <c r="FB2506" s="1"/>
      <c r="FC2506" s="1"/>
      <c r="FD2506" s="1"/>
      <c r="FE2506" s="1"/>
      <c r="FF2506" s="1"/>
      <c r="FG2506" s="1"/>
      <c r="FH2506" s="1"/>
      <c r="FI2506" s="1"/>
      <c r="FJ2506" s="1"/>
      <c r="FK2506" s="1"/>
      <c r="FL2506" s="1"/>
      <c r="FM2506" s="1"/>
      <c r="FN2506" s="1"/>
      <c r="FO2506" s="1"/>
      <c r="FP2506" s="1"/>
      <c r="FQ2506" s="1"/>
      <c r="FR2506" s="1"/>
      <c r="FS2506" s="1"/>
      <c r="FT2506" s="1"/>
      <c r="FU2506" s="1"/>
      <c r="FV2506" s="1"/>
      <c r="FW2506" s="1"/>
      <c r="FX2506" s="1"/>
      <c r="FY2506" s="1"/>
      <c r="FZ2506" s="1"/>
      <c r="GA2506" s="1"/>
      <c r="GB2506" s="1"/>
      <c r="GC2506" s="1"/>
      <c r="GD2506" s="1"/>
      <c r="GE2506" s="1"/>
      <c r="GF2506" s="1"/>
      <c r="GG2506" s="1"/>
      <c r="GH2506" s="1"/>
      <c r="GI2506" s="1"/>
      <c r="GJ2506" s="1"/>
      <c r="GK2506" s="1"/>
      <c r="GL2506" s="1"/>
      <c r="GM2506" s="1"/>
      <c r="GN2506" s="1"/>
      <c r="GO2506" s="1"/>
      <c r="GP2506" s="1"/>
      <c r="GQ2506" s="1"/>
      <c r="GR2506" s="1"/>
      <c r="GS2506" s="1"/>
      <c r="GT2506" s="1"/>
      <c r="GU2506" s="1"/>
      <c r="GV2506" s="1"/>
      <c r="GW2506" s="1"/>
      <c r="GX2506" s="1"/>
      <c r="GY2506" s="1"/>
      <c r="GZ2506" s="1"/>
      <c r="HA2506" s="1"/>
      <c r="HB2506" s="1"/>
      <c r="HC2506" s="1"/>
      <c r="HD2506" s="1"/>
      <c r="HE2506" s="1"/>
      <c r="HF2506" s="1"/>
      <c r="HG2506" s="1"/>
      <c r="HH2506" s="1"/>
      <c r="HI2506" s="1"/>
      <c r="HJ2506" s="1"/>
      <c r="HK2506" s="1"/>
      <c r="HL2506" s="1"/>
    </row>
    <row r="2507" spans="1:220" x14ac:dyDescent="0.2">
      <c r="A2507" s="63">
        <f t="shared" si="626"/>
        <v>44482</v>
      </c>
      <c r="B2507" s="12">
        <f t="shared" ca="1" si="628"/>
        <v>111740401.24440719</v>
      </c>
      <c r="C2507" s="71">
        <f t="shared" si="629"/>
        <v>80818569.689999998</v>
      </c>
      <c r="D2507" s="65">
        <f ca="1">IF(A2507&lt;$B$1,VLOOKUP(A2507,[1]DI!$A$4:$B$15000,2,FALSE),0)</f>
        <v>6.1499999999999999E-2</v>
      </c>
      <c r="E2507" s="11">
        <f t="shared" ca="1" si="630"/>
        <v>1.0002368699999999</v>
      </c>
      <c r="F2507" s="64">
        <f ca="1">(TRUNC(PRODUCT($E$16:$E2506),16))</f>
        <v>1.69521956817085</v>
      </c>
      <c r="G2507" s="64">
        <f t="shared" ca="1" si="631"/>
        <v>1.6004484080525101</v>
      </c>
      <c r="H2507" s="64">
        <f t="shared" ca="1" si="632"/>
        <v>1.0592153799999999</v>
      </c>
      <c r="I2507" s="65">
        <f t="shared" si="627"/>
        <v>3.7499999999999999E-2</v>
      </c>
      <c r="J2507" s="66">
        <f t="shared" si="633"/>
        <v>43801</v>
      </c>
      <c r="K2507" s="13">
        <f t="shared" si="641"/>
        <v>681</v>
      </c>
      <c r="L2507" s="9">
        <f t="shared" si="634"/>
        <v>1.0721218969999999</v>
      </c>
      <c r="M2507" s="69">
        <f t="shared" ca="1" si="635"/>
        <v>1.135608003</v>
      </c>
      <c r="N2507" s="68">
        <f t="shared" si="636"/>
        <v>0</v>
      </c>
      <c r="O2507" s="64">
        <f t="shared" ca="1" si="637"/>
        <v>10959644.840977199</v>
      </c>
      <c r="P2507" s="70">
        <f t="shared" si="638"/>
        <v>0</v>
      </c>
      <c r="Q2507" s="71">
        <f t="shared" si="639"/>
        <v>1616371.3938</v>
      </c>
      <c r="R2507" s="71">
        <f t="shared" si="640"/>
        <v>18345815.319630001</v>
      </c>
      <c r="S2507" s="66"/>
      <c r="T2507" s="66"/>
      <c r="U2507" s="66"/>
      <c r="V2507" s="6"/>
      <c r="W2507" s="6"/>
      <c r="X2507" s="6"/>
      <c r="Y2507" s="7"/>
      <c r="Z2507" s="1"/>
      <c r="AA2507" s="6"/>
      <c r="AB2507" s="7"/>
      <c r="AC2507" s="7"/>
      <c r="AD2507" s="7"/>
      <c r="AE2507" s="6"/>
      <c r="AF2507" s="8"/>
      <c r="AG2507" s="6"/>
      <c r="AH2507" s="1"/>
      <c r="AI2507" s="3"/>
      <c r="AJ2507" s="3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s="1"/>
      <c r="AV2507" s="1"/>
      <c r="AW2507" s="1"/>
      <c r="AX2507" s="1"/>
      <c r="AY2507" s="1"/>
      <c r="AZ2507" s="1"/>
      <c r="BA2507" s="1"/>
      <c r="BB2507" s="1"/>
      <c r="BC2507" s="1"/>
      <c r="BD2507" s="1"/>
      <c r="BE2507" s="1"/>
      <c r="BF2507" s="1"/>
      <c r="BG2507" s="1"/>
      <c r="BH2507" s="1"/>
      <c r="BI2507" s="1"/>
      <c r="BJ2507" s="1"/>
      <c r="BK2507" s="1"/>
      <c r="BL2507" s="1"/>
      <c r="BM2507" s="1"/>
      <c r="BN2507" s="1"/>
      <c r="BO2507" s="1"/>
      <c r="BP2507" s="1"/>
      <c r="BQ2507" s="1"/>
      <c r="BR2507" s="1"/>
      <c r="BS2507" s="1"/>
      <c r="BT2507" s="1"/>
      <c r="BU2507" s="1"/>
      <c r="BV2507" s="1"/>
      <c r="BW2507" s="1"/>
      <c r="BX2507" s="1"/>
      <c r="BY2507" s="1"/>
      <c r="BZ2507" s="1"/>
      <c r="CA2507" s="1"/>
      <c r="CB2507" s="1"/>
      <c r="CC2507" s="1"/>
      <c r="CD2507" s="1"/>
      <c r="CE2507" s="1"/>
      <c r="CF2507" s="1"/>
      <c r="CG2507" s="1"/>
      <c r="CH2507" s="1"/>
      <c r="CI2507" s="1"/>
      <c r="CJ2507" s="1"/>
      <c r="CK2507" s="1"/>
      <c r="CL2507" s="1"/>
      <c r="CM2507" s="1"/>
      <c r="CN2507" s="1"/>
      <c r="CO2507" s="1"/>
      <c r="CP2507" s="1"/>
      <c r="CQ2507" s="1"/>
      <c r="CR2507" s="1"/>
      <c r="CS2507" s="1"/>
      <c r="CT2507" s="1"/>
      <c r="CU2507" s="1"/>
      <c r="CV2507" s="1"/>
      <c r="CW2507" s="1"/>
      <c r="CX2507" s="1"/>
      <c r="CY2507" s="1"/>
      <c r="CZ2507" s="1"/>
      <c r="DA2507" s="1"/>
      <c r="DB2507" s="1"/>
      <c r="DC2507" s="1"/>
      <c r="DD2507" s="1"/>
      <c r="DE2507" s="1"/>
      <c r="DF2507" s="1"/>
      <c r="DG2507" s="1"/>
      <c r="DH2507" s="1"/>
      <c r="DI2507" s="1"/>
      <c r="DJ2507" s="1"/>
      <c r="DK2507" s="1"/>
      <c r="DL2507" s="1"/>
      <c r="DM2507" s="1"/>
      <c r="DN2507" s="1"/>
      <c r="DO2507" s="1"/>
      <c r="DP2507" s="1"/>
      <c r="DQ2507" s="1"/>
      <c r="DR2507" s="1"/>
      <c r="DS2507" s="1"/>
      <c r="DT2507" s="1"/>
      <c r="DU2507" s="1"/>
      <c r="DV2507" s="1"/>
      <c r="DW2507" s="1"/>
      <c r="DX2507" s="1"/>
      <c r="DY2507" s="1"/>
      <c r="DZ2507" s="1"/>
      <c r="EA2507" s="1"/>
      <c r="EB2507" s="1"/>
      <c r="EC2507" s="1"/>
      <c r="ED2507" s="1"/>
      <c r="EE2507" s="1"/>
      <c r="EF2507" s="1"/>
      <c r="EG2507" s="1"/>
      <c r="EH2507" s="1"/>
      <c r="EI2507" s="1"/>
      <c r="EJ2507" s="1"/>
      <c r="EK2507" s="1"/>
      <c r="EL2507" s="1"/>
      <c r="EM2507" s="1"/>
      <c r="EN2507" s="1"/>
      <c r="EO2507" s="1"/>
      <c r="EP2507" s="1"/>
      <c r="EQ2507" s="1"/>
      <c r="ER2507" s="1"/>
      <c r="ES2507" s="1"/>
      <c r="ET2507" s="1"/>
      <c r="EU2507" s="1"/>
      <c r="EV2507" s="1"/>
      <c r="EW2507" s="1"/>
      <c r="EX2507" s="1"/>
      <c r="EY2507" s="1"/>
      <c r="EZ2507" s="1"/>
      <c r="FA2507" s="1"/>
      <c r="FB2507" s="1"/>
      <c r="FC2507" s="1"/>
      <c r="FD2507" s="1"/>
      <c r="FE2507" s="1"/>
      <c r="FF2507" s="1"/>
      <c r="FG2507" s="1"/>
      <c r="FH2507" s="1"/>
      <c r="FI2507" s="1"/>
      <c r="FJ2507" s="1"/>
      <c r="FK2507" s="1"/>
      <c r="FL2507" s="1"/>
      <c r="FM2507" s="1"/>
      <c r="FN2507" s="1"/>
      <c r="FO2507" s="1"/>
      <c r="FP2507" s="1"/>
      <c r="FQ2507" s="1"/>
      <c r="FR2507" s="1"/>
      <c r="FS2507" s="1"/>
      <c r="FT2507" s="1"/>
      <c r="FU2507" s="1"/>
      <c r="FV2507" s="1"/>
      <c r="FW2507" s="1"/>
      <c r="FX2507" s="1"/>
      <c r="FY2507" s="1"/>
      <c r="FZ2507" s="1"/>
      <c r="GA2507" s="1"/>
      <c r="GB2507" s="1"/>
      <c r="GC2507" s="1"/>
      <c r="GD2507" s="1"/>
      <c r="GE2507" s="1"/>
      <c r="GF2507" s="1"/>
      <c r="GG2507" s="1"/>
      <c r="GH2507" s="1"/>
      <c r="GI2507" s="1"/>
      <c r="GJ2507" s="1"/>
      <c r="GK2507" s="1"/>
      <c r="GL2507" s="1"/>
      <c r="GM2507" s="1"/>
      <c r="GN2507" s="1"/>
      <c r="GO2507" s="1"/>
      <c r="GP2507" s="1"/>
      <c r="GQ2507" s="1"/>
      <c r="GR2507" s="1"/>
      <c r="GS2507" s="1"/>
      <c r="GT2507" s="1"/>
      <c r="GU2507" s="1"/>
      <c r="GV2507" s="1"/>
      <c r="GW2507" s="1"/>
      <c r="GX2507" s="1"/>
      <c r="GY2507" s="1"/>
      <c r="GZ2507" s="1"/>
      <c r="HA2507" s="1"/>
      <c r="HB2507" s="1"/>
      <c r="HC2507" s="1"/>
      <c r="HD2507" s="1"/>
      <c r="HE2507" s="1"/>
      <c r="HF2507" s="1"/>
      <c r="HG2507" s="1"/>
      <c r="HH2507" s="1"/>
      <c r="HI2507" s="1"/>
      <c r="HJ2507" s="1"/>
      <c r="HK2507" s="1"/>
      <c r="HL2507" s="1"/>
    </row>
    <row r="2508" spans="1:220" x14ac:dyDescent="0.2">
      <c r="A2508" s="63">
        <f t="shared" si="626"/>
        <v>44483</v>
      </c>
      <c r="B2508" s="12">
        <f t="shared" ca="1" si="628"/>
        <v>111798468.60548329</v>
      </c>
      <c r="C2508" s="71">
        <f t="shared" si="629"/>
        <v>80818569.689999998</v>
      </c>
      <c r="D2508" s="65">
        <f ca="1">IF(A2508&lt;$B$1,VLOOKUP(A2508,[1]DI!$A$4:$B$15000,2,FALSE),0)</f>
        <v>6.1499999999999999E-2</v>
      </c>
      <c r="E2508" s="11">
        <f t="shared" ca="1" si="630"/>
        <v>1.0002368699999999</v>
      </c>
      <c r="F2508" s="64">
        <f ca="1">(TRUNC(PRODUCT($E$16:$E2507),16))</f>
        <v>1.69562111482997</v>
      </c>
      <c r="G2508" s="64">
        <f t="shared" ca="1" si="631"/>
        <v>1.6004484080525101</v>
      </c>
      <c r="H2508" s="64">
        <f t="shared" ca="1" si="632"/>
        <v>1.0594662800000001</v>
      </c>
      <c r="I2508" s="65">
        <f t="shared" si="627"/>
        <v>3.7499999999999999E-2</v>
      </c>
      <c r="J2508" s="66">
        <f t="shared" si="633"/>
        <v>43801</v>
      </c>
      <c r="K2508" s="13">
        <f t="shared" si="641"/>
        <v>682</v>
      </c>
      <c r="L2508" s="9">
        <f t="shared" si="634"/>
        <v>1.0722315389999999</v>
      </c>
      <c r="M2508" s="69">
        <f t="shared" ca="1" si="635"/>
        <v>1.1359931599999999</v>
      </c>
      <c r="N2508" s="68">
        <f t="shared" si="636"/>
        <v>0</v>
      </c>
      <c r="O2508" s="64">
        <f t="shared" ca="1" si="637"/>
        <v>10990772.6788233</v>
      </c>
      <c r="P2508" s="70">
        <f t="shared" si="638"/>
        <v>0</v>
      </c>
      <c r="Q2508" s="71">
        <f t="shared" si="639"/>
        <v>1616371.3938</v>
      </c>
      <c r="R2508" s="71">
        <f t="shared" si="640"/>
        <v>18372754.842860002</v>
      </c>
      <c r="S2508" s="66"/>
      <c r="T2508" s="66"/>
      <c r="U2508" s="66"/>
      <c r="V2508" s="6"/>
      <c r="W2508" s="6"/>
      <c r="X2508" s="6"/>
      <c r="Y2508" s="7"/>
      <c r="Z2508" s="1"/>
      <c r="AA2508" s="6"/>
      <c r="AB2508" s="7"/>
      <c r="AC2508" s="7"/>
      <c r="AD2508" s="7"/>
      <c r="AE2508" s="6"/>
      <c r="AF2508" s="8"/>
      <c r="AG2508" s="6"/>
      <c r="AH2508" s="1"/>
      <c r="AI2508" s="3"/>
      <c r="AJ2508" s="3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s="1"/>
      <c r="AV2508" s="1"/>
      <c r="AW2508" s="1"/>
      <c r="AX2508" s="1"/>
      <c r="AY2508" s="1"/>
      <c r="AZ2508" s="1"/>
      <c r="BA2508" s="1"/>
      <c r="BB2508" s="1"/>
      <c r="BC2508" s="1"/>
      <c r="BD2508" s="1"/>
      <c r="BE2508" s="1"/>
      <c r="BF2508" s="1"/>
      <c r="BG2508" s="1"/>
      <c r="BH2508" s="1"/>
      <c r="BI2508" s="1"/>
      <c r="BJ2508" s="1"/>
      <c r="BK2508" s="1"/>
      <c r="BL2508" s="1"/>
      <c r="BM2508" s="1"/>
      <c r="BN2508" s="1"/>
      <c r="BO2508" s="1"/>
      <c r="BP2508" s="1"/>
      <c r="BQ2508" s="1"/>
      <c r="BR2508" s="1"/>
      <c r="BS2508" s="1"/>
      <c r="BT2508" s="1"/>
      <c r="BU2508" s="1"/>
      <c r="BV2508" s="1"/>
      <c r="BW2508" s="1"/>
      <c r="BX2508" s="1"/>
      <c r="BY2508" s="1"/>
      <c r="BZ2508" s="1"/>
      <c r="CA2508" s="1"/>
      <c r="CB2508" s="1"/>
      <c r="CC2508" s="1"/>
      <c r="CD2508" s="1"/>
      <c r="CE2508" s="1"/>
      <c r="CF2508" s="1"/>
      <c r="CG2508" s="1"/>
      <c r="CH2508" s="1"/>
      <c r="CI2508" s="1"/>
      <c r="CJ2508" s="1"/>
      <c r="CK2508" s="1"/>
      <c r="CL2508" s="1"/>
      <c r="CM2508" s="1"/>
      <c r="CN2508" s="1"/>
      <c r="CO2508" s="1"/>
      <c r="CP2508" s="1"/>
      <c r="CQ2508" s="1"/>
      <c r="CR2508" s="1"/>
      <c r="CS2508" s="1"/>
      <c r="CT2508" s="1"/>
      <c r="CU2508" s="1"/>
      <c r="CV2508" s="1"/>
      <c r="CW2508" s="1"/>
      <c r="CX2508" s="1"/>
      <c r="CY2508" s="1"/>
      <c r="CZ2508" s="1"/>
      <c r="DA2508" s="1"/>
      <c r="DB2508" s="1"/>
      <c r="DC2508" s="1"/>
      <c r="DD2508" s="1"/>
      <c r="DE2508" s="1"/>
      <c r="DF2508" s="1"/>
      <c r="DG2508" s="1"/>
      <c r="DH2508" s="1"/>
      <c r="DI2508" s="1"/>
      <c r="DJ2508" s="1"/>
      <c r="DK2508" s="1"/>
      <c r="DL2508" s="1"/>
      <c r="DM2508" s="1"/>
      <c r="DN2508" s="1"/>
      <c r="DO2508" s="1"/>
      <c r="DP2508" s="1"/>
      <c r="DQ2508" s="1"/>
      <c r="DR2508" s="1"/>
      <c r="DS2508" s="1"/>
      <c r="DT2508" s="1"/>
      <c r="DU2508" s="1"/>
      <c r="DV2508" s="1"/>
      <c r="DW2508" s="1"/>
      <c r="DX2508" s="1"/>
      <c r="DY2508" s="1"/>
      <c r="DZ2508" s="1"/>
      <c r="EA2508" s="1"/>
      <c r="EB2508" s="1"/>
      <c r="EC2508" s="1"/>
      <c r="ED2508" s="1"/>
      <c r="EE2508" s="1"/>
      <c r="EF2508" s="1"/>
      <c r="EG2508" s="1"/>
      <c r="EH2508" s="1"/>
      <c r="EI2508" s="1"/>
      <c r="EJ2508" s="1"/>
      <c r="EK2508" s="1"/>
      <c r="EL2508" s="1"/>
      <c r="EM2508" s="1"/>
      <c r="EN2508" s="1"/>
      <c r="EO2508" s="1"/>
      <c r="EP2508" s="1"/>
      <c r="EQ2508" s="1"/>
      <c r="ER2508" s="1"/>
      <c r="ES2508" s="1"/>
      <c r="ET2508" s="1"/>
      <c r="EU2508" s="1"/>
      <c r="EV2508" s="1"/>
      <c r="EW2508" s="1"/>
      <c r="EX2508" s="1"/>
      <c r="EY2508" s="1"/>
      <c r="EZ2508" s="1"/>
      <c r="FA2508" s="1"/>
      <c r="FB2508" s="1"/>
      <c r="FC2508" s="1"/>
      <c r="FD2508" s="1"/>
      <c r="FE2508" s="1"/>
      <c r="FF2508" s="1"/>
      <c r="FG2508" s="1"/>
      <c r="FH2508" s="1"/>
      <c r="FI2508" s="1"/>
      <c r="FJ2508" s="1"/>
      <c r="FK2508" s="1"/>
      <c r="FL2508" s="1"/>
      <c r="FM2508" s="1"/>
      <c r="FN2508" s="1"/>
      <c r="FO2508" s="1"/>
      <c r="FP2508" s="1"/>
      <c r="FQ2508" s="1"/>
      <c r="FR2508" s="1"/>
      <c r="FS2508" s="1"/>
      <c r="FT2508" s="1"/>
      <c r="FU2508" s="1"/>
      <c r="FV2508" s="1"/>
      <c r="FW2508" s="1"/>
      <c r="FX2508" s="1"/>
      <c r="FY2508" s="1"/>
      <c r="FZ2508" s="1"/>
      <c r="GA2508" s="1"/>
      <c r="GB2508" s="1"/>
      <c r="GC2508" s="1"/>
      <c r="GD2508" s="1"/>
      <c r="GE2508" s="1"/>
      <c r="GF2508" s="1"/>
      <c r="GG2508" s="1"/>
      <c r="GH2508" s="1"/>
      <c r="GI2508" s="1"/>
      <c r="GJ2508" s="1"/>
      <c r="GK2508" s="1"/>
      <c r="GL2508" s="1"/>
      <c r="GM2508" s="1"/>
      <c r="GN2508" s="1"/>
      <c r="GO2508" s="1"/>
      <c r="GP2508" s="1"/>
      <c r="GQ2508" s="1"/>
      <c r="GR2508" s="1"/>
      <c r="GS2508" s="1"/>
      <c r="GT2508" s="1"/>
      <c r="GU2508" s="1"/>
      <c r="GV2508" s="1"/>
      <c r="GW2508" s="1"/>
      <c r="GX2508" s="1"/>
      <c r="GY2508" s="1"/>
      <c r="GZ2508" s="1"/>
      <c r="HA2508" s="1"/>
      <c r="HB2508" s="1"/>
      <c r="HC2508" s="1"/>
      <c r="HD2508" s="1"/>
      <c r="HE2508" s="1"/>
      <c r="HF2508" s="1"/>
      <c r="HG2508" s="1"/>
      <c r="HH2508" s="1"/>
      <c r="HI2508" s="1"/>
      <c r="HJ2508" s="1"/>
      <c r="HK2508" s="1"/>
      <c r="HL2508" s="1"/>
    </row>
    <row r="2509" spans="1:220" x14ac:dyDescent="0.2">
      <c r="A2509" s="63">
        <f t="shared" si="626"/>
        <v>44484</v>
      </c>
      <c r="B2509" s="12">
        <f t="shared" ca="1" si="628"/>
        <v>111856545.7456063</v>
      </c>
      <c r="C2509" s="71">
        <f t="shared" si="629"/>
        <v>80818569.689999998</v>
      </c>
      <c r="D2509" s="65">
        <f ca="1">IF(A2509&lt;$B$1,VLOOKUP(A2509,[1]DI!$A$4:$B$15000,2,FALSE),0)</f>
        <v>6.1499999999999999E-2</v>
      </c>
      <c r="E2509" s="11">
        <f t="shared" ca="1" si="630"/>
        <v>1.0002368699999999</v>
      </c>
      <c r="F2509" s="64">
        <f ca="1">(TRUNC(PRODUCT($E$16:$E2508),16))</f>
        <v>1.69602275660344</v>
      </c>
      <c r="G2509" s="64">
        <f t="shared" ca="1" si="631"/>
        <v>1.6004484080525101</v>
      </c>
      <c r="H2509" s="64">
        <f t="shared" ca="1" si="632"/>
        <v>1.05971723</v>
      </c>
      <c r="I2509" s="65">
        <f t="shared" si="627"/>
        <v>3.7499999999999999E-2</v>
      </c>
      <c r="J2509" s="66">
        <f t="shared" si="633"/>
        <v>43801</v>
      </c>
      <c r="K2509" s="13">
        <f t="shared" si="641"/>
        <v>683</v>
      </c>
      <c r="L2509" s="9">
        <f t="shared" si="634"/>
        <v>1.0723411920000001</v>
      </c>
      <c r="M2509" s="69">
        <f t="shared" ca="1" si="635"/>
        <v>1.1363784379999999</v>
      </c>
      <c r="N2509" s="68">
        <f t="shared" si="636"/>
        <v>0</v>
      </c>
      <c r="O2509" s="64">
        <f t="shared" ca="1" si="637"/>
        <v>11021910.295716301</v>
      </c>
      <c r="P2509" s="70">
        <f t="shared" si="638"/>
        <v>0</v>
      </c>
      <c r="Q2509" s="71">
        <f t="shared" si="639"/>
        <v>1616371.3938</v>
      </c>
      <c r="R2509" s="71">
        <f t="shared" si="640"/>
        <v>18399694.36609</v>
      </c>
      <c r="S2509" s="66"/>
      <c r="T2509" s="66"/>
      <c r="U2509" s="66"/>
      <c r="V2509" s="6"/>
      <c r="W2509" s="6"/>
      <c r="X2509" s="6"/>
      <c r="Y2509" s="7"/>
      <c r="Z2509" s="1"/>
      <c r="AA2509" s="6"/>
      <c r="AB2509" s="7"/>
      <c r="AC2509" s="7"/>
      <c r="AD2509" s="7"/>
      <c r="AE2509" s="6"/>
      <c r="AF2509" s="8"/>
      <c r="AG2509" s="6"/>
      <c r="AH2509" s="1"/>
      <c r="AI2509" s="3"/>
      <c r="AJ2509" s="3"/>
      <c r="AK2509" s="1"/>
      <c r="AL2509" s="1"/>
      <c r="AM2509" s="1"/>
      <c r="AN2509" s="1"/>
      <c r="AO2509" s="1"/>
      <c r="AP2509" s="1"/>
      <c r="AQ2509" s="1"/>
      <c r="AR2509" s="1"/>
      <c r="AS2509" s="1"/>
      <c r="AT2509" s="1"/>
      <c r="AU2509" s="1"/>
      <c r="AV2509" s="1"/>
      <c r="AW2509" s="1"/>
      <c r="AX2509" s="1"/>
      <c r="AY2509" s="1"/>
      <c r="AZ2509" s="1"/>
      <c r="BA2509" s="1"/>
      <c r="BB2509" s="1"/>
      <c r="BC2509" s="1"/>
      <c r="BD2509" s="1"/>
      <c r="BE2509" s="1"/>
      <c r="BF2509" s="1"/>
      <c r="BG2509" s="1"/>
      <c r="BH2509" s="1"/>
      <c r="BI2509" s="1"/>
      <c r="BJ2509" s="1"/>
      <c r="BK2509" s="1"/>
      <c r="BL2509" s="1"/>
      <c r="BM2509" s="1"/>
      <c r="BN2509" s="1"/>
      <c r="BO2509" s="1"/>
      <c r="BP2509" s="1"/>
      <c r="BQ2509" s="1"/>
      <c r="BR2509" s="1"/>
      <c r="BS2509" s="1"/>
      <c r="BT2509" s="1"/>
      <c r="BU2509" s="1"/>
      <c r="BV2509" s="1"/>
      <c r="BW2509" s="1"/>
      <c r="BX2509" s="1"/>
      <c r="BY2509" s="1"/>
      <c r="BZ2509" s="1"/>
      <c r="CA2509" s="1"/>
      <c r="CB2509" s="1"/>
      <c r="CC2509" s="1"/>
      <c r="CD2509" s="1"/>
      <c r="CE2509" s="1"/>
      <c r="CF2509" s="1"/>
      <c r="CG2509" s="1"/>
      <c r="CH2509" s="1"/>
      <c r="CI2509" s="1"/>
      <c r="CJ2509" s="1"/>
      <c r="CK2509" s="1"/>
      <c r="CL2509" s="1"/>
      <c r="CM2509" s="1"/>
      <c r="CN2509" s="1"/>
      <c r="CO2509" s="1"/>
      <c r="CP2509" s="1"/>
      <c r="CQ2509" s="1"/>
      <c r="CR2509" s="1"/>
      <c r="CS2509" s="1"/>
      <c r="CT2509" s="1"/>
      <c r="CU2509" s="1"/>
      <c r="CV2509" s="1"/>
      <c r="CW2509" s="1"/>
      <c r="CX2509" s="1"/>
      <c r="CY2509" s="1"/>
      <c r="CZ2509" s="1"/>
      <c r="DA2509" s="1"/>
      <c r="DB2509" s="1"/>
      <c r="DC2509" s="1"/>
      <c r="DD2509" s="1"/>
      <c r="DE2509" s="1"/>
      <c r="DF2509" s="1"/>
      <c r="DG2509" s="1"/>
      <c r="DH2509" s="1"/>
      <c r="DI2509" s="1"/>
      <c r="DJ2509" s="1"/>
      <c r="DK2509" s="1"/>
      <c r="DL2509" s="1"/>
      <c r="DM2509" s="1"/>
      <c r="DN2509" s="1"/>
      <c r="DO2509" s="1"/>
      <c r="DP2509" s="1"/>
      <c r="DQ2509" s="1"/>
      <c r="DR2509" s="1"/>
      <c r="DS2509" s="1"/>
      <c r="DT2509" s="1"/>
      <c r="DU2509" s="1"/>
      <c r="DV2509" s="1"/>
      <c r="DW2509" s="1"/>
      <c r="DX2509" s="1"/>
      <c r="DY2509" s="1"/>
      <c r="DZ2509" s="1"/>
      <c r="EA2509" s="1"/>
      <c r="EB2509" s="1"/>
      <c r="EC2509" s="1"/>
      <c r="ED2509" s="1"/>
      <c r="EE2509" s="1"/>
      <c r="EF2509" s="1"/>
      <c r="EG2509" s="1"/>
      <c r="EH2509" s="1"/>
      <c r="EI2509" s="1"/>
      <c r="EJ2509" s="1"/>
      <c r="EK2509" s="1"/>
      <c r="EL2509" s="1"/>
      <c r="EM2509" s="1"/>
      <c r="EN2509" s="1"/>
      <c r="EO2509" s="1"/>
      <c r="EP2509" s="1"/>
      <c r="EQ2509" s="1"/>
      <c r="ER2509" s="1"/>
      <c r="ES2509" s="1"/>
      <c r="ET2509" s="1"/>
      <c r="EU2509" s="1"/>
      <c r="EV2509" s="1"/>
      <c r="EW2509" s="1"/>
      <c r="EX2509" s="1"/>
      <c r="EY2509" s="1"/>
      <c r="EZ2509" s="1"/>
      <c r="FA2509" s="1"/>
      <c r="FB2509" s="1"/>
      <c r="FC2509" s="1"/>
      <c r="FD2509" s="1"/>
      <c r="FE2509" s="1"/>
      <c r="FF2509" s="1"/>
      <c r="FG2509" s="1"/>
      <c r="FH2509" s="1"/>
      <c r="FI2509" s="1"/>
      <c r="FJ2509" s="1"/>
      <c r="FK2509" s="1"/>
      <c r="FL2509" s="1"/>
      <c r="FM2509" s="1"/>
      <c r="FN2509" s="1"/>
      <c r="FO2509" s="1"/>
      <c r="FP2509" s="1"/>
      <c r="FQ2509" s="1"/>
      <c r="FR2509" s="1"/>
      <c r="FS2509" s="1"/>
      <c r="FT2509" s="1"/>
      <c r="FU2509" s="1"/>
      <c r="FV2509" s="1"/>
      <c r="FW2509" s="1"/>
      <c r="FX2509" s="1"/>
      <c r="FY2509" s="1"/>
      <c r="FZ2509" s="1"/>
      <c r="GA2509" s="1"/>
      <c r="GB2509" s="1"/>
      <c r="GC2509" s="1"/>
      <c r="GD2509" s="1"/>
      <c r="GE2509" s="1"/>
      <c r="GF2509" s="1"/>
      <c r="GG2509" s="1"/>
      <c r="GH2509" s="1"/>
      <c r="GI2509" s="1"/>
      <c r="GJ2509" s="1"/>
      <c r="GK2509" s="1"/>
      <c r="GL2509" s="1"/>
      <c r="GM2509" s="1"/>
      <c r="GN2509" s="1"/>
      <c r="GO2509" s="1"/>
      <c r="GP2509" s="1"/>
      <c r="GQ2509" s="1"/>
      <c r="GR2509" s="1"/>
      <c r="GS2509" s="1"/>
      <c r="GT2509" s="1"/>
      <c r="GU2509" s="1"/>
      <c r="GV2509" s="1"/>
      <c r="GW2509" s="1"/>
      <c r="GX2509" s="1"/>
      <c r="GY2509" s="1"/>
      <c r="GZ2509" s="1"/>
      <c r="HA2509" s="1"/>
      <c r="HB2509" s="1"/>
      <c r="HC2509" s="1"/>
      <c r="HD2509" s="1"/>
      <c r="HE2509" s="1"/>
      <c r="HF2509" s="1"/>
      <c r="HG2509" s="1"/>
      <c r="HH2509" s="1"/>
      <c r="HI2509" s="1"/>
      <c r="HJ2509" s="1"/>
      <c r="HK2509" s="1"/>
      <c r="HL2509" s="1"/>
    </row>
    <row r="2510" spans="1:220" x14ac:dyDescent="0.2">
      <c r="A2510" s="63">
        <f t="shared" si="626"/>
        <v>44485</v>
      </c>
      <c r="B2510" s="12">
        <f t="shared" ca="1" si="628"/>
        <v>111914634.2811477</v>
      </c>
      <c r="C2510" s="71">
        <f t="shared" si="629"/>
        <v>80818569.689999998</v>
      </c>
      <c r="D2510" s="65">
        <f ca="1">IF(A2510&lt;$B$1,VLOOKUP(A2510,[1]DI!$A$4:$B$15000,2,FALSE),0)</f>
        <v>0</v>
      </c>
      <c r="E2510" s="11">
        <f t="shared" ca="1" si="630"/>
        <v>1</v>
      </c>
      <c r="F2510" s="64">
        <f ca="1">(TRUNC(PRODUCT($E$16:$E2509),16))</f>
        <v>1.69642449351379</v>
      </c>
      <c r="G2510" s="64">
        <f t="shared" ca="1" si="631"/>
        <v>1.6004484080525101</v>
      </c>
      <c r="H2510" s="64">
        <f t="shared" ca="1" si="632"/>
        <v>1.0599682500000001</v>
      </c>
      <c r="I2510" s="65">
        <f t="shared" si="627"/>
        <v>3.7499999999999999E-2</v>
      </c>
      <c r="J2510" s="66">
        <f t="shared" si="633"/>
        <v>43801</v>
      </c>
      <c r="K2510" s="13">
        <f t="shared" si="641"/>
        <v>684</v>
      </c>
      <c r="L2510" s="9">
        <f t="shared" si="634"/>
        <v>1.0724508559999999</v>
      </c>
      <c r="M2510" s="69">
        <f t="shared" ca="1" si="635"/>
        <v>1.136763857</v>
      </c>
      <c r="N2510" s="68">
        <f t="shared" si="636"/>
        <v>0</v>
      </c>
      <c r="O2510" s="64">
        <f t="shared" ca="1" si="637"/>
        <v>11053059.3080277</v>
      </c>
      <c r="P2510" s="70">
        <f t="shared" si="638"/>
        <v>0</v>
      </c>
      <c r="Q2510" s="71">
        <f t="shared" si="639"/>
        <v>1616371.3938</v>
      </c>
      <c r="R2510" s="71">
        <f t="shared" si="640"/>
        <v>18426633.889320001</v>
      </c>
      <c r="S2510" s="66"/>
      <c r="T2510" s="66"/>
      <c r="U2510" s="66"/>
      <c r="V2510" s="6"/>
      <c r="W2510" s="6"/>
      <c r="X2510" s="6"/>
      <c r="Y2510" s="7"/>
      <c r="Z2510" s="1"/>
      <c r="AA2510" s="6"/>
      <c r="AB2510" s="7"/>
      <c r="AC2510" s="7"/>
      <c r="AD2510" s="7"/>
      <c r="AE2510" s="6"/>
      <c r="AF2510" s="8"/>
      <c r="AG2510" s="6"/>
      <c r="AH2510" s="1"/>
      <c r="AI2510" s="3"/>
      <c r="AJ2510" s="3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1"/>
      <c r="AW2510" s="1"/>
      <c r="AX2510" s="1"/>
      <c r="AY2510" s="1"/>
      <c r="AZ2510" s="1"/>
      <c r="BA2510" s="1"/>
      <c r="BB2510" s="1"/>
      <c r="BC2510" s="1"/>
      <c r="BD2510" s="1"/>
      <c r="BE2510" s="1"/>
      <c r="BF2510" s="1"/>
      <c r="BG2510" s="1"/>
      <c r="BH2510" s="1"/>
      <c r="BI2510" s="1"/>
      <c r="BJ2510" s="1"/>
      <c r="BK2510" s="1"/>
      <c r="BL2510" s="1"/>
      <c r="BM2510" s="1"/>
      <c r="BN2510" s="1"/>
      <c r="BO2510" s="1"/>
      <c r="BP2510" s="1"/>
      <c r="BQ2510" s="1"/>
      <c r="BR2510" s="1"/>
      <c r="BS2510" s="1"/>
      <c r="BT2510" s="1"/>
      <c r="BU2510" s="1"/>
      <c r="BV2510" s="1"/>
      <c r="BW2510" s="1"/>
      <c r="BX2510" s="1"/>
      <c r="BY2510" s="1"/>
      <c r="BZ2510" s="1"/>
      <c r="CA2510" s="1"/>
      <c r="CB2510" s="1"/>
      <c r="CC2510" s="1"/>
      <c r="CD2510" s="1"/>
      <c r="CE2510" s="1"/>
      <c r="CF2510" s="1"/>
      <c r="CG2510" s="1"/>
      <c r="CH2510" s="1"/>
      <c r="CI2510" s="1"/>
      <c r="CJ2510" s="1"/>
      <c r="CK2510" s="1"/>
      <c r="CL2510" s="1"/>
      <c r="CM2510" s="1"/>
      <c r="CN2510" s="1"/>
      <c r="CO2510" s="1"/>
      <c r="CP2510" s="1"/>
      <c r="CQ2510" s="1"/>
      <c r="CR2510" s="1"/>
      <c r="CS2510" s="1"/>
      <c r="CT2510" s="1"/>
      <c r="CU2510" s="1"/>
      <c r="CV2510" s="1"/>
      <c r="CW2510" s="1"/>
      <c r="CX2510" s="1"/>
      <c r="CY2510" s="1"/>
      <c r="CZ2510" s="1"/>
      <c r="DA2510" s="1"/>
      <c r="DB2510" s="1"/>
      <c r="DC2510" s="1"/>
      <c r="DD2510" s="1"/>
      <c r="DE2510" s="1"/>
      <c r="DF2510" s="1"/>
      <c r="DG2510" s="1"/>
      <c r="DH2510" s="1"/>
      <c r="DI2510" s="1"/>
      <c r="DJ2510" s="1"/>
      <c r="DK2510" s="1"/>
      <c r="DL2510" s="1"/>
      <c r="DM2510" s="1"/>
      <c r="DN2510" s="1"/>
      <c r="DO2510" s="1"/>
      <c r="DP2510" s="1"/>
      <c r="DQ2510" s="1"/>
      <c r="DR2510" s="1"/>
      <c r="DS2510" s="1"/>
      <c r="DT2510" s="1"/>
      <c r="DU2510" s="1"/>
      <c r="DV2510" s="1"/>
      <c r="DW2510" s="1"/>
      <c r="DX2510" s="1"/>
      <c r="DY2510" s="1"/>
      <c r="DZ2510" s="1"/>
      <c r="EA2510" s="1"/>
      <c r="EB2510" s="1"/>
      <c r="EC2510" s="1"/>
      <c r="ED2510" s="1"/>
      <c r="EE2510" s="1"/>
      <c r="EF2510" s="1"/>
      <c r="EG2510" s="1"/>
      <c r="EH2510" s="1"/>
      <c r="EI2510" s="1"/>
      <c r="EJ2510" s="1"/>
      <c r="EK2510" s="1"/>
      <c r="EL2510" s="1"/>
      <c r="EM2510" s="1"/>
      <c r="EN2510" s="1"/>
      <c r="EO2510" s="1"/>
      <c r="EP2510" s="1"/>
      <c r="EQ2510" s="1"/>
      <c r="ER2510" s="1"/>
      <c r="ES2510" s="1"/>
      <c r="ET2510" s="1"/>
      <c r="EU2510" s="1"/>
      <c r="EV2510" s="1"/>
      <c r="EW2510" s="1"/>
      <c r="EX2510" s="1"/>
      <c r="EY2510" s="1"/>
      <c r="EZ2510" s="1"/>
      <c r="FA2510" s="1"/>
      <c r="FB2510" s="1"/>
      <c r="FC2510" s="1"/>
      <c r="FD2510" s="1"/>
      <c r="FE2510" s="1"/>
      <c r="FF2510" s="1"/>
      <c r="FG2510" s="1"/>
      <c r="FH2510" s="1"/>
      <c r="FI2510" s="1"/>
      <c r="FJ2510" s="1"/>
      <c r="FK2510" s="1"/>
      <c r="FL2510" s="1"/>
      <c r="FM2510" s="1"/>
      <c r="FN2510" s="1"/>
      <c r="FO2510" s="1"/>
      <c r="FP2510" s="1"/>
      <c r="FQ2510" s="1"/>
      <c r="FR2510" s="1"/>
      <c r="FS2510" s="1"/>
      <c r="FT2510" s="1"/>
      <c r="FU2510" s="1"/>
      <c r="FV2510" s="1"/>
      <c r="FW2510" s="1"/>
      <c r="FX2510" s="1"/>
      <c r="FY2510" s="1"/>
      <c r="FZ2510" s="1"/>
      <c r="GA2510" s="1"/>
      <c r="GB2510" s="1"/>
      <c r="GC2510" s="1"/>
      <c r="GD2510" s="1"/>
      <c r="GE2510" s="1"/>
      <c r="GF2510" s="1"/>
      <c r="GG2510" s="1"/>
      <c r="GH2510" s="1"/>
      <c r="GI2510" s="1"/>
      <c r="GJ2510" s="1"/>
      <c r="GK2510" s="1"/>
      <c r="GL2510" s="1"/>
      <c r="GM2510" s="1"/>
      <c r="GN2510" s="1"/>
      <c r="GO2510" s="1"/>
      <c r="GP2510" s="1"/>
      <c r="GQ2510" s="1"/>
      <c r="GR2510" s="1"/>
      <c r="GS2510" s="1"/>
      <c r="GT2510" s="1"/>
      <c r="GU2510" s="1"/>
      <c r="GV2510" s="1"/>
      <c r="GW2510" s="1"/>
      <c r="GX2510" s="1"/>
      <c r="GY2510" s="1"/>
      <c r="GZ2510" s="1"/>
      <c r="HA2510" s="1"/>
      <c r="HB2510" s="1"/>
      <c r="HC2510" s="1"/>
      <c r="HD2510" s="1"/>
      <c r="HE2510" s="1"/>
      <c r="HF2510" s="1"/>
      <c r="HG2510" s="1"/>
      <c r="HH2510" s="1"/>
      <c r="HI2510" s="1"/>
      <c r="HJ2510" s="1"/>
      <c r="HK2510" s="1"/>
      <c r="HL2510" s="1"/>
    </row>
    <row r="2511" spans="1:220" x14ac:dyDescent="0.2">
      <c r="A2511" s="63">
        <f t="shared" si="626"/>
        <v>44486</v>
      </c>
      <c r="B2511" s="12">
        <f t="shared" ca="1" si="628"/>
        <v>111950969.20555991</v>
      </c>
      <c r="C2511" s="71">
        <f t="shared" si="629"/>
        <v>80818569.689999998</v>
      </c>
      <c r="D2511" s="65">
        <f ca="1">IF(A2511&lt;$B$1,VLOOKUP(A2511,[1]DI!$A$4:$B$15000,2,FALSE),0)</f>
        <v>0</v>
      </c>
      <c r="E2511" s="11">
        <f t="shared" ca="1" si="630"/>
        <v>1</v>
      </c>
      <c r="F2511" s="64">
        <f ca="1">(TRUNC(PRODUCT($E$16:$E2510),16))</f>
        <v>1.69642449351379</v>
      </c>
      <c r="G2511" s="64">
        <f t="shared" ca="1" si="631"/>
        <v>1.6004484080525101</v>
      </c>
      <c r="H2511" s="64">
        <f t="shared" ca="1" si="632"/>
        <v>1.0599682500000001</v>
      </c>
      <c r="I2511" s="65">
        <f t="shared" si="627"/>
        <v>3.7499999999999999E-2</v>
      </c>
      <c r="J2511" s="66">
        <f t="shared" si="633"/>
        <v>43801</v>
      </c>
      <c r="K2511" s="13">
        <f t="shared" si="641"/>
        <v>685</v>
      </c>
      <c r="L2511" s="9">
        <f t="shared" si="634"/>
        <v>1.072560532</v>
      </c>
      <c r="M2511" s="69">
        <f t="shared" ca="1" si="635"/>
        <v>1.1368801100000001</v>
      </c>
      <c r="N2511" s="68">
        <f t="shared" si="636"/>
        <v>0</v>
      </c>
      <c r="O2511" s="64">
        <f t="shared" ca="1" si="637"/>
        <v>11062454.7092099</v>
      </c>
      <c r="P2511" s="70">
        <f t="shared" si="638"/>
        <v>0</v>
      </c>
      <c r="Q2511" s="71">
        <f t="shared" si="639"/>
        <v>1616371.3938</v>
      </c>
      <c r="R2511" s="71">
        <f t="shared" si="640"/>
        <v>18453573.412549999</v>
      </c>
      <c r="S2511" s="66"/>
      <c r="T2511" s="66"/>
      <c r="U2511" s="66"/>
      <c r="V2511" s="6"/>
      <c r="W2511" s="6"/>
      <c r="X2511" s="6"/>
      <c r="Y2511" s="7"/>
      <c r="Z2511" s="1"/>
      <c r="AA2511" s="6"/>
      <c r="AB2511" s="7"/>
      <c r="AC2511" s="7"/>
      <c r="AD2511" s="7"/>
      <c r="AE2511" s="6"/>
      <c r="AF2511" s="8"/>
      <c r="AG2511" s="6"/>
      <c r="AH2511" s="1"/>
      <c r="AI2511" s="3"/>
      <c r="AJ2511" s="3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  <c r="AV2511" s="1"/>
      <c r="AW2511" s="1"/>
      <c r="AX2511" s="1"/>
      <c r="AY2511" s="1"/>
      <c r="AZ2511" s="1"/>
      <c r="BA2511" s="1"/>
      <c r="BB2511" s="1"/>
      <c r="BC2511" s="1"/>
      <c r="BD2511" s="1"/>
      <c r="BE2511" s="1"/>
      <c r="BF2511" s="1"/>
      <c r="BG2511" s="1"/>
      <c r="BH2511" s="1"/>
      <c r="BI2511" s="1"/>
      <c r="BJ2511" s="1"/>
      <c r="BK2511" s="1"/>
      <c r="BL2511" s="1"/>
      <c r="BM2511" s="1"/>
      <c r="BN2511" s="1"/>
      <c r="BO2511" s="1"/>
      <c r="BP2511" s="1"/>
      <c r="BQ2511" s="1"/>
      <c r="BR2511" s="1"/>
      <c r="BS2511" s="1"/>
      <c r="BT2511" s="1"/>
      <c r="BU2511" s="1"/>
      <c r="BV2511" s="1"/>
      <c r="BW2511" s="1"/>
      <c r="BX2511" s="1"/>
      <c r="BY2511" s="1"/>
      <c r="BZ2511" s="1"/>
      <c r="CA2511" s="1"/>
      <c r="CB2511" s="1"/>
      <c r="CC2511" s="1"/>
      <c r="CD2511" s="1"/>
      <c r="CE2511" s="1"/>
      <c r="CF2511" s="1"/>
      <c r="CG2511" s="1"/>
      <c r="CH2511" s="1"/>
      <c r="CI2511" s="1"/>
      <c r="CJ2511" s="1"/>
      <c r="CK2511" s="1"/>
      <c r="CL2511" s="1"/>
      <c r="CM2511" s="1"/>
      <c r="CN2511" s="1"/>
      <c r="CO2511" s="1"/>
      <c r="CP2511" s="1"/>
      <c r="CQ2511" s="1"/>
      <c r="CR2511" s="1"/>
      <c r="CS2511" s="1"/>
      <c r="CT2511" s="1"/>
      <c r="CU2511" s="1"/>
      <c r="CV2511" s="1"/>
      <c r="CW2511" s="1"/>
      <c r="CX2511" s="1"/>
      <c r="CY2511" s="1"/>
      <c r="CZ2511" s="1"/>
      <c r="DA2511" s="1"/>
      <c r="DB2511" s="1"/>
      <c r="DC2511" s="1"/>
      <c r="DD2511" s="1"/>
      <c r="DE2511" s="1"/>
      <c r="DF2511" s="1"/>
      <c r="DG2511" s="1"/>
      <c r="DH2511" s="1"/>
      <c r="DI2511" s="1"/>
      <c r="DJ2511" s="1"/>
      <c r="DK2511" s="1"/>
      <c r="DL2511" s="1"/>
      <c r="DM2511" s="1"/>
      <c r="DN2511" s="1"/>
      <c r="DO2511" s="1"/>
      <c r="DP2511" s="1"/>
      <c r="DQ2511" s="1"/>
      <c r="DR2511" s="1"/>
      <c r="DS2511" s="1"/>
      <c r="DT2511" s="1"/>
      <c r="DU2511" s="1"/>
      <c r="DV2511" s="1"/>
      <c r="DW2511" s="1"/>
      <c r="DX2511" s="1"/>
      <c r="DY2511" s="1"/>
      <c r="DZ2511" s="1"/>
      <c r="EA2511" s="1"/>
      <c r="EB2511" s="1"/>
      <c r="EC2511" s="1"/>
      <c r="ED2511" s="1"/>
      <c r="EE2511" s="1"/>
      <c r="EF2511" s="1"/>
      <c r="EG2511" s="1"/>
      <c r="EH2511" s="1"/>
      <c r="EI2511" s="1"/>
      <c r="EJ2511" s="1"/>
      <c r="EK2511" s="1"/>
      <c r="EL2511" s="1"/>
      <c r="EM2511" s="1"/>
      <c r="EN2511" s="1"/>
      <c r="EO2511" s="1"/>
      <c r="EP2511" s="1"/>
      <c r="EQ2511" s="1"/>
      <c r="ER2511" s="1"/>
      <c r="ES2511" s="1"/>
      <c r="ET2511" s="1"/>
      <c r="EU2511" s="1"/>
      <c r="EV2511" s="1"/>
      <c r="EW2511" s="1"/>
      <c r="EX2511" s="1"/>
      <c r="EY2511" s="1"/>
      <c r="EZ2511" s="1"/>
      <c r="FA2511" s="1"/>
      <c r="FB2511" s="1"/>
      <c r="FC2511" s="1"/>
      <c r="FD2511" s="1"/>
      <c r="FE2511" s="1"/>
      <c r="FF2511" s="1"/>
      <c r="FG2511" s="1"/>
      <c r="FH2511" s="1"/>
      <c r="FI2511" s="1"/>
      <c r="FJ2511" s="1"/>
      <c r="FK2511" s="1"/>
      <c r="FL2511" s="1"/>
      <c r="FM2511" s="1"/>
      <c r="FN2511" s="1"/>
      <c r="FO2511" s="1"/>
      <c r="FP2511" s="1"/>
      <c r="FQ2511" s="1"/>
      <c r="FR2511" s="1"/>
      <c r="FS2511" s="1"/>
      <c r="FT2511" s="1"/>
      <c r="FU2511" s="1"/>
      <c r="FV2511" s="1"/>
      <c r="FW2511" s="1"/>
      <c r="FX2511" s="1"/>
      <c r="FY2511" s="1"/>
      <c r="FZ2511" s="1"/>
      <c r="GA2511" s="1"/>
      <c r="GB2511" s="1"/>
      <c r="GC2511" s="1"/>
      <c r="GD2511" s="1"/>
      <c r="GE2511" s="1"/>
      <c r="GF2511" s="1"/>
      <c r="GG2511" s="1"/>
      <c r="GH2511" s="1"/>
      <c r="GI2511" s="1"/>
      <c r="GJ2511" s="1"/>
      <c r="GK2511" s="1"/>
      <c r="GL2511" s="1"/>
      <c r="GM2511" s="1"/>
      <c r="GN2511" s="1"/>
      <c r="GO2511" s="1"/>
      <c r="GP2511" s="1"/>
      <c r="GQ2511" s="1"/>
      <c r="GR2511" s="1"/>
      <c r="GS2511" s="1"/>
      <c r="GT2511" s="1"/>
      <c r="GU2511" s="1"/>
      <c r="GV2511" s="1"/>
      <c r="GW2511" s="1"/>
      <c r="GX2511" s="1"/>
      <c r="GY2511" s="1"/>
      <c r="GZ2511" s="1"/>
      <c r="HA2511" s="1"/>
      <c r="HB2511" s="1"/>
      <c r="HC2511" s="1"/>
      <c r="HD2511" s="1"/>
      <c r="HE2511" s="1"/>
      <c r="HF2511" s="1"/>
      <c r="HG2511" s="1"/>
      <c r="HH2511" s="1"/>
      <c r="HI2511" s="1"/>
      <c r="HJ2511" s="1"/>
      <c r="HK2511" s="1"/>
      <c r="HL2511" s="1"/>
    </row>
    <row r="2512" spans="1:220" x14ac:dyDescent="0.2">
      <c r="A2512" s="63">
        <f t="shared" si="626"/>
        <v>44487</v>
      </c>
      <c r="B2512" s="12">
        <f t="shared" ca="1" si="628"/>
        <v>111987305.0189763</v>
      </c>
      <c r="C2512" s="71">
        <f t="shared" si="629"/>
        <v>80818569.689999998</v>
      </c>
      <c r="D2512" s="65">
        <f ca="1">IF(A2512&lt;$B$1,VLOOKUP(A2512,[1]DI!$A$4:$B$15000,2,FALSE),0)</f>
        <v>6.1499999999999999E-2</v>
      </c>
      <c r="E2512" s="11">
        <f t="shared" ca="1" si="630"/>
        <v>1.0002368699999999</v>
      </c>
      <c r="F2512" s="64">
        <f ca="1">(TRUNC(PRODUCT($E$16:$E2511),16))</f>
        <v>1.69642449351379</v>
      </c>
      <c r="G2512" s="64">
        <f t="shared" ca="1" si="631"/>
        <v>1.6004484080525101</v>
      </c>
      <c r="H2512" s="64">
        <f t="shared" ca="1" si="632"/>
        <v>1.0599682500000001</v>
      </c>
      <c r="I2512" s="65">
        <f t="shared" si="627"/>
        <v>3.7499999999999999E-2</v>
      </c>
      <c r="J2512" s="66">
        <f t="shared" si="633"/>
        <v>43801</v>
      </c>
      <c r="K2512" s="13">
        <f t="shared" si="641"/>
        <v>686</v>
      </c>
      <c r="L2512" s="9">
        <f t="shared" si="634"/>
        <v>1.0726702180000001</v>
      </c>
      <c r="M2512" s="69">
        <f t="shared" ca="1" si="635"/>
        <v>1.136996374</v>
      </c>
      <c r="N2512" s="68">
        <f t="shared" si="636"/>
        <v>0</v>
      </c>
      <c r="O2512" s="64">
        <f t="shared" ca="1" si="637"/>
        <v>11071850.9993963</v>
      </c>
      <c r="P2512" s="70">
        <f t="shared" si="638"/>
        <v>0</v>
      </c>
      <c r="Q2512" s="71">
        <f t="shared" si="639"/>
        <v>1616371.3938</v>
      </c>
      <c r="R2512" s="71">
        <f t="shared" si="640"/>
        <v>18480512.93578</v>
      </c>
      <c r="S2512" s="66"/>
      <c r="T2512" s="66"/>
      <c r="U2512" s="66"/>
      <c r="V2512" s="6"/>
      <c r="W2512" s="6"/>
      <c r="X2512" s="6"/>
      <c r="Y2512" s="7"/>
      <c r="Z2512" s="1"/>
      <c r="AA2512" s="6"/>
      <c r="AB2512" s="7"/>
      <c r="AC2512" s="7"/>
      <c r="AD2512" s="7"/>
      <c r="AE2512" s="6"/>
      <c r="AF2512" s="8"/>
      <c r="AG2512" s="6"/>
      <c r="AH2512" s="1"/>
      <c r="AI2512" s="3"/>
      <c r="AJ2512" s="3"/>
      <c r="AK2512" s="1"/>
      <c r="AL2512" s="1"/>
      <c r="AM2512" s="1"/>
      <c r="AN2512" s="1"/>
      <c r="AO2512" s="1"/>
      <c r="AP2512" s="1"/>
      <c r="AQ2512" s="1"/>
      <c r="AR2512" s="1"/>
      <c r="AS2512" s="1"/>
      <c r="AT2512" s="1"/>
      <c r="AU2512" s="1"/>
      <c r="AV2512" s="1"/>
      <c r="AW2512" s="1"/>
      <c r="AX2512" s="1"/>
      <c r="AY2512" s="1"/>
      <c r="AZ2512" s="1"/>
      <c r="BA2512" s="1"/>
      <c r="BB2512" s="1"/>
      <c r="BC2512" s="1"/>
      <c r="BD2512" s="1"/>
      <c r="BE2512" s="1"/>
      <c r="BF2512" s="1"/>
      <c r="BG2512" s="1"/>
      <c r="BH2512" s="1"/>
      <c r="BI2512" s="1"/>
      <c r="BJ2512" s="1"/>
      <c r="BK2512" s="1"/>
      <c r="BL2512" s="1"/>
      <c r="BM2512" s="1"/>
      <c r="BN2512" s="1"/>
      <c r="BO2512" s="1"/>
      <c r="BP2512" s="1"/>
      <c r="BQ2512" s="1"/>
      <c r="BR2512" s="1"/>
      <c r="BS2512" s="1"/>
      <c r="BT2512" s="1"/>
      <c r="BU2512" s="1"/>
      <c r="BV2512" s="1"/>
      <c r="BW2512" s="1"/>
      <c r="BX2512" s="1"/>
      <c r="BY2512" s="1"/>
      <c r="BZ2512" s="1"/>
      <c r="CA2512" s="1"/>
      <c r="CB2512" s="1"/>
      <c r="CC2512" s="1"/>
      <c r="CD2512" s="1"/>
      <c r="CE2512" s="1"/>
      <c r="CF2512" s="1"/>
      <c r="CG2512" s="1"/>
      <c r="CH2512" s="1"/>
      <c r="CI2512" s="1"/>
      <c r="CJ2512" s="1"/>
      <c r="CK2512" s="1"/>
      <c r="CL2512" s="1"/>
      <c r="CM2512" s="1"/>
      <c r="CN2512" s="1"/>
      <c r="CO2512" s="1"/>
      <c r="CP2512" s="1"/>
      <c r="CQ2512" s="1"/>
      <c r="CR2512" s="1"/>
      <c r="CS2512" s="1"/>
      <c r="CT2512" s="1"/>
      <c r="CU2512" s="1"/>
      <c r="CV2512" s="1"/>
      <c r="CW2512" s="1"/>
      <c r="CX2512" s="1"/>
      <c r="CY2512" s="1"/>
      <c r="CZ2512" s="1"/>
      <c r="DA2512" s="1"/>
      <c r="DB2512" s="1"/>
      <c r="DC2512" s="1"/>
      <c r="DD2512" s="1"/>
      <c r="DE2512" s="1"/>
      <c r="DF2512" s="1"/>
      <c r="DG2512" s="1"/>
      <c r="DH2512" s="1"/>
      <c r="DI2512" s="1"/>
      <c r="DJ2512" s="1"/>
      <c r="DK2512" s="1"/>
      <c r="DL2512" s="1"/>
      <c r="DM2512" s="1"/>
      <c r="DN2512" s="1"/>
      <c r="DO2512" s="1"/>
      <c r="DP2512" s="1"/>
      <c r="DQ2512" s="1"/>
      <c r="DR2512" s="1"/>
      <c r="DS2512" s="1"/>
      <c r="DT2512" s="1"/>
      <c r="DU2512" s="1"/>
      <c r="DV2512" s="1"/>
      <c r="DW2512" s="1"/>
      <c r="DX2512" s="1"/>
      <c r="DY2512" s="1"/>
      <c r="DZ2512" s="1"/>
      <c r="EA2512" s="1"/>
      <c r="EB2512" s="1"/>
      <c r="EC2512" s="1"/>
      <c r="ED2512" s="1"/>
      <c r="EE2512" s="1"/>
      <c r="EF2512" s="1"/>
      <c r="EG2512" s="1"/>
      <c r="EH2512" s="1"/>
      <c r="EI2512" s="1"/>
      <c r="EJ2512" s="1"/>
      <c r="EK2512" s="1"/>
      <c r="EL2512" s="1"/>
      <c r="EM2512" s="1"/>
      <c r="EN2512" s="1"/>
      <c r="EO2512" s="1"/>
      <c r="EP2512" s="1"/>
      <c r="EQ2512" s="1"/>
      <c r="ER2512" s="1"/>
      <c r="ES2512" s="1"/>
      <c r="ET2512" s="1"/>
      <c r="EU2512" s="1"/>
      <c r="EV2512" s="1"/>
      <c r="EW2512" s="1"/>
      <c r="EX2512" s="1"/>
      <c r="EY2512" s="1"/>
      <c r="EZ2512" s="1"/>
      <c r="FA2512" s="1"/>
      <c r="FB2512" s="1"/>
      <c r="FC2512" s="1"/>
      <c r="FD2512" s="1"/>
      <c r="FE2512" s="1"/>
      <c r="FF2512" s="1"/>
      <c r="FG2512" s="1"/>
      <c r="FH2512" s="1"/>
      <c r="FI2512" s="1"/>
      <c r="FJ2512" s="1"/>
      <c r="FK2512" s="1"/>
      <c r="FL2512" s="1"/>
      <c r="FM2512" s="1"/>
      <c r="FN2512" s="1"/>
      <c r="FO2512" s="1"/>
      <c r="FP2512" s="1"/>
      <c r="FQ2512" s="1"/>
      <c r="FR2512" s="1"/>
      <c r="FS2512" s="1"/>
      <c r="FT2512" s="1"/>
      <c r="FU2512" s="1"/>
      <c r="FV2512" s="1"/>
      <c r="FW2512" s="1"/>
      <c r="FX2512" s="1"/>
      <c r="FY2512" s="1"/>
      <c r="FZ2512" s="1"/>
      <c r="GA2512" s="1"/>
      <c r="GB2512" s="1"/>
      <c r="GC2512" s="1"/>
      <c r="GD2512" s="1"/>
      <c r="GE2512" s="1"/>
      <c r="GF2512" s="1"/>
      <c r="GG2512" s="1"/>
      <c r="GH2512" s="1"/>
      <c r="GI2512" s="1"/>
      <c r="GJ2512" s="1"/>
      <c r="GK2512" s="1"/>
      <c r="GL2512" s="1"/>
      <c r="GM2512" s="1"/>
      <c r="GN2512" s="1"/>
      <c r="GO2512" s="1"/>
      <c r="GP2512" s="1"/>
      <c r="GQ2512" s="1"/>
      <c r="GR2512" s="1"/>
      <c r="GS2512" s="1"/>
      <c r="GT2512" s="1"/>
      <c r="GU2512" s="1"/>
      <c r="GV2512" s="1"/>
      <c r="GW2512" s="1"/>
      <c r="GX2512" s="1"/>
      <c r="GY2512" s="1"/>
      <c r="GZ2512" s="1"/>
      <c r="HA2512" s="1"/>
      <c r="HB2512" s="1"/>
      <c r="HC2512" s="1"/>
      <c r="HD2512" s="1"/>
      <c r="HE2512" s="1"/>
      <c r="HF2512" s="1"/>
      <c r="HG2512" s="1"/>
      <c r="HH2512" s="1"/>
      <c r="HI2512" s="1"/>
      <c r="HJ2512" s="1"/>
      <c r="HK2512" s="1"/>
      <c r="HL2512" s="1"/>
    </row>
    <row r="2513" spans="1:220" x14ac:dyDescent="0.2">
      <c r="A2513" s="63">
        <f t="shared" si="626"/>
        <v>44488</v>
      </c>
      <c r="B2513" s="12">
        <f t="shared" ca="1" si="628"/>
        <v>112045409.71823159</v>
      </c>
      <c r="C2513" s="71">
        <f t="shared" si="629"/>
        <v>80818569.689999998</v>
      </c>
      <c r="D2513" s="65">
        <f ca="1">IF(A2513&lt;$B$1,VLOOKUP(A2513,[1]DI!$A$4:$B$15000,2,FALSE),0)</f>
        <v>6.1499999999999999E-2</v>
      </c>
      <c r="E2513" s="11">
        <f t="shared" ca="1" si="630"/>
        <v>1.0002368699999999</v>
      </c>
      <c r="F2513" s="64">
        <f ca="1">(TRUNC(PRODUCT($E$16:$E2512),16))</f>
        <v>1.69682632558357</v>
      </c>
      <c r="G2513" s="64">
        <f t="shared" ca="1" si="631"/>
        <v>1.6004484080525101</v>
      </c>
      <c r="H2513" s="64">
        <f t="shared" ca="1" si="632"/>
        <v>1.0602193200000001</v>
      </c>
      <c r="I2513" s="65">
        <f t="shared" si="627"/>
        <v>3.7499999999999999E-2</v>
      </c>
      <c r="J2513" s="66">
        <f t="shared" si="633"/>
        <v>43801</v>
      </c>
      <c r="K2513" s="13">
        <f t="shared" si="641"/>
        <v>687</v>
      </c>
      <c r="L2513" s="9">
        <f t="shared" si="634"/>
        <v>1.072779916</v>
      </c>
      <c r="M2513" s="69">
        <f t="shared" ca="1" si="635"/>
        <v>1.137381993</v>
      </c>
      <c r="N2513" s="68">
        <f t="shared" si="636"/>
        <v>0</v>
      </c>
      <c r="O2513" s="64">
        <f t="shared" ca="1" si="637"/>
        <v>11103016.175421599</v>
      </c>
      <c r="P2513" s="70">
        <f t="shared" si="638"/>
        <v>0</v>
      </c>
      <c r="Q2513" s="71">
        <f t="shared" si="639"/>
        <v>1616371.3938</v>
      </c>
      <c r="R2513" s="71">
        <f t="shared" si="640"/>
        <v>18507452.459009998</v>
      </c>
      <c r="S2513" s="66"/>
      <c r="T2513" s="66"/>
      <c r="U2513" s="66"/>
      <c r="V2513" s="6"/>
      <c r="W2513" s="6"/>
      <c r="X2513" s="6"/>
      <c r="Y2513" s="7"/>
      <c r="Z2513" s="1"/>
      <c r="AA2513" s="6"/>
      <c r="AB2513" s="7"/>
      <c r="AC2513" s="7"/>
      <c r="AD2513" s="7"/>
      <c r="AE2513" s="6"/>
      <c r="AF2513" s="8"/>
      <c r="AG2513" s="6"/>
      <c r="AH2513" s="1"/>
      <c r="AI2513" s="3"/>
      <c r="AJ2513" s="3"/>
      <c r="AK2513" s="1"/>
      <c r="AL2513" s="1"/>
      <c r="AM2513" s="1"/>
      <c r="AN2513" s="1"/>
      <c r="AO2513" s="1"/>
      <c r="AP2513" s="1"/>
      <c r="AQ2513" s="1"/>
      <c r="AR2513" s="1"/>
      <c r="AS2513" s="1"/>
      <c r="AT2513" s="1"/>
      <c r="AU2513" s="1"/>
      <c r="AV2513" s="1"/>
      <c r="AW2513" s="1"/>
      <c r="AX2513" s="1"/>
      <c r="AY2513" s="1"/>
      <c r="AZ2513" s="1"/>
      <c r="BA2513" s="1"/>
      <c r="BB2513" s="1"/>
      <c r="BC2513" s="1"/>
      <c r="BD2513" s="1"/>
      <c r="BE2513" s="1"/>
      <c r="BF2513" s="1"/>
      <c r="BG2513" s="1"/>
      <c r="BH2513" s="1"/>
      <c r="BI2513" s="1"/>
      <c r="BJ2513" s="1"/>
      <c r="BK2513" s="1"/>
      <c r="BL2513" s="1"/>
      <c r="BM2513" s="1"/>
      <c r="BN2513" s="1"/>
      <c r="BO2513" s="1"/>
      <c r="BP2513" s="1"/>
      <c r="BQ2513" s="1"/>
      <c r="BR2513" s="1"/>
      <c r="BS2513" s="1"/>
      <c r="BT2513" s="1"/>
      <c r="BU2513" s="1"/>
      <c r="BV2513" s="1"/>
      <c r="BW2513" s="1"/>
      <c r="BX2513" s="1"/>
      <c r="BY2513" s="1"/>
      <c r="BZ2513" s="1"/>
      <c r="CA2513" s="1"/>
      <c r="CB2513" s="1"/>
      <c r="CC2513" s="1"/>
      <c r="CD2513" s="1"/>
      <c r="CE2513" s="1"/>
      <c r="CF2513" s="1"/>
      <c r="CG2513" s="1"/>
      <c r="CH2513" s="1"/>
      <c r="CI2513" s="1"/>
      <c r="CJ2513" s="1"/>
      <c r="CK2513" s="1"/>
      <c r="CL2513" s="1"/>
      <c r="CM2513" s="1"/>
      <c r="CN2513" s="1"/>
      <c r="CO2513" s="1"/>
      <c r="CP2513" s="1"/>
      <c r="CQ2513" s="1"/>
      <c r="CR2513" s="1"/>
      <c r="CS2513" s="1"/>
      <c r="CT2513" s="1"/>
      <c r="CU2513" s="1"/>
      <c r="CV2513" s="1"/>
      <c r="CW2513" s="1"/>
      <c r="CX2513" s="1"/>
      <c r="CY2513" s="1"/>
      <c r="CZ2513" s="1"/>
      <c r="DA2513" s="1"/>
      <c r="DB2513" s="1"/>
      <c r="DC2513" s="1"/>
      <c r="DD2513" s="1"/>
      <c r="DE2513" s="1"/>
      <c r="DF2513" s="1"/>
      <c r="DG2513" s="1"/>
      <c r="DH2513" s="1"/>
      <c r="DI2513" s="1"/>
      <c r="DJ2513" s="1"/>
      <c r="DK2513" s="1"/>
      <c r="DL2513" s="1"/>
      <c r="DM2513" s="1"/>
      <c r="DN2513" s="1"/>
      <c r="DO2513" s="1"/>
      <c r="DP2513" s="1"/>
      <c r="DQ2513" s="1"/>
      <c r="DR2513" s="1"/>
      <c r="DS2513" s="1"/>
      <c r="DT2513" s="1"/>
      <c r="DU2513" s="1"/>
      <c r="DV2513" s="1"/>
      <c r="DW2513" s="1"/>
      <c r="DX2513" s="1"/>
      <c r="DY2513" s="1"/>
      <c r="DZ2513" s="1"/>
      <c r="EA2513" s="1"/>
      <c r="EB2513" s="1"/>
      <c r="EC2513" s="1"/>
      <c r="ED2513" s="1"/>
      <c r="EE2513" s="1"/>
      <c r="EF2513" s="1"/>
      <c r="EG2513" s="1"/>
      <c r="EH2513" s="1"/>
      <c r="EI2513" s="1"/>
      <c r="EJ2513" s="1"/>
      <c r="EK2513" s="1"/>
      <c r="EL2513" s="1"/>
      <c r="EM2513" s="1"/>
      <c r="EN2513" s="1"/>
      <c r="EO2513" s="1"/>
      <c r="EP2513" s="1"/>
      <c r="EQ2513" s="1"/>
      <c r="ER2513" s="1"/>
      <c r="ES2513" s="1"/>
      <c r="ET2513" s="1"/>
      <c r="EU2513" s="1"/>
      <c r="EV2513" s="1"/>
      <c r="EW2513" s="1"/>
      <c r="EX2513" s="1"/>
      <c r="EY2513" s="1"/>
      <c r="EZ2513" s="1"/>
      <c r="FA2513" s="1"/>
      <c r="FB2513" s="1"/>
      <c r="FC2513" s="1"/>
      <c r="FD2513" s="1"/>
      <c r="FE2513" s="1"/>
      <c r="FF2513" s="1"/>
      <c r="FG2513" s="1"/>
      <c r="FH2513" s="1"/>
      <c r="FI2513" s="1"/>
      <c r="FJ2513" s="1"/>
      <c r="FK2513" s="1"/>
      <c r="FL2513" s="1"/>
      <c r="FM2513" s="1"/>
      <c r="FN2513" s="1"/>
      <c r="FO2513" s="1"/>
      <c r="FP2513" s="1"/>
      <c r="FQ2513" s="1"/>
      <c r="FR2513" s="1"/>
      <c r="FS2513" s="1"/>
      <c r="FT2513" s="1"/>
      <c r="FU2513" s="1"/>
      <c r="FV2513" s="1"/>
      <c r="FW2513" s="1"/>
      <c r="FX2513" s="1"/>
      <c r="FY2513" s="1"/>
      <c r="FZ2513" s="1"/>
      <c r="GA2513" s="1"/>
      <c r="GB2513" s="1"/>
      <c r="GC2513" s="1"/>
      <c r="GD2513" s="1"/>
      <c r="GE2513" s="1"/>
      <c r="GF2513" s="1"/>
      <c r="GG2513" s="1"/>
      <c r="GH2513" s="1"/>
      <c r="GI2513" s="1"/>
      <c r="GJ2513" s="1"/>
      <c r="GK2513" s="1"/>
      <c r="GL2513" s="1"/>
      <c r="GM2513" s="1"/>
      <c r="GN2513" s="1"/>
      <c r="GO2513" s="1"/>
      <c r="GP2513" s="1"/>
      <c r="GQ2513" s="1"/>
      <c r="GR2513" s="1"/>
      <c r="GS2513" s="1"/>
      <c r="GT2513" s="1"/>
      <c r="GU2513" s="1"/>
      <c r="GV2513" s="1"/>
      <c r="GW2513" s="1"/>
      <c r="GX2513" s="1"/>
      <c r="GY2513" s="1"/>
      <c r="GZ2513" s="1"/>
      <c r="HA2513" s="1"/>
      <c r="HB2513" s="1"/>
      <c r="HC2513" s="1"/>
      <c r="HD2513" s="1"/>
      <c r="HE2513" s="1"/>
      <c r="HF2513" s="1"/>
      <c r="HG2513" s="1"/>
      <c r="HH2513" s="1"/>
      <c r="HI2513" s="1"/>
      <c r="HJ2513" s="1"/>
      <c r="HK2513" s="1"/>
      <c r="HL2513" s="1"/>
    </row>
    <row r="2514" spans="1:220" x14ac:dyDescent="0.2">
      <c r="A2514" s="63">
        <f t="shared" ref="A2514:A2577" si="642">(A2513+1)</f>
        <v>44489</v>
      </c>
      <c r="B2514" s="12">
        <f t="shared" ca="1" si="628"/>
        <v>112103525.97454229</v>
      </c>
      <c r="C2514" s="71">
        <f t="shared" si="629"/>
        <v>80818569.689999998</v>
      </c>
      <c r="D2514" s="65">
        <f ca="1">IF(A2514&lt;$B$1,VLOOKUP(A2514,[1]DI!$A$4:$B$15000,2,FALSE),0)</f>
        <v>6.1499999999999999E-2</v>
      </c>
      <c r="E2514" s="11">
        <f t="shared" ca="1" si="630"/>
        <v>1.0002368699999999</v>
      </c>
      <c r="F2514" s="64">
        <f ca="1">(TRUNC(PRODUCT($E$16:$E2513),16))</f>
        <v>1.69722825283531</v>
      </c>
      <c r="G2514" s="64">
        <f t="shared" ca="1" si="631"/>
        <v>1.6004484080525101</v>
      </c>
      <c r="H2514" s="64">
        <f t="shared" ca="1" si="632"/>
        <v>1.0604704599999999</v>
      </c>
      <c r="I2514" s="65">
        <f t="shared" ref="I2514:I2577" si="643">I2513</f>
        <v>3.7499999999999999E-2</v>
      </c>
      <c r="J2514" s="66">
        <f t="shared" si="633"/>
        <v>43801</v>
      </c>
      <c r="K2514" s="13">
        <f t="shared" si="641"/>
        <v>688</v>
      </c>
      <c r="L2514" s="9">
        <f t="shared" si="634"/>
        <v>1.072889626</v>
      </c>
      <c r="M2514" s="69">
        <f t="shared" ca="1" si="635"/>
        <v>1.137767755</v>
      </c>
      <c r="N2514" s="68">
        <f t="shared" si="636"/>
        <v>0</v>
      </c>
      <c r="O2514" s="64">
        <f t="shared" ca="1" si="637"/>
        <v>11134192.908502299</v>
      </c>
      <c r="P2514" s="70">
        <f t="shared" si="638"/>
        <v>0</v>
      </c>
      <c r="Q2514" s="71">
        <f t="shared" si="639"/>
        <v>1616371.3938</v>
      </c>
      <c r="R2514" s="71">
        <f t="shared" si="640"/>
        <v>18534391.982239999</v>
      </c>
      <c r="S2514" s="66"/>
      <c r="T2514" s="66"/>
      <c r="U2514" s="66"/>
      <c r="V2514" s="6"/>
      <c r="W2514" s="6"/>
      <c r="X2514" s="6"/>
      <c r="Y2514" s="7"/>
      <c r="Z2514" s="1"/>
      <c r="AA2514" s="6"/>
      <c r="AB2514" s="7"/>
      <c r="AC2514" s="7"/>
      <c r="AD2514" s="7"/>
      <c r="AE2514" s="6"/>
      <c r="AF2514" s="8"/>
      <c r="AG2514" s="6"/>
      <c r="AH2514" s="1"/>
      <c r="AI2514" s="3"/>
      <c r="AJ2514" s="3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/>
      <c r="AX2514" s="1"/>
      <c r="AY2514" s="1"/>
      <c r="AZ2514" s="1"/>
      <c r="BA2514" s="1"/>
      <c r="BB2514" s="1"/>
      <c r="BC2514" s="1"/>
      <c r="BD2514" s="1"/>
      <c r="BE2514" s="1"/>
      <c r="BF2514" s="1"/>
      <c r="BG2514" s="1"/>
      <c r="BH2514" s="1"/>
      <c r="BI2514" s="1"/>
      <c r="BJ2514" s="1"/>
      <c r="BK2514" s="1"/>
      <c r="BL2514" s="1"/>
      <c r="BM2514" s="1"/>
      <c r="BN2514" s="1"/>
      <c r="BO2514" s="1"/>
      <c r="BP2514" s="1"/>
      <c r="BQ2514" s="1"/>
      <c r="BR2514" s="1"/>
      <c r="BS2514" s="1"/>
      <c r="BT2514" s="1"/>
      <c r="BU2514" s="1"/>
      <c r="BV2514" s="1"/>
      <c r="BW2514" s="1"/>
      <c r="BX2514" s="1"/>
      <c r="BY2514" s="1"/>
      <c r="BZ2514" s="1"/>
      <c r="CA2514" s="1"/>
      <c r="CB2514" s="1"/>
      <c r="CC2514" s="1"/>
      <c r="CD2514" s="1"/>
      <c r="CE2514" s="1"/>
      <c r="CF2514" s="1"/>
      <c r="CG2514" s="1"/>
      <c r="CH2514" s="1"/>
      <c r="CI2514" s="1"/>
      <c r="CJ2514" s="1"/>
      <c r="CK2514" s="1"/>
      <c r="CL2514" s="1"/>
      <c r="CM2514" s="1"/>
      <c r="CN2514" s="1"/>
      <c r="CO2514" s="1"/>
      <c r="CP2514" s="1"/>
      <c r="CQ2514" s="1"/>
      <c r="CR2514" s="1"/>
      <c r="CS2514" s="1"/>
      <c r="CT2514" s="1"/>
      <c r="CU2514" s="1"/>
      <c r="CV2514" s="1"/>
      <c r="CW2514" s="1"/>
      <c r="CX2514" s="1"/>
      <c r="CY2514" s="1"/>
      <c r="CZ2514" s="1"/>
      <c r="DA2514" s="1"/>
      <c r="DB2514" s="1"/>
      <c r="DC2514" s="1"/>
      <c r="DD2514" s="1"/>
      <c r="DE2514" s="1"/>
      <c r="DF2514" s="1"/>
      <c r="DG2514" s="1"/>
      <c r="DH2514" s="1"/>
      <c r="DI2514" s="1"/>
      <c r="DJ2514" s="1"/>
      <c r="DK2514" s="1"/>
      <c r="DL2514" s="1"/>
      <c r="DM2514" s="1"/>
      <c r="DN2514" s="1"/>
      <c r="DO2514" s="1"/>
      <c r="DP2514" s="1"/>
      <c r="DQ2514" s="1"/>
      <c r="DR2514" s="1"/>
      <c r="DS2514" s="1"/>
      <c r="DT2514" s="1"/>
      <c r="DU2514" s="1"/>
      <c r="DV2514" s="1"/>
      <c r="DW2514" s="1"/>
      <c r="DX2514" s="1"/>
      <c r="DY2514" s="1"/>
      <c r="DZ2514" s="1"/>
      <c r="EA2514" s="1"/>
      <c r="EB2514" s="1"/>
      <c r="EC2514" s="1"/>
      <c r="ED2514" s="1"/>
      <c r="EE2514" s="1"/>
      <c r="EF2514" s="1"/>
      <c r="EG2514" s="1"/>
      <c r="EH2514" s="1"/>
      <c r="EI2514" s="1"/>
      <c r="EJ2514" s="1"/>
      <c r="EK2514" s="1"/>
      <c r="EL2514" s="1"/>
      <c r="EM2514" s="1"/>
      <c r="EN2514" s="1"/>
      <c r="EO2514" s="1"/>
      <c r="EP2514" s="1"/>
      <c r="EQ2514" s="1"/>
      <c r="ER2514" s="1"/>
      <c r="ES2514" s="1"/>
      <c r="ET2514" s="1"/>
      <c r="EU2514" s="1"/>
      <c r="EV2514" s="1"/>
      <c r="EW2514" s="1"/>
      <c r="EX2514" s="1"/>
      <c r="EY2514" s="1"/>
      <c r="EZ2514" s="1"/>
      <c r="FA2514" s="1"/>
      <c r="FB2514" s="1"/>
      <c r="FC2514" s="1"/>
      <c r="FD2514" s="1"/>
      <c r="FE2514" s="1"/>
      <c r="FF2514" s="1"/>
      <c r="FG2514" s="1"/>
      <c r="FH2514" s="1"/>
      <c r="FI2514" s="1"/>
      <c r="FJ2514" s="1"/>
      <c r="FK2514" s="1"/>
      <c r="FL2514" s="1"/>
      <c r="FM2514" s="1"/>
      <c r="FN2514" s="1"/>
      <c r="FO2514" s="1"/>
      <c r="FP2514" s="1"/>
      <c r="FQ2514" s="1"/>
      <c r="FR2514" s="1"/>
      <c r="FS2514" s="1"/>
      <c r="FT2514" s="1"/>
      <c r="FU2514" s="1"/>
      <c r="FV2514" s="1"/>
      <c r="FW2514" s="1"/>
      <c r="FX2514" s="1"/>
      <c r="FY2514" s="1"/>
      <c r="FZ2514" s="1"/>
      <c r="GA2514" s="1"/>
      <c r="GB2514" s="1"/>
      <c r="GC2514" s="1"/>
      <c r="GD2514" s="1"/>
      <c r="GE2514" s="1"/>
      <c r="GF2514" s="1"/>
      <c r="GG2514" s="1"/>
      <c r="GH2514" s="1"/>
      <c r="GI2514" s="1"/>
      <c r="GJ2514" s="1"/>
      <c r="GK2514" s="1"/>
      <c r="GL2514" s="1"/>
      <c r="GM2514" s="1"/>
      <c r="GN2514" s="1"/>
      <c r="GO2514" s="1"/>
      <c r="GP2514" s="1"/>
      <c r="GQ2514" s="1"/>
      <c r="GR2514" s="1"/>
      <c r="GS2514" s="1"/>
      <c r="GT2514" s="1"/>
      <c r="GU2514" s="1"/>
      <c r="GV2514" s="1"/>
      <c r="GW2514" s="1"/>
      <c r="GX2514" s="1"/>
      <c r="GY2514" s="1"/>
      <c r="GZ2514" s="1"/>
      <c r="HA2514" s="1"/>
      <c r="HB2514" s="1"/>
      <c r="HC2514" s="1"/>
      <c r="HD2514" s="1"/>
      <c r="HE2514" s="1"/>
      <c r="HF2514" s="1"/>
      <c r="HG2514" s="1"/>
      <c r="HH2514" s="1"/>
      <c r="HI2514" s="1"/>
      <c r="HJ2514" s="1"/>
      <c r="HK2514" s="1"/>
      <c r="HL2514" s="1"/>
    </row>
    <row r="2515" spans="1:220" x14ac:dyDescent="0.2">
      <c r="A2515" s="63">
        <f t="shared" si="642"/>
        <v>44490</v>
      </c>
      <c r="B2515" s="12">
        <f t="shared" ca="1" si="628"/>
        <v>112161651.9290815</v>
      </c>
      <c r="C2515" s="71">
        <f t="shared" si="629"/>
        <v>80818569.689999998</v>
      </c>
      <c r="D2515" s="65">
        <f ca="1">IF(A2515&lt;$B$1,VLOOKUP(A2515,[1]DI!$A$4:$B$15000,2,FALSE),0)</f>
        <v>6.1499999999999999E-2</v>
      </c>
      <c r="E2515" s="11">
        <f t="shared" ca="1" si="630"/>
        <v>1.0002368699999999</v>
      </c>
      <c r="F2515" s="64">
        <f ca="1">(TRUNC(PRODUCT($E$16:$E2514),16))</f>
        <v>1.69763027529156</v>
      </c>
      <c r="G2515" s="64">
        <f t="shared" ca="1" si="631"/>
        <v>1.6004484080525101</v>
      </c>
      <c r="H2515" s="64">
        <f t="shared" ca="1" si="632"/>
        <v>1.0607216500000001</v>
      </c>
      <c r="I2515" s="65">
        <f t="shared" si="643"/>
        <v>3.7499999999999999E-2</v>
      </c>
      <c r="J2515" s="66">
        <f t="shared" si="633"/>
        <v>43801</v>
      </c>
      <c r="K2515" s="13">
        <f t="shared" si="641"/>
        <v>689</v>
      </c>
      <c r="L2515" s="9">
        <f t="shared" si="634"/>
        <v>1.072999346</v>
      </c>
      <c r="M2515" s="69">
        <f t="shared" ca="1" si="635"/>
        <v>1.1381536370000001</v>
      </c>
      <c r="N2515" s="68">
        <f t="shared" si="636"/>
        <v>0</v>
      </c>
      <c r="O2515" s="64">
        <f t="shared" ca="1" si="637"/>
        <v>11165379.3398115</v>
      </c>
      <c r="P2515" s="70">
        <f t="shared" si="638"/>
        <v>0</v>
      </c>
      <c r="Q2515" s="71">
        <f t="shared" si="639"/>
        <v>1616371.3938</v>
      </c>
      <c r="R2515" s="71">
        <f t="shared" si="640"/>
        <v>18561331.50547</v>
      </c>
      <c r="S2515" s="66"/>
      <c r="T2515" s="66"/>
      <c r="U2515" s="66"/>
      <c r="V2515" s="6"/>
      <c r="W2515" s="6"/>
      <c r="X2515" s="6"/>
      <c r="Y2515" s="7"/>
      <c r="Z2515" s="1"/>
      <c r="AA2515" s="6"/>
      <c r="AB2515" s="7"/>
      <c r="AC2515" s="7"/>
      <c r="AD2515" s="7"/>
      <c r="AE2515" s="6"/>
      <c r="AF2515" s="8"/>
      <c r="AG2515" s="6"/>
      <c r="AH2515" s="1"/>
      <c r="AI2515" s="3"/>
      <c r="AJ2515" s="3"/>
      <c r="AK2515" s="1"/>
      <c r="AL2515" s="1"/>
      <c r="AM2515" s="1"/>
      <c r="AN2515" s="1"/>
      <c r="AO2515" s="1"/>
      <c r="AP2515" s="1"/>
      <c r="AQ2515" s="1"/>
      <c r="AR2515" s="1"/>
      <c r="AS2515" s="1"/>
      <c r="AT2515" s="1"/>
      <c r="AU2515" s="1"/>
      <c r="AV2515" s="1"/>
      <c r="AW2515" s="1"/>
      <c r="AX2515" s="1"/>
      <c r="AY2515" s="1"/>
      <c r="AZ2515" s="1"/>
      <c r="BA2515" s="1"/>
      <c r="BB2515" s="1"/>
      <c r="BC2515" s="1"/>
      <c r="BD2515" s="1"/>
      <c r="BE2515" s="1"/>
      <c r="BF2515" s="1"/>
      <c r="BG2515" s="1"/>
      <c r="BH2515" s="1"/>
      <c r="BI2515" s="1"/>
      <c r="BJ2515" s="1"/>
      <c r="BK2515" s="1"/>
      <c r="BL2515" s="1"/>
      <c r="BM2515" s="1"/>
      <c r="BN2515" s="1"/>
      <c r="BO2515" s="1"/>
      <c r="BP2515" s="1"/>
      <c r="BQ2515" s="1"/>
      <c r="BR2515" s="1"/>
      <c r="BS2515" s="1"/>
      <c r="BT2515" s="1"/>
      <c r="BU2515" s="1"/>
      <c r="BV2515" s="1"/>
      <c r="BW2515" s="1"/>
      <c r="BX2515" s="1"/>
      <c r="BY2515" s="1"/>
      <c r="BZ2515" s="1"/>
      <c r="CA2515" s="1"/>
      <c r="CB2515" s="1"/>
      <c r="CC2515" s="1"/>
      <c r="CD2515" s="1"/>
      <c r="CE2515" s="1"/>
      <c r="CF2515" s="1"/>
      <c r="CG2515" s="1"/>
      <c r="CH2515" s="1"/>
      <c r="CI2515" s="1"/>
      <c r="CJ2515" s="1"/>
      <c r="CK2515" s="1"/>
      <c r="CL2515" s="1"/>
      <c r="CM2515" s="1"/>
      <c r="CN2515" s="1"/>
      <c r="CO2515" s="1"/>
      <c r="CP2515" s="1"/>
      <c r="CQ2515" s="1"/>
      <c r="CR2515" s="1"/>
      <c r="CS2515" s="1"/>
      <c r="CT2515" s="1"/>
      <c r="CU2515" s="1"/>
      <c r="CV2515" s="1"/>
      <c r="CW2515" s="1"/>
      <c r="CX2515" s="1"/>
      <c r="CY2515" s="1"/>
      <c r="CZ2515" s="1"/>
      <c r="DA2515" s="1"/>
      <c r="DB2515" s="1"/>
      <c r="DC2515" s="1"/>
      <c r="DD2515" s="1"/>
      <c r="DE2515" s="1"/>
      <c r="DF2515" s="1"/>
      <c r="DG2515" s="1"/>
      <c r="DH2515" s="1"/>
      <c r="DI2515" s="1"/>
      <c r="DJ2515" s="1"/>
      <c r="DK2515" s="1"/>
      <c r="DL2515" s="1"/>
      <c r="DM2515" s="1"/>
      <c r="DN2515" s="1"/>
      <c r="DO2515" s="1"/>
      <c r="DP2515" s="1"/>
      <c r="DQ2515" s="1"/>
      <c r="DR2515" s="1"/>
      <c r="DS2515" s="1"/>
      <c r="DT2515" s="1"/>
      <c r="DU2515" s="1"/>
      <c r="DV2515" s="1"/>
      <c r="DW2515" s="1"/>
      <c r="DX2515" s="1"/>
      <c r="DY2515" s="1"/>
      <c r="DZ2515" s="1"/>
      <c r="EA2515" s="1"/>
      <c r="EB2515" s="1"/>
      <c r="EC2515" s="1"/>
      <c r="ED2515" s="1"/>
      <c r="EE2515" s="1"/>
      <c r="EF2515" s="1"/>
      <c r="EG2515" s="1"/>
      <c r="EH2515" s="1"/>
      <c r="EI2515" s="1"/>
      <c r="EJ2515" s="1"/>
      <c r="EK2515" s="1"/>
      <c r="EL2515" s="1"/>
      <c r="EM2515" s="1"/>
      <c r="EN2515" s="1"/>
      <c r="EO2515" s="1"/>
      <c r="EP2515" s="1"/>
      <c r="EQ2515" s="1"/>
      <c r="ER2515" s="1"/>
      <c r="ES2515" s="1"/>
      <c r="ET2515" s="1"/>
      <c r="EU2515" s="1"/>
      <c r="EV2515" s="1"/>
      <c r="EW2515" s="1"/>
      <c r="EX2515" s="1"/>
      <c r="EY2515" s="1"/>
      <c r="EZ2515" s="1"/>
      <c r="FA2515" s="1"/>
      <c r="FB2515" s="1"/>
      <c r="FC2515" s="1"/>
      <c r="FD2515" s="1"/>
      <c r="FE2515" s="1"/>
      <c r="FF2515" s="1"/>
      <c r="FG2515" s="1"/>
      <c r="FH2515" s="1"/>
      <c r="FI2515" s="1"/>
      <c r="FJ2515" s="1"/>
      <c r="FK2515" s="1"/>
      <c r="FL2515" s="1"/>
      <c r="FM2515" s="1"/>
      <c r="FN2515" s="1"/>
      <c r="FO2515" s="1"/>
      <c r="FP2515" s="1"/>
      <c r="FQ2515" s="1"/>
      <c r="FR2515" s="1"/>
      <c r="FS2515" s="1"/>
      <c r="FT2515" s="1"/>
      <c r="FU2515" s="1"/>
      <c r="FV2515" s="1"/>
      <c r="FW2515" s="1"/>
      <c r="FX2515" s="1"/>
      <c r="FY2515" s="1"/>
      <c r="FZ2515" s="1"/>
      <c r="GA2515" s="1"/>
      <c r="GB2515" s="1"/>
      <c r="GC2515" s="1"/>
      <c r="GD2515" s="1"/>
      <c r="GE2515" s="1"/>
      <c r="GF2515" s="1"/>
      <c r="GG2515" s="1"/>
      <c r="GH2515" s="1"/>
      <c r="GI2515" s="1"/>
      <c r="GJ2515" s="1"/>
      <c r="GK2515" s="1"/>
      <c r="GL2515" s="1"/>
      <c r="GM2515" s="1"/>
      <c r="GN2515" s="1"/>
      <c r="GO2515" s="1"/>
      <c r="GP2515" s="1"/>
      <c r="GQ2515" s="1"/>
      <c r="GR2515" s="1"/>
      <c r="GS2515" s="1"/>
      <c r="GT2515" s="1"/>
      <c r="GU2515" s="1"/>
      <c r="GV2515" s="1"/>
      <c r="GW2515" s="1"/>
      <c r="GX2515" s="1"/>
      <c r="GY2515" s="1"/>
      <c r="GZ2515" s="1"/>
      <c r="HA2515" s="1"/>
      <c r="HB2515" s="1"/>
      <c r="HC2515" s="1"/>
      <c r="HD2515" s="1"/>
      <c r="HE2515" s="1"/>
      <c r="HF2515" s="1"/>
      <c r="HG2515" s="1"/>
      <c r="HH2515" s="1"/>
      <c r="HI2515" s="1"/>
      <c r="HJ2515" s="1"/>
      <c r="HK2515" s="1"/>
      <c r="HL2515" s="1"/>
    </row>
    <row r="2516" spans="1:220" x14ac:dyDescent="0.2">
      <c r="A2516" s="63">
        <f t="shared" si="642"/>
        <v>44491</v>
      </c>
      <c r="B2516" s="12">
        <f t="shared" ca="1" si="628"/>
        <v>112219788.5516718</v>
      </c>
      <c r="C2516" s="71">
        <f t="shared" si="629"/>
        <v>80818569.689999998</v>
      </c>
      <c r="D2516" s="65">
        <f ca="1">IF(A2516&lt;$B$1,VLOOKUP(A2516,[1]DI!$A$4:$B$15000,2,FALSE),0)</f>
        <v>6.1499999999999999E-2</v>
      </c>
      <c r="E2516" s="11">
        <f t="shared" ca="1" si="630"/>
        <v>1.0002368699999999</v>
      </c>
      <c r="F2516" s="64">
        <f ca="1">(TRUNC(PRODUCT($E$16:$E2515),16))</f>
        <v>1.69803239297487</v>
      </c>
      <c r="G2516" s="64">
        <f t="shared" ca="1" si="631"/>
        <v>1.6004484080525101</v>
      </c>
      <c r="H2516" s="64">
        <f t="shared" ca="1" si="632"/>
        <v>1.0609729000000001</v>
      </c>
      <c r="I2516" s="65">
        <f t="shared" si="643"/>
        <v>3.7499999999999999E-2</v>
      </c>
      <c r="J2516" s="66">
        <f t="shared" si="633"/>
        <v>43801</v>
      </c>
      <c r="K2516" s="13">
        <f t="shared" si="641"/>
        <v>690</v>
      </c>
      <c r="L2516" s="9">
        <f t="shared" si="634"/>
        <v>1.0731090780000001</v>
      </c>
      <c r="M2516" s="69">
        <f t="shared" ca="1" si="635"/>
        <v>1.1385396510000001</v>
      </c>
      <c r="N2516" s="68">
        <f t="shared" si="636"/>
        <v>0</v>
      </c>
      <c r="O2516" s="64">
        <f t="shared" ca="1" si="637"/>
        <v>11196576.4391718</v>
      </c>
      <c r="P2516" s="70">
        <f t="shared" si="638"/>
        <v>0</v>
      </c>
      <c r="Q2516" s="71">
        <f t="shared" si="639"/>
        <v>1616371.3938</v>
      </c>
      <c r="R2516" s="71">
        <f t="shared" si="640"/>
        <v>18588271.028700002</v>
      </c>
      <c r="S2516" s="66"/>
      <c r="T2516" s="66"/>
      <c r="U2516" s="66"/>
      <c r="V2516" s="6"/>
      <c r="W2516" s="6"/>
      <c r="X2516" s="6"/>
      <c r="Y2516" s="7"/>
      <c r="Z2516" s="1"/>
      <c r="AA2516" s="6"/>
      <c r="AB2516" s="7"/>
      <c r="AC2516" s="7"/>
      <c r="AD2516" s="7"/>
      <c r="AE2516" s="6"/>
      <c r="AF2516" s="8"/>
      <c r="AG2516" s="6"/>
      <c r="AH2516" s="1"/>
      <c r="AI2516" s="3"/>
      <c r="AJ2516" s="3"/>
      <c r="AK2516" s="1"/>
      <c r="AL2516" s="1"/>
      <c r="AM2516" s="1"/>
      <c r="AN2516" s="1"/>
      <c r="AO2516" s="1"/>
      <c r="AP2516" s="1"/>
      <c r="AQ2516" s="1"/>
      <c r="AR2516" s="1"/>
      <c r="AS2516" s="1"/>
      <c r="AT2516" s="1"/>
      <c r="AU2516" s="1"/>
      <c r="AV2516" s="1"/>
      <c r="AW2516" s="1"/>
      <c r="AX2516" s="1"/>
      <c r="AY2516" s="1"/>
      <c r="AZ2516" s="1"/>
      <c r="BA2516" s="1"/>
      <c r="BB2516" s="1"/>
      <c r="BC2516" s="1"/>
      <c r="BD2516" s="1"/>
      <c r="BE2516" s="1"/>
      <c r="BF2516" s="1"/>
      <c r="BG2516" s="1"/>
      <c r="BH2516" s="1"/>
      <c r="BI2516" s="1"/>
      <c r="BJ2516" s="1"/>
      <c r="BK2516" s="1"/>
      <c r="BL2516" s="1"/>
      <c r="BM2516" s="1"/>
      <c r="BN2516" s="1"/>
      <c r="BO2516" s="1"/>
      <c r="BP2516" s="1"/>
      <c r="BQ2516" s="1"/>
      <c r="BR2516" s="1"/>
      <c r="BS2516" s="1"/>
      <c r="BT2516" s="1"/>
      <c r="BU2516" s="1"/>
      <c r="BV2516" s="1"/>
      <c r="BW2516" s="1"/>
      <c r="BX2516" s="1"/>
      <c r="BY2516" s="1"/>
      <c r="BZ2516" s="1"/>
      <c r="CA2516" s="1"/>
      <c r="CB2516" s="1"/>
      <c r="CC2516" s="1"/>
      <c r="CD2516" s="1"/>
      <c r="CE2516" s="1"/>
      <c r="CF2516" s="1"/>
      <c r="CG2516" s="1"/>
      <c r="CH2516" s="1"/>
      <c r="CI2516" s="1"/>
      <c r="CJ2516" s="1"/>
      <c r="CK2516" s="1"/>
      <c r="CL2516" s="1"/>
      <c r="CM2516" s="1"/>
      <c r="CN2516" s="1"/>
      <c r="CO2516" s="1"/>
      <c r="CP2516" s="1"/>
      <c r="CQ2516" s="1"/>
      <c r="CR2516" s="1"/>
      <c r="CS2516" s="1"/>
      <c r="CT2516" s="1"/>
      <c r="CU2516" s="1"/>
      <c r="CV2516" s="1"/>
      <c r="CW2516" s="1"/>
      <c r="CX2516" s="1"/>
      <c r="CY2516" s="1"/>
      <c r="CZ2516" s="1"/>
      <c r="DA2516" s="1"/>
      <c r="DB2516" s="1"/>
      <c r="DC2516" s="1"/>
      <c r="DD2516" s="1"/>
      <c r="DE2516" s="1"/>
      <c r="DF2516" s="1"/>
      <c r="DG2516" s="1"/>
      <c r="DH2516" s="1"/>
      <c r="DI2516" s="1"/>
      <c r="DJ2516" s="1"/>
      <c r="DK2516" s="1"/>
      <c r="DL2516" s="1"/>
      <c r="DM2516" s="1"/>
      <c r="DN2516" s="1"/>
      <c r="DO2516" s="1"/>
      <c r="DP2516" s="1"/>
      <c r="DQ2516" s="1"/>
      <c r="DR2516" s="1"/>
      <c r="DS2516" s="1"/>
      <c r="DT2516" s="1"/>
      <c r="DU2516" s="1"/>
      <c r="DV2516" s="1"/>
      <c r="DW2516" s="1"/>
      <c r="DX2516" s="1"/>
      <c r="DY2516" s="1"/>
      <c r="DZ2516" s="1"/>
      <c r="EA2516" s="1"/>
      <c r="EB2516" s="1"/>
      <c r="EC2516" s="1"/>
      <c r="ED2516" s="1"/>
      <c r="EE2516" s="1"/>
      <c r="EF2516" s="1"/>
      <c r="EG2516" s="1"/>
      <c r="EH2516" s="1"/>
      <c r="EI2516" s="1"/>
      <c r="EJ2516" s="1"/>
      <c r="EK2516" s="1"/>
      <c r="EL2516" s="1"/>
      <c r="EM2516" s="1"/>
      <c r="EN2516" s="1"/>
      <c r="EO2516" s="1"/>
      <c r="EP2516" s="1"/>
      <c r="EQ2516" s="1"/>
      <c r="ER2516" s="1"/>
      <c r="ES2516" s="1"/>
      <c r="ET2516" s="1"/>
      <c r="EU2516" s="1"/>
      <c r="EV2516" s="1"/>
      <c r="EW2516" s="1"/>
      <c r="EX2516" s="1"/>
      <c r="EY2516" s="1"/>
      <c r="EZ2516" s="1"/>
      <c r="FA2516" s="1"/>
      <c r="FB2516" s="1"/>
      <c r="FC2516" s="1"/>
      <c r="FD2516" s="1"/>
      <c r="FE2516" s="1"/>
      <c r="FF2516" s="1"/>
      <c r="FG2516" s="1"/>
      <c r="FH2516" s="1"/>
      <c r="FI2516" s="1"/>
      <c r="FJ2516" s="1"/>
      <c r="FK2516" s="1"/>
      <c r="FL2516" s="1"/>
      <c r="FM2516" s="1"/>
      <c r="FN2516" s="1"/>
      <c r="FO2516" s="1"/>
      <c r="FP2516" s="1"/>
      <c r="FQ2516" s="1"/>
      <c r="FR2516" s="1"/>
      <c r="FS2516" s="1"/>
      <c r="FT2516" s="1"/>
      <c r="FU2516" s="1"/>
      <c r="FV2516" s="1"/>
      <c r="FW2516" s="1"/>
      <c r="FX2516" s="1"/>
      <c r="FY2516" s="1"/>
      <c r="FZ2516" s="1"/>
      <c r="GA2516" s="1"/>
      <c r="GB2516" s="1"/>
      <c r="GC2516" s="1"/>
      <c r="GD2516" s="1"/>
      <c r="GE2516" s="1"/>
      <c r="GF2516" s="1"/>
      <c r="GG2516" s="1"/>
      <c r="GH2516" s="1"/>
      <c r="GI2516" s="1"/>
      <c r="GJ2516" s="1"/>
      <c r="GK2516" s="1"/>
      <c r="GL2516" s="1"/>
      <c r="GM2516" s="1"/>
      <c r="GN2516" s="1"/>
      <c r="GO2516" s="1"/>
      <c r="GP2516" s="1"/>
      <c r="GQ2516" s="1"/>
      <c r="GR2516" s="1"/>
      <c r="GS2516" s="1"/>
      <c r="GT2516" s="1"/>
      <c r="GU2516" s="1"/>
      <c r="GV2516" s="1"/>
      <c r="GW2516" s="1"/>
      <c r="GX2516" s="1"/>
      <c r="GY2516" s="1"/>
      <c r="GZ2516" s="1"/>
      <c r="HA2516" s="1"/>
      <c r="HB2516" s="1"/>
      <c r="HC2516" s="1"/>
      <c r="HD2516" s="1"/>
      <c r="HE2516" s="1"/>
      <c r="HF2516" s="1"/>
      <c r="HG2516" s="1"/>
      <c r="HH2516" s="1"/>
      <c r="HI2516" s="1"/>
      <c r="HJ2516" s="1"/>
      <c r="HK2516" s="1"/>
      <c r="HL2516" s="1"/>
    </row>
    <row r="2517" spans="1:220" x14ac:dyDescent="0.2">
      <c r="A2517" s="63">
        <f t="shared" si="642"/>
        <v>44492</v>
      </c>
      <c r="B2517" s="12">
        <f t="shared" ca="1" si="628"/>
        <v>112277936.4888618</v>
      </c>
      <c r="C2517" s="71">
        <f t="shared" si="629"/>
        <v>80818569.689999998</v>
      </c>
      <c r="D2517" s="65">
        <f ca="1">IF(A2517&lt;$B$1,VLOOKUP(A2517,[1]DI!$A$4:$B$15000,2,FALSE),0)</f>
        <v>0</v>
      </c>
      <c r="E2517" s="11">
        <f t="shared" ca="1" si="630"/>
        <v>1</v>
      </c>
      <c r="F2517" s="64">
        <f ca="1">(TRUNC(PRODUCT($E$16:$E2516),16))</f>
        <v>1.6984346059077899</v>
      </c>
      <c r="G2517" s="64">
        <f t="shared" ca="1" si="631"/>
        <v>1.6004484080525101</v>
      </c>
      <c r="H2517" s="64">
        <f t="shared" ca="1" si="632"/>
        <v>1.0612242199999999</v>
      </c>
      <c r="I2517" s="65">
        <f t="shared" si="643"/>
        <v>3.7499999999999999E-2</v>
      </c>
      <c r="J2517" s="66">
        <f t="shared" si="633"/>
        <v>43801</v>
      </c>
      <c r="K2517" s="13">
        <f t="shared" si="641"/>
        <v>691</v>
      </c>
      <c r="L2517" s="9">
        <f t="shared" si="634"/>
        <v>1.0732188199999999</v>
      </c>
      <c r="M2517" s="69">
        <f t="shared" ca="1" si="635"/>
        <v>1.138925805</v>
      </c>
      <c r="N2517" s="68">
        <f t="shared" si="636"/>
        <v>0</v>
      </c>
      <c r="O2517" s="64">
        <f t="shared" ca="1" si="637"/>
        <v>11227784.853131801</v>
      </c>
      <c r="P2517" s="70">
        <f t="shared" si="638"/>
        <v>0</v>
      </c>
      <c r="Q2517" s="71">
        <f t="shared" si="639"/>
        <v>1616371.3938</v>
      </c>
      <c r="R2517" s="71">
        <f t="shared" si="640"/>
        <v>18615210.551930003</v>
      </c>
      <c r="S2517" s="66"/>
      <c r="T2517" s="66"/>
      <c r="U2517" s="66"/>
      <c r="V2517" s="6"/>
      <c r="W2517" s="6"/>
      <c r="X2517" s="6"/>
      <c r="Y2517" s="7"/>
      <c r="Z2517" s="1"/>
      <c r="AA2517" s="6"/>
      <c r="AB2517" s="7"/>
      <c r="AC2517" s="7"/>
      <c r="AD2517" s="7"/>
      <c r="AE2517" s="6"/>
      <c r="AF2517" s="8"/>
      <c r="AG2517" s="6"/>
      <c r="AH2517" s="1"/>
      <c r="AI2517" s="3"/>
      <c r="AJ2517" s="3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  <c r="AV2517" s="1"/>
      <c r="AW2517" s="1"/>
      <c r="AX2517" s="1"/>
      <c r="AY2517" s="1"/>
      <c r="AZ2517" s="1"/>
      <c r="BA2517" s="1"/>
      <c r="BB2517" s="1"/>
      <c r="BC2517" s="1"/>
      <c r="BD2517" s="1"/>
      <c r="BE2517" s="1"/>
      <c r="BF2517" s="1"/>
      <c r="BG2517" s="1"/>
      <c r="BH2517" s="1"/>
      <c r="BI2517" s="1"/>
      <c r="BJ2517" s="1"/>
      <c r="BK2517" s="1"/>
      <c r="BL2517" s="1"/>
      <c r="BM2517" s="1"/>
      <c r="BN2517" s="1"/>
      <c r="BO2517" s="1"/>
      <c r="BP2517" s="1"/>
      <c r="BQ2517" s="1"/>
      <c r="BR2517" s="1"/>
      <c r="BS2517" s="1"/>
      <c r="BT2517" s="1"/>
      <c r="BU2517" s="1"/>
      <c r="BV2517" s="1"/>
      <c r="BW2517" s="1"/>
      <c r="BX2517" s="1"/>
      <c r="BY2517" s="1"/>
      <c r="BZ2517" s="1"/>
      <c r="CA2517" s="1"/>
      <c r="CB2517" s="1"/>
      <c r="CC2517" s="1"/>
      <c r="CD2517" s="1"/>
      <c r="CE2517" s="1"/>
      <c r="CF2517" s="1"/>
      <c r="CG2517" s="1"/>
      <c r="CH2517" s="1"/>
      <c r="CI2517" s="1"/>
      <c r="CJ2517" s="1"/>
      <c r="CK2517" s="1"/>
      <c r="CL2517" s="1"/>
      <c r="CM2517" s="1"/>
      <c r="CN2517" s="1"/>
      <c r="CO2517" s="1"/>
      <c r="CP2517" s="1"/>
      <c r="CQ2517" s="1"/>
      <c r="CR2517" s="1"/>
      <c r="CS2517" s="1"/>
      <c r="CT2517" s="1"/>
      <c r="CU2517" s="1"/>
      <c r="CV2517" s="1"/>
      <c r="CW2517" s="1"/>
      <c r="CX2517" s="1"/>
      <c r="CY2517" s="1"/>
      <c r="CZ2517" s="1"/>
      <c r="DA2517" s="1"/>
      <c r="DB2517" s="1"/>
      <c r="DC2517" s="1"/>
      <c r="DD2517" s="1"/>
      <c r="DE2517" s="1"/>
      <c r="DF2517" s="1"/>
      <c r="DG2517" s="1"/>
      <c r="DH2517" s="1"/>
      <c r="DI2517" s="1"/>
      <c r="DJ2517" s="1"/>
      <c r="DK2517" s="1"/>
      <c r="DL2517" s="1"/>
      <c r="DM2517" s="1"/>
      <c r="DN2517" s="1"/>
      <c r="DO2517" s="1"/>
      <c r="DP2517" s="1"/>
      <c r="DQ2517" s="1"/>
      <c r="DR2517" s="1"/>
      <c r="DS2517" s="1"/>
      <c r="DT2517" s="1"/>
      <c r="DU2517" s="1"/>
      <c r="DV2517" s="1"/>
      <c r="DW2517" s="1"/>
      <c r="DX2517" s="1"/>
      <c r="DY2517" s="1"/>
      <c r="DZ2517" s="1"/>
      <c r="EA2517" s="1"/>
      <c r="EB2517" s="1"/>
      <c r="EC2517" s="1"/>
      <c r="ED2517" s="1"/>
      <c r="EE2517" s="1"/>
      <c r="EF2517" s="1"/>
      <c r="EG2517" s="1"/>
      <c r="EH2517" s="1"/>
      <c r="EI2517" s="1"/>
      <c r="EJ2517" s="1"/>
      <c r="EK2517" s="1"/>
      <c r="EL2517" s="1"/>
      <c r="EM2517" s="1"/>
      <c r="EN2517" s="1"/>
      <c r="EO2517" s="1"/>
      <c r="EP2517" s="1"/>
      <c r="EQ2517" s="1"/>
      <c r="ER2517" s="1"/>
      <c r="ES2517" s="1"/>
      <c r="ET2517" s="1"/>
      <c r="EU2517" s="1"/>
      <c r="EV2517" s="1"/>
      <c r="EW2517" s="1"/>
      <c r="EX2517" s="1"/>
      <c r="EY2517" s="1"/>
      <c r="EZ2517" s="1"/>
      <c r="FA2517" s="1"/>
      <c r="FB2517" s="1"/>
      <c r="FC2517" s="1"/>
      <c r="FD2517" s="1"/>
      <c r="FE2517" s="1"/>
      <c r="FF2517" s="1"/>
      <c r="FG2517" s="1"/>
      <c r="FH2517" s="1"/>
      <c r="FI2517" s="1"/>
      <c r="FJ2517" s="1"/>
      <c r="FK2517" s="1"/>
      <c r="FL2517" s="1"/>
      <c r="FM2517" s="1"/>
      <c r="FN2517" s="1"/>
      <c r="FO2517" s="1"/>
      <c r="FP2517" s="1"/>
      <c r="FQ2517" s="1"/>
      <c r="FR2517" s="1"/>
      <c r="FS2517" s="1"/>
      <c r="FT2517" s="1"/>
      <c r="FU2517" s="1"/>
      <c r="FV2517" s="1"/>
      <c r="FW2517" s="1"/>
      <c r="FX2517" s="1"/>
      <c r="FY2517" s="1"/>
      <c r="FZ2517" s="1"/>
      <c r="GA2517" s="1"/>
      <c r="GB2517" s="1"/>
      <c r="GC2517" s="1"/>
      <c r="GD2517" s="1"/>
      <c r="GE2517" s="1"/>
      <c r="GF2517" s="1"/>
      <c r="GG2517" s="1"/>
      <c r="GH2517" s="1"/>
      <c r="GI2517" s="1"/>
      <c r="GJ2517" s="1"/>
      <c r="GK2517" s="1"/>
      <c r="GL2517" s="1"/>
      <c r="GM2517" s="1"/>
      <c r="GN2517" s="1"/>
      <c r="GO2517" s="1"/>
      <c r="GP2517" s="1"/>
      <c r="GQ2517" s="1"/>
      <c r="GR2517" s="1"/>
      <c r="GS2517" s="1"/>
      <c r="GT2517" s="1"/>
      <c r="GU2517" s="1"/>
      <c r="GV2517" s="1"/>
      <c r="GW2517" s="1"/>
      <c r="GX2517" s="1"/>
      <c r="GY2517" s="1"/>
      <c r="GZ2517" s="1"/>
      <c r="HA2517" s="1"/>
      <c r="HB2517" s="1"/>
      <c r="HC2517" s="1"/>
      <c r="HD2517" s="1"/>
      <c r="HE2517" s="1"/>
      <c r="HF2517" s="1"/>
      <c r="HG2517" s="1"/>
      <c r="HH2517" s="1"/>
      <c r="HI2517" s="1"/>
      <c r="HJ2517" s="1"/>
      <c r="HK2517" s="1"/>
      <c r="HL2517" s="1"/>
    </row>
    <row r="2518" spans="1:220" x14ac:dyDescent="0.2">
      <c r="A2518" s="63">
        <f t="shared" si="642"/>
        <v>44493</v>
      </c>
      <c r="B2518" s="12">
        <f t="shared" ca="1" si="628"/>
        <v>112314289.3549965</v>
      </c>
      <c r="C2518" s="71">
        <f t="shared" si="629"/>
        <v>80818569.689999998</v>
      </c>
      <c r="D2518" s="65">
        <f ca="1">IF(A2518&lt;$B$1,VLOOKUP(A2518,[1]DI!$A$4:$B$15000,2,FALSE),0)</f>
        <v>0</v>
      </c>
      <c r="E2518" s="11">
        <f t="shared" ca="1" si="630"/>
        <v>1</v>
      </c>
      <c r="F2518" s="64">
        <f ca="1">(TRUNC(PRODUCT($E$16:$E2517),16))</f>
        <v>1.6984346059077899</v>
      </c>
      <c r="G2518" s="64">
        <f t="shared" ca="1" si="631"/>
        <v>1.6004484080525101</v>
      </c>
      <c r="H2518" s="64">
        <f t="shared" ca="1" si="632"/>
        <v>1.0612242199999999</v>
      </c>
      <c r="I2518" s="65">
        <f t="shared" si="643"/>
        <v>3.7499999999999999E-2</v>
      </c>
      <c r="J2518" s="66">
        <f t="shared" si="633"/>
        <v>43801</v>
      </c>
      <c r="K2518" s="13">
        <f t="shared" si="641"/>
        <v>692</v>
      </c>
      <c r="L2518" s="9">
        <f t="shared" si="634"/>
        <v>1.0733285749999999</v>
      </c>
      <c r="M2518" s="69">
        <f t="shared" ca="1" si="635"/>
        <v>1.13904228</v>
      </c>
      <c r="N2518" s="68">
        <f t="shared" si="636"/>
        <v>0</v>
      </c>
      <c r="O2518" s="64">
        <f t="shared" ca="1" si="637"/>
        <v>11237198.196036501</v>
      </c>
      <c r="P2518" s="70">
        <f t="shared" si="638"/>
        <v>0</v>
      </c>
      <c r="Q2518" s="71">
        <f t="shared" si="639"/>
        <v>1616371.3938</v>
      </c>
      <c r="R2518" s="71">
        <f t="shared" si="640"/>
        <v>18642150.07516</v>
      </c>
      <c r="S2518" s="66"/>
      <c r="T2518" s="66"/>
      <c r="U2518" s="66"/>
      <c r="V2518" s="6"/>
      <c r="W2518" s="6"/>
      <c r="X2518" s="6"/>
      <c r="Y2518" s="7"/>
      <c r="Z2518" s="1"/>
      <c r="AA2518" s="6"/>
      <c r="AB2518" s="7"/>
      <c r="AC2518" s="7"/>
      <c r="AD2518" s="7"/>
      <c r="AE2518" s="6"/>
      <c r="AF2518" s="8"/>
      <c r="AG2518" s="6"/>
      <c r="AH2518" s="1"/>
      <c r="AI2518" s="3"/>
      <c r="AJ2518" s="3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  <c r="AV2518" s="1"/>
      <c r="AW2518" s="1"/>
      <c r="AX2518" s="1"/>
      <c r="AY2518" s="1"/>
      <c r="AZ2518" s="1"/>
      <c r="BA2518" s="1"/>
      <c r="BB2518" s="1"/>
      <c r="BC2518" s="1"/>
      <c r="BD2518" s="1"/>
      <c r="BE2518" s="1"/>
      <c r="BF2518" s="1"/>
      <c r="BG2518" s="1"/>
      <c r="BH2518" s="1"/>
      <c r="BI2518" s="1"/>
      <c r="BJ2518" s="1"/>
      <c r="BK2518" s="1"/>
      <c r="BL2518" s="1"/>
      <c r="BM2518" s="1"/>
      <c r="BN2518" s="1"/>
      <c r="BO2518" s="1"/>
      <c r="BP2518" s="1"/>
      <c r="BQ2518" s="1"/>
      <c r="BR2518" s="1"/>
      <c r="BS2518" s="1"/>
      <c r="BT2518" s="1"/>
      <c r="BU2518" s="1"/>
      <c r="BV2518" s="1"/>
      <c r="BW2518" s="1"/>
      <c r="BX2518" s="1"/>
      <c r="BY2518" s="1"/>
      <c r="BZ2518" s="1"/>
      <c r="CA2518" s="1"/>
      <c r="CB2518" s="1"/>
      <c r="CC2518" s="1"/>
      <c r="CD2518" s="1"/>
      <c r="CE2518" s="1"/>
      <c r="CF2518" s="1"/>
      <c r="CG2518" s="1"/>
      <c r="CH2518" s="1"/>
      <c r="CI2518" s="1"/>
      <c r="CJ2518" s="1"/>
      <c r="CK2518" s="1"/>
      <c r="CL2518" s="1"/>
      <c r="CM2518" s="1"/>
      <c r="CN2518" s="1"/>
      <c r="CO2518" s="1"/>
      <c r="CP2518" s="1"/>
      <c r="CQ2518" s="1"/>
      <c r="CR2518" s="1"/>
      <c r="CS2518" s="1"/>
      <c r="CT2518" s="1"/>
      <c r="CU2518" s="1"/>
      <c r="CV2518" s="1"/>
      <c r="CW2518" s="1"/>
      <c r="CX2518" s="1"/>
      <c r="CY2518" s="1"/>
      <c r="CZ2518" s="1"/>
      <c r="DA2518" s="1"/>
      <c r="DB2518" s="1"/>
      <c r="DC2518" s="1"/>
      <c r="DD2518" s="1"/>
      <c r="DE2518" s="1"/>
      <c r="DF2518" s="1"/>
      <c r="DG2518" s="1"/>
      <c r="DH2518" s="1"/>
      <c r="DI2518" s="1"/>
      <c r="DJ2518" s="1"/>
      <c r="DK2518" s="1"/>
      <c r="DL2518" s="1"/>
      <c r="DM2518" s="1"/>
      <c r="DN2518" s="1"/>
      <c r="DO2518" s="1"/>
      <c r="DP2518" s="1"/>
      <c r="DQ2518" s="1"/>
      <c r="DR2518" s="1"/>
      <c r="DS2518" s="1"/>
      <c r="DT2518" s="1"/>
      <c r="DU2518" s="1"/>
      <c r="DV2518" s="1"/>
      <c r="DW2518" s="1"/>
      <c r="DX2518" s="1"/>
      <c r="DY2518" s="1"/>
      <c r="DZ2518" s="1"/>
      <c r="EA2518" s="1"/>
      <c r="EB2518" s="1"/>
      <c r="EC2518" s="1"/>
      <c r="ED2518" s="1"/>
      <c r="EE2518" s="1"/>
      <c r="EF2518" s="1"/>
      <c r="EG2518" s="1"/>
      <c r="EH2518" s="1"/>
      <c r="EI2518" s="1"/>
      <c r="EJ2518" s="1"/>
      <c r="EK2518" s="1"/>
      <c r="EL2518" s="1"/>
      <c r="EM2518" s="1"/>
      <c r="EN2518" s="1"/>
      <c r="EO2518" s="1"/>
      <c r="EP2518" s="1"/>
      <c r="EQ2518" s="1"/>
      <c r="ER2518" s="1"/>
      <c r="ES2518" s="1"/>
      <c r="ET2518" s="1"/>
      <c r="EU2518" s="1"/>
      <c r="EV2518" s="1"/>
      <c r="EW2518" s="1"/>
      <c r="EX2518" s="1"/>
      <c r="EY2518" s="1"/>
      <c r="EZ2518" s="1"/>
      <c r="FA2518" s="1"/>
      <c r="FB2518" s="1"/>
      <c r="FC2518" s="1"/>
      <c r="FD2518" s="1"/>
      <c r="FE2518" s="1"/>
      <c r="FF2518" s="1"/>
      <c r="FG2518" s="1"/>
      <c r="FH2518" s="1"/>
      <c r="FI2518" s="1"/>
      <c r="FJ2518" s="1"/>
      <c r="FK2518" s="1"/>
      <c r="FL2518" s="1"/>
      <c r="FM2518" s="1"/>
      <c r="FN2518" s="1"/>
      <c r="FO2518" s="1"/>
      <c r="FP2518" s="1"/>
      <c r="FQ2518" s="1"/>
      <c r="FR2518" s="1"/>
      <c r="FS2518" s="1"/>
      <c r="FT2518" s="1"/>
      <c r="FU2518" s="1"/>
      <c r="FV2518" s="1"/>
      <c r="FW2518" s="1"/>
      <c r="FX2518" s="1"/>
      <c r="FY2518" s="1"/>
      <c r="FZ2518" s="1"/>
      <c r="GA2518" s="1"/>
      <c r="GB2518" s="1"/>
      <c r="GC2518" s="1"/>
      <c r="GD2518" s="1"/>
      <c r="GE2518" s="1"/>
      <c r="GF2518" s="1"/>
      <c r="GG2518" s="1"/>
      <c r="GH2518" s="1"/>
      <c r="GI2518" s="1"/>
      <c r="GJ2518" s="1"/>
      <c r="GK2518" s="1"/>
      <c r="GL2518" s="1"/>
      <c r="GM2518" s="1"/>
      <c r="GN2518" s="1"/>
      <c r="GO2518" s="1"/>
      <c r="GP2518" s="1"/>
      <c r="GQ2518" s="1"/>
      <c r="GR2518" s="1"/>
      <c r="GS2518" s="1"/>
      <c r="GT2518" s="1"/>
      <c r="GU2518" s="1"/>
      <c r="GV2518" s="1"/>
      <c r="GW2518" s="1"/>
      <c r="GX2518" s="1"/>
      <c r="GY2518" s="1"/>
      <c r="GZ2518" s="1"/>
      <c r="HA2518" s="1"/>
      <c r="HB2518" s="1"/>
      <c r="HC2518" s="1"/>
      <c r="HD2518" s="1"/>
      <c r="HE2518" s="1"/>
      <c r="HF2518" s="1"/>
      <c r="HG2518" s="1"/>
      <c r="HH2518" s="1"/>
      <c r="HI2518" s="1"/>
      <c r="HJ2518" s="1"/>
      <c r="HK2518" s="1"/>
      <c r="HL2518" s="1"/>
    </row>
    <row r="2519" spans="1:220" x14ac:dyDescent="0.2">
      <c r="A2519" s="63">
        <f t="shared" si="642"/>
        <v>44494</v>
      </c>
      <c r="B2519" s="12">
        <f t="shared" ca="1" si="628"/>
        <v>112350643.0293168</v>
      </c>
      <c r="C2519" s="71">
        <f t="shared" si="629"/>
        <v>80818569.689999998</v>
      </c>
      <c r="D2519" s="65">
        <f ca="1">IF(A2519&lt;$B$1,VLOOKUP(A2519,[1]DI!$A$4:$B$15000,2,FALSE),0)</f>
        <v>6.1499999999999999E-2</v>
      </c>
      <c r="E2519" s="11">
        <f t="shared" ca="1" si="630"/>
        <v>1.0002368699999999</v>
      </c>
      <c r="F2519" s="64">
        <f ca="1">(TRUNC(PRODUCT($E$16:$E2518),16))</f>
        <v>1.6984346059077899</v>
      </c>
      <c r="G2519" s="64">
        <f t="shared" ca="1" si="631"/>
        <v>1.6004484080525101</v>
      </c>
      <c r="H2519" s="64">
        <f t="shared" ca="1" si="632"/>
        <v>1.0612242199999999</v>
      </c>
      <c r="I2519" s="65">
        <f t="shared" si="643"/>
        <v>3.7499999999999999E-2</v>
      </c>
      <c r="J2519" s="66">
        <f t="shared" si="633"/>
        <v>43801</v>
      </c>
      <c r="K2519" s="13">
        <f t="shared" si="641"/>
        <v>693</v>
      </c>
      <c r="L2519" s="9">
        <f t="shared" si="634"/>
        <v>1.07343834</v>
      </c>
      <c r="M2519" s="69">
        <f t="shared" ca="1" si="635"/>
        <v>1.1391587649999999</v>
      </c>
      <c r="N2519" s="68">
        <f t="shared" si="636"/>
        <v>0</v>
      </c>
      <c r="O2519" s="64">
        <f t="shared" ca="1" si="637"/>
        <v>11246612.347126801</v>
      </c>
      <c r="P2519" s="70">
        <f t="shared" si="638"/>
        <v>0</v>
      </c>
      <c r="Q2519" s="71">
        <f t="shared" si="639"/>
        <v>1616371.3938</v>
      </c>
      <c r="R2519" s="71">
        <f t="shared" si="640"/>
        <v>18669089.598390002</v>
      </c>
      <c r="S2519" s="66"/>
      <c r="T2519" s="66"/>
      <c r="U2519" s="66"/>
      <c r="V2519" s="6"/>
      <c r="W2519" s="6"/>
      <c r="X2519" s="6"/>
      <c r="Y2519" s="7"/>
      <c r="Z2519" s="1"/>
      <c r="AA2519" s="6"/>
      <c r="AB2519" s="7"/>
      <c r="AC2519" s="7"/>
      <c r="AD2519" s="7"/>
      <c r="AE2519" s="6"/>
      <c r="AF2519" s="8"/>
      <c r="AG2519" s="6"/>
      <c r="AH2519" s="1"/>
      <c r="AI2519" s="3"/>
      <c r="AJ2519" s="3"/>
      <c r="AK2519" s="1"/>
      <c r="AL2519" s="1"/>
      <c r="AM2519" s="1"/>
      <c r="AN2519" s="1"/>
      <c r="AO2519" s="1"/>
      <c r="AP2519" s="1"/>
      <c r="AQ2519" s="1"/>
      <c r="AR2519" s="1"/>
      <c r="AS2519" s="1"/>
      <c r="AT2519" s="1"/>
      <c r="AU2519" s="1"/>
      <c r="AV2519" s="1"/>
      <c r="AW2519" s="1"/>
      <c r="AX2519" s="1"/>
      <c r="AY2519" s="1"/>
      <c r="AZ2519" s="1"/>
      <c r="BA2519" s="1"/>
      <c r="BB2519" s="1"/>
      <c r="BC2519" s="1"/>
      <c r="BD2519" s="1"/>
      <c r="BE2519" s="1"/>
      <c r="BF2519" s="1"/>
      <c r="BG2519" s="1"/>
      <c r="BH2519" s="1"/>
      <c r="BI2519" s="1"/>
      <c r="BJ2519" s="1"/>
      <c r="BK2519" s="1"/>
      <c r="BL2519" s="1"/>
      <c r="BM2519" s="1"/>
      <c r="BN2519" s="1"/>
      <c r="BO2519" s="1"/>
      <c r="BP2519" s="1"/>
      <c r="BQ2519" s="1"/>
      <c r="BR2519" s="1"/>
      <c r="BS2519" s="1"/>
      <c r="BT2519" s="1"/>
      <c r="BU2519" s="1"/>
      <c r="BV2519" s="1"/>
      <c r="BW2519" s="1"/>
      <c r="BX2519" s="1"/>
      <c r="BY2519" s="1"/>
      <c r="BZ2519" s="1"/>
      <c r="CA2519" s="1"/>
      <c r="CB2519" s="1"/>
      <c r="CC2519" s="1"/>
      <c r="CD2519" s="1"/>
      <c r="CE2519" s="1"/>
      <c r="CF2519" s="1"/>
      <c r="CG2519" s="1"/>
      <c r="CH2519" s="1"/>
      <c r="CI2519" s="1"/>
      <c r="CJ2519" s="1"/>
      <c r="CK2519" s="1"/>
      <c r="CL2519" s="1"/>
      <c r="CM2519" s="1"/>
      <c r="CN2519" s="1"/>
      <c r="CO2519" s="1"/>
      <c r="CP2519" s="1"/>
      <c r="CQ2519" s="1"/>
      <c r="CR2519" s="1"/>
      <c r="CS2519" s="1"/>
      <c r="CT2519" s="1"/>
      <c r="CU2519" s="1"/>
      <c r="CV2519" s="1"/>
      <c r="CW2519" s="1"/>
      <c r="CX2519" s="1"/>
      <c r="CY2519" s="1"/>
      <c r="CZ2519" s="1"/>
      <c r="DA2519" s="1"/>
      <c r="DB2519" s="1"/>
      <c r="DC2519" s="1"/>
      <c r="DD2519" s="1"/>
      <c r="DE2519" s="1"/>
      <c r="DF2519" s="1"/>
      <c r="DG2519" s="1"/>
      <c r="DH2519" s="1"/>
      <c r="DI2519" s="1"/>
      <c r="DJ2519" s="1"/>
      <c r="DK2519" s="1"/>
      <c r="DL2519" s="1"/>
      <c r="DM2519" s="1"/>
      <c r="DN2519" s="1"/>
      <c r="DO2519" s="1"/>
      <c r="DP2519" s="1"/>
      <c r="DQ2519" s="1"/>
      <c r="DR2519" s="1"/>
      <c r="DS2519" s="1"/>
      <c r="DT2519" s="1"/>
      <c r="DU2519" s="1"/>
      <c r="DV2519" s="1"/>
      <c r="DW2519" s="1"/>
      <c r="DX2519" s="1"/>
      <c r="DY2519" s="1"/>
      <c r="DZ2519" s="1"/>
      <c r="EA2519" s="1"/>
      <c r="EB2519" s="1"/>
      <c r="EC2519" s="1"/>
      <c r="ED2519" s="1"/>
      <c r="EE2519" s="1"/>
      <c r="EF2519" s="1"/>
      <c r="EG2519" s="1"/>
      <c r="EH2519" s="1"/>
      <c r="EI2519" s="1"/>
      <c r="EJ2519" s="1"/>
      <c r="EK2519" s="1"/>
      <c r="EL2519" s="1"/>
      <c r="EM2519" s="1"/>
      <c r="EN2519" s="1"/>
      <c r="EO2519" s="1"/>
      <c r="EP2519" s="1"/>
      <c r="EQ2519" s="1"/>
      <c r="ER2519" s="1"/>
      <c r="ES2519" s="1"/>
      <c r="ET2519" s="1"/>
      <c r="EU2519" s="1"/>
      <c r="EV2519" s="1"/>
      <c r="EW2519" s="1"/>
      <c r="EX2519" s="1"/>
      <c r="EY2519" s="1"/>
      <c r="EZ2519" s="1"/>
      <c r="FA2519" s="1"/>
      <c r="FB2519" s="1"/>
      <c r="FC2519" s="1"/>
      <c r="FD2519" s="1"/>
      <c r="FE2519" s="1"/>
      <c r="FF2519" s="1"/>
      <c r="FG2519" s="1"/>
      <c r="FH2519" s="1"/>
      <c r="FI2519" s="1"/>
      <c r="FJ2519" s="1"/>
      <c r="FK2519" s="1"/>
      <c r="FL2519" s="1"/>
      <c r="FM2519" s="1"/>
      <c r="FN2519" s="1"/>
      <c r="FO2519" s="1"/>
      <c r="FP2519" s="1"/>
      <c r="FQ2519" s="1"/>
      <c r="FR2519" s="1"/>
      <c r="FS2519" s="1"/>
      <c r="FT2519" s="1"/>
      <c r="FU2519" s="1"/>
      <c r="FV2519" s="1"/>
      <c r="FW2519" s="1"/>
      <c r="FX2519" s="1"/>
      <c r="FY2519" s="1"/>
      <c r="FZ2519" s="1"/>
      <c r="GA2519" s="1"/>
      <c r="GB2519" s="1"/>
      <c r="GC2519" s="1"/>
      <c r="GD2519" s="1"/>
      <c r="GE2519" s="1"/>
      <c r="GF2519" s="1"/>
      <c r="GG2519" s="1"/>
      <c r="GH2519" s="1"/>
      <c r="GI2519" s="1"/>
      <c r="GJ2519" s="1"/>
      <c r="GK2519" s="1"/>
      <c r="GL2519" s="1"/>
      <c r="GM2519" s="1"/>
      <c r="GN2519" s="1"/>
      <c r="GO2519" s="1"/>
      <c r="GP2519" s="1"/>
      <c r="GQ2519" s="1"/>
      <c r="GR2519" s="1"/>
      <c r="GS2519" s="1"/>
      <c r="GT2519" s="1"/>
      <c r="GU2519" s="1"/>
      <c r="GV2519" s="1"/>
      <c r="GW2519" s="1"/>
      <c r="GX2519" s="1"/>
      <c r="GY2519" s="1"/>
      <c r="GZ2519" s="1"/>
      <c r="HA2519" s="1"/>
      <c r="HB2519" s="1"/>
      <c r="HC2519" s="1"/>
      <c r="HD2519" s="1"/>
      <c r="HE2519" s="1"/>
      <c r="HF2519" s="1"/>
      <c r="HG2519" s="1"/>
      <c r="HH2519" s="1"/>
      <c r="HI2519" s="1"/>
      <c r="HJ2519" s="1"/>
      <c r="HK2519" s="1"/>
      <c r="HL2519" s="1"/>
    </row>
    <row r="2520" spans="1:220" x14ac:dyDescent="0.2">
      <c r="A2520" s="63">
        <f t="shared" si="642"/>
        <v>44495</v>
      </c>
      <c r="B2520" s="12">
        <f t="shared" ca="1" si="628"/>
        <v>112408807.21103941</v>
      </c>
      <c r="C2520" s="71">
        <f t="shared" si="629"/>
        <v>80818569.689999998</v>
      </c>
      <c r="D2520" s="65">
        <f ca="1">IF(A2520&lt;$B$1,VLOOKUP(A2520,[1]DI!$A$4:$B$15000,2,FALSE),0)</f>
        <v>6.1499999999999999E-2</v>
      </c>
      <c r="E2520" s="11">
        <f t="shared" ca="1" si="630"/>
        <v>1.0002368699999999</v>
      </c>
      <c r="F2520" s="64">
        <f ca="1">(TRUNC(PRODUCT($E$16:$E2519),16))</f>
        <v>1.6988369141128901</v>
      </c>
      <c r="G2520" s="64">
        <f t="shared" ca="1" si="631"/>
        <v>1.6004484080525101</v>
      </c>
      <c r="H2520" s="64">
        <f t="shared" ca="1" si="632"/>
        <v>1.0614755899999999</v>
      </c>
      <c r="I2520" s="65">
        <f t="shared" si="643"/>
        <v>3.7499999999999999E-2</v>
      </c>
      <c r="J2520" s="66">
        <f t="shared" si="633"/>
        <v>43801</v>
      </c>
      <c r="K2520" s="13">
        <f t="shared" si="641"/>
        <v>694</v>
      </c>
      <c r="L2520" s="9">
        <f t="shared" si="634"/>
        <v>1.073548116</v>
      </c>
      <c r="M2520" s="69">
        <f t="shared" ca="1" si="635"/>
        <v>1.13954512</v>
      </c>
      <c r="N2520" s="68">
        <f t="shared" si="636"/>
        <v>0</v>
      </c>
      <c r="O2520" s="64">
        <f t="shared" ca="1" si="637"/>
        <v>11277837.005619399</v>
      </c>
      <c r="P2520" s="70">
        <f t="shared" si="638"/>
        <v>0</v>
      </c>
      <c r="Q2520" s="71">
        <f t="shared" si="639"/>
        <v>1616371.3938</v>
      </c>
      <c r="R2520" s="71">
        <f t="shared" si="640"/>
        <v>18696029.121619999</v>
      </c>
      <c r="S2520" s="66"/>
      <c r="T2520" s="66"/>
      <c r="U2520" s="66"/>
      <c r="V2520" s="6"/>
      <c r="W2520" s="6"/>
      <c r="X2520" s="6"/>
      <c r="Y2520" s="7"/>
      <c r="Z2520" s="1"/>
      <c r="AA2520" s="6"/>
      <c r="AB2520" s="7"/>
      <c r="AC2520" s="7"/>
      <c r="AD2520" s="7"/>
      <c r="AE2520" s="6"/>
      <c r="AF2520" s="8"/>
      <c r="AG2520" s="6"/>
      <c r="AH2520" s="1"/>
      <c r="AI2520" s="3"/>
      <c r="AJ2520" s="3"/>
      <c r="AK2520" s="1"/>
      <c r="AL2520" s="1"/>
      <c r="AM2520" s="1"/>
      <c r="AN2520" s="1"/>
      <c r="AO2520" s="1"/>
      <c r="AP2520" s="1"/>
      <c r="AQ2520" s="1"/>
      <c r="AR2520" s="1"/>
      <c r="AS2520" s="1"/>
      <c r="AT2520" s="1"/>
      <c r="AU2520" s="1"/>
      <c r="AV2520" s="1"/>
      <c r="AW2520" s="1"/>
      <c r="AX2520" s="1"/>
      <c r="AY2520" s="1"/>
      <c r="AZ2520" s="1"/>
      <c r="BA2520" s="1"/>
      <c r="BB2520" s="1"/>
      <c r="BC2520" s="1"/>
      <c r="BD2520" s="1"/>
      <c r="BE2520" s="1"/>
      <c r="BF2520" s="1"/>
      <c r="BG2520" s="1"/>
      <c r="BH2520" s="1"/>
      <c r="BI2520" s="1"/>
      <c r="BJ2520" s="1"/>
      <c r="BK2520" s="1"/>
      <c r="BL2520" s="1"/>
      <c r="BM2520" s="1"/>
      <c r="BN2520" s="1"/>
      <c r="BO2520" s="1"/>
      <c r="BP2520" s="1"/>
      <c r="BQ2520" s="1"/>
      <c r="BR2520" s="1"/>
      <c r="BS2520" s="1"/>
      <c r="BT2520" s="1"/>
      <c r="BU2520" s="1"/>
      <c r="BV2520" s="1"/>
      <c r="BW2520" s="1"/>
      <c r="BX2520" s="1"/>
      <c r="BY2520" s="1"/>
      <c r="BZ2520" s="1"/>
      <c r="CA2520" s="1"/>
      <c r="CB2520" s="1"/>
      <c r="CC2520" s="1"/>
      <c r="CD2520" s="1"/>
      <c r="CE2520" s="1"/>
      <c r="CF2520" s="1"/>
      <c r="CG2520" s="1"/>
      <c r="CH2520" s="1"/>
      <c r="CI2520" s="1"/>
      <c r="CJ2520" s="1"/>
      <c r="CK2520" s="1"/>
      <c r="CL2520" s="1"/>
      <c r="CM2520" s="1"/>
      <c r="CN2520" s="1"/>
      <c r="CO2520" s="1"/>
      <c r="CP2520" s="1"/>
      <c r="CQ2520" s="1"/>
      <c r="CR2520" s="1"/>
      <c r="CS2520" s="1"/>
      <c r="CT2520" s="1"/>
      <c r="CU2520" s="1"/>
      <c r="CV2520" s="1"/>
      <c r="CW2520" s="1"/>
      <c r="CX2520" s="1"/>
      <c r="CY2520" s="1"/>
      <c r="CZ2520" s="1"/>
      <c r="DA2520" s="1"/>
      <c r="DB2520" s="1"/>
      <c r="DC2520" s="1"/>
      <c r="DD2520" s="1"/>
      <c r="DE2520" s="1"/>
      <c r="DF2520" s="1"/>
      <c r="DG2520" s="1"/>
      <c r="DH2520" s="1"/>
      <c r="DI2520" s="1"/>
      <c r="DJ2520" s="1"/>
      <c r="DK2520" s="1"/>
      <c r="DL2520" s="1"/>
      <c r="DM2520" s="1"/>
      <c r="DN2520" s="1"/>
      <c r="DO2520" s="1"/>
      <c r="DP2520" s="1"/>
      <c r="DQ2520" s="1"/>
      <c r="DR2520" s="1"/>
      <c r="DS2520" s="1"/>
      <c r="DT2520" s="1"/>
      <c r="DU2520" s="1"/>
      <c r="DV2520" s="1"/>
      <c r="DW2520" s="1"/>
      <c r="DX2520" s="1"/>
      <c r="DY2520" s="1"/>
      <c r="DZ2520" s="1"/>
      <c r="EA2520" s="1"/>
      <c r="EB2520" s="1"/>
      <c r="EC2520" s="1"/>
      <c r="ED2520" s="1"/>
      <c r="EE2520" s="1"/>
      <c r="EF2520" s="1"/>
      <c r="EG2520" s="1"/>
      <c r="EH2520" s="1"/>
      <c r="EI2520" s="1"/>
      <c r="EJ2520" s="1"/>
      <c r="EK2520" s="1"/>
      <c r="EL2520" s="1"/>
      <c r="EM2520" s="1"/>
      <c r="EN2520" s="1"/>
      <c r="EO2520" s="1"/>
      <c r="EP2520" s="1"/>
      <c r="EQ2520" s="1"/>
      <c r="ER2520" s="1"/>
      <c r="ES2520" s="1"/>
      <c r="ET2520" s="1"/>
      <c r="EU2520" s="1"/>
      <c r="EV2520" s="1"/>
      <c r="EW2520" s="1"/>
      <c r="EX2520" s="1"/>
      <c r="EY2520" s="1"/>
      <c r="EZ2520" s="1"/>
      <c r="FA2520" s="1"/>
      <c r="FB2520" s="1"/>
      <c r="FC2520" s="1"/>
      <c r="FD2520" s="1"/>
      <c r="FE2520" s="1"/>
      <c r="FF2520" s="1"/>
      <c r="FG2520" s="1"/>
      <c r="FH2520" s="1"/>
      <c r="FI2520" s="1"/>
      <c r="FJ2520" s="1"/>
      <c r="FK2520" s="1"/>
      <c r="FL2520" s="1"/>
      <c r="FM2520" s="1"/>
      <c r="FN2520" s="1"/>
      <c r="FO2520" s="1"/>
      <c r="FP2520" s="1"/>
      <c r="FQ2520" s="1"/>
      <c r="FR2520" s="1"/>
      <c r="FS2520" s="1"/>
      <c r="FT2520" s="1"/>
      <c r="FU2520" s="1"/>
      <c r="FV2520" s="1"/>
      <c r="FW2520" s="1"/>
      <c r="FX2520" s="1"/>
      <c r="FY2520" s="1"/>
      <c r="FZ2520" s="1"/>
      <c r="GA2520" s="1"/>
      <c r="GB2520" s="1"/>
      <c r="GC2520" s="1"/>
      <c r="GD2520" s="1"/>
      <c r="GE2520" s="1"/>
      <c r="GF2520" s="1"/>
      <c r="GG2520" s="1"/>
      <c r="GH2520" s="1"/>
      <c r="GI2520" s="1"/>
      <c r="GJ2520" s="1"/>
      <c r="GK2520" s="1"/>
      <c r="GL2520" s="1"/>
      <c r="GM2520" s="1"/>
      <c r="GN2520" s="1"/>
      <c r="GO2520" s="1"/>
      <c r="GP2520" s="1"/>
      <c r="GQ2520" s="1"/>
      <c r="GR2520" s="1"/>
      <c r="GS2520" s="1"/>
      <c r="GT2520" s="1"/>
      <c r="GU2520" s="1"/>
      <c r="GV2520" s="1"/>
      <c r="GW2520" s="1"/>
      <c r="GX2520" s="1"/>
      <c r="GY2520" s="1"/>
      <c r="GZ2520" s="1"/>
      <c r="HA2520" s="1"/>
      <c r="HB2520" s="1"/>
      <c r="HC2520" s="1"/>
      <c r="HD2520" s="1"/>
      <c r="HE2520" s="1"/>
      <c r="HF2520" s="1"/>
      <c r="HG2520" s="1"/>
      <c r="HH2520" s="1"/>
      <c r="HI2520" s="1"/>
      <c r="HJ2520" s="1"/>
      <c r="HK2520" s="1"/>
      <c r="HL2520" s="1"/>
    </row>
    <row r="2521" spans="1:220" x14ac:dyDescent="0.2">
      <c r="A2521" s="63">
        <f t="shared" si="642"/>
        <v>44496</v>
      </c>
      <c r="B2521" s="12">
        <f t="shared" ca="1" si="628"/>
        <v>112466982.0608132</v>
      </c>
      <c r="C2521" s="71">
        <f t="shared" si="629"/>
        <v>80818569.689999998</v>
      </c>
      <c r="D2521" s="65">
        <f ca="1">IF(A2521&lt;$B$1,VLOOKUP(A2521,[1]DI!$A$4:$B$15000,2,FALSE),0)</f>
        <v>6.1499999999999999E-2</v>
      </c>
      <c r="E2521" s="11">
        <f t="shared" ca="1" si="630"/>
        <v>1.0002368699999999</v>
      </c>
      <c r="F2521" s="64">
        <f ca="1">(TRUNC(PRODUCT($E$16:$E2520),16))</f>
        <v>1.6992393176127401</v>
      </c>
      <c r="G2521" s="64">
        <f t="shared" ca="1" si="631"/>
        <v>1.6004484080525101</v>
      </c>
      <c r="H2521" s="64">
        <f t="shared" ca="1" si="632"/>
        <v>1.06172702</v>
      </c>
      <c r="I2521" s="65">
        <f t="shared" si="643"/>
        <v>3.7499999999999999E-2</v>
      </c>
      <c r="J2521" s="66">
        <f t="shared" si="633"/>
        <v>43801</v>
      </c>
      <c r="K2521" s="13">
        <f t="shared" si="641"/>
        <v>695</v>
      </c>
      <c r="L2521" s="9">
        <f t="shared" si="634"/>
        <v>1.0736579040000001</v>
      </c>
      <c r="M2521" s="69">
        <f t="shared" ca="1" si="635"/>
        <v>1.1399316070000001</v>
      </c>
      <c r="N2521" s="68">
        <f t="shared" si="636"/>
        <v>0</v>
      </c>
      <c r="O2521" s="64">
        <f t="shared" ca="1" si="637"/>
        <v>11309072.3321632</v>
      </c>
      <c r="P2521" s="70">
        <f t="shared" si="638"/>
        <v>0</v>
      </c>
      <c r="Q2521" s="71">
        <f t="shared" si="639"/>
        <v>1616371.3938</v>
      </c>
      <c r="R2521" s="71">
        <f t="shared" si="640"/>
        <v>18722968.644850001</v>
      </c>
      <c r="S2521" s="66"/>
      <c r="T2521" s="66"/>
      <c r="U2521" s="66"/>
      <c r="V2521" s="6"/>
      <c r="W2521" s="6"/>
      <c r="X2521" s="6"/>
      <c r="Y2521" s="7"/>
      <c r="Z2521" s="1"/>
      <c r="AA2521" s="6"/>
      <c r="AB2521" s="7"/>
      <c r="AC2521" s="7"/>
      <c r="AD2521" s="7"/>
      <c r="AE2521" s="6"/>
      <c r="AF2521" s="8"/>
      <c r="AG2521" s="6"/>
      <c r="AH2521" s="1"/>
      <c r="AI2521" s="3"/>
      <c r="AJ2521" s="3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  <c r="AV2521" s="1"/>
      <c r="AW2521" s="1"/>
      <c r="AX2521" s="1"/>
      <c r="AY2521" s="1"/>
      <c r="AZ2521" s="1"/>
      <c r="BA2521" s="1"/>
      <c r="BB2521" s="1"/>
      <c r="BC2521" s="1"/>
      <c r="BD2521" s="1"/>
      <c r="BE2521" s="1"/>
      <c r="BF2521" s="1"/>
      <c r="BG2521" s="1"/>
      <c r="BH2521" s="1"/>
      <c r="BI2521" s="1"/>
      <c r="BJ2521" s="1"/>
      <c r="BK2521" s="1"/>
      <c r="BL2521" s="1"/>
      <c r="BM2521" s="1"/>
      <c r="BN2521" s="1"/>
      <c r="BO2521" s="1"/>
      <c r="BP2521" s="1"/>
      <c r="BQ2521" s="1"/>
      <c r="BR2521" s="1"/>
      <c r="BS2521" s="1"/>
      <c r="BT2521" s="1"/>
      <c r="BU2521" s="1"/>
      <c r="BV2521" s="1"/>
      <c r="BW2521" s="1"/>
      <c r="BX2521" s="1"/>
      <c r="BY2521" s="1"/>
      <c r="BZ2521" s="1"/>
      <c r="CA2521" s="1"/>
      <c r="CB2521" s="1"/>
      <c r="CC2521" s="1"/>
      <c r="CD2521" s="1"/>
      <c r="CE2521" s="1"/>
      <c r="CF2521" s="1"/>
      <c r="CG2521" s="1"/>
      <c r="CH2521" s="1"/>
      <c r="CI2521" s="1"/>
      <c r="CJ2521" s="1"/>
      <c r="CK2521" s="1"/>
      <c r="CL2521" s="1"/>
      <c r="CM2521" s="1"/>
      <c r="CN2521" s="1"/>
      <c r="CO2521" s="1"/>
      <c r="CP2521" s="1"/>
      <c r="CQ2521" s="1"/>
      <c r="CR2521" s="1"/>
      <c r="CS2521" s="1"/>
      <c r="CT2521" s="1"/>
      <c r="CU2521" s="1"/>
      <c r="CV2521" s="1"/>
      <c r="CW2521" s="1"/>
      <c r="CX2521" s="1"/>
      <c r="CY2521" s="1"/>
      <c r="CZ2521" s="1"/>
      <c r="DA2521" s="1"/>
      <c r="DB2521" s="1"/>
      <c r="DC2521" s="1"/>
      <c r="DD2521" s="1"/>
      <c r="DE2521" s="1"/>
      <c r="DF2521" s="1"/>
      <c r="DG2521" s="1"/>
      <c r="DH2521" s="1"/>
      <c r="DI2521" s="1"/>
      <c r="DJ2521" s="1"/>
      <c r="DK2521" s="1"/>
      <c r="DL2521" s="1"/>
      <c r="DM2521" s="1"/>
      <c r="DN2521" s="1"/>
      <c r="DO2521" s="1"/>
      <c r="DP2521" s="1"/>
      <c r="DQ2521" s="1"/>
      <c r="DR2521" s="1"/>
      <c r="DS2521" s="1"/>
      <c r="DT2521" s="1"/>
      <c r="DU2521" s="1"/>
      <c r="DV2521" s="1"/>
      <c r="DW2521" s="1"/>
      <c r="DX2521" s="1"/>
      <c r="DY2521" s="1"/>
      <c r="DZ2521" s="1"/>
      <c r="EA2521" s="1"/>
      <c r="EB2521" s="1"/>
      <c r="EC2521" s="1"/>
      <c r="ED2521" s="1"/>
      <c r="EE2521" s="1"/>
      <c r="EF2521" s="1"/>
      <c r="EG2521" s="1"/>
      <c r="EH2521" s="1"/>
      <c r="EI2521" s="1"/>
      <c r="EJ2521" s="1"/>
      <c r="EK2521" s="1"/>
      <c r="EL2521" s="1"/>
      <c r="EM2521" s="1"/>
      <c r="EN2521" s="1"/>
      <c r="EO2521" s="1"/>
      <c r="EP2521" s="1"/>
      <c r="EQ2521" s="1"/>
      <c r="ER2521" s="1"/>
      <c r="ES2521" s="1"/>
      <c r="ET2521" s="1"/>
      <c r="EU2521" s="1"/>
      <c r="EV2521" s="1"/>
      <c r="EW2521" s="1"/>
      <c r="EX2521" s="1"/>
      <c r="EY2521" s="1"/>
      <c r="EZ2521" s="1"/>
      <c r="FA2521" s="1"/>
      <c r="FB2521" s="1"/>
      <c r="FC2521" s="1"/>
      <c r="FD2521" s="1"/>
      <c r="FE2521" s="1"/>
      <c r="FF2521" s="1"/>
      <c r="FG2521" s="1"/>
      <c r="FH2521" s="1"/>
      <c r="FI2521" s="1"/>
      <c r="FJ2521" s="1"/>
      <c r="FK2521" s="1"/>
      <c r="FL2521" s="1"/>
      <c r="FM2521" s="1"/>
      <c r="FN2521" s="1"/>
      <c r="FO2521" s="1"/>
      <c r="FP2521" s="1"/>
      <c r="FQ2521" s="1"/>
      <c r="FR2521" s="1"/>
      <c r="FS2521" s="1"/>
      <c r="FT2521" s="1"/>
      <c r="FU2521" s="1"/>
      <c r="FV2521" s="1"/>
      <c r="FW2521" s="1"/>
      <c r="FX2521" s="1"/>
      <c r="FY2521" s="1"/>
      <c r="FZ2521" s="1"/>
      <c r="GA2521" s="1"/>
      <c r="GB2521" s="1"/>
      <c r="GC2521" s="1"/>
      <c r="GD2521" s="1"/>
      <c r="GE2521" s="1"/>
      <c r="GF2521" s="1"/>
      <c r="GG2521" s="1"/>
      <c r="GH2521" s="1"/>
      <c r="GI2521" s="1"/>
      <c r="GJ2521" s="1"/>
      <c r="GK2521" s="1"/>
      <c r="GL2521" s="1"/>
      <c r="GM2521" s="1"/>
      <c r="GN2521" s="1"/>
      <c r="GO2521" s="1"/>
      <c r="GP2521" s="1"/>
      <c r="GQ2521" s="1"/>
      <c r="GR2521" s="1"/>
      <c r="GS2521" s="1"/>
      <c r="GT2521" s="1"/>
      <c r="GU2521" s="1"/>
      <c r="GV2521" s="1"/>
      <c r="GW2521" s="1"/>
      <c r="GX2521" s="1"/>
      <c r="GY2521" s="1"/>
      <c r="GZ2521" s="1"/>
      <c r="HA2521" s="1"/>
      <c r="HB2521" s="1"/>
      <c r="HC2521" s="1"/>
      <c r="HD2521" s="1"/>
      <c r="HE2521" s="1"/>
      <c r="HF2521" s="1"/>
      <c r="HG2521" s="1"/>
      <c r="HH2521" s="1"/>
      <c r="HI2521" s="1"/>
      <c r="HJ2521" s="1"/>
      <c r="HK2521" s="1"/>
      <c r="HL2521" s="1"/>
    </row>
    <row r="2522" spans="1:220" x14ac:dyDescent="0.2">
      <c r="A2522" s="63">
        <f t="shared" si="642"/>
        <v>44497</v>
      </c>
      <c r="B2522" s="12">
        <f t="shared" ca="1" si="628"/>
        <v>112525167.4978196</v>
      </c>
      <c r="C2522" s="71">
        <f t="shared" si="629"/>
        <v>80818569.689999998</v>
      </c>
      <c r="D2522" s="65">
        <f ca="1">IF(A2522&lt;$B$1,VLOOKUP(A2522,[1]DI!$A$4:$B$15000,2,FALSE),0)</f>
        <v>7.6499999999999999E-2</v>
      </c>
      <c r="E2522" s="11">
        <f t="shared" ca="1" si="630"/>
        <v>1.0002925600000001</v>
      </c>
      <c r="F2522" s="64">
        <f ca="1">(TRUNC(PRODUCT($E$16:$E2521),16))</f>
        <v>1.6996418164299001</v>
      </c>
      <c r="G2522" s="64">
        <f t="shared" ca="1" si="631"/>
        <v>1.6004484080525101</v>
      </c>
      <c r="H2522" s="64">
        <f t="shared" ca="1" si="632"/>
        <v>1.0619785100000001</v>
      </c>
      <c r="I2522" s="65">
        <f t="shared" si="643"/>
        <v>3.7499999999999999E-2</v>
      </c>
      <c r="J2522" s="66">
        <f t="shared" si="633"/>
        <v>43801</v>
      </c>
      <c r="K2522" s="13">
        <f t="shared" si="641"/>
        <v>696</v>
      </c>
      <c r="L2522" s="9">
        <f t="shared" si="634"/>
        <v>1.0737677029999999</v>
      </c>
      <c r="M2522" s="69">
        <f t="shared" ca="1" si="635"/>
        <v>1.1403182249999999</v>
      </c>
      <c r="N2522" s="68">
        <f t="shared" si="636"/>
        <v>0</v>
      </c>
      <c r="O2522" s="64">
        <f t="shared" ca="1" si="637"/>
        <v>11340318.245939599</v>
      </c>
      <c r="P2522" s="70">
        <f t="shared" si="638"/>
        <v>0</v>
      </c>
      <c r="Q2522" s="71">
        <f t="shared" si="639"/>
        <v>1616371.3938</v>
      </c>
      <c r="R2522" s="71">
        <f t="shared" si="640"/>
        <v>18749908.168079998</v>
      </c>
      <c r="S2522" s="66"/>
      <c r="T2522" s="66"/>
      <c r="U2522" s="66"/>
      <c r="V2522" s="6"/>
      <c r="W2522" s="6"/>
      <c r="X2522" s="6"/>
      <c r="Y2522" s="7"/>
      <c r="Z2522" s="1"/>
      <c r="AA2522" s="6"/>
      <c r="AB2522" s="7"/>
      <c r="AC2522" s="7"/>
      <c r="AD2522" s="7"/>
      <c r="AE2522" s="6"/>
      <c r="AF2522" s="8"/>
      <c r="AG2522" s="6"/>
      <c r="AH2522" s="1"/>
      <c r="AI2522" s="3"/>
      <c r="AJ2522" s="3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/>
      <c r="AX2522" s="1"/>
      <c r="AY2522" s="1"/>
      <c r="AZ2522" s="1"/>
      <c r="BA2522" s="1"/>
      <c r="BB2522" s="1"/>
      <c r="BC2522" s="1"/>
      <c r="BD2522" s="1"/>
      <c r="BE2522" s="1"/>
      <c r="BF2522" s="1"/>
      <c r="BG2522" s="1"/>
      <c r="BH2522" s="1"/>
      <c r="BI2522" s="1"/>
      <c r="BJ2522" s="1"/>
      <c r="BK2522" s="1"/>
      <c r="BL2522" s="1"/>
      <c r="BM2522" s="1"/>
      <c r="BN2522" s="1"/>
      <c r="BO2522" s="1"/>
      <c r="BP2522" s="1"/>
      <c r="BQ2522" s="1"/>
      <c r="BR2522" s="1"/>
      <c r="BS2522" s="1"/>
      <c r="BT2522" s="1"/>
      <c r="BU2522" s="1"/>
      <c r="BV2522" s="1"/>
      <c r="BW2522" s="1"/>
      <c r="BX2522" s="1"/>
      <c r="BY2522" s="1"/>
      <c r="BZ2522" s="1"/>
      <c r="CA2522" s="1"/>
      <c r="CB2522" s="1"/>
      <c r="CC2522" s="1"/>
      <c r="CD2522" s="1"/>
      <c r="CE2522" s="1"/>
      <c r="CF2522" s="1"/>
      <c r="CG2522" s="1"/>
      <c r="CH2522" s="1"/>
      <c r="CI2522" s="1"/>
      <c r="CJ2522" s="1"/>
      <c r="CK2522" s="1"/>
      <c r="CL2522" s="1"/>
      <c r="CM2522" s="1"/>
      <c r="CN2522" s="1"/>
      <c r="CO2522" s="1"/>
      <c r="CP2522" s="1"/>
      <c r="CQ2522" s="1"/>
      <c r="CR2522" s="1"/>
      <c r="CS2522" s="1"/>
      <c r="CT2522" s="1"/>
      <c r="CU2522" s="1"/>
      <c r="CV2522" s="1"/>
      <c r="CW2522" s="1"/>
      <c r="CX2522" s="1"/>
      <c r="CY2522" s="1"/>
      <c r="CZ2522" s="1"/>
      <c r="DA2522" s="1"/>
      <c r="DB2522" s="1"/>
      <c r="DC2522" s="1"/>
      <c r="DD2522" s="1"/>
      <c r="DE2522" s="1"/>
      <c r="DF2522" s="1"/>
      <c r="DG2522" s="1"/>
      <c r="DH2522" s="1"/>
      <c r="DI2522" s="1"/>
      <c r="DJ2522" s="1"/>
      <c r="DK2522" s="1"/>
      <c r="DL2522" s="1"/>
      <c r="DM2522" s="1"/>
      <c r="DN2522" s="1"/>
      <c r="DO2522" s="1"/>
      <c r="DP2522" s="1"/>
      <c r="DQ2522" s="1"/>
      <c r="DR2522" s="1"/>
      <c r="DS2522" s="1"/>
      <c r="DT2522" s="1"/>
      <c r="DU2522" s="1"/>
      <c r="DV2522" s="1"/>
      <c r="DW2522" s="1"/>
      <c r="DX2522" s="1"/>
      <c r="DY2522" s="1"/>
      <c r="DZ2522" s="1"/>
      <c r="EA2522" s="1"/>
      <c r="EB2522" s="1"/>
      <c r="EC2522" s="1"/>
      <c r="ED2522" s="1"/>
      <c r="EE2522" s="1"/>
      <c r="EF2522" s="1"/>
      <c r="EG2522" s="1"/>
      <c r="EH2522" s="1"/>
      <c r="EI2522" s="1"/>
      <c r="EJ2522" s="1"/>
      <c r="EK2522" s="1"/>
      <c r="EL2522" s="1"/>
      <c r="EM2522" s="1"/>
      <c r="EN2522" s="1"/>
      <c r="EO2522" s="1"/>
      <c r="EP2522" s="1"/>
      <c r="EQ2522" s="1"/>
      <c r="ER2522" s="1"/>
      <c r="ES2522" s="1"/>
      <c r="ET2522" s="1"/>
      <c r="EU2522" s="1"/>
      <c r="EV2522" s="1"/>
      <c r="EW2522" s="1"/>
      <c r="EX2522" s="1"/>
      <c r="EY2522" s="1"/>
      <c r="EZ2522" s="1"/>
      <c r="FA2522" s="1"/>
      <c r="FB2522" s="1"/>
      <c r="FC2522" s="1"/>
      <c r="FD2522" s="1"/>
      <c r="FE2522" s="1"/>
      <c r="FF2522" s="1"/>
      <c r="FG2522" s="1"/>
      <c r="FH2522" s="1"/>
      <c r="FI2522" s="1"/>
      <c r="FJ2522" s="1"/>
      <c r="FK2522" s="1"/>
      <c r="FL2522" s="1"/>
      <c r="FM2522" s="1"/>
      <c r="FN2522" s="1"/>
      <c r="FO2522" s="1"/>
      <c r="FP2522" s="1"/>
      <c r="FQ2522" s="1"/>
      <c r="FR2522" s="1"/>
      <c r="FS2522" s="1"/>
      <c r="FT2522" s="1"/>
      <c r="FU2522" s="1"/>
      <c r="FV2522" s="1"/>
      <c r="FW2522" s="1"/>
      <c r="FX2522" s="1"/>
      <c r="FY2522" s="1"/>
      <c r="FZ2522" s="1"/>
      <c r="GA2522" s="1"/>
      <c r="GB2522" s="1"/>
      <c r="GC2522" s="1"/>
      <c r="GD2522" s="1"/>
      <c r="GE2522" s="1"/>
      <c r="GF2522" s="1"/>
      <c r="GG2522" s="1"/>
      <c r="GH2522" s="1"/>
      <c r="GI2522" s="1"/>
      <c r="GJ2522" s="1"/>
      <c r="GK2522" s="1"/>
      <c r="GL2522" s="1"/>
      <c r="GM2522" s="1"/>
      <c r="GN2522" s="1"/>
      <c r="GO2522" s="1"/>
      <c r="GP2522" s="1"/>
      <c r="GQ2522" s="1"/>
      <c r="GR2522" s="1"/>
      <c r="GS2522" s="1"/>
      <c r="GT2522" s="1"/>
      <c r="GU2522" s="1"/>
      <c r="GV2522" s="1"/>
      <c r="GW2522" s="1"/>
      <c r="GX2522" s="1"/>
      <c r="GY2522" s="1"/>
      <c r="GZ2522" s="1"/>
      <c r="HA2522" s="1"/>
      <c r="HB2522" s="1"/>
      <c r="HC2522" s="1"/>
      <c r="HD2522" s="1"/>
      <c r="HE2522" s="1"/>
      <c r="HF2522" s="1"/>
      <c r="HG2522" s="1"/>
      <c r="HH2522" s="1"/>
      <c r="HI2522" s="1"/>
      <c r="HJ2522" s="1"/>
      <c r="HK2522" s="1"/>
      <c r="HL2522" s="1"/>
    </row>
    <row r="2523" spans="1:220" x14ac:dyDescent="0.2">
      <c r="A2523" s="63">
        <f t="shared" si="642"/>
        <v>44498</v>
      </c>
      <c r="B2523" s="12">
        <f t="shared" ca="1" si="628"/>
        <v>112588496.30941971</v>
      </c>
      <c r="C2523" s="71">
        <f t="shared" si="629"/>
        <v>80818569.689999998</v>
      </c>
      <c r="D2523" s="65">
        <f ca="1">IF(A2523&lt;$B$1,VLOOKUP(A2523,[1]DI!$A$4:$B$15000,2,FALSE),0)</f>
        <v>7.6499999999999999E-2</v>
      </c>
      <c r="E2523" s="11">
        <f t="shared" ca="1" si="630"/>
        <v>1.0002925600000001</v>
      </c>
      <c r="F2523" s="64">
        <f ca="1">(TRUNC(PRODUCT($E$16:$E2522),16))</f>
        <v>1.70013906363972</v>
      </c>
      <c r="G2523" s="64">
        <f t="shared" ca="1" si="631"/>
        <v>1.6004484080525101</v>
      </c>
      <c r="H2523" s="64">
        <f t="shared" ca="1" si="632"/>
        <v>1.0622891999999999</v>
      </c>
      <c r="I2523" s="65">
        <f t="shared" si="643"/>
        <v>3.7499999999999999E-2</v>
      </c>
      <c r="J2523" s="66">
        <f t="shared" si="633"/>
        <v>43801</v>
      </c>
      <c r="K2523" s="13">
        <f t="shared" si="641"/>
        <v>697</v>
      </c>
      <c r="L2523" s="9">
        <f t="shared" si="634"/>
        <v>1.073877513</v>
      </c>
      <c r="M2523" s="69">
        <f t="shared" ca="1" si="635"/>
        <v>1.1407684840000001</v>
      </c>
      <c r="N2523" s="68">
        <f t="shared" si="636"/>
        <v>0</v>
      </c>
      <c r="O2523" s="64">
        <f t="shared" ca="1" si="637"/>
        <v>11376707.5343097</v>
      </c>
      <c r="P2523" s="70">
        <f t="shared" si="638"/>
        <v>0</v>
      </c>
      <c r="Q2523" s="71">
        <f t="shared" si="639"/>
        <v>1616371.3938</v>
      </c>
      <c r="R2523" s="71">
        <f t="shared" si="640"/>
        <v>18776847.69131</v>
      </c>
      <c r="S2523" s="66"/>
      <c r="T2523" s="66"/>
      <c r="U2523" s="66"/>
      <c r="V2523" s="6"/>
      <c r="W2523" s="6"/>
      <c r="X2523" s="6"/>
      <c r="Y2523" s="7"/>
      <c r="Z2523" s="1"/>
      <c r="AA2523" s="6"/>
      <c r="AB2523" s="7"/>
      <c r="AC2523" s="7"/>
      <c r="AD2523" s="7"/>
      <c r="AE2523" s="6"/>
      <c r="AF2523" s="8"/>
      <c r="AG2523" s="6"/>
      <c r="AH2523" s="1"/>
      <c r="AI2523" s="3"/>
      <c r="AJ2523" s="3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  <c r="AV2523" s="1"/>
      <c r="AW2523" s="1"/>
      <c r="AX2523" s="1"/>
      <c r="AY2523" s="1"/>
      <c r="AZ2523" s="1"/>
      <c r="BA2523" s="1"/>
      <c r="BB2523" s="1"/>
      <c r="BC2523" s="1"/>
      <c r="BD2523" s="1"/>
      <c r="BE2523" s="1"/>
      <c r="BF2523" s="1"/>
      <c r="BG2523" s="1"/>
      <c r="BH2523" s="1"/>
      <c r="BI2523" s="1"/>
      <c r="BJ2523" s="1"/>
      <c r="BK2523" s="1"/>
      <c r="BL2523" s="1"/>
      <c r="BM2523" s="1"/>
      <c r="BN2523" s="1"/>
      <c r="BO2523" s="1"/>
      <c r="BP2523" s="1"/>
      <c r="BQ2523" s="1"/>
      <c r="BR2523" s="1"/>
      <c r="BS2523" s="1"/>
      <c r="BT2523" s="1"/>
      <c r="BU2523" s="1"/>
      <c r="BV2523" s="1"/>
      <c r="BW2523" s="1"/>
      <c r="BX2523" s="1"/>
      <c r="BY2523" s="1"/>
      <c r="BZ2523" s="1"/>
      <c r="CA2523" s="1"/>
      <c r="CB2523" s="1"/>
      <c r="CC2523" s="1"/>
      <c r="CD2523" s="1"/>
      <c r="CE2523" s="1"/>
      <c r="CF2523" s="1"/>
      <c r="CG2523" s="1"/>
      <c r="CH2523" s="1"/>
      <c r="CI2523" s="1"/>
      <c r="CJ2523" s="1"/>
      <c r="CK2523" s="1"/>
      <c r="CL2523" s="1"/>
      <c r="CM2523" s="1"/>
      <c r="CN2523" s="1"/>
      <c r="CO2523" s="1"/>
      <c r="CP2523" s="1"/>
      <c r="CQ2523" s="1"/>
      <c r="CR2523" s="1"/>
      <c r="CS2523" s="1"/>
      <c r="CT2523" s="1"/>
      <c r="CU2523" s="1"/>
      <c r="CV2523" s="1"/>
      <c r="CW2523" s="1"/>
      <c r="CX2523" s="1"/>
      <c r="CY2523" s="1"/>
      <c r="CZ2523" s="1"/>
      <c r="DA2523" s="1"/>
      <c r="DB2523" s="1"/>
      <c r="DC2523" s="1"/>
      <c r="DD2523" s="1"/>
      <c r="DE2523" s="1"/>
      <c r="DF2523" s="1"/>
      <c r="DG2523" s="1"/>
      <c r="DH2523" s="1"/>
      <c r="DI2523" s="1"/>
      <c r="DJ2523" s="1"/>
      <c r="DK2523" s="1"/>
      <c r="DL2523" s="1"/>
      <c r="DM2523" s="1"/>
      <c r="DN2523" s="1"/>
      <c r="DO2523" s="1"/>
      <c r="DP2523" s="1"/>
      <c r="DQ2523" s="1"/>
      <c r="DR2523" s="1"/>
      <c r="DS2523" s="1"/>
      <c r="DT2523" s="1"/>
      <c r="DU2523" s="1"/>
      <c r="DV2523" s="1"/>
      <c r="DW2523" s="1"/>
      <c r="DX2523" s="1"/>
      <c r="DY2523" s="1"/>
      <c r="DZ2523" s="1"/>
      <c r="EA2523" s="1"/>
      <c r="EB2523" s="1"/>
      <c r="EC2523" s="1"/>
      <c r="ED2523" s="1"/>
      <c r="EE2523" s="1"/>
      <c r="EF2523" s="1"/>
      <c r="EG2523" s="1"/>
      <c r="EH2523" s="1"/>
      <c r="EI2523" s="1"/>
      <c r="EJ2523" s="1"/>
      <c r="EK2523" s="1"/>
      <c r="EL2523" s="1"/>
      <c r="EM2523" s="1"/>
      <c r="EN2523" s="1"/>
      <c r="EO2523" s="1"/>
      <c r="EP2523" s="1"/>
      <c r="EQ2523" s="1"/>
      <c r="ER2523" s="1"/>
      <c r="ES2523" s="1"/>
      <c r="ET2523" s="1"/>
      <c r="EU2523" s="1"/>
      <c r="EV2523" s="1"/>
      <c r="EW2523" s="1"/>
      <c r="EX2523" s="1"/>
      <c r="EY2523" s="1"/>
      <c r="EZ2523" s="1"/>
      <c r="FA2523" s="1"/>
      <c r="FB2523" s="1"/>
      <c r="FC2523" s="1"/>
      <c r="FD2523" s="1"/>
      <c r="FE2523" s="1"/>
      <c r="FF2523" s="1"/>
      <c r="FG2523" s="1"/>
      <c r="FH2523" s="1"/>
      <c r="FI2523" s="1"/>
      <c r="FJ2523" s="1"/>
      <c r="FK2523" s="1"/>
      <c r="FL2523" s="1"/>
      <c r="FM2523" s="1"/>
      <c r="FN2523" s="1"/>
      <c r="FO2523" s="1"/>
      <c r="FP2523" s="1"/>
      <c r="FQ2523" s="1"/>
      <c r="FR2523" s="1"/>
      <c r="FS2523" s="1"/>
      <c r="FT2523" s="1"/>
      <c r="FU2523" s="1"/>
      <c r="FV2523" s="1"/>
      <c r="FW2523" s="1"/>
      <c r="FX2523" s="1"/>
      <c r="FY2523" s="1"/>
      <c r="FZ2523" s="1"/>
      <c r="GA2523" s="1"/>
      <c r="GB2523" s="1"/>
      <c r="GC2523" s="1"/>
      <c r="GD2523" s="1"/>
      <c r="GE2523" s="1"/>
      <c r="GF2523" s="1"/>
      <c r="GG2523" s="1"/>
      <c r="GH2523" s="1"/>
      <c r="GI2523" s="1"/>
      <c r="GJ2523" s="1"/>
      <c r="GK2523" s="1"/>
      <c r="GL2523" s="1"/>
      <c r="GM2523" s="1"/>
      <c r="GN2523" s="1"/>
      <c r="GO2523" s="1"/>
      <c r="GP2523" s="1"/>
      <c r="GQ2523" s="1"/>
      <c r="GR2523" s="1"/>
      <c r="GS2523" s="1"/>
      <c r="GT2523" s="1"/>
      <c r="GU2523" s="1"/>
      <c r="GV2523" s="1"/>
      <c r="GW2523" s="1"/>
      <c r="GX2523" s="1"/>
      <c r="GY2523" s="1"/>
      <c r="GZ2523" s="1"/>
      <c r="HA2523" s="1"/>
      <c r="HB2523" s="1"/>
      <c r="HC2523" s="1"/>
      <c r="HD2523" s="1"/>
      <c r="HE2523" s="1"/>
      <c r="HF2523" s="1"/>
      <c r="HG2523" s="1"/>
      <c r="HH2523" s="1"/>
      <c r="HI2523" s="1"/>
      <c r="HJ2523" s="1"/>
      <c r="HK2523" s="1"/>
      <c r="HL2523" s="1"/>
    </row>
    <row r="2524" spans="1:220" x14ac:dyDescent="0.2">
      <c r="A2524" s="63">
        <f t="shared" si="642"/>
        <v>44499</v>
      </c>
      <c r="B2524" s="12">
        <f t="shared" ca="1" si="628"/>
        <v>112651840.3149108</v>
      </c>
      <c r="C2524" s="71">
        <f t="shared" si="629"/>
        <v>80818569.689999998</v>
      </c>
      <c r="D2524" s="65">
        <f ca="1">IF(A2524&lt;$B$1,VLOOKUP(A2524,[1]DI!$A$4:$B$15000,2,FALSE),0)</f>
        <v>0</v>
      </c>
      <c r="E2524" s="11">
        <f t="shared" ca="1" si="630"/>
        <v>1</v>
      </c>
      <c r="F2524" s="64">
        <f ca="1">(TRUNC(PRODUCT($E$16:$E2523),16))</f>
        <v>1.70063645632418</v>
      </c>
      <c r="G2524" s="64">
        <f t="shared" ca="1" si="631"/>
        <v>1.6004484080525101</v>
      </c>
      <c r="H2524" s="64">
        <f t="shared" ca="1" si="632"/>
        <v>1.06259999</v>
      </c>
      <c r="I2524" s="65">
        <f t="shared" si="643"/>
        <v>3.7499999999999999E-2</v>
      </c>
      <c r="J2524" s="66">
        <f t="shared" si="633"/>
        <v>43801</v>
      </c>
      <c r="K2524" s="13">
        <f t="shared" si="641"/>
        <v>698</v>
      </c>
      <c r="L2524" s="9">
        <f t="shared" si="634"/>
        <v>1.073987335</v>
      </c>
      <c r="M2524" s="69">
        <f t="shared" ca="1" si="635"/>
        <v>1.141218931</v>
      </c>
      <c r="N2524" s="68">
        <f t="shared" si="636"/>
        <v>0</v>
      </c>
      <c r="O2524" s="64">
        <f t="shared" ca="1" si="637"/>
        <v>11413112.016570801</v>
      </c>
      <c r="P2524" s="70">
        <f t="shared" si="638"/>
        <v>0</v>
      </c>
      <c r="Q2524" s="71">
        <f t="shared" si="639"/>
        <v>1616371.3938</v>
      </c>
      <c r="R2524" s="71">
        <f t="shared" si="640"/>
        <v>18803787.214539997</v>
      </c>
      <c r="S2524" s="66"/>
      <c r="T2524" s="66"/>
      <c r="U2524" s="66"/>
      <c r="V2524" s="6"/>
      <c r="W2524" s="6"/>
      <c r="X2524" s="6"/>
      <c r="Y2524" s="7"/>
      <c r="Z2524" s="1"/>
      <c r="AA2524" s="6"/>
      <c r="AB2524" s="7"/>
      <c r="AC2524" s="7"/>
      <c r="AD2524" s="7"/>
      <c r="AE2524" s="6"/>
      <c r="AF2524" s="8"/>
      <c r="AG2524" s="6"/>
      <c r="AH2524" s="1"/>
      <c r="AI2524" s="3"/>
      <c r="AJ2524" s="3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  <c r="AV2524" s="1"/>
      <c r="AW2524" s="1"/>
      <c r="AX2524" s="1"/>
      <c r="AY2524" s="1"/>
      <c r="AZ2524" s="1"/>
      <c r="BA2524" s="1"/>
      <c r="BB2524" s="1"/>
      <c r="BC2524" s="1"/>
      <c r="BD2524" s="1"/>
      <c r="BE2524" s="1"/>
      <c r="BF2524" s="1"/>
      <c r="BG2524" s="1"/>
      <c r="BH2524" s="1"/>
      <c r="BI2524" s="1"/>
      <c r="BJ2524" s="1"/>
      <c r="BK2524" s="1"/>
      <c r="BL2524" s="1"/>
      <c r="BM2524" s="1"/>
      <c r="BN2524" s="1"/>
      <c r="BO2524" s="1"/>
      <c r="BP2524" s="1"/>
      <c r="BQ2524" s="1"/>
      <c r="BR2524" s="1"/>
      <c r="BS2524" s="1"/>
      <c r="BT2524" s="1"/>
      <c r="BU2524" s="1"/>
      <c r="BV2524" s="1"/>
      <c r="BW2524" s="1"/>
      <c r="BX2524" s="1"/>
      <c r="BY2524" s="1"/>
      <c r="BZ2524" s="1"/>
      <c r="CA2524" s="1"/>
      <c r="CB2524" s="1"/>
      <c r="CC2524" s="1"/>
      <c r="CD2524" s="1"/>
      <c r="CE2524" s="1"/>
      <c r="CF2524" s="1"/>
      <c r="CG2524" s="1"/>
      <c r="CH2524" s="1"/>
      <c r="CI2524" s="1"/>
      <c r="CJ2524" s="1"/>
      <c r="CK2524" s="1"/>
      <c r="CL2524" s="1"/>
      <c r="CM2524" s="1"/>
      <c r="CN2524" s="1"/>
      <c r="CO2524" s="1"/>
      <c r="CP2524" s="1"/>
      <c r="CQ2524" s="1"/>
      <c r="CR2524" s="1"/>
      <c r="CS2524" s="1"/>
      <c r="CT2524" s="1"/>
      <c r="CU2524" s="1"/>
      <c r="CV2524" s="1"/>
      <c r="CW2524" s="1"/>
      <c r="CX2524" s="1"/>
      <c r="CY2524" s="1"/>
      <c r="CZ2524" s="1"/>
      <c r="DA2524" s="1"/>
      <c r="DB2524" s="1"/>
      <c r="DC2524" s="1"/>
      <c r="DD2524" s="1"/>
      <c r="DE2524" s="1"/>
      <c r="DF2524" s="1"/>
      <c r="DG2524" s="1"/>
      <c r="DH2524" s="1"/>
      <c r="DI2524" s="1"/>
      <c r="DJ2524" s="1"/>
      <c r="DK2524" s="1"/>
      <c r="DL2524" s="1"/>
      <c r="DM2524" s="1"/>
      <c r="DN2524" s="1"/>
      <c r="DO2524" s="1"/>
      <c r="DP2524" s="1"/>
      <c r="DQ2524" s="1"/>
      <c r="DR2524" s="1"/>
      <c r="DS2524" s="1"/>
      <c r="DT2524" s="1"/>
      <c r="DU2524" s="1"/>
      <c r="DV2524" s="1"/>
      <c r="DW2524" s="1"/>
      <c r="DX2524" s="1"/>
      <c r="DY2524" s="1"/>
      <c r="DZ2524" s="1"/>
      <c r="EA2524" s="1"/>
      <c r="EB2524" s="1"/>
      <c r="EC2524" s="1"/>
      <c r="ED2524" s="1"/>
      <c r="EE2524" s="1"/>
      <c r="EF2524" s="1"/>
      <c r="EG2524" s="1"/>
      <c r="EH2524" s="1"/>
      <c r="EI2524" s="1"/>
      <c r="EJ2524" s="1"/>
      <c r="EK2524" s="1"/>
      <c r="EL2524" s="1"/>
      <c r="EM2524" s="1"/>
      <c r="EN2524" s="1"/>
      <c r="EO2524" s="1"/>
      <c r="EP2524" s="1"/>
      <c r="EQ2524" s="1"/>
      <c r="ER2524" s="1"/>
      <c r="ES2524" s="1"/>
      <c r="ET2524" s="1"/>
      <c r="EU2524" s="1"/>
      <c r="EV2524" s="1"/>
      <c r="EW2524" s="1"/>
      <c r="EX2524" s="1"/>
      <c r="EY2524" s="1"/>
      <c r="EZ2524" s="1"/>
      <c r="FA2524" s="1"/>
      <c r="FB2524" s="1"/>
      <c r="FC2524" s="1"/>
      <c r="FD2524" s="1"/>
      <c r="FE2524" s="1"/>
      <c r="FF2524" s="1"/>
      <c r="FG2524" s="1"/>
      <c r="FH2524" s="1"/>
      <c r="FI2524" s="1"/>
      <c r="FJ2524" s="1"/>
      <c r="FK2524" s="1"/>
      <c r="FL2524" s="1"/>
      <c r="FM2524" s="1"/>
      <c r="FN2524" s="1"/>
      <c r="FO2524" s="1"/>
      <c r="FP2524" s="1"/>
      <c r="FQ2524" s="1"/>
      <c r="FR2524" s="1"/>
      <c r="FS2524" s="1"/>
      <c r="FT2524" s="1"/>
      <c r="FU2524" s="1"/>
      <c r="FV2524" s="1"/>
      <c r="FW2524" s="1"/>
      <c r="FX2524" s="1"/>
      <c r="FY2524" s="1"/>
      <c r="FZ2524" s="1"/>
      <c r="GA2524" s="1"/>
      <c r="GB2524" s="1"/>
      <c r="GC2524" s="1"/>
      <c r="GD2524" s="1"/>
      <c r="GE2524" s="1"/>
      <c r="GF2524" s="1"/>
      <c r="GG2524" s="1"/>
      <c r="GH2524" s="1"/>
      <c r="GI2524" s="1"/>
      <c r="GJ2524" s="1"/>
      <c r="GK2524" s="1"/>
      <c r="GL2524" s="1"/>
      <c r="GM2524" s="1"/>
      <c r="GN2524" s="1"/>
      <c r="GO2524" s="1"/>
      <c r="GP2524" s="1"/>
      <c r="GQ2524" s="1"/>
      <c r="GR2524" s="1"/>
      <c r="GS2524" s="1"/>
      <c r="GT2524" s="1"/>
      <c r="GU2524" s="1"/>
      <c r="GV2524" s="1"/>
      <c r="GW2524" s="1"/>
      <c r="GX2524" s="1"/>
      <c r="GY2524" s="1"/>
      <c r="GZ2524" s="1"/>
      <c r="HA2524" s="1"/>
      <c r="HB2524" s="1"/>
      <c r="HC2524" s="1"/>
      <c r="HD2524" s="1"/>
      <c r="HE2524" s="1"/>
      <c r="HF2524" s="1"/>
      <c r="HG2524" s="1"/>
      <c r="HH2524" s="1"/>
      <c r="HI2524" s="1"/>
      <c r="HJ2524" s="1"/>
      <c r="HK2524" s="1"/>
      <c r="HL2524" s="1"/>
    </row>
    <row r="2525" spans="1:220" x14ac:dyDescent="0.2">
      <c r="A2525" s="63">
        <f t="shared" si="642"/>
        <v>44500</v>
      </c>
      <c r="B2525" s="12">
        <f t="shared" ca="1" si="628"/>
        <v>112688212.01177222</v>
      </c>
      <c r="C2525" s="71">
        <f t="shared" si="629"/>
        <v>80818569.689999998</v>
      </c>
      <c r="D2525" s="65">
        <f ca="1">IF(A2525&lt;$B$1,VLOOKUP(A2525,[1]DI!$A$4:$B$15000,2,FALSE),0)</f>
        <v>0</v>
      </c>
      <c r="E2525" s="11">
        <f t="shared" ca="1" si="630"/>
        <v>1</v>
      </c>
      <c r="F2525" s="64">
        <f ca="1">(TRUNC(PRODUCT($E$16:$E2524),16))</f>
        <v>1.70063645632418</v>
      </c>
      <c r="G2525" s="64">
        <f t="shared" ca="1" si="631"/>
        <v>1.6004484080525101</v>
      </c>
      <c r="H2525" s="64">
        <f t="shared" ca="1" si="632"/>
        <v>1.06259999</v>
      </c>
      <c r="I2525" s="65">
        <f t="shared" si="643"/>
        <v>3.7499999999999999E-2</v>
      </c>
      <c r="J2525" s="66">
        <f t="shared" si="633"/>
        <v>43801</v>
      </c>
      <c r="K2525" s="13">
        <f t="shared" si="641"/>
        <v>699</v>
      </c>
      <c r="L2525" s="9">
        <f t="shared" si="634"/>
        <v>1.0740971669999999</v>
      </c>
      <c r="M2525" s="69">
        <f t="shared" ca="1" si="635"/>
        <v>1.141335639</v>
      </c>
      <c r="N2525" s="68">
        <f t="shared" si="636"/>
        <v>0</v>
      </c>
      <c r="O2525" s="64">
        <f t="shared" ca="1" si="637"/>
        <v>11422544.190202201</v>
      </c>
      <c r="P2525" s="70">
        <f t="shared" si="638"/>
        <v>0</v>
      </c>
      <c r="Q2525" s="71">
        <f t="shared" si="639"/>
        <v>1616371.3938</v>
      </c>
      <c r="R2525" s="71">
        <f t="shared" si="640"/>
        <v>18830726.737769999</v>
      </c>
      <c r="S2525" s="66"/>
      <c r="T2525" s="66"/>
      <c r="U2525" s="66"/>
      <c r="V2525" s="6"/>
      <c r="W2525" s="6"/>
      <c r="X2525" s="6"/>
      <c r="Y2525" s="7"/>
      <c r="Z2525" s="1"/>
      <c r="AA2525" s="6"/>
      <c r="AB2525" s="7"/>
      <c r="AC2525" s="7"/>
      <c r="AD2525" s="7"/>
      <c r="AE2525" s="6"/>
      <c r="AF2525" s="8"/>
      <c r="AG2525" s="6"/>
      <c r="AH2525" s="1"/>
      <c r="AI2525" s="3"/>
      <c r="AJ2525" s="3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  <c r="AV2525" s="1"/>
      <c r="AW2525" s="1"/>
      <c r="AX2525" s="1"/>
      <c r="AY2525" s="1"/>
      <c r="AZ2525" s="1"/>
      <c r="BA2525" s="1"/>
      <c r="BB2525" s="1"/>
      <c r="BC2525" s="1"/>
      <c r="BD2525" s="1"/>
      <c r="BE2525" s="1"/>
      <c r="BF2525" s="1"/>
      <c r="BG2525" s="1"/>
      <c r="BH2525" s="1"/>
      <c r="BI2525" s="1"/>
      <c r="BJ2525" s="1"/>
      <c r="BK2525" s="1"/>
      <c r="BL2525" s="1"/>
      <c r="BM2525" s="1"/>
      <c r="BN2525" s="1"/>
      <c r="BO2525" s="1"/>
      <c r="BP2525" s="1"/>
      <c r="BQ2525" s="1"/>
      <c r="BR2525" s="1"/>
      <c r="BS2525" s="1"/>
      <c r="BT2525" s="1"/>
      <c r="BU2525" s="1"/>
      <c r="BV2525" s="1"/>
      <c r="BW2525" s="1"/>
      <c r="BX2525" s="1"/>
      <c r="BY2525" s="1"/>
      <c r="BZ2525" s="1"/>
      <c r="CA2525" s="1"/>
      <c r="CB2525" s="1"/>
      <c r="CC2525" s="1"/>
      <c r="CD2525" s="1"/>
      <c r="CE2525" s="1"/>
      <c r="CF2525" s="1"/>
      <c r="CG2525" s="1"/>
      <c r="CH2525" s="1"/>
      <c r="CI2525" s="1"/>
      <c r="CJ2525" s="1"/>
      <c r="CK2525" s="1"/>
      <c r="CL2525" s="1"/>
      <c r="CM2525" s="1"/>
      <c r="CN2525" s="1"/>
      <c r="CO2525" s="1"/>
      <c r="CP2525" s="1"/>
      <c r="CQ2525" s="1"/>
      <c r="CR2525" s="1"/>
      <c r="CS2525" s="1"/>
      <c r="CT2525" s="1"/>
      <c r="CU2525" s="1"/>
      <c r="CV2525" s="1"/>
      <c r="CW2525" s="1"/>
      <c r="CX2525" s="1"/>
      <c r="CY2525" s="1"/>
      <c r="CZ2525" s="1"/>
      <c r="DA2525" s="1"/>
      <c r="DB2525" s="1"/>
      <c r="DC2525" s="1"/>
      <c r="DD2525" s="1"/>
      <c r="DE2525" s="1"/>
      <c r="DF2525" s="1"/>
      <c r="DG2525" s="1"/>
      <c r="DH2525" s="1"/>
      <c r="DI2525" s="1"/>
      <c r="DJ2525" s="1"/>
      <c r="DK2525" s="1"/>
      <c r="DL2525" s="1"/>
      <c r="DM2525" s="1"/>
      <c r="DN2525" s="1"/>
      <c r="DO2525" s="1"/>
      <c r="DP2525" s="1"/>
      <c r="DQ2525" s="1"/>
      <c r="DR2525" s="1"/>
      <c r="DS2525" s="1"/>
      <c r="DT2525" s="1"/>
      <c r="DU2525" s="1"/>
      <c r="DV2525" s="1"/>
      <c r="DW2525" s="1"/>
      <c r="DX2525" s="1"/>
      <c r="DY2525" s="1"/>
      <c r="DZ2525" s="1"/>
      <c r="EA2525" s="1"/>
      <c r="EB2525" s="1"/>
      <c r="EC2525" s="1"/>
      <c r="ED2525" s="1"/>
      <c r="EE2525" s="1"/>
      <c r="EF2525" s="1"/>
      <c r="EG2525" s="1"/>
      <c r="EH2525" s="1"/>
      <c r="EI2525" s="1"/>
      <c r="EJ2525" s="1"/>
      <c r="EK2525" s="1"/>
      <c r="EL2525" s="1"/>
      <c r="EM2525" s="1"/>
      <c r="EN2525" s="1"/>
      <c r="EO2525" s="1"/>
      <c r="EP2525" s="1"/>
      <c r="EQ2525" s="1"/>
      <c r="ER2525" s="1"/>
      <c r="ES2525" s="1"/>
      <c r="ET2525" s="1"/>
      <c r="EU2525" s="1"/>
      <c r="EV2525" s="1"/>
      <c r="EW2525" s="1"/>
      <c r="EX2525" s="1"/>
      <c r="EY2525" s="1"/>
      <c r="EZ2525" s="1"/>
      <c r="FA2525" s="1"/>
      <c r="FB2525" s="1"/>
      <c r="FC2525" s="1"/>
      <c r="FD2525" s="1"/>
      <c r="FE2525" s="1"/>
      <c r="FF2525" s="1"/>
      <c r="FG2525" s="1"/>
      <c r="FH2525" s="1"/>
      <c r="FI2525" s="1"/>
      <c r="FJ2525" s="1"/>
      <c r="FK2525" s="1"/>
      <c r="FL2525" s="1"/>
      <c r="FM2525" s="1"/>
      <c r="FN2525" s="1"/>
      <c r="FO2525" s="1"/>
      <c r="FP2525" s="1"/>
      <c r="FQ2525" s="1"/>
      <c r="FR2525" s="1"/>
      <c r="FS2525" s="1"/>
      <c r="FT2525" s="1"/>
      <c r="FU2525" s="1"/>
      <c r="FV2525" s="1"/>
      <c r="FW2525" s="1"/>
      <c r="FX2525" s="1"/>
      <c r="FY2525" s="1"/>
      <c r="FZ2525" s="1"/>
      <c r="GA2525" s="1"/>
      <c r="GB2525" s="1"/>
      <c r="GC2525" s="1"/>
      <c r="GD2525" s="1"/>
      <c r="GE2525" s="1"/>
      <c r="GF2525" s="1"/>
      <c r="GG2525" s="1"/>
      <c r="GH2525" s="1"/>
      <c r="GI2525" s="1"/>
      <c r="GJ2525" s="1"/>
      <c r="GK2525" s="1"/>
      <c r="GL2525" s="1"/>
      <c r="GM2525" s="1"/>
      <c r="GN2525" s="1"/>
      <c r="GO2525" s="1"/>
      <c r="GP2525" s="1"/>
      <c r="GQ2525" s="1"/>
      <c r="GR2525" s="1"/>
      <c r="GS2525" s="1"/>
      <c r="GT2525" s="1"/>
      <c r="GU2525" s="1"/>
      <c r="GV2525" s="1"/>
      <c r="GW2525" s="1"/>
      <c r="GX2525" s="1"/>
      <c r="GY2525" s="1"/>
      <c r="GZ2525" s="1"/>
      <c r="HA2525" s="1"/>
      <c r="HB2525" s="1"/>
      <c r="HC2525" s="1"/>
      <c r="HD2525" s="1"/>
      <c r="HE2525" s="1"/>
      <c r="HF2525" s="1"/>
      <c r="HG2525" s="1"/>
      <c r="HH2525" s="1"/>
      <c r="HI2525" s="1"/>
      <c r="HJ2525" s="1"/>
      <c r="HK2525" s="1"/>
      <c r="HL2525" s="1"/>
    </row>
    <row r="2526" spans="1:220" x14ac:dyDescent="0.2">
      <c r="A2526" s="63">
        <f t="shared" si="642"/>
        <v>44501</v>
      </c>
      <c r="B2526" s="12">
        <f t="shared" ca="1" si="628"/>
        <v>112724584.6784564</v>
      </c>
      <c r="C2526" s="71">
        <f t="shared" si="629"/>
        <v>80818569.689999998</v>
      </c>
      <c r="D2526" s="65">
        <f ca="1">IF(A2526&lt;$B$1,VLOOKUP(A2526,[1]DI!$A$4:$B$15000,2,FALSE),0)</f>
        <v>7.6499999999999999E-2</v>
      </c>
      <c r="E2526" s="11">
        <f t="shared" ca="1" si="630"/>
        <v>1.0002925600000001</v>
      </c>
      <c r="F2526" s="64">
        <f ca="1">(TRUNC(PRODUCT($E$16:$E2525),16))</f>
        <v>1.70063645632418</v>
      </c>
      <c r="G2526" s="64">
        <f t="shared" ca="1" si="631"/>
        <v>1.6004484080525101</v>
      </c>
      <c r="H2526" s="64">
        <f t="shared" ca="1" si="632"/>
        <v>1.06259999</v>
      </c>
      <c r="I2526" s="65">
        <f t="shared" si="643"/>
        <v>3.7499999999999999E-2</v>
      </c>
      <c r="J2526" s="66">
        <f t="shared" si="633"/>
        <v>43801</v>
      </c>
      <c r="K2526" s="13">
        <f t="shared" si="641"/>
        <v>700</v>
      </c>
      <c r="L2526" s="9">
        <f t="shared" si="634"/>
        <v>1.0742070109999999</v>
      </c>
      <c r="M2526" s="69">
        <f t="shared" ca="1" si="635"/>
        <v>1.1414523590000001</v>
      </c>
      <c r="N2526" s="68">
        <f t="shared" si="636"/>
        <v>0</v>
      </c>
      <c r="O2526" s="64">
        <f t="shared" ca="1" si="637"/>
        <v>11431977.3336564</v>
      </c>
      <c r="P2526" s="70">
        <f t="shared" si="638"/>
        <v>0</v>
      </c>
      <c r="Q2526" s="71">
        <f t="shared" si="639"/>
        <v>1616371.3938</v>
      </c>
      <c r="R2526" s="71">
        <f t="shared" si="640"/>
        <v>18857666.261</v>
      </c>
      <c r="S2526" s="66"/>
      <c r="T2526" s="66"/>
      <c r="U2526" s="66"/>
      <c r="V2526" s="6"/>
      <c r="W2526" s="6"/>
      <c r="X2526" s="6"/>
      <c r="Y2526" s="7"/>
      <c r="Z2526" s="1"/>
      <c r="AA2526" s="6"/>
      <c r="AB2526" s="7"/>
      <c r="AC2526" s="7"/>
      <c r="AD2526" s="7"/>
      <c r="AE2526" s="6"/>
      <c r="AF2526" s="8"/>
      <c r="AG2526" s="6"/>
      <c r="AH2526" s="1"/>
      <c r="AI2526" s="3"/>
      <c r="AJ2526" s="3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/>
      <c r="AW2526" s="1"/>
      <c r="AX2526" s="1"/>
      <c r="AY2526" s="1"/>
      <c r="AZ2526" s="1"/>
      <c r="BA2526" s="1"/>
      <c r="BB2526" s="1"/>
      <c r="BC2526" s="1"/>
      <c r="BD2526" s="1"/>
      <c r="BE2526" s="1"/>
      <c r="BF2526" s="1"/>
      <c r="BG2526" s="1"/>
      <c r="BH2526" s="1"/>
      <c r="BI2526" s="1"/>
      <c r="BJ2526" s="1"/>
      <c r="BK2526" s="1"/>
      <c r="BL2526" s="1"/>
      <c r="BM2526" s="1"/>
      <c r="BN2526" s="1"/>
      <c r="BO2526" s="1"/>
      <c r="BP2526" s="1"/>
      <c r="BQ2526" s="1"/>
      <c r="BR2526" s="1"/>
      <c r="BS2526" s="1"/>
      <c r="BT2526" s="1"/>
      <c r="BU2526" s="1"/>
      <c r="BV2526" s="1"/>
      <c r="BW2526" s="1"/>
      <c r="BX2526" s="1"/>
      <c r="BY2526" s="1"/>
      <c r="BZ2526" s="1"/>
      <c r="CA2526" s="1"/>
      <c r="CB2526" s="1"/>
      <c r="CC2526" s="1"/>
      <c r="CD2526" s="1"/>
      <c r="CE2526" s="1"/>
      <c r="CF2526" s="1"/>
      <c r="CG2526" s="1"/>
      <c r="CH2526" s="1"/>
      <c r="CI2526" s="1"/>
      <c r="CJ2526" s="1"/>
      <c r="CK2526" s="1"/>
      <c r="CL2526" s="1"/>
      <c r="CM2526" s="1"/>
      <c r="CN2526" s="1"/>
      <c r="CO2526" s="1"/>
      <c r="CP2526" s="1"/>
      <c r="CQ2526" s="1"/>
      <c r="CR2526" s="1"/>
      <c r="CS2526" s="1"/>
      <c r="CT2526" s="1"/>
      <c r="CU2526" s="1"/>
      <c r="CV2526" s="1"/>
      <c r="CW2526" s="1"/>
      <c r="CX2526" s="1"/>
      <c r="CY2526" s="1"/>
      <c r="CZ2526" s="1"/>
      <c r="DA2526" s="1"/>
      <c r="DB2526" s="1"/>
      <c r="DC2526" s="1"/>
      <c r="DD2526" s="1"/>
      <c r="DE2526" s="1"/>
      <c r="DF2526" s="1"/>
      <c r="DG2526" s="1"/>
      <c r="DH2526" s="1"/>
      <c r="DI2526" s="1"/>
      <c r="DJ2526" s="1"/>
      <c r="DK2526" s="1"/>
      <c r="DL2526" s="1"/>
      <c r="DM2526" s="1"/>
      <c r="DN2526" s="1"/>
      <c r="DO2526" s="1"/>
      <c r="DP2526" s="1"/>
      <c r="DQ2526" s="1"/>
      <c r="DR2526" s="1"/>
      <c r="DS2526" s="1"/>
      <c r="DT2526" s="1"/>
      <c r="DU2526" s="1"/>
      <c r="DV2526" s="1"/>
      <c r="DW2526" s="1"/>
      <c r="DX2526" s="1"/>
      <c r="DY2526" s="1"/>
      <c r="DZ2526" s="1"/>
      <c r="EA2526" s="1"/>
      <c r="EB2526" s="1"/>
      <c r="EC2526" s="1"/>
      <c r="ED2526" s="1"/>
      <c r="EE2526" s="1"/>
      <c r="EF2526" s="1"/>
      <c r="EG2526" s="1"/>
      <c r="EH2526" s="1"/>
      <c r="EI2526" s="1"/>
      <c r="EJ2526" s="1"/>
      <c r="EK2526" s="1"/>
      <c r="EL2526" s="1"/>
      <c r="EM2526" s="1"/>
      <c r="EN2526" s="1"/>
      <c r="EO2526" s="1"/>
      <c r="EP2526" s="1"/>
      <c r="EQ2526" s="1"/>
      <c r="ER2526" s="1"/>
      <c r="ES2526" s="1"/>
      <c r="ET2526" s="1"/>
      <c r="EU2526" s="1"/>
      <c r="EV2526" s="1"/>
      <c r="EW2526" s="1"/>
      <c r="EX2526" s="1"/>
      <c r="EY2526" s="1"/>
      <c r="EZ2526" s="1"/>
      <c r="FA2526" s="1"/>
      <c r="FB2526" s="1"/>
      <c r="FC2526" s="1"/>
      <c r="FD2526" s="1"/>
      <c r="FE2526" s="1"/>
      <c r="FF2526" s="1"/>
      <c r="FG2526" s="1"/>
      <c r="FH2526" s="1"/>
      <c r="FI2526" s="1"/>
      <c r="FJ2526" s="1"/>
      <c r="FK2526" s="1"/>
      <c r="FL2526" s="1"/>
      <c r="FM2526" s="1"/>
      <c r="FN2526" s="1"/>
      <c r="FO2526" s="1"/>
      <c r="FP2526" s="1"/>
      <c r="FQ2526" s="1"/>
      <c r="FR2526" s="1"/>
      <c r="FS2526" s="1"/>
      <c r="FT2526" s="1"/>
      <c r="FU2526" s="1"/>
      <c r="FV2526" s="1"/>
      <c r="FW2526" s="1"/>
      <c r="FX2526" s="1"/>
      <c r="FY2526" s="1"/>
      <c r="FZ2526" s="1"/>
      <c r="GA2526" s="1"/>
      <c r="GB2526" s="1"/>
      <c r="GC2526" s="1"/>
      <c r="GD2526" s="1"/>
      <c r="GE2526" s="1"/>
      <c r="GF2526" s="1"/>
      <c r="GG2526" s="1"/>
      <c r="GH2526" s="1"/>
      <c r="GI2526" s="1"/>
      <c r="GJ2526" s="1"/>
      <c r="GK2526" s="1"/>
      <c r="GL2526" s="1"/>
      <c r="GM2526" s="1"/>
      <c r="GN2526" s="1"/>
      <c r="GO2526" s="1"/>
      <c r="GP2526" s="1"/>
      <c r="GQ2526" s="1"/>
      <c r="GR2526" s="1"/>
      <c r="GS2526" s="1"/>
      <c r="GT2526" s="1"/>
      <c r="GU2526" s="1"/>
      <c r="GV2526" s="1"/>
      <c r="GW2526" s="1"/>
      <c r="GX2526" s="1"/>
      <c r="GY2526" s="1"/>
      <c r="GZ2526" s="1"/>
      <c r="HA2526" s="1"/>
      <c r="HB2526" s="1"/>
      <c r="HC2526" s="1"/>
      <c r="HD2526" s="1"/>
      <c r="HE2526" s="1"/>
      <c r="HF2526" s="1"/>
      <c r="HG2526" s="1"/>
      <c r="HH2526" s="1"/>
      <c r="HI2526" s="1"/>
      <c r="HJ2526" s="1"/>
      <c r="HK2526" s="1"/>
      <c r="HL2526" s="1"/>
    </row>
    <row r="2527" spans="1:220" x14ac:dyDescent="0.2">
      <c r="A2527" s="63">
        <f t="shared" si="642"/>
        <v>44502</v>
      </c>
      <c r="B2527" s="12">
        <f t="shared" ca="1" si="628"/>
        <v>112787949.53513852</v>
      </c>
      <c r="C2527" s="71">
        <f t="shared" si="629"/>
        <v>80818569.689999998</v>
      </c>
      <c r="D2527" s="65">
        <f ca="1">IF(A2527&lt;$B$1,VLOOKUP(A2527,[1]DI!$A$4:$B$15000,2,FALSE),0)</f>
        <v>0</v>
      </c>
      <c r="E2527" s="11">
        <f t="shared" ca="1" si="630"/>
        <v>1</v>
      </c>
      <c r="F2527" s="64">
        <f ca="1">(TRUNC(PRODUCT($E$16:$E2526),16))</f>
        <v>1.7011339945258399</v>
      </c>
      <c r="G2527" s="64">
        <f t="shared" ca="1" si="631"/>
        <v>1.6004484080525101</v>
      </c>
      <c r="H2527" s="64">
        <f t="shared" ca="1" si="632"/>
        <v>1.0629108599999999</v>
      </c>
      <c r="I2527" s="65">
        <f t="shared" si="643"/>
        <v>3.7499999999999999E-2</v>
      </c>
      <c r="J2527" s="66">
        <f t="shared" si="633"/>
        <v>43801</v>
      </c>
      <c r="K2527" s="13">
        <f t="shared" si="641"/>
        <v>701</v>
      </c>
      <c r="L2527" s="9">
        <f t="shared" si="634"/>
        <v>1.074316866</v>
      </c>
      <c r="M2527" s="69">
        <f t="shared" ca="1" si="635"/>
        <v>1.1419030640000001</v>
      </c>
      <c r="N2527" s="68">
        <f t="shared" si="636"/>
        <v>0</v>
      </c>
      <c r="O2527" s="64">
        <f t="shared" ca="1" si="637"/>
        <v>11468402.6671085</v>
      </c>
      <c r="P2527" s="70">
        <f t="shared" si="638"/>
        <v>0</v>
      </c>
      <c r="Q2527" s="71">
        <f t="shared" si="639"/>
        <v>1616371.3938</v>
      </c>
      <c r="R2527" s="71">
        <f t="shared" si="640"/>
        <v>18884605.784230001</v>
      </c>
      <c r="S2527" s="66"/>
      <c r="T2527" s="66"/>
      <c r="U2527" s="66"/>
      <c r="V2527" s="6"/>
      <c r="W2527" s="6"/>
      <c r="X2527" s="6"/>
      <c r="Y2527" s="7"/>
      <c r="Z2527" s="1"/>
      <c r="AA2527" s="6"/>
      <c r="AB2527" s="7"/>
      <c r="AC2527" s="7"/>
      <c r="AD2527" s="7"/>
      <c r="AE2527" s="6"/>
      <c r="AF2527" s="8"/>
      <c r="AG2527" s="6"/>
      <c r="AH2527" s="1"/>
      <c r="AI2527" s="3"/>
      <c r="AJ2527" s="3"/>
      <c r="AK2527" s="1"/>
      <c r="AL2527" s="1"/>
      <c r="AM2527" s="1"/>
      <c r="AN2527" s="1"/>
      <c r="AO2527" s="1"/>
      <c r="AP2527" s="1"/>
      <c r="AQ2527" s="1"/>
      <c r="AR2527" s="1"/>
      <c r="AS2527" s="1"/>
      <c r="AT2527" s="1"/>
      <c r="AU2527" s="1"/>
      <c r="AV2527" s="1"/>
      <c r="AW2527" s="1"/>
      <c r="AX2527" s="1"/>
      <c r="AY2527" s="1"/>
      <c r="AZ2527" s="1"/>
      <c r="BA2527" s="1"/>
      <c r="BB2527" s="1"/>
      <c r="BC2527" s="1"/>
      <c r="BD2527" s="1"/>
      <c r="BE2527" s="1"/>
      <c r="BF2527" s="1"/>
      <c r="BG2527" s="1"/>
      <c r="BH2527" s="1"/>
      <c r="BI2527" s="1"/>
      <c r="BJ2527" s="1"/>
      <c r="BK2527" s="1"/>
      <c r="BL2527" s="1"/>
      <c r="BM2527" s="1"/>
      <c r="BN2527" s="1"/>
      <c r="BO2527" s="1"/>
      <c r="BP2527" s="1"/>
      <c r="BQ2527" s="1"/>
      <c r="BR2527" s="1"/>
      <c r="BS2527" s="1"/>
      <c r="BT2527" s="1"/>
      <c r="BU2527" s="1"/>
      <c r="BV2527" s="1"/>
      <c r="BW2527" s="1"/>
      <c r="BX2527" s="1"/>
      <c r="BY2527" s="1"/>
      <c r="BZ2527" s="1"/>
      <c r="CA2527" s="1"/>
      <c r="CB2527" s="1"/>
      <c r="CC2527" s="1"/>
      <c r="CD2527" s="1"/>
      <c r="CE2527" s="1"/>
      <c r="CF2527" s="1"/>
      <c r="CG2527" s="1"/>
      <c r="CH2527" s="1"/>
      <c r="CI2527" s="1"/>
      <c r="CJ2527" s="1"/>
      <c r="CK2527" s="1"/>
      <c r="CL2527" s="1"/>
      <c r="CM2527" s="1"/>
      <c r="CN2527" s="1"/>
      <c r="CO2527" s="1"/>
      <c r="CP2527" s="1"/>
      <c r="CQ2527" s="1"/>
      <c r="CR2527" s="1"/>
      <c r="CS2527" s="1"/>
      <c r="CT2527" s="1"/>
      <c r="CU2527" s="1"/>
      <c r="CV2527" s="1"/>
      <c r="CW2527" s="1"/>
      <c r="CX2527" s="1"/>
      <c r="CY2527" s="1"/>
      <c r="CZ2527" s="1"/>
      <c r="DA2527" s="1"/>
      <c r="DB2527" s="1"/>
      <c r="DC2527" s="1"/>
      <c r="DD2527" s="1"/>
      <c r="DE2527" s="1"/>
      <c r="DF2527" s="1"/>
      <c r="DG2527" s="1"/>
      <c r="DH2527" s="1"/>
      <c r="DI2527" s="1"/>
      <c r="DJ2527" s="1"/>
      <c r="DK2527" s="1"/>
      <c r="DL2527" s="1"/>
      <c r="DM2527" s="1"/>
      <c r="DN2527" s="1"/>
      <c r="DO2527" s="1"/>
      <c r="DP2527" s="1"/>
      <c r="DQ2527" s="1"/>
      <c r="DR2527" s="1"/>
      <c r="DS2527" s="1"/>
      <c r="DT2527" s="1"/>
      <c r="DU2527" s="1"/>
      <c r="DV2527" s="1"/>
      <c r="DW2527" s="1"/>
      <c r="DX2527" s="1"/>
      <c r="DY2527" s="1"/>
      <c r="DZ2527" s="1"/>
      <c r="EA2527" s="1"/>
      <c r="EB2527" s="1"/>
      <c r="EC2527" s="1"/>
      <c r="ED2527" s="1"/>
      <c r="EE2527" s="1"/>
      <c r="EF2527" s="1"/>
      <c r="EG2527" s="1"/>
      <c r="EH2527" s="1"/>
      <c r="EI2527" s="1"/>
      <c r="EJ2527" s="1"/>
      <c r="EK2527" s="1"/>
      <c r="EL2527" s="1"/>
      <c r="EM2527" s="1"/>
      <c r="EN2527" s="1"/>
      <c r="EO2527" s="1"/>
      <c r="EP2527" s="1"/>
      <c r="EQ2527" s="1"/>
      <c r="ER2527" s="1"/>
      <c r="ES2527" s="1"/>
      <c r="ET2527" s="1"/>
      <c r="EU2527" s="1"/>
      <c r="EV2527" s="1"/>
      <c r="EW2527" s="1"/>
      <c r="EX2527" s="1"/>
      <c r="EY2527" s="1"/>
      <c r="EZ2527" s="1"/>
      <c r="FA2527" s="1"/>
      <c r="FB2527" s="1"/>
      <c r="FC2527" s="1"/>
      <c r="FD2527" s="1"/>
      <c r="FE2527" s="1"/>
      <c r="FF2527" s="1"/>
      <c r="FG2527" s="1"/>
      <c r="FH2527" s="1"/>
      <c r="FI2527" s="1"/>
      <c r="FJ2527" s="1"/>
      <c r="FK2527" s="1"/>
      <c r="FL2527" s="1"/>
      <c r="FM2527" s="1"/>
      <c r="FN2527" s="1"/>
      <c r="FO2527" s="1"/>
      <c r="FP2527" s="1"/>
      <c r="FQ2527" s="1"/>
      <c r="FR2527" s="1"/>
      <c r="FS2527" s="1"/>
      <c r="FT2527" s="1"/>
      <c r="FU2527" s="1"/>
      <c r="FV2527" s="1"/>
      <c r="FW2527" s="1"/>
      <c r="FX2527" s="1"/>
      <c r="FY2527" s="1"/>
      <c r="FZ2527" s="1"/>
      <c r="GA2527" s="1"/>
      <c r="GB2527" s="1"/>
      <c r="GC2527" s="1"/>
      <c r="GD2527" s="1"/>
      <c r="GE2527" s="1"/>
      <c r="GF2527" s="1"/>
      <c r="GG2527" s="1"/>
      <c r="GH2527" s="1"/>
      <c r="GI2527" s="1"/>
      <c r="GJ2527" s="1"/>
      <c r="GK2527" s="1"/>
      <c r="GL2527" s="1"/>
      <c r="GM2527" s="1"/>
      <c r="GN2527" s="1"/>
      <c r="GO2527" s="1"/>
      <c r="GP2527" s="1"/>
      <c r="GQ2527" s="1"/>
      <c r="GR2527" s="1"/>
      <c r="GS2527" s="1"/>
      <c r="GT2527" s="1"/>
      <c r="GU2527" s="1"/>
      <c r="GV2527" s="1"/>
      <c r="GW2527" s="1"/>
      <c r="GX2527" s="1"/>
      <c r="GY2527" s="1"/>
      <c r="GZ2527" s="1"/>
      <c r="HA2527" s="1"/>
      <c r="HB2527" s="1"/>
      <c r="HC2527" s="1"/>
      <c r="HD2527" s="1"/>
      <c r="HE2527" s="1"/>
      <c r="HF2527" s="1"/>
      <c r="HG2527" s="1"/>
      <c r="HH2527" s="1"/>
      <c r="HI2527" s="1"/>
      <c r="HJ2527" s="1"/>
      <c r="HK2527" s="1"/>
      <c r="HL2527" s="1"/>
    </row>
    <row r="2528" spans="1:220" x14ac:dyDescent="0.2">
      <c r="A2528" s="63">
        <f t="shared" si="642"/>
        <v>44503</v>
      </c>
      <c r="B2528" s="12">
        <f t="shared" ca="1" si="628"/>
        <v>112824326.9701184</v>
      </c>
      <c r="C2528" s="71">
        <f t="shared" si="629"/>
        <v>80818569.689999998</v>
      </c>
      <c r="D2528" s="65">
        <f ca="1">IF(A2528&lt;$B$1,VLOOKUP(A2528,[1]DI!$A$4:$B$15000,2,FALSE),0)</f>
        <v>7.6499999999999999E-2</v>
      </c>
      <c r="E2528" s="11">
        <f t="shared" ca="1" si="630"/>
        <v>1.0002925600000001</v>
      </c>
      <c r="F2528" s="64">
        <f ca="1">(TRUNC(PRODUCT($E$16:$E2527),16))</f>
        <v>1.7011339945258399</v>
      </c>
      <c r="G2528" s="64">
        <f t="shared" ca="1" si="631"/>
        <v>1.6004484080525101</v>
      </c>
      <c r="H2528" s="64">
        <f t="shared" ca="1" si="632"/>
        <v>1.0629108599999999</v>
      </c>
      <c r="I2528" s="65">
        <f t="shared" si="643"/>
        <v>3.7499999999999999E-2</v>
      </c>
      <c r="J2528" s="66">
        <f t="shared" si="633"/>
        <v>43801</v>
      </c>
      <c r="K2528" s="13">
        <f t="shared" si="641"/>
        <v>702</v>
      </c>
      <c r="L2528" s="9">
        <f t="shared" si="634"/>
        <v>1.0744267329999999</v>
      </c>
      <c r="M2528" s="69">
        <f t="shared" ca="1" si="635"/>
        <v>1.1420198429999999</v>
      </c>
      <c r="N2528" s="68">
        <f t="shared" si="636"/>
        <v>0</v>
      </c>
      <c r="O2528" s="64">
        <f t="shared" ca="1" si="637"/>
        <v>11477840.5788584</v>
      </c>
      <c r="P2528" s="70">
        <f t="shared" si="638"/>
        <v>0</v>
      </c>
      <c r="Q2528" s="71">
        <f t="shared" si="639"/>
        <v>1616371.3938</v>
      </c>
      <c r="R2528" s="71">
        <f t="shared" si="640"/>
        <v>18911545.307459999</v>
      </c>
      <c r="S2528" s="66"/>
      <c r="T2528" s="66"/>
      <c r="U2528" s="66"/>
      <c r="V2528" s="6"/>
      <c r="W2528" s="6"/>
      <c r="X2528" s="6"/>
      <c r="Y2528" s="7"/>
      <c r="Z2528" s="1"/>
      <c r="AA2528" s="6"/>
      <c r="AB2528" s="7"/>
      <c r="AC2528" s="7"/>
      <c r="AD2528" s="7"/>
      <c r="AE2528" s="6"/>
      <c r="AF2528" s="8"/>
      <c r="AG2528" s="6"/>
      <c r="AH2528" s="1"/>
      <c r="AI2528" s="3"/>
      <c r="AJ2528" s="3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  <c r="AV2528" s="1"/>
      <c r="AW2528" s="1"/>
      <c r="AX2528" s="1"/>
      <c r="AY2528" s="1"/>
      <c r="AZ2528" s="1"/>
      <c r="BA2528" s="1"/>
      <c r="BB2528" s="1"/>
      <c r="BC2528" s="1"/>
      <c r="BD2528" s="1"/>
      <c r="BE2528" s="1"/>
      <c r="BF2528" s="1"/>
      <c r="BG2528" s="1"/>
      <c r="BH2528" s="1"/>
      <c r="BI2528" s="1"/>
      <c r="BJ2528" s="1"/>
      <c r="BK2528" s="1"/>
      <c r="BL2528" s="1"/>
      <c r="BM2528" s="1"/>
      <c r="BN2528" s="1"/>
      <c r="BO2528" s="1"/>
      <c r="BP2528" s="1"/>
      <c r="BQ2528" s="1"/>
      <c r="BR2528" s="1"/>
      <c r="BS2528" s="1"/>
      <c r="BT2528" s="1"/>
      <c r="BU2528" s="1"/>
      <c r="BV2528" s="1"/>
      <c r="BW2528" s="1"/>
      <c r="BX2528" s="1"/>
      <c r="BY2528" s="1"/>
      <c r="BZ2528" s="1"/>
      <c r="CA2528" s="1"/>
      <c r="CB2528" s="1"/>
      <c r="CC2528" s="1"/>
      <c r="CD2528" s="1"/>
      <c r="CE2528" s="1"/>
      <c r="CF2528" s="1"/>
      <c r="CG2528" s="1"/>
      <c r="CH2528" s="1"/>
      <c r="CI2528" s="1"/>
      <c r="CJ2528" s="1"/>
      <c r="CK2528" s="1"/>
      <c r="CL2528" s="1"/>
      <c r="CM2528" s="1"/>
      <c r="CN2528" s="1"/>
      <c r="CO2528" s="1"/>
      <c r="CP2528" s="1"/>
      <c r="CQ2528" s="1"/>
      <c r="CR2528" s="1"/>
      <c r="CS2528" s="1"/>
      <c r="CT2528" s="1"/>
      <c r="CU2528" s="1"/>
      <c r="CV2528" s="1"/>
      <c r="CW2528" s="1"/>
      <c r="CX2528" s="1"/>
      <c r="CY2528" s="1"/>
      <c r="CZ2528" s="1"/>
      <c r="DA2528" s="1"/>
      <c r="DB2528" s="1"/>
      <c r="DC2528" s="1"/>
      <c r="DD2528" s="1"/>
      <c r="DE2528" s="1"/>
      <c r="DF2528" s="1"/>
      <c r="DG2528" s="1"/>
      <c r="DH2528" s="1"/>
      <c r="DI2528" s="1"/>
      <c r="DJ2528" s="1"/>
      <c r="DK2528" s="1"/>
      <c r="DL2528" s="1"/>
      <c r="DM2528" s="1"/>
      <c r="DN2528" s="1"/>
      <c r="DO2528" s="1"/>
      <c r="DP2528" s="1"/>
      <c r="DQ2528" s="1"/>
      <c r="DR2528" s="1"/>
      <c r="DS2528" s="1"/>
      <c r="DT2528" s="1"/>
      <c r="DU2528" s="1"/>
      <c r="DV2528" s="1"/>
      <c r="DW2528" s="1"/>
      <c r="DX2528" s="1"/>
      <c r="DY2528" s="1"/>
      <c r="DZ2528" s="1"/>
      <c r="EA2528" s="1"/>
      <c r="EB2528" s="1"/>
      <c r="EC2528" s="1"/>
      <c r="ED2528" s="1"/>
      <c r="EE2528" s="1"/>
      <c r="EF2528" s="1"/>
      <c r="EG2528" s="1"/>
      <c r="EH2528" s="1"/>
      <c r="EI2528" s="1"/>
      <c r="EJ2528" s="1"/>
      <c r="EK2528" s="1"/>
      <c r="EL2528" s="1"/>
      <c r="EM2528" s="1"/>
      <c r="EN2528" s="1"/>
      <c r="EO2528" s="1"/>
      <c r="EP2528" s="1"/>
      <c r="EQ2528" s="1"/>
      <c r="ER2528" s="1"/>
      <c r="ES2528" s="1"/>
      <c r="ET2528" s="1"/>
      <c r="EU2528" s="1"/>
      <c r="EV2528" s="1"/>
      <c r="EW2528" s="1"/>
      <c r="EX2528" s="1"/>
      <c r="EY2528" s="1"/>
      <c r="EZ2528" s="1"/>
      <c r="FA2528" s="1"/>
      <c r="FB2528" s="1"/>
      <c r="FC2528" s="1"/>
      <c r="FD2528" s="1"/>
      <c r="FE2528" s="1"/>
      <c r="FF2528" s="1"/>
      <c r="FG2528" s="1"/>
      <c r="FH2528" s="1"/>
      <c r="FI2528" s="1"/>
      <c r="FJ2528" s="1"/>
      <c r="FK2528" s="1"/>
      <c r="FL2528" s="1"/>
      <c r="FM2528" s="1"/>
      <c r="FN2528" s="1"/>
      <c r="FO2528" s="1"/>
      <c r="FP2528" s="1"/>
      <c r="FQ2528" s="1"/>
      <c r="FR2528" s="1"/>
      <c r="FS2528" s="1"/>
      <c r="FT2528" s="1"/>
      <c r="FU2528" s="1"/>
      <c r="FV2528" s="1"/>
      <c r="FW2528" s="1"/>
      <c r="FX2528" s="1"/>
      <c r="FY2528" s="1"/>
      <c r="FZ2528" s="1"/>
      <c r="GA2528" s="1"/>
      <c r="GB2528" s="1"/>
      <c r="GC2528" s="1"/>
      <c r="GD2528" s="1"/>
      <c r="GE2528" s="1"/>
      <c r="GF2528" s="1"/>
      <c r="GG2528" s="1"/>
      <c r="GH2528" s="1"/>
      <c r="GI2528" s="1"/>
      <c r="GJ2528" s="1"/>
      <c r="GK2528" s="1"/>
      <c r="GL2528" s="1"/>
      <c r="GM2528" s="1"/>
      <c r="GN2528" s="1"/>
      <c r="GO2528" s="1"/>
      <c r="GP2528" s="1"/>
      <c r="GQ2528" s="1"/>
      <c r="GR2528" s="1"/>
      <c r="GS2528" s="1"/>
      <c r="GT2528" s="1"/>
      <c r="GU2528" s="1"/>
      <c r="GV2528" s="1"/>
      <c r="GW2528" s="1"/>
      <c r="GX2528" s="1"/>
      <c r="GY2528" s="1"/>
      <c r="GZ2528" s="1"/>
      <c r="HA2528" s="1"/>
      <c r="HB2528" s="1"/>
      <c r="HC2528" s="1"/>
      <c r="HD2528" s="1"/>
      <c r="HE2528" s="1"/>
      <c r="HF2528" s="1"/>
      <c r="HG2528" s="1"/>
      <c r="HH2528" s="1"/>
      <c r="HI2528" s="1"/>
      <c r="HJ2528" s="1"/>
      <c r="HK2528" s="1"/>
      <c r="HL2528" s="1"/>
    </row>
    <row r="2529" spans="1:220" x14ac:dyDescent="0.2">
      <c r="A2529" s="63">
        <f t="shared" si="642"/>
        <v>44504</v>
      </c>
      <c r="B2529" s="12">
        <f t="shared" ca="1" si="628"/>
        <v>112887710.65752719</v>
      </c>
      <c r="C2529" s="71">
        <f t="shared" si="629"/>
        <v>80818569.689999998</v>
      </c>
      <c r="D2529" s="65">
        <f ca="1">IF(A2529&lt;$B$1,VLOOKUP(A2529,[1]DI!$A$4:$B$15000,2,FALSE),0)</f>
        <v>7.6499999999999999E-2</v>
      </c>
      <c r="E2529" s="11">
        <f t="shared" ca="1" si="630"/>
        <v>1.0002925600000001</v>
      </c>
      <c r="F2529" s="64">
        <f ca="1">(TRUNC(PRODUCT($E$16:$E2528),16))</f>
        <v>1.70163167828728</v>
      </c>
      <c r="G2529" s="64">
        <f t="shared" ca="1" si="631"/>
        <v>1.6004484080525101</v>
      </c>
      <c r="H2529" s="64">
        <f t="shared" ca="1" si="632"/>
        <v>1.06322183</v>
      </c>
      <c r="I2529" s="65">
        <f t="shared" si="643"/>
        <v>3.7499999999999999E-2</v>
      </c>
      <c r="J2529" s="66">
        <f t="shared" si="633"/>
        <v>43801</v>
      </c>
      <c r="K2529" s="13">
        <f t="shared" si="641"/>
        <v>703</v>
      </c>
      <c r="L2529" s="9">
        <f t="shared" si="634"/>
        <v>1.07453661</v>
      </c>
      <c r="M2529" s="69">
        <f t="shared" ca="1" si="635"/>
        <v>1.1424707810000001</v>
      </c>
      <c r="N2529" s="68">
        <f t="shared" si="636"/>
        <v>0</v>
      </c>
      <c r="O2529" s="64">
        <f t="shared" ca="1" si="637"/>
        <v>11514284.7430372</v>
      </c>
      <c r="P2529" s="70">
        <f t="shared" si="638"/>
        <v>0</v>
      </c>
      <c r="Q2529" s="71">
        <f t="shared" si="639"/>
        <v>1616371.3938</v>
      </c>
      <c r="R2529" s="71">
        <f t="shared" si="640"/>
        <v>18938484.83069</v>
      </c>
      <c r="S2529" s="66"/>
      <c r="T2529" s="66"/>
      <c r="U2529" s="66"/>
      <c r="V2529" s="6"/>
      <c r="W2529" s="6"/>
      <c r="X2529" s="6"/>
      <c r="Y2529" s="7"/>
      <c r="Z2529" s="1"/>
      <c r="AA2529" s="6"/>
      <c r="AB2529" s="7"/>
      <c r="AC2529" s="7"/>
      <c r="AD2529" s="7"/>
      <c r="AE2529" s="6"/>
      <c r="AF2529" s="8"/>
      <c r="AG2529" s="6"/>
      <c r="AH2529" s="1"/>
      <c r="AI2529" s="3"/>
      <c r="AJ2529" s="3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/>
      <c r="AW2529" s="1"/>
      <c r="AX2529" s="1"/>
      <c r="AY2529" s="1"/>
      <c r="AZ2529" s="1"/>
      <c r="BA2529" s="1"/>
      <c r="BB2529" s="1"/>
      <c r="BC2529" s="1"/>
      <c r="BD2529" s="1"/>
      <c r="BE2529" s="1"/>
      <c r="BF2529" s="1"/>
      <c r="BG2529" s="1"/>
      <c r="BH2529" s="1"/>
      <c r="BI2529" s="1"/>
      <c r="BJ2529" s="1"/>
      <c r="BK2529" s="1"/>
      <c r="BL2529" s="1"/>
      <c r="BM2529" s="1"/>
      <c r="BN2529" s="1"/>
      <c r="BO2529" s="1"/>
      <c r="BP2529" s="1"/>
      <c r="BQ2529" s="1"/>
      <c r="BR2529" s="1"/>
      <c r="BS2529" s="1"/>
      <c r="BT2529" s="1"/>
      <c r="BU2529" s="1"/>
      <c r="BV2529" s="1"/>
      <c r="BW2529" s="1"/>
      <c r="BX2529" s="1"/>
      <c r="BY2529" s="1"/>
      <c r="BZ2529" s="1"/>
      <c r="CA2529" s="1"/>
      <c r="CB2529" s="1"/>
      <c r="CC2529" s="1"/>
      <c r="CD2529" s="1"/>
      <c r="CE2529" s="1"/>
      <c r="CF2529" s="1"/>
      <c r="CG2529" s="1"/>
      <c r="CH2529" s="1"/>
      <c r="CI2529" s="1"/>
      <c r="CJ2529" s="1"/>
      <c r="CK2529" s="1"/>
      <c r="CL2529" s="1"/>
      <c r="CM2529" s="1"/>
      <c r="CN2529" s="1"/>
      <c r="CO2529" s="1"/>
      <c r="CP2529" s="1"/>
      <c r="CQ2529" s="1"/>
      <c r="CR2529" s="1"/>
      <c r="CS2529" s="1"/>
      <c r="CT2529" s="1"/>
      <c r="CU2529" s="1"/>
      <c r="CV2529" s="1"/>
      <c r="CW2529" s="1"/>
      <c r="CX2529" s="1"/>
      <c r="CY2529" s="1"/>
      <c r="CZ2529" s="1"/>
      <c r="DA2529" s="1"/>
      <c r="DB2529" s="1"/>
      <c r="DC2529" s="1"/>
      <c r="DD2529" s="1"/>
      <c r="DE2529" s="1"/>
      <c r="DF2529" s="1"/>
      <c r="DG2529" s="1"/>
      <c r="DH2529" s="1"/>
      <c r="DI2529" s="1"/>
      <c r="DJ2529" s="1"/>
      <c r="DK2529" s="1"/>
      <c r="DL2529" s="1"/>
      <c r="DM2529" s="1"/>
      <c r="DN2529" s="1"/>
      <c r="DO2529" s="1"/>
      <c r="DP2529" s="1"/>
      <c r="DQ2529" s="1"/>
      <c r="DR2529" s="1"/>
      <c r="DS2529" s="1"/>
      <c r="DT2529" s="1"/>
      <c r="DU2529" s="1"/>
      <c r="DV2529" s="1"/>
      <c r="DW2529" s="1"/>
      <c r="DX2529" s="1"/>
      <c r="DY2529" s="1"/>
      <c r="DZ2529" s="1"/>
      <c r="EA2529" s="1"/>
      <c r="EB2529" s="1"/>
      <c r="EC2529" s="1"/>
      <c r="ED2529" s="1"/>
      <c r="EE2529" s="1"/>
      <c r="EF2529" s="1"/>
      <c r="EG2529" s="1"/>
      <c r="EH2529" s="1"/>
      <c r="EI2529" s="1"/>
      <c r="EJ2529" s="1"/>
      <c r="EK2529" s="1"/>
      <c r="EL2529" s="1"/>
      <c r="EM2529" s="1"/>
      <c r="EN2529" s="1"/>
      <c r="EO2529" s="1"/>
      <c r="EP2529" s="1"/>
      <c r="EQ2529" s="1"/>
      <c r="ER2529" s="1"/>
      <c r="ES2529" s="1"/>
      <c r="ET2529" s="1"/>
      <c r="EU2529" s="1"/>
      <c r="EV2529" s="1"/>
      <c r="EW2529" s="1"/>
      <c r="EX2529" s="1"/>
      <c r="EY2529" s="1"/>
      <c r="EZ2529" s="1"/>
      <c r="FA2529" s="1"/>
      <c r="FB2529" s="1"/>
      <c r="FC2529" s="1"/>
      <c r="FD2529" s="1"/>
      <c r="FE2529" s="1"/>
      <c r="FF2529" s="1"/>
      <c r="FG2529" s="1"/>
      <c r="FH2529" s="1"/>
      <c r="FI2529" s="1"/>
      <c r="FJ2529" s="1"/>
      <c r="FK2529" s="1"/>
      <c r="FL2529" s="1"/>
      <c r="FM2529" s="1"/>
      <c r="FN2529" s="1"/>
      <c r="FO2529" s="1"/>
      <c r="FP2529" s="1"/>
      <c r="FQ2529" s="1"/>
      <c r="FR2529" s="1"/>
      <c r="FS2529" s="1"/>
      <c r="FT2529" s="1"/>
      <c r="FU2529" s="1"/>
      <c r="FV2529" s="1"/>
      <c r="FW2529" s="1"/>
      <c r="FX2529" s="1"/>
      <c r="FY2529" s="1"/>
      <c r="FZ2529" s="1"/>
      <c r="GA2529" s="1"/>
      <c r="GB2529" s="1"/>
      <c r="GC2529" s="1"/>
      <c r="GD2529" s="1"/>
      <c r="GE2529" s="1"/>
      <c r="GF2529" s="1"/>
      <c r="GG2529" s="1"/>
      <c r="GH2529" s="1"/>
      <c r="GI2529" s="1"/>
      <c r="GJ2529" s="1"/>
      <c r="GK2529" s="1"/>
      <c r="GL2529" s="1"/>
      <c r="GM2529" s="1"/>
      <c r="GN2529" s="1"/>
      <c r="GO2529" s="1"/>
      <c r="GP2529" s="1"/>
      <c r="GQ2529" s="1"/>
      <c r="GR2529" s="1"/>
      <c r="GS2529" s="1"/>
      <c r="GT2529" s="1"/>
      <c r="GU2529" s="1"/>
      <c r="GV2529" s="1"/>
      <c r="GW2529" s="1"/>
      <c r="GX2529" s="1"/>
      <c r="GY2529" s="1"/>
      <c r="GZ2529" s="1"/>
      <c r="HA2529" s="1"/>
      <c r="HB2529" s="1"/>
      <c r="HC2529" s="1"/>
      <c r="HD2529" s="1"/>
      <c r="HE2529" s="1"/>
      <c r="HF2529" s="1"/>
      <c r="HG2529" s="1"/>
      <c r="HH2529" s="1"/>
      <c r="HI2529" s="1"/>
      <c r="HJ2529" s="1"/>
      <c r="HK2529" s="1"/>
      <c r="HL2529" s="1"/>
    </row>
    <row r="2530" spans="1:220" x14ac:dyDescent="0.2">
      <c r="A2530" s="63">
        <f t="shared" si="642"/>
        <v>44505</v>
      </c>
      <c r="B2530" s="12">
        <f t="shared" ca="1" si="628"/>
        <v>112951107.84163719</v>
      </c>
      <c r="C2530" s="71">
        <f t="shared" si="629"/>
        <v>80818569.689999998</v>
      </c>
      <c r="D2530" s="65">
        <f ca="1">IF(A2530&lt;$B$1,VLOOKUP(A2530,[1]DI!$A$4:$B$15000,2,FALSE),0)</f>
        <v>7.6499999999999999E-2</v>
      </c>
      <c r="E2530" s="11">
        <f t="shared" ca="1" si="630"/>
        <v>1.0002925600000001</v>
      </c>
      <c r="F2530" s="64">
        <f ca="1">(TRUNC(PRODUCT($E$16:$E2529),16))</f>
        <v>1.7021295076510801</v>
      </c>
      <c r="G2530" s="64">
        <f t="shared" ca="1" si="631"/>
        <v>1.6004484080525101</v>
      </c>
      <c r="H2530" s="64">
        <f t="shared" ca="1" si="632"/>
        <v>1.0635328799999999</v>
      </c>
      <c r="I2530" s="65">
        <f t="shared" si="643"/>
        <v>3.7499999999999999E-2</v>
      </c>
      <c r="J2530" s="66">
        <f t="shared" si="633"/>
        <v>43801</v>
      </c>
      <c r="K2530" s="13">
        <f t="shared" si="641"/>
        <v>704</v>
      </c>
      <c r="L2530" s="9">
        <f t="shared" si="634"/>
        <v>1.074646499</v>
      </c>
      <c r="M2530" s="69">
        <f t="shared" ca="1" si="635"/>
        <v>1.1429218860000001</v>
      </c>
      <c r="N2530" s="68">
        <f t="shared" si="636"/>
        <v>0</v>
      </c>
      <c r="O2530" s="64">
        <f t="shared" ca="1" si="637"/>
        <v>11550742.403917201</v>
      </c>
      <c r="P2530" s="70">
        <f t="shared" si="638"/>
        <v>0</v>
      </c>
      <c r="Q2530" s="71">
        <f t="shared" si="639"/>
        <v>1616371.3938</v>
      </c>
      <c r="R2530" s="71">
        <f t="shared" si="640"/>
        <v>18965424.353919998</v>
      </c>
      <c r="S2530" s="66"/>
      <c r="T2530" s="66"/>
      <c r="U2530" s="66"/>
      <c r="V2530" s="6"/>
      <c r="W2530" s="6"/>
      <c r="X2530" s="6"/>
      <c r="Y2530" s="7"/>
      <c r="Z2530" s="1"/>
      <c r="AA2530" s="6"/>
      <c r="AB2530" s="7"/>
      <c r="AC2530" s="7"/>
      <c r="AD2530" s="7"/>
      <c r="AE2530" s="6"/>
      <c r="AF2530" s="8"/>
      <c r="AG2530" s="6"/>
      <c r="AH2530" s="1"/>
      <c r="AI2530" s="3"/>
      <c r="AJ2530" s="3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1"/>
      <c r="AW2530" s="1"/>
      <c r="AX2530" s="1"/>
      <c r="AY2530" s="1"/>
      <c r="AZ2530" s="1"/>
      <c r="BA2530" s="1"/>
      <c r="BB2530" s="1"/>
      <c r="BC2530" s="1"/>
      <c r="BD2530" s="1"/>
      <c r="BE2530" s="1"/>
      <c r="BF2530" s="1"/>
      <c r="BG2530" s="1"/>
      <c r="BH2530" s="1"/>
      <c r="BI2530" s="1"/>
      <c r="BJ2530" s="1"/>
      <c r="BK2530" s="1"/>
      <c r="BL2530" s="1"/>
      <c r="BM2530" s="1"/>
      <c r="BN2530" s="1"/>
      <c r="BO2530" s="1"/>
      <c r="BP2530" s="1"/>
      <c r="BQ2530" s="1"/>
      <c r="BR2530" s="1"/>
      <c r="BS2530" s="1"/>
      <c r="BT2530" s="1"/>
      <c r="BU2530" s="1"/>
      <c r="BV2530" s="1"/>
      <c r="BW2530" s="1"/>
      <c r="BX2530" s="1"/>
      <c r="BY2530" s="1"/>
      <c r="BZ2530" s="1"/>
      <c r="CA2530" s="1"/>
      <c r="CB2530" s="1"/>
      <c r="CC2530" s="1"/>
      <c r="CD2530" s="1"/>
      <c r="CE2530" s="1"/>
      <c r="CF2530" s="1"/>
      <c r="CG2530" s="1"/>
      <c r="CH2530" s="1"/>
      <c r="CI2530" s="1"/>
      <c r="CJ2530" s="1"/>
      <c r="CK2530" s="1"/>
      <c r="CL2530" s="1"/>
      <c r="CM2530" s="1"/>
      <c r="CN2530" s="1"/>
      <c r="CO2530" s="1"/>
      <c r="CP2530" s="1"/>
      <c r="CQ2530" s="1"/>
      <c r="CR2530" s="1"/>
      <c r="CS2530" s="1"/>
      <c r="CT2530" s="1"/>
      <c r="CU2530" s="1"/>
      <c r="CV2530" s="1"/>
      <c r="CW2530" s="1"/>
      <c r="CX2530" s="1"/>
      <c r="CY2530" s="1"/>
      <c r="CZ2530" s="1"/>
      <c r="DA2530" s="1"/>
      <c r="DB2530" s="1"/>
      <c r="DC2530" s="1"/>
      <c r="DD2530" s="1"/>
      <c r="DE2530" s="1"/>
      <c r="DF2530" s="1"/>
      <c r="DG2530" s="1"/>
      <c r="DH2530" s="1"/>
      <c r="DI2530" s="1"/>
      <c r="DJ2530" s="1"/>
      <c r="DK2530" s="1"/>
      <c r="DL2530" s="1"/>
      <c r="DM2530" s="1"/>
      <c r="DN2530" s="1"/>
      <c r="DO2530" s="1"/>
      <c r="DP2530" s="1"/>
      <c r="DQ2530" s="1"/>
      <c r="DR2530" s="1"/>
      <c r="DS2530" s="1"/>
      <c r="DT2530" s="1"/>
      <c r="DU2530" s="1"/>
      <c r="DV2530" s="1"/>
      <c r="DW2530" s="1"/>
      <c r="DX2530" s="1"/>
      <c r="DY2530" s="1"/>
      <c r="DZ2530" s="1"/>
      <c r="EA2530" s="1"/>
      <c r="EB2530" s="1"/>
      <c r="EC2530" s="1"/>
      <c r="ED2530" s="1"/>
      <c r="EE2530" s="1"/>
      <c r="EF2530" s="1"/>
      <c r="EG2530" s="1"/>
      <c r="EH2530" s="1"/>
      <c r="EI2530" s="1"/>
      <c r="EJ2530" s="1"/>
      <c r="EK2530" s="1"/>
      <c r="EL2530" s="1"/>
      <c r="EM2530" s="1"/>
      <c r="EN2530" s="1"/>
      <c r="EO2530" s="1"/>
      <c r="EP2530" s="1"/>
      <c r="EQ2530" s="1"/>
      <c r="ER2530" s="1"/>
      <c r="ES2530" s="1"/>
      <c r="ET2530" s="1"/>
      <c r="EU2530" s="1"/>
      <c r="EV2530" s="1"/>
      <c r="EW2530" s="1"/>
      <c r="EX2530" s="1"/>
      <c r="EY2530" s="1"/>
      <c r="EZ2530" s="1"/>
      <c r="FA2530" s="1"/>
      <c r="FB2530" s="1"/>
      <c r="FC2530" s="1"/>
      <c r="FD2530" s="1"/>
      <c r="FE2530" s="1"/>
      <c r="FF2530" s="1"/>
      <c r="FG2530" s="1"/>
      <c r="FH2530" s="1"/>
      <c r="FI2530" s="1"/>
      <c r="FJ2530" s="1"/>
      <c r="FK2530" s="1"/>
      <c r="FL2530" s="1"/>
      <c r="FM2530" s="1"/>
      <c r="FN2530" s="1"/>
      <c r="FO2530" s="1"/>
      <c r="FP2530" s="1"/>
      <c r="FQ2530" s="1"/>
      <c r="FR2530" s="1"/>
      <c r="FS2530" s="1"/>
      <c r="FT2530" s="1"/>
      <c r="FU2530" s="1"/>
      <c r="FV2530" s="1"/>
      <c r="FW2530" s="1"/>
      <c r="FX2530" s="1"/>
      <c r="FY2530" s="1"/>
      <c r="FZ2530" s="1"/>
      <c r="GA2530" s="1"/>
      <c r="GB2530" s="1"/>
      <c r="GC2530" s="1"/>
      <c r="GD2530" s="1"/>
      <c r="GE2530" s="1"/>
      <c r="GF2530" s="1"/>
      <c r="GG2530" s="1"/>
      <c r="GH2530" s="1"/>
      <c r="GI2530" s="1"/>
      <c r="GJ2530" s="1"/>
      <c r="GK2530" s="1"/>
      <c r="GL2530" s="1"/>
      <c r="GM2530" s="1"/>
      <c r="GN2530" s="1"/>
      <c r="GO2530" s="1"/>
      <c r="GP2530" s="1"/>
      <c r="GQ2530" s="1"/>
      <c r="GR2530" s="1"/>
      <c r="GS2530" s="1"/>
      <c r="GT2530" s="1"/>
      <c r="GU2530" s="1"/>
      <c r="GV2530" s="1"/>
      <c r="GW2530" s="1"/>
      <c r="GX2530" s="1"/>
      <c r="GY2530" s="1"/>
      <c r="GZ2530" s="1"/>
      <c r="HA2530" s="1"/>
      <c r="HB2530" s="1"/>
      <c r="HC2530" s="1"/>
      <c r="HD2530" s="1"/>
      <c r="HE2530" s="1"/>
      <c r="HF2530" s="1"/>
      <c r="HG2530" s="1"/>
      <c r="HH2530" s="1"/>
      <c r="HI2530" s="1"/>
      <c r="HJ2530" s="1"/>
      <c r="HK2530" s="1"/>
      <c r="HL2530" s="1"/>
    </row>
    <row r="2531" spans="1:220" x14ac:dyDescent="0.2">
      <c r="A2531" s="63">
        <f t="shared" si="642"/>
        <v>44506</v>
      </c>
      <c r="B2531" s="12">
        <f t="shared" ref="B2531:B2594" ca="1" si="644">(C2531+O2531+Q2531+R2531)</f>
        <v>113014520.2196383</v>
      </c>
      <c r="C2531" s="71">
        <f t="shared" ref="C2531:C2594" si="645">(C2530-P2530)</f>
        <v>80818569.689999998</v>
      </c>
      <c r="D2531" s="65">
        <f ca="1">IF(A2531&lt;$B$1,VLOOKUP(A2531,[1]DI!$A$4:$B$15000,2,FALSE),0)</f>
        <v>0</v>
      </c>
      <c r="E2531" s="11">
        <f t="shared" ref="E2531:E2594" ca="1" si="646">IF(A2531&lt;A$13,1,ROUND(((1+D2531)^(1/252)),8))</f>
        <v>1</v>
      </c>
      <c r="F2531" s="64">
        <f ca="1">(TRUNC(PRODUCT($E$16:$E2530),16))</f>
        <v>1.70262748265984</v>
      </c>
      <c r="G2531" s="64">
        <f t="shared" ref="G2531:G2594" ca="1" si="647">IF(N2530&gt;0,F2530,G2530)</f>
        <v>1.6004484080525101</v>
      </c>
      <c r="H2531" s="64">
        <f t="shared" ref="H2531:H2594" ca="1" si="648">ROUND(F2531/G2531,8)</f>
        <v>1.0638440300000001</v>
      </c>
      <c r="I2531" s="65">
        <f t="shared" si="643"/>
        <v>3.7499999999999999E-2</v>
      </c>
      <c r="J2531" s="66">
        <f t="shared" ref="J2531:J2594" si="649">IF(N2530&gt;0,VLOOKUP(N2530,W$16:AG$52,2),J2530)</f>
        <v>43801</v>
      </c>
      <c r="K2531" s="13">
        <f t="shared" si="641"/>
        <v>705</v>
      </c>
      <c r="L2531" s="9">
        <f t="shared" ref="L2531:L2594" si="650">ROUND((I2531+1)^(K2531/360),9)</f>
        <v>1.074756399</v>
      </c>
      <c r="M2531" s="69">
        <f t="shared" ref="M2531:M2594" ca="1" si="651">ROUND(H2531*L2531,9)</f>
        <v>1.1433731789999999</v>
      </c>
      <c r="N2531" s="68">
        <f t="shared" ref="N2531:N2594" si="652">IF(VLOOKUP(A2531,X$16:AE$52,8)=VLOOKUP(A2530,X$16:AE$52,8),0,VLOOKUP(A2531,X$16:AE$52,8))</f>
        <v>0</v>
      </c>
      <c r="O2531" s="64">
        <f t="shared" ref="O2531:O2594" ca="1" si="653">TRUNC(((M2531-1)*C2531),8)</f>
        <v>11587215.258688301</v>
      </c>
      <c r="P2531" s="70">
        <f t="shared" ref="P2531:P2594" si="654">IF(N2531&gt;0,VLOOKUP(N2531,$W$16:$AB$52,6),0)</f>
        <v>0</v>
      </c>
      <c r="Q2531" s="71">
        <f t="shared" si="639"/>
        <v>1616371.3938</v>
      </c>
      <c r="R2531" s="71">
        <f t="shared" si="640"/>
        <v>18992363.877149999</v>
      </c>
      <c r="S2531" s="66"/>
      <c r="T2531" s="66"/>
      <c r="U2531" s="66"/>
      <c r="V2531" s="6"/>
      <c r="W2531" s="6"/>
      <c r="X2531" s="6"/>
      <c r="Y2531" s="7"/>
      <c r="Z2531" s="1"/>
      <c r="AA2531" s="6"/>
      <c r="AB2531" s="7"/>
      <c r="AC2531" s="7"/>
      <c r="AD2531" s="7"/>
      <c r="AE2531" s="6"/>
      <c r="AF2531" s="8"/>
      <c r="AG2531" s="6"/>
      <c r="AH2531" s="1"/>
      <c r="AI2531" s="3"/>
      <c r="AJ2531" s="3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  <c r="AV2531" s="1"/>
      <c r="AW2531" s="1"/>
      <c r="AX2531" s="1"/>
      <c r="AY2531" s="1"/>
      <c r="AZ2531" s="1"/>
      <c r="BA2531" s="1"/>
      <c r="BB2531" s="1"/>
      <c r="BC2531" s="1"/>
      <c r="BD2531" s="1"/>
      <c r="BE2531" s="1"/>
      <c r="BF2531" s="1"/>
      <c r="BG2531" s="1"/>
      <c r="BH2531" s="1"/>
      <c r="BI2531" s="1"/>
      <c r="BJ2531" s="1"/>
      <c r="BK2531" s="1"/>
      <c r="BL2531" s="1"/>
      <c r="BM2531" s="1"/>
      <c r="BN2531" s="1"/>
      <c r="BO2531" s="1"/>
      <c r="BP2531" s="1"/>
      <c r="BQ2531" s="1"/>
      <c r="BR2531" s="1"/>
      <c r="BS2531" s="1"/>
      <c r="BT2531" s="1"/>
      <c r="BU2531" s="1"/>
      <c r="BV2531" s="1"/>
      <c r="BW2531" s="1"/>
      <c r="BX2531" s="1"/>
      <c r="BY2531" s="1"/>
      <c r="BZ2531" s="1"/>
      <c r="CA2531" s="1"/>
      <c r="CB2531" s="1"/>
      <c r="CC2531" s="1"/>
      <c r="CD2531" s="1"/>
      <c r="CE2531" s="1"/>
      <c r="CF2531" s="1"/>
      <c r="CG2531" s="1"/>
      <c r="CH2531" s="1"/>
      <c r="CI2531" s="1"/>
      <c r="CJ2531" s="1"/>
      <c r="CK2531" s="1"/>
      <c r="CL2531" s="1"/>
      <c r="CM2531" s="1"/>
      <c r="CN2531" s="1"/>
      <c r="CO2531" s="1"/>
      <c r="CP2531" s="1"/>
      <c r="CQ2531" s="1"/>
      <c r="CR2531" s="1"/>
      <c r="CS2531" s="1"/>
      <c r="CT2531" s="1"/>
      <c r="CU2531" s="1"/>
      <c r="CV2531" s="1"/>
      <c r="CW2531" s="1"/>
      <c r="CX2531" s="1"/>
      <c r="CY2531" s="1"/>
      <c r="CZ2531" s="1"/>
      <c r="DA2531" s="1"/>
      <c r="DB2531" s="1"/>
      <c r="DC2531" s="1"/>
      <c r="DD2531" s="1"/>
      <c r="DE2531" s="1"/>
      <c r="DF2531" s="1"/>
      <c r="DG2531" s="1"/>
      <c r="DH2531" s="1"/>
      <c r="DI2531" s="1"/>
      <c r="DJ2531" s="1"/>
      <c r="DK2531" s="1"/>
      <c r="DL2531" s="1"/>
      <c r="DM2531" s="1"/>
      <c r="DN2531" s="1"/>
      <c r="DO2531" s="1"/>
      <c r="DP2531" s="1"/>
      <c r="DQ2531" s="1"/>
      <c r="DR2531" s="1"/>
      <c r="DS2531" s="1"/>
      <c r="DT2531" s="1"/>
      <c r="DU2531" s="1"/>
      <c r="DV2531" s="1"/>
      <c r="DW2531" s="1"/>
      <c r="DX2531" s="1"/>
      <c r="DY2531" s="1"/>
      <c r="DZ2531" s="1"/>
      <c r="EA2531" s="1"/>
      <c r="EB2531" s="1"/>
      <c r="EC2531" s="1"/>
      <c r="ED2531" s="1"/>
      <c r="EE2531" s="1"/>
      <c r="EF2531" s="1"/>
      <c r="EG2531" s="1"/>
      <c r="EH2531" s="1"/>
      <c r="EI2531" s="1"/>
      <c r="EJ2531" s="1"/>
      <c r="EK2531" s="1"/>
      <c r="EL2531" s="1"/>
      <c r="EM2531" s="1"/>
      <c r="EN2531" s="1"/>
      <c r="EO2531" s="1"/>
      <c r="EP2531" s="1"/>
      <c r="EQ2531" s="1"/>
      <c r="ER2531" s="1"/>
      <c r="ES2531" s="1"/>
      <c r="ET2531" s="1"/>
      <c r="EU2531" s="1"/>
      <c r="EV2531" s="1"/>
      <c r="EW2531" s="1"/>
      <c r="EX2531" s="1"/>
      <c r="EY2531" s="1"/>
      <c r="EZ2531" s="1"/>
      <c r="FA2531" s="1"/>
      <c r="FB2531" s="1"/>
      <c r="FC2531" s="1"/>
      <c r="FD2531" s="1"/>
      <c r="FE2531" s="1"/>
      <c r="FF2531" s="1"/>
      <c r="FG2531" s="1"/>
      <c r="FH2531" s="1"/>
      <c r="FI2531" s="1"/>
      <c r="FJ2531" s="1"/>
      <c r="FK2531" s="1"/>
      <c r="FL2531" s="1"/>
      <c r="FM2531" s="1"/>
      <c r="FN2531" s="1"/>
      <c r="FO2531" s="1"/>
      <c r="FP2531" s="1"/>
      <c r="FQ2531" s="1"/>
      <c r="FR2531" s="1"/>
      <c r="FS2531" s="1"/>
      <c r="FT2531" s="1"/>
      <c r="FU2531" s="1"/>
      <c r="FV2531" s="1"/>
      <c r="FW2531" s="1"/>
      <c r="FX2531" s="1"/>
      <c r="FY2531" s="1"/>
      <c r="FZ2531" s="1"/>
      <c r="GA2531" s="1"/>
      <c r="GB2531" s="1"/>
      <c r="GC2531" s="1"/>
      <c r="GD2531" s="1"/>
      <c r="GE2531" s="1"/>
      <c r="GF2531" s="1"/>
      <c r="GG2531" s="1"/>
      <c r="GH2531" s="1"/>
      <c r="GI2531" s="1"/>
      <c r="GJ2531" s="1"/>
      <c r="GK2531" s="1"/>
      <c r="GL2531" s="1"/>
      <c r="GM2531" s="1"/>
      <c r="GN2531" s="1"/>
      <c r="GO2531" s="1"/>
      <c r="GP2531" s="1"/>
      <c r="GQ2531" s="1"/>
      <c r="GR2531" s="1"/>
      <c r="GS2531" s="1"/>
      <c r="GT2531" s="1"/>
      <c r="GU2531" s="1"/>
      <c r="GV2531" s="1"/>
      <c r="GW2531" s="1"/>
      <c r="GX2531" s="1"/>
      <c r="GY2531" s="1"/>
      <c r="GZ2531" s="1"/>
      <c r="HA2531" s="1"/>
      <c r="HB2531" s="1"/>
      <c r="HC2531" s="1"/>
      <c r="HD2531" s="1"/>
      <c r="HE2531" s="1"/>
      <c r="HF2531" s="1"/>
      <c r="HG2531" s="1"/>
      <c r="HH2531" s="1"/>
      <c r="HI2531" s="1"/>
      <c r="HJ2531" s="1"/>
      <c r="HK2531" s="1"/>
      <c r="HL2531" s="1"/>
    </row>
    <row r="2532" spans="1:220" x14ac:dyDescent="0.2">
      <c r="A2532" s="63">
        <f t="shared" si="642"/>
        <v>44507</v>
      </c>
      <c r="B2532" s="12">
        <f t="shared" ca="1" si="644"/>
        <v>113050909.77740361</v>
      </c>
      <c r="C2532" s="71">
        <f t="shared" si="645"/>
        <v>80818569.689999998</v>
      </c>
      <c r="D2532" s="65">
        <f ca="1">IF(A2532&lt;$B$1,VLOOKUP(A2532,[1]DI!$A$4:$B$15000,2,FALSE),0)</f>
        <v>0</v>
      </c>
      <c r="E2532" s="11">
        <f t="shared" ca="1" si="646"/>
        <v>1</v>
      </c>
      <c r="F2532" s="64">
        <f ca="1">(TRUNC(PRODUCT($E$16:$E2531),16))</f>
        <v>1.70262748265984</v>
      </c>
      <c r="G2532" s="64">
        <f t="shared" ca="1" si="647"/>
        <v>1.6004484080525101</v>
      </c>
      <c r="H2532" s="64">
        <f t="shared" ca="1" si="648"/>
        <v>1.0638440300000001</v>
      </c>
      <c r="I2532" s="65">
        <f t="shared" si="643"/>
        <v>3.7499999999999999E-2</v>
      </c>
      <c r="J2532" s="66">
        <f t="shared" si="649"/>
        <v>43801</v>
      </c>
      <c r="K2532" s="13">
        <f t="shared" si="641"/>
        <v>706</v>
      </c>
      <c r="L2532" s="9">
        <f t="shared" si="650"/>
        <v>1.0748663110000001</v>
      </c>
      <c r="M2532" s="69">
        <f t="shared" ca="1" si="651"/>
        <v>1.1434901079999999</v>
      </c>
      <c r="N2532" s="68">
        <f t="shared" si="652"/>
        <v>0</v>
      </c>
      <c r="O2532" s="64">
        <f t="shared" ca="1" si="653"/>
        <v>11596665.293223601</v>
      </c>
      <c r="P2532" s="70">
        <f t="shared" si="654"/>
        <v>0</v>
      </c>
      <c r="Q2532" s="71">
        <f t="shared" ref="Q2532:Q2595" si="655">0.02*C$1827</f>
        <v>1616371.3938</v>
      </c>
      <c r="R2532" s="71">
        <f t="shared" ref="R2532:R2595" si="656">(A2532-A$1826)/30*0.01*C$1827</f>
        <v>19019303.40038</v>
      </c>
      <c r="S2532" s="66"/>
      <c r="T2532" s="66"/>
      <c r="U2532" s="66"/>
      <c r="V2532" s="6"/>
      <c r="W2532" s="6"/>
      <c r="X2532" s="6"/>
      <c r="Y2532" s="7"/>
      <c r="Z2532" s="1"/>
      <c r="AA2532" s="6"/>
      <c r="AB2532" s="7"/>
      <c r="AC2532" s="7"/>
      <c r="AD2532" s="7"/>
      <c r="AE2532" s="6"/>
      <c r="AF2532" s="8"/>
      <c r="AG2532" s="6"/>
      <c r="AH2532" s="1"/>
      <c r="AI2532" s="3"/>
      <c r="AJ2532" s="3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  <c r="AV2532" s="1"/>
      <c r="AW2532" s="1"/>
      <c r="AX2532" s="1"/>
      <c r="AY2532" s="1"/>
      <c r="AZ2532" s="1"/>
      <c r="BA2532" s="1"/>
      <c r="BB2532" s="1"/>
      <c r="BC2532" s="1"/>
      <c r="BD2532" s="1"/>
      <c r="BE2532" s="1"/>
      <c r="BF2532" s="1"/>
      <c r="BG2532" s="1"/>
      <c r="BH2532" s="1"/>
      <c r="BI2532" s="1"/>
      <c r="BJ2532" s="1"/>
      <c r="BK2532" s="1"/>
      <c r="BL2532" s="1"/>
      <c r="BM2532" s="1"/>
      <c r="BN2532" s="1"/>
      <c r="BO2532" s="1"/>
      <c r="BP2532" s="1"/>
      <c r="BQ2532" s="1"/>
      <c r="BR2532" s="1"/>
      <c r="BS2532" s="1"/>
      <c r="BT2532" s="1"/>
      <c r="BU2532" s="1"/>
      <c r="BV2532" s="1"/>
      <c r="BW2532" s="1"/>
      <c r="BX2532" s="1"/>
      <c r="BY2532" s="1"/>
      <c r="BZ2532" s="1"/>
      <c r="CA2532" s="1"/>
      <c r="CB2532" s="1"/>
      <c r="CC2532" s="1"/>
      <c r="CD2532" s="1"/>
      <c r="CE2532" s="1"/>
      <c r="CF2532" s="1"/>
      <c r="CG2532" s="1"/>
      <c r="CH2532" s="1"/>
      <c r="CI2532" s="1"/>
      <c r="CJ2532" s="1"/>
      <c r="CK2532" s="1"/>
      <c r="CL2532" s="1"/>
      <c r="CM2532" s="1"/>
      <c r="CN2532" s="1"/>
      <c r="CO2532" s="1"/>
      <c r="CP2532" s="1"/>
      <c r="CQ2532" s="1"/>
      <c r="CR2532" s="1"/>
      <c r="CS2532" s="1"/>
      <c r="CT2532" s="1"/>
      <c r="CU2532" s="1"/>
      <c r="CV2532" s="1"/>
      <c r="CW2532" s="1"/>
      <c r="CX2532" s="1"/>
      <c r="CY2532" s="1"/>
      <c r="CZ2532" s="1"/>
      <c r="DA2532" s="1"/>
      <c r="DB2532" s="1"/>
      <c r="DC2532" s="1"/>
      <c r="DD2532" s="1"/>
      <c r="DE2532" s="1"/>
      <c r="DF2532" s="1"/>
      <c r="DG2532" s="1"/>
      <c r="DH2532" s="1"/>
      <c r="DI2532" s="1"/>
      <c r="DJ2532" s="1"/>
      <c r="DK2532" s="1"/>
      <c r="DL2532" s="1"/>
      <c r="DM2532" s="1"/>
      <c r="DN2532" s="1"/>
      <c r="DO2532" s="1"/>
      <c r="DP2532" s="1"/>
      <c r="DQ2532" s="1"/>
      <c r="DR2532" s="1"/>
      <c r="DS2532" s="1"/>
      <c r="DT2532" s="1"/>
      <c r="DU2532" s="1"/>
      <c r="DV2532" s="1"/>
      <c r="DW2532" s="1"/>
      <c r="DX2532" s="1"/>
      <c r="DY2532" s="1"/>
      <c r="DZ2532" s="1"/>
      <c r="EA2532" s="1"/>
      <c r="EB2532" s="1"/>
      <c r="EC2532" s="1"/>
      <c r="ED2532" s="1"/>
      <c r="EE2532" s="1"/>
      <c r="EF2532" s="1"/>
      <c r="EG2532" s="1"/>
      <c r="EH2532" s="1"/>
      <c r="EI2532" s="1"/>
      <c r="EJ2532" s="1"/>
      <c r="EK2532" s="1"/>
      <c r="EL2532" s="1"/>
      <c r="EM2532" s="1"/>
      <c r="EN2532" s="1"/>
      <c r="EO2532" s="1"/>
      <c r="EP2532" s="1"/>
      <c r="EQ2532" s="1"/>
      <c r="ER2532" s="1"/>
      <c r="ES2532" s="1"/>
      <c r="ET2532" s="1"/>
      <c r="EU2532" s="1"/>
      <c r="EV2532" s="1"/>
      <c r="EW2532" s="1"/>
      <c r="EX2532" s="1"/>
      <c r="EY2532" s="1"/>
      <c r="EZ2532" s="1"/>
      <c r="FA2532" s="1"/>
      <c r="FB2532" s="1"/>
      <c r="FC2532" s="1"/>
      <c r="FD2532" s="1"/>
      <c r="FE2532" s="1"/>
      <c r="FF2532" s="1"/>
      <c r="FG2532" s="1"/>
      <c r="FH2532" s="1"/>
      <c r="FI2532" s="1"/>
      <c r="FJ2532" s="1"/>
      <c r="FK2532" s="1"/>
      <c r="FL2532" s="1"/>
      <c r="FM2532" s="1"/>
      <c r="FN2532" s="1"/>
      <c r="FO2532" s="1"/>
      <c r="FP2532" s="1"/>
      <c r="FQ2532" s="1"/>
      <c r="FR2532" s="1"/>
      <c r="FS2532" s="1"/>
      <c r="FT2532" s="1"/>
      <c r="FU2532" s="1"/>
      <c r="FV2532" s="1"/>
      <c r="FW2532" s="1"/>
      <c r="FX2532" s="1"/>
      <c r="FY2532" s="1"/>
      <c r="FZ2532" s="1"/>
      <c r="GA2532" s="1"/>
      <c r="GB2532" s="1"/>
      <c r="GC2532" s="1"/>
      <c r="GD2532" s="1"/>
      <c r="GE2532" s="1"/>
      <c r="GF2532" s="1"/>
      <c r="GG2532" s="1"/>
      <c r="GH2532" s="1"/>
      <c r="GI2532" s="1"/>
      <c r="GJ2532" s="1"/>
      <c r="GK2532" s="1"/>
      <c r="GL2532" s="1"/>
      <c r="GM2532" s="1"/>
      <c r="GN2532" s="1"/>
      <c r="GO2532" s="1"/>
      <c r="GP2532" s="1"/>
      <c r="GQ2532" s="1"/>
      <c r="GR2532" s="1"/>
      <c r="GS2532" s="1"/>
      <c r="GT2532" s="1"/>
      <c r="GU2532" s="1"/>
      <c r="GV2532" s="1"/>
      <c r="GW2532" s="1"/>
      <c r="GX2532" s="1"/>
      <c r="GY2532" s="1"/>
      <c r="GZ2532" s="1"/>
      <c r="HA2532" s="1"/>
      <c r="HB2532" s="1"/>
      <c r="HC2532" s="1"/>
      <c r="HD2532" s="1"/>
      <c r="HE2532" s="1"/>
      <c r="HF2532" s="1"/>
      <c r="HG2532" s="1"/>
      <c r="HH2532" s="1"/>
      <c r="HI2532" s="1"/>
      <c r="HJ2532" s="1"/>
      <c r="HK2532" s="1"/>
      <c r="HL2532" s="1"/>
    </row>
    <row r="2533" spans="1:220" x14ac:dyDescent="0.2">
      <c r="A2533" s="63">
        <f t="shared" si="642"/>
        <v>44508</v>
      </c>
      <c r="B2533" s="12">
        <f t="shared" ca="1" si="644"/>
        <v>113087300.2241732</v>
      </c>
      <c r="C2533" s="71">
        <f t="shared" si="645"/>
        <v>80818569.689999998</v>
      </c>
      <c r="D2533" s="65">
        <f ca="1">IF(A2533&lt;$B$1,VLOOKUP(A2533,[1]DI!$A$4:$B$15000,2,FALSE),0)</f>
        <v>7.6499999999999999E-2</v>
      </c>
      <c r="E2533" s="11">
        <f t="shared" ca="1" si="646"/>
        <v>1.0002925600000001</v>
      </c>
      <c r="F2533" s="64">
        <f ca="1">(TRUNC(PRODUCT($E$16:$E2532),16))</f>
        <v>1.70262748265984</v>
      </c>
      <c r="G2533" s="64">
        <f t="shared" ca="1" si="647"/>
        <v>1.6004484080525101</v>
      </c>
      <c r="H2533" s="64">
        <f t="shared" ca="1" si="648"/>
        <v>1.0638440300000001</v>
      </c>
      <c r="I2533" s="65">
        <f t="shared" si="643"/>
        <v>3.7499999999999999E-2</v>
      </c>
      <c r="J2533" s="66">
        <f t="shared" si="649"/>
        <v>43801</v>
      </c>
      <c r="K2533" s="13">
        <f t="shared" si="641"/>
        <v>707</v>
      </c>
      <c r="L2533" s="9">
        <f t="shared" si="650"/>
        <v>1.0749762329999999</v>
      </c>
      <c r="M2533" s="69">
        <f t="shared" ca="1" si="651"/>
        <v>1.143607048</v>
      </c>
      <c r="N2533" s="68">
        <f t="shared" si="652"/>
        <v>0</v>
      </c>
      <c r="O2533" s="64">
        <f t="shared" ca="1" si="653"/>
        <v>11606116.2167632</v>
      </c>
      <c r="P2533" s="70">
        <f t="shared" si="654"/>
        <v>0</v>
      </c>
      <c r="Q2533" s="71">
        <f t="shared" si="655"/>
        <v>1616371.3938</v>
      </c>
      <c r="R2533" s="71">
        <f t="shared" si="656"/>
        <v>19046242.923609998</v>
      </c>
      <c r="S2533" s="66"/>
      <c r="T2533" s="66"/>
      <c r="U2533" s="66"/>
      <c r="V2533" s="6"/>
      <c r="W2533" s="6"/>
      <c r="X2533" s="6"/>
      <c r="Y2533" s="7"/>
      <c r="Z2533" s="1"/>
      <c r="AA2533" s="6"/>
      <c r="AB2533" s="7"/>
      <c r="AC2533" s="7"/>
      <c r="AD2533" s="7"/>
      <c r="AE2533" s="6"/>
      <c r="AF2533" s="8"/>
      <c r="AG2533" s="6"/>
      <c r="AH2533" s="1"/>
      <c r="AI2533" s="3"/>
      <c r="AJ2533" s="3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  <c r="AV2533" s="1"/>
      <c r="AW2533" s="1"/>
      <c r="AX2533" s="1"/>
      <c r="AY2533" s="1"/>
      <c r="AZ2533" s="1"/>
      <c r="BA2533" s="1"/>
      <c r="BB2533" s="1"/>
      <c r="BC2533" s="1"/>
      <c r="BD2533" s="1"/>
      <c r="BE2533" s="1"/>
      <c r="BF2533" s="1"/>
      <c r="BG2533" s="1"/>
      <c r="BH2533" s="1"/>
      <c r="BI2533" s="1"/>
      <c r="BJ2533" s="1"/>
      <c r="BK2533" s="1"/>
      <c r="BL2533" s="1"/>
      <c r="BM2533" s="1"/>
      <c r="BN2533" s="1"/>
      <c r="BO2533" s="1"/>
      <c r="BP2533" s="1"/>
      <c r="BQ2533" s="1"/>
      <c r="BR2533" s="1"/>
      <c r="BS2533" s="1"/>
      <c r="BT2533" s="1"/>
      <c r="BU2533" s="1"/>
      <c r="BV2533" s="1"/>
      <c r="BW2533" s="1"/>
      <c r="BX2533" s="1"/>
      <c r="BY2533" s="1"/>
      <c r="BZ2533" s="1"/>
      <c r="CA2533" s="1"/>
      <c r="CB2533" s="1"/>
      <c r="CC2533" s="1"/>
      <c r="CD2533" s="1"/>
      <c r="CE2533" s="1"/>
      <c r="CF2533" s="1"/>
      <c r="CG2533" s="1"/>
      <c r="CH2533" s="1"/>
      <c r="CI2533" s="1"/>
      <c r="CJ2533" s="1"/>
      <c r="CK2533" s="1"/>
      <c r="CL2533" s="1"/>
      <c r="CM2533" s="1"/>
      <c r="CN2533" s="1"/>
      <c r="CO2533" s="1"/>
      <c r="CP2533" s="1"/>
      <c r="CQ2533" s="1"/>
      <c r="CR2533" s="1"/>
      <c r="CS2533" s="1"/>
      <c r="CT2533" s="1"/>
      <c r="CU2533" s="1"/>
      <c r="CV2533" s="1"/>
      <c r="CW2533" s="1"/>
      <c r="CX2533" s="1"/>
      <c r="CY2533" s="1"/>
      <c r="CZ2533" s="1"/>
      <c r="DA2533" s="1"/>
      <c r="DB2533" s="1"/>
      <c r="DC2533" s="1"/>
      <c r="DD2533" s="1"/>
      <c r="DE2533" s="1"/>
      <c r="DF2533" s="1"/>
      <c r="DG2533" s="1"/>
      <c r="DH2533" s="1"/>
      <c r="DI2533" s="1"/>
      <c r="DJ2533" s="1"/>
      <c r="DK2533" s="1"/>
      <c r="DL2533" s="1"/>
      <c r="DM2533" s="1"/>
      <c r="DN2533" s="1"/>
      <c r="DO2533" s="1"/>
      <c r="DP2533" s="1"/>
      <c r="DQ2533" s="1"/>
      <c r="DR2533" s="1"/>
      <c r="DS2533" s="1"/>
      <c r="DT2533" s="1"/>
      <c r="DU2533" s="1"/>
      <c r="DV2533" s="1"/>
      <c r="DW2533" s="1"/>
      <c r="DX2533" s="1"/>
      <c r="DY2533" s="1"/>
      <c r="DZ2533" s="1"/>
      <c r="EA2533" s="1"/>
      <c r="EB2533" s="1"/>
      <c r="EC2533" s="1"/>
      <c r="ED2533" s="1"/>
      <c r="EE2533" s="1"/>
      <c r="EF2533" s="1"/>
      <c r="EG2533" s="1"/>
      <c r="EH2533" s="1"/>
      <c r="EI2533" s="1"/>
      <c r="EJ2533" s="1"/>
      <c r="EK2533" s="1"/>
      <c r="EL2533" s="1"/>
      <c r="EM2533" s="1"/>
      <c r="EN2533" s="1"/>
      <c r="EO2533" s="1"/>
      <c r="EP2533" s="1"/>
      <c r="EQ2533" s="1"/>
      <c r="ER2533" s="1"/>
      <c r="ES2533" s="1"/>
      <c r="ET2533" s="1"/>
      <c r="EU2533" s="1"/>
      <c r="EV2533" s="1"/>
      <c r="EW2533" s="1"/>
      <c r="EX2533" s="1"/>
      <c r="EY2533" s="1"/>
      <c r="EZ2533" s="1"/>
      <c r="FA2533" s="1"/>
      <c r="FB2533" s="1"/>
      <c r="FC2533" s="1"/>
      <c r="FD2533" s="1"/>
      <c r="FE2533" s="1"/>
      <c r="FF2533" s="1"/>
      <c r="FG2533" s="1"/>
      <c r="FH2533" s="1"/>
      <c r="FI2533" s="1"/>
      <c r="FJ2533" s="1"/>
      <c r="FK2533" s="1"/>
      <c r="FL2533" s="1"/>
      <c r="FM2533" s="1"/>
      <c r="FN2533" s="1"/>
      <c r="FO2533" s="1"/>
      <c r="FP2533" s="1"/>
      <c r="FQ2533" s="1"/>
      <c r="FR2533" s="1"/>
      <c r="FS2533" s="1"/>
      <c r="FT2533" s="1"/>
      <c r="FU2533" s="1"/>
      <c r="FV2533" s="1"/>
      <c r="FW2533" s="1"/>
      <c r="FX2533" s="1"/>
      <c r="FY2533" s="1"/>
      <c r="FZ2533" s="1"/>
      <c r="GA2533" s="1"/>
      <c r="GB2533" s="1"/>
      <c r="GC2533" s="1"/>
      <c r="GD2533" s="1"/>
      <c r="GE2533" s="1"/>
      <c r="GF2533" s="1"/>
      <c r="GG2533" s="1"/>
      <c r="GH2533" s="1"/>
      <c r="GI2533" s="1"/>
      <c r="GJ2533" s="1"/>
      <c r="GK2533" s="1"/>
      <c r="GL2533" s="1"/>
      <c r="GM2533" s="1"/>
      <c r="GN2533" s="1"/>
      <c r="GO2533" s="1"/>
      <c r="GP2533" s="1"/>
      <c r="GQ2533" s="1"/>
      <c r="GR2533" s="1"/>
      <c r="GS2533" s="1"/>
      <c r="GT2533" s="1"/>
      <c r="GU2533" s="1"/>
      <c r="GV2533" s="1"/>
      <c r="GW2533" s="1"/>
      <c r="GX2533" s="1"/>
      <c r="GY2533" s="1"/>
      <c r="GZ2533" s="1"/>
      <c r="HA2533" s="1"/>
      <c r="HB2533" s="1"/>
      <c r="HC2533" s="1"/>
      <c r="HD2533" s="1"/>
      <c r="HE2533" s="1"/>
      <c r="HF2533" s="1"/>
      <c r="HG2533" s="1"/>
      <c r="HH2533" s="1"/>
      <c r="HI2533" s="1"/>
      <c r="HJ2533" s="1"/>
      <c r="HK2533" s="1"/>
      <c r="HL2533" s="1"/>
    </row>
    <row r="2534" spans="1:220" x14ac:dyDescent="0.2">
      <c r="A2534" s="63">
        <f t="shared" si="642"/>
        <v>44509</v>
      </c>
      <c r="B2534" s="12">
        <f t="shared" ca="1" si="644"/>
        <v>113150734.34236951</v>
      </c>
      <c r="C2534" s="71">
        <f t="shared" si="645"/>
        <v>80818569.689999998</v>
      </c>
      <c r="D2534" s="65">
        <f ca="1">IF(A2534&lt;$B$1,VLOOKUP(A2534,[1]DI!$A$4:$B$15000,2,FALSE),0)</f>
        <v>7.6499999999999999E-2</v>
      </c>
      <c r="E2534" s="11">
        <f t="shared" ca="1" si="646"/>
        <v>1.0002925600000001</v>
      </c>
      <c r="F2534" s="64">
        <f ca="1">(TRUNC(PRODUCT($E$16:$E2533),16))</f>
        <v>1.7031256033561599</v>
      </c>
      <c r="G2534" s="64">
        <f t="shared" ca="1" si="647"/>
        <v>1.6004484080525101</v>
      </c>
      <c r="H2534" s="64">
        <f t="shared" ca="1" si="648"/>
        <v>1.0641552700000001</v>
      </c>
      <c r="I2534" s="65">
        <f t="shared" si="643"/>
        <v>3.7499999999999999E-2</v>
      </c>
      <c r="J2534" s="66">
        <f t="shared" si="649"/>
        <v>43801</v>
      </c>
      <c r="K2534" s="13">
        <f t="shared" si="641"/>
        <v>708</v>
      </c>
      <c r="L2534" s="9">
        <f t="shared" si="650"/>
        <v>1.075086167</v>
      </c>
      <c r="M2534" s="69">
        <f t="shared" ca="1" si="651"/>
        <v>1.1440586100000001</v>
      </c>
      <c r="N2534" s="68">
        <f t="shared" si="652"/>
        <v>0</v>
      </c>
      <c r="O2534" s="64">
        <f t="shared" ca="1" si="653"/>
        <v>11642610.8117295</v>
      </c>
      <c r="P2534" s="70">
        <f t="shared" si="654"/>
        <v>0</v>
      </c>
      <c r="Q2534" s="71">
        <f t="shared" si="655"/>
        <v>1616371.3938</v>
      </c>
      <c r="R2534" s="71">
        <f t="shared" si="656"/>
        <v>19073182.446839999</v>
      </c>
      <c r="S2534" s="66"/>
      <c r="T2534" s="66"/>
      <c r="U2534" s="66"/>
      <c r="V2534" s="6"/>
      <c r="W2534" s="6"/>
      <c r="X2534" s="6"/>
      <c r="Y2534" s="7"/>
      <c r="Z2534" s="1"/>
      <c r="AA2534" s="6"/>
      <c r="AB2534" s="7"/>
      <c r="AC2534" s="7"/>
      <c r="AD2534" s="7"/>
      <c r="AE2534" s="6"/>
      <c r="AF2534" s="8"/>
      <c r="AG2534" s="6"/>
      <c r="AH2534" s="1"/>
      <c r="AI2534" s="3"/>
      <c r="AJ2534" s="3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1"/>
      <c r="AW2534" s="1"/>
      <c r="AX2534" s="1"/>
      <c r="AY2534" s="1"/>
      <c r="AZ2534" s="1"/>
      <c r="BA2534" s="1"/>
      <c r="BB2534" s="1"/>
      <c r="BC2534" s="1"/>
      <c r="BD2534" s="1"/>
      <c r="BE2534" s="1"/>
      <c r="BF2534" s="1"/>
      <c r="BG2534" s="1"/>
      <c r="BH2534" s="1"/>
      <c r="BI2534" s="1"/>
      <c r="BJ2534" s="1"/>
      <c r="BK2534" s="1"/>
      <c r="BL2534" s="1"/>
      <c r="BM2534" s="1"/>
      <c r="BN2534" s="1"/>
      <c r="BO2534" s="1"/>
      <c r="BP2534" s="1"/>
      <c r="BQ2534" s="1"/>
      <c r="BR2534" s="1"/>
      <c r="BS2534" s="1"/>
      <c r="BT2534" s="1"/>
      <c r="BU2534" s="1"/>
      <c r="BV2534" s="1"/>
      <c r="BW2534" s="1"/>
      <c r="BX2534" s="1"/>
      <c r="BY2534" s="1"/>
      <c r="BZ2534" s="1"/>
      <c r="CA2534" s="1"/>
      <c r="CB2534" s="1"/>
      <c r="CC2534" s="1"/>
      <c r="CD2534" s="1"/>
      <c r="CE2534" s="1"/>
      <c r="CF2534" s="1"/>
      <c r="CG2534" s="1"/>
      <c r="CH2534" s="1"/>
      <c r="CI2534" s="1"/>
      <c r="CJ2534" s="1"/>
      <c r="CK2534" s="1"/>
      <c r="CL2534" s="1"/>
      <c r="CM2534" s="1"/>
      <c r="CN2534" s="1"/>
      <c r="CO2534" s="1"/>
      <c r="CP2534" s="1"/>
      <c r="CQ2534" s="1"/>
      <c r="CR2534" s="1"/>
      <c r="CS2534" s="1"/>
      <c r="CT2534" s="1"/>
      <c r="CU2534" s="1"/>
      <c r="CV2534" s="1"/>
      <c r="CW2534" s="1"/>
      <c r="CX2534" s="1"/>
      <c r="CY2534" s="1"/>
      <c r="CZ2534" s="1"/>
      <c r="DA2534" s="1"/>
      <c r="DB2534" s="1"/>
      <c r="DC2534" s="1"/>
      <c r="DD2534" s="1"/>
      <c r="DE2534" s="1"/>
      <c r="DF2534" s="1"/>
      <c r="DG2534" s="1"/>
      <c r="DH2534" s="1"/>
      <c r="DI2534" s="1"/>
      <c r="DJ2534" s="1"/>
      <c r="DK2534" s="1"/>
      <c r="DL2534" s="1"/>
      <c r="DM2534" s="1"/>
      <c r="DN2534" s="1"/>
      <c r="DO2534" s="1"/>
      <c r="DP2534" s="1"/>
      <c r="DQ2534" s="1"/>
      <c r="DR2534" s="1"/>
      <c r="DS2534" s="1"/>
      <c r="DT2534" s="1"/>
      <c r="DU2534" s="1"/>
      <c r="DV2534" s="1"/>
      <c r="DW2534" s="1"/>
      <c r="DX2534" s="1"/>
      <c r="DY2534" s="1"/>
      <c r="DZ2534" s="1"/>
      <c r="EA2534" s="1"/>
      <c r="EB2534" s="1"/>
      <c r="EC2534" s="1"/>
      <c r="ED2534" s="1"/>
      <c r="EE2534" s="1"/>
      <c r="EF2534" s="1"/>
      <c r="EG2534" s="1"/>
      <c r="EH2534" s="1"/>
      <c r="EI2534" s="1"/>
      <c r="EJ2534" s="1"/>
      <c r="EK2534" s="1"/>
      <c r="EL2534" s="1"/>
      <c r="EM2534" s="1"/>
      <c r="EN2534" s="1"/>
      <c r="EO2534" s="1"/>
      <c r="EP2534" s="1"/>
      <c r="EQ2534" s="1"/>
      <c r="ER2534" s="1"/>
      <c r="ES2534" s="1"/>
      <c r="ET2534" s="1"/>
      <c r="EU2534" s="1"/>
      <c r="EV2534" s="1"/>
      <c r="EW2534" s="1"/>
      <c r="EX2534" s="1"/>
      <c r="EY2534" s="1"/>
      <c r="EZ2534" s="1"/>
      <c r="FA2534" s="1"/>
      <c r="FB2534" s="1"/>
      <c r="FC2534" s="1"/>
      <c r="FD2534" s="1"/>
      <c r="FE2534" s="1"/>
      <c r="FF2534" s="1"/>
      <c r="FG2534" s="1"/>
      <c r="FH2534" s="1"/>
      <c r="FI2534" s="1"/>
      <c r="FJ2534" s="1"/>
      <c r="FK2534" s="1"/>
      <c r="FL2534" s="1"/>
      <c r="FM2534" s="1"/>
      <c r="FN2534" s="1"/>
      <c r="FO2534" s="1"/>
      <c r="FP2534" s="1"/>
      <c r="FQ2534" s="1"/>
      <c r="FR2534" s="1"/>
      <c r="FS2534" s="1"/>
      <c r="FT2534" s="1"/>
      <c r="FU2534" s="1"/>
      <c r="FV2534" s="1"/>
      <c r="FW2534" s="1"/>
      <c r="FX2534" s="1"/>
      <c r="FY2534" s="1"/>
      <c r="FZ2534" s="1"/>
      <c r="GA2534" s="1"/>
      <c r="GB2534" s="1"/>
      <c r="GC2534" s="1"/>
      <c r="GD2534" s="1"/>
      <c r="GE2534" s="1"/>
      <c r="GF2534" s="1"/>
      <c r="GG2534" s="1"/>
      <c r="GH2534" s="1"/>
      <c r="GI2534" s="1"/>
      <c r="GJ2534" s="1"/>
      <c r="GK2534" s="1"/>
      <c r="GL2534" s="1"/>
      <c r="GM2534" s="1"/>
      <c r="GN2534" s="1"/>
      <c r="GO2534" s="1"/>
      <c r="GP2534" s="1"/>
      <c r="GQ2534" s="1"/>
      <c r="GR2534" s="1"/>
      <c r="GS2534" s="1"/>
      <c r="GT2534" s="1"/>
      <c r="GU2534" s="1"/>
      <c r="GV2534" s="1"/>
      <c r="GW2534" s="1"/>
      <c r="GX2534" s="1"/>
      <c r="GY2534" s="1"/>
      <c r="GZ2534" s="1"/>
      <c r="HA2534" s="1"/>
      <c r="HB2534" s="1"/>
      <c r="HC2534" s="1"/>
      <c r="HD2534" s="1"/>
      <c r="HE2534" s="1"/>
      <c r="HF2534" s="1"/>
      <c r="HG2534" s="1"/>
      <c r="HH2534" s="1"/>
      <c r="HI2534" s="1"/>
      <c r="HJ2534" s="1"/>
      <c r="HK2534" s="1"/>
      <c r="HL2534" s="1"/>
    </row>
    <row r="2535" spans="1:220" x14ac:dyDescent="0.2">
      <c r="A2535" s="63">
        <f t="shared" si="642"/>
        <v>44510</v>
      </c>
      <c r="B2535" s="12">
        <f t="shared" ca="1" si="644"/>
        <v>113214182.84627131</v>
      </c>
      <c r="C2535" s="71">
        <f t="shared" si="645"/>
        <v>80818569.689999998</v>
      </c>
      <c r="D2535" s="65">
        <f ca="1">IF(A2535&lt;$B$1,VLOOKUP(A2535,[1]DI!$A$4:$B$15000,2,FALSE),0)</f>
        <v>7.6499999999999999E-2</v>
      </c>
      <c r="E2535" s="11">
        <f t="shared" ca="1" si="646"/>
        <v>1.0002925600000001</v>
      </c>
      <c r="F2535" s="64">
        <f ca="1">(TRUNC(PRODUCT($E$16:$E2534),16))</f>
        <v>1.70362386978268</v>
      </c>
      <c r="G2535" s="64">
        <f t="shared" ca="1" si="647"/>
        <v>1.6004484080525101</v>
      </c>
      <c r="H2535" s="64">
        <f t="shared" ca="1" si="648"/>
        <v>1.0644666</v>
      </c>
      <c r="I2535" s="65">
        <f t="shared" si="643"/>
        <v>3.7499999999999999E-2</v>
      </c>
      <c r="J2535" s="66">
        <f t="shared" si="649"/>
        <v>43801</v>
      </c>
      <c r="K2535" s="13">
        <f t="shared" si="641"/>
        <v>709</v>
      </c>
      <c r="L2535" s="9">
        <f t="shared" si="650"/>
        <v>1.075196112</v>
      </c>
      <c r="M2535" s="69">
        <f t="shared" ca="1" si="651"/>
        <v>1.14451035</v>
      </c>
      <c r="N2535" s="68">
        <f t="shared" si="652"/>
        <v>0</v>
      </c>
      <c r="O2535" s="64">
        <f t="shared" ca="1" si="653"/>
        <v>11679119.792401301</v>
      </c>
      <c r="P2535" s="70">
        <f t="shared" si="654"/>
        <v>0</v>
      </c>
      <c r="Q2535" s="71">
        <f t="shared" si="655"/>
        <v>1616371.3938</v>
      </c>
      <c r="R2535" s="71">
        <f t="shared" si="656"/>
        <v>19100121.970070001</v>
      </c>
      <c r="S2535" s="66"/>
      <c r="T2535" s="66"/>
      <c r="U2535" s="66"/>
      <c r="V2535" s="6"/>
      <c r="W2535" s="6"/>
      <c r="X2535" s="6"/>
      <c r="Y2535" s="7"/>
      <c r="Z2535" s="1"/>
      <c r="AA2535" s="6"/>
      <c r="AB2535" s="7"/>
      <c r="AC2535" s="7"/>
      <c r="AD2535" s="7"/>
      <c r="AE2535" s="6"/>
      <c r="AF2535" s="8"/>
      <c r="AG2535" s="6"/>
      <c r="AH2535" s="1"/>
      <c r="AI2535" s="3"/>
      <c r="AJ2535" s="3"/>
      <c r="AK2535" s="1"/>
      <c r="AL2535" s="1"/>
      <c r="AM2535" s="1"/>
      <c r="AN2535" s="1"/>
      <c r="AO2535" s="1"/>
      <c r="AP2535" s="1"/>
      <c r="AQ2535" s="1"/>
      <c r="AR2535" s="1"/>
      <c r="AS2535" s="1"/>
      <c r="AT2535" s="1"/>
      <c r="AU2535" s="1"/>
      <c r="AV2535" s="1"/>
      <c r="AW2535" s="1"/>
      <c r="AX2535" s="1"/>
      <c r="AY2535" s="1"/>
      <c r="AZ2535" s="1"/>
      <c r="BA2535" s="1"/>
      <c r="BB2535" s="1"/>
      <c r="BC2535" s="1"/>
      <c r="BD2535" s="1"/>
      <c r="BE2535" s="1"/>
      <c r="BF2535" s="1"/>
      <c r="BG2535" s="1"/>
      <c r="BH2535" s="1"/>
      <c r="BI2535" s="1"/>
      <c r="BJ2535" s="1"/>
      <c r="BK2535" s="1"/>
      <c r="BL2535" s="1"/>
      <c r="BM2535" s="1"/>
      <c r="BN2535" s="1"/>
      <c r="BO2535" s="1"/>
      <c r="BP2535" s="1"/>
      <c r="BQ2535" s="1"/>
      <c r="BR2535" s="1"/>
      <c r="BS2535" s="1"/>
      <c r="BT2535" s="1"/>
      <c r="BU2535" s="1"/>
      <c r="BV2535" s="1"/>
      <c r="BW2535" s="1"/>
      <c r="BX2535" s="1"/>
      <c r="BY2535" s="1"/>
      <c r="BZ2535" s="1"/>
      <c r="CA2535" s="1"/>
      <c r="CB2535" s="1"/>
      <c r="CC2535" s="1"/>
      <c r="CD2535" s="1"/>
      <c r="CE2535" s="1"/>
      <c r="CF2535" s="1"/>
      <c r="CG2535" s="1"/>
      <c r="CH2535" s="1"/>
      <c r="CI2535" s="1"/>
      <c r="CJ2535" s="1"/>
      <c r="CK2535" s="1"/>
      <c r="CL2535" s="1"/>
      <c r="CM2535" s="1"/>
      <c r="CN2535" s="1"/>
      <c r="CO2535" s="1"/>
      <c r="CP2535" s="1"/>
      <c r="CQ2535" s="1"/>
      <c r="CR2535" s="1"/>
      <c r="CS2535" s="1"/>
      <c r="CT2535" s="1"/>
      <c r="CU2535" s="1"/>
      <c r="CV2535" s="1"/>
      <c r="CW2535" s="1"/>
      <c r="CX2535" s="1"/>
      <c r="CY2535" s="1"/>
      <c r="CZ2535" s="1"/>
      <c r="DA2535" s="1"/>
      <c r="DB2535" s="1"/>
      <c r="DC2535" s="1"/>
      <c r="DD2535" s="1"/>
      <c r="DE2535" s="1"/>
      <c r="DF2535" s="1"/>
      <c r="DG2535" s="1"/>
      <c r="DH2535" s="1"/>
      <c r="DI2535" s="1"/>
      <c r="DJ2535" s="1"/>
      <c r="DK2535" s="1"/>
      <c r="DL2535" s="1"/>
      <c r="DM2535" s="1"/>
      <c r="DN2535" s="1"/>
      <c r="DO2535" s="1"/>
      <c r="DP2535" s="1"/>
      <c r="DQ2535" s="1"/>
      <c r="DR2535" s="1"/>
      <c r="DS2535" s="1"/>
      <c r="DT2535" s="1"/>
      <c r="DU2535" s="1"/>
      <c r="DV2535" s="1"/>
      <c r="DW2535" s="1"/>
      <c r="DX2535" s="1"/>
      <c r="DY2535" s="1"/>
      <c r="DZ2535" s="1"/>
      <c r="EA2535" s="1"/>
      <c r="EB2535" s="1"/>
      <c r="EC2535" s="1"/>
      <c r="ED2535" s="1"/>
      <c r="EE2535" s="1"/>
      <c r="EF2535" s="1"/>
      <c r="EG2535" s="1"/>
      <c r="EH2535" s="1"/>
      <c r="EI2535" s="1"/>
      <c r="EJ2535" s="1"/>
      <c r="EK2535" s="1"/>
      <c r="EL2535" s="1"/>
      <c r="EM2535" s="1"/>
      <c r="EN2535" s="1"/>
      <c r="EO2535" s="1"/>
      <c r="EP2535" s="1"/>
      <c r="EQ2535" s="1"/>
      <c r="ER2535" s="1"/>
      <c r="ES2535" s="1"/>
      <c r="ET2535" s="1"/>
      <c r="EU2535" s="1"/>
      <c r="EV2535" s="1"/>
      <c r="EW2535" s="1"/>
      <c r="EX2535" s="1"/>
      <c r="EY2535" s="1"/>
      <c r="EZ2535" s="1"/>
      <c r="FA2535" s="1"/>
      <c r="FB2535" s="1"/>
      <c r="FC2535" s="1"/>
      <c r="FD2535" s="1"/>
      <c r="FE2535" s="1"/>
      <c r="FF2535" s="1"/>
      <c r="FG2535" s="1"/>
      <c r="FH2535" s="1"/>
      <c r="FI2535" s="1"/>
      <c r="FJ2535" s="1"/>
      <c r="FK2535" s="1"/>
      <c r="FL2535" s="1"/>
      <c r="FM2535" s="1"/>
      <c r="FN2535" s="1"/>
      <c r="FO2535" s="1"/>
      <c r="FP2535" s="1"/>
      <c r="FQ2535" s="1"/>
      <c r="FR2535" s="1"/>
      <c r="FS2535" s="1"/>
      <c r="FT2535" s="1"/>
      <c r="FU2535" s="1"/>
      <c r="FV2535" s="1"/>
      <c r="FW2535" s="1"/>
      <c r="FX2535" s="1"/>
      <c r="FY2535" s="1"/>
      <c r="FZ2535" s="1"/>
      <c r="GA2535" s="1"/>
      <c r="GB2535" s="1"/>
      <c r="GC2535" s="1"/>
      <c r="GD2535" s="1"/>
      <c r="GE2535" s="1"/>
      <c r="GF2535" s="1"/>
      <c r="GG2535" s="1"/>
      <c r="GH2535" s="1"/>
      <c r="GI2535" s="1"/>
      <c r="GJ2535" s="1"/>
      <c r="GK2535" s="1"/>
      <c r="GL2535" s="1"/>
      <c r="GM2535" s="1"/>
      <c r="GN2535" s="1"/>
      <c r="GO2535" s="1"/>
      <c r="GP2535" s="1"/>
      <c r="GQ2535" s="1"/>
      <c r="GR2535" s="1"/>
      <c r="GS2535" s="1"/>
      <c r="GT2535" s="1"/>
      <c r="GU2535" s="1"/>
      <c r="GV2535" s="1"/>
      <c r="GW2535" s="1"/>
      <c r="GX2535" s="1"/>
      <c r="GY2535" s="1"/>
      <c r="GZ2535" s="1"/>
      <c r="HA2535" s="1"/>
      <c r="HB2535" s="1"/>
      <c r="HC2535" s="1"/>
      <c r="HD2535" s="1"/>
      <c r="HE2535" s="1"/>
      <c r="HF2535" s="1"/>
      <c r="HG2535" s="1"/>
      <c r="HH2535" s="1"/>
      <c r="HI2535" s="1"/>
      <c r="HJ2535" s="1"/>
      <c r="HK2535" s="1"/>
      <c r="HL2535" s="1"/>
    </row>
    <row r="2536" spans="1:220" x14ac:dyDescent="0.2">
      <c r="A2536" s="63">
        <f t="shared" si="642"/>
        <v>44511</v>
      </c>
      <c r="B2536" s="12">
        <f t="shared" ca="1" si="644"/>
        <v>113277645.57424131</v>
      </c>
      <c r="C2536" s="71">
        <f t="shared" si="645"/>
        <v>80818569.689999998</v>
      </c>
      <c r="D2536" s="65">
        <f ca="1">IF(A2536&lt;$B$1,VLOOKUP(A2536,[1]DI!$A$4:$B$15000,2,FALSE),0)</f>
        <v>7.6499999999999999E-2</v>
      </c>
      <c r="E2536" s="11">
        <f t="shared" ca="1" si="646"/>
        <v>1.0002925600000001</v>
      </c>
      <c r="F2536" s="64">
        <f ca="1">(TRUNC(PRODUCT($E$16:$E2535),16))</f>
        <v>1.7041222819820201</v>
      </c>
      <c r="G2536" s="64">
        <f t="shared" ca="1" si="647"/>
        <v>1.6004484080525101</v>
      </c>
      <c r="H2536" s="64">
        <f t="shared" ca="1" si="648"/>
        <v>1.0647780200000001</v>
      </c>
      <c r="I2536" s="65">
        <f t="shared" si="643"/>
        <v>3.7499999999999999E-2</v>
      </c>
      <c r="J2536" s="66">
        <f t="shared" si="649"/>
        <v>43801</v>
      </c>
      <c r="K2536" s="13">
        <f t="shared" si="641"/>
        <v>710</v>
      </c>
      <c r="L2536" s="9">
        <f t="shared" si="650"/>
        <v>1.0753060679999999</v>
      </c>
      <c r="M2536" s="69">
        <f t="shared" ca="1" si="651"/>
        <v>1.1449622660000001</v>
      </c>
      <c r="N2536" s="68">
        <f t="shared" si="652"/>
        <v>0</v>
      </c>
      <c r="O2536" s="64">
        <f t="shared" ca="1" si="653"/>
        <v>11715642.9971413</v>
      </c>
      <c r="P2536" s="70">
        <f t="shared" si="654"/>
        <v>0</v>
      </c>
      <c r="Q2536" s="71">
        <f t="shared" si="655"/>
        <v>1616371.3938</v>
      </c>
      <c r="R2536" s="71">
        <f t="shared" si="656"/>
        <v>19127061.493300002</v>
      </c>
      <c r="S2536" s="66"/>
      <c r="T2536" s="66"/>
      <c r="U2536" s="66"/>
      <c r="V2536" s="6"/>
      <c r="W2536" s="6"/>
      <c r="X2536" s="6"/>
      <c r="Y2536" s="7"/>
      <c r="Z2536" s="1"/>
      <c r="AA2536" s="6"/>
      <c r="AB2536" s="7"/>
      <c r="AC2536" s="7"/>
      <c r="AD2536" s="7"/>
      <c r="AE2536" s="6"/>
      <c r="AF2536" s="8"/>
      <c r="AG2536" s="6"/>
      <c r="AH2536" s="1"/>
      <c r="AI2536" s="3"/>
      <c r="AJ2536" s="3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s="1"/>
      <c r="AV2536" s="1"/>
      <c r="AW2536" s="1"/>
      <c r="AX2536" s="1"/>
      <c r="AY2536" s="1"/>
      <c r="AZ2536" s="1"/>
      <c r="BA2536" s="1"/>
      <c r="BB2536" s="1"/>
      <c r="BC2536" s="1"/>
      <c r="BD2536" s="1"/>
      <c r="BE2536" s="1"/>
      <c r="BF2536" s="1"/>
      <c r="BG2536" s="1"/>
      <c r="BH2536" s="1"/>
      <c r="BI2536" s="1"/>
      <c r="BJ2536" s="1"/>
      <c r="BK2536" s="1"/>
      <c r="BL2536" s="1"/>
      <c r="BM2536" s="1"/>
      <c r="BN2536" s="1"/>
      <c r="BO2536" s="1"/>
      <c r="BP2536" s="1"/>
      <c r="BQ2536" s="1"/>
      <c r="BR2536" s="1"/>
      <c r="BS2536" s="1"/>
      <c r="BT2536" s="1"/>
      <c r="BU2536" s="1"/>
      <c r="BV2536" s="1"/>
      <c r="BW2536" s="1"/>
      <c r="BX2536" s="1"/>
      <c r="BY2536" s="1"/>
      <c r="BZ2536" s="1"/>
      <c r="CA2536" s="1"/>
      <c r="CB2536" s="1"/>
      <c r="CC2536" s="1"/>
      <c r="CD2536" s="1"/>
      <c r="CE2536" s="1"/>
      <c r="CF2536" s="1"/>
      <c r="CG2536" s="1"/>
      <c r="CH2536" s="1"/>
      <c r="CI2536" s="1"/>
      <c r="CJ2536" s="1"/>
      <c r="CK2536" s="1"/>
      <c r="CL2536" s="1"/>
      <c r="CM2536" s="1"/>
      <c r="CN2536" s="1"/>
      <c r="CO2536" s="1"/>
      <c r="CP2536" s="1"/>
      <c r="CQ2536" s="1"/>
      <c r="CR2536" s="1"/>
      <c r="CS2536" s="1"/>
      <c r="CT2536" s="1"/>
      <c r="CU2536" s="1"/>
      <c r="CV2536" s="1"/>
      <c r="CW2536" s="1"/>
      <c r="CX2536" s="1"/>
      <c r="CY2536" s="1"/>
      <c r="CZ2536" s="1"/>
      <c r="DA2536" s="1"/>
      <c r="DB2536" s="1"/>
      <c r="DC2536" s="1"/>
      <c r="DD2536" s="1"/>
      <c r="DE2536" s="1"/>
      <c r="DF2536" s="1"/>
      <c r="DG2536" s="1"/>
      <c r="DH2536" s="1"/>
      <c r="DI2536" s="1"/>
      <c r="DJ2536" s="1"/>
      <c r="DK2536" s="1"/>
      <c r="DL2536" s="1"/>
      <c r="DM2536" s="1"/>
      <c r="DN2536" s="1"/>
      <c r="DO2536" s="1"/>
      <c r="DP2536" s="1"/>
      <c r="DQ2536" s="1"/>
      <c r="DR2536" s="1"/>
      <c r="DS2536" s="1"/>
      <c r="DT2536" s="1"/>
      <c r="DU2536" s="1"/>
      <c r="DV2536" s="1"/>
      <c r="DW2536" s="1"/>
      <c r="DX2536" s="1"/>
      <c r="DY2536" s="1"/>
      <c r="DZ2536" s="1"/>
      <c r="EA2536" s="1"/>
      <c r="EB2536" s="1"/>
      <c r="EC2536" s="1"/>
      <c r="ED2536" s="1"/>
      <c r="EE2536" s="1"/>
      <c r="EF2536" s="1"/>
      <c r="EG2536" s="1"/>
      <c r="EH2536" s="1"/>
      <c r="EI2536" s="1"/>
      <c r="EJ2536" s="1"/>
      <c r="EK2536" s="1"/>
      <c r="EL2536" s="1"/>
      <c r="EM2536" s="1"/>
      <c r="EN2536" s="1"/>
      <c r="EO2536" s="1"/>
      <c r="EP2536" s="1"/>
      <c r="EQ2536" s="1"/>
      <c r="ER2536" s="1"/>
      <c r="ES2536" s="1"/>
      <c r="ET2536" s="1"/>
      <c r="EU2536" s="1"/>
      <c r="EV2536" s="1"/>
      <c r="EW2536" s="1"/>
      <c r="EX2536" s="1"/>
      <c r="EY2536" s="1"/>
      <c r="EZ2536" s="1"/>
      <c r="FA2536" s="1"/>
      <c r="FB2536" s="1"/>
      <c r="FC2536" s="1"/>
      <c r="FD2536" s="1"/>
      <c r="FE2536" s="1"/>
      <c r="FF2536" s="1"/>
      <c r="FG2536" s="1"/>
      <c r="FH2536" s="1"/>
      <c r="FI2536" s="1"/>
      <c r="FJ2536" s="1"/>
      <c r="FK2536" s="1"/>
      <c r="FL2536" s="1"/>
      <c r="FM2536" s="1"/>
      <c r="FN2536" s="1"/>
      <c r="FO2536" s="1"/>
      <c r="FP2536" s="1"/>
      <c r="FQ2536" s="1"/>
      <c r="FR2536" s="1"/>
      <c r="FS2536" s="1"/>
      <c r="FT2536" s="1"/>
      <c r="FU2536" s="1"/>
      <c r="FV2536" s="1"/>
      <c r="FW2536" s="1"/>
      <c r="FX2536" s="1"/>
      <c r="FY2536" s="1"/>
      <c r="FZ2536" s="1"/>
      <c r="GA2536" s="1"/>
      <c r="GB2536" s="1"/>
      <c r="GC2536" s="1"/>
      <c r="GD2536" s="1"/>
      <c r="GE2536" s="1"/>
      <c r="GF2536" s="1"/>
      <c r="GG2536" s="1"/>
      <c r="GH2536" s="1"/>
      <c r="GI2536" s="1"/>
      <c r="GJ2536" s="1"/>
      <c r="GK2536" s="1"/>
      <c r="GL2536" s="1"/>
      <c r="GM2536" s="1"/>
      <c r="GN2536" s="1"/>
      <c r="GO2536" s="1"/>
      <c r="GP2536" s="1"/>
      <c r="GQ2536" s="1"/>
      <c r="GR2536" s="1"/>
      <c r="GS2536" s="1"/>
      <c r="GT2536" s="1"/>
      <c r="GU2536" s="1"/>
      <c r="GV2536" s="1"/>
      <c r="GW2536" s="1"/>
      <c r="GX2536" s="1"/>
      <c r="GY2536" s="1"/>
      <c r="GZ2536" s="1"/>
      <c r="HA2536" s="1"/>
      <c r="HB2536" s="1"/>
      <c r="HC2536" s="1"/>
      <c r="HD2536" s="1"/>
      <c r="HE2536" s="1"/>
      <c r="HF2536" s="1"/>
      <c r="HG2536" s="1"/>
      <c r="HH2536" s="1"/>
      <c r="HI2536" s="1"/>
      <c r="HJ2536" s="1"/>
      <c r="HK2536" s="1"/>
      <c r="HL2536" s="1"/>
    </row>
    <row r="2537" spans="1:220" x14ac:dyDescent="0.2">
      <c r="A2537" s="63">
        <f t="shared" si="642"/>
        <v>44512</v>
      </c>
      <c r="B2537" s="12">
        <f t="shared" ca="1" si="644"/>
        <v>113341122.6879167</v>
      </c>
      <c r="C2537" s="71">
        <f t="shared" si="645"/>
        <v>80818569.689999998</v>
      </c>
      <c r="D2537" s="65">
        <f ca="1">IF(A2537&lt;$B$1,VLOOKUP(A2537,[1]DI!$A$4:$B$15000,2,FALSE),0)</f>
        <v>7.6499999999999999E-2</v>
      </c>
      <c r="E2537" s="11">
        <f t="shared" ca="1" si="646"/>
        <v>1.0002925600000001</v>
      </c>
      <c r="F2537" s="64">
        <f ca="1">(TRUNC(PRODUCT($E$16:$E2536),16))</f>
        <v>1.7046208399968401</v>
      </c>
      <c r="G2537" s="64">
        <f t="shared" ca="1" si="647"/>
        <v>1.6004484080525101</v>
      </c>
      <c r="H2537" s="64">
        <f t="shared" ca="1" si="648"/>
        <v>1.0650895300000001</v>
      </c>
      <c r="I2537" s="65">
        <f t="shared" si="643"/>
        <v>3.7499999999999999E-2</v>
      </c>
      <c r="J2537" s="66">
        <f t="shared" si="649"/>
        <v>43801</v>
      </c>
      <c r="K2537" s="13">
        <f t="shared" si="641"/>
        <v>711</v>
      </c>
      <c r="L2537" s="9">
        <f t="shared" si="650"/>
        <v>1.075416036</v>
      </c>
      <c r="M2537" s="69">
        <f t="shared" ca="1" si="651"/>
        <v>1.14541436</v>
      </c>
      <c r="N2537" s="68">
        <f t="shared" si="652"/>
        <v>0</v>
      </c>
      <c r="O2537" s="64">
        <f t="shared" ca="1" si="653"/>
        <v>11752180.587586701</v>
      </c>
      <c r="P2537" s="70">
        <f t="shared" si="654"/>
        <v>0</v>
      </c>
      <c r="Q2537" s="71">
        <f t="shared" si="655"/>
        <v>1616371.3938</v>
      </c>
      <c r="R2537" s="71">
        <f t="shared" si="656"/>
        <v>19154001.01653</v>
      </c>
      <c r="S2537" s="66"/>
      <c r="T2537" s="66"/>
      <c r="U2537" s="66"/>
      <c r="V2537" s="6"/>
      <c r="W2537" s="6"/>
      <c r="X2537" s="6"/>
      <c r="Y2537" s="7"/>
      <c r="Z2537" s="1"/>
      <c r="AA2537" s="6"/>
      <c r="AB2537" s="7"/>
      <c r="AC2537" s="7"/>
      <c r="AD2537" s="7"/>
      <c r="AE2537" s="6"/>
      <c r="AF2537" s="8"/>
      <c r="AG2537" s="6"/>
      <c r="AH2537" s="1"/>
      <c r="AI2537" s="3"/>
      <c r="AJ2537" s="3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  <c r="AV2537" s="1"/>
      <c r="AW2537" s="1"/>
      <c r="AX2537" s="1"/>
      <c r="AY2537" s="1"/>
      <c r="AZ2537" s="1"/>
      <c r="BA2537" s="1"/>
      <c r="BB2537" s="1"/>
      <c r="BC2537" s="1"/>
      <c r="BD2537" s="1"/>
      <c r="BE2537" s="1"/>
      <c r="BF2537" s="1"/>
      <c r="BG2537" s="1"/>
      <c r="BH2537" s="1"/>
      <c r="BI2537" s="1"/>
      <c r="BJ2537" s="1"/>
      <c r="BK2537" s="1"/>
      <c r="BL2537" s="1"/>
      <c r="BM2537" s="1"/>
      <c r="BN2537" s="1"/>
      <c r="BO2537" s="1"/>
      <c r="BP2537" s="1"/>
      <c r="BQ2537" s="1"/>
      <c r="BR2537" s="1"/>
      <c r="BS2537" s="1"/>
      <c r="BT2537" s="1"/>
      <c r="BU2537" s="1"/>
      <c r="BV2537" s="1"/>
      <c r="BW2537" s="1"/>
      <c r="BX2537" s="1"/>
      <c r="BY2537" s="1"/>
      <c r="BZ2537" s="1"/>
      <c r="CA2537" s="1"/>
      <c r="CB2537" s="1"/>
      <c r="CC2537" s="1"/>
      <c r="CD2537" s="1"/>
      <c r="CE2537" s="1"/>
      <c r="CF2537" s="1"/>
      <c r="CG2537" s="1"/>
      <c r="CH2537" s="1"/>
      <c r="CI2537" s="1"/>
      <c r="CJ2537" s="1"/>
      <c r="CK2537" s="1"/>
      <c r="CL2537" s="1"/>
      <c r="CM2537" s="1"/>
      <c r="CN2537" s="1"/>
      <c r="CO2537" s="1"/>
      <c r="CP2537" s="1"/>
      <c r="CQ2537" s="1"/>
      <c r="CR2537" s="1"/>
      <c r="CS2537" s="1"/>
      <c r="CT2537" s="1"/>
      <c r="CU2537" s="1"/>
      <c r="CV2537" s="1"/>
      <c r="CW2537" s="1"/>
      <c r="CX2537" s="1"/>
      <c r="CY2537" s="1"/>
      <c r="CZ2537" s="1"/>
      <c r="DA2537" s="1"/>
      <c r="DB2537" s="1"/>
      <c r="DC2537" s="1"/>
      <c r="DD2537" s="1"/>
      <c r="DE2537" s="1"/>
      <c r="DF2537" s="1"/>
      <c r="DG2537" s="1"/>
      <c r="DH2537" s="1"/>
      <c r="DI2537" s="1"/>
      <c r="DJ2537" s="1"/>
      <c r="DK2537" s="1"/>
      <c r="DL2537" s="1"/>
      <c r="DM2537" s="1"/>
      <c r="DN2537" s="1"/>
      <c r="DO2537" s="1"/>
      <c r="DP2537" s="1"/>
      <c r="DQ2537" s="1"/>
      <c r="DR2537" s="1"/>
      <c r="DS2537" s="1"/>
      <c r="DT2537" s="1"/>
      <c r="DU2537" s="1"/>
      <c r="DV2537" s="1"/>
      <c r="DW2537" s="1"/>
      <c r="DX2537" s="1"/>
      <c r="DY2537" s="1"/>
      <c r="DZ2537" s="1"/>
      <c r="EA2537" s="1"/>
      <c r="EB2537" s="1"/>
      <c r="EC2537" s="1"/>
      <c r="ED2537" s="1"/>
      <c r="EE2537" s="1"/>
      <c r="EF2537" s="1"/>
      <c r="EG2537" s="1"/>
      <c r="EH2537" s="1"/>
      <c r="EI2537" s="1"/>
      <c r="EJ2537" s="1"/>
      <c r="EK2537" s="1"/>
      <c r="EL2537" s="1"/>
      <c r="EM2537" s="1"/>
      <c r="EN2537" s="1"/>
      <c r="EO2537" s="1"/>
      <c r="EP2537" s="1"/>
      <c r="EQ2537" s="1"/>
      <c r="ER2537" s="1"/>
      <c r="ES2537" s="1"/>
      <c r="ET2537" s="1"/>
      <c r="EU2537" s="1"/>
      <c r="EV2537" s="1"/>
      <c r="EW2537" s="1"/>
      <c r="EX2537" s="1"/>
      <c r="EY2537" s="1"/>
      <c r="EZ2537" s="1"/>
      <c r="FA2537" s="1"/>
      <c r="FB2537" s="1"/>
      <c r="FC2537" s="1"/>
      <c r="FD2537" s="1"/>
      <c r="FE2537" s="1"/>
      <c r="FF2537" s="1"/>
      <c r="FG2537" s="1"/>
      <c r="FH2537" s="1"/>
      <c r="FI2537" s="1"/>
      <c r="FJ2537" s="1"/>
      <c r="FK2537" s="1"/>
      <c r="FL2537" s="1"/>
      <c r="FM2537" s="1"/>
      <c r="FN2537" s="1"/>
      <c r="FO2537" s="1"/>
      <c r="FP2537" s="1"/>
      <c r="FQ2537" s="1"/>
      <c r="FR2537" s="1"/>
      <c r="FS2537" s="1"/>
      <c r="FT2537" s="1"/>
      <c r="FU2537" s="1"/>
      <c r="FV2537" s="1"/>
      <c r="FW2537" s="1"/>
      <c r="FX2537" s="1"/>
      <c r="FY2537" s="1"/>
      <c r="FZ2537" s="1"/>
      <c r="GA2537" s="1"/>
      <c r="GB2537" s="1"/>
      <c r="GC2537" s="1"/>
      <c r="GD2537" s="1"/>
      <c r="GE2537" s="1"/>
      <c r="GF2537" s="1"/>
      <c r="GG2537" s="1"/>
      <c r="GH2537" s="1"/>
      <c r="GI2537" s="1"/>
      <c r="GJ2537" s="1"/>
      <c r="GK2537" s="1"/>
      <c r="GL2537" s="1"/>
      <c r="GM2537" s="1"/>
      <c r="GN2537" s="1"/>
      <c r="GO2537" s="1"/>
      <c r="GP2537" s="1"/>
      <c r="GQ2537" s="1"/>
      <c r="GR2537" s="1"/>
      <c r="GS2537" s="1"/>
      <c r="GT2537" s="1"/>
      <c r="GU2537" s="1"/>
      <c r="GV2537" s="1"/>
      <c r="GW2537" s="1"/>
      <c r="GX2537" s="1"/>
      <c r="GY2537" s="1"/>
      <c r="GZ2537" s="1"/>
      <c r="HA2537" s="1"/>
      <c r="HB2537" s="1"/>
      <c r="HC2537" s="1"/>
      <c r="HD2537" s="1"/>
      <c r="HE2537" s="1"/>
      <c r="HF2537" s="1"/>
      <c r="HG2537" s="1"/>
      <c r="HH2537" s="1"/>
      <c r="HI2537" s="1"/>
      <c r="HJ2537" s="1"/>
      <c r="HK2537" s="1"/>
      <c r="HL2537" s="1"/>
    </row>
    <row r="2538" spans="1:220" x14ac:dyDescent="0.2">
      <c r="A2538" s="63">
        <f t="shared" si="642"/>
        <v>44513</v>
      </c>
      <c r="B2538" s="12">
        <f t="shared" ca="1" si="644"/>
        <v>113404614.18729761</v>
      </c>
      <c r="C2538" s="71">
        <f t="shared" si="645"/>
        <v>80818569.689999998</v>
      </c>
      <c r="D2538" s="65">
        <f ca="1">IF(A2538&lt;$B$1,VLOOKUP(A2538,[1]DI!$A$4:$B$15000,2,FALSE),0)</f>
        <v>0</v>
      </c>
      <c r="E2538" s="11">
        <f t="shared" ca="1" si="646"/>
        <v>1</v>
      </c>
      <c r="F2538" s="64">
        <f ca="1">(TRUNC(PRODUCT($E$16:$E2537),16))</f>
        <v>1.7051195438697899</v>
      </c>
      <c r="G2538" s="64">
        <f t="shared" ca="1" si="647"/>
        <v>1.6004484080525101</v>
      </c>
      <c r="H2538" s="64">
        <f t="shared" ca="1" si="648"/>
        <v>1.0654011299999999</v>
      </c>
      <c r="I2538" s="65">
        <f t="shared" si="643"/>
        <v>3.7499999999999999E-2</v>
      </c>
      <c r="J2538" s="66">
        <f t="shared" si="649"/>
        <v>43801</v>
      </c>
      <c r="K2538" s="13">
        <f t="shared" si="641"/>
        <v>712</v>
      </c>
      <c r="L2538" s="9">
        <f t="shared" si="650"/>
        <v>1.0755260149999999</v>
      </c>
      <c r="M2538" s="69">
        <f t="shared" ca="1" si="651"/>
        <v>1.1458666319999999</v>
      </c>
      <c r="N2538" s="68">
        <f t="shared" si="652"/>
        <v>0</v>
      </c>
      <c r="O2538" s="64">
        <f t="shared" ca="1" si="653"/>
        <v>11788732.563737599</v>
      </c>
      <c r="P2538" s="70">
        <f t="shared" si="654"/>
        <v>0</v>
      </c>
      <c r="Q2538" s="71">
        <f t="shared" si="655"/>
        <v>1616371.3938</v>
      </c>
      <c r="R2538" s="71">
        <f t="shared" si="656"/>
        <v>19180940.539760001</v>
      </c>
      <c r="S2538" s="66"/>
      <c r="T2538" s="66"/>
      <c r="U2538" s="66"/>
      <c r="V2538" s="6"/>
      <c r="W2538" s="6"/>
      <c r="X2538" s="6"/>
      <c r="Y2538" s="7"/>
      <c r="Z2538" s="1"/>
      <c r="AA2538" s="6"/>
      <c r="AB2538" s="7"/>
      <c r="AC2538" s="7"/>
      <c r="AD2538" s="7"/>
      <c r="AE2538" s="6"/>
      <c r="AF2538" s="8"/>
      <c r="AG2538" s="6"/>
      <c r="AH2538" s="1"/>
      <c r="AI2538" s="3"/>
      <c r="AJ2538" s="3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s="1"/>
      <c r="AV2538" s="1"/>
      <c r="AW2538" s="1"/>
      <c r="AX2538" s="1"/>
      <c r="AY2538" s="1"/>
      <c r="AZ2538" s="1"/>
      <c r="BA2538" s="1"/>
      <c r="BB2538" s="1"/>
      <c r="BC2538" s="1"/>
      <c r="BD2538" s="1"/>
      <c r="BE2538" s="1"/>
      <c r="BF2538" s="1"/>
      <c r="BG2538" s="1"/>
      <c r="BH2538" s="1"/>
      <c r="BI2538" s="1"/>
      <c r="BJ2538" s="1"/>
      <c r="BK2538" s="1"/>
      <c r="BL2538" s="1"/>
      <c r="BM2538" s="1"/>
      <c r="BN2538" s="1"/>
      <c r="BO2538" s="1"/>
      <c r="BP2538" s="1"/>
      <c r="BQ2538" s="1"/>
      <c r="BR2538" s="1"/>
      <c r="BS2538" s="1"/>
      <c r="BT2538" s="1"/>
      <c r="BU2538" s="1"/>
      <c r="BV2538" s="1"/>
      <c r="BW2538" s="1"/>
      <c r="BX2538" s="1"/>
      <c r="BY2538" s="1"/>
      <c r="BZ2538" s="1"/>
      <c r="CA2538" s="1"/>
      <c r="CB2538" s="1"/>
      <c r="CC2538" s="1"/>
      <c r="CD2538" s="1"/>
      <c r="CE2538" s="1"/>
      <c r="CF2538" s="1"/>
      <c r="CG2538" s="1"/>
      <c r="CH2538" s="1"/>
      <c r="CI2538" s="1"/>
      <c r="CJ2538" s="1"/>
      <c r="CK2538" s="1"/>
      <c r="CL2538" s="1"/>
      <c r="CM2538" s="1"/>
      <c r="CN2538" s="1"/>
      <c r="CO2538" s="1"/>
      <c r="CP2538" s="1"/>
      <c r="CQ2538" s="1"/>
      <c r="CR2538" s="1"/>
      <c r="CS2538" s="1"/>
      <c r="CT2538" s="1"/>
      <c r="CU2538" s="1"/>
      <c r="CV2538" s="1"/>
      <c r="CW2538" s="1"/>
      <c r="CX2538" s="1"/>
      <c r="CY2538" s="1"/>
      <c r="CZ2538" s="1"/>
      <c r="DA2538" s="1"/>
      <c r="DB2538" s="1"/>
      <c r="DC2538" s="1"/>
      <c r="DD2538" s="1"/>
      <c r="DE2538" s="1"/>
      <c r="DF2538" s="1"/>
      <c r="DG2538" s="1"/>
      <c r="DH2538" s="1"/>
      <c r="DI2538" s="1"/>
      <c r="DJ2538" s="1"/>
      <c r="DK2538" s="1"/>
      <c r="DL2538" s="1"/>
      <c r="DM2538" s="1"/>
      <c r="DN2538" s="1"/>
      <c r="DO2538" s="1"/>
      <c r="DP2538" s="1"/>
      <c r="DQ2538" s="1"/>
      <c r="DR2538" s="1"/>
      <c r="DS2538" s="1"/>
      <c r="DT2538" s="1"/>
      <c r="DU2538" s="1"/>
      <c r="DV2538" s="1"/>
      <c r="DW2538" s="1"/>
      <c r="DX2538" s="1"/>
      <c r="DY2538" s="1"/>
      <c r="DZ2538" s="1"/>
      <c r="EA2538" s="1"/>
      <c r="EB2538" s="1"/>
      <c r="EC2538" s="1"/>
      <c r="ED2538" s="1"/>
      <c r="EE2538" s="1"/>
      <c r="EF2538" s="1"/>
      <c r="EG2538" s="1"/>
      <c r="EH2538" s="1"/>
      <c r="EI2538" s="1"/>
      <c r="EJ2538" s="1"/>
      <c r="EK2538" s="1"/>
      <c r="EL2538" s="1"/>
      <c r="EM2538" s="1"/>
      <c r="EN2538" s="1"/>
      <c r="EO2538" s="1"/>
      <c r="EP2538" s="1"/>
      <c r="EQ2538" s="1"/>
      <c r="ER2538" s="1"/>
      <c r="ES2538" s="1"/>
      <c r="ET2538" s="1"/>
      <c r="EU2538" s="1"/>
      <c r="EV2538" s="1"/>
      <c r="EW2538" s="1"/>
      <c r="EX2538" s="1"/>
      <c r="EY2538" s="1"/>
      <c r="EZ2538" s="1"/>
      <c r="FA2538" s="1"/>
      <c r="FB2538" s="1"/>
      <c r="FC2538" s="1"/>
      <c r="FD2538" s="1"/>
      <c r="FE2538" s="1"/>
      <c r="FF2538" s="1"/>
      <c r="FG2538" s="1"/>
      <c r="FH2538" s="1"/>
      <c r="FI2538" s="1"/>
      <c r="FJ2538" s="1"/>
      <c r="FK2538" s="1"/>
      <c r="FL2538" s="1"/>
      <c r="FM2538" s="1"/>
      <c r="FN2538" s="1"/>
      <c r="FO2538" s="1"/>
      <c r="FP2538" s="1"/>
      <c r="FQ2538" s="1"/>
      <c r="FR2538" s="1"/>
      <c r="FS2538" s="1"/>
      <c r="FT2538" s="1"/>
      <c r="FU2538" s="1"/>
      <c r="FV2538" s="1"/>
      <c r="FW2538" s="1"/>
      <c r="FX2538" s="1"/>
      <c r="FY2538" s="1"/>
      <c r="FZ2538" s="1"/>
      <c r="GA2538" s="1"/>
      <c r="GB2538" s="1"/>
      <c r="GC2538" s="1"/>
      <c r="GD2538" s="1"/>
      <c r="GE2538" s="1"/>
      <c r="GF2538" s="1"/>
      <c r="GG2538" s="1"/>
      <c r="GH2538" s="1"/>
      <c r="GI2538" s="1"/>
      <c r="GJ2538" s="1"/>
      <c r="GK2538" s="1"/>
      <c r="GL2538" s="1"/>
      <c r="GM2538" s="1"/>
      <c r="GN2538" s="1"/>
      <c r="GO2538" s="1"/>
      <c r="GP2538" s="1"/>
      <c r="GQ2538" s="1"/>
      <c r="GR2538" s="1"/>
      <c r="GS2538" s="1"/>
      <c r="GT2538" s="1"/>
      <c r="GU2538" s="1"/>
      <c r="GV2538" s="1"/>
      <c r="GW2538" s="1"/>
      <c r="GX2538" s="1"/>
      <c r="GY2538" s="1"/>
      <c r="GZ2538" s="1"/>
      <c r="HA2538" s="1"/>
      <c r="HB2538" s="1"/>
      <c r="HC2538" s="1"/>
      <c r="HD2538" s="1"/>
      <c r="HE2538" s="1"/>
      <c r="HF2538" s="1"/>
      <c r="HG2538" s="1"/>
      <c r="HH2538" s="1"/>
      <c r="HI2538" s="1"/>
      <c r="HJ2538" s="1"/>
      <c r="HK2538" s="1"/>
      <c r="HL2538" s="1"/>
    </row>
    <row r="2539" spans="1:220" x14ac:dyDescent="0.2">
      <c r="A2539" s="63">
        <f t="shared" si="642"/>
        <v>44514</v>
      </c>
      <c r="B2539" s="12">
        <f t="shared" ca="1" si="644"/>
        <v>113441024.2729796</v>
      </c>
      <c r="C2539" s="71">
        <f t="shared" si="645"/>
        <v>80818569.689999998</v>
      </c>
      <c r="D2539" s="65">
        <f ca="1">IF(A2539&lt;$B$1,VLOOKUP(A2539,[1]DI!$A$4:$B$15000,2,FALSE),0)</f>
        <v>0</v>
      </c>
      <c r="E2539" s="11">
        <f t="shared" ca="1" si="646"/>
        <v>1</v>
      </c>
      <c r="F2539" s="64">
        <f ca="1">(TRUNC(PRODUCT($E$16:$E2538),16))</f>
        <v>1.7051195438697899</v>
      </c>
      <c r="G2539" s="64">
        <f t="shared" ca="1" si="647"/>
        <v>1.6004484080525101</v>
      </c>
      <c r="H2539" s="64">
        <f t="shared" ca="1" si="648"/>
        <v>1.0654011299999999</v>
      </c>
      <c r="I2539" s="65">
        <f t="shared" si="643"/>
        <v>3.7499999999999999E-2</v>
      </c>
      <c r="J2539" s="66">
        <f t="shared" si="649"/>
        <v>43801</v>
      </c>
      <c r="K2539" s="13">
        <f t="shared" si="641"/>
        <v>713</v>
      </c>
      <c r="L2539" s="9">
        <f t="shared" si="650"/>
        <v>1.075636005</v>
      </c>
      <c r="M2539" s="69">
        <f t="shared" ca="1" si="651"/>
        <v>1.1459838149999999</v>
      </c>
      <c r="N2539" s="68">
        <f t="shared" si="652"/>
        <v>0</v>
      </c>
      <c r="O2539" s="64">
        <f t="shared" ca="1" si="653"/>
        <v>11798203.126189601</v>
      </c>
      <c r="P2539" s="70">
        <f t="shared" si="654"/>
        <v>0</v>
      </c>
      <c r="Q2539" s="71">
        <f t="shared" si="655"/>
        <v>1616371.3938</v>
      </c>
      <c r="R2539" s="71">
        <f t="shared" si="656"/>
        <v>19207880.062989999</v>
      </c>
      <c r="S2539" s="66"/>
      <c r="T2539" s="66"/>
      <c r="U2539" s="66"/>
      <c r="V2539" s="6"/>
      <c r="W2539" s="6"/>
      <c r="X2539" s="6"/>
      <c r="Y2539" s="7"/>
      <c r="Z2539" s="1"/>
      <c r="AA2539" s="6"/>
      <c r="AB2539" s="7"/>
      <c r="AC2539" s="7"/>
      <c r="AD2539" s="7"/>
      <c r="AE2539" s="6"/>
      <c r="AF2539" s="8"/>
      <c r="AG2539" s="6"/>
      <c r="AH2539" s="1"/>
      <c r="AI2539" s="3"/>
      <c r="AJ2539" s="3"/>
      <c r="AK2539" s="1"/>
      <c r="AL2539" s="1"/>
      <c r="AM2539" s="1"/>
      <c r="AN2539" s="1"/>
      <c r="AO2539" s="1"/>
      <c r="AP2539" s="1"/>
      <c r="AQ2539" s="1"/>
      <c r="AR2539" s="1"/>
      <c r="AS2539" s="1"/>
      <c r="AT2539" s="1"/>
      <c r="AU2539" s="1"/>
      <c r="AV2539" s="1"/>
      <c r="AW2539" s="1"/>
      <c r="AX2539" s="1"/>
      <c r="AY2539" s="1"/>
      <c r="AZ2539" s="1"/>
      <c r="BA2539" s="1"/>
      <c r="BB2539" s="1"/>
      <c r="BC2539" s="1"/>
      <c r="BD2539" s="1"/>
      <c r="BE2539" s="1"/>
      <c r="BF2539" s="1"/>
      <c r="BG2539" s="1"/>
      <c r="BH2539" s="1"/>
      <c r="BI2539" s="1"/>
      <c r="BJ2539" s="1"/>
      <c r="BK2539" s="1"/>
      <c r="BL2539" s="1"/>
      <c r="BM2539" s="1"/>
      <c r="BN2539" s="1"/>
      <c r="BO2539" s="1"/>
      <c r="BP2539" s="1"/>
      <c r="BQ2539" s="1"/>
      <c r="BR2539" s="1"/>
      <c r="BS2539" s="1"/>
      <c r="BT2539" s="1"/>
      <c r="BU2539" s="1"/>
      <c r="BV2539" s="1"/>
      <c r="BW2539" s="1"/>
      <c r="BX2539" s="1"/>
      <c r="BY2539" s="1"/>
      <c r="BZ2539" s="1"/>
      <c r="CA2539" s="1"/>
      <c r="CB2539" s="1"/>
      <c r="CC2539" s="1"/>
      <c r="CD2539" s="1"/>
      <c r="CE2539" s="1"/>
      <c r="CF2539" s="1"/>
      <c r="CG2539" s="1"/>
      <c r="CH2539" s="1"/>
      <c r="CI2539" s="1"/>
      <c r="CJ2539" s="1"/>
      <c r="CK2539" s="1"/>
      <c r="CL2539" s="1"/>
      <c r="CM2539" s="1"/>
      <c r="CN2539" s="1"/>
      <c r="CO2539" s="1"/>
      <c r="CP2539" s="1"/>
      <c r="CQ2539" s="1"/>
      <c r="CR2539" s="1"/>
      <c r="CS2539" s="1"/>
      <c r="CT2539" s="1"/>
      <c r="CU2539" s="1"/>
      <c r="CV2539" s="1"/>
      <c r="CW2539" s="1"/>
      <c r="CX2539" s="1"/>
      <c r="CY2539" s="1"/>
      <c r="CZ2539" s="1"/>
      <c r="DA2539" s="1"/>
      <c r="DB2539" s="1"/>
      <c r="DC2539" s="1"/>
      <c r="DD2539" s="1"/>
      <c r="DE2539" s="1"/>
      <c r="DF2539" s="1"/>
      <c r="DG2539" s="1"/>
      <c r="DH2539" s="1"/>
      <c r="DI2539" s="1"/>
      <c r="DJ2539" s="1"/>
      <c r="DK2539" s="1"/>
      <c r="DL2539" s="1"/>
      <c r="DM2539" s="1"/>
      <c r="DN2539" s="1"/>
      <c r="DO2539" s="1"/>
      <c r="DP2539" s="1"/>
      <c r="DQ2539" s="1"/>
      <c r="DR2539" s="1"/>
      <c r="DS2539" s="1"/>
      <c r="DT2539" s="1"/>
      <c r="DU2539" s="1"/>
      <c r="DV2539" s="1"/>
      <c r="DW2539" s="1"/>
      <c r="DX2539" s="1"/>
      <c r="DY2539" s="1"/>
      <c r="DZ2539" s="1"/>
      <c r="EA2539" s="1"/>
      <c r="EB2539" s="1"/>
      <c r="EC2539" s="1"/>
      <c r="ED2539" s="1"/>
      <c r="EE2539" s="1"/>
      <c r="EF2539" s="1"/>
      <c r="EG2539" s="1"/>
      <c r="EH2539" s="1"/>
      <c r="EI2539" s="1"/>
      <c r="EJ2539" s="1"/>
      <c r="EK2539" s="1"/>
      <c r="EL2539" s="1"/>
      <c r="EM2539" s="1"/>
      <c r="EN2539" s="1"/>
      <c r="EO2539" s="1"/>
      <c r="EP2539" s="1"/>
      <c r="EQ2539" s="1"/>
      <c r="ER2539" s="1"/>
      <c r="ES2539" s="1"/>
      <c r="ET2539" s="1"/>
      <c r="EU2539" s="1"/>
      <c r="EV2539" s="1"/>
      <c r="EW2539" s="1"/>
      <c r="EX2539" s="1"/>
      <c r="EY2539" s="1"/>
      <c r="EZ2539" s="1"/>
      <c r="FA2539" s="1"/>
      <c r="FB2539" s="1"/>
      <c r="FC2539" s="1"/>
      <c r="FD2539" s="1"/>
      <c r="FE2539" s="1"/>
      <c r="FF2539" s="1"/>
      <c r="FG2539" s="1"/>
      <c r="FH2539" s="1"/>
      <c r="FI2539" s="1"/>
      <c r="FJ2539" s="1"/>
      <c r="FK2539" s="1"/>
      <c r="FL2539" s="1"/>
      <c r="FM2539" s="1"/>
      <c r="FN2539" s="1"/>
      <c r="FO2539" s="1"/>
      <c r="FP2539" s="1"/>
      <c r="FQ2539" s="1"/>
      <c r="FR2539" s="1"/>
      <c r="FS2539" s="1"/>
      <c r="FT2539" s="1"/>
      <c r="FU2539" s="1"/>
      <c r="FV2539" s="1"/>
      <c r="FW2539" s="1"/>
      <c r="FX2539" s="1"/>
      <c r="FY2539" s="1"/>
      <c r="FZ2539" s="1"/>
      <c r="GA2539" s="1"/>
      <c r="GB2539" s="1"/>
      <c r="GC2539" s="1"/>
      <c r="GD2539" s="1"/>
      <c r="GE2539" s="1"/>
      <c r="GF2539" s="1"/>
      <c r="GG2539" s="1"/>
      <c r="GH2539" s="1"/>
      <c r="GI2539" s="1"/>
      <c r="GJ2539" s="1"/>
      <c r="GK2539" s="1"/>
      <c r="GL2539" s="1"/>
      <c r="GM2539" s="1"/>
      <c r="GN2539" s="1"/>
      <c r="GO2539" s="1"/>
      <c r="GP2539" s="1"/>
      <c r="GQ2539" s="1"/>
      <c r="GR2539" s="1"/>
      <c r="GS2539" s="1"/>
      <c r="GT2539" s="1"/>
      <c r="GU2539" s="1"/>
      <c r="GV2539" s="1"/>
      <c r="GW2539" s="1"/>
      <c r="GX2539" s="1"/>
      <c r="GY2539" s="1"/>
      <c r="GZ2539" s="1"/>
      <c r="HA2539" s="1"/>
      <c r="HB2539" s="1"/>
      <c r="HC2539" s="1"/>
      <c r="HD2539" s="1"/>
      <c r="HE2539" s="1"/>
      <c r="HF2539" s="1"/>
      <c r="HG2539" s="1"/>
      <c r="HH2539" s="1"/>
      <c r="HI2539" s="1"/>
      <c r="HJ2539" s="1"/>
      <c r="HK2539" s="1"/>
      <c r="HL2539" s="1"/>
    </row>
    <row r="2540" spans="1:220" x14ac:dyDescent="0.2">
      <c r="A2540" s="63">
        <f t="shared" si="642"/>
        <v>44515</v>
      </c>
      <c r="B2540" s="12">
        <f t="shared" ca="1" si="644"/>
        <v>113477435.3284844</v>
      </c>
      <c r="C2540" s="71">
        <f t="shared" si="645"/>
        <v>80818569.689999998</v>
      </c>
      <c r="D2540" s="65">
        <f ca="1">IF(A2540&lt;$B$1,VLOOKUP(A2540,[1]DI!$A$4:$B$15000,2,FALSE),0)</f>
        <v>0</v>
      </c>
      <c r="E2540" s="11">
        <f t="shared" ca="1" si="646"/>
        <v>1</v>
      </c>
      <c r="F2540" s="64">
        <f ca="1">(TRUNC(PRODUCT($E$16:$E2539),16))</f>
        <v>1.7051195438697899</v>
      </c>
      <c r="G2540" s="64">
        <f t="shared" ca="1" si="647"/>
        <v>1.6004484080525101</v>
      </c>
      <c r="H2540" s="64">
        <f t="shared" ca="1" si="648"/>
        <v>1.0654011299999999</v>
      </c>
      <c r="I2540" s="65">
        <f t="shared" si="643"/>
        <v>3.7499999999999999E-2</v>
      </c>
      <c r="J2540" s="66">
        <f t="shared" si="649"/>
        <v>43801</v>
      </c>
      <c r="K2540" s="13">
        <f t="shared" si="641"/>
        <v>714</v>
      </c>
      <c r="L2540" s="9">
        <f t="shared" si="650"/>
        <v>1.0757460059999999</v>
      </c>
      <c r="M2540" s="69">
        <f t="shared" ca="1" si="651"/>
        <v>1.14610101</v>
      </c>
      <c r="N2540" s="68">
        <f t="shared" si="652"/>
        <v>0</v>
      </c>
      <c r="O2540" s="64">
        <f t="shared" ca="1" si="653"/>
        <v>11807674.6584644</v>
      </c>
      <c r="P2540" s="70">
        <f t="shared" si="654"/>
        <v>0</v>
      </c>
      <c r="Q2540" s="71">
        <f t="shared" si="655"/>
        <v>1616371.3938</v>
      </c>
      <c r="R2540" s="71">
        <f t="shared" si="656"/>
        <v>19234819.58622</v>
      </c>
      <c r="S2540" s="66"/>
      <c r="T2540" s="66"/>
      <c r="U2540" s="66"/>
      <c r="V2540" s="6"/>
      <c r="W2540" s="6"/>
      <c r="X2540" s="6"/>
      <c r="Y2540" s="7"/>
      <c r="Z2540" s="1"/>
      <c r="AA2540" s="6"/>
      <c r="AB2540" s="7"/>
      <c r="AC2540" s="7"/>
      <c r="AD2540" s="7"/>
      <c r="AE2540" s="6"/>
      <c r="AF2540" s="8"/>
      <c r="AG2540" s="6"/>
      <c r="AH2540" s="1"/>
      <c r="AI2540" s="3"/>
      <c r="AJ2540" s="3"/>
      <c r="AK2540" s="1"/>
      <c r="AL2540" s="1"/>
      <c r="AM2540" s="1"/>
      <c r="AN2540" s="1"/>
      <c r="AO2540" s="1"/>
      <c r="AP2540" s="1"/>
      <c r="AQ2540" s="1"/>
      <c r="AR2540" s="1"/>
      <c r="AS2540" s="1"/>
      <c r="AT2540" s="1"/>
      <c r="AU2540" s="1"/>
      <c r="AV2540" s="1"/>
      <c r="AW2540" s="1"/>
      <c r="AX2540" s="1"/>
      <c r="AY2540" s="1"/>
      <c r="AZ2540" s="1"/>
      <c r="BA2540" s="1"/>
      <c r="BB2540" s="1"/>
      <c r="BC2540" s="1"/>
      <c r="BD2540" s="1"/>
      <c r="BE2540" s="1"/>
      <c r="BF2540" s="1"/>
      <c r="BG2540" s="1"/>
      <c r="BH2540" s="1"/>
      <c r="BI2540" s="1"/>
      <c r="BJ2540" s="1"/>
      <c r="BK2540" s="1"/>
      <c r="BL2540" s="1"/>
      <c r="BM2540" s="1"/>
      <c r="BN2540" s="1"/>
      <c r="BO2540" s="1"/>
      <c r="BP2540" s="1"/>
      <c r="BQ2540" s="1"/>
      <c r="BR2540" s="1"/>
      <c r="BS2540" s="1"/>
      <c r="BT2540" s="1"/>
      <c r="BU2540" s="1"/>
      <c r="BV2540" s="1"/>
      <c r="BW2540" s="1"/>
      <c r="BX2540" s="1"/>
      <c r="BY2540" s="1"/>
      <c r="BZ2540" s="1"/>
      <c r="CA2540" s="1"/>
      <c r="CB2540" s="1"/>
      <c r="CC2540" s="1"/>
      <c r="CD2540" s="1"/>
      <c r="CE2540" s="1"/>
      <c r="CF2540" s="1"/>
      <c r="CG2540" s="1"/>
      <c r="CH2540" s="1"/>
      <c r="CI2540" s="1"/>
      <c r="CJ2540" s="1"/>
      <c r="CK2540" s="1"/>
      <c r="CL2540" s="1"/>
      <c r="CM2540" s="1"/>
      <c r="CN2540" s="1"/>
      <c r="CO2540" s="1"/>
      <c r="CP2540" s="1"/>
      <c r="CQ2540" s="1"/>
      <c r="CR2540" s="1"/>
      <c r="CS2540" s="1"/>
      <c r="CT2540" s="1"/>
      <c r="CU2540" s="1"/>
      <c r="CV2540" s="1"/>
      <c r="CW2540" s="1"/>
      <c r="CX2540" s="1"/>
      <c r="CY2540" s="1"/>
      <c r="CZ2540" s="1"/>
      <c r="DA2540" s="1"/>
      <c r="DB2540" s="1"/>
      <c r="DC2540" s="1"/>
      <c r="DD2540" s="1"/>
      <c r="DE2540" s="1"/>
      <c r="DF2540" s="1"/>
      <c r="DG2540" s="1"/>
      <c r="DH2540" s="1"/>
      <c r="DI2540" s="1"/>
      <c r="DJ2540" s="1"/>
      <c r="DK2540" s="1"/>
      <c r="DL2540" s="1"/>
      <c r="DM2540" s="1"/>
      <c r="DN2540" s="1"/>
      <c r="DO2540" s="1"/>
      <c r="DP2540" s="1"/>
      <c r="DQ2540" s="1"/>
      <c r="DR2540" s="1"/>
      <c r="DS2540" s="1"/>
      <c r="DT2540" s="1"/>
      <c r="DU2540" s="1"/>
      <c r="DV2540" s="1"/>
      <c r="DW2540" s="1"/>
      <c r="DX2540" s="1"/>
      <c r="DY2540" s="1"/>
      <c r="DZ2540" s="1"/>
      <c r="EA2540" s="1"/>
      <c r="EB2540" s="1"/>
      <c r="EC2540" s="1"/>
      <c r="ED2540" s="1"/>
      <c r="EE2540" s="1"/>
      <c r="EF2540" s="1"/>
      <c r="EG2540" s="1"/>
      <c r="EH2540" s="1"/>
      <c r="EI2540" s="1"/>
      <c r="EJ2540" s="1"/>
      <c r="EK2540" s="1"/>
      <c r="EL2540" s="1"/>
      <c r="EM2540" s="1"/>
      <c r="EN2540" s="1"/>
      <c r="EO2540" s="1"/>
      <c r="EP2540" s="1"/>
      <c r="EQ2540" s="1"/>
      <c r="ER2540" s="1"/>
      <c r="ES2540" s="1"/>
      <c r="ET2540" s="1"/>
      <c r="EU2540" s="1"/>
      <c r="EV2540" s="1"/>
      <c r="EW2540" s="1"/>
      <c r="EX2540" s="1"/>
      <c r="EY2540" s="1"/>
      <c r="EZ2540" s="1"/>
      <c r="FA2540" s="1"/>
      <c r="FB2540" s="1"/>
      <c r="FC2540" s="1"/>
      <c r="FD2540" s="1"/>
      <c r="FE2540" s="1"/>
      <c r="FF2540" s="1"/>
      <c r="FG2540" s="1"/>
      <c r="FH2540" s="1"/>
      <c r="FI2540" s="1"/>
      <c r="FJ2540" s="1"/>
      <c r="FK2540" s="1"/>
      <c r="FL2540" s="1"/>
      <c r="FM2540" s="1"/>
      <c r="FN2540" s="1"/>
      <c r="FO2540" s="1"/>
      <c r="FP2540" s="1"/>
      <c r="FQ2540" s="1"/>
      <c r="FR2540" s="1"/>
      <c r="FS2540" s="1"/>
      <c r="FT2540" s="1"/>
      <c r="FU2540" s="1"/>
      <c r="FV2540" s="1"/>
      <c r="FW2540" s="1"/>
      <c r="FX2540" s="1"/>
      <c r="FY2540" s="1"/>
      <c r="FZ2540" s="1"/>
      <c r="GA2540" s="1"/>
      <c r="GB2540" s="1"/>
      <c r="GC2540" s="1"/>
      <c r="GD2540" s="1"/>
      <c r="GE2540" s="1"/>
      <c r="GF2540" s="1"/>
      <c r="GG2540" s="1"/>
      <c r="GH2540" s="1"/>
      <c r="GI2540" s="1"/>
      <c r="GJ2540" s="1"/>
      <c r="GK2540" s="1"/>
      <c r="GL2540" s="1"/>
      <c r="GM2540" s="1"/>
      <c r="GN2540" s="1"/>
      <c r="GO2540" s="1"/>
      <c r="GP2540" s="1"/>
      <c r="GQ2540" s="1"/>
      <c r="GR2540" s="1"/>
      <c r="GS2540" s="1"/>
      <c r="GT2540" s="1"/>
      <c r="GU2540" s="1"/>
      <c r="GV2540" s="1"/>
      <c r="GW2540" s="1"/>
      <c r="GX2540" s="1"/>
      <c r="GY2540" s="1"/>
      <c r="GZ2540" s="1"/>
      <c r="HA2540" s="1"/>
      <c r="HB2540" s="1"/>
      <c r="HC2540" s="1"/>
      <c r="HD2540" s="1"/>
      <c r="HE2540" s="1"/>
      <c r="HF2540" s="1"/>
      <c r="HG2540" s="1"/>
      <c r="HH2540" s="1"/>
      <c r="HI2540" s="1"/>
      <c r="HJ2540" s="1"/>
      <c r="HK2540" s="1"/>
      <c r="HL2540" s="1"/>
    </row>
    <row r="2541" spans="1:220" x14ac:dyDescent="0.2">
      <c r="A2541" s="63">
        <f t="shared" si="642"/>
        <v>44516</v>
      </c>
      <c r="B2541" s="12">
        <f t="shared" ca="1" si="644"/>
        <v>113513847.4346306</v>
      </c>
      <c r="C2541" s="71">
        <f t="shared" si="645"/>
        <v>80818569.689999998</v>
      </c>
      <c r="D2541" s="65">
        <f ca="1">IF(A2541&lt;$B$1,VLOOKUP(A2541,[1]DI!$A$4:$B$15000,2,FALSE),0)</f>
        <v>7.6499999999999999E-2</v>
      </c>
      <c r="E2541" s="11">
        <f t="shared" ca="1" si="646"/>
        <v>1.0002925600000001</v>
      </c>
      <c r="F2541" s="64">
        <f ca="1">(TRUNC(PRODUCT($E$16:$E2540),16))</f>
        <v>1.7051195438697899</v>
      </c>
      <c r="G2541" s="64">
        <f t="shared" ca="1" si="647"/>
        <v>1.6004484080525101</v>
      </c>
      <c r="H2541" s="64">
        <f t="shared" ca="1" si="648"/>
        <v>1.0654011299999999</v>
      </c>
      <c r="I2541" s="65">
        <f t="shared" si="643"/>
        <v>3.7499999999999999E-2</v>
      </c>
      <c r="J2541" s="66">
        <f t="shared" si="649"/>
        <v>43801</v>
      </c>
      <c r="K2541" s="13">
        <f t="shared" si="641"/>
        <v>715</v>
      </c>
      <c r="L2541" s="9">
        <f t="shared" si="650"/>
        <v>1.0758560189999999</v>
      </c>
      <c r="M2541" s="69">
        <f t="shared" ca="1" si="651"/>
        <v>1.146218218</v>
      </c>
      <c r="N2541" s="68">
        <f t="shared" si="652"/>
        <v>0</v>
      </c>
      <c r="O2541" s="64">
        <f t="shared" ca="1" si="653"/>
        <v>11817147.2413806</v>
      </c>
      <c r="P2541" s="70">
        <f t="shared" si="654"/>
        <v>0</v>
      </c>
      <c r="Q2541" s="71">
        <f t="shared" si="655"/>
        <v>1616371.3938</v>
      </c>
      <c r="R2541" s="71">
        <f t="shared" si="656"/>
        <v>19261759.109449998</v>
      </c>
      <c r="S2541" s="66"/>
      <c r="T2541" s="66"/>
      <c r="U2541" s="66"/>
      <c r="V2541" s="6"/>
      <c r="W2541" s="6"/>
      <c r="X2541" s="6"/>
      <c r="Y2541" s="7"/>
      <c r="Z2541" s="1"/>
      <c r="AA2541" s="6"/>
      <c r="AB2541" s="7"/>
      <c r="AC2541" s="7"/>
      <c r="AD2541" s="7"/>
      <c r="AE2541" s="6"/>
      <c r="AF2541" s="8"/>
      <c r="AG2541" s="6"/>
      <c r="AH2541" s="1"/>
      <c r="AI2541" s="3"/>
      <c r="AJ2541" s="3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  <c r="AV2541" s="1"/>
      <c r="AW2541" s="1"/>
      <c r="AX2541" s="1"/>
      <c r="AY2541" s="1"/>
      <c r="AZ2541" s="1"/>
      <c r="BA2541" s="1"/>
      <c r="BB2541" s="1"/>
      <c r="BC2541" s="1"/>
      <c r="BD2541" s="1"/>
      <c r="BE2541" s="1"/>
      <c r="BF2541" s="1"/>
      <c r="BG2541" s="1"/>
      <c r="BH2541" s="1"/>
      <c r="BI2541" s="1"/>
      <c r="BJ2541" s="1"/>
      <c r="BK2541" s="1"/>
      <c r="BL2541" s="1"/>
      <c r="BM2541" s="1"/>
      <c r="BN2541" s="1"/>
      <c r="BO2541" s="1"/>
      <c r="BP2541" s="1"/>
      <c r="BQ2541" s="1"/>
      <c r="BR2541" s="1"/>
      <c r="BS2541" s="1"/>
      <c r="BT2541" s="1"/>
      <c r="BU2541" s="1"/>
      <c r="BV2541" s="1"/>
      <c r="BW2541" s="1"/>
      <c r="BX2541" s="1"/>
      <c r="BY2541" s="1"/>
      <c r="BZ2541" s="1"/>
      <c r="CA2541" s="1"/>
      <c r="CB2541" s="1"/>
      <c r="CC2541" s="1"/>
      <c r="CD2541" s="1"/>
      <c r="CE2541" s="1"/>
      <c r="CF2541" s="1"/>
      <c r="CG2541" s="1"/>
      <c r="CH2541" s="1"/>
      <c r="CI2541" s="1"/>
      <c r="CJ2541" s="1"/>
      <c r="CK2541" s="1"/>
      <c r="CL2541" s="1"/>
      <c r="CM2541" s="1"/>
      <c r="CN2541" s="1"/>
      <c r="CO2541" s="1"/>
      <c r="CP2541" s="1"/>
      <c r="CQ2541" s="1"/>
      <c r="CR2541" s="1"/>
      <c r="CS2541" s="1"/>
      <c r="CT2541" s="1"/>
      <c r="CU2541" s="1"/>
      <c r="CV2541" s="1"/>
      <c r="CW2541" s="1"/>
      <c r="CX2541" s="1"/>
      <c r="CY2541" s="1"/>
      <c r="CZ2541" s="1"/>
      <c r="DA2541" s="1"/>
      <c r="DB2541" s="1"/>
      <c r="DC2541" s="1"/>
      <c r="DD2541" s="1"/>
      <c r="DE2541" s="1"/>
      <c r="DF2541" s="1"/>
      <c r="DG2541" s="1"/>
      <c r="DH2541" s="1"/>
      <c r="DI2541" s="1"/>
      <c r="DJ2541" s="1"/>
      <c r="DK2541" s="1"/>
      <c r="DL2541" s="1"/>
      <c r="DM2541" s="1"/>
      <c r="DN2541" s="1"/>
      <c r="DO2541" s="1"/>
      <c r="DP2541" s="1"/>
      <c r="DQ2541" s="1"/>
      <c r="DR2541" s="1"/>
      <c r="DS2541" s="1"/>
      <c r="DT2541" s="1"/>
      <c r="DU2541" s="1"/>
      <c r="DV2541" s="1"/>
      <c r="DW2541" s="1"/>
      <c r="DX2541" s="1"/>
      <c r="DY2541" s="1"/>
      <c r="DZ2541" s="1"/>
      <c r="EA2541" s="1"/>
      <c r="EB2541" s="1"/>
      <c r="EC2541" s="1"/>
      <c r="ED2541" s="1"/>
      <c r="EE2541" s="1"/>
      <c r="EF2541" s="1"/>
      <c r="EG2541" s="1"/>
      <c r="EH2541" s="1"/>
      <c r="EI2541" s="1"/>
      <c r="EJ2541" s="1"/>
      <c r="EK2541" s="1"/>
      <c r="EL2541" s="1"/>
      <c r="EM2541" s="1"/>
      <c r="EN2541" s="1"/>
      <c r="EO2541" s="1"/>
      <c r="EP2541" s="1"/>
      <c r="EQ2541" s="1"/>
      <c r="ER2541" s="1"/>
      <c r="ES2541" s="1"/>
      <c r="ET2541" s="1"/>
      <c r="EU2541" s="1"/>
      <c r="EV2541" s="1"/>
      <c r="EW2541" s="1"/>
      <c r="EX2541" s="1"/>
      <c r="EY2541" s="1"/>
      <c r="EZ2541" s="1"/>
      <c r="FA2541" s="1"/>
      <c r="FB2541" s="1"/>
      <c r="FC2541" s="1"/>
      <c r="FD2541" s="1"/>
      <c r="FE2541" s="1"/>
      <c r="FF2541" s="1"/>
      <c r="FG2541" s="1"/>
      <c r="FH2541" s="1"/>
      <c r="FI2541" s="1"/>
      <c r="FJ2541" s="1"/>
      <c r="FK2541" s="1"/>
      <c r="FL2541" s="1"/>
      <c r="FM2541" s="1"/>
      <c r="FN2541" s="1"/>
      <c r="FO2541" s="1"/>
      <c r="FP2541" s="1"/>
      <c r="FQ2541" s="1"/>
      <c r="FR2541" s="1"/>
      <c r="FS2541" s="1"/>
      <c r="FT2541" s="1"/>
      <c r="FU2541" s="1"/>
      <c r="FV2541" s="1"/>
      <c r="FW2541" s="1"/>
      <c r="FX2541" s="1"/>
      <c r="FY2541" s="1"/>
      <c r="FZ2541" s="1"/>
      <c r="GA2541" s="1"/>
      <c r="GB2541" s="1"/>
      <c r="GC2541" s="1"/>
      <c r="GD2541" s="1"/>
      <c r="GE2541" s="1"/>
      <c r="GF2541" s="1"/>
      <c r="GG2541" s="1"/>
      <c r="GH2541" s="1"/>
      <c r="GI2541" s="1"/>
      <c r="GJ2541" s="1"/>
      <c r="GK2541" s="1"/>
      <c r="GL2541" s="1"/>
      <c r="GM2541" s="1"/>
      <c r="GN2541" s="1"/>
      <c r="GO2541" s="1"/>
      <c r="GP2541" s="1"/>
      <c r="GQ2541" s="1"/>
      <c r="GR2541" s="1"/>
      <c r="GS2541" s="1"/>
      <c r="GT2541" s="1"/>
      <c r="GU2541" s="1"/>
      <c r="GV2541" s="1"/>
      <c r="GW2541" s="1"/>
      <c r="GX2541" s="1"/>
      <c r="GY2541" s="1"/>
      <c r="GZ2541" s="1"/>
      <c r="HA2541" s="1"/>
      <c r="HB2541" s="1"/>
      <c r="HC2541" s="1"/>
      <c r="HD2541" s="1"/>
      <c r="HE2541" s="1"/>
      <c r="HF2541" s="1"/>
      <c r="HG2541" s="1"/>
      <c r="HH2541" s="1"/>
      <c r="HI2541" s="1"/>
      <c r="HJ2541" s="1"/>
      <c r="HK2541" s="1"/>
      <c r="HL2541" s="1"/>
    </row>
    <row r="2542" spans="1:220" x14ac:dyDescent="0.2">
      <c r="A2542" s="63">
        <f t="shared" si="642"/>
        <v>44517</v>
      </c>
      <c r="B2542" s="12">
        <f t="shared" ca="1" si="644"/>
        <v>113577364.3918609</v>
      </c>
      <c r="C2542" s="71">
        <f t="shared" si="645"/>
        <v>80818569.689999998</v>
      </c>
      <c r="D2542" s="65">
        <f ca="1">IF(A2542&lt;$B$1,VLOOKUP(A2542,[1]DI!$A$4:$B$15000,2,FALSE),0)</f>
        <v>7.6499999999999999E-2</v>
      </c>
      <c r="E2542" s="11">
        <f t="shared" ca="1" si="646"/>
        <v>1.0002925600000001</v>
      </c>
      <c r="F2542" s="64">
        <f ca="1">(TRUNC(PRODUCT($E$16:$E2541),16))</f>
        <v>1.7056183936435501</v>
      </c>
      <c r="G2542" s="64">
        <f t="shared" ca="1" si="647"/>
        <v>1.6004484080525101</v>
      </c>
      <c r="H2542" s="64">
        <f t="shared" ca="1" si="648"/>
        <v>1.0657128199999999</v>
      </c>
      <c r="I2542" s="65">
        <f t="shared" si="643"/>
        <v>3.7499999999999999E-2</v>
      </c>
      <c r="J2542" s="66">
        <f t="shared" si="649"/>
        <v>43801</v>
      </c>
      <c r="K2542" s="13">
        <f t="shared" si="641"/>
        <v>716</v>
      </c>
      <c r="L2542" s="9">
        <f t="shared" si="650"/>
        <v>1.0759660419999999</v>
      </c>
      <c r="M2542" s="69">
        <f t="shared" ca="1" si="651"/>
        <v>1.1466708050000001</v>
      </c>
      <c r="N2542" s="68">
        <f t="shared" si="652"/>
        <v>0</v>
      </c>
      <c r="O2542" s="64">
        <f t="shared" ca="1" si="653"/>
        <v>11853724.675380901</v>
      </c>
      <c r="P2542" s="70">
        <f t="shared" si="654"/>
        <v>0</v>
      </c>
      <c r="Q2542" s="71">
        <f t="shared" si="655"/>
        <v>1616371.3938</v>
      </c>
      <c r="R2542" s="71">
        <f t="shared" si="656"/>
        <v>19288698.632679999</v>
      </c>
      <c r="S2542" s="66"/>
      <c r="T2542" s="66"/>
      <c r="U2542" s="66"/>
      <c r="V2542" s="6"/>
      <c r="W2542" s="6"/>
      <c r="X2542" s="6"/>
      <c r="Y2542" s="7"/>
      <c r="Z2542" s="1"/>
      <c r="AA2542" s="6"/>
      <c r="AB2542" s="7"/>
      <c r="AC2542" s="7"/>
      <c r="AD2542" s="7"/>
      <c r="AE2542" s="6"/>
      <c r="AF2542" s="8"/>
      <c r="AG2542" s="6"/>
      <c r="AH2542" s="1"/>
      <c r="AI2542" s="3"/>
      <c r="AJ2542" s="3"/>
      <c r="AK2542" s="1"/>
      <c r="AL2542" s="1"/>
      <c r="AM2542" s="1"/>
      <c r="AN2542" s="1"/>
      <c r="AO2542" s="1"/>
      <c r="AP2542" s="1"/>
      <c r="AQ2542" s="1"/>
      <c r="AR2542" s="1"/>
      <c r="AS2542" s="1"/>
      <c r="AT2542" s="1"/>
      <c r="AU2542" s="1"/>
      <c r="AV2542" s="1"/>
      <c r="AW2542" s="1"/>
      <c r="AX2542" s="1"/>
      <c r="AY2542" s="1"/>
      <c r="AZ2542" s="1"/>
      <c r="BA2542" s="1"/>
      <c r="BB2542" s="1"/>
      <c r="BC2542" s="1"/>
      <c r="BD2542" s="1"/>
      <c r="BE2542" s="1"/>
      <c r="BF2542" s="1"/>
      <c r="BG2542" s="1"/>
      <c r="BH2542" s="1"/>
      <c r="BI2542" s="1"/>
      <c r="BJ2542" s="1"/>
      <c r="BK2542" s="1"/>
      <c r="BL2542" s="1"/>
      <c r="BM2542" s="1"/>
      <c r="BN2542" s="1"/>
      <c r="BO2542" s="1"/>
      <c r="BP2542" s="1"/>
      <c r="BQ2542" s="1"/>
      <c r="BR2542" s="1"/>
      <c r="BS2542" s="1"/>
      <c r="BT2542" s="1"/>
      <c r="BU2542" s="1"/>
      <c r="BV2542" s="1"/>
      <c r="BW2542" s="1"/>
      <c r="BX2542" s="1"/>
      <c r="BY2542" s="1"/>
      <c r="BZ2542" s="1"/>
      <c r="CA2542" s="1"/>
      <c r="CB2542" s="1"/>
      <c r="CC2542" s="1"/>
      <c r="CD2542" s="1"/>
      <c r="CE2542" s="1"/>
      <c r="CF2542" s="1"/>
      <c r="CG2542" s="1"/>
      <c r="CH2542" s="1"/>
      <c r="CI2542" s="1"/>
      <c r="CJ2542" s="1"/>
      <c r="CK2542" s="1"/>
      <c r="CL2542" s="1"/>
      <c r="CM2542" s="1"/>
      <c r="CN2542" s="1"/>
      <c r="CO2542" s="1"/>
      <c r="CP2542" s="1"/>
      <c r="CQ2542" s="1"/>
      <c r="CR2542" s="1"/>
      <c r="CS2542" s="1"/>
      <c r="CT2542" s="1"/>
      <c r="CU2542" s="1"/>
      <c r="CV2542" s="1"/>
      <c r="CW2542" s="1"/>
      <c r="CX2542" s="1"/>
      <c r="CY2542" s="1"/>
      <c r="CZ2542" s="1"/>
      <c r="DA2542" s="1"/>
      <c r="DB2542" s="1"/>
      <c r="DC2542" s="1"/>
      <c r="DD2542" s="1"/>
      <c r="DE2542" s="1"/>
      <c r="DF2542" s="1"/>
      <c r="DG2542" s="1"/>
      <c r="DH2542" s="1"/>
      <c r="DI2542" s="1"/>
      <c r="DJ2542" s="1"/>
      <c r="DK2542" s="1"/>
      <c r="DL2542" s="1"/>
      <c r="DM2542" s="1"/>
      <c r="DN2542" s="1"/>
      <c r="DO2542" s="1"/>
      <c r="DP2542" s="1"/>
      <c r="DQ2542" s="1"/>
      <c r="DR2542" s="1"/>
      <c r="DS2542" s="1"/>
      <c r="DT2542" s="1"/>
      <c r="DU2542" s="1"/>
      <c r="DV2542" s="1"/>
      <c r="DW2542" s="1"/>
      <c r="DX2542" s="1"/>
      <c r="DY2542" s="1"/>
      <c r="DZ2542" s="1"/>
      <c r="EA2542" s="1"/>
      <c r="EB2542" s="1"/>
      <c r="EC2542" s="1"/>
      <c r="ED2542" s="1"/>
      <c r="EE2542" s="1"/>
      <c r="EF2542" s="1"/>
      <c r="EG2542" s="1"/>
      <c r="EH2542" s="1"/>
      <c r="EI2542" s="1"/>
      <c r="EJ2542" s="1"/>
      <c r="EK2542" s="1"/>
      <c r="EL2542" s="1"/>
      <c r="EM2542" s="1"/>
      <c r="EN2542" s="1"/>
      <c r="EO2542" s="1"/>
      <c r="EP2542" s="1"/>
      <c r="EQ2542" s="1"/>
      <c r="ER2542" s="1"/>
      <c r="ES2542" s="1"/>
      <c r="ET2542" s="1"/>
      <c r="EU2542" s="1"/>
      <c r="EV2542" s="1"/>
      <c r="EW2542" s="1"/>
      <c r="EX2542" s="1"/>
      <c r="EY2542" s="1"/>
      <c r="EZ2542" s="1"/>
      <c r="FA2542" s="1"/>
      <c r="FB2542" s="1"/>
      <c r="FC2542" s="1"/>
      <c r="FD2542" s="1"/>
      <c r="FE2542" s="1"/>
      <c r="FF2542" s="1"/>
      <c r="FG2542" s="1"/>
      <c r="FH2542" s="1"/>
      <c r="FI2542" s="1"/>
      <c r="FJ2542" s="1"/>
      <c r="FK2542" s="1"/>
      <c r="FL2542" s="1"/>
      <c r="FM2542" s="1"/>
      <c r="FN2542" s="1"/>
      <c r="FO2542" s="1"/>
      <c r="FP2542" s="1"/>
      <c r="FQ2542" s="1"/>
      <c r="FR2542" s="1"/>
      <c r="FS2542" s="1"/>
      <c r="FT2542" s="1"/>
      <c r="FU2542" s="1"/>
      <c r="FV2542" s="1"/>
      <c r="FW2542" s="1"/>
      <c r="FX2542" s="1"/>
      <c r="FY2542" s="1"/>
      <c r="FZ2542" s="1"/>
      <c r="GA2542" s="1"/>
      <c r="GB2542" s="1"/>
      <c r="GC2542" s="1"/>
      <c r="GD2542" s="1"/>
      <c r="GE2542" s="1"/>
      <c r="GF2542" s="1"/>
      <c r="GG2542" s="1"/>
      <c r="GH2542" s="1"/>
      <c r="GI2542" s="1"/>
      <c r="GJ2542" s="1"/>
      <c r="GK2542" s="1"/>
      <c r="GL2542" s="1"/>
      <c r="GM2542" s="1"/>
      <c r="GN2542" s="1"/>
      <c r="GO2542" s="1"/>
      <c r="GP2542" s="1"/>
      <c r="GQ2542" s="1"/>
      <c r="GR2542" s="1"/>
      <c r="GS2542" s="1"/>
      <c r="GT2542" s="1"/>
      <c r="GU2542" s="1"/>
      <c r="GV2542" s="1"/>
      <c r="GW2542" s="1"/>
      <c r="GX2542" s="1"/>
      <c r="GY2542" s="1"/>
      <c r="GZ2542" s="1"/>
      <c r="HA2542" s="1"/>
      <c r="HB2542" s="1"/>
      <c r="HC2542" s="1"/>
      <c r="HD2542" s="1"/>
      <c r="HE2542" s="1"/>
      <c r="HF2542" s="1"/>
      <c r="HG2542" s="1"/>
      <c r="HH2542" s="1"/>
      <c r="HI2542" s="1"/>
      <c r="HJ2542" s="1"/>
      <c r="HK2542" s="1"/>
      <c r="HL2542" s="1"/>
    </row>
    <row r="2543" spans="1:220" x14ac:dyDescent="0.2">
      <c r="A2543" s="63">
        <f t="shared" si="642"/>
        <v>44518</v>
      </c>
      <c r="B2543" s="12">
        <f t="shared" ca="1" si="644"/>
        <v>113640896.54298231</v>
      </c>
      <c r="C2543" s="71">
        <f t="shared" si="645"/>
        <v>80818569.689999998</v>
      </c>
      <c r="D2543" s="65">
        <f ca="1">IF(A2543&lt;$B$1,VLOOKUP(A2543,[1]DI!$A$4:$B$15000,2,FALSE),0)</f>
        <v>7.6499999999999999E-2</v>
      </c>
      <c r="E2543" s="11">
        <f t="shared" ca="1" si="646"/>
        <v>1.0002925600000001</v>
      </c>
      <c r="F2543" s="64">
        <f ca="1">(TRUNC(PRODUCT($E$16:$E2542),16))</f>
        <v>1.7061173893607899</v>
      </c>
      <c r="G2543" s="64">
        <f t="shared" ca="1" si="647"/>
        <v>1.6004484080525101</v>
      </c>
      <c r="H2543" s="64">
        <f t="shared" ca="1" si="648"/>
        <v>1.0660246099999999</v>
      </c>
      <c r="I2543" s="65">
        <f t="shared" si="643"/>
        <v>3.7499999999999999E-2</v>
      </c>
      <c r="J2543" s="66">
        <f t="shared" si="649"/>
        <v>43801</v>
      </c>
      <c r="K2543" s="13">
        <f t="shared" si="641"/>
        <v>717</v>
      </c>
      <c r="L2543" s="9">
        <f t="shared" si="650"/>
        <v>1.076076077</v>
      </c>
      <c r="M2543" s="69">
        <f t="shared" ca="1" si="651"/>
        <v>1.1471235799999999</v>
      </c>
      <c r="N2543" s="68">
        <f t="shared" si="652"/>
        <v>0</v>
      </c>
      <c r="O2543" s="64">
        <f t="shared" ca="1" si="653"/>
        <v>11890317.303272299</v>
      </c>
      <c r="P2543" s="70">
        <f t="shared" si="654"/>
        <v>0</v>
      </c>
      <c r="Q2543" s="71">
        <f t="shared" si="655"/>
        <v>1616371.3938</v>
      </c>
      <c r="R2543" s="71">
        <f t="shared" si="656"/>
        <v>19315638.15591</v>
      </c>
      <c r="S2543" s="66"/>
      <c r="T2543" s="66"/>
      <c r="U2543" s="66"/>
      <c r="V2543" s="6"/>
      <c r="W2543" s="6"/>
      <c r="X2543" s="6"/>
      <c r="Y2543" s="7"/>
      <c r="Z2543" s="1"/>
      <c r="AA2543" s="6"/>
      <c r="AB2543" s="7"/>
      <c r="AC2543" s="7"/>
      <c r="AD2543" s="7"/>
      <c r="AE2543" s="6"/>
      <c r="AF2543" s="8"/>
      <c r="AG2543" s="6"/>
      <c r="AH2543" s="1"/>
      <c r="AI2543" s="3"/>
      <c r="AJ2543" s="3"/>
      <c r="AK2543" s="1"/>
      <c r="AL2543" s="1"/>
      <c r="AM2543" s="1"/>
      <c r="AN2543" s="1"/>
      <c r="AO2543" s="1"/>
      <c r="AP2543" s="1"/>
      <c r="AQ2543" s="1"/>
      <c r="AR2543" s="1"/>
      <c r="AS2543" s="1"/>
      <c r="AT2543" s="1"/>
      <c r="AU2543" s="1"/>
      <c r="AV2543" s="1"/>
      <c r="AW2543" s="1"/>
      <c r="AX2543" s="1"/>
      <c r="AY2543" s="1"/>
      <c r="AZ2543" s="1"/>
      <c r="BA2543" s="1"/>
      <c r="BB2543" s="1"/>
      <c r="BC2543" s="1"/>
      <c r="BD2543" s="1"/>
      <c r="BE2543" s="1"/>
      <c r="BF2543" s="1"/>
      <c r="BG2543" s="1"/>
      <c r="BH2543" s="1"/>
      <c r="BI2543" s="1"/>
      <c r="BJ2543" s="1"/>
      <c r="BK2543" s="1"/>
      <c r="BL2543" s="1"/>
      <c r="BM2543" s="1"/>
      <c r="BN2543" s="1"/>
      <c r="BO2543" s="1"/>
      <c r="BP2543" s="1"/>
      <c r="BQ2543" s="1"/>
      <c r="BR2543" s="1"/>
      <c r="BS2543" s="1"/>
      <c r="BT2543" s="1"/>
      <c r="BU2543" s="1"/>
      <c r="BV2543" s="1"/>
      <c r="BW2543" s="1"/>
      <c r="BX2543" s="1"/>
      <c r="BY2543" s="1"/>
      <c r="BZ2543" s="1"/>
      <c r="CA2543" s="1"/>
      <c r="CB2543" s="1"/>
      <c r="CC2543" s="1"/>
      <c r="CD2543" s="1"/>
      <c r="CE2543" s="1"/>
      <c r="CF2543" s="1"/>
      <c r="CG2543" s="1"/>
      <c r="CH2543" s="1"/>
      <c r="CI2543" s="1"/>
      <c r="CJ2543" s="1"/>
      <c r="CK2543" s="1"/>
      <c r="CL2543" s="1"/>
      <c r="CM2543" s="1"/>
      <c r="CN2543" s="1"/>
      <c r="CO2543" s="1"/>
      <c r="CP2543" s="1"/>
      <c r="CQ2543" s="1"/>
      <c r="CR2543" s="1"/>
      <c r="CS2543" s="1"/>
      <c r="CT2543" s="1"/>
      <c r="CU2543" s="1"/>
      <c r="CV2543" s="1"/>
      <c r="CW2543" s="1"/>
      <c r="CX2543" s="1"/>
      <c r="CY2543" s="1"/>
      <c r="CZ2543" s="1"/>
      <c r="DA2543" s="1"/>
      <c r="DB2543" s="1"/>
      <c r="DC2543" s="1"/>
      <c r="DD2543" s="1"/>
      <c r="DE2543" s="1"/>
      <c r="DF2543" s="1"/>
      <c r="DG2543" s="1"/>
      <c r="DH2543" s="1"/>
      <c r="DI2543" s="1"/>
      <c r="DJ2543" s="1"/>
      <c r="DK2543" s="1"/>
      <c r="DL2543" s="1"/>
      <c r="DM2543" s="1"/>
      <c r="DN2543" s="1"/>
      <c r="DO2543" s="1"/>
      <c r="DP2543" s="1"/>
      <c r="DQ2543" s="1"/>
      <c r="DR2543" s="1"/>
      <c r="DS2543" s="1"/>
      <c r="DT2543" s="1"/>
      <c r="DU2543" s="1"/>
      <c r="DV2543" s="1"/>
      <c r="DW2543" s="1"/>
      <c r="DX2543" s="1"/>
      <c r="DY2543" s="1"/>
      <c r="DZ2543" s="1"/>
      <c r="EA2543" s="1"/>
      <c r="EB2543" s="1"/>
      <c r="EC2543" s="1"/>
      <c r="ED2543" s="1"/>
      <c r="EE2543" s="1"/>
      <c r="EF2543" s="1"/>
      <c r="EG2543" s="1"/>
      <c r="EH2543" s="1"/>
      <c r="EI2543" s="1"/>
      <c r="EJ2543" s="1"/>
      <c r="EK2543" s="1"/>
      <c r="EL2543" s="1"/>
      <c r="EM2543" s="1"/>
      <c r="EN2543" s="1"/>
      <c r="EO2543" s="1"/>
      <c r="EP2543" s="1"/>
      <c r="EQ2543" s="1"/>
      <c r="ER2543" s="1"/>
      <c r="ES2543" s="1"/>
      <c r="ET2543" s="1"/>
      <c r="EU2543" s="1"/>
      <c r="EV2543" s="1"/>
      <c r="EW2543" s="1"/>
      <c r="EX2543" s="1"/>
      <c r="EY2543" s="1"/>
      <c r="EZ2543" s="1"/>
      <c r="FA2543" s="1"/>
      <c r="FB2543" s="1"/>
      <c r="FC2543" s="1"/>
      <c r="FD2543" s="1"/>
      <c r="FE2543" s="1"/>
      <c r="FF2543" s="1"/>
      <c r="FG2543" s="1"/>
      <c r="FH2543" s="1"/>
      <c r="FI2543" s="1"/>
      <c r="FJ2543" s="1"/>
      <c r="FK2543" s="1"/>
      <c r="FL2543" s="1"/>
      <c r="FM2543" s="1"/>
      <c r="FN2543" s="1"/>
      <c r="FO2543" s="1"/>
      <c r="FP2543" s="1"/>
      <c r="FQ2543" s="1"/>
      <c r="FR2543" s="1"/>
      <c r="FS2543" s="1"/>
      <c r="FT2543" s="1"/>
      <c r="FU2543" s="1"/>
      <c r="FV2543" s="1"/>
      <c r="FW2543" s="1"/>
      <c r="FX2543" s="1"/>
      <c r="FY2543" s="1"/>
      <c r="FZ2543" s="1"/>
      <c r="GA2543" s="1"/>
      <c r="GB2543" s="1"/>
      <c r="GC2543" s="1"/>
      <c r="GD2543" s="1"/>
      <c r="GE2543" s="1"/>
      <c r="GF2543" s="1"/>
      <c r="GG2543" s="1"/>
      <c r="GH2543" s="1"/>
      <c r="GI2543" s="1"/>
      <c r="GJ2543" s="1"/>
      <c r="GK2543" s="1"/>
      <c r="GL2543" s="1"/>
      <c r="GM2543" s="1"/>
      <c r="GN2543" s="1"/>
      <c r="GO2543" s="1"/>
      <c r="GP2543" s="1"/>
      <c r="GQ2543" s="1"/>
      <c r="GR2543" s="1"/>
      <c r="GS2543" s="1"/>
      <c r="GT2543" s="1"/>
      <c r="GU2543" s="1"/>
      <c r="GV2543" s="1"/>
      <c r="GW2543" s="1"/>
      <c r="GX2543" s="1"/>
      <c r="GY2543" s="1"/>
      <c r="GZ2543" s="1"/>
      <c r="HA2543" s="1"/>
      <c r="HB2543" s="1"/>
      <c r="HC2543" s="1"/>
      <c r="HD2543" s="1"/>
      <c r="HE2543" s="1"/>
      <c r="HF2543" s="1"/>
      <c r="HG2543" s="1"/>
      <c r="HH2543" s="1"/>
      <c r="HI2543" s="1"/>
      <c r="HJ2543" s="1"/>
      <c r="HK2543" s="1"/>
      <c r="HL2543" s="1"/>
    </row>
    <row r="2544" spans="1:220" x14ac:dyDescent="0.2">
      <c r="A2544" s="63">
        <f t="shared" si="642"/>
        <v>44519</v>
      </c>
      <c r="B2544" s="12">
        <f t="shared" ca="1" si="644"/>
        <v>113704443.1606276</v>
      </c>
      <c r="C2544" s="71">
        <f t="shared" si="645"/>
        <v>80818569.689999998</v>
      </c>
      <c r="D2544" s="65">
        <f ca="1">IF(A2544&lt;$B$1,VLOOKUP(A2544,[1]DI!$A$4:$B$15000,2,FALSE),0)</f>
        <v>7.6499999999999999E-2</v>
      </c>
      <c r="E2544" s="11">
        <f t="shared" ca="1" si="646"/>
        <v>1.0002925600000001</v>
      </c>
      <c r="F2544" s="64">
        <f ca="1">(TRUNC(PRODUCT($E$16:$E2543),16))</f>
        <v>1.7066165310642201</v>
      </c>
      <c r="G2544" s="64">
        <f t="shared" ca="1" si="647"/>
        <v>1.6004484080525101</v>
      </c>
      <c r="H2544" s="64">
        <f t="shared" ca="1" si="648"/>
        <v>1.0663364900000001</v>
      </c>
      <c r="I2544" s="65">
        <f t="shared" si="643"/>
        <v>3.7499999999999999E-2</v>
      </c>
      <c r="J2544" s="66">
        <f t="shared" si="649"/>
        <v>43801</v>
      </c>
      <c r="K2544" s="13">
        <f t="shared" si="641"/>
        <v>718</v>
      </c>
      <c r="L2544" s="9">
        <f t="shared" si="650"/>
        <v>1.0761861239999999</v>
      </c>
      <c r="M2544" s="69">
        <f t="shared" ca="1" si="651"/>
        <v>1.1475765339999999</v>
      </c>
      <c r="N2544" s="68">
        <f t="shared" si="652"/>
        <v>0</v>
      </c>
      <c r="O2544" s="64">
        <f t="shared" ca="1" si="653"/>
        <v>11926924.397687601</v>
      </c>
      <c r="P2544" s="70">
        <f t="shared" si="654"/>
        <v>0</v>
      </c>
      <c r="Q2544" s="71">
        <f t="shared" si="655"/>
        <v>1616371.3938</v>
      </c>
      <c r="R2544" s="71">
        <f t="shared" si="656"/>
        <v>19342577.679140002</v>
      </c>
      <c r="S2544" s="66"/>
      <c r="T2544" s="66"/>
      <c r="U2544" s="66"/>
      <c r="V2544" s="6"/>
      <c r="W2544" s="6"/>
      <c r="X2544" s="6"/>
      <c r="Y2544" s="7"/>
      <c r="Z2544" s="1"/>
      <c r="AA2544" s="6"/>
      <c r="AB2544" s="7"/>
      <c r="AC2544" s="7"/>
      <c r="AD2544" s="7"/>
      <c r="AE2544" s="6"/>
      <c r="AF2544" s="8"/>
      <c r="AG2544" s="6"/>
      <c r="AH2544" s="1"/>
      <c r="AI2544" s="3"/>
      <c r="AJ2544" s="3"/>
      <c r="AK2544" s="1"/>
      <c r="AL2544" s="1"/>
      <c r="AM2544" s="1"/>
      <c r="AN2544" s="1"/>
      <c r="AO2544" s="1"/>
      <c r="AP2544" s="1"/>
      <c r="AQ2544" s="1"/>
      <c r="AR2544" s="1"/>
      <c r="AS2544" s="1"/>
      <c r="AT2544" s="1"/>
      <c r="AU2544" s="1"/>
      <c r="AV2544" s="1"/>
      <c r="AW2544" s="1"/>
      <c r="AX2544" s="1"/>
      <c r="AY2544" s="1"/>
      <c r="AZ2544" s="1"/>
      <c r="BA2544" s="1"/>
      <c r="BB2544" s="1"/>
      <c r="BC2544" s="1"/>
      <c r="BD2544" s="1"/>
      <c r="BE2544" s="1"/>
      <c r="BF2544" s="1"/>
      <c r="BG2544" s="1"/>
      <c r="BH2544" s="1"/>
      <c r="BI2544" s="1"/>
      <c r="BJ2544" s="1"/>
      <c r="BK2544" s="1"/>
      <c r="BL2544" s="1"/>
      <c r="BM2544" s="1"/>
      <c r="BN2544" s="1"/>
      <c r="BO2544" s="1"/>
      <c r="BP2544" s="1"/>
      <c r="BQ2544" s="1"/>
      <c r="BR2544" s="1"/>
      <c r="BS2544" s="1"/>
      <c r="BT2544" s="1"/>
      <c r="BU2544" s="1"/>
      <c r="BV2544" s="1"/>
      <c r="BW2544" s="1"/>
      <c r="BX2544" s="1"/>
      <c r="BY2544" s="1"/>
      <c r="BZ2544" s="1"/>
      <c r="CA2544" s="1"/>
      <c r="CB2544" s="1"/>
      <c r="CC2544" s="1"/>
      <c r="CD2544" s="1"/>
      <c r="CE2544" s="1"/>
      <c r="CF2544" s="1"/>
      <c r="CG2544" s="1"/>
      <c r="CH2544" s="1"/>
      <c r="CI2544" s="1"/>
      <c r="CJ2544" s="1"/>
      <c r="CK2544" s="1"/>
      <c r="CL2544" s="1"/>
      <c r="CM2544" s="1"/>
      <c r="CN2544" s="1"/>
      <c r="CO2544" s="1"/>
      <c r="CP2544" s="1"/>
      <c r="CQ2544" s="1"/>
      <c r="CR2544" s="1"/>
      <c r="CS2544" s="1"/>
      <c r="CT2544" s="1"/>
      <c r="CU2544" s="1"/>
      <c r="CV2544" s="1"/>
      <c r="CW2544" s="1"/>
      <c r="CX2544" s="1"/>
      <c r="CY2544" s="1"/>
      <c r="CZ2544" s="1"/>
      <c r="DA2544" s="1"/>
      <c r="DB2544" s="1"/>
      <c r="DC2544" s="1"/>
      <c r="DD2544" s="1"/>
      <c r="DE2544" s="1"/>
      <c r="DF2544" s="1"/>
      <c r="DG2544" s="1"/>
      <c r="DH2544" s="1"/>
      <c r="DI2544" s="1"/>
      <c r="DJ2544" s="1"/>
      <c r="DK2544" s="1"/>
      <c r="DL2544" s="1"/>
      <c r="DM2544" s="1"/>
      <c r="DN2544" s="1"/>
      <c r="DO2544" s="1"/>
      <c r="DP2544" s="1"/>
      <c r="DQ2544" s="1"/>
      <c r="DR2544" s="1"/>
      <c r="DS2544" s="1"/>
      <c r="DT2544" s="1"/>
      <c r="DU2544" s="1"/>
      <c r="DV2544" s="1"/>
      <c r="DW2544" s="1"/>
      <c r="DX2544" s="1"/>
      <c r="DY2544" s="1"/>
      <c r="DZ2544" s="1"/>
      <c r="EA2544" s="1"/>
      <c r="EB2544" s="1"/>
      <c r="EC2544" s="1"/>
      <c r="ED2544" s="1"/>
      <c r="EE2544" s="1"/>
      <c r="EF2544" s="1"/>
      <c r="EG2544" s="1"/>
      <c r="EH2544" s="1"/>
      <c r="EI2544" s="1"/>
      <c r="EJ2544" s="1"/>
      <c r="EK2544" s="1"/>
      <c r="EL2544" s="1"/>
      <c r="EM2544" s="1"/>
      <c r="EN2544" s="1"/>
      <c r="EO2544" s="1"/>
      <c r="EP2544" s="1"/>
      <c r="EQ2544" s="1"/>
      <c r="ER2544" s="1"/>
      <c r="ES2544" s="1"/>
      <c r="ET2544" s="1"/>
      <c r="EU2544" s="1"/>
      <c r="EV2544" s="1"/>
      <c r="EW2544" s="1"/>
      <c r="EX2544" s="1"/>
      <c r="EY2544" s="1"/>
      <c r="EZ2544" s="1"/>
      <c r="FA2544" s="1"/>
      <c r="FB2544" s="1"/>
      <c r="FC2544" s="1"/>
      <c r="FD2544" s="1"/>
      <c r="FE2544" s="1"/>
      <c r="FF2544" s="1"/>
      <c r="FG2544" s="1"/>
      <c r="FH2544" s="1"/>
      <c r="FI2544" s="1"/>
      <c r="FJ2544" s="1"/>
      <c r="FK2544" s="1"/>
      <c r="FL2544" s="1"/>
      <c r="FM2544" s="1"/>
      <c r="FN2544" s="1"/>
      <c r="FO2544" s="1"/>
      <c r="FP2544" s="1"/>
      <c r="FQ2544" s="1"/>
      <c r="FR2544" s="1"/>
      <c r="FS2544" s="1"/>
      <c r="FT2544" s="1"/>
      <c r="FU2544" s="1"/>
      <c r="FV2544" s="1"/>
      <c r="FW2544" s="1"/>
      <c r="FX2544" s="1"/>
      <c r="FY2544" s="1"/>
      <c r="FZ2544" s="1"/>
      <c r="GA2544" s="1"/>
      <c r="GB2544" s="1"/>
      <c r="GC2544" s="1"/>
      <c r="GD2544" s="1"/>
      <c r="GE2544" s="1"/>
      <c r="GF2544" s="1"/>
      <c r="GG2544" s="1"/>
      <c r="GH2544" s="1"/>
      <c r="GI2544" s="1"/>
      <c r="GJ2544" s="1"/>
      <c r="GK2544" s="1"/>
      <c r="GL2544" s="1"/>
      <c r="GM2544" s="1"/>
      <c r="GN2544" s="1"/>
      <c r="GO2544" s="1"/>
      <c r="GP2544" s="1"/>
      <c r="GQ2544" s="1"/>
      <c r="GR2544" s="1"/>
      <c r="GS2544" s="1"/>
      <c r="GT2544" s="1"/>
      <c r="GU2544" s="1"/>
      <c r="GV2544" s="1"/>
      <c r="GW2544" s="1"/>
      <c r="GX2544" s="1"/>
      <c r="GY2544" s="1"/>
      <c r="GZ2544" s="1"/>
      <c r="HA2544" s="1"/>
      <c r="HB2544" s="1"/>
      <c r="HC2544" s="1"/>
      <c r="HD2544" s="1"/>
      <c r="HE2544" s="1"/>
      <c r="HF2544" s="1"/>
      <c r="HG2544" s="1"/>
      <c r="HH2544" s="1"/>
      <c r="HI2544" s="1"/>
      <c r="HJ2544" s="1"/>
      <c r="HK2544" s="1"/>
      <c r="HL2544" s="1"/>
    </row>
    <row r="2545" spans="1:220" x14ac:dyDescent="0.2">
      <c r="A2545" s="63">
        <f t="shared" si="642"/>
        <v>44520</v>
      </c>
      <c r="B2545" s="12">
        <f t="shared" ca="1" si="644"/>
        <v>113768003.11333701</v>
      </c>
      <c r="C2545" s="71">
        <f t="shared" si="645"/>
        <v>80818569.689999998</v>
      </c>
      <c r="D2545" s="65">
        <f ca="1">IF(A2545&lt;$B$1,VLOOKUP(A2545,[1]DI!$A$4:$B$15000,2,FALSE),0)</f>
        <v>0</v>
      </c>
      <c r="E2545" s="11">
        <f t="shared" ca="1" si="646"/>
        <v>1</v>
      </c>
      <c r="F2545" s="64">
        <f ca="1">(TRUNC(PRODUCT($E$16:$E2544),16))</f>
        <v>1.7071158187965501</v>
      </c>
      <c r="G2545" s="64">
        <f t="shared" ca="1" si="647"/>
        <v>1.6004484080525101</v>
      </c>
      <c r="H2545" s="64">
        <f t="shared" ca="1" si="648"/>
        <v>1.06664845</v>
      </c>
      <c r="I2545" s="65">
        <f t="shared" si="643"/>
        <v>3.7499999999999999E-2</v>
      </c>
      <c r="J2545" s="66">
        <f t="shared" si="649"/>
        <v>43801</v>
      </c>
      <c r="K2545" s="13">
        <f t="shared" si="641"/>
        <v>719</v>
      </c>
      <c r="L2545" s="9">
        <f t="shared" si="650"/>
        <v>1.076296181</v>
      </c>
      <c r="M2545" s="69">
        <f t="shared" ca="1" si="651"/>
        <v>1.148029653</v>
      </c>
      <c r="N2545" s="68">
        <f t="shared" si="652"/>
        <v>0</v>
      </c>
      <c r="O2545" s="64">
        <f t="shared" ca="1" si="653"/>
        <v>11963544.827167001</v>
      </c>
      <c r="P2545" s="70">
        <f t="shared" si="654"/>
        <v>0</v>
      </c>
      <c r="Q2545" s="71">
        <f t="shared" si="655"/>
        <v>1616371.3938</v>
      </c>
      <c r="R2545" s="71">
        <f t="shared" si="656"/>
        <v>19369517.202369999</v>
      </c>
      <c r="S2545" s="66"/>
      <c r="T2545" s="66"/>
      <c r="U2545" s="66"/>
      <c r="V2545" s="6"/>
      <c r="W2545" s="6"/>
      <c r="X2545" s="6"/>
      <c r="Y2545" s="7"/>
      <c r="Z2545" s="1"/>
      <c r="AA2545" s="6"/>
      <c r="AB2545" s="7"/>
      <c r="AC2545" s="7"/>
      <c r="AD2545" s="7"/>
      <c r="AE2545" s="6"/>
      <c r="AF2545" s="8"/>
      <c r="AG2545" s="6"/>
      <c r="AH2545" s="1"/>
      <c r="AI2545" s="3"/>
      <c r="AJ2545" s="3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  <c r="AV2545" s="1"/>
      <c r="AW2545" s="1"/>
      <c r="AX2545" s="1"/>
      <c r="AY2545" s="1"/>
      <c r="AZ2545" s="1"/>
      <c r="BA2545" s="1"/>
      <c r="BB2545" s="1"/>
      <c r="BC2545" s="1"/>
      <c r="BD2545" s="1"/>
      <c r="BE2545" s="1"/>
      <c r="BF2545" s="1"/>
      <c r="BG2545" s="1"/>
      <c r="BH2545" s="1"/>
      <c r="BI2545" s="1"/>
      <c r="BJ2545" s="1"/>
      <c r="BK2545" s="1"/>
      <c r="BL2545" s="1"/>
      <c r="BM2545" s="1"/>
      <c r="BN2545" s="1"/>
      <c r="BO2545" s="1"/>
      <c r="BP2545" s="1"/>
      <c r="BQ2545" s="1"/>
      <c r="BR2545" s="1"/>
      <c r="BS2545" s="1"/>
      <c r="BT2545" s="1"/>
      <c r="BU2545" s="1"/>
      <c r="BV2545" s="1"/>
      <c r="BW2545" s="1"/>
      <c r="BX2545" s="1"/>
      <c r="BY2545" s="1"/>
      <c r="BZ2545" s="1"/>
      <c r="CA2545" s="1"/>
      <c r="CB2545" s="1"/>
      <c r="CC2545" s="1"/>
      <c r="CD2545" s="1"/>
      <c r="CE2545" s="1"/>
      <c r="CF2545" s="1"/>
      <c r="CG2545" s="1"/>
      <c r="CH2545" s="1"/>
      <c r="CI2545" s="1"/>
      <c r="CJ2545" s="1"/>
      <c r="CK2545" s="1"/>
      <c r="CL2545" s="1"/>
      <c r="CM2545" s="1"/>
      <c r="CN2545" s="1"/>
      <c r="CO2545" s="1"/>
      <c r="CP2545" s="1"/>
      <c r="CQ2545" s="1"/>
      <c r="CR2545" s="1"/>
      <c r="CS2545" s="1"/>
      <c r="CT2545" s="1"/>
      <c r="CU2545" s="1"/>
      <c r="CV2545" s="1"/>
      <c r="CW2545" s="1"/>
      <c r="CX2545" s="1"/>
      <c r="CY2545" s="1"/>
      <c r="CZ2545" s="1"/>
      <c r="DA2545" s="1"/>
      <c r="DB2545" s="1"/>
      <c r="DC2545" s="1"/>
      <c r="DD2545" s="1"/>
      <c r="DE2545" s="1"/>
      <c r="DF2545" s="1"/>
      <c r="DG2545" s="1"/>
      <c r="DH2545" s="1"/>
      <c r="DI2545" s="1"/>
      <c r="DJ2545" s="1"/>
      <c r="DK2545" s="1"/>
      <c r="DL2545" s="1"/>
      <c r="DM2545" s="1"/>
      <c r="DN2545" s="1"/>
      <c r="DO2545" s="1"/>
      <c r="DP2545" s="1"/>
      <c r="DQ2545" s="1"/>
      <c r="DR2545" s="1"/>
      <c r="DS2545" s="1"/>
      <c r="DT2545" s="1"/>
      <c r="DU2545" s="1"/>
      <c r="DV2545" s="1"/>
      <c r="DW2545" s="1"/>
      <c r="DX2545" s="1"/>
      <c r="DY2545" s="1"/>
      <c r="DZ2545" s="1"/>
      <c r="EA2545" s="1"/>
      <c r="EB2545" s="1"/>
      <c r="EC2545" s="1"/>
      <c r="ED2545" s="1"/>
      <c r="EE2545" s="1"/>
      <c r="EF2545" s="1"/>
      <c r="EG2545" s="1"/>
      <c r="EH2545" s="1"/>
      <c r="EI2545" s="1"/>
      <c r="EJ2545" s="1"/>
      <c r="EK2545" s="1"/>
      <c r="EL2545" s="1"/>
      <c r="EM2545" s="1"/>
      <c r="EN2545" s="1"/>
      <c r="EO2545" s="1"/>
      <c r="EP2545" s="1"/>
      <c r="EQ2545" s="1"/>
      <c r="ER2545" s="1"/>
      <c r="ES2545" s="1"/>
      <c r="ET2545" s="1"/>
      <c r="EU2545" s="1"/>
      <c r="EV2545" s="1"/>
      <c r="EW2545" s="1"/>
      <c r="EX2545" s="1"/>
      <c r="EY2545" s="1"/>
      <c r="EZ2545" s="1"/>
      <c r="FA2545" s="1"/>
      <c r="FB2545" s="1"/>
      <c r="FC2545" s="1"/>
      <c r="FD2545" s="1"/>
      <c r="FE2545" s="1"/>
      <c r="FF2545" s="1"/>
      <c r="FG2545" s="1"/>
      <c r="FH2545" s="1"/>
      <c r="FI2545" s="1"/>
      <c r="FJ2545" s="1"/>
      <c r="FK2545" s="1"/>
      <c r="FL2545" s="1"/>
      <c r="FM2545" s="1"/>
      <c r="FN2545" s="1"/>
      <c r="FO2545" s="1"/>
      <c r="FP2545" s="1"/>
      <c r="FQ2545" s="1"/>
      <c r="FR2545" s="1"/>
      <c r="FS2545" s="1"/>
      <c r="FT2545" s="1"/>
      <c r="FU2545" s="1"/>
      <c r="FV2545" s="1"/>
      <c r="FW2545" s="1"/>
      <c r="FX2545" s="1"/>
      <c r="FY2545" s="1"/>
      <c r="FZ2545" s="1"/>
      <c r="GA2545" s="1"/>
      <c r="GB2545" s="1"/>
      <c r="GC2545" s="1"/>
      <c r="GD2545" s="1"/>
      <c r="GE2545" s="1"/>
      <c r="GF2545" s="1"/>
      <c r="GG2545" s="1"/>
      <c r="GH2545" s="1"/>
      <c r="GI2545" s="1"/>
      <c r="GJ2545" s="1"/>
      <c r="GK2545" s="1"/>
      <c r="GL2545" s="1"/>
      <c r="GM2545" s="1"/>
      <c r="GN2545" s="1"/>
      <c r="GO2545" s="1"/>
      <c r="GP2545" s="1"/>
      <c r="GQ2545" s="1"/>
      <c r="GR2545" s="1"/>
      <c r="GS2545" s="1"/>
      <c r="GT2545" s="1"/>
      <c r="GU2545" s="1"/>
      <c r="GV2545" s="1"/>
      <c r="GW2545" s="1"/>
      <c r="GX2545" s="1"/>
      <c r="GY2545" s="1"/>
      <c r="GZ2545" s="1"/>
      <c r="HA2545" s="1"/>
      <c r="HB2545" s="1"/>
      <c r="HC2545" s="1"/>
      <c r="HD2545" s="1"/>
      <c r="HE2545" s="1"/>
      <c r="HF2545" s="1"/>
      <c r="HG2545" s="1"/>
      <c r="HH2545" s="1"/>
      <c r="HI2545" s="1"/>
      <c r="HJ2545" s="1"/>
      <c r="HK2545" s="1"/>
      <c r="HL2545" s="1"/>
    </row>
    <row r="2546" spans="1:220" x14ac:dyDescent="0.2">
      <c r="A2546" s="63">
        <f t="shared" si="642"/>
        <v>44521</v>
      </c>
      <c r="B2546" s="12">
        <f t="shared" ca="1" si="644"/>
        <v>113804431.14074151</v>
      </c>
      <c r="C2546" s="71">
        <f t="shared" si="645"/>
        <v>80818569.689999998</v>
      </c>
      <c r="D2546" s="65">
        <f ca="1">IF(A2546&lt;$B$1,VLOOKUP(A2546,[1]DI!$A$4:$B$15000,2,FALSE),0)</f>
        <v>0</v>
      </c>
      <c r="E2546" s="11">
        <f t="shared" ca="1" si="646"/>
        <v>1</v>
      </c>
      <c r="F2546" s="64">
        <f ca="1">(TRUNC(PRODUCT($E$16:$E2545),16))</f>
        <v>1.7071158187965501</v>
      </c>
      <c r="G2546" s="64">
        <f t="shared" ca="1" si="647"/>
        <v>1.6004484080525101</v>
      </c>
      <c r="H2546" s="64">
        <f t="shared" ca="1" si="648"/>
        <v>1.06664845</v>
      </c>
      <c r="I2546" s="65">
        <f t="shared" si="643"/>
        <v>3.7499999999999999E-2</v>
      </c>
      <c r="J2546" s="66">
        <f t="shared" si="649"/>
        <v>43801</v>
      </c>
      <c r="K2546" s="13">
        <f t="shared" si="641"/>
        <v>720</v>
      </c>
      <c r="L2546" s="9">
        <f t="shared" si="650"/>
        <v>1.07640625</v>
      </c>
      <c r="M2546" s="69">
        <f t="shared" ca="1" si="651"/>
        <v>1.1481470579999999</v>
      </c>
      <c r="N2546" s="68">
        <f t="shared" si="652"/>
        <v>0</v>
      </c>
      <c r="O2546" s="64">
        <f t="shared" ca="1" si="653"/>
        <v>11973033.331341499</v>
      </c>
      <c r="P2546" s="70">
        <f t="shared" si="654"/>
        <v>0</v>
      </c>
      <c r="Q2546" s="71">
        <f t="shared" si="655"/>
        <v>1616371.3938</v>
      </c>
      <c r="R2546" s="71">
        <f t="shared" si="656"/>
        <v>19396456.7256</v>
      </c>
      <c r="S2546" s="66"/>
      <c r="T2546" s="66"/>
      <c r="U2546" s="66"/>
      <c r="V2546" s="6"/>
      <c r="W2546" s="6"/>
      <c r="X2546" s="6"/>
      <c r="Y2546" s="7"/>
      <c r="Z2546" s="1"/>
      <c r="AA2546" s="6"/>
      <c r="AB2546" s="7"/>
      <c r="AC2546" s="7"/>
      <c r="AD2546" s="7"/>
      <c r="AE2546" s="6"/>
      <c r="AF2546" s="8"/>
      <c r="AG2546" s="6"/>
      <c r="AH2546" s="1"/>
      <c r="AI2546" s="3"/>
      <c r="AJ2546" s="3"/>
      <c r="AK2546" s="1"/>
      <c r="AL2546" s="1"/>
      <c r="AM2546" s="1"/>
      <c r="AN2546" s="1"/>
      <c r="AO2546" s="1"/>
      <c r="AP2546" s="1"/>
      <c r="AQ2546" s="1"/>
      <c r="AR2546" s="1"/>
      <c r="AS2546" s="1"/>
      <c r="AT2546" s="1"/>
      <c r="AU2546" s="1"/>
      <c r="AV2546" s="1"/>
      <c r="AW2546" s="1"/>
      <c r="AX2546" s="1"/>
      <c r="AY2546" s="1"/>
      <c r="AZ2546" s="1"/>
      <c r="BA2546" s="1"/>
      <c r="BB2546" s="1"/>
      <c r="BC2546" s="1"/>
      <c r="BD2546" s="1"/>
      <c r="BE2546" s="1"/>
      <c r="BF2546" s="1"/>
      <c r="BG2546" s="1"/>
      <c r="BH2546" s="1"/>
      <c r="BI2546" s="1"/>
      <c r="BJ2546" s="1"/>
      <c r="BK2546" s="1"/>
      <c r="BL2546" s="1"/>
      <c r="BM2546" s="1"/>
      <c r="BN2546" s="1"/>
      <c r="BO2546" s="1"/>
      <c r="BP2546" s="1"/>
      <c r="BQ2546" s="1"/>
      <c r="BR2546" s="1"/>
      <c r="BS2546" s="1"/>
      <c r="BT2546" s="1"/>
      <c r="BU2546" s="1"/>
      <c r="BV2546" s="1"/>
      <c r="BW2546" s="1"/>
      <c r="BX2546" s="1"/>
      <c r="BY2546" s="1"/>
      <c r="BZ2546" s="1"/>
      <c r="CA2546" s="1"/>
      <c r="CB2546" s="1"/>
      <c r="CC2546" s="1"/>
      <c r="CD2546" s="1"/>
      <c r="CE2546" s="1"/>
      <c r="CF2546" s="1"/>
      <c r="CG2546" s="1"/>
      <c r="CH2546" s="1"/>
      <c r="CI2546" s="1"/>
      <c r="CJ2546" s="1"/>
      <c r="CK2546" s="1"/>
      <c r="CL2546" s="1"/>
      <c r="CM2546" s="1"/>
      <c r="CN2546" s="1"/>
      <c r="CO2546" s="1"/>
      <c r="CP2546" s="1"/>
      <c r="CQ2546" s="1"/>
      <c r="CR2546" s="1"/>
      <c r="CS2546" s="1"/>
      <c r="CT2546" s="1"/>
      <c r="CU2546" s="1"/>
      <c r="CV2546" s="1"/>
      <c r="CW2546" s="1"/>
      <c r="CX2546" s="1"/>
      <c r="CY2546" s="1"/>
      <c r="CZ2546" s="1"/>
      <c r="DA2546" s="1"/>
      <c r="DB2546" s="1"/>
      <c r="DC2546" s="1"/>
      <c r="DD2546" s="1"/>
      <c r="DE2546" s="1"/>
      <c r="DF2546" s="1"/>
      <c r="DG2546" s="1"/>
      <c r="DH2546" s="1"/>
      <c r="DI2546" s="1"/>
      <c r="DJ2546" s="1"/>
      <c r="DK2546" s="1"/>
      <c r="DL2546" s="1"/>
      <c r="DM2546" s="1"/>
      <c r="DN2546" s="1"/>
      <c r="DO2546" s="1"/>
      <c r="DP2546" s="1"/>
      <c r="DQ2546" s="1"/>
      <c r="DR2546" s="1"/>
      <c r="DS2546" s="1"/>
      <c r="DT2546" s="1"/>
      <c r="DU2546" s="1"/>
      <c r="DV2546" s="1"/>
      <c r="DW2546" s="1"/>
      <c r="DX2546" s="1"/>
      <c r="DY2546" s="1"/>
      <c r="DZ2546" s="1"/>
      <c r="EA2546" s="1"/>
      <c r="EB2546" s="1"/>
      <c r="EC2546" s="1"/>
      <c r="ED2546" s="1"/>
      <c r="EE2546" s="1"/>
      <c r="EF2546" s="1"/>
      <c r="EG2546" s="1"/>
      <c r="EH2546" s="1"/>
      <c r="EI2546" s="1"/>
      <c r="EJ2546" s="1"/>
      <c r="EK2546" s="1"/>
      <c r="EL2546" s="1"/>
      <c r="EM2546" s="1"/>
      <c r="EN2546" s="1"/>
      <c r="EO2546" s="1"/>
      <c r="EP2546" s="1"/>
      <c r="EQ2546" s="1"/>
      <c r="ER2546" s="1"/>
      <c r="ES2546" s="1"/>
      <c r="ET2546" s="1"/>
      <c r="EU2546" s="1"/>
      <c r="EV2546" s="1"/>
      <c r="EW2546" s="1"/>
      <c r="EX2546" s="1"/>
      <c r="EY2546" s="1"/>
      <c r="EZ2546" s="1"/>
      <c r="FA2546" s="1"/>
      <c r="FB2546" s="1"/>
      <c r="FC2546" s="1"/>
      <c r="FD2546" s="1"/>
      <c r="FE2546" s="1"/>
      <c r="FF2546" s="1"/>
      <c r="FG2546" s="1"/>
      <c r="FH2546" s="1"/>
      <c r="FI2546" s="1"/>
      <c r="FJ2546" s="1"/>
      <c r="FK2546" s="1"/>
      <c r="FL2546" s="1"/>
      <c r="FM2546" s="1"/>
      <c r="FN2546" s="1"/>
      <c r="FO2546" s="1"/>
      <c r="FP2546" s="1"/>
      <c r="FQ2546" s="1"/>
      <c r="FR2546" s="1"/>
      <c r="FS2546" s="1"/>
      <c r="FT2546" s="1"/>
      <c r="FU2546" s="1"/>
      <c r="FV2546" s="1"/>
      <c r="FW2546" s="1"/>
      <c r="FX2546" s="1"/>
      <c r="FY2546" s="1"/>
      <c r="FZ2546" s="1"/>
      <c r="GA2546" s="1"/>
      <c r="GB2546" s="1"/>
      <c r="GC2546" s="1"/>
      <c r="GD2546" s="1"/>
      <c r="GE2546" s="1"/>
      <c r="GF2546" s="1"/>
      <c r="GG2546" s="1"/>
      <c r="GH2546" s="1"/>
      <c r="GI2546" s="1"/>
      <c r="GJ2546" s="1"/>
      <c r="GK2546" s="1"/>
      <c r="GL2546" s="1"/>
      <c r="GM2546" s="1"/>
      <c r="GN2546" s="1"/>
      <c r="GO2546" s="1"/>
      <c r="GP2546" s="1"/>
      <c r="GQ2546" s="1"/>
      <c r="GR2546" s="1"/>
      <c r="GS2546" s="1"/>
      <c r="GT2546" s="1"/>
      <c r="GU2546" s="1"/>
      <c r="GV2546" s="1"/>
      <c r="GW2546" s="1"/>
      <c r="GX2546" s="1"/>
      <c r="GY2546" s="1"/>
      <c r="GZ2546" s="1"/>
      <c r="HA2546" s="1"/>
      <c r="HB2546" s="1"/>
      <c r="HC2546" s="1"/>
      <c r="HD2546" s="1"/>
      <c r="HE2546" s="1"/>
      <c r="HF2546" s="1"/>
      <c r="HG2546" s="1"/>
      <c r="HH2546" s="1"/>
      <c r="HI2546" s="1"/>
      <c r="HJ2546" s="1"/>
      <c r="HK2546" s="1"/>
      <c r="HL2546" s="1"/>
    </row>
    <row r="2547" spans="1:220" x14ac:dyDescent="0.2">
      <c r="A2547" s="63">
        <f t="shared" si="642"/>
        <v>44522</v>
      </c>
      <c r="B2547" s="12">
        <f t="shared" ca="1" si="644"/>
        <v>113840860.13796881</v>
      </c>
      <c r="C2547" s="71">
        <f t="shared" si="645"/>
        <v>80818569.689999998</v>
      </c>
      <c r="D2547" s="65">
        <f ca="1">IF(A2547&lt;$B$1,VLOOKUP(A2547,[1]DI!$A$4:$B$15000,2,FALSE),0)</f>
        <v>7.6499999999999999E-2</v>
      </c>
      <c r="E2547" s="11">
        <f t="shared" ca="1" si="646"/>
        <v>1.0002925600000001</v>
      </c>
      <c r="F2547" s="64">
        <f ca="1">(TRUNC(PRODUCT($E$16:$E2546),16))</f>
        <v>1.7071158187965501</v>
      </c>
      <c r="G2547" s="64">
        <f t="shared" ca="1" si="647"/>
        <v>1.6004484080525101</v>
      </c>
      <c r="H2547" s="64">
        <f t="shared" ca="1" si="648"/>
        <v>1.06664845</v>
      </c>
      <c r="I2547" s="65">
        <f t="shared" si="643"/>
        <v>3.7499999999999999E-2</v>
      </c>
      <c r="J2547" s="66">
        <f t="shared" si="649"/>
        <v>43801</v>
      </c>
      <c r="K2547" s="13">
        <f t="shared" si="641"/>
        <v>721</v>
      </c>
      <c r="L2547" s="9">
        <f t="shared" si="650"/>
        <v>1.07651633</v>
      </c>
      <c r="M2547" s="69">
        <f t="shared" ca="1" si="651"/>
        <v>1.148264475</v>
      </c>
      <c r="N2547" s="68">
        <f t="shared" si="652"/>
        <v>0</v>
      </c>
      <c r="O2547" s="64">
        <f t="shared" ca="1" si="653"/>
        <v>11982522.8053388</v>
      </c>
      <c r="P2547" s="70">
        <f t="shared" si="654"/>
        <v>0</v>
      </c>
      <c r="Q2547" s="71">
        <f t="shared" si="655"/>
        <v>1616371.3938</v>
      </c>
      <c r="R2547" s="71">
        <f t="shared" si="656"/>
        <v>19423396.248830002</v>
      </c>
      <c r="S2547" s="66"/>
      <c r="T2547" s="66"/>
      <c r="U2547" s="66"/>
      <c r="V2547" s="6"/>
      <c r="W2547" s="6"/>
      <c r="X2547" s="6"/>
      <c r="Y2547" s="7"/>
      <c r="Z2547" s="1"/>
      <c r="AA2547" s="6"/>
      <c r="AB2547" s="7"/>
      <c r="AC2547" s="7"/>
      <c r="AD2547" s="7"/>
      <c r="AE2547" s="6"/>
      <c r="AF2547" s="8"/>
      <c r="AG2547" s="6"/>
      <c r="AH2547" s="1"/>
      <c r="AI2547" s="3"/>
      <c r="AJ2547" s="3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  <c r="AV2547" s="1"/>
      <c r="AW2547" s="1"/>
      <c r="AX2547" s="1"/>
      <c r="AY2547" s="1"/>
      <c r="AZ2547" s="1"/>
      <c r="BA2547" s="1"/>
      <c r="BB2547" s="1"/>
      <c r="BC2547" s="1"/>
      <c r="BD2547" s="1"/>
      <c r="BE2547" s="1"/>
      <c r="BF2547" s="1"/>
      <c r="BG2547" s="1"/>
      <c r="BH2547" s="1"/>
      <c r="BI2547" s="1"/>
      <c r="BJ2547" s="1"/>
      <c r="BK2547" s="1"/>
      <c r="BL2547" s="1"/>
      <c r="BM2547" s="1"/>
      <c r="BN2547" s="1"/>
      <c r="BO2547" s="1"/>
      <c r="BP2547" s="1"/>
      <c r="BQ2547" s="1"/>
      <c r="BR2547" s="1"/>
      <c r="BS2547" s="1"/>
      <c r="BT2547" s="1"/>
      <c r="BU2547" s="1"/>
      <c r="BV2547" s="1"/>
      <c r="BW2547" s="1"/>
      <c r="BX2547" s="1"/>
      <c r="BY2547" s="1"/>
      <c r="BZ2547" s="1"/>
      <c r="CA2547" s="1"/>
      <c r="CB2547" s="1"/>
      <c r="CC2547" s="1"/>
      <c r="CD2547" s="1"/>
      <c r="CE2547" s="1"/>
      <c r="CF2547" s="1"/>
      <c r="CG2547" s="1"/>
      <c r="CH2547" s="1"/>
      <c r="CI2547" s="1"/>
      <c r="CJ2547" s="1"/>
      <c r="CK2547" s="1"/>
      <c r="CL2547" s="1"/>
      <c r="CM2547" s="1"/>
      <c r="CN2547" s="1"/>
      <c r="CO2547" s="1"/>
      <c r="CP2547" s="1"/>
      <c r="CQ2547" s="1"/>
      <c r="CR2547" s="1"/>
      <c r="CS2547" s="1"/>
      <c r="CT2547" s="1"/>
      <c r="CU2547" s="1"/>
      <c r="CV2547" s="1"/>
      <c r="CW2547" s="1"/>
      <c r="CX2547" s="1"/>
      <c r="CY2547" s="1"/>
      <c r="CZ2547" s="1"/>
      <c r="DA2547" s="1"/>
      <c r="DB2547" s="1"/>
      <c r="DC2547" s="1"/>
      <c r="DD2547" s="1"/>
      <c r="DE2547" s="1"/>
      <c r="DF2547" s="1"/>
      <c r="DG2547" s="1"/>
      <c r="DH2547" s="1"/>
      <c r="DI2547" s="1"/>
      <c r="DJ2547" s="1"/>
      <c r="DK2547" s="1"/>
      <c r="DL2547" s="1"/>
      <c r="DM2547" s="1"/>
      <c r="DN2547" s="1"/>
      <c r="DO2547" s="1"/>
      <c r="DP2547" s="1"/>
      <c r="DQ2547" s="1"/>
      <c r="DR2547" s="1"/>
      <c r="DS2547" s="1"/>
      <c r="DT2547" s="1"/>
      <c r="DU2547" s="1"/>
      <c r="DV2547" s="1"/>
      <c r="DW2547" s="1"/>
      <c r="DX2547" s="1"/>
      <c r="DY2547" s="1"/>
      <c r="DZ2547" s="1"/>
      <c r="EA2547" s="1"/>
      <c r="EB2547" s="1"/>
      <c r="EC2547" s="1"/>
      <c r="ED2547" s="1"/>
      <c r="EE2547" s="1"/>
      <c r="EF2547" s="1"/>
      <c r="EG2547" s="1"/>
      <c r="EH2547" s="1"/>
      <c r="EI2547" s="1"/>
      <c r="EJ2547" s="1"/>
      <c r="EK2547" s="1"/>
      <c r="EL2547" s="1"/>
      <c r="EM2547" s="1"/>
      <c r="EN2547" s="1"/>
      <c r="EO2547" s="1"/>
      <c r="EP2547" s="1"/>
      <c r="EQ2547" s="1"/>
      <c r="ER2547" s="1"/>
      <c r="ES2547" s="1"/>
      <c r="ET2547" s="1"/>
      <c r="EU2547" s="1"/>
      <c r="EV2547" s="1"/>
      <c r="EW2547" s="1"/>
      <c r="EX2547" s="1"/>
      <c r="EY2547" s="1"/>
      <c r="EZ2547" s="1"/>
      <c r="FA2547" s="1"/>
      <c r="FB2547" s="1"/>
      <c r="FC2547" s="1"/>
      <c r="FD2547" s="1"/>
      <c r="FE2547" s="1"/>
      <c r="FF2547" s="1"/>
      <c r="FG2547" s="1"/>
      <c r="FH2547" s="1"/>
      <c r="FI2547" s="1"/>
      <c r="FJ2547" s="1"/>
      <c r="FK2547" s="1"/>
      <c r="FL2547" s="1"/>
      <c r="FM2547" s="1"/>
      <c r="FN2547" s="1"/>
      <c r="FO2547" s="1"/>
      <c r="FP2547" s="1"/>
      <c r="FQ2547" s="1"/>
      <c r="FR2547" s="1"/>
      <c r="FS2547" s="1"/>
      <c r="FT2547" s="1"/>
      <c r="FU2547" s="1"/>
      <c r="FV2547" s="1"/>
      <c r="FW2547" s="1"/>
      <c r="FX2547" s="1"/>
      <c r="FY2547" s="1"/>
      <c r="FZ2547" s="1"/>
      <c r="GA2547" s="1"/>
      <c r="GB2547" s="1"/>
      <c r="GC2547" s="1"/>
      <c r="GD2547" s="1"/>
      <c r="GE2547" s="1"/>
      <c r="GF2547" s="1"/>
      <c r="GG2547" s="1"/>
      <c r="GH2547" s="1"/>
      <c r="GI2547" s="1"/>
      <c r="GJ2547" s="1"/>
      <c r="GK2547" s="1"/>
      <c r="GL2547" s="1"/>
      <c r="GM2547" s="1"/>
      <c r="GN2547" s="1"/>
      <c r="GO2547" s="1"/>
      <c r="GP2547" s="1"/>
      <c r="GQ2547" s="1"/>
      <c r="GR2547" s="1"/>
      <c r="GS2547" s="1"/>
      <c r="GT2547" s="1"/>
      <c r="GU2547" s="1"/>
      <c r="GV2547" s="1"/>
      <c r="GW2547" s="1"/>
      <c r="GX2547" s="1"/>
      <c r="GY2547" s="1"/>
      <c r="GZ2547" s="1"/>
      <c r="HA2547" s="1"/>
      <c r="HB2547" s="1"/>
      <c r="HC2547" s="1"/>
      <c r="HD2547" s="1"/>
      <c r="HE2547" s="1"/>
      <c r="HF2547" s="1"/>
      <c r="HG2547" s="1"/>
      <c r="HH2547" s="1"/>
      <c r="HI2547" s="1"/>
      <c r="HJ2547" s="1"/>
      <c r="HK2547" s="1"/>
      <c r="HL2547" s="1"/>
    </row>
    <row r="2548" spans="1:220" x14ac:dyDescent="0.2">
      <c r="A2548" s="63">
        <f t="shared" si="642"/>
        <v>44523</v>
      </c>
      <c r="B2548" s="12">
        <f t="shared" ca="1" si="644"/>
        <v>113904442.80069619</v>
      </c>
      <c r="C2548" s="71">
        <f t="shared" si="645"/>
        <v>80818569.689999998</v>
      </c>
      <c r="D2548" s="65">
        <f ca="1">IF(A2548&lt;$B$1,VLOOKUP(A2548,[1]DI!$A$4:$B$15000,2,FALSE),0)</f>
        <v>7.6499999999999999E-2</v>
      </c>
      <c r="E2548" s="11">
        <f t="shared" ca="1" si="646"/>
        <v>1.0002925600000001</v>
      </c>
      <c r="F2548" s="64">
        <f ca="1">(TRUNC(PRODUCT($E$16:$E2547),16))</f>
        <v>1.7076152526005</v>
      </c>
      <c r="G2548" s="64">
        <f t="shared" ca="1" si="647"/>
        <v>1.6004484080525101</v>
      </c>
      <c r="H2548" s="64">
        <f t="shared" ca="1" si="648"/>
        <v>1.0669605099999999</v>
      </c>
      <c r="I2548" s="65">
        <f t="shared" si="643"/>
        <v>3.7499999999999999E-2</v>
      </c>
      <c r="J2548" s="66">
        <f t="shared" si="649"/>
        <v>43801</v>
      </c>
      <c r="K2548" s="13">
        <f t="shared" si="641"/>
        <v>722</v>
      </c>
      <c r="L2548" s="9">
        <f t="shared" si="650"/>
        <v>1.0766264210000001</v>
      </c>
      <c r="M2548" s="69">
        <f t="shared" ca="1" si="651"/>
        <v>1.148717875</v>
      </c>
      <c r="N2548" s="68">
        <f t="shared" si="652"/>
        <v>0</v>
      </c>
      <c r="O2548" s="64">
        <f t="shared" ca="1" si="653"/>
        <v>12019165.944836199</v>
      </c>
      <c r="P2548" s="70">
        <f t="shared" si="654"/>
        <v>0</v>
      </c>
      <c r="Q2548" s="71">
        <f t="shared" si="655"/>
        <v>1616371.3938</v>
      </c>
      <c r="R2548" s="71">
        <f t="shared" si="656"/>
        <v>19450335.772059999</v>
      </c>
      <c r="S2548" s="66"/>
      <c r="T2548" s="66"/>
      <c r="U2548" s="66"/>
      <c r="V2548" s="6"/>
      <c r="W2548" s="6"/>
      <c r="X2548" s="6"/>
      <c r="Y2548" s="7"/>
      <c r="Z2548" s="1"/>
      <c r="AA2548" s="6"/>
      <c r="AB2548" s="7"/>
      <c r="AC2548" s="7"/>
      <c r="AD2548" s="7"/>
      <c r="AE2548" s="6"/>
      <c r="AF2548" s="8"/>
      <c r="AG2548" s="6"/>
      <c r="AH2548" s="1"/>
      <c r="AI2548" s="3"/>
      <c r="AJ2548" s="3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  <c r="AV2548" s="1"/>
      <c r="AW2548" s="1"/>
      <c r="AX2548" s="1"/>
      <c r="AY2548" s="1"/>
      <c r="AZ2548" s="1"/>
      <c r="BA2548" s="1"/>
      <c r="BB2548" s="1"/>
      <c r="BC2548" s="1"/>
      <c r="BD2548" s="1"/>
      <c r="BE2548" s="1"/>
      <c r="BF2548" s="1"/>
      <c r="BG2548" s="1"/>
      <c r="BH2548" s="1"/>
      <c r="BI2548" s="1"/>
      <c r="BJ2548" s="1"/>
      <c r="BK2548" s="1"/>
      <c r="BL2548" s="1"/>
      <c r="BM2548" s="1"/>
      <c r="BN2548" s="1"/>
      <c r="BO2548" s="1"/>
      <c r="BP2548" s="1"/>
      <c r="BQ2548" s="1"/>
      <c r="BR2548" s="1"/>
      <c r="BS2548" s="1"/>
      <c r="BT2548" s="1"/>
      <c r="BU2548" s="1"/>
      <c r="BV2548" s="1"/>
      <c r="BW2548" s="1"/>
      <c r="BX2548" s="1"/>
      <c r="BY2548" s="1"/>
      <c r="BZ2548" s="1"/>
      <c r="CA2548" s="1"/>
      <c r="CB2548" s="1"/>
      <c r="CC2548" s="1"/>
      <c r="CD2548" s="1"/>
      <c r="CE2548" s="1"/>
      <c r="CF2548" s="1"/>
      <c r="CG2548" s="1"/>
      <c r="CH2548" s="1"/>
      <c r="CI2548" s="1"/>
      <c r="CJ2548" s="1"/>
      <c r="CK2548" s="1"/>
      <c r="CL2548" s="1"/>
      <c r="CM2548" s="1"/>
      <c r="CN2548" s="1"/>
      <c r="CO2548" s="1"/>
      <c r="CP2548" s="1"/>
      <c r="CQ2548" s="1"/>
      <c r="CR2548" s="1"/>
      <c r="CS2548" s="1"/>
      <c r="CT2548" s="1"/>
      <c r="CU2548" s="1"/>
      <c r="CV2548" s="1"/>
      <c r="CW2548" s="1"/>
      <c r="CX2548" s="1"/>
      <c r="CY2548" s="1"/>
      <c r="CZ2548" s="1"/>
      <c r="DA2548" s="1"/>
      <c r="DB2548" s="1"/>
      <c r="DC2548" s="1"/>
      <c r="DD2548" s="1"/>
      <c r="DE2548" s="1"/>
      <c r="DF2548" s="1"/>
      <c r="DG2548" s="1"/>
      <c r="DH2548" s="1"/>
      <c r="DI2548" s="1"/>
      <c r="DJ2548" s="1"/>
      <c r="DK2548" s="1"/>
      <c r="DL2548" s="1"/>
      <c r="DM2548" s="1"/>
      <c r="DN2548" s="1"/>
      <c r="DO2548" s="1"/>
      <c r="DP2548" s="1"/>
      <c r="DQ2548" s="1"/>
      <c r="DR2548" s="1"/>
      <c r="DS2548" s="1"/>
      <c r="DT2548" s="1"/>
      <c r="DU2548" s="1"/>
      <c r="DV2548" s="1"/>
      <c r="DW2548" s="1"/>
      <c r="DX2548" s="1"/>
      <c r="DY2548" s="1"/>
      <c r="DZ2548" s="1"/>
      <c r="EA2548" s="1"/>
      <c r="EB2548" s="1"/>
      <c r="EC2548" s="1"/>
      <c r="ED2548" s="1"/>
      <c r="EE2548" s="1"/>
      <c r="EF2548" s="1"/>
      <c r="EG2548" s="1"/>
      <c r="EH2548" s="1"/>
      <c r="EI2548" s="1"/>
      <c r="EJ2548" s="1"/>
      <c r="EK2548" s="1"/>
      <c r="EL2548" s="1"/>
      <c r="EM2548" s="1"/>
      <c r="EN2548" s="1"/>
      <c r="EO2548" s="1"/>
      <c r="EP2548" s="1"/>
      <c r="EQ2548" s="1"/>
      <c r="ER2548" s="1"/>
      <c r="ES2548" s="1"/>
      <c r="ET2548" s="1"/>
      <c r="EU2548" s="1"/>
      <c r="EV2548" s="1"/>
      <c r="EW2548" s="1"/>
      <c r="EX2548" s="1"/>
      <c r="EY2548" s="1"/>
      <c r="EZ2548" s="1"/>
      <c r="FA2548" s="1"/>
      <c r="FB2548" s="1"/>
      <c r="FC2548" s="1"/>
      <c r="FD2548" s="1"/>
      <c r="FE2548" s="1"/>
      <c r="FF2548" s="1"/>
      <c r="FG2548" s="1"/>
      <c r="FH2548" s="1"/>
      <c r="FI2548" s="1"/>
      <c r="FJ2548" s="1"/>
      <c r="FK2548" s="1"/>
      <c r="FL2548" s="1"/>
      <c r="FM2548" s="1"/>
      <c r="FN2548" s="1"/>
      <c r="FO2548" s="1"/>
      <c r="FP2548" s="1"/>
      <c r="FQ2548" s="1"/>
      <c r="FR2548" s="1"/>
      <c r="FS2548" s="1"/>
      <c r="FT2548" s="1"/>
      <c r="FU2548" s="1"/>
      <c r="FV2548" s="1"/>
      <c r="FW2548" s="1"/>
      <c r="FX2548" s="1"/>
      <c r="FY2548" s="1"/>
      <c r="FZ2548" s="1"/>
      <c r="GA2548" s="1"/>
      <c r="GB2548" s="1"/>
      <c r="GC2548" s="1"/>
      <c r="GD2548" s="1"/>
      <c r="GE2548" s="1"/>
      <c r="GF2548" s="1"/>
      <c r="GG2548" s="1"/>
      <c r="GH2548" s="1"/>
      <c r="GI2548" s="1"/>
      <c r="GJ2548" s="1"/>
      <c r="GK2548" s="1"/>
      <c r="GL2548" s="1"/>
      <c r="GM2548" s="1"/>
      <c r="GN2548" s="1"/>
      <c r="GO2548" s="1"/>
      <c r="GP2548" s="1"/>
      <c r="GQ2548" s="1"/>
      <c r="GR2548" s="1"/>
      <c r="GS2548" s="1"/>
      <c r="GT2548" s="1"/>
      <c r="GU2548" s="1"/>
      <c r="GV2548" s="1"/>
      <c r="GW2548" s="1"/>
      <c r="GX2548" s="1"/>
      <c r="GY2548" s="1"/>
      <c r="GZ2548" s="1"/>
      <c r="HA2548" s="1"/>
      <c r="HB2548" s="1"/>
      <c r="HC2548" s="1"/>
      <c r="HD2548" s="1"/>
      <c r="HE2548" s="1"/>
      <c r="HF2548" s="1"/>
      <c r="HG2548" s="1"/>
      <c r="HH2548" s="1"/>
      <c r="HI2548" s="1"/>
      <c r="HJ2548" s="1"/>
      <c r="HK2548" s="1"/>
      <c r="HL2548" s="1"/>
    </row>
    <row r="2549" spans="1:220" x14ac:dyDescent="0.2">
      <c r="A2549" s="63">
        <f t="shared" si="642"/>
        <v>44524</v>
      </c>
      <c r="B2549" s="12">
        <f t="shared" ca="1" si="644"/>
        <v>113968039.92994761</v>
      </c>
      <c r="C2549" s="71">
        <f t="shared" si="645"/>
        <v>80818569.689999998</v>
      </c>
      <c r="D2549" s="65">
        <f ca="1">IF(A2549&lt;$B$1,VLOOKUP(A2549,[1]DI!$A$4:$B$15000,2,FALSE),0)</f>
        <v>7.6499999999999999E-2</v>
      </c>
      <c r="E2549" s="11">
        <f t="shared" ca="1" si="646"/>
        <v>1.0002925600000001</v>
      </c>
      <c r="F2549" s="64">
        <f ca="1">(TRUNC(PRODUCT($E$16:$E2548),16))</f>
        <v>1.7081148325188</v>
      </c>
      <c r="G2549" s="64">
        <f t="shared" ca="1" si="647"/>
        <v>1.6004484080525101</v>
      </c>
      <c r="H2549" s="64">
        <f t="shared" ca="1" si="648"/>
        <v>1.06727266</v>
      </c>
      <c r="I2549" s="65">
        <f t="shared" si="643"/>
        <v>3.7499999999999999E-2</v>
      </c>
      <c r="J2549" s="66">
        <f t="shared" si="649"/>
        <v>43801</v>
      </c>
      <c r="K2549" s="13">
        <f t="shared" si="641"/>
        <v>723</v>
      </c>
      <c r="L2549" s="9">
        <f t="shared" si="650"/>
        <v>1.076736524</v>
      </c>
      <c r="M2549" s="69">
        <f t="shared" ca="1" si="651"/>
        <v>1.149171454</v>
      </c>
      <c r="N2549" s="68">
        <f t="shared" si="652"/>
        <v>0</v>
      </c>
      <c r="O2549" s="64">
        <f t="shared" ca="1" si="653"/>
        <v>12055823.5508576</v>
      </c>
      <c r="P2549" s="70">
        <f t="shared" si="654"/>
        <v>0</v>
      </c>
      <c r="Q2549" s="71">
        <f t="shared" si="655"/>
        <v>1616371.3938</v>
      </c>
      <c r="R2549" s="71">
        <f t="shared" si="656"/>
        <v>19477275.295290001</v>
      </c>
      <c r="S2549" s="66"/>
      <c r="T2549" s="66"/>
      <c r="U2549" s="66"/>
      <c r="V2549" s="6"/>
      <c r="W2549" s="6"/>
      <c r="X2549" s="6"/>
      <c r="Y2549" s="7"/>
      <c r="Z2549" s="1"/>
      <c r="AA2549" s="6"/>
      <c r="AB2549" s="7"/>
      <c r="AC2549" s="7"/>
      <c r="AD2549" s="7"/>
      <c r="AE2549" s="6"/>
      <c r="AF2549" s="8"/>
      <c r="AG2549" s="6"/>
      <c r="AH2549" s="1"/>
      <c r="AI2549" s="3"/>
      <c r="AJ2549" s="3"/>
      <c r="AK2549" s="1"/>
      <c r="AL2549" s="1"/>
      <c r="AM2549" s="1"/>
      <c r="AN2549" s="1"/>
      <c r="AO2549" s="1"/>
      <c r="AP2549" s="1"/>
      <c r="AQ2549" s="1"/>
      <c r="AR2549" s="1"/>
      <c r="AS2549" s="1"/>
      <c r="AT2549" s="1"/>
      <c r="AU2549" s="1"/>
      <c r="AV2549" s="1"/>
      <c r="AW2549" s="1"/>
      <c r="AX2549" s="1"/>
      <c r="AY2549" s="1"/>
      <c r="AZ2549" s="1"/>
      <c r="BA2549" s="1"/>
      <c r="BB2549" s="1"/>
      <c r="BC2549" s="1"/>
      <c r="BD2549" s="1"/>
      <c r="BE2549" s="1"/>
      <c r="BF2549" s="1"/>
      <c r="BG2549" s="1"/>
      <c r="BH2549" s="1"/>
      <c r="BI2549" s="1"/>
      <c r="BJ2549" s="1"/>
      <c r="BK2549" s="1"/>
      <c r="BL2549" s="1"/>
      <c r="BM2549" s="1"/>
      <c r="BN2549" s="1"/>
      <c r="BO2549" s="1"/>
      <c r="BP2549" s="1"/>
      <c r="BQ2549" s="1"/>
      <c r="BR2549" s="1"/>
      <c r="BS2549" s="1"/>
      <c r="BT2549" s="1"/>
      <c r="BU2549" s="1"/>
      <c r="BV2549" s="1"/>
      <c r="BW2549" s="1"/>
      <c r="BX2549" s="1"/>
      <c r="BY2549" s="1"/>
      <c r="BZ2549" s="1"/>
      <c r="CA2549" s="1"/>
      <c r="CB2549" s="1"/>
      <c r="CC2549" s="1"/>
      <c r="CD2549" s="1"/>
      <c r="CE2549" s="1"/>
      <c r="CF2549" s="1"/>
      <c r="CG2549" s="1"/>
      <c r="CH2549" s="1"/>
      <c r="CI2549" s="1"/>
      <c r="CJ2549" s="1"/>
      <c r="CK2549" s="1"/>
      <c r="CL2549" s="1"/>
      <c r="CM2549" s="1"/>
      <c r="CN2549" s="1"/>
      <c r="CO2549" s="1"/>
      <c r="CP2549" s="1"/>
      <c r="CQ2549" s="1"/>
      <c r="CR2549" s="1"/>
      <c r="CS2549" s="1"/>
      <c r="CT2549" s="1"/>
      <c r="CU2549" s="1"/>
      <c r="CV2549" s="1"/>
      <c r="CW2549" s="1"/>
      <c r="CX2549" s="1"/>
      <c r="CY2549" s="1"/>
      <c r="CZ2549" s="1"/>
      <c r="DA2549" s="1"/>
      <c r="DB2549" s="1"/>
      <c r="DC2549" s="1"/>
      <c r="DD2549" s="1"/>
      <c r="DE2549" s="1"/>
      <c r="DF2549" s="1"/>
      <c r="DG2549" s="1"/>
      <c r="DH2549" s="1"/>
      <c r="DI2549" s="1"/>
      <c r="DJ2549" s="1"/>
      <c r="DK2549" s="1"/>
      <c r="DL2549" s="1"/>
      <c r="DM2549" s="1"/>
      <c r="DN2549" s="1"/>
      <c r="DO2549" s="1"/>
      <c r="DP2549" s="1"/>
      <c r="DQ2549" s="1"/>
      <c r="DR2549" s="1"/>
      <c r="DS2549" s="1"/>
      <c r="DT2549" s="1"/>
      <c r="DU2549" s="1"/>
      <c r="DV2549" s="1"/>
      <c r="DW2549" s="1"/>
      <c r="DX2549" s="1"/>
      <c r="DY2549" s="1"/>
      <c r="DZ2549" s="1"/>
      <c r="EA2549" s="1"/>
      <c r="EB2549" s="1"/>
      <c r="EC2549" s="1"/>
      <c r="ED2549" s="1"/>
      <c r="EE2549" s="1"/>
      <c r="EF2549" s="1"/>
      <c r="EG2549" s="1"/>
      <c r="EH2549" s="1"/>
      <c r="EI2549" s="1"/>
      <c r="EJ2549" s="1"/>
      <c r="EK2549" s="1"/>
      <c r="EL2549" s="1"/>
      <c r="EM2549" s="1"/>
      <c r="EN2549" s="1"/>
      <c r="EO2549" s="1"/>
      <c r="EP2549" s="1"/>
      <c r="EQ2549" s="1"/>
      <c r="ER2549" s="1"/>
      <c r="ES2549" s="1"/>
      <c r="ET2549" s="1"/>
      <c r="EU2549" s="1"/>
      <c r="EV2549" s="1"/>
      <c r="EW2549" s="1"/>
      <c r="EX2549" s="1"/>
      <c r="EY2549" s="1"/>
      <c r="EZ2549" s="1"/>
      <c r="FA2549" s="1"/>
      <c r="FB2549" s="1"/>
      <c r="FC2549" s="1"/>
      <c r="FD2549" s="1"/>
      <c r="FE2549" s="1"/>
      <c r="FF2549" s="1"/>
      <c r="FG2549" s="1"/>
      <c r="FH2549" s="1"/>
      <c r="FI2549" s="1"/>
      <c r="FJ2549" s="1"/>
      <c r="FK2549" s="1"/>
      <c r="FL2549" s="1"/>
      <c r="FM2549" s="1"/>
      <c r="FN2549" s="1"/>
      <c r="FO2549" s="1"/>
      <c r="FP2549" s="1"/>
      <c r="FQ2549" s="1"/>
      <c r="FR2549" s="1"/>
      <c r="FS2549" s="1"/>
      <c r="FT2549" s="1"/>
      <c r="FU2549" s="1"/>
      <c r="FV2549" s="1"/>
      <c r="FW2549" s="1"/>
      <c r="FX2549" s="1"/>
      <c r="FY2549" s="1"/>
      <c r="FZ2549" s="1"/>
      <c r="GA2549" s="1"/>
      <c r="GB2549" s="1"/>
      <c r="GC2549" s="1"/>
      <c r="GD2549" s="1"/>
      <c r="GE2549" s="1"/>
      <c r="GF2549" s="1"/>
      <c r="GG2549" s="1"/>
      <c r="GH2549" s="1"/>
      <c r="GI2549" s="1"/>
      <c r="GJ2549" s="1"/>
      <c r="GK2549" s="1"/>
      <c r="GL2549" s="1"/>
      <c r="GM2549" s="1"/>
      <c r="GN2549" s="1"/>
      <c r="GO2549" s="1"/>
      <c r="GP2549" s="1"/>
      <c r="GQ2549" s="1"/>
      <c r="GR2549" s="1"/>
      <c r="GS2549" s="1"/>
      <c r="GT2549" s="1"/>
      <c r="GU2549" s="1"/>
      <c r="GV2549" s="1"/>
      <c r="GW2549" s="1"/>
      <c r="GX2549" s="1"/>
      <c r="GY2549" s="1"/>
      <c r="GZ2549" s="1"/>
      <c r="HA2549" s="1"/>
      <c r="HB2549" s="1"/>
      <c r="HC2549" s="1"/>
      <c r="HD2549" s="1"/>
      <c r="HE2549" s="1"/>
      <c r="HF2549" s="1"/>
      <c r="HG2549" s="1"/>
      <c r="HH2549" s="1"/>
      <c r="HI2549" s="1"/>
      <c r="HJ2549" s="1"/>
      <c r="HK2549" s="1"/>
      <c r="HL2549" s="1"/>
    </row>
    <row r="2550" spans="1:220" x14ac:dyDescent="0.2">
      <c r="A2550" s="63">
        <f t="shared" si="642"/>
        <v>44525</v>
      </c>
      <c r="B2550" s="12">
        <f t="shared" ca="1" si="644"/>
        <v>114031651.36408591</v>
      </c>
      <c r="C2550" s="71">
        <f t="shared" si="645"/>
        <v>80818569.689999998</v>
      </c>
      <c r="D2550" s="65">
        <f ca="1">IF(A2550&lt;$B$1,VLOOKUP(A2550,[1]DI!$A$4:$B$15000,2,FALSE),0)</f>
        <v>7.6499999999999999E-2</v>
      </c>
      <c r="E2550" s="11">
        <f t="shared" ca="1" si="646"/>
        <v>1.0002925600000001</v>
      </c>
      <c r="F2550" s="64">
        <f ca="1">(TRUNC(PRODUCT($E$16:$E2549),16))</f>
        <v>1.7086145585942001</v>
      </c>
      <c r="G2550" s="64">
        <f t="shared" ca="1" si="647"/>
        <v>1.6004484080525101</v>
      </c>
      <c r="H2550" s="64">
        <f t="shared" ca="1" si="648"/>
        <v>1.0675848999999999</v>
      </c>
      <c r="I2550" s="65">
        <f t="shared" si="643"/>
        <v>3.7499999999999999E-2</v>
      </c>
      <c r="J2550" s="66">
        <f t="shared" si="649"/>
        <v>43801</v>
      </c>
      <c r="K2550" s="13">
        <f t="shared" si="641"/>
        <v>724</v>
      </c>
      <c r="L2550" s="9">
        <f t="shared" si="650"/>
        <v>1.0768466379999999</v>
      </c>
      <c r="M2550" s="69">
        <f t="shared" ca="1" si="651"/>
        <v>1.14962521</v>
      </c>
      <c r="N2550" s="68">
        <f t="shared" si="652"/>
        <v>0</v>
      </c>
      <c r="O2550" s="64">
        <f t="shared" ca="1" si="653"/>
        <v>12092495.4617659</v>
      </c>
      <c r="P2550" s="70">
        <f t="shared" si="654"/>
        <v>0</v>
      </c>
      <c r="Q2550" s="71">
        <f t="shared" si="655"/>
        <v>1616371.3938</v>
      </c>
      <c r="R2550" s="71">
        <f t="shared" si="656"/>
        <v>19504214.818520002</v>
      </c>
      <c r="S2550" s="66"/>
      <c r="T2550" s="66"/>
      <c r="U2550" s="66"/>
      <c r="V2550" s="6"/>
      <c r="W2550" s="6"/>
      <c r="X2550" s="6"/>
      <c r="Y2550" s="7"/>
      <c r="Z2550" s="1"/>
      <c r="AA2550" s="6"/>
      <c r="AB2550" s="7"/>
      <c r="AC2550" s="7"/>
      <c r="AD2550" s="7"/>
      <c r="AE2550" s="6"/>
      <c r="AF2550" s="8"/>
      <c r="AG2550" s="6"/>
      <c r="AH2550" s="1"/>
      <c r="AI2550" s="3"/>
      <c r="AJ2550" s="3"/>
      <c r="AK2550" s="1"/>
      <c r="AL2550" s="1"/>
      <c r="AM2550" s="1"/>
      <c r="AN2550" s="1"/>
      <c r="AO2550" s="1"/>
      <c r="AP2550" s="1"/>
      <c r="AQ2550" s="1"/>
      <c r="AR2550" s="1"/>
      <c r="AS2550" s="1"/>
      <c r="AT2550" s="1"/>
      <c r="AU2550" s="1"/>
      <c r="AV2550" s="1"/>
      <c r="AW2550" s="1"/>
      <c r="AX2550" s="1"/>
      <c r="AY2550" s="1"/>
      <c r="AZ2550" s="1"/>
      <c r="BA2550" s="1"/>
      <c r="BB2550" s="1"/>
      <c r="BC2550" s="1"/>
      <c r="BD2550" s="1"/>
      <c r="BE2550" s="1"/>
      <c r="BF2550" s="1"/>
      <c r="BG2550" s="1"/>
      <c r="BH2550" s="1"/>
      <c r="BI2550" s="1"/>
      <c r="BJ2550" s="1"/>
      <c r="BK2550" s="1"/>
      <c r="BL2550" s="1"/>
      <c r="BM2550" s="1"/>
      <c r="BN2550" s="1"/>
      <c r="BO2550" s="1"/>
      <c r="BP2550" s="1"/>
      <c r="BQ2550" s="1"/>
      <c r="BR2550" s="1"/>
      <c r="BS2550" s="1"/>
      <c r="BT2550" s="1"/>
      <c r="BU2550" s="1"/>
      <c r="BV2550" s="1"/>
      <c r="BW2550" s="1"/>
      <c r="BX2550" s="1"/>
      <c r="BY2550" s="1"/>
      <c r="BZ2550" s="1"/>
      <c r="CA2550" s="1"/>
      <c r="CB2550" s="1"/>
      <c r="CC2550" s="1"/>
      <c r="CD2550" s="1"/>
      <c r="CE2550" s="1"/>
      <c r="CF2550" s="1"/>
      <c r="CG2550" s="1"/>
      <c r="CH2550" s="1"/>
      <c r="CI2550" s="1"/>
      <c r="CJ2550" s="1"/>
      <c r="CK2550" s="1"/>
      <c r="CL2550" s="1"/>
      <c r="CM2550" s="1"/>
      <c r="CN2550" s="1"/>
      <c r="CO2550" s="1"/>
      <c r="CP2550" s="1"/>
      <c r="CQ2550" s="1"/>
      <c r="CR2550" s="1"/>
      <c r="CS2550" s="1"/>
      <c r="CT2550" s="1"/>
      <c r="CU2550" s="1"/>
      <c r="CV2550" s="1"/>
      <c r="CW2550" s="1"/>
      <c r="CX2550" s="1"/>
      <c r="CY2550" s="1"/>
      <c r="CZ2550" s="1"/>
      <c r="DA2550" s="1"/>
      <c r="DB2550" s="1"/>
      <c r="DC2550" s="1"/>
      <c r="DD2550" s="1"/>
      <c r="DE2550" s="1"/>
      <c r="DF2550" s="1"/>
      <c r="DG2550" s="1"/>
      <c r="DH2550" s="1"/>
      <c r="DI2550" s="1"/>
      <c r="DJ2550" s="1"/>
      <c r="DK2550" s="1"/>
      <c r="DL2550" s="1"/>
      <c r="DM2550" s="1"/>
      <c r="DN2550" s="1"/>
      <c r="DO2550" s="1"/>
      <c r="DP2550" s="1"/>
      <c r="DQ2550" s="1"/>
      <c r="DR2550" s="1"/>
      <c r="DS2550" s="1"/>
      <c r="DT2550" s="1"/>
      <c r="DU2550" s="1"/>
      <c r="DV2550" s="1"/>
      <c r="DW2550" s="1"/>
      <c r="DX2550" s="1"/>
      <c r="DY2550" s="1"/>
      <c r="DZ2550" s="1"/>
      <c r="EA2550" s="1"/>
      <c r="EB2550" s="1"/>
      <c r="EC2550" s="1"/>
      <c r="ED2550" s="1"/>
      <c r="EE2550" s="1"/>
      <c r="EF2550" s="1"/>
      <c r="EG2550" s="1"/>
      <c r="EH2550" s="1"/>
      <c r="EI2550" s="1"/>
      <c r="EJ2550" s="1"/>
      <c r="EK2550" s="1"/>
      <c r="EL2550" s="1"/>
      <c r="EM2550" s="1"/>
      <c r="EN2550" s="1"/>
      <c r="EO2550" s="1"/>
      <c r="EP2550" s="1"/>
      <c r="EQ2550" s="1"/>
      <c r="ER2550" s="1"/>
      <c r="ES2550" s="1"/>
      <c r="ET2550" s="1"/>
      <c r="EU2550" s="1"/>
      <c r="EV2550" s="1"/>
      <c r="EW2550" s="1"/>
      <c r="EX2550" s="1"/>
      <c r="EY2550" s="1"/>
      <c r="EZ2550" s="1"/>
      <c r="FA2550" s="1"/>
      <c r="FB2550" s="1"/>
      <c r="FC2550" s="1"/>
      <c r="FD2550" s="1"/>
      <c r="FE2550" s="1"/>
      <c r="FF2550" s="1"/>
      <c r="FG2550" s="1"/>
      <c r="FH2550" s="1"/>
      <c r="FI2550" s="1"/>
      <c r="FJ2550" s="1"/>
      <c r="FK2550" s="1"/>
      <c r="FL2550" s="1"/>
      <c r="FM2550" s="1"/>
      <c r="FN2550" s="1"/>
      <c r="FO2550" s="1"/>
      <c r="FP2550" s="1"/>
      <c r="FQ2550" s="1"/>
      <c r="FR2550" s="1"/>
      <c r="FS2550" s="1"/>
      <c r="FT2550" s="1"/>
      <c r="FU2550" s="1"/>
      <c r="FV2550" s="1"/>
      <c r="FW2550" s="1"/>
      <c r="FX2550" s="1"/>
      <c r="FY2550" s="1"/>
      <c r="FZ2550" s="1"/>
      <c r="GA2550" s="1"/>
      <c r="GB2550" s="1"/>
      <c r="GC2550" s="1"/>
      <c r="GD2550" s="1"/>
      <c r="GE2550" s="1"/>
      <c r="GF2550" s="1"/>
      <c r="GG2550" s="1"/>
      <c r="GH2550" s="1"/>
      <c r="GI2550" s="1"/>
      <c r="GJ2550" s="1"/>
      <c r="GK2550" s="1"/>
      <c r="GL2550" s="1"/>
      <c r="GM2550" s="1"/>
      <c r="GN2550" s="1"/>
      <c r="GO2550" s="1"/>
      <c r="GP2550" s="1"/>
      <c r="GQ2550" s="1"/>
      <c r="GR2550" s="1"/>
      <c r="GS2550" s="1"/>
      <c r="GT2550" s="1"/>
      <c r="GU2550" s="1"/>
      <c r="GV2550" s="1"/>
      <c r="GW2550" s="1"/>
      <c r="GX2550" s="1"/>
      <c r="GY2550" s="1"/>
      <c r="GZ2550" s="1"/>
      <c r="HA2550" s="1"/>
      <c r="HB2550" s="1"/>
      <c r="HC2550" s="1"/>
      <c r="HD2550" s="1"/>
      <c r="HE2550" s="1"/>
      <c r="HF2550" s="1"/>
      <c r="HG2550" s="1"/>
      <c r="HH2550" s="1"/>
      <c r="HI2550" s="1"/>
      <c r="HJ2550" s="1"/>
      <c r="HK2550" s="1"/>
      <c r="HL2550" s="1"/>
    </row>
    <row r="2551" spans="1:220" x14ac:dyDescent="0.2">
      <c r="A2551" s="63">
        <f t="shared" si="642"/>
        <v>44526</v>
      </c>
      <c r="B2551" s="12">
        <f t="shared" ca="1" si="644"/>
        <v>114095278.07293379</v>
      </c>
      <c r="C2551" s="71">
        <f t="shared" si="645"/>
        <v>80818569.689999998</v>
      </c>
      <c r="D2551" s="65">
        <f ca="1">IF(A2551&lt;$B$1,VLOOKUP(A2551,[1]DI!$A$4:$B$15000,2,FALSE),0)</f>
        <v>7.6499999999999999E-2</v>
      </c>
      <c r="E2551" s="11">
        <f t="shared" ca="1" si="646"/>
        <v>1.0002925600000001</v>
      </c>
      <c r="F2551" s="64">
        <f ca="1">(TRUNC(PRODUCT($E$16:$E2550),16))</f>
        <v>1.7091144308694599</v>
      </c>
      <c r="G2551" s="64">
        <f t="shared" ca="1" si="647"/>
        <v>1.6004484080525101</v>
      </c>
      <c r="H2551" s="64">
        <f t="shared" ca="1" si="648"/>
        <v>1.06789724</v>
      </c>
      <c r="I2551" s="65">
        <f t="shared" si="643"/>
        <v>3.7499999999999999E-2</v>
      </c>
      <c r="J2551" s="66">
        <f t="shared" si="649"/>
        <v>43801</v>
      </c>
      <c r="K2551" s="13">
        <f t="shared" si="641"/>
        <v>725</v>
      </c>
      <c r="L2551" s="9">
        <f t="shared" si="650"/>
        <v>1.0769567630000001</v>
      </c>
      <c r="M2551" s="69">
        <f t="shared" ca="1" si="651"/>
        <v>1.150079155</v>
      </c>
      <c r="N2551" s="68">
        <f t="shared" si="652"/>
        <v>0</v>
      </c>
      <c r="O2551" s="64">
        <f t="shared" ca="1" si="653"/>
        <v>12129182.6473838</v>
      </c>
      <c r="P2551" s="70">
        <f t="shared" si="654"/>
        <v>0</v>
      </c>
      <c r="Q2551" s="71">
        <f t="shared" si="655"/>
        <v>1616371.3938</v>
      </c>
      <c r="R2551" s="71">
        <f t="shared" si="656"/>
        <v>19531154.341750003</v>
      </c>
      <c r="S2551" s="66"/>
      <c r="T2551" s="66"/>
      <c r="U2551" s="66"/>
      <c r="V2551" s="6"/>
      <c r="W2551" s="6"/>
      <c r="X2551" s="6"/>
      <c r="Y2551" s="7"/>
      <c r="Z2551" s="1"/>
      <c r="AA2551" s="6"/>
      <c r="AB2551" s="7"/>
      <c r="AC2551" s="7"/>
      <c r="AD2551" s="7"/>
      <c r="AE2551" s="6"/>
      <c r="AF2551" s="8"/>
      <c r="AG2551" s="6"/>
      <c r="AH2551" s="1"/>
      <c r="AI2551" s="3"/>
      <c r="AJ2551" s="3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s="1"/>
      <c r="AV2551" s="1"/>
      <c r="AW2551" s="1"/>
      <c r="AX2551" s="1"/>
      <c r="AY2551" s="1"/>
      <c r="AZ2551" s="1"/>
      <c r="BA2551" s="1"/>
      <c r="BB2551" s="1"/>
      <c r="BC2551" s="1"/>
      <c r="BD2551" s="1"/>
      <c r="BE2551" s="1"/>
      <c r="BF2551" s="1"/>
      <c r="BG2551" s="1"/>
      <c r="BH2551" s="1"/>
      <c r="BI2551" s="1"/>
      <c r="BJ2551" s="1"/>
      <c r="BK2551" s="1"/>
      <c r="BL2551" s="1"/>
      <c r="BM2551" s="1"/>
      <c r="BN2551" s="1"/>
      <c r="BO2551" s="1"/>
      <c r="BP2551" s="1"/>
      <c r="BQ2551" s="1"/>
      <c r="BR2551" s="1"/>
      <c r="BS2551" s="1"/>
      <c r="BT2551" s="1"/>
      <c r="BU2551" s="1"/>
      <c r="BV2551" s="1"/>
      <c r="BW2551" s="1"/>
      <c r="BX2551" s="1"/>
      <c r="BY2551" s="1"/>
      <c r="BZ2551" s="1"/>
      <c r="CA2551" s="1"/>
      <c r="CB2551" s="1"/>
      <c r="CC2551" s="1"/>
      <c r="CD2551" s="1"/>
      <c r="CE2551" s="1"/>
      <c r="CF2551" s="1"/>
      <c r="CG2551" s="1"/>
      <c r="CH2551" s="1"/>
      <c r="CI2551" s="1"/>
      <c r="CJ2551" s="1"/>
      <c r="CK2551" s="1"/>
      <c r="CL2551" s="1"/>
      <c r="CM2551" s="1"/>
      <c r="CN2551" s="1"/>
      <c r="CO2551" s="1"/>
      <c r="CP2551" s="1"/>
      <c r="CQ2551" s="1"/>
      <c r="CR2551" s="1"/>
      <c r="CS2551" s="1"/>
      <c r="CT2551" s="1"/>
      <c r="CU2551" s="1"/>
      <c r="CV2551" s="1"/>
      <c r="CW2551" s="1"/>
      <c r="CX2551" s="1"/>
      <c r="CY2551" s="1"/>
      <c r="CZ2551" s="1"/>
      <c r="DA2551" s="1"/>
      <c r="DB2551" s="1"/>
      <c r="DC2551" s="1"/>
      <c r="DD2551" s="1"/>
      <c r="DE2551" s="1"/>
      <c r="DF2551" s="1"/>
      <c r="DG2551" s="1"/>
      <c r="DH2551" s="1"/>
      <c r="DI2551" s="1"/>
      <c r="DJ2551" s="1"/>
      <c r="DK2551" s="1"/>
      <c r="DL2551" s="1"/>
      <c r="DM2551" s="1"/>
      <c r="DN2551" s="1"/>
      <c r="DO2551" s="1"/>
      <c r="DP2551" s="1"/>
      <c r="DQ2551" s="1"/>
      <c r="DR2551" s="1"/>
      <c r="DS2551" s="1"/>
      <c r="DT2551" s="1"/>
      <c r="DU2551" s="1"/>
      <c r="DV2551" s="1"/>
      <c r="DW2551" s="1"/>
      <c r="DX2551" s="1"/>
      <c r="DY2551" s="1"/>
      <c r="DZ2551" s="1"/>
      <c r="EA2551" s="1"/>
      <c r="EB2551" s="1"/>
      <c r="EC2551" s="1"/>
      <c r="ED2551" s="1"/>
      <c r="EE2551" s="1"/>
      <c r="EF2551" s="1"/>
      <c r="EG2551" s="1"/>
      <c r="EH2551" s="1"/>
      <c r="EI2551" s="1"/>
      <c r="EJ2551" s="1"/>
      <c r="EK2551" s="1"/>
      <c r="EL2551" s="1"/>
      <c r="EM2551" s="1"/>
      <c r="EN2551" s="1"/>
      <c r="EO2551" s="1"/>
      <c r="EP2551" s="1"/>
      <c r="EQ2551" s="1"/>
      <c r="ER2551" s="1"/>
      <c r="ES2551" s="1"/>
      <c r="ET2551" s="1"/>
      <c r="EU2551" s="1"/>
      <c r="EV2551" s="1"/>
      <c r="EW2551" s="1"/>
      <c r="EX2551" s="1"/>
      <c r="EY2551" s="1"/>
      <c r="EZ2551" s="1"/>
      <c r="FA2551" s="1"/>
      <c r="FB2551" s="1"/>
      <c r="FC2551" s="1"/>
      <c r="FD2551" s="1"/>
      <c r="FE2551" s="1"/>
      <c r="FF2551" s="1"/>
      <c r="FG2551" s="1"/>
      <c r="FH2551" s="1"/>
      <c r="FI2551" s="1"/>
      <c r="FJ2551" s="1"/>
      <c r="FK2551" s="1"/>
      <c r="FL2551" s="1"/>
      <c r="FM2551" s="1"/>
      <c r="FN2551" s="1"/>
      <c r="FO2551" s="1"/>
      <c r="FP2551" s="1"/>
      <c r="FQ2551" s="1"/>
      <c r="FR2551" s="1"/>
      <c r="FS2551" s="1"/>
      <c r="FT2551" s="1"/>
      <c r="FU2551" s="1"/>
      <c r="FV2551" s="1"/>
      <c r="FW2551" s="1"/>
      <c r="FX2551" s="1"/>
      <c r="FY2551" s="1"/>
      <c r="FZ2551" s="1"/>
      <c r="GA2551" s="1"/>
      <c r="GB2551" s="1"/>
      <c r="GC2551" s="1"/>
      <c r="GD2551" s="1"/>
      <c r="GE2551" s="1"/>
      <c r="GF2551" s="1"/>
      <c r="GG2551" s="1"/>
      <c r="GH2551" s="1"/>
      <c r="GI2551" s="1"/>
      <c r="GJ2551" s="1"/>
      <c r="GK2551" s="1"/>
      <c r="GL2551" s="1"/>
      <c r="GM2551" s="1"/>
      <c r="GN2551" s="1"/>
      <c r="GO2551" s="1"/>
      <c r="GP2551" s="1"/>
      <c r="GQ2551" s="1"/>
      <c r="GR2551" s="1"/>
      <c r="GS2551" s="1"/>
      <c r="GT2551" s="1"/>
      <c r="GU2551" s="1"/>
      <c r="GV2551" s="1"/>
      <c r="GW2551" s="1"/>
      <c r="GX2551" s="1"/>
      <c r="GY2551" s="1"/>
      <c r="GZ2551" s="1"/>
      <c r="HA2551" s="1"/>
      <c r="HB2551" s="1"/>
      <c r="HC2551" s="1"/>
      <c r="HD2551" s="1"/>
      <c r="HE2551" s="1"/>
      <c r="HF2551" s="1"/>
      <c r="HG2551" s="1"/>
      <c r="HH2551" s="1"/>
      <c r="HI2551" s="1"/>
      <c r="HJ2551" s="1"/>
      <c r="HK2551" s="1"/>
      <c r="HL2551" s="1"/>
    </row>
    <row r="2552" spans="1:220" x14ac:dyDescent="0.2">
      <c r="A2552" s="63">
        <f t="shared" si="642"/>
        <v>44527</v>
      </c>
      <c r="B2552" s="12">
        <f t="shared" ca="1" si="644"/>
        <v>114158918.19766431</v>
      </c>
      <c r="C2552" s="71">
        <f t="shared" si="645"/>
        <v>80818569.689999998</v>
      </c>
      <c r="D2552" s="65">
        <f ca="1">IF(A2552&lt;$B$1,VLOOKUP(A2552,[1]DI!$A$4:$B$15000,2,FALSE),0)</f>
        <v>0</v>
      </c>
      <c r="E2552" s="11">
        <f t="shared" ca="1" si="646"/>
        <v>1</v>
      </c>
      <c r="F2552" s="64">
        <f ca="1">(TRUNC(PRODUCT($E$16:$E2551),16))</f>
        <v>1.70961444938736</v>
      </c>
      <c r="G2552" s="64">
        <f t="shared" ca="1" si="647"/>
        <v>1.6004484080525101</v>
      </c>
      <c r="H2552" s="64">
        <f t="shared" ca="1" si="648"/>
        <v>1.0682096599999999</v>
      </c>
      <c r="I2552" s="65">
        <f t="shared" si="643"/>
        <v>3.7499999999999999E-2</v>
      </c>
      <c r="J2552" s="66">
        <f t="shared" si="649"/>
        <v>43801</v>
      </c>
      <c r="K2552" s="13">
        <f t="shared" si="641"/>
        <v>726</v>
      </c>
      <c r="L2552" s="9">
        <f t="shared" si="650"/>
        <v>1.0770668990000001</v>
      </c>
      <c r="M2552" s="69">
        <f t="shared" ca="1" si="651"/>
        <v>1.1505332660000001</v>
      </c>
      <c r="N2552" s="68">
        <f t="shared" si="652"/>
        <v>0</v>
      </c>
      <c r="O2552" s="64">
        <f t="shared" ca="1" si="653"/>
        <v>12165883.2488843</v>
      </c>
      <c r="P2552" s="70">
        <f t="shared" si="654"/>
        <v>0</v>
      </c>
      <c r="Q2552" s="71">
        <f t="shared" si="655"/>
        <v>1616371.3938</v>
      </c>
      <c r="R2552" s="71">
        <f t="shared" si="656"/>
        <v>19558093.864979997</v>
      </c>
      <c r="S2552" s="66"/>
      <c r="T2552" s="66"/>
      <c r="U2552" s="66"/>
      <c r="V2552" s="6"/>
      <c r="W2552" s="6"/>
      <c r="X2552" s="6"/>
      <c r="Y2552" s="7"/>
      <c r="Z2552" s="1"/>
      <c r="AA2552" s="6"/>
      <c r="AB2552" s="7"/>
      <c r="AC2552" s="7"/>
      <c r="AD2552" s="7"/>
      <c r="AE2552" s="6"/>
      <c r="AF2552" s="8"/>
      <c r="AG2552" s="6"/>
      <c r="AH2552" s="1"/>
      <c r="AI2552" s="3"/>
      <c r="AJ2552" s="3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s="1"/>
      <c r="AV2552" s="1"/>
      <c r="AW2552" s="1"/>
      <c r="AX2552" s="1"/>
      <c r="AY2552" s="1"/>
      <c r="AZ2552" s="1"/>
      <c r="BA2552" s="1"/>
      <c r="BB2552" s="1"/>
      <c r="BC2552" s="1"/>
      <c r="BD2552" s="1"/>
      <c r="BE2552" s="1"/>
      <c r="BF2552" s="1"/>
      <c r="BG2552" s="1"/>
      <c r="BH2552" s="1"/>
      <c r="BI2552" s="1"/>
      <c r="BJ2552" s="1"/>
      <c r="BK2552" s="1"/>
      <c r="BL2552" s="1"/>
      <c r="BM2552" s="1"/>
      <c r="BN2552" s="1"/>
      <c r="BO2552" s="1"/>
      <c r="BP2552" s="1"/>
      <c r="BQ2552" s="1"/>
      <c r="BR2552" s="1"/>
      <c r="BS2552" s="1"/>
      <c r="BT2552" s="1"/>
      <c r="BU2552" s="1"/>
      <c r="BV2552" s="1"/>
      <c r="BW2552" s="1"/>
      <c r="BX2552" s="1"/>
      <c r="BY2552" s="1"/>
      <c r="BZ2552" s="1"/>
      <c r="CA2552" s="1"/>
      <c r="CB2552" s="1"/>
      <c r="CC2552" s="1"/>
      <c r="CD2552" s="1"/>
      <c r="CE2552" s="1"/>
      <c r="CF2552" s="1"/>
      <c r="CG2552" s="1"/>
      <c r="CH2552" s="1"/>
      <c r="CI2552" s="1"/>
      <c r="CJ2552" s="1"/>
      <c r="CK2552" s="1"/>
      <c r="CL2552" s="1"/>
      <c r="CM2552" s="1"/>
      <c r="CN2552" s="1"/>
      <c r="CO2552" s="1"/>
      <c r="CP2552" s="1"/>
      <c r="CQ2552" s="1"/>
      <c r="CR2552" s="1"/>
      <c r="CS2552" s="1"/>
      <c r="CT2552" s="1"/>
      <c r="CU2552" s="1"/>
      <c r="CV2552" s="1"/>
      <c r="CW2552" s="1"/>
      <c r="CX2552" s="1"/>
      <c r="CY2552" s="1"/>
      <c r="CZ2552" s="1"/>
      <c r="DA2552" s="1"/>
      <c r="DB2552" s="1"/>
      <c r="DC2552" s="1"/>
      <c r="DD2552" s="1"/>
      <c r="DE2552" s="1"/>
      <c r="DF2552" s="1"/>
      <c r="DG2552" s="1"/>
      <c r="DH2552" s="1"/>
      <c r="DI2552" s="1"/>
      <c r="DJ2552" s="1"/>
      <c r="DK2552" s="1"/>
      <c r="DL2552" s="1"/>
      <c r="DM2552" s="1"/>
      <c r="DN2552" s="1"/>
      <c r="DO2552" s="1"/>
      <c r="DP2552" s="1"/>
      <c r="DQ2552" s="1"/>
      <c r="DR2552" s="1"/>
      <c r="DS2552" s="1"/>
      <c r="DT2552" s="1"/>
      <c r="DU2552" s="1"/>
      <c r="DV2552" s="1"/>
      <c r="DW2552" s="1"/>
      <c r="DX2552" s="1"/>
      <c r="DY2552" s="1"/>
      <c r="DZ2552" s="1"/>
      <c r="EA2552" s="1"/>
      <c r="EB2552" s="1"/>
      <c r="EC2552" s="1"/>
      <c r="ED2552" s="1"/>
      <c r="EE2552" s="1"/>
      <c r="EF2552" s="1"/>
      <c r="EG2552" s="1"/>
      <c r="EH2552" s="1"/>
      <c r="EI2552" s="1"/>
      <c r="EJ2552" s="1"/>
      <c r="EK2552" s="1"/>
      <c r="EL2552" s="1"/>
      <c r="EM2552" s="1"/>
      <c r="EN2552" s="1"/>
      <c r="EO2552" s="1"/>
      <c r="EP2552" s="1"/>
      <c r="EQ2552" s="1"/>
      <c r="ER2552" s="1"/>
      <c r="ES2552" s="1"/>
      <c r="ET2552" s="1"/>
      <c r="EU2552" s="1"/>
      <c r="EV2552" s="1"/>
      <c r="EW2552" s="1"/>
      <c r="EX2552" s="1"/>
      <c r="EY2552" s="1"/>
      <c r="EZ2552" s="1"/>
      <c r="FA2552" s="1"/>
      <c r="FB2552" s="1"/>
      <c r="FC2552" s="1"/>
      <c r="FD2552" s="1"/>
      <c r="FE2552" s="1"/>
      <c r="FF2552" s="1"/>
      <c r="FG2552" s="1"/>
      <c r="FH2552" s="1"/>
      <c r="FI2552" s="1"/>
      <c r="FJ2552" s="1"/>
      <c r="FK2552" s="1"/>
      <c r="FL2552" s="1"/>
      <c r="FM2552" s="1"/>
      <c r="FN2552" s="1"/>
      <c r="FO2552" s="1"/>
      <c r="FP2552" s="1"/>
      <c r="FQ2552" s="1"/>
      <c r="FR2552" s="1"/>
      <c r="FS2552" s="1"/>
      <c r="FT2552" s="1"/>
      <c r="FU2552" s="1"/>
      <c r="FV2552" s="1"/>
      <c r="FW2552" s="1"/>
      <c r="FX2552" s="1"/>
      <c r="FY2552" s="1"/>
      <c r="FZ2552" s="1"/>
      <c r="GA2552" s="1"/>
      <c r="GB2552" s="1"/>
      <c r="GC2552" s="1"/>
      <c r="GD2552" s="1"/>
      <c r="GE2552" s="1"/>
      <c r="GF2552" s="1"/>
      <c r="GG2552" s="1"/>
      <c r="GH2552" s="1"/>
      <c r="GI2552" s="1"/>
      <c r="GJ2552" s="1"/>
      <c r="GK2552" s="1"/>
      <c r="GL2552" s="1"/>
      <c r="GM2552" s="1"/>
      <c r="GN2552" s="1"/>
      <c r="GO2552" s="1"/>
      <c r="GP2552" s="1"/>
      <c r="GQ2552" s="1"/>
      <c r="GR2552" s="1"/>
      <c r="GS2552" s="1"/>
      <c r="GT2552" s="1"/>
      <c r="GU2552" s="1"/>
      <c r="GV2552" s="1"/>
      <c r="GW2552" s="1"/>
      <c r="GX2552" s="1"/>
      <c r="GY2552" s="1"/>
      <c r="GZ2552" s="1"/>
      <c r="HA2552" s="1"/>
      <c r="HB2552" s="1"/>
      <c r="HC2552" s="1"/>
      <c r="HD2552" s="1"/>
      <c r="HE2552" s="1"/>
      <c r="HF2552" s="1"/>
      <c r="HG2552" s="1"/>
      <c r="HH2552" s="1"/>
      <c r="HI2552" s="1"/>
      <c r="HJ2552" s="1"/>
      <c r="HK2552" s="1"/>
      <c r="HL2552" s="1"/>
    </row>
    <row r="2553" spans="1:220" x14ac:dyDescent="0.2">
      <c r="A2553" s="63">
        <f t="shared" si="642"/>
        <v>44528</v>
      </c>
      <c r="B2553" s="12">
        <f t="shared" ca="1" si="644"/>
        <v>114195366.9146226</v>
      </c>
      <c r="C2553" s="71">
        <f t="shared" si="645"/>
        <v>80818569.689999998</v>
      </c>
      <c r="D2553" s="65">
        <f ca="1">IF(A2553&lt;$B$1,VLOOKUP(A2553,[1]DI!$A$4:$B$15000,2,FALSE),0)</f>
        <v>0</v>
      </c>
      <c r="E2553" s="11">
        <f t="shared" ca="1" si="646"/>
        <v>1</v>
      </c>
      <c r="F2553" s="64">
        <f ca="1">(TRUNC(PRODUCT($E$16:$E2552),16))</f>
        <v>1.70961444938736</v>
      </c>
      <c r="G2553" s="64">
        <f t="shared" ca="1" si="647"/>
        <v>1.6004484080525101</v>
      </c>
      <c r="H2553" s="64">
        <f t="shared" ca="1" si="648"/>
        <v>1.0682096599999999</v>
      </c>
      <c r="I2553" s="65">
        <f t="shared" si="643"/>
        <v>3.7499999999999999E-2</v>
      </c>
      <c r="J2553" s="66">
        <f t="shared" si="649"/>
        <v>43801</v>
      </c>
      <c r="K2553" s="13">
        <f t="shared" si="641"/>
        <v>727</v>
      </c>
      <c r="L2553" s="9">
        <f t="shared" si="650"/>
        <v>1.0771770469999999</v>
      </c>
      <c r="M2553" s="69">
        <f t="shared" ca="1" si="651"/>
        <v>1.150650927</v>
      </c>
      <c r="N2553" s="68">
        <f t="shared" si="652"/>
        <v>0</v>
      </c>
      <c r="O2553" s="64">
        <f t="shared" ca="1" si="653"/>
        <v>12175392.4426126</v>
      </c>
      <c r="P2553" s="70">
        <f t="shared" si="654"/>
        <v>0</v>
      </c>
      <c r="Q2553" s="71">
        <f t="shared" si="655"/>
        <v>1616371.3938</v>
      </c>
      <c r="R2553" s="71">
        <f t="shared" si="656"/>
        <v>19585033.388209999</v>
      </c>
      <c r="S2553" s="66"/>
      <c r="T2553" s="66"/>
      <c r="U2553" s="66"/>
      <c r="V2553" s="6"/>
      <c r="W2553" s="6"/>
      <c r="X2553" s="6"/>
      <c r="Y2553" s="7"/>
      <c r="Z2553" s="1"/>
      <c r="AA2553" s="6"/>
      <c r="AB2553" s="7"/>
      <c r="AC2553" s="7"/>
      <c r="AD2553" s="7"/>
      <c r="AE2553" s="6"/>
      <c r="AF2553" s="8"/>
      <c r="AG2553" s="6"/>
      <c r="AH2553" s="1"/>
      <c r="AI2553" s="3"/>
      <c r="AJ2553" s="3"/>
      <c r="AK2553" s="1"/>
      <c r="AL2553" s="1"/>
      <c r="AM2553" s="1"/>
      <c r="AN2553" s="1"/>
      <c r="AO2553" s="1"/>
      <c r="AP2553" s="1"/>
      <c r="AQ2553" s="1"/>
      <c r="AR2553" s="1"/>
      <c r="AS2553" s="1"/>
      <c r="AT2553" s="1"/>
      <c r="AU2553" s="1"/>
      <c r="AV2553" s="1"/>
      <c r="AW2553" s="1"/>
      <c r="AX2553" s="1"/>
      <c r="AY2553" s="1"/>
      <c r="AZ2553" s="1"/>
      <c r="BA2553" s="1"/>
      <c r="BB2553" s="1"/>
      <c r="BC2553" s="1"/>
      <c r="BD2553" s="1"/>
      <c r="BE2553" s="1"/>
      <c r="BF2553" s="1"/>
      <c r="BG2553" s="1"/>
      <c r="BH2553" s="1"/>
      <c r="BI2553" s="1"/>
      <c r="BJ2553" s="1"/>
      <c r="BK2553" s="1"/>
      <c r="BL2553" s="1"/>
      <c r="BM2553" s="1"/>
      <c r="BN2553" s="1"/>
      <c r="BO2553" s="1"/>
      <c r="BP2553" s="1"/>
      <c r="BQ2553" s="1"/>
      <c r="BR2553" s="1"/>
      <c r="BS2553" s="1"/>
      <c r="BT2553" s="1"/>
      <c r="BU2553" s="1"/>
      <c r="BV2553" s="1"/>
      <c r="BW2553" s="1"/>
      <c r="BX2553" s="1"/>
      <c r="BY2553" s="1"/>
      <c r="BZ2553" s="1"/>
      <c r="CA2553" s="1"/>
      <c r="CB2553" s="1"/>
      <c r="CC2553" s="1"/>
      <c r="CD2553" s="1"/>
      <c r="CE2553" s="1"/>
      <c r="CF2553" s="1"/>
      <c r="CG2553" s="1"/>
      <c r="CH2553" s="1"/>
      <c r="CI2553" s="1"/>
      <c r="CJ2553" s="1"/>
      <c r="CK2553" s="1"/>
      <c r="CL2553" s="1"/>
      <c r="CM2553" s="1"/>
      <c r="CN2553" s="1"/>
      <c r="CO2553" s="1"/>
      <c r="CP2553" s="1"/>
      <c r="CQ2553" s="1"/>
      <c r="CR2553" s="1"/>
      <c r="CS2553" s="1"/>
      <c r="CT2553" s="1"/>
      <c r="CU2553" s="1"/>
      <c r="CV2553" s="1"/>
      <c r="CW2553" s="1"/>
      <c r="CX2553" s="1"/>
      <c r="CY2553" s="1"/>
      <c r="CZ2553" s="1"/>
      <c r="DA2553" s="1"/>
      <c r="DB2553" s="1"/>
      <c r="DC2553" s="1"/>
      <c r="DD2553" s="1"/>
      <c r="DE2553" s="1"/>
      <c r="DF2553" s="1"/>
      <c r="DG2553" s="1"/>
      <c r="DH2553" s="1"/>
      <c r="DI2553" s="1"/>
      <c r="DJ2553" s="1"/>
      <c r="DK2553" s="1"/>
      <c r="DL2553" s="1"/>
      <c r="DM2553" s="1"/>
      <c r="DN2553" s="1"/>
      <c r="DO2553" s="1"/>
      <c r="DP2553" s="1"/>
      <c r="DQ2553" s="1"/>
      <c r="DR2553" s="1"/>
      <c r="DS2553" s="1"/>
      <c r="DT2553" s="1"/>
      <c r="DU2553" s="1"/>
      <c r="DV2553" s="1"/>
      <c r="DW2553" s="1"/>
      <c r="DX2553" s="1"/>
      <c r="DY2553" s="1"/>
      <c r="DZ2553" s="1"/>
      <c r="EA2553" s="1"/>
      <c r="EB2553" s="1"/>
      <c r="EC2553" s="1"/>
      <c r="ED2553" s="1"/>
      <c r="EE2553" s="1"/>
      <c r="EF2553" s="1"/>
      <c r="EG2553" s="1"/>
      <c r="EH2553" s="1"/>
      <c r="EI2553" s="1"/>
      <c r="EJ2553" s="1"/>
      <c r="EK2553" s="1"/>
      <c r="EL2553" s="1"/>
      <c r="EM2553" s="1"/>
      <c r="EN2553" s="1"/>
      <c r="EO2553" s="1"/>
      <c r="EP2553" s="1"/>
      <c r="EQ2553" s="1"/>
      <c r="ER2553" s="1"/>
      <c r="ES2553" s="1"/>
      <c r="ET2553" s="1"/>
      <c r="EU2553" s="1"/>
      <c r="EV2553" s="1"/>
      <c r="EW2553" s="1"/>
      <c r="EX2553" s="1"/>
      <c r="EY2553" s="1"/>
      <c r="EZ2553" s="1"/>
      <c r="FA2553" s="1"/>
      <c r="FB2553" s="1"/>
      <c r="FC2553" s="1"/>
      <c r="FD2553" s="1"/>
      <c r="FE2553" s="1"/>
      <c r="FF2553" s="1"/>
      <c r="FG2553" s="1"/>
      <c r="FH2553" s="1"/>
      <c r="FI2553" s="1"/>
      <c r="FJ2553" s="1"/>
      <c r="FK2553" s="1"/>
      <c r="FL2553" s="1"/>
      <c r="FM2553" s="1"/>
      <c r="FN2553" s="1"/>
      <c r="FO2553" s="1"/>
      <c r="FP2553" s="1"/>
      <c r="FQ2553" s="1"/>
      <c r="FR2553" s="1"/>
      <c r="FS2553" s="1"/>
      <c r="FT2553" s="1"/>
      <c r="FU2553" s="1"/>
      <c r="FV2553" s="1"/>
      <c r="FW2553" s="1"/>
      <c r="FX2553" s="1"/>
      <c r="FY2553" s="1"/>
      <c r="FZ2553" s="1"/>
      <c r="GA2553" s="1"/>
      <c r="GB2553" s="1"/>
      <c r="GC2553" s="1"/>
      <c r="GD2553" s="1"/>
      <c r="GE2553" s="1"/>
      <c r="GF2553" s="1"/>
      <c r="GG2553" s="1"/>
      <c r="GH2553" s="1"/>
      <c r="GI2553" s="1"/>
      <c r="GJ2553" s="1"/>
      <c r="GK2553" s="1"/>
      <c r="GL2553" s="1"/>
      <c r="GM2553" s="1"/>
      <c r="GN2553" s="1"/>
      <c r="GO2553" s="1"/>
      <c r="GP2553" s="1"/>
      <c r="GQ2553" s="1"/>
      <c r="GR2553" s="1"/>
      <c r="GS2553" s="1"/>
      <c r="GT2553" s="1"/>
      <c r="GU2553" s="1"/>
      <c r="GV2553" s="1"/>
      <c r="GW2553" s="1"/>
      <c r="GX2553" s="1"/>
      <c r="GY2553" s="1"/>
      <c r="GZ2553" s="1"/>
      <c r="HA2553" s="1"/>
      <c r="HB2553" s="1"/>
      <c r="HC2553" s="1"/>
      <c r="HD2553" s="1"/>
      <c r="HE2553" s="1"/>
      <c r="HF2553" s="1"/>
      <c r="HG2553" s="1"/>
      <c r="HH2553" s="1"/>
      <c r="HI2553" s="1"/>
      <c r="HJ2553" s="1"/>
      <c r="HK2553" s="1"/>
      <c r="HL2553" s="1"/>
    </row>
    <row r="2554" spans="1:220" x14ac:dyDescent="0.2">
      <c r="A2554" s="63">
        <f t="shared" si="642"/>
        <v>44529</v>
      </c>
      <c r="B2554" s="12">
        <f t="shared" ca="1" si="644"/>
        <v>114231816.6014037</v>
      </c>
      <c r="C2554" s="71">
        <f t="shared" si="645"/>
        <v>80818569.689999998</v>
      </c>
      <c r="D2554" s="65">
        <f ca="1">IF(A2554&lt;$B$1,VLOOKUP(A2554,[1]DI!$A$4:$B$15000,2,FALSE),0)</f>
        <v>7.6499999999999999E-2</v>
      </c>
      <c r="E2554" s="11">
        <f t="shared" ca="1" si="646"/>
        <v>1.0002925600000001</v>
      </c>
      <c r="F2554" s="64">
        <f ca="1">(TRUNC(PRODUCT($E$16:$E2553),16))</f>
        <v>1.70961444938736</v>
      </c>
      <c r="G2554" s="64">
        <f t="shared" ca="1" si="647"/>
        <v>1.6004484080525101</v>
      </c>
      <c r="H2554" s="64">
        <f t="shared" ca="1" si="648"/>
        <v>1.0682096599999999</v>
      </c>
      <c r="I2554" s="65">
        <f t="shared" si="643"/>
        <v>3.7499999999999999E-2</v>
      </c>
      <c r="J2554" s="66">
        <f t="shared" si="649"/>
        <v>43801</v>
      </c>
      <c r="K2554" s="13">
        <f t="shared" si="641"/>
        <v>728</v>
      </c>
      <c r="L2554" s="9">
        <f t="shared" si="650"/>
        <v>1.0772872060000001</v>
      </c>
      <c r="M2554" s="69">
        <f t="shared" ca="1" si="651"/>
        <v>1.1507685999999999</v>
      </c>
      <c r="N2554" s="68">
        <f t="shared" si="652"/>
        <v>0</v>
      </c>
      <c r="O2554" s="64">
        <f t="shared" ca="1" si="653"/>
        <v>12184902.606163699</v>
      </c>
      <c r="P2554" s="70">
        <f t="shared" si="654"/>
        <v>0</v>
      </c>
      <c r="Q2554" s="71">
        <f t="shared" si="655"/>
        <v>1616371.3938</v>
      </c>
      <c r="R2554" s="71">
        <f t="shared" si="656"/>
        <v>19611972.91144</v>
      </c>
      <c r="S2554" s="66"/>
      <c r="T2554" s="66"/>
      <c r="U2554" s="66"/>
      <c r="V2554" s="6"/>
      <c r="W2554" s="6"/>
      <c r="X2554" s="6"/>
      <c r="Y2554" s="7"/>
      <c r="Z2554" s="1"/>
      <c r="AA2554" s="6"/>
      <c r="AB2554" s="7"/>
      <c r="AC2554" s="7"/>
      <c r="AD2554" s="7"/>
      <c r="AE2554" s="6"/>
      <c r="AF2554" s="8"/>
      <c r="AG2554" s="6"/>
      <c r="AH2554" s="1"/>
      <c r="AI2554" s="3"/>
      <c r="AJ2554" s="3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  <c r="AV2554" s="1"/>
      <c r="AW2554" s="1"/>
      <c r="AX2554" s="1"/>
      <c r="AY2554" s="1"/>
      <c r="AZ2554" s="1"/>
      <c r="BA2554" s="1"/>
      <c r="BB2554" s="1"/>
      <c r="BC2554" s="1"/>
      <c r="BD2554" s="1"/>
      <c r="BE2554" s="1"/>
      <c r="BF2554" s="1"/>
      <c r="BG2554" s="1"/>
      <c r="BH2554" s="1"/>
      <c r="BI2554" s="1"/>
      <c r="BJ2554" s="1"/>
      <c r="BK2554" s="1"/>
      <c r="BL2554" s="1"/>
      <c r="BM2554" s="1"/>
      <c r="BN2554" s="1"/>
      <c r="BO2554" s="1"/>
      <c r="BP2554" s="1"/>
      <c r="BQ2554" s="1"/>
      <c r="BR2554" s="1"/>
      <c r="BS2554" s="1"/>
      <c r="BT2554" s="1"/>
      <c r="BU2554" s="1"/>
      <c r="BV2554" s="1"/>
      <c r="BW2554" s="1"/>
      <c r="BX2554" s="1"/>
      <c r="BY2554" s="1"/>
      <c r="BZ2554" s="1"/>
      <c r="CA2554" s="1"/>
      <c r="CB2554" s="1"/>
      <c r="CC2554" s="1"/>
      <c r="CD2554" s="1"/>
      <c r="CE2554" s="1"/>
      <c r="CF2554" s="1"/>
      <c r="CG2554" s="1"/>
      <c r="CH2554" s="1"/>
      <c r="CI2554" s="1"/>
      <c r="CJ2554" s="1"/>
      <c r="CK2554" s="1"/>
      <c r="CL2554" s="1"/>
      <c r="CM2554" s="1"/>
      <c r="CN2554" s="1"/>
      <c r="CO2554" s="1"/>
      <c r="CP2554" s="1"/>
      <c r="CQ2554" s="1"/>
      <c r="CR2554" s="1"/>
      <c r="CS2554" s="1"/>
      <c r="CT2554" s="1"/>
      <c r="CU2554" s="1"/>
      <c r="CV2554" s="1"/>
      <c r="CW2554" s="1"/>
      <c r="CX2554" s="1"/>
      <c r="CY2554" s="1"/>
      <c r="CZ2554" s="1"/>
      <c r="DA2554" s="1"/>
      <c r="DB2554" s="1"/>
      <c r="DC2554" s="1"/>
      <c r="DD2554" s="1"/>
      <c r="DE2554" s="1"/>
      <c r="DF2554" s="1"/>
      <c r="DG2554" s="1"/>
      <c r="DH2554" s="1"/>
      <c r="DI2554" s="1"/>
      <c r="DJ2554" s="1"/>
      <c r="DK2554" s="1"/>
      <c r="DL2554" s="1"/>
      <c r="DM2554" s="1"/>
      <c r="DN2554" s="1"/>
      <c r="DO2554" s="1"/>
      <c r="DP2554" s="1"/>
      <c r="DQ2554" s="1"/>
      <c r="DR2554" s="1"/>
      <c r="DS2554" s="1"/>
      <c r="DT2554" s="1"/>
      <c r="DU2554" s="1"/>
      <c r="DV2554" s="1"/>
      <c r="DW2554" s="1"/>
      <c r="DX2554" s="1"/>
      <c r="DY2554" s="1"/>
      <c r="DZ2554" s="1"/>
      <c r="EA2554" s="1"/>
      <c r="EB2554" s="1"/>
      <c r="EC2554" s="1"/>
      <c r="ED2554" s="1"/>
      <c r="EE2554" s="1"/>
      <c r="EF2554" s="1"/>
      <c r="EG2554" s="1"/>
      <c r="EH2554" s="1"/>
      <c r="EI2554" s="1"/>
      <c r="EJ2554" s="1"/>
      <c r="EK2554" s="1"/>
      <c r="EL2554" s="1"/>
      <c r="EM2554" s="1"/>
      <c r="EN2554" s="1"/>
      <c r="EO2554" s="1"/>
      <c r="EP2554" s="1"/>
      <c r="EQ2554" s="1"/>
      <c r="ER2554" s="1"/>
      <c r="ES2554" s="1"/>
      <c r="ET2554" s="1"/>
      <c r="EU2554" s="1"/>
      <c r="EV2554" s="1"/>
      <c r="EW2554" s="1"/>
      <c r="EX2554" s="1"/>
      <c r="EY2554" s="1"/>
      <c r="EZ2554" s="1"/>
      <c r="FA2554" s="1"/>
      <c r="FB2554" s="1"/>
      <c r="FC2554" s="1"/>
      <c r="FD2554" s="1"/>
      <c r="FE2554" s="1"/>
      <c r="FF2554" s="1"/>
      <c r="FG2554" s="1"/>
      <c r="FH2554" s="1"/>
      <c r="FI2554" s="1"/>
      <c r="FJ2554" s="1"/>
      <c r="FK2554" s="1"/>
      <c r="FL2554" s="1"/>
      <c r="FM2554" s="1"/>
      <c r="FN2554" s="1"/>
      <c r="FO2554" s="1"/>
      <c r="FP2554" s="1"/>
      <c r="FQ2554" s="1"/>
      <c r="FR2554" s="1"/>
      <c r="FS2554" s="1"/>
      <c r="FT2554" s="1"/>
      <c r="FU2554" s="1"/>
      <c r="FV2554" s="1"/>
      <c r="FW2554" s="1"/>
      <c r="FX2554" s="1"/>
      <c r="FY2554" s="1"/>
      <c r="FZ2554" s="1"/>
      <c r="GA2554" s="1"/>
      <c r="GB2554" s="1"/>
      <c r="GC2554" s="1"/>
      <c r="GD2554" s="1"/>
      <c r="GE2554" s="1"/>
      <c r="GF2554" s="1"/>
      <c r="GG2554" s="1"/>
      <c r="GH2554" s="1"/>
      <c r="GI2554" s="1"/>
      <c r="GJ2554" s="1"/>
      <c r="GK2554" s="1"/>
      <c r="GL2554" s="1"/>
      <c r="GM2554" s="1"/>
      <c r="GN2554" s="1"/>
      <c r="GO2554" s="1"/>
      <c r="GP2554" s="1"/>
      <c r="GQ2554" s="1"/>
      <c r="GR2554" s="1"/>
      <c r="GS2554" s="1"/>
      <c r="GT2554" s="1"/>
      <c r="GU2554" s="1"/>
      <c r="GV2554" s="1"/>
      <c r="GW2554" s="1"/>
      <c r="GX2554" s="1"/>
      <c r="GY2554" s="1"/>
      <c r="GZ2554" s="1"/>
      <c r="HA2554" s="1"/>
      <c r="HB2554" s="1"/>
      <c r="HC2554" s="1"/>
      <c r="HD2554" s="1"/>
      <c r="HE2554" s="1"/>
      <c r="HF2554" s="1"/>
      <c r="HG2554" s="1"/>
      <c r="HH2554" s="1"/>
      <c r="HI2554" s="1"/>
      <c r="HJ2554" s="1"/>
      <c r="HK2554" s="1"/>
      <c r="HL2554" s="1"/>
    </row>
    <row r="2555" spans="1:220" x14ac:dyDescent="0.2">
      <c r="A2555" s="63">
        <f t="shared" si="642"/>
        <v>44530</v>
      </c>
      <c r="B2555" s="12">
        <f t="shared" ca="1" si="644"/>
        <v>114295479.5169709</v>
      </c>
      <c r="C2555" s="71">
        <f t="shared" si="645"/>
        <v>80818569.689999998</v>
      </c>
      <c r="D2555" s="65">
        <f ca="1">IF(A2555&lt;$B$1,VLOOKUP(A2555,[1]DI!$A$4:$B$15000,2,FALSE),0)</f>
        <v>7.6499999999999999E-2</v>
      </c>
      <c r="E2555" s="11">
        <f t="shared" ca="1" si="646"/>
        <v>1.0002925600000001</v>
      </c>
      <c r="F2555" s="64">
        <f ca="1">(TRUNC(PRODUCT($E$16:$E2554),16))</f>
        <v>1.71011461419067</v>
      </c>
      <c r="G2555" s="64">
        <f t="shared" ca="1" si="647"/>
        <v>1.6004484080525101</v>
      </c>
      <c r="H2555" s="64">
        <f t="shared" ca="1" si="648"/>
        <v>1.06852218</v>
      </c>
      <c r="I2555" s="65">
        <f t="shared" si="643"/>
        <v>3.7499999999999999E-2</v>
      </c>
      <c r="J2555" s="66">
        <f t="shared" si="649"/>
        <v>43801</v>
      </c>
      <c r="K2555" s="13">
        <f t="shared" si="641"/>
        <v>729</v>
      </c>
      <c r="L2555" s="9">
        <f t="shared" si="650"/>
        <v>1.077397376</v>
      </c>
      <c r="M2555" s="69">
        <f t="shared" ca="1" si="651"/>
        <v>1.151222993</v>
      </c>
      <c r="N2555" s="68">
        <f t="shared" si="652"/>
        <v>0</v>
      </c>
      <c r="O2555" s="64">
        <f t="shared" ca="1" si="653"/>
        <v>12221625.9985009</v>
      </c>
      <c r="P2555" s="70">
        <f t="shared" si="654"/>
        <v>0</v>
      </c>
      <c r="Q2555" s="71">
        <f t="shared" si="655"/>
        <v>1616371.3938</v>
      </c>
      <c r="R2555" s="71">
        <f t="shared" si="656"/>
        <v>19638912.434670001</v>
      </c>
      <c r="S2555" s="66"/>
      <c r="T2555" s="66"/>
      <c r="U2555" s="66"/>
      <c r="V2555" s="6"/>
      <c r="W2555" s="6"/>
      <c r="X2555" s="6"/>
      <c r="Y2555" s="7"/>
      <c r="Z2555" s="1"/>
      <c r="AA2555" s="6"/>
      <c r="AB2555" s="7"/>
      <c r="AC2555" s="7"/>
      <c r="AD2555" s="7"/>
      <c r="AE2555" s="6"/>
      <c r="AF2555" s="8"/>
      <c r="AG2555" s="6"/>
      <c r="AH2555" s="1"/>
      <c r="AI2555" s="3"/>
      <c r="AJ2555" s="3"/>
      <c r="AK2555" s="1"/>
      <c r="AL2555" s="1"/>
      <c r="AM2555" s="1"/>
      <c r="AN2555" s="1"/>
      <c r="AO2555" s="1"/>
      <c r="AP2555" s="1"/>
      <c r="AQ2555" s="1"/>
      <c r="AR2555" s="1"/>
      <c r="AS2555" s="1"/>
      <c r="AT2555" s="1"/>
      <c r="AU2555" s="1"/>
      <c r="AV2555" s="1"/>
      <c r="AW2555" s="1"/>
      <c r="AX2555" s="1"/>
      <c r="AY2555" s="1"/>
      <c r="AZ2555" s="1"/>
      <c r="BA2555" s="1"/>
      <c r="BB2555" s="1"/>
      <c r="BC2555" s="1"/>
      <c r="BD2555" s="1"/>
      <c r="BE2555" s="1"/>
      <c r="BF2555" s="1"/>
      <c r="BG2555" s="1"/>
      <c r="BH2555" s="1"/>
      <c r="BI2555" s="1"/>
      <c r="BJ2555" s="1"/>
      <c r="BK2555" s="1"/>
      <c r="BL2555" s="1"/>
      <c r="BM2555" s="1"/>
      <c r="BN2555" s="1"/>
      <c r="BO2555" s="1"/>
      <c r="BP2555" s="1"/>
      <c r="BQ2555" s="1"/>
      <c r="BR2555" s="1"/>
      <c r="BS2555" s="1"/>
      <c r="BT2555" s="1"/>
      <c r="BU2555" s="1"/>
      <c r="BV2555" s="1"/>
      <c r="BW2555" s="1"/>
      <c r="BX2555" s="1"/>
      <c r="BY2555" s="1"/>
      <c r="BZ2555" s="1"/>
      <c r="CA2555" s="1"/>
      <c r="CB2555" s="1"/>
      <c r="CC2555" s="1"/>
      <c r="CD2555" s="1"/>
      <c r="CE2555" s="1"/>
      <c r="CF2555" s="1"/>
      <c r="CG2555" s="1"/>
      <c r="CH2555" s="1"/>
      <c r="CI2555" s="1"/>
      <c r="CJ2555" s="1"/>
      <c r="CK2555" s="1"/>
      <c r="CL2555" s="1"/>
      <c r="CM2555" s="1"/>
      <c r="CN2555" s="1"/>
      <c r="CO2555" s="1"/>
      <c r="CP2555" s="1"/>
      <c r="CQ2555" s="1"/>
      <c r="CR2555" s="1"/>
      <c r="CS2555" s="1"/>
      <c r="CT2555" s="1"/>
      <c r="CU2555" s="1"/>
      <c r="CV2555" s="1"/>
      <c r="CW2555" s="1"/>
      <c r="CX2555" s="1"/>
      <c r="CY2555" s="1"/>
      <c r="CZ2555" s="1"/>
      <c r="DA2555" s="1"/>
      <c r="DB2555" s="1"/>
      <c r="DC2555" s="1"/>
      <c r="DD2555" s="1"/>
      <c r="DE2555" s="1"/>
      <c r="DF2555" s="1"/>
      <c r="DG2555" s="1"/>
      <c r="DH2555" s="1"/>
      <c r="DI2555" s="1"/>
      <c r="DJ2555" s="1"/>
      <c r="DK2555" s="1"/>
      <c r="DL2555" s="1"/>
      <c r="DM2555" s="1"/>
      <c r="DN2555" s="1"/>
      <c r="DO2555" s="1"/>
      <c r="DP2555" s="1"/>
      <c r="DQ2555" s="1"/>
      <c r="DR2555" s="1"/>
      <c r="DS2555" s="1"/>
      <c r="DT2555" s="1"/>
      <c r="DU2555" s="1"/>
      <c r="DV2555" s="1"/>
      <c r="DW2555" s="1"/>
      <c r="DX2555" s="1"/>
      <c r="DY2555" s="1"/>
      <c r="DZ2555" s="1"/>
      <c r="EA2555" s="1"/>
      <c r="EB2555" s="1"/>
      <c r="EC2555" s="1"/>
      <c r="ED2555" s="1"/>
      <c r="EE2555" s="1"/>
      <c r="EF2555" s="1"/>
      <c r="EG2555" s="1"/>
      <c r="EH2555" s="1"/>
      <c r="EI2555" s="1"/>
      <c r="EJ2555" s="1"/>
      <c r="EK2555" s="1"/>
      <c r="EL2555" s="1"/>
      <c r="EM2555" s="1"/>
      <c r="EN2555" s="1"/>
      <c r="EO2555" s="1"/>
      <c r="EP2555" s="1"/>
      <c r="EQ2555" s="1"/>
      <c r="ER2555" s="1"/>
      <c r="ES2555" s="1"/>
      <c r="ET2555" s="1"/>
      <c r="EU2555" s="1"/>
      <c r="EV2555" s="1"/>
      <c r="EW2555" s="1"/>
      <c r="EX2555" s="1"/>
      <c r="EY2555" s="1"/>
      <c r="EZ2555" s="1"/>
      <c r="FA2555" s="1"/>
      <c r="FB2555" s="1"/>
      <c r="FC2555" s="1"/>
      <c r="FD2555" s="1"/>
      <c r="FE2555" s="1"/>
      <c r="FF2555" s="1"/>
      <c r="FG2555" s="1"/>
      <c r="FH2555" s="1"/>
      <c r="FI2555" s="1"/>
      <c r="FJ2555" s="1"/>
      <c r="FK2555" s="1"/>
      <c r="FL2555" s="1"/>
      <c r="FM2555" s="1"/>
      <c r="FN2555" s="1"/>
      <c r="FO2555" s="1"/>
      <c r="FP2555" s="1"/>
      <c r="FQ2555" s="1"/>
      <c r="FR2555" s="1"/>
      <c r="FS2555" s="1"/>
      <c r="FT2555" s="1"/>
      <c r="FU2555" s="1"/>
      <c r="FV2555" s="1"/>
      <c r="FW2555" s="1"/>
      <c r="FX2555" s="1"/>
      <c r="FY2555" s="1"/>
      <c r="FZ2555" s="1"/>
      <c r="GA2555" s="1"/>
      <c r="GB2555" s="1"/>
      <c r="GC2555" s="1"/>
      <c r="GD2555" s="1"/>
      <c r="GE2555" s="1"/>
      <c r="GF2555" s="1"/>
      <c r="GG2555" s="1"/>
      <c r="GH2555" s="1"/>
      <c r="GI2555" s="1"/>
      <c r="GJ2555" s="1"/>
      <c r="GK2555" s="1"/>
      <c r="GL2555" s="1"/>
      <c r="GM2555" s="1"/>
      <c r="GN2555" s="1"/>
      <c r="GO2555" s="1"/>
      <c r="GP2555" s="1"/>
      <c r="GQ2555" s="1"/>
      <c r="GR2555" s="1"/>
      <c r="GS2555" s="1"/>
      <c r="GT2555" s="1"/>
      <c r="GU2555" s="1"/>
      <c r="GV2555" s="1"/>
      <c r="GW2555" s="1"/>
      <c r="GX2555" s="1"/>
      <c r="GY2555" s="1"/>
      <c r="GZ2555" s="1"/>
      <c r="HA2555" s="1"/>
      <c r="HB2555" s="1"/>
      <c r="HC2555" s="1"/>
      <c r="HD2555" s="1"/>
      <c r="HE2555" s="1"/>
      <c r="HF2555" s="1"/>
      <c r="HG2555" s="1"/>
      <c r="HH2555" s="1"/>
      <c r="HI2555" s="1"/>
      <c r="HJ2555" s="1"/>
      <c r="HK2555" s="1"/>
      <c r="HL2555" s="1"/>
    </row>
    <row r="2556" spans="1:220" x14ac:dyDescent="0.2">
      <c r="A2556" s="63">
        <f t="shared" si="642"/>
        <v>44531</v>
      </c>
      <c r="B2556" s="12">
        <f t="shared" ca="1" si="644"/>
        <v>114359155.92923921</v>
      </c>
      <c r="C2556" s="71">
        <f t="shared" si="645"/>
        <v>80818569.689999998</v>
      </c>
      <c r="D2556" s="65">
        <f ca="1">IF(A2556&lt;$B$1,VLOOKUP(A2556,[1]DI!$A$4:$B$15000,2,FALSE),0)</f>
        <v>7.6499999999999999E-2</v>
      </c>
      <c r="E2556" s="11">
        <f t="shared" ca="1" si="646"/>
        <v>1.0002925600000001</v>
      </c>
      <c r="F2556" s="64">
        <f ca="1">(TRUNC(PRODUCT($E$16:$E2555),16))</f>
        <v>1.7106149253222001</v>
      </c>
      <c r="G2556" s="64">
        <f t="shared" ca="1" si="647"/>
        <v>1.6004484080525101</v>
      </c>
      <c r="H2556" s="64">
        <f t="shared" ca="1" si="648"/>
        <v>1.06883478</v>
      </c>
      <c r="I2556" s="65">
        <f t="shared" si="643"/>
        <v>3.7499999999999999E-2</v>
      </c>
      <c r="J2556" s="66">
        <f t="shared" si="649"/>
        <v>43801</v>
      </c>
      <c r="K2556" s="13">
        <f t="shared" si="641"/>
        <v>730</v>
      </c>
      <c r="L2556" s="9">
        <f t="shared" si="650"/>
        <v>1.0775075569999999</v>
      </c>
      <c r="M2556" s="69">
        <f t="shared" ca="1" si="651"/>
        <v>1.1516775530000001</v>
      </c>
      <c r="N2556" s="68">
        <f t="shared" si="652"/>
        <v>0</v>
      </c>
      <c r="O2556" s="64">
        <f t="shared" ca="1" si="653"/>
        <v>12258362.8875392</v>
      </c>
      <c r="P2556" s="70">
        <f t="shared" si="654"/>
        <v>0</v>
      </c>
      <c r="Q2556" s="71">
        <f t="shared" si="655"/>
        <v>1616371.3938</v>
      </c>
      <c r="R2556" s="71">
        <f t="shared" si="656"/>
        <v>19665851.957899999</v>
      </c>
      <c r="S2556" s="66"/>
      <c r="T2556" s="66"/>
      <c r="U2556" s="66"/>
      <c r="V2556" s="6"/>
      <c r="W2556" s="6"/>
      <c r="X2556" s="6"/>
      <c r="Y2556" s="7"/>
      <c r="Z2556" s="1"/>
      <c r="AA2556" s="6"/>
      <c r="AB2556" s="7"/>
      <c r="AC2556" s="7"/>
      <c r="AD2556" s="7"/>
      <c r="AE2556" s="6"/>
      <c r="AF2556" s="8"/>
      <c r="AG2556" s="6"/>
      <c r="AH2556" s="1"/>
      <c r="AI2556" s="3"/>
      <c r="AJ2556" s="3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  <c r="AV2556" s="1"/>
      <c r="AW2556" s="1"/>
      <c r="AX2556" s="1"/>
      <c r="AY2556" s="1"/>
      <c r="AZ2556" s="1"/>
      <c r="BA2556" s="1"/>
      <c r="BB2556" s="1"/>
      <c r="BC2556" s="1"/>
      <c r="BD2556" s="1"/>
      <c r="BE2556" s="1"/>
      <c r="BF2556" s="1"/>
      <c r="BG2556" s="1"/>
      <c r="BH2556" s="1"/>
      <c r="BI2556" s="1"/>
      <c r="BJ2556" s="1"/>
      <c r="BK2556" s="1"/>
      <c r="BL2556" s="1"/>
      <c r="BM2556" s="1"/>
      <c r="BN2556" s="1"/>
      <c r="BO2556" s="1"/>
      <c r="BP2556" s="1"/>
      <c r="BQ2556" s="1"/>
      <c r="BR2556" s="1"/>
      <c r="BS2556" s="1"/>
      <c r="BT2556" s="1"/>
      <c r="BU2556" s="1"/>
      <c r="BV2556" s="1"/>
      <c r="BW2556" s="1"/>
      <c r="BX2556" s="1"/>
      <c r="BY2556" s="1"/>
      <c r="BZ2556" s="1"/>
      <c r="CA2556" s="1"/>
      <c r="CB2556" s="1"/>
      <c r="CC2556" s="1"/>
      <c r="CD2556" s="1"/>
      <c r="CE2556" s="1"/>
      <c r="CF2556" s="1"/>
      <c r="CG2556" s="1"/>
      <c r="CH2556" s="1"/>
      <c r="CI2556" s="1"/>
      <c r="CJ2556" s="1"/>
      <c r="CK2556" s="1"/>
      <c r="CL2556" s="1"/>
      <c r="CM2556" s="1"/>
      <c r="CN2556" s="1"/>
      <c r="CO2556" s="1"/>
      <c r="CP2556" s="1"/>
      <c r="CQ2556" s="1"/>
      <c r="CR2556" s="1"/>
      <c r="CS2556" s="1"/>
      <c r="CT2556" s="1"/>
      <c r="CU2556" s="1"/>
      <c r="CV2556" s="1"/>
      <c r="CW2556" s="1"/>
      <c r="CX2556" s="1"/>
      <c r="CY2556" s="1"/>
      <c r="CZ2556" s="1"/>
      <c r="DA2556" s="1"/>
      <c r="DB2556" s="1"/>
      <c r="DC2556" s="1"/>
      <c r="DD2556" s="1"/>
      <c r="DE2556" s="1"/>
      <c r="DF2556" s="1"/>
      <c r="DG2556" s="1"/>
      <c r="DH2556" s="1"/>
      <c r="DI2556" s="1"/>
      <c r="DJ2556" s="1"/>
      <c r="DK2556" s="1"/>
      <c r="DL2556" s="1"/>
      <c r="DM2556" s="1"/>
      <c r="DN2556" s="1"/>
      <c r="DO2556" s="1"/>
      <c r="DP2556" s="1"/>
      <c r="DQ2556" s="1"/>
      <c r="DR2556" s="1"/>
      <c r="DS2556" s="1"/>
      <c r="DT2556" s="1"/>
      <c r="DU2556" s="1"/>
      <c r="DV2556" s="1"/>
      <c r="DW2556" s="1"/>
      <c r="DX2556" s="1"/>
      <c r="DY2556" s="1"/>
      <c r="DZ2556" s="1"/>
      <c r="EA2556" s="1"/>
      <c r="EB2556" s="1"/>
      <c r="EC2556" s="1"/>
      <c r="ED2556" s="1"/>
      <c r="EE2556" s="1"/>
      <c r="EF2556" s="1"/>
      <c r="EG2556" s="1"/>
      <c r="EH2556" s="1"/>
      <c r="EI2556" s="1"/>
      <c r="EJ2556" s="1"/>
      <c r="EK2556" s="1"/>
      <c r="EL2556" s="1"/>
      <c r="EM2556" s="1"/>
      <c r="EN2556" s="1"/>
      <c r="EO2556" s="1"/>
      <c r="EP2556" s="1"/>
      <c r="EQ2556" s="1"/>
      <c r="ER2556" s="1"/>
      <c r="ES2556" s="1"/>
      <c r="ET2556" s="1"/>
      <c r="EU2556" s="1"/>
      <c r="EV2556" s="1"/>
      <c r="EW2556" s="1"/>
      <c r="EX2556" s="1"/>
      <c r="EY2556" s="1"/>
      <c r="EZ2556" s="1"/>
      <c r="FA2556" s="1"/>
      <c r="FB2556" s="1"/>
      <c r="FC2556" s="1"/>
      <c r="FD2556" s="1"/>
      <c r="FE2556" s="1"/>
      <c r="FF2556" s="1"/>
      <c r="FG2556" s="1"/>
      <c r="FH2556" s="1"/>
      <c r="FI2556" s="1"/>
      <c r="FJ2556" s="1"/>
      <c r="FK2556" s="1"/>
      <c r="FL2556" s="1"/>
      <c r="FM2556" s="1"/>
      <c r="FN2556" s="1"/>
      <c r="FO2556" s="1"/>
      <c r="FP2556" s="1"/>
      <c r="FQ2556" s="1"/>
      <c r="FR2556" s="1"/>
      <c r="FS2556" s="1"/>
      <c r="FT2556" s="1"/>
      <c r="FU2556" s="1"/>
      <c r="FV2556" s="1"/>
      <c r="FW2556" s="1"/>
      <c r="FX2556" s="1"/>
      <c r="FY2556" s="1"/>
      <c r="FZ2556" s="1"/>
      <c r="GA2556" s="1"/>
      <c r="GB2556" s="1"/>
      <c r="GC2556" s="1"/>
      <c r="GD2556" s="1"/>
      <c r="GE2556" s="1"/>
      <c r="GF2556" s="1"/>
      <c r="GG2556" s="1"/>
      <c r="GH2556" s="1"/>
      <c r="GI2556" s="1"/>
      <c r="GJ2556" s="1"/>
      <c r="GK2556" s="1"/>
      <c r="GL2556" s="1"/>
      <c r="GM2556" s="1"/>
      <c r="GN2556" s="1"/>
      <c r="GO2556" s="1"/>
      <c r="GP2556" s="1"/>
      <c r="GQ2556" s="1"/>
      <c r="GR2556" s="1"/>
      <c r="GS2556" s="1"/>
      <c r="GT2556" s="1"/>
      <c r="GU2556" s="1"/>
      <c r="GV2556" s="1"/>
      <c r="GW2556" s="1"/>
      <c r="GX2556" s="1"/>
      <c r="GY2556" s="1"/>
      <c r="GZ2556" s="1"/>
      <c r="HA2556" s="1"/>
      <c r="HB2556" s="1"/>
      <c r="HC2556" s="1"/>
      <c r="HD2556" s="1"/>
      <c r="HE2556" s="1"/>
      <c r="HF2556" s="1"/>
      <c r="HG2556" s="1"/>
      <c r="HH2556" s="1"/>
      <c r="HI2556" s="1"/>
      <c r="HJ2556" s="1"/>
      <c r="HK2556" s="1"/>
      <c r="HL2556" s="1"/>
    </row>
    <row r="2557" spans="1:220" x14ac:dyDescent="0.2">
      <c r="A2557" s="63">
        <f t="shared" si="642"/>
        <v>44532</v>
      </c>
      <c r="B2557" s="12">
        <f t="shared" ca="1" si="644"/>
        <v>114422847.61621711</v>
      </c>
      <c r="C2557" s="71">
        <f t="shared" si="645"/>
        <v>80818569.689999998</v>
      </c>
      <c r="D2557" s="65">
        <f ca="1">IF(A2557&lt;$B$1,VLOOKUP(A2557,[1]DI!$A$4:$B$15000,2,FALSE),0)</f>
        <v>7.6499999999999999E-2</v>
      </c>
      <c r="E2557" s="11">
        <f t="shared" ca="1" si="646"/>
        <v>1.0002925600000001</v>
      </c>
      <c r="F2557" s="64">
        <f ca="1">(TRUNC(PRODUCT($E$16:$E2556),16))</f>
        <v>1.7111153828247501</v>
      </c>
      <c r="G2557" s="64">
        <f t="shared" ca="1" si="647"/>
        <v>1.6004484080525101</v>
      </c>
      <c r="H2557" s="64">
        <f t="shared" ca="1" si="648"/>
        <v>1.06914748</v>
      </c>
      <c r="I2557" s="65">
        <f t="shared" si="643"/>
        <v>3.7499999999999999E-2</v>
      </c>
      <c r="J2557" s="66">
        <f t="shared" si="649"/>
        <v>43801</v>
      </c>
      <c r="K2557" s="13">
        <f t="shared" si="641"/>
        <v>731</v>
      </c>
      <c r="L2557" s="9">
        <f t="shared" si="650"/>
        <v>1.0776177499999999</v>
      </c>
      <c r="M2557" s="69">
        <f t="shared" ca="1" si="651"/>
        <v>1.1521323020000001</v>
      </c>
      <c r="N2557" s="68">
        <f t="shared" si="652"/>
        <v>0</v>
      </c>
      <c r="O2557" s="64">
        <f t="shared" ca="1" si="653"/>
        <v>12295115.0512871</v>
      </c>
      <c r="P2557" s="70">
        <f t="shared" si="654"/>
        <v>0</v>
      </c>
      <c r="Q2557" s="71">
        <f t="shared" si="655"/>
        <v>1616371.3938</v>
      </c>
      <c r="R2557" s="71">
        <f t="shared" si="656"/>
        <v>19692791.48113</v>
      </c>
      <c r="S2557" s="66"/>
      <c r="T2557" s="66"/>
      <c r="U2557" s="66"/>
      <c r="V2557" s="6"/>
      <c r="W2557" s="6"/>
      <c r="X2557" s="6"/>
      <c r="Y2557" s="7"/>
      <c r="Z2557" s="1"/>
      <c r="AA2557" s="6"/>
      <c r="AB2557" s="7"/>
      <c r="AC2557" s="7"/>
      <c r="AD2557" s="7"/>
      <c r="AE2557" s="6"/>
      <c r="AF2557" s="8"/>
      <c r="AG2557" s="6"/>
      <c r="AH2557" s="1"/>
      <c r="AI2557" s="3"/>
      <c r="AJ2557" s="3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s="1"/>
      <c r="AV2557" s="1"/>
      <c r="AW2557" s="1"/>
      <c r="AX2557" s="1"/>
      <c r="AY2557" s="1"/>
      <c r="AZ2557" s="1"/>
      <c r="BA2557" s="1"/>
      <c r="BB2557" s="1"/>
      <c r="BC2557" s="1"/>
      <c r="BD2557" s="1"/>
      <c r="BE2557" s="1"/>
      <c r="BF2557" s="1"/>
      <c r="BG2557" s="1"/>
      <c r="BH2557" s="1"/>
      <c r="BI2557" s="1"/>
      <c r="BJ2557" s="1"/>
      <c r="BK2557" s="1"/>
      <c r="BL2557" s="1"/>
      <c r="BM2557" s="1"/>
      <c r="BN2557" s="1"/>
      <c r="BO2557" s="1"/>
      <c r="BP2557" s="1"/>
      <c r="BQ2557" s="1"/>
      <c r="BR2557" s="1"/>
      <c r="BS2557" s="1"/>
      <c r="BT2557" s="1"/>
      <c r="BU2557" s="1"/>
      <c r="BV2557" s="1"/>
      <c r="BW2557" s="1"/>
      <c r="BX2557" s="1"/>
      <c r="BY2557" s="1"/>
      <c r="BZ2557" s="1"/>
      <c r="CA2557" s="1"/>
      <c r="CB2557" s="1"/>
      <c r="CC2557" s="1"/>
      <c r="CD2557" s="1"/>
      <c r="CE2557" s="1"/>
      <c r="CF2557" s="1"/>
      <c r="CG2557" s="1"/>
      <c r="CH2557" s="1"/>
      <c r="CI2557" s="1"/>
      <c r="CJ2557" s="1"/>
      <c r="CK2557" s="1"/>
      <c r="CL2557" s="1"/>
      <c r="CM2557" s="1"/>
      <c r="CN2557" s="1"/>
      <c r="CO2557" s="1"/>
      <c r="CP2557" s="1"/>
      <c r="CQ2557" s="1"/>
      <c r="CR2557" s="1"/>
      <c r="CS2557" s="1"/>
      <c r="CT2557" s="1"/>
      <c r="CU2557" s="1"/>
      <c r="CV2557" s="1"/>
      <c r="CW2557" s="1"/>
      <c r="CX2557" s="1"/>
      <c r="CY2557" s="1"/>
      <c r="CZ2557" s="1"/>
      <c r="DA2557" s="1"/>
      <c r="DB2557" s="1"/>
      <c r="DC2557" s="1"/>
      <c r="DD2557" s="1"/>
      <c r="DE2557" s="1"/>
      <c r="DF2557" s="1"/>
      <c r="DG2557" s="1"/>
      <c r="DH2557" s="1"/>
      <c r="DI2557" s="1"/>
      <c r="DJ2557" s="1"/>
      <c r="DK2557" s="1"/>
      <c r="DL2557" s="1"/>
      <c r="DM2557" s="1"/>
      <c r="DN2557" s="1"/>
      <c r="DO2557" s="1"/>
      <c r="DP2557" s="1"/>
      <c r="DQ2557" s="1"/>
      <c r="DR2557" s="1"/>
      <c r="DS2557" s="1"/>
      <c r="DT2557" s="1"/>
      <c r="DU2557" s="1"/>
      <c r="DV2557" s="1"/>
      <c r="DW2557" s="1"/>
      <c r="DX2557" s="1"/>
      <c r="DY2557" s="1"/>
      <c r="DZ2557" s="1"/>
      <c r="EA2557" s="1"/>
      <c r="EB2557" s="1"/>
      <c r="EC2557" s="1"/>
      <c r="ED2557" s="1"/>
      <c r="EE2557" s="1"/>
      <c r="EF2557" s="1"/>
      <c r="EG2557" s="1"/>
      <c r="EH2557" s="1"/>
      <c r="EI2557" s="1"/>
      <c r="EJ2557" s="1"/>
      <c r="EK2557" s="1"/>
      <c r="EL2557" s="1"/>
      <c r="EM2557" s="1"/>
      <c r="EN2557" s="1"/>
      <c r="EO2557" s="1"/>
      <c r="EP2557" s="1"/>
      <c r="EQ2557" s="1"/>
      <c r="ER2557" s="1"/>
      <c r="ES2557" s="1"/>
      <c r="ET2557" s="1"/>
      <c r="EU2557" s="1"/>
      <c r="EV2557" s="1"/>
      <c r="EW2557" s="1"/>
      <c r="EX2557" s="1"/>
      <c r="EY2557" s="1"/>
      <c r="EZ2557" s="1"/>
      <c r="FA2557" s="1"/>
      <c r="FB2557" s="1"/>
      <c r="FC2557" s="1"/>
      <c r="FD2557" s="1"/>
      <c r="FE2557" s="1"/>
      <c r="FF2557" s="1"/>
      <c r="FG2557" s="1"/>
      <c r="FH2557" s="1"/>
      <c r="FI2557" s="1"/>
      <c r="FJ2557" s="1"/>
      <c r="FK2557" s="1"/>
      <c r="FL2557" s="1"/>
      <c r="FM2557" s="1"/>
      <c r="FN2557" s="1"/>
      <c r="FO2557" s="1"/>
      <c r="FP2557" s="1"/>
      <c r="FQ2557" s="1"/>
      <c r="FR2557" s="1"/>
      <c r="FS2557" s="1"/>
      <c r="FT2557" s="1"/>
      <c r="FU2557" s="1"/>
      <c r="FV2557" s="1"/>
      <c r="FW2557" s="1"/>
      <c r="FX2557" s="1"/>
      <c r="FY2557" s="1"/>
      <c r="FZ2557" s="1"/>
      <c r="GA2557" s="1"/>
      <c r="GB2557" s="1"/>
      <c r="GC2557" s="1"/>
      <c r="GD2557" s="1"/>
      <c r="GE2557" s="1"/>
      <c r="GF2557" s="1"/>
      <c r="GG2557" s="1"/>
      <c r="GH2557" s="1"/>
      <c r="GI2557" s="1"/>
      <c r="GJ2557" s="1"/>
      <c r="GK2557" s="1"/>
      <c r="GL2557" s="1"/>
      <c r="GM2557" s="1"/>
      <c r="GN2557" s="1"/>
      <c r="GO2557" s="1"/>
      <c r="GP2557" s="1"/>
      <c r="GQ2557" s="1"/>
      <c r="GR2557" s="1"/>
      <c r="GS2557" s="1"/>
      <c r="GT2557" s="1"/>
      <c r="GU2557" s="1"/>
      <c r="GV2557" s="1"/>
      <c r="GW2557" s="1"/>
      <c r="GX2557" s="1"/>
      <c r="GY2557" s="1"/>
      <c r="GZ2557" s="1"/>
      <c r="HA2557" s="1"/>
      <c r="HB2557" s="1"/>
      <c r="HC2557" s="1"/>
      <c r="HD2557" s="1"/>
      <c r="HE2557" s="1"/>
      <c r="HF2557" s="1"/>
      <c r="HG2557" s="1"/>
      <c r="HH2557" s="1"/>
      <c r="HI2557" s="1"/>
      <c r="HJ2557" s="1"/>
      <c r="HK2557" s="1"/>
      <c r="HL2557" s="1"/>
    </row>
    <row r="2558" spans="1:220" x14ac:dyDescent="0.2">
      <c r="A2558" s="63">
        <f t="shared" si="642"/>
        <v>44533</v>
      </c>
      <c r="B2558" s="12">
        <f t="shared" ca="1" si="644"/>
        <v>114486553.6889005</v>
      </c>
      <c r="C2558" s="71">
        <f t="shared" si="645"/>
        <v>80818569.689999998</v>
      </c>
      <c r="D2558" s="65">
        <f ca="1">IF(A2558&lt;$B$1,VLOOKUP(A2558,[1]DI!$A$4:$B$15000,2,FALSE),0)</f>
        <v>7.6499999999999999E-2</v>
      </c>
      <c r="E2558" s="11">
        <f t="shared" ca="1" si="646"/>
        <v>1.0002925600000001</v>
      </c>
      <c r="F2558" s="64">
        <f ca="1">(TRUNC(PRODUCT($E$16:$E2557),16))</f>
        <v>1.71161598674115</v>
      </c>
      <c r="G2558" s="64">
        <f t="shared" ca="1" si="647"/>
        <v>1.6004484080525101</v>
      </c>
      <c r="H2558" s="64">
        <f t="shared" ca="1" si="648"/>
        <v>1.06946027</v>
      </c>
      <c r="I2558" s="65">
        <f t="shared" si="643"/>
        <v>3.7499999999999999E-2</v>
      </c>
      <c r="J2558" s="66">
        <f t="shared" si="649"/>
        <v>43801</v>
      </c>
      <c r="K2558" s="13">
        <f t="shared" si="641"/>
        <v>732</v>
      </c>
      <c r="L2558" s="9">
        <f t="shared" si="650"/>
        <v>1.077727954</v>
      </c>
      <c r="M2558" s="69">
        <f t="shared" ca="1" si="651"/>
        <v>1.1525872290000001</v>
      </c>
      <c r="N2558" s="68">
        <f t="shared" si="652"/>
        <v>0</v>
      </c>
      <c r="O2558" s="64">
        <f t="shared" ca="1" si="653"/>
        <v>12331881.6007405</v>
      </c>
      <c r="P2558" s="70">
        <f t="shared" si="654"/>
        <v>0</v>
      </c>
      <c r="Q2558" s="71">
        <f t="shared" si="655"/>
        <v>1616371.3938</v>
      </c>
      <c r="R2558" s="71">
        <f t="shared" si="656"/>
        <v>19719731.004359998</v>
      </c>
      <c r="S2558" s="66"/>
      <c r="T2558" s="66"/>
      <c r="U2558" s="66"/>
      <c r="V2558" s="6"/>
      <c r="W2558" s="6"/>
      <c r="X2558" s="6"/>
      <c r="Y2558" s="7"/>
      <c r="Z2558" s="1"/>
      <c r="AA2558" s="6"/>
      <c r="AB2558" s="7"/>
      <c r="AC2558" s="7"/>
      <c r="AD2558" s="7"/>
      <c r="AE2558" s="6"/>
      <c r="AF2558" s="8"/>
      <c r="AG2558" s="6"/>
      <c r="AH2558" s="1"/>
      <c r="AI2558" s="3"/>
      <c r="AJ2558" s="3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s="1"/>
      <c r="AV2558" s="1"/>
      <c r="AW2558" s="1"/>
      <c r="AX2558" s="1"/>
      <c r="AY2558" s="1"/>
      <c r="AZ2558" s="1"/>
      <c r="BA2558" s="1"/>
      <c r="BB2558" s="1"/>
      <c r="BC2558" s="1"/>
      <c r="BD2558" s="1"/>
      <c r="BE2558" s="1"/>
      <c r="BF2558" s="1"/>
      <c r="BG2558" s="1"/>
      <c r="BH2558" s="1"/>
      <c r="BI2558" s="1"/>
      <c r="BJ2558" s="1"/>
      <c r="BK2558" s="1"/>
      <c r="BL2558" s="1"/>
      <c r="BM2558" s="1"/>
      <c r="BN2558" s="1"/>
      <c r="BO2558" s="1"/>
      <c r="BP2558" s="1"/>
      <c r="BQ2558" s="1"/>
      <c r="BR2558" s="1"/>
      <c r="BS2558" s="1"/>
      <c r="BT2558" s="1"/>
      <c r="BU2558" s="1"/>
      <c r="BV2558" s="1"/>
      <c r="BW2558" s="1"/>
      <c r="BX2558" s="1"/>
      <c r="BY2558" s="1"/>
      <c r="BZ2558" s="1"/>
      <c r="CA2558" s="1"/>
      <c r="CB2558" s="1"/>
      <c r="CC2558" s="1"/>
      <c r="CD2558" s="1"/>
      <c r="CE2558" s="1"/>
      <c r="CF2558" s="1"/>
      <c r="CG2558" s="1"/>
      <c r="CH2558" s="1"/>
      <c r="CI2558" s="1"/>
      <c r="CJ2558" s="1"/>
      <c r="CK2558" s="1"/>
      <c r="CL2558" s="1"/>
      <c r="CM2558" s="1"/>
      <c r="CN2558" s="1"/>
      <c r="CO2558" s="1"/>
      <c r="CP2558" s="1"/>
      <c r="CQ2558" s="1"/>
      <c r="CR2558" s="1"/>
      <c r="CS2558" s="1"/>
      <c r="CT2558" s="1"/>
      <c r="CU2558" s="1"/>
      <c r="CV2558" s="1"/>
      <c r="CW2558" s="1"/>
      <c r="CX2558" s="1"/>
      <c r="CY2558" s="1"/>
      <c r="CZ2558" s="1"/>
      <c r="DA2558" s="1"/>
      <c r="DB2558" s="1"/>
      <c r="DC2558" s="1"/>
      <c r="DD2558" s="1"/>
      <c r="DE2558" s="1"/>
      <c r="DF2558" s="1"/>
      <c r="DG2558" s="1"/>
      <c r="DH2558" s="1"/>
      <c r="DI2558" s="1"/>
      <c r="DJ2558" s="1"/>
      <c r="DK2558" s="1"/>
      <c r="DL2558" s="1"/>
      <c r="DM2558" s="1"/>
      <c r="DN2558" s="1"/>
      <c r="DO2558" s="1"/>
      <c r="DP2558" s="1"/>
      <c r="DQ2558" s="1"/>
      <c r="DR2558" s="1"/>
      <c r="DS2558" s="1"/>
      <c r="DT2558" s="1"/>
      <c r="DU2558" s="1"/>
      <c r="DV2558" s="1"/>
      <c r="DW2558" s="1"/>
      <c r="DX2558" s="1"/>
      <c r="DY2558" s="1"/>
      <c r="DZ2558" s="1"/>
      <c r="EA2558" s="1"/>
      <c r="EB2558" s="1"/>
      <c r="EC2558" s="1"/>
      <c r="ED2558" s="1"/>
      <c r="EE2558" s="1"/>
      <c r="EF2558" s="1"/>
      <c r="EG2558" s="1"/>
      <c r="EH2558" s="1"/>
      <c r="EI2558" s="1"/>
      <c r="EJ2558" s="1"/>
      <c r="EK2558" s="1"/>
      <c r="EL2558" s="1"/>
      <c r="EM2558" s="1"/>
      <c r="EN2558" s="1"/>
      <c r="EO2558" s="1"/>
      <c r="EP2558" s="1"/>
      <c r="EQ2558" s="1"/>
      <c r="ER2558" s="1"/>
      <c r="ES2558" s="1"/>
      <c r="ET2558" s="1"/>
      <c r="EU2558" s="1"/>
      <c r="EV2558" s="1"/>
      <c r="EW2558" s="1"/>
      <c r="EX2558" s="1"/>
      <c r="EY2558" s="1"/>
      <c r="EZ2558" s="1"/>
      <c r="FA2558" s="1"/>
      <c r="FB2558" s="1"/>
      <c r="FC2558" s="1"/>
      <c r="FD2558" s="1"/>
      <c r="FE2558" s="1"/>
      <c r="FF2558" s="1"/>
      <c r="FG2558" s="1"/>
      <c r="FH2558" s="1"/>
      <c r="FI2558" s="1"/>
      <c r="FJ2558" s="1"/>
      <c r="FK2558" s="1"/>
      <c r="FL2558" s="1"/>
      <c r="FM2558" s="1"/>
      <c r="FN2558" s="1"/>
      <c r="FO2558" s="1"/>
      <c r="FP2558" s="1"/>
      <c r="FQ2558" s="1"/>
      <c r="FR2558" s="1"/>
      <c r="FS2558" s="1"/>
      <c r="FT2558" s="1"/>
      <c r="FU2558" s="1"/>
      <c r="FV2558" s="1"/>
      <c r="FW2558" s="1"/>
      <c r="FX2558" s="1"/>
      <c r="FY2558" s="1"/>
      <c r="FZ2558" s="1"/>
      <c r="GA2558" s="1"/>
      <c r="GB2558" s="1"/>
      <c r="GC2558" s="1"/>
      <c r="GD2558" s="1"/>
      <c r="GE2558" s="1"/>
      <c r="GF2558" s="1"/>
      <c r="GG2558" s="1"/>
      <c r="GH2558" s="1"/>
      <c r="GI2558" s="1"/>
      <c r="GJ2558" s="1"/>
      <c r="GK2558" s="1"/>
      <c r="GL2558" s="1"/>
      <c r="GM2558" s="1"/>
      <c r="GN2558" s="1"/>
      <c r="GO2558" s="1"/>
      <c r="GP2558" s="1"/>
      <c r="GQ2558" s="1"/>
      <c r="GR2558" s="1"/>
      <c r="GS2558" s="1"/>
      <c r="GT2558" s="1"/>
      <c r="GU2558" s="1"/>
      <c r="GV2558" s="1"/>
      <c r="GW2558" s="1"/>
      <c r="GX2558" s="1"/>
      <c r="GY2558" s="1"/>
      <c r="GZ2558" s="1"/>
      <c r="HA2558" s="1"/>
      <c r="HB2558" s="1"/>
      <c r="HC2558" s="1"/>
      <c r="HD2558" s="1"/>
      <c r="HE2558" s="1"/>
      <c r="HF2558" s="1"/>
      <c r="HG2558" s="1"/>
      <c r="HH2558" s="1"/>
      <c r="HI2558" s="1"/>
      <c r="HJ2558" s="1"/>
      <c r="HK2558" s="1"/>
      <c r="HL2558" s="1"/>
    </row>
    <row r="2559" spans="1:220" x14ac:dyDescent="0.2">
      <c r="A2559" s="63">
        <f t="shared" si="642"/>
        <v>44534</v>
      </c>
      <c r="B2559" s="12">
        <f t="shared" ca="1" si="644"/>
        <v>114550274.06647071</v>
      </c>
      <c r="C2559" s="71">
        <f t="shared" si="645"/>
        <v>80818569.689999998</v>
      </c>
      <c r="D2559" s="65">
        <f ca="1">IF(A2559&lt;$B$1,VLOOKUP(A2559,[1]DI!$A$4:$B$15000,2,FALSE),0)</f>
        <v>0</v>
      </c>
      <c r="E2559" s="11">
        <f t="shared" ca="1" si="646"/>
        <v>1</v>
      </c>
      <c r="F2559" s="64">
        <f ca="1">(TRUNC(PRODUCT($E$16:$E2558),16))</f>
        <v>1.7121167371142301</v>
      </c>
      <c r="G2559" s="64">
        <f t="shared" ca="1" si="647"/>
        <v>1.6004484080525101</v>
      </c>
      <c r="H2559" s="64">
        <f t="shared" ca="1" si="648"/>
        <v>1.0697731500000001</v>
      </c>
      <c r="I2559" s="65">
        <f t="shared" si="643"/>
        <v>3.7499999999999999E-2</v>
      </c>
      <c r="J2559" s="66">
        <f t="shared" si="649"/>
        <v>43801</v>
      </c>
      <c r="K2559" s="13">
        <f t="shared" si="641"/>
        <v>733</v>
      </c>
      <c r="L2559" s="9">
        <f t="shared" si="650"/>
        <v>1.0778381690000001</v>
      </c>
      <c r="M2559" s="69">
        <f t="shared" ca="1" si="651"/>
        <v>1.1530423329999999</v>
      </c>
      <c r="N2559" s="68">
        <f t="shared" si="652"/>
        <v>0</v>
      </c>
      <c r="O2559" s="64">
        <f t="shared" ca="1" si="653"/>
        <v>12368662.455080699</v>
      </c>
      <c r="P2559" s="70">
        <f t="shared" si="654"/>
        <v>0</v>
      </c>
      <c r="Q2559" s="71">
        <f t="shared" si="655"/>
        <v>1616371.3938</v>
      </c>
      <c r="R2559" s="71">
        <f t="shared" si="656"/>
        <v>19746670.527589999</v>
      </c>
      <c r="S2559" s="66"/>
      <c r="T2559" s="66"/>
      <c r="U2559" s="66"/>
      <c r="V2559" s="6"/>
      <c r="W2559" s="6"/>
      <c r="X2559" s="6"/>
      <c r="Y2559" s="7"/>
      <c r="Z2559" s="1"/>
      <c r="AA2559" s="6"/>
      <c r="AB2559" s="7"/>
      <c r="AC2559" s="7"/>
      <c r="AD2559" s="7"/>
      <c r="AE2559" s="6"/>
      <c r="AF2559" s="8"/>
      <c r="AG2559" s="6"/>
      <c r="AH2559" s="1"/>
      <c r="AI2559" s="3"/>
      <c r="AJ2559" s="3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  <c r="AV2559" s="1"/>
      <c r="AW2559" s="1"/>
      <c r="AX2559" s="1"/>
      <c r="AY2559" s="1"/>
      <c r="AZ2559" s="1"/>
      <c r="BA2559" s="1"/>
      <c r="BB2559" s="1"/>
      <c r="BC2559" s="1"/>
      <c r="BD2559" s="1"/>
      <c r="BE2559" s="1"/>
      <c r="BF2559" s="1"/>
      <c r="BG2559" s="1"/>
      <c r="BH2559" s="1"/>
      <c r="BI2559" s="1"/>
      <c r="BJ2559" s="1"/>
      <c r="BK2559" s="1"/>
      <c r="BL2559" s="1"/>
      <c r="BM2559" s="1"/>
      <c r="BN2559" s="1"/>
      <c r="BO2559" s="1"/>
      <c r="BP2559" s="1"/>
      <c r="BQ2559" s="1"/>
      <c r="BR2559" s="1"/>
      <c r="BS2559" s="1"/>
      <c r="BT2559" s="1"/>
      <c r="BU2559" s="1"/>
      <c r="BV2559" s="1"/>
      <c r="BW2559" s="1"/>
      <c r="BX2559" s="1"/>
      <c r="BY2559" s="1"/>
      <c r="BZ2559" s="1"/>
      <c r="CA2559" s="1"/>
      <c r="CB2559" s="1"/>
      <c r="CC2559" s="1"/>
      <c r="CD2559" s="1"/>
      <c r="CE2559" s="1"/>
      <c r="CF2559" s="1"/>
      <c r="CG2559" s="1"/>
      <c r="CH2559" s="1"/>
      <c r="CI2559" s="1"/>
      <c r="CJ2559" s="1"/>
      <c r="CK2559" s="1"/>
      <c r="CL2559" s="1"/>
      <c r="CM2559" s="1"/>
      <c r="CN2559" s="1"/>
      <c r="CO2559" s="1"/>
      <c r="CP2559" s="1"/>
      <c r="CQ2559" s="1"/>
      <c r="CR2559" s="1"/>
      <c r="CS2559" s="1"/>
      <c r="CT2559" s="1"/>
      <c r="CU2559" s="1"/>
      <c r="CV2559" s="1"/>
      <c r="CW2559" s="1"/>
      <c r="CX2559" s="1"/>
      <c r="CY2559" s="1"/>
      <c r="CZ2559" s="1"/>
      <c r="DA2559" s="1"/>
      <c r="DB2559" s="1"/>
      <c r="DC2559" s="1"/>
      <c r="DD2559" s="1"/>
      <c r="DE2559" s="1"/>
      <c r="DF2559" s="1"/>
      <c r="DG2559" s="1"/>
      <c r="DH2559" s="1"/>
      <c r="DI2559" s="1"/>
      <c r="DJ2559" s="1"/>
      <c r="DK2559" s="1"/>
      <c r="DL2559" s="1"/>
      <c r="DM2559" s="1"/>
      <c r="DN2559" s="1"/>
      <c r="DO2559" s="1"/>
      <c r="DP2559" s="1"/>
      <c r="DQ2559" s="1"/>
      <c r="DR2559" s="1"/>
      <c r="DS2559" s="1"/>
      <c r="DT2559" s="1"/>
      <c r="DU2559" s="1"/>
      <c r="DV2559" s="1"/>
      <c r="DW2559" s="1"/>
      <c r="DX2559" s="1"/>
      <c r="DY2559" s="1"/>
      <c r="DZ2559" s="1"/>
      <c r="EA2559" s="1"/>
      <c r="EB2559" s="1"/>
      <c r="EC2559" s="1"/>
      <c r="ED2559" s="1"/>
      <c r="EE2559" s="1"/>
      <c r="EF2559" s="1"/>
      <c r="EG2559" s="1"/>
      <c r="EH2559" s="1"/>
      <c r="EI2559" s="1"/>
      <c r="EJ2559" s="1"/>
      <c r="EK2559" s="1"/>
      <c r="EL2559" s="1"/>
      <c r="EM2559" s="1"/>
      <c r="EN2559" s="1"/>
      <c r="EO2559" s="1"/>
      <c r="EP2559" s="1"/>
      <c r="EQ2559" s="1"/>
      <c r="ER2559" s="1"/>
      <c r="ES2559" s="1"/>
      <c r="ET2559" s="1"/>
      <c r="EU2559" s="1"/>
      <c r="EV2559" s="1"/>
      <c r="EW2559" s="1"/>
      <c r="EX2559" s="1"/>
      <c r="EY2559" s="1"/>
      <c r="EZ2559" s="1"/>
      <c r="FA2559" s="1"/>
      <c r="FB2559" s="1"/>
      <c r="FC2559" s="1"/>
      <c r="FD2559" s="1"/>
      <c r="FE2559" s="1"/>
      <c r="FF2559" s="1"/>
      <c r="FG2559" s="1"/>
      <c r="FH2559" s="1"/>
      <c r="FI2559" s="1"/>
      <c r="FJ2559" s="1"/>
      <c r="FK2559" s="1"/>
      <c r="FL2559" s="1"/>
      <c r="FM2559" s="1"/>
      <c r="FN2559" s="1"/>
      <c r="FO2559" s="1"/>
      <c r="FP2559" s="1"/>
      <c r="FQ2559" s="1"/>
      <c r="FR2559" s="1"/>
      <c r="FS2559" s="1"/>
      <c r="FT2559" s="1"/>
      <c r="FU2559" s="1"/>
      <c r="FV2559" s="1"/>
      <c r="FW2559" s="1"/>
      <c r="FX2559" s="1"/>
      <c r="FY2559" s="1"/>
      <c r="FZ2559" s="1"/>
      <c r="GA2559" s="1"/>
      <c r="GB2559" s="1"/>
      <c r="GC2559" s="1"/>
      <c r="GD2559" s="1"/>
      <c r="GE2559" s="1"/>
      <c r="GF2559" s="1"/>
      <c r="GG2559" s="1"/>
      <c r="GH2559" s="1"/>
      <c r="GI2559" s="1"/>
      <c r="GJ2559" s="1"/>
      <c r="GK2559" s="1"/>
      <c r="GL2559" s="1"/>
      <c r="GM2559" s="1"/>
      <c r="GN2559" s="1"/>
      <c r="GO2559" s="1"/>
      <c r="GP2559" s="1"/>
      <c r="GQ2559" s="1"/>
      <c r="GR2559" s="1"/>
      <c r="GS2559" s="1"/>
      <c r="GT2559" s="1"/>
      <c r="GU2559" s="1"/>
      <c r="GV2559" s="1"/>
      <c r="GW2559" s="1"/>
      <c r="GX2559" s="1"/>
      <c r="GY2559" s="1"/>
      <c r="GZ2559" s="1"/>
      <c r="HA2559" s="1"/>
      <c r="HB2559" s="1"/>
      <c r="HC2559" s="1"/>
      <c r="HD2559" s="1"/>
      <c r="HE2559" s="1"/>
      <c r="HF2559" s="1"/>
      <c r="HG2559" s="1"/>
      <c r="HH2559" s="1"/>
      <c r="HI2559" s="1"/>
      <c r="HJ2559" s="1"/>
      <c r="HK2559" s="1"/>
      <c r="HL2559" s="1"/>
    </row>
    <row r="2560" spans="1:220" x14ac:dyDescent="0.2">
      <c r="A2560" s="63">
        <f t="shared" si="642"/>
        <v>44535</v>
      </c>
      <c r="B2560" s="12">
        <f t="shared" ca="1" si="644"/>
        <v>114586743.5538014</v>
      </c>
      <c r="C2560" s="71">
        <f t="shared" si="645"/>
        <v>80818569.689999998</v>
      </c>
      <c r="D2560" s="65">
        <f ca="1">IF(A2560&lt;$B$1,VLOOKUP(A2560,[1]DI!$A$4:$B$15000,2,FALSE),0)</f>
        <v>0</v>
      </c>
      <c r="E2560" s="11">
        <f t="shared" ca="1" si="646"/>
        <v>1</v>
      </c>
      <c r="F2560" s="64">
        <f ca="1">(TRUNC(PRODUCT($E$16:$E2559),16))</f>
        <v>1.7121167371142301</v>
      </c>
      <c r="G2560" s="64">
        <f t="shared" ca="1" si="647"/>
        <v>1.6004484080525101</v>
      </c>
      <c r="H2560" s="64">
        <f t="shared" ca="1" si="648"/>
        <v>1.0697731500000001</v>
      </c>
      <c r="I2560" s="65">
        <f t="shared" si="643"/>
        <v>3.7499999999999999E-2</v>
      </c>
      <c r="J2560" s="66">
        <f t="shared" si="649"/>
        <v>43801</v>
      </c>
      <c r="K2560" s="13">
        <f t="shared" si="641"/>
        <v>734</v>
      </c>
      <c r="L2560" s="9">
        <f t="shared" si="650"/>
        <v>1.077948396</v>
      </c>
      <c r="M2560" s="69">
        <f t="shared" ca="1" si="651"/>
        <v>1.1531602510000001</v>
      </c>
      <c r="N2560" s="68">
        <f t="shared" si="652"/>
        <v>0</v>
      </c>
      <c r="O2560" s="64">
        <f t="shared" ca="1" si="653"/>
        <v>12378192.419181401</v>
      </c>
      <c r="P2560" s="70">
        <f t="shared" si="654"/>
        <v>0</v>
      </c>
      <c r="Q2560" s="71">
        <f t="shared" si="655"/>
        <v>1616371.3938</v>
      </c>
      <c r="R2560" s="71">
        <f t="shared" si="656"/>
        <v>19773610.050819997</v>
      </c>
      <c r="S2560" s="66"/>
      <c r="T2560" s="66"/>
      <c r="U2560" s="66"/>
      <c r="V2560" s="6"/>
      <c r="W2560" s="6"/>
      <c r="X2560" s="6"/>
      <c r="Y2560" s="7"/>
      <c r="Z2560" s="1"/>
      <c r="AA2560" s="6"/>
      <c r="AB2560" s="7"/>
      <c r="AC2560" s="7"/>
      <c r="AD2560" s="7"/>
      <c r="AE2560" s="6"/>
      <c r="AF2560" s="8"/>
      <c r="AG2560" s="6"/>
      <c r="AH2560" s="1"/>
      <c r="AI2560" s="3"/>
      <c r="AJ2560" s="3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  <c r="AV2560" s="1"/>
      <c r="AW2560" s="1"/>
      <c r="AX2560" s="1"/>
      <c r="AY2560" s="1"/>
      <c r="AZ2560" s="1"/>
      <c r="BA2560" s="1"/>
      <c r="BB2560" s="1"/>
      <c r="BC2560" s="1"/>
      <c r="BD2560" s="1"/>
      <c r="BE2560" s="1"/>
      <c r="BF2560" s="1"/>
      <c r="BG2560" s="1"/>
      <c r="BH2560" s="1"/>
      <c r="BI2560" s="1"/>
      <c r="BJ2560" s="1"/>
      <c r="BK2560" s="1"/>
      <c r="BL2560" s="1"/>
      <c r="BM2560" s="1"/>
      <c r="BN2560" s="1"/>
      <c r="BO2560" s="1"/>
      <c r="BP2560" s="1"/>
      <c r="BQ2560" s="1"/>
      <c r="BR2560" s="1"/>
      <c r="BS2560" s="1"/>
      <c r="BT2560" s="1"/>
      <c r="BU2560" s="1"/>
      <c r="BV2560" s="1"/>
      <c r="BW2560" s="1"/>
      <c r="BX2560" s="1"/>
      <c r="BY2560" s="1"/>
      <c r="BZ2560" s="1"/>
      <c r="CA2560" s="1"/>
      <c r="CB2560" s="1"/>
      <c r="CC2560" s="1"/>
      <c r="CD2560" s="1"/>
      <c r="CE2560" s="1"/>
      <c r="CF2560" s="1"/>
      <c r="CG2560" s="1"/>
      <c r="CH2560" s="1"/>
      <c r="CI2560" s="1"/>
      <c r="CJ2560" s="1"/>
      <c r="CK2560" s="1"/>
      <c r="CL2560" s="1"/>
      <c r="CM2560" s="1"/>
      <c r="CN2560" s="1"/>
      <c r="CO2560" s="1"/>
      <c r="CP2560" s="1"/>
      <c r="CQ2560" s="1"/>
      <c r="CR2560" s="1"/>
      <c r="CS2560" s="1"/>
      <c r="CT2560" s="1"/>
      <c r="CU2560" s="1"/>
      <c r="CV2560" s="1"/>
      <c r="CW2560" s="1"/>
      <c r="CX2560" s="1"/>
      <c r="CY2560" s="1"/>
      <c r="CZ2560" s="1"/>
      <c r="DA2560" s="1"/>
      <c r="DB2560" s="1"/>
      <c r="DC2560" s="1"/>
      <c r="DD2560" s="1"/>
      <c r="DE2560" s="1"/>
      <c r="DF2560" s="1"/>
      <c r="DG2560" s="1"/>
      <c r="DH2560" s="1"/>
      <c r="DI2560" s="1"/>
      <c r="DJ2560" s="1"/>
      <c r="DK2560" s="1"/>
      <c r="DL2560" s="1"/>
      <c r="DM2560" s="1"/>
      <c r="DN2560" s="1"/>
      <c r="DO2560" s="1"/>
      <c r="DP2560" s="1"/>
      <c r="DQ2560" s="1"/>
      <c r="DR2560" s="1"/>
      <c r="DS2560" s="1"/>
      <c r="DT2560" s="1"/>
      <c r="DU2560" s="1"/>
      <c r="DV2560" s="1"/>
      <c r="DW2560" s="1"/>
      <c r="DX2560" s="1"/>
      <c r="DY2560" s="1"/>
      <c r="DZ2560" s="1"/>
      <c r="EA2560" s="1"/>
      <c r="EB2560" s="1"/>
      <c r="EC2560" s="1"/>
      <c r="ED2560" s="1"/>
      <c r="EE2560" s="1"/>
      <c r="EF2560" s="1"/>
      <c r="EG2560" s="1"/>
      <c r="EH2560" s="1"/>
      <c r="EI2560" s="1"/>
      <c r="EJ2560" s="1"/>
      <c r="EK2560" s="1"/>
      <c r="EL2560" s="1"/>
      <c r="EM2560" s="1"/>
      <c r="EN2560" s="1"/>
      <c r="EO2560" s="1"/>
      <c r="EP2560" s="1"/>
      <c r="EQ2560" s="1"/>
      <c r="ER2560" s="1"/>
      <c r="ES2560" s="1"/>
      <c r="ET2560" s="1"/>
      <c r="EU2560" s="1"/>
      <c r="EV2560" s="1"/>
      <c r="EW2560" s="1"/>
      <c r="EX2560" s="1"/>
      <c r="EY2560" s="1"/>
      <c r="EZ2560" s="1"/>
      <c r="FA2560" s="1"/>
      <c r="FB2560" s="1"/>
      <c r="FC2560" s="1"/>
      <c r="FD2560" s="1"/>
      <c r="FE2560" s="1"/>
      <c r="FF2560" s="1"/>
      <c r="FG2560" s="1"/>
      <c r="FH2560" s="1"/>
      <c r="FI2560" s="1"/>
      <c r="FJ2560" s="1"/>
      <c r="FK2560" s="1"/>
      <c r="FL2560" s="1"/>
      <c r="FM2560" s="1"/>
      <c r="FN2560" s="1"/>
      <c r="FO2560" s="1"/>
      <c r="FP2560" s="1"/>
      <c r="FQ2560" s="1"/>
      <c r="FR2560" s="1"/>
      <c r="FS2560" s="1"/>
      <c r="FT2560" s="1"/>
      <c r="FU2560" s="1"/>
      <c r="FV2560" s="1"/>
      <c r="FW2560" s="1"/>
      <c r="FX2560" s="1"/>
      <c r="FY2560" s="1"/>
      <c r="FZ2560" s="1"/>
      <c r="GA2560" s="1"/>
      <c r="GB2560" s="1"/>
      <c r="GC2560" s="1"/>
      <c r="GD2560" s="1"/>
      <c r="GE2560" s="1"/>
      <c r="GF2560" s="1"/>
      <c r="GG2560" s="1"/>
      <c r="GH2560" s="1"/>
      <c r="GI2560" s="1"/>
      <c r="GJ2560" s="1"/>
      <c r="GK2560" s="1"/>
      <c r="GL2560" s="1"/>
      <c r="GM2560" s="1"/>
      <c r="GN2560" s="1"/>
      <c r="GO2560" s="1"/>
      <c r="GP2560" s="1"/>
      <c r="GQ2560" s="1"/>
      <c r="GR2560" s="1"/>
      <c r="GS2560" s="1"/>
      <c r="GT2560" s="1"/>
      <c r="GU2560" s="1"/>
      <c r="GV2560" s="1"/>
      <c r="GW2560" s="1"/>
      <c r="GX2560" s="1"/>
      <c r="GY2560" s="1"/>
      <c r="GZ2560" s="1"/>
      <c r="HA2560" s="1"/>
      <c r="HB2560" s="1"/>
      <c r="HC2560" s="1"/>
      <c r="HD2560" s="1"/>
      <c r="HE2560" s="1"/>
      <c r="HF2560" s="1"/>
      <c r="HG2560" s="1"/>
      <c r="HH2560" s="1"/>
      <c r="HI2560" s="1"/>
      <c r="HJ2560" s="1"/>
      <c r="HK2560" s="1"/>
      <c r="HL2560" s="1"/>
    </row>
    <row r="2561" spans="1:220" x14ac:dyDescent="0.2">
      <c r="A2561" s="63">
        <f t="shared" si="642"/>
        <v>44536</v>
      </c>
      <c r="B2561" s="12">
        <f t="shared" ca="1" si="644"/>
        <v>114623213.9301364</v>
      </c>
      <c r="C2561" s="71">
        <f t="shared" si="645"/>
        <v>80818569.689999998</v>
      </c>
      <c r="D2561" s="65">
        <f ca="1">IF(A2561&lt;$B$1,VLOOKUP(A2561,[1]DI!$A$4:$B$15000,2,FALSE),0)</f>
        <v>7.6499999999999999E-2</v>
      </c>
      <c r="E2561" s="11">
        <f t="shared" ca="1" si="646"/>
        <v>1.0002925600000001</v>
      </c>
      <c r="F2561" s="64">
        <f ca="1">(TRUNC(PRODUCT($E$16:$E2560),16))</f>
        <v>1.7121167371142301</v>
      </c>
      <c r="G2561" s="64">
        <f t="shared" ca="1" si="647"/>
        <v>1.6004484080525101</v>
      </c>
      <c r="H2561" s="64">
        <f t="shared" ca="1" si="648"/>
        <v>1.0697731500000001</v>
      </c>
      <c r="I2561" s="65">
        <f t="shared" si="643"/>
        <v>3.7499999999999999E-2</v>
      </c>
      <c r="J2561" s="66">
        <f t="shared" si="649"/>
        <v>43801</v>
      </c>
      <c r="K2561" s="13">
        <f t="shared" si="641"/>
        <v>735</v>
      </c>
      <c r="L2561" s="9">
        <f t="shared" si="650"/>
        <v>1.0780586329999999</v>
      </c>
      <c r="M2561" s="69">
        <f t="shared" ca="1" si="651"/>
        <v>1.15327818</v>
      </c>
      <c r="N2561" s="68">
        <f t="shared" si="652"/>
        <v>0</v>
      </c>
      <c r="O2561" s="64">
        <f t="shared" ca="1" si="653"/>
        <v>12387723.2722864</v>
      </c>
      <c r="P2561" s="70">
        <f t="shared" si="654"/>
        <v>0</v>
      </c>
      <c r="Q2561" s="71">
        <f t="shared" si="655"/>
        <v>1616371.3938</v>
      </c>
      <c r="R2561" s="71">
        <f t="shared" si="656"/>
        <v>19800549.574049998</v>
      </c>
      <c r="S2561" s="66"/>
      <c r="T2561" s="66"/>
      <c r="U2561" s="66"/>
      <c r="V2561" s="6"/>
      <c r="W2561" s="6"/>
      <c r="X2561" s="6"/>
      <c r="Y2561" s="7"/>
      <c r="Z2561" s="1"/>
      <c r="AA2561" s="6"/>
      <c r="AB2561" s="7"/>
      <c r="AC2561" s="7"/>
      <c r="AD2561" s="7"/>
      <c r="AE2561" s="6"/>
      <c r="AF2561" s="8"/>
      <c r="AG2561" s="6"/>
      <c r="AH2561" s="1"/>
      <c r="AI2561" s="3"/>
      <c r="AJ2561" s="3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  <c r="AV2561" s="1"/>
      <c r="AW2561" s="1"/>
      <c r="AX2561" s="1"/>
      <c r="AY2561" s="1"/>
      <c r="AZ2561" s="1"/>
      <c r="BA2561" s="1"/>
      <c r="BB2561" s="1"/>
      <c r="BC2561" s="1"/>
      <c r="BD2561" s="1"/>
      <c r="BE2561" s="1"/>
      <c r="BF2561" s="1"/>
      <c r="BG2561" s="1"/>
      <c r="BH2561" s="1"/>
      <c r="BI2561" s="1"/>
      <c r="BJ2561" s="1"/>
      <c r="BK2561" s="1"/>
      <c r="BL2561" s="1"/>
      <c r="BM2561" s="1"/>
      <c r="BN2561" s="1"/>
      <c r="BO2561" s="1"/>
      <c r="BP2561" s="1"/>
      <c r="BQ2561" s="1"/>
      <c r="BR2561" s="1"/>
      <c r="BS2561" s="1"/>
      <c r="BT2561" s="1"/>
      <c r="BU2561" s="1"/>
      <c r="BV2561" s="1"/>
      <c r="BW2561" s="1"/>
      <c r="BX2561" s="1"/>
      <c r="BY2561" s="1"/>
      <c r="BZ2561" s="1"/>
      <c r="CA2561" s="1"/>
      <c r="CB2561" s="1"/>
      <c r="CC2561" s="1"/>
      <c r="CD2561" s="1"/>
      <c r="CE2561" s="1"/>
      <c r="CF2561" s="1"/>
      <c r="CG2561" s="1"/>
      <c r="CH2561" s="1"/>
      <c r="CI2561" s="1"/>
      <c r="CJ2561" s="1"/>
      <c r="CK2561" s="1"/>
      <c r="CL2561" s="1"/>
      <c r="CM2561" s="1"/>
      <c r="CN2561" s="1"/>
      <c r="CO2561" s="1"/>
      <c r="CP2561" s="1"/>
      <c r="CQ2561" s="1"/>
      <c r="CR2561" s="1"/>
      <c r="CS2561" s="1"/>
      <c r="CT2561" s="1"/>
      <c r="CU2561" s="1"/>
      <c r="CV2561" s="1"/>
      <c r="CW2561" s="1"/>
      <c r="CX2561" s="1"/>
      <c r="CY2561" s="1"/>
      <c r="CZ2561" s="1"/>
      <c r="DA2561" s="1"/>
      <c r="DB2561" s="1"/>
      <c r="DC2561" s="1"/>
      <c r="DD2561" s="1"/>
      <c r="DE2561" s="1"/>
      <c r="DF2561" s="1"/>
      <c r="DG2561" s="1"/>
      <c r="DH2561" s="1"/>
      <c r="DI2561" s="1"/>
      <c r="DJ2561" s="1"/>
      <c r="DK2561" s="1"/>
      <c r="DL2561" s="1"/>
      <c r="DM2561" s="1"/>
      <c r="DN2561" s="1"/>
      <c r="DO2561" s="1"/>
      <c r="DP2561" s="1"/>
      <c r="DQ2561" s="1"/>
      <c r="DR2561" s="1"/>
      <c r="DS2561" s="1"/>
      <c r="DT2561" s="1"/>
      <c r="DU2561" s="1"/>
      <c r="DV2561" s="1"/>
      <c r="DW2561" s="1"/>
      <c r="DX2561" s="1"/>
      <c r="DY2561" s="1"/>
      <c r="DZ2561" s="1"/>
      <c r="EA2561" s="1"/>
      <c r="EB2561" s="1"/>
      <c r="EC2561" s="1"/>
      <c r="ED2561" s="1"/>
      <c r="EE2561" s="1"/>
      <c r="EF2561" s="1"/>
      <c r="EG2561" s="1"/>
      <c r="EH2561" s="1"/>
      <c r="EI2561" s="1"/>
      <c r="EJ2561" s="1"/>
      <c r="EK2561" s="1"/>
      <c r="EL2561" s="1"/>
      <c r="EM2561" s="1"/>
      <c r="EN2561" s="1"/>
      <c r="EO2561" s="1"/>
      <c r="EP2561" s="1"/>
      <c r="EQ2561" s="1"/>
      <c r="ER2561" s="1"/>
      <c r="ES2561" s="1"/>
      <c r="ET2561" s="1"/>
      <c r="EU2561" s="1"/>
      <c r="EV2561" s="1"/>
      <c r="EW2561" s="1"/>
      <c r="EX2561" s="1"/>
      <c r="EY2561" s="1"/>
      <c r="EZ2561" s="1"/>
      <c r="FA2561" s="1"/>
      <c r="FB2561" s="1"/>
      <c r="FC2561" s="1"/>
      <c r="FD2561" s="1"/>
      <c r="FE2561" s="1"/>
      <c r="FF2561" s="1"/>
      <c r="FG2561" s="1"/>
      <c r="FH2561" s="1"/>
      <c r="FI2561" s="1"/>
      <c r="FJ2561" s="1"/>
      <c r="FK2561" s="1"/>
      <c r="FL2561" s="1"/>
      <c r="FM2561" s="1"/>
      <c r="FN2561" s="1"/>
      <c r="FO2561" s="1"/>
      <c r="FP2561" s="1"/>
      <c r="FQ2561" s="1"/>
      <c r="FR2561" s="1"/>
      <c r="FS2561" s="1"/>
      <c r="FT2561" s="1"/>
      <c r="FU2561" s="1"/>
      <c r="FV2561" s="1"/>
      <c r="FW2561" s="1"/>
      <c r="FX2561" s="1"/>
      <c r="FY2561" s="1"/>
      <c r="FZ2561" s="1"/>
      <c r="GA2561" s="1"/>
      <c r="GB2561" s="1"/>
      <c r="GC2561" s="1"/>
      <c r="GD2561" s="1"/>
      <c r="GE2561" s="1"/>
      <c r="GF2561" s="1"/>
      <c r="GG2561" s="1"/>
      <c r="GH2561" s="1"/>
      <c r="GI2561" s="1"/>
      <c r="GJ2561" s="1"/>
      <c r="GK2561" s="1"/>
      <c r="GL2561" s="1"/>
      <c r="GM2561" s="1"/>
      <c r="GN2561" s="1"/>
      <c r="GO2561" s="1"/>
      <c r="GP2561" s="1"/>
      <c r="GQ2561" s="1"/>
      <c r="GR2561" s="1"/>
      <c r="GS2561" s="1"/>
      <c r="GT2561" s="1"/>
      <c r="GU2561" s="1"/>
      <c r="GV2561" s="1"/>
      <c r="GW2561" s="1"/>
      <c r="GX2561" s="1"/>
      <c r="GY2561" s="1"/>
      <c r="GZ2561" s="1"/>
      <c r="HA2561" s="1"/>
      <c r="HB2561" s="1"/>
      <c r="HC2561" s="1"/>
      <c r="HD2561" s="1"/>
      <c r="HE2561" s="1"/>
      <c r="HF2561" s="1"/>
      <c r="HG2561" s="1"/>
      <c r="HH2561" s="1"/>
      <c r="HI2561" s="1"/>
      <c r="HJ2561" s="1"/>
      <c r="HK2561" s="1"/>
      <c r="HL2561" s="1"/>
    </row>
    <row r="2562" spans="1:220" x14ac:dyDescent="0.2">
      <c r="A2562" s="63">
        <f t="shared" si="642"/>
        <v>44537</v>
      </c>
      <c r="B2562" s="12">
        <f t="shared" ca="1" si="644"/>
        <v>114686956.2903575</v>
      </c>
      <c r="C2562" s="71">
        <f t="shared" si="645"/>
        <v>80818569.689999998</v>
      </c>
      <c r="D2562" s="65">
        <f ca="1">IF(A2562&lt;$B$1,VLOOKUP(A2562,[1]DI!$A$4:$B$15000,2,FALSE),0)</f>
        <v>7.6499999999999999E-2</v>
      </c>
      <c r="E2562" s="11">
        <f t="shared" ca="1" si="646"/>
        <v>1.0002925600000001</v>
      </c>
      <c r="F2562" s="64">
        <f ca="1">(TRUNC(PRODUCT($E$16:$E2561),16))</f>
        <v>1.71261763398684</v>
      </c>
      <c r="G2562" s="64">
        <f t="shared" ca="1" si="647"/>
        <v>1.6004484080525101</v>
      </c>
      <c r="H2562" s="64">
        <f t="shared" ca="1" si="648"/>
        <v>1.07008612</v>
      </c>
      <c r="I2562" s="65">
        <f t="shared" si="643"/>
        <v>3.7499999999999999E-2</v>
      </c>
      <c r="J2562" s="66">
        <f t="shared" si="649"/>
        <v>43801</v>
      </c>
      <c r="K2562" s="13">
        <f t="shared" si="641"/>
        <v>736</v>
      </c>
      <c r="L2562" s="9">
        <f t="shared" si="650"/>
        <v>1.0781688819999999</v>
      </c>
      <c r="M2562" s="69">
        <f t="shared" ca="1" si="651"/>
        <v>1.1537335559999999</v>
      </c>
      <c r="N2562" s="68">
        <f t="shared" si="652"/>
        <v>0</v>
      </c>
      <c r="O2562" s="64">
        <f t="shared" ca="1" si="653"/>
        <v>12424526.1092775</v>
      </c>
      <c r="P2562" s="70">
        <f t="shared" si="654"/>
        <v>0</v>
      </c>
      <c r="Q2562" s="71">
        <f t="shared" si="655"/>
        <v>1616371.3938</v>
      </c>
      <c r="R2562" s="71">
        <f t="shared" si="656"/>
        <v>19827489.097279999</v>
      </c>
      <c r="S2562" s="66"/>
      <c r="T2562" s="66"/>
      <c r="U2562" s="66"/>
      <c r="V2562" s="6"/>
      <c r="W2562" s="6"/>
      <c r="X2562" s="6"/>
      <c r="Y2562" s="7"/>
      <c r="Z2562" s="1"/>
      <c r="AA2562" s="6"/>
      <c r="AB2562" s="7"/>
      <c r="AC2562" s="7"/>
      <c r="AD2562" s="7"/>
      <c r="AE2562" s="6"/>
      <c r="AF2562" s="8"/>
      <c r="AG2562" s="6"/>
      <c r="AH2562" s="1"/>
      <c r="AI2562" s="3"/>
      <c r="AJ2562" s="3"/>
      <c r="AK2562" s="1"/>
      <c r="AL2562" s="1"/>
      <c r="AM2562" s="1"/>
      <c r="AN2562" s="1"/>
      <c r="AO2562" s="1"/>
      <c r="AP2562" s="1"/>
      <c r="AQ2562" s="1"/>
      <c r="AR2562" s="1"/>
      <c r="AS2562" s="1"/>
      <c r="AT2562" s="1"/>
      <c r="AU2562" s="1"/>
      <c r="AV2562" s="1"/>
      <c r="AW2562" s="1"/>
      <c r="AX2562" s="1"/>
      <c r="AY2562" s="1"/>
      <c r="AZ2562" s="1"/>
      <c r="BA2562" s="1"/>
      <c r="BB2562" s="1"/>
      <c r="BC2562" s="1"/>
      <c r="BD2562" s="1"/>
      <c r="BE2562" s="1"/>
      <c r="BF2562" s="1"/>
      <c r="BG2562" s="1"/>
      <c r="BH2562" s="1"/>
      <c r="BI2562" s="1"/>
      <c r="BJ2562" s="1"/>
      <c r="BK2562" s="1"/>
      <c r="BL2562" s="1"/>
      <c r="BM2562" s="1"/>
      <c r="BN2562" s="1"/>
      <c r="BO2562" s="1"/>
      <c r="BP2562" s="1"/>
      <c r="BQ2562" s="1"/>
      <c r="BR2562" s="1"/>
      <c r="BS2562" s="1"/>
      <c r="BT2562" s="1"/>
      <c r="BU2562" s="1"/>
      <c r="BV2562" s="1"/>
      <c r="BW2562" s="1"/>
      <c r="BX2562" s="1"/>
      <c r="BY2562" s="1"/>
      <c r="BZ2562" s="1"/>
      <c r="CA2562" s="1"/>
      <c r="CB2562" s="1"/>
      <c r="CC2562" s="1"/>
      <c r="CD2562" s="1"/>
      <c r="CE2562" s="1"/>
      <c r="CF2562" s="1"/>
      <c r="CG2562" s="1"/>
      <c r="CH2562" s="1"/>
      <c r="CI2562" s="1"/>
      <c r="CJ2562" s="1"/>
      <c r="CK2562" s="1"/>
      <c r="CL2562" s="1"/>
      <c r="CM2562" s="1"/>
      <c r="CN2562" s="1"/>
      <c r="CO2562" s="1"/>
      <c r="CP2562" s="1"/>
      <c r="CQ2562" s="1"/>
      <c r="CR2562" s="1"/>
      <c r="CS2562" s="1"/>
      <c r="CT2562" s="1"/>
      <c r="CU2562" s="1"/>
      <c r="CV2562" s="1"/>
      <c r="CW2562" s="1"/>
      <c r="CX2562" s="1"/>
      <c r="CY2562" s="1"/>
      <c r="CZ2562" s="1"/>
      <c r="DA2562" s="1"/>
      <c r="DB2562" s="1"/>
      <c r="DC2562" s="1"/>
      <c r="DD2562" s="1"/>
      <c r="DE2562" s="1"/>
      <c r="DF2562" s="1"/>
      <c r="DG2562" s="1"/>
      <c r="DH2562" s="1"/>
      <c r="DI2562" s="1"/>
      <c r="DJ2562" s="1"/>
      <c r="DK2562" s="1"/>
      <c r="DL2562" s="1"/>
      <c r="DM2562" s="1"/>
      <c r="DN2562" s="1"/>
      <c r="DO2562" s="1"/>
      <c r="DP2562" s="1"/>
      <c r="DQ2562" s="1"/>
      <c r="DR2562" s="1"/>
      <c r="DS2562" s="1"/>
      <c r="DT2562" s="1"/>
      <c r="DU2562" s="1"/>
      <c r="DV2562" s="1"/>
      <c r="DW2562" s="1"/>
      <c r="DX2562" s="1"/>
      <c r="DY2562" s="1"/>
      <c r="DZ2562" s="1"/>
      <c r="EA2562" s="1"/>
      <c r="EB2562" s="1"/>
      <c r="EC2562" s="1"/>
      <c r="ED2562" s="1"/>
      <c r="EE2562" s="1"/>
      <c r="EF2562" s="1"/>
      <c r="EG2562" s="1"/>
      <c r="EH2562" s="1"/>
      <c r="EI2562" s="1"/>
      <c r="EJ2562" s="1"/>
      <c r="EK2562" s="1"/>
      <c r="EL2562" s="1"/>
      <c r="EM2562" s="1"/>
      <c r="EN2562" s="1"/>
      <c r="EO2562" s="1"/>
      <c r="EP2562" s="1"/>
      <c r="EQ2562" s="1"/>
      <c r="ER2562" s="1"/>
      <c r="ES2562" s="1"/>
      <c r="ET2562" s="1"/>
      <c r="EU2562" s="1"/>
      <c r="EV2562" s="1"/>
      <c r="EW2562" s="1"/>
      <c r="EX2562" s="1"/>
      <c r="EY2562" s="1"/>
      <c r="EZ2562" s="1"/>
      <c r="FA2562" s="1"/>
      <c r="FB2562" s="1"/>
      <c r="FC2562" s="1"/>
      <c r="FD2562" s="1"/>
      <c r="FE2562" s="1"/>
      <c r="FF2562" s="1"/>
      <c r="FG2562" s="1"/>
      <c r="FH2562" s="1"/>
      <c r="FI2562" s="1"/>
      <c r="FJ2562" s="1"/>
      <c r="FK2562" s="1"/>
      <c r="FL2562" s="1"/>
      <c r="FM2562" s="1"/>
      <c r="FN2562" s="1"/>
      <c r="FO2562" s="1"/>
      <c r="FP2562" s="1"/>
      <c r="FQ2562" s="1"/>
      <c r="FR2562" s="1"/>
      <c r="FS2562" s="1"/>
      <c r="FT2562" s="1"/>
      <c r="FU2562" s="1"/>
      <c r="FV2562" s="1"/>
      <c r="FW2562" s="1"/>
      <c r="FX2562" s="1"/>
      <c r="FY2562" s="1"/>
      <c r="FZ2562" s="1"/>
      <c r="GA2562" s="1"/>
      <c r="GB2562" s="1"/>
      <c r="GC2562" s="1"/>
      <c r="GD2562" s="1"/>
      <c r="GE2562" s="1"/>
      <c r="GF2562" s="1"/>
      <c r="GG2562" s="1"/>
      <c r="GH2562" s="1"/>
      <c r="GI2562" s="1"/>
      <c r="GJ2562" s="1"/>
      <c r="GK2562" s="1"/>
      <c r="GL2562" s="1"/>
      <c r="GM2562" s="1"/>
      <c r="GN2562" s="1"/>
      <c r="GO2562" s="1"/>
      <c r="GP2562" s="1"/>
      <c r="GQ2562" s="1"/>
      <c r="GR2562" s="1"/>
      <c r="GS2562" s="1"/>
      <c r="GT2562" s="1"/>
      <c r="GU2562" s="1"/>
      <c r="GV2562" s="1"/>
      <c r="GW2562" s="1"/>
      <c r="GX2562" s="1"/>
      <c r="GY2562" s="1"/>
      <c r="GZ2562" s="1"/>
      <c r="HA2562" s="1"/>
      <c r="HB2562" s="1"/>
      <c r="HC2562" s="1"/>
      <c r="HD2562" s="1"/>
      <c r="HE2562" s="1"/>
      <c r="HF2562" s="1"/>
      <c r="HG2562" s="1"/>
      <c r="HH2562" s="1"/>
      <c r="HI2562" s="1"/>
      <c r="HJ2562" s="1"/>
      <c r="HK2562" s="1"/>
      <c r="HL2562" s="1"/>
    </row>
    <row r="2563" spans="1:220" x14ac:dyDescent="0.2">
      <c r="A2563" s="63">
        <f t="shared" si="642"/>
        <v>44538</v>
      </c>
      <c r="B2563" s="12">
        <f t="shared" ca="1" si="644"/>
        <v>114750713.9252883</v>
      </c>
      <c r="C2563" s="71">
        <f t="shared" si="645"/>
        <v>80818569.689999998</v>
      </c>
      <c r="D2563" s="65">
        <f ca="1">IF(A2563&lt;$B$1,VLOOKUP(A2563,[1]DI!$A$4:$B$15000,2,FALSE),0)</f>
        <v>7.6499999999999999E-2</v>
      </c>
      <c r="E2563" s="11">
        <f t="shared" ca="1" si="646"/>
        <v>1.0002925600000001</v>
      </c>
      <c r="F2563" s="64">
        <f ca="1">(TRUNC(PRODUCT($E$16:$E2562),16))</f>
        <v>1.7131186774018401</v>
      </c>
      <c r="G2563" s="64">
        <f t="shared" ca="1" si="647"/>
        <v>1.6004484080525101</v>
      </c>
      <c r="H2563" s="64">
        <f t="shared" ca="1" si="648"/>
        <v>1.0703991900000001</v>
      </c>
      <c r="I2563" s="65">
        <f t="shared" si="643"/>
        <v>3.7499999999999999E-2</v>
      </c>
      <c r="J2563" s="66">
        <f t="shared" si="649"/>
        <v>43801</v>
      </c>
      <c r="K2563" s="13">
        <f t="shared" si="641"/>
        <v>737</v>
      </c>
      <c r="L2563" s="9">
        <f t="shared" si="650"/>
        <v>1.0782791430000001</v>
      </c>
      <c r="M2563" s="69">
        <f t="shared" ca="1" si="651"/>
        <v>1.1541891209999999</v>
      </c>
      <c r="N2563" s="68">
        <f t="shared" si="652"/>
        <v>0</v>
      </c>
      <c r="O2563" s="64">
        <f t="shared" ca="1" si="653"/>
        <v>12461344.220978299</v>
      </c>
      <c r="P2563" s="70">
        <f t="shared" si="654"/>
        <v>0</v>
      </c>
      <c r="Q2563" s="71">
        <f t="shared" si="655"/>
        <v>1616371.3938</v>
      </c>
      <c r="R2563" s="71">
        <f t="shared" si="656"/>
        <v>19854428.620510001</v>
      </c>
      <c r="S2563" s="66"/>
      <c r="T2563" s="66"/>
      <c r="U2563" s="66"/>
      <c r="V2563" s="6"/>
      <c r="W2563" s="6"/>
      <c r="X2563" s="6"/>
      <c r="Y2563" s="7"/>
      <c r="Z2563" s="1"/>
      <c r="AA2563" s="6"/>
      <c r="AB2563" s="7"/>
      <c r="AC2563" s="7"/>
      <c r="AD2563" s="7"/>
      <c r="AE2563" s="6"/>
      <c r="AF2563" s="8"/>
      <c r="AG2563" s="6"/>
      <c r="AH2563" s="1"/>
      <c r="AI2563" s="3"/>
      <c r="AJ2563" s="3"/>
      <c r="AK2563" s="1"/>
      <c r="AL2563" s="1"/>
      <c r="AM2563" s="1"/>
      <c r="AN2563" s="1"/>
      <c r="AO2563" s="1"/>
      <c r="AP2563" s="1"/>
      <c r="AQ2563" s="1"/>
      <c r="AR2563" s="1"/>
      <c r="AS2563" s="1"/>
      <c r="AT2563" s="1"/>
      <c r="AU2563" s="1"/>
      <c r="AV2563" s="1"/>
      <c r="AW2563" s="1"/>
      <c r="AX2563" s="1"/>
      <c r="AY2563" s="1"/>
      <c r="AZ2563" s="1"/>
      <c r="BA2563" s="1"/>
      <c r="BB2563" s="1"/>
      <c r="BC2563" s="1"/>
      <c r="BD2563" s="1"/>
      <c r="BE2563" s="1"/>
      <c r="BF2563" s="1"/>
      <c r="BG2563" s="1"/>
      <c r="BH2563" s="1"/>
      <c r="BI2563" s="1"/>
      <c r="BJ2563" s="1"/>
      <c r="BK2563" s="1"/>
      <c r="BL2563" s="1"/>
      <c r="BM2563" s="1"/>
      <c r="BN2563" s="1"/>
      <c r="BO2563" s="1"/>
      <c r="BP2563" s="1"/>
      <c r="BQ2563" s="1"/>
      <c r="BR2563" s="1"/>
      <c r="BS2563" s="1"/>
      <c r="BT2563" s="1"/>
      <c r="BU2563" s="1"/>
      <c r="BV2563" s="1"/>
      <c r="BW2563" s="1"/>
      <c r="BX2563" s="1"/>
      <c r="BY2563" s="1"/>
      <c r="BZ2563" s="1"/>
      <c r="CA2563" s="1"/>
      <c r="CB2563" s="1"/>
      <c r="CC2563" s="1"/>
      <c r="CD2563" s="1"/>
      <c r="CE2563" s="1"/>
      <c r="CF2563" s="1"/>
      <c r="CG2563" s="1"/>
      <c r="CH2563" s="1"/>
      <c r="CI2563" s="1"/>
      <c r="CJ2563" s="1"/>
      <c r="CK2563" s="1"/>
      <c r="CL2563" s="1"/>
      <c r="CM2563" s="1"/>
      <c r="CN2563" s="1"/>
      <c r="CO2563" s="1"/>
      <c r="CP2563" s="1"/>
      <c r="CQ2563" s="1"/>
      <c r="CR2563" s="1"/>
      <c r="CS2563" s="1"/>
      <c r="CT2563" s="1"/>
      <c r="CU2563" s="1"/>
      <c r="CV2563" s="1"/>
      <c r="CW2563" s="1"/>
      <c r="CX2563" s="1"/>
      <c r="CY2563" s="1"/>
      <c r="CZ2563" s="1"/>
      <c r="DA2563" s="1"/>
      <c r="DB2563" s="1"/>
      <c r="DC2563" s="1"/>
      <c r="DD2563" s="1"/>
      <c r="DE2563" s="1"/>
      <c r="DF2563" s="1"/>
      <c r="DG2563" s="1"/>
      <c r="DH2563" s="1"/>
      <c r="DI2563" s="1"/>
      <c r="DJ2563" s="1"/>
      <c r="DK2563" s="1"/>
      <c r="DL2563" s="1"/>
      <c r="DM2563" s="1"/>
      <c r="DN2563" s="1"/>
      <c r="DO2563" s="1"/>
      <c r="DP2563" s="1"/>
      <c r="DQ2563" s="1"/>
      <c r="DR2563" s="1"/>
      <c r="DS2563" s="1"/>
      <c r="DT2563" s="1"/>
      <c r="DU2563" s="1"/>
      <c r="DV2563" s="1"/>
      <c r="DW2563" s="1"/>
      <c r="DX2563" s="1"/>
      <c r="DY2563" s="1"/>
      <c r="DZ2563" s="1"/>
      <c r="EA2563" s="1"/>
      <c r="EB2563" s="1"/>
      <c r="EC2563" s="1"/>
      <c r="ED2563" s="1"/>
      <c r="EE2563" s="1"/>
      <c r="EF2563" s="1"/>
      <c r="EG2563" s="1"/>
      <c r="EH2563" s="1"/>
      <c r="EI2563" s="1"/>
      <c r="EJ2563" s="1"/>
      <c r="EK2563" s="1"/>
      <c r="EL2563" s="1"/>
      <c r="EM2563" s="1"/>
      <c r="EN2563" s="1"/>
      <c r="EO2563" s="1"/>
      <c r="EP2563" s="1"/>
      <c r="EQ2563" s="1"/>
      <c r="ER2563" s="1"/>
      <c r="ES2563" s="1"/>
      <c r="ET2563" s="1"/>
      <c r="EU2563" s="1"/>
      <c r="EV2563" s="1"/>
      <c r="EW2563" s="1"/>
      <c r="EX2563" s="1"/>
      <c r="EY2563" s="1"/>
      <c r="EZ2563" s="1"/>
      <c r="FA2563" s="1"/>
      <c r="FB2563" s="1"/>
      <c r="FC2563" s="1"/>
      <c r="FD2563" s="1"/>
      <c r="FE2563" s="1"/>
      <c r="FF2563" s="1"/>
      <c r="FG2563" s="1"/>
      <c r="FH2563" s="1"/>
      <c r="FI2563" s="1"/>
      <c r="FJ2563" s="1"/>
      <c r="FK2563" s="1"/>
      <c r="FL2563" s="1"/>
      <c r="FM2563" s="1"/>
      <c r="FN2563" s="1"/>
      <c r="FO2563" s="1"/>
      <c r="FP2563" s="1"/>
      <c r="FQ2563" s="1"/>
      <c r="FR2563" s="1"/>
      <c r="FS2563" s="1"/>
      <c r="FT2563" s="1"/>
      <c r="FU2563" s="1"/>
      <c r="FV2563" s="1"/>
      <c r="FW2563" s="1"/>
      <c r="FX2563" s="1"/>
      <c r="FY2563" s="1"/>
      <c r="FZ2563" s="1"/>
      <c r="GA2563" s="1"/>
      <c r="GB2563" s="1"/>
      <c r="GC2563" s="1"/>
      <c r="GD2563" s="1"/>
      <c r="GE2563" s="1"/>
      <c r="GF2563" s="1"/>
      <c r="GG2563" s="1"/>
      <c r="GH2563" s="1"/>
      <c r="GI2563" s="1"/>
      <c r="GJ2563" s="1"/>
      <c r="GK2563" s="1"/>
      <c r="GL2563" s="1"/>
      <c r="GM2563" s="1"/>
      <c r="GN2563" s="1"/>
      <c r="GO2563" s="1"/>
      <c r="GP2563" s="1"/>
      <c r="GQ2563" s="1"/>
      <c r="GR2563" s="1"/>
      <c r="GS2563" s="1"/>
      <c r="GT2563" s="1"/>
      <c r="GU2563" s="1"/>
      <c r="GV2563" s="1"/>
      <c r="GW2563" s="1"/>
      <c r="GX2563" s="1"/>
      <c r="GY2563" s="1"/>
      <c r="GZ2563" s="1"/>
      <c r="HA2563" s="1"/>
      <c r="HB2563" s="1"/>
      <c r="HC2563" s="1"/>
      <c r="HD2563" s="1"/>
      <c r="HE2563" s="1"/>
      <c r="HF2563" s="1"/>
      <c r="HG2563" s="1"/>
      <c r="HH2563" s="1"/>
      <c r="HI2563" s="1"/>
      <c r="HJ2563" s="1"/>
      <c r="HK2563" s="1"/>
      <c r="HL2563" s="1"/>
    </row>
    <row r="2564" spans="1:220" x14ac:dyDescent="0.2">
      <c r="A2564" s="63">
        <f t="shared" si="642"/>
        <v>44539</v>
      </c>
      <c r="B2564" s="12">
        <f t="shared" ca="1" si="644"/>
        <v>114814485.0569203</v>
      </c>
      <c r="C2564" s="71">
        <f t="shared" si="645"/>
        <v>80818569.689999998</v>
      </c>
      <c r="D2564" s="65">
        <f ca="1">IF(A2564&lt;$B$1,VLOOKUP(A2564,[1]DI!$A$4:$B$15000,2,FALSE),0)</f>
        <v>9.1499999999999998E-2</v>
      </c>
      <c r="E2564" s="11">
        <f t="shared" ca="1" si="646"/>
        <v>1.00034749</v>
      </c>
      <c r="F2564" s="64">
        <f ca="1">(TRUNC(PRODUCT($E$16:$E2563),16))</f>
        <v>1.7136198674020999</v>
      </c>
      <c r="G2564" s="64">
        <f t="shared" ca="1" si="647"/>
        <v>1.6004484080525101</v>
      </c>
      <c r="H2564" s="64">
        <f t="shared" ca="1" si="648"/>
        <v>1.07071234</v>
      </c>
      <c r="I2564" s="65">
        <f t="shared" si="643"/>
        <v>3.7499999999999999E-2</v>
      </c>
      <c r="J2564" s="66">
        <f t="shared" si="649"/>
        <v>43801</v>
      </c>
      <c r="K2564" s="13">
        <f t="shared" si="641"/>
        <v>738</v>
      </c>
      <c r="L2564" s="9">
        <f t="shared" si="650"/>
        <v>1.0783894140000001</v>
      </c>
      <c r="M2564" s="69">
        <f t="shared" ca="1" si="651"/>
        <v>1.154644853</v>
      </c>
      <c r="N2564" s="68">
        <f t="shared" si="652"/>
        <v>0</v>
      </c>
      <c r="O2564" s="64">
        <f t="shared" ca="1" si="653"/>
        <v>12498175.8293803</v>
      </c>
      <c r="P2564" s="70">
        <f t="shared" si="654"/>
        <v>0</v>
      </c>
      <c r="Q2564" s="71">
        <f t="shared" si="655"/>
        <v>1616371.3938</v>
      </c>
      <c r="R2564" s="71">
        <f t="shared" si="656"/>
        <v>19881368.143740002</v>
      </c>
      <c r="S2564" s="66"/>
      <c r="T2564" s="66"/>
      <c r="U2564" s="66"/>
      <c r="V2564" s="6"/>
      <c r="W2564" s="6"/>
      <c r="X2564" s="6"/>
      <c r="Y2564" s="7"/>
      <c r="Z2564" s="1"/>
      <c r="AA2564" s="6"/>
      <c r="AB2564" s="7"/>
      <c r="AC2564" s="7"/>
      <c r="AD2564" s="7"/>
      <c r="AE2564" s="6"/>
      <c r="AF2564" s="8"/>
      <c r="AG2564" s="6"/>
      <c r="AH2564" s="1"/>
      <c r="AI2564" s="3"/>
      <c r="AJ2564" s="3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1"/>
      <c r="AW2564" s="1"/>
      <c r="AX2564" s="1"/>
      <c r="AY2564" s="1"/>
      <c r="AZ2564" s="1"/>
      <c r="BA2564" s="1"/>
      <c r="BB2564" s="1"/>
      <c r="BC2564" s="1"/>
      <c r="BD2564" s="1"/>
      <c r="BE2564" s="1"/>
      <c r="BF2564" s="1"/>
      <c r="BG2564" s="1"/>
      <c r="BH2564" s="1"/>
      <c r="BI2564" s="1"/>
      <c r="BJ2564" s="1"/>
      <c r="BK2564" s="1"/>
      <c r="BL2564" s="1"/>
      <c r="BM2564" s="1"/>
      <c r="BN2564" s="1"/>
      <c r="BO2564" s="1"/>
      <c r="BP2564" s="1"/>
      <c r="BQ2564" s="1"/>
      <c r="BR2564" s="1"/>
      <c r="BS2564" s="1"/>
      <c r="BT2564" s="1"/>
      <c r="BU2564" s="1"/>
      <c r="BV2564" s="1"/>
      <c r="BW2564" s="1"/>
      <c r="BX2564" s="1"/>
      <c r="BY2564" s="1"/>
      <c r="BZ2564" s="1"/>
      <c r="CA2564" s="1"/>
      <c r="CB2564" s="1"/>
      <c r="CC2564" s="1"/>
      <c r="CD2564" s="1"/>
      <c r="CE2564" s="1"/>
      <c r="CF2564" s="1"/>
      <c r="CG2564" s="1"/>
      <c r="CH2564" s="1"/>
      <c r="CI2564" s="1"/>
      <c r="CJ2564" s="1"/>
      <c r="CK2564" s="1"/>
      <c r="CL2564" s="1"/>
      <c r="CM2564" s="1"/>
      <c r="CN2564" s="1"/>
      <c r="CO2564" s="1"/>
      <c r="CP2564" s="1"/>
      <c r="CQ2564" s="1"/>
      <c r="CR2564" s="1"/>
      <c r="CS2564" s="1"/>
      <c r="CT2564" s="1"/>
      <c r="CU2564" s="1"/>
      <c r="CV2564" s="1"/>
      <c r="CW2564" s="1"/>
      <c r="CX2564" s="1"/>
      <c r="CY2564" s="1"/>
      <c r="CZ2564" s="1"/>
      <c r="DA2564" s="1"/>
      <c r="DB2564" s="1"/>
      <c r="DC2564" s="1"/>
      <c r="DD2564" s="1"/>
      <c r="DE2564" s="1"/>
      <c r="DF2564" s="1"/>
      <c r="DG2564" s="1"/>
      <c r="DH2564" s="1"/>
      <c r="DI2564" s="1"/>
      <c r="DJ2564" s="1"/>
      <c r="DK2564" s="1"/>
      <c r="DL2564" s="1"/>
      <c r="DM2564" s="1"/>
      <c r="DN2564" s="1"/>
      <c r="DO2564" s="1"/>
      <c r="DP2564" s="1"/>
      <c r="DQ2564" s="1"/>
      <c r="DR2564" s="1"/>
      <c r="DS2564" s="1"/>
      <c r="DT2564" s="1"/>
      <c r="DU2564" s="1"/>
      <c r="DV2564" s="1"/>
      <c r="DW2564" s="1"/>
      <c r="DX2564" s="1"/>
      <c r="DY2564" s="1"/>
      <c r="DZ2564" s="1"/>
      <c r="EA2564" s="1"/>
      <c r="EB2564" s="1"/>
      <c r="EC2564" s="1"/>
      <c r="ED2564" s="1"/>
      <c r="EE2564" s="1"/>
      <c r="EF2564" s="1"/>
      <c r="EG2564" s="1"/>
      <c r="EH2564" s="1"/>
      <c r="EI2564" s="1"/>
      <c r="EJ2564" s="1"/>
      <c r="EK2564" s="1"/>
      <c r="EL2564" s="1"/>
      <c r="EM2564" s="1"/>
      <c r="EN2564" s="1"/>
      <c r="EO2564" s="1"/>
      <c r="EP2564" s="1"/>
      <c r="EQ2564" s="1"/>
      <c r="ER2564" s="1"/>
      <c r="ES2564" s="1"/>
      <c r="ET2564" s="1"/>
      <c r="EU2564" s="1"/>
      <c r="EV2564" s="1"/>
      <c r="EW2564" s="1"/>
      <c r="EX2564" s="1"/>
      <c r="EY2564" s="1"/>
      <c r="EZ2564" s="1"/>
      <c r="FA2564" s="1"/>
      <c r="FB2564" s="1"/>
      <c r="FC2564" s="1"/>
      <c r="FD2564" s="1"/>
      <c r="FE2564" s="1"/>
      <c r="FF2564" s="1"/>
      <c r="FG2564" s="1"/>
      <c r="FH2564" s="1"/>
      <c r="FI2564" s="1"/>
      <c r="FJ2564" s="1"/>
      <c r="FK2564" s="1"/>
      <c r="FL2564" s="1"/>
      <c r="FM2564" s="1"/>
      <c r="FN2564" s="1"/>
      <c r="FO2564" s="1"/>
      <c r="FP2564" s="1"/>
      <c r="FQ2564" s="1"/>
      <c r="FR2564" s="1"/>
      <c r="FS2564" s="1"/>
      <c r="FT2564" s="1"/>
      <c r="FU2564" s="1"/>
      <c r="FV2564" s="1"/>
      <c r="FW2564" s="1"/>
      <c r="FX2564" s="1"/>
      <c r="FY2564" s="1"/>
      <c r="FZ2564" s="1"/>
      <c r="GA2564" s="1"/>
      <c r="GB2564" s="1"/>
      <c r="GC2564" s="1"/>
      <c r="GD2564" s="1"/>
      <c r="GE2564" s="1"/>
      <c r="GF2564" s="1"/>
      <c r="GG2564" s="1"/>
      <c r="GH2564" s="1"/>
      <c r="GI2564" s="1"/>
      <c r="GJ2564" s="1"/>
      <c r="GK2564" s="1"/>
      <c r="GL2564" s="1"/>
      <c r="GM2564" s="1"/>
      <c r="GN2564" s="1"/>
      <c r="GO2564" s="1"/>
      <c r="GP2564" s="1"/>
      <c r="GQ2564" s="1"/>
      <c r="GR2564" s="1"/>
      <c r="GS2564" s="1"/>
      <c r="GT2564" s="1"/>
      <c r="GU2564" s="1"/>
      <c r="GV2564" s="1"/>
      <c r="GW2564" s="1"/>
      <c r="GX2564" s="1"/>
      <c r="GY2564" s="1"/>
      <c r="GZ2564" s="1"/>
      <c r="HA2564" s="1"/>
      <c r="HB2564" s="1"/>
      <c r="HC2564" s="1"/>
      <c r="HD2564" s="1"/>
      <c r="HE2564" s="1"/>
      <c r="HF2564" s="1"/>
      <c r="HG2564" s="1"/>
      <c r="HH2564" s="1"/>
      <c r="HI2564" s="1"/>
      <c r="HJ2564" s="1"/>
      <c r="HK2564" s="1"/>
      <c r="HL2564" s="1"/>
    </row>
    <row r="2565" spans="1:220" x14ac:dyDescent="0.2">
      <c r="A2565" s="63">
        <f t="shared" si="642"/>
        <v>44540</v>
      </c>
      <c r="B2565" s="12">
        <f t="shared" ca="1" si="644"/>
        <v>114883398.43168589</v>
      </c>
      <c r="C2565" s="71">
        <f t="shared" si="645"/>
        <v>80818569.689999998</v>
      </c>
      <c r="D2565" s="65">
        <f ca="1">IF(A2565&lt;$B$1,VLOOKUP(A2565,[1]DI!$A$4:$B$15000,2,FALSE),0)</f>
        <v>9.1499999999999998E-2</v>
      </c>
      <c r="E2565" s="11">
        <f t="shared" ca="1" si="646"/>
        <v>1.00034749</v>
      </c>
      <c r="F2565" s="64">
        <f ca="1">(TRUNC(PRODUCT($E$16:$E2564),16))</f>
        <v>1.71421533316983</v>
      </c>
      <c r="G2565" s="64">
        <f t="shared" ca="1" si="647"/>
        <v>1.6004484080525101</v>
      </c>
      <c r="H2565" s="64">
        <f t="shared" ca="1" si="648"/>
        <v>1.0710844100000001</v>
      </c>
      <c r="I2565" s="65">
        <f t="shared" si="643"/>
        <v>3.7499999999999999E-2</v>
      </c>
      <c r="J2565" s="66">
        <f t="shared" si="649"/>
        <v>43801</v>
      </c>
      <c r="K2565" s="13">
        <f t="shared" si="641"/>
        <v>739</v>
      </c>
      <c r="L2565" s="9">
        <f t="shared" si="650"/>
        <v>1.078499697</v>
      </c>
      <c r="M2565" s="69">
        <f t="shared" ca="1" si="651"/>
        <v>1.1551642120000001</v>
      </c>
      <c r="N2565" s="68">
        <f t="shared" si="652"/>
        <v>0</v>
      </c>
      <c r="O2565" s="64">
        <f t="shared" ca="1" si="653"/>
        <v>12540149.6809159</v>
      </c>
      <c r="P2565" s="70">
        <f t="shared" si="654"/>
        <v>0</v>
      </c>
      <c r="Q2565" s="71">
        <f t="shared" si="655"/>
        <v>1616371.3938</v>
      </c>
      <c r="R2565" s="71">
        <f t="shared" si="656"/>
        <v>19908307.66697</v>
      </c>
      <c r="S2565" s="66"/>
      <c r="T2565" s="66"/>
      <c r="U2565" s="66"/>
      <c r="V2565" s="6"/>
      <c r="W2565" s="6"/>
      <c r="X2565" s="6"/>
      <c r="Y2565" s="7"/>
      <c r="Z2565" s="1"/>
      <c r="AA2565" s="6"/>
      <c r="AB2565" s="7"/>
      <c r="AC2565" s="7"/>
      <c r="AD2565" s="7"/>
      <c r="AE2565" s="6"/>
      <c r="AF2565" s="8"/>
      <c r="AG2565" s="6"/>
      <c r="AH2565" s="1"/>
      <c r="AI2565" s="3"/>
      <c r="AJ2565" s="3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  <c r="AV2565" s="1"/>
      <c r="AW2565" s="1"/>
      <c r="AX2565" s="1"/>
      <c r="AY2565" s="1"/>
      <c r="AZ2565" s="1"/>
      <c r="BA2565" s="1"/>
      <c r="BB2565" s="1"/>
      <c r="BC2565" s="1"/>
      <c r="BD2565" s="1"/>
      <c r="BE2565" s="1"/>
      <c r="BF2565" s="1"/>
      <c r="BG2565" s="1"/>
      <c r="BH2565" s="1"/>
      <c r="BI2565" s="1"/>
      <c r="BJ2565" s="1"/>
      <c r="BK2565" s="1"/>
      <c r="BL2565" s="1"/>
      <c r="BM2565" s="1"/>
      <c r="BN2565" s="1"/>
      <c r="BO2565" s="1"/>
      <c r="BP2565" s="1"/>
      <c r="BQ2565" s="1"/>
      <c r="BR2565" s="1"/>
      <c r="BS2565" s="1"/>
      <c r="BT2565" s="1"/>
      <c r="BU2565" s="1"/>
      <c r="BV2565" s="1"/>
      <c r="BW2565" s="1"/>
      <c r="BX2565" s="1"/>
      <c r="BY2565" s="1"/>
      <c r="BZ2565" s="1"/>
      <c r="CA2565" s="1"/>
      <c r="CB2565" s="1"/>
      <c r="CC2565" s="1"/>
      <c r="CD2565" s="1"/>
      <c r="CE2565" s="1"/>
      <c r="CF2565" s="1"/>
      <c r="CG2565" s="1"/>
      <c r="CH2565" s="1"/>
      <c r="CI2565" s="1"/>
      <c r="CJ2565" s="1"/>
      <c r="CK2565" s="1"/>
      <c r="CL2565" s="1"/>
      <c r="CM2565" s="1"/>
      <c r="CN2565" s="1"/>
      <c r="CO2565" s="1"/>
      <c r="CP2565" s="1"/>
      <c r="CQ2565" s="1"/>
      <c r="CR2565" s="1"/>
      <c r="CS2565" s="1"/>
      <c r="CT2565" s="1"/>
      <c r="CU2565" s="1"/>
      <c r="CV2565" s="1"/>
      <c r="CW2565" s="1"/>
      <c r="CX2565" s="1"/>
      <c r="CY2565" s="1"/>
      <c r="CZ2565" s="1"/>
      <c r="DA2565" s="1"/>
      <c r="DB2565" s="1"/>
      <c r="DC2565" s="1"/>
      <c r="DD2565" s="1"/>
      <c r="DE2565" s="1"/>
      <c r="DF2565" s="1"/>
      <c r="DG2565" s="1"/>
      <c r="DH2565" s="1"/>
      <c r="DI2565" s="1"/>
      <c r="DJ2565" s="1"/>
      <c r="DK2565" s="1"/>
      <c r="DL2565" s="1"/>
      <c r="DM2565" s="1"/>
      <c r="DN2565" s="1"/>
      <c r="DO2565" s="1"/>
      <c r="DP2565" s="1"/>
      <c r="DQ2565" s="1"/>
      <c r="DR2565" s="1"/>
      <c r="DS2565" s="1"/>
      <c r="DT2565" s="1"/>
      <c r="DU2565" s="1"/>
      <c r="DV2565" s="1"/>
      <c r="DW2565" s="1"/>
      <c r="DX2565" s="1"/>
      <c r="DY2565" s="1"/>
      <c r="DZ2565" s="1"/>
      <c r="EA2565" s="1"/>
      <c r="EB2565" s="1"/>
      <c r="EC2565" s="1"/>
      <c r="ED2565" s="1"/>
      <c r="EE2565" s="1"/>
      <c r="EF2565" s="1"/>
      <c r="EG2565" s="1"/>
      <c r="EH2565" s="1"/>
      <c r="EI2565" s="1"/>
      <c r="EJ2565" s="1"/>
      <c r="EK2565" s="1"/>
      <c r="EL2565" s="1"/>
      <c r="EM2565" s="1"/>
      <c r="EN2565" s="1"/>
      <c r="EO2565" s="1"/>
      <c r="EP2565" s="1"/>
      <c r="EQ2565" s="1"/>
      <c r="ER2565" s="1"/>
      <c r="ES2565" s="1"/>
      <c r="ET2565" s="1"/>
      <c r="EU2565" s="1"/>
      <c r="EV2565" s="1"/>
      <c r="EW2565" s="1"/>
      <c r="EX2565" s="1"/>
      <c r="EY2565" s="1"/>
      <c r="EZ2565" s="1"/>
      <c r="FA2565" s="1"/>
      <c r="FB2565" s="1"/>
      <c r="FC2565" s="1"/>
      <c r="FD2565" s="1"/>
      <c r="FE2565" s="1"/>
      <c r="FF2565" s="1"/>
      <c r="FG2565" s="1"/>
      <c r="FH2565" s="1"/>
      <c r="FI2565" s="1"/>
      <c r="FJ2565" s="1"/>
      <c r="FK2565" s="1"/>
      <c r="FL2565" s="1"/>
      <c r="FM2565" s="1"/>
      <c r="FN2565" s="1"/>
      <c r="FO2565" s="1"/>
      <c r="FP2565" s="1"/>
      <c r="FQ2565" s="1"/>
      <c r="FR2565" s="1"/>
      <c r="FS2565" s="1"/>
      <c r="FT2565" s="1"/>
      <c r="FU2565" s="1"/>
      <c r="FV2565" s="1"/>
      <c r="FW2565" s="1"/>
      <c r="FX2565" s="1"/>
      <c r="FY2565" s="1"/>
      <c r="FZ2565" s="1"/>
      <c r="GA2565" s="1"/>
      <c r="GB2565" s="1"/>
      <c r="GC2565" s="1"/>
      <c r="GD2565" s="1"/>
      <c r="GE2565" s="1"/>
      <c r="GF2565" s="1"/>
      <c r="GG2565" s="1"/>
      <c r="GH2565" s="1"/>
      <c r="GI2565" s="1"/>
      <c r="GJ2565" s="1"/>
      <c r="GK2565" s="1"/>
      <c r="GL2565" s="1"/>
      <c r="GM2565" s="1"/>
      <c r="GN2565" s="1"/>
      <c r="GO2565" s="1"/>
      <c r="GP2565" s="1"/>
      <c r="GQ2565" s="1"/>
      <c r="GR2565" s="1"/>
      <c r="GS2565" s="1"/>
      <c r="GT2565" s="1"/>
      <c r="GU2565" s="1"/>
      <c r="GV2565" s="1"/>
      <c r="GW2565" s="1"/>
      <c r="GX2565" s="1"/>
      <c r="GY2565" s="1"/>
      <c r="GZ2565" s="1"/>
      <c r="HA2565" s="1"/>
      <c r="HB2565" s="1"/>
      <c r="HC2565" s="1"/>
      <c r="HD2565" s="1"/>
      <c r="HE2565" s="1"/>
      <c r="HF2565" s="1"/>
      <c r="HG2565" s="1"/>
      <c r="HH2565" s="1"/>
      <c r="HI2565" s="1"/>
      <c r="HJ2565" s="1"/>
      <c r="HK2565" s="1"/>
      <c r="HL2565" s="1"/>
    </row>
    <row r="2566" spans="1:220" x14ac:dyDescent="0.2">
      <c r="A2566" s="63">
        <f t="shared" si="642"/>
        <v>44541</v>
      </c>
      <c r="B2566" s="12">
        <f t="shared" ca="1" si="644"/>
        <v>114952329.82899261</v>
      </c>
      <c r="C2566" s="71">
        <f t="shared" si="645"/>
        <v>80818569.689999998</v>
      </c>
      <c r="D2566" s="65">
        <f ca="1">IF(A2566&lt;$B$1,VLOOKUP(A2566,[1]DI!$A$4:$B$15000,2,FALSE),0)</f>
        <v>0</v>
      </c>
      <c r="E2566" s="11">
        <f t="shared" ca="1" si="646"/>
        <v>1</v>
      </c>
      <c r="F2566" s="64">
        <f ca="1">(TRUNC(PRODUCT($E$16:$E2565),16))</f>
        <v>1.71481100585595</v>
      </c>
      <c r="G2566" s="64">
        <f t="shared" ca="1" si="647"/>
        <v>1.6004484080525101</v>
      </c>
      <c r="H2566" s="64">
        <f t="shared" ca="1" si="648"/>
        <v>1.0714566000000001</v>
      </c>
      <c r="I2566" s="65">
        <f t="shared" si="643"/>
        <v>3.7499999999999999E-2</v>
      </c>
      <c r="J2566" s="66">
        <f t="shared" si="649"/>
        <v>43801</v>
      </c>
      <c r="K2566" s="13">
        <f t="shared" si="641"/>
        <v>740</v>
      </c>
      <c r="L2566" s="9">
        <f t="shared" si="650"/>
        <v>1.078609991</v>
      </c>
      <c r="M2566" s="69">
        <f t="shared" ca="1" si="651"/>
        <v>1.155683794</v>
      </c>
      <c r="N2566" s="68">
        <f t="shared" si="652"/>
        <v>0</v>
      </c>
      <c r="O2566" s="64">
        <f t="shared" ca="1" si="653"/>
        <v>12582141.554992599</v>
      </c>
      <c r="P2566" s="70">
        <f t="shared" si="654"/>
        <v>0</v>
      </c>
      <c r="Q2566" s="71">
        <f t="shared" si="655"/>
        <v>1616371.3938</v>
      </c>
      <c r="R2566" s="71">
        <f t="shared" si="656"/>
        <v>19935247.190200001</v>
      </c>
      <c r="S2566" s="66"/>
      <c r="T2566" s="66"/>
      <c r="U2566" s="66"/>
      <c r="V2566" s="6"/>
      <c r="W2566" s="6"/>
      <c r="X2566" s="6"/>
      <c r="Y2566" s="7"/>
      <c r="Z2566" s="1"/>
      <c r="AA2566" s="6"/>
      <c r="AB2566" s="7"/>
      <c r="AC2566" s="7"/>
      <c r="AD2566" s="7"/>
      <c r="AE2566" s="6"/>
      <c r="AF2566" s="8"/>
      <c r="AG2566" s="6"/>
      <c r="AH2566" s="1"/>
      <c r="AI2566" s="3"/>
      <c r="AJ2566" s="3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  <c r="AV2566" s="1"/>
      <c r="AW2566" s="1"/>
      <c r="AX2566" s="1"/>
      <c r="AY2566" s="1"/>
      <c r="AZ2566" s="1"/>
      <c r="BA2566" s="1"/>
      <c r="BB2566" s="1"/>
      <c r="BC2566" s="1"/>
      <c r="BD2566" s="1"/>
      <c r="BE2566" s="1"/>
      <c r="BF2566" s="1"/>
      <c r="BG2566" s="1"/>
      <c r="BH2566" s="1"/>
      <c r="BI2566" s="1"/>
      <c r="BJ2566" s="1"/>
      <c r="BK2566" s="1"/>
      <c r="BL2566" s="1"/>
      <c r="BM2566" s="1"/>
      <c r="BN2566" s="1"/>
      <c r="BO2566" s="1"/>
      <c r="BP2566" s="1"/>
      <c r="BQ2566" s="1"/>
      <c r="BR2566" s="1"/>
      <c r="BS2566" s="1"/>
      <c r="BT2566" s="1"/>
      <c r="BU2566" s="1"/>
      <c r="BV2566" s="1"/>
      <c r="BW2566" s="1"/>
      <c r="BX2566" s="1"/>
      <c r="BY2566" s="1"/>
      <c r="BZ2566" s="1"/>
      <c r="CA2566" s="1"/>
      <c r="CB2566" s="1"/>
      <c r="CC2566" s="1"/>
      <c r="CD2566" s="1"/>
      <c r="CE2566" s="1"/>
      <c r="CF2566" s="1"/>
      <c r="CG2566" s="1"/>
      <c r="CH2566" s="1"/>
      <c r="CI2566" s="1"/>
      <c r="CJ2566" s="1"/>
      <c r="CK2566" s="1"/>
      <c r="CL2566" s="1"/>
      <c r="CM2566" s="1"/>
      <c r="CN2566" s="1"/>
      <c r="CO2566" s="1"/>
      <c r="CP2566" s="1"/>
      <c r="CQ2566" s="1"/>
      <c r="CR2566" s="1"/>
      <c r="CS2566" s="1"/>
      <c r="CT2566" s="1"/>
      <c r="CU2566" s="1"/>
      <c r="CV2566" s="1"/>
      <c r="CW2566" s="1"/>
      <c r="CX2566" s="1"/>
      <c r="CY2566" s="1"/>
      <c r="CZ2566" s="1"/>
      <c r="DA2566" s="1"/>
      <c r="DB2566" s="1"/>
      <c r="DC2566" s="1"/>
      <c r="DD2566" s="1"/>
      <c r="DE2566" s="1"/>
      <c r="DF2566" s="1"/>
      <c r="DG2566" s="1"/>
      <c r="DH2566" s="1"/>
      <c r="DI2566" s="1"/>
      <c r="DJ2566" s="1"/>
      <c r="DK2566" s="1"/>
      <c r="DL2566" s="1"/>
      <c r="DM2566" s="1"/>
      <c r="DN2566" s="1"/>
      <c r="DO2566" s="1"/>
      <c r="DP2566" s="1"/>
      <c r="DQ2566" s="1"/>
      <c r="DR2566" s="1"/>
      <c r="DS2566" s="1"/>
      <c r="DT2566" s="1"/>
      <c r="DU2566" s="1"/>
      <c r="DV2566" s="1"/>
      <c r="DW2566" s="1"/>
      <c r="DX2566" s="1"/>
      <c r="DY2566" s="1"/>
      <c r="DZ2566" s="1"/>
      <c r="EA2566" s="1"/>
      <c r="EB2566" s="1"/>
      <c r="EC2566" s="1"/>
      <c r="ED2566" s="1"/>
      <c r="EE2566" s="1"/>
      <c r="EF2566" s="1"/>
      <c r="EG2566" s="1"/>
      <c r="EH2566" s="1"/>
      <c r="EI2566" s="1"/>
      <c r="EJ2566" s="1"/>
      <c r="EK2566" s="1"/>
      <c r="EL2566" s="1"/>
      <c r="EM2566" s="1"/>
      <c r="EN2566" s="1"/>
      <c r="EO2566" s="1"/>
      <c r="EP2566" s="1"/>
      <c r="EQ2566" s="1"/>
      <c r="ER2566" s="1"/>
      <c r="ES2566" s="1"/>
      <c r="ET2566" s="1"/>
      <c r="EU2566" s="1"/>
      <c r="EV2566" s="1"/>
      <c r="EW2566" s="1"/>
      <c r="EX2566" s="1"/>
      <c r="EY2566" s="1"/>
      <c r="EZ2566" s="1"/>
      <c r="FA2566" s="1"/>
      <c r="FB2566" s="1"/>
      <c r="FC2566" s="1"/>
      <c r="FD2566" s="1"/>
      <c r="FE2566" s="1"/>
      <c r="FF2566" s="1"/>
      <c r="FG2566" s="1"/>
      <c r="FH2566" s="1"/>
      <c r="FI2566" s="1"/>
      <c r="FJ2566" s="1"/>
      <c r="FK2566" s="1"/>
      <c r="FL2566" s="1"/>
      <c r="FM2566" s="1"/>
      <c r="FN2566" s="1"/>
      <c r="FO2566" s="1"/>
      <c r="FP2566" s="1"/>
      <c r="FQ2566" s="1"/>
      <c r="FR2566" s="1"/>
      <c r="FS2566" s="1"/>
      <c r="FT2566" s="1"/>
      <c r="FU2566" s="1"/>
      <c r="FV2566" s="1"/>
      <c r="FW2566" s="1"/>
      <c r="FX2566" s="1"/>
      <c r="FY2566" s="1"/>
      <c r="FZ2566" s="1"/>
      <c r="GA2566" s="1"/>
      <c r="GB2566" s="1"/>
      <c r="GC2566" s="1"/>
      <c r="GD2566" s="1"/>
      <c r="GE2566" s="1"/>
      <c r="GF2566" s="1"/>
      <c r="GG2566" s="1"/>
      <c r="GH2566" s="1"/>
      <c r="GI2566" s="1"/>
      <c r="GJ2566" s="1"/>
      <c r="GK2566" s="1"/>
      <c r="GL2566" s="1"/>
      <c r="GM2566" s="1"/>
      <c r="GN2566" s="1"/>
      <c r="GO2566" s="1"/>
      <c r="GP2566" s="1"/>
      <c r="GQ2566" s="1"/>
      <c r="GR2566" s="1"/>
      <c r="GS2566" s="1"/>
      <c r="GT2566" s="1"/>
      <c r="GU2566" s="1"/>
      <c r="GV2566" s="1"/>
      <c r="GW2566" s="1"/>
      <c r="GX2566" s="1"/>
      <c r="GY2566" s="1"/>
      <c r="GZ2566" s="1"/>
      <c r="HA2566" s="1"/>
      <c r="HB2566" s="1"/>
      <c r="HC2566" s="1"/>
      <c r="HD2566" s="1"/>
      <c r="HE2566" s="1"/>
      <c r="HF2566" s="1"/>
      <c r="HG2566" s="1"/>
      <c r="HH2566" s="1"/>
      <c r="HI2566" s="1"/>
      <c r="HJ2566" s="1"/>
      <c r="HK2566" s="1"/>
      <c r="HL2566" s="1"/>
    </row>
    <row r="2567" spans="1:220" x14ac:dyDescent="0.2">
      <c r="A2567" s="63">
        <f t="shared" si="642"/>
        <v>44542</v>
      </c>
      <c r="B2567" s="12">
        <f t="shared" ca="1" si="644"/>
        <v>114988821.1373371</v>
      </c>
      <c r="C2567" s="71">
        <f t="shared" si="645"/>
        <v>80818569.689999998</v>
      </c>
      <c r="D2567" s="65">
        <f ca="1">IF(A2567&lt;$B$1,VLOOKUP(A2567,[1]DI!$A$4:$B$15000,2,FALSE),0)</f>
        <v>0</v>
      </c>
      <c r="E2567" s="11">
        <f t="shared" ca="1" si="646"/>
        <v>1</v>
      </c>
      <c r="F2567" s="64">
        <f ca="1">(TRUNC(PRODUCT($E$16:$E2566),16))</f>
        <v>1.71481100585595</v>
      </c>
      <c r="G2567" s="64">
        <f t="shared" ca="1" si="647"/>
        <v>1.6004484080525101</v>
      </c>
      <c r="H2567" s="64">
        <f t="shared" ca="1" si="648"/>
        <v>1.0714566000000001</v>
      </c>
      <c r="I2567" s="65">
        <f t="shared" si="643"/>
        <v>3.7499999999999999E-2</v>
      </c>
      <c r="J2567" s="66">
        <f t="shared" si="649"/>
        <v>43801</v>
      </c>
      <c r="K2567" s="13">
        <f t="shared" si="641"/>
        <v>741</v>
      </c>
      <c r="L2567" s="9">
        <f t="shared" si="650"/>
        <v>1.0787202970000001</v>
      </c>
      <c r="M2567" s="69">
        <f t="shared" ca="1" si="651"/>
        <v>1.1558019820000001</v>
      </c>
      <c r="N2567" s="68">
        <f t="shared" si="652"/>
        <v>0</v>
      </c>
      <c r="O2567" s="64">
        <f t="shared" ca="1" si="653"/>
        <v>12591693.3401071</v>
      </c>
      <c r="P2567" s="70">
        <f t="shared" si="654"/>
        <v>0</v>
      </c>
      <c r="Q2567" s="71">
        <f t="shared" si="655"/>
        <v>1616371.3938</v>
      </c>
      <c r="R2567" s="71">
        <f t="shared" si="656"/>
        <v>19962186.713429999</v>
      </c>
      <c r="S2567" s="66"/>
      <c r="T2567" s="66"/>
      <c r="U2567" s="66"/>
      <c r="V2567" s="6"/>
      <c r="W2567" s="6"/>
      <c r="X2567" s="6"/>
      <c r="Y2567" s="7"/>
      <c r="Z2567" s="1"/>
      <c r="AA2567" s="6"/>
      <c r="AB2567" s="7"/>
      <c r="AC2567" s="7"/>
      <c r="AD2567" s="7"/>
      <c r="AE2567" s="6"/>
      <c r="AF2567" s="8"/>
      <c r="AG2567" s="6"/>
      <c r="AH2567" s="1"/>
      <c r="AI2567" s="3"/>
      <c r="AJ2567" s="3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  <c r="AV2567" s="1"/>
      <c r="AW2567" s="1"/>
      <c r="AX2567" s="1"/>
      <c r="AY2567" s="1"/>
      <c r="AZ2567" s="1"/>
      <c r="BA2567" s="1"/>
      <c r="BB2567" s="1"/>
      <c r="BC2567" s="1"/>
      <c r="BD2567" s="1"/>
      <c r="BE2567" s="1"/>
      <c r="BF2567" s="1"/>
      <c r="BG2567" s="1"/>
      <c r="BH2567" s="1"/>
      <c r="BI2567" s="1"/>
      <c r="BJ2567" s="1"/>
      <c r="BK2567" s="1"/>
      <c r="BL2567" s="1"/>
      <c r="BM2567" s="1"/>
      <c r="BN2567" s="1"/>
      <c r="BO2567" s="1"/>
      <c r="BP2567" s="1"/>
      <c r="BQ2567" s="1"/>
      <c r="BR2567" s="1"/>
      <c r="BS2567" s="1"/>
      <c r="BT2567" s="1"/>
      <c r="BU2567" s="1"/>
      <c r="BV2567" s="1"/>
      <c r="BW2567" s="1"/>
      <c r="BX2567" s="1"/>
      <c r="BY2567" s="1"/>
      <c r="BZ2567" s="1"/>
      <c r="CA2567" s="1"/>
      <c r="CB2567" s="1"/>
      <c r="CC2567" s="1"/>
      <c r="CD2567" s="1"/>
      <c r="CE2567" s="1"/>
      <c r="CF2567" s="1"/>
      <c r="CG2567" s="1"/>
      <c r="CH2567" s="1"/>
      <c r="CI2567" s="1"/>
      <c r="CJ2567" s="1"/>
      <c r="CK2567" s="1"/>
      <c r="CL2567" s="1"/>
      <c r="CM2567" s="1"/>
      <c r="CN2567" s="1"/>
      <c r="CO2567" s="1"/>
      <c r="CP2567" s="1"/>
      <c r="CQ2567" s="1"/>
      <c r="CR2567" s="1"/>
      <c r="CS2567" s="1"/>
      <c r="CT2567" s="1"/>
      <c r="CU2567" s="1"/>
      <c r="CV2567" s="1"/>
      <c r="CW2567" s="1"/>
      <c r="CX2567" s="1"/>
      <c r="CY2567" s="1"/>
      <c r="CZ2567" s="1"/>
      <c r="DA2567" s="1"/>
      <c r="DB2567" s="1"/>
      <c r="DC2567" s="1"/>
      <c r="DD2567" s="1"/>
      <c r="DE2567" s="1"/>
      <c r="DF2567" s="1"/>
      <c r="DG2567" s="1"/>
      <c r="DH2567" s="1"/>
      <c r="DI2567" s="1"/>
      <c r="DJ2567" s="1"/>
      <c r="DK2567" s="1"/>
      <c r="DL2567" s="1"/>
      <c r="DM2567" s="1"/>
      <c r="DN2567" s="1"/>
      <c r="DO2567" s="1"/>
      <c r="DP2567" s="1"/>
      <c r="DQ2567" s="1"/>
      <c r="DR2567" s="1"/>
      <c r="DS2567" s="1"/>
      <c r="DT2567" s="1"/>
      <c r="DU2567" s="1"/>
      <c r="DV2567" s="1"/>
      <c r="DW2567" s="1"/>
      <c r="DX2567" s="1"/>
      <c r="DY2567" s="1"/>
      <c r="DZ2567" s="1"/>
      <c r="EA2567" s="1"/>
      <c r="EB2567" s="1"/>
      <c r="EC2567" s="1"/>
      <c r="ED2567" s="1"/>
      <c r="EE2567" s="1"/>
      <c r="EF2567" s="1"/>
      <c r="EG2567" s="1"/>
      <c r="EH2567" s="1"/>
      <c r="EI2567" s="1"/>
      <c r="EJ2567" s="1"/>
      <c r="EK2567" s="1"/>
      <c r="EL2567" s="1"/>
      <c r="EM2567" s="1"/>
      <c r="EN2567" s="1"/>
      <c r="EO2567" s="1"/>
      <c r="EP2567" s="1"/>
      <c r="EQ2567" s="1"/>
      <c r="ER2567" s="1"/>
      <c r="ES2567" s="1"/>
      <c r="ET2567" s="1"/>
      <c r="EU2567" s="1"/>
      <c r="EV2567" s="1"/>
      <c r="EW2567" s="1"/>
      <c r="EX2567" s="1"/>
      <c r="EY2567" s="1"/>
      <c r="EZ2567" s="1"/>
      <c r="FA2567" s="1"/>
      <c r="FB2567" s="1"/>
      <c r="FC2567" s="1"/>
      <c r="FD2567" s="1"/>
      <c r="FE2567" s="1"/>
      <c r="FF2567" s="1"/>
      <c r="FG2567" s="1"/>
      <c r="FH2567" s="1"/>
      <c r="FI2567" s="1"/>
      <c r="FJ2567" s="1"/>
      <c r="FK2567" s="1"/>
      <c r="FL2567" s="1"/>
      <c r="FM2567" s="1"/>
      <c r="FN2567" s="1"/>
      <c r="FO2567" s="1"/>
      <c r="FP2567" s="1"/>
      <c r="FQ2567" s="1"/>
      <c r="FR2567" s="1"/>
      <c r="FS2567" s="1"/>
      <c r="FT2567" s="1"/>
      <c r="FU2567" s="1"/>
      <c r="FV2567" s="1"/>
      <c r="FW2567" s="1"/>
      <c r="FX2567" s="1"/>
      <c r="FY2567" s="1"/>
      <c r="FZ2567" s="1"/>
      <c r="GA2567" s="1"/>
      <c r="GB2567" s="1"/>
      <c r="GC2567" s="1"/>
      <c r="GD2567" s="1"/>
      <c r="GE2567" s="1"/>
      <c r="GF2567" s="1"/>
      <c r="GG2567" s="1"/>
      <c r="GH2567" s="1"/>
      <c r="GI2567" s="1"/>
      <c r="GJ2567" s="1"/>
      <c r="GK2567" s="1"/>
      <c r="GL2567" s="1"/>
      <c r="GM2567" s="1"/>
      <c r="GN2567" s="1"/>
      <c r="GO2567" s="1"/>
      <c r="GP2567" s="1"/>
      <c r="GQ2567" s="1"/>
      <c r="GR2567" s="1"/>
      <c r="GS2567" s="1"/>
      <c r="GT2567" s="1"/>
      <c r="GU2567" s="1"/>
      <c r="GV2567" s="1"/>
      <c r="GW2567" s="1"/>
      <c r="GX2567" s="1"/>
      <c r="GY2567" s="1"/>
      <c r="GZ2567" s="1"/>
      <c r="HA2567" s="1"/>
      <c r="HB2567" s="1"/>
      <c r="HC2567" s="1"/>
      <c r="HD2567" s="1"/>
      <c r="HE2567" s="1"/>
      <c r="HF2567" s="1"/>
      <c r="HG2567" s="1"/>
      <c r="HH2567" s="1"/>
      <c r="HI2567" s="1"/>
      <c r="HJ2567" s="1"/>
      <c r="HK2567" s="1"/>
      <c r="HL2567" s="1"/>
    </row>
    <row r="2568" spans="1:220" x14ac:dyDescent="0.2">
      <c r="A2568" s="63">
        <f t="shared" si="642"/>
        <v>44543</v>
      </c>
      <c r="B2568" s="12">
        <f t="shared" ca="1" si="644"/>
        <v>115025313.33468591</v>
      </c>
      <c r="C2568" s="71">
        <f t="shared" si="645"/>
        <v>80818569.689999998</v>
      </c>
      <c r="D2568" s="65">
        <f ca="1">IF(A2568&lt;$B$1,VLOOKUP(A2568,[1]DI!$A$4:$B$15000,2,FALSE),0)</f>
        <v>9.1499999999999998E-2</v>
      </c>
      <c r="E2568" s="11">
        <f t="shared" ca="1" si="646"/>
        <v>1.00034749</v>
      </c>
      <c r="F2568" s="64">
        <f ca="1">(TRUNC(PRODUCT($E$16:$E2567),16))</f>
        <v>1.71481100585595</v>
      </c>
      <c r="G2568" s="64">
        <f t="shared" ca="1" si="647"/>
        <v>1.6004484080525101</v>
      </c>
      <c r="H2568" s="64">
        <f t="shared" ca="1" si="648"/>
        <v>1.0714566000000001</v>
      </c>
      <c r="I2568" s="65">
        <f t="shared" si="643"/>
        <v>3.7499999999999999E-2</v>
      </c>
      <c r="J2568" s="66">
        <f t="shared" si="649"/>
        <v>43801</v>
      </c>
      <c r="K2568" s="13">
        <f t="shared" si="641"/>
        <v>742</v>
      </c>
      <c r="L2568" s="9">
        <f t="shared" si="650"/>
        <v>1.078830613</v>
      </c>
      <c r="M2568" s="69">
        <f t="shared" ca="1" si="651"/>
        <v>1.1559201809999999</v>
      </c>
      <c r="N2568" s="68">
        <f t="shared" si="652"/>
        <v>0</v>
      </c>
      <c r="O2568" s="64">
        <f t="shared" ca="1" si="653"/>
        <v>12601246.0142259</v>
      </c>
      <c r="P2568" s="70">
        <f t="shared" si="654"/>
        <v>0</v>
      </c>
      <c r="Q2568" s="71">
        <f t="shared" si="655"/>
        <v>1616371.3938</v>
      </c>
      <c r="R2568" s="71">
        <f t="shared" si="656"/>
        <v>19989126.23666</v>
      </c>
      <c r="S2568" s="66"/>
      <c r="T2568" s="66"/>
      <c r="U2568" s="66"/>
      <c r="V2568" s="6"/>
      <c r="W2568" s="6"/>
      <c r="X2568" s="6"/>
      <c r="Y2568" s="7"/>
      <c r="Z2568" s="1"/>
      <c r="AA2568" s="6"/>
      <c r="AB2568" s="7"/>
      <c r="AC2568" s="7"/>
      <c r="AD2568" s="7"/>
      <c r="AE2568" s="6"/>
      <c r="AF2568" s="8"/>
      <c r="AG2568" s="6"/>
      <c r="AH2568" s="1"/>
      <c r="AI2568" s="3"/>
      <c r="AJ2568" s="3"/>
      <c r="AK2568" s="1"/>
      <c r="AL2568" s="1"/>
      <c r="AM2568" s="1"/>
      <c r="AN2568" s="1"/>
      <c r="AO2568" s="1"/>
      <c r="AP2568" s="1"/>
      <c r="AQ2568" s="1"/>
      <c r="AR2568" s="1"/>
      <c r="AS2568" s="1"/>
      <c r="AT2568" s="1"/>
      <c r="AU2568" s="1"/>
      <c r="AV2568" s="1"/>
      <c r="AW2568" s="1"/>
      <c r="AX2568" s="1"/>
      <c r="AY2568" s="1"/>
      <c r="AZ2568" s="1"/>
      <c r="BA2568" s="1"/>
      <c r="BB2568" s="1"/>
      <c r="BC2568" s="1"/>
      <c r="BD2568" s="1"/>
      <c r="BE2568" s="1"/>
      <c r="BF2568" s="1"/>
      <c r="BG2568" s="1"/>
      <c r="BH2568" s="1"/>
      <c r="BI2568" s="1"/>
      <c r="BJ2568" s="1"/>
      <c r="BK2568" s="1"/>
      <c r="BL2568" s="1"/>
      <c r="BM2568" s="1"/>
      <c r="BN2568" s="1"/>
      <c r="BO2568" s="1"/>
      <c r="BP2568" s="1"/>
      <c r="BQ2568" s="1"/>
      <c r="BR2568" s="1"/>
      <c r="BS2568" s="1"/>
      <c r="BT2568" s="1"/>
      <c r="BU2568" s="1"/>
      <c r="BV2568" s="1"/>
      <c r="BW2568" s="1"/>
      <c r="BX2568" s="1"/>
      <c r="BY2568" s="1"/>
      <c r="BZ2568" s="1"/>
      <c r="CA2568" s="1"/>
      <c r="CB2568" s="1"/>
      <c r="CC2568" s="1"/>
      <c r="CD2568" s="1"/>
      <c r="CE2568" s="1"/>
      <c r="CF2568" s="1"/>
      <c r="CG2568" s="1"/>
      <c r="CH2568" s="1"/>
      <c r="CI2568" s="1"/>
      <c r="CJ2568" s="1"/>
      <c r="CK2568" s="1"/>
      <c r="CL2568" s="1"/>
      <c r="CM2568" s="1"/>
      <c r="CN2568" s="1"/>
      <c r="CO2568" s="1"/>
      <c r="CP2568" s="1"/>
      <c r="CQ2568" s="1"/>
      <c r="CR2568" s="1"/>
      <c r="CS2568" s="1"/>
      <c r="CT2568" s="1"/>
      <c r="CU2568" s="1"/>
      <c r="CV2568" s="1"/>
      <c r="CW2568" s="1"/>
      <c r="CX2568" s="1"/>
      <c r="CY2568" s="1"/>
      <c r="CZ2568" s="1"/>
      <c r="DA2568" s="1"/>
      <c r="DB2568" s="1"/>
      <c r="DC2568" s="1"/>
      <c r="DD2568" s="1"/>
      <c r="DE2568" s="1"/>
      <c r="DF2568" s="1"/>
      <c r="DG2568" s="1"/>
      <c r="DH2568" s="1"/>
      <c r="DI2568" s="1"/>
      <c r="DJ2568" s="1"/>
      <c r="DK2568" s="1"/>
      <c r="DL2568" s="1"/>
      <c r="DM2568" s="1"/>
      <c r="DN2568" s="1"/>
      <c r="DO2568" s="1"/>
      <c r="DP2568" s="1"/>
      <c r="DQ2568" s="1"/>
      <c r="DR2568" s="1"/>
      <c r="DS2568" s="1"/>
      <c r="DT2568" s="1"/>
      <c r="DU2568" s="1"/>
      <c r="DV2568" s="1"/>
      <c r="DW2568" s="1"/>
      <c r="DX2568" s="1"/>
      <c r="DY2568" s="1"/>
      <c r="DZ2568" s="1"/>
      <c r="EA2568" s="1"/>
      <c r="EB2568" s="1"/>
      <c r="EC2568" s="1"/>
      <c r="ED2568" s="1"/>
      <c r="EE2568" s="1"/>
      <c r="EF2568" s="1"/>
      <c r="EG2568" s="1"/>
      <c r="EH2568" s="1"/>
      <c r="EI2568" s="1"/>
      <c r="EJ2568" s="1"/>
      <c r="EK2568" s="1"/>
      <c r="EL2568" s="1"/>
      <c r="EM2568" s="1"/>
      <c r="EN2568" s="1"/>
      <c r="EO2568" s="1"/>
      <c r="EP2568" s="1"/>
      <c r="EQ2568" s="1"/>
      <c r="ER2568" s="1"/>
      <c r="ES2568" s="1"/>
      <c r="ET2568" s="1"/>
      <c r="EU2568" s="1"/>
      <c r="EV2568" s="1"/>
      <c r="EW2568" s="1"/>
      <c r="EX2568" s="1"/>
      <c r="EY2568" s="1"/>
      <c r="EZ2568" s="1"/>
      <c r="FA2568" s="1"/>
      <c r="FB2568" s="1"/>
      <c r="FC2568" s="1"/>
      <c r="FD2568" s="1"/>
      <c r="FE2568" s="1"/>
      <c r="FF2568" s="1"/>
      <c r="FG2568" s="1"/>
      <c r="FH2568" s="1"/>
      <c r="FI2568" s="1"/>
      <c r="FJ2568" s="1"/>
      <c r="FK2568" s="1"/>
      <c r="FL2568" s="1"/>
      <c r="FM2568" s="1"/>
      <c r="FN2568" s="1"/>
      <c r="FO2568" s="1"/>
      <c r="FP2568" s="1"/>
      <c r="FQ2568" s="1"/>
      <c r="FR2568" s="1"/>
      <c r="FS2568" s="1"/>
      <c r="FT2568" s="1"/>
      <c r="FU2568" s="1"/>
      <c r="FV2568" s="1"/>
      <c r="FW2568" s="1"/>
      <c r="FX2568" s="1"/>
      <c r="FY2568" s="1"/>
      <c r="FZ2568" s="1"/>
      <c r="GA2568" s="1"/>
      <c r="GB2568" s="1"/>
      <c r="GC2568" s="1"/>
      <c r="GD2568" s="1"/>
      <c r="GE2568" s="1"/>
      <c r="GF2568" s="1"/>
      <c r="GG2568" s="1"/>
      <c r="GH2568" s="1"/>
      <c r="GI2568" s="1"/>
      <c r="GJ2568" s="1"/>
      <c r="GK2568" s="1"/>
      <c r="GL2568" s="1"/>
      <c r="GM2568" s="1"/>
      <c r="GN2568" s="1"/>
      <c r="GO2568" s="1"/>
      <c r="GP2568" s="1"/>
      <c r="GQ2568" s="1"/>
      <c r="GR2568" s="1"/>
      <c r="GS2568" s="1"/>
      <c r="GT2568" s="1"/>
      <c r="GU2568" s="1"/>
      <c r="GV2568" s="1"/>
      <c r="GW2568" s="1"/>
      <c r="GX2568" s="1"/>
      <c r="GY2568" s="1"/>
      <c r="GZ2568" s="1"/>
      <c r="HA2568" s="1"/>
      <c r="HB2568" s="1"/>
      <c r="HC2568" s="1"/>
      <c r="HD2568" s="1"/>
      <c r="HE2568" s="1"/>
      <c r="HF2568" s="1"/>
      <c r="HG2568" s="1"/>
      <c r="HH2568" s="1"/>
      <c r="HI2568" s="1"/>
      <c r="HJ2568" s="1"/>
      <c r="HK2568" s="1"/>
      <c r="HL2568" s="1"/>
    </row>
    <row r="2569" spans="1:220" x14ac:dyDescent="0.2">
      <c r="A2569" s="63">
        <f t="shared" si="642"/>
        <v>44544</v>
      </c>
      <c r="B2569" s="12">
        <f t="shared" ca="1" si="644"/>
        <v>115094272.29112491</v>
      </c>
      <c r="C2569" s="71">
        <f t="shared" si="645"/>
        <v>80818569.689999998</v>
      </c>
      <c r="D2569" s="65">
        <f ca="1">IF(A2569&lt;$B$1,VLOOKUP(A2569,[1]DI!$A$4:$B$15000,2,FALSE),0)</f>
        <v>9.1499999999999998E-2</v>
      </c>
      <c r="E2569" s="11">
        <f t="shared" ca="1" si="646"/>
        <v>1.00034749</v>
      </c>
      <c r="F2569" s="64">
        <f ca="1">(TRUNC(PRODUCT($E$16:$E2568),16))</f>
        <v>1.7154068855323701</v>
      </c>
      <c r="G2569" s="64">
        <f t="shared" ca="1" si="647"/>
        <v>1.6004484080525101</v>
      </c>
      <c r="H2569" s="64">
        <f t="shared" ca="1" si="648"/>
        <v>1.07182892</v>
      </c>
      <c r="I2569" s="65">
        <f t="shared" si="643"/>
        <v>3.7499999999999999E-2</v>
      </c>
      <c r="J2569" s="66">
        <f t="shared" si="649"/>
        <v>43801</v>
      </c>
      <c r="K2569" s="13">
        <f t="shared" ref="K2569:K2632" si="657">A2569-J2569</f>
        <v>743</v>
      </c>
      <c r="L2569" s="9">
        <f t="shared" si="650"/>
        <v>1.0789409409999999</v>
      </c>
      <c r="M2569" s="69">
        <f t="shared" ca="1" si="651"/>
        <v>1.1564401040000001</v>
      </c>
      <c r="N2569" s="68">
        <f t="shared" si="652"/>
        <v>0</v>
      </c>
      <c r="O2569" s="64">
        <f t="shared" ca="1" si="653"/>
        <v>12643265.4474349</v>
      </c>
      <c r="P2569" s="70">
        <f t="shared" si="654"/>
        <v>0</v>
      </c>
      <c r="Q2569" s="71">
        <f t="shared" si="655"/>
        <v>1616371.3938</v>
      </c>
      <c r="R2569" s="71">
        <f t="shared" si="656"/>
        <v>20016065.759890001</v>
      </c>
      <c r="S2569" s="66"/>
      <c r="T2569" s="66"/>
      <c r="U2569" s="66"/>
      <c r="V2569" s="6"/>
      <c r="W2569" s="6"/>
      <c r="X2569" s="6"/>
      <c r="Y2569" s="7"/>
      <c r="Z2569" s="1"/>
      <c r="AA2569" s="6"/>
      <c r="AB2569" s="7"/>
      <c r="AC2569" s="7"/>
      <c r="AD2569" s="7"/>
      <c r="AE2569" s="6"/>
      <c r="AF2569" s="8"/>
      <c r="AG2569" s="6"/>
      <c r="AH2569" s="1"/>
      <c r="AI2569" s="3"/>
      <c r="AJ2569" s="3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  <c r="AV2569" s="1"/>
      <c r="AW2569" s="1"/>
      <c r="AX2569" s="1"/>
      <c r="AY2569" s="1"/>
      <c r="AZ2569" s="1"/>
      <c r="BA2569" s="1"/>
      <c r="BB2569" s="1"/>
      <c r="BC2569" s="1"/>
      <c r="BD2569" s="1"/>
      <c r="BE2569" s="1"/>
      <c r="BF2569" s="1"/>
      <c r="BG2569" s="1"/>
      <c r="BH2569" s="1"/>
      <c r="BI2569" s="1"/>
      <c r="BJ2569" s="1"/>
      <c r="BK2569" s="1"/>
      <c r="BL2569" s="1"/>
      <c r="BM2569" s="1"/>
      <c r="BN2569" s="1"/>
      <c r="BO2569" s="1"/>
      <c r="BP2569" s="1"/>
      <c r="BQ2569" s="1"/>
      <c r="BR2569" s="1"/>
      <c r="BS2569" s="1"/>
      <c r="BT2569" s="1"/>
      <c r="BU2569" s="1"/>
      <c r="BV2569" s="1"/>
      <c r="BW2569" s="1"/>
      <c r="BX2569" s="1"/>
      <c r="BY2569" s="1"/>
      <c r="BZ2569" s="1"/>
      <c r="CA2569" s="1"/>
      <c r="CB2569" s="1"/>
      <c r="CC2569" s="1"/>
      <c r="CD2569" s="1"/>
      <c r="CE2569" s="1"/>
      <c r="CF2569" s="1"/>
      <c r="CG2569" s="1"/>
      <c r="CH2569" s="1"/>
      <c r="CI2569" s="1"/>
      <c r="CJ2569" s="1"/>
      <c r="CK2569" s="1"/>
      <c r="CL2569" s="1"/>
      <c r="CM2569" s="1"/>
      <c r="CN2569" s="1"/>
      <c r="CO2569" s="1"/>
      <c r="CP2569" s="1"/>
      <c r="CQ2569" s="1"/>
      <c r="CR2569" s="1"/>
      <c r="CS2569" s="1"/>
      <c r="CT2569" s="1"/>
      <c r="CU2569" s="1"/>
      <c r="CV2569" s="1"/>
      <c r="CW2569" s="1"/>
      <c r="CX2569" s="1"/>
      <c r="CY2569" s="1"/>
      <c r="CZ2569" s="1"/>
      <c r="DA2569" s="1"/>
      <c r="DB2569" s="1"/>
      <c r="DC2569" s="1"/>
      <c r="DD2569" s="1"/>
      <c r="DE2569" s="1"/>
      <c r="DF2569" s="1"/>
      <c r="DG2569" s="1"/>
      <c r="DH2569" s="1"/>
      <c r="DI2569" s="1"/>
      <c r="DJ2569" s="1"/>
      <c r="DK2569" s="1"/>
      <c r="DL2569" s="1"/>
      <c r="DM2569" s="1"/>
      <c r="DN2569" s="1"/>
      <c r="DO2569" s="1"/>
      <c r="DP2569" s="1"/>
      <c r="DQ2569" s="1"/>
      <c r="DR2569" s="1"/>
      <c r="DS2569" s="1"/>
      <c r="DT2569" s="1"/>
      <c r="DU2569" s="1"/>
      <c r="DV2569" s="1"/>
      <c r="DW2569" s="1"/>
      <c r="DX2569" s="1"/>
      <c r="DY2569" s="1"/>
      <c r="DZ2569" s="1"/>
      <c r="EA2569" s="1"/>
      <c r="EB2569" s="1"/>
      <c r="EC2569" s="1"/>
      <c r="ED2569" s="1"/>
      <c r="EE2569" s="1"/>
      <c r="EF2569" s="1"/>
      <c r="EG2569" s="1"/>
      <c r="EH2569" s="1"/>
      <c r="EI2569" s="1"/>
      <c r="EJ2569" s="1"/>
      <c r="EK2569" s="1"/>
      <c r="EL2569" s="1"/>
      <c r="EM2569" s="1"/>
      <c r="EN2569" s="1"/>
      <c r="EO2569" s="1"/>
      <c r="EP2569" s="1"/>
      <c r="EQ2569" s="1"/>
      <c r="ER2569" s="1"/>
      <c r="ES2569" s="1"/>
      <c r="ET2569" s="1"/>
      <c r="EU2569" s="1"/>
      <c r="EV2569" s="1"/>
      <c r="EW2569" s="1"/>
      <c r="EX2569" s="1"/>
      <c r="EY2569" s="1"/>
      <c r="EZ2569" s="1"/>
      <c r="FA2569" s="1"/>
      <c r="FB2569" s="1"/>
      <c r="FC2569" s="1"/>
      <c r="FD2569" s="1"/>
      <c r="FE2569" s="1"/>
      <c r="FF2569" s="1"/>
      <c r="FG2569" s="1"/>
      <c r="FH2569" s="1"/>
      <c r="FI2569" s="1"/>
      <c r="FJ2569" s="1"/>
      <c r="FK2569" s="1"/>
      <c r="FL2569" s="1"/>
      <c r="FM2569" s="1"/>
      <c r="FN2569" s="1"/>
      <c r="FO2569" s="1"/>
      <c r="FP2569" s="1"/>
      <c r="FQ2569" s="1"/>
      <c r="FR2569" s="1"/>
      <c r="FS2569" s="1"/>
      <c r="FT2569" s="1"/>
      <c r="FU2569" s="1"/>
      <c r="FV2569" s="1"/>
      <c r="FW2569" s="1"/>
      <c r="FX2569" s="1"/>
      <c r="FY2569" s="1"/>
      <c r="FZ2569" s="1"/>
      <c r="GA2569" s="1"/>
      <c r="GB2569" s="1"/>
      <c r="GC2569" s="1"/>
      <c r="GD2569" s="1"/>
      <c r="GE2569" s="1"/>
      <c r="GF2569" s="1"/>
      <c r="GG2569" s="1"/>
      <c r="GH2569" s="1"/>
      <c r="GI2569" s="1"/>
      <c r="GJ2569" s="1"/>
      <c r="GK2569" s="1"/>
      <c r="GL2569" s="1"/>
      <c r="GM2569" s="1"/>
      <c r="GN2569" s="1"/>
      <c r="GO2569" s="1"/>
      <c r="GP2569" s="1"/>
      <c r="GQ2569" s="1"/>
      <c r="GR2569" s="1"/>
      <c r="GS2569" s="1"/>
      <c r="GT2569" s="1"/>
      <c r="GU2569" s="1"/>
      <c r="GV2569" s="1"/>
      <c r="GW2569" s="1"/>
      <c r="GX2569" s="1"/>
      <c r="GY2569" s="1"/>
      <c r="GZ2569" s="1"/>
      <c r="HA2569" s="1"/>
      <c r="HB2569" s="1"/>
      <c r="HC2569" s="1"/>
      <c r="HD2569" s="1"/>
      <c r="HE2569" s="1"/>
      <c r="HF2569" s="1"/>
      <c r="HG2569" s="1"/>
      <c r="HH2569" s="1"/>
      <c r="HI2569" s="1"/>
      <c r="HJ2569" s="1"/>
      <c r="HK2569" s="1"/>
      <c r="HL2569" s="1"/>
    </row>
    <row r="2570" spans="1:220" x14ac:dyDescent="0.2">
      <c r="A2570" s="63">
        <f t="shared" si="642"/>
        <v>44545</v>
      </c>
      <c r="B2570" s="12">
        <f t="shared" ca="1" si="644"/>
        <v>115163250.23992771</v>
      </c>
      <c r="C2570" s="71">
        <f t="shared" si="645"/>
        <v>80818569.689999998</v>
      </c>
      <c r="D2570" s="65">
        <f ca="1">IF(A2570&lt;$B$1,VLOOKUP(A2570,[1]DI!$A$4:$B$15000,2,FALSE),0)</f>
        <v>9.1499999999999998E-2</v>
      </c>
      <c r="E2570" s="11">
        <f t="shared" ca="1" si="646"/>
        <v>1.00034749</v>
      </c>
      <c r="F2570" s="64">
        <f ca="1">(TRUNC(PRODUCT($E$16:$E2569),16))</f>
        <v>1.7160029722710299</v>
      </c>
      <c r="G2570" s="64">
        <f t="shared" ca="1" si="647"/>
        <v>1.6004484080525101</v>
      </c>
      <c r="H2570" s="64">
        <f t="shared" ca="1" si="648"/>
        <v>1.0722013699999999</v>
      </c>
      <c r="I2570" s="65">
        <f t="shared" si="643"/>
        <v>3.7499999999999999E-2</v>
      </c>
      <c r="J2570" s="66">
        <f t="shared" si="649"/>
        <v>43801</v>
      </c>
      <c r="K2570" s="13">
        <f t="shared" si="657"/>
        <v>744</v>
      </c>
      <c r="L2570" s="9">
        <f t="shared" si="650"/>
        <v>1.0790512809999999</v>
      </c>
      <c r="M2570" s="69">
        <f t="shared" ca="1" si="651"/>
        <v>1.1569602619999999</v>
      </c>
      <c r="N2570" s="68">
        <f t="shared" si="652"/>
        <v>0</v>
      </c>
      <c r="O2570" s="64">
        <f t="shared" ca="1" si="653"/>
        <v>12685303.8730077</v>
      </c>
      <c r="P2570" s="70">
        <f t="shared" si="654"/>
        <v>0</v>
      </c>
      <c r="Q2570" s="71">
        <f t="shared" si="655"/>
        <v>1616371.3938</v>
      </c>
      <c r="R2570" s="71">
        <f t="shared" si="656"/>
        <v>20043005.283120003</v>
      </c>
      <c r="S2570" s="66"/>
      <c r="T2570" s="66"/>
      <c r="U2570" s="66"/>
      <c r="V2570" s="6"/>
      <c r="W2570" s="6"/>
      <c r="X2570" s="6"/>
      <c r="Y2570" s="7"/>
      <c r="Z2570" s="1"/>
      <c r="AA2570" s="6"/>
      <c r="AB2570" s="7"/>
      <c r="AC2570" s="7"/>
      <c r="AD2570" s="7"/>
      <c r="AE2570" s="6"/>
      <c r="AF2570" s="8"/>
      <c r="AG2570" s="6"/>
      <c r="AH2570" s="1"/>
      <c r="AI2570" s="3"/>
      <c r="AJ2570" s="3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1"/>
      <c r="AW2570" s="1"/>
      <c r="AX2570" s="1"/>
      <c r="AY2570" s="1"/>
      <c r="AZ2570" s="1"/>
      <c r="BA2570" s="1"/>
      <c r="BB2570" s="1"/>
      <c r="BC2570" s="1"/>
      <c r="BD2570" s="1"/>
      <c r="BE2570" s="1"/>
      <c r="BF2570" s="1"/>
      <c r="BG2570" s="1"/>
      <c r="BH2570" s="1"/>
      <c r="BI2570" s="1"/>
      <c r="BJ2570" s="1"/>
      <c r="BK2570" s="1"/>
      <c r="BL2570" s="1"/>
      <c r="BM2570" s="1"/>
      <c r="BN2570" s="1"/>
      <c r="BO2570" s="1"/>
      <c r="BP2570" s="1"/>
      <c r="BQ2570" s="1"/>
      <c r="BR2570" s="1"/>
      <c r="BS2570" s="1"/>
      <c r="BT2570" s="1"/>
      <c r="BU2570" s="1"/>
      <c r="BV2570" s="1"/>
      <c r="BW2570" s="1"/>
      <c r="BX2570" s="1"/>
      <c r="BY2570" s="1"/>
      <c r="BZ2570" s="1"/>
      <c r="CA2570" s="1"/>
      <c r="CB2570" s="1"/>
      <c r="CC2570" s="1"/>
      <c r="CD2570" s="1"/>
      <c r="CE2570" s="1"/>
      <c r="CF2570" s="1"/>
      <c r="CG2570" s="1"/>
      <c r="CH2570" s="1"/>
      <c r="CI2570" s="1"/>
      <c r="CJ2570" s="1"/>
      <c r="CK2570" s="1"/>
      <c r="CL2570" s="1"/>
      <c r="CM2570" s="1"/>
      <c r="CN2570" s="1"/>
      <c r="CO2570" s="1"/>
      <c r="CP2570" s="1"/>
      <c r="CQ2570" s="1"/>
      <c r="CR2570" s="1"/>
      <c r="CS2570" s="1"/>
      <c r="CT2570" s="1"/>
      <c r="CU2570" s="1"/>
      <c r="CV2570" s="1"/>
      <c r="CW2570" s="1"/>
      <c r="CX2570" s="1"/>
      <c r="CY2570" s="1"/>
      <c r="CZ2570" s="1"/>
      <c r="DA2570" s="1"/>
      <c r="DB2570" s="1"/>
      <c r="DC2570" s="1"/>
      <c r="DD2570" s="1"/>
      <c r="DE2570" s="1"/>
      <c r="DF2570" s="1"/>
      <c r="DG2570" s="1"/>
      <c r="DH2570" s="1"/>
      <c r="DI2570" s="1"/>
      <c r="DJ2570" s="1"/>
      <c r="DK2570" s="1"/>
      <c r="DL2570" s="1"/>
      <c r="DM2570" s="1"/>
      <c r="DN2570" s="1"/>
      <c r="DO2570" s="1"/>
      <c r="DP2570" s="1"/>
      <c r="DQ2570" s="1"/>
      <c r="DR2570" s="1"/>
      <c r="DS2570" s="1"/>
      <c r="DT2570" s="1"/>
      <c r="DU2570" s="1"/>
      <c r="DV2570" s="1"/>
      <c r="DW2570" s="1"/>
      <c r="DX2570" s="1"/>
      <c r="DY2570" s="1"/>
      <c r="DZ2570" s="1"/>
      <c r="EA2570" s="1"/>
      <c r="EB2570" s="1"/>
      <c r="EC2570" s="1"/>
      <c r="ED2570" s="1"/>
      <c r="EE2570" s="1"/>
      <c r="EF2570" s="1"/>
      <c r="EG2570" s="1"/>
      <c r="EH2570" s="1"/>
      <c r="EI2570" s="1"/>
      <c r="EJ2570" s="1"/>
      <c r="EK2570" s="1"/>
      <c r="EL2570" s="1"/>
      <c r="EM2570" s="1"/>
      <c r="EN2570" s="1"/>
      <c r="EO2570" s="1"/>
      <c r="EP2570" s="1"/>
      <c r="EQ2570" s="1"/>
      <c r="ER2570" s="1"/>
      <c r="ES2570" s="1"/>
      <c r="ET2570" s="1"/>
      <c r="EU2570" s="1"/>
      <c r="EV2570" s="1"/>
      <c r="EW2570" s="1"/>
      <c r="EX2570" s="1"/>
      <c r="EY2570" s="1"/>
      <c r="EZ2570" s="1"/>
      <c r="FA2570" s="1"/>
      <c r="FB2570" s="1"/>
      <c r="FC2570" s="1"/>
      <c r="FD2570" s="1"/>
      <c r="FE2570" s="1"/>
      <c r="FF2570" s="1"/>
      <c r="FG2570" s="1"/>
      <c r="FH2570" s="1"/>
      <c r="FI2570" s="1"/>
      <c r="FJ2570" s="1"/>
      <c r="FK2570" s="1"/>
      <c r="FL2570" s="1"/>
      <c r="FM2570" s="1"/>
      <c r="FN2570" s="1"/>
      <c r="FO2570" s="1"/>
      <c r="FP2570" s="1"/>
      <c r="FQ2570" s="1"/>
      <c r="FR2570" s="1"/>
      <c r="FS2570" s="1"/>
      <c r="FT2570" s="1"/>
      <c r="FU2570" s="1"/>
      <c r="FV2570" s="1"/>
      <c r="FW2570" s="1"/>
      <c r="FX2570" s="1"/>
      <c r="FY2570" s="1"/>
      <c r="FZ2570" s="1"/>
      <c r="GA2570" s="1"/>
      <c r="GB2570" s="1"/>
      <c r="GC2570" s="1"/>
      <c r="GD2570" s="1"/>
      <c r="GE2570" s="1"/>
      <c r="GF2570" s="1"/>
      <c r="GG2570" s="1"/>
      <c r="GH2570" s="1"/>
      <c r="GI2570" s="1"/>
      <c r="GJ2570" s="1"/>
      <c r="GK2570" s="1"/>
      <c r="GL2570" s="1"/>
      <c r="GM2570" s="1"/>
      <c r="GN2570" s="1"/>
      <c r="GO2570" s="1"/>
      <c r="GP2570" s="1"/>
      <c r="GQ2570" s="1"/>
      <c r="GR2570" s="1"/>
      <c r="GS2570" s="1"/>
      <c r="GT2570" s="1"/>
      <c r="GU2570" s="1"/>
      <c r="GV2570" s="1"/>
      <c r="GW2570" s="1"/>
      <c r="GX2570" s="1"/>
      <c r="GY2570" s="1"/>
      <c r="GZ2570" s="1"/>
      <c r="HA2570" s="1"/>
      <c r="HB2570" s="1"/>
      <c r="HC2570" s="1"/>
      <c r="HD2570" s="1"/>
      <c r="HE2570" s="1"/>
      <c r="HF2570" s="1"/>
      <c r="HG2570" s="1"/>
      <c r="HH2570" s="1"/>
      <c r="HI2570" s="1"/>
      <c r="HJ2570" s="1"/>
      <c r="HK2570" s="1"/>
      <c r="HL2570" s="1"/>
    </row>
    <row r="2571" spans="1:220" x14ac:dyDescent="0.2">
      <c r="A2571" s="63">
        <f t="shared" si="642"/>
        <v>44546</v>
      </c>
      <c r="B2571" s="12">
        <f t="shared" ca="1" si="644"/>
        <v>115232247.01945719</v>
      </c>
      <c r="C2571" s="71">
        <f t="shared" si="645"/>
        <v>80818569.689999998</v>
      </c>
      <c r="D2571" s="65">
        <f ca="1">IF(A2571&lt;$B$1,VLOOKUP(A2571,[1]DI!$A$4:$B$15000,2,FALSE),0)</f>
        <v>9.1499999999999998E-2</v>
      </c>
      <c r="E2571" s="11">
        <f t="shared" ca="1" si="646"/>
        <v>1.00034749</v>
      </c>
      <c r="F2571" s="64">
        <f ca="1">(TRUNC(PRODUCT($E$16:$E2570),16))</f>
        <v>1.71659926614386</v>
      </c>
      <c r="G2571" s="64">
        <f t="shared" ca="1" si="647"/>
        <v>1.6004484080525101</v>
      </c>
      <c r="H2571" s="64">
        <f t="shared" ca="1" si="648"/>
        <v>1.07257395</v>
      </c>
      <c r="I2571" s="65">
        <f t="shared" si="643"/>
        <v>3.7499999999999999E-2</v>
      </c>
      <c r="J2571" s="66">
        <f t="shared" si="649"/>
        <v>43801</v>
      </c>
      <c r="K2571" s="13">
        <f t="shared" si="657"/>
        <v>745</v>
      </c>
      <c r="L2571" s="9">
        <f t="shared" si="650"/>
        <v>1.0791616310000001</v>
      </c>
      <c r="M2571" s="69">
        <f t="shared" ca="1" si="651"/>
        <v>1.1574806529999999</v>
      </c>
      <c r="N2571" s="68">
        <f t="shared" si="652"/>
        <v>0</v>
      </c>
      <c r="O2571" s="64">
        <f t="shared" ca="1" si="653"/>
        <v>12727361.129307199</v>
      </c>
      <c r="P2571" s="70">
        <f t="shared" si="654"/>
        <v>0</v>
      </c>
      <c r="Q2571" s="71">
        <f t="shared" si="655"/>
        <v>1616371.3938</v>
      </c>
      <c r="R2571" s="71">
        <f t="shared" si="656"/>
        <v>20069944.80635</v>
      </c>
      <c r="S2571" s="66"/>
      <c r="T2571" s="66"/>
      <c r="U2571" s="66"/>
      <c r="V2571" s="6"/>
      <c r="W2571" s="6"/>
      <c r="X2571" s="6"/>
      <c r="Y2571" s="7"/>
      <c r="Z2571" s="1"/>
      <c r="AA2571" s="6"/>
      <c r="AB2571" s="7"/>
      <c r="AC2571" s="7"/>
      <c r="AD2571" s="7"/>
      <c r="AE2571" s="6"/>
      <c r="AF2571" s="8"/>
      <c r="AG2571" s="6"/>
      <c r="AH2571" s="1"/>
      <c r="AI2571" s="3"/>
      <c r="AJ2571" s="3"/>
      <c r="AK2571" s="1"/>
      <c r="AL2571" s="1"/>
      <c r="AM2571" s="1"/>
      <c r="AN2571" s="1"/>
      <c r="AO2571" s="1"/>
      <c r="AP2571" s="1"/>
      <c r="AQ2571" s="1"/>
      <c r="AR2571" s="1"/>
      <c r="AS2571" s="1"/>
      <c r="AT2571" s="1"/>
      <c r="AU2571" s="1"/>
      <c r="AV2571" s="1"/>
      <c r="AW2571" s="1"/>
      <c r="AX2571" s="1"/>
      <c r="AY2571" s="1"/>
      <c r="AZ2571" s="1"/>
      <c r="BA2571" s="1"/>
      <c r="BB2571" s="1"/>
      <c r="BC2571" s="1"/>
      <c r="BD2571" s="1"/>
      <c r="BE2571" s="1"/>
      <c r="BF2571" s="1"/>
      <c r="BG2571" s="1"/>
      <c r="BH2571" s="1"/>
      <c r="BI2571" s="1"/>
      <c r="BJ2571" s="1"/>
      <c r="BK2571" s="1"/>
      <c r="BL2571" s="1"/>
      <c r="BM2571" s="1"/>
      <c r="BN2571" s="1"/>
      <c r="BO2571" s="1"/>
      <c r="BP2571" s="1"/>
      <c r="BQ2571" s="1"/>
      <c r="BR2571" s="1"/>
      <c r="BS2571" s="1"/>
      <c r="BT2571" s="1"/>
      <c r="BU2571" s="1"/>
      <c r="BV2571" s="1"/>
      <c r="BW2571" s="1"/>
      <c r="BX2571" s="1"/>
      <c r="BY2571" s="1"/>
      <c r="BZ2571" s="1"/>
      <c r="CA2571" s="1"/>
      <c r="CB2571" s="1"/>
      <c r="CC2571" s="1"/>
      <c r="CD2571" s="1"/>
      <c r="CE2571" s="1"/>
      <c r="CF2571" s="1"/>
      <c r="CG2571" s="1"/>
      <c r="CH2571" s="1"/>
      <c r="CI2571" s="1"/>
      <c r="CJ2571" s="1"/>
      <c r="CK2571" s="1"/>
      <c r="CL2571" s="1"/>
      <c r="CM2571" s="1"/>
      <c r="CN2571" s="1"/>
      <c r="CO2571" s="1"/>
      <c r="CP2571" s="1"/>
      <c r="CQ2571" s="1"/>
      <c r="CR2571" s="1"/>
      <c r="CS2571" s="1"/>
      <c r="CT2571" s="1"/>
      <c r="CU2571" s="1"/>
      <c r="CV2571" s="1"/>
      <c r="CW2571" s="1"/>
      <c r="CX2571" s="1"/>
      <c r="CY2571" s="1"/>
      <c r="CZ2571" s="1"/>
      <c r="DA2571" s="1"/>
      <c r="DB2571" s="1"/>
      <c r="DC2571" s="1"/>
      <c r="DD2571" s="1"/>
      <c r="DE2571" s="1"/>
      <c r="DF2571" s="1"/>
      <c r="DG2571" s="1"/>
      <c r="DH2571" s="1"/>
      <c r="DI2571" s="1"/>
      <c r="DJ2571" s="1"/>
      <c r="DK2571" s="1"/>
      <c r="DL2571" s="1"/>
      <c r="DM2571" s="1"/>
      <c r="DN2571" s="1"/>
      <c r="DO2571" s="1"/>
      <c r="DP2571" s="1"/>
      <c r="DQ2571" s="1"/>
      <c r="DR2571" s="1"/>
      <c r="DS2571" s="1"/>
      <c r="DT2571" s="1"/>
      <c r="DU2571" s="1"/>
      <c r="DV2571" s="1"/>
      <c r="DW2571" s="1"/>
      <c r="DX2571" s="1"/>
      <c r="DY2571" s="1"/>
      <c r="DZ2571" s="1"/>
      <c r="EA2571" s="1"/>
      <c r="EB2571" s="1"/>
      <c r="EC2571" s="1"/>
      <c r="ED2571" s="1"/>
      <c r="EE2571" s="1"/>
      <c r="EF2571" s="1"/>
      <c r="EG2571" s="1"/>
      <c r="EH2571" s="1"/>
      <c r="EI2571" s="1"/>
      <c r="EJ2571" s="1"/>
      <c r="EK2571" s="1"/>
      <c r="EL2571" s="1"/>
      <c r="EM2571" s="1"/>
      <c r="EN2571" s="1"/>
      <c r="EO2571" s="1"/>
      <c r="EP2571" s="1"/>
      <c r="EQ2571" s="1"/>
      <c r="ER2571" s="1"/>
      <c r="ES2571" s="1"/>
      <c r="ET2571" s="1"/>
      <c r="EU2571" s="1"/>
      <c r="EV2571" s="1"/>
      <c r="EW2571" s="1"/>
      <c r="EX2571" s="1"/>
      <c r="EY2571" s="1"/>
      <c r="EZ2571" s="1"/>
      <c r="FA2571" s="1"/>
      <c r="FB2571" s="1"/>
      <c r="FC2571" s="1"/>
      <c r="FD2571" s="1"/>
      <c r="FE2571" s="1"/>
      <c r="FF2571" s="1"/>
      <c r="FG2571" s="1"/>
      <c r="FH2571" s="1"/>
      <c r="FI2571" s="1"/>
      <c r="FJ2571" s="1"/>
      <c r="FK2571" s="1"/>
      <c r="FL2571" s="1"/>
      <c r="FM2571" s="1"/>
      <c r="FN2571" s="1"/>
      <c r="FO2571" s="1"/>
      <c r="FP2571" s="1"/>
      <c r="FQ2571" s="1"/>
      <c r="FR2571" s="1"/>
      <c r="FS2571" s="1"/>
      <c r="FT2571" s="1"/>
      <c r="FU2571" s="1"/>
      <c r="FV2571" s="1"/>
      <c r="FW2571" s="1"/>
      <c r="FX2571" s="1"/>
      <c r="FY2571" s="1"/>
      <c r="FZ2571" s="1"/>
      <c r="GA2571" s="1"/>
      <c r="GB2571" s="1"/>
      <c r="GC2571" s="1"/>
      <c r="GD2571" s="1"/>
      <c r="GE2571" s="1"/>
      <c r="GF2571" s="1"/>
      <c r="GG2571" s="1"/>
      <c r="GH2571" s="1"/>
      <c r="GI2571" s="1"/>
      <c r="GJ2571" s="1"/>
      <c r="GK2571" s="1"/>
      <c r="GL2571" s="1"/>
      <c r="GM2571" s="1"/>
      <c r="GN2571" s="1"/>
      <c r="GO2571" s="1"/>
      <c r="GP2571" s="1"/>
      <c r="GQ2571" s="1"/>
      <c r="GR2571" s="1"/>
      <c r="GS2571" s="1"/>
      <c r="GT2571" s="1"/>
      <c r="GU2571" s="1"/>
      <c r="GV2571" s="1"/>
      <c r="GW2571" s="1"/>
      <c r="GX2571" s="1"/>
      <c r="GY2571" s="1"/>
      <c r="GZ2571" s="1"/>
      <c r="HA2571" s="1"/>
      <c r="HB2571" s="1"/>
      <c r="HC2571" s="1"/>
      <c r="HD2571" s="1"/>
      <c r="HE2571" s="1"/>
      <c r="HF2571" s="1"/>
      <c r="HG2571" s="1"/>
      <c r="HH2571" s="1"/>
      <c r="HI2571" s="1"/>
      <c r="HJ2571" s="1"/>
      <c r="HK2571" s="1"/>
      <c r="HL2571" s="1"/>
    </row>
    <row r="2572" spans="1:220" x14ac:dyDescent="0.2">
      <c r="A2572" s="63">
        <f t="shared" si="642"/>
        <v>44547</v>
      </c>
      <c r="B2572" s="12">
        <f t="shared" ca="1" si="644"/>
        <v>115301262.8721692</v>
      </c>
      <c r="C2572" s="71">
        <f t="shared" si="645"/>
        <v>80818569.689999998</v>
      </c>
      <c r="D2572" s="65">
        <f ca="1">IF(A2572&lt;$B$1,VLOOKUP(A2572,[1]DI!$A$4:$B$15000,2,FALSE),0)</f>
        <v>9.1499999999999998E-2</v>
      </c>
      <c r="E2572" s="11">
        <f t="shared" ca="1" si="646"/>
        <v>1.00034749</v>
      </c>
      <c r="F2572" s="64">
        <f ca="1">(TRUNC(PRODUCT($E$16:$E2571),16))</f>
        <v>1.7171957672228599</v>
      </c>
      <c r="G2572" s="64">
        <f t="shared" ca="1" si="647"/>
        <v>1.6004484080525101</v>
      </c>
      <c r="H2572" s="64">
        <f t="shared" ca="1" si="648"/>
        <v>1.0729466599999999</v>
      </c>
      <c r="I2572" s="65">
        <f t="shared" si="643"/>
        <v>3.7499999999999999E-2</v>
      </c>
      <c r="J2572" s="66">
        <f t="shared" si="649"/>
        <v>43801</v>
      </c>
      <c r="K2572" s="13">
        <f t="shared" si="657"/>
        <v>746</v>
      </c>
      <c r="L2572" s="9">
        <f t="shared" si="650"/>
        <v>1.0792719930000001</v>
      </c>
      <c r="M2572" s="69">
        <f t="shared" ca="1" si="651"/>
        <v>1.1580012799999999</v>
      </c>
      <c r="N2572" s="68">
        <f t="shared" si="652"/>
        <v>0</v>
      </c>
      <c r="O2572" s="64">
        <f t="shared" ca="1" si="653"/>
        <v>12769437.4587892</v>
      </c>
      <c r="P2572" s="70">
        <f t="shared" si="654"/>
        <v>0</v>
      </c>
      <c r="Q2572" s="71">
        <f t="shared" si="655"/>
        <v>1616371.3938</v>
      </c>
      <c r="R2572" s="71">
        <f t="shared" si="656"/>
        <v>20096884.329580002</v>
      </c>
      <c r="S2572" s="66"/>
      <c r="T2572" s="66"/>
      <c r="U2572" s="66"/>
      <c r="V2572" s="6"/>
      <c r="W2572" s="6"/>
      <c r="X2572" s="6"/>
      <c r="Y2572" s="7"/>
      <c r="Z2572" s="1"/>
      <c r="AA2572" s="6"/>
      <c r="AB2572" s="7"/>
      <c r="AC2572" s="7"/>
      <c r="AD2572" s="7"/>
      <c r="AE2572" s="6"/>
      <c r="AF2572" s="8"/>
      <c r="AG2572" s="6"/>
      <c r="AH2572" s="1"/>
      <c r="AI2572" s="3"/>
      <c r="AJ2572" s="3"/>
      <c r="AK2572" s="1"/>
      <c r="AL2572" s="1"/>
      <c r="AM2572" s="1"/>
      <c r="AN2572" s="1"/>
      <c r="AO2572" s="1"/>
      <c r="AP2572" s="1"/>
      <c r="AQ2572" s="1"/>
      <c r="AR2572" s="1"/>
      <c r="AS2572" s="1"/>
      <c r="AT2572" s="1"/>
      <c r="AU2572" s="1"/>
      <c r="AV2572" s="1"/>
      <c r="AW2572" s="1"/>
      <c r="AX2572" s="1"/>
      <c r="AY2572" s="1"/>
      <c r="AZ2572" s="1"/>
      <c r="BA2572" s="1"/>
      <c r="BB2572" s="1"/>
      <c r="BC2572" s="1"/>
      <c r="BD2572" s="1"/>
      <c r="BE2572" s="1"/>
      <c r="BF2572" s="1"/>
      <c r="BG2572" s="1"/>
      <c r="BH2572" s="1"/>
      <c r="BI2572" s="1"/>
      <c r="BJ2572" s="1"/>
      <c r="BK2572" s="1"/>
      <c r="BL2572" s="1"/>
      <c r="BM2572" s="1"/>
      <c r="BN2572" s="1"/>
      <c r="BO2572" s="1"/>
      <c r="BP2572" s="1"/>
      <c r="BQ2572" s="1"/>
      <c r="BR2572" s="1"/>
      <c r="BS2572" s="1"/>
      <c r="BT2572" s="1"/>
      <c r="BU2572" s="1"/>
      <c r="BV2572" s="1"/>
      <c r="BW2572" s="1"/>
      <c r="BX2572" s="1"/>
      <c r="BY2572" s="1"/>
      <c r="BZ2572" s="1"/>
      <c r="CA2572" s="1"/>
      <c r="CB2572" s="1"/>
      <c r="CC2572" s="1"/>
      <c r="CD2572" s="1"/>
      <c r="CE2572" s="1"/>
      <c r="CF2572" s="1"/>
      <c r="CG2572" s="1"/>
      <c r="CH2572" s="1"/>
      <c r="CI2572" s="1"/>
      <c r="CJ2572" s="1"/>
      <c r="CK2572" s="1"/>
      <c r="CL2572" s="1"/>
      <c r="CM2572" s="1"/>
      <c r="CN2572" s="1"/>
      <c r="CO2572" s="1"/>
      <c r="CP2572" s="1"/>
      <c r="CQ2572" s="1"/>
      <c r="CR2572" s="1"/>
      <c r="CS2572" s="1"/>
      <c r="CT2572" s="1"/>
      <c r="CU2572" s="1"/>
      <c r="CV2572" s="1"/>
      <c r="CW2572" s="1"/>
      <c r="CX2572" s="1"/>
      <c r="CY2572" s="1"/>
      <c r="CZ2572" s="1"/>
      <c r="DA2572" s="1"/>
      <c r="DB2572" s="1"/>
      <c r="DC2572" s="1"/>
      <c r="DD2572" s="1"/>
      <c r="DE2572" s="1"/>
      <c r="DF2572" s="1"/>
      <c r="DG2572" s="1"/>
      <c r="DH2572" s="1"/>
      <c r="DI2572" s="1"/>
      <c r="DJ2572" s="1"/>
      <c r="DK2572" s="1"/>
      <c r="DL2572" s="1"/>
      <c r="DM2572" s="1"/>
      <c r="DN2572" s="1"/>
      <c r="DO2572" s="1"/>
      <c r="DP2572" s="1"/>
      <c r="DQ2572" s="1"/>
      <c r="DR2572" s="1"/>
      <c r="DS2572" s="1"/>
      <c r="DT2572" s="1"/>
      <c r="DU2572" s="1"/>
      <c r="DV2572" s="1"/>
      <c r="DW2572" s="1"/>
      <c r="DX2572" s="1"/>
      <c r="DY2572" s="1"/>
      <c r="DZ2572" s="1"/>
      <c r="EA2572" s="1"/>
      <c r="EB2572" s="1"/>
      <c r="EC2572" s="1"/>
      <c r="ED2572" s="1"/>
      <c r="EE2572" s="1"/>
      <c r="EF2572" s="1"/>
      <c r="EG2572" s="1"/>
      <c r="EH2572" s="1"/>
      <c r="EI2572" s="1"/>
      <c r="EJ2572" s="1"/>
      <c r="EK2572" s="1"/>
      <c r="EL2572" s="1"/>
      <c r="EM2572" s="1"/>
      <c r="EN2572" s="1"/>
      <c r="EO2572" s="1"/>
      <c r="EP2572" s="1"/>
      <c r="EQ2572" s="1"/>
      <c r="ER2572" s="1"/>
      <c r="ES2572" s="1"/>
      <c r="ET2572" s="1"/>
      <c r="EU2572" s="1"/>
      <c r="EV2572" s="1"/>
      <c r="EW2572" s="1"/>
      <c r="EX2572" s="1"/>
      <c r="EY2572" s="1"/>
      <c r="EZ2572" s="1"/>
      <c r="FA2572" s="1"/>
      <c r="FB2572" s="1"/>
      <c r="FC2572" s="1"/>
      <c r="FD2572" s="1"/>
      <c r="FE2572" s="1"/>
      <c r="FF2572" s="1"/>
      <c r="FG2572" s="1"/>
      <c r="FH2572" s="1"/>
      <c r="FI2572" s="1"/>
      <c r="FJ2572" s="1"/>
      <c r="FK2572" s="1"/>
      <c r="FL2572" s="1"/>
      <c r="FM2572" s="1"/>
      <c r="FN2572" s="1"/>
      <c r="FO2572" s="1"/>
      <c r="FP2572" s="1"/>
      <c r="FQ2572" s="1"/>
      <c r="FR2572" s="1"/>
      <c r="FS2572" s="1"/>
      <c r="FT2572" s="1"/>
      <c r="FU2572" s="1"/>
      <c r="FV2572" s="1"/>
      <c r="FW2572" s="1"/>
      <c r="FX2572" s="1"/>
      <c r="FY2572" s="1"/>
      <c r="FZ2572" s="1"/>
      <c r="GA2572" s="1"/>
      <c r="GB2572" s="1"/>
      <c r="GC2572" s="1"/>
      <c r="GD2572" s="1"/>
      <c r="GE2572" s="1"/>
      <c r="GF2572" s="1"/>
      <c r="GG2572" s="1"/>
      <c r="GH2572" s="1"/>
      <c r="GI2572" s="1"/>
      <c r="GJ2572" s="1"/>
      <c r="GK2572" s="1"/>
      <c r="GL2572" s="1"/>
      <c r="GM2572" s="1"/>
      <c r="GN2572" s="1"/>
      <c r="GO2572" s="1"/>
      <c r="GP2572" s="1"/>
      <c r="GQ2572" s="1"/>
      <c r="GR2572" s="1"/>
      <c r="GS2572" s="1"/>
      <c r="GT2572" s="1"/>
      <c r="GU2572" s="1"/>
      <c r="GV2572" s="1"/>
      <c r="GW2572" s="1"/>
      <c r="GX2572" s="1"/>
      <c r="GY2572" s="1"/>
      <c r="GZ2572" s="1"/>
      <c r="HA2572" s="1"/>
      <c r="HB2572" s="1"/>
      <c r="HC2572" s="1"/>
      <c r="HD2572" s="1"/>
      <c r="HE2572" s="1"/>
      <c r="HF2572" s="1"/>
      <c r="HG2572" s="1"/>
      <c r="HH2572" s="1"/>
      <c r="HI2572" s="1"/>
      <c r="HJ2572" s="1"/>
      <c r="HK2572" s="1"/>
      <c r="HL2572" s="1"/>
    </row>
    <row r="2573" spans="1:220" x14ac:dyDescent="0.2">
      <c r="A2573" s="63">
        <f t="shared" si="642"/>
        <v>44548</v>
      </c>
      <c r="B2573" s="12">
        <f t="shared" ca="1" si="644"/>
        <v>115370296.8282408</v>
      </c>
      <c r="C2573" s="71">
        <f t="shared" si="645"/>
        <v>80818569.689999998</v>
      </c>
      <c r="D2573" s="65">
        <f ca="1">IF(A2573&lt;$B$1,VLOOKUP(A2573,[1]DI!$A$4:$B$15000,2,FALSE),0)</f>
        <v>0</v>
      </c>
      <c r="E2573" s="11">
        <f t="shared" ca="1" si="646"/>
        <v>1</v>
      </c>
      <c r="F2573" s="64">
        <f ca="1">(TRUNC(PRODUCT($E$16:$E2572),16))</f>
        <v>1.71779247558001</v>
      </c>
      <c r="G2573" s="64">
        <f t="shared" ca="1" si="647"/>
        <v>1.6004484080525101</v>
      </c>
      <c r="H2573" s="64">
        <f t="shared" ca="1" si="648"/>
        <v>1.07331949</v>
      </c>
      <c r="I2573" s="65">
        <f t="shared" si="643"/>
        <v>3.7499999999999999E-2</v>
      </c>
      <c r="J2573" s="66">
        <f t="shared" si="649"/>
        <v>43801</v>
      </c>
      <c r="K2573" s="13">
        <f t="shared" si="657"/>
        <v>747</v>
      </c>
      <c r="L2573" s="9">
        <f t="shared" si="650"/>
        <v>1.0793823659999999</v>
      </c>
      <c r="M2573" s="69">
        <f t="shared" ca="1" si="651"/>
        <v>1.158522131</v>
      </c>
      <c r="N2573" s="68">
        <f t="shared" si="652"/>
        <v>0</v>
      </c>
      <c r="O2573" s="64">
        <f t="shared" ca="1" si="653"/>
        <v>12811531.8916308</v>
      </c>
      <c r="P2573" s="70">
        <f t="shared" si="654"/>
        <v>0</v>
      </c>
      <c r="Q2573" s="71">
        <f t="shared" si="655"/>
        <v>1616371.3938</v>
      </c>
      <c r="R2573" s="71">
        <f t="shared" si="656"/>
        <v>20123823.852809999</v>
      </c>
      <c r="S2573" s="66"/>
      <c r="T2573" s="66"/>
      <c r="U2573" s="66"/>
      <c r="V2573" s="6"/>
      <c r="W2573" s="6"/>
      <c r="X2573" s="6"/>
      <c r="Y2573" s="7"/>
      <c r="Z2573" s="1"/>
      <c r="AA2573" s="6"/>
      <c r="AB2573" s="7"/>
      <c r="AC2573" s="7"/>
      <c r="AD2573" s="7"/>
      <c r="AE2573" s="6"/>
      <c r="AF2573" s="8"/>
      <c r="AG2573" s="6"/>
      <c r="AH2573" s="1"/>
      <c r="AI2573" s="3"/>
      <c r="AJ2573" s="3"/>
      <c r="AK2573" s="1"/>
      <c r="AL2573" s="1"/>
      <c r="AM2573" s="1"/>
      <c r="AN2573" s="1"/>
      <c r="AO2573" s="1"/>
      <c r="AP2573" s="1"/>
      <c r="AQ2573" s="1"/>
      <c r="AR2573" s="1"/>
      <c r="AS2573" s="1"/>
      <c r="AT2573" s="1"/>
      <c r="AU2573" s="1"/>
      <c r="AV2573" s="1"/>
      <c r="AW2573" s="1"/>
      <c r="AX2573" s="1"/>
      <c r="AY2573" s="1"/>
      <c r="AZ2573" s="1"/>
      <c r="BA2573" s="1"/>
      <c r="BB2573" s="1"/>
      <c r="BC2573" s="1"/>
      <c r="BD2573" s="1"/>
      <c r="BE2573" s="1"/>
      <c r="BF2573" s="1"/>
      <c r="BG2573" s="1"/>
      <c r="BH2573" s="1"/>
      <c r="BI2573" s="1"/>
      <c r="BJ2573" s="1"/>
      <c r="BK2573" s="1"/>
      <c r="BL2573" s="1"/>
      <c r="BM2573" s="1"/>
      <c r="BN2573" s="1"/>
      <c r="BO2573" s="1"/>
      <c r="BP2573" s="1"/>
      <c r="BQ2573" s="1"/>
      <c r="BR2573" s="1"/>
      <c r="BS2573" s="1"/>
      <c r="BT2573" s="1"/>
      <c r="BU2573" s="1"/>
      <c r="BV2573" s="1"/>
      <c r="BW2573" s="1"/>
      <c r="BX2573" s="1"/>
      <c r="BY2573" s="1"/>
      <c r="BZ2573" s="1"/>
      <c r="CA2573" s="1"/>
      <c r="CB2573" s="1"/>
      <c r="CC2573" s="1"/>
      <c r="CD2573" s="1"/>
      <c r="CE2573" s="1"/>
      <c r="CF2573" s="1"/>
      <c r="CG2573" s="1"/>
      <c r="CH2573" s="1"/>
      <c r="CI2573" s="1"/>
      <c r="CJ2573" s="1"/>
      <c r="CK2573" s="1"/>
      <c r="CL2573" s="1"/>
      <c r="CM2573" s="1"/>
      <c r="CN2573" s="1"/>
      <c r="CO2573" s="1"/>
      <c r="CP2573" s="1"/>
      <c r="CQ2573" s="1"/>
      <c r="CR2573" s="1"/>
      <c r="CS2573" s="1"/>
      <c r="CT2573" s="1"/>
      <c r="CU2573" s="1"/>
      <c r="CV2573" s="1"/>
      <c r="CW2573" s="1"/>
      <c r="CX2573" s="1"/>
      <c r="CY2573" s="1"/>
      <c r="CZ2573" s="1"/>
      <c r="DA2573" s="1"/>
      <c r="DB2573" s="1"/>
      <c r="DC2573" s="1"/>
      <c r="DD2573" s="1"/>
      <c r="DE2573" s="1"/>
      <c r="DF2573" s="1"/>
      <c r="DG2573" s="1"/>
      <c r="DH2573" s="1"/>
      <c r="DI2573" s="1"/>
      <c r="DJ2573" s="1"/>
      <c r="DK2573" s="1"/>
      <c r="DL2573" s="1"/>
      <c r="DM2573" s="1"/>
      <c r="DN2573" s="1"/>
      <c r="DO2573" s="1"/>
      <c r="DP2573" s="1"/>
      <c r="DQ2573" s="1"/>
      <c r="DR2573" s="1"/>
      <c r="DS2573" s="1"/>
      <c r="DT2573" s="1"/>
      <c r="DU2573" s="1"/>
      <c r="DV2573" s="1"/>
      <c r="DW2573" s="1"/>
      <c r="DX2573" s="1"/>
      <c r="DY2573" s="1"/>
      <c r="DZ2573" s="1"/>
      <c r="EA2573" s="1"/>
      <c r="EB2573" s="1"/>
      <c r="EC2573" s="1"/>
      <c r="ED2573" s="1"/>
      <c r="EE2573" s="1"/>
      <c r="EF2573" s="1"/>
      <c r="EG2573" s="1"/>
      <c r="EH2573" s="1"/>
      <c r="EI2573" s="1"/>
      <c r="EJ2573" s="1"/>
      <c r="EK2573" s="1"/>
      <c r="EL2573" s="1"/>
      <c r="EM2573" s="1"/>
      <c r="EN2573" s="1"/>
      <c r="EO2573" s="1"/>
      <c r="EP2573" s="1"/>
      <c r="EQ2573" s="1"/>
      <c r="ER2573" s="1"/>
      <c r="ES2573" s="1"/>
      <c r="ET2573" s="1"/>
      <c r="EU2573" s="1"/>
      <c r="EV2573" s="1"/>
      <c r="EW2573" s="1"/>
      <c r="EX2573" s="1"/>
      <c r="EY2573" s="1"/>
      <c r="EZ2573" s="1"/>
      <c r="FA2573" s="1"/>
      <c r="FB2573" s="1"/>
      <c r="FC2573" s="1"/>
      <c r="FD2573" s="1"/>
      <c r="FE2573" s="1"/>
      <c r="FF2573" s="1"/>
      <c r="FG2573" s="1"/>
      <c r="FH2573" s="1"/>
      <c r="FI2573" s="1"/>
      <c r="FJ2573" s="1"/>
      <c r="FK2573" s="1"/>
      <c r="FL2573" s="1"/>
      <c r="FM2573" s="1"/>
      <c r="FN2573" s="1"/>
      <c r="FO2573" s="1"/>
      <c r="FP2573" s="1"/>
      <c r="FQ2573" s="1"/>
      <c r="FR2573" s="1"/>
      <c r="FS2573" s="1"/>
      <c r="FT2573" s="1"/>
      <c r="FU2573" s="1"/>
      <c r="FV2573" s="1"/>
      <c r="FW2573" s="1"/>
      <c r="FX2573" s="1"/>
      <c r="FY2573" s="1"/>
      <c r="FZ2573" s="1"/>
      <c r="GA2573" s="1"/>
      <c r="GB2573" s="1"/>
      <c r="GC2573" s="1"/>
      <c r="GD2573" s="1"/>
      <c r="GE2573" s="1"/>
      <c r="GF2573" s="1"/>
      <c r="GG2573" s="1"/>
      <c r="GH2573" s="1"/>
      <c r="GI2573" s="1"/>
      <c r="GJ2573" s="1"/>
      <c r="GK2573" s="1"/>
      <c r="GL2573" s="1"/>
      <c r="GM2573" s="1"/>
      <c r="GN2573" s="1"/>
      <c r="GO2573" s="1"/>
      <c r="GP2573" s="1"/>
      <c r="GQ2573" s="1"/>
      <c r="GR2573" s="1"/>
      <c r="GS2573" s="1"/>
      <c r="GT2573" s="1"/>
      <c r="GU2573" s="1"/>
      <c r="GV2573" s="1"/>
      <c r="GW2573" s="1"/>
      <c r="GX2573" s="1"/>
      <c r="GY2573" s="1"/>
      <c r="GZ2573" s="1"/>
      <c r="HA2573" s="1"/>
      <c r="HB2573" s="1"/>
      <c r="HC2573" s="1"/>
      <c r="HD2573" s="1"/>
      <c r="HE2573" s="1"/>
      <c r="HF2573" s="1"/>
      <c r="HG2573" s="1"/>
      <c r="HH2573" s="1"/>
      <c r="HI2573" s="1"/>
      <c r="HJ2573" s="1"/>
      <c r="HK2573" s="1"/>
      <c r="HL2573" s="1"/>
    </row>
    <row r="2574" spans="1:220" x14ac:dyDescent="0.2">
      <c r="A2574" s="63">
        <f t="shared" si="642"/>
        <v>44549</v>
      </c>
      <c r="B2574" s="12">
        <f t="shared" ca="1" si="644"/>
        <v>115406811.49315199</v>
      </c>
      <c r="C2574" s="71">
        <f t="shared" si="645"/>
        <v>80818569.689999998</v>
      </c>
      <c r="D2574" s="65">
        <f ca="1">IF(A2574&lt;$B$1,VLOOKUP(A2574,[1]DI!$A$4:$B$15000,2,FALSE),0)</f>
        <v>0</v>
      </c>
      <c r="E2574" s="11">
        <f t="shared" ca="1" si="646"/>
        <v>1</v>
      </c>
      <c r="F2574" s="64">
        <f ca="1">(TRUNC(PRODUCT($E$16:$E2573),16))</f>
        <v>1.71779247558001</v>
      </c>
      <c r="G2574" s="64">
        <f t="shared" ca="1" si="647"/>
        <v>1.6004484080525101</v>
      </c>
      <c r="H2574" s="64">
        <f t="shared" ca="1" si="648"/>
        <v>1.07331949</v>
      </c>
      <c r="I2574" s="65">
        <f t="shared" si="643"/>
        <v>3.7499999999999999E-2</v>
      </c>
      <c r="J2574" s="66">
        <f t="shared" si="649"/>
        <v>43801</v>
      </c>
      <c r="K2574" s="13">
        <f t="shared" si="657"/>
        <v>748</v>
      </c>
      <c r="L2574" s="9">
        <f t="shared" si="650"/>
        <v>1.07949275</v>
      </c>
      <c r="M2574" s="69">
        <f t="shared" ca="1" si="651"/>
        <v>1.158640608</v>
      </c>
      <c r="N2574" s="68">
        <f t="shared" si="652"/>
        <v>0</v>
      </c>
      <c r="O2574" s="64">
        <f t="shared" ca="1" si="653"/>
        <v>12821107.033312</v>
      </c>
      <c r="P2574" s="70">
        <f t="shared" si="654"/>
        <v>0</v>
      </c>
      <c r="Q2574" s="71">
        <f t="shared" si="655"/>
        <v>1616371.3938</v>
      </c>
      <c r="R2574" s="71">
        <f t="shared" si="656"/>
        <v>20150763.37604</v>
      </c>
      <c r="S2574" s="66"/>
      <c r="T2574" s="66"/>
      <c r="U2574" s="66"/>
      <c r="V2574" s="6"/>
      <c r="W2574" s="6"/>
      <c r="X2574" s="6"/>
      <c r="Y2574" s="7"/>
      <c r="Z2574" s="1"/>
      <c r="AA2574" s="6"/>
      <c r="AB2574" s="7"/>
      <c r="AC2574" s="7"/>
      <c r="AD2574" s="7"/>
      <c r="AE2574" s="6"/>
      <c r="AF2574" s="8"/>
      <c r="AG2574" s="6"/>
      <c r="AH2574" s="1"/>
      <c r="AI2574" s="3"/>
      <c r="AJ2574" s="3"/>
      <c r="AK2574" s="1"/>
      <c r="AL2574" s="1"/>
      <c r="AM2574" s="1"/>
      <c r="AN2574" s="1"/>
      <c r="AO2574" s="1"/>
      <c r="AP2574" s="1"/>
      <c r="AQ2574" s="1"/>
      <c r="AR2574" s="1"/>
      <c r="AS2574" s="1"/>
      <c r="AT2574" s="1"/>
      <c r="AU2574" s="1"/>
      <c r="AV2574" s="1"/>
      <c r="AW2574" s="1"/>
      <c r="AX2574" s="1"/>
      <c r="AY2574" s="1"/>
      <c r="AZ2574" s="1"/>
      <c r="BA2574" s="1"/>
      <c r="BB2574" s="1"/>
      <c r="BC2574" s="1"/>
      <c r="BD2574" s="1"/>
      <c r="BE2574" s="1"/>
      <c r="BF2574" s="1"/>
      <c r="BG2574" s="1"/>
      <c r="BH2574" s="1"/>
      <c r="BI2574" s="1"/>
      <c r="BJ2574" s="1"/>
      <c r="BK2574" s="1"/>
      <c r="BL2574" s="1"/>
      <c r="BM2574" s="1"/>
      <c r="BN2574" s="1"/>
      <c r="BO2574" s="1"/>
      <c r="BP2574" s="1"/>
      <c r="BQ2574" s="1"/>
      <c r="BR2574" s="1"/>
      <c r="BS2574" s="1"/>
      <c r="BT2574" s="1"/>
      <c r="BU2574" s="1"/>
      <c r="BV2574" s="1"/>
      <c r="BW2574" s="1"/>
      <c r="BX2574" s="1"/>
      <c r="BY2574" s="1"/>
      <c r="BZ2574" s="1"/>
      <c r="CA2574" s="1"/>
      <c r="CB2574" s="1"/>
      <c r="CC2574" s="1"/>
      <c r="CD2574" s="1"/>
      <c r="CE2574" s="1"/>
      <c r="CF2574" s="1"/>
      <c r="CG2574" s="1"/>
      <c r="CH2574" s="1"/>
      <c r="CI2574" s="1"/>
      <c r="CJ2574" s="1"/>
      <c r="CK2574" s="1"/>
      <c r="CL2574" s="1"/>
      <c r="CM2574" s="1"/>
      <c r="CN2574" s="1"/>
      <c r="CO2574" s="1"/>
      <c r="CP2574" s="1"/>
      <c r="CQ2574" s="1"/>
      <c r="CR2574" s="1"/>
      <c r="CS2574" s="1"/>
      <c r="CT2574" s="1"/>
      <c r="CU2574" s="1"/>
      <c r="CV2574" s="1"/>
      <c r="CW2574" s="1"/>
      <c r="CX2574" s="1"/>
      <c r="CY2574" s="1"/>
      <c r="CZ2574" s="1"/>
      <c r="DA2574" s="1"/>
      <c r="DB2574" s="1"/>
      <c r="DC2574" s="1"/>
      <c r="DD2574" s="1"/>
      <c r="DE2574" s="1"/>
      <c r="DF2574" s="1"/>
      <c r="DG2574" s="1"/>
      <c r="DH2574" s="1"/>
      <c r="DI2574" s="1"/>
      <c r="DJ2574" s="1"/>
      <c r="DK2574" s="1"/>
      <c r="DL2574" s="1"/>
      <c r="DM2574" s="1"/>
      <c r="DN2574" s="1"/>
      <c r="DO2574" s="1"/>
      <c r="DP2574" s="1"/>
      <c r="DQ2574" s="1"/>
      <c r="DR2574" s="1"/>
      <c r="DS2574" s="1"/>
      <c r="DT2574" s="1"/>
      <c r="DU2574" s="1"/>
      <c r="DV2574" s="1"/>
      <c r="DW2574" s="1"/>
      <c r="DX2574" s="1"/>
      <c r="DY2574" s="1"/>
      <c r="DZ2574" s="1"/>
      <c r="EA2574" s="1"/>
      <c r="EB2574" s="1"/>
      <c r="EC2574" s="1"/>
      <c r="ED2574" s="1"/>
      <c r="EE2574" s="1"/>
      <c r="EF2574" s="1"/>
      <c r="EG2574" s="1"/>
      <c r="EH2574" s="1"/>
      <c r="EI2574" s="1"/>
      <c r="EJ2574" s="1"/>
      <c r="EK2574" s="1"/>
      <c r="EL2574" s="1"/>
      <c r="EM2574" s="1"/>
      <c r="EN2574" s="1"/>
      <c r="EO2574" s="1"/>
      <c r="EP2574" s="1"/>
      <c r="EQ2574" s="1"/>
      <c r="ER2574" s="1"/>
      <c r="ES2574" s="1"/>
      <c r="ET2574" s="1"/>
      <c r="EU2574" s="1"/>
      <c r="EV2574" s="1"/>
      <c r="EW2574" s="1"/>
      <c r="EX2574" s="1"/>
      <c r="EY2574" s="1"/>
      <c r="EZ2574" s="1"/>
      <c r="FA2574" s="1"/>
      <c r="FB2574" s="1"/>
      <c r="FC2574" s="1"/>
      <c r="FD2574" s="1"/>
      <c r="FE2574" s="1"/>
      <c r="FF2574" s="1"/>
      <c r="FG2574" s="1"/>
      <c r="FH2574" s="1"/>
      <c r="FI2574" s="1"/>
      <c r="FJ2574" s="1"/>
      <c r="FK2574" s="1"/>
      <c r="FL2574" s="1"/>
      <c r="FM2574" s="1"/>
      <c r="FN2574" s="1"/>
      <c r="FO2574" s="1"/>
      <c r="FP2574" s="1"/>
      <c r="FQ2574" s="1"/>
      <c r="FR2574" s="1"/>
      <c r="FS2574" s="1"/>
      <c r="FT2574" s="1"/>
      <c r="FU2574" s="1"/>
      <c r="FV2574" s="1"/>
      <c r="FW2574" s="1"/>
      <c r="FX2574" s="1"/>
      <c r="FY2574" s="1"/>
      <c r="FZ2574" s="1"/>
      <c r="GA2574" s="1"/>
      <c r="GB2574" s="1"/>
      <c r="GC2574" s="1"/>
      <c r="GD2574" s="1"/>
      <c r="GE2574" s="1"/>
      <c r="GF2574" s="1"/>
      <c r="GG2574" s="1"/>
      <c r="GH2574" s="1"/>
      <c r="GI2574" s="1"/>
      <c r="GJ2574" s="1"/>
      <c r="GK2574" s="1"/>
      <c r="GL2574" s="1"/>
      <c r="GM2574" s="1"/>
      <c r="GN2574" s="1"/>
      <c r="GO2574" s="1"/>
      <c r="GP2574" s="1"/>
      <c r="GQ2574" s="1"/>
      <c r="GR2574" s="1"/>
      <c r="GS2574" s="1"/>
      <c r="GT2574" s="1"/>
      <c r="GU2574" s="1"/>
      <c r="GV2574" s="1"/>
      <c r="GW2574" s="1"/>
      <c r="GX2574" s="1"/>
      <c r="GY2574" s="1"/>
      <c r="GZ2574" s="1"/>
      <c r="HA2574" s="1"/>
      <c r="HB2574" s="1"/>
      <c r="HC2574" s="1"/>
      <c r="HD2574" s="1"/>
      <c r="HE2574" s="1"/>
      <c r="HF2574" s="1"/>
      <c r="HG2574" s="1"/>
      <c r="HH2574" s="1"/>
      <c r="HI2574" s="1"/>
      <c r="HJ2574" s="1"/>
      <c r="HK2574" s="1"/>
      <c r="HL2574" s="1"/>
    </row>
    <row r="2575" spans="1:220" x14ac:dyDescent="0.2">
      <c r="A2575" s="63">
        <f t="shared" si="642"/>
        <v>44550</v>
      </c>
      <c r="B2575" s="12">
        <f t="shared" ca="1" si="644"/>
        <v>115443327.2087045</v>
      </c>
      <c r="C2575" s="71">
        <f t="shared" si="645"/>
        <v>80818569.689999998</v>
      </c>
      <c r="D2575" s="65">
        <f ca="1">IF(A2575&lt;$B$1,VLOOKUP(A2575,[1]DI!$A$4:$B$15000,2,FALSE),0)</f>
        <v>9.1499999999999998E-2</v>
      </c>
      <c r="E2575" s="11">
        <f t="shared" ca="1" si="646"/>
        <v>1.00034749</v>
      </c>
      <c r="F2575" s="64">
        <f ca="1">(TRUNC(PRODUCT($E$16:$E2574),16))</f>
        <v>1.71779247558001</v>
      </c>
      <c r="G2575" s="64">
        <f t="shared" ca="1" si="647"/>
        <v>1.6004484080525101</v>
      </c>
      <c r="H2575" s="64">
        <f t="shared" ca="1" si="648"/>
        <v>1.07331949</v>
      </c>
      <c r="I2575" s="65">
        <f t="shared" si="643"/>
        <v>3.7499999999999999E-2</v>
      </c>
      <c r="J2575" s="66">
        <f t="shared" si="649"/>
        <v>43801</v>
      </c>
      <c r="K2575" s="13">
        <f t="shared" si="657"/>
        <v>749</v>
      </c>
      <c r="L2575" s="9">
        <f t="shared" si="650"/>
        <v>1.079603146</v>
      </c>
      <c r="M2575" s="69">
        <f t="shared" ca="1" si="651"/>
        <v>1.158759098</v>
      </c>
      <c r="N2575" s="68">
        <f t="shared" si="652"/>
        <v>0</v>
      </c>
      <c r="O2575" s="64">
        <f t="shared" ca="1" si="653"/>
        <v>12830683.2256345</v>
      </c>
      <c r="P2575" s="70">
        <f t="shared" si="654"/>
        <v>0</v>
      </c>
      <c r="Q2575" s="71">
        <f t="shared" si="655"/>
        <v>1616371.3938</v>
      </c>
      <c r="R2575" s="71">
        <f t="shared" si="656"/>
        <v>20177702.899269998</v>
      </c>
      <c r="S2575" s="66"/>
      <c r="T2575" s="66"/>
      <c r="U2575" s="66"/>
      <c r="V2575" s="6"/>
      <c r="W2575" s="6"/>
      <c r="X2575" s="6"/>
      <c r="Y2575" s="7"/>
      <c r="Z2575" s="1"/>
      <c r="AA2575" s="6"/>
      <c r="AB2575" s="7"/>
      <c r="AC2575" s="7"/>
      <c r="AD2575" s="7"/>
      <c r="AE2575" s="6"/>
      <c r="AF2575" s="8"/>
      <c r="AG2575" s="6"/>
      <c r="AH2575" s="1"/>
      <c r="AI2575" s="3"/>
      <c r="AJ2575" s="3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  <c r="AV2575" s="1"/>
      <c r="AW2575" s="1"/>
      <c r="AX2575" s="1"/>
      <c r="AY2575" s="1"/>
      <c r="AZ2575" s="1"/>
      <c r="BA2575" s="1"/>
      <c r="BB2575" s="1"/>
      <c r="BC2575" s="1"/>
      <c r="BD2575" s="1"/>
      <c r="BE2575" s="1"/>
      <c r="BF2575" s="1"/>
      <c r="BG2575" s="1"/>
      <c r="BH2575" s="1"/>
      <c r="BI2575" s="1"/>
      <c r="BJ2575" s="1"/>
      <c r="BK2575" s="1"/>
      <c r="BL2575" s="1"/>
      <c r="BM2575" s="1"/>
      <c r="BN2575" s="1"/>
      <c r="BO2575" s="1"/>
      <c r="BP2575" s="1"/>
      <c r="BQ2575" s="1"/>
      <c r="BR2575" s="1"/>
      <c r="BS2575" s="1"/>
      <c r="BT2575" s="1"/>
      <c r="BU2575" s="1"/>
      <c r="BV2575" s="1"/>
      <c r="BW2575" s="1"/>
      <c r="BX2575" s="1"/>
      <c r="BY2575" s="1"/>
      <c r="BZ2575" s="1"/>
      <c r="CA2575" s="1"/>
      <c r="CB2575" s="1"/>
      <c r="CC2575" s="1"/>
      <c r="CD2575" s="1"/>
      <c r="CE2575" s="1"/>
      <c r="CF2575" s="1"/>
      <c r="CG2575" s="1"/>
      <c r="CH2575" s="1"/>
      <c r="CI2575" s="1"/>
      <c r="CJ2575" s="1"/>
      <c r="CK2575" s="1"/>
      <c r="CL2575" s="1"/>
      <c r="CM2575" s="1"/>
      <c r="CN2575" s="1"/>
      <c r="CO2575" s="1"/>
      <c r="CP2575" s="1"/>
      <c r="CQ2575" s="1"/>
      <c r="CR2575" s="1"/>
      <c r="CS2575" s="1"/>
      <c r="CT2575" s="1"/>
      <c r="CU2575" s="1"/>
      <c r="CV2575" s="1"/>
      <c r="CW2575" s="1"/>
      <c r="CX2575" s="1"/>
      <c r="CY2575" s="1"/>
      <c r="CZ2575" s="1"/>
      <c r="DA2575" s="1"/>
      <c r="DB2575" s="1"/>
      <c r="DC2575" s="1"/>
      <c r="DD2575" s="1"/>
      <c r="DE2575" s="1"/>
      <c r="DF2575" s="1"/>
      <c r="DG2575" s="1"/>
      <c r="DH2575" s="1"/>
      <c r="DI2575" s="1"/>
      <c r="DJ2575" s="1"/>
      <c r="DK2575" s="1"/>
      <c r="DL2575" s="1"/>
      <c r="DM2575" s="1"/>
      <c r="DN2575" s="1"/>
      <c r="DO2575" s="1"/>
      <c r="DP2575" s="1"/>
      <c r="DQ2575" s="1"/>
      <c r="DR2575" s="1"/>
      <c r="DS2575" s="1"/>
      <c r="DT2575" s="1"/>
      <c r="DU2575" s="1"/>
      <c r="DV2575" s="1"/>
      <c r="DW2575" s="1"/>
      <c r="DX2575" s="1"/>
      <c r="DY2575" s="1"/>
      <c r="DZ2575" s="1"/>
      <c r="EA2575" s="1"/>
      <c r="EB2575" s="1"/>
      <c r="EC2575" s="1"/>
      <c r="ED2575" s="1"/>
      <c r="EE2575" s="1"/>
      <c r="EF2575" s="1"/>
      <c r="EG2575" s="1"/>
      <c r="EH2575" s="1"/>
      <c r="EI2575" s="1"/>
      <c r="EJ2575" s="1"/>
      <c r="EK2575" s="1"/>
      <c r="EL2575" s="1"/>
      <c r="EM2575" s="1"/>
      <c r="EN2575" s="1"/>
      <c r="EO2575" s="1"/>
      <c r="EP2575" s="1"/>
      <c r="EQ2575" s="1"/>
      <c r="ER2575" s="1"/>
      <c r="ES2575" s="1"/>
      <c r="ET2575" s="1"/>
      <c r="EU2575" s="1"/>
      <c r="EV2575" s="1"/>
      <c r="EW2575" s="1"/>
      <c r="EX2575" s="1"/>
      <c r="EY2575" s="1"/>
      <c r="EZ2575" s="1"/>
      <c r="FA2575" s="1"/>
      <c r="FB2575" s="1"/>
      <c r="FC2575" s="1"/>
      <c r="FD2575" s="1"/>
      <c r="FE2575" s="1"/>
      <c r="FF2575" s="1"/>
      <c r="FG2575" s="1"/>
      <c r="FH2575" s="1"/>
      <c r="FI2575" s="1"/>
      <c r="FJ2575" s="1"/>
      <c r="FK2575" s="1"/>
      <c r="FL2575" s="1"/>
      <c r="FM2575" s="1"/>
      <c r="FN2575" s="1"/>
      <c r="FO2575" s="1"/>
      <c r="FP2575" s="1"/>
      <c r="FQ2575" s="1"/>
      <c r="FR2575" s="1"/>
      <c r="FS2575" s="1"/>
      <c r="FT2575" s="1"/>
      <c r="FU2575" s="1"/>
      <c r="FV2575" s="1"/>
      <c r="FW2575" s="1"/>
      <c r="FX2575" s="1"/>
      <c r="FY2575" s="1"/>
      <c r="FZ2575" s="1"/>
      <c r="GA2575" s="1"/>
      <c r="GB2575" s="1"/>
      <c r="GC2575" s="1"/>
      <c r="GD2575" s="1"/>
      <c r="GE2575" s="1"/>
      <c r="GF2575" s="1"/>
      <c r="GG2575" s="1"/>
      <c r="GH2575" s="1"/>
      <c r="GI2575" s="1"/>
      <c r="GJ2575" s="1"/>
      <c r="GK2575" s="1"/>
      <c r="GL2575" s="1"/>
      <c r="GM2575" s="1"/>
      <c r="GN2575" s="1"/>
      <c r="GO2575" s="1"/>
      <c r="GP2575" s="1"/>
      <c r="GQ2575" s="1"/>
      <c r="GR2575" s="1"/>
      <c r="GS2575" s="1"/>
      <c r="GT2575" s="1"/>
      <c r="GU2575" s="1"/>
      <c r="GV2575" s="1"/>
      <c r="GW2575" s="1"/>
      <c r="GX2575" s="1"/>
      <c r="GY2575" s="1"/>
      <c r="GZ2575" s="1"/>
      <c r="HA2575" s="1"/>
      <c r="HB2575" s="1"/>
      <c r="HC2575" s="1"/>
      <c r="HD2575" s="1"/>
      <c r="HE2575" s="1"/>
      <c r="HF2575" s="1"/>
      <c r="HG2575" s="1"/>
      <c r="HH2575" s="1"/>
      <c r="HI2575" s="1"/>
      <c r="HJ2575" s="1"/>
      <c r="HK2575" s="1"/>
      <c r="HL2575" s="1"/>
    </row>
    <row r="2576" spans="1:220" x14ac:dyDescent="0.2">
      <c r="A2576" s="63">
        <f t="shared" si="642"/>
        <v>44551</v>
      </c>
      <c r="B2576" s="12">
        <f t="shared" ca="1" si="644"/>
        <v>115512389.6129127</v>
      </c>
      <c r="C2576" s="71">
        <f t="shared" si="645"/>
        <v>80818569.689999998</v>
      </c>
      <c r="D2576" s="65">
        <f ca="1">IF(A2576&lt;$B$1,VLOOKUP(A2576,[1]DI!$A$4:$B$15000,2,FALSE),0)</f>
        <v>9.1499999999999998E-2</v>
      </c>
      <c r="E2576" s="11">
        <f t="shared" ca="1" si="646"/>
        <v>1.00034749</v>
      </c>
      <c r="F2576" s="64">
        <f ca="1">(TRUNC(PRODUCT($E$16:$E2575),16))</f>
        <v>1.71838939128735</v>
      </c>
      <c r="G2576" s="64">
        <f t="shared" ca="1" si="647"/>
        <v>1.6004484080525101</v>
      </c>
      <c r="H2576" s="64">
        <f t="shared" ca="1" si="648"/>
        <v>1.07369246</v>
      </c>
      <c r="I2576" s="65">
        <f t="shared" si="643"/>
        <v>3.7499999999999999E-2</v>
      </c>
      <c r="J2576" s="66">
        <f t="shared" si="649"/>
        <v>43801</v>
      </c>
      <c r="K2576" s="13">
        <f t="shared" si="657"/>
        <v>750</v>
      </c>
      <c r="L2576" s="9">
        <f t="shared" si="650"/>
        <v>1.0797135529999999</v>
      </c>
      <c r="M2576" s="69">
        <f t="shared" ca="1" si="651"/>
        <v>1.1592803009999999</v>
      </c>
      <c r="N2576" s="68">
        <f t="shared" si="652"/>
        <v>0</v>
      </c>
      <c r="O2576" s="64">
        <f t="shared" ca="1" si="653"/>
        <v>12872806.106612699</v>
      </c>
      <c r="P2576" s="70">
        <f t="shared" si="654"/>
        <v>0</v>
      </c>
      <c r="Q2576" s="71">
        <f t="shared" si="655"/>
        <v>1616371.3938</v>
      </c>
      <c r="R2576" s="71">
        <f t="shared" si="656"/>
        <v>20204642.422499999</v>
      </c>
      <c r="S2576" s="66"/>
      <c r="T2576" s="66"/>
      <c r="U2576" s="66"/>
      <c r="V2576" s="6"/>
      <c r="W2576" s="6"/>
      <c r="X2576" s="6"/>
      <c r="Y2576" s="7"/>
      <c r="Z2576" s="1"/>
      <c r="AA2576" s="6"/>
      <c r="AB2576" s="7"/>
      <c r="AC2576" s="7"/>
      <c r="AD2576" s="7"/>
      <c r="AE2576" s="6"/>
      <c r="AF2576" s="8"/>
      <c r="AG2576" s="6"/>
      <c r="AH2576" s="1"/>
      <c r="AI2576" s="3"/>
      <c r="AJ2576" s="3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s="1"/>
      <c r="AV2576" s="1"/>
      <c r="AW2576" s="1"/>
      <c r="AX2576" s="1"/>
      <c r="AY2576" s="1"/>
      <c r="AZ2576" s="1"/>
      <c r="BA2576" s="1"/>
      <c r="BB2576" s="1"/>
      <c r="BC2576" s="1"/>
      <c r="BD2576" s="1"/>
      <c r="BE2576" s="1"/>
      <c r="BF2576" s="1"/>
      <c r="BG2576" s="1"/>
      <c r="BH2576" s="1"/>
      <c r="BI2576" s="1"/>
      <c r="BJ2576" s="1"/>
      <c r="BK2576" s="1"/>
      <c r="BL2576" s="1"/>
      <c r="BM2576" s="1"/>
      <c r="BN2576" s="1"/>
      <c r="BO2576" s="1"/>
      <c r="BP2576" s="1"/>
      <c r="BQ2576" s="1"/>
      <c r="BR2576" s="1"/>
      <c r="BS2576" s="1"/>
      <c r="BT2576" s="1"/>
      <c r="BU2576" s="1"/>
      <c r="BV2576" s="1"/>
      <c r="BW2576" s="1"/>
      <c r="BX2576" s="1"/>
      <c r="BY2576" s="1"/>
      <c r="BZ2576" s="1"/>
      <c r="CA2576" s="1"/>
      <c r="CB2576" s="1"/>
      <c r="CC2576" s="1"/>
      <c r="CD2576" s="1"/>
      <c r="CE2576" s="1"/>
      <c r="CF2576" s="1"/>
      <c r="CG2576" s="1"/>
      <c r="CH2576" s="1"/>
      <c r="CI2576" s="1"/>
      <c r="CJ2576" s="1"/>
      <c r="CK2576" s="1"/>
      <c r="CL2576" s="1"/>
      <c r="CM2576" s="1"/>
      <c r="CN2576" s="1"/>
      <c r="CO2576" s="1"/>
      <c r="CP2576" s="1"/>
      <c r="CQ2576" s="1"/>
      <c r="CR2576" s="1"/>
      <c r="CS2576" s="1"/>
      <c r="CT2576" s="1"/>
      <c r="CU2576" s="1"/>
      <c r="CV2576" s="1"/>
      <c r="CW2576" s="1"/>
      <c r="CX2576" s="1"/>
      <c r="CY2576" s="1"/>
      <c r="CZ2576" s="1"/>
      <c r="DA2576" s="1"/>
      <c r="DB2576" s="1"/>
      <c r="DC2576" s="1"/>
      <c r="DD2576" s="1"/>
      <c r="DE2576" s="1"/>
      <c r="DF2576" s="1"/>
      <c r="DG2576" s="1"/>
      <c r="DH2576" s="1"/>
      <c r="DI2576" s="1"/>
      <c r="DJ2576" s="1"/>
      <c r="DK2576" s="1"/>
      <c r="DL2576" s="1"/>
      <c r="DM2576" s="1"/>
      <c r="DN2576" s="1"/>
      <c r="DO2576" s="1"/>
      <c r="DP2576" s="1"/>
      <c r="DQ2576" s="1"/>
      <c r="DR2576" s="1"/>
      <c r="DS2576" s="1"/>
      <c r="DT2576" s="1"/>
      <c r="DU2576" s="1"/>
      <c r="DV2576" s="1"/>
      <c r="DW2576" s="1"/>
      <c r="DX2576" s="1"/>
      <c r="DY2576" s="1"/>
      <c r="DZ2576" s="1"/>
      <c r="EA2576" s="1"/>
      <c r="EB2576" s="1"/>
      <c r="EC2576" s="1"/>
      <c r="ED2576" s="1"/>
      <c r="EE2576" s="1"/>
      <c r="EF2576" s="1"/>
      <c r="EG2576" s="1"/>
      <c r="EH2576" s="1"/>
      <c r="EI2576" s="1"/>
      <c r="EJ2576" s="1"/>
      <c r="EK2576" s="1"/>
      <c r="EL2576" s="1"/>
      <c r="EM2576" s="1"/>
      <c r="EN2576" s="1"/>
      <c r="EO2576" s="1"/>
      <c r="EP2576" s="1"/>
      <c r="EQ2576" s="1"/>
      <c r="ER2576" s="1"/>
      <c r="ES2576" s="1"/>
      <c r="ET2576" s="1"/>
      <c r="EU2576" s="1"/>
      <c r="EV2576" s="1"/>
      <c r="EW2576" s="1"/>
      <c r="EX2576" s="1"/>
      <c r="EY2576" s="1"/>
      <c r="EZ2576" s="1"/>
      <c r="FA2576" s="1"/>
      <c r="FB2576" s="1"/>
      <c r="FC2576" s="1"/>
      <c r="FD2576" s="1"/>
      <c r="FE2576" s="1"/>
      <c r="FF2576" s="1"/>
      <c r="FG2576" s="1"/>
      <c r="FH2576" s="1"/>
      <c r="FI2576" s="1"/>
      <c r="FJ2576" s="1"/>
      <c r="FK2576" s="1"/>
      <c r="FL2576" s="1"/>
      <c r="FM2576" s="1"/>
      <c r="FN2576" s="1"/>
      <c r="FO2576" s="1"/>
      <c r="FP2576" s="1"/>
      <c r="FQ2576" s="1"/>
      <c r="FR2576" s="1"/>
      <c r="FS2576" s="1"/>
      <c r="FT2576" s="1"/>
      <c r="FU2576" s="1"/>
      <c r="FV2576" s="1"/>
      <c r="FW2576" s="1"/>
      <c r="FX2576" s="1"/>
      <c r="FY2576" s="1"/>
      <c r="FZ2576" s="1"/>
      <c r="GA2576" s="1"/>
      <c r="GB2576" s="1"/>
      <c r="GC2576" s="1"/>
      <c r="GD2576" s="1"/>
      <c r="GE2576" s="1"/>
      <c r="GF2576" s="1"/>
      <c r="GG2576" s="1"/>
      <c r="GH2576" s="1"/>
      <c r="GI2576" s="1"/>
      <c r="GJ2576" s="1"/>
      <c r="GK2576" s="1"/>
      <c r="GL2576" s="1"/>
      <c r="GM2576" s="1"/>
      <c r="GN2576" s="1"/>
      <c r="GO2576" s="1"/>
      <c r="GP2576" s="1"/>
      <c r="GQ2576" s="1"/>
      <c r="GR2576" s="1"/>
      <c r="GS2576" s="1"/>
      <c r="GT2576" s="1"/>
      <c r="GU2576" s="1"/>
      <c r="GV2576" s="1"/>
      <c r="GW2576" s="1"/>
      <c r="GX2576" s="1"/>
      <c r="GY2576" s="1"/>
      <c r="GZ2576" s="1"/>
      <c r="HA2576" s="1"/>
      <c r="HB2576" s="1"/>
      <c r="HC2576" s="1"/>
      <c r="HD2576" s="1"/>
      <c r="HE2576" s="1"/>
      <c r="HF2576" s="1"/>
      <c r="HG2576" s="1"/>
      <c r="HH2576" s="1"/>
      <c r="HI2576" s="1"/>
      <c r="HJ2576" s="1"/>
      <c r="HK2576" s="1"/>
      <c r="HL2576" s="1"/>
    </row>
    <row r="2577" spans="1:220" x14ac:dyDescent="0.2">
      <c r="A2577" s="63">
        <f t="shared" si="642"/>
        <v>44552</v>
      </c>
      <c r="B2577" s="12">
        <f t="shared" ca="1" si="644"/>
        <v>115581470.9286661</v>
      </c>
      <c r="C2577" s="71">
        <f t="shared" si="645"/>
        <v>80818569.689999998</v>
      </c>
      <c r="D2577" s="65">
        <f ca="1">IF(A2577&lt;$B$1,VLOOKUP(A2577,[1]DI!$A$4:$B$15000,2,FALSE),0)</f>
        <v>9.1499999999999998E-2</v>
      </c>
      <c r="E2577" s="11">
        <f t="shared" ca="1" si="646"/>
        <v>1.00034749</v>
      </c>
      <c r="F2577" s="64">
        <f ca="1">(TRUNC(PRODUCT($E$16:$E2576),16))</f>
        <v>1.7189865144169301</v>
      </c>
      <c r="G2577" s="64">
        <f t="shared" ca="1" si="647"/>
        <v>1.6004484080525101</v>
      </c>
      <c r="H2577" s="64">
        <f t="shared" ca="1" si="648"/>
        <v>1.07406556</v>
      </c>
      <c r="I2577" s="65">
        <f t="shared" si="643"/>
        <v>3.7499999999999999E-2</v>
      </c>
      <c r="J2577" s="66">
        <f t="shared" si="649"/>
        <v>43801</v>
      </c>
      <c r="K2577" s="13">
        <f t="shared" si="657"/>
        <v>751</v>
      </c>
      <c r="L2577" s="9">
        <f t="shared" si="650"/>
        <v>1.0798239709999999</v>
      </c>
      <c r="M2577" s="69">
        <f t="shared" ca="1" si="651"/>
        <v>1.1598017380000001</v>
      </c>
      <c r="N2577" s="68">
        <f t="shared" si="652"/>
        <v>0</v>
      </c>
      <c r="O2577" s="64">
        <f t="shared" ca="1" si="653"/>
        <v>12914947.8991361</v>
      </c>
      <c r="P2577" s="70">
        <f t="shared" si="654"/>
        <v>0</v>
      </c>
      <c r="Q2577" s="71">
        <f t="shared" si="655"/>
        <v>1616371.3938</v>
      </c>
      <c r="R2577" s="71">
        <f t="shared" si="656"/>
        <v>20231581.945730001</v>
      </c>
      <c r="S2577" s="66"/>
      <c r="T2577" s="66"/>
      <c r="U2577" s="66"/>
      <c r="V2577" s="6"/>
      <c r="W2577" s="6"/>
      <c r="X2577" s="6"/>
      <c r="Y2577" s="7"/>
      <c r="Z2577" s="1"/>
      <c r="AA2577" s="6"/>
      <c r="AB2577" s="7"/>
      <c r="AC2577" s="7"/>
      <c r="AD2577" s="7"/>
      <c r="AE2577" s="6"/>
      <c r="AF2577" s="8"/>
      <c r="AG2577" s="6"/>
      <c r="AH2577" s="1"/>
      <c r="AI2577" s="3"/>
      <c r="AJ2577" s="3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s="1"/>
      <c r="AV2577" s="1"/>
      <c r="AW2577" s="1"/>
      <c r="AX2577" s="1"/>
      <c r="AY2577" s="1"/>
      <c r="AZ2577" s="1"/>
      <c r="BA2577" s="1"/>
      <c r="BB2577" s="1"/>
      <c r="BC2577" s="1"/>
      <c r="BD2577" s="1"/>
      <c r="BE2577" s="1"/>
      <c r="BF2577" s="1"/>
      <c r="BG2577" s="1"/>
      <c r="BH2577" s="1"/>
      <c r="BI2577" s="1"/>
      <c r="BJ2577" s="1"/>
      <c r="BK2577" s="1"/>
      <c r="BL2577" s="1"/>
      <c r="BM2577" s="1"/>
      <c r="BN2577" s="1"/>
      <c r="BO2577" s="1"/>
      <c r="BP2577" s="1"/>
      <c r="BQ2577" s="1"/>
      <c r="BR2577" s="1"/>
      <c r="BS2577" s="1"/>
      <c r="BT2577" s="1"/>
      <c r="BU2577" s="1"/>
      <c r="BV2577" s="1"/>
      <c r="BW2577" s="1"/>
      <c r="BX2577" s="1"/>
      <c r="BY2577" s="1"/>
      <c r="BZ2577" s="1"/>
      <c r="CA2577" s="1"/>
      <c r="CB2577" s="1"/>
      <c r="CC2577" s="1"/>
      <c r="CD2577" s="1"/>
      <c r="CE2577" s="1"/>
      <c r="CF2577" s="1"/>
      <c r="CG2577" s="1"/>
      <c r="CH2577" s="1"/>
      <c r="CI2577" s="1"/>
      <c r="CJ2577" s="1"/>
      <c r="CK2577" s="1"/>
      <c r="CL2577" s="1"/>
      <c r="CM2577" s="1"/>
      <c r="CN2577" s="1"/>
      <c r="CO2577" s="1"/>
      <c r="CP2577" s="1"/>
      <c r="CQ2577" s="1"/>
      <c r="CR2577" s="1"/>
      <c r="CS2577" s="1"/>
      <c r="CT2577" s="1"/>
      <c r="CU2577" s="1"/>
      <c r="CV2577" s="1"/>
      <c r="CW2577" s="1"/>
      <c r="CX2577" s="1"/>
      <c r="CY2577" s="1"/>
      <c r="CZ2577" s="1"/>
      <c r="DA2577" s="1"/>
      <c r="DB2577" s="1"/>
      <c r="DC2577" s="1"/>
      <c r="DD2577" s="1"/>
      <c r="DE2577" s="1"/>
      <c r="DF2577" s="1"/>
      <c r="DG2577" s="1"/>
      <c r="DH2577" s="1"/>
      <c r="DI2577" s="1"/>
      <c r="DJ2577" s="1"/>
      <c r="DK2577" s="1"/>
      <c r="DL2577" s="1"/>
      <c r="DM2577" s="1"/>
      <c r="DN2577" s="1"/>
      <c r="DO2577" s="1"/>
      <c r="DP2577" s="1"/>
      <c r="DQ2577" s="1"/>
      <c r="DR2577" s="1"/>
      <c r="DS2577" s="1"/>
      <c r="DT2577" s="1"/>
      <c r="DU2577" s="1"/>
      <c r="DV2577" s="1"/>
      <c r="DW2577" s="1"/>
      <c r="DX2577" s="1"/>
      <c r="DY2577" s="1"/>
      <c r="DZ2577" s="1"/>
      <c r="EA2577" s="1"/>
      <c r="EB2577" s="1"/>
      <c r="EC2577" s="1"/>
      <c r="ED2577" s="1"/>
      <c r="EE2577" s="1"/>
      <c r="EF2577" s="1"/>
      <c r="EG2577" s="1"/>
      <c r="EH2577" s="1"/>
      <c r="EI2577" s="1"/>
      <c r="EJ2577" s="1"/>
      <c r="EK2577" s="1"/>
      <c r="EL2577" s="1"/>
      <c r="EM2577" s="1"/>
      <c r="EN2577" s="1"/>
      <c r="EO2577" s="1"/>
      <c r="EP2577" s="1"/>
      <c r="EQ2577" s="1"/>
      <c r="ER2577" s="1"/>
      <c r="ES2577" s="1"/>
      <c r="ET2577" s="1"/>
      <c r="EU2577" s="1"/>
      <c r="EV2577" s="1"/>
      <c r="EW2577" s="1"/>
      <c r="EX2577" s="1"/>
      <c r="EY2577" s="1"/>
      <c r="EZ2577" s="1"/>
      <c r="FA2577" s="1"/>
      <c r="FB2577" s="1"/>
      <c r="FC2577" s="1"/>
      <c r="FD2577" s="1"/>
      <c r="FE2577" s="1"/>
      <c r="FF2577" s="1"/>
      <c r="FG2577" s="1"/>
      <c r="FH2577" s="1"/>
      <c r="FI2577" s="1"/>
      <c r="FJ2577" s="1"/>
      <c r="FK2577" s="1"/>
      <c r="FL2577" s="1"/>
      <c r="FM2577" s="1"/>
      <c r="FN2577" s="1"/>
      <c r="FO2577" s="1"/>
      <c r="FP2577" s="1"/>
      <c r="FQ2577" s="1"/>
      <c r="FR2577" s="1"/>
      <c r="FS2577" s="1"/>
      <c r="FT2577" s="1"/>
      <c r="FU2577" s="1"/>
      <c r="FV2577" s="1"/>
      <c r="FW2577" s="1"/>
      <c r="FX2577" s="1"/>
      <c r="FY2577" s="1"/>
      <c r="FZ2577" s="1"/>
      <c r="GA2577" s="1"/>
      <c r="GB2577" s="1"/>
      <c r="GC2577" s="1"/>
      <c r="GD2577" s="1"/>
      <c r="GE2577" s="1"/>
      <c r="GF2577" s="1"/>
      <c r="GG2577" s="1"/>
      <c r="GH2577" s="1"/>
      <c r="GI2577" s="1"/>
      <c r="GJ2577" s="1"/>
      <c r="GK2577" s="1"/>
      <c r="GL2577" s="1"/>
      <c r="GM2577" s="1"/>
      <c r="GN2577" s="1"/>
      <c r="GO2577" s="1"/>
      <c r="GP2577" s="1"/>
      <c r="GQ2577" s="1"/>
      <c r="GR2577" s="1"/>
      <c r="GS2577" s="1"/>
      <c r="GT2577" s="1"/>
      <c r="GU2577" s="1"/>
      <c r="GV2577" s="1"/>
      <c r="GW2577" s="1"/>
      <c r="GX2577" s="1"/>
      <c r="GY2577" s="1"/>
      <c r="GZ2577" s="1"/>
      <c r="HA2577" s="1"/>
      <c r="HB2577" s="1"/>
      <c r="HC2577" s="1"/>
      <c r="HD2577" s="1"/>
      <c r="HE2577" s="1"/>
      <c r="HF2577" s="1"/>
      <c r="HG2577" s="1"/>
      <c r="HH2577" s="1"/>
      <c r="HI2577" s="1"/>
      <c r="HJ2577" s="1"/>
      <c r="HK2577" s="1"/>
      <c r="HL2577" s="1"/>
    </row>
    <row r="2578" spans="1:220" x14ac:dyDescent="0.2">
      <c r="A2578" s="63">
        <f t="shared" ref="A2578:A2641" si="658">(A2577+1)</f>
        <v>44553</v>
      </c>
      <c r="B2578" s="12">
        <f t="shared" ca="1" si="644"/>
        <v>115650571.31760201</v>
      </c>
      <c r="C2578" s="71">
        <f t="shared" si="645"/>
        <v>80818569.689999998</v>
      </c>
      <c r="D2578" s="65">
        <f ca="1">IF(A2578&lt;$B$1,VLOOKUP(A2578,[1]DI!$A$4:$B$15000,2,FALSE),0)</f>
        <v>9.1499999999999998E-2</v>
      </c>
      <c r="E2578" s="11">
        <f t="shared" ca="1" si="646"/>
        <v>1.00034749</v>
      </c>
      <c r="F2578" s="64">
        <f ca="1">(TRUNC(PRODUCT($E$16:$E2577),16))</f>
        <v>1.7195838450408201</v>
      </c>
      <c r="G2578" s="64">
        <f t="shared" ca="1" si="647"/>
        <v>1.6004484080525101</v>
      </c>
      <c r="H2578" s="64">
        <f t="shared" ca="1" si="648"/>
        <v>1.0744387900000001</v>
      </c>
      <c r="I2578" s="65">
        <f t="shared" ref="I2578:I2641" si="659">I2577</f>
        <v>3.7499999999999999E-2</v>
      </c>
      <c r="J2578" s="66">
        <f t="shared" si="649"/>
        <v>43801</v>
      </c>
      <c r="K2578" s="13">
        <f t="shared" si="657"/>
        <v>752</v>
      </c>
      <c r="L2578" s="9">
        <f t="shared" si="650"/>
        <v>1.079934401</v>
      </c>
      <c r="M2578" s="69">
        <f t="shared" ca="1" si="651"/>
        <v>1.160323411</v>
      </c>
      <c r="N2578" s="68">
        <f t="shared" si="652"/>
        <v>0</v>
      </c>
      <c r="O2578" s="64">
        <f t="shared" ca="1" si="653"/>
        <v>12957108.764842</v>
      </c>
      <c r="P2578" s="70">
        <f t="shared" si="654"/>
        <v>0</v>
      </c>
      <c r="Q2578" s="71">
        <f t="shared" si="655"/>
        <v>1616371.3938</v>
      </c>
      <c r="R2578" s="71">
        <f t="shared" si="656"/>
        <v>20258521.468959998</v>
      </c>
      <c r="S2578" s="66"/>
      <c r="T2578" s="66"/>
      <c r="U2578" s="66"/>
      <c r="V2578" s="6"/>
      <c r="W2578" s="6"/>
      <c r="X2578" s="6"/>
      <c r="Y2578" s="7"/>
      <c r="Z2578" s="1"/>
      <c r="AA2578" s="6"/>
      <c r="AB2578" s="7"/>
      <c r="AC2578" s="7"/>
      <c r="AD2578" s="7"/>
      <c r="AE2578" s="6"/>
      <c r="AF2578" s="8"/>
      <c r="AG2578" s="6"/>
      <c r="AH2578" s="1"/>
      <c r="AI2578" s="3"/>
      <c r="AJ2578" s="3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s="1"/>
      <c r="AV2578" s="1"/>
      <c r="AW2578" s="1"/>
      <c r="AX2578" s="1"/>
      <c r="AY2578" s="1"/>
      <c r="AZ2578" s="1"/>
      <c r="BA2578" s="1"/>
      <c r="BB2578" s="1"/>
      <c r="BC2578" s="1"/>
      <c r="BD2578" s="1"/>
      <c r="BE2578" s="1"/>
      <c r="BF2578" s="1"/>
      <c r="BG2578" s="1"/>
      <c r="BH2578" s="1"/>
      <c r="BI2578" s="1"/>
      <c r="BJ2578" s="1"/>
      <c r="BK2578" s="1"/>
      <c r="BL2578" s="1"/>
      <c r="BM2578" s="1"/>
      <c r="BN2578" s="1"/>
      <c r="BO2578" s="1"/>
      <c r="BP2578" s="1"/>
      <c r="BQ2578" s="1"/>
      <c r="BR2578" s="1"/>
      <c r="BS2578" s="1"/>
      <c r="BT2578" s="1"/>
      <c r="BU2578" s="1"/>
      <c r="BV2578" s="1"/>
      <c r="BW2578" s="1"/>
      <c r="BX2578" s="1"/>
      <c r="BY2578" s="1"/>
      <c r="BZ2578" s="1"/>
      <c r="CA2578" s="1"/>
      <c r="CB2578" s="1"/>
      <c r="CC2578" s="1"/>
      <c r="CD2578" s="1"/>
      <c r="CE2578" s="1"/>
      <c r="CF2578" s="1"/>
      <c r="CG2578" s="1"/>
      <c r="CH2578" s="1"/>
      <c r="CI2578" s="1"/>
      <c r="CJ2578" s="1"/>
      <c r="CK2578" s="1"/>
      <c r="CL2578" s="1"/>
      <c r="CM2578" s="1"/>
      <c r="CN2578" s="1"/>
      <c r="CO2578" s="1"/>
      <c r="CP2578" s="1"/>
      <c r="CQ2578" s="1"/>
      <c r="CR2578" s="1"/>
      <c r="CS2578" s="1"/>
      <c r="CT2578" s="1"/>
      <c r="CU2578" s="1"/>
      <c r="CV2578" s="1"/>
      <c r="CW2578" s="1"/>
      <c r="CX2578" s="1"/>
      <c r="CY2578" s="1"/>
      <c r="CZ2578" s="1"/>
      <c r="DA2578" s="1"/>
      <c r="DB2578" s="1"/>
      <c r="DC2578" s="1"/>
      <c r="DD2578" s="1"/>
      <c r="DE2578" s="1"/>
      <c r="DF2578" s="1"/>
      <c r="DG2578" s="1"/>
      <c r="DH2578" s="1"/>
      <c r="DI2578" s="1"/>
      <c r="DJ2578" s="1"/>
      <c r="DK2578" s="1"/>
      <c r="DL2578" s="1"/>
      <c r="DM2578" s="1"/>
      <c r="DN2578" s="1"/>
      <c r="DO2578" s="1"/>
      <c r="DP2578" s="1"/>
      <c r="DQ2578" s="1"/>
      <c r="DR2578" s="1"/>
      <c r="DS2578" s="1"/>
      <c r="DT2578" s="1"/>
      <c r="DU2578" s="1"/>
      <c r="DV2578" s="1"/>
      <c r="DW2578" s="1"/>
      <c r="DX2578" s="1"/>
      <c r="DY2578" s="1"/>
      <c r="DZ2578" s="1"/>
      <c r="EA2578" s="1"/>
      <c r="EB2578" s="1"/>
      <c r="EC2578" s="1"/>
      <c r="ED2578" s="1"/>
      <c r="EE2578" s="1"/>
      <c r="EF2578" s="1"/>
      <c r="EG2578" s="1"/>
      <c r="EH2578" s="1"/>
      <c r="EI2578" s="1"/>
      <c r="EJ2578" s="1"/>
      <c r="EK2578" s="1"/>
      <c r="EL2578" s="1"/>
      <c r="EM2578" s="1"/>
      <c r="EN2578" s="1"/>
      <c r="EO2578" s="1"/>
      <c r="EP2578" s="1"/>
      <c r="EQ2578" s="1"/>
      <c r="ER2578" s="1"/>
      <c r="ES2578" s="1"/>
      <c r="ET2578" s="1"/>
      <c r="EU2578" s="1"/>
      <c r="EV2578" s="1"/>
      <c r="EW2578" s="1"/>
      <c r="EX2578" s="1"/>
      <c r="EY2578" s="1"/>
      <c r="EZ2578" s="1"/>
      <c r="FA2578" s="1"/>
      <c r="FB2578" s="1"/>
      <c r="FC2578" s="1"/>
      <c r="FD2578" s="1"/>
      <c r="FE2578" s="1"/>
      <c r="FF2578" s="1"/>
      <c r="FG2578" s="1"/>
      <c r="FH2578" s="1"/>
      <c r="FI2578" s="1"/>
      <c r="FJ2578" s="1"/>
      <c r="FK2578" s="1"/>
      <c r="FL2578" s="1"/>
      <c r="FM2578" s="1"/>
      <c r="FN2578" s="1"/>
      <c r="FO2578" s="1"/>
      <c r="FP2578" s="1"/>
      <c r="FQ2578" s="1"/>
      <c r="FR2578" s="1"/>
      <c r="FS2578" s="1"/>
      <c r="FT2578" s="1"/>
      <c r="FU2578" s="1"/>
      <c r="FV2578" s="1"/>
      <c r="FW2578" s="1"/>
      <c r="FX2578" s="1"/>
      <c r="FY2578" s="1"/>
      <c r="FZ2578" s="1"/>
      <c r="GA2578" s="1"/>
      <c r="GB2578" s="1"/>
      <c r="GC2578" s="1"/>
      <c r="GD2578" s="1"/>
      <c r="GE2578" s="1"/>
      <c r="GF2578" s="1"/>
      <c r="GG2578" s="1"/>
      <c r="GH2578" s="1"/>
      <c r="GI2578" s="1"/>
      <c r="GJ2578" s="1"/>
      <c r="GK2578" s="1"/>
      <c r="GL2578" s="1"/>
      <c r="GM2578" s="1"/>
      <c r="GN2578" s="1"/>
      <c r="GO2578" s="1"/>
      <c r="GP2578" s="1"/>
      <c r="GQ2578" s="1"/>
      <c r="GR2578" s="1"/>
      <c r="GS2578" s="1"/>
      <c r="GT2578" s="1"/>
      <c r="GU2578" s="1"/>
      <c r="GV2578" s="1"/>
      <c r="GW2578" s="1"/>
      <c r="GX2578" s="1"/>
      <c r="GY2578" s="1"/>
      <c r="GZ2578" s="1"/>
      <c r="HA2578" s="1"/>
      <c r="HB2578" s="1"/>
      <c r="HC2578" s="1"/>
      <c r="HD2578" s="1"/>
      <c r="HE2578" s="1"/>
      <c r="HF2578" s="1"/>
      <c r="HG2578" s="1"/>
      <c r="HH2578" s="1"/>
      <c r="HI2578" s="1"/>
      <c r="HJ2578" s="1"/>
      <c r="HK2578" s="1"/>
      <c r="HL2578" s="1"/>
    </row>
    <row r="2579" spans="1:220" x14ac:dyDescent="0.2">
      <c r="A2579" s="63">
        <f t="shared" si="658"/>
        <v>44554</v>
      </c>
      <c r="B2579" s="12">
        <f t="shared" ca="1" si="644"/>
        <v>115719689.80989751</v>
      </c>
      <c r="C2579" s="71">
        <f t="shared" si="645"/>
        <v>80818569.689999998</v>
      </c>
      <c r="D2579" s="65">
        <f ca="1">IF(A2579&lt;$B$1,VLOOKUP(A2579,[1]DI!$A$4:$B$15000,2,FALSE),0)</f>
        <v>9.1499999999999998E-2</v>
      </c>
      <c r="E2579" s="11">
        <f t="shared" ca="1" si="646"/>
        <v>1.00034749</v>
      </c>
      <c r="F2579" s="64">
        <f ca="1">(TRUNC(PRODUCT($E$16:$E2578),16))</f>
        <v>1.7201813832311299</v>
      </c>
      <c r="G2579" s="64">
        <f t="shared" ca="1" si="647"/>
        <v>1.6004484080525101</v>
      </c>
      <c r="H2579" s="64">
        <f t="shared" ca="1" si="648"/>
        <v>1.0748121399999999</v>
      </c>
      <c r="I2579" s="65">
        <f t="shared" si="659"/>
        <v>3.7499999999999999E-2</v>
      </c>
      <c r="J2579" s="66">
        <f t="shared" si="649"/>
        <v>43801</v>
      </c>
      <c r="K2579" s="13">
        <f t="shared" si="657"/>
        <v>753</v>
      </c>
      <c r="L2579" s="9">
        <f t="shared" si="650"/>
        <v>1.0800448419999999</v>
      </c>
      <c r="M2579" s="69">
        <f t="shared" ca="1" si="651"/>
        <v>1.1608453080000001</v>
      </c>
      <c r="N2579" s="68">
        <f t="shared" si="652"/>
        <v>0</v>
      </c>
      <c r="O2579" s="64">
        <f t="shared" ca="1" si="653"/>
        <v>12999287.7339075</v>
      </c>
      <c r="P2579" s="70">
        <f t="shared" si="654"/>
        <v>0</v>
      </c>
      <c r="Q2579" s="71">
        <f t="shared" si="655"/>
        <v>1616371.3938</v>
      </c>
      <c r="R2579" s="71">
        <f t="shared" si="656"/>
        <v>20285460.99219</v>
      </c>
      <c r="S2579" s="66"/>
      <c r="T2579" s="66"/>
      <c r="U2579" s="66"/>
      <c r="V2579" s="6"/>
      <c r="W2579" s="6"/>
      <c r="X2579" s="6"/>
      <c r="Y2579" s="7"/>
      <c r="Z2579" s="1"/>
      <c r="AA2579" s="6"/>
      <c r="AB2579" s="7"/>
      <c r="AC2579" s="7"/>
      <c r="AD2579" s="7"/>
      <c r="AE2579" s="6"/>
      <c r="AF2579" s="8"/>
      <c r="AG2579" s="6"/>
      <c r="AH2579" s="1"/>
      <c r="AI2579" s="3"/>
      <c r="AJ2579" s="3"/>
      <c r="AK2579" s="1"/>
      <c r="AL2579" s="1"/>
      <c r="AM2579" s="1"/>
      <c r="AN2579" s="1"/>
      <c r="AO2579" s="1"/>
      <c r="AP2579" s="1"/>
      <c r="AQ2579" s="1"/>
      <c r="AR2579" s="1"/>
      <c r="AS2579" s="1"/>
      <c r="AT2579" s="1"/>
      <c r="AU2579" s="1"/>
      <c r="AV2579" s="1"/>
      <c r="AW2579" s="1"/>
      <c r="AX2579" s="1"/>
      <c r="AY2579" s="1"/>
      <c r="AZ2579" s="1"/>
      <c r="BA2579" s="1"/>
      <c r="BB2579" s="1"/>
      <c r="BC2579" s="1"/>
      <c r="BD2579" s="1"/>
      <c r="BE2579" s="1"/>
      <c r="BF2579" s="1"/>
      <c r="BG2579" s="1"/>
      <c r="BH2579" s="1"/>
      <c r="BI2579" s="1"/>
      <c r="BJ2579" s="1"/>
      <c r="BK2579" s="1"/>
      <c r="BL2579" s="1"/>
      <c r="BM2579" s="1"/>
      <c r="BN2579" s="1"/>
      <c r="BO2579" s="1"/>
      <c r="BP2579" s="1"/>
      <c r="BQ2579" s="1"/>
      <c r="BR2579" s="1"/>
      <c r="BS2579" s="1"/>
      <c r="BT2579" s="1"/>
      <c r="BU2579" s="1"/>
      <c r="BV2579" s="1"/>
      <c r="BW2579" s="1"/>
      <c r="BX2579" s="1"/>
      <c r="BY2579" s="1"/>
      <c r="BZ2579" s="1"/>
      <c r="CA2579" s="1"/>
      <c r="CB2579" s="1"/>
      <c r="CC2579" s="1"/>
      <c r="CD2579" s="1"/>
      <c r="CE2579" s="1"/>
      <c r="CF2579" s="1"/>
      <c r="CG2579" s="1"/>
      <c r="CH2579" s="1"/>
      <c r="CI2579" s="1"/>
      <c r="CJ2579" s="1"/>
      <c r="CK2579" s="1"/>
      <c r="CL2579" s="1"/>
      <c r="CM2579" s="1"/>
      <c r="CN2579" s="1"/>
      <c r="CO2579" s="1"/>
      <c r="CP2579" s="1"/>
      <c r="CQ2579" s="1"/>
      <c r="CR2579" s="1"/>
      <c r="CS2579" s="1"/>
      <c r="CT2579" s="1"/>
      <c r="CU2579" s="1"/>
      <c r="CV2579" s="1"/>
      <c r="CW2579" s="1"/>
      <c r="CX2579" s="1"/>
      <c r="CY2579" s="1"/>
      <c r="CZ2579" s="1"/>
      <c r="DA2579" s="1"/>
      <c r="DB2579" s="1"/>
      <c r="DC2579" s="1"/>
      <c r="DD2579" s="1"/>
      <c r="DE2579" s="1"/>
      <c r="DF2579" s="1"/>
      <c r="DG2579" s="1"/>
      <c r="DH2579" s="1"/>
      <c r="DI2579" s="1"/>
      <c r="DJ2579" s="1"/>
      <c r="DK2579" s="1"/>
      <c r="DL2579" s="1"/>
      <c r="DM2579" s="1"/>
      <c r="DN2579" s="1"/>
      <c r="DO2579" s="1"/>
      <c r="DP2579" s="1"/>
      <c r="DQ2579" s="1"/>
      <c r="DR2579" s="1"/>
      <c r="DS2579" s="1"/>
      <c r="DT2579" s="1"/>
      <c r="DU2579" s="1"/>
      <c r="DV2579" s="1"/>
      <c r="DW2579" s="1"/>
      <c r="DX2579" s="1"/>
      <c r="DY2579" s="1"/>
      <c r="DZ2579" s="1"/>
      <c r="EA2579" s="1"/>
      <c r="EB2579" s="1"/>
      <c r="EC2579" s="1"/>
      <c r="ED2579" s="1"/>
      <c r="EE2579" s="1"/>
      <c r="EF2579" s="1"/>
      <c r="EG2579" s="1"/>
      <c r="EH2579" s="1"/>
      <c r="EI2579" s="1"/>
      <c r="EJ2579" s="1"/>
      <c r="EK2579" s="1"/>
      <c r="EL2579" s="1"/>
      <c r="EM2579" s="1"/>
      <c r="EN2579" s="1"/>
      <c r="EO2579" s="1"/>
      <c r="EP2579" s="1"/>
      <c r="EQ2579" s="1"/>
      <c r="ER2579" s="1"/>
      <c r="ES2579" s="1"/>
      <c r="ET2579" s="1"/>
      <c r="EU2579" s="1"/>
      <c r="EV2579" s="1"/>
      <c r="EW2579" s="1"/>
      <c r="EX2579" s="1"/>
      <c r="EY2579" s="1"/>
      <c r="EZ2579" s="1"/>
      <c r="FA2579" s="1"/>
      <c r="FB2579" s="1"/>
      <c r="FC2579" s="1"/>
      <c r="FD2579" s="1"/>
      <c r="FE2579" s="1"/>
      <c r="FF2579" s="1"/>
      <c r="FG2579" s="1"/>
      <c r="FH2579" s="1"/>
      <c r="FI2579" s="1"/>
      <c r="FJ2579" s="1"/>
      <c r="FK2579" s="1"/>
      <c r="FL2579" s="1"/>
      <c r="FM2579" s="1"/>
      <c r="FN2579" s="1"/>
      <c r="FO2579" s="1"/>
      <c r="FP2579" s="1"/>
      <c r="FQ2579" s="1"/>
      <c r="FR2579" s="1"/>
      <c r="FS2579" s="1"/>
      <c r="FT2579" s="1"/>
      <c r="FU2579" s="1"/>
      <c r="FV2579" s="1"/>
      <c r="FW2579" s="1"/>
      <c r="FX2579" s="1"/>
      <c r="FY2579" s="1"/>
      <c r="FZ2579" s="1"/>
      <c r="GA2579" s="1"/>
      <c r="GB2579" s="1"/>
      <c r="GC2579" s="1"/>
      <c r="GD2579" s="1"/>
      <c r="GE2579" s="1"/>
      <c r="GF2579" s="1"/>
      <c r="GG2579" s="1"/>
      <c r="GH2579" s="1"/>
      <c r="GI2579" s="1"/>
      <c r="GJ2579" s="1"/>
      <c r="GK2579" s="1"/>
      <c r="GL2579" s="1"/>
      <c r="GM2579" s="1"/>
      <c r="GN2579" s="1"/>
      <c r="GO2579" s="1"/>
      <c r="GP2579" s="1"/>
      <c r="GQ2579" s="1"/>
      <c r="GR2579" s="1"/>
      <c r="GS2579" s="1"/>
      <c r="GT2579" s="1"/>
      <c r="GU2579" s="1"/>
      <c r="GV2579" s="1"/>
      <c r="GW2579" s="1"/>
      <c r="GX2579" s="1"/>
      <c r="GY2579" s="1"/>
      <c r="GZ2579" s="1"/>
      <c r="HA2579" s="1"/>
      <c r="HB2579" s="1"/>
      <c r="HC2579" s="1"/>
      <c r="HD2579" s="1"/>
      <c r="HE2579" s="1"/>
      <c r="HF2579" s="1"/>
      <c r="HG2579" s="1"/>
      <c r="HH2579" s="1"/>
      <c r="HI2579" s="1"/>
      <c r="HJ2579" s="1"/>
      <c r="HK2579" s="1"/>
      <c r="HL2579" s="1"/>
    </row>
    <row r="2580" spans="1:220" x14ac:dyDescent="0.2">
      <c r="A2580" s="63">
        <f t="shared" si="658"/>
        <v>44555</v>
      </c>
      <c r="B2580" s="12">
        <f t="shared" ca="1" si="644"/>
        <v>115788828.10274261</v>
      </c>
      <c r="C2580" s="71">
        <f t="shared" si="645"/>
        <v>80818569.689999998</v>
      </c>
      <c r="D2580" s="65">
        <f ca="1">IF(A2580&lt;$B$1,VLOOKUP(A2580,[1]DI!$A$4:$B$15000,2,FALSE),0)</f>
        <v>0</v>
      </c>
      <c r="E2580" s="11">
        <f t="shared" ca="1" si="646"/>
        <v>1</v>
      </c>
      <c r="F2580" s="64">
        <f ca="1">(TRUNC(PRODUCT($E$16:$E2579),16))</f>
        <v>1.7207791290599901</v>
      </c>
      <c r="G2580" s="64">
        <f t="shared" ca="1" si="647"/>
        <v>1.6004484080525101</v>
      </c>
      <c r="H2580" s="64">
        <f t="shared" ca="1" si="648"/>
        <v>1.07518563</v>
      </c>
      <c r="I2580" s="65">
        <f t="shared" si="659"/>
        <v>3.7499999999999999E-2</v>
      </c>
      <c r="J2580" s="66">
        <f t="shared" si="649"/>
        <v>43801</v>
      </c>
      <c r="K2580" s="13">
        <f t="shared" si="657"/>
        <v>754</v>
      </c>
      <c r="L2580" s="9">
        <f t="shared" si="650"/>
        <v>1.0801552940000001</v>
      </c>
      <c r="M2580" s="69">
        <f t="shared" ca="1" si="651"/>
        <v>1.16136745</v>
      </c>
      <c r="N2580" s="68">
        <f t="shared" si="652"/>
        <v>0</v>
      </c>
      <c r="O2580" s="64">
        <f t="shared" ca="1" si="653"/>
        <v>13041486.503522599</v>
      </c>
      <c r="P2580" s="70">
        <f t="shared" si="654"/>
        <v>0</v>
      </c>
      <c r="Q2580" s="71">
        <f t="shared" si="655"/>
        <v>1616371.3938</v>
      </c>
      <c r="R2580" s="71">
        <f t="shared" si="656"/>
        <v>20312400.515420001</v>
      </c>
      <c r="S2580" s="66"/>
      <c r="T2580" s="66"/>
      <c r="U2580" s="66"/>
      <c r="V2580" s="6"/>
      <c r="W2580" s="6"/>
      <c r="X2580" s="6"/>
      <c r="Y2580" s="7"/>
      <c r="Z2580" s="1"/>
      <c r="AA2580" s="6"/>
      <c r="AB2580" s="7"/>
      <c r="AC2580" s="7"/>
      <c r="AD2580" s="7"/>
      <c r="AE2580" s="6"/>
      <c r="AF2580" s="8"/>
      <c r="AG2580" s="6"/>
      <c r="AH2580" s="1"/>
      <c r="AI2580" s="3"/>
      <c r="AJ2580" s="3"/>
      <c r="AK2580" s="1"/>
      <c r="AL2580" s="1"/>
      <c r="AM2580" s="1"/>
      <c r="AN2580" s="1"/>
      <c r="AO2580" s="1"/>
      <c r="AP2580" s="1"/>
      <c r="AQ2580" s="1"/>
      <c r="AR2580" s="1"/>
      <c r="AS2580" s="1"/>
      <c r="AT2580" s="1"/>
      <c r="AU2580" s="1"/>
      <c r="AV2580" s="1"/>
      <c r="AW2580" s="1"/>
      <c r="AX2580" s="1"/>
      <c r="AY2580" s="1"/>
      <c r="AZ2580" s="1"/>
      <c r="BA2580" s="1"/>
      <c r="BB2580" s="1"/>
      <c r="BC2580" s="1"/>
      <c r="BD2580" s="1"/>
      <c r="BE2580" s="1"/>
      <c r="BF2580" s="1"/>
      <c r="BG2580" s="1"/>
      <c r="BH2580" s="1"/>
      <c r="BI2580" s="1"/>
      <c r="BJ2580" s="1"/>
      <c r="BK2580" s="1"/>
      <c r="BL2580" s="1"/>
      <c r="BM2580" s="1"/>
      <c r="BN2580" s="1"/>
      <c r="BO2580" s="1"/>
      <c r="BP2580" s="1"/>
      <c r="BQ2580" s="1"/>
      <c r="BR2580" s="1"/>
      <c r="BS2580" s="1"/>
      <c r="BT2580" s="1"/>
      <c r="BU2580" s="1"/>
      <c r="BV2580" s="1"/>
      <c r="BW2580" s="1"/>
      <c r="BX2580" s="1"/>
      <c r="BY2580" s="1"/>
      <c r="BZ2580" s="1"/>
      <c r="CA2580" s="1"/>
      <c r="CB2580" s="1"/>
      <c r="CC2580" s="1"/>
      <c r="CD2580" s="1"/>
      <c r="CE2580" s="1"/>
      <c r="CF2580" s="1"/>
      <c r="CG2580" s="1"/>
      <c r="CH2580" s="1"/>
      <c r="CI2580" s="1"/>
      <c r="CJ2580" s="1"/>
      <c r="CK2580" s="1"/>
      <c r="CL2580" s="1"/>
      <c r="CM2580" s="1"/>
      <c r="CN2580" s="1"/>
      <c r="CO2580" s="1"/>
      <c r="CP2580" s="1"/>
      <c r="CQ2580" s="1"/>
      <c r="CR2580" s="1"/>
      <c r="CS2580" s="1"/>
      <c r="CT2580" s="1"/>
      <c r="CU2580" s="1"/>
      <c r="CV2580" s="1"/>
      <c r="CW2580" s="1"/>
      <c r="CX2580" s="1"/>
      <c r="CY2580" s="1"/>
      <c r="CZ2580" s="1"/>
      <c r="DA2580" s="1"/>
      <c r="DB2580" s="1"/>
      <c r="DC2580" s="1"/>
      <c r="DD2580" s="1"/>
      <c r="DE2580" s="1"/>
      <c r="DF2580" s="1"/>
      <c r="DG2580" s="1"/>
      <c r="DH2580" s="1"/>
      <c r="DI2580" s="1"/>
      <c r="DJ2580" s="1"/>
      <c r="DK2580" s="1"/>
      <c r="DL2580" s="1"/>
      <c r="DM2580" s="1"/>
      <c r="DN2580" s="1"/>
      <c r="DO2580" s="1"/>
      <c r="DP2580" s="1"/>
      <c r="DQ2580" s="1"/>
      <c r="DR2580" s="1"/>
      <c r="DS2580" s="1"/>
      <c r="DT2580" s="1"/>
      <c r="DU2580" s="1"/>
      <c r="DV2580" s="1"/>
      <c r="DW2580" s="1"/>
      <c r="DX2580" s="1"/>
      <c r="DY2580" s="1"/>
      <c r="DZ2580" s="1"/>
      <c r="EA2580" s="1"/>
      <c r="EB2580" s="1"/>
      <c r="EC2580" s="1"/>
      <c r="ED2580" s="1"/>
      <c r="EE2580" s="1"/>
      <c r="EF2580" s="1"/>
      <c r="EG2580" s="1"/>
      <c r="EH2580" s="1"/>
      <c r="EI2580" s="1"/>
      <c r="EJ2580" s="1"/>
      <c r="EK2580" s="1"/>
      <c r="EL2580" s="1"/>
      <c r="EM2580" s="1"/>
      <c r="EN2580" s="1"/>
      <c r="EO2580" s="1"/>
      <c r="EP2580" s="1"/>
      <c r="EQ2580" s="1"/>
      <c r="ER2580" s="1"/>
      <c r="ES2580" s="1"/>
      <c r="ET2580" s="1"/>
      <c r="EU2580" s="1"/>
      <c r="EV2580" s="1"/>
      <c r="EW2580" s="1"/>
      <c r="EX2580" s="1"/>
      <c r="EY2580" s="1"/>
      <c r="EZ2580" s="1"/>
      <c r="FA2580" s="1"/>
      <c r="FB2580" s="1"/>
      <c r="FC2580" s="1"/>
      <c r="FD2580" s="1"/>
      <c r="FE2580" s="1"/>
      <c r="FF2580" s="1"/>
      <c r="FG2580" s="1"/>
      <c r="FH2580" s="1"/>
      <c r="FI2580" s="1"/>
      <c r="FJ2580" s="1"/>
      <c r="FK2580" s="1"/>
      <c r="FL2580" s="1"/>
      <c r="FM2580" s="1"/>
      <c r="FN2580" s="1"/>
      <c r="FO2580" s="1"/>
      <c r="FP2580" s="1"/>
      <c r="FQ2580" s="1"/>
      <c r="FR2580" s="1"/>
      <c r="FS2580" s="1"/>
      <c r="FT2580" s="1"/>
      <c r="FU2580" s="1"/>
      <c r="FV2580" s="1"/>
      <c r="FW2580" s="1"/>
      <c r="FX2580" s="1"/>
      <c r="FY2580" s="1"/>
      <c r="FZ2580" s="1"/>
      <c r="GA2580" s="1"/>
      <c r="GB2580" s="1"/>
      <c r="GC2580" s="1"/>
      <c r="GD2580" s="1"/>
      <c r="GE2580" s="1"/>
      <c r="GF2580" s="1"/>
      <c r="GG2580" s="1"/>
      <c r="GH2580" s="1"/>
      <c r="GI2580" s="1"/>
      <c r="GJ2580" s="1"/>
      <c r="GK2580" s="1"/>
      <c r="GL2580" s="1"/>
      <c r="GM2580" s="1"/>
      <c r="GN2580" s="1"/>
      <c r="GO2580" s="1"/>
      <c r="GP2580" s="1"/>
      <c r="GQ2580" s="1"/>
      <c r="GR2580" s="1"/>
      <c r="GS2580" s="1"/>
      <c r="GT2580" s="1"/>
      <c r="GU2580" s="1"/>
      <c r="GV2580" s="1"/>
      <c r="GW2580" s="1"/>
      <c r="GX2580" s="1"/>
      <c r="GY2580" s="1"/>
      <c r="GZ2580" s="1"/>
      <c r="HA2580" s="1"/>
      <c r="HB2580" s="1"/>
      <c r="HC2580" s="1"/>
      <c r="HD2580" s="1"/>
      <c r="HE2580" s="1"/>
      <c r="HF2580" s="1"/>
      <c r="HG2580" s="1"/>
      <c r="HH2580" s="1"/>
      <c r="HI2580" s="1"/>
      <c r="HJ2580" s="1"/>
      <c r="HK2580" s="1"/>
      <c r="HL2580" s="1"/>
    </row>
    <row r="2581" spans="1:220" x14ac:dyDescent="0.2">
      <c r="A2581" s="63">
        <f t="shared" si="658"/>
        <v>44556</v>
      </c>
      <c r="B2581" s="12">
        <f t="shared" ca="1" si="644"/>
        <v>115825366.36667611</v>
      </c>
      <c r="C2581" s="71">
        <f t="shared" si="645"/>
        <v>80818569.689999998</v>
      </c>
      <c r="D2581" s="65">
        <f ca="1">IF(A2581&lt;$B$1,VLOOKUP(A2581,[1]DI!$A$4:$B$15000,2,FALSE),0)</f>
        <v>0</v>
      </c>
      <c r="E2581" s="11">
        <f t="shared" ca="1" si="646"/>
        <v>1</v>
      </c>
      <c r="F2581" s="64">
        <f ca="1">(TRUNC(PRODUCT($E$16:$E2580),16))</f>
        <v>1.7207791290599901</v>
      </c>
      <c r="G2581" s="64">
        <f t="shared" ca="1" si="647"/>
        <v>1.6004484080525101</v>
      </c>
      <c r="H2581" s="64">
        <f t="shared" ca="1" si="648"/>
        <v>1.07518563</v>
      </c>
      <c r="I2581" s="65">
        <f t="shared" si="659"/>
        <v>3.7499999999999999E-2</v>
      </c>
      <c r="J2581" s="66">
        <f t="shared" si="649"/>
        <v>43801</v>
      </c>
      <c r="K2581" s="13">
        <f t="shared" si="657"/>
        <v>755</v>
      </c>
      <c r="L2581" s="9">
        <f t="shared" si="650"/>
        <v>1.080265757</v>
      </c>
      <c r="M2581" s="69">
        <f t="shared" ca="1" si="651"/>
        <v>1.1614862189999999</v>
      </c>
      <c r="N2581" s="68">
        <f t="shared" si="652"/>
        <v>0</v>
      </c>
      <c r="O2581" s="64">
        <f t="shared" ca="1" si="653"/>
        <v>13051085.2442261</v>
      </c>
      <c r="P2581" s="70">
        <f t="shared" si="654"/>
        <v>0</v>
      </c>
      <c r="Q2581" s="71">
        <f t="shared" si="655"/>
        <v>1616371.3938</v>
      </c>
      <c r="R2581" s="71">
        <f t="shared" si="656"/>
        <v>20339340.038650002</v>
      </c>
      <c r="S2581" s="66"/>
      <c r="T2581" s="66"/>
      <c r="U2581" s="66"/>
      <c r="V2581" s="6"/>
      <c r="W2581" s="6"/>
      <c r="X2581" s="6"/>
      <c r="Y2581" s="7"/>
      <c r="Z2581" s="1"/>
      <c r="AA2581" s="6"/>
      <c r="AB2581" s="7"/>
      <c r="AC2581" s="7"/>
      <c r="AD2581" s="7"/>
      <c r="AE2581" s="6"/>
      <c r="AF2581" s="8"/>
      <c r="AG2581" s="6"/>
      <c r="AH2581" s="1"/>
      <c r="AI2581" s="3"/>
      <c r="AJ2581" s="3"/>
      <c r="AK2581" s="1"/>
      <c r="AL2581" s="1"/>
      <c r="AM2581" s="1"/>
      <c r="AN2581" s="1"/>
      <c r="AO2581" s="1"/>
      <c r="AP2581" s="1"/>
      <c r="AQ2581" s="1"/>
      <c r="AR2581" s="1"/>
      <c r="AS2581" s="1"/>
      <c r="AT2581" s="1"/>
      <c r="AU2581" s="1"/>
      <c r="AV2581" s="1"/>
      <c r="AW2581" s="1"/>
      <c r="AX2581" s="1"/>
      <c r="AY2581" s="1"/>
      <c r="AZ2581" s="1"/>
      <c r="BA2581" s="1"/>
      <c r="BB2581" s="1"/>
      <c r="BC2581" s="1"/>
      <c r="BD2581" s="1"/>
      <c r="BE2581" s="1"/>
      <c r="BF2581" s="1"/>
      <c r="BG2581" s="1"/>
      <c r="BH2581" s="1"/>
      <c r="BI2581" s="1"/>
      <c r="BJ2581" s="1"/>
      <c r="BK2581" s="1"/>
      <c r="BL2581" s="1"/>
      <c r="BM2581" s="1"/>
      <c r="BN2581" s="1"/>
      <c r="BO2581" s="1"/>
      <c r="BP2581" s="1"/>
      <c r="BQ2581" s="1"/>
      <c r="BR2581" s="1"/>
      <c r="BS2581" s="1"/>
      <c r="BT2581" s="1"/>
      <c r="BU2581" s="1"/>
      <c r="BV2581" s="1"/>
      <c r="BW2581" s="1"/>
      <c r="BX2581" s="1"/>
      <c r="BY2581" s="1"/>
      <c r="BZ2581" s="1"/>
      <c r="CA2581" s="1"/>
      <c r="CB2581" s="1"/>
      <c r="CC2581" s="1"/>
      <c r="CD2581" s="1"/>
      <c r="CE2581" s="1"/>
      <c r="CF2581" s="1"/>
      <c r="CG2581" s="1"/>
      <c r="CH2581" s="1"/>
      <c r="CI2581" s="1"/>
      <c r="CJ2581" s="1"/>
      <c r="CK2581" s="1"/>
      <c r="CL2581" s="1"/>
      <c r="CM2581" s="1"/>
      <c r="CN2581" s="1"/>
      <c r="CO2581" s="1"/>
      <c r="CP2581" s="1"/>
      <c r="CQ2581" s="1"/>
      <c r="CR2581" s="1"/>
      <c r="CS2581" s="1"/>
      <c r="CT2581" s="1"/>
      <c r="CU2581" s="1"/>
      <c r="CV2581" s="1"/>
      <c r="CW2581" s="1"/>
      <c r="CX2581" s="1"/>
      <c r="CY2581" s="1"/>
      <c r="CZ2581" s="1"/>
      <c r="DA2581" s="1"/>
      <c r="DB2581" s="1"/>
      <c r="DC2581" s="1"/>
      <c r="DD2581" s="1"/>
      <c r="DE2581" s="1"/>
      <c r="DF2581" s="1"/>
      <c r="DG2581" s="1"/>
      <c r="DH2581" s="1"/>
      <c r="DI2581" s="1"/>
      <c r="DJ2581" s="1"/>
      <c r="DK2581" s="1"/>
      <c r="DL2581" s="1"/>
      <c r="DM2581" s="1"/>
      <c r="DN2581" s="1"/>
      <c r="DO2581" s="1"/>
      <c r="DP2581" s="1"/>
      <c r="DQ2581" s="1"/>
      <c r="DR2581" s="1"/>
      <c r="DS2581" s="1"/>
      <c r="DT2581" s="1"/>
      <c r="DU2581" s="1"/>
      <c r="DV2581" s="1"/>
      <c r="DW2581" s="1"/>
      <c r="DX2581" s="1"/>
      <c r="DY2581" s="1"/>
      <c r="DZ2581" s="1"/>
      <c r="EA2581" s="1"/>
      <c r="EB2581" s="1"/>
      <c r="EC2581" s="1"/>
      <c r="ED2581" s="1"/>
      <c r="EE2581" s="1"/>
      <c r="EF2581" s="1"/>
      <c r="EG2581" s="1"/>
      <c r="EH2581" s="1"/>
      <c r="EI2581" s="1"/>
      <c r="EJ2581" s="1"/>
      <c r="EK2581" s="1"/>
      <c r="EL2581" s="1"/>
      <c r="EM2581" s="1"/>
      <c r="EN2581" s="1"/>
      <c r="EO2581" s="1"/>
      <c r="EP2581" s="1"/>
      <c r="EQ2581" s="1"/>
      <c r="ER2581" s="1"/>
      <c r="ES2581" s="1"/>
      <c r="ET2581" s="1"/>
      <c r="EU2581" s="1"/>
      <c r="EV2581" s="1"/>
      <c r="EW2581" s="1"/>
      <c r="EX2581" s="1"/>
      <c r="EY2581" s="1"/>
      <c r="EZ2581" s="1"/>
      <c r="FA2581" s="1"/>
      <c r="FB2581" s="1"/>
      <c r="FC2581" s="1"/>
      <c r="FD2581" s="1"/>
      <c r="FE2581" s="1"/>
      <c r="FF2581" s="1"/>
      <c r="FG2581" s="1"/>
      <c r="FH2581" s="1"/>
      <c r="FI2581" s="1"/>
      <c r="FJ2581" s="1"/>
      <c r="FK2581" s="1"/>
      <c r="FL2581" s="1"/>
      <c r="FM2581" s="1"/>
      <c r="FN2581" s="1"/>
      <c r="FO2581" s="1"/>
      <c r="FP2581" s="1"/>
      <c r="FQ2581" s="1"/>
      <c r="FR2581" s="1"/>
      <c r="FS2581" s="1"/>
      <c r="FT2581" s="1"/>
      <c r="FU2581" s="1"/>
      <c r="FV2581" s="1"/>
      <c r="FW2581" s="1"/>
      <c r="FX2581" s="1"/>
      <c r="FY2581" s="1"/>
      <c r="FZ2581" s="1"/>
      <c r="GA2581" s="1"/>
      <c r="GB2581" s="1"/>
      <c r="GC2581" s="1"/>
      <c r="GD2581" s="1"/>
      <c r="GE2581" s="1"/>
      <c r="GF2581" s="1"/>
      <c r="GG2581" s="1"/>
      <c r="GH2581" s="1"/>
      <c r="GI2581" s="1"/>
      <c r="GJ2581" s="1"/>
      <c r="GK2581" s="1"/>
      <c r="GL2581" s="1"/>
      <c r="GM2581" s="1"/>
      <c r="GN2581" s="1"/>
      <c r="GO2581" s="1"/>
      <c r="GP2581" s="1"/>
      <c r="GQ2581" s="1"/>
      <c r="GR2581" s="1"/>
      <c r="GS2581" s="1"/>
      <c r="GT2581" s="1"/>
      <c r="GU2581" s="1"/>
      <c r="GV2581" s="1"/>
      <c r="GW2581" s="1"/>
      <c r="GX2581" s="1"/>
      <c r="GY2581" s="1"/>
      <c r="GZ2581" s="1"/>
      <c r="HA2581" s="1"/>
      <c r="HB2581" s="1"/>
      <c r="HC2581" s="1"/>
      <c r="HD2581" s="1"/>
      <c r="HE2581" s="1"/>
      <c r="HF2581" s="1"/>
      <c r="HG2581" s="1"/>
      <c r="HH2581" s="1"/>
      <c r="HI2581" s="1"/>
      <c r="HJ2581" s="1"/>
      <c r="HK2581" s="1"/>
      <c r="HL2581" s="1"/>
    </row>
    <row r="2582" spans="1:220" x14ac:dyDescent="0.2">
      <c r="A2582" s="63">
        <f t="shared" si="658"/>
        <v>44557</v>
      </c>
      <c r="B2582" s="12">
        <f t="shared" ca="1" si="644"/>
        <v>115861905.6004324</v>
      </c>
      <c r="C2582" s="71">
        <f t="shared" si="645"/>
        <v>80818569.689999998</v>
      </c>
      <c r="D2582" s="65">
        <f ca="1">IF(A2582&lt;$B$1,VLOOKUP(A2582,[1]DI!$A$4:$B$15000,2,FALSE),0)</f>
        <v>9.1499999999999998E-2</v>
      </c>
      <c r="E2582" s="11">
        <f t="shared" ca="1" si="646"/>
        <v>1.00034749</v>
      </c>
      <c r="F2582" s="64">
        <f ca="1">(TRUNC(PRODUCT($E$16:$E2581),16))</f>
        <v>1.7207791290599901</v>
      </c>
      <c r="G2582" s="64">
        <f t="shared" ca="1" si="647"/>
        <v>1.6004484080525101</v>
      </c>
      <c r="H2582" s="64">
        <f t="shared" ca="1" si="648"/>
        <v>1.07518563</v>
      </c>
      <c r="I2582" s="65">
        <f t="shared" si="659"/>
        <v>3.7499999999999999E-2</v>
      </c>
      <c r="J2582" s="66">
        <f t="shared" si="649"/>
        <v>43801</v>
      </c>
      <c r="K2582" s="13">
        <f t="shared" si="657"/>
        <v>756</v>
      </c>
      <c r="L2582" s="9">
        <f t="shared" si="650"/>
        <v>1.0803762320000001</v>
      </c>
      <c r="M2582" s="69">
        <f t="shared" ca="1" si="651"/>
        <v>1.161605</v>
      </c>
      <c r="N2582" s="68">
        <f t="shared" si="652"/>
        <v>0</v>
      </c>
      <c r="O2582" s="64">
        <f t="shared" ca="1" si="653"/>
        <v>13060684.954752401</v>
      </c>
      <c r="P2582" s="70">
        <f t="shared" si="654"/>
        <v>0</v>
      </c>
      <c r="Q2582" s="71">
        <f t="shared" si="655"/>
        <v>1616371.3938</v>
      </c>
      <c r="R2582" s="71">
        <f t="shared" si="656"/>
        <v>20366279.56188</v>
      </c>
      <c r="S2582" s="66"/>
      <c r="T2582" s="66"/>
      <c r="U2582" s="66"/>
      <c r="V2582" s="6"/>
      <c r="W2582" s="6"/>
      <c r="X2582" s="6"/>
      <c r="Y2582" s="7"/>
      <c r="Z2582" s="1"/>
      <c r="AA2582" s="6"/>
      <c r="AB2582" s="7"/>
      <c r="AC2582" s="7"/>
      <c r="AD2582" s="7"/>
      <c r="AE2582" s="6"/>
      <c r="AF2582" s="8"/>
      <c r="AG2582" s="6"/>
      <c r="AH2582" s="1"/>
      <c r="AI2582" s="3"/>
      <c r="AJ2582" s="3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  <c r="AV2582" s="1"/>
      <c r="AW2582" s="1"/>
      <c r="AX2582" s="1"/>
      <c r="AY2582" s="1"/>
      <c r="AZ2582" s="1"/>
      <c r="BA2582" s="1"/>
      <c r="BB2582" s="1"/>
      <c r="BC2582" s="1"/>
      <c r="BD2582" s="1"/>
      <c r="BE2582" s="1"/>
      <c r="BF2582" s="1"/>
      <c r="BG2582" s="1"/>
      <c r="BH2582" s="1"/>
      <c r="BI2582" s="1"/>
      <c r="BJ2582" s="1"/>
      <c r="BK2582" s="1"/>
      <c r="BL2582" s="1"/>
      <c r="BM2582" s="1"/>
      <c r="BN2582" s="1"/>
      <c r="BO2582" s="1"/>
      <c r="BP2582" s="1"/>
      <c r="BQ2582" s="1"/>
      <c r="BR2582" s="1"/>
      <c r="BS2582" s="1"/>
      <c r="BT2582" s="1"/>
      <c r="BU2582" s="1"/>
      <c r="BV2582" s="1"/>
      <c r="BW2582" s="1"/>
      <c r="BX2582" s="1"/>
      <c r="BY2582" s="1"/>
      <c r="BZ2582" s="1"/>
      <c r="CA2582" s="1"/>
      <c r="CB2582" s="1"/>
      <c r="CC2582" s="1"/>
      <c r="CD2582" s="1"/>
      <c r="CE2582" s="1"/>
      <c r="CF2582" s="1"/>
      <c r="CG2582" s="1"/>
      <c r="CH2582" s="1"/>
      <c r="CI2582" s="1"/>
      <c r="CJ2582" s="1"/>
      <c r="CK2582" s="1"/>
      <c r="CL2582" s="1"/>
      <c r="CM2582" s="1"/>
      <c r="CN2582" s="1"/>
      <c r="CO2582" s="1"/>
      <c r="CP2582" s="1"/>
      <c r="CQ2582" s="1"/>
      <c r="CR2582" s="1"/>
      <c r="CS2582" s="1"/>
      <c r="CT2582" s="1"/>
      <c r="CU2582" s="1"/>
      <c r="CV2582" s="1"/>
      <c r="CW2582" s="1"/>
      <c r="CX2582" s="1"/>
      <c r="CY2582" s="1"/>
      <c r="CZ2582" s="1"/>
      <c r="DA2582" s="1"/>
      <c r="DB2582" s="1"/>
      <c r="DC2582" s="1"/>
      <c r="DD2582" s="1"/>
      <c r="DE2582" s="1"/>
      <c r="DF2582" s="1"/>
      <c r="DG2582" s="1"/>
      <c r="DH2582" s="1"/>
      <c r="DI2582" s="1"/>
      <c r="DJ2582" s="1"/>
      <c r="DK2582" s="1"/>
      <c r="DL2582" s="1"/>
      <c r="DM2582" s="1"/>
      <c r="DN2582" s="1"/>
      <c r="DO2582" s="1"/>
      <c r="DP2582" s="1"/>
      <c r="DQ2582" s="1"/>
      <c r="DR2582" s="1"/>
      <c r="DS2582" s="1"/>
      <c r="DT2582" s="1"/>
      <c r="DU2582" s="1"/>
      <c r="DV2582" s="1"/>
      <c r="DW2582" s="1"/>
      <c r="DX2582" s="1"/>
      <c r="DY2582" s="1"/>
      <c r="DZ2582" s="1"/>
      <c r="EA2582" s="1"/>
      <c r="EB2582" s="1"/>
      <c r="EC2582" s="1"/>
      <c r="ED2582" s="1"/>
      <c r="EE2582" s="1"/>
      <c r="EF2582" s="1"/>
      <c r="EG2582" s="1"/>
      <c r="EH2582" s="1"/>
      <c r="EI2582" s="1"/>
      <c r="EJ2582" s="1"/>
      <c r="EK2582" s="1"/>
      <c r="EL2582" s="1"/>
      <c r="EM2582" s="1"/>
      <c r="EN2582" s="1"/>
      <c r="EO2582" s="1"/>
      <c r="EP2582" s="1"/>
      <c r="EQ2582" s="1"/>
      <c r="ER2582" s="1"/>
      <c r="ES2582" s="1"/>
      <c r="ET2582" s="1"/>
      <c r="EU2582" s="1"/>
      <c r="EV2582" s="1"/>
      <c r="EW2582" s="1"/>
      <c r="EX2582" s="1"/>
      <c r="EY2582" s="1"/>
      <c r="EZ2582" s="1"/>
      <c r="FA2582" s="1"/>
      <c r="FB2582" s="1"/>
      <c r="FC2582" s="1"/>
      <c r="FD2582" s="1"/>
      <c r="FE2582" s="1"/>
      <c r="FF2582" s="1"/>
      <c r="FG2582" s="1"/>
      <c r="FH2582" s="1"/>
      <c r="FI2582" s="1"/>
      <c r="FJ2582" s="1"/>
      <c r="FK2582" s="1"/>
      <c r="FL2582" s="1"/>
      <c r="FM2582" s="1"/>
      <c r="FN2582" s="1"/>
      <c r="FO2582" s="1"/>
      <c r="FP2582" s="1"/>
      <c r="FQ2582" s="1"/>
      <c r="FR2582" s="1"/>
      <c r="FS2582" s="1"/>
      <c r="FT2582" s="1"/>
      <c r="FU2582" s="1"/>
      <c r="FV2582" s="1"/>
      <c r="FW2582" s="1"/>
      <c r="FX2582" s="1"/>
      <c r="FY2582" s="1"/>
      <c r="FZ2582" s="1"/>
      <c r="GA2582" s="1"/>
      <c r="GB2582" s="1"/>
      <c r="GC2582" s="1"/>
      <c r="GD2582" s="1"/>
      <c r="GE2582" s="1"/>
      <c r="GF2582" s="1"/>
      <c r="GG2582" s="1"/>
      <c r="GH2582" s="1"/>
      <c r="GI2582" s="1"/>
      <c r="GJ2582" s="1"/>
      <c r="GK2582" s="1"/>
      <c r="GL2582" s="1"/>
      <c r="GM2582" s="1"/>
      <c r="GN2582" s="1"/>
      <c r="GO2582" s="1"/>
      <c r="GP2582" s="1"/>
      <c r="GQ2582" s="1"/>
      <c r="GR2582" s="1"/>
      <c r="GS2582" s="1"/>
      <c r="GT2582" s="1"/>
      <c r="GU2582" s="1"/>
      <c r="GV2582" s="1"/>
      <c r="GW2582" s="1"/>
      <c r="GX2582" s="1"/>
      <c r="GY2582" s="1"/>
      <c r="GZ2582" s="1"/>
      <c r="HA2582" s="1"/>
      <c r="HB2582" s="1"/>
      <c r="HC2582" s="1"/>
      <c r="HD2582" s="1"/>
      <c r="HE2582" s="1"/>
      <c r="HF2582" s="1"/>
      <c r="HG2582" s="1"/>
      <c r="HH2582" s="1"/>
      <c r="HI2582" s="1"/>
      <c r="HJ2582" s="1"/>
      <c r="HK2582" s="1"/>
      <c r="HL2582" s="1"/>
    </row>
    <row r="2583" spans="1:220" x14ac:dyDescent="0.2">
      <c r="A2583" s="63">
        <f t="shared" si="658"/>
        <v>44558</v>
      </c>
      <c r="B2583" s="12">
        <f t="shared" ca="1" si="644"/>
        <v>115931071.5332284</v>
      </c>
      <c r="C2583" s="71">
        <f t="shared" si="645"/>
        <v>80818569.689999998</v>
      </c>
      <c r="D2583" s="65">
        <f ca="1">IF(A2583&lt;$B$1,VLOOKUP(A2583,[1]DI!$A$4:$B$15000,2,FALSE),0)</f>
        <v>9.1499999999999998E-2</v>
      </c>
      <c r="E2583" s="11">
        <f t="shared" ca="1" si="646"/>
        <v>1.00034749</v>
      </c>
      <c r="F2583" s="64">
        <f ca="1">(TRUNC(PRODUCT($E$16:$E2582),16))</f>
        <v>1.72137708259955</v>
      </c>
      <c r="G2583" s="64">
        <f t="shared" ca="1" si="647"/>
        <v>1.6004484080525101</v>
      </c>
      <c r="H2583" s="64">
        <f t="shared" ca="1" si="648"/>
        <v>1.07555925</v>
      </c>
      <c r="I2583" s="65">
        <f t="shared" si="659"/>
        <v>3.7499999999999999E-2</v>
      </c>
      <c r="J2583" s="66">
        <f t="shared" si="649"/>
        <v>43801</v>
      </c>
      <c r="K2583" s="13">
        <f t="shared" si="657"/>
        <v>757</v>
      </c>
      <c r="L2583" s="9">
        <f t="shared" si="650"/>
        <v>1.080486718</v>
      </c>
      <c r="M2583" s="69">
        <f t="shared" ca="1" si="651"/>
        <v>1.162127484</v>
      </c>
      <c r="N2583" s="68">
        <f t="shared" si="652"/>
        <v>0</v>
      </c>
      <c r="O2583" s="64">
        <f t="shared" ca="1" si="653"/>
        <v>13102911.364318401</v>
      </c>
      <c r="P2583" s="70">
        <f t="shared" si="654"/>
        <v>0</v>
      </c>
      <c r="Q2583" s="71">
        <f t="shared" si="655"/>
        <v>1616371.3938</v>
      </c>
      <c r="R2583" s="71">
        <f t="shared" si="656"/>
        <v>20393219.085110001</v>
      </c>
      <c r="S2583" s="66"/>
      <c r="T2583" s="66"/>
      <c r="U2583" s="66"/>
      <c r="V2583" s="6"/>
      <c r="W2583" s="6"/>
      <c r="X2583" s="6"/>
      <c r="Y2583" s="7"/>
      <c r="Z2583" s="1"/>
      <c r="AA2583" s="6"/>
      <c r="AB2583" s="7"/>
      <c r="AC2583" s="7"/>
      <c r="AD2583" s="7"/>
      <c r="AE2583" s="6"/>
      <c r="AF2583" s="8"/>
      <c r="AG2583" s="6"/>
      <c r="AH2583" s="1"/>
      <c r="AI2583" s="3"/>
      <c r="AJ2583" s="3"/>
      <c r="AK2583" s="1"/>
      <c r="AL2583" s="1"/>
      <c r="AM2583" s="1"/>
      <c r="AN2583" s="1"/>
      <c r="AO2583" s="1"/>
      <c r="AP2583" s="1"/>
      <c r="AQ2583" s="1"/>
      <c r="AR2583" s="1"/>
      <c r="AS2583" s="1"/>
      <c r="AT2583" s="1"/>
      <c r="AU2583" s="1"/>
      <c r="AV2583" s="1"/>
      <c r="AW2583" s="1"/>
      <c r="AX2583" s="1"/>
      <c r="AY2583" s="1"/>
      <c r="AZ2583" s="1"/>
      <c r="BA2583" s="1"/>
      <c r="BB2583" s="1"/>
      <c r="BC2583" s="1"/>
      <c r="BD2583" s="1"/>
      <c r="BE2583" s="1"/>
      <c r="BF2583" s="1"/>
      <c r="BG2583" s="1"/>
      <c r="BH2583" s="1"/>
      <c r="BI2583" s="1"/>
      <c r="BJ2583" s="1"/>
      <c r="BK2583" s="1"/>
      <c r="BL2583" s="1"/>
      <c r="BM2583" s="1"/>
      <c r="BN2583" s="1"/>
      <c r="BO2583" s="1"/>
      <c r="BP2583" s="1"/>
      <c r="BQ2583" s="1"/>
      <c r="BR2583" s="1"/>
      <c r="BS2583" s="1"/>
      <c r="BT2583" s="1"/>
      <c r="BU2583" s="1"/>
      <c r="BV2583" s="1"/>
      <c r="BW2583" s="1"/>
      <c r="BX2583" s="1"/>
      <c r="BY2583" s="1"/>
      <c r="BZ2583" s="1"/>
      <c r="CA2583" s="1"/>
      <c r="CB2583" s="1"/>
      <c r="CC2583" s="1"/>
      <c r="CD2583" s="1"/>
      <c r="CE2583" s="1"/>
      <c r="CF2583" s="1"/>
      <c r="CG2583" s="1"/>
      <c r="CH2583" s="1"/>
      <c r="CI2583" s="1"/>
      <c r="CJ2583" s="1"/>
      <c r="CK2583" s="1"/>
      <c r="CL2583" s="1"/>
      <c r="CM2583" s="1"/>
      <c r="CN2583" s="1"/>
      <c r="CO2583" s="1"/>
      <c r="CP2583" s="1"/>
      <c r="CQ2583" s="1"/>
      <c r="CR2583" s="1"/>
      <c r="CS2583" s="1"/>
      <c r="CT2583" s="1"/>
      <c r="CU2583" s="1"/>
      <c r="CV2583" s="1"/>
      <c r="CW2583" s="1"/>
      <c r="CX2583" s="1"/>
      <c r="CY2583" s="1"/>
      <c r="CZ2583" s="1"/>
      <c r="DA2583" s="1"/>
      <c r="DB2583" s="1"/>
      <c r="DC2583" s="1"/>
      <c r="DD2583" s="1"/>
      <c r="DE2583" s="1"/>
      <c r="DF2583" s="1"/>
      <c r="DG2583" s="1"/>
      <c r="DH2583" s="1"/>
      <c r="DI2583" s="1"/>
      <c r="DJ2583" s="1"/>
      <c r="DK2583" s="1"/>
      <c r="DL2583" s="1"/>
      <c r="DM2583" s="1"/>
      <c r="DN2583" s="1"/>
      <c r="DO2583" s="1"/>
      <c r="DP2583" s="1"/>
      <c r="DQ2583" s="1"/>
      <c r="DR2583" s="1"/>
      <c r="DS2583" s="1"/>
      <c r="DT2583" s="1"/>
      <c r="DU2583" s="1"/>
      <c r="DV2583" s="1"/>
      <c r="DW2583" s="1"/>
      <c r="DX2583" s="1"/>
      <c r="DY2583" s="1"/>
      <c r="DZ2583" s="1"/>
      <c r="EA2583" s="1"/>
      <c r="EB2583" s="1"/>
      <c r="EC2583" s="1"/>
      <c r="ED2583" s="1"/>
      <c r="EE2583" s="1"/>
      <c r="EF2583" s="1"/>
      <c r="EG2583" s="1"/>
      <c r="EH2583" s="1"/>
      <c r="EI2583" s="1"/>
      <c r="EJ2583" s="1"/>
      <c r="EK2583" s="1"/>
      <c r="EL2583" s="1"/>
      <c r="EM2583" s="1"/>
      <c r="EN2583" s="1"/>
      <c r="EO2583" s="1"/>
      <c r="EP2583" s="1"/>
      <c r="EQ2583" s="1"/>
      <c r="ER2583" s="1"/>
      <c r="ES2583" s="1"/>
      <c r="ET2583" s="1"/>
      <c r="EU2583" s="1"/>
      <c r="EV2583" s="1"/>
      <c r="EW2583" s="1"/>
      <c r="EX2583" s="1"/>
      <c r="EY2583" s="1"/>
      <c r="EZ2583" s="1"/>
      <c r="FA2583" s="1"/>
      <c r="FB2583" s="1"/>
      <c r="FC2583" s="1"/>
      <c r="FD2583" s="1"/>
      <c r="FE2583" s="1"/>
      <c r="FF2583" s="1"/>
      <c r="FG2583" s="1"/>
      <c r="FH2583" s="1"/>
      <c r="FI2583" s="1"/>
      <c r="FJ2583" s="1"/>
      <c r="FK2583" s="1"/>
      <c r="FL2583" s="1"/>
      <c r="FM2583" s="1"/>
      <c r="FN2583" s="1"/>
      <c r="FO2583" s="1"/>
      <c r="FP2583" s="1"/>
      <c r="FQ2583" s="1"/>
      <c r="FR2583" s="1"/>
      <c r="FS2583" s="1"/>
      <c r="FT2583" s="1"/>
      <c r="FU2583" s="1"/>
      <c r="FV2583" s="1"/>
      <c r="FW2583" s="1"/>
      <c r="FX2583" s="1"/>
      <c r="FY2583" s="1"/>
      <c r="FZ2583" s="1"/>
      <c r="GA2583" s="1"/>
      <c r="GB2583" s="1"/>
      <c r="GC2583" s="1"/>
      <c r="GD2583" s="1"/>
      <c r="GE2583" s="1"/>
      <c r="GF2583" s="1"/>
      <c r="GG2583" s="1"/>
      <c r="GH2583" s="1"/>
      <c r="GI2583" s="1"/>
      <c r="GJ2583" s="1"/>
      <c r="GK2583" s="1"/>
      <c r="GL2583" s="1"/>
      <c r="GM2583" s="1"/>
      <c r="GN2583" s="1"/>
      <c r="GO2583" s="1"/>
      <c r="GP2583" s="1"/>
      <c r="GQ2583" s="1"/>
      <c r="GR2583" s="1"/>
      <c r="GS2583" s="1"/>
      <c r="GT2583" s="1"/>
      <c r="GU2583" s="1"/>
      <c r="GV2583" s="1"/>
      <c r="GW2583" s="1"/>
      <c r="GX2583" s="1"/>
      <c r="GY2583" s="1"/>
      <c r="GZ2583" s="1"/>
      <c r="HA2583" s="1"/>
      <c r="HB2583" s="1"/>
      <c r="HC2583" s="1"/>
      <c r="HD2583" s="1"/>
      <c r="HE2583" s="1"/>
      <c r="HF2583" s="1"/>
      <c r="HG2583" s="1"/>
      <c r="HH2583" s="1"/>
      <c r="HI2583" s="1"/>
      <c r="HJ2583" s="1"/>
      <c r="HK2583" s="1"/>
      <c r="HL2583" s="1"/>
    </row>
    <row r="2584" spans="1:220" x14ac:dyDescent="0.2">
      <c r="A2584" s="63">
        <f t="shared" si="658"/>
        <v>44559</v>
      </c>
      <c r="B2584" s="12">
        <f t="shared" ca="1" si="644"/>
        <v>116000255.731021</v>
      </c>
      <c r="C2584" s="71">
        <f t="shared" si="645"/>
        <v>80818569.689999998</v>
      </c>
      <c r="D2584" s="65">
        <f ca="1">IF(A2584&lt;$B$1,VLOOKUP(A2584,[1]DI!$A$4:$B$15000,2,FALSE),0)</f>
        <v>9.1499999999999998E-2</v>
      </c>
      <c r="E2584" s="11">
        <f t="shared" ca="1" si="646"/>
        <v>1.00034749</v>
      </c>
      <c r="F2584" s="64">
        <f ca="1">(TRUNC(PRODUCT($E$16:$E2583),16))</f>
        <v>1.72197524392198</v>
      </c>
      <c r="G2584" s="64">
        <f t="shared" ca="1" si="647"/>
        <v>1.6004484080525101</v>
      </c>
      <c r="H2584" s="64">
        <f t="shared" ca="1" si="648"/>
        <v>1.0759329900000001</v>
      </c>
      <c r="I2584" s="65">
        <f t="shared" si="659"/>
        <v>3.7499999999999999E-2</v>
      </c>
      <c r="J2584" s="66">
        <f t="shared" si="649"/>
        <v>43801</v>
      </c>
      <c r="K2584" s="13">
        <f t="shared" si="657"/>
        <v>758</v>
      </c>
      <c r="L2584" s="9">
        <f t="shared" si="650"/>
        <v>1.0805972159999999</v>
      </c>
      <c r="M2584" s="69">
        <f t="shared" ca="1" si="651"/>
        <v>1.162650194</v>
      </c>
      <c r="N2584" s="68">
        <f t="shared" si="652"/>
        <v>0</v>
      </c>
      <c r="O2584" s="64">
        <f t="shared" ca="1" si="653"/>
        <v>13145156.038881</v>
      </c>
      <c r="P2584" s="70">
        <f t="shared" si="654"/>
        <v>0</v>
      </c>
      <c r="Q2584" s="71">
        <f t="shared" si="655"/>
        <v>1616371.3938</v>
      </c>
      <c r="R2584" s="71">
        <f t="shared" si="656"/>
        <v>20420158.608339999</v>
      </c>
      <c r="S2584" s="66"/>
      <c r="T2584" s="66"/>
      <c r="U2584" s="66"/>
      <c r="V2584" s="6"/>
      <c r="W2584" s="6"/>
      <c r="X2584" s="6"/>
      <c r="Y2584" s="7"/>
      <c r="Z2584" s="1"/>
      <c r="AA2584" s="6"/>
      <c r="AB2584" s="7"/>
      <c r="AC2584" s="7"/>
      <c r="AD2584" s="7"/>
      <c r="AE2584" s="6"/>
      <c r="AF2584" s="8"/>
      <c r="AG2584" s="6"/>
      <c r="AH2584" s="1"/>
      <c r="AI2584" s="3"/>
      <c r="AJ2584" s="3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  <c r="AV2584" s="1"/>
      <c r="AW2584" s="1"/>
      <c r="AX2584" s="1"/>
      <c r="AY2584" s="1"/>
      <c r="AZ2584" s="1"/>
      <c r="BA2584" s="1"/>
      <c r="BB2584" s="1"/>
      <c r="BC2584" s="1"/>
      <c r="BD2584" s="1"/>
      <c r="BE2584" s="1"/>
      <c r="BF2584" s="1"/>
      <c r="BG2584" s="1"/>
      <c r="BH2584" s="1"/>
      <c r="BI2584" s="1"/>
      <c r="BJ2584" s="1"/>
      <c r="BK2584" s="1"/>
      <c r="BL2584" s="1"/>
      <c r="BM2584" s="1"/>
      <c r="BN2584" s="1"/>
      <c r="BO2584" s="1"/>
      <c r="BP2584" s="1"/>
      <c r="BQ2584" s="1"/>
      <c r="BR2584" s="1"/>
      <c r="BS2584" s="1"/>
      <c r="BT2584" s="1"/>
      <c r="BU2584" s="1"/>
      <c r="BV2584" s="1"/>
      <c r="BW2584" s="1"/>
      <c r="BX2584" s="1"/>
      <c r="BY2584" s="1"/>
      <c r="BZ2584" s="1"/>
      <c r="CA2584" s="1"/>
      <c r="CB2584" s="1"/>
      <c r="CC2584" s="1"/>
      <c r="CD2584" s="1"/>
      <c r="CE2584" s="1"/>
      <c r="CF2584" s="1"/>
      <c r="CG2584" s="1"/>
      <c r="CH2584" s="1"/>
      <c r="CI2584" s="1"/>
      <c r="CJ2584" s="1"/>
      <c r="CK2584" s="1"/>
      <c r="CL2584" s="1"/>
      <c r="CM2584" s="1"/>
      <c r="CN2584" s="1"/>
      <c r="CO2584" s="1"/>
      <c r="CP2584" s="1"/>
      <c r="CQ2584" s="1"/>
      <c r="CR2584" s="1"/>
      <c r="CS2584" s="1"/>
      <c r="CT2584" s="1"/>
      <c r="CU2584" s="1"/>
      <c r="CV2584" s="1"/>
      <c r="CW2584" s="1"/>
      <c r="CX2584" s="1"/>
      <c r="CY2584" s="1"/>
      <c r="CZ2584" s="1"/>
      <c r="DA2584" s="1"/>
      <c r="DB2584" s="1"/>
      <c r="DC2584" s="1"/>
      <c r="DD2584" s="1"/>
      <c r="DE2584" s="1"/>
      <c r="DF2584" s="1"/>
      <c r="DG2584" s="1"/>
      <c r="DH2584" s="1"/>
      <c r="DI2584" s="1"/>
      <c r="DJ2584" s="1"/>
      <c r="DK2584" s="1"/>
      <c r="DL2584" s="1"/>
      <c r="DM2584" s="1"/>
      <c r="DN2584" s="1"/>
      <c r="DO2584" s="1"/>
      <c r="DP2584" s="1"/>
      <c r="DQ2584" s="1"/>
      <c r="DR2584" s="1"/>
      <c r="DS2584" s="1"/>
      <c r="DT2584" s="1"/>
      <c r="DU2584" s="1"/>
      <c r="DV2584" s="1"/>
      <c r="DW2584" s="1"/>
      <c r="DX2584" s="1"/>
      <c r="DY2584" s="1"/>
      <c r="DZ2584" s="1"/>
      <c r="EA2584" s="1"/>
      <c r="EB2584" s="1"/>
      <c r="EC2584" s="1"/>
      <c r="ED2584" s="1"/>
      <c r="EE2584" s="1"/>
      <c r="EF2584" s="1"/>
      <c r="EG2584" s="1"/>
      <c r="EH2584" s="1"/>
      <c r="EI2584" s="1"/>
      <c r="EJ2584" s="1"/>
      <c r="EK2584" s="1"/>
      <c r="EL2584" s="1"/>
      <c r="EM2584" s="1"/>
      <c r="EN2584" s="1"/>
      <c r="EO2584" s="1"/>
      <c r="EP2584" s="1"/>
      <c r="EQ2584" s="1"/>
      <c r="ER2584" s="1"/>
      <c r="ES2584" s="1"/>
      <c r="ET2584" s="1"/>
      <c r="EU2584" s="1"/>
      <c r="EV2584" s="1"/>
      <c r="EW2584" s="1"/>
      <c r="EX2584" s="1"/>
      <c r="EY2584" s="1"/>
      <c r="EZ2584" s="1"/>
      <c r="FA2584" s="1"/>
      <c r="FB2584" s="1"/>
      <c r="FC2584" s="1"/>
      <c r="FD2584" s="1"/>
      <c r="FE2584" s="1"/>
      <c r="FF2584" s="1"/>
      <c r="FG2584" s="1"/>
      <c r="FH2584" s="1"/>
      <c r="FI2584" s="1"/>
      <c r="FJ2584" s="1"/>
      <c r="FK2584" s="1"/>
      <c r="FL2584" s="1"/>
      <c r="FM2584" s="1"/>
      <c r="FN2584" s="1"/>
      <c r="FO2584" s="1"/>
      <c r="FP2584" s="1"/>
      <c r="FQ2584" s="1"/>
      <c r="FR2584" s="1"/>
      <c r="FS2584" s="1"/>
      <c r="FT2584" s="1"/>
      <c r="FU2584" s="1"/>
      <c r="FV2584" s="1"/>
      <c r="FW2584" s="1"/>
      <c r="FX2584" s="1"/>
      <c r="FY2584" s="1"/>
      <c r="FZ2584" s="1"/>
      <c r="GA2584" s="1"/>
      <c r="GB2584" s="1"/>
      <c r="GC2584" s="1"/>
      <c r="GD2584" s="1"/>
      <c r="GE2584" s="1"/>
      <c r="GF2584" s="1"/>
      <c r="GG2584" s="1"/>
      <c r="GH2584" s="1"/>
      <c r="GI2584" s="1"/>
      <c r="GJ2584" s="1"/>
      <c r="GK2584" s="1"/>
      <c r="GL2584" s="1"/>
      <c r="GM2584" s="1"/>
      <c r="GN2584" s="1"/>
      <c r="GO2584" s="1"/>
      <c r="GP2584" s="1"/>
      <c r="GQ2584" s="1"/>
      <c r="GR2584" s="1"/>
      <c r="GS2584" s="1"/>
      <c r="GT2584" s="1"/>
      <c r="GU2584" s="1"/>
      <c r="GV2584" s="1"/>
      <c r="GW2584" s="1"/>
      <c r="GX2584" s="1"/>
      <c r="GY2584" s="1"/>
      <c r="GZ2584" s="1"/>
      <c r="HA2584" s="1"/>
      <c r="HB2584" s="1"/>
      <c r="HC2584" s="1"/>
      <c r="HD2584" s="1"/>
      <c r="HE2584" s="1"/>
      <c r="HF2584" s="1"/>
      <c r="HG2584" s="1"/>
      <c r="HH2584" s="1"/>
      <c r="HI2584" s="1"/>
      <c r="HJ2584" s="1"/>
      <c r="HK2584" s="1"/>
      <c r="HL2584" s="1"/>
    </row>
    <row r="2585" spans="1:220" x14ac:dyDescent="0.2">
      <c r="A2585" s="63">
        <f t="shared" si="658"/>
        <v>44560</v>
      </c>
      <c r="B2585" s="12">
        <f t="shared" ca="1" si="644"/>
        <v>116069459.6485447</v>
      </c>
      <c r="C2585" s="71">
        <f t="shared" si="645"/>
        <v>80818569.689999998</v>
      </c>
      <c r="D2585" s="65">
        <f ca="1">IF(A2585&lt;$B$1,VLOOKUP(A2585,[1]DI!$A$4:$B$15000,2,FALSE),0)</f>
        <v>9.1499999999999998E-2</v>
      </c>
      <c r="E2585" s="11">
        <f t="shared" ca="1" si="646"/>
        <v>1.00034749</v>
      </c>
      <c r="F2585" s="64">
        <f ca="1">(TRUNC(PRODUCT($E$16:$E2584),16))</f>
        <v>1.72257361309949</v>
      </c>
      <c r="G2585" s="64">
        <f t="shared" ca="1" si="647"/>
        <v>1.6004484080525101</v>
      </c>
      <c r="H2585" s="64">
        <f t="shared" ca="1" si="648"/>
        <v>1.07630687</v>
      </c>
      <c r="I2585" s="65">
        <f t="shared" si="659"/>
        <v>3.7499999999999999E-2</v>
      </c>
      <c r="J2585" s="66">
        <f t="shared" si="649"/>
        <v>43801</v>
      </c>
      <c r="K2585" s="13">
        <f t="shared" si="657"/>
        <v>759</v>
      </c>
      <c r="L2585" s="9">
        <f t="shared" si="650"/>
        <v>1.080707724</v>
      </c>
      <c r="M2585" s="69">
        <f t="shared" ca="1" si="651"/>
        <v>1.163173148</v>
      </c>
      <c r="N2585" s="68">
        <f t="shared" si="652"/>
        <v>0</v>
      </c>
      <c r="O2585" s="64">
        <f t="shared" ca="1" si="653"/>
        <v>13187420.4331747</v>
      </c>
      <c r="P2585" s="70">
        <f t="shared" si="654"/>
        <v>0</v>
      </c>
      <c r="Q2585" s="71">
        <f t="shared" si="655"/>
        <v>1616371.3938</v>
      </c>
      <c r="R2585" s="71">
        <f t="shared" si="656"/>
        <v>20447098.13157</v>
      </c>
      <c r="S2585" s="66"/>
      <c r="T2585" s="66"/>
      <c r="U2585" s="66"/>
      <c r="V2585" s="6"/>
      <c r="W2585" s="6"/>
      <c r="X2585" s="6"/>
      <c r="Y2585" s="7"/>
      <c r="Z2585" s="1"/>
      <c r="AA2585" s="6"/>
      <c r="AB2585" s="7"/>
      <c r="AC2585" s="7"/>
      <c r="AD2585" s="7"/>
      <c r="AE2585" s="6"/>
      <c r="AF2585" s="8"/>
      <c r="AG2585" s="6"/>
      <c r="AH2585" s="1"/>
      <c r="AI2585" s="3"/>
      <c r="AJ2585" s="3"/>
      <c r="AK2585" s="1"/>
      <c r="AL2585" s="1"/>
      <c r="AM2585" s="1"/>
      <c r="AN2585" s="1"/>
      <c r="AO2585" s="1"/>
      <c r="AP2585" s="1"/>
      <c r="AQ2585" s="1"/>
      <c r="AR2585" s="1"/>
      <c r="AS2585" s="1"/>
      <c r="AT2585" s="1"/>
      <c r="AU2585" s="1"/>
      <c r="AV2585" s="1"/>
      <c r="AW2585" s="1"/>
      <c r="AX2585" s="1"/>
      <c r="AY2585" s="1"/>
      <c r="AZ2585" s="1"/>
      <c r="BA2585" s="1"/>
      <c r="BB2585" s="1"/>
      <c r="BC2585" s="1"/>
      <c r="BD2585" s="1"/>
      <c r="BE2585" s="1"/>
      <c r="BF2585" s="1"/>
      <c r="BG2585" s="1"/>
      <c r="BH2585" s="1"/>
      <c r="BI2585" s="1"/>
      <c r="BJ2585" s="1"/>
      <c r="BK2585" s="1"/>
      <c r="BL2585" s="1"/>
      <c r="BM2585" s="1"/>
      <c r="BN2585" s="1"/>
      <c r="BO2585" s="1"/>
      <c r="BP2585" s="1"/>
      <c r="BQ2585" s="1"/>
      <c r="BR2585" s="1"/>
      <c r="BS2585" s="1"/>
      <c r="BT2585" s="1"/>
      <c r="BU2585" s="1"/>
      <c r="BV2585" s="1"/>
      <c r="BW2585" s="1"/>
      <c r="BX2585" s="1"/>
      <c r="BY2585" s="1"/>
      <c r="BZ2585" s="1"/>
      <c r="CA2585" s="1"/>
      <c r="CB2585" s="1"/>
      <c r="CC2585" s="1"/>
      <c r="CD2585" s="1"/>
      <c r="CE2585" s="1"/>
      <c r="CF2585" s="1"/>
      <c r="CG2585" s="1"/>
      <c r="CH2585" s="1"/>
      <c r="CI2585" s="1"/>
      <c r="CJ2585" s="1"/>
      <c r="CK2585" s="1"/>
      <c r="CL2585" s="1"/>
      <c r="CM2585" s="1"/>
      <c r="CN2585" s="1"/>
      <c r="CO2585" s="1"/>
      <c r="CP2585" s="1"/>
      <c r="CQ2585" s="1"/>
      <c r="CR2585" s="1"/>
      <c r="CS2585" s="1"/>
      <c r="CT2585" s="1"/>
      <c r="CU2585" s="1"/>
      <c r="CV2585" s="1"/>
      <c r="CW2585" s="1"/>
      <c r="CX2585" s="1"/>
      <c r="CY2585" s="1"/>
      <c r="CZ2585" s="1"/>
      <c r="DA2585" s="1"/>
      <c r="DB2585" s="1"/>
      <c r="DC2585" s="1"/>
      <c r="DD2585" s="1"/>
      <c r="DE2585" s="1"/>
      <c r="DF2585" s="1"/>
      <c r="DG2585" s="1"/>
      <c r="DH2585" s="1"/>
      <c r="DI2585" s="1"/>
      <c r="DJ2585" s="1"/>
      <c r="DK2585" s="1"/>
      <c r="DL2585" s="1"/>
      <c r="DM2585" s="1"/>
      <c r="DN2585" s="1"/>
      <c r="DO2585" s="1"/>
      <c r="DP2585" s="1"/>
      <c r="DQ2585" s="1"/>
      <c r="DR2585" s="1"/>
      <c r="DS2585" s="1"/>
      <c r="DT2585" s="1"/>
      <c r="DU2585" s="1"/>
      <c r="DV2585" s="1"/>
      <c r="DW2585" s="1"/>
      <c r="DX2585" s="1"/>
      <c r="DY2585" s="1"/>
      <c r="DZ2585" s="1"/>
      <c r="EA2585" s="1"/>
      <c r="EB2585" s="1"/>
      <c r="EC2585" s="1"/>
      <c r="ED2585" s="1"/>
      <c r="EE2585" s="1"/>
      <c r="EF2585" s="1"/>
      <c r="EG2585" s="1"/>
      <c r="EH2585" s="1"/>
      <c r="EI2585" s="1"/>
      <c r="EJ2585" s="1"/>
      <c r="EK2585" s="1"/>
      <c r="EL2585" s="1"/>
      <c r="EM2585" s="1"/>
      <c r="EN2585" s="1"/>
      <c r="EO2585" s="1"/>
      <c r="EP2585" s="1"/>
      <c r="EQ2585" s="1"/>
      <c r="ER2585" s="1"/>
      <c r="ES2585" s="1"/>
      <c r="ET2585" s="1"/>
      <c r="EU2585" s="1"/>
      <c r="EV2585" s="1"/>
      <c r="EW2585" s="1"/>
      <c r="EX2585" s="1"/>
      <c r="EY2585" s="1"/>
      <c r="EZ2585" s="1"/>
      <c r="FA2585" s="1"/>
      <c r="FB2585" s="1"/>
      <c r="FC2585" s="1"/>
      <c r="FD2585" s="1"/>
      <c r="FE2585" s="1"/>
      <c r="FF2585" s="1"/>
      <c r="FG2585" s="1"/>
      <c r="FH2585" s="1"/>
      <c r="FI2585" s="1"/>
      <c r="FJ2585" s="1"/>
      <c r="FK2585" s="1"/>
      <c r="FL2585" s="1"/>
      <c r="FM2585" s="1"/>
      <c r="FN2585" s="1"/>
      <c r="FO2585" s="1"/>
      <c r="FP2585" s="1"/>
      <c r="FQ2585" s="1"/>
      <c r="FR2585" s="1"/>
      <c r="FS2585" s="1"/>
      <c r="FT2585" s="1"/>
      <c r="FU2585" s="1"/>
      <c r="FV2585" s="1"/>
      <c r="FW2585" s="1"/>
      <c r="FX2585" s="1"/>
      <c r="FY2585" s="1"/>
      <c r="FZ2585" s="1"/>
      <c r="GA2585" s="1"/>
      <c r="GB2585" s="1"/>
      <c r="GC2585" s="1"/>
      <c r="GD2585" s="1"/>
      <c r="GE2585" s="1"/>
      <c r="GF2585" s="1"/>
      <c r="GG2585" s="1"/>
      <c r="GH2585" s="1"/>
      <c r="GI2585" s="1"/>
      <c r="GJ2585" s="1"/>
      <c r="GK2585" s="1"/>
      <c r="GL2585" s="1"/>
      <c r="GM2585" s="1"/>
      <c r="GN2585" s="1"/>
      <c r="GO2585" s="1"/>
      <c r="GP2585" s="1"/>
      <c r="GQ2585" s="1"/>
      <c r="GR2585" s="1"/>
      <c r="GS2585" s="1"/>
      <c r="GT2585" s="1"/>
      <c r="GU2585" s="1"/>
      <c r="GV2585" s="1"/>
      <c r="GW2585" s="1"/>
      <c r="GX2585" s="1"/>
      <c r="GY2585" s="1"/>
      <c r="GZ2585" s="1"/>
      <c r="HA2585" s="1"/>
      <c r="HB2585" s="1"/>
      <c r="HC2585" s="1"/>
      <c r="HD2585" s="1"/>
      <c r="HE2585" s="1"/>
      <c r="HF2585" s="1"/>
      <c r="HG2585" s="1"/>
      <c r="HH2585" s="1"/>
      <c r="HI2585" s="1"/>
      <c r="HJ2585" s="1"/>
      <c r="HK2585" s="1"/>
      <c r="HL2585" s="1"/>
    </row>
    <row r="2586" spans="1:220" x14ac:dyDescent="0.2">
      <c r="A2586" s="63">
        <f t="shared" si="658"/>
        <v>44561</v>
      </c>
      <c r="B2586" s="12">
        <f t="shared" ref="B2586" ca="1" si="660">(C2586+O2586+Q2586+R2586)</f>
        <v>116138681.7502465</v>
      </c>
      <c r="C2586" s="71">
        <f t="shared" ref="C2586" si="661">(C2585-P2585)</f>
        <v>80818569.689999998</v>
      </c>
      <c r="D2586" s="65">
        <f ca="1">IF(A2586&lt;$B$1,VLOOKUP(A2586,[1]DI!$A$4:$B$15000,2,FALSE),0)</f>
        <v>9.1499999999999998E-2</v>
      </c>
      <c r="E2586" s="11">
        <f t="shared" ref="E2586" ca="1" si="662">IF(A2586&lt;A$13,1,ROUND(((1+D2586)^(1/252)),8))</f>
        <v>1.00034749</v>
      </c>
      <c r="F2586" s="64">
        <f ca="1">(TRUNC(PRODUCT($E$16:$E2585),16))</f>
        <v>1.72317219020431</v>
      </c>
      <c r="G2586" s="64">
        <f t="shared" ref="G2586" ca="1" si="663">IF(N2585&gt;0,F2585,G2585)</f>
        <v>1.6004484080525101</v>
      </c>
      <c r="H2586" s="64">
        <f t="shared" ref="H2586" ca="1" si="664">ROUND(F2586/G2586,8)</f>
        <v>1.0766808699999999</v>
      </c>
      <c r="I2586" s="65">
        <f t="shared" si="659"/>
        <v>3.7499999999999999E-2</v>
      </c>
      <c r="J2586" s="66">
        <f t="shared" ref="J2586" si="665">IF(N2585&gt;0,VLOOKUP(N2585,W$16:AG$52,2),J2585)</f>
        <v>43801</v>
      </c>
      <c r="K2586" s="13">
        <f t="shared" si="657"/>
        <v>760</v>
      </c>
      <c r="L2586" s="9">
        <f t="shared" ref="L2586" si="666">ROUND((I2586+1)^(K2586/360),9)</f>
        <v>1.080818244</v>
      </c>
      <c r="M2586" s="69">
        <f t="shared" ref="M2586" ca="1" si="667">ROUND(H2586*L2586,9)</f>
        <v>1.163696327</v>
      </c>
      <c r="N2586" s="68">
        <f t="shared" ref="N2586" si="668">IF(VLOOKUP(A2586,X$16:AE$52,8)=VLOOKUP(A2585,X$16:AE$52,8),0,VLOOKUP(A2586,X$16:AE$52,8))</f>
        <v>0</v>
      </c>
      <c r="O2586" s="64">
        <f t="shared" ref="O2586" ca="1" si="669">TRUNC(((M2586-1)*C2586),8)</f>
        <v>13229703.0116465</v>
      </c>
      <c r="P2586" s="70">
        <f t="shared" ref="P2586" si="670">IF(N2586&gt;0,VLOOKUP(N2586,$W$16:$AB$52,6),0)</f>
        <v>0</v>
      </c>
      <c r="Q2586" s="71">
        <f t="shared" ref="Q2586" si="671">0.02*C$1827</f>
        <v>1616371.3938</v>
      </c>
      <c r="R2586" s="71">
        <f t="shared" ref="R2586" si="672">(A2586-A$1826)/30*0.01*C$1827</f>
        <v>20474037.654799998</v>
      </c>
      <c r="S2586" s="66"/>
      <c r="T2586" s="66"/>
      <c r="U2586" s="66"/>
      <c r="V2586" s="6"/>
      <c r="W2586" s="6"/>
      <c r="X2586" s="6"/>
      <c r="Y2586" s="7"/>
      <c r="Z2586" s="1"/>
      <c r="AA2586" s="6"/>
      <c r="AB2586" s="7"/>
      <c r="AC2586" s="7"/>
      <c r="AD2586" s="7"/>
      <c r="AE2586" s="6"/>
      <c r="AF2586" s="8"/>
      <c r="AG2586" s="6"/>
      <c r="AH2586" s="1"/>
      <c r="AI2586" s="3"/>
      <c r="AJ2586" s="3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  <c r="AV2586" s="1"/>
      <c r="AW2586" s="1"/>
      <c r="AX2586" s="1"/>
      <c r="AY2586" s="1"/>
      <c r="AZ2586" s="1"/>
      <c r="BA2586" s="1"/>
      <c r="BB2586" s="1"/>
      <c r="BC2586" s="1"/>
      <c r="BD2586" s="1"/>
      <c r="BE2586" s="1"/>
      <c r="BF2586" s="1"/>
      <c r="BG2586" s="1"/>
      <c r="BH2586" s="1"/>
      <c r="BI2586" s="1"/>
      <c r="BJ2586" s="1"/>
      <c r="BK2586" s="1"/>
      <c r="BL2586" s="1"/>
      <c r="BM2586" s="1"/>
      <c r="BN2586" s="1"/>
      <c r="BO2586" s="1"/>
      <c r="BP2586" s="1"/>
      <c r="BQ2586" s="1"/>
      <c r="BR2586" s="1"/>
      <c r="BS2586" s="1"/>
      <c r="BT2586" s="1"/>
      <c r="BU2586" s="1"/>
      <c r="BV2586" s="1"/>
      <c r="BW2586" s="1"/>
      <c r="BX2586" s="1"/>
      <c r="BY2586" s="1"/>
      <c r="BZ2586" s="1"/>
      <c r="CA2586" s="1"/>
      <c r="CB2586" s="1"/>
      <c r="CC2586" s="1"/>
      <c r="CD2586" s="1"/>
      <c r="CE2586" s="1"/>
      <c r="CF2586" s="1"/>
      <c r="CG2586" s="1"/>
      <c r="CH2586" s="1"/>
      <c r="CI2586" s="1"/>
      <c r="CJ2586" s="1"/>
      <c r="CK2586" s="1"/>
      <c r="CL2586" s="1"/>
      <c r="CM2586" s="1"/>
      <c r="CN2586" s="1"/>
      <c r="CO2586" s="1"/>
      <c r="CP2586" s="1"/>
      <c r="CQ2586" s="1"/>
      <c r="CR2586" s="1"/>
      <c r="CS2586" s="1"/>
      <c r="CT2586" s="1"/>
      <c r="CU2586" s="1"/>
      <c r="CV2586" s="1"/>
      <c r="CW2586" s="1"/>
      <c r="CX2586" s="1"/>
      <c r="CY2586" s="1"/>
      <c r="CZ2586" s="1"/>
      <c r="DA2586" s="1"/>
      <c r="DB2586" s="1"/>
      <c r="DC2586" s="1"/>
      <c r="DD2586" s="1"/>
      <c r="DE2586" s="1"/>
      <c r="DF2586" s="1"/>
      <c r="DG2586" s="1"/>
      <c r="DH2586" s="1"/>
      <c r="DI2586" s="1"/>
      <c r="DJ2586" s="1"/>
      <c r="DK2586" s="1"/>
      <c r="DL2586" s="1"/>
      <c r="DM2586" s="1"/>
      <c r="DN2586" s="1"/>
      <c r="DO2586" s="1"/>
      <c r="DP2586" s="1"/>
      <c r="DQ2586" s="1"/>
      <c r="DR2586" s="1"/>
      <c r="DS2586" s="1"/>
      <c r="DT2586" s="1"/>
      <c r="DU2586" s="1"/>
      <c r="DV2586" s="1"/>
      <c r="DW2586" s="1"/>
      <c r="DX2586" s="1"/>
      <c r="DY2586" s="1"/>
      <c r="DZ2586" s="1"/>
      <c r="EA2586" s="1"/>
      <c r="EB2586" s="1"/>
      <c r="EC2586" s="1"/>
      <c r="ED2586" s="1"/>
      <c r="EE2586" s="1"/>
      <c r="EF2586" s="1"/>
      <c r="EG2586" s="1"/>
      <c r="EH2586" s="1"/>
      <c r="EI2586" s="1"/>
      <c r="EJ2586" s="1"/>
      <c r="EK2586" s="1"/>
      <c r="EL2586" s="1"/>
      <c r="EM2586" s="1"/>
      <c r="EN2586" s="1"/>
      <c r="EO2586" s="1"/>
      <c r="EP2586" s="1"/>
      <c r="EQ2586" s="1"/>
      <c r="ER2586" s="1"/>
      <c r="ES2586" s="1"/>
      <c r="ET2586" s="1"/>
      <c r="EU2586" s="1"/>
      <c r="EV2586" s="1"/>
      <c r="EW2586" s="1"/>
      <c r="EX2586" s="1"/>
      <c r="EY2586" s="1"/>
      <c r="EZ2586" s="1"/>
      <c r="FA2586" s="1"/>
      <c r="FB2586" s="1"/>
      <c r="FC2586" s="1"/>
      <c r="FD2586" s="1"/>
      <c r="FE2586" s="1"/>
      <c r="FF2586" s="1"/>
      <c r="FG2586" s="1"/>
      <c r="FH2586" s="1"/>
      <c r="FI2586" s="1"/>
      <c r="FJ2586" s="1"/>
      <c r="FK2586" s="1"/>
      <c r="FL2586" s="1"/>
      <c r="FM2586" s="1"/>
      <c r="FN2586" s="1"/>
      <c r="FO2586" s="1"/>
      <c r="FP2586" s="1"/>
      <c r="FQ2586" s="1"/>
      <c r="FR2586" s="1"/>
      <c r="FS2586" s="1"/>
      <c r="FT2586" s="1"/>
      <c r="FU2586" s="1"/>
      <c r="FV2586" s="1"/>
      <c r="FW2586" s="1"/>
      <c r="FX2586" s="1"/>
      <c r="FY2586" s="1"/>
      <c r="FZ2586" s="1"/>
      <c r="GA2586" s="1"/>
      <c r="GB2586" s="1"/>
      <c r="GC2586" s="1"/>
      <c r="GD2586" s="1"/>
      <c r="GE2586" s="1"/>
      <c r="GF2586" s="1"/>
      <c r="GG2586" s="1"/>
      <c r="GH2586" s="1"/>
      <c r="GI2586" s="1"/>
      <c r="GJ2586" s="1"/>
      <c r="GK2586" s="1"/>
      <c r="GL2586" s="1"/>
      <c r="GM2586" s="1"/>
      <c r="GN2586" s="1"/>
      <c r="GO2586" s="1"/>
      <c r="GP2586" s="1"/>
      <c r="GQ2586" s="1"/>
      <c r="GR2586" s="1"/>
      <c r="GS2586" s="1"/>
      <c r="GT2586" s="1"/>
      <c r="GU2586" s="1"/>
      <c r="GV2586" s="1"/>
      <c r="GW2586" s="1"/>
      <c r="GX2586" s="1"/>
      <c r="GY2586" s="1"/>
      <c r="GZ2586" s="1"/>
      <c r="HA2586" s="1"/>
      <c r="HB2586" s="1"/>
      <c r="HC2586" s="1"/>
      <c r="HD2586" s="1"/>
      <c r="HE2586" s="1"/>
      <c r="HF2586" s="1"/>
      <c r="HG2586" s="1"/>
      <c r="HH2586" s="1"/>
      <c r="HI2586" s="1"/>
      <c r="HJ2586" s="1"/>
      <c r="HK2586" s="1"/>
      <c r="HL2586" s="1"/>
    </row>
    <row r="2587" spans="1:220" x14ac:dyDescent="0.2">
      <c r="A2587" s="63">
        <f t="shared" si="658"/>
        <v>44562</v>
      </c>
      <c r="B2587" s="12">
        <f t="shared" ca="1" si="644"/>
        <v>116207923.8141351</v>
      </c>
      <c r="C2587" s="71">
        <f t="shared" si="645"/>
        <v>80818569.689999998</v>
      </c>
      <c r="D2587" s="65">
        <f ca="1">IF(A2587&lt;$B$1,VLOOKUP(A2587,[1]DI!$A$4:$B$15000,2,FALSE),0)</f>
        <v>0</v>
      </c>
      <c r="E2587" s="11">
        <f t="shared" ca="1" si="646"/>
        <v>1</v>
      </c>
      <c r="F2587" s="64">
        <f ca="1">(TRUNC(PRODUCT($E$16:$E2586),16))</f>
        <v>1.7237709753086801</v>
      </c>
      <c r="G2587" s="64">
        <f t="shared" ca="1" si="647"/>
        <v>1.6004484080525101</v>
      </c>
      <c r="H2587" s="64">
        <f t="shared" ca="1" si="648"/>
        <v>1.07705501</v>
      </c>
      <c r="I2587" s="65">
        <f t="shared" si="659"/>
        <v>3.7499999999999999E-2</v>
      </c>
      <c r="J2587" s="66">
        <f t="shared" si="649"/>
        <v>43801</v>
      </c>
      <c r="K2587" s="13">
        <f t="shared" si="657"/>
        <v>761</v>
      </c>
      <c r="L2587" s="9">
        <f t="shared" si="650"/>
        <v>1.0809287750000001</v>
      </c>
      <c r="M2587" s="69">
        <f t="shared" ca="1" si="651"/>
        <v>1.164219753</v>
      </c>
      <c r="N2587" s="68">
        <f t="shared" si="652"/>
        <v>0</v>
      </c>
      <c r="O2587" s="64">
        <f t="shared" ca="1" si="653"/>
        <v>13272005.5523051</v>
      </c>
      <c r="P2587" s="70">
        <f t="shared" si="654"/>
        <v>0</v>
      </c>
      <c r="Q2587" s="71">
        <f t="shared" si="655"/>
        <v>1616371.3938</v>
      </c>
      <c r="R2587" s="71">
        <f t="shared" si="656"/>
        <v>20500977.178029999</v>
      </c>
      <c r="S2587" s="66"/>
      <c r="T2587" s="66"/>
      <c r="U2587" s="66"/>
      <c r="V2587" s="6"/>
      <c r="W2587" s="6"/>
      <c r="X2587" s="6"/>
      <c r="Y2587" s="7"/>
      <c r="Z2587" s="1"/>
      <c r="AA2587" s="6"/>
      <c r="AB2587" s="7"/>
      <c r="AC2587" s="7"/>
      <c r="AD2587" s="7"/>
      <c r="AE2587" s="6"/>
      <c r="AF2587" s="8"/>
      <c r="AG2587" s="6"/>
      <c r="AH2587" s="1"/>
      <c r="AI2587" s="3"/>
      <c r="AJ2587" s="3"/>
      <c r="AK2587" s="1"/>
      <c r="AL2587" s="1"/>
      <c r="AM2587" s="1"/>
      <c r="AN2587" s="1"/>
      <c r="AO2587" s="1"/>
      <c r="AP2587" s="1"/>
      <c r="AQ2587" s="1"/>
      <c r="AR2587" s="1"/>
      <c r="AS2587" s="1"/>
      <c r="AT2587" s="1"/>
      <c r="AU2587" s="1"/>
      <c r="AV2587" s="1"/>
      <c r="AW2587" s="1"/>
      <c r="AX2587" s="1"/>
      <c r="AY2587" s="1"/>
      <c r="AZ2587" s="1"/>
      <c r="BA2587" s="1"/>
      <c r="BB2587" s="1"/>
      <c r="BC2587" s="1"/>
      <c r="BD2587" s="1"/>
      <c r="BE2587" s="1"/>
      <c r="BF2587" s="1"/>
      <c r="BG2587" s="1"/>
      <c r="BH2587" s="1"/>
      <c r="BI2587" s="1"/>
      <c r="BJ2587" s="1"/>
      <c r="BK2587" s="1"/>
      <c r="BL2587" s="1"/>
      <c r="BM2587" s="1"/>
      <c r="BN2587" s="1"/>
      <c r="BO2587" s="1"/>
      <c r="BP2587" s="1"/>
      <c r="BQ2587" s="1"/>
      <c r="BR2587" s="1"/>
      <c r="BS2587" s="1"/>
      <c r="BT2587" s="1"/>
      <c r="BU2587" s="1"/>
      <c r="BV2587" s="1"/>
      <c r="BW2587" s="1"/>
      <c r="BX2587" s="1"/>
      <c r="BY2587" s="1"/>
      <c r="BZ2587" s="1"/>
      <c r="CA2587" s="1"/>
      <c r="CB2587" s="1"/>
      <c r="CC2587" s="1"/>
      <c r="CD2587" s="1"/>
      <c r="CE2587" s="1"/>
      <c r="CF2587" s="1"/>
      <c r="CG2587" s="1"/>
      <c r="CH2587" s="1"/>
      <c r="CI2587" s="1"/>
      <c r="CJ2587" s="1"/>
      <c r="CK2587" s="1"/>
      <c r="CL2587" s="1"/>
      <c r="CM2587" s="1"/>
      <c r="CN2587" s="1"/>
      <c r="CO2587" s="1"/>
      <c r="CP2587" s="1"/>
      <c r="CQ2587" s="1"/>
      <c r="CR2587" s="1"/>
      <c r="CS2587" s="1"/>
      <c r="CT2587" s="1"/>
      <c r="CU2587" s="1"/>
      <c r="CV2587" s="1"/>
      <c r="CW2587" s="1"/>
      <c r="CX2587" s="1"/>
      <c r="CY2587" s="1"/>
      <c r="CZ2587" s="1"/>
      <c r="DA2587" s="1"/>
      <c r="DB2587" s="1"/>
      <c r="DC2587" s="1"/>
      <c r="DD2587" s="1"/>
      <c r="DE2587" s="1"/>
      <c r="DF2587" s="1"/>
      <c r="DG2587" s="1"/>
      <c r="DH2587" s="1"/>
      <c r="DI2587" s="1"/>
      <c r="DJ2587" s="1"/>
      <c r="DK2587" s="1"/>
      <c r="DL2587" s="1"/>
      <c r="DM2587" s="1"/>
      <c r="DN2587" s="1"/>
      <c r="DO2587" s="1"/>
      <c r="DP2587" s="1"/>
      <c r="DQ2587" s="1"/>
      <c r="DR2587" s="1"/>
      <c r="DS2587" s="1"/>
      <c r="DT2587" s="1"/>
      <c r="DU2587" s="1"/>
      <c r="DV2587" s="1"/>
      <c r="DW2587" s="1"/>
      <c r="DX2587" s="1"/>
      <c r="DY2587" s="1"/>
      <c r="DZ2587" s="1"/>
      <c r="EA2587" s="1"/>
      <c r="EB2587" s="1"/>
      <c r="EC2587" s="1"/>
      <c r="ED2587" s="1"/>
      <c r="EE2587" s="1"/>
      <c r="EF2587" s="1"/>
      <c r="EG2587" s="1"/>
      <c r="EH2587" s="1"/>
      <c r="EI2587" s="1"/>
      <c r="EJ2587" s="1"/>
      <c r="EK2587" s="1"/>
      <c r="EL2587" s="1"/>
      <c r="EM2587" s="1"/>
      <c r="EN2587" s="1"/>
      <c r="EO2587" s="1"/>
      <c r="EP2587" s="1"/>
      <c r="EQ2587" s="1"/>
      <c r="ER2587" s="1"/>
      <c r="ES2587" s="1"/>
      <c r="ET2587" s="1"/>
      <c r="EU2587" s="1"/>
      <c r="EV2587" s="1"/>
      <c r="EW2587" s="1"/>
      <c r="EX2587" s="1"/>
      <c r="EY2587" s="1"/>
      <c r="EZ2587" s="1"/>
      <c r="FA2587" s="1"/>
      <c r="FB2587" s="1"/>
      <c r="FC2587" s="1"/>
      <c r="FD2587" s="1"/>
      <c r="FE2587" s="1"/>
      <c r="FF2587" s="1"/>
      <c r="FG2587" s="1"/>
      <c r="FH2587" s="1"/>
      <c r="FI2587" s="1"/>
      <c r="FJ2587" s="1"/>
      <c r="FK2587" s="1"/>
      <c r="FL2587" s="1"/>
      <c r="FM2587" s="1"/>
      <c r="FN2587" s="1"/>
      <c r="FO2587" s="1"/>
      <c r="FP2587" s="1"/>
      <c r="FQ2587" s="1"/>
      <c r="FR2587" s="1"/>
      <c r="FS2587" s="1"/>
      <c r="FT2587" s="1"/>
      <c r="FU2587" s="1"/>
      <c r="FV2587" s="1"/>
      <c r="FW2587" s="1"/>
      <c r="FX2587" s="1"/>
      <c r="FY2587" s="1"/>
      <c r="FZ2587" s="1"/>
      <c r="GA2587" s="1"/>
      <c r="GB2587" s="1"/>
      <c r="GC2587" s="1"/>
      <c r="GD2587" s="1"/>
      <c r="GE2587" s="1"/>
      <c r="GF2587" s="1"/>
      <c r="GG2587" s="1"/>
      <c r="GH2587" s="1"/>
      <c r="GI2587" s="1"/>
      <c r="GJ2587" s="1"/>
      <c r="GK2587" s="1"/>
      <c r="GL2587" s="1"/>
      <c r="GM2587" s="1"/>
      <c r="GN2587" s="1"/>
      <c r="GO2587" s="1"/>
      <c r="GP2587" s="1"/>
      <c r="GQ2587" s="1"/>
      <c r="GR2587" s="1"/>
      <c r="GS2587" s="1"/>
      <c r="GT2587" s="1"/>
      <c r="GU2587" s="1"/>
      <c r="GV2587" s="1"/>
      <c r="GW2587" s="1"/>
      <c r="GX2587" s="1"/>
      <c r="GY2587" s="1"/>
      <c r="GZ2587" s="1"/>
      <c r="HA2587" s="1"/>
      <c r="HB2587" s="1"/>
      <c r="HC2587" s="1"/>
      <c r="HD2587" s="1"/>
      <c r="HE2587" s="1"/>
      <c r="HF2587" s="1"/>
      <c r="HG2587" s="1"/>
      <c r="HH2587" s="1"/>
      <c r="HI2587" s="1"/>
      <c r="HJ2587" s="1"/>
      <c r="HK2587" s="1"/>
      <c r="HL2587" s="1"/>
    </row>
    <row r="2588" spans="1:220" x14ac:dyDescent="0.2">
      <c r="A2588" s="63">
        <f t="shared" si="658"/>
        <v>44563</v>
      </c>
      <c r="B2588" s="12">
        <f t="shared" ca="1" si="644"/>
        <v>116244485.59627241</v>
      </c>
      <c r="C2588" s="71">
        <f t="shared" si="645"/>
        <v>80818569.689999998</v>
      </c>
      <c r="D2588" s="65">
        <f ca="1">IF(A2588&lt;$B$1,VLOOKUP(A2588,[1]DI!$A$4:$B$15000,2,FALSE),0)</f>
        <v>0</v>
      </c>
      <c r="E2588" s="11">
        <f t="shared" ca="1" si="646"/>
        <v>1</v>
      </c>
      <c r="F2588" s="64">
        <f ca="1">(TRUNC(PRODUCT($E$16:$E2587),16))</f>
        <v>1.7237709753086801</v>
      </c>
      <c r="G2588" s="64">
        <f t="shared" ca="1" si="647"/>
        <v>1.6004484080525101</v>
      </c>
      <c r="H2588" s="64">
        <f t="shared" ca="1" si="648"/>
        <v>1.07705501</v>
      </c>
      <c r="I2588" s="65">
        <f t="shared" si="659"/>
        <v>3.7499999999999999E-2</v>
      </c>
      <c r="J2588" s="66">
        <f t="shared" si="649"/>
        <v>43801</v>
      </c>
      <c r="K2588" s="13">
        <f t="shared" si="657"/>
        <v>762</v>
      </c>
      <c r="L2588" s="9">
        <f t="shared" si="650"/>
        <v>1.081039318</v>
      </c>
      <c r="M2588" s="69">
        <f t="shared" ca="1" si="651"/>
        <v>1.1643388130000001</v>
      </c>
      <c r="N2588" s="68">
        <f t="shared" si="652"/>
        <v>0</v>
      </c>
      <c r="O2588" s="64">
        <f t="shared" ca="1" si="653"/>
        <v>13281627.8112124</v>
      </c>
      <c r="P2588" s="70">
        <f t="shared" si="654"/>
        <v>0</v>
      </c>
      <c r="Q2588" s="71">
        <f t="shared" si="655"/>
        <v>1616371.3938</v>
      </c>
      <c r="R2588" s="71">
        <f t="shared" si="656"/>
        <v>20527916.70126</v>
      </c>
      <c r="S2588" s="66"/>
      <c r="T2588" s="66"/>
      <c r="U2588" s="66"/>
      <c r="V2588" s="6"/>
      <c r="W2588" s="6"/>
      <c r="X2588" s="6"/>
      <c r="Y2588" s="7"/>
      <c r="Z2588" s="1"/>
      <c r="AA2588" s="6"/>
      <c r="AB2588" s="7"/>
      <c r="AC2588" s="7"/>
      <c r="AD2588" s="7"/>
      <c r="AE2588" s="6"/>
      <c r="AF2588" s="8"/>
      <c r="AG2588" s="6"/>
      <c r="AH2588" s="1"/>
      <c r="AI2588" s="3"/>
      <c r="AJ2588" s="3"/>
      <c r="AK2588" s="1"/>
      <c r="AL2588" s="1"/>
      <c r="AM2588" s="1"/>
      <c r="AN2588" s="1"/>
      <c r="AO2588" s="1"/>
      <c r="AP2588" s="1"/>
      <c r="AQ2588" s="1"/>
      <c r="AR2588" s="1"/>
      <c r="AS2588" s="1"/>
      <c r="AT2588" s="1"/>
      <c r="AU2588" s="1"/>
      <c r="AV2588" s="1"/>
      <c r="AW2588" s="1"/>
      <c r="AX2588" s="1"/>
      <c r="AY2588" s="1"/>
      <c r="AZ2588" s="1"/>
      <c r="BA2588" s="1"/>
      <c r="BB2588" s="1"/>
      <c r="BC2588" s="1"/>
      <c r="BD2588" s="1"/>
      <c r="BE2588" s="1"/>
      <c r="BF2588" s="1"/>
      <c r="BG2588" s="1"/>
      <c r="BH2588" s="1"/>
      <c r="BI2588" s="1"/>
      <c r="BJ2588" s="1"/>
      <c r="BK2588" s="1"/>
      <c r="BL2588" s="1"/>
      <c r="BM2588" s="1"/>
      <c r="BN2588" s="1"/>
      <c r="BO2588" s="1"/>
      <c r="BP2588" s="1"/>
      <c r="BQ2588" s="1"/>
      <c r="BR2588" s="1"/>
      <c r="BS2588" s="1"/>
      <c r="BT2588" s="1"/>
      <c r="BU2588" s="1"/>
      <c r="BV2588" s="1"/>
      <c r="BW2588" s="1"/>
      <c r="BX2588" s="1"/>
      <c r="BY2588" s="1"/>
      <c r="BZ2588" s="1"/>
      <c r="CA2588" s="1"/>
      <c r="CB2588" s="1"/>
      <c r="CC2588" s="1"/>
      <c r="CD2588" s="1"/>
      <c r="CE2588" s="1"/>
      <c r="CF2588" s="1"/>
      <c r="CG2588" s="1"/>
      <c r="CH2588" s="1"/>
      <c r="CI2588" s="1"/>
      <c r="CJ2588" s="1"/>
      <c r="CK2588" s="1"/>
      <c r="CL2588" s="1"/>
      <c r="CM2588" s="1"/>
      <c r="CN2588" s="1"/>
      <c r="CO2588" s="1"/>
      <c r="CP2588" s="1"/>
      <c r="CQ2588" s="1"/>
      <c r="CR2588" s="1"/>
      <c r="CS2588" s="1"/>
      <c r="CT2588" s="1"/>
      <c r="CU2588" s="1"/>
      <c r="CV2588" s="1"/>
      <c r="CW2588" s="1"/>
      <c r="CX2588" s="1"/>
      <c r="CY2588" s="1"/>
      <c r="CZ2588" s="1"/>
      <c r="DA2588" s="1"/>
      <c r="DB2588" s="1"/>
      <c r="DC2588" s="1"/>
      <c r="DD2588" s="1"/>
      <c r="DE2588" s="1"/>
      <c r="DF2588" s="1"/>
      <c r="DG2588" s="1"/>
      <c r="DH2588" s="1"/>
      <c r="DI2588" s="1"/>
      <c r="DJ2588" s="1"/>
      <c r="DK2588" s="1"/>
      <c r="DL2588" s="1"/>
      <c r="DM2588" s="1"/>
      <c r="DN2588" s="1"/>
      <c r="DO2588" s="1"/>
      <c r="DP2588" s="1"/>
      <c r="DQ2588" s="1"/>
      <c r="DR2588" s="1"/>
      <c r="DS2588" s="1"/>
      <c r="DT2588" s="1"/>
      <c r="DU2588" s="1"/>
      <c r="DV2588" s="1"/>
      <c r="DW2588" s="1"/>
      <c r="DX2588" s="1"/>
      <c r="DY2588" s="1"/>
      <c r="DZ2588" s="1"/>
      <c r="EA2588" s="1"/>
      <c r="EB2588" s="1"/>
      <c r="EC2588" s="1"/>
      <c r="ED2588" s="1"/>
      <c r="EE2588" s="1"/>
      <c r="EF2588" s="1"/>
      <c r="EG2588" s="1"/>
      <c r="EH2588" s="1"/>
      <c r="EI2588" s="1"/>
      <c r="EJ2588" s="1"/>
      <c r="EK2588" s="1"/>
      <c r="EL2588" s="1"/>
      <c r="EM2588" s="1"/>
      <c r="EN2588" s="1"/>
      <c r="EO2588" s="1"/>
      <c r="EP2588" s="1"/>
      <c r="EQ2588" s="1"/>
      <c r="ER2588" s="1"/>
      <c r="ES2588" s="1"/>
      <c r="ET2588" s="1"/>
      <c r="EU2588" s="1"/>
      <c r="EV2588" s="1"/>
      <c r="EW2588" s="1"/>
      <c r="EX2588" s="1"/>
      <c r="EY2588" s="1"/>
      <c r="EZ2588" s="1"/>
      <c r="FA2588" s="1"/>
      <c r="FB2588" s="1"/>
      <c r="FC2588" s="1"/>
      <c r="FD2588" s="1"/>
      <c r="FE2588" s="1"/>
      <c r="FF2588" s="1"/>
      <c r="FG2588" s="1"/>
      <c r="FH2588" s="1"/>
      <c r="FI2588" s="1"/>
      <c r="FJ2588" s="1"/>
      <c r="FK2588" s="1"/>
      <c r="FL2588" s="1"/>
      <c r="FM2588" s="1"/>
      <c r="FN2588" s="1"/>
      <c r="FO2588" s="1"/>
      <c r="FP2588" s="1"/>
      <c r="FQ2588" s="1"/>
      <c r="FR2588" s="1"/>
      <c r="FS2588" s="1"/>
      <c r="FT2588" s="1"/>
      <c r="FU2588" s="1"/>
      <c r="FV2588" s="1"/>
      <c r="FW2588" s="1"/>
      <c r="FX2588" s="1"/>
      <c r="FY2588" s="1"/>
      <c r="FZ2588" s="1"/>
      <c r="GA2588" s="1"/>
      <c r="GB2588" s="1"/>
      <c r="GC2588" s="1"/>
      <c r="GD2588" s="1"/>
      <c r="GE2588" s="1"/>
      <c r="GF2588" s="1"/>
      <c r="GG2588" s="1"/>
      <c r="GH2588" s="1"/>
      <c r="GI2588" s="1"/>
      <c r="GJ2588" s="1"/>
      <c r="GK2588" s="1"/>
      <c r="GL2588" s="1"/>
      <c r="GM2588" s="1"/>
      <c r="GN2588" s="1"/>
      <c r="GO2588" s="1"/>
      <c r="GP2588" s="1"/>
      <c r="GQ2588" s="1"/>
      <c r="GR2588" s="1"/>
      <c r="GS2588" s="1"/>
      <c r="GT2588" s="1"/>
      <c r="GU2588" s="1"/>
      <c r="GV2588" s="1"/>
      <c r="GW2588" s="1"/>
      <c r="GX2588" s="1"/>
      <c r="GY2588" s="1"/>
      <c r="GZ2588" s="1"/>
      <c r="HA2588" s="1"/>
      <c r="HB2588" s="1"/>
      <c r="HC2588" s="1"/>
      <c r="HD2588" s="1"/>
      <c r="HE2588" s="1"/>
      <c r="HF2588" s="1"/>
      <c r="HG2588" s="1"/>
      <c r="HH2588" s="1"/>
      <c r="HI2588" s="1"/>
      <c r="HJ2588" s="1"/>
      <c r="HK2588" s="1"/>
      <c r="HL2588" s="1"/>
    </row>
    <row r="2589" spans="1:220" x14ac:dyDescent="0.2">
      <c r="A2589" s="63">
        <f t="shared" si="658"/>
        <v>44564</v>
      </c>
      <c r="B2589" s="12">
        <f t="shared" ca="1" si="644"/>
        <v>116281048.4290511</v>
      </c>
      <c r="C2589" s="71">
        <f t="shared" si="645"/>
        <v>80818569.689999998</v>
      </c>
      <c r="D2589" s="65">
        <f ca="1">IF(A2589&lt;$B$1,VLOOKUP(A2589,[1]DI!$A$4:$B$15000,2,FALSE),0)</f>
        <v>9.1499999999999998E-2</v>
      </c>
      <c r="E2589" s="11">
        <f t="shared" ca="1" si="646"/>
        <v>1.00034749</v>
      </c>
      <c r="F2589" s="64">
        <f ca="1">(TRUNC(PRODUCT($E$16:$E2588),16))</f>
        <v>1.7237709753086801</v>
      </c>
      <c r="G2589" s="64">
        <f t="shared" ca="1" si="647"/>
        <v>1.6004484080525101</v>
      </c>
      <c r="H2589" s="64">
        <f t="shared" ca="1" si="648"/>
        <v>1.07705501</v>
      </c>
      <c r="I2589" s="65">
        <f t="shared" si="659"/>
        <v>3.7499999999999999E-2</v>
      </c>
      <c r="J2589" s="66">
        <f t="shared" si="649"/>
        <v>43801</v>
      </c>
      <c r="K2589" s="13">
        <f t="shared" si="657"/>
        <v>763</v>
      </c>
      <c r="L2589" s="9">
        <f t="shared" si="650"/>
        <v>1.0811498719999999</v>
      </c>
      <c r="M2589" s="69">
        <f t="shared" ca="1" si="651"/>
        <v>1.1644578860000001</v>
      </c>
      <c r="N2589" s="68">
        <f t="shared" si="652"/>
        <v>0</v>
      </c>
      <c r="O2589" s="64">
        <f t="shared" ca="1" si="653"/>
        <v>13291251.1207611</v>
      </c>
      <c r="P2589" s="70">
        <f t="shared" si="654"/>
        <v>0</v>
      </c>
      <c r="Q2589" s="71">
        <f t="shared" si="655"/>
        <v>1616371.3938</v>
      </c>
      <c r="R2589" s="71">
        <f t="shared" si="656"/>
        <v>20554856.224490002</v>
      </c>
      <c r="S2589" s="66"/>
      <c r="T2589" s="66"/>
      <c r="U2589" s="66"/>
      <c r="V2589" s="6"/>
      <c r="W2589" s="6"/>
      <c r="X2589" s="6"/>
      <c r="Y2589" s="7"/>
      <c r="Z2589" s="1"/>
      <c r="AA2589" s="6"/>
      <c r="AB2589" s="7"/>
      <c r="AC2589" s="7"/>
      <c r="AD2589" s="7"/>
      <c r="AE2589" s="6"/>
      <c r="AF2589" s="8"/>
      <c r="AG2589" s="6"/>
      <c r="AH2589" s="1"/>
      <c r="AI2589" s="3"/>
      <c r="AJ2589" s="3"/>
      <c r="AK2589" s="1"/>
      <c r="AL2589" s="1"/>
      <c r="AM2589" s="1"/>
      <c r="AN2589" s="1"/>
      <c r="AO2589" s="1"/>
      <c r="AP2589" s="1"/>
      <c r="AQ2589" s="1"/>
      <c r="AR2589" s="1"/>
      <c r="AS2589" s="1"/>
      <c r="AT2589" s="1"/>
      <c r="AU2589" s="1"/>
      <c r="AV2589" s="1"/>
      <c r="AW2589" s="1"/>
      <c r="AX2589" s="1"/>
      <c r="AY2589" s="1"/>
      <c r="AZ2589" s="1"/>
      <c r="BA2589" s="1"/>
      <c r="BB2589" s="1"/>
      <c r="BC2589" s="1"/>
      <c r="BD2589" s="1"/>
      <c r="BE2589" s="1"/>
      <c r="BF2589" s="1"/>
      <c r="BG2589" s="1"/>
      <c r="BH2589" s="1"/>
      <c r="BI2589" s="1"/>
      <c r="BJ2589" s="1"/>
      <c r="BK2589" s="1"/>
      <c r="BL2589" s="1"/>
      <c r="BM2589" s="1"/>
      <c r="BN2589" s="1"/>
      <c r="BO2589" s="1"/>
      <c r="BP2589" s="1"/>
      <c r="BQ2589" s="1"/>
      <c r="BR2589" s="1"/>
      <c r="BS2589" s="1"/>
      <c r="BT2589" s="1"/>
      <c r="BU2589" s="1"/>
      <c r="BV2589" s="1"/>
      <c r="BW2589" s="1"/>
      <c r="BX2589" s="1"/>
      <c r="BY2589" s="1"/>
      <c r="BZ2589" s="1"/>
      <c r="CA2589" s="1"/>
      <c r="CB2589" s="1"/>
      <c r="CC2589" s="1"/>
      <c r="CD2589" s="1"/>
      <c r="CE2589" s="1"/>
      <c r="CF2589" s="1"/>
      <c r="CG2589" s="1"/>
      <c r="CH2589" s="1"/>
      <c r="CI2589" s="1"/>
      <c r="CJ2589" s="1"/>
      <c r="CK2589" s="1"/>
      <c r="CL2589" s="1"/>
      <c r="CM2589" s="1"/>
      <c r="CN2589" s="1"/>
      <c r="CO2589" s="1"/>
      <c r="CP2589" s="1"/>
      <c r="CQ2589" s="1"/>
      <c r="CR2589" s="1"/>
      <c r="CS2589" s="1"/>
      <c r="CT2589" s="1"/>
      <c r="CU2589" s="1"/>
      <c r="CV2589" s="1"/>
      <c r="CW2589" s="1"/>
      <c r="CX2589" s="1"/>
      <c r="CY2589" s="1"/>
      <c r="CZ2589" s="1"/>
      <c r="DA2589" s="1"/>
      <c r="DB2589" s="1"/>
      <c r="DC2589" s="1"/>
      <c r="DD2589" s="1"/>
      <c r="DE2589" s="1"/>
      <c r="DF2589" s="1"/>
      <c r="DG2589" s="1"/>
      <c r="DH2589" s="1"/>
      <c r="DI2589" s="1"/>
      <c r="DJ2589" s="1"/>
      <c r="DK2589" s="1"/>
      <c r="DL2589" s="1"/>
      <c r="DM2589" s="1"/>
      <c r="DN2589" s="1"/>
      <c r="DO2589" s="1"/>
      <c r="DP2589" s="1"/>
      <c r="DQ2589" s="1"/>
      <c r="DR2589" s="1"/>
      <c r="DS2589" s="1"/>
      <c r="DT2589" s="1"/>
      <c r="DU2589" s="1"/>
      <c r="DV2589" s="1"/>
      <c r="DW2589" s="1"/>
      <c r="DX2589" s="1"/>
      <c r="DY2589" s="1"/>
      <c r="DZ2589" s="1"/>
      <c r="EA2589" s="1"/>
      <c r="EB2589" s="1"/>
      <c r="EC2589" s="1"/>
      <c r="ED2589" s="1"/>
      <c r="EE2589" s="1"/>
      <c r="EF2589" s="1"/>
      <c r="EG2589" s="1"/>
      <c r="EH2589" s="1"/>
      <c r="EI2589" s="1"/>
      <c r="EJ2589" s="1"/>
      <c r="EK2589" s="1"/>
      <c r="EL2589" s="1"/>
      <c r="EM2589" s="1"/>
      <c r="EN2589" s="1"/>
      <c r="EO2589" s="1"/>
      <c r="EP2589" s="1"/>
      <c r="EQ2589" s="1"/>
      <c r="ER2589" s="1"/>
      <c r="ES2589" s="1"/>
      <c r="ET2589" s="1"/>
      <c r="EU2589" s="1"/>
      <c r="EV2589" s="1"/>
      <c r="EW2589" s="1"/>
      <c r="EX2589" s="1"/>
      <c r="EY2589" s="1"/>
      <c r="EZ2589" s="1"/>
      <c r="FA2589" s="1"/>
      <c r="FB2589" s="1"/>
      <c r="FC2589" s="1"/>
      <c r="FD2589" s="1"/>
      <c r="FE2589" s="1"/>
      <c r="FF2589" s="1"/>
      <c r="FG2589" s="1"/>
      <c r="FH2589" s="1"/>
      <c r="FI2589" s="1"/>
      <c r="FJ2589" s="1"/>
      <c r="FK2589" s="1"/>
      <c r="FL2589" s="1"/>
      <c r="FM2589" s="1"/>
      <c r="FN2589" s="1"/>
      <c r="FO2589" s="1"/>
      <c r="FP2589" s="1"/>
      <c r="FQ2589" s="1"/>
      <c r="FR2589" s="1"/>
      <c r="FS2589" s="1"/>
      <c r="FT2589" s="1"/>
      <c r="FU2589" s="1"/>
      <c r="FV2589" s="1"/>
      <c r="FW2589" s="1"/>
      <c r="FX2589" s="1"/>
      <c r="FY2589" s="1"/>
      <c r="FZ2589" s="1"/>
      <c r="GA2589" s="1"/>
      <c r="GB2589" s="1"/>
      <c r="GC2589" s="1"/>
      <c r="GD2589" s="1"/>
      <c r="GE2589" s="1"/>
      <c r="GF2589" s="1"/>
      <c r="GG2589" s="1"/>
      <c r="GH2589" s="1"/>
      <c r="GI2589" s="1"/>
      <c r="GJ2589" s="1"/>
      <c r="GK2589" s="1"/>
      <c r="GL2589" s="1"/>
      <c r="GM2589" s="1"/>
      <c r="GN2589" s="1"/>
      <c r="GO2589" s="1"/>
      <c r="GP2589" s="1"/>
      <c r="GQ2589" s="1"/>
      <c r="GR2589" s="1"/>
      <c r="GS2589" s="1"/>
      <c r="GT2589" s="1"/>
      <c r="GU2589" s="1"/>
      <c r="GV2589" s="1"/>
      <c r="GW2589" s="1"/>
      <c r="GX2589" s="1"/>
      <c r="GY2589" s="1"/>
      <c r="GZ2589" s="1"/>
      <c r="HA2589" s="1"/>
      <c r="HB2589" s="1"/>
      <c r="HC2589" s="1"/>
      <c r="HD2589" s="1"/>
      <c r="HE2589" s="1"/>
      <c r="HF2589" s="1"/>
      <c r="HG2589" s="1"/>
      <c r="HH2589" s="1"/>
      <c r="HI2589" s="1"/>
      <c r="HJ2589" s="1"/>
      <c r="HK2589" s="1"/>
      <c r="HL2589" s="1"/>
    </row>
    <row r="2590" spans="1:220" x14ac:dyDescent="0.2">
      <c r="A2590" s="63">
        <f t="shared" si="658"/>
        <v>44565</v>
      </c>
      <c r="B2590" s="12">
        <f t="shared" ca="1" si="644"/>
        <v>116350318.13289051</v>
      </c>
      <c r="C2590" s="71">
        <f t="shared" si="645"/>
        <v>80818569.689999998</v>
      </c>
      <c r="D2590" s="65">
        <f ca="1">IF(A2590&lt;$B$1,VLOOKUP(A2590,[1]DI!$A$4:$B$15000,2,FALSE),0)</f>
        <v>9.1499999999999998E-2</v>
      </c>
      <c r="E2590" s="11">
        <f t="shared" ca="1" si="646"/>
        <v>1.00034749</v>
      </c>
      <c r="F2590" s="64">
        <f ca="1">(TRUNC(PRODUCT($E$16:$E2589),16))</f>
        <v>1.7243699684848901</v>
      </c>
      <c r="G2590" s="64">
        <f t="shared" ca="1" si="647"/>
        <v>1.6004484080525101</v>
      </c>
      <c r="H2590" s="64">
        <f t="shared" ca="1" si="648"/>
        <v>1.07742928</v>
      </c>
      <c r="I2590" s="65">
        <f t="shared" si="659"/>
        <v>3.7499999999999999E-2</v>
      </c>
      <c r="J2590" s="66">
        <f t="shared" si="649"/>
        <v>43801</v>
      </c>
      <c r="K2590" s="13">
        <f t="shared" si="657"/>
        <v>764</v>
      </c>
      <c r="L2590" s="9">
        <f t="shared" si="650"/>
        <v>1.0812604370000001</v>
      </c>
      <c r="M2590" s="69">
        <f t="shared" ca="1" si="651"/>
        <v>1.164981654</v>
      </c>
      <c r="N2590" s="68">
        <f t="shared" si="652"/>
        <v>0</v>
      </c>
      <c r="O2590" s="64">
        <f t="shared" ca="1" si="653"/>
        <v>13333581.3013705</v>
      </c>
      <c r="P2590" s="70">
        <f t="shared" si="654"/>
        <v>0</v>
      </c>
      <c r="Q2590" s="71">
        <f t="shared" si="655"/>
        <v>1616371.3938</v>
      </c>
      <c r="R2590" s="71">
        <f t="shared" si="656"/>
        <v>20581795.747719999</v>
      </c>
      <c r="S2590" s="66"/>
      <c r="T2590" s="66"/>
      <c r="U2590" s="66"/>
      <c r="V2590" s="6"/>
      <c r="W2590" s="6"/>
      <c r="X2590" s="6"/>
      <c r="Y2590" s="7"/>
      <c r="Z2590" s="1"/>
      <c r="AA2590" s="6"/>
      <c r="AB2590" s="7"/>
      <c r="AC2590" s="7"/>
      <c r="AD2590" s="7"/>
      <c r="AE2590" s="6"/>
      <c r="AF2590" s="8"/>
      <c r="AG2590" s="6"/>
      <c r="AH2590" s="1"/>
      <c r="AI2590" s="3"/>
      <c r="AJ2590" s="3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s="1"/>
      <c r="AV2590" s="1"/>
      <c r="AW2590" s="1"/>
      <c r="AX2590" s="1"/>
      <c r="AY2590" s="1"/>
      <c r="AZ2590" s="1"/>
      <c r="BA2590" s="1"/>
      <c r="BB2590" s="1"/>
      <c r="BC2590" s="1"/>
      <c r="BD2590" s="1"/>
      <c r="BE2590" s="1"/>
      <c r="BF2590" s="1"/>
      <c r="BG2590" s="1"/>
      <c r="BH2590" s="1"/>
      <c r="BI2590" s="1"/>
      <c r="BJ2590" s="1"/>
      <c r="BK2590" s="1"/>
      <c r="BL2590" s="1"/>
      <c r="BM2590" s="1"/>
      <c r="BN2590" s="1"/>
      <c r="BO2590" s="1"/>
      <c r="BP2590" s="1"/>
      <c r="BQ2590" s="1"/>
      <c r="BR2590" s="1"/>
      <c r="BS2590" s="1"/>
      <c r="BT2590" s="1"/>
      <c r="BU2590" s="1"/>
      <c r="BV2590" s="1"/>
      <c r="BW2590" s="1"/>
      <c r="BX2590" s="1"/>
      <c r="BY2590" s="1"/>
      <c r="BZ2590" s="1"/>
      <c r="CA2590" s="1"/>
      <c r="CB2590" s="1"/>
      <c r="CC2590" s="1"/>
      <c r="CD2590" s="1"/>
      <c r="CE2590" s="1"/>
      <c r="CF2590" s="1"/>
      <c r="CG2590" s="1"/>
      <c r="CH2590" s="1"/>
      <c r="CI2590" s="1"/>
      <c r="CJ2590" s="1"/>
      <c r="CK2590" s="1"/>
      <c r="CL2590" s="1"/>
      <c r="CM2590" s="1"/>
      <c r="CN2590" s="1"/>
      <c r="CO2590" s="1"/>
      <c r="CP2590" s="1"/>
      <c r="CQ2590" s="1"/>
      <c r="CR2590" s="1"/>
      <c r="CS2590" s="1"/>
      <c r="CT2590" s="1"/>
      <c r="CU2590" s="1"/>
      <c r="CV2590" s="1"/>
      <c r="CW2590" s="1"/>
      <c r="CX2590" s="1"/>
      <c r="CY2590" s="1"/>
      <c r="CZ2590" s="1"/>
      <c r="DA2590" s="1"/>
      <c r="DB2590" s="1"/>
      <c r="DC2590" s="1"/>
      <c r="DD2590" s="1"/>
      <c r="DE2590" s="1"/>
      <c r="DF2590" s="1"/>
      <c r="DG2590" s="1"/>
      <c r="DH2590" s="1"/>
      <c r="DI2590" s="1"/>
      <c r="DJ2590" s="1"/>
      <c r="DK2590" s="1"/>
      <c r="DL2590" s="1"/>
      <c r="DM2590" s="1"/>
      <c r="DN2590" s="1"/>
      <c r="DO2590" s="1"/>
      <c r="DP2590" s="1"/>
      <c r="DQ2590" s="1"/>
      <c r="DR2590" s="1"/>
      <c r="DS2590" s="1"/>
      <c r="DT2590" s="1"/>
      <c r="DU2590" s="1"/>
      <c r="DV2590" s="1"/>
      <c r="DW2590" s="1"/>
      <c r="DX2590" s="1"/>
      <c r="DY2590" s="1"/>
      <c r="DZ2590" s="1"/>
      <c r="EA2590" s="1"/>
      <c r="EB2590" s="1"/>
      <c r="EC2590" s="1"/>
      <c r="ED2590" s="1"/>
      <c r="EE2590" s="1"/>
      <c r="EF2590" s="1"/>
      <c r="EG2590" s="1"/>
      <c r="EH2590" s="1"/>
      <c r="EI2590" s="1"/>
      <c r="EJ2590" s="1"/>
      <c r="EK2590" s="1"/>
      <c r="EL2590" s="1"/>
      <c r="EM2590" s="1"/>
      <c r="EN2590" s="1"/>
      <c r="EO2590" s="1"/>
      <c r="EP2590" s="1"/>
      <c r="EQ2590" s="1"/>
      <c r="ER2590" s="1"/>
      <c r="ES2590" s="1"/>
      <c r="ET2590" s="1"/>
      <c r="EU2590" s="1"/>
      <c r="EV2590" s="1"/>
      <c r="EW2590" s="1"/>
      <c r="EX2590" s="1"/>
      <c r="EY2590" s="1"/>
      <c r="EZ2590" s="1"/>
      <c r="FA2590" s="1"/>
      <c r="FB2590" s="1"/>
      <c r="FC2590" s="1"/>
      <c r="FD2590" s="1"/>
      <c r="FE2590" s="1"/>
      <c r="FF2590" s="1"/>
      <c r="FG2590" s="1"/>
      <c r="FH2590" s="1"/>
      <c r="FI2590" s="1"/>
      <c r="FJ2590" s="1"/>
      <c r="FK2590" s="1"/>
      <c r="FL2590" s="1"/>
      <c r="FM2590" s="1"/>
      <c r="FN2590" s="1"/>
      <c r="FO2590" s="1"/>
      <c r="FP2590" s="1"/>
      <c r="FQ2590" s="1"/>
      <c r="FR2590" s="1"/>
      <c r="FS2590" s="1"/>
      <c r="FT2590" s="1"/>
      <c r="FU2590" s="1"/>
      <c r="FV2590" s="1"/>
      <c r="FW2590" s="1"/>
      <c r="FX2590" s="1"/>
      <c r="FY2590" s="1"/>
      <c r="FZ2590" s="1"/>
      <c r="GA2590" s="1"/>
      <c r="GB2590" s="1"/>
      <c r="GC2590" s="1"/>
      <c r="GD2590" s="1"/>
      <c r="GE2590" s="1"/>
      <c r="GF2590" s="1"/>
      <c r="GG2590" s="1"/>
      <c r="GH2590" s="1"/>
      <c r="GI2590" s="1"/>
      <c r="GJ2590" s="1"/>
      <c r="GK2590" s="1"/>
      <c r="GL2590" s="1"/>
      <c r="GM2590" s="1"/>
      <c r="GN2590" s="1"/>
      <c r="GO2590" s="1"/>
      <c r="GP2590" s="1"/>
      <c r="GQ2590" s="1"/>
      <c r="GR2590" s="1"/>
      <c r="GS2590" s="1"/>
      <c r="GT2590" s="1"/>
      <c r="GU2590" s="1"/>
      <c r="GV2590" s="1"/>
      <c r="GW2590" s="1"/>
      <c r="GX2590" s="1"/>
      <c r="GY2590" s="1"/>
      <c r="GZ2590" s="1"/>
      <c r="HA2590" s="1"/>
      <c r="HB2590" s="1"/>
      <c r="HC2590" s="1"/>
      <c r="HD2590" s="1"/>
      <c r="HE2590" s="1"/>
      <c r="HF2590" s="1"/>
      <c r="HG2590" s="1"/>
      <c r="HH2590" s="1"/>
      <c r="HI2590" s="1"/>
      <c r="HJ2590" s="1"/>
      <c r="HK2590" s="1"/>
      <c r="HL2590" s="1"/>
    </row>
    <row r="2591" spans="1:220" x14ac:dyDescent="0.2">
      <c r="A2591" s="63">
        <f t="shared" si="658"/>
        <v>44566</v>
      </c>
      <c r="B2591" s="12">
        <f t="shared" ca="1" si="644"/>
        <v>116419605.94008951</v>
      </c>
      <c r="C2591" s="71">
        <f t="shared" si="645"/>
        <v>80818569.689999998</v>
      </c>
      <c r="D2591" s="65">
        <f ca="1">IF(A2591&lt;$B$1,VLOOKUP(A2591,[1]DI!$A$4:$B$15000,2,FALSE),0)</f>
        <v>9.1499999999999998E-2</v>
      </c>
      <c r="E2591" s="11">
        <f t="shared" ca="1" si="646"/>
        <v>1.00034749</v>
      </c>
      <c r="F2591" s="64">
        <f ca="1">(TRUNC(PRODUCT($E$16:$E2590),16))</f>
        <v>1.7249691698052401</v>
      </c>
      <c r="G2591" s="64">
        <f t="shared" ca="1" si="647"/>
        <v>1.6004484080525101</v>
      </c>
      <c r="H2591" s="64">
        <f t="shared" ca="1" si="648"/>
        <v>1.07780367</v>
      </c>
      <c r="I2591" s="65">
        <f t="shared" si="659"/>
        <v>3.7499999999999999E-2</v>
      </c>
      <c r="J2591" s="66">
        <f t="shared" si="649"/>
        <v>43801</v>
      </c>
      <c r="K2591" s="13">
        <f t="shared" si="657"/>
        <v>765</v>
      </c>
      <c r="L2591" s="9">
        <f t="shared" si="650"/>
        <v>1.081371013</v>
      </c>
      <c r="M2591" s="69">
        <f t="shared" ca="1" si="651"/>
        <v>1.165505646</v>
      </c>
      <c r="N2591" s="68">
        <f t="shared" si="652"/>
        <v>0</v>
      </c>
      <c r="O2591" s="64">
        <f t="shared" ca="1" si="653"/>
        <v>13375929.5853395</v>
      </c>
      <c r="P2591" s="70">
        <f t="shared" si="654"/>
        <v>0</v>
      </c>
      <c r="Q2591" s="71">
        <f t="shared" si="655"/>
        <v>1616371.3938</v>
      </c>
      <c r="R2591" s="71">
        <f t="shared" si="656"/>
        <v>20608735.270950001</v>
      </c>
      <c r="S2591" s="66"/>
      <c r="T2591" s="66"/>
      <c r="U2591" s="66"/>
      <c r="V2591" s="6"/>
      <c r="W2591" s="6"/>
      <c r="X2591" s="6"/>
      <c r="Y2591" s="7"/>
      <c r="Z2591" s="1"/>
      <c r="AA2591" s="6"/>
      <c r="AB2591" s="7"/>
      <c r="AC2591" s="7"/>
      <c r="AD2591" s="7"/>
      <c r="AE2591" s="6"/>
      <c r="AF2591" s="8"/>
      <c r="AG2591" s="6"/>
      <c r="AH2591" s="1"/>
      <c r="AI2591" s="3"/>
      <c r="AJ2591" s="3"/>
      <c r="AK2591" s="1"/>
      <c r="AL2591" s="1"/>
      <c r="AM2591" s="1"/>
      <c r="AN2591" s="1"/>
      <c r="AO2591" s="1"/>
      <c r="AP2591" s="1"/>
      <c r="AQ2591" s="1"/>
      <c r="AR2591" s="1"/>
      <c r="AS2591" s="1"/>
      <c r="AT2591" s="1"/>
      <c r="AU2591" s="1"/>
      <c r="AV2591" s="1"/>
      <c r="AW2591" s="1"/>
      <c r="AX2591" s="1"/>
      <c r="AY2591" s="1"/>
      <c r="AZ2591" s="1"/>
      <c r="BA2591" s="1"/>
      <c r="BB2591" s="1"/>
      <c r="BC2591" s="1"/>
      <c r="BD2591" s="1"/>
      <c r="BE2591" s="1"/>
      <c r="BF2591" s="1"/>
      <c r="BG2591" s="1"/>
      <c r="BH2591" s="1"/>
      <c r="BI2591" s="1"/>
      <c r="BJ2591" s="1"/>
      <c r="BK2591" s="1"/>
      <c r="BL2591" s="1"/>
      <c r="BM2591" s="1"/>
      <c r="BN2591" s="1"/>
      <c r="BO2591" s="1"/>
      <c r="BP2591" s="1"/>
      <c r="BQ2591" s="1"/>
      <c r="BR2591" s="1"/>
      <c r="BS2591" s="1"/>
      <c r="BT2591" s="1"/>
      <c r="BU2591" s="1"/>
      <c r="BV2591" s="1"/>
      <c r="BW2591" s="1"/>
      <c r="BX2591" s="1"/>
      <c r="BY2591" s="1"/>
      <c r="BZ2591" s="1"/>
      <c r="CA2591" s="1"/>
      <c r="CB2591" s="1"/>
      <c r="CC2591" s="1"/>
      <c r="CD2591" s="1"/>
      <c r="CE2591" s="1"/>
      <c r="CF2591" s="1"/>
      <c r="CG2591" s="1"/>
      <c r="CH2591" s="1"/>
      <c r="CI2591" s="1"/>
      <c r="CJ2591" s="1"/>
      <c r="CK2591" s="1"/>
      <c r="CL2591" s="1"/>
      <c r="CM2591" s="1"/>
      <c r="CN2591" s="1"/>
      <c r="CO2591" s="1"/>
      <c r="CP2591" s="1"/>
      <c r="CQ2591" s="1"/>
      <c r="CR2591" s="1"/>
      <c r="CS2591" s="1"/>
      <c r="CT2591" s="1"/>
      <c r="CU2591" s="1"/>
      <c r="CV2591" s="1"/>
      <c r="CW2591" s="1"/>
      <c r="CX2591" s="1"/>
      <c r="CY2591" s="1"/>
      <c r="CZ2591" s="1"/>
      <c r="DA2591" s="1"/>
      <c r="DB2591" s="1"/>
      <c r="DC2591" s="1"/>
      <c r="DD2591" s="1"/>
      <c r="DE2591" s="1"/>
      <c r="DF2591" s="1"/>
      <c r="DG2591" s="1"/>
      <c r="DH2591" s="1"/>
      <c r="DI2591" s="1"/>
      <c r="DJ2591" s="1"/>
      <c r="DK2591" s="1"/>
      <c r="DL2591" s="1"/>
      <c r="DM2591" s="1"/>
      <c r="DN2591" s="1"/>
      <c r="DO2591" s="1"/>
      <c r="DP2591" s="1"/>
      <c r="DQ2591" s="1"/>
      <c r="DR2591" s="1"/>
      <c r="DS2591" s="1"/>
      <c r="DT2591" s="1"/>
      <c r="DU2591" s="1"/>
      <c r="DV2591" s="1"/>
      <c r="DW2591" s="1"/>
      <c r="DX2591" s="1"/>
      <c r="DY2591" s="1"/>
      <c r="DZ2591" s="1"/>
      <c r="EA2591" s="1"/>
      <c r="EB2591" s="1"/>
      <c r="EC2591" s="1"/>
      <c r="ED2591" s="1"/>
      <c r="EE2591" s="1"/>
      <c r="EF2591" s="1"/>
      <c r="EG2591" s="1"/>
      <c r="EH2591" s="1"/>
      <c r="EI2591" s="1"/>
      <c r="EJ2591" s="1"/>
      <c r="EK2591" s="1"/>
      <c r="EL2591" s="1"/>
      <c r="EM2591" s="1"/>
      <c r="EN2591" s="1"/>
      <c r="EO2591" s="1"/>
      <c r="EP2591" s="1"/>
      <c r="EQ2591" s="1"/>
      <c r="ER2591" s="1"/>
      <c r="ES2591" s="1"/>
      <c r="ET2591" s="1"/>
      <c r="EU2591" s="1"/>
      <c r="EV2591" s="1"/>
      <c r="EW2591" s="1"/>
      <c r="EX2591" s="1"/>
      <c r="EY2591" s="1"/>
      <c r="EZ2591" s="1"/>
      <c r="FA2591" s="1"/>
      <c r="FB2591" s="1"/>
      <c r="FC2591" s="1"/>
      <c r="FD2591" s="1"/>
      <c r="FE2591" s="1"/>
      <c r="FF2591" s="1"/>
      <c r="FG2591" s="1"/>
      <c r="FH2591" s="1"/>
      <c r="FI2591" s="1"/>
      <c r="FJ2591" s="1"/>
      <c r="FK2591" s="1"/>
      <c r="FL2591" s="1"/>
      <c r="FM2591" s="1"/>
      <c r="FN2591" s="1"/>
      <c r="FO2591" s="1"/>
      <c r="FP2591" s="1"/>
      <c r="FQ2591" s="1"/>
      <c r="FR2591" s="1"/>
      <c r="FS2591" s="1"/>
      <c r="FT2591" s="1"/>
      <c r="FU2591" s="1"/>
      <c r="FV2591" s="1"/>
      <c r="FW2591" s="1"/>
      <c r="FX2591" s="1"/>
      <c r="FY2591" s="1"/>
      <c r="FZ2591" s="1"/>
      <c r="GA2591" s="1"/>
      <c r="GB2591" s="1"/>
      <c r="GC2591" s="1"/>
      <c r="GD2591" s="1"/>
      <c r="GE2591" s="1"/>
      <c r="GF2591" s="1"/>
      <c r="GG2591" s="1"/>
      <c r="GH2591" s="1"/>
      <c r="GI2591" s="1"/>
      <c r="GJ2591" s="1"/>
      <c r="GK2591" s="1"/>
      <c r="GL2591" s="1"/>
      <c r="GM2591" s="1"/>
      <c r="GN2591" s="1"/>
      <c r="GO2591" s="1"/>
      <c r="GP2591" s="1"/>
      <c r="GQ2591" s="1"/>
      <c r="GR2591" s="1"/>
      <c r="GS2591" s="1"/>
      <c r="GT2591" s="1"/>
      <c r="GU2591" s="1"/>
      <c r="GV2591" s="1"/>
      <c r="GW2591" s="1"/>
      <c r="GX2591" s="1"/>
      <c r="GY2591" s="1"/>
      <c r="GZ2591" s="1"/>
      <c r="HA2591" s="1"/>
      <c r="HB2591" s="1"/>
      <c r="HC2591" s="1"/>
      <c r="HD2591" s="1"/>
      <c r="HE2591" s="1"/>
      <c r="HF2591" s="1"/>
      <c r="HG2591" s="1"/>
      <c r="HH2591" s="1"/>
      <c r="HI2591" s="1"/>
      <c r="HJ2591" s="1"/>
      <c r="HK2591" s="1"/>
      <c r="HL2591" s="1"/>
    </row>
    <row r="2592" spans="1:220" x14ac:dyDescent="0.2">
      <c r="A2592" s="63">
        <f t="shared" si="658"/>
        <v>44567</v>
      </c>
      <c r="B2592" s="12">
        <f t="shared" ca="1" si="644"/>
        <v>116488913.79029381</v>
      </c>
      <c r="C2592" s="71">
        <f t="shared" si="645"/>
        <v>80818569.689999998</v>
      </c>
      <c r="D2592" s="65">
        <f ca="1">IF(A2592&lt;$B$1,VLOOKUP(A2592,[1]DI!$A$4:$B$15000,2,FALSE),0)</f>
        <v>9.1499999999999998E-2</v>
      </c>
      <c r="E2592" s="11">
        <f t="shared" ca="1" si="646"/>
        <v>1.00034749</v>
      </c>
      <c r="F2592" s="64">
        <f ca="1">(TRUNC(PRODUCT($E$16:$E2591),16))</f>
        <v>1.7255685793420601</v>
      </c>
      <c r="G2592" s="64">
        <f t="shared" ca="1" si="647"/>
        <v>1.6004484080525101</v>
      </c>
      <c r="H2592" s="64">
        <f t="shared" ca="1" si="648"/>
        <v>1.0781782</v>
      </c>
      <c r="I2592" s="65">
        <f t="shared" si="659"/>
        <v>3.7499999999999999E-2</v>
      </c>
      <c r="J2592" s="66">
        <f t="shared" si="649"/>
        <v>43801</v>
      </c>
      <c r="K2592" s="13">
        <f t="shared" si="657"/>
        <v>766</v>
      </c>
      <c r="L2592" s="9">
        <f t="shared" si="650"/>
        <v>1.0814816009999999</v>
      </c>
      <c r="M2592" s="69">
        <f t="shared" ca="1" si="651"/>
        <v>1.166029886</v>
      </c>
      <c r="N2592" s="68">
        <f t="shared" si="652"/>
        <v>0</v>
      </c>
      <c r="O2592" s="64">
        <f t="shared" ca="1" si="653"/>
        <v>13418297.9123138</v>
      </c>
      <c r="P2592" s="70">
        <f t="shared" si="654"/>
        <v>0</v>
      </c>
      <c r="Q2592" s="71">
        <f t="shared" si="655"/>
        <v>1616371.3938</v>
      </c>
      <c r="R2592" s="71">
        <f t="shared" si="656"/>
        <v>20635674.794180002</v>
      </c>
      <c r="S2592" s="66"/>
      <c r="T2592" s="66"/>
      <c r="U2592" s="66"/>
      <c r="V2592" s="6"/>
      <c r="W2592" s="6"/>
      <c r="X2592" s="6"/>
      <c r="Y2592" s="7"/>
      <c r="Z2592" s="1"/>
      <c r="AA2592" s="6"/>
      <c r="AB2592" s="7"/>
      <c r="AC2592" s="7"/>
      <c r="AD2592" s="7"/>
      <c r="AE2592" s="6"/>
      <c r="AF2592" s="8"/>
      <c r="AG2592" s="6"/>
      <c r="AH2592" s="1"/>
      <c r="AI2592" s="3"/>
      <c r="AJ2592" s="3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  <c r="AV2592" s="1"/>
      <c r="AW2592" s="1"/>
      <c r="AX2592" s="1"/>
      <c r="AY2592" s="1"/>
      <c r="AZ2592" s="1"/>
      <c r="BA2592" s="1"/>
      <c r="BB2592" s="1"/>
      <c r="BC2592" s="1"/>
      <c r="BD2592" s="1"/>
      <c r="BE2592" s="1"/>
      <c r="BF2592" s="1"/>
      <c r="BG2592" s="1"/>
      <c r="BH2592" s="1"/>
      <c r="BI2592" s="1"/>
      <c r="BJ2592" s="1"/>
      <c r="BK2592" s="1"/>
      <c r="BL2592" s="1"/>
      <c r="BM2592" s="1"/>
      <c r="BN2592" s="1"/>
      <c r="BO2592" s="1"/>
      <c r="BP2592" s="1"/>
      <c r="BQ2592" s="1"/>
      <c r="BR2592" s="1"/>
      <c r="BS2592" s="1"/>
      <c r="BT2592" s="1"/>
      <c r="BU2592" s="1"/>
      <c r="BV2592" s="1"/>
      <c r="BW2592" s="1"/>
      <c r="BX2592" s="1"/>
      <c r="BY2592" s="1"/>
      <c r="BZ2592" s="1"/>
      <c r="CA2592" s="1"/>
      <c r="CB2592" s="1"/>
      <c r="CC2592" s="1"/>
      <c r="CD2592" s="1"/>
      <c r="CE2592" s="1"/>
      <c r="CF2592" s="1"/>
      <c r="CG2592" s="1"/>
      <c r="CH2592" s="1"/>
      <c r="CI2592" s="1"/>
      <c r="CJ2592" s="1"/>
      <c r="CK2592" s="1"/>
      <c r="CL2592" s="1"/>
      <c r="CM2592" s="1"/>
      <c r="CN2592" s="1"/>
      <c r="CO2592" s="1"/>
      <c r="CP2592" s="1"/>
      <c r="CQ2592" s="1"/>
      <c r="CR2592" s="1"/>
      <c r="CS2592" s="1"/>
      <c r="CT2592" s="1"/>
      <c r="CU2592" s="1"/>
      <c r="CV2592" s="1"/>
      <c r="CW2592" s="1"/>
      <c r="CX2592" s="1"/>
      <c r="CY2592" s="1"/>
      <c r="CZ2592" s="1"/>
      <c r="DA2592" s="1"/>
      <c r="DB2592" s="1"/>
      <c r="DC2592" s="1"/>
      <c r="DD2592" s="1"/>
      <c r="DE2592" s="1"/>
      <c r="DF2592" s="1"/>
      <c r="DG2592" s="1"/>
      <c r="DH2592" s="1"/>
      <c r="DI2592" s="1"/>
      <c r="DJ2592" s="1"/>
      <c r="DK2592" s="1"/>
      <c r="DL2592" s="1"/>
      <c r="DM2592" s="1"/>
      <c r="DN2592" s="1"/>
      <c r="DO2592" s="1"/>
      <c r="DP2592" s="1"/>
      <c r="DQ2592" s="1"/>
      <c r="DR2592" s="1"/>
      <c r="DS2592" s="1"/>
      <c r="DT2592" s="1"/>
      <c r="DU2592" s="1"/>
      <c r="DV2592" s="1"/>
      <c r="DW2592" s="1"/>
      <c r="DX2592" s="1"/>
      <c r="DY2592" s="1"/>
      <c r="DZ2592" s="1"/>
      <c r="EA2592" s="1"/>
      <c r="EB2592" s="1"/>
      <c r="EC2592" s="1"/>
      <c r="ED2592" s="1"/>
      <c r="EE2592" s="1"/>
      <c r="EF2592" s="1"/>
      <c r="EG2592" s="1"/>
      <c r="EH2592" s="1"/>
      <c r="EI2592" s="1"/>
      <c r="EJ2592" s="1"/>
      <c r="EK2592" s="1"/>
      <c r="EL2592" s="1"/>
      <c r="EM2592" s="1"/>
      <c r="EN2592" s="1"/>
      <c r="EO2592" s="1"/>
      <c r="EP2592" s="1"/>
      <c r="EQ2592" s="1"/>
      <c r="ER2592" s="1"/>
      <c r="ES2592" s="1"/>
      <c r="ET2592" s="1"/>
      <c r="EU2592" s="1"/>
      <c r="EV2592" s="1"/>
      <c r="EW2592" s="1"/>
      <c r="EX2592" s="1"/>
      <c r="EY2592" s="1"/>
      <c r="EZ2592" s="1"/>
      <c r="FA2592" s="1"/>
      <c r="FB2592" s="1"/>
      <c r="FC2592" s="1"/>
      <c r="FD2592" s="1"/>
      <c r="FE2592" s="1"/>
      <c r="FF2592" s="1"/>
      <c r="FG2592" s="1"/>
      <c r="FH2592" s="1"/>
      <c r="FI2592" s="1"/>
      <c r="FJ2592" s="1"/>
      <c r="FK2592" s="1"/>
      <c r="FL2592" s="1"/>
      <c r="FM2592" s="1"/>
      <c r="FN2592" s="1"/>
      <c r="FO2592" s="1"/>
      <c r="FP2592" s="1"/>
      <c r="FQ2592" s="1"/>
      <c r="FR2592" s="1"/>
      <c r="FS2592" s="1"/>
      <c r="FT2592" s="1"/>
      <c r="FU2592" s="1"/>
      <c r="FV2592" s="1"/>
      <c r="FW2592" s="1"/>
      <c r="FX2592" s="1"/>
      <c r="FY2592" s="1"/>
      <c r="FZ2592" s="1"/>
      <c r="GA2592" s="1"/>
      <c r="GB2592" s="1"/>
      <c r="GC2592" s="1"/>
      <c r="GD2592" s="1"/>
      <c r="GE2592" s="1"/>
      <c r="GF2592" s="1"/>
      <c r="GG2592" s="1"/>
      <c r="GH2592" s="1"/>
      <c r="GI2592" s="1"/>
      <c r="GJ2592" s="1"/>
      <c r="GK2592" s="1"/>
      <c r="GL2592" s="1"/>
      <c r="GM2592" s="1"/>
      <c r="GN2592" s="1"/>
      <c r="GO2592" s="1"/>
      <c r="GP2592" s="1"/>
      <c r="GQ2592" s="1"/>
      <c r="GR2592" s="1"/>
      <c r="GS2592" s="1"/>
      <c r="GT2592" s="1"/>
      <c r="GU2592" s="1"/>
      <c r="GV2592" s="1"/>
      <c r="GW2592" s="1"/>
      <c r="GX2592" s="1"/>
      <c r="GY2592" s="1"/>
      <c r="GZ2592" s="1"/>
      <c r="HA2592" s="1"/>
      <c r="HB2592" s="1"/>
      <c r="HC2592" s="1"/>
      <c r="HD2592" s="1"/>
      <c r="HE2592" s="1"/>
      <c r="HF2592" s="1"/>
      <c r="HG2592" s="1"/>
      <c r="HH2592" s="1"/>
      <c r="HI2592" s="1"/>
      <c r="HJ2592" s="1"/>
      <c r="HK2592" s="1"/>
      <c r="HL2592" s="1"/>
    </row>
    <row r="2593" spans="1:220" x14ac:dyDescent="0.2">
      <c r="A2593" s="63">
        <f t="shared" si="658"/>
        <v>44568</v>
      </c>
      <c r="B2593" s="12">
        <f t="shared" ca="1" si="644"/>
        <v>116558239.74385759</v>
      </c>
      <c r="C2593" s="71">
        <f t="shared" si="645"/>
        <v>80818569.689999998</v>
      </c>
      <c r="D2593" s="65">
        <f ca="1">IF(A2593&lt;$B$1,VLOOKUP(A2593,[1]DI!$A$4:$B$15000,2,FALSE),0)</f>
        <v>9.1499999999999998E-2</v>
      </c>
      <c r="E2593" s="11">
        <f t="shared" ca="1" si="646"/>
        <v>1.00034749</v>
      </c>
      <c r="F2593" s="64">
        <f ca="1">(TRUNC(PRODUCT($E$16:$E2592),16))</f>
        <v>1.7261681971676901</v>
      </c>
      <c r="G2593" s="64">
        <f t="shared" ca="1" si="647"/>
        <v>1.6004484080525101</v>
      </c>
      <c r="H2593" s="64">
        <f t="shared" ca="1" si="648"/>
        <v>1.0785528499999999</v>
      </c>
      <c r="I2593" s="65">
        <f t="shared" si="659"/>
        <v>3.7499999999999999E-2</v>
      </c>
      <c r="J2593" s="66">
        <f t="shared" si="649"/>
        <v>43801</v>
      </c>
      <c r="K2593" s="13">
        <f t="shared" si="657"/>
        <v>767</v>
      </c>
      <c r="L2593" s="9">
        <f t="shared" si="650"/>
        <v>1.0815922</v>
      </c>
      <c r="M2593" s="69">
        <f t="shared" ca="1" si="651"/>
        <v>1.16655435</v>
      </c>
      <c r="N2593" s="68">
        <f t="shared" si="652"/>
        <v>0</v>
      </c>
      <c r="O2593" s="64">
        <f t="shared" ca="1" si="653"/>
        <v>13460684.342647601</v>
      </c>
      <c r="P2593" s="70">
        <f t="shared" si="654"/>
        <v>0</v>
      </c>
      <c r="Q2593" s="71">
        <f t="shared" si="655"/>
        <v>1616371.3938</v>
      </c>
      <c r="R2593" s="71">
        <f t="shared" si="656"/>
        <v>20662614.31741</v>
      </c>
      <c r="S2593" s="66"/>
      <c r="T2593" s="66"/>
      <c r="U2593" s="66"/>
      <c r="V2593" s="6"/>
      <c r="W2593" s="6"/>
      <c r="X2593" s="6"/>
      <c r="Y2593" s="7"/>
      <c r="Z2593" s="1"/>
      <c r="AA2593" s="6"/>
      <c r="AB2593" s="7"/>
      <c r="AC2593" s="7"/>
      <c r="AD2593" s="7"/>
      <c r="AE2593" s="6"/>
      <c r="AF2593" s="8"/>
      <c r="AG2593" s="6"/>
      <c r="AH2593" s="1"/>
      <c r="AI2593" s="3"/>
      <c r="AJ2593" s="3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s="1"/>
      <c r="AV2593" s="1"/>
      <c r="AW2593" s="1"/>
      <c r="AX2593" s="1"/>
      <c r="AY2593" s="1"/>
      <c r="AZ2593" s="1"/>
      <c r="BA2593" s="1"/>
      <c r="BB2593" s="1"/>
      <c r="BC2593" s="1"/>
      <c r="BD2593" s="1"/>
      <c r="BE2593" s="1"/>
      <c r="BF2593" s="1"/>
      <c r="BG2593" s="1"/>
      <c r="BH2593" s="1"/>
      <c r="BI2593" s="1"/>
      <c r="BJ2593" s="1"/>
      <c r="BK2593" s="1"/>
      <c r="BL2593" s="1"/>
      <c r="BM2593" s="1"/>
      <c r="BN2593" s="1"/>
      <c r="BO2593" s="1"/>
      <c r="BP2593" s="1"/>
      <c r="BQ2593" s="1"/>
      <c r="BR2593" s="1"/>
      <c r="BS2593" s="1"/>
      <c r="BT2593" s="1"/>
      <c r="BU2593" s="1"/>
      <c r="BV2593" s="1"/>
      <c r="BW2593" s="1"/>
      <c r="BX2593" s="1"/>
      <c r="BY2593" s="1"/>
      <c r="BZ2593" s="1"/>
      <c r="CA2593" s="1"/>
      <c r="CB2593" s="1"/>
      <c r="CC2593" s="1"/>
      <c r="CD2593" s="1"/>
      <c r="CE2593" s="1"/>
      <c r="CF2593" s="1"/>
      <c r="CG2593" s="1"/>
      <c r="CH2593" s="1"/>
      <c r="CI2593" s="1"/>
      <c r="CJ2593" s="1"/>
      <c r="CK2593" s="1"/>
      <c r="CL2593" s="1"/>
      <c r="CM2593" s="1"/>
      <c r="CN2593" s="1"/>
      <c r="CO2593" s="1"/>
      <c r="CP2593" s="1"/>
      <c r="CQ2593" s="1"/>
      <c r="CR2593" s="1"/>
      <c r="CS2593" s="1"/>
      <c r="CT2593" s="1"/>
      <c r="CU2593" s="1"/>
      <c r="CV2593" s="1"/>
      <c r="CW2593" s="1"/>
      <c r="CX2593" s="1"/>
      <c r="CY2593" s="1"/>
      <c r="CZ2593" s="1"/>
      <c r="DA2593" s="1"/>
      <c r="DB2593" s="1"/>
      <c r="DC2593" s="1"/>
      <c r="DD2593" s="1"/>
      <c r="DE2593" s="1"/>
      <c r="DF2593" s="1"/>
      <c r="DG2593" s="1"/>
      <c r="DH2593" s="1"/>
      <c r="DI2593" s="1"/>
      <c r="DJ2593" s="1"/>
      <c r="DK2593" s="1"/>
      <c r="DL2593" s="1"/>
      <c r="DM2593" s="1"/>
      <c r="DN2593" s="1"/>
      <c r="DO2593" s="1"/>
      <c r="DP2593" s="1"/>
      <c r="DQ2593" s="1"/>
      <c r="DR2593" s="1"/>
      <c r="DS2593" s="1"/>
      <c r="DT2593" s="1"/>
      <c r="DU2593" s="1"/>
      <c r="DV2593" s="1"/>
      <c r="DW2593" s="1"/>
      <c r="DX2593" s="1"/>
      <c r="DY2593" s="1"/>
      <c r="DZ2593" s="1"/>
      <c r="EA2593" s="1"/>
      <c r="EB2593" s="1"/>
      <c r="EC2593" s="1"/>
      <c r="ED2593" s="1"/>
      <c r="EE2593" s="1"/>
      <c r="EF2593" s="1"/>
      <c r="EG2593" s="1"/>
      <c r="EH2593" s="1"/>
      <c r="EI2593" s="1"/>
      <c r="EJ2593" s="1"/>
      <c r="EK2593" s="1"/>
      <c r="EL2593" s="1"/>
      <c r="EM2593" s="1"/>
      <c r="EN2593" s="1"/>
      <c r="EO2593" s="1"/>
      <c r="EP2593" s="1"/>
      <c r="EQ2593" s="1"/>
      <c r="ER2593" s="1"/>
      <c r="ES2593" s="1"/>
      <c r="ET2593" s="1"/>
      <c r="EU2593" s="1"/>
      <c r="EV2593" s="1"/>
      <c r="EW2593" s="1"/>
      <c r="EX2593" s="1"/>
      <c r="EY2593" s="1"/>
      <c r="EZ2593" s="1"/>
      <c r="FA2593" s="1"/>
      <c r="FB2593" s="1"/>
      <c r="FC2593" s="1"/>
      <c r="FD2593" s="1"/>
      <c r="FE2593" s="1"/>
      <c r="FF2593" s="1"/>
      <c r="FG2593" s="1"/>
      <c r="FH2593" s="1"/>
      <c r="FI2593" s="1"/>
      <c r="FJ2593" s="1"/>
      <c r="FK2593" s="1"/>
      <c r="FL2593" s="1"/>
      <c r="FM2593" s="1"/>
      <c r="FN2593" s="1"/>
      <c r="FO2593" s="1"/>
      <c r="FP2593" s="1"/>
      <c r="FQ2593" s="1"/>
      <c r="FR2593" s="1"/>
      <c r="FS2593" s="1"/>
      <c r="FT2593" s="1"/>
      <c r="FU2593" s="1"/>
      <c r="FV2593" s="1"/>
      <c r="FW2593" s="1"/>
      <c r="FX2593" s="1"/>
      <c r="FY2593" s="1"/>
      <c r="FZ2593" s="1"/>
      <c r="GA2593" s="1"/>
      <c r="GB2593" s="1"/>
      <c r="GC2593" s="1"/>
      <c r="GD2593" s="1"/>
      <c r="GE2593" s="1"/>
      <c r="GF2593" s="1"/>
      <c r="GG2593" s="1"/>
      <c r="GH2593" s="1"/>
      <c r="GI2593" s="1"/>
      <c r="GJ2593" s="1"/>
      <c r="GK2593" s="1"/>
      <c r="GL2593" s="1"/>
      <c r="GM2593" s="1"/>
      <c r="GN2593" s="1"/>
      <c r="GO2593" s="1"/>
      <c r="GP2593" s="1"/>
      <c r="GQ2593" s="1"/>
      <c r="GR2593" s="1"/>
      <c r="GS2593" s="1"/>
      <c r="GT2593" s="1"/>
      <c r="GU2593" s="1"/>
      <c r="GV2593" s="1"/>
      <c r="GW2593" s="1"/>
      <c r="GX2593" s="1"/>
      <c r="GY2593" s="1"/>
      <c r="GZ2593" s="1"/>
      <c r="HA2593" s="1"/>
      <c r="HB2593" s="1"/>
      <c r="HC2593" s="1"/>
      <c r="HD2593" s="1"/>
      <c r="HE2593" s="1"/>
      <c r="HF2593" s="1"/>
      <c r="HG2593" s="1"/>
      <c r="HH2593" s="1"/>
      <c r="HI2593" s="1"/>
      <c r="HJ2593" s="1"/>
      <c r="HK2593" s="1"/>
      <c r="HL2593" s="1"/>
    </row>
    <row r="2594" spans="1:220" x14ac:dyDescent="0.2">
      <c r="A2594" s="63">
        <f t="shared" si="658"/>
        <v>44569</v>
      </c>
      <c r="B2594" s="12">
        <f t="shared" ca="1" si="644"/>
        <v>116627585.6596083</v>
      </c>
      <c r="C2594" s="71">
        <f t="shared" si="645"/>
        <v>80818569.689999998</v>
      </c>
      <c r="D2594" s="65">
        <f ca="1">IF(A2594&lt;$B$1,VLOOKUP(A2594,[1]DI!$A$4:$B$15000,2,FALSE),0)</f>
        <v>0</v>
      </c>
      <c r="E2594" s="11">
        <f t="shared" ca="1" si="646"/>
        <v>1</v>
      </c>
      <c r="F2594" s="64">
        <f ca="1">(TRUNC(PRODUCT($E$16:$E2593),16))</f>
        <v>1.7267680233545299</v>
      </c>
      <c r="G2594" s="64">
        <f t="shared" ca="1" si="647"/>
        <v>1.6004484080525101</v>
      </c>
      <c r="H2594" s="64">
        <f t="shared" ca="1" si="648"/>
        <v>1.0789276400000001</v>
      </c>
      <c r="I2594" s="65">
        <f t="shared" si="659"/>
        <v>3.7499999999999999E-2</v>
      </c>
      <c r="J2594" s="66">
        <f t="shared" si="649"/>
        <v>43801</v>
      </c>
      <c r="K2594" s="13">
        <f t="shared" si="657"/>
        <v>768</v>
      </c>
      <c r="L2594" s="9">
        <f t="shared" si="650"/>
        <v>1.081702811</v>
      </c>
      <c r="M2594" s="69">
        <f t="shared" ca="1" si="651"/>
        <v>1.1670790609999999</v>
      </c>
      <c r="N2594" s="68">
        <f t="shared" si="652"/>
        <v>0</v>
      </c>
      <c r="O2594" s="64">
        <f t="shared" ca="1" si="653"/>
        <v>13503090.735168301</v>
      </c>
      <c r="P2594" s="70">
        <f t="shared" si="654"/>
        <v>0</v>
      </c>
      <c r="Q2594" s="71">
        <f t="shared" si="655"/>
        <v>1616371.3938</v>
      </c>
      <c r="R2594" s="71">
        <f t="shared" si="656"/>
        <v>20689553.840640001</v>
      </c>
      <c r="S2594" s="66"/>
      <c r="T2594" s="66"/>
      <c r="U2594" s="66"/>
      <c r="V2594" s="6"/>
      <c r="W2594" s="6"/>
      <c r="X2594" s="6"/>
      <c r="Y2594" s="7"/>
      <c r="Z2594" s="1"/>
      <c r="AA2594" s="6"/>
      <c r="AB2594" s="7"/>
      <c r="AC2594" s="7"/>
      <c r="AD2594" s="7"/>
      <c r="AE2594" s="6"/>
      <c r="AF2594" s="8"/>
      <c r="AG2594" s="6"/>
      <c r="AH2594" s="1"/>
      <c r="AI2594" s="3"/>
      <c r="AJ2594" s="3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  <c r="AV2594" s="1"/>
      <c r="AW2594" s="1"/>
      <c r="AX2594" s="1"/>
      <c r="AY2594" s="1"/>
      <c r="AZ2594" s="1"/>
      <c r="BA2594" s="1"/>
      <c r="BB2594" s="1"/>
      <c r="BC2594" s="1"/>
      <c r="BD2594" s="1"/>
      <c r="BE2594" s="1"/>
      <c r="BF2594" s="1"/>
      <c r="BG2594" s="1"/>
      <c r="BH2594" s="1"/>
      <c r="BI2594" s="1"/>
      <c r="BJ2594" s="1"/>
      <c r="BK2594" s="1"/>
      <c r="BL2594" s="1"/>
      <c r="BM2594" s="1"/>
      <c r="BN2594" s="1"/>
      <c r="BO2594" s="1"/>
      <c r="BP2594" s="1"/>
      <c r="BQ2594" s="1"/>
      <c r="BR2594" s="1"/>
      <c r="BS2594" s="1"/>
      <c r="BT2594" s="1"/>
      <c r="BU2594" s="1"/>
      <c r="BV2594" s="1"/>
      <c r="BW2594" s="1"/>
      <c r="BX2594" s="1"/>
      <c r="BY2594" s="1"/>
      <c r="BZ2594" s="1"/>
      <c r="CA2594" s="1"/>
      <c r="CB2594" s="1"/>
      <c r="CC2594" s="1"/>
      <c r="CD2594" s="1"/>
      <c r="CE2594" s="1"/>
      <c r="CF2594" s="1"/>
      <c r="CG2594" s="1"/>
      <c r="CH2594" s="1"/>
      <c r="CI2594" s="1"/>
      <c r="CJ2594" s="1"/>
      <c r="CK2594" s="1"/>
      <c r="CL2594" s="1"/>
      <c r="CM2594" s="1"/>
      <c r="CN2594" s="1"/>
      <c r="CO2594" s="1"/>
      <c r="CP2594" s="1"/>
      <c r="CQ2594" s="1"/>
      <c r="CR2594" s="1"/>
      <c r="CS2594" s="1"/>
      <c r="CT2594" s="1"/>
      <c r="CU2594" s="1"/>
      <c r="CV2594" s="1"/>
      <c r="CW2594" s="1"/>
      <c r="CX2594" s="1"/>
      <c r="CY2594" s="1"/>
      <c r="CZ2594" s="1"/>
      <c r="DA2594" s="1"/>
      <c r="DB2594" s="1"/>
      <c r="DC2594" s="1"/>
      <c r="DD2594" s="1"/>
      <c r="DE2594" s="1"/>
      <c r="DF2594" s="1"/>
      <c r="DG2594" s="1"/>
      <c r="DH2594" s="1"/>
      <c r="DI2594" s="1"/>
      <c r="DJ2594" s="1"/>
      <c r="DK2594" s="1"/>
      <c r="DL2594" s="1"/>
      <c r="DM2594" s="1"/>
      <c r="DN2594" s="1"/>
      <c r="DO2594" s="1"/>
      <c r="DP2594" s="1"/>
      <c r="DQ2594" s="1"/>
      <c r="DR2594" s="1"/>
      <c r="DS2594" s="1"/>
      <c r="DT2594" s="1"/>
      <c r="DU2594" s="1"/>
      <c r="DV2594" s="1"/>
      <c r="DW2594" s="1"/>
      <c r="DX2594" s="1"/>
      <c r="DY2594" s="1"/>
      <c r="DZ2594" s="1"/>
      <c r="EA2594" s="1"/>
      <c r="EB2594" s="1"/>
      <c r="EC2594" s="1"/>
      <c r="ED2594" s="1"/>
      <c r="EE2594" s="1"/>
      <c r="EF2594" s="1"/>
      <c r="EG2594" s="1"/>
      <c r="EH2594" s="1"/>
      <c r="EI2594" s="1"/>
      <c r="EJ2594" s="1"/>
      <c r="EK2594" s="1"/>
      <c r="EL2594" s="1"/>
      <c r="EM2594" s="1"/>
      <c r="EN2594" s="1"/>
      <c r="EO2594" s="1"/>
      <c r="EP2594" s="1"/>
      <c r="EQ2594" s="1"/>
      <c r="ER2594" s="1"/>
      <c r="ES2594" s="1"/>
      <c r="ET2594" s="1"/>
      <c r="EU2594" s="1"/>
      <c r="EV2594" s="1"/>
      <c r="EW2594" s="1"/>
      <c r="EX2594" s="1"/>
      <c r="EY2594" s="1"/>
      <c r="EZ2594" s="1"/>
      <c r="FA2594" s="1"/>
      <c r="FB2594" s="1"/>
      <c r="FC2594" s="1"/>
      <c r="FD2594" s="1"/>
      <c r="FE2594" s="1"/>
      <c r="FF2594" s="1"/>
      <c r="FG2594" s="1"/>
      <c r="FH2594" s="1"/>
      <c r="FI2594" s="1"/>
      <c r="FJ2594" s="1"/>
      <c r="FK2594" s="1"/>
      <c r="FL2594" s="1"/>
      <c r="FM2594" s="1"/>
      <c r="FN2594" s="1"/>
      <c r="FO2594" s="1"/>
      <c r="FP2594" s="1"/>
      <c r="FQ2594" s="1"/>
      <c r="FR2594" s="1"/>
      <c r="FS2594" s="1"/>
      <c r="FT2594" s="1"/>
      <c r="FU2594" s="1"/>
      <c r="FV2594" s="1"/>
      <c r="FW2594" s="1"/>
      <c r="FX2594" s="1"/>
      <c r="FY2594" s="1"/>
      <c r="FZ2594" s="1"/>
      <c r="GA2594" s="1"/>
      <c r="GB2594" s="1"/>
      <c r="GC2594" s="1"/>
      <c r="GD2594" s="1"/>
      <c r="GE2594" s="1"/>
      <c r="GF2594" s="1"/>
      <c r="GG2594" s="1"/>
      <c r="GH2594" s="1"/>
      <c r="GI2594" s="1"/>
      <c r="GJ2594" s="1"/>
      <c r="GK2594" s="1"/>
      <c r="GL2594" s="1"/>
      <c r="GM2594" s="1"/>
      <c r="GN2594" s="1"/>
      <c r="GO2594" s="1"/>
      <c r="GP2594" s="1"/>
      <c r="GQ2594" s="1"/>
      <c r="GR2594" s="1"/>
      <c r="GS2594" s="1"/>
      <c r="GT2594" s="1"/>
      <c r="GU2594" s="1"/>
      <c r="GV2594" s="1"/>
      <c r="GW2594" s="1"/>
      <c r="GX2594" s="1"/>
      <c r="GY2594" s="1"/>
      <c r="GZ2594" s="1"/>
      <c r="HA2594" s="1"/>
      <c r="HB2594" s="1"/>
      <c r="HC2594" s="1"/>
      <c r="HD2594" s="1"/>
      <c r="HE2594" s="1"/>
      <c r="HF2594" s="1"/>
      <c r="HG2594" s="1"/>
      <c r="HH2594" s="1"/>
      <c r="HI2594" s="1"/>
      <c r="HJ2594" s="1"/>
      <c r="HK2594" s="1"/>
      <c r="HL2594" s="1"/>
    </row>
    <row r="2595" spans="1:220" x14ac:dyDescent="0.2">
      <c r="A2595" s="63">
        <f t="shared" si="658"/>
        <v>44570</v>
      </c>
      <c r="B2595" s="12">
        <f t="shared" ref="B2595:B2658" ca="1" si="673">(C2595+O2595+Q2595+R2595)</f>
        <v>116664171.04076791</v>
      </c>
      <c r="C2595" s="71">
        <f t="shared" ref="C2595:C2658" si="674">(C2594-P2594)</f>
        <v>80818569.689999998</v>
      </c>
      <c r="D2595" s="65">
        <f ca="1">IF(A2595&lt;$B$1,VLOOKUP(A2595,[1]DI!$A$4:$B$15000,2,FALSE),0)</f>
        <v>0</v>
      </c>
      <c r="E2595" s="11">
        <f t="shared" ref="E2595:E2658" ca="1" si="675">IF(A2595&lt;A$13,1,ROUND(((1+D2595)^(1/252)),8))</f>
        <v>1</v>
      </c>
      <c r="F2595" s="64">
        <f ca="1">(TRUNC(PRODUCT($E$16:$E2594),16))</f>
        <v>1.7267680233545299</v>
      </c>
      <c r="G2595" s="64">
        <f t="shared" ref="G2595:G2658" ca="1" si="676">IF(N2594&gt;0,F2594,G2594)</f>
        <v>1.6004484080525101</v>
      </c>
      <c r="H2595" s="64">
        <f t="shared" ref="H2595:H2658" ca="1" si="677">ROUND(F2595/G2595,8)</f>
        <v>1.0789276400000001</v>
      </c>
      <c r="I2595" s="65">
        <f t="shared" si="659"/>
        <v>3.7499999999999999E-2</v>
      </c>
      <c r="J2595" s="66">
        <f t="shared" ref="J2595:J2658" si="678">IF(N2594&gt;0,VLOOKUP(N2594,W$16:AG$52,2),J2594)</f>
        <v>43801</v>
      </c>
      <c r="K2595" s="13">
        <f t="shared" si="657"/>
        <v>769</v>
      </c>
      <c r="L2595" s="9">
        <f t="shared" ref="L2595:L2658" si="679">ROUND((I2595+1)^(K2595/360),9)</f>
        <v>1.0818134319999999</v>
      </c>
      <c r="M2595" s="69">
        <f t="shared" ref="M2595:M2658" ca="1" si="680">ROUND(H2595*L2595,9)</f>
        <v>1.1671984129999999</v>
      </c>
      <c r="N2595" s="68">
        <f t="shared" ref="N2595:N2658" si="681">IF(VLOOKUP(A2595,X$16:AE$52,8)=VLOOKUP(A2594,X$16:AE$52,8),0,VLOOKUP(A2595,X$16:AE$52,8))</f>
        <v>0</v>
      </c>
      <c r="O2595" s="64">
        <f t="shared" ref="O2595:O2658" ca="1" si="682">TRUNC(((M2595-1)*C2595),8)</f>
        <v>13512736.593097899</v>
      </c>
      <c r="P2595" s="70">
        <f t="shared" ref="P2595:P2658" si="683">IF(N2595&gt;0,VLOOKUP(N2595,$W$16:$AB$52,6),0)</f>
        <v>0</v>
      </c>
      <c r="Q2595" s="71">
        <f t="shared" si="655"/>
        <v>1616371.3938</v>
      </c>
      <c r="R2595" s="71">
        <f t="shared" si="656"/>
        <v>20716493.363870002</v>
      </c>
      <c r="S2595" s="66"/>
      <c r="T2595" s="66"/>
      <c r="U2595" s="66"/>
      <c r="V2595" s="6"/>
      <c r="W2595" s="6"/>
      <c r="X2595" s="6"/>
      <c r="Y2595" s="7"/>
      <c r="Z2595" s="1"/>
      <c r="AA2595" s="6"/>
      <c r="AB2595" s="7"/>
      <c r="AC2595" s="7"/>
      <c r="AD2595" s="7"/>
      <c r="AE2595" s="6"/>
      <c r="AF2595" s="8"/>
      <c r="AG2595" s="6"/>
      <c r="AH2595" s="1"/>
      <c r="AI2595" s="3"/>
      <c r="AJ2595" s="3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  <c r="AV2595" s="1"/>
      <c r="AW2595" s="1"/>
      <c r="AX2595" s="1"/>
      <c r="AY2595" s="1"/>
      <c r="AZ2595" s="1"/>
      <c r="BA2595" s="1"/>
      <c r="BB2595" s="1"/>
      <c r="BC2595" s="1"/>
      <c r="BD2595" s="1"/>
      <c r="BE2595" s="1"/>
      <c r="BF2595" s="1"/>
      <c r="BG2595" s="1"/>
      <c r="BH2595" s="1"/>
      <c r="BI2595" s="1"/>
      <c r="BJ2595" s="1"/>
      <c r="BK2595" s="1"/>
      <c r="BL2595" s="1"/>
      <c r="BM2595" s="1"/>
      <c r="BN2595" s="1"/>
      <c r="BO2595" s="1"/>
      <c r="BP2595" s="1"/>
      <c r="BQ2595" s="1"/>
      <c r="BR2595" s="1"/>
      <c r="BS2595" s="1"/>
      <c r="BT2595" s="1"/>
      <c r="BU2595" s="1"/>
      <c r="BV2595" s="1"/>
      <c r="BW2595" s="1"/>
      <c r="BX2595" s="1"/>
      <c r="BY2595" s="1"/>
      <c r="BZ2595" s="1"/>
      <c r="CA2595" s="1"/>
      <c r="CB2595" s="1"/>
      <c r="CC2595" s="1"/>
      <c r="CD2595" s="1"/>
      <c r="CE2595" s="1"/>
      <c r="CF2595" s="1"/>
      <c r="CG2595" s="1"/>
      <c r="CH2595" s="1"/>
      <c r="CI2595" s="1"/>
      <c r="CJ2595" s="1"/>
      <c r="CK2595" s="1"/>
      <c r="CL2595" s="1"/>
      <c r="CM2595" s="1"/>
      <c r="CN2595" s="1"/>
      <c r="CO2595" s="1"/>
      <c r="CP2595" s="1"/>
      <c r="CQ2595" s="1"/>
      <c r="CR2595" s="1"/>
      <c r="CS2595" s="1"/>
      <c r="CT2595" s="1"/>
      <c r="CU2595" s="1"/>
      <c r="CV2595" s="1"/>
      <c r="CW2595" s="1"/>
      <c r="CX2595" s="1"/>
      <c r="CY2595" s="1"/>
      <c r="CZ2595" s="1"/>
      <c r="DA2595" s="1"/>
      <c r="DB2595" s="1"/>
      <c r="DC2595" s="1"/>
      <c r="DD2595" s="1"/>
      <c r="DE2595" s="1"/>
      <c r="DF2595" s="1"/>
      <c r="DG2595" s="1"/>
      <c r="DH2595" s="1"/>
      <c r="DI2595" s="1"/>
      <c r="DJ2595" s="1"/>
      <c r="DK2595" s="1"/>
      <c r="DL2595" s="1"/>
      <c r="DM2595" s="1"/>
      <c r="DN2595" s="1"/>
      <c r="DO2595" s="1"/>
      <c r="DP2595" s="1"/>
      <c r="DQ2595" s="1"/>
      <c r="DR2595" s="1"/>
      <c r="DS2595" s="1"/>
      <c r="DT2595" s="1"/>
      <c r="DU2595" s="1"/>
      <c r="DV2595" s="1"/>
      <c r="DW2595" s="1"/>
      <c r="DX2595" s="1"/>
      <c r="DY2595" s="1"/>
      <c r="DZ2595" s="1"/>
      <c r="EA2595" s="1"/>
      <c r="EB2595" s="1"/>
      <c r="EC2595" s="1"/>
      <c r="ED2595" s="1"/>
      <c r="EE2595" s="1"/>
      <c r="EF2595" s="1"/>
      <c r="EG2595" s="1"/>
      <c r="EH2595" s="1"/>
      <c r="EI2595" s="1"/>
      <c r="EJ2595" s="1"/>
      <c r="EK2595" s="1"/>
      <c r="EL2595" s="1"/>
      <c r="EM2595" s="1"/>
      <c r="EN2595" s="1"/>
      <c r="EO2595" s="1"/>
      <c r="EP2595" s="1"/>
      <c r="EQ2595" s="1"/>
      <c r="ER2595" s="1"/>
      <c r="ES2595" s="1"/>
      <c r="ET2595" s="1"/>
      <c r="EU2595" s="1"/>
      <c r="EV2595" s="1"/>
      <c r="EW2595" s="1"/>
      <c r="EX2595" s="1"/>
      <c r="EY2595" s="1"/>
      <c r="EZ2595" s="1"/>
      <c r="FA2595" s="1"/>
      <c r="FB2595" s="1"/>
      <c r="FC2595" s="1"/>
      <c r="FD2595" s="1"/>
      <c r="FE2595" s="1"/>
      <c r="FF2595" s="1"/>
      <c r="FG2595" s="1"/>
      <c r="FH2595" s="1"/>
      <c r="FI2595" s="1"/>
      <c r="FJ2595" s="1"/>
      <c r="FK2595" s="1"/>
      <c r="FL2595" s="1"/>
      <c r="FM2595" s="1"/>
      <c r="FN2595" s="1"/>
      <c r="FO2595" s="1"/>
      <c r="FP2595" s="1"/>
      <c r="FQ2595" s="1"/>
      <c r="FR2595" s="1"/>
      <c r="FS2595" s="1"/>
      <c r="FT2595" s="1"/>
      <c r="FU2595" s="1"/>
      <c r="FV2595" s="1"/>
      <c r="FW2595" s="1"/>
      <c r="FX2595" s="1"/>
      <c r="FY2595" s="1"/>
      <c r="FZ2595" s="1"/>
      <c r="GA2595" s="1"/>
      <c r="GB2595" s="1"/>
      <c r="GC2595" s="1"/>
      <c r="GD2595" s="1"/>
      <c r="GE2595" s="1"/>
      <c r="GF2595" s="1"/>
      <c r="GG2595" s="1"/>
      <c r="GH2595" s="1"/>
      <c r="GI2595" s="1"/>
      <c r="GJ2595" s="1"/>
      <c r="GK2595" s="1"/>
      <c r="GL2595" s="1"/>
      <c r="GM2595" s="1"/>
      <c r="GN2595" s="1"/>
      <c r="GO2595" s="1"/>
      <c r="GP2595" s="1"/>
      <c r="GQ2595" s="1"/>
      <c r="GR2595" s="1"/>
      <c r="GS2595" s="1"/>
      <c r="GT2595" s="1"/>
      <c r="GU2595" s="1"/>
      <c r="GV2595" s="1"/>
      <c r="GW2595" s="1"/>
      <c r="GX2595" s="1"/>
      <c r="GY2595" s="1"/>
      <c r="GZ2595" s="1"/>
      <c r="HA2595" s="1"/>
      <c r="HB2595" s="1"/>
      <c r="HC2595" s="1"/>
      <c r="HD2595" s="1"/>
      <c r="HE2595" s="1"/>
      <c r="HF2595" s="1"/>
      <c r="HG2595" s="1"/>
      <c r="HH2595" s="1"/>
      <c r="HI2595" s="1"/>
      <c r="HJ2595" s="1"/>
      <c r="HK2595" s="1"/>
      <c r="HL2595" s="1"/>
    </row>
    <row r="2596" spans="1:220" x14ac:dyDescent="0.2">
      <c r="A2596" s="63">
        <f t="shared" si="658"/>
        <v>44571</v>
      </c>
      <c r="B2596" s="12">
        <f t="shared" ca="1" si="673"/>
        <v>116700757.4725689</v>
      </c>
      <c r="C2596" s="71">
        <f t="shared" si="674"/>
        <v>80818569.689999998</v>
      </c>
      <c r="D2596" s="65">
        <f ca="1">IF(A2596&lt;$B$1,VLOOKUP(A2596,[1]DI!$A$4:$B$15000,2,FALSE),0)</f>
        <v>9.1499999999999998E-2</v>
      </c>
      <c r="E2596" s="11">
        <f t="shared" ca="1" si="675"/>
        <v>1.00034749</v>
      </c>
      <c r="F2596" s="64">
        <f ca="1">(TRUNC(PRODUCT($E$16:$E2595),16))</f>
        <v>1.7267680233545299</v>
      </c>
      <c r="G2596" s="64">
        <f t="shared" ca="1" si="676"/>
        <v>1.6004484080525101</v>
      </c>
      <c r="H2596" s="64">
        <f t="shared" ca="1" si="677"/>
        <v>1.0789276400000001</v>
      </c>
      <c r="I2596" s="65">
        <f t="shared" si="659"/>
        <v>3.7499999999999999E-2</v>
      </c>
      <c r="J2596" s="66">
        <f t="shared" si="678"/>
        <v>43801</v>
      </c>
      <c r="K2596" s="13">
        <f t="shared" si="657"/>
        <v>770</v>
      </c>
      <c r="L2596" s="9">
        <f t="shared" si="679"/>
        <v>1.0819240649999999</v>
      </c>
      <c r="M2596" s="69">
        <f t="shared" ca="1" si="680"/>
        <v>1.1673177779999999</v>
      </c>
      <c r="N2596" s="68">
        <f t="shared" si="681"/>
        <v>0</v>
      </c>
      <c r="O2596" s="64">
        <f t="shared" ca="1" si="682"/>
        <v>13522383.5016689</v>
      </c>
      <c r="P2596" s="70">
        <f t="shared" si="683"/>
        <v>0</v>
      </c>
      <c r="Q2596" s="71">
        <f t="shared" ref="Q2596:Q2659" si="684">0.02*C$1827</f>
        <v>1616371.3938</v>
      </c>
      <c r="R2596" s="71">
        <f t="shared" ref="R2596:R2659" si="685">(A2596-A$1826)/30*0.01*C$1827</f>
        <v>20743432.887100004</v>
      </c>
      <c r="S2596" s="66"/>
      <c r="T2596" s="66"/>
      <c r="U2596" s="66"/>
      <c r="V2596" s="6"/>
      <c r="W2596" s="6"/>
      <c r="X2596" s="6"/>
      <c r="Y2596" s="7"/>
      <c r="Z2596" s="1"/>
      <c r="AA2596" s="6"/>
      <c r="AB2596" s="7"/>
      <c r="AC2596" s="7"/>
      <c r="AD2596" s="7"/>
      <c r="AE2596" s="6"/>
      <c r="AF2596" s="8"/>
      <c r="AG2596" s="6"/>
      <c r="AH2596" s="1"/>
      <c r="AI2596" s="3"/>
      <c r="AJ2596" s="3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/>
      <c r="AW2596" s="1"/>
      <c r="AX2596" s="1"/>
      <c r="AY2596" s="1"/>
      <c r="AZ2596" s="1"/>
      <c r="BA2596" s="1"/>
      <c r="BB2596" s="1"/>
      <c r="BC2596" s="1"/>
      <c r="BD2596" s="1"/>
      <c r="BE2596" s="1"/>
      <c r="BF2596" s="1"/>
      <c r="BG2596" s="1"/>
      <c r="BH2596" s="1"/>
      <c r="BI2596" s="1"/>
      <c r="BJ2596" s="1"/>
      <c r="BK2596" s="1"/>
      <c r="BL2596" s="1"/>
      <c r="BM2596" s="1"/>
      <c r="BN2596" s="1"/>
      <c r="BO2596" s="1"/>
      <c r="BP2596" s="1"/>
      <c r="BQ2596" s="1"/>
      <c r="BR2596" s="1"/>
      <c r="BS2596" s="1"/>
      <c r="BT2596" s="1"/>
      <c r="BU2596" s="1"/>
      <c r="BV2596" s="1"/>
      <c r="BW2596" s="1"/>
      <c r="BX2596" s="1"/>
      <c r="BY2596" s="1"/>
      <c r="BZ2596" s="1"/>
      <c r="CA2596" s="1"/>
      <c r="CB2596" s="1"/>
      <c r="CC2596" s="1"/>
      <c r="CD2596" s="1"/>
      <c r="CE2596" s="1"/>
      <c r="CF2596" s="1"/>
      <c r="CG2596" s="1"/>
      <c r="CH2596" s="1"/>
      <c r="CI2596" s="1"/>
      <c r="CJ2596" s="1"/>
      <c r="CK2596" s="1"/>
      <c r="CL2596" s="1"/>
      <c r="CM2596" s="1"/>
      <c r="CN2596" s="1"/>
      <c r="CO2596" s="1"/>
      <c r="CP2596" s="1"/>
      <c r="CQ2596" s="1"/>
      <c r="CR2596" s="1"/>
      <c r="CS2596" s="1"/>
      <c r="CT2596" s="1"/>
      <c r="CU2596" s="1"/>
      <c r="CV2596" s="1"/>
      <c r="CW2596" s="1"/>
      <c r="CX2596" s="1"/>
      <c r="CY2596" s="1"/>
      <c r="CZ2596" s="1"/>
      <c r="DA2596" s="1"/>
      <c r="DB2596" s="1"/>
      <c r="DC2596" s="1"/>
      <c r="DD2596" s="1"/>
      <c r="DE2596" s="1"/>
      <c r="DF2596" s="1"/>
      <c r="DG2596" s="1"/>
      <c r="DH2596" s="1"/>
      <c r="DI2596" s="1"/>
      <c r="DJ2596" s="1"/>
      <c r="DK2596" s="1"/>
      <c r="DL2596" s="1"/>
      <c r="DM2596" s="1"/>
      <c r="DN2596" s="1"/>
      <c r="DO2596" s="1"/>
      <c r="DP2596" s="1"/>
      <c r="DQ2596" s="1"/>
      <c r="DR2596" s="1"/>
      <c r="DS2596" s="1"/>
      <c r="DT2596" s="1"/>
      <c r="DU2596" s="1"/>
      <c r="DV2596" s="1"/>
      <c r="DW2596" s="1"/>
      <c r="DX2596" s="1"/>
      <c r="DY2596" s="1"/>
      <c r="DZ2596" s="1"/>
      <c r="EA2596" s="1"/>
      <c r="EB2596" s="1"/>
      <c r="EC2596" s="1"/>
      <c r="ED2596" s="1"/>
      <c r="EE2596" s="1"/>
      <c r="EF2596" s="1"/>
      <c r="EG2596" s="1"/>
      <c r="EH2596" s="1"/>
      <c r="EI2596" s="1"/>
      <c r="EJ2596" s="1"/>
      <c r="EK2596" s="1"/>
      <c r="EL2596" s="1"/>
      <c r="EM2596" s="1"/>
      <c r="EN2596" s="1"/>
      <c r="EO2596" s="1"/>
      <c r="EP2596" s="1"/>
      <c r="EQ2596" s="1"/>
      <c r="ER2596" s="1"/>
      <c r="ES2596" s="1"/>
      <c r="ET2596" s="1"/>
      <c r="EU2596" s="1"/>
      <c r="EV2596" s="1"/>
      <c r="EW2596" s="1"/>
      <c r="EX2596" s="1"/>
      <c r="EY2596" s="1"/>
      <c r="EZ2596" s="1"/>
      <c r="FA2596" s="1"/>
      <c r="FB2596" s="1"/>
      <c r="FC2596" s="1"/>
      <c r="FD2596" s="1"/>
      <c r="FE2596" s="1"/>
      <c r="FF2596" s="1"/>
      <c r="FG2596" s="1"/>
      <c r="FH2596" s="1"/>
      <c r="FI2596" s="1"/>
      <c r="FJ2596" s="1"/>
      <c r="FK2596" s="1"/>
      <c r="FL2596" s="1"/>
      <c r="FM2596" s="1"/>
      <c r="FN2596" s="1"/>
      <c r="FO2596" s="1"/>
      <c r="FP2596" s="1"/>
      <c r="FQ2596" s="1"/>
      <c r="FR2596" s="1"/>
      <c r="FS2596" s="1"/>
      <c r="FT2596" s="1"/>
      <c r="FU2596" s="1"/>
      <c r="FV2596" s="1"/>
      <c r="FW2596" s="1"/>
      <c r="FX2596" s="1"/>
      <c r="FY2596" s="1"/>
      <c r="FZ2596" s="1"/>
      <c r="GA2596" s="1"/>
      <c r="GB2596" s="1"/>
      <c r="GC2596" s="1"/>
      <c r="GD2596" s="1"/>
      <c r="GE2596" s="1"/>
      <c r="GF2596" s="1"/>
      <c r="GG2596" s="1"/>
      <c r="GH2596" s="1"/>
      <c r="GI2596" s="1"/>
      <c r="GJ2596" s="1"/>
      <c r="GK2596" s="1"/>
      <c r="GL2596" s="1"/>
      <c r="GM2596" s="1"/>
      <c r="GN2596" s="1"/>
      <c r="GO2596" s="1"/>
      <c r="GP2596" s="1"/>
      <c r="GQ2596" s="1"/>
      <c r="GR2596" s="1"/>
      <c r="GS2596" s="1"/>
      <c r="GT2596" s="1"/>
      <c r="GU2596" s="1"/>
      <c r="GV2596" s="1"/>
      <c r="GW2596" s="1"/>
      <c r="GX2596" s="1"/>
      <c r="GY2596" s="1"/>
      <c r="GZ2596" s="1"/>
      <c r="HA2596" s="1"/>
      <c r="HB2596" s="1"/>
      <c r="HC2596" s="1"/>
      <c r="HD2596" s="1"/>
      <c r="HE2596" s="1"/>
      <c r="HF2596" s="1"/>
      <c r="HG2596" s="1"/>
      <c r="HH2596" s="1"/>
      <c r="HI2596" s="1"/>
      <c r="HJ2596" s="1"/>
      <c r="HK2596" s="1"/>
      <c r="HL2596" s="1"/>
    </row>
    <row r="2597" spans="1:220" x14ac:dyDescent="0.2">
      <c r="A2597" s="63">
        <f t="shared" si="658"/>
        <v>44572</v>
      </c>
      <c r="B2597" s="12">
        <f t="shared" ca="1" si="673"/>
        <v>116770131.18990751</v>
      </c>
      <c r="C2597" s="71">
        <f t="shared" si="674"/>
        <v>80818569.689999998</v>
      </c>
      <c r="D2597" s="65">
        <f ca="1">IF(A2597&lt;$B$1,VLOOKUP(A2597,[1]DI!$A$4:$B$15000,2,FALSE),0)</f>
        <v>9.1499999999999998E-2</v>
      </c>
      <c r="E2597" s="11">
        <f t="shared" ca="1" si="675"/>
        <v>1.00034749</v>
      </c>
      <c r="F2597" s="64">
        <f ca="1">(TRUNC(PRODUCT($E$16:$E2596),16))</f>
        <v>1.72736805797496</v>
      </c>
      <c r="G2597" s="64">
        <f t="shared" ca="1" si="676"/>
        <v>1.6004484080525101</v>
      </c>
      <c r="H2597" s="64">
        <f t="shared" ca="1" si="677"/>
        <v>1.0793025599999999</v>
      </c>
      <c r="I2597" s="65">
        <f t="shared" si="659"/>
        <v>3.7499999999999999E-2</v>
      </c>
      <c r="J2597" s="66">
        <f t="shared" si="678"/>
        <v>43801</v>
      </c>
      <c r="K2597" s="13">
        <f t="shared" si="657"/>
        <v>771</v>
      </c>
      <c r="L2597" s="9">
        <f t="shared" si="679"/>
        <v>1.0820347100000001</v>
      </c>
      <c r="M2597" s="69">
        <f t="shared" ca="1" si="680"/>
        <v>1.1678428329999999</v>
      </c>
      <c r="N2597" s="68">
        <f t="shared" si="681"/>
        <v>0</v>
      </c>
      <c r="O2597" s="64">
        <f t="shared" ca="1" si="682"/>
        <v>13564817.6957775</v>
      </c>
      <c r="P2597" s="70">
        <f t="shared" si="683"/>
        <v>0</v>
      </c>
      <c r="Q2597" s="71">
        <f t="shared" si="684"/>
        <v>1616371.3938</v>
      </c>
      <c r="R2597" s="71">
        <f t="shared" si="685"/>
        <v>20770372.410330001</v>
      </c>
      <c r="S2597" s="66"/>
      <c r="T2597" s="66"/>
      <c r="U2597" s="66"/>
      <c r="V2597" s="6"/>
      <c r="W2597" s="6"/>
      <c r="X2597" s="6"/>
      <c r="Y2597" s="7"/>
      <c r="Z2597" s="1"/>
      <c r="AA2597" s="6"/>
      <c r="AB2597" s="7"/>
      <c r="AC2597" s="7"/>
      <c r="AD2597" s="7"/>
      <c r="AE2597" s="6"/>
      <c r="AF2597" s="8"/>
      <c r="AG2597" s="6"/>
      <c r="AH2597" s="1"/>
      <c r="AI2597" s="3"/>
      <c r="AJ2597" s="3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s="1"/>
      <c r="AV2597" s="1"/>
      <c r="AW2597" s="1"/>
      <c r="AX2597" s="1"/>
      <c r="AY2597" s="1"/>
      <c r="AZ2597" s="1"/>
      <c r="BA2597" s="1"/>
      <c r="BB2597" s="1"/>
      <c r="BC2597" s="1"/>
      <c r="BD2597" s="1"/>
      <c r="BE2597" s="1"/>
      <c r="BF2597" s="1"/>
      <c r="BG2597" s="1"/>
      <c r="BH2597" s="1"/>
      <c r="BI2597" s="1"/>
      <c r="BJ2597" s="1"/>
      <c r="BK2597" s="1"/>
      <c r="BL2597" s="1"/>
      <c r="BM2597" s="1"/>
      <c r="BN2597" s="1"/>
      <c r="BO2597" s="1"/>
      <c r="BP2597" s="1"/>
      <c r="BQ2597" s="1"/>
      <c r="BR2597" s="1"/>
      <c r="BS2597" s="1"/>
      <c r="BT2597" s="1"/>
      <c r="BU2597" s="1"/>
      <c r="BV2597" s="1"/>
      <c r="BW2597" s="1"/>
      <c r="BX2597" s="1"/>
      <c r="BY2597" s="1"/>
      <c r="BZ2597" s="1"/>
      <c r="CA2597" s="1"/>
      <c r="CB2597" s="1"/>
      <c r="CC2597" s="1"/>
      <c r="CD2597" s="1"/>
      <c r="CE2597" s="1"/>
      <c r="CF2597" s="1"/>
      <c r="CG2597" s="1"/>
      <c r="CH2597" s="1"/>
      <c r="CI2597" s="1"/>
      <c r="CJ2597" s="1"/>
      <c r="CK2597" s="1"/>
      <c r="CL2597" s="1"/>
      <c r="CM2597" s="1"/>
      <c r="CN2597" s="1"/>
      <c r="CO2597" s="1"/>
      <c r="CP2597" s="1"/>
      <c r="CQ2597" s="1"/>
      <c r="CR2597" s="1"/>
      <c r="CS2597" s="1"/>
      <c r="CT2597" s="1"/>
      <c r="CU2597" s="1"/>
      <c r="CV2597" s="1"/>
      <c r="CW2597" s="1"/>
      <c r="CX2597" s="1"/>
      <c r="CY2597" s="1"/>
      <c r="CZ2597" s="1"/>
      <c r="DA2597" s="1"/>
      <c r="DB2597" s="1"/>
      <c r="DC2597" s="1"/>
      <c r="DD2597" s="1"/>
      <c r="DE2597" s="1"/>
      <c r="DF2597" s="1"/>
      <c r="DG2597" s="1"/>
      <c r="DH2597" s="1"/>
      <c r="DI2597" s="1"/>
      <c r="DJ2597" s="1"/>
      <c r="DK2597" s="1"/>
      <c r="DL2597" s="1"/>
      <c r="DM2597" s="1"/>
      <c r="DN2597" s="1"/>
      <c r="DO2597" s="1"/>
      <c r="DP2597" s="1"/>
      <c r="DQ2597" s="1"/>
      <c r="DR2597" s="1"/>
      <c r="DS2597" s="1"/>
      <c r="DT2597" s="1"/>
      <c r="DU2597" s="1"/>
      <c r="DV2597" s="1"/>
      <c r="DW2597" s="1"/>
      <c r="DX2597" s="1"/>
      <c r="DY2597" s="1"/>
      <c r="DZ2597" s="1"/>
      <c r="EA2597" s="1"/>
      <c r="EB2597" s="1"/>
      <c r="EC2597" s="1"/>
      <c r="ED2597" s="1"/>
      <c r="EE2597" s="1"/>
      <c r="EF2597" s="1"/>
      <c r="EG2597" s="1"/>
      <c r="EH2597" s="1"/>
      <c r="EI2597" s="1"/>
      <c r="EJ2597" s="1"/>
      <c r="EK2597" s="1"/>
      <c r="EL2597" s="1"/>
      <c r="EM2597" s="1"/>
      <c r="EN2597" s="1"/>
      <c r="EO2597" s="1"/>
      <c r="EP2597" s="1"/>
      <c r="EQ2597" s="1"/>
      <c r="ER2597" s="1"/>
      <c r="ES2597" s="1"/>
      <c r="ET2597" s="1"/>
      <c r="EU2597" s="1"/>
      <c r="EV2597" s="1"/>
      <c r="EW2597" s="1"/>
      <c r="EX2597" s="1"/>
      <c r="EY2597" s="1"/>
      <c r="EZ2597" s="1"/>
      <c r="FA2597" s="1"/>
      <c r="FB2597" s="1"/>
      <c r="FC2597" s="1"/>
      <c r="FD2597" s="1"/>
      <c r="FE2597" s="1"/>
      <c r="FF2597" s="1"/>
      <c r="FG2597" s="1"/>
      <c r="FH2597" s="1"/>
      <c r="FI2597" s="1"/>
      <c r="FJ2597" s="1"/>
      <c r="FK2597" s="1"/>
      <c r="FL2597" s="1"/>
      <c r="FM2597" s="1"/>
      <c r="FN2597" s="1"/>
      <c r="FO2597" s="1"/>
      <c r="FP2597" s="1"/>
      <c r="FQ2597" s="1"/>
      <c r="FR2597" s="1"/>
      <c r="FS2597" s="1"/>
      <c r="FT2597" s="1"/>
      <c r="FU2597" s="1"/>
      <c r="FV2597" s="1"/>
      <c r="FW2597" s="1"/>
      <c r="FX2597" s="1"/>
      <c r="FY2597" s="1"/>
      <c r="FZ2597" s="1"/>
      <c r="GA2597" s="1"/>
      <c r="GB2597" s="1"/>
      <c r="GC2597" s="1"/>
      <c r="GD2597" s="1"/>
      <c r="GE2597" s="1"/>
      <c r="GF2597" s="1"/>
      <c r="GG2597" s="1"/>
      <c r="GH2597" s="1"/>
      <c r="GI2597" s="1"/>
      <c r="GJ2597" s="1"/>
      <c r="GK2597" s="1"/>
      <c r="GL2597" s="1"/>
      <c r="GM2597" s="1"/>
      <c r="GN2597" s="1"/>
      <c r="GO2597" s="1"/>
      <c r="GP2597" s="1"/>
      <c r="GQ2597" s="1"/>
      <c r="GR2597" s="1"/>
      <c r="GS2597" s="1"/>
      <c r="GT2597" s="1"/>
      <c r="GU2597" s="1"/>
      <c r="GV2597" s="1"/>
      <c r="GW2597" s="1"/>
      <c r="GX2597" s="1"/>
      <c r="GY2597" s="1"/>
      <c r="GZ2597" s="1"/>
      <c r="HA2597" s="1"/>
      <c r="HB2597" s="1"/>
      <c r="HC2597" s="1"/>
      <c r="HD2597" s="1"/>
      <c r="HE2597" s="1"/>
      <c r="HF2597" s="1"/>
      <c r="HG2597" s="1"/>
      <c r="HH2597" s="1"/>
      <c r="HI2597" s="1"/>
      <c r="HJ2597" s="1"/>
      <c r="HK2597" s="1"/>
      <c r="HL2597" s="1"/>
    </row>
    <row r="2598" spans="1:220" x14ac:dyDescent="0.2">
      <c r="A2598" s="63">
        <f t="shared" si="658"/>
        <v>44573</v>
      </c>
      <c r="B2598" s="12">
        <f t="shared" ca="1" si="673"/>
        <v>116839522.9297871</v>
      </c>
      <c r="C2598" s="71">
        <f t="shared" si="674"/>
        <v>80818569.689999998</v>
      </c>
      <c r="D2598" s="65">
        <f ca="1">IF(A2598&lt;$B$1,VLOOKUP(A2598,[1]DI!$A$4:$B$15000,2,FALSE),0)</f>
        <v>9.1499999999999998E-2</v>
      </c>
      <c r="E2598" s="11">
        <f t="shared" ca="1" si="675"/>
        <v>1.00034749</v>
      </c>
      <c r="F2598" s="64">
        <f ca="1">(TRUNC(PRODUCT($E$16:$E2597),16))</f>
        <v>1.72796830110143</v>
      </c>
      <c r="G2598" s="64">
        <f t="shared" ca="1" si="676"/>
        <v>1.6004484080525101</v>
      </c>
      <c r="H2598" s="64">
        <f t="shared" ca="1" si="677"/>
        <v>1.0796775999999999</v>
      </c>
      <c r="I2598" s="65">
        <f t="shared" si="659"/>
        <v>3.7499999999999999E-2</v>
      </c>
      <c r="J2598" s="66">
        <f t="shared" si="678"/>
        <v>43801</v>
      </c>
      <c r="K2598" s="13">
        <f t="shared" si="657"/>
        <v>772</v>
      </c>
      <c r="L2598" s="9">
        <f t="shared" si="679"/>
        <v>1.0821453649999999</v>
      </c>
      <c r="M2598" s="69">
        <f t="shared" ca="1" si="680"/>
        <v>1.1683681109999999</v>
      </c>
      <c r="N2598" s="68">
        <f t="shared" si="681"/>
        <v>0</v>
      </c>
      <c r="O2598" s="64">
        <f t="shared" ca="1" si="682"/>
        <v>13607269.912427099</v>
      </c>
      <c r="P2598" s="70">
        <f t="shared" si="683"/>
        <v>0</v>
      </c>
      <c r="Q2598" s="71">
        <f t="shared" si="684"/>
        <v>1616371.3938</v>
      </c>
      <c r="R2598" s="71">
        <f t="shared" si="685"/>
        <v>20797311.933560003</v>
      </c>
      <c r="S2598" s="66"/>
      <c r="T2598" s="66"/>
      <c r="U2598" s="66"/>
      <c r="V2598" s="6"/>
      <c r="W2598" s="6"/>
      <c r="X2598" s="6"/>
      <c r="Y2598" s="7"/>
      <c r="Z2598" s="1"/>
      <c r="AA2598" s="6"/>
      <c r="AB2598" s="7"/>
      <c r="AC2598" s="7"/>
      <c r="AD2598" s="7"/>
      <c r="AE2598" s="6"/>
      <c r="AF2598" s="8"/>
      <c r="AG2598" s="6"/>
      <c r="AH2598" s="1"/>
      <c r="AI2598" s="3"/>
      <c r="AJ2598" s="3"/>
      <c r="AK2598" s="1"/>
      <c r="AL2598" s="1"/>
      <c r="AM2598" s="1"/>
      <c r="AN2598" s="1"/>
      <c r="AO2598" s="1"/>
      <c r="AP2598" s="1"/>
      <c r="AQ2598" s="1"/>
      <c r="AR2598" s="1"/>
      <c r="AS2598" s="1"/>
      <c r="AT2598" s="1"/>
      <c r="AU2598" s="1"/>
      <c r="AV2598" s="1"/>
      <c r="AW2598" s="1"/>
      <c r="AX2598" s="1"/>
      <c r="AY2598" s="1"/>
      <c r="AZ2598" s="1"/>
      <c r="BA2598" s="1"/>
      <c r="BB2598" s="1"/>
      <c r="BC2598" s="1"/>
      <c r="BD2598" s="1"/>
      <c r="BE2598" s="1"/>
      <c r="BF2598" s="1"/>
      <c r="BG2598" s="1"/>
      <c r="BH2598" s="1"/>
      <c r="BI2598" s="1"/>
      <c r="BJ2598" s="1"/>
      <c r="BK2598" s="1"/>
      <c r="BL2598" s="1"/>
      <c r="BM2598" s="1"/>
      <c r="BN2598" s="1"/>
      <c r="BO2598" s="1"/>
      <c r="BP2598" s="1"/>
      <c r="BQ2598" s="1"/>
      <c r="BR2598" s="1"/>
      <c r="BS2598" s="1"/>
      <c r="BT2598" s="1"/>
      <c r="BU2598" s="1"/>
      <c r="BV2598" s="1"/>
      <c r="BW2598" s="1"/>
      <c r="BX2598" s="1"/>
      <c r="BY2598" s="1"/>
      <c r="BZ2598" s="1"/>
      <c r="CA2598" s="1"/>
      <c r="CB2598" s="1"/>
      <c r="CC2598" s="1"/>
      <c r="CD2598" s="1"/>
      <c r="CE2598" s="1"/>
      <c r="CF2598" s="1"/>
      <c r="CG2598" s="1"/>
      <c r="CH2598" s="1"/>
      <c r="CI2598" s="1"/>
      <c r="CJ2598" s="1"/>
      <c r="CK2598" s="1"/>
      <c r="CL2598" s="1"/>
      <c r="CM2598" s="1"/>
      <c r="CN2598" s="1"/>
      <c r="CO2598" s="1"/>
      <c r="CP2598" s="1"/>
      <c r="CQ2598" s="1"/>
      <c r="CR2598" s="1"/>
      <c r="CS2598" s="1"/>
      <c r="CT2598" s="1"/>
      <c r="CU2598" s="1"/>
      <c r="CV2598" s="1"/>
      <c r="CW2598" s="1"/>
      <c r="CX2598" s="1"/>
      <c r="CY2598" s="1"/>
      <c r="CZ2598" s="1"/>
      <c r="DA2598" s="1"/>
      <c r="DB2598" s="1"/>
      <c r="DC2598" s="1"/>
      <c r="DD2598" s="1"/>
      <c r="DE2598" s="1"/>
      <c r="DF2598" s="1"/>
      <c r="DG2598" s="1"/>
      <c r="DH2598" s="1"/>
      <c r="DI2598" s="1"/>
      <c r="DJ2598" s="1"/>
      <c r="DK2598" s="1"/>
      <c r="DL2598" s="1"/>
      <c r="DM2598" s="1"/>
      <c r="DN2598" s="1"/>
      <c r="DO2598" s="1"/>
      <c r="DP2598" s="1"/>
      <c r="DQ2598" s="1"/>
      <c r="DR2598" s="1"/>
      <c r="DS2598" s="1"/>
      <c r="DT2598" s="1"/>
      <c r="DU2598" s="1"/>
      <c r="DV2598" s="1"/>
      <c r="DW2598" s="1"/>
      <c r="DX2598" s="1"/>
      <c r="DY2598" s="1"/>
      <c r="DZ2598" s="1"/>
      <c r="EA2598" s="1"/>
      <c r="EB2598" s="1"/>
      <c r="EC2598" s="1"/>
      <c r="ED2598" s="1"/>
      <c r="EE2598" s="1"/>
      <c r="EF2598" s="1"/>
      <c r="EG2598" s="1"/>
      <c r="EH2598" s="1"/>
      <c r="EI2598" s="1"/>
      <c r="EJ2598" s="1"/>
      <c r="EK2598" s="1"/>
      <c r="EL2598" s="1"/>
      <c r="EM2598" s="1"/>
      <c r="EN2598" s="1"/>
      <c r="EO2598" s="1"/>
      <c r="EP2598" s="1"/>
      <c r="EQ2598" s="1"/>
      <c r="ER2598" s="1"/>
      <c r="ES2598" s="1"/>
      <c r="ET2598" s="1"/>
      <c r="EU2598" s="1"/>
      <c r="EV2598" s="1"/>
      <c r="EW2598" s="1"/>
      <c r="EX2598" s="1"/>
      <c r="EY2598" s="1"/>
      <c r="EZ2598" s="1"/>
      <c r="FA2598" s="1"/>
      <c r="FB2598" s="1"/>
      <c r="FC2598" s="1"/>
      <c r="FD2598" s="1"/>
      <c r="FE2598" s="1"/>
      <c r="FF2598" s="1"/>
      <c r="FG2598" s="1"/>
      <c r="FH2598" s="1"/>
      <c r="FI2598" s="1"/>
      <c r="FJ2598" s="1"/>
      <c r="FK2598" s="1"/>
      <c r="FL2598" s="1"/>
      <c r="FM2598" s="1"/>
      <c r="FN2598" s="1"/>
      <c r="FO2598" s="1"/>
      <c r="FP2598" s="1"/>
      <c r="FQ2598" s="1"/>
      <c r="FR2598" s="1"/>
      <c r="FS2598" s="1"/>
      <c r="FT2598" s="1"/>
      <c r="FU2598" s="1"/>
      <c r="FV2598" s="1"/>
      <c r="FW2598" s="1"/>
      <c r="FX2598" s="1"/>
      <c r="FY2598" s="1"/>
      <c r="FZ2598" s="1"/>
      <c r="GA2598" s="1"/>
      <c r="GB2598" s="1"/>
      <c r="GC2598" s="1"/>
      <c r="GD2598" s="1"/>
      <c r="GE2598" s="1"/>
      <c r="GF2598" s="1"/>
      <c r="GG2598" s="1"/>
      <c r="GH2598" s="1"/>
      <c r="GI2598" s="1"/>
      <c r="GJ2598" s="1"/>
      <c r="GK2598" s="1"/>
      <c r="GL2598" s="1"/>
      <c r="GM2598" s="1"/>
      <c r="GN2598" s="1"/>
      <c r="GO2598" s="1"/>
      <c r="GP2598" s="1"/>
      <c r="GQ2598" s="1"/>
      <c r="GR2598" s="1"/>
      <c r="GS2598" s="1"/>
      <c r="GT2598" s="1"/>
      <c r="GU2598" s="1"/>
      <c r="GV2598" s="1"/>
      <c r="GW2598" s="1"/>
      <c r="GX2598" s="1"/>
      <c r="GY2598" s="1"/>
      <c r="GZ2598" s="1"/>
      <c r="HA2598" s="1"/>
      <c r="HB2598" s="1"/>
      <c r="HC2598" s="1"/>
      <c r="HD2598" s="1"/>
      <c r="HE2598" s="1"/>
      <c r="HF2598" s="1"/>
      <c r="HG2598" s="1"/>
      <c r="HH2598" s="1"/>
      <c r="HI2598" s="1"/>
      <c r="HJ2598" s="1"/>
      <c r="HK2598" s="1"/>
      <c r="HL2598" s="1"/>
    </row>
    <row r="2599" spans="1:220" x14ac:dyDescent="0.2">
      <c r="A2599" s="63">
        <f t="shared" si="658"/>
        <v>44574</v>
      </c>
      <c r="B2599" s="12">
        <f t="shared" ca="1" si="673"/>
        <v>116908934.63185351</v>
      </c>
      <c r="C2599" s="71">
        <f t="shared" si="674"/>
        <v>80818569.689999998</v>
      </c>
      <c r="D2599" s="65">
        <f ca="1">IF(A2599&lt;$B$1,VLOOKUP(A2599,[1]DI!$A$4:$B$15000,2,FALSE),0)</f>
        <v>9.1499999999999998E-2</v>
      </c>
      <c r="E2599" s="11">
        <f t="shared" ca="1" si="675"/>
        <v>1.00034749</v>
      </c>
      <c r="F2599" s="64">
        <f ca="1">(TRUNC(PRODUCT($E$16:$E2598),16))</f>
        <v>1.72856875280638</v>
      </c>
      <c r="G2599" s="64">
        <f t="shared" ca="1" si="676"/>
        <v>1.6004484080525101</v>
      </c>
      <c r="H2599" s="64">
        <f t="shared" ca="1" si="677"/>
        <v>1.0800527799999999</v>
      </c>
      <c r="I2599" s="65">
        <f t="shared" si="659"/>
        <v>3.7499999999999999E-2</v>
      </c>
      <c r="J2599" s="66">
        <f t="shared" si="678"/>
        <v>43801</v>
      </c>
      <c r="K2599" s="13">
        <f t="shared" si="657"/>
        <v>773</v>
      </c>
      <c r="L2599" s="9">
        <f t="shared" si="679"/>
        <v>1.0822560320000001</v>
      </c>
      <c r="M2599" s="69">
        <f t="shared" ca="1" si="680"/>
        <v>1.168893636</v>
      </c>
      <c r="N2599" s="68">
        <f t="shared" si="681"/>
        <v>0</v>
      </c>
      <c r="O2599" s="64">
        <f t="shared" ca="1" si="682"/>
        <v>13649742.091263499</v>
      </c>
      <c r="P2599" s="70">
        <f t="shared" si="683"/>
        <v>0</v>
      </c>
      <c r="Q2599" s="71">
        <f t="shared" si="684"/>
        <v>1616371.3938</v>
      </c>
      <c r="R2599" s="71">
        <f t="shared" si="685"/>
        <v>20824251.45679</v>
      </c>
      <c r="S2599" s="66"/>
      <c r="T2599" s="66"/>
      <c r="U2599" s="66"/>
      <c r="V2599" s="6"/>
      <c r="W2599" s="6"/>
      <c r="X2599" s="6"/>
      <c r="Y2599" s="7"/>
      <c r="Z2599" s="1"/>
      <c r="AA2599" s="6"/>
      <c r="AB2599" s="7"/>
      <c r="AC2599" s="7"/>
      <c r="AD2599" s="7"/>
      <c r="AE2599" s="6"/>
      <c r="AF2599" s="8"/>
      <c r="AG2599" s="6"/>
      <c r="AH2599" s="1"/>
      <c r="AI2599" s="3"/>
      <c r="AJ2599" s="3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  <c r="AV2599" s="1"/>
      <c r="AW2599" s="1"/>
      <c r="AX2599" s="1"/>
      <c r="AY2599" s="1"/>
      <c r="AZ2599" s="1"/>
      <c r="BA2599" s="1"/>
      <c r="BB2599" s="1"/>
      <c r="BC2599" s="1"/>
      <c r="BD2599" s="1"/>
      <c r="BE2599" s="1"/>
      <c r="BF2599" s="1"/>
      <c r="BG2599" s="1"/>
      <c r="BH2599" s="1"/>
      <c r="BI2599" s="1"/>
      <c r="BJ2599" s="1"/>
      <c r="BK2599" s="1"/>
      <c r="BL2599" s="1"/>
      <c r="BM2599" s="1"/>
      <c r="BN2599" s="1"/>
      <c r="BO2599" s="1"/>
      <c r="BP2599" s="1"/>
      <c r="BQ2599" s="1"/>
      <c r="BR2599" s="1"/>
      <c r="BS2599" s="1"/>
      <c r="BT2599" s="1"/>
      <c r="BU2599" s="1"/>
      <c r="BV2599" s="1"/>
      <c r="BW2599" s="1"/>
      <c r="BX2599" s="1"/>
      <c r="BY2599" s="1"/>
      <c r="BZ2599" s="1"/>
      <c r="CA2599" s="1"/>
      <c r="CB2599" s="1"/>
      <c r="CC2599" s="1"/>
      <c r="CD2599" s="1"/>
      <c r="CE2599" s="1"/>
      <c r="CF2599" s="1"/>
      <c r="CG2599" s="1"/>
      <c r="CH2599" s="1"/>
      <c r="CI2599" s="1"/>
      <c r="CJ2599" s="1"/>
      <c r="CK2599" s="1"/>
      <c r="CL2599" s="1"/>
      <c r="CM2599" s="1"/>
      <c r="CN2599" s="1"/>
      <c r="CO2599" s="1"/>
      <c r="CP2599" s="1"/>
      <c r="CQ2599" s="1"/>
      <c r="CR2599" s="1"/>
      <c r="CS2599" s="1"/>
      <c r="CT2599" s="1"/>
      <c r="CU2599" s="1"/>
      <c r="CV2599" s="1"/>
      <c r="CW2599" s="1"/>
      <c r="CX2599" s="1"/>
      <c r="CY2599" s="1"/>
      <c r="CZ2599" s="1"/>
      <c r="DA2599" s="1"/>
      <c r="DB2599" s="1"/>
      <c r="DC2599" s="1"/>
      <c r="DD2599" s="1"/>
      <c r="DE2599" s="1"/>
      <c r="DF2599" s="1"/>
      <c r="DG2599" s="1"/>
      <c r="DH2599" s="1"/>
      <c r="DI2599" s="1"/>
      <c r="DJ2599" s="1"/>
      <c r="DK2599" s="1"/>
      <c r="DL2599" s="1"/>
      <c r="DM2599" s="1"/>
      <c r="DN2599" s="1"/>
      <c r="DO2599" s="1"/>
      <c r="DP2599" s="1"/>
      <c r="DQ2599" s="1"/>
      <c r="DR2599" s="1"/>
      <c r="DS2599" s="1"/>
      <c r="DT2599" s="1"/>
      <c r="DU2599" s="1"/>
      <c r="DV2599" s="1"/>
      <c r="DW2599" s="1"/>
      <c r="DX2599" s="1"/>
      <c r="DY2599" s="1"/>
      <c r="DZ2599" s="1"/>
      <c r="EA2599" s="1"/>
      <c r="EB2599" s="1"/>
      <c r="EC2599" s="1"/>
      <c r="ED2599" s="1"/>
      <c r="EE2599" s="1"/>
      <c r="EF2599" s="1"/>
      <c r="EG2599" s="1"/>
      <c r="EH2599" s="1"/>
      <c r="EI2599" s="1"/>
      <c r="EJ2599" s="1"/>
      <c r="EK2599" s="1"/>
      <c r="EL2599" s="1"/>
      <c r="EM2599" s="1"/>
      <c r="EN2599" s="1"/>
      <c r="EO2599" s="1"/>
      <c r="EP2599" s="1"/>
      <c r="EQ2599" s="1"/>
      <c r="ER2599" s="1"/>
      <c r="ES2599" s="1"/>
      <c r="ET2599" s="1"/>
      <c r="EU2599" s="1"/>
      <c r="EV2599" s="1"/>
      <c r="EW2599" s="1"/>
      <c r="EX2599" s="1"/>
      <c r="EY2599" s="1"/>
      <c r="EZ2599" s="1"/>
      <c r="FA2599" s="1"/>
      <c r="FB2599" s="1"/>
      <c r="FC2599" s="1"/>
      <c r="FD2599" s="1"/>
      <c r="FE2599" s="1"/>
      <c r="FF2599" s="1"/>
      <c r="FG2599" s="1"/>
      <c r="FH2599" s="1"/>
      <c r="FI2599" s="1"/>
      <c r="FJ2599" s="1"/>
      <c r="FK2599" s="1"/>
      <c r="FL2599" s="1"/>
      <c r="FM2599" s="1"/>
      <c r="FN2599" s="1"/>
      <c r="FO2599" s="1"/>
      <c r="FP2599" s="1"/>
      <c r="FQ2599" s="1"/>
      <c r="FR2599" s="1"/>
      <c r="FS2599" s="1"/>
      <c r="FT2599" s="1"/>
      <c r="FU2599" s="1"/>
      <c r="FV2599" s="1"/>
      <c r="FW2599" s="1"/>
      <c r="FX2599" s="1"/>
      <c r="FY2599" s="1"/>
      <c r="FZ2599" s="1"/>
      <c r="GA2599" s="1"/>
      <c r="GB2599" s="1"/>
      <c r="GC2599" s="1"/>
      <c r="GD2599" s="1"/>
      <c r="GE2599" s="1"/>
      <c r="GF2599" s="1"/>
      <c r="GG2599" s="1"/>
      <c r="GH2599" s="1"/>
      <c r="GI2599" s="1"/>
      <c r="GJ2599" s="1"/>
      <c r="GK2599" s="1"/>
      <c r="GL2599" s="1"/>
      <c r="GM2599" s="1"/>
      <c r="GN2599" s="1"/>
      <c r="GO2599" s="1"/>
      <c r="GP2599" s="1"/>
      <c r="GQ2599" s="1"/>
      <c r="GR2599" s="1"/>
      <c r="GS2599" s="1"/>
      <c r="GT2599" s="1"/>
      <c r="GU2599" s="1"/>
      <c r="GV2599" s="1"/>
      <c r="GW2599" s="1"/>
      <c r="GX2599" s="1"/>
      <c r="GY2599" s="1"/>
      <c r="GZ2599" s="1"/>
      <c r="HA2599" s="1"/>
      <c r="HB2599" s="1"/>
      <c r="HC2599" s="1"/>
      <c r="HD2599" s="1"/>
      <c r="HE2599" s="1"/>
      <c r="HF2599" s="1"/>
      <c r="HG2599" s="1"/>
      <c r="HH2599" s="1"/>
      <c r="HI2599" s="1"/>
      <c r="HJ2599" s="1"/>
      <c r="HK2599" s="1"/>
      <c r="HL2599" s="1"/>
    </row>
    <row r="2600" spans="1:220" x14ac:dyDescent="0.2">
      <c r="A2600" s="63">
        <f t="shared" si="658"/>
        <v>44575</v>
      </c>
      <c r="B2600" s="12">
        <f t="shared" ca="1" si="673"/>
        <v>116978365.48792081</v>
      </c>
      <c r="C2600" s="71">
        <f t="shared" si="674"/>
        <v>80818569.689999998</v>
      </c>
      <c r="D2600" s="65">
        <f ca="1">IF(A2600&lt;$B$1,VLOOKUP(A2600,[1]DI!$A$4:$B$15000,2,FALSE),0)</f>
        <v>9.1499999999999998E-2</v>
      </c>
      <c r="E2600" s="11">
        <f t="shared" ca="1" si="675"/>
        <v>1.00034749</v>
      </c>
      <c r="F2600" s="64">
        <f ca="1">(TRUNC(PRODUCT($E$16:$E2599),16))</f>
        <v>1.7291694131622899</v>
      </c>
      <c r="G2600" s="64">
        <f t="shared" ca="1" si="676"/>
        <v>1.6004484080525101</v>
      </c>
      <c r="H2600" s="64">
        <f t="shared" ca="1" si="677"/>
        <v>1.0804280900000001</v>
      </c>
      <c r="I2600" s="65">
        <f t="shared" si="659"/>
        <v>3.7499999999999999E-2</v>
      </c>
      <c r="J2600" s="66">
        <f t="shared" si="678"/>
        <v>43801</v>
      </c>
      <c r="K2600" s="13">
        <f t="shared" si="657"/>
        <v>774</v>
      </c>
      <c r="L2600" s="9">
        <f t="shared" si="679"/>
        <v>1.0823667109999999</v>
      </c>
      <c r="M2600" s="69">
        <f t="shared" ca="1" si="680"/>
        <v>1.1694193980000001</v>
      </c>
      <c r="N2600" s="68">
        <f t="shared" si="681"/>
        <v>0</v>
      </c>
      <c r="O2600" s="64">
        <f t="shared" ca="1" si="682"/>
        <v>13692233.424100799</v>
      </c>
      <c r="P2600" s="70">
        <f t="shared" si="683"/>
        <v>0</v>
      </c>
      <c r="Q2600" s="71">
        <f t="shared" si="684"/>
        <v>1616371.3938</v>
      </c>
      <c r="R2600" s="71">
        <f t="shared" si="685"/>
        <v>20851190.980020002</v>
      </c>
      <c r="S2600" s="66"/>
      <c r="T2600" s="66"/>
      <c r="U2600" s="66"/>
      <c r="V2600" s="6"/>
      <c r="W2600" s="6"/>
      <c r="X2600" s="6"/>
      <c r="Y2600" s="7"/>
      <c r="Z2600" s="1"/>
      <c r="AA2600" s="6"/>
      <c r="AB2600" s="7"/>
      <c r="AC2600" s="7"/>
      <c r="AD2600" s="7"/>
      <c r="AE2600" s="6"/>
      <c r="AF2600" s="8"/>
      <c r="AG2600" s="6"/>
      <c r="AH2600" s="1"/>
      <c r="AI2600" s="3"/>
      <c r="AJ2600" s="3"/>
      <c r="AK2600" s="1"/>
      <c r="AL2600" s="1"/>
      <c r="AM2600" s="1"/>
      <c r="AN2600" s="1"/>
      <c r="AO2600" s="1"/>
      <c r="AP2600" s="1"/>
      <c r="AQ2600" s="1"/>
      <c r="AR2600" s="1"/>
      <c r="AS2600" s="1"/>
      <c r="AT2600" s="1"/>
      <c r="AU2600" s="1"/>
      <c r="AV2600" s="1"/>
      <c r="AW2600" s="1"/>
      <c r="AX2600" s="1"/>
      <c r="AY2600" s="1"/>
      <c r="AZ2600" s="1"/>
      <c r="BA2600" s="1"/>
      <c r="BB2600" s="1"/>
      <c r="BC2600" s="1"/>
      <c r="BD2600" s="1"/>
      <c r="BE2600" s="1"/>
      <c r="BF2600" s="1"/>
      <c r="BG2600" s="1"/>
      <c r="BH2600" s="1"/>
      <c r="BI2600" s="1"/>
      <c r="BJ2600" s="1"/>
      <c r="BK2600" s="1"/>
      <c r="BL2600" s="1"/>
      <c r="BM2600" s="1"/>
      <c r="BN2600" s="1"/>
      <c r="BO2600" s="1"/>
      <c r="BP2600" s="1"/>
      <c r="BQ2600" s="1"/>
      <c r="BR2600" s="1"/>
      <c r="BS2600" s="1"/>
      <c r="BT2600" s="1"/>
      <c r="BU2600" s="1"/>
      <c r="BV2600" s="1"/>
      <c r="BW2600" s="1"/>
      <c r="BX2600" s="1"/>
      <c r="BY2600" s="1"/>
      <c r="BZ2600" s="1"/>
      <c r="CA2600" s="1"/>
      <c r="CB2600" s="1"/>
      <c r="CC2600" s="1"/>
      <c r="CD2600" s="1"/>
      <c r="CE2600" s="1"/>
      <c r="CF2600" s="1"/>
      <c r="CG2600" s="1"/>
      <c r="CH2600" s="1"/>
      <c r="CI2600" s="1"/>
      <c r="CJ2600" s="1"/>
      <c r="CK2600" s="1"/>
      <c r="CL2600" s="1"/>
      <c r="CM2600" s="1"/>
      <c r="CN2600" s="1"/>
      <c r="CO2600" s="1"/>
      <c r="CP2600" s="1"/>
      <c r="CQ2600" s="1"/>
      <c r="CR2600" s="1"/>
      <c r="CS2600" s="1"/>
      <c r="CT2600" s="1"/>
      <c r="CU2600" s="1"/>
      <c r="CV2600" s="1"/>
      <c r="CW2600" s="1"/>
      <c r="CX2600" s="1"/>
      <c r="CY2600" s="1"/>
      <c r="CZ2600" s="1"/>
      <c r="DA2600" s="1"/>
      <c r="DB2600" s="1"/>
      <c r="DC2600" s="1"/>
      <c r="DD2600" s="1"/>
      <c r="DE2600" s="1"/>
      <c r="DF2600" s="1"/>
      <c r="DG2600" s="1"/>
      <c r="DH2600" s="1"/>
      <c r="DI2600" s="1"/>
      <c r="DJ2600" s="1"/>
      <c r="DK2600" s="1"/>
      <c r="DL2600" s="1"/>
      <c r="DM2600" s="1"/>
      <c r="DN2600" s="1"/>
      <c r="DO2600" s="1"/>
      <c r="DP2600" s="1"/>
      <c r="DQ2600" s="1"/>
      <c r="DR2600" s="1"/>
      <c r="DS2600" s="1"/>
      <c r="DT2600" s="1"/>
      <c r="DU2600" s="1"/>
      <c r="DV2600" s="1"/>
      <c r="DW2600" s="1"/>
      <c r="DX2600" s="1"/>
      <c r="DY2600" s="1"/>
      <c r="DZ2600" s="1"/>
      <c r="EA2600" s="1"/>
      <c r="EB2600" s="1"/>
      <c r="EC2600" s="1"/>
      <c r="ED2600" s="1"/>
      <c r="EE2600" s="1"/>
      <c r="EF2600" s="1"/>
      <c r="EG2600" s="1"/>
      <c r="EH2600" s="1"/>
      <c r="EI2600" s="1"/>
      <c r="EJ2600" s="1"/>
      <c r="EK2600" s="1"/>
      <c r="EL2600" s="1"/>
      <c r="EM2600" s="1"/>
      <c r="EN2600" s="1"/>
      <c r="EO2600" s="1"/>
      <c r="EP2600" s="1"/>
      <c r="EQ2600" s="1"/>
      <c r="ER2600" s="1"/>
      <c r="ES2600" s="1"/>
      <c r="ET2600" s="1"/>
      <c r="EU2600" s="1"/>
      <c r="EV2600" s="1"/>
      <c r="EW2600" s="1"/>
      <c r="EX2600" s="1"/>
      <c r="EY2600" s="1"/>
      <c r="EZ2600" s="1"/>
      <c r="FA2600" s="1"/>
      <c r="FB2600" s="1"/>
      <c r="FC2600" s="1"/>
      <c r="FD2600" s="1"/>
      <c r="FE2600" s="1"/>
      <c r="FF2600" s="1"/>
      <c r="FG2600" s="1"/>
      <c r="FH2600" s="1"/>
      <c r="FI2600" s="1"/>
      <c r="FJ2600" s="1"/>
      <c r="FK2600" s="1"/>
      <c r="FL2600" s="1"/>
      <c r="FM2600" s="1"/>
      <c r="FN2600" s="1"/>
      <c r="FO2600" s="1"/>
      <c r="FP2600" s="1"/>
      <c r="FQ2600" s="1"/>
      <c r="FR2600" s="1"/>
      <c r="FS2600" s="1"/>
      <c r="FT2600" s="1"/>
      <c r="FU2600" s="1"/>
      <c r="FV2600" s="1"/>
      <c r="FW2600" s="1"/>
      <c r="FX2600" s="1"/>
      <c r="FY2600" s="1"/>
      <c r="FZ2600" s="1"/>
      <c r="GA2600" s="1"/>
      <c r="GB2600" s="1"/>
      <c r="GC2600" s="1"/>
      <c r="GD2600" s="1"/>
      <c r="GE2600" s="1"/>
      <c r="GF2600" s="1"/>
      <c r="GG2600" s="1"/>
      <c r="GH2600" s="1"/>
      <c r="GI2600" s="1"/>
      <c r="GJ2600" s="1"/>
      <c r="GK2600" s="1"/>
      <c r="GL2600" s="1"/>
      <c r="GM2600" s="1"/>
      <c r="GN2600" s="1"/>
      <c r="GO2600" s="1"/>
      <c r="GP2600" s="1"/>
      <c r="GQ2600" s="1"/>
      <c r="GR2600" s="1"/>
      <c r="GS2600" s="1"/>
      <c r="GT2600" s="1"/>
      <c r="GU2600" s="1"/>
      <c r="GV2600" s="1"/>
      <c r="GW2600" s="1"/>
      <c r="GX2600" s="1"/>
      <c r="GY2600" s="1"/>
      <c r="GZ2600" s="1"/>
      <c r="HA2600" s="1"/>
      <c r="HB2600" s="1"/>
      <c r="HC2600" s="1"/>
      <c r="HD2600" s="1"/>
      <c r="HE2600" s="1"/>
      <c r="HF2600" s="1"/>
      <c r="HG2600" s="1"/>
      <c r="HH2600" s="1"/>
      <c r="HI2600" s="1"/>
      <c r="HJ2600" s="1"/>
      <c r="HK2600" s="1"/>
      <c r="HL2600" s="1"/>
    </row>
    <row r="2601" spans="1:220" x14ac:dyDescent="0.2">
      <c r="A2601" s="63">
        <f t="shared" si="658"/>
        <v>44576</v>
      </c>
      <c r="B2601" s="12">
        <f t="shared" ca="1" si="673"/>
        <v>117047815.33635211</v>
      </c>
      <c r="C2601" s="71">
        <f t="shared" si="674"/>
        <v>80818569.689999998</v>
      </c>
      <c r="D2601" s="65">
        <f ca="1">IF(A2601&lt;$B$1,VLOOKUP(A2601,[1]DI!$A$4:$B$15000,2,FALSE),0)</f>
        <v>0</v>
      </c>
      <c r="E2601" s="11">
        <f t="shared" ca="1" si="675"/>
        <v>1</v>
      </c>
      <c r="F2601" s="64">
        <f ca="1">(TRUNC(PRODUCT($E$16:$E2600),16))</f>
        <v>1.7297702822416701</v>
      </c>
      <c r="G2601" s="64">
        <f t="shared" ca="1" si="676"/>
        <v>1.6004484080525101</v>
      </c>
      <c r="H2601" s="64">
        <f t="shared" ca="1" si="677"/>
        <v>1.0808035300000001</v>
      </c>
      <c r="I2601" s="65">
        <f t="shared" si="659"/>
        <v>3.7499999999999999E-2</v>
      </c>
      <c r="J2601" s="66">
        <f t="shared" si="678"/>
        <v>43801</v>
      </c>
      <c r="K2601" s="13">
        <f t="shared" si="657"/>
        <v>775</v>
      </c>
      <c r="L2601" s="9">
        <f t="shared" si="679"/>
        <v>1.0824773999999999</v>
      </c>
      <c r="M2601" s="69">
        <f t="shared" ca="1" si="680"/>
        <v>1.1699453950000001</v>
      </c>
      <c r="N2601" s="68">
        <f t="shared" si="681"/>
        <v>0</v>
      </c>
      <c r="O2601" s="64">
        <f t="shared" ca="1" si="682"/>
        <v>13734743.7493021</v>
      </c>
      <c r="P2601" s="70">
        <f t="shared" si="683"/>
        <v>0</v>
      </c>
      <c r="Q2601" s="71">
        <f t="shared" si="684"/>
        <v>1616371.3938</v>
      </c>
      <c r="R2601" s="71">
        <f t="shared" si="685"/>
        <v>20878130.503249995</v>
      </c>
      <c r="S2601" s="66"/>
      <c r="T2601" s="66"/>
      <c r="U2601" s="66"/>
      <c r="V2601" s="6"/>
      <c r="W2601" s="6"/>
      <c r="X2601" s="6"/>
      <c r="Y2601" s="7"/>
      <c r="Z2601" s="1"/>
      <c r="AA2601" s="6"/>
      <c r="AB2601" s="7"/>
      <c r="AC2601" s="7"/>
      <c r="AD2601" s="7"/>
      <c r="AE2601" s="6"/>
      <c r="AF2601" s="8"/>
      <c r="AG2601" s="6"/>
      <c r="AH2601" s="1"/>
      <c r="AI2601" s="3"/>
      <c r="AJ2601" s="3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  <c r="AV2601" s="1"/>
      <c r="AW2601" s="1"/>
      <c r="AX2601" s="1"/>
      <c r="AY2601" s="1"/>
      <c r="AZ2601" s="1"/>
      <c r="BA2601" s="1"/>
      <c r="BB2601" s="1"/>
      <c r="BC2601" s="1"/>
      <c r="BD2601" s="1"/>
      <c r="BE2601" s="1"/>
      <c r="BF2601" s="1"/>
      <c r="BG2601" s="1"/>
      <c r="BH2601" s="1"/>
      <c r="BI2601" s="1"/>
      <c r="BJ2601" s="1"/>
      <c r="BK2601" s="1"/>
      <c r="BL2601" s="1"/>
      <c r="BM2601" s="1"/>
      <c r="BN2601" s="1"/>
      <c r="BO2601" s="1"/>
      <c r="BP2601" s="1"/>
      <c r="BQ2601" s="1"/>
      <c r="BR2601" s="1"/>
      <c r="BS2601" s="1"/>
      <c r="BT2601" s="1"/>
      <c r="BU2601" s="1"/>
      <c r="BV2601" s="1"/>
      <c r="BW2601" s="1"/>
      <c r="BX2601" s="1"/>
      <c r="BY2601" s="1"/>
      <c r="BZ2601" s="1"/>
      <c r="CA2601" s="1"/>
      <c r="CB2601" s="1"/>
      <c r="CC2601" s="1"/>
      <c r="CD2601" s="1"/>
      <c r="CE2601" s="1"/>
      <c r="CF2601" s="1"/>
      <c r="CG2601" s="1"/>
      <c r="CH2601" s="1"/>
      <c r="CI2601" s="1"/>
      <c r="CJ2601" s="1"/>
      <c r="CK2601" s="1"/>
      <c r="CL2601" s="1"/>
      <c r="CM2601" s="1"/>
      <c r="CN2601" s="1"/>
      <c r="CO2601" s="1"/>
      <c r="CP2601" s="1"/>
      <c r="CQ2601" s="1"/>
      <c r="CR2601" s="1"/>
      <c r="CS2601" s="1"/>
      <c r="CT2601" s="1"/>
      <c r="CU2601" s="1"/>
      <c r="CV2601" s="1"/>
      <c r="CW2601" s="1"/>
      <c r="CX2601" s="1"/>
      <c r="CY2601" s="1"/>
      <c r="CZ2601" s="1"/>
      <c r="DA2601" s="1"/>
      <c r="DB2601" s="1"/>
      <c r="DC2601" s="1"/>
      <c r="DD2601" s="1"/>
      <c r="DE2601" s="1"/>
      <c r="DF2601" s="1"/>
      <c r="DG2601" s="1"/>
      <c r="DH2601" s="1"/>
      <c r="DI2601" s="1"/>
      <c r="DJ2601" s="1"/>
      <c r="DK2601" s="1"/>
      <c r="DL2601" s="1"/>
      <c r="DM2601" s="1"/>
      <c r="DN2601" s="1"/>
      <c r="DO2601" s="1"/>
      <c r="DP2601" s="1"/>
      <c r="DQ2601" s="1"/>
      <c r="DR2601" s="1"/>
      <c r="DS2601" s="1"/>
      <c r="DT2601" s="1"/>
      <c r="DU2601" s="1"/>
      <c r="DV2601" s="1"/>
      <c r="DW2601" s="1"/>
      <c r="DX2601" s="1"/>
      <c r="DY2601" s="1"/>
      <c r="DZ2601" s="1"/>
      <c r="EA2601" s="1"/>
      <c r="EB2601" s="1"/>
      <c r="EC2601" s="1"/>
      <c r="ED2601" s="1"/>
      <c r="EE2601" s="1"/>
      <c r="EF2601" s="1"/>
      <c r="EG2601" s="1"/>
      <c r="EH2601" s="1"/>
      <c r="EI2601" s="1"/>
      <c r="EJ2601" s="1"/>
      <c r="EK2601" s="1"/>
      <c r="EL2601" s="1"/>
      <c r="EM2601" s="1"/>
      <c r="EN2601" s="1"/>
      <c r="EO2601" s="1"/>
      <c r="EP2601" s="1"/>
      <c r="EQ2601" s="1"/>
      <c r="ER2601" s="1"/>
      <c r="ES2601" s="1"/>
      <c r="ET2601" s="1"/>
      <c r="EU2601" s="1"/>
      <c r="EV2601" s="1"/>
      <c r="EW2601" s="1"/>
      <c r="EX2601" s="1"/>
      <c r="EY2601" s="1"/>
      <c r="EZ2601" s="1"/>
      <c r="FA2601" s="1"/>
      <c r="FB2601" s="1"/>
      <c r="FC2601" s="1"/>
      <c r="FD2601" s="1"/>
      <c r="FE2601" s="1"/>
      <c r="FF2601" s="1"/>
      <c r="FG2601" s="1"/>
      <c r="FH2601" s="1"/>
      <c r="FI2601" s="1"/>
      <c r="FJ2601" s="1"/>
      <c r="FK2601" s="1"/>
      <c r="FL2601" s="1"/>
      <c r="FM2601" s="1"/>
      <c r="FN2601" s="1"/>
      <c r="FO2601" s="1"/>
      <c r="FP2601" s="1"/>
      <c r="FQ2601" s="1"/>
      <c r="FR2601" s="1"/>
      <c r="FS2601" s="1"/>
      <c r="FT2601" s="1"/>
      <c r="FU2601" s="1"/>
      <c r="FV2601" s="1"/>
      <c r="FW2601" s="1"/>
      <c r="FX2601" s="1"/>
      <c r="FY2601" s="1"/>
      <c r="FZ2601" s="1"/>
      <c r="GA2601" s="1"/>
      <c r="GB2601" s="1"/>
      <c r="GC2601" s="1"/>
      <c r="GD2601" s="1"/>
      <c r="GE2601" s="1"/>
      <c r="GF2601" s="1"/>
      <c r="GG2601" s="1"/>
      <c r="GH2601" s="1"/>
      <c r="GI2601" s="1"/>
      <c r="GJ2601" s="1"/>
      <c r="GK2601" s="1"/>
      <c r="GL2601" s="1"/>
      <c r="GM2601" s="1"/>
      <c r="GN2601" s="1"/>
      <c r="GO2601" s="1"/>
      <c r="GP2601" s="1"/>
      <c r="GQ2601" s="1"/>
      <c r="GR2601" s="1"/>
      <c r="GS2601" s="1"/>
      <c r="GT2601" s="1"/>
      <c r="GU2601" s="1"/>
      <c r="GV2601" s="1"/>
      <c r="GW2601" s="1"/>
      <c r="GX2601" s="1"/>
      <c r="GY2601" s="1"/>
      <c r="GZ2601" s="1"/>
      <c r="HA2601" s="1"/>
      <c r="HB2601" s="1"/>
      <c r="HC2601" s="1"/>
      <c r="HD2601" s="1"/>
      <c r="HE2601" s="1"/>
      <c r="HF2601" s="1"/>
      <c r="HG2601" s="1"/>
      <c r="HH2601" s="1"/>
      <c r="HI2601" s="1"/>
      <c r="HJ2601" s="1"/>
      <c r="HK2601" s="1"/>
      <c r="HL2601" s="1"/>
    </row>
    <row r="2602" spans="1:220" x14ac:dyDescent="0.2">
      <c r="A2602" s="63">
        <f t="shared" si="658"/>
        <v>44577</v>
      </c>
      <c r="B2602" s="12">
        <f t="shared" ca="1" si="673"/>
        <v>117084424.4781712</v>
      </c>
      <c r="C2602" s="71">
        <f t="shared" si="674"/>
        <v>80818569.689999998</v>
      </c>
      <c r="D2602" s="65">
        <f ca="1">IF(A2602&lt;$B$1,VLOOKUP(A2602,[1]DI!$A$4:$B$15000,2,FALSE),0)</f>
        <v>0</v>
      </c>
      <c r="E2602" s="11">
        <f t="shared" ca="1" si="675"/>
        <v>1</v>
      </c>
      <c r="F2602" s="64">
        <f ca="1">(TRUNC(PRODUCT($E$16:$E2601),16))</f>
        <v>1.7297702822416701</v>
      </c>
      <c r="G2602" s="64">
        <f t="shared" ca="1" si="676"/>
        <v>1.6004484080525101</v>
      </c>
      <c r="H2602" s="64">
        <f t="shared" ca="1" si="677"/>
        <v>1.0808035300000001</v>
      </c>
      <c r="I2602" s="65">
        <f t="shared" si="659"/>
        <v>3.7499999999999999E-2</v>
      </c>
      <c r="J2602" s="66">
        <f t="shared" si="678"/>
        <v>43801</v>
      </c>
      <c r="K2602" s="13">
        <f t="shared" si="657"/>
        <v>776</v>
      </c>
      <c r="L2602" s="9">
        <f t="shared" si="679"/>
        <v>1.082588101</v>
      </c>
      <c r="M2602" s="69">
        <f t="shared" ca="1" si="680"/>
        <v>1.170065041</v>
      </c>
      <c r="N2602" s="68">
        <f t="shared" si="681"/>
        <v>0</v>
      </c>
      <c r="O2602" s="64">
        <f t="shared" ca="1" si="682"/>
        <v>13744413.3678912</v>
      </c>
      <c r="P2602" s="70">
        <f t="shared" si="683"/>
        <v>0</v>
      </c>
      <c r="Q2602" s="71">
        <f t="shared" si="684"/>
        <v>1616371.3938</v>
      </c>
      <c r="R2602" s="71">
        <f t="shared" si="685"/>
        <v>20905070.026479997</v>
      </c>
      <c r="S2602" s="66"/>
      <c r="T2602" s="66"/>
      <c r="U2602" s="66"/>
      <c r="V2602" s="6"/>
      <c r="W2602" s="6"/>
      <c r="X2602" s="6"/>
      <c r="Y2602" s="7"/>
      <c r="Z2602" s="1"/>
      <c r="AA2602" s="6"/>
      <c r="AB2602" s="7"/>
      <c r="AC2602" s="7"/>
      <c r="AD2602" s="7"/>
      <c r="AE2602" s="6"/>
      <c r="AF2602" s="8"/>
      <c r="AG2602" s="6"/>
      <c r="AH2602" s="1"/>
      <c r="AI2602" s="3"/>
      <c r="AJ2602" s="3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1"/>
      <c r="AW2602" s="1"/>
      <c r="AX2602" s="1"/>
      <c r="AY2602" s="1"/>
      <c r="AZ2602" s="1"/>
      <c r="BA2602" s="1"/>
      <c r="BB2602" s="1"/>
      <c r="BC2602" s="1"/>
      <c r="BD2602" s="1"/>
      <c r="BE2602" s="1"/>
      <c r="BF2602" s="1"/>
      <c r="BG2602" s="1"/>
      <c r="BH2602" s="1"/>
      <c r="BI2602" s="1"/>
      <c r="BJ2602" s="1"/>
      <c r="BK2602" s="1"/>
      <c r="BL2602" s="1"/>
      <c r="BM2602" s="1"/>
      <c r="BN2602" s="1"/>
      <c r="BO2602" s="1"/>
      <c r="BP2602" s="1"/>
      <c r="BQ2602" s="1"/>
      <c r="BR2602" s="1"/>
      <c r="BS2602" s="1"/>
      <c r="BT2602" s="1"/>
      <c r="BU2602" s="1"/>
      <c r="BV2602" s="1"/>
      <c r="BW2602" s="1"/>
      <c r="BX2602" s="1"/>
      <c r="BY2602" s="1"/>
      <c r="BZ2602" s="1"/>
      <c r="CA2602" s="1"/>
      <c r="CB2602" s="1"/>
      <c r="CC2602" s="1"/>
      <c r="CD2602" s="1"/>
      <c r="CE2602" s="1"/>
      <c r="CF2602" s="1"/>
      <c r="CG2602" s="1"/>
      <c r="CH2602" s="1"/>
      <c r="CI2602" s="1"/>
      <c r="CJ2602" s="1"/>
      <c r="CK2602" s="1"/>
      <c r="CL2602" s="1"/>
      <c r="CM2602" s="1"/>
      <c r="CN2602" s="1"/>
      <c r="CO2602" s="1"/>
      <c r="CP2602" s="1"/>
      <c r="CQ2602" s="1"/>
      <c r="CR2602" s="1"/>
      <c r="CS2602" s="1"/>
      <c r="CT2602" s="1"/>
      <c r="CU2602" s="1"/>
      <c r="CV2602" s="1"/>
      <c r="CW2602" s="1"/>
      <c r="CX2602" s="1"/>
      <c r="CY2602" s="1"/>
      <c r="CZ2602" s="1"/>
      <c r="DA2602" s="1"/>
      <c r="DB2602" s="1"/>
      <c r="DC2602" s="1"/>
      <c r="DD2602" s="1"/>
      <c r="DE2602" s="1"/>
      <c r="DF2602" s="1"/>
      <c r="DG2602" s="1"/>
      <c r="DH2602" s="1"/>
      <c r="DI2602" s="1"/>
      <c r="DJ2602" s="1"/>
      <c r="DK2602" s="1"/>
      <c r="DL2602" s="1"/>
      <c r="DM2602" s="1"/>
      <c r="DN2602" s="1"/>
      <c r="DO2602" s="1"/>
      <c r="DP2602" s="1"/>
      <c r="DQ2602" s="1"/>
      <c r="DR2602" s="1"/>
      <c r="DS2602" s="1"/>
      <c r="DT2602" s="1"/>
      <c r="DU2602" s="1"/>
      <c r="DV2602" s="1"/>
      <c r="DW2602" s="1"/>
      <c r="DX2602" s="1"/>
      <c r="DY2602" s="1"/>
      <c r="DZ2602" s="1"/>
      <c r="EA2602" s="1"/>
      <c r="EB2602" s="1"/>
      <c r="EC2602" s="1"/>
      <c r="ED2602" s="1"/>
      <c r="EE2602" s="1"/>
      <c r="EF2602" s="1"/>
      <c r="EG2602" s="1"/>
      <c r="EH2602" s="1"/>
      <c r="EI2602" s="1"/>
      <c r="EJ2602" s="1"/>
      <c r="EK2602" s="1"/>
      <c r="EL2602" s="1"/>
      <c r="EM2602" s="1"/>
      <c r="EN2602" s="1"/>
      <c r="EO2602" s="1"/>
      <c r="EP2602" s="1"/>
      <c r="EQ2602" s="1"/>
      <c r="ER2602" s="1"/>
      <c r="ES2602" s="1"/>
      <c r="ET2602" s="1"/>
      <c r="EU2602" s="1"/>
      <c r="EV2602" s="1"/>
      <c r="EW2602" s="1"/>
      <c r="EX2602" s="1"/>
      <c r="EY2602" s="1"/>
      <c r="EZ2602" s="1"/>
      <c r="FA2602" s="1"/>
      <c r="FB2602" s="1"/>
      <c r="FC2602" s="1"/>
      <c r="FD2602" s="1"/>
      <c r="FE2602" s="1"/>
      <c r="FF2602" s="1"/>
      <c r="FG2602" s="1"/>
      <c r="FH2602" s="1"/>
      <c r="FI2602" s="1"/>
      <c r="FJ2602" s="1"/>
      <c r="FK2602" s="1"/>
      <c r="FL2602" s="1"/>
      <c r="FM2602" s="1"/>
      <c r="FN2602" s="1"/>
      <c r="FO2602" s="1"/>
      <c r="FP2602" s="1"/>
      <c r="FQ2602" s="1"/>
      <c r="FR2602" s="1"/>
      <c r="FS2602" s="1"/>
      <c r="FT2602" s="1"/>
      <c r="FU2602" s="1"/>
      <c r="FV2602" s="1"/>
      <c r="FW2602" s="1"/>
      <c r="FX2602" s="1"/>
      <c r="FY2602" s="1"/>
      <c r="FZ2602" s="1"/>
      <c r="GA2602" s="1"/>
      <c r="GB2602" s="1"/>
      <c r="GC2602" s="1"/>
      <c r="GD2602" s="1"/>
      <c r="GE2602" s="1"/>
      <c r="GF2602" s="1"/>
      <c r="GG2602" s="1"/>
      <c r="GH2602" s="1"/>
      <c r="GI2602" s="1"/>
      <c r="GJ2602" s="1"/>
      <c r="GK2602" s="1"/>
      <c r="GL2602" s="1"/>
      <c r="GM2602" s="1"/>
      <c r="GN2602" s="1"/>
      <c r="GO2602" s="1"/>
      <c r="GP2602" s="1"/>
      <c r="GQ2602" s="1"/>
      <c r="GR2602" s="1"/>
      <c r="GS2602" s="1"/>
      <c r="GT2602" s="1"/>
      <c r="GU2602" s="1"/>
      <c r="GV2602" s="1"/>
      <c r="GW2602" s="1"/>
      <c r="GX2602" s="1"/>
      <c r="GY2602" s="1"/>
      <c r="GZ2602" s="1"/>
      <c r="HA2602" s="1"/>
      <c r="HB2602" s="1"/>
      <c r="HC2602" s="1"/>
      <c r="HD2602" s="1"/>
      <c r="HE2602" s="1"/>
      <c r="HF2602" s="1"/>
      <c r="HG2602" s="1"/>
      <c r="HH2602" s="1"/>
      <c r="HI2602" s="1"/>
      <c r="HJ2602" s="1"/>
      <c r="HK2602" s="1"/>
      <c r="HL2602" s="1"/>
    </row>
    <row r="2603" spans="1:220" x14ac:dyDescent="0.2">
      <c r="A2603" s="63">
        <f t="shared" si="658"/>
        <v>44578</v>
      </c>
      <c r="B2603" s="12">
        <f t="shared" ca="1" si="673"/>
        <v>117121034.5898132</v>
      </c>
      <c r="C2603" s="71">
        <f t="shared" si="674"/>
        <v>80818569.689999998</v>
      </c>
      <c r="D2603" s="65">
        <f ca="1">IF(A2603&lt;$B$1,VLOOKUP(A2603,[1]DI!$A$4:$B$15000,2,FALSE),0)</f>
        <v>9.1499999999999998E-2</v>
      </c>
      <c r="E2603" s="11">
        <f t="shared" ca="1" si="675"/>
        <v>1.00034749</v>
      </c>
      <c r="F2603" s="64">
        <f ca="1">(TRUNC(PRODUCT($E$16:$E2602),16))</f>
        <v>1.7297702822416701</v>
      </c>
      <c r="G2603" s="64">
        <f t="shared" ca="1" si="676"/>
        <v>1.6004484080525101</v>
      </c>
      <c r="H2603" s="64">
        <f t="shared" ca="1" si="677"/>
        <v>1.0808035300000001</v>
      </c>
      <c r="I2603" s="65">
        <f t="shared" si="659"/>
        <v>3.7499999999999999E-2</v>
      </c>
      <c r="J2603" s="66">
        <f t="shared" si="678"/>
        <v>43801</v>
      </c>
      <c r="K2603" s="13">
        <f t="shared" si="657"/>
        <v>777</v>
      </c>
      <c r="L2603" s="9">
        <f t="shared" si="679"/>
        <v>1.0826988129999999</v>
      </c>
      <c r="M2603" s="69">
        <f t="shared" ca="1" si="680"/>
        <v>1.170184699</v>
      </c>
      <c r="N2603" s="68">
        <f t="shared" si="681"/>
        <v>0</v>
      </c>
      <c r="O2603" s="64">
        <f t="shared" ca="1" si="682"/>
        <v>13754083.9563032</v>
      </c>
      <c r="P2603" s="70">
        <f t="shared" si="683"/>
        <v>0</v>
      </c>
      <c r="Q2603" s="71">
        <f t="shared" si="684"/>
        <v>1616371.3938</v>
      </c>
      <c r="R2603" s="71">
        <f t="shared" si="685"/>
        <v>20932009.549710002</v>
      </c>
      <c r="S2603" s="66"/>
      <c r="T2603" s="66"/>
      <c r="U2603" s="66"/>
      <c r="V2603" s="6"/>
      <c r="W2603" s="6"/>
      <c r="X2603" s="6"/>
      <c r="Y2603" s="7"/>
      <c r="Z2603" s="1"/>
      <c r="AA2603" s="6"/>
      <c r="AB2603" s="7"/>
      <c r="AC2603" s="7"/>
      <c r="AD2603" s="7"/>
      <c r="AE2603" s="6"/>
      <c r="AF2603" s="8"/>
      <c r="AG2603" s="6"/>
      <c r="AH2603" s="1"/>
      <c r="AI2603" s="3"/>
      <c r="AJ2603" s="3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  <c r="AV2603" s="1"/>
      <c r="AW2603" s="1"/>
      <c r="AX2603" s="1"/>
      <c r="AY2603" s="1"/>
      <c r="AZ2603" s="1"/>
      <c r="BA2603" s="1"/>
      <c r="BB2603" s="1"/>
      <c r="BC2603" s="1"/>
      <c r="BD2603" s="1"/>
      <c r="BE2603" s="1"/>
      <c r="BF2603" s="1"/>
      <c r="BG2603" s="1"/>
      <c r="BH2603" s="1"/>
      <c r="BI2603" s="1"/>
      <c r="BJ2603" s="1"/>
      <c r="BK2603" s="1"/>
      <c r="BL2603" s="1"/>
      <c r="BM2603" s="1"/>
      <c r="BN2603" s="1"/>
      <c r="BO2603" s="1"/>
      <c r="BP2603" s="1"/>
      <c r="BQ2603" s="1"/>
      <c r="BR2603" s="1"/>
      <c r="BS2603" s="1"/>
      <c r="BT2603" s="1"/>
      <c r="BU2603" s="1"/>
      <c r="BV2603" s="1"/>
      <c r="BW2603" s="1"/>
      <c r="BX2603" s="1"/>
      <c r="BY2603" s="1"/>
      <c r="BZ2603" s="1"/>
      <c r="CA2603" s="1"/>
      <c r="CB2603" s="1"/>
      <c r="CC2603" s="1"/>
      <c r="CD2603" s="1"/>
      <c r="CE2603" s="1"/>
      <c r="CF2603" s="1"/>
      <c r="CG2603" s="1"/>
      <c r="CH2603" s="1"/>
      <c r="CI2603" s="1"/>
      <c r="CJ2603" s="1"/>
      <c r="CK2603" s="1"/>
      <c r="CL2603" s="1"/>
      <c r="CM2603" s="1"/>
      <c r="CN2603" s="1"/>
      <c r="CO2603" s="1"/>
      <c r="CP2603" s="1"/>
      <c r="CQ2603" s="1"/>
      <c r="CR2603" s="1"/>
      <c r="CS2603" s="1"/>
      <c r="CT2603" s="1"/>
      <c r="CU2603" s="1"/>
      <c r="CV2603" s="1"/>
      <c r="CW2603" s="1"/>
      <c r="CX2603" s="1"/>
      <c r="CY2603" s="1"/>
      <c r="CZ2603" s="1"/>
      <c r="DA2603" s="1"/>
      <c r="DB2603" s="1"/>
      <c r="DC2603" s="1"/>
      <c r="DD2603" s="1"/>
      <c r="DE2603" s="1"/>
      <c r="DF2603" s="1"/>
      <c r="DG2603" s="1"/>
      <c r="DH2603" s="1"/>
      <c r="DI2603" s="1"/>
      <c r="DJ2603" s="1"/>
      <c r="DK2603" s="1"/>
      <c r="DL2603" s="1"/>
      <c r="DM2603" s="1"/>
      <c r="DN2603" s="1"/>
      <c r="DO2603" s="1"/>
      <c r="DP2603" s="1"/>
      <c r="DQ2603" s="1"/>
      <c r="DR2603" s="1"/>
      <c r="DS2603" s="1"/>
      <c r="DT2603" s="1"/>
      <c r="DU2603" s="1"/>
      <c r="DV2603" s="1"/>
      <c r="DW2603" s="1"/>
      <c r="DX2603" s="1"/>
      <c r="DY2603" s="1"/>
      <c r="DZ2603" s="1"/>
      <c r="EA2603" s="1"/>
      <c r="EB2603" s="1"/>
      <c r="EC2603" s="1"/>
      <c r="ED2603" s="1"/>
      <c r="EE2603" s="1"/>
      <c r="EF2603" s="1"/>
      <c r="EG2603" s="1"/>
      <c r="EH2603" s="1"/>
      <c r="EI2603" s="1"/>
      <c r="EJ2603" s="1"/>
      <c r="EK2603" s="1"/>
      <c r="EL2603" s="1"/>
      <c r="EM2603" s="1"/>
      <c r="EN2603" s="1"/>
      <c r="EO2603" s="1"/>
      <c r="EP2603" s="1"/>
      <c r="EQ2603" s="1"/>
      <c r="ER2603" s="1"/>
      <c r="ES2603" s="1"/>
      <c r="ET2603" s="1"/>
      <c r="EU2603" s="1"/>
      <c r="EV2603" s="1"/>
      <c r="EW2603" s="1"/>
      <c r="EX2603" s="1"/>
      <c r="EY2603" s="1"/>
      <c r="EZ2603" s="1"/>
      <c r="FA2603" s="1"/>
      <c r="FB2603" s="1"/>
      <c r="FC2603" s="1"/>
      <c r="FD2603" s="1"/>
      <c r="FE2603" s="1"/>
      <c r="FF2603" s="1"/>
      <c r="FG2603" s="1"/>
      <c r="FH2603" s="1"/>
      <c r="FI2603" s="1"/>
      <c r="FJ2603" s="1"/>
      <c r="FK2603" s="1"/>
      <c r="FL2603" s="1"/>
      <c r="FM2603" s="1"/>
      <c r="FN2603" s="1"/>
      <c r="FO2603" s="1"/>
      <c r="FP2603" s="1"/>
      <c r="FQ2603" s="1"/>
      <c r="FR2603" s="1"/>
      <c r="FS2603" s="1"/>
      <c r="FT2603" s="1"/>
      <c r="FU2603" s="1"/>
      <c r="FV2603" s="1"/>
      <c r="FW2603" s="1"/>
      <c r="FX2603" s="1"/>
      <c r="FY2603" s="1"/>
      <c r="FZ2603" s="1"/>
      <c r="GA2603" s="1"/>
      <c r="GB2603" s="1"/>
      <c r="GC2603" s="1"/>
      <c r="GD2603" s="1"/>
      <c r="GE2603" s="1"/>
      <c r="GF2603" s="1"/>
      <c r="GG2603" s="1"/>
      <c r="GH2603" s="1"/>
      <c r="GI2603" s="1"/>
      <c r="GJ2603" s="1"/>
      <c r="GK2603" s="1"/>
      <c r="GL2603" s="1"/>
      <c r="GM2603" s="1"/>
      <c r="GN2603" s="1"/>
      <c r="GO2603" s="1"/>
      <c r="GP2603" s="1"/>
      <c r="GQ2603" s="1"/>
      <c r="GR2603" s="1"/>
      <c r="GS2603" s="1"/>
      <c r="GT2603" s="1"/>
      <c r="GU2603" s="1"/>
      <c r="GV2603" s="1"/>
      <c r="GW2603" s="1"/>
      <c r="GX2603" s="1"/>
      <c r="GY2603" s="1"/>
      <c r="GZ2603" s="1"/>
      <c r="HA2603" s="1"/>
      <c r="HB2603" s="1"/>
      <c r="HC2603" s="1"/>
      <c r="HD2603" s="1"/>
      <c r="HE2603" s="1"/>
      <c r="HF2603" s="1"/>
      <c r="HG2603" s="1"/>
      <c r="HH2603" s="1"/>
      <c r="HI2603" s="1"/>
      <c r="HJ2603" s="1"/>
      <c r="HK2603" s="1"/>
      <c r="HL2603" s="1"/>
    </row>
    <row r="2604" spans="1:220" x14ac:dyDescent="0.2">
      <c r="A2604" s="63">
        <f t="shared" si="658"/>
        <v>44579</v>
      </c>
      <c r="B2604" s="12">
        <f t="shared" ca="1" si="673"/>
        <v>117190511.4316467</v>
      </c>
      <c r="C2604" s="71">
        <f t="shared" si="674"/>
        <v>80818569.689999998</v>
      </c>
      <c r="D2604" s="65">
        <f ca="1">IF(A2604&lt;$B$1,VLOOKUP(A2604,[1]DI!$A$4:$B$15000,2,FALSE),0)</f>
        <v>9.1499999999999998E-2</v>
      </c>
      <c r="E2604" s="11">
        <f t="shared" ca="1" si="675"/>
        <v>1.00034749</v>
      </c>
      <c r="F2604" s="64">
        <f ca="1">(TRUNC(PRODUCT($E$16:$E2603),16))</f>
        <v>1.7303713601170501</v>
      </c>
      <c r="G2604" s="64">
        <f t="shared" ca="1" si="676"/>
        <v>1.6004484080525101</v>
      </c>
      <c r="H2604" s="64">
        <f t="shared" ca="1" si="677"/>
        <v>1.08117909</v>
      </c>
      <c r="I2604" s="65">
        <f t="shared" si="659"/>
        <v>3.7499999999999999E-2</v>
      </c>
      <c r="J2604" s="66">
        <f t="shared" si="678"/>
        <v>43801</v>
      </c>
      <c r="K2604" s="13">
        <f t="shared" si="657"/>
        <v>778</v>
      </c>
      <c r="L2604" s="9">
        <f t="shared" si="679"/>
        <v>1.0828095369999999</v>
      </c>
      <c r="M2604" s="69">
        <f t="shared" ca="1" si="680"/>
        <v>1.1707110300000001</v>
      </c>
      <c r="N2604" s="68">
        <f t="shared" si="681"/>
        <v>0</v>
      </c>
      <c r="O2604" s="64">
        <f t="shared" ca="1" si="682"/>
        <v>13796621.2749067</v>
      </c>
      <c r="P2604" s="70">
        <f t="shared" si="683"/>
        <v>0</v>
      </c>
      <c r="Q2604" s="71">
        <f t="shared" si="684"/>
        <v>1616371.3938</v>
      </c>
      <c r="R2604" s="71">
        <f t="shared" si="685"/>
        <v>20958949.072940003</v>
      </c>
      <c r="S2604" s="66"/>
      <c r="T2604" s="66"/>
      <c r="U2604" s="66"/>
      <c r="V2604" s="6"/>
      <c r="W2604" s="6"/>
      <c r="X2604" s="6"/>
      <c r="Y2604" s="7"/>
      <c r="Z2604" s="1"/>
      <c r="AA2604" s="6"/>
      <c r="AB2604" s="7"/>
      <c r="AC2604" s="7"/>
      <c r="AD2604" s="7"/>
      <c r="AE2604" s="6"/>
      <c r="AF2604" s="8"/>
      <c r="AG2604" s="6"/>
      <c r="AH2604" s="1"/>
      <c r="AI2604" s="3"/>
      <c r="AJ2604" s="3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  <c r="AV2604" s="1"/>
      <c r="AW2604" s="1"/>
      <c r="AX2604" s="1"/>
      <c r="AY2604" s="1"/>
      <c r="AZ2604" s="1"/>
      <c r="BA2604" s="1"/>
      <c r="BB2604" s="1"/>
      <c r="BC2604" s="1"/>
      <c r="BD2604" s="1"/>
      <c r="BE2604" s="1"/>
      <c r="BF2604" s="1"/>
      <c r="BG2604" s="1"/>
      <c r="BH2604" s="1"/>
      <c r="BI2604" s="1"/>
      <c r="BJ2604" s="1"/>
      <c r="BK2604" s="1"/>
      <c r="BL2604" s="1"/>
      <c r="BM2604" s="1"/>
      <c r="BN2604" s="1"/>
      <c r="BO2604" s="1"/>
      <c r="BP2604" s="1"/>
      <c r="BQ2604" s="1"/>
      <c r="BR2604" s="1"/>
      <c r="BS2604" s="1"/>
      <c r="BT2604" s="1"/>
      <c r="BU2604" s="1"/>
      <c r="BV2604" s="1"/>
      <c r="BW2604" s="1"/>
      <c r="BX2604" s="1"/>
      <c r="BY2604" s="1"/>
      <c r="BZ2604" s="1"/>
      <c r="CA2604" s="1"/>
      <c r="CB2604" s="1"/>
      <c r="CC2604" s="1"/>
      <c r="CD2604" s="1"/>
      <c r="CE2604" s="1"/>
      <c r="CF2604" s="1"/>
      <c r="CG2604" s="1"/>
      <c r="CH2604" s="1"/>
      <c r="CI2604" s="1"/>
      <c r="CJ2604" s="1"/>
      <c r="CK2604" s="1"/>
      <c r="CL2604" s="1"/>
      <c r="CM2604" s="1"/>
      <c r="CN2604" s="1"/>
      <c r="CO2604" s="1"/>
      <c r="CP2604" s="1"/>
      <c r="CQ2604" s="1"/>
      <c r="CR2604" s="1"/>
      <c r="CS2604" s="1"/>
      <c r="CT2604" s="1"/>
      <c r="CU2604" s="1"/>
      <c r="CV2604" s="1"/>
      <c r="CW2604" s="1"/>
      <c r="CX2604" s="1"/>
      <c r="CY2604" s="1"/>
      <c r="CZ2604" s="1"/>
      <c r="DA2604" s="1"/>
      <c r="DB2604" s="1"/>
      <c r="DC2604" s="1"/>
      <c r="DD2604" s="1"/>
      <c r="DE2604" s="1"/>
      <c r="DF2604" s="1"/>
      <c r="DG2604" s="1"/>
      <c r="DH2604" s="1"/>
      <c r="DI2604" s="1"/>
      <c r="DJ2604" s="1"/>
      <c r="DK2604" s="1"/>
      <c r="DL2604" s="1"/>
      <c r="DM2604" s="1"/>
      <c r="DN2604" s="1"/>
      <c r="DO2604" s="1"/>
      <c r="DP2604" s="1"/>
      <c r="DQ2604" s="1"/>
      <c r="DR2604" s="1"/>
      <c r="DS2604" s="1"/>
      <c r="DT2604" s="1"/>
      <c r="DU2604" s="1"/>
      <c r="DV2604" s="1"/>
      <c r="DW2604" s="1"/>
      <c r="DX2604" s="1"/>
      <c r="DY2604" s="1"/>
      <c r="DZ2604" s="1"/>
      <c r="EA2604" s="1"/>
      <c r="EB2604" s="1"/>
      <c r="EC2604" s="1"/>
      <c r="ED2604" s="1"/>
      <c r="EE2604" s="1"/>
      <c r="EF2604" s="1"/>
      <c r="EG2604" s="1"/>
      <c r="EH2604" s="1"/>
      <c r="EI2604" s="1"/>
      <c r="EJ2604" s="1"/>
      <c r="EK2604" s="1"/>
      <c r="EL2604" s="1"/>
      <c r="EM2604" s="1"/>
      <c r="EN2604" s="1"/>
      <c r="EO2604" s="1"/>
      <c r="EP2604" s="1"/>
      <c r="EQ2604" s="1"/>
      <c r="ER2604" s="1"/>
      <c r="ES2604" s="1"/>
      <c r="ET2604" s="1"/>
      <c r="EU2604" s="1"/>
      <c r="EV2604" s="1"/>
      <c r="EW2604" s="1"/>
      <c r="EX2604" s="1"/>
      <c r="EY2604" s="1"/>
      <c r="EZ2604" s="1"/>
      <c r="FA2604" s="1"/>
      <c r="FB2604" s="1"/>
      <c r="FC2604" s="1"/>
      <c r="FD2604" s="1"/>
      <c r="FE2604" s="1"/>
      <c r="FF2604" s="1"/>
      <c r="FG2604" s="1"/>
      <c r="FH2604" s="1"/>
      <c r="FI2604" s="1"/>
      <c r="FJ2604" s="1"/>
      <c r="FK2604" s="1"/>
      <c r="FL2604" s="1"/>
      <c r="FM2604" s="1"/>
      <c r="FN2604" s="1"/>
      <c r="FO2604" s="1"/>
      <c r="FP2604" s="1"/>
      <c r="FQ2604" s="1"/>
      <c r="FR2604" s="1"/>
      <c r="FS2604" s="1"/>
      <c r="FT2604" s="1"/>
      <c r="FU2604" s="1"/>
      <c r="FV2604" s="1"/>
      <c r="FW2604" s="1"/>
      <c r="FX2604" s="1"/>
      <c r="FY2604" s="1"/>
      <c r="FZ2604" s="1"/>
      <c r="GA2604" s="1"/>
      <c r="GB2604" s="1"/>
      <c r="GC2604" s="1"/>
      <c r="GD2604" s="1"/>
      <c r="GE2604" s="1"/>
      <c r="GF2604" s="1"/>
      <c r="GG2604" s="1"/>
      <c r="GH2604" s="1"/>
      <c r="GI2604" s="1"/>
      <c r="GJ2604" s="1"/>
      <c r="GK2604" s="1"/>
      <c r="GL2604" s="1"/>
      <c r="GM2604" s="1"/>
      <c r="GN2604" s="1"/>
      <c r="GO2604" s="1"/>
      <c r="GP2604" s="1"/>
      <c r="GQ2604" s="1"/>
      <c r="GR2604" s="1"/>
      <c r="GS2604" s="1"/>
      <c r="GT2604" s="1"/>
      <c r="GU2604" s="1"/>
      <c r="GV2604" s="1"/>
      <c r="GW2604" s="1"/>
      <c r="GX2604" s="1"/>
      <c r="GY2604" s="1"/>
      <c r="GZ2604" s="1"/>
      <c r="HA2604" s="1"/>
      <c r="HB2604" s="1"/>
      <c r="HC2604" s="1"/>
      <c r="HD2604" s="1"/>
      <c r="HE2604" s="1"/>
      <c r="HF2604" s="1"/>
      <c r="HG2604" s="1"/>
      <c r="HH2604" s="1"/>
      <c r="HI2604" s="1"/>
      <c r="HJ2604" s="1"/>
      <c r="HK2604" s="1"/>
      <c r="HL2604" s="1"/>
    </row>
    <row r="2605" spans="1:220" x14ac:dyDescent="0.2">
      <c r="A2605" s="63">
        <f t="shared" si="658"/>
        <v>44580</v>
      </c>
      <c r="B2605" s="12">
        <f t="shared" ca="1" si="673"/>
        <v>117260008.15484829</v>
      </c>
      <c r="C2605" s="71">
        <f t="shared" si="674"/>
        <v>80818569.689999998</v>
      </c>
      <c r="D2605" s="65">
        <f ca="1">IF(A2605&lt;$B$1,VLOOKUP(A2605,[1]DI!$A$4:$B$15000,2,FALSE),0)</f>
        <v>9.1499999999999998E-2</v>
      </c>
      <c r="E2605" s="11">
        <f t="shared" ca="1" si="675"/>
        <v>1.00034749</v>
      </c>
      <c r="F2605" s="64">
        <f ca="1">(TRUNC(PRODUCT($E$16:$E2604),16))</f>
        <v>1.7309726468609701</v>
      </c>
      <c r="G2605" s="64">
        <f t="shared" ca="1" si="676"/>
        <v>1.6004484080525101</v>
      </c>
      <c r="H2605" s="64">
        <f t="shared" ca="1" si="677"/>
        <v>1.08155479</v>
      </c>
      <c r="I2605" s="65">
        <f t="shared" si="659"/>
        <v>3.7499999999999999E-2</v>
      </c>
      <c r="J2605" s="66">
        <f t="shared" si="678"/>
        <v>43801</v>
      </c>
      <c r="K2605" s="13">
        <f t="shared" si="657"/>
        <v>779</v>
      </c>
      <c r="L2605" s="9">
        <f t="shared" si="679"/>
        <v>1.082920272</v>
      </c>
      <c r="M2605" s="69">
        <f t="shared" ca="1" si="680"/>
        <v>1.1712376069999999</v>
      </c>
      <c r="N2605" s="68">
        <f t="shared" si="681"/>
        <v>0</v>
      </c>
      <c r="O2605" s="64">
        <f t="shared" ca="1" si="682"/>
        <v>13839178.4748783</v>
      </c>
      <c r="P2605" s="70">
        <f t="shared" si="683"/>
        <v>0</v>
      </c>
      <c r="Q2605" s="71">
        <f t="shared" si="684"/>
        <v>1616371.3938</v>
      </c>
      <c r="R2605" s="71">
        <f t="shared" si="685"/>
        <v>20985888.596169997</v>
      </c>
      <c r="S2605" s="66"/>
      <c r="T2605" s="66"/>
      <c r="U2605" s="66"/>
      <c r="V2605" s="6"/>
      <c r="W2605" s="6"/>
      <c r="X2605" s="6"/>
      <c r="Y2605" s="7"/>
      <c r="Z2605" s="1"/>
      <c r="AA2605" s="6"/>
      <c r="AB2605" s="7"/>
      <c r="AC2605" s="7"/>
      <c r="AD2605" s="7"/>
      <c r="AE2605" s="6"/>
      <c r="AF2605" s="8"/>
      <c r="AG2605" s="6"/>
      <c r="AH2605" s="1"/>
      <c r="AI2605" s="3"/>
      <c r="AJ2605" s="3"/>
      <c r="AK2605" s="1"/>
      <c r="AL2605" s="1"/>
      <c r="AM2605" s="1"/>
      <c r="AN2605" s="1"/>
      <c r="AO2605" s="1"/>
      <c r="AP2605" s="1"/>
      <c r="AQ2605" s="1"/>
      <c r="AR2605" s="1"/>
      <c r="AS2605" s="1"/>
      <c r="AT2605" s="1"/>
      <c r="AU2605" s="1"/>
      <c r="AV2605" s="1"/>
      <c r="AW2605" s="1"/>
      <c r="AX2605" s="1"/>
      <c r="AY2605" s="1"/>
      <c r="AZ2605" s="1"/>
      <c r="BA2605" s="1"/>
      <c r="BB2605" s="1"/>
      <c r="BC2605" s="1"/>
      <c r="BD2605" s="1"/>
      <c r="BE2605" s="1"/>
      <c r="BF2605" s="1"/>
      <c r="BG2605" s="1"/>
      <c r="BH2605" s="1"/>
      <c r="BI2605" s="1"/>
      <c r="BJ2605" s="1"/>
      <c r="BK2605" s="1"/>
      <c r="BL2605" s="1"/>
      <c r="BM2605" s="1"/>
      <c r="BN2605" s="1"/>
      <c r="BO2605" s="1"/>
      <c r="BP2605" s="1"/>
      <c r="BQ2605" s="1"/>
      <c r="BR2605" s="1"/>
      <c r="BS2605" s="1"/>
      <c r="BT2605" s="1"/>
      <c r="BU2605" s="1"/>
      <c r="BV2605" s="1"/>
      <c r="BW2605" s="1"/>
      <c r="BX2605" s="1"/>
      <c r="BY2605" s="1"/>
      <c r="BZ2605" s="1"/>
      <c r="CA2605" s="1"/>
      <c r="CB2605" s="1"/>
      <c r="CC2605" s="1"/>
      <c r="CD2605" s="1"/>
      <c r="CE2605" s="1"/>
      <c r="CF2605" s="1"/>
      <c r="CG2605" s="1"/>
      <c r="CH2605" s="1"/>
      <c r="CI2605" s="1"/>
      <c r="CJ2605" s="1"/>
      <c r="CK2605" s="1"/>
      <c r="CL2605" s="1"/>
      <c r="CM2605" s="1"/>
      <c r="CN2605" s="1"/>
      <c r="CO2605" s="1"/>
      <c r="CP2605" s="1"/>
      <c r="CQ2605" s="1"/>
      <c r="CR2605" s="1"/>
      <c r="CS2605" s="1"/>
      <c r="CT2605" s="1"/>
      <c r="CU2605" s="1"/>
      <c r="CV2605" s="1"/>
      <c r="CW2605" s="1"/>
      <c r="CX2605" s="1"/>
      <c r="CY2605" s="1"/>
      <c r="CZ2605" s="1"/>
      <c r="DA2605" s="1"/>
      <c r="DB2605" s="1"/>
      <c r="DC2605" s="1"/>
      <c r="DD2605" s="1"/>
      <c r="DE2605" s="1"/>
      <c r="DF2605" s="1"/>
      <c r="DG2605" s="1"/>
      <c r="DH2605" s="1"/>
      <c r="DI2605" s="1"/>
      <c r="DJ2605" s="1"/>
      <c r="DK2605" s="1"/>
      <c r="DL2605" s="1"/>
      <c r="DM2605" s="1"/>
      <c r="DN2605" s="1"/>
      <c r="DO2605" s="1"/>
      <c r="DP2605" s="1"/>
      <c r="DQ2605" s="1"/>
      <c r="DR2605" s="1"/>
      <c r="DS2605" s="1"/>
      <c r="DT2605" s="1"/>
      <c r="DU2605" s="1"/>
      <c r="DV2605" s="1"/>
      <c r="DW2605" s="1"/>
      <c r="DX2605" s="1"/>
      <c r="DY2605" s="1"/>
      <c r="DZ2605" s="1"/>
      <c r="EA2605" s="1"/>
      <c r="EB2605" s="1"/>
      <c r="EC2605" s="1"/>
      <c r="ED2605" s="1"/>
      <c r="EE2605" s="1"/>
      <c r="EF2605" s="1"/>
      <c r="EG2605" s="1"/>
      <c r="EH2605" s="1"/>
      <c r="EI2605" s="1"/>
      <c r="EJ2605" s="1"/>
      <c r="EK2605" s="1"/>
      <c r="EL2605" s="1"/>
      <c r="EM2605" s="1"/>
      <c r="EN2605" s="1"/>
      <c r="EO2605" s="1"/>
      <c r="EP2605" s="1"/>
      <c r="EQ2605" s="1"/>
      <c r="ER2605" s="1"/>
      <c r="ES2605" s="1"/>
      <c r="ET2605" s="1"/>
      <c r="EU2605" s="1"/>
      <c r="EV2605" s="1"/>
      <c r="EW2605" s="1"/>
      <c r="EX2605" s="1"/>
      <c r="EY2605" s="1"/>
      <c r="EZ2605" s="1"/>
      <c r="FA2605" s="1"/>
      <c r="FB2605" s="1"/>
      <c r="FC2605" s="1"/>
      <c r="FD2605" s="1"/>
      <c r="FE2605" s="1"/>
      <c r="FF2605" s="1"/>
      <c r="FG2605" s="1"/>
      <c r="FH2605" s="1"/>
      <c r="FI2605" s="1"/>
      <c r="FJ2605" s="1"/>
      <c r="FK2605" s="1"/>
      <c r="FL2605" s="1"/>
      <c r="FM2605" s="1"/>
      <c r="FN2605" s="1"/>
      <c r="FO2605" s="1"/>
      <c r="FP2605" s="1"/>
      <c r="FQ2605" s="1"/>
      <c r="FR2605" s="1"/>
      <c r="FS2605" s="1"/>
      <c r="FT2605" s="1"/>
      <c r="FU2605" s="1"/>
      <c r="FV2605" s="1"/>
      <c r="FW2605" s="1"/>
      <c r="FX2605" s="1"/>
      <c r="FY2605" s="1"/>
      <c r="FZ2605" s="1"/>
      <c r="GA2605" s="1"/>
      <c r="GB2605" s="1"/>
      <c r="GC2605" s="1"/>
      <c r="GD2605" s="1"/>
      <c r="GE2605" s="1"/>
      <c r="GF2605" s="1"/>
      <c r="GG2605" s="1"/>
      <c r="GH2605" s="1"/>
      <c r="GI2605" s="1"/>
      <c r="GJ2605" s="1"/>
      <c r="GK2605" s="1"/>
      <c r="GL2605" s="1"/>
      <c r="GM2605" s="1"/>
      <c r="GN2605" s="1"/>
      <c r="GO2605" s="1"/>
      <c r="GP2605" s="1"/>
      <c r="GQ2605" s="1"/>
      <c r="GR2605" s="1"/>
      <c r="GS2605" s="1"/>
      <c r="GT2605" s="1"/>
      <c r="GU2605" s="1"/>
      <c r="GV2605" s="1"/>
      <c r="GW2605" s="1"/>
      <c r="GX2605" s="1"/>
      <c r="GY2605" s="1"/>
      <c r="GZ2605" s="1"/>
      <c r="HA2605" s="1"/>
      <c r="HB2605" s="1"/>
      <c r="HC2605" s="1"/>
      <c r="HD2605" s="1"/>
      <c r="HE2605" s="1"/>
      <c r="HF2605" s="1"/>
      <c r="HG2605" s="1"/>
      <c r="HH2605" s="1"/>
      <c r="HI2605" s="1"/>
      <c r="HJ2605" s="1"/>
      <c r="HK2605" s="1"/>
      <c r="HL2605" s="1"/>
    </row>
    <row r="2606" spans="1:220" x14ac:dyDescent="0.2">
      <c r="A2606" s="63">
        <f t="shared" si="658"/>
        <v>44581</v>
      </c>
      <c r="B2606" s="12">
        <f t="shared" ca="1" si="673"/>
        <v>117329524.032051</v>
      </c>
      <c r="C2606" s="71">
        <f t="shared" si="674"/>
        <v>80818569.689999998</v>
      </c>
      <c r="D2606" s="65">
        <f ca="1">IF(A2606&lt;$B$1,VLOOKUP(A2606,[1]DI!$A$4:$B$15000,2,FALSE),0)</f>
        <v>9.1499999999999998E-2</v>
      </c>
      <c r="E2606" s="11">
        <f t="shared" ca="1" si="675"/>
        <v>1.00034749</v>
      </c>
      <c r="F2606" s="64">
        <f ca="1">(TRUNC(PRODUCT($E$16:$E2605),16))</f>
        <v>1.73157414254603</v>
      </c>
      <c r="G2606" s="64">
        <f t="shared" ca="1" si="676"/>
        <v>1.6004484080525101</v>
      </c>
      <c r="H2606" s="64">
        <f t="shared" ca="1" si="677"/>
        <v>1.0819306200000001</v>
      </c>
      <c r="I2606" s="65">
        <f t="shared" si="659"/>
        <v>3.7499999999999999E-2</v>
      </c>
      <c r="J2606" s="66">
        <f t="shared" si="678"/>
        <v>43801</v>
      </c>
      <c r="K2606" s="13">
        <f t="shared" si="657"/>
        <v>780</v>
      </c>
      <c r="L2606" s="9">
        <f t="shared" si="679"/>
        <v>1.083031018</v>
      </c>
      <c r="M2606" s="69">
        <f t="shared" ca="1" si="680"/>
        <v>1.171764421</v>
      </c>
      <c r="N2606" s="68">
        <f t="shared" si="681"/>
        <v>0</v>
      </c>
      <c r="O2606" s="64">
        <f t="shared" ca="1" si="682"/>
        <v>13881754.828850999</v>
      </c>
      <c r="P2606" s="70">
        <f t="shared" si="683"/>
        <v>0</v>
      </c>
      <c r="Q2606" s="71">
        <f t="shared" si="684"/>
        <v>1616371.3938</v>
      </c>
      <c r="R2606" s="71">
        <f t="shared" si="685"/>
        <v>21012828.119399998</v>
      </c>
      <c r="S2606" s="66"/>
      <c r="T2606" s="66"/>
      <c r="U2606" s="66"/>
      <c r="V2606" s="6"/>
      <c r="W2606" s="6"/>
      <c r="X2606" s="6"/>
      <c r="Y2606" s="7"/>
      <c r="Z2606" s="1"/>
      <c r="AA2606" s="6"/>
      <c r="AB2606" s="7"/>
      <c r="AC2606" s="7"/>
      <c r="AD2606" s="7"/>
      <c r="AE2606" s="6"/>
      <c r="AF2606" s="8"/>
      <c r="AG2606" s="6"/>
      <c r="AH2606" s="1"/>
      <c r="AI2606" s="3"/>
      <c r="AJ2606" s="3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s="1"/>
      <c r="AV2606" s="1"/>
      <c r="AW2606" s="1"/>
      <c r="AX2606" s="1"/>
      <c r="AY2606" s="1"/>
      <c r="AZ2606" s="1"/>
      <c r="BA2606" s="1"/>
      <c r="BB2606" s="1"/>
      <c r="BC2606" s="1"/>
      <c r="BD2606" s="1"/>
      <c r="BE2606" s="1"/>
      <c r="BF2606" s="1"/>
      <c r="BG2606" s="1"/>
      <c r="BH2606" s="1"/>
      <c r="BI2606" s="1"/>
      <c r="BJ2606" s="1"/>
      <c r="BK2606" s="1"/>
      <c r="BL2606" s="1"/>
      <c r="BM2606" s="1"/>
      <c r="BN2606" s="1"/>
      <c r="BO2606" s="1"/>
      <c r="BP2606" s="1"/>
      <c r="BQ2606" s="1"/>
      <c r="BR2606" s="1"/>
      <c r="BS2606" s="1"/>
      <c r="BT2606" s="1"/>
      <c r="BU2606" s="1"/>
      <c r="BV2606" s="1"/>
      <c r="BW2606" s="1"/>
      <c r="BX2606" s="1"/>
      <c r="BY2606" s="1"/>
      <c r="BZ2606" s="1"/>
      <c r="CA2606" s="1"/>
      <c r="CB2606" s="1"/>
      <c r="CC2606" s="1"/>
      <c r="CD2606" s="1"/>
      <c r="CE2606" s="1"/>
      <c r="CF2606" s="1"/>
      <c r="CG2606" s="1"/>
      <c r="CH2606" s="1"/>
      <c r="CI2606" s="1"/>
      <c r="CJ2606" s="1"/>
      <c r="CK2606" s="1"/>
      <c r="CL2606" s="1"/>
      <c r="CM2606" s="1"/>
      <c r="CN2606" s="1"/>
      <c r="CO2606" s="1"/>
      <c r="CP2606" s="1"/>
      <c r="CQ2606" s="1"/>
      <c r="CR2606" s="1"/>
      <c r="CS2606" s="1"/>
      <c r="CT2606" s="1"/>
      <c r="CU2606" s="1"/>
      <c r="CV2606" s="1"/>
      <c r="CW2606" s="1"/>
      <c r="CX2606" s="1"/>
      <c r="CY2606" s="1"/>
      <c r="CZ2606" s="1"/>
      <c r="DA2606" s="1"/>
      <c r="DB2606" s="1"/>
      <c r="DC2606" s="1"/>
      <c r="DD2606" s="1"/>
      <c r="DE2606" s="1"/>
      <c r="DF2606" s="1"/>
      <c r="DG2606" s="1"/>
      <c r="DH2606" s="1"/>
      <c r="DI2606" s="1"/>
      <c r="DJ2606" s="1"/>
      <c r="DK2606" s="1"/>
      <c r="DL2606" s="1"/>
      <c r="DM2606" s="1"/>
      <c r="DN2606" s="1"/>
      <c r="DO2606" s="1"/>
      <c r="DP2606" s="1"/>
      <c r="DQ2606" s="1"/>
      <c r="DR2606" s="1"/>
      <c r="DS2606" s="1"/>
      <c r="DT2606" s="1"/>
      <c r="DU2606" s="1"/>
      <c r="DV2606" s="1"/>
      <c r="DW2606" s="1"/>
      <c r="DX2606" s="1"/>
      <c r="DY2606" s="1"/>
      <c r="DZ2606" s="1"/>
      <c r="EA2606" s="1"/>
      <c r="EB2606" s="1"/>
      <c r="EC2606" s="1"/>
      <c r="ED2606" s="1"/>
      <c r="EE2606" s="1"/>
      <c r="EF2606" s="1"/>
      <c r="EG2606" s="1"/>
      <c r="EH2606" s="1"/>
      <c r="EI2606" s="1"/>
      <c r="EJ2606" s="1"/>
      <c r="EK2606" s="1"/>
      <c r="EL2606" s="1"/>
      <c r="EM2606" s="1"/>
      <c r="EN2606" s="1"/>
      <c r="EO2606" s="1"/>
      <c r="EP2606" s="1"/>
      <c r="EQ2606" s="1"/>
      <c r="ER2606" s="1"/>
      <c r="ES2606" s="1"/>
      <c r="ET2606" s="1"/>
      <c r="EU2606" s="1"/>
      <c r="EV2606" s="1"/>
      <c r="EW2606" s="1"/>
      <c r="EX2606" s="1"/>
      <c r="EY2606" s="1"/>
      <c r="EZ2606" s="1"/>
      <c r="FA2606" s="1"/>
      <c r="FB2606" s="1"/>
      <c r="FC2606" s="1"/>
      <c r="FD2606" s="1"/>
      <c r="FE2606" s="1"/>
      <c r="FF2606" s="1"/>
      <c r="FG2606" s="1"/>
      <c r="FH2606" s="1"/>
      <c r="FI2606" s="1"/>
      <c r="FJ2606" s="1"/>
      <c r="FK2606" s="1"/>
      <c r="FL2606" s="1"/>
      <c r="FM2606" s="1"/>
      <c r="FN2606" s="1"/>
      <c r="FO2606" s="1"/>
      <c r="FP2606" s="1"/>
      <c r="FQ2606" s="1"/>
      <c r="FR2606" s="1"/>
      <c r="FS2606" s="1"/>
      <c r="FT2606" s="1"/>
      <c r="FU2606" s="1"/>
      <c r="FV2606" s="1"/>
      <c r="FW2606" s="1"/>
      <c r="FX2606" s="1"/>
      <c r="FY2606" s="1"/>
      <c r="FZ2606" s="1"/>
      <c r="GA2606" s="1"/>
      <c r="GB2606" s="1"/>
      <c r="GC2606" s="1"/>
      <c r="GD2606" s="1"/>
      <c r="GE2606" s="1"/>
      <c r="GF2606" s="1"/>
      <c r="GG2606" s="1"/>
      <c r="GH2606" s="1"/>
      <c r="GI2606" s="1"/>
      <c r="GJ2606" s="1"/>
      <c r="GK2606" s="1"/>
      <c r="GL2606" s="1"/>
      <c r="GM2606" s="1"/>
      <c r="GN2606" s="1"/>
      <c r="GO2606" s="1"/>
      <c r="GP2606" s="1"/>
      <c r="GQ2606" s="1"/>
      <c r="GR2606" s="1"/>
      <c r="GS2606" s="1"/>
      <c r="GT2606" s="1"/>
      <c r="GU2606" s="1"/>
      <c r="GV2606" s="1"/>
      <c r="GW2606" s="1"/>
      <c r="GX2606" s="1"/>
      <c r="GY2606" s="1"/>
      <c r="GZ2606" s="1"/>
      <c r="HA2606" s="1"/>
      <c r="HB2606" s="1"/>
      <c r="HC2606" s="1"/>
      <c r="HD2606" s="1"/>
      <c r="HE2606" s="1"/>
      <c r="HF2606" s="1"/>
      <c r="HG2606" s="1"/>
      <c r="HH2606" s="1"/>
      <c r="HI2606" s="1"/>
      <c r="HJ2606" s="1"/>
      <c r="HK2606" s="1"/>
      <c r="HL2606" s="1"/>
    </row>
    <row r="2607" spans="1:220" x14ac:dyDescent="0.2">
      <c r="A2607" s="63">
        <f t="shared" si="658"/>
        <v>44582</v>
      </c>
      <c r="B2607" s="12">
        <f t="shared" ca="1" si="673"/>
        <v>117399058.98243609</v>
      </c>
      <c r="C2607" s="71">
        <f t="shared" si="674"/>
        <v>80818569.689999998</v>
      </c>
      <c r="D2607" s="65">
        <f ca="1">IF(A2607&lt;$B$1,VLOOKUP(A2607,[1]DI!$A$4:$B$15000,2,FALSE),0)</f>
        <v>9.1499999999999998E-2</v>
      </c>
      <c r="E2607" s="11">
        <f t="shared" ca="1" si="675"/>
        <v>1.00034749</v>
      </c>
      <c r="F2607" s="64">
        <f ca="1">(TRUNC(PRODUCT($E$16:$E2606),16))</f>
        <v>1.7321758472448201</v>
      </c>
      <c r="G2607" s="64">
        <f t="shared" ca="1" si="676"/>
        <v>1.6004484080525101</v>
      </c>
      <c r="H2607" s="64">
        <f t="shared" ca="1" si="677"/>
        <v>1.08230658</v>
      </c>
      <c r="I2607" s="65">
        <f t="shared" si="659"/>
        <v>3.7499999999999999E-2</v>
      </c>
      <c r="J2607" s="66">
        <f t="shared" si="678"/>
        <v>43801</v>
      </c>
      <c r="K2607" s="13">
        <f t="shared" si="657"/>
        <v>781</v>
      </c>
      <c r="L2607" s="9">
        <f t="shared" si="679"/>
        <v>1.0831417759999999</v>
      </c>
      <c r="M2607" s="69">
        <f t="shared" ca="1" si="680"/>
        <v>1.1722914710000001</v>
      </c>
      <c r="N2607" s="68">
        <f t="shared" si="681"/>
        <v>0</v>
      </c>
      <c r="O2607" s="64">
        <f t="shared" ca="1" si="682"/>
        <v>13924350.256006099</v>
      </c>
      <c r="P2607" s="70">
        <f t="shared" si="683"/>
        <v>0</v>
      </c>
      <c r="Q2607" s="71">
        <f t="shared" si="684"/>
        <v>1616371.3938</v>
      </c>
      <c r="R2607" s="71">
        <f t="shared" si="685"/>
        <v>21039767.642630003</v>
      </c>
      <c r="S2607" s="66"/>
      <c r="T2607" s="66"/>
      <c r="U2607" s="66"/>
      <c r="V2607" s="6"/>
      <c r="W2607" s="6"/>
      <c r="X2607" s="6"/>
      <c r="Y2607" s="7"/>
      <c r="Z2607" s="1"/>
      <c r="AA2607" s="6"/>
      <c r="AB2607" s="7"/>
      <c r="AC2607" s="7"/>
      <c r="AD2607" s="7"/>
      <c r="AE2607" s="6"/>
      <c r="AF2607" s="8"/>
      <c r="AG2607" s="6"/>
      <c r="AH2607" s="1"/>
      <c r="AI2607" s="3"/>
      <c r="AJ2607" s="3"/>
      <c r="AK2607" s="1"/>
      <c r="AL2607" s="1"/>
      <c r="AM2607" s="1"/>
      <c r="AN2607" s="1"/>
      <c r="AO2607" s="1"/>
      <c r="AP2607" s="1"/>
      <c r="AQ2607" s="1"/>
      <c r="AR2607" s="1"/>
      <c r="AS2607" s="1"/>
      <c r="AT2607" s="1"/>
      <c r="AU2607" s="1"/>
      <c r="AV2607" s="1"/>
      <c r="AW2607" s="1"/>
      <c r="AX2607" s="1"/>
      <c r="AY2607" s="1"/>
      <c r="AZ2607" s="1"/>
      <c r="BA2607" s="1"/>
      <c r="BB2607" s="1"/>
      <c r="BC2607" s="1"/>
      <c r="BD2607" s="1"/>
      <c r="BE2607" s="1"/>
      <c r="BF2607" s="1"/>
      <c r="BG2607" s="1"/>
      <c r="BH2607" s="1"/>
      <c r="BI2607" s="1"/>
      <c r="BJ2607" s="1"/>
      <c r="BK2607" s="1"/>
      <c r="BL2607" s="1"/>
      <c r="BM2607" s="1"/>
      <c r="BN2607" s="1"/>
      <c r="BO2607" s="1"/>
      <c r="BP2607" s="1"/>
      <c r="BQ2607" s="1"/>
      <c r="BR2607" s="1"/>
      <c r="BS2607" s="1"/>
      <c r="BT2607" s="1"/>
      <c r="BU2607" s="1"/>
      <c r="BV2607" s="1"/>
      <c r="BW2607" s="1"/>
      <c r="BX2607" s="1"/>
      <c r="BY2607" s="1"/>
      <c r="BZ2607" s="1"/>
      <c r="CA2607" s="1"/>
      <c r="CB2607" s="1"/>
      <c r="CC2607" s="1"/>
      <c r="CD2607" s="1"/>
      <c r="CE2607" s="1"/>
      <c r="CF2607" s="1"/>
      <c r="CG2607" s="1"/>
      <c r="CH2607" s="1"/>
      <c r="CI2607" s="1"/>
      <c r="CJ2607" s="1"/>
      <c r="CK2607" s="1"/>
      <c r="CL2607" s="1"/>
      <c r="CM2607" s="1"/>
      <c r="CN2607" s="1"/>
      <c r="CO2607" s="1"/>
      <c r="CP2607" s="1"/>
      <c r="CQ2607" s="1"/>
      <c r="CR2607" s="1"/>
      <c r="CS2607" s="1"/>
      <c r="CT2607" s="1"/>
      <c r="CU2607" s="1"/>
      <c r="CV2607" s="1"/>
      <c r="CW2607" s="1"/>
      <c r="CX2607" s="1"/>
      <c r="CY2607" s="1"/>
      <c r="CZ2607" s="1"/>
      <c r="DA2607" s="1"/>
      <c r="DB2607" s="1"/>
      <c r="DC2607" s="1"/>
      <c r="DD2607" s="1"/>
      <c r="DE2607" s="1"/>
      <c r="DF2607" s="1"/>
      <c r="DG2607" s="1"/>
      <c r="DH2607" s="1"/>
      <c r="DI2607" s="1"/>
      <c r="DJ2607" s="1"/>
      <c r="DK2607" s="1"/>
      <c r="DL2607" s="1"/>
      <c r="DM2607" s="1"/>
      <c r="DN2607" s="1"/>
      <c r="DO2607" s="1"/>
      <c r="DP2607" s="1"/>
      <c r="DQ2607" s="1"/>
      <c r="DR2607" s="1"/>
      <c r="DS2607" s="1"/>
      <c r="DT2607" s="1"/>
      <c r="DU2607" s="1"/>
      <c r="DV2607" s="1"/>
      <c r="DW2607" s="1"/>
      <c r="DX2607" s="1"/>
      <c r="DY2607" s="1"/>
      <c r="DZ2607" s="1"/>
      <c r="EA2607" s="1"/>
      <c r="EB2607" s="1"/>
      <c r="EC2607" s="1"/>
      <c r="ED2607" s="1"/>
      <c r="EE2607" s="1"/>
      <c r="EF2607" s="1"/>
      <c r="EG2607" s="1"/>
      <c r="EH2607" s="1"/>
      <c r="EI2607" s="1"/>
      <c r="EJ2607" s="1"/>
      <c r="EK2607" s="1"/>
      <c r="EL2607" s="1"/>
      <c r="EM2607" s="1"/>
      <c r="EN2607" s="1"/>
      <c r="EO2607" s="1"/>
      <c r="EP2607" s="1"/>
      <c r="EQ2607" s="1"/>
      <c r="ER2607" s="1"/>
      <c r="ES2607" s="1"/>
      <c r="ET2607" s="1"/>
      <c r="EU2607" s="1"/>
      <c r="EV2607" s="1"/>
      <c r="EW2607" s="1"/>
      <c r="EX2607" s="1"/>
      <c r="EY2607" s="1"/>
      <c r="EZ2607" s="1"/>
      <c r="FA2607" s="1"/>
      <c r="FB2607" s="1"/>
      <c r="FC2607" s="1"/>
      <c r="FD2607" s="1"/>
      <c r="FE2607" s="1"/>
      <c r="FF2607" s="1"/>
      <c r="FG2607" s="1"/>
      <c r="FH2607" s="1"/>
      <c r="FI2607" s="1"/>
      <c r="FJ2607" s="1"/>
      <c r="FK2607" s="1"/>
      <c r="FL2607" s="1"/>
      <c r="FM2607" s="1"/>
      <c r="FN2607" s="1"/>
      <c r="FO2607" s="1"/>
      <c r="FP2607" s="1"/>
      <c r="FQ2607" s="1"/>
      <c r="FR2607" s="1"/>
      <c r="FS2607" s="1"/>
      <c r="FT2607" s="1"/>
      <c r="FU2607" s="1"/>
      <c r="FV2607" s="1"/>
      <c r="FW2607" s="1"/>
      <c r="FX2607" s="1"/>
      <c r="FY2607" s="1"/>
      <c r="FZ2607" s="1"/>
      <c r="GA2607" s="1"/>
      <c r="GB2607" s="1"/>
      <c r="GC2607" s="1"/>
      <c r="GD2607" s="1"/>
      <c r="GE2607" s="1"/>
      <c r="GF2607" s="1"/>
      <c r="GG2607" s="1"/>
      <c r="GH2607" s="1"/>
      <c r="GI2607" s="1"/>
      <c r="GJ2607" s="1"/>
      <c r="GK2607" s="1"/>
      <c r="GL2607" s="1"/>
      <c r="GM2607" s="1"/>
      <c r="GN2607" s="1"/>
      <c r="GO2607" s="1"/>
      <c r="GP2607" s="1"/>
      <c r="GQ2607" s="1"/>
      <c r="GR2607" s="1"/>
      <c r="GS2607" s="1"/>
      <c r="GT2607" s="1"/>
      <c r="GU2607" s="1"/>
      <c r="GV2607" s="1"/>
      <c r="GW2607" s="1"/>
      <c r="GX2607" s="1"/>
      <c r="GY2607" s="1"/>
      <c r="GZ2607" s="1"/>
      <c r="HA2607" s="1"/>
      <c r="HB2607" s="1"/>
      <c r="HC2607" s="1"/>
      <c r="HD2607" s="1"/>
      <c r="HE2607" s="1"/>
      <c r="HF2607" s="1"/>
      <c r="HG2607" s="1"/>
      <c r="HH2607" s="1"/>
      <c r="HI2607" s="1"/>
      <c r="HJ2607" s="1"/>
      <c r="HK2607" s="1"/>
      <c r="HL2607" s="1"/>
    </row>
    <row r="2608" spans="1:220" x14ac:dyDescent="0.2">
      <c r="A2608" s="63">
        <f t="shared" si="658"/>
        <v>44583</v>
      </c>
      <c r="B2608" s="12">
        <f t="shared" ca="1" si="673"/>
        <v>117468613.00600369</v>
      </c>
      <c r="C2608" s="71">
        <f t="shared" si="674"/>
        <v>80818569.689999998</v>
      </c>
      <c r="D2608" s="65">
        <f ca="1">IF(A2608&lt;$B$1,VLOOKUP(A2608,[1]DI!$A$4:$B$15000,2,FALSE),0)</f>
        <v>0</v>
      </c>
      <c r="E2608" s="11">
        <f t="shared" ca="1" si="675"/>
        <v>1</v>
      </c>
      <c r="F2608" s="64">
        <f ca="1">(TRUNC(PRODUCT($E$16:$E2607),16))</f>
        <v>1.7327777610299799</v>
      </c>
      <c r="G2608" s="64">
        <f t="shared" ca="1" si="676"/>
        <v>1.6004484080525101</v>
      </c>
      <c r="H2608" s="64">
        <f t="shared" ca="1" si="677"/>
        <v>1.0826826700000001</v>
      </c>
      <c r="I2608" s="65">
        <f t="shared" si="659"/>
        <v>3.7499999999999999E-2</v>
      </c>
      <c r="J2608" s="66">
        <f t="shared" si="678"/>
        <v>43801</v>
      </c>
      <c r="K2608" s="13">
        <f t="shared" si="657"/>
        <v>782</v>
      </c>
      <c r="L2608" s="9">
        <f t="shared" si="679"/>
        <v>1.083252544</v>
      </c>
      <c r="M2608" s="69">
        <f t="shared" ca="1" si="680"/>
        <v>1.1728187569999999</v>
      </c>
      <c r="N2608" s="68">
        <f t="shared" si="681"/>
        <v>0</v>
      </c>
      <c r="O2608" s="64">
        <f t="shared" ca="1" si="682"/>
        <v>13966964.7563437</v>
      </c>
      <c r="P2608" s="70">
        <f t="shared" si="683"/>
        <v>0</v>
      </c>
      <c r="Q2608" s="71">
        <f t="shared" si="684"/>
        <v>1616371.3938</v>
      </c>
      <c r="R2608" s="71">
        <f t="shared" si="685"/>
        <v>21066707.165859997</v>
      </c>
      <c r="S2608" s="66"/>
      <c r="T2608" s="66"/>
      <c r="U2608" s="66"/>
      <c r="V2608" s="6"/>
      <c r="W2608" s="6"/>
      <c r="X2608" s="6"/>
      <c r="Y2608" s="7"/>
      <c r="Z2608" s="1"/>
      <c r="AA2608" s="6"/>
      <c r="AB2608" s="7"/>
      <c r="AC2608" s="7"/>
      <c r="AD2608" s="7"/>
      <c r="AE2608" s="6"/>
      <c r="AF2608" s="8"/>
      <c r="AG2608" s="6"/>
      <c r="AH2608" s="1"/>
      <c r="AI2608" s="3"/>
      <c r="AJ2608" s="3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1"/>
      <c r="AW2608" s="1"/>
      <c r="AX2608" s="1"/>
      <c r="AY2608" s="1"/>
      <c r="AZ2608" s="1"/>
      <c r="BA2608" s="1"/>
      <c r="BB2608" s="1"/>
      <c r="BC2608" s="1"/>
      <c r="BD2608" s="1"/>
      <c r="BE2608" s="1"/>
      <c r="BF2608" s="1"/>
      <c r="BG2608" s="1"/>
      <c r="BH2608" s="1"/>
      <c r="BI2608" s="1"/>
      <c r="BJ2608" s="1"/>
      <c r="BK2608" s="1"/>
      <c r="BL2608" s="1"/>
      <c r="BM2608" s="1"/>
      <c r="BN2608" s="1"/>
      <c r="BO2608" s="1"/>
      <c r="BP2608" s="1"/>
      <c r="BQ2608" s="1"/>
      <c r="BR2608" s="1"/>
      <c r="BS2608" s="1"/>
      <c r="BT2608" s="1"/>
      <c r="BU2608" s="1"/>
      <c r="BV2608" s="1"/>
      <c r="BW2608" s="1"/>
      <c r="BX2608" s="1"/>
      <c r="BY2608" s="1"/>
      <c r="BZ2608" s="1"/>
      <c r="CA2608" s="1"/>
      <c r="CB2608" s="1"/>
      <c r="CC2608" s="1"/>
      <c r="CD2608" s="1"/>
      <c r="CE2608" s="1"/>
      <c r="CF2608" s="1"/>
      <c r="CG2608" s="1"/>
      <c r="CH2608" s="1"/>
      <c r="CI2608" s="1"/>
      <c r="CJ2608" s="1"/>
      <c r="CK2608" s="1"/>
      <c r="CL2608" s="1"/>
      <c r="CM2608" s="1"/>
      <c r="CN2608" s="1"/>
      <c r="CO2608" s="1"/>
      <c r="CP2608" s="1"/>
      <c r="CQ2608" s="1"/>
      <c r="CR2608" s="1"/>
      <c r="CS2608" s="1"/>
      <c r="CT2608" s="1"/>
      <c r="CU2608" s="1"/>
      <c r="CV2608" s="1"/>
      <c r="CW2608" s="1"/>
      <c r="CX2608" s="1"/>
      <c r="CY2608" s="1"/>
      <c r="CZ2608" s="1"/>
      <c r="DA2608" s="1"/>
      <c r="DB2608" s="1"/>
      <c r="DC2608" s="1"/>
      <c r="DD2608" s="1"/>
      <c r="DE2608" s="1"/>
      <c r="DF2608" s="1"/>
      <c r="DG2608" s="1"/>
      <c r="DH2608" s="1"/>
      <c r="DI2608" s="1"/>
      <c r="DJ2608" s="1"/>
      <c r="DK2608" s="1"/>
      <c r="DL2608" s="1"/>
      <c r="DM2608" s="1"/>
      <c r="DN2608" s="1"/>
      <c r="DO2608" s="1"/>
      <c r="DP2608" s="1"/>
      <c r="DQ2608" s="1"/>
      <c r="DR2608" s="1"/>
      <c r="DS2608" s="1"/>
      <c r="DT2608" s="1"/>
      <c r="DU2608" s="1"/>
      <c r="DV2608" s="1"/>
      <c r="DW2608" s="1"/>
      <c r="DX2608" s="1"/>
      <c r="DY2608" s="1"/>
      <c r="DZ2608" s="1"/>
      <c r="EA2608" s="1"/>
      <c r="EB2608" s="1"/>
      <c r="EC2608" s="1"/>
      <c r="ED2608" s="1"/>
      <c r="EE2608" s="1"/>
      <c r="EF2608" s="1"/>
      <c r="EG2608" s="1"/>
      <c r="EH2608" s="1"/>
      <c r="EI2608" s="1"/>
      <c r="EJ2608" s="1"/>
      <c r="EK2608" s="1"/>
      <c r="EL2608" s="1"/>
      <c r="EM2608" s="1"/>
      <c r="EN2608" s="1"/>
      <c r="EO2608" s="1"/>
      <c r="EP2608" s="1"/>
      <c r="EQ2608" s="1"/>
      <c r="ER2608" s="1"/>
      <c r="ES2608" s="1"/>
      <c r="ET2608" s="1"/>
      <c r="EU2608" s="1"/>
      <c r="EV2608" s="1"/>
      <c r="EW2608" s="1"/>
      <c r="EX2608" s="1"/>
      <c r="EY2608" s="1"/>
      <c r="EZ2608" s="1"/>
      <c r="FA2608" s="1"/>
      <c r="FB2608" s="1"/>
      <c r="FC2608" s="1"/>
      <c r="FD2608" s="1"/>
      <c r="FE2608" s="1"/>
      <c r="FF2608" s="1"/>
      <c r="FG2608" s="1"/>
      <c r="FH2608" s="1"/>
      <c r="FI2608" s="1"/>
      <c r="FJ2608" s="1"/>
      <c r="FK2608" s="1"/>
      <c r="FL2608" s="1"/>
      <c r="FM2608" s="1"/>
      <c r="FN2608" s="1"/>
      <c r="FO2608" s="1"/>
      <c r="FP2608" s="1"/>
      <c r="FQ2608" s="1"/>
      <c r="FR2608" s="1"/>
      <c r="FS2608" s="1"/>
      <c r="FT2608" s="1"/>
      <c r="FU2608" s="1"/>
      <c r="FV2608" s="1"/>
      <c r="FW2608" s="1"/>
      <c r="FX2608" s="1"/>
      <c r="FY2608" s="1"/>
      <c r="FZ2608" s="1"/>
      <c r="GA2608" s="1"/>
      <c r="GB2608" s="1"/>
      <c r="GC2608" s="1"/>
      <c r="GD2608" s="1"/>
      <c r="GE2608" s="1"/>
      <c r="GF2608" s="1"/>
      <c r="GG2608" s="1"/>
      <c r="GH2608" s="1"/>
      <c r="GI2608" s="1"/>
      <c r="GJ2608" s="1"/>
      <c r="GK2608" s="1"/>
      <c r="GL2608" s="1"/>
      <c r="GM2608" s="1"/>
      <c r="GN2608" s="1"/>
      <c r="GO2608" s="1"/>
      <c r="GP2608" s="1"/>
      <c r="GQ2608" s="1"/>
      <c r="GR2608" s="1"/>
      <c r="GS2608" s="1"/>
      <c r="GT2608" s="1"/>
      <c r="GU2608" s="1"/>
      <c r="GV2608" s="1"/>
      <c r="GW2608" s="1"/>
      <c r="GX2608" s="1"/>
      <c r="GY2608" s="1"/>
      <c r="GZ2608" s="1"/>
      <c r="HA2608" s="1"/>
      <c r="HB2608" s="1"/>
      <c r="HC2608" s="1"/>
      <c r="HD2608" s="1"/>
      <c r="HE2608" s="1"/>
      <c r="HF2608" s="1"/>
      <c r="HG2608" s="1"/>
      <c r="HH2608" s="1"/>
      <c r="HI2608" s="1"/>
      <c r="HJ2608" s="1"/>
      <c r="HK2608" s="1"/>
      <c r="HL2608" s="1"/>
    </row>
    <row r="2609" spans="1:220" x14ac:dyDescent="0.2">
      <c r="A2609" s="63">
        <f t="shared" si="658"/>
        <v>44584</v>
      </c>
      <c r="B2609" s="12">
        <f t="shared" ca="1" si="673"/>
        <v>117505245.9084823</v>
      </c>
      <c r="C2609" s="71">
        <f t="shared" si="674"/>
        <v>80818569.689999998</v>
      </c>
      <c r="D2609" s="65">
        <f ca="1">IF(A2609&lt;$B$1,VLOOKUP(A2609,[1]DI!$A$4:$B$15000,2,FALSE),0)</f>
        <v>0</v>
      </c>
      <c r="E2609" s="11">
        <f t="shared" ca="1" si="675"/>
        <v>1</v>
      </c>
      <c r="F2609" s="64">
        <f ca="1">(TRUNC(PRODUCT($E$16:$E2608),16))</f>
        <v>1.7327777610299799</v>
      </c>
      <c r="G2609" s="64">
        <f t="shared" ca="1" si="676"/>
        <v>1.6004484080525101</v>
      </c>
      <c r="H2609" s="64">
        <f t="shared" ca="1" si="677"/>
        <v>1.0826826700000001</v>
      </c>
      <c r="I2609" s="65">
        <f t="shared" si="659"/>
        <v>3.7499999999999999E-2</v>
      </c>
      <c r="J2609" s="66">
        <f t="shared" si="678"/>
        <v>43801</v>
      </c>
      <c r="K2609" s="13">
        <f t="shared" si="657"/>
        <v>783</v>
      </c>
      <c r="L2609" s="9">
        <f t="shared" si="679"/>
        <v>1.0833633250000001</v>
      </c>
      <c r="M2609" s="69">
        <f t="shared" ca="1" si="680"/>
        <v>1.172938697</v>
      </c>
      <c r="N2609" s="68">
        <f t="shared" si="681"/>
        <v>0</v>
      </c>
      <c r="O2609" s="64">
        <f t="shared" ca="1" si="682"/>
        <v>13976658.1355923</v>
      </c>
      <c r="P2609" s="70">
        <f t="shared" si="683"/>
        <v>0</v>
      </c>
      <c r="Q2609" s="71">
        <f t="shared" si="684"/>
        <v>1616371.3938</v>
      </c>
      <c r="R2609" s="71">
        <f t="shared" si="685"/>
        <v>21093646.689089999</v>
      </c>
      <c r="S2609" s="66"/>
      <c r="T2609" s="66"/>
      <c r="U2609" s="66"/>
      <c r="V2609" s="6"/>
      <c r="W2609" s="6"/>
      <c r="X2609" s="6"/>
      <c r="Y2609" s="7"/>
      <c r="Z2609" s="1"/>
      <c r="AA2609" s="6"/>
      <c r="AB2609" s="7"/>
      <c r="AC2609" s="7"/>
      <c r="AD2609" s="7"/>
      <c r="AE2609" s="6"/>
      <c r="AF2609" s="8"/>
      <c r="AG2609" s="6"/>
      <c r="AH2609" s="1"/>
      <c r="AI2609" s="3"/>
      <c r="AJ2609" s="3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/>
      <c r="AW2609" s="1"/>
      <c r="AX2609" s="1"/>
      <c r="AY2609" s="1"/>
      <c r="AZ2609" s="1"/>
      <c r="BA2609" s="1"/>
      <c r="BB2609" s="1"/>
      <c r="BC2609" s="1"/>
      <c r="BD2609" s="1"/>
      <c r="BE2609" s="1"/>
      <c r="BF2609" s="1"/>
      <c r="BG2609" s="1"/>
      <c r="BH2609" s="1"/>
      <c r="BI2609" s="1"/>
      <c r="BJ2609" s="1"/>
      <c r="BK2609" s="1"/>
      <c r="BL2609" s="1"/>
      <c r="BM2609" s="1"/>
      <c r="BN2609" s="1"/>
      <c r="BO2609" s="1"/>
      <c r="BP2609" s="1"/>
      <c r="BQ2609" s="1"/>
      <c r="BR2609" s="1"/>
      <c r="BS2609" s="1"/>
      <c r="BT2609" s="1"/>
      <c r="BU2609" s="1"/>
      <c r="BV2609" s="1"/>
      <c r="BW2609" s="1"/>
      <c r="BX2609" s="1"/>
      <c r="BY2609" s="1"/>
      <c r="BZ2609" s="1"/>
      <c r="CA2609" s="1"/>
      <c r="CB2609" s="1"/>
      <c r="CC2609" s="1"/>
      <c r="CD2609" s="1"/>
      <c r="CE2609" s="1"/>
      <c r="CF2609" s="1"/>
      <c r="CG2609" s="1"/>
      <c r="CH2609" s="1"/>
      <c r="CI2609" s="1"/>
      <c r="CJ2609" s="1"/>
      <c r="CK2609" s="1"/>
      <c r="CL2609" s="1"/>
      <c r="CM2609" s="1"/>
      <c r="CN2609" s="1"/>
      <c r="CO2609" s="1"/>
      <c r="CP2609" s="1"/>
      <c r="CQ2609" s="1"/>
      <c r="CR2609" s="1"/>
      <c r="CS2609" s="1"/>
      <c r="CT2609" s="1"/>
      <c r="CU2609" s="1"/>
      <c r="CV2609" s="1"/>
      <c r="CW2609" s="1"/>
      <c r="CX2609" s="1"/>
      <c r="CY2609" s="1"/>
      <c r="CZ2609" s="1"/>
      <c r="DA2609" s="1"/>
      <c r="DB2609" s="1"/>
      <c r="DC2609" s="1"/>
      <c r="DD2609" s="1"/>
      <c r="DE2609" s="1"/>
      <c r="DF2609" s="1"/>
      <c r="DG2609" s="1"/>
      <c r="DH2609" s="1"/>
      <c r="DI2609" s="1"/>
      <c r="DJ2609" s="1"/>
      <c r="DK2609" s="1"/>
      <c r="DL2609" s="1"/>
      <c r="DM2609" s="1"/>
      <c r="DN2609" s="1"/>
      <c r="DO2609" s="1"/>
      <c r="DP2609" s="1"/>
      <c r="DQ2609" s="1"/>
      <c r="DR2609" s="1"/>
      <c r="DS2609" s="1"/>
      <c r="DT2609" s="1"/>
      <c r="DU2609" s="1"/>
      <c r="DV2609" s="1"/>
      <c r="DW2609" s="1"/>
      <c r="DX2609" s="1"/>
      <c r="DY2609" s="1"/>
      <c r="DZ2609" s="1"/>
      <c r="EA2609" s="1"/>
      <c r="EB2609" s="1"/>
      <c r="EC2609" s="1"/>
      <c r="ED2609" s="1"/>
      <c r="EE2609" s="1"/>
      <c r="EF2609" s="1"/>
      <c r="EG2609" s="1"/>
      <c r="EH2609" s="1"/>
      <c r="EI2609" s="1"/>
      <c r="EJ2609" s="1"/>
      <c r="EK2609" s="1"/>
      <c r="EL2609" s="1"/>
      <c r="EM2609" s="1"/>
      <c r="EN2609" s="1"/>
      <c r="EO2609" s="1"/>
      <c r="EP2609" s="1"/>
      <c r="EQ2609" s="1"/>
      <c r="ER2609" s="1"/>
      <c r="ES2609" s="1"/>
      <c r="ET2609" s="1"/>
      <c r="EU2609" s="1"/>
      <c r="EV2609" s="1"/>
      <c r="EW2609" s="1"/>
      <c r="EX2609" s="1"/>
      <c r="EY2609" s="1"/>
      <c r="EZ2609" s="1"/>
      <c r="FA2609" s="1"/>
      <c r="FB2609" s="1"/>
      <c r="FC2609" s="1"/>
      <c r="FD2609" s="1"/>
      <c r="FE2609" s="1"/>
      <c r="FF2609" s="1"/>
      <c r="FG2609" s="1"/>
      <c r="FH2609" s="1"/>
      <c r="FI2609" s="1"/>
      <c r="FJ2609" s="1"/>
      <c r="FK2609" s="1"/>
      <c r="FL2609" s="1"/>
      <c r="FM2609" s="1"/>
      <c r="FN2609" s="1"/>
      <c r="FO2609" s="1"/>
      <c r="FP2609" s="1"/>
      <c r="FQ2609" s="1"/>
      <c r="FR2609" s="1"/>
      <c r="FS2609" s="1"/>
      <c r="FT2609" s="1"/>
      <c r="FU2609" s="1"/>
      <c r="FV2609" s="1"/>
      <c r="FW2609" s="1"/>
      <c r="FX2609" s="1"/>
      <c r="FY2609" s="1"/>
      <c r="FZ2609" s="1"/>
      <c r="GA2609" s="1"/>
      <c r="GB2609" s="1"/>
      <c r="GC2609" s="1"/>
      <c r="GD2609" s="1"/>
      <c r="GE2609" s="1"/>
      <c r="GF2609" s="1"/>
      <c r="GG2609" s="1"/>
      <c r="GH2609" s="1"/>
      <c r="GI2609" s="1"/>
      <c r="GJ2609" s="1"/>
      <c r="GK2609" s="1"/>
      <c r="GL2609" s="1"/>
      <c r="GM2609" s="1"/>
      <c r="GN2609" s="1"/>
      <c r="GO2609" s="1"/>
      <c r="GP2609" s="1"/>
      <c r="GQ2609" s="1"/>
      <c r="GR2609" s="1"/>
      <c r="GS2609" s="1"/>
      <c r="GT2609" s="1"/>
      <c r="GU2609" s="1"/>
      <c r="GV2609" s="1"/>
      <c r="GW2609" s="1"/>
      <c r="GX2609" s="1"/>
      <c r="GY2609" s="1"/>
      <c r="GZ2609" s="1"/>
      <c r="HA2609" s="1"/>
      <c r="HB2609" s="1"/>
      <c r="HC2609" s="1"/>
      <c r="HD2609" s="1"/>
      <c r="HE2609" s="1"/>
      <c r="HF2609" s="1"/>
      <c r="HG2609" s="1"/>
      <c r="HH2609" s="1"/>
      <c r="HI2609" s="1"/>
      <c r="HJ2609" s="1"/>
      <c r="HK2609" s="1"/>
      <c r="HL2609" s="1"/>
    </row>
    <row r="2610" spans="1:220" x14ac:dyDescent="0.2">
      <c r="A2610" s="63">
        <f t="shared" si="658"/>
        <v>44585</v>
      </c>
      <c r="B2610" s="12">
        <f t="shared" ca="1" si="673"/>
        <v>117541879.7807837</v>
      </c>
      <c r="C2610" s="71">
        <f t="shared" si="674"/>
        <v>80818569.689999998</v>
      </c>
      <c r="D2610" s="65">
        <f ca="1">IF(A2610&lt;$B$1,VLOOKUP(A2610,[1]DI!$A$4:$B$15000,2,FALSE),0)</f>
        <v>9.1499999999999998E-2</v>
      </c>
      <c r="E2610" s="11">
        <f t="shared" ca="1" si="675"/>
        <v>1.00034749</v>
      </c>
      <c r="F2610" s="64">
        <f ca="1">(TRUNC(PRODUCT($E$16:$E2609),16))</f>
        <v>1.7327777610299799</v>
      </c>
      <c r="G2610" s="64">
        <f t="shared" ca="1" si="676"/>
        <v>1.6004484080525101</v>
      </c>
      <c r="H2610" s="64">
        <f t="shared" ca="1" si="677"/>
        <v>1.0826826700000001</v>
      </c>
      <c r="I2610" s="65">
        <f t="shared" si="659"/>
        <v>3.7499999999999999E-2</v>
      </c>
      <c r="J2610" s="66">
        <f t="shared" si="678"/>
        <v>43801</v>
      </c>
      <c r="K2610" s="13">
        <f t="shared" si="657"/>
        <v>784</v>
      </c>
      <c r="L2610" s="9">
        <f t="shared" si="679"/>
        <v>1.0834741160000001</v>
      </c>
      <c r="M2610" s="69">
        <f t="shared" ca="1" si="680"/>
        <v>1.1730586489999999</v>
      </c>
      <c r="N2610" s="68">
        <f t="shared" si="681"/>
        <v>0</v>
      </c>
      <c r="O2610" s="64">
        <f t="shared" ca="1" si="682"/>
        <v>13986352.484663701</v>
      </c>
      <c r="P2610" s="70">
        <f t="shared" si="683"/>
        <v>0</v>
      </c>
      <c r="Q2610" s="71">
        <f t="shared" si="684"/>
        <v>1616371.3938</v>
      </c>
      <c r="R2610" s="71">
        <f t="shared" si="685"/>
        <v>21120586.212319996</v>
      </c>
      <c r="S2610" s="66"/>
      <c r="T2610" s="66"/>
      <c r="U2610" s="66"/>
      <c r="V2610" s="6"/>
      <c r="W2610" s="6"/>
      <c r="X2610" s="6"/>
      <c r="Y2610" s="7"/>
      <c r="Z2610" s="1"/>
      <c r="AA2610" s="6"/>
      <c r="AB2610" s="7"/>
      <c r="AC2610" s="7"/>
      <c r="AD2610" s="7"/>
      <c r="AE2610" s="6"/>
      <c r="AF2610" s="8"/>
      <c r="AG2610" s="6"/>
      <c r="AH2610" s="1"/>
      <c r="AI2610" s="3"/>
      <c r="AJ2610" s="3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1"/>
      <c r="AW2610" s="1"/>
      <c r="AX2610" s="1"/>
      <c r="AY2610" s="1"/>
      <c r="AZ2610" s="1"/>
      <c r="BA2610" s="1"/>
      <c r="BB2610" s="1"/>
      <c r="BC2610" s="1"/>
      <c r="BD2610" s="1"/>
      <c r="BE2610" s="1"/>
      <c r="BF2610" s="1"/>
      <c r="BG2610" s="1"/>
      <c r="BH2610" s="1"/>
      <c r="BI2610" s="1"/>
      <c r="BJ2610" s="1"/>
      <c r="BK2610" s="1"/>
      <c r="BL2610" s="1"/>
      <c r="BM2610" s="1"/>
      <c r="BN2610" s="1"/>
      <c r="BO2610" s="1"/>
      <c r="BP2610" s="1"/>
      <c r="BQ2610" s="1"/>
      <c r="BR2610" s="1"/>
      <c r="BS2610" s="1"/>
      <c r="BT2610" s="1"/>
      <c r="BU2610" s="1"/>
      <c r="BV2610" s="1"/>
      <c r="BW2610" s="1"/>
      <c r="BX2610" s="1"/>
      <c r="BY2610" s="1"/>
      <c r="BZ2610" s="1"/>
      <c r="CA2610" s="1"/>
      <c r="CB2610" s="1"/>
      <c r="CC2610" s="1"/>
      <c r="CD2610" s="1"/>
      <c r="CE2610" s="1"/>
      <c r="CF2610" s="1"/>
      <c r="CG2610" s="1"/>
      <c r="CH2610" s="1"/>
      <c r="CI2610" s="1"/>
      <c r="CJ2610" s="1"/>
      <c r="CK2610" s="1"/>
      <c r="CL2610" s="1"/>
      <c r="CM2610" s="1"/>
      <c r="CN2610" s="1"/>
      <c r="CO2610" s="1"/>
      <c r="CP2610" s="1"/>
      <c r="CQ2610" s="1"/>
      <c r="CR2610" s="1"/>
      <c r="CS2610" s="1"/>
      <c r="CT2610" s="1"/>
      <c r="CU2610" s="1"/>
      <c r="CV2610" s="1"/>
      <c r="CW2610" s="1"/>
      <c r="CX2610" s="1"/>
      <c r="CY2610" s="1"/>
      <c r="CZ2610" s="1"/>
      <c r="DA2610" s="1"/>
      <c r="DB2610" s="1"/>
      <c r="DC2610" s="1"/>
      <c r="DD2610" s="1"/>
      <c r="DE2610" s="1"/>
      <c r="DF2610" s="1"/>
      <c r="DG2610" s="1"/>
      <c r="DH2610" s="1"/>
      <c r="DI2610" s="1"/>
      <c r="DJ2610" s="1"/>
      <c r="DK2610" s="1"/>
      <c r="DL2610" s="1"/>
      <c r="DM2610" s="1"/>
      <c r="DN2610" s="1"/>
      <c r="DO2610" s="1"/>
      <c r="DP2610" s="1"/>
      <c r="DQ2610" s="1"/>
      <c r="DR2610" s="1"/>
      <c r="DS2610" s="1"/>
      <c r="DT2610" s="1"/>
      <c r="DU2610" s="1"/>
      <c r="DV2610" s="1"/>
      <c r="DW2610" s="1"/>
      <c r="DX2610" s="1"/>
      <c r="DY2610" s="1"/>
      <c r="DZ2610" s="1"/>
      <c r="EA2610" s="1"/>
      <c r="EB2610" s="1"/>
      <c r="EC2610" s="1"/>
      <c r="ED2610" s="1"/>
      <c r="EE2610" s="1"/>
      <c r="EF2610" s="1"/>
      <c r="EG2610" s="1"/>
      <c r="EH2610" s="1"/>
      <c r="EI2610" s="1"/>
      <c r="EJ2610" s="1"/>
      <c r="EK2610" s="1"/>
      <c r="EL2610" s="1"/>
      <c r="EM2610" s="1"/>
      <c r="EN2610" s="1"/>
      <c r="EO2610" s="1"/>
      <c r="EP2610" s="1"/>
      <c r="EQ2610" s="1"/>
      <c r="ER2610" s="1"/>
      <c r="ES2610" s="1"/>
      <c r="ET2610" s="1"/>
      <c r="EU2610" s="1"/>
      <c r="EV2610" s="1"/>
      <c r="EW2610" s="1"/>
      <c r="EX2610" s="1"/>
      <c r="EY2610" s="1"/>
      <c r="EZ2610" s="1"/>
      <c r="FA2610" s="1"/>
      <c r="FB2610" s="1"/>
      <c r="FC2610" s="1"/>
      <c r="FD2610" s="1"/>
      <c r="FE2610" s="1"/>
      <c r="FF2610" s="1"/>
      <c r="FG2610" s="1"/>
      <c r="FH2610" s="1"/>
      <c r="FI2610" s="1"/>
      <c r="FJ2610" s="1"/>
      <c r="FK2610" s="1"/>
      <c r="FL2610" s="1"/>
      <c r="FM2610" s="1"/>
      <c r="FN2610" s="1"/>
      <c r="FO2610" s="1"/>
      <c r="FP2610" s="1"/>
      <c r="FQ2610" s="1"/>
      <c r="FR2610" s="1"/>
      <c r="FS2610" s="1"/>
      <c r="FT2610" s="1"/>
      <c r="FU2610" s="1"/>
      <c r="FV2610" s="1"/>
      <c r="FW2610" s="1"/>
      <c r="FX2610" s="1"/>
      <c r="FY2610" s="1"/>
      <c r="FZ2610" s="1"/>
      <c r="GA2610" s="1"/>
      <c r="GB2610" s="1"/>
      <c r="GC2610" s="1"/>
      <c r="GD2610" s="1"/>
      <c r="GE2610" s="1"/>
      <c r="GF2610" s="1"/>
      <c r="GG2610" s="1"/>
      <c r="GH2610" s="1"/>
      <c r="GI2610" s="1"/>
      <c r="GJ2610" s="1"/>
      <c r="GK2610" s="1"/>
      <c r="GL2610" s="1"/>
      <c r="GM2610" s="1"/>
      <c r="GN2610" s="1"/>
      <c r="GO2610" s="1"/>
      <c r="GP2610" s="1"/>
      <c r="GQ2610" s="1"/>
      <c r="GR2610" s="1"/>
      <c r="GS2610" s="1"/>
      <c r="GT2610" s="1"/>
      <c r="GU2610" s="1"/>
      <c r="GV2610" s="1"/>
      <c r="GW2610" s="1"/>
      <c r="GX2610" s="1"/>
      <c r="GY2610" s="1"/>
      <c r="GZ2610" s="1"/>
      <c r="HA2610" s="1"/>
      <c r="HB2610" s="1"/>
      <c r="HC2610" s="1"/>
      <c r="HD2610" s="1"/>
      <c r="HE2610" s="1"/>
      <c r="HF2610" s="1"/>
      <c r="HG2610" s="1"/>
      <c r="HH2610" s="1"/>
      <c r="HI2610" s="1"/>
      <c r="HJ2610" s="1"/>
      <c r="HK2610" s="1"/>
      <c r="HL2610" s="1"/>
    </row>
    <row r="2611" spans="1:220" x14ac:dyDescent="0.2">
      <c r="A2611" s="63">
        <f t="shared" si="658"/>
        <v>44586</v>
      </c>
      <c r="B2611" s="12">
        <f t="shared" ca="1" si="673"/>
        <v>117611461.68675791</v>
      </c>
      <c r="C2611" s="71">
        <f t="shared" si="674"/>
        <v>80818569.689999998</v>
      </c>
      <c r="D2611" s="65">
        <f ca="1">IF(A2611&lt;$B$1,VLOOKUP(A2611,[1]DI!$A$4:$B$15000,2,FALSE),0)</f>
        <v>9.1499999999999998E-2</v>
      </c>
      <c r="E2611" s="11">
        <f t="shared" ca="1" si="675"/>
        <v>1.00034749</v>
      </c>
      <c r="F2611" s="64">
        <f ca="1">(TRUNC(PRODUCT($E$16:$E2610),16))</f>
        <v>1.7333798839741601</v>
      </c>
      <c r="G2611" s="64">
        <f t="shared" ca="1" si="676"/>
        <v>1.6004484080525101</v>
      </c>
      <c r="H2611" s="64">
        <f t="shared" ca="1" si="677"/>
        <v>1.08305889</v>
      </c>
      <c r="I2611" s="65">
        <f t="shared" si="659"/>
        <v>3.7499999999999999E-2</v>
      </c>
      <c r="J2611" s="66">
        <f t="shared" si="678"/>
        <v>43801</v>
      </c>
      <c r="K2611" s="13">
        <f t="shared" si="657"/>
        <v>785</v>
      </c>
      <c r="L2611" s="9">
        <f t="shared" si="679"/>
        <v>1.083584919</v>
      </c>
      <c r="M2611" s="69">
        <f t="shared" ca="1" si="680"/>
        <v>1.1735862800000001</v>
      </c>
      <c r="N2611" s="68">
        <f t="shared" si="681"/>
        <v>0</v>
      </c>
      <c r="O2611" s="64">
        <f t="shared" ca="1" si="682"/>
        <v>14028994.867407899</v>
      </c>
      <c r="P2611" s="70">
        <f t="shared" si="683"/>
        <v>0</v>
      </c>
      <c r="Q2611" s="71">
        <f t="shared" si="684"/>
        <v>1616371.3938</v>
      </c>
      <c r="R2611" s="71">
        <f t="shared" si="685"/>
        <v>21147525.735549998</v>
      </c>
      <c r="S2611" s="66"/>
      <c r="T2611" s="66"/>
      <c r="U2611" s="66"/>
      <c r="V2611" s="6"/>
      <c r="W2611" s="6"/>
      <c r="X2611" s="6"/>
      <c r="Y2611" s="7"/>
      <c r="Z2611" s="1"/>
      <c r="AA2611" s="6"/>
      <c r="AB2611" s="7"/>
      <c r="AC2611" s="7"/>
      <c r="AD2611" s="7"/>
      <c r="AE2611" s="6"/>
      <c r="AF2611" s="8"/>
      <c r="AG2611" s="6"/>
      <c r="AH2611" s="1"/>
      <c r="AI2611" s="3"/>
      <c r="AJ2611" s="3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/>
      <c r="AW2611" s="1"/>
      <c r="AX2611" s="1"/>
      <c r="AY2611" s="1"/>
      <c r="AZ2611" s="1"/>
      <c r="BA2611" s="1"/>
      <c r="BB2611" s="1"/>
      <c r="BC2611" s="1"/>
      <c r="BD2611" s="1"/>
      <c r="BE2611" s="1"/>
      <c r="BF2611" s="1"/>
      <c r="BG2611" s="1"/>
      <c r="BH2611" s="1"/>
      <c r="BI2611" s="1"/>
      <c r="BJ2611" s="1"/>
      <c r="BK2611" s="1"/>
      <c r="BL2611" s="1"/>
      <c r="BM2611" s="1"/>
      <c r="BN2611" s="1"/>
      <c r="BO2611" s="1"/>
      <c r="BP2611" s="1"/>
      <c r="BQ2611" s="1"/>
      <c r="BR2611" s="1"/>
      <c r="BS2611" s="1"/>
      <c r="BT2611" s="1"/>
      <c r="BU2611" s="1"/>
      <c r="BV2611" s="1"/>
      <c r="BW2611" s="1"/>
      <c r="BX2611" s="1"/>
      <c r="BY2611" s="1"/>
      <c r="BZ2611" s="1"/>
      <c r="CA2611" s="1"/>
      <c r="CB2611" s="1"/>
      <c r="CC2611" s="1"/>
      <c r="CD2611" s="1"/>
      <c r="CE2611" s="1"/>
      <c r="CF2611" s="1"/>
      <c r="CG2611" s="1"/>
      <c r="CH2611" s="1"/>
      <c r="CI2611" s="1"/>
      <c r="CJ2611" s="1"/>
      <c r="CK2611" s="1"/>
      <c r="CL2611" s="1"/>
      <c r="CM2611" s="1"/>
      <c r="CN2611" s="1"/>
      <c r="CO2611" s="1"/>
      <c r="CP2611" s="1"/>
      <c r="CQ2611" s="1"/>
      <c r="CR2611" s="1"/>
      <c r="CS2611" s="1"/>
      <c r="CT2611" s="1"/>
      <c r="CU2611" s="1"/>
      <c r="CV2611" s="1"/>
      <c r="CW2611" s="1"/>
      <c r="CX2611" s="1"/>
      <c r="CY2611" s="1"/>
      <c r="CZ2611" s="1"/>
      <c r="DA2611" s="1"/>
      <c r="DB2611" s="1"/>
      <c r="DC2611" s="1"/>
      <c r="DD2611" s="1"/>
      <c r="DE2611" s="1"/>
      <c r="DF2611" s="1"/>
      <c r="DG2611" s="1"/>
      <c r="DH2611" s="1"/>
      <c r="DI2611" s="1"/>
      <c r="DJ2611" s="1"/>
      <c r="DK2611" s="1"/>
      <c r="DL2611" s="1"/>
      <c r="DM2611" s="1"/>
      <c r="DN2611" s="1"/>
      <c r="DO2611" s="1"/>
      <c r="DP2611" s="1"/>
      <c r="DQ2611" s="1"/>
      <c r="DR2611" s="1"/>
      <c r="DS2611" s="1"/>
      <c r="DT2611" s="1"/>
      <c r="DU2611" s="1"/>
      <c r="DV2611" s="1"/>
      <c r="DW2611" s="1"/>
      <c r="DX2611" s="1"/>
      <c r="DY2611" s="1"/>
      <c r="DZ2611" s="1"/>
      <c r="EA2611" s="1"/>
      <c r="EB2611" s="1"/>
      <c r="EC2611" s="1"/>
      <c r="ED2611" s="1"/>
      <c r="EE2611" s="1"/>
      <c r="EF2611" s="1"/>
      <c r="EG2611" s="1"/>
      <c r="EH2611" s="1"/>
      <c r="EI2611" s="1"/>
      <c r="EJ2611" s="1"/>
      <c r="EK2611" s="1"/>
      <c r="EL2611" s="1"/>
      <c r="EM2611" s="1"/>
      <c r="EN2611" s="1"/>
      <c r="EO2611" s="1"/>
      <c r="EP2611" s="1"/>
      <c r="EQ2611" s="1"/>
      <c r="ER2611" s="1"/>
      <c r="ES2611" s="1"/>
      <c r="ET2611" s="1"/>
      <c r="EU2611" s="1"/>
      <c r="EV2611" s="1"/>
      <c r="EW2611" s="1"/>
      <c r="EX2611" s="1"/>
      <c r="EY2611" s="1"/>
      <c r="EZ2611" s="1"/>
      <c r="FA2611" s="1"/>
      <c r="FB2611" s="1"/>
      <c r="FC2611" s="1"/>
      <c r="FD2611" s="1"/>
      <c r="FE2611" s="1"/>
      <c r="FF2611" s="1"/>
      <c r="FG2611" s="1"/>
      <c r="FH2611" s="1"/>
      <c r="FI2611" s="1"/>
      <c r="FJ2611" s="1"/>
      <c r="FK2611" s="1"/>
      <c r="FL2611" s="1"/>
      <c r="FM2611" s="1"/>
      <c r="FN2611" s="1"/>
      <c r="FO2611" s="1"/>
      <c r="FP2611" s="1"/>
      <c r="FQ2611" s="1"/>
      <c r="FR2611" s="1"/>
      <c r="FS2611" s="1"/>
      <c r="FT2611" s="1"/>
      <c r="FU2611" s="1"/>
      <c r="FV2611" s="1"/>
      <c r="FW2611" s="1"/>
      <c r="FX2611" s="1"/>
      <c r="FY2611" s="1"/>
      <c r="FZ2611" s="1"/>
      <c r="GA2611" s="1"/>
      <c r="GB2611" s="1"/>
      <c r="GC2611" s="1"/>
      <c r="GD2611" s="1"/>
      <c r="GE2611" s="1"/>
      <c r="GF2611" s="1"/>
      <c r="GG2611" s="1"/>
      <c r="GH2611" s="1"/>
      <c r="GI2611" s="1"/>
      <c r="GJ2611" s="1"/>
      <c r="GK2611" s="1"/>
      <c r="GL2611" s="1"/>
      <c r="GM2611" s="1"/>
      <c r="GN2611" s="1"/>
      <c r="GO2611" s="1"/>
      <c r="GP2611" s="1"/>
      <c r="GQ2611" s="1"/>
      <c r="GR2611" s="1"/>
      <c r="GS2611" s="1"/>
      <c r="GT2611" s="1"/>
      <c r="GU2611" s="1"/>
      <c r="GV2611" s="1"/>
      <c r="GW2611" s="1"/>
      <c r="GX2611" s="1"/>
      <c r="GY2611" s="1"/>
      <c r="GZ2611" s="1"/>
      <c r="HA2611" s="1"/>
      <c r="HB2611" s="1"/>
      <c r="HC2611" s="1"/>
      <c r="HD2611" s="1"/>
      <c r="HE2611" s="1"/>
      <c r="HF2611" s="1"/>
      <c r="HG2611" s="1"/>
      <c r="HH2611" s="1"/>
      <c r="HI2611" s="1"/>
      <c r="HJ2611" s="1"/>
      <c r="HK2611" s="1"/>
      <c r="HL2611" s="1"/>
    </row>
    <row r="2612" spans="1:220" x14ac:dyDescent="0.2">
      <c r="A2612" s="63">
        <f t="shared" si="658"/>
        <v>44587</v>
      </c>
      <c r="B2612" s="12">
        <f t="shared" ca="1" si="673"/>
        <v>117681063.4741001</v>
      </c>
      <c r="C2612" s="71">
        <f t="shared" si="674"/>
        <v>80818569.689999998</v>
      </c>
      <c r="D2612" s="65">
        <f ca="1">IF(A2612&lt;$B$1,VLOOKUP(A2612,[1]DI!$A$4:$B$15000,2,FALSE),0)</f>
        <v>9.1499999999999998E-2</v>
      </c>
      <c r="E2612" s="11">
        <f t="shared" ca="1" si="675"/>
        <v>1.00034749</v>
      </c>
      <c r="F2612" s="64">
        <f ca="1">(TRUNC(PRODUCT($E$16:$E2611),16))</f>
        <v>1.73398221615005</v>
      </c>
      <c r="G2612" s="64">
        <f t="shared" ca="1" si="676"/>
        <v>1.6004484080525101</v>
      </c>
      <c r="H2612" s="64">
        <f t="shared" ca="1" si="677"/>
        <v>1.08343525</v>
      </c>
      <c r="I2612" s="65">
        <f t="shared" si="659"/>
        <v>3.7499999999999999E-2</v>
      </c>
      <c r="J2612" s="66">
        <f t="shared" si="678"/>
        <v>43801</v>
      </c>
      <c r="K2612" s="13">
        <f t="shared" si="657"/>
        <v>786</v>
      </c>
      <c r="L2612" s="9">
        <f t="shared" si="679"/>
        <v>1.0836957330000001</v>
      </c>
      <c r="M2612" s="69">
        <f t="shared" ca="1" si="680"/>
        <v>1.174114157</v>
      </c>
      <c r="N2612" s="68">
        <f t="shared" si="681"/>
        <v>0</v>
      </c>
      <c r="O2612" s="64">
        <f t="shared" ca="1" si="682"/>
        <v>14071657.1315201</v>
      </c>
      <c r="P2612" s="70">
        <f t="shared" si="683"/>
        <v>0</v>
      </c>
      <c r="Q2612" s="71">
        <f t="shared" si="684"/>
        <v>1616371.3938</v>
      </c>
      <c r="R2612" s="71">
        <f t="shared" si="685"/>
        <v>21174465.258779999</v>
      </c>
      <c r="S2612" s="66"/>
      <c r="T2612" s="66"/>
      <c r="U2612" s="66"/>
      <c r="V2612" s="6"/>
      <c r="W2612" s="6"/>
      <c r="X2612" s="6"/>
      <c r="Y2612" s="7"/>
      <c r="Z2612" s="1"/>
      <c r="AA2612" s="6"/>
      <c r="AB2612" s="7"/>
      <c r="AC2612" s="7"/>
      <c r="AD2612" s="7"/>
      <c r="AE2612" s="6"/>
      <c r="AF2612" s="8"/>
      <c r="AG2612" s="6"/>
      <c r="AH2612" s="1"/>
      <c r="AI2612" s="3"/>
      <c r="AJ2612" s="3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s="1"/>
      <c r="AV2612" s="1"/>
      <c r="AW2612" s="1"/>
      <c r="AX2612" s="1"/>
      <c r="AY2612" s="1"/>
      <c r="AZ2612" s="1"/>
      <c r="BA2612" s="1"/>
      <c r="BB2612" s="1"/>
      <c r="BC2612" s="1"/>
      <c r="BD2612" s="1"/>
      <c r="BE2612" s="1"/>
      <c r="BF2612" s="1"/>
      <c r="BG2612" s="1"/>
      <c r="BH2612" s="1"/>
      <c r="BI2612" s="1"/>
      <c r="BJ2612" s="1"/>
      <c r="BK2612" s="1"/>
      <c r="BL2612" s="1"/>
      <c r="BM2612" s="1"/>
      <c r="BN2612" s="1"/>
      <c r="BO2612" s="1"/>
      <c r="BP2612" s="1"/>
      <c r="BQ2612" s="1"/>
      <c r="BR2612" s="1"/>
      <c r="BS2612" s="1"/>
      <c r="BT2612" s="1"/>
      <c r="BU2612" s="1"/>
      <c r="BV2612" s="1"/>
      <c r="BW2612" s="1"/>
      <c r="BX2612" s="1"/>
      <c r="BY2612" s="1"/>
      <c r="BZ2612" s="1"/>
      <c r="CA2612" s="1"/>
      <c r="CB2612" s="1"/>
      <c r="CC2612" s="1"/>
      <c r="CD2612" s="1"/>
      <c r="CE2612" s="1"/>
      <c r="CF2612" s="1"/>
      <c r="CG2612" s="1"/>
      <c r="CH2612" s="1"/>
      <c r="CI2612" s="1"/>
      <c r="CJ2612" s="1"/>
      <c r="CK2612" s="1"/>
      <c r="CL2612" s="1"/>
      <c r="CM2612" s="1"/>
      <c r="CN2612" s="1"/>
      <c r="CO2612" s="1"/>
      <c r="CP2612" s="1"/>
      <c r="CQ2612" s="1"/>
      <c r="CR2612" s="1"/>
      <c r="CS2612" s="1"/>
      <c r="CT2612" s="1"/>
      <c r="CU2612" s="1"/>
      <c r="CV2612" s="1"/>
      <c r="CW2612" s="1"/>
      <c r="CX2612" s="1"/>
      <c r="CY2612" s="1"/>
      <c r="CZ2612" s="1"/>
      <c r="DA2612" s="1"/>
      <c r="DB2612" s="1"/>
      <c r="DC2612" s="1"/>
      <c r="DD2612" s="1"/>
      <c r="DE2612" s="1"/>
      <c r="DF2612" s="1"/>
      <c r="DG2612" s="1"/>
      <c r="DH2612" s="1"/>
      <c r="DI2612" s="1"/>
      <c r="DJ2612" s="1"/>
      <c r="DK2612" s="1"/>
      <c r="DL2612" s="1"/>
      <c r="DM2612" s="1"/>
      <c r="DN2612" s="1"/>
      <c r="DO2612" s="1"/>
      <c r="DP2612" s="1"/>
      <c r="DQ2612" s="1"/>
      <c r="DR2612" s="1"/>
      <c r="DS2612" s="1"/>
      <c r="DT2612" s="1"/>
      <c r="DU2612" s="1"/>
      <c r="DV2612" s="1"/>
      <c r="DW2612" s="1"/>
      <c r="DX2612" s="1"/>
      <c r="DY2612" s="1"/>
      <c r="DZ2612" s="1"/>
      <c r="EA2612" s="1"/>
      <c r="EB2612" s="1"/>
      <c r="EC2612" s="1"/>
      <c r="ED2612" s="1"/>
      <c r="EE2612" s="1"/>
      <c r="EF2612" s="1"/>
      <c r="EG2612" s="1"/>
      <c r="EH2612" s="1"/>
      <c r="EI2612" s="1"/>
      <c r="EJ2612" s="1"/>
      <c r="EK2612" s="1"/>
      <c r="EL2612" s="1"/>
      <c r="EM2612" s="1"/>
      <c r="EN2612" s="1"/>
      <c r="EO2612" s="1"/>
      <c r="EP2612" s="1"/>
      <c r="EQ2612" s="1"/>
      <c r="ER2612" s="1"/>
      <c r="ES2612" s="1"/>
      <c r="ET2612" s="1"/>
      <c r="EU2612" s="1"/>
      <c r="EV2612" s="1"/>
      <c r="EW2612" s="1"/>
      <c r="EX2612" s="1"/>
      <c r="EY2612" s="1"/>
      <c r="EZ2612" s="1"/>
      <c r="FA2612" s="1"/>
      <c r="FB2612" s="1"/>
      <c r="FC2612" s="1"/>
      <c r="FD2612" s="1"/>
      <c r="FE2612" s="1"/>
      <c r="FF2612" s="1"/>
      <c r="FG2612" s="1"/>
      <c r="FH2612" s="1"/>
      <c r="FI2612" s="1"/>
      <c r="FJ2612" s="1"/>
      <c r="FK2612" s="1"/>
      <c r="FL2612" s="1"/>
      <c r="FM2612" s="1"/>
      <c r="FN2612" s="1"/>
      <c r="FO2612" s="1"/>
      <c r="FP2612" s="1"/>
      <c r="FQ2612" s="1"/>
      <c r="FR2612" s="1"/>
      <c r="FS2612" s="1"/>
      <c r="FT2612" s="1"/>
      <c r="FU2612" s="1"/>
      <c r="FV2612" s="1"/>
      <c r="FW2612" s="1"/>
      <c r="FX2612" s="1"/>
      <c r="FY2612" s="1"/>
      <c r="FZ2612" s="1"/>
      <c r="GA2612" s="1"/>
      <c r="GB2612" s="1"/>
      <c r="GC2612" s="1"/>
      <c r="GD2612" s="1"/>
      <c r="GE2612" s="1"/>
      <c r="GF2612" s="1"/>
      <c r="GG2612" s="1"/>
      <c r="GH2612" s="1"/>
      <c r="GI2612" s="1"/>
      <c r="GJ2612" s="1"/>
      <c r="GK2612" s="1"/>
      <c r="GL2612" s="1"/>
      <c r="GM2612" s="1"/>
      <c r="GN2612" s="1"/>
      <c r="GO2612" s="1"/>
      <c r="GP2612" s="1"/>
      <c r="GQ2612" s="1"/>
      <c r="GR2612" s="1"/>
      <c r="GS2612" s="1"/>
      <c r="GT2612" s="1"/>
      <c r="GU2612" s="1"/>
      <c r="GV2612" s="1"/>
      <c r="GW2612" s="1"/>
      <c r="GX2612" s="1"/>
      <c r="GY2612" s="1"/>
      <c r="GZ2612" s="1"/>
      <c r="HA2612" s="1"/>
      <c r="HB2612" s="1"/>
      <c r="HC2612" s="1"/>
      <c r="HD2612" s="1"/>
      <c r="HE2612" s="1"/>
      <c r="HF2612" s="1"/>
      <c r="HG2612" s="1"/>
      <c r="HH2612" s="1"/>
      <c r="HI2612" s="1"/>
      <c r="HJ2612" s="1"/>
      <c r="HK2612" s="1"/>
      <c r="HL2612" s="1"/>
    </row>
    <row r="2613" spans="1:220" x14ac:dyDescent="0.2">
      <c r="A2613" s="63">
        <f t="shared" si="658"/>
        <v>44588</v>
      </c>
      <c r="B2613" s="12">
        <f t="shared" ca="1" si="673"/>
        <v>117750683.68807621</v>
      </c>
      <c r="C2613" s="71">
        <f t="shared" si="674"/>
        <v>80818569.689999998</v>
      </c>
      <c r="D2613" s="65">
        <f ca="1">IF(A2613&lt;$B$1,VLOOKUP(A2613,[1]DI!$A$4:$B$15000,2,FALSE),0)</f>
        <v>9.1499999999999998E-2</v>
      </c>
      <c r="E2613" s="11">
        <f t="shared" ca="1" si="675"/>
        <v>1.00034749</v>
      </c>
      <c r="F2613" s="64">
        <f ca="1">(TRUNC(PRODUCT($E$16:$E2612),16))</f>
        <v>1.7345847576303399</v>
      </c>
      <c r="G2613" s="64">
        <f t="shared" ca="1" si="676"/>
        <v>1.6004484080525101</v>
      </c>
      <c r="H2613" s="64">
        <f t="shared" ca="1" si="677"/>
        <v>1.0838117300000001</v>
      </c>
      <c r="I2613" s="65">
        <f t="shared" si="659"/>
        <v>3.7499999999999999E-2</v>
      </c>
      <c r="J2613" s="66">
        <f t="shared" si="678"/>
        <v>43801</v>
      </c>
      <c r="K2613" s="13">
        <f t="shared" si="657"/>
        <v>787</v>
      </c>
      <c r="L2613" s="9">
        <f t="shared" si="679"/>
        <v>1.0838065589999999</v>
      </c>
      <c r="M2613" s="69">
        <f t="shared" ca="1" si="680"/>
        <v>1.1746422620000001</v>
      </c>
      <c r="N2613" s="68">
        <f t="shared" si="681"/>
        <v>0</v>
      </c>
      <c r="O2613" s="64">
        <f t="shared" ca="1" si="682"/>
        <v>14114337.822266201</v>
      </c>
      <c r="P2613" s="70">
        <f t="shared" si="683"/>
        <v>0</v>
      </c>
      <c r="Q2613" s="71">
        <f t="shared" si="684"/>
        <v>1616371.3938</v>
      </c>
      <c r="R2613" s="71">
        <f t="shared" si="685"/>
        <v>21201404.78201</v>
      </c>
      <c r="S2613" s="66"/>
      <c r="T2613" s="66"/>
      <c r="U2613" s="66"/>
      <c r="V2613" s="6"/>
      <c r="W2613" s="6"/>
      <c r="X2613" s="6"/>
      <c r="Y2613" s="7"/>
      <c r="Z2613" s="1"/>
      <c r="AA2613" s="6"/>
      <c r="AB2613" s="7"/>
      <c r="AC2613" s="7"/>
      <c r="AD2613" s="7"/>
      <c r="AE2613" s="6"/>
      <c r="AF2613" s="8"/>
      <c r="AG2613" s="6"/>
      <c r="AH2613" s="1"/>
      <c r="AI2613" s="3"/>
      <c r="AJ2613" s="3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  <c r="AV2613" s="1"/>
      <c r="AW2613" s="1"/>
      <c r="AX2613" s="1"/>
      <c r="AY2613" s="1"/>
      <c r="AZ2613" s="1"/>
      <c r="BA2613" s="1"/>
      <c r="BB2613" s="1"/>
      <c r="BC2613" s="1"/>
      <c r="BD2613" s="1"/>
      <c r="BE2613" s="1"/>
      <c r="BF2613" s="1"/>
      <c r="BG2613" s="1"/>
      <c r="BH2613" s="1"/>
      <c r="BI2613" s="1"/>
      <c r="BJ2613" s="1"/>
      <c r="BK2613" s="1"/>
      <c r="BL2613" s="1"/>
      <c r="BM2613" s="1"/>
      <c r="BN2613" s="1"/>
      <c r="BO2613" s="1"/>
      <c r="BP2613" s="1"/>
      <c r="BQ2613" s="1"/>
      <c r="BR2613" s="1"/>
      <c r="BS2613" s="1"/>
      <c r="BT2613" s="1"/>
      <c r="BU2613" s="1"/>
      <c r="BV2613" s="1"/>
      <c r="BW2613" s="1"/>
      <c r="BX2613" s="1"/>
      <c r="BY2613" s="1"/>
      <c r="BZ2613" s="1"/>
      <c r="CA2613" s="1"/>
      <c r="CB2613" s="1"/>
      <c r="CC2613" s="1"/>
      <c r="CD2613" s="1"/>
      <c r="CE2613" s="1"/>
      <c r="CF2613" s="1"/>
      <c r="CG2613" s="1"/>
      <c r="CH2613" s="1"/>
      <c r="CI2613" s="1"/>
      <c r="CJ2613" s="1"/>
      <c r="CK2613" s="1"/>
      <c r="CL2613" s="1"/>
      <c r="CM2613" s="1"/>
      <c r="CN2613" s="1"/>
      <c r="CO2613" s="1"/>
      <c r="CP2613" s="1"/>
      <c r="CQ2613" s="1"/>
      <c r="CR2613" s="1"/>
      <c r="CS2613" s="1"/>
      <c r="CT2613" s="1"/>
      <c r="CU2613" s="1"/>
      <c r="CV2613" s="1"/>
      <c r="CW2613" s="1"/>
      <c r="CX2613" s="1"/>
      <c r="CY2613" s="1"/>
      <c r="CZ2613" s="1"/>
      <c r="DA2613" s="1"/>
      <c r="DB2613" s="1"/>
      <c r="DC2613" s="1"/>
      <c r="DD2613" s="1"/>
      <c r="DE2613" s="1"/>
      <c r="DF2613" s="1"/>
      <c r="DG2613" s="1"/>
      <c r="DH2613" s="1"/>
      <c r="DI2613" s="1"/>
      <c r="DJ2613" s="1"/>
      <c r="DK2613" s="1"/>
      <c r="DL2613" s="1"/>
      <c r="DM2613" s="1"/>
      <c r="DN2613" s="1"/>
      <c r="DO2613" s="1"/>
      <c r="DP2613" s="1"/>
      <c r="DQ2613" s="1"/>
      <c r="DR2613" s="1"/>
      <c r="DS2613" s="1"/>
      <c r="DT2613" s="1"/>
      <c r="DU2613" s="1"/>
      <c r="DV2613" s="1"/>
      <c r="DW2613" s="1"/>
      <c r="DX2613" s="1"/>
      <c r="DY2613" s="1"/>
      <c r="DZ2613" s="1"/>
      <c r="EA2613" s="1"/>
      <c r="EB2613" s="1"/>
      <c r="EC2613" s="1"/>
      <c r="ED2613" s="1"/>
      <c r="EE2613" s="1"/>
      <c r="EF2613" s="1"/>
      <c r="EG2613" s="1"/>
      <c r="EH2613" s="1"/>
      <c r="EI2613" s="1"/>
      <c r="EJ2613" s="1"/>
      <c r="EK2613" s="1"/>
      <c r="EL2613" s="1"/>
      <c r="EM2613" s="1"/>
      <c r="EN2613" s="1"/>
      <c r="EO2613" s="1"/>
      <c r="EP2613" s="1"/>
      <c r="EQ2613" s="1"/>
      <c r="ER2613" s="1"/>
      <c r="ES2613" s="1"/>
      <c r="ET2613" s="1"/>
      <c r="EU2613" s="1"/>
      <c r="EV2613" s="1"/>
      <c r="EW2613" s="1"/>
      <c r="EX2613" s="1"/>
      <c r="EY2613" s="1"/>
      <c r="EZ2613" s="1"/>
      <c r="FA2613" s="1"/>
      <c r="FB2613" s="1"/>
      <c r="FC2613" s="1"/>
      <c r="FD2613" s="1"/>
      <c r="FE2613" s="1"/>
      <c r="FF2613" s="1"/>
      <c r="FG2613" s="1"/>
      <c r="FH2613" s="1"/>
      <c r="FI2613" s="1"/>
      <c r="FJ2613" s="1"/>
      <c r="FK2613" s="1"/>
      <c r="FL2613" s="1"/>
      <c r="FM2613" s="1"/>
      <c r="FN2613" s="1"/>
      <c r="FO2613" s="1"/>
      <c r="FP2613" s="1"/>
      <c r="FQ2613" s="1"/>
      <c r="FR2613" s="1"/>
      <c r="FS2613" s="1"/>
      <c r="FT2613" s="1"/>
      <c r="FU2613" s="1"/>
      <c r="FV2613" s="1"/>
      <c r="FW2613" s="1"/>
      <c r="FX2613" s="1"/>
      <c r="FY2613" s="1"/>
      <c r="FZ2613" s="1"/>
      <c r="GA2613" s="1"/>
      <c r="GB2613" s="1"/>
      <c r="GC2613" s="1"/>
      <c r="GD2613" s="1"/>
      <c r="GE2613" s="1"/>
      <c r="GF2613" s="1"/>
      <c r="GG2613" s="1"/>
      <c r="GH2613" s="1"/>
      <c r="GI2613" s="1"/>
      <c r="GJ2613" s="1"/>
      <c r="GK2613" s="1"/>
      <c r="GL2613" s="1"/>
      <c r="GM2613" s="1"/>
      <c r="GN2613" s="1"/>
      <c r="GO2613" s="1"/>
      <c r="GP2613" s="1"/>
      <c r="GQ2613" s="1"/>
      <c r="GR2613" s="1"/>
      <c r="GS2613" s="1"/>
      <c r="GT2613" s="1"/>
      <c r="GU2613" s="1"/>
      <c r="GV2613" s="1"/>
      <c r="GW2613" s="1"/>
      <c r="GX2613" s="1"/>
      <c r="GY2613" s="1"/>
      <c r="GZ2613" s="1"/>
      <c r="HA2613" s="1"/>
      <c r="HB2613" s="1"/>
      <c r="HC2613" s="1"/>
      <c r="HD2613" s="1"/>
      <c r="HE2613" s="1"/>
      <c r="HF2613" s="1"/>
      <c r="HG2613" s="1"/>
      <c r="HH2613" s="1"/>
      <c r="HI2613" s="1"/>
      <c r="HJ2613" s="1"/>
      <c r="HK2613" s="1"/>
      <c r="HL2613" s="1"/>
    </row>
    <row r="2614" spans="1:220" x14ac:dyDescent="0.2">
      <c r="A2614" s="63">
        <f t="shared" si="658"/>
        <v>44589</v>
      </c>
      <c r="B2614" s="12">
        <f t="shared" ca="1" si="673"/>
        <v>117820322.89441621</v>
      </c>
      <c r="C2614" s="71">
        <f t="shared" si="674"/>
        <v>80818569.689999998</v>
      </c>
      <c r="D2614" s="65">
        <f ca="1">IF(A2614&lt;$B$1,VLOOKUP(A2614,[1]DI!$A$4:$B$15000,2,FALSE),0)</f>
        <v>9.1499999999999998E-2</v>
      </c>
      <c r="E2614" s="11">
        <f t="shared" ca="1" si="675"/>
        <v>1.00034749</v>
      </c>
      <c r="F2614" s="64">
        <f ca="1">(TRUNC(PRODUCT($E$16:$E2613),16))</f>
        <v>1.7351875084877699</v>
      </c>
      <c r="G2614" s="64">
        <f t="shared" ca="1" si="676"/>
        <v>1.6004484080525101</v>
      </c>
      <c r="H2614" s="64">
        <f t="shared" ca="1" si="677"/>
        <v>1.0841883400000001</v>
      </c>
      <c r="I2614" s="65">
        <f t="shared" si="659"/>
        <v>3.7499999999999999E-2</v>
      </c>
      <c r="J2614" s="66">
        <f t="shared" si="678"/>
        <v>43801</v>
      </c>
      <c r="K2614" s="13">
        <f t="shared" si="657"/>
        <v>788</v>
      </c>
      <c r="L2614" s="9">
        <f t="shared" si="679"/>
        <v>1.0839173959999999</v>
      </c>
      <c r="M2614" s="69">
        <f t="shared" ca="1" si="680"/>
        <v>1.1751706019999999</v>
      </c>
      <c r="N2614" s="68">
        <f t="shared" si="681"/>
        <v>0</v>
      </c>
      <c r="O2614" s="64">
        <f t="shared" ca="1" si="682"/>
        <v>14157037.505376199</v>
      </c>
      <c r="P2614" s="70">
        <f t="shared" si="683"/>
        <v>0</v>
      </c>
      <c r="Q2614" s="71">
        <f t="shared" si="684"/>
        <v>1616371.3938</v>
      </c>
      <c r="R2614" s="71">
        <f t="shared" si="685"/>
        <v>21228344.305239998</v>
      </c>
      <c r="S2614" s="66"/>
      <c r="T2614" s="66"/>
      <c r="U2614" s="66"/>
      <c r="V2614" s="6"/>
      <c r="W2614" s="6"/>
      <c r="X2614" s="6"/>
      <c r="Y2614" s="7"/>
      <c r="Z2614" s="1"/>
      <c r="AA2614" s="6"/>
      <c r="AB2614" s="7"/>
      <c r="AC2614" s="7"/>
      <c r="AD2614" s="7"/>
      <c r="AE2614" s="6"/>
      <c r="AF2614" s="8"/>
      <c r="AG2614" s="6"/>
      <c r="AH2614" s="1"/>
      <c r="AI2614" s="3"/>
      <c r="AJ2614" s="3"/>
      <c r="AK2614" s="1"/>
      <c r="AL2614" s="1"/>
      <c r="AM2614" s="1"/>
      <c r="AN2614" s="1"/>
      <c r="AO2614" s="1"/>
      <c r="AP2614" s="1"/>
      <c r="AQ2614" s="1"/>
      <c r="AR2614" s="1"/>
      <c r="AS2614" s="1"/>
      <c r="AT2614" s="1"/>
      <c r="AU2614" s="1"/>
      <c r="AV2614" s="1"/>
      <c r="AW2614" s="1"/>
      <c r="AX2614" s="1"/>
      <c r="AY2614" s="1"/>
      <c r="AZ2614" s="1"/>
      <c r="BA2614" s="1"/>
      <c r="BB2614" s="1"/>
      <c r="BC2614" s="1"/>
      <c r="BD2614" s="1"/>
      <c r="BE2614" s="1"/>
      <c r="BF2614" s="1"/>
      <c r="BG2614" s="1"/>
      <c r="BH2614" s="1"/>
      <c r="BI2614" s="1"/>
      <c r="BJ2614" s="1"/>
      <c r="BK2614" s="1"/>
      <c r="BL2614" s="1"/>
      <c r="BM2614" s="1"/>
      <c r="BN2614" s="1"/>
      <c r="BO2614" s="1"/>
      <c r="BP2614" s="1"/>
      <c r="BQ2614" s="1"/>
      <c r="BR2614" s="1"/>
      <c r="BS2614" s="1"/>
      <c r="BT2614" s="1"/>
      <c r="BU2614" s="1"/>
      <c r="BV2614" s="1"/>
      <c r="BW2614" s="1"/>
      <c r="BX2614" s="1"/>
      <c r="BY2614" s="1"/>
      <c r="BZ2614" s="1"/>
      <c r="CA2614" s="1"/>
      <c r="CB2614" s="1"/>
      <c r="CC2614" s="1"/>
      <c r="CD2614" s="1"/>
      <c r="CE2614" s="1"/>
      <c r="CF2614" s="1"/>
      <c r="CG2614" s="1"/>
      <c r="CH2614" s="1"/>
      <c r="CI2614" s="1"/>
      <c r="CJ2614" s="1"/>
      <c r="CK2614" s="1"/>
      <c r="CL2614" s="1"/>
      <c r="CM2614" s="1"/>
      <c r="CN2614" s="1"/>
      <c r="CO2614" s="1"/>
      <c r="CP2614" s="1"/>
      <c r="CQ2614" s="1"/>
      <c r="CR2614" s="1"/>
      <c r="CS2614" s="1"/>
      <c r="CT2614" s="1"/>
      <c r="CU2614" s="1"/>
      <c r="CV2614" s="1"/>
      <c r="CW2614" s="1"/>
      <c r="CX2614" s="1"/>
      <c r="CY2614" s="1"/>
      <c r="CZ2614" s="1"/>
      <c r="DA2614" s="1"/>
      <c r="DB2614" s="1"/>
      <c r="DC2614" s="1"/>
      <c r="DD2614" s="1"/>
      <c r="DE2614" s="1"/>
      <c r="DF2614" s="1"/>
      <c r="DG2614" s="1"/>
      <c r="DH2614" s="1"/>
      <c r="DI2614" s="1"/>
      <c r="DJ2614" s="1"/>
      <c r="DK2614" s="1"/>
      <c r="DL2614" s="1"/>
      <c r="DM2614" s="1"/>
      <c r="DN2614" s="1"/>
      <c r="DO2614" s="1"/>
      <c r="DP2614" s="1"/>
      <c r="DQ2614" s="1"/>
      <c r="DR2614" s="1"/>
      <c r="DS2614" s="1"/>
      <c r="DT2614" s="1"/>
      <c r="DU2614" s="1"/>
      <c r="DV2614" s="1"/>
      <c r="DW2614" s="1"/>
      <c r="DX2614" s="1"/>
      <c r="DY2614" s="1"/>
      <c r="DZ2614" s="1"/>
      <c r="EA2614" s="1"/>
      <c r="EB2614" s="1"/>
      <c r="EC2614" s="1"/>
      <c r="ED2614" s="1"/>
      <c r="EE2614" s="1"/>
      <c r="EF2614" s="1"/>
      <c r="EG2614" s="1"/>
      <c r="EH2614" s="1"/>
      <c r="EI2614" s="1"/>
      <c r="EJ2614" s="1"/>
      <c r="EK2614" s="1"/>
      <c r="EL2614" s="1"/>
      <c r="EM2614" s="1"/>
      <c r="EN2614" s="1"/>
      <c r="EO2614" s="1"/>
      <c r="EP2614" s="1"/>
      <c r="EQ2614" s="1"/>
      <c r="ER2614" s="1"/>
      <c r="ES2614" s="1"/>
      <c r="ET2614" s="1"/>
      <c r="EU2614" s="1"/>
      <c r="EV2614" s="1"/>
      <c r="EW2614" s="1"/>
      <c r="EX2614" s="1"/>
      <c r="EY2614" s="1"/>
      <c r="EZ2614" s="1"/>
      <c r="FA2614" s="1"/>
      <c r="FB2614" s="1"/>
      <c r="FC2614" s="1"/>
      <c r="FD2614" s="1"/>
      <c r="FE2614" s="1"/>
      <c r="FF2614" s="1"/>
      <c r="FG2614" s="1"/>
      <c r="FH2614" s="1"/>
      <c r="FI2614" s="1"/>
      <c r="FJ2614" s="1"/>
      <c r="FK2614" s="1"/>
      <c r="FL2614" s="1"/>
      <c r="FM2614" s="1"/>
      <c r="FN2614" s="1"/>
      <c r="FO2614" s="1"/>
      <c r="FP2614" s="1"/>
      <c r="FQ2614" s="1"/>
      <c r="FR2614" s="1"/>
      <c r="FS2614" s="1"/>
      <c r="FT2614" s="1"/>
      <c r="FU2614" s="1"/>
      <c r="FV2614" s="1"/>
      <c r="FW2614" s="1"/>
      <c r="FX2614" s="1"/>
      <c r="FY2614" s="1"/>
      <c r="FZ2614" s="1"/>
      <c r="GA2614" s="1"/>
      <c r="GB2614" s="1"/>
      <c r="GC2614" s="1"/>
      <c r="GD2614" s="1"/>
      <c r="GE2614" s="1"/>
      <c r="GF2614" s="1"/>
      <c r="GG2614" s="1"/>
      <c r="GH2614" s="1"/>
      <c r="GI2614" s="1"/>
      <c r="GJ2614" s="1"/>
      <c r="GK2614" s="1"/>
      <c r="GL2614" s="1"/>
      <c r="GM2614" s="1"/>
      <c r="GN2614" s="1"/>
      <c r="GO2614" s="1"/>
      <c r="GP2614" s="1"/>
      <c r="GQ2614" s="1"/>
      <c r="GR2614" s="1"/>
      <c r="GS2614" s="1"/>
      <c r="GT2614" s="1"/>
      <c r="GU2614" s="1"/>
      <c r="GV2614" s="1"/>
      <c r="GW2614" s="1"/>
      <c r="GX2614" s="1"/>
      <c r="GY2614" s="1"/>
      <c r="GZ2614" s="1"/>
      <c r="HA2614" s="1"/>
      <c r="HB2614" s="1"/>
      <c r="HC2614" s="1"/>
      <c r="HD2614" s="1"/>
      <c r="HE2614" s="1"/>
      <c r="HF2614" s="1"/>
      <c r="HG2614" s="1"/>
      <c r="HH2614" s="1"/>
      <c r="HI2614" s="1"/>
      <c r="HJ2614" s="1"/>
      <c r="HK2614" s="1"/>
      <c r="HL2614" s="1"/>
    </row>
    <row r="2615" spans="1:220" x14ac:dyDescent="0.2">
      <c r="A2615" s="63">
        <f t="shared" si="658"/>
        <v>44590</v>
      </c>
      <c r="B2615" s="12">
        <f t="shared" ca="1" si="673"/>
        <v>117889982.14376161</v>
      </c>
      <c r="C2615" s="71">
        <f t="shared" si="674"/>
        <v>80818569.689999998</v>
      </c>
      <c r="D2615" s="65">
        <f ca="1">IF(A2615&lt;$B$1,VLOOKUP(A2615,[1]DI!$A$4:$B$15000,2,FALSE),0)</f>
        <v>0</v>
      </c>
      <c r="E2615" s="11">
        <f t="shared" ca="1" si="675"/>
        <v>1</v>
      </c>
      <c r="F2615" s="64">
        <f ca="1">(TRUNC(PRODUCT($E$16:$E2614),16))</f>
        <v>1.73579046879509</v>
      </c>
      <c r="G2615" s="64">
        <f t="shared" ca="1" si="676"/>
        <v>1.6004484080525101</v>
      </c>
      <c r="H2615" s="64">
        <f t="shared" ca="1" si="677"/>
        <v>1.0845650899999999</v>
      </c>
      <c r="I2615" s="65">
        <f t="shared" si="659"/>
        <v>3.7499999999999999E-2</v>
      </c>
      <c r="J2615" s="66">
        <f t="shared" si="678"/>
        <v>43801</v>
      </c>
      <c r="K2615" s="13">
        <f t="shared" si="657"/>
        <v>789</v>
      </c>
      <c r="L2615" s="9">
        <f t="shared" si="679"/>
        <v>1.084028244</v>
      </c>
      <c r="M2615" s="69">
        <f t="shared" ca="1" si="680"/>
        <v>1.17569919</v>
      </c>
      <c r="N2615" s="68">
        <f t="shared" si="681"/>
        <v>0</v>
      </c>
      <c r="O2615" s="64">
        <f t="shared" ca="1" si="682"/>
        <v>14199757.231491599</v>
      </c>
      <c r="P2615" s="70">
        <f t="shared" si="683"/>
        <v>0</v>
      </c>
      <c r="Q2615" s="71">
        <f t="shared" si="684"/>
        <v>1616371.3938</v>
      </c>
      <c r="R2615" s="71">
        <f t="shared" si="685"/>
        <v>21255283.828469999</v>
      </c>
      <c r="S2615" s="66"/>
      <c r="T2615" s="66"/>
      <c r="U2615" s="66"/>
      <c r="V2615" s="6"/>
      <c r="W2615" s="6"/>
      <c r="X2615" s="6"/>
      <c r="Y2615" s="7"/>
      <c r="Z2615" s="1"/>
      <c r="AA2615" s="6"/>
      <c r="AB2615" s="7"/>
      <c r="AC2615" s="7"/>
      <c r="AD2615" s="7"/>
      <c r="AE2615" s="6"/>
      <c r="AF2615" s="8"/>
      <c r="AG2615" s="6"/>
      <c r="AH2615" s="1"/>
      <c r="AI2615" s="3"/>
      <c r="AJ2615" s="3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  <c r="AV2615" s="1"/>
      <c r="AW2615" s="1"/>
      <c r="AX2615" s="1"/>
      <c r="AY2615" s="1"/>
      <c r="AZ2615" s="1"/>
      <c r="BA2615" s="1"/>
      <c r="BB2615" s="1"/>
      <c r="BC2615" s="1"/>
      <c r="BD2615" s="1"/>
      <c r="BE2615" s="1"/>
      <c r="BF2615" s="1"/>
      <c r="BG2615" s="1"/>
      <c r="BH2615" s="1"/>
      <c r="BI2615" s="1"/>
      <c r="BJ2615" s="1"/>
      <c r="BK2615" s="1"/>
      <c r="BL2615" s="1"/>
      <c r="BM2615" s="1"/>
      <c r="BN2615" s="1"/>
      <c r="BO2615" s="1"/>
      <c r="BP2615" s="1"/>
      <c r="BQ2615" s="1"/>
      <c r="BR2615" s="1"/>
      <c r="BS2615" s="1"/>
      <c r="BT2615" s="1"/>
      <c r="BU2615" s="1"/>
      <c r="BV2615" s="1"/>
      <c r="BW2615" s="1"/>
      <c r="BX2615" s="1"/>
      <c r="BY2615" s="1"/>
      <c r="BZ2615" s="1"/>
      <c r="CA2615" s="1"/>
      <c r="CB2615" s="1"/>
      <c r="CC2615" s="1"/>
      <c r="CD2615" s="1"/>
      <c r="CE2615" s="1"/>
      <c r="CF2615" s="1"/>
      <c r="CG2615" s="1"/>
      <c r="CH2615" s="1"/>
      <c r="CI2615" s="1"/>
      <c r="CJ2615" s="1"/>
      <c r="CK2615" s="1"/>
      <c r="CL2615" s="1"/>
      <c r="CM2615" s="1"/>
      <c r="CN2615" s="1"/>
      <c r="CO2615" s="1"/>
      <c r="CP2615" s="1"/>
      <c r="CQ2615" s="1"/>
      <c r="CR2615" s="1"/>
      <c r="CS2615" s="1"/>
      <c r="CT2615" s="1"/>
      <c r="CU2615" s="1"/>
      <c r="CV2615" s="1"/>
      <c r="CW2615" s="1"/>
      <c r="CX2615" s="1"/>
      <c r="CY2615" s="1"/>
      <c r="CZ2615" s="1"/>
      <c r="DA2615" s="1"/>
      <c r="DB2615" s="1"/>
      <c r="DC2615" s="1"/>
      <c r="DD2615" s="1"/>
      <c r="DE2615" s="1"/>
      <c r="DF2615" s="1"/>
      <c r="DG2615" s="1"/>
      <c r="DH2615" s="1"/>
      <c r="DI2615" s="1"/>
      <c r="DJ2615" s="1"/>
      <c r="DK2615" s="1"/>
      <c r="DL2615" s="1"/>
      <c r="DM2615" s="1"/>
      <c r="DN2615" s="1"/>
      <c r="DO2615" s="1"/>
      <c r="DP2615" s="1"/>
      <c r="DQ2615" s="1"/>
      <c r="DR2615" s="1"/>
      <c r="DS2615" s="1"/>
      <c r="DT2615" s="1"/>
      <c r="DU2615" s="1"/>
      <c r="DV2615" s="1"/>
      <c r="DW2615" s="1"/>
      <c r="DX2615" s="1"/>
      <c r="DY2615" s="1"/>
      <c r="DZ2615" s="1"/>
      <c r="EA2615" s="1"/>
      <c r="EB2615" s="1"/>
      <c r="EC2615" s="1"/>
      <c r="ED2615" s="1"/>
      <c r="EE2615" s="1"/>
      <c r="EF2615" s="1"/>
      <c r="EG2615" s="1"/>
      <c r="EH2615" s="1"/>
      <c r="EI2615" s="1"/>
      <c r="EJ2615" s="1"/>
      <c r="EK2615" s="1"/>
      <c r="EL2615" s="1"/>
      <c r="EM2615" s="1"/>
      <c r="EN2615" s="1"/>
      <c r="EO2615" s="1"/>
      <c r="EP2615" s="1"/>
      <c r="EQ2615" s="1"/>
      <c r="ER2615" s="1"/>
      <c r="ES2615" s="1"/>
      <c r="ET2615" s="1"/>
      <c r="EU2615" s="1"/>
      <c r="EV2615" s="1"/>
      <c r="EW2615" s="1"/>
      <c r="EX2615" s="1"/>
      <c r="EY2615" s="1"/>
      <c r="EZ2615" s="1"/>
      <c r="FA2615" s="1"/>
      <c r="FB2615" s="1"/>
      <c r="FC2615" s="1"/>
      <c r="FD2615" s="1"/>
      <c r="FE2615" s="1"/>
      <c r="FF2615" s="1"/>
      <c r="FG2615" s="1"/>
      <c r="FH2615" s="1"/>
      <c r="FI2615" s="1"/>
      <c r="FJ2615" s="1"/>
      <c r="FK2615" s="1"/>
      <c r="FL2615" s="1"/>
      <c r="FM2615" s="1"/>
      <c r="FN2615" s="1"/>
      <c r="FO2615" s="1"/>
      <c r="FP2615" s="1"/>
      <c r="FQ2615" s="1"/>
      <c r="FR2615" s="1"/>
      <c r="FS2615" s="1"/>
      <c r="FT2615" s="1"/>
      <c r="FU2615" s="1"/>
      <c r="FV2615" s="1"/>
      <c r="FW2615" s="1"/>
      <c r="FX2615" s="1"/>
      <c r="FY2615" s="1"/>
      <c r="FZ2615" s="1"/>
      <c r="GA2615" s="1"/>
      <c r="GB2615" s="1"/>
      <c r="GC2615" s="1"/>
      <c r="GD2615" s="1"/>
      <c r="GE2615" s="1"/>
      <c r="GF2615" s="1"/>
      <c r="GG2615" s="1"/>
      <c r="GH2615" s="1"/>
      <c r="GI2615" s="1"/>
      <c r="GJ2615" s="1"/>
      <c r="GK2615" s="1"/>
      <c r="GL2615" s="1"/>
      <c r="GM2615" s="1"/>
      <c r="GN2615" s="1"/>
      <c r="GO2615" s="1"/>
      <c r="GP2615" s="1"/>
      <c r="GQ2615" s="1"/>
      <c r="GR2615" s="1"/>
      <c r="GS2615" s="1"/>
      <c r="GT2615" s="1"/>
      <c r="GU2615" s="1"/>
      <c r="GV2615" s="1"/>
      <c r="GW2615" s="1"/>
      <c r="GX2615" s="1"/>
      <c r="GY2615" s="1"/>
      <c r="GZ2615" s="1"/>
      <c r="HA2615" s="1"/>
      <c r="HB2615" s="1"/>
      <c r="HC2615" s="1"/>
      <c r="HD2615" s="1"/>
      <c r="HE2615" s="1"/>
      <c r="HF2615" s="1"/>
      <c r="HG2615" s="1"/>
      <c r="HH2615" s="1"/>
      <c r="HI2615" s="1"/>
      <c r="HJ2615" s="1"/>
      <c r="HK2615" s="1"/>
      <c r="HL2615" s="1"/>
    </row>
    <row r="2616" spans="1:220" x14ac:dyDescent="0.2">
      <c r="A2616" s="63">
        <f t="shared" si="658"/>
        <v>44591</v>
      </c>
      <c r="B2616" s="12">
        <f t="shared" ca="1" si="673"/>
        <v>117926638.8068997</v>
      </c>
      <c r="C2616" s="71">
        <f t="shared" si="674"/>
        <v>80818569.689999998</v>
      </c>
      <c r="D2616" s="65">
        <f ca="1">IF(A2616&lt;$B$1,VLOOKUP(A2616,[1]DI!$A$4:$B$15000,2,FALSE),0)</f>
        <v>0</v>
      </c>
      <c r="E2616" s="11">
        <f t="shared" ca="1" si="675"/>
        <v>1</v>
      </c>
      <c r="F2616" s="64">
        <f ca="1">(TRUNC(PRODUCT($E$16:$E2615),16))</f>
        <v>1.73579046879509</v>
      </c>
      <c r="G2616" s="64">
        <f t="shared" ca="1" si="676"/>
        <v>1.6004484080525101</v>
      </c>
      <c r="H2616" s="64">
        <f t="shared" ca="1" si="677"/>
        <v>1.0845650899999999</v>
      </c>
      <c r="I2616" s="65">
        <f t="shared" si="659"/>
        <v>3.7499999999999999E-2</v>
      </c>
      <c r="J2616" s="66">
        <f t="shared" si="678"/>
        <v>43801</v>
      </c>
      <c r="K2616" s="13">
        <f t="shared" si="657"/>
        <v>790</v>
      </c>
      <c r="L2616" s="9">
        <f t="shared" si="679"/>
        <v>1.084139103</v>
      </c>
      <c r="M2616" s="69">
        <f t="shared" ca="1" si="680"/>
        <v>1.1758194239999999</v>
      </c>
      <c r="N2616" s="68">
        <f t="shared" si="681"/>
        <v>0</v>
      </c>
      <c r="O2616" s="64">
        <f t="shared" ca="1" si="682"/>
        <v>14209474.371399701</v>
      </c>
      <c r="P2616" s="70">
        <f t="shared" si="683"/>
        <v>0</v>
      </c>
      <c r="Q2616" s="71">
        <f t="shared" si="684"/>
        <v>1616371.3938</v>
      </c>
      <c r="R2616" s="71">
        <f t="shared" si="685"/>
        <v>21282223.351699997</v>
      </c>
      <c r="S2616" s="66"/>
      <c r="T2616" s="66"/>
      <c r="U2616" s="66"/>
      <c r="V2616" s="6"/>
      <c r="W2616" s="6"/>
      <c r="X2616" s="6"/>
      <c r="Y2616" s="7"/>
      <c r="Z2616" s="1"/>
      <c r="AA2616" s="6"/>
      <c r="AB2616" s="7"/>
      <c r="AC2616" s="7"/>
      <c r="AD2616" s="7"/>
      <c r="AE2616" s="6"/>
      <c r="AF2616" s="8"/>
      <c r="AG2616" s="6"/>
      <c r="AH2616" s="1"/>
      <c r="AI2616" s="3"/>
      <c r="AJ2616" s="3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1"/>
      <c r="AW2616" s="1"/>
      <c r="AX2616" s="1"/>
      <c r="AY2616" s="1"/>
      <c r="AZ2616" s="1"/>
      <c r="BA2616" s="1"/>
      <c r="BB2616" s="1"/>
      <c r="BC2616" s="1"/>
      <c r="BD2616" s="1"/>
      <c r="BE2616" s="1"/>
      <c r="BF2616" s="1"/>
      <c r="BG2616" s="1"/>
      <c r="BH2616" s="1"/>
      <c r="BI2616" s="1"/>
      <c r="BJ2616" s="1"/>
      <c r="BK2616" s="1"/>
      <c r="BL2616" s="1"/>
      <c r="BM2616" s="1"/>
      <c r="BN2616" s="1"/>
      <c r="BO2616" s="1"/>
      <c r="BP2616" s="1"/>
      <c r="BQ2616" s="1"/>
      <c r="BR2616" s="1"/>
      <c r="BS2616" s="1"/>
      <c r="BT2616" s="1"/>
      <c r="BU2616" s="1"/>
      <c r="BV2616" s="1"/>
      <c r="BW2616" s="1"/>
      <c r="BX2616" s="1"/>
      <c r="BY2616" s="1"/>
      <c r="BZ2616" s="1"/>
      <c r="CA2616" s="1"/>
      <c r="CB2616" s="1"/>
      <c r="CC2616" s="1"/>
      <c r="CD2616" s="1"/>
      <c r="CE2616" s="1"/>
      <c r="CF2616" s="1"/>
      <c r="CG2616" s="1"/>
      <c r="CH2616" s="1"/>
      <c r="CI2616" s="1"/>
      <c r="CJ2616" s="1"/>
      <c r="CK2616" s="1"/>
      <c r="CL2616" s="1"/>
      <c r="CM2616" s="1"/>
      <c r="CN2616" s="1"/>
      <c r="CO2616" s="1"/>
      <c r="CP2616" s="1"/>
      <c r="CQ2616" s="1"/>
      <c r="CR2616" s="1"/>
      <c r="CS2616" s="1"/>
      <c r="CT2616" s="1"/>
      <c r="CU2616" s="1"/>
      <c r="CV2616" s="1"/>
      <c r="CW2616" s="1"/>
      <c r="CX2616" s="1"/>
      <c r="CY2616" s="1"/>
      <c r="CZ2616" s="1"/>
      <c r="DA2616" s="1"/>
      <c r="DB2616" s="1"/>
      <c r="DC2616" s="1"/>
      <c r="DD2616" s="1"/>
      <c r="DE2616" s="1"/>
      <c r="DF2616" s="1"/>
      <c r="DG2616" s="1"/>
      <c r="DH2616" s="1"/>
      <c r="DI2616" s="1"/>
      <c r="DJ2616" s="1"/>
      <c r="DK2616" s="1"/>
      <c r="DL2616" s="1"/>
      <c r="DM2616" s="1"/>
      <c r="DN2616" s="1"/>
      <c r="DO2616" s="1"/>
      <c r="DP2616" s="1"/>
      <c r="DQ2616" s="1"/>
      <c r="DR2616" s="1"/>
      <c r="DS2616" s="1"/>
      <c r="DT2616" s="1"/>
      <c r="DU2616" s="1"/>
      <c r="DV2616" s="1"/>
      <c r="DW2616" s="1"/>
      <c r="DX2616" s="1"/>
      <c r="DY2616" s="1"/>
      <c r="DZ2616" s="1"/>
      <c r="EA2616" s="1"/>
      <c r="EB2616" s="1"/>
      <c r="EC2616" s="1"/>
      <c r="ED2616" s="1"/>
      <c r="EE2616" s="1"/>
      <c r="EF2616" s="1"/>
      <c r="EG2616" s="1"/>
      <c r="EH2616" s="1"/>
      <c r="EI2616" s="1"/>
      <c r="EJ2616" s="1"/>
      <c r="EK2616" s="1"/>
      <c r="EL2616" s="1"/>
      <c r="EM2616" s="1"/>
      <c r="EN2616" s="1"/>
      <c r="EO2616" s="1"/>
      <c r="EP2616" s="1"/>
      <c r="EQ2616" s="1"/>
      <c r="ER2616" s="1"/>
      <c r="ES2616" s="1"/>
      <c r="ET2616" s="1"/>
      <c r="EU2616" s="1"/>
      <c r="EV2616" s="1"/>
      <c r="EW2616" s="1"/>
      <c r="EX2616" s="1"/>
      <c r="EY2616" s="1"/>
      <c r="EZ2616" s="1"/>
      <c r="FA2616" s="1"/>
      <c r="FB2616" s="1"/>
      <c r="FC2616" s="1"/>
      <c r="FD2616" s="1"/>
      <c r="FE2616" s="1"/>
      <c r="FF2616" s="1"/>
      <c r="FG2616" s="1"/>
      <c r="FH2616" s="1"/>
      <c r="FI2616" s="1"/>
      <c r="FJ2616" s="1"/>
      <c r="FK2616" s="1"/>
      <c r="FL2616" s="1"/>
      <c r="FM2616" s="1"/>
      <c r="FN2616" s="1"/>
      <c r="FO2616" s="1"/>
      <c r="FP2616" s="1"/>
      <c r="FQ2616" s="1"/>
      <c r="FR2616" s="1"/>
      <c r="FS2616" s="1"/>
      <c r="FT2616" s="1"/>
      <c r="FU2616" s="1"/>
      <c r="FV2616" s="1"/>
      <c r="FW2616" s="1"/>
      <c r="FX2616" s="1"/>
      <c r="FY2616" s="1"/>
      <c r="FZ2616" s="1"/>
      <c r="GA2616" s="1"/>
      <c r="GB2616" s="1"/>
      <c r="GC2616" s="1"/>
      <c r="GD2616" s="1"/>
      <c r="GE2616" s="1"/>
      <c r="GF2616" s="1"/>
      <c r="GG2616" s="1"/>
      <c r="GH2616" s="1"/>
      <c r="GI2616" s="1"/>
      <c r="GJ2616" s="1"/>
      <c r="GK2616" s="1"/>
      <c r="GL2616" s="1"/>
      <c r="GM2616" s="1"/>
      <c r="GN2616" s="1"/>
      <c r="GO2616" s="1"/>
      <c r="GP2616" s="1"/>
      <c r="GQ2616" s="1"/>
      <c r="GR2616" s="1"/>
      <c r="GS2616" s="1"/>
      <c r="GT2616" s="1"/>
      <c r="GU2616" s="1"/>
      <c r="GV2616" s="1"/>
      <c r="GW2616" s="1"/>
      <c r="GX2616" s="1"/>
      <c r="GY2616" s="1"/>
      <c r="GZ2616" s="1"/>
      <c r="HA2616" s="1"/>
      <c r="HB2616" s="1"/>
      <c r="HC2616" s="1"/>
      <c r="HD2616" s="1"/>
      <c r="HE2616" s="1"/>
      <c r="HF2616" s="1"/>
      <c r="HG2616" s="1"/>
      <c r="HH2616" s="1"/>
      <c r="HI2616" s="1"/>
      <c r="HJ2616" s="1"/>
      <c r="HK2616" s="1"/>
      <c r="HL2616" s="1"/>
    </row>
    <row r="2617" spans="1:220" x14ac:dyDescent="0.2">
      <c r="A2617" s="63">
        <f t="shared" si="658"/>
        <v>44592</v>
      </c>
      <c r="B2617" s="12">
        <f t="shared" ca="1" si="673"/>
        <v>117963296.52067919</v>
      </c>
      <c r="C2617" s="71">
        <f t="shared" si="674"/>
        <v>80818569.689999998</v>
      </c>
      <c r="D2617" s="65">
        <f ca="1">IF(A2617&lt;$B$1,VLOOKUP(A2617,[1]DI!$A$4:$B$15000,2,FALSE),0)</f>
        <v>9.1499999999999998E-2</v>
      </c>
      <c r="E2617" s="11">
        <f t="shared" ca="1" si="675"/>
        <v>1.00034749</v>
      </c>
      <c r="F2617" s="64">
        <f ca="1">(TRUNC(PRODUCT($E$16:$E2616),16))</f>
        <v>1.73579046879509</v>
      </c>
      <c r="G2617" s="64">
        <f t="shared" ca="1" si="676"/>
        <v>1.6004484080525101</v>
      </c>
      <c r="H2617" s="64">
        <f t="shared" ca="1" si="677"/>
        <v>1.0845650899999999</v>
      </c>
      <c r="I2617" s="65">
        <f t="shared" si="659"/>
        <v>3.7499999999999999E-2</v>
      </c>
      <c r="J2617" s="66">
        <f t="shared" si="678"/>
        <v>43801</v>
      </c>
      <c r="K2617" s="13">
        <f t="shared" si="657"/>
        <v>791</v>
      </c>
      <c r="L2617" s="9">
        <f t="shared" si="679"/>
        <v>1.084249974</v>
      </c>
      <c r="M2617" s="69">
        <f t="shared" ca="1" si="680"/>
        <v>1.1759396710000001</v>
      </c>
      <c r="N2617" s="68">
        <f t="shared" si="681"/>
        <v>0</v>
      </c>
      <c r="O2617" s="64">
        <f t="shared" ca="1" si="682"/>
        <v>14219192.561949201</v>
      </c>
      <c r="P2617" s="70">
        <f t="shared" si="683"/>
        <v>0</v>
      </c>
      <c r="Q2617" s="71">
        <f t="shared" si="684"/>
        <v>1616371.3938</v>
      </c>
      <c r="R2617" s="71">
        <f t="shared" si="685"/>
        <v>21309162.874929998</v>
      </c>
      <c r="S2617" s="66"/>
      <c r="T2617" s="66"/>
      <c r="U2617" s="66"/>
      <c r="V2617" s="6"/>
      <c r="W2617" s="6"/>
      <c r="X2617" s="6"/>
      <c r="Y2617" s="7"/>
      <c r="Z2617" s="1"/>
      <c r="AA2617" s="6"/>
      <c r="AB2617" s="7"/>
      <c r="AC2617" s="7"/>
      <c r="AD2617" s="7"/>
      <c r="AE2617" s="6"/>
      <c r="AF2617" s="8"/>
      <c r="AG2617" s="6"/>
      <c r="AH2617" s="1"/>
      <c r="AI2617" s="3"/>
      <c r="AJ2617" s="3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  <c r="AV2617" s="1"/>
      <c r="AW2617" s="1"/>
      <c r="AX2617" s="1"/>
      <c r="AY2617" s="1"/>
      <c r="AZ2617" s="1"/>
      <c r="BA2617" s="1"/>
      <c r="BB2617" s="1"/>
      <c r="BC2617" s="1"/>
      <c r="BD2617" s="1"/>
      <c r="BE2617" s="1"/>
      <c r="BF2617" s="1"/>
      <c r="BG2617" s="1"/>
      <c r="BH2617" s="1"/>
      <c r="BI2617" s="1"/>
      <c r="BJ2617" s="1"/>
      <c r="BK2617" s="1"/>
      <c r="BL2617" s="1"/>
      <c r="BM2617" s="1"/>
      <c r="BN2617" s="1"/>
      <c r="BO2617" s="1"/>
      <c r="BP2617" s="1"/>
      <c r="BQ2617" s="1"/>
      <c r="BR2617" s="1"/>
      <c r="BS2617" s="1"/>
      <c r="BT2617" s="1"/>
      <c r="BU2617" s="1"/>
      <c r="BV2617" s="1"/>
      <c r="BW2617" s="1"/>
      <c r="BX2617" s="1"/>
      <c r="BY2617" s="1"/>
      <c r="BZ2617" s="1"/>
      <c r="CA2617" s="1"/>
      <c r="CB2617" s="1"/>
      <c r="CC2617" s="1"/>
      <c r="CD2617" s="1"/>
      <c r="CE2617" s="1"/>
      <c r="CF2617" s="1"/>
      <c r="CG2617" s="1"/>
      <c r="CH2617" s="1"/>
      <c r="CI2617" s="1"/>
      <c r="CJ2617" s="1"/>
      <c r="CK2617" s="1"/>
      <c r="CL2617" s="1"/>
      <c r="CM2617" s="1"/>
      <c r="CN2617" s="1"/>
      <c r="CO2617" s="1"/>
      <c r="CP2617" s="1"/>
      <c r="CQ2617" s="1"/>
      <c r="CR2617" s="1"/>
      <c r="CS2617" s="1"/>
      <c r="CT2617" s="1"/>
      <c r="CU2617" s="1"/>
      <c r="CV2617" s="1"/>
      <c r="CW2617" s="1"/>
      <c r="CX2617" s="1"/>
      <c r="CY2617" s="1"/>
      <c r="CZ2617" s="1"/>
      <c r="DA2617" s="1"/>
      <c r="DB2617" s="1"/>
      <c r="DC2617" s="1"/>
      <c r="DD2617" s="1"/>
      <c r="DE2617" s="1"/>
      <c r="DF2617" s="1"/>
      <c r="DG2617" s="1"/>
      <c r="DH2617" s="1"/>
      <c r="DI2617" s="1"/>
      <c r="DJ2617" s="1"/>
      <c r="DK2617" s="1"/>
      <c r="DL2617" s="1"/>
      <c r="DM2617" s="1"/>
      <c r="DN2617" s="1"/>
      <c r="DO2617" s="1"/>
      <c r="DP2617" s="1"/>
      <c r="DQ2617" s="1"/>
      <c r="DR2617" s="1"/>
      <c r="DS2617" s="1"/>
      <c r="DT2617" s="1"/>
      <c r="DU2617" s="1"/>
      <c r="DV2617" s="1"/>
      <c r="DW2617" s="1"/>
      <c r="DX2617" s="1"/>
      <c r="DY2617" s="1"/>
      <c r="DZ2617" s="1"/>
      <c r="EA2617" s="1"/>
      <c r="EB2617" s="1"/>
      <c r="EC2617" s="1"/>
      <c r="ED2617" s="1"/>
      <c r="EE2617" s="1"/>
      <c r="EF2617" s="1"/>
      <c r="EG2617" s="1"/>
      <c r="EH2617" s="1"/>
      <c r="EI2617" s="1"/>
      <c r="EJ2617" s="1"/>
      <c r="EK2617" s="1"/>
      <c r="EL2617" s="1"/>
      <c r="EM2617" s="1"/>
      <c r="EN2617" s="1"/>
      <c r="EO2617" s="1"/>
      <c r="EP2617" s="1"/>
      <c r="EQ2617" s="1"/>
      <c r="ER2617" s="1"/>
      <c r="ES2617" s="1"/>
      <c r="ET2617" s="1"/>
      <c r="EU2617" s="1"/>
      <c r="EV2617" s="1"/>
      <c r="EW2617" s="1"/>
      <c r="EX2617" s="1"/>
      <c r="EY2617" s="1"/>
      <c r="EZ2617" s="1"/>
      <c r="FA2617" s="1"/>
      <c r="FB2617" s="1"/>
      <c r="FC2617" s="1"/>
      <c r="FD2617" s="1"/>
      <c r="FE2617" s="1"/>
      <c r="FF2617" s="1"/>
      <c r="FG2617" s="1"/>
      <c r="FH2617" s="1"/>
      <c r="FI2617" s="1"/>
      <c r="FJ2617" s="1"/>
      <c r="FK2617" s="1"/>
      <c r="FL2617" s="1"/>
      <c r="FM2617" s="1"/>
      <c r="FN2617" s="1"/>
      <c r="FO2617" s="1"/>
      <c r="FP2617" s="1"/>
      <c r="FQ2617" s="1"/>
      <c r="FR2617" s="1"/>
      <c r="FS2617" s="1"/>
      <c r="FT2617" s="1"/>
      <c r="FU2617" s="1"/>
      <c r="FV2617" s="1"/>
      <c r="FW2617" s="1"/>
      <c r="FX2617" s="1"/>
      <c r="FY2617" s="1"/>
      <c r="FZ2617" s="1"/>
      <c r="GA2617" s="1"/>
      <c r="GB2617" s="1"/>
      <c r="GC2617" s="1"/>
      <c r="GD2617" s="1"/>
      <c r="GE2617" s="1"/>
      <c r="GF2617" s="1"/>
      <c r="GG2617" s="1"/>
      <c r="GH2617" s="1"/>
      <c r="GI2617" s="1"/>
      <c r="GJ2617" s="1"/>
      <c r="GK2617" s="1"/>
      <c r="GL2617" s="1"/>
      <c r="GM2617" s="1"/>
      <c r="GN2617" s="1"/>
      <c r="GO2617" s="1"/>
      <c r="GP2617" s="1"/>
      <c r="GQ2617" s="1"/>
      <c r="GR2617" s="1"/>
      <c r="GS2617" s="1"/>
      <c r="GT2617" s="1"/>
      <c r="GU2617" s="1"/>
      <c r="GV2617" s="1"/>
      <c r="GW2617" s="1"/>
      <c r="GX2617" s="1"/>
      <c r="GY2617" s="1"/>
      <c r="GZ2617" s="1"/>
      <c r="HA2617" s="1"/>
      <c r="HB2617" s="1"/>
      <c r="HC2617" s="1"/>
      <c r="HD2617" s="1"/>
      <c r="HE2617" s="1"/>
      <c r="HF2617" s="1"/>
      <c r="HG2617" s="1"/>
      <c r="HH2617" s="1"/>
      <c r="HI2617" s="1"/>
      <c r="HJ2617" s="1"/>
      <c r="HK2617" s="1"/>
      <c r="HL2617" s="1"/>
    </row>
    <row r="2618" spans="1:220" x14ac:dyDescent="0.2">
      <c r="A2618" s="63">
        <f t="shared" si="658"/>
        <v>44593</v>
      </c>
      <c r="B2618" s="12">
        <f t="shared" ca="1" si="673"/>
        <v>118032982.6826082</v>
      </c>
      <c r="C2618" s="71">
        <f t="shared" si="674"/>
        <v>80818569.689999998</v>
      </c>
      <c r="D2618" s="65">
        <f ca="1">IF(A2618&lt;$B$1,VLOOKUP(A2618,[1]DI!$A$4:$B$15000,2,FALSE),0)</f>
        <v>9.1499999999999998E-2</v>
      </c>
      <c r="E2618" s="11">
        <f t="shared" ca="1" si="675"/>
        <v>1.00034749</v>
      </c>
      <c r="F2618" s="64">
        <f ca="1">(TRUNC(PRODUCT($E$16:$E2617),16))</f>
        <v>1.73639363862509</v>
      </c>
      <c r="G2618" s="64">
        <f t="shared" ca="1" si="676"/>
        <v>1.6004484080525101</v>
      </c>
      <c r="H2618" s="64">
        <f t="shared" ca="1" si="677"/>
        <v>1.0849419600000001</v>
      </c>
      <c r="I2618" s="65">
        <f t="shared" si="659"/>
        <v>3.7499999999999999E-2</v>
      </c>
      <c r="J2618" s="66">
        <f t="shared" si="678"/>
        <v>43801</v>
      </c>
      <c r="K2618" s="13">
        <f t="shared" si="657"/>
        <v>792</v>
      </c>
      <c r="L2618" s="9">
        <f t="shared" si="679"/>
        <v>1.084360856</v>
      </c>
      <c r="M2618" s="69">
        <f t="shared" ca="1" si="680"/>
        <v>1.176468592</v>
      </c>
      <c r="N2618" s="68">
        <f t="shared" si="681"/>
        <v>0</v>
      </c>
      <c r="O2618" s="64">
        <f t="shared" ca="1" si="682"/>
        <v>14261939.2006482</v>
      </c>
      <c r="P2618" s="70">
        <f t="shared" si="683"/>
        <v>0</v>
      </c>
      <c r="Q2618" s="71">
        <f t="shared" si="684"/>
        <v>1616371.3938</v>
      </c>
      <c r="R2618" s="71">
        <f t="shared" si="685"/>
        <v>21336102.398159999</v>
      </c>
      <c r="S2618" s="66"/>
      <c r="T2618" s="66"/>
      <c r="U2618" s="66"/>
      <c r="V2618" s="6"/>
      <c r="W2618" s="6"/>
      <c r="X2618" s="6"/>
      <c r="Y2618" s="7"/>
      <c r="Z2618" s="1"/>
      <c r="AA2618" s="6"/>
      <c r="AB2618" s="7"/>
      <c r="AC2618" s="7"/>
      <c r="AD2618" s="7"/>
      <c r="AE2618" s="6"/>
      <c r="AF2618" s="8"/>
      <c r="AG2618" s="6"/>
      <c r="AH2618" s="1"/>
      <c r="AI2618" s="3"/>
      <c r="AJ2618" s="3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1"/>
      <c r="AW2618" s="1"/>
      <c r="AX2618" s="1"/>
      <c r="AY2618" s="1"/>
      <c r="AZ2618" s="1"/>
      <c r="BA2618" s="1"/>
      <c r="BB2618" s="1"/>
      <c r="BC2618" s="1"/>
      <c r="BD2618" s="1"/>
      <c r="BE2618" s="1"/>
      <c r="BF2618" s="1"/>
      <c r="BG2618" s="1"/>
      <c r="BH2618" s="1"/>
      <c r="BI2618" s="1"/>
      <c r="BJ2618" s="1"/>
      <c r="BK2618" s="1"/>
      <c r="BL2618" s="1"/>
      <c r="BM2618" s="1"/>
      <c r="BN2618" s="1"/>
      <c r="BO2618" s="1"/>
      <c r="BP2618" s="1"/>
      <c r="BQ2618" s="1"/>
      <c r="BR2618" s="1"/>
      <c r="BS2618" s="1"/>
      <c r="BT2618" s="1"/>
      <c r="BU2618" s="1"/>
      <c r="BV2618" s="1"/>
      <c r="BW2618" s="1"/>
      <c r="BX2618" s="1"/>
      <c r="BY2618" s="1"/>
      <c r="BZ2618" s="1"/>
      <c r="CA2618" s="1"/>
      <c r="CB2618" s="1"/>
      <c r="CC2618" s="1"/>
      <c r="CD2618" s="1"/>
      <c r="CE2618" s="1"/>
      <c r="CF2618" s="1"/>
      <c r="CG2618" s="1"/>
      <c r="CH2618" s="1"/>
      <c r="CI2618" s="1"/>
      <c r="CJ2618" s="1"/>
      <c r="CK2618" s="1"/>
      <c r="CL2618" s="1"/>
      <c r="CM2618" s="1"/>
      <c r="CN2618" s="1"/>
      <c r="CO2618" s="1"/>
      <c r="CP2618" s="1"/>
      <c r="CQ2618" s="1"/>
      <c r="CR2618" s="1"/>
      <c r="CS2618" s="1"/>
      <c r="CT2618" s="1"/>
      <c r="CU2618" s="1"/>
      <c r="CV2618" s="1"/>
      <c r="CW2618" s="1"/>
      <c r="CX2618" s="1"/>
      <c r="CY2618" s="1"/>
      <c r="CZ2618" s="1"/>
      <c r="DA2618" s="1"/>
      <c r="DB2618" s="1"/>
      <c r="DC2618" s="1"/>
      <c r="DD2618" s="1"/>
      <c r="DE2618" s="1"/>
      <c r="DF2618" s="1"/>
      <c r="DG2618" s="1"/>
      <c r="DH2618" s="1"/>
      <c r="DI2618" s="1"/>
      <c r="DJ2618" s="1"/>
      <c r="DK2618" s="1"/>
      <c r="DL2618" s="1"/>
      <c r="DM2618" s="1"/>
      <c r="DN2618" s="1"/>
      <c r="DO2618" s="1"/>
      <c r="DP2618" s="1"/>
      <c r="DQ2618" s="1"/>
      <c r="DR2618" s="1"/>
      <c r="DS2618" s="1"/>
      <c r="DT2618" s="1"/>
      <c r="DU2618" s="1"/>
      <c r="DV2618" s="1"/>
      <c r="DW2618" s="1"/>
      <c r="DX2618" s="1"/>
      <c r="DY2618" s="1"/>
      <c r="DZ2618" s="1"/>
      <c r="EA2618" s="1"/>
      <c r="EB2618" s="1"/>
      <c r="EC2618" s="1"/>
      <c r="ED2618" s="1"/>
      <c r="EE2618" s="1"/>
      <c r="EF2618" s="1"/>
      <c r="EG2618" s="1"/>
      <c r="EH2618" s="1"/>
      <c r="EI2618" s="1"/>
      <c r="EJ2618" s="1"/>
      <c r="EK2618" s="1"/>
      <c r="EL2618" s="1"/>
      <c r="EM2618" s="1"/>
      <c r="EN2618" s="1"/>
      <c r="EO2618" s="1"/>
      <c r="EP2618" s="1"/>
      <c r="EQ2618" s="1"/>
      <c r="ER2618" s="1"/>
      <c r="ES2618" s="1"/>
      <c r="ET2618" s="1"/>
      <c r="EU2618" s="1"/>
      <c r="EV2618" s="1"/>
      <c r="EW2618" s="1"/>
      <c r="EX2618" s="1"/>
      <c r="EY2618" s="1"/>
      <c r="EZ2618" s="1"/>
      <c r="FA2618" s="1"/>
      <c r="FB2618" s="1"/>
      <c r="FC2618" s="1"/>
      <c r="FD2618" s="1"/>
      <c r="FE2618" s="1"/>
      <c r="FF2618" s="1"/>
      <c r="FG2618" s="1"/>
      <c r="FH2618" s="1"/>
      <c r="FI2618" s="1"/>
      <c r="FJ2618" s="1"/>
      <c r="FK2618" s="1"/>
      <c r="FL2618" s="1"/>
      <c r="FM2618" s="1"/>
      <c r="FN2618" s="1"/>
      <c r="FO2618" s="1"/>
      <c r="FP2618" s="1"/>
      <c r="FQ2618" s="1"/>
      <c r="FR2618" s="1"/>
      <c r="FS2618" s="1"/>
      <c r="FT2618" s="1"/>
      <c r="FU2618" s="1"/>
      <c r="FV2618" s="1"/>
      <c r="FW2618" s="1"/>
      <c r="FX2618" s="1"/>
      <c r="FY2618" s="1"/>
      <c r="FZ2618" s="1"/>
      <c r="GA2618" s="1"/>
      <c r="GB2618" s="1"/>
      <c r="GC2618" s="1"/>
      <c r="GD2618" s="1"/>
      <c r="GE2618" s="1"/>
      <c r="GF2618" s="1"/>
      <c r="GG2618" s="1"/>
      <c r="GH2618" s="1"/>
      <c r="GI2618" s="1"/>
      <c r="GJ2618" s="1"/>
      <c r="GK2618" s="1"/>
      <c r="GL2618" s="1"/>
      <c r="GM2618" s="1"/>
      <c r="GN2618" s="1"/>
      <c r="GO2618" s="1"/>
      <c r="GP2618" s="1"/>
      <c r="GQ2618" s="1"/>
      <c r="GR2618" s="1"/>
      <c r="GS2618" s="1"/>
      <c r="GT2618" s="1"/>
      <c r="GU2618" s="1"/>
      <c r="GV2618" s="1"/>
      <c r="GW2618" s="1"/>
      <c r="GX2618" s="1"/>
      <c r="GY2618" s="1"/>
      <c r="GZ2618" s="1"/>
      <c r="HA2618" s="1"/>
      <c r="HB2618" s="1"/>
      <c r="HC2618" s="1"/>
      <c r="HD2618" s="1"/>
      <c r="HE2618" s="1"/>
      <c r="HF2618" s="1"/>
      <c r="HG2618" s="1"/>
      <c r="HH2618" s="1"/>
      <c r="HI2618" s="1"/>
      <c r="HJ2618" s="1"/>
      <c r="HK2618" s="1"/>
      <c r="HL2618" s="1"/>
    </row>
    <row r="2619" spans="1:220" x14ac:dyDescent="0.2">
      <c r="A2619" s="63">
        <f t="shared" si="658"/>
        <v>44594</v>
      </c>
      <c r="B2619" s="12">
        <f t="shared" ca="1" si="673"/>
        <v>118102689.0491796</v>
      </c>
      <c r="C2619" s="71">
        <f t="shared" si="674"/>
        <v>80818569.689999998</v>
      </c>
      <c r="D2619" s="65">
        <f ca="1">IF(A2619&lt;$B$1,VLOOKUP(A2619,[1]DI!$A$4:$B$15000,2,FALSE),0)</f>
        <v>9.1499999999999998E-2</v>
      </c>
      <c r="E2619" s="11">
        <f t="shared" ca="1" si="675"/>
        <v>1.00034749</v>
      </c>
      <c r="F2619" s="64">
        <f ca="1">(TRUNC(PRODUCT($E$16:$E2618),16))</f>
        <v>1.73699701805058</v>
      </c>
      <c r="G2619" s="64">
        <f t="shared" ca="1" si="676"/>
        <v>1.6004484080525101</v>
      </c>
      <c r="H2619" s="64">
        <f t="shared" ca="1" si="677"/>
        <v>1.0853189700000001</v>
      </c>
      <c r="I2619" s="65">
        <f t="shared" si="659"/>
        <v>3.7499999999999999E-2</v>
      </c>
      <c r="J2619" s="66">
        <f t="shared" si="678"/>
        <v>43801</v>
      </c>
      <c r="K2619" s="13">
        <f t="shared" si="657"/>
        <v>793</v>
      </c>
      <c r="L2619" s="9">
        <f t="shared" si="679"/>
        <v>1.0844717500000001</v>
      </c>
      <c r="M2619" s="69">
        <f t="shared" ca="1" si="680"/>
        <v>1.1769977629999999</v>
      </c>
      <c r="N2619" s="68">
        <f t="shared" si="681"/>
        <v>0</v>
      </c>
      <c r="O2619" s="64">
        <f t="shared" ca="1" si="682"/>
        <v>14304706.043989601</v>
      </c>
      <c r="P2619" s="70">
        <f t="shared" si="683"/>
        <v>0</v>
      </c>
      <c r="Q2619" s="71">
        <f t="shared" si="684"/>
        <v>1616371.3938</v>
      </c>
      <c r="R2619" s="71">
        <f t="shared" si="685"/>
        <v>21363041.921390001</v>
      </c>
      <c r="S2619" s="66"/>
      <c r="T2619" s="66"/>
      <c r="U2619" s="66"/>
      <c r="V2619" s="6"/>
      <c r="W2619" s="6"/>
      <c r="X2619" s="6"/>
      <c r="Y2619" s="7"/>
      <c r="Z2619" s="1"/>
      <c r="AA2619" s="6"/>
      <c r="AB2619" s="7"/>
      <c r="AC2619" s="7"/>
      <c r="AD2619" s="7"/>
      <c r="AE2619" s="6"/>
      <c r="AF2619" s="8"/>
      <c r="AG2619" s="6"/>
      <c r="AH2619" s="1"/>
      <c r="AI2619" s="3"/>
      <c r="AJ2619" s="3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  <c r="AV2619" s="1"/>
      <c r="AW2619" s="1"/>
      <c r="AX2619" s="1"/>
      <c r="AY2619" s="1"/>
      <c r="AZ2619" s="1"/>
      <c r="BA2619" s="1"/>
      <c r="BB2619" s="1"/>
      <c r="BC2619" s="1"/>
      <c r="BD2619" s="1"/>
      <c r="BE2619" s="1"/>
      <c r="BF2619" s="1"/>
      <c r="BG2619" s="1"/>
      <c r="BH2619" s="1"/>
      <c r="BI2619" s="1"/>
      <c r="BJ2619" s="1"/>
      <c r="BK2619" s="1"/>
      <c r="BL2619" s="1"/>
      <c r="BM2619" s="1"/>
      <c r="BN2619" s="1"/>
      <c r="BO2619" s="1"/>
      <c r="BP2619" s="1"/>
      <c r="BQ2619" s="1"/>
      <c r="BR2619" s="1"/>
      <c r="BS2619" s="1"/>
      <c r="BT2619" s="1"/>
      <c r="BU2619" s="1"/>
      <c r="BV2619" s="1"/>
      <c r="BW2619" s="1"/>
      <c r="BX2619" s="1"/>
      <c r="BY2619" s="1"/>
      <c r="BZ2619" s="1"/>
      <c r="CA2619" s="1"/>
      <c r="CB2619" s="1"/>
      <c r="CC2619" s="1"/>
      <c r="CD2619" s="1"/>
      <c r="CE2619" s="1"/>
      <c r="CF2619" s="1"/>
      <c r="CG2619" s="1"/>
      <c r="CH2619" s="1"/>
      <c r="CI2619" s="1"/>
      <c r="CJ2619" s="1"/>
      <c r="CK2619" s="1"/>
      <c r="CL2619" s="1"/>
      <c r="CM2619" s="1"/>
      <c r="CN2619" s="1"/>
      <c r="CO2619" s="1"/>
      <c r="CP2619" s="1"/>
      <c r="CQ2619" s="1"/>
      <c r="CR2619" s="1"/>
      <c r="CS2619" s="1"/>
      <c r="CT2619" s="1"/>
      <c r="CU2619" s="1"/>
      <c r="CV2619" s="1"/>
      <c r="CW2619" s="1"/>
      <c r="CX2619" s="1"/>
      <c r="CY2619" s="1"/>
      <c r="CZ2619" s="1"/>
      <c r="DA2619" s="1"/>
      <c r="DB2619" s="1"/>
      <c r="DC2619" s="1"/>
      <c r="DD2619" s="1"/>
      <c r="DE2619" s="1"/>
      <c r="DF2619" s="1"/>
      <c r="DG2619" s="1"/>
      <c r="DH2619" s="1"/>
      <c r="DI2619" s="1"/>
      <c r="DJ2619" s="1"/>
      <c r="DK2619" s="1"/>
      <c r="DL2619" s="1"/>
      <c r="DM2619" s="1"/>
      <c r="DN2619" s="1"/>
      <c r="DO2619" s="1"/>
      <c r="DP2619" s="1"/>
      <c r="DQ2619" s="1"/>
      <c r="DR2619" s="1"/>
      <c r="DS2619" s="1"/>
      <c r="DT2619" s="1"/>
      <c r="DU2619" s="1"/>
      <c r="DV2619" s="1"/>
      <c r="DW2619" s="1"/>
      <c r="DX2619" s="1"/>
      <c r="DY2619" s="1"/>
      <c r="DZ2619" s="1"/>
      <c r="EA2619" s="1"/>
      <c r="EB2619" s="1"/>
      <c r="EC2619" s="1"/>
      <c r="ED2619" s="1"/>
      <c r="EE2619" s="1"/>
      <c r="EF2619" s="1"/>
      <c r="EG2619" s="1"/>
      <c r="EH2619" s="1"/>
      <c r="EI2619" s="1"/>
      <c r="EJ2619" s="1"/>
      <c r="EK2619" s="1"/>
      <c r="EL2619" s="1"/>
      <c r="EM2619" s="1"/>
      <c r="EN2619" s="1"/>
      <c r="EO2619" s="1"/>
      <c r="EP2619" s="1"/>
      <c r="EQ2619" s="1"/>
      <c r="ER2619" s="1"/>
      <c r="ES2619" s="1"/>
      <c r="ET2619" s="1"/>
      <c r="EU2619" s="1"/>
      <c r="EV2619" s="1"/>
      <c r="EW2619" s="1"/>
      <c r="EX2619" s="1"/>
      <c r="EY2619" s="1"/>
      <c r="EZ2619" s="1"/>
      <c r="FA2619" s="1"/>
      <c r="FB2619" s="1"/>
      <c r="FC2619" s="1"/>
      <c r="FD2619" s="1"/>
      <c r="FE2619" s="1"/>
      <c r="FF2619" s="1"/>
      <c r="FG2619" s="1"/>
      <c r="FH2619" s="1"/>
      <c r="FI2619" s="1"/>
      <c r="FJ2619" s="1"/>
      <c r="FK2619" s="1"/>
      <c r="FL2619" s="1"/>
      <c r="FM2619" s="1"/>
      <c r="FN2619" s="1"/>
      <c r="FO2619" s="1"/>
      <c r="FP2619" s="1"/>
      <c r="FQ2619" s="1"/>
      <c r="FR2619" s="1"/>
      <c r="FS2619" s="1"/>
      <c r="FT2619" s="1"/>
      <c r="FU2619" s="1"/>
      <c r="FV2619" s="1"/>
      <c r="FW2619" s="1"/>
      <c r="FX2619" s="1"/>
      <c r="FY2619" s="1"/>
      <c r="FZ2619" s="1"/>
      <c r="GA2619" s="1"/>
      <c r="GB2619" s="1"/>
      <c r="GC2619" s="1"/>
      <c r="GD2619" s="1"/>
      <c r="GE2619" s="1"/>
      <c r="GF2619" s="1"/>
      <c r="GG2619" s="1"/>
      <c r="GH2619" s="1"/>
      <c r="GI2619" s="1"/>
      <c r="GJ2619" s="1"/>
      <c r="GK2619" s="1"/>
      <c r="GL2619" s="1"/>
      <c r="GM2619" s="1"/>
      <c r="GN2619" s="1"/>
      <c r="GO2619" s="1"/>
      <c r="GP2619" s="1"/>
      <c r="GQ2619" s="1"/>
      <c r="GR2619" s="1"/>
      <c r="GS2619" s="1"/>
      <c r="GT2619" s="1"/>
      <c r="GU2619" s="1"/>
      <c r="GV2619" s="1"/>
      <c r="GW2619" s="1"/>
      <c r="GX2619" s="1"/>
      <c r="GY2619" s="1"/>
      <c r="GZ2619" s="1"/>
      <c r="HA2619" s="1"/>
      <c r="HB2619" s="1"/>
      <c r="HC2619" s="1"/>
      <c r="HD2619" s="1"/>
      <c r="HE2619" s="1"/>
      <c r="HF2619" s="1"/>
      <c r="HG2619" s="1"/>
      <c r="HH2619" s="1"/>
      <c r="HI2619" s="1"/>
      <c r="HJ2619" s="1"/>
      <c r="HK2619" s="1"/>
      <c r="HL2619" s="1"/>
    </row>
    <row r="2620" spans="1:220" x14ac:dyDescent="0.2">
      <c r="A2620" s="63">
        <f t="shared" si="658"/>
        <v>44595</v>
      </c>
      <c r="B2620" s="12">
        <f t="shared" ca="1" si="673"/>
        <v>118172414.4889335</v>
      </c>
      <c r="C2620" s="71">
        <f t="shared" si="674"/>
        <v>80818569.689999998</v>
      </c>
      <c r="D2620" s="65">
        <f ca="1">IF(A2620&lt;$B$1,VLOOKUP(A2620,[1]DI!$A$4:$B$15000,2,FALSE),0)</f>
        <v>0.1065</v>
      </c>
      <c r="E2620" s="11">
        <f t="shared" ca="1" si="675"/>
        <v>1.00040168</v>
      </c>
      <c r="F2620" s="64">
        <f ca="1">(TRUNC(PRODUCT($E$16:$E2619),16))</f>
        <v>1.7376006071443799</v>
      </c>
      <c r="G2620" s="64">
        <f t="shared" ca="1" si="676"/>
        <v>1.6004484080525101</v>
      </c>
      <c r="H2620" s="64">
        <f t="shared" ca="1" si="677"/>
        <v>1.08569611</v>
      </c>
      <c r="I2620" s="65">
        <f t="shared" si="659"/>
        <v>3.7499999999999999E-2</v>
      </c>
      <c r="J2620" s="66">
        <f t="shared" si="678"/>
        <v>43801</v>
      </c>
      <c r="K2620" s="13">
        <f t="shared" si="657"/>
        <v>794</v>
      </c>
      <c r="L2620" s="9">
        <f t="shared" si="679"/>
        <v>1.084582655</v>
      </c>
      <c r="M2620" s="69">
        <f t="shared" ca="1" si="680"/>
        <v>1.1775271700000001</v>
      </c>
      <c r="N2620" s="68">
        <f t="shared" si="681"/>
        <v>0</v>
      </c>
      <c r="O2620" s="64">
        <f t="shared" ca="1" si="682"/>
        <v>14347491.9605135</v>
      </c>
      <c r="P2620" s="70">
        <f t="shared" si="683"/>
        <v>0</v>
      </c>
      <c r="Q2620" s="71">
        <f t="shared" si="684"/>
        <v>1616371.3938</v>
      </c>
      <c r="R2620" s="71">
        <f t="shared" si="685"/>
        <v>21389981.444619998</v>
      </c>
      <c r="S2620" s="66"/>
      <c r="T2620" s="66"/>
      <c r="U2620" s="66"/>
      <c r="V2620" s="6"/>
      <c r="W2620" s="6"/>
      <c r="X2620" s="6"/>
      <c r="Y2620" s="7"/>
      <c r="Z2620" s="1"/>
      <c r="AA2620" s="6"/>
      <c r="AB2620" s="7"/>
      <c r="AC2620" s="7"/>
      <c r="AD2620" s="7"/>
      <c r="AE2620" s="6"/>
      <c r="AF2620" s="8"/>
      <c r="AG2620" s="6"/>
      <c r="AH2620" s="1"/>
      <c r="AI2620" s="3"/>
      <c r="AJ2620" s="3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  <c r="AV2620" s="1"/>
      <c r="AW2620" s="1"/>
      <c r="AX2620" s="1"/>
      <c r="AY2620" s="1"/>
      <c r="AZ2620" s="1"/>
      <c r="BA2620" s="1"/>
      <c r="BB2620" s="1"/>
      <c r="BC2620" s="1"/>
      <c r="BD2620" s="1"/>
      <c r="BE2620" s="1"/>
      <c r="BF2620" s="1"/>
      <c r="BG2620" s="1"/>
      <c r="BH2620" s="1"/>
      <c r="BI2620" s="1"/>
      <c r="BJ2620" s="1"/>
      <c r="BK2620" s="1"/>
      <c r="BL2620" s="1"/>
      <c r="BM2620" s="1"/>
      <c r="BN2620" s="1"/>
      <c r="BO2620" s="1"/>
      <c r="BP2620" s="1"/>
      <c r="BQ2620" s="1"/>
      <c r="BR2620" s="1"/>
      <c r="BS2620" s="1"/>
      <c r="BT2620" s="1"/>
      <c r="BU2620" s="1"/>
      <c r="BV2620" s="1"/>
      <c r="BW2620" s="1"/>
      <c r="BX2620" s="1"/>
      <c r="BY2620" s="1"/>
      <c r="BZ2620" s="1"/>
      <c r="CA2620" s="1"/>
      <c r="CB2620" s="1"/>
      <c r="CC2620" s="1"/>
      <c r="CD2620" s="1"/>
      <c r="CE2620" s="1"/>
      <c r="CF2620" s="1"/>
      <c r="CG2620" s="1"/>
      <c r="CH2620" s="1"/>
      <c r="CI2620" s="1"/>
      <c r="CJ2620" s="1"/>
      <c r="CK2620" s="1"/>
      <c r="CL2620" s="1"/>
      <c r="CM2620" s="1"/>
      <c r="CN2620" s="1"/>
      <c r="CO2620" s="1"/>
      <c r="CP2620" s="1"/>
      <c r="CQ2620" s="1"/>
      <c r="CR2620" s="1"/>
      <c r="CS2620" s="1"/>
      <c r="CT2620" s="1"/>
      <c r="CU2620" s="1"/>
      <c r="CV2620" s="1"/>
      <c r="CW2620" s="1"/>
      <c r="CX2620" s="1"/>
      <c r="CY2620" s="1"/>
      <c r="CZ2620" s="1"/>
      <c r="DA2620" s="1"/>
      <c r="DB2620" s="1"/>
      <c r="DC2620" s="1"/>
      <c r="DD2620" s="1"/>
      <c r="DE2620" s="1"/>
      <c r="DF2620" s="1"/>
      <c r="DG2620" s="1"/>
      <c r="DH2620" s="1"/>
      <c r="DI2620" s="1"/>
      <c r="DJ2620" s="1"/>
      <c r="DK2620" s="1"/>
      <c r="DL2620" s="1"/>
      <c r="DM2620" s="1"/>
      <c r="DN2620" s="1"/>
      <c r="DO2620" s="1"/>
      <c r="DP2620" s="1"/>
      <c r="DQ2620" s="1"/>
      <c r="DR2620" s="1"/>
      <c r="DS2620" s="1"/>
      <c r="DT2620" s="1"/>
      <c r="DU2620" s="1"/>
      <c r="DV2620" s="1"/>
      <c r="DW2620" s="1"/>
      <c r="DX2620" s="1"/>
      <c r="DY2620" s="1"/>
      <c r="DZ2620" s="1"/>
      <c r="EA2620" s="1"/>
      <c r="EB2620" s="1"/>
      <c r="EC2620" s="1"/>
      <c r="ED2620" s="1"/>
      <c r="EE2620" s="1"/>
      <c r="EF2620" s="1"/>
      <c r="EG2620" s="1"/>
      <c r="EH2620" s="1"/>
      <c r="EI2620" s="1"/>
      <c r="EJ2620" s="1"/>
      <c r="EK2620" s="1"/>
      <c r="EL2620" s="1"/>
      <c r="EM2620" s="1"/>
      <c r="EN2620" s="1"/>
      <c r="EO2620" s="1"/>
      <c r="EP2620" s="1"/>
      <c r="EQ2620" s="1"/>
      <c r="ER2620" s="1"/>
      <c r="ES2620" s="1"/>
      <c r="ET2620" s="1"/>
      <c r="EU2620" s="1"/>
      <c r="EV2620" s="1"/>
      <c r="EW2620" s="1"/>
      <c r="EX2620" s="1"/>
      <c r="EY2620" s="1"/>
      <c r="EZ2620" s="1"/>
      <c r="FA2620" s="1"/>
      <c r="FB2620" s="1"/>
      <c r="FC2620" s="1"/>
      <c r="FD2620" s="1"/>
      <c r="FE2620" s="1"/>
      <c r="FF2620" s="1"/>
      <c r="FG2620" s="1"/>
      <c r="FH2620" s="1"/>
      <c r="FI2620" s="1"/>
      <c r="FJ2620" s="1"/>
      <c r="FK2620" s="1"/>
      <c r="FL2620" s="1"/>
      <c r="FM2620" s="1"/>
      <c r="FN2620" s="1"/>
      <c r="FO2620" s="1"/>
      <c r="FP2620" s="1"/>
      <c r="FQ2620" s="1"/>
      <c r="FR2620" s="1"/>
      <c r="FS2620" s="1"/>
      <c r="FT2620" s="1"/>
      <c r="FU2620" s="1"/>
      <c r="FV2620" s="1"/>
      <c r="FW2620" s="1"/>
      <c r="FX2620" s="1"/>
      <c r="FY2620" s="1"/>
      <c r="FZ2620" s="1"/>
      <c r="GA2620" s="1"/>
      <c r="GB2620" s="1"/>
      <c r="GC2620" s="1"/>
      <c r="GD2620" s="1"/>
      <c r="GE2620" s="1"/>
      <c r="GF2620" s="1"/>
      <c r="GG2620" s="1"/>
      <c r="GH2620" s="1"/>
      <c r="GI2620" s="1"/>
      <c r="GJ2620" s="1"/>
      <c r="GK2620" s="1"/>
      <c r="GL2620" s="1"/>
      <c r="GM2620" s="1"/>
      <c r="GN2620" s="1"/>
      <c r="GO2620" s="1"/>
      <c r="GP2620" s="1"/>
      <c r="GQ2620" s="1"/>
      <c r="GR2620" s="1"/>
      <c r="GS2620" s="1"/>
      <c r="GT2620" s="1"/>
      <c r="GU2620" s="1"/>
      <c r="GV2620" s="1"/>
      <c r="GW2620" s="1"/>
      <c r="GX2620" s="1"/>
      <c r="GY2620" s="1"/>
      <c r="GZ2620" s="1"/>
      <c r="HA2620" s="1"/>
      <c r="HB2620" s="1"/>
      <c r="HC2620" s="1"/>
      <c r="HD2620" s="1"/>
      <c r="HE2620" s="1"/>
      <c r="HF2620" s="1"/>
      <c r="HG2620" s="1"/>
      <c r="HH2620" s="1"/>
      <c r="HI2620" s="1"/>
      <c r="HJ2620" s="1"/>
      <c r="HK2620" s="1"/>
      <c r="HL2620" s="1"/>
    </row>
    <row r="2621" spans="1:220" x14ac:dyDescent="0.2">
      <c r="A2621" s="63">
        <f t="shared" si="658"/>
        <v>44596</v>
      </c>
      <c r="B2621" s="12">
        <f t="shared" ca="1" si="673"/>
        <v>118247316.19643891</v>
      </c>
      <c r="C2621" s="71">
        <f t="shared" si="674"/>
        <v>80818569.689999998</v>
      </c>
      <c r="D2621" s="65">
        <f ca="1">IF(A2621&lt;$B$1,VLOOKUP(A2621,[1]DI!$A$4:$B$15000,2,FALSE),0)</f>
        <v>0.1065</v>
      </c>
      <c r="E2621" s="11">
        <f t="shared" ca="1" si="675"/>
        <v>1.00040168</v>
      </c>
      <c r="F2621" s="64">
        <f ca="1">(TRUNC(PRODUCT($E$16:$E2620),16))</f>
        <v>1.73829856655626</v>
      </c>
      <c r="G2621" s="64">
        <f t="shared" ca="1" si="676"/>
        <v>1.6004484080525101</v>
      </c>
      <c r="H2621" s="64">
        <f t="shared" ca="1" si="677"/>
        <v>1.0861322099999999</v>
      </c>
      <c r="I2621" s="65">
        <f t="shared" si="659"/>
        <v>3.7499999999999999E-2</v>
      </c>
      <c r="J2621" s="66">
        <f t="shared" si="678"/>
        <v>43801</v>
      </c>
      <c r="K2621" s="13">
        <f t="shared" si="657"/>
        <v>795</v>
      </c>
      <c r="L2621" s="9">
        <f t="shared" si="679"/>
        <v>1.0846935710000001</v>
      </c>
      <c r="M2621" s="69">
        <f t="shared" ca="1" si="680"/>
        <v>1.178120625</v>
      </c>
      <c r="N2621" s="68">
        <f t="shared" si="681"/>
        <v>0</v>
      </c>
      <c r="O2621" s="64">
        <f t="shared" ca="1" si="682"/>
        <v>14395454.1447889</v>
      </c>
      <c r="P2621" s="70">
        <f t="shared" si="683"/>
        <v>0</v>
      </c>
      <c r="Q2621" s="71">
        <f t="shared" si="684"/>
        <v>1616371.3938</v>
      </c>
      <c r="R2621" s="71">
        <f t="shared" si="685"/>
        <v>21416920.96785</v>
      </c>
      <c r="S2621" s="66"/>
      <c r="T2621" s="66"/>
      <c r="U2621" s="66"/>
      <c r="V2621" s="6"/>
      <c r="W2621" s="6"/>
      <c r="X2621" s="6"/>
      <c r="Y2621" s="7"/>
      <c r="Z2621" s="1"/>
      <c r="AA2621" s="6"/>
      <c r="AB2621" s="7"/>
      <c r="AC2621" s="7"/>
      <c r="AD2621" s="7"/>
      <c r="AE2621" s="6"/>
      <c r="AF2621" s="8"/>
      <c r="AG2621" s="6"/>
      <c r="AH2621" s="1"/>
      <c r="AI2621" s="3"/>
      <c r="AJ2621" s="3"/>
      <c r="AK2621" s="1"/>
      <c r="AL2621" s="1"/>
      <c r="AM2621" s="1"/>
      <c r="AN2621" s="1"/>
      <c r="AO2621" s="1"/>
      <c r="AP2621" s="1"/>
      <c r="AQ2621" s="1"/>
      <c r="AR2621" s="1"/>
      <c r="AS2621" s="1"/>
      <c r="AT2621" s="1"/>
      <c r="AU2621" s="1"/>
      <c r="AV2621" s="1"/>
      <c r="AW2621" s="1"/>
      <c r="AX2621" s="1"/>
      <c r="AY2621" s="1"/>
      <c r="AZ2621" s="1"/>
      <c r="BA2621" s="1"/>
      <c r="BB2621" s="1"/>
      <c r="BC2621" s="1"/>
      <c r="BD2621" s="1"/>
      <c r="BE2621" s="1"/>
      <c r="BF2621" s="1"/>
      <c r="BG2621" s="1"/>
      <c r="BH2621" s="1"/>
      <c r="BI2621" s="1"/>
      <c r="BJ2621" s="1"/>
      <c r="BK2621" s="1"/>
      <c r="BL2621" s="1"/>
      <c r="BM2621" s="1"/>
      <c r="BN2621" s="1"/>
      <c r="BO2621" s="1"/>
      <c r="BP2621" s="1"/>
      <c r="BQ2621" s="1"/>
      <c r="BR2621" s="1"/>
      <c r="BS2621" s="1"/>
      <c r="BT2621" s="1"/>
      <c r="BU2621" s="1"/>
      <c r="BV2621" s="1"/>
      <c r="BW2621" s="1"/>
      <c r="BX2621" s="1"/>
      <c r="BY2621" s="1"/>
      <c r="BZ2621" s="1"/>
      <c r="CA2621" s="1"/>
      <c r="CB2621" s="1"/>
      <c r="CC2621" s="1"/>
      <c r="CD2621" s="1"/>
      <c r="CE2621" s="1"/>
      <c r="CF2621" s="1"/>
      <c r="CG2621" s="1"/>
      <c r="CH2621" s="1"/>
      <c r="CI2621" s="1"/>
      <c r="CJ2621" s="1"/>
      <c r="CK2621" s="1"/>
      <c r="CL2621" s="1"/>
      <c r="CM2621" s="1"/>
      <c r="CN2621" s="1"/>
      <c r="CO2621" s="1"/>
      <c r="CP2621" s="1"/>
      <c r="CQ2621" s="1"/>
      <c r="CR2621" s="1"/>
      <c r="CS2621" s="1"/>
      <c r="CT2621" s="1"/>
      <c r="CU2621" s="1"/>
      <c r="CV2621" s="1"/>
      <c r="CW2621" s="1"/>
      <c r="CX2621" s="1"/>
      <c r="CY2621" s="1"/>
      <c r="CZ2621" s="1"/>
      <c r="DA2621" s="1"/>
      <c r="DB2621" s="1"/>
      <c r="DC2621" s="1"/>
      <c r="DD2621" s="1"/>
      <c r="DE2621" s="1"/>
      <c r="DF2621" s="1"/>
      <c r="DG2621" s="1"/>
      <c r="DH2621" s="1"/>
      <c r="DI2621" s="1"/>
      <c r="DJ2621" s="1"/>
      <c r="DK2621" s="1"/>
      <c r="DL2621" s="1"/>
      <c r="DM2621" s="1"/>
      <c r="DN2621" s="1"/>
      <c r="DO2621" s="1"/>
      <c r="DP2621" s="1"/>
      <c r="DQ2621" s="1"/>
      <c r="DR2621" s="1"/>
      <c r="DS2621" s="1"/>
      <c r="DT2621" s="1"/>
      <c r="DU2621" s="1"/>
      <c r="DV2621" s="1"/>
      <c r="DW2621" s="1"/>
      <c r="DX2621" s="1"/>
      <c r="DY2621" s="1"/>
      <c r="DZ2621" s="1"/>
      <c r="EA2621" s="1"/>
      <c r="EB2621" s="1"/>
      <c r="EC2621" s="1"/>
      <c r="ED2621" s="1"/>
      <c r="EE2621" s="1"/>
      <c r="EF2621" s="1"/>
      <c r="EG2621" s="1"/>
      <c r="EH2621" s="1"/>
      <c r="EI2621" s="1"/>
      <c r="EJ2621" s="1"/>
      <c r="EK2621" s="1"/>
      <c r="EL2621" s="1"/>
      <c r="EM2621" s="1"/>
      <c r="EN2621" s="1"/>
      <c r="EO2621" s="1"/>
      <c r="EP2621" s="1"/>
      <c r="EQ2621" s="1"/>
      <c r="ER2621" s="1"/>
      <c r="ES2621" s="1"/>
      <c r="ET2621" s="1"/>
      <c r="EU2621" s="1"/>
      <c r="EV2621" s="1"/>
      <c r="EW2621" s="1"/>
      <c r="EX2621" s="1"/>
      <c r="EY2621" s="1"/>
      <c r="EZ2621" s="1"/>
      <c r="FA2621" s="1"/>
      <c r="FB2621" s="1"/>
      <c r="FC2621" s="1"/>
      <c r="FD2621" s="1"/>
      <c r="FE2621" s="1"/>
      <c r="FF2621" s="1"/>
      <c r="FG2621" s="1"/>
      <c r="FH2621" s="1"/>
      <c r="FI2621" s="1"/>
      <c r="FJ2621" s="1"/>
      <c r="FK2621" s="1"/>
      <c r="FL2621" s="1"/>
      <c r="FM2621" s="1"/>
      <c r="FN2621" s="1"/>
      <c r="FO2621" s="1"/>
      <c r="FP2621" s="1"/>
      <c r="FQ2621" s="1"/>
      <c r="FR2621" s="1"/>
      <c r="FS2621" s="1"/>
      <c r="FT2621" s="1"/>
      <c r="FU2621" s="1"/>
      <c r="FV2621" s="1"/>
      <c r="FW2621" s="1"/>
      <c r="FX2621" s="1"/>
      <c r="FY2621" s="1"/>
      <c r="FZ2621" s="1"/>
      <c r="GA2621" s="1"/>
      <c r="GB2621" s="1"/>
      <c r="GC2621" s="1"/>
      <c r="GD2621" s="1"/>
      <c r="GE2621" s="1"/>
      <c r="GF2621" s="1"/>
      <c r="GG2621" s="1"/>
      <c r="GH2621" s="1"/>
      <c r="GI2621" s="1"/>
      <c r="GJ2621" s="1"/>
      <c r="GK2621" s="1"/>
      <c r="GL2621" s="1"/>
      <c r="GM2621" s="1"/>
      <c r="GN2621" s="1"/>
      <c r="GO2621" s="1"/>
      <c r="GP2621" s="1"/>
      <c r="GQ2621" s="1"/>
      <c r="GR2621" s="1"/>
      <c r="GS2621" s="1"/>
      <c r="GT2621" s="1"/>
      <c r="GU2621" s="1"/>
      <c r="GV2621" s="1"/>
      <c r="GW2621" s="1"/>
      <c r="GX2621" s="1"/>
      <c r="GY2621" s="1"/>
      <c r="GZ2621" s="1"/>
      <c r="HA2621" s="1"/>
      <c r="HB2621" s="1"/>
      <c r="HC2621" s="1"/>
      <c r="HD2621" s="1"/>
      <c r="HE2621" s="1"/>
      <c r="HF2621" s="1"/>
      <c r="HG2621" s="1"/>
      <c r="HH2621" s="1"/>
      <c r="HI2621" s="1"/>
      <c r="HJ2621" s="1"/>
      <c r="HK2621" s="1"/>
      <c r="HL2621" s="1"/>
    </row>
    <row r="2622" spans="1:220" x14ac:dyDescent="0.2">
      <c r="A2622" s="63">
        <f t="shared" si="658"/>
        <v>44597</v>
      </c>
      <c r="B2622" s="12">
        <f t="shared" ca="1" si="673"/>
        <v>118322242.553608</v>
      </c>
      <c r="C2622" s="71">
        <f t="shared" si="674"/>
        <v>80818569.689999998</v>
      </c>
      <c r="D2622" s="65">
        <f ca="1">IF(A2622&lt;$B$1,VLOOKUP(A2622,[1]DI!$A$4:$B$15000,2,FALSE),0)</f>
        <v>0</v>
      </c>
      <c r="E2622" s="11">
        <f t="shared" ca="1" si="675"/>
        <v>1</v>
      </c>
      <c r="F2622" s="64">
        <f ca="1">(TRUNC(PRODUCT($E$16:$E2621),16))</f>
        <v>1.7389968063244701</v>
      </c>
      <c r="G2622" s="64">
        <f t="shared" ca="1" si="676"/>
        <v>1.6004484080525101</v>
      </c>
      <c r="H2622" s="64">
        <f t="shared" ca="1" si="677"/>
        <v>1.0865684900000001</v>
      </c>
      <c r="I2622" s="65">
        <f t="shared" si="659"/>
        <v>3.7499999999999999E-2</v>
      </c>
      <c r="J2622" s="66">
        <f t="shared" si="678"/>
        <v>43801</v>
      </c>
      <c r="K2622" s="13">
        <f t="shared" si="657"/>
        <v>796</v>
      </c>
      <c r="L2622" s="9">
        <f t="shared" si="679"/>
        <v>1.084804498</v>
      </c>
      <c r="M2622" s="69">
        <f t="shared" ca="1" si="680"/>
        <v>1.1787143849999999</v>
      </c>
      <c r="N2622" s="68">
        <f t="shared" si="681"/>
        <v>0</v>
      </c>
      <c r="O2622" s="64">
        <f t="shared" ca="1" si="682"/>
        <v>14443440.978728</v>
      </c>
      <c r="P2622" s="70">
        <f t="shared" si="683"/>
        <v>0</v>
      </c>
      <c r="Q2622" s="71">
        <f t="shared" si="684"/>
        <v>1616371.3938</v>
      </c>
      <c r="R2622" s="71">
        <f t="shared" si="685"/>
        <v>21443860.491080001</v>
      </c>
      <c r="S2622" s="66"/>
      <c r="T2622" s="66"/>
      <c r="U2622" s="66"/>
      <c r="V2622" s="6"/>
      <c r="W2622" s="6"/>
      <c r="X2622" s="6"/>
      <c r="Y2622" s="7"/>
      <c r="Z2622" s="1"/>
      <c r="AA2622" s="6"/>
      <c r="AB2622" s="7"/>
      <c r="AC2622" s="7"/>
      <c r="AD2622" s="7"/>
      <c r="AE2622" s="6"/>
      <c r="AF2622" s="8"/>
      <c r="AG2622" s="6"/>
      <c r="AH2622" s="1"/>
      <c r="AI2622" s="3"/>
      <c r="AJ2622" s="3"/>
      <c r="AK2622" s="1"/>
      <c r="AL2622" s="1"/>
      <c r="AM2622" s="1"/>
      <c r="AN2622" s="1"/>
      <c r="AO2622" s="1"/>
      <c r="AP2622" s="1"/>
      <c r="AQ2622" s="1"/>
      <c r="AR2622" s="1"/>
      <c r="AS2622" s="1"/>
      <c r="AT2622" s="1"/>
      <c r="AU2622" s="1"/>
      <c r="AV2622" s="1"/>
      <c r="AW2622" s="1"/>
      <c r="AX2622" s="1"/>
      <c r="AY2622" s="1"/>
      <c r="AZ2622" s="1"/>
      <c r="BA2622" s="1"/>
      <c r="BB2622" s="1"/>
      <c r="BC2622" s="1"/>
      <c r="BD2622" s="1"/>
      <c r="BE2622" s="1"/>
      <c r="BF2622" s="1"/>
      <c r="BG2622" s="1"/>
      <c r="BH2622" s="1"/>
      <c r="BI2622" s="1"/>
      <c r="BJ2622" s="1"/>
      <c r="BK2622" s="1"/>
      <c r="BL2622" s="1"/>
      <c r="BM2622" s="1"/>
      <c r="BN2622" s="1"/>
      <c r="BO2622" s="1"/>
      <c r="BP2622" s="1"/>
      <c r="BQ2622" s="1"/>
      <c r="BR2622" s="1"/>
      <c r="BS2622" s="1"/>
      <c r="BT2622" s="1"/>
      <c r="BU2622" s="1"/>
      <c r="BV2622" s="1"/>
      <c r="BW2622" s="1"/>
      <c r="BX2622" s="1"/>
      <c r="BY2622" s="1"/>
      <c r="BZ2622" s="1"/>
      <c r="CA2622" s="1"/>
      <c r="CB2622" s="1"/>
      <c r="CC2622" s="1"/>
      <c r="CD2622" s="1"/>
      <c r="CE2622" s="1"/>
      <c r="CF2622" s="1"/>
      <c r="CG2622" s="1"/>
      <c r="CH2622" s="1"/>
      <c r="CI2622" s="1"/>
      <c r="CJ2622" s="1"/>
      <c r="CK2622" s="1"/>
      <c r="CL2622" s="1"/>
      <c r="CM2622" s="1"/>
      <c r="CN2622" s="1"/>
      <c r="CO2622" s="1"/>
      <c r="CP2622" s="1"/>
      <c r="CQ2622" s="1"/>
      <c r="CR2622" s="1"/>
      <c r="CS2622" s="1"/>
      <c r="CT2622" s="1"/>
      <c r="CU2622" s="1"/>
      <c r="CV2622" s="1"/>
      <c r="CW2622" s="1"/>
      <c r="CX2622" s="1"/>
      <c r="CY2622" s="1"/>
      <c r="CZ2622" s="1"/>
      <c r="DA2622" s="1"/>
      <c r="DB2622" s="1"/>
      <c r="DC2622" s="1"/>
      <c r="DD2622" s="1"/>
      <c r="DE2622" s="1"/>
      <c r="DF2622" s="1"/>
      <c r="DG2622" s="1"/>
      <c r="DH2622" s="1"/>
      <c r="DI2622" s="1"/>
      <c r="DJ2622" s="1"/>
      <c r="DK2622" s="1"/>
      <c r="DL2622" s="1"/>
      <c r="DM2622" s="1"/>
      <c r="DN2622" s="1"/>
      <c r="DO2622" s="1"/>
      <c r="DP2622" s="1"/>
      <c r="DQ2622" s="1"/>
      <c r="DR2622" s="1"/>
      <c r="DS2622" s="1"/>
      <c r="DT2622" s="1"/>
      <c r="DU2622" s="1"/>
      <c r="DV2622" s="1"/>
      <c r="DW2622" s="1"/>
      <c r="DX2622" s="1"/>
      <c r="DY2622" s="1"/>
      <c r="DZ2622" s="1"/>
      <c r="EA2622" s="1"/>
      <c r="EB2622" s="1"/>
      <c r="EC2622" s="1"/>
      <c r="ED2622" s="1"/>
      <c r="EE2622" s="1"/>
      <c r="EF2622" s="1"/>
      <c r="EG2622" s="1"/>
      <c r="EH2622" s="1"/>
      <c r="EI2622" s="1"/>
      <c r="EJ2622" s="1"/>
      <c r="EK2622" s="1"/>
      <c r="EL2622" s="1"/>
      <c r="EM2622" s="1"/>
      <c r="EN2622" s="1"/>
      <c r="EO2622" s="1"/>
      <c r="EP2622" s="1"/>
      <c r="EQ2622" s="1"/>
      <c r="ER2622" s="1"/>
      <c r="ES2622" s="1"/>
      <c r="ET2622" s="1"/>
      <c r="EU2622" s="1"/>
      <c r="EV2622" s="1"/>
      <c r="EW2622" s="1"/>
      <c r="EX2622" s="1"/>
      <c r="EY2622" s="1"/>
      <c r="EZ2622" s="1"/>
      <c r="FA2622" s="1"/>
      <c r="FB2622" s="1"/>
      <c r="FC2622" s="1"/>
      <c r="FD2622" s="1"/>
      <c r="FE2622" s="1"/>
      <c r="FF2622" s="1"/>
      <c r="FG2622" s="1"/>
      <c r="FH2622" s="1"/>
      <c r="FI2622" s="1"/>
      <c r="FJ2622" s="1"/>
      <c r="FK2622" s="1"/>
      <c r="FL2622" s="1"/>
      <c r="FM2622" s="1"/>
      <c r="FN2622" s="1"/>
      <c r="FO2622" s="1"/>
      <c r="FP2622" s="1"/>
      <c r="FQ2622" s="1"/>
      <c r="FR2622" s="1"/>
      <c r="FS2622" s="1"/>
      <c r="FT2622" s="1"/>
      <c r="FU2622" s="1"/>
      <c r="FV2622" s="1"/>
      <c r="FW2622" s="1"/>
      <c r="FX2622" s="1"/>
      <c r="FY2622" s="1"/>
      <c r="FZ2622" s="1"/>
      <c r="GA2622" s="1"/>
      <c r="GB2622" s="1"/>
      <c r="GC2622" s="1"/>
      <c r="GD2622" s="1"/>
      <c r="GE2622" s="1"/>
      <c r="GF2622" s="1"/>
      <c r="GG2622" s="1"/>
      <c r="GH2622" s="1"/>
      <c r="GI2622" s="1"/>
      <c r="GJ2622" s="1"/>
      <c r="GK2622" s="1"/>
      <c r="GL2622" s="1"/>
      <c r="GM2622" s="1"/>
      <c r="GN2622" s="1"/>
      <c r="GO2622" s="1"/>
      <c r="GP2622" s="1"/>
      <c r="GQ2622" s="1"/>
      <c r="GR2622" s="1"/>
      <c r="GS2622" s="1"/>
      <c r="GT2622" s="1"/>
      <c r="GU2622" s="1"/>
      <c r="GV2622" s="1"/>
      <c r="GW2622" s="1"/>
      <c r="GX2622" s="1"/>
      <c r="GY2622" s="1"/>
      <c r="GZ2622" s="1"/>
      <c r="HA2622" s="1"/>
      <c r="HB2622" s="1"/>
      <c r="HC2622" s="1"/>
      <c r="HD2622" s="1"/>
      <c r="HE2622" s="1"/>
      <c r="HF2622" s="1"/>
      <c r="HG2622" s="1"/>
      <c r="HH2622" s="1"/>
      <c r="HI2622" s="1"/>
      <c r="HJ2622" s="1"/>
      <c r="HK2622" s="1"/>
      <c r="HL2622" s="1"/>
    </row>
    <row r="2623" spans="1:220" x14ac:dyDescent="0.2">
      <c r="A2623" s="63">
        <f t="shared" si="658"/>
        <v>44598</v>
      </c>
      <c r="B2623" s="12">
        <f t="shared" ca="1" si="673"/>
        <v>118358924.18968411</v>
      </c>
      <c r="C2623" s="71">
        <f t="shared" si="674"/>
        <v>80818569.689999998</v>
      </c>
      <c r="D2623" s="65">
        <f ca="1">IF(A2623&lt;$B$1,VLOOKUP(A2623,[1]DI!$A$4:$B$15000,2,FALSE),0)</f>
        <v>0</v>
      </c>
      <c r="E2623" s="11">
        <f t="shared" ca="1" si="675"/>
        <v>1</v>
      </c>
      <c r="F2623" s="64">
        <f ca="1">(TRUNC(PRODUCT($E$16:$E2622),16))</f>
        <v>1.7389968063244701</v>
      </c>
      <c r="G2623" s="64">
        <f t="shared" ca="1" si="676"/>
        <v>1.6004484080525101</v>
      </c>
      <c r="H2623" s="64">
        <f t="shared" ca="1" si="677"/>
        <v>1.0865684900000001</v>
      </c>
      <c r="I2623" s="65">
        <f t="shared" si="659"/>
        <v>3.7499999999999999E-2</v>
      </c>
      <c r="J2623" s="66">
        <f t="shared" si="678"/>
        <v>43801</v>
      </c>
      <c r="K2623" s="13">
        <f t="shared" si="657"/>
        <v>797</v>
      </c>
      <c r="L2623" s="9">
        <f t="shared" si="679"/>
        <v>1.084915437</v>
      </c>
      <c r="M2623" s="69">
        <f t="shared" ca="1" si="680"/>
        <v>1.1788349279999999</v>
      </c>
      <c r="N2623" s="68">
        <f t="shared" si="681"/>
        <v>0</v>
      </c>
      <c r="O2623" s="64">
        <f t="shared" ca="1" si="682"/>
        <v>14453183.091574101</v>
      </c>
      <c r="P2623" s="70">
        <f t="shared" si="683"/>
        <v>0</v>
      </c>
      <c r="Q2623" s="71">
        <f t="shared" si="684"/>
        <v>1616371.3938</v>
      </c>
      <c r="R2623" s="71">
        <f t="shared" si="685"/>
        <v>21470800.014309999</v>
      </c>
      <c r="S2623" s="66"/>
      <c r="T2623" s="66"/>
      <c r="U2623" s="66"/>
      <c r="V2623" s="6"/>
      <c r="W2623" s="6"/>
      <c r="X2623" s="6"/>
      <c r="Y2623" s="7"/>
      <c r="Z2623" s="1"/>
      <c r="AA2623" s="6"/>
      <c r="AB2623" s="7"/>
      <c r="AC2623" s="7"/>
      <c r="AD2623" s="7"/>
      <c r="AE2623" s="6"/>
      <c r="AF2623" s="8"/>
      <c r="AG2623" s="6"/>
      <c r="AH2623" s="1"/>
      <c r="AI2623" s="3"/>
      <c r="AJ2623" s="3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  <c r="AV2623" s="1"/>
      <c r="AW2623" s="1"/>
      <c r="AX2623" s="1"/>
      <c r="AY2623" s="1"/>
      <c r="AZ2623" s="1"/>
      <c r="BA2623" s="1"/>
      <c r="BB2623" s="1"/>
      <c r="BC2623" s="1"/>
      <c r="BD2623" s="1"/>
      <c r="BE2623" s="1"/>
      <c r="BF2623" s="1"/>
      <c r="BG2623" s="1"/>
      <c r="BH2623" s="1"/>
      <c r="BI2623" s="1"/>
      <c r="BJ2623" s="1"/>
      <c r="BK2623" s="1"/>
      <c r="BL2623" s="1"/>
      <c r="BM2623" s="1"/>
      <c r="BN2623" s="1"/>
      <c r="BO2623" s="1"/>
      <c r="BP2623" s="1"/>
      <c r="BQ2623" s="1"/>
      <c r="BR2623" s="1"/>
      <c r="BS2623" s="1"/>
      <c r="BT2623" s="1"/>
      <c r="BU2623" s="1"/>
      <c r="BV2623" s="1"/>
      <c r="BW2623" s="1"/>
      <c r="BX2623" s="1"/>
      <c r="BY2623" s="1"/>
      <c r="BZ2623" s="1"/>
      <c r="CA2623" s="1"/>
      <c r="CB2623" s="1"/>
      <c r="CC2623" s="1"/>
      <c r="CD2623" s="1"/>
      <c r="CE2623" s="1"/>
      <c r="CF2623" s="1"/>
      <c r="CG2623" s="1"/>
      <c r="CH2623" s="1"/>
      <c r="CI2623" s="1"/>
      <c r="CJ2623" s="1"/>
      <c r="CK2623" s="1"/>
      <c r="CL2623" s="1"/>
      <c r="CM2623" s="1"/>
      <c r="CN2623" s="1"/>
      <c r="CO2623" s="1"/>
      <c r="CP2623" s="1"/>
      <c r="CQ2623" s="1"/>
      <c r="CR2623" s="1"/>
      <c r="CS2623" s="1"/>
      <c r="CT2623" s="1"/>
      <c r="CU2623" s="1"/>
      <c r="CV2623" s="1"/>
      <c r="CW2623" s="1"/>
      <c r="CX2623" s="1"/>
      <c r="CY2623" s="1"/>
      <c r="CZ2623" s="1"/>
      <c r="DA2623" s="1"/>
      <c r="DB2623" s="1"/>
      <c r="DC2623" s="1"/>
      <c r="DD2623" s="1"/>
      <c r="DE2623" s="1"/>
      <c r="DF2623" s="1"/>
      <c r="DG2623" s="1"/>
      <c r="DH2623" s="1"/>
      <c r="DI2623" s="1"/>
      <c r="DJ2623" s="1"/>
      <c r="DK2623" s="1"/>
      <c r="DL2623" s="1"/>
      <c r="DM2623" s="1"/>
      <c r="DN2623" s="1"/>
      <c r="DO2623" s="1"/>
      <c r="DP2623" s="1"/>
      <c r="DQ2623" s="1"/>
      <c r="DR2623" s="1"/>
      <c r="DS2623" s="1"/>
      <c r="DT2623" s="1"/>
      <c r="DU2623" s="1"/>
      <c r="DV2623" s="1"/>
      <c r="DW2623" s="1"/>
      <c r="DX2623" s="1"/>
      <c r="DY2623" s="1"/>
      <c r="DZ2623" s="1"/>
      <c r="EA2623" s="1"/>
      <c r="EB2623" s="1"/>
      <c r="EC2623" s="1"/>
      <c r="ED2623" s="1"/>
      <c r="EE2623" s="1"/>
      <c r="EF2623" s="1"/>
      <c r="EG2623" s="1"/>
      <c r="EH2623" s="1"/>
      <c r="EI2623" s="1"/>
      <c r="EJ2623" s="1"/>
      <c r="EK2623" s="1"/>
      <c r="EL2623" s="1"/>
      <c r="EM2623" s="1"/>
      <c r="EN2623" s="1"/>
      <c r="EO2623" s="1"/>
      <c r="EP2623" s="1"/>
      <c r="EQ2623" s="1"/>
      <c r="ER2623" s="1"/>
      <c r="ES2623" s="1"/>
      <c r="ET2623" s="1"/>
      <c r="EU2623" s="1"/>
      <c r="EV2623" s="1"/>
      <c r="EW2623" s="1"/>
      <c r="EX2623" s="1"/>
      <c r="EY2623" s="1"/>
      <c r="EZ2623" s="1"/>
      <c r="FA2623" s="1"/>
      <c r="FB2623" s="1"/>
      <c r="FC2623" s="1"/>
      <c r="FD2623" s="1"/>
      <c r="FE2623" s="1"/>
      <c r="FF2623" s="1"/>
      <c r="FG2623" s="1"/>
      <c r="FH2623" s="1"/>
      <c r="FI2623" s="1"/>
      <c r="FJ2623" s="1"/>
      <c r="FK2623" s="1"/>
      <c r="FL2623" s="1"/>
      <c r="FM2623" s="1"/>
      <c r="FN2623" s="1"/>
      <c r="FO2623" s="1"/>
      <c r="FP2623" s="1"/>
      <c r="FQ2623" s="1"/>
      <c r="FR2623" s="1"/>
      <c r="FS2623" s="1"/>
      <c r="FT2623" s="1"/>
      <c r="FU2623" s="1"/>
      <c r="FV2623" s="1"/>
      <c r="FW2623" s="1"/>
      <c r="FX2623" s="1"/>
      <c r="FY2623" s="1"/>
      <c r="FZ2623" s="1"/>
      <c r="GA2623" s="1"/>
      <c r="GB2623" s="1"/>
      <c r="GC2623" s="1"/>
      <c r="GD2623" s="1"/>
      <c r="GE2623" s="1"/>
      <c r="GF2623" s="1"/>
      <c r="GG2623" s="1"/>
      <c r="GH2623" s="1"/>
      <c r="GI2623" s="1"/>
      <c r="GJ2623" s="1"/>
      <c r="GK2623" s="1"/>
      <c r="GL2623" s="1"/>
      <c r="GM2623" s="1"/>
      <c r="GN2623" s="1"/>
      <c r="GO2623" s="1"/>
      <c r="GP2623" s="1"/>
      <c r="GQ2623" s="1"/>
      <c r="GR2623" s="1"/>
      <c r="GS2623" s="1"/>
      <c r="GT2623" s="1"/>
      <c r="GU2623" s="1"/>
      <c r="GV2623" s="1"/>
      <c r="GW2623" s="1"/>
      <c r="GX2623" s="1"/>
      <c r="GY2623" s="1"/>
      <c r="GZ2623" s="1"/>
      <c r="HA2623" s="1"/>
      <c r="HB2623" s="1"/>
      <c r="HC2623" s="1"/>
      <c r="HD2623" s="1"/>
      <c r="HE2623" s="1"/>
      <c r="HF2623" s="1"/>
      <c r="HG2623" s="1"/>
      <c r="HH2623" s="1"/>
      <c r="HI2623" s="1"/>
      <c r="HJ2623" s="1"/>
      <c r="HK2623" s="1"/>
      <c r="HL2623" s="1"/>
    </row>
    <row r="2624" spans="1:220" x14ac:dyDescent="0.2">
      <c r="A2624" s="63">
        <f t="shared" si="658"/>
        <v>44599</v>
      </c>
      <c r="B2624" s="12">
        <f t="shared" ca="1" si="673"/>
        <v>118395606.87640171</v>
      </c>
      <c r="C2624" s="71">
        <f t="shared" si="674"/>
        <v>80818569.689999998</v>
      </c>
      <c r="D2624" s="65">
        <f ca="1">IF(A2624&lt;$B$1,VLOOKUP(A2624,[1]DI!$A$4:$B$15000,2,FALSE),0)</f>
        <v>0.1065</v>
      </c>
      <c r="E2624" s="11">
        <f t="shared" ca="1" si="675"/>
        <v>1.00040168</v>
      </c>
      <c r="F2624" s="64">
        <f ca="1">(TRUNC(PRODUCT($E$16:$E2623),16))</f>
        <v>1.7389968063244701</v>
      </c>
      <c r="G2624" s="64">
        <f t="shared" ca="1" si="676"/>
        <v>1.6004484080525101</v>
      </c>
      <c r="H2624" s="64">
        <f t="shared" ca="1" si="677"/>
        <v>1.0865684900000001</v>
      </c>
      <c r="I2624" s="65">
        <f t="shared" si="659"/>
        <v>3.7499999999999999E-2</v>
      </c>
      <c r="J2624" s="66">
        <f t="shared" si="678"/>
        <v>43801</v>
      </c>
      <c r="K2624" s="13">
        <f t="shared" si="657"/>
        <v>798</v>
      </c>
      <c r="L2624" s="9">
        <f t="shared" si="679"/>
        <v>1.085026388</v>
      </c>
      <c r="M2624" s="69">
        <f t="shared" ca="1" si="680"/>
        <v>1.1789554840000001</v>
      </c>
      <c r="N2624" s="68">
        <f t="shared" si="681"/>
        <v>0</v>
      </c>
      <c r="O2624" s="64">
        <f t="shared" ca="1" si="682"/>
        <v>14462926.255061699</v>
      </c>
      <c r="P2624" s="70">
        <f t="shared" si="683"/>
        <v>0</v>
      </c>
      <c r="Q2624" s="71">
        <f t="shared" si="684"/>
        <v>1616371.3938</v>
      </c>
      <c r="R2624" s="71">
        <f t="shared" si="685"/>
        <v>21497739.53754</v>
      </c>
      <c r="S2624" s="66"/>
      <c r="T2624" s="66"/>
      <c r="U2624" s="66"/>
      <c r="V2624" s="6"/>
      <c r="W2624" s="6"/>
      <c r="X2624" s="6"/>
      <c r="Y2624" s="7"/>
      <c r="Z2624" s="1"/>
      <c r="AA2624" s="6"/>
      <c r="AB2624" s="7"/>
      <c r="AC2624" s="7"/>
      <c r="AD2624" s="7"/>
      <c r="AE2624" s="6"/>
      <c r="AF2624" s="8"/>
      <c r="AG2624" s="6"/>
      <c r="AH2624" s="1"/>
      <c r="AI2624" s="3"/>
      <c r="AJ2624" s="3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  <c r="AV2624" s="1"/>
      <c r="AW2624" s="1"/>
      <c r="AX2624" s="1"/>
      <c r="AY2624" s="1"/>
      <c r="AZ2624" s="1"/>
      <c r="BA2624" s="1"/>
      <c r="BB2624" s="1"/>
      <c r="BC2624" s="1"/>
      <c r="BD2624" s="1"/>
      <c r="BE2624" s="1"/>
      <c r="BF2624" s="1"/>
      <c r="BG2624" s="1"/>
      <c r="BH2624" s="1"/>
      <c r="BI2624" s="1"/>
      <c r="BJ2624" s="1"/>
      <c r="BK2624" s="1"/>
      <c r="BL2624" s="1"/>
      <c r="BM2624" s="1"/>
      <c r="BN2624" s="1"/>
      <c r="BO2624" s="1"/>
      <c r="BP2624" s="1"/>
      <c r="BQ2624" s="1"/>
      <c r="BR2624" s="1"/>
      <c r="BS2624" s="1"/>
      <c r="BT2624" s="1"/>
      <c r="BU2624" s="1"/>
      <c r="BV2624" s="1"/>
      <c r="BW2624" s="1"/>
      <c r="BX2624" s="1"/>
      <c r="BY2624" s="1"/>
      <c r="BZ2624" s="1"/>
      <c r="CA2624" s="1"/>
      <c r="CB2624" s="1"/>
      <c r="CC2624" s="1"/>
      <c r="CD2624" s="1"/>
      <c r="CE2624" s="1"/>
      <c r="CF2624" s="1"/>
      <c r="CG2624" s="1"/>
      <c r="CH2624" s="1"/>
      <c r="CI2624" s="1"/>
      <c r="CJ2624" s="1"/>
      <c r="CK2624" s="1"/>
      <c r="CL2624" s="1"/>
      <c r="CM2624" s="1"/>
      <c r="CN2624" s="1"/>
      <c r="CO2624" s="1"/>
      <c r="CP2624" s="1"/>
      <c r="CQ2624" s="1"/>
      <c r="CR2624" s="1"/>
      <c r="CS2624" s="1"/>
      <c r="CT2624" s="1"/>
      <c r="CU2624" s="1"/>
      <c r="CV2624" s="1"/>
      <c r="CW2624" s="1"/>
      <c r="CX2624" s="1"/>
      <c r="CY2624" s="1"/>
      <c r="CZ2624" s="1"/>
      <c r="DA2624" s="1"/>
      <c r="DB2624" s="1"/>
      <c r="DC2624" s="1"/>
      <c r="DD2624" s="1"/>
      <c r="DE2624" s="1"/>
      <c r="DF2624" s="1"/>
      <c r="DG2624" s="1"/>
      <c r="DH2624" s="1"/>
      <c r="DI2624" s="1"/>
      <c r="DJ2624" s="1"/>
      <c r="DK2624" s="1"/>
      <c r="DL2624" s="1"/>
      <c r="DM2624" s="1"/>
      <c r="DN2624" s="1"/>
      <c r="DO2624" s="1"/>
      <c r="DP2624" s="1"/>
      <c r="DQ2624" s="1"/>
      <c r="DR2624" s="1"/>
      <c r="DS2624" s="1"/>
      <c r="DT2624" s="1"/>
      <c r="DU2624" s="1"/>
      <c r="DV2624" s="1"/>
      <c r="DW2624" s="1"/>
      <c r="DX2624" s="1"/>
      <c r="DY2624" s="1"/>
      <c r="DZ2624" s="1"/>
      <c r="EA2624" s="1"/>
      <c r="EB2624" s="1"/>
      <c r="EC2624" s="1"/>
      <c r="ED2624" s="1"/>
      <c r="EE2624" s="1"/>
      <c r="EF2624" s="1"/>
      <c r="EG2624" s="1"/>
      <c r="EH2624" s="1"/>
      <c r="EI2624" s="1"/>
      <c r="EJ2624" s="1"/>
      <c r="EK2624" s="1"/>
      <c r="EL2624" s="1"/>
      <c r="EM2624" s="1"/>
      <c r="EN2624" s="1"/>
      <c r="EO2624" s="1"/>
      <c r="EP2624" s="1"/>
      <c r="EQ2624" s="1"/>
      <c r="ER2624" s="1"/>
      <c r="ES2624" s="1"/>
      <c r="ET2624" s="1"/>
      <c r="EU2624" s="1"/>
      <c r="EV2624" s="1"/>
      <c r="EW2624" s="1"/>
      <c r="EX2624" s="1"/>
      <c r="EY2624" s="1"/>
      <c r="EZ2624" s="1"/>
      <c r="FA2624" s="1"/>
      <c r="FB2624" s="1"/>
      <c r="FC2624" s="1"/>
      <c r="FD2624" s="1"/>
      <c r="FE2624" s="1"/>
      <c r="FF2624" s="1"/>
      <c r="FG2624" s="1"/>
      <c r="FH2624" s="1"/>
      <c r="FI2624" s="1"/>
      <c r="FJ2624" s="1"/>
      <c r="FK2624" s="1"/>
      <c r="FL2624" s="1"/>
      <c r="FM2624" s="1"/>
      <c r="FN2624" s="1"/>
      <c r="FO2624" s="1"/>
      <c r="FP2624" s="1"/>
      <c r="FQ2624" s="1"/>
      <c r="FR2624" s="1"/>
      <c r="FS2624" s="1"/>
      <c r="FT2624" s="1"/>
      <c r="FU2624" s="1"/>
      <c r="FV2624" s="1"/>
      <c r="FW2624" s="1"/>
      <c r="FX2624" s="1"/>
      <c r="FY2624" s="1"/>
      <c r="FZ2624" s="1"/>
      <c r="GA2624" s="1"/>
      <c r="GB2624" s="1"/>
      <c r="GC2624" s="1"/>
      <c r="GD2624" s="1"/>
      <c r="GE2624" s="1"/>
      <c r="GF2624" s="1"/>
      <c r="GG2624" s="1"/>
      <c r="GH2624" s="1"/>
      <c r="GI2624" s="1"/>
      <c r="GJ2624" s="1"/>
      <c r="GK2624" s="1"/>
      <c r="GL2624" s="1"/>
      <c r="GM2624" s="1"/>
      <c r="GN2624" s="1"/>
      <c r="GO2624" s="1"/>
      <c r="GP2624" s="1"/>
      <c r="GQ2624" s="1"/>
      <c r="GR2624" s="1"/>
      <c r="GS2624" s="1"/>
      <c r="GT2624" s="1"/>
      <c r="GU2624" s="1"/>
      <c r="GV2624" s="1"/>
      <c r="GW2624" s="1"/>
      <c r="GX2624" s="1"/>
      <c r="GY2624" s="1"/>
      <c r="GZ2624" s="1"/>
      <c r="HA2624" s="1"/>
      <c r="HB2624" s="1"/>
      <c r="HC2624" s="1"/>
      <c r="HD2624" s="1"/>
      <c r="HE2624" s="1"/>
      <c r="HF2624" s="1"/>
      <c r="HG2624" s="1"/>
      <c r="HH2624" s="1"/>
      <c r="HI2624" s="1"/>
      <c r="HJ2624" s="1"/>
      <c r="HK2624" s="1"/>
      <c r="HL2624" s="1"/>
    </row>
    <row r="2625" spans="1:220" x14ac:dyDescent="0.2">
      <c r="A2625" s="63">
        <f t="shared" si="658"/>
        <v>44600</v>
      </c>
      <c r="B2625" s="12">
        <f t="shared" ca="1" si="673"/>
        <v>118470566.77327719</v>
      </c>
      <c r="C2625" s="71">
        <f t="shared" si="674"/>
        <v>80818569.689999998</v>
      </c>
      <c r="D2625" s="65">
        <f ca="1">IF(A2625&lt;$B$1,VLOOKUP(A2625,[1]DI!$A$4:$B$15000,2,FALSE),0)</f>
        <v>0.1065</v>
      </c>
      <c r="E2625" s="11">
        <f t="shared" ca="1" si="675"/>
        <v>1.00040168</v>
      </c>
      <c r="F2625" s="64">
        <f ca="1">(TRUNC(PRODUCT($E$16:$E2624),16))</f>
        <v>1.7396953265616399</v>
      </c>
      <c r="G2625" s="64">
        <f t="shared" ca="1" si="676"/>
        <v>1.6004484080525101</v>
      </c>
      <c r="H2625" s="64">
        <f t="shared" ca="1" si="677"/>
        <v>1.0870049399999999</v>
      </c>
      <c r="I2625" s="65">
        <f t="shared" si="659"/>
        <v>3.7499999999999999E-2</v>
      </c>
      <c r="J2625" s="66">
        <f t="shared" si="678"/>
        <v>43801</v>
      </c>
      <c r="K2625" s="13">
        <f t="shared" si="657"/>
        <v>799</v>
      </c>
      <c r="L2625" s="9">
        <f t="shared" si="679"/>
        <v>1.085137349</v>
      </c>
      <c r="M2625" s="69">
        <f t="shared" ca="1" si="680"/>
        <v>1.1795496590000001</v>
      </c>
      <c r="N2625" s="68">
        <f t="shared" si="681"/>
        <v>0</v>
      </c>
      <c r="O2625" s="64">
        <f t="shared" ca="1" si="682"/>
        <v>14510946.6287072</v>
      </c>
      <c r="P2625" s="70">
        <f t="shared" si="683"/>
        <v>0</v>
      </c>
      <c r="Q2625" s="71">
        <f t="shared" si="684"/>
        <v>1616371.3938</v>
      </c>
      <c r="R2625" s="71">
        <f t="shared" si="685"/>
        <v>21524679.060769998</v>
      </c>
      <c r="S2625" s="66"/>
      <c r="T2625" s="66"/>
      <c r="U2625" s="66"/>
      <c r="V2625" s="6"/>
      <c r="W2625" s="6"/>
      <c r="X2625" s="6"/>
      <c r="Y2625" s="7"/>
      <c r="Z2625" s="1"/>
      <c r="AA2625" s="6"/>
      <c r="AB2625" s="7"/>
      <c r="AC2625" s="7"/>
      <c r="AD2625" s="7"/>
      <c r="AE2625" s="6"/>
      <c r="AF2625" s="8"/>
      <c r="AG2625" s="6"/>
      <c r="AH2625" s="1"/>
      <c r="AI2625" s="3"/>
      <c r="AJ2625" s="3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  <c r="AV2625" s="1"/>
      <c r="AW2625" s="1"/>
      <c r="AX2625" s="1"/>
      <c r="AY2625" s="1"/>
      <c r="AZ2625" s="1"/>
      <c r="BA2625" s="1"/>
      <c r="BB2625" s="1"/>
      <c r="BC2625" s="1"/>
      <c r="BD2625" s="1"/>
      <c r="BE2625" s="1"/>
      <c r="BF2625" s="1"/>
      <c r="BG2625" s="1"/>
      <c r="BH2625" s="1"/>
      <c r="BI2625" s="1"/>
      <c r="BJ2625" s="1"/>
      <c r="BK2625" s="1"/>
      <c r="BL2625" s="1"/>
      <c r="BM2625" s="1"/>
      <c r="BN2625" s="1"/>
      <c r="BO2625" s="1"/>
      <c r="BP2625" s="1"/>
      <c r="BQ2625" s="1"/>
      <c r="BR2625" s="1"/>
      <c r="BS2625" s="1"/>
      <c r="BT2625" s="1"/>
      <c r="BU2625" s="1"/>
      <c r="BV2625" s="1"/>
      <c r="BW2625" s="1"/>
      <c r="BX2625" s="1"/>
      <c r="BY2625" s="1"/>
      <c r="BZ2625" s="1"/>
      <c r="CA2625" s="1"/>
      <c r="CB2625" s="1"/>
      <c r="CC2625" s="1"/>
      <c r="CD2625" s="1"/>
      <c r="CE2625" s="1"/>
      <c r="CF2625" s="1"/>
      <c r="CG2625" s="1"/>
      <c r="CH2625" s="1"/>
      <c r="CI2625" s="1"/>
      <c r="CJ2625" s="1"/>
      <c r="CK2625" s="1"/>
      <c r="CL2625" s="1"/>
      <c r="CM2625" s="1"/>
      <c r="CN2625" s="1"/>
      <c r="CO2625" s="1"/>
      <c r="CP2625" s="1"/>
      <c r="CQ2625" s="1"/>
      <c r="CR2625" s="1"/>
      <c r="CS2625" s="1"/>
      <c r="CT2625" s="1"/>
      <c r="CU2625" s="1"/>
      <c r="CV2625" s="1"/>
      <c r="CW2625" s="1"/>
      <c r="CX2625" s="1"/>
      <c r="CY2625" s="1"/>
      <c r="CZ2625" s="1"/>
      <c r="DA2625" s="1"/>
      <c r="DB2625" s="1"/>
      <c r="DC2625" s="1"/>
      <c r="DD2625" s="1"/>
      <c r="DE2625" s="1"/>
      <c r="DF2625" s="1"/>
      <c r="DG2625" s="1"/>
      <c r="DH2625" s="1"/>
      <c r="DI2625" s="1"/>
      <c r="DJ2625" s="1"/>
      <c r="DK2625" s="1"/>
      <c r="DL2625" s="1"/>
      <c r="DM2625" s="1"/>
      <c r="DN2625" s="1"/>
      <c r="DO2625" s="1"/>
      <c r="DP2625" s="1"/>
      <c r="DQ2625" s="1"/>
      <c r="DR2625" s="1"/>
      <c r="DS2625" s="1"/>
      <c r="DT2625" s="1"/>
      <c r="DU2625" s="1"/>
      <c r="DV2625" s="1"/>
      <c r="DW2625" s="1"/>
      <c r="DX2625" s="1"/>
      <c r="DY2625" s="1"/>
      <c r="DZ2625" s="1"/>
      <c r="EA2625" s="1"/>
      <c r="EB2625" s="1"/>
      <c r="EC2625" s="1"/>
      <c r="ED2625" s="1"/>
      <c r="EE2625" s="1"/>
      <c r="EF2625" s="1"/>
      <c r="EG2625" s="1"/>
      <c r="EH2625" s="1"/>
      <c r="EI2625" s="1"/>
      <c r="EJ2625" s="1"/>
      <c r="EK2625" s="1"/>
      <c r="EL2625" s="1"/>
      <c r="EM2625" s="1"/>
      <c r="EN2625" s="1"/>
      <c r="EO2625" s="1"/>
      <c r="EP2625" s="1"/>
      <c r="EQ2625" s="1"/>
      <c r="ER2625" s="1"/>
      <c r="ES2625" s="1"/>
      <c r="ET2625" s="1"/>
      <c r="EU2625" s="1"/>
      <c r="EV2625" s="1"/>
      <c r="EW2625" s="1"/>
      <c r="EX2625" s="1"/>
      <c r="EY2625" s="1"/>
      <c r="EZ2625" s="1"/>
      <c r="FA2625" s="1"/>
      <c r="FB2625" s="1"/>
      <c r="FC2625" s="1"/>
      <c r="FD2625" s="1"/>
      <c r="FE2625" s="1"/>
      <c r="FF2625" s="1"/>
      <c r="FG2625" s="1"/>
      <c r="FH2625" s="1"/>
      <c r="FI2625" s="1"/>
      <c r="FJ2625" s="1"/>
      <c r="FK2625" s="1"/>
      <c r="FL2625" s="1"/>
      <c r="FM2625" s="1"/>
      <c r="FN2625" s="1"/>
      <c r="FO2625" s="1"/>
      <c r="FP2625" s="1"/>
      <c r="FQ2625" s="1"/>
      <c r="FR2625" s="1"/>
      <c r="FS2625" s="1"/>
      <c r="FT2625" s="1"/>
      <c r="FU2625" s="1"/>
      <c r="FV2625" s="1"/>
      <c r="FW2625" s="1"/>
      <c r="FX2625" s="1"/>
      <c r="FY2625" s="1"/>
      <c r="FZ2625" s="1"/>
      <c r="GA2625" s="1"/>
      <c r="GB2625" s="1"/>
      <c r="GC2625" s="1"/>
      <c r="GD2625" s="1"/>
      <c r="GE2625" s="1"/>
      <c r="GF2625" s="1"/>
      <c r="GG2625" s="1"/>
      <c r="GH2625" s="1"/>
      <c r="GI2625" s="1"/>
      <c r="GJ2625" s="1"/>
      <c r="GK2625" s="1"/>
      <c r="GL2625" s="1"/>
      <c r="GM2625" s="1"/>
      <c r="GN2625" s="1"/>
      <c r="GO2625" s="1"/>
      <c r="GP2625" s="1"/>
      <c r="GQ2625" s="1"/>
      <c r="GR2625" s="1"/>
      <c r="GS2625" s="1"/>
      <c r="GT2625" s="1"/>
      <c r="GU2625" s="1"/>
      <c r="GV2625" s="1"/>
      <c r="GW2625" s="1"/>
      <c r="GX2625" s="1"/>
      <c r="GY2625" s="1"/>
      <c r="GZ2625" s="1"/>
      <c r="HA2625" s="1"/>
      <c r="HB2625" s="1"/>
      <c r="HC2625" s="1"/>
      <c r="HD2625" s="1"/>
      <c r="HE2625" s="1"/>
      <c r="HF2625" s="1"/>
      <c r="HG2625" s="1"/>
      <c r="HH2625" s="1"/>
      <c r="HI2625" s="1"/>
      <c r="HJ2625" s="1"/>
      <c r="HK2625" s="1"/>
      <c r="HL2625" s="1"/>
    </row>
    <row r="2626" spans="1:220" x14ac:dyDescent="0.2">
      <c r="A2626" s="63">
        <f t="shared" si="658"/>
        <v>44601</v>
      </c>
      <c r="B2626" s="12">
        <f t="shared" ca="1" si="673"/>
        <v>118545551.31981659</v>
      </c>
      <c r="C2626" s="71">
        <f t="shared" si="674"/>
        <v>80818569.689999998</v>
      </c>
      <c r="D2626" s="65">
        <f ca="1">IF(A2626&lt;$B$1,VLOOKUP(A2626,[1]DI!$A$4:$B$15000,2,FALSE),0)</f>
        <v>0.1065</v>
      </c>
      <c r="E2626" s="11">
        <f t="shared" ca="1" si="675"/>
        <v>1.00040168</v>
      </c>
      <c r="F2626" s="64">
        <f ca="1">(TRUNC(PRODUCT($E$16:$E2625),16))</f>
        <v>1.74039412738041</v>
      </c>
      <c r="G2626" s="64">
        <f t="shared" ca="1" si="676"/>
        <v>1.6004484080525101</v>
      </c>
      <c r="H2626" s="64">
        <f t="shared" ca="1" si="677"/>
        <v>1.08744157</v>
      </c>
      <c r="I2626" s="65">
        <f t="shared" si="659"/>
        <v>3.7499999999999999E-2</v>
      </c>
      <c r="J2626" s="66">
        <f t="shared" si="678"/>
        <v>43801</v>
      </c>
      <c r="K2626" s="13">
        <f t="shared" si="657"/>
        <v>800</v>
      </c>
      <c r="L2626" s="9">
        <f t="shared" si="679"/>
        <v>1.085248322</v>
      </c>
      <c r="M2626" s="69">
        <f t="shared" ca="1" si="680"/>
        <v>1.180144139</v>
      </c>
      <c r="N2626" s="68">
        <f t="shared" si="681"/>
        <v>0</v>
      </c>
      <c r="O2626" s="64">
        <f t="shared" ca="1" si="682"/>
        <v>14558991.652016601</v>
      </c>
      <c r="P2626" s="70">
        <f t="shared" si="683"/>
        <v>0</v>
      </c>
      <c r="Q2626" s="71">
        <f t="shared" si="684"/>
        <v>1616371.3938</v>
      </c>
      <c r="R2626" s="71">
        <f t="shared" si="685"/>
        <v>21551618.583999999</v>
      </c>
      <c r="S2626" s="66"/>
      <c r="T2626" s="66"/>
      <c r="U2626" s="66"/>
      <c r="V2626" s="6"/>
      <c r="W2626" s="6"/>
      <c r="X2626" s="6"/>
      <c r="Y2626" s="7"/>
      <c r="Z2626" s="1"/>
      <c r="AA2626" s="6"/>
      <c r="AB2626" s="7"/>
      <c r="AC2626" s="7"/>
      <c r="AD2626" s="7"/>
      <c r="AE2626" s="6"/>
      <c r="AF2626" s="8"/>
      <c r="AG2626" s="6"/>
      <c r="AH2626" s="1"/>
      <c r="AI2626" s="3"/>
      <c r="AJ2626" s="3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  <c r="AV2626" s="1"/>
      <c r="AW2626" s="1"/>
      <c r="AX2626" s="1"/>
      <c r="AY2626" s="1"/>
      <c r="AZ2626" s="1"/>
      <c r="BA2626" s="1"/>
      <c r="BB2626" s="1"/>
      <c r="BC2626" s="1"/>
      <c r="BD2626" s="1"/>
      <c r="BE2626" s="1"/>
      <c r="BF2626" s="1"/>
      <c r="BG2626" s="1"/>
      <c r="BH2626" s="1"/>
      <c r="BI2626" s="1"/>
      <c r="BJ2626" s="1"/>
      <c r="BK2626" s="1"/>
      <c r="BL2626" s="1"/>
      <c r="BM2626" s="1"/>
      <c r="BN2626" s="1"/>
      <c r="BO2626" s="1"/>
      <c r="BP2626" s="1"/>
      <c r="BQ2626" s="1"/>
      <c r="BR2626" s="1"/>
      <c r="BS2626" s="1"/>
      <c r="BT2626" s="1"/>
      <c r="BU2626" s="1"/>
      <c r="BV2626" s="1"/>
      <c r="BW2626" s="1"/>
      <c r="BX2626" s="1"/>
      <c r="BY2626" s="1"/>
      <c r="BZ2626" s="1"/>
      <c r="CA2626" s="1"/>
      <c r="CB2626" s="1"/>
      <c r="CC2626" s="1"/>
      <c r="CD2626" s="1"/>
      <c r="CE2626" s="1"/>
      <c r="CF2626" s="1"/>
      <c r="CG2626" s="1"/>
      <c r="CH2626" s="1"/>
      <c r="CI2626" s="1"/>
      <c r="CJ2626" s="1"/>
      <c r="CK2626" s="1"/>
      <c r="CL2626" s="1"/>
      <c r="CM2626" s="1"/>
      <c r="CN2626" s="1"/>
      <c r="CO2626" s="1"/>
      <c r="CP2626" s="1"/>
      <c r="CQ2626" s="1"/>
      <c r="CR2626" s="1"/>
      <c r="CS2626" s="1"/>
      <c r="CT2626" s="1"/>
      <c r="CU2626" s="1"/>
      <c r="CV2626" s="1"/>
      <c r="CW2626" s="1"/>
      <c r="CX2626" s="1"/>
      <c r="CY2626" s="1"/>
      <c r="CZ2626" s="1"/>
      <c r="DA2626" s="1"/>
      <c r="DB2626" s="1"/>
      <c r="DC2626" s="1"/>
      <c r="DD2626" s="1"/>
      <c r="DE2626" s="1"/>
      <c r="DF2626" s="1"/>
      <c r="DG2626" s="1"/>
      <c r="DH2626" s="1"/>
      <c r="DI2626" s="1"/>
      <c r="DJ2626" s="1"/>
      <c r="DK2626" s="1"/>
      <c r="DL2626" s="1"/>
      <c r="DM2626" s="1"/>
      <c r="DN2626" s="1"/>
      <c r="DO2626" s="1"/>
      <c r="DP2626" s="1"/>
      <c r="DQ2626" s="1"/>
      <c r="DR2626" s="1"/>
      <c r="DS2626" s="1"/>
      <c r="DT2626" s="1"/>
      <c r="DU2626" s="1"/>
      <c r="DV2626" s="1"/>
      <c r="DW2626" s="1"/>
      <c r="DX2626" s="1"/>
      <c r="DY2626" s="1"/>
      <c r="DZ2626" s="1"/>
      <c r="EA2626" s="1"/>
      <c r="EB2626" s="1"/>
      <c r="EC2626" s="1"/>
      <c r="ED2626" s="1"/>
      <c r="EE2626" s="1"/>
      <c r="EF2626" s="1"/>
      <c r="EG2626" s="1"/>
      <c r="EH2626" s="1"/>
      <c r="EI2626" s="1"/>
      <c r="EJ2626" s="1"/>
      <c r="EK2626" s="1"/>
      <c r="EL2626" s="1"/>
      <c r="EM2626" s="1"/>
      <c r="EN2626" s="1"/>
      <c r="EO2626" s="1"/>
      <c r="EP2626" s="1"/>
      <c r="EQ2626" s="1"/>
      <c r="ER2626" s="1"/>
      <c r="ES2626" s="1"/>
      <c r="ET2626" s="1"/>
      <c r="EU2626" s="1"/>
      <c r="EV2626" s="1"/>
      <c r="EW2626" s="1"/>
      <c r="EX2626" s="1"/>
      <c r="EY2626" s="1"/>
      <c r="EZ2626" s="1"/>
      <c r="FA2626" s="1"/>
      <c r="FB2626" s="1"/>
      <c r="FC2626" s="1"/>
      <c r="FD2626" s="1"/>
      <c r="FE2626" s="1"/>
      <c r="FF2626" s="1"/>
      <c r="FG2626" s="1"/>
      <c r="FH2626" s="1"/>
      <c r="FI2626" s="1"/>
      <c r="FJ2626" s="1"/>
      <c r="FK2626" s="1"/>
      <c r="FL2626" s="1"/>
      <c r="FM2626" s="1"/>
      <c r="FN2626" s="1"/>
      <c r="FO2626" s="1"/>
      <c r="FP2626" s="1"/>
      <c r="FQ2626" s="1"/>
      <c r="FR2626" s="1"/>
      <c r="FS2626" s="1"/>
      <c r="FT2626" s="1"/>
      <c r="FU2626" s="1"/>
      <c r="FV2626" s="1"/>
      <c r="FW2626" s="1"/>
      <c r="FX2626" s="1"/>
      <c r="FY2626" s="1"/>
      <c r="FZ2626" s="1"/>
      <c r="GA2626" s="1"/>
      <c r="GB2626" s="1"/>
      <c r="GC2626" s="1"/>
      <c r="GD2626" s="1"/>
      <c r="GE2626" s="1"/>
      <c r="GF2626" s="1"/>
      <c r="GG2626" s="1"/>
      <c r="GH2626" s="1"/>
      <c r="GI2626" s="1"/>
      <c r="GJ2626" s="1"/>
      <c r="GK2626" s="1"/>
      <c r="GL2626" s="1"/>
      <c r="GM2626" s="1"/>
      <c r="GN2626" s="1"/>
      <c r="GO2626" s="1"/>
      <c r="GP2626" s="1"/>
      <c r="GQ2626" s="1"/>
      <c r="GR2626" s="1"/>
      <c r="GS2626" s="1"/>
      <c r="GT2626" s="1"/>
      <c r="GU2626" s="1"/>
      <c r="GV2626" s="1"/>
      <c r="GW2626" s="1"/>
      <c r="GX2626" s="1"/>
      <c r="GY2626" s="1"/>
      <c r="GZ2626" s="1"/>
      <c r="HA2626" s="1"/>
      <c r="HB2626" s="1"/>
      <c r="HC2626" s="1"/>
      <c r="HD2626" s="1"/>
      <c r="HE2626" s="1"/>
      <c r="HF2626" s="1"/>
      <c r="HG2626" s="1"/>
      <c r="HH2626" s="1"/>
      <c r="HI2626" s="1"/>
      <c r="HJ2626" s="1"/>
      <c r="HK2626" s="1"/>
      <c r="HL2626" s="1"/>
    </row>
    <row r="2627" spans="1:220" x14ac:dyDescent="0.2">
      <c r="A2627" s="63">
        <f t="shared" si="658"/>
        <v>44602</v>
      </c>
      <c r="B2627" s="12">
        <f t="shared" ca="1" si="673"/>
        <v>118620559.62701529</v>
      </c>
      <c r="C2627" s="71">
        <f t="shared" si="674"/>
        <v>80818569.689999998</v>
      </c>
      <c r="D2627" s="65">
        <f ca="1">IF(A2627&lt;$B$1,VLOOKUP(A2627,[1]DI!$A$4:$B$15000,2,FALSE),0)</f>
        <v>0.1065</v>
      </c>
      <c r="E2627" s="11">
        <f t="shared" ca="1" si="675"/>
        <v>1.00040168</v>
      </c>
      <c r="F2627" s="64">
        <f ca="1">(TRUNC(PRODUCT($E$16:$E2626),16))</f>
        <v>1.7410932088934901</v>
      </c>
      <c r="G2627" s="64">
        <f t="shared" ca="1" si="676"/>
        <v>1.6004484080525101</v>
      </c>
      <c r="H2627" s="64">
        <f t="shared" ca="1" si="677"/>
        <v>1.0878783700000001</v>
      </c>
      <c r="I2627" s="65">
        <f t="shared" si="659"/>
        <v>3.7499999999999999E-2</v>
      </c>
      <c r="J2627" s="66">
        <f t="shared" si="678"/>
        <v>43801</v>
      </c>
      <c r="K2627" s="13">
        <f t="shared" si="657"/>
        <v>801</v>
      </c>
      <c r="L2627" s="9">
        <f t="shared" si="679"/>
        <v>1.085359306</v>
      </c>
      <c r="M2627" s="69">
        <f t="shared" ca="1" si="680"/>
        <v>1.1807389129999999</v>
      </c>
      <c r="N2627" s="68">
        <f t="shared" si="681"/>
        <v>0</v>
      </c>
      <c r="O2627" s="64">
        <f t="shared" ca="1" si="682"/>
        <v>14607060.435985301</v>
      </c>
      <c r="P2627" s="70">
        <f t="shared" si="683"/>
        <v>0</v>
      </c>
      <c r="Q2627" s="71">
        <f t="shared" si="684"/>
        <v>1616371.3938</v>
      </c>
      <c r="R2627" s="71">
        <f t="shared" si="685"/>
        <v>21578558.10723</v>
      </c>
      <c r="S2627" s="66"/>
      <c r="T2627" s="66"/>
      <c r="U2627" s="66"/>
      <c r="V2627" s="6"/>
      <c r="W2627" s="6"/>
      <c r="X2627" s="6"/>
      <c r="Y2627" s="7"/>
      <c r="Z2627" s="1"/>
      <c r="AA2627" s="6"/>
      <c r="AB2627" s="7"/>
      <c r="AC2627" s="7"/>
      <c r="AD2627" s="7"/>
      <c r="AE2627" s="6"/>
      <c r="AF2627" s="8"/>
      <c r="AG2627" s="6"/>
      <c r="AH2627" s="1"/>
      <c r="AI2627" s="3"/>
      <c r="AJ2627" s="3"/>
      <c r="AK2627" s="1"/>
      <c r="AL2627" s="1"/>
      <c r="AM2627" s="1"/>
      <c r="AN2627" s="1"/>
      <c r="AO2627" s="1"/>
      <c r="AP2627" s="1"/>
      <c r="AQ2627" s="1"/>
      <c r="AR2627" s="1"/>
      <c r="AS2627" s="1"/>
      <c r="AT2627" s="1"/>
      <c r="AU2627" s="1"/>
      <c r="AV2627" s="1"/>
      <c r="AW2627" s="1"/>
      <c r="AX2627" s="1"/>
      <c r="AY2627" s="1"/>
      <c r="AZ2627" s="1"/>
      <c r="BA2627" s="1"/>
      <c r="BB2627" s="1"/>
      <c r="BC2627" s="1"/>
      <c r="BD2627" s="1"/>
      <c r="BE2627" s="1"/>
      <c r="BF2627" s="1"/>
      <c r="BG2627" s="1"/>
      <c r="BH2627" s="1"/>
      <c r="BI2627" s="1"/>
      <c r="BJ2627" s="1"/>
      <c r="BK2627" s="1"/>
      <c r="BL2627" s="1"/>
      <c r="BM2627" s="1"/>
      <c r="BN2627" s="1"/>
      <c r="BO2627" s="1"/>
      <c r="BP2627" s="1"/>
      <c r="BQ2627" s="1"/>
      <c r="BR2627" s="1"/>
      <c r="BS2627" s="1"/>
      <c r="BT2627" s="1"/>
      <c r="BU2627" s="1"/>
      <c r="BV2627" s="1"/>
      <c r="BW2627" s="1"/>
      <c r="BX2627" s="1"/>
      <c r="BY2627" s="1"/>
      <c r="BZ2627" s="1"/>
      <c r="CA2627" s="1"/>
      <c r="CB2627" s="1"/>
      <c r="CC2627" s="1"/>
      <c r="CD2627" s="1"/>
      <c r="CE2627" s="1"/>
      <c r="CF2627" s="1"/>
      <c r="CG2627" s="1"/>
      <c r="CH2627" s="1"/>
      <c r="CI2627" s="1"/>
      <c r="CJ2627" s="1"/>
      <c r="CK2627" s="1"/>
      <c r="CL2627" s="1"/>
      <c r="CM2627" s="1"/>
      <c r="CN2627" s="1"/>
      <c r="CO2627" s="1"/>
      <c r="CP2627" s="1"/>
      <c r="CQ2627" s="1"/>
      <c r="CR2627" s="1"/>
      <c r="CS2627" s="1"/>
      <c r="CT2627" s="1"/>
      <c r="CU2627" s="1"/>
      <c r="CV2627" s="1"/>
      <c r="CW2627" s="1"/>
      <c r="CX2627" s="1"/>
      <c r="CY2627" s="1"/>
      <c r="CZ2627" s="1"/>
      <c r="DA2627" s="1"/>
      <c r="DB2627" s="1"/>
      <c r="DC2627" s="1"/>
      <c r="DD2627" s="1"/>
      <c r="DE2627" s="1"/>
      <c r="DF2627" s="1"/>
      <c r="DG2627" s="1"/>
      <c r="DH2627" s="1"/>
      <c r="DI2627" s="1"/>
      <c r="DJ2627" s="1"/>
      <c r="DK2627" s="1"/>
      <c r="DL2627" s="1"/>
      <c r="DM2627" s="1"/>
      <c r="DN2627" s="1"/>
      <c r="DO2627" s="1"/>
      <c r="DP2627" s="1"/>
      <c r="DQ2627" s="1"/>
      <c r="DR2627" s="1"/>
      <c r="DS2627" s="1"/>
      <c r="DT2627" s="1"/>
      <c r="DU2627" s="1"/>
      <c r="DV2627" s="1"/>
      <c r="DW2627" s="1"/>
      <c r="DX2627" s="1"/>
      <c r="DY2627" s="1"/>
      <c r="DZ2627" s="1"/>
      <c r="EA2627" s="1"/>
      <c r="EB2627" s="1"/>
      <c r="EC2627" s="1"/>
      <c r="ED2627" s="1"/>
      <c r="EE2627" s="1"/>
      <c r="EF2627" s="1"/>
      <c r="EG2627" s="1"/>
      <c r="EH2627" s="1"/>
      <c r="EI2627" s="1"/>
      <c r="EJ2627" s="1"/>
      <c r="EK2627" s="1"/>
      <c r="EL2627" s="1"/>
      <c r="EM2627" s="1"/>
      <c r="EN2627" s="1"/>
      <c r="EO2627" s="1"/>
      <c r="EP2627" s="1"/>
      <c r="EQ2627" s="1"/>
      <c r="ER2627" s="1"/>
      <c r="ES2627" s="1"/>
      <c r="ET2627" s="1"/>
      <c r="EU2627" s="1"/>
      <c r="EV2627" s="1"/>
      <c r="EW2627" s="1"/>
      <c r="EX2627" s="1"/>
      <c r="EY2627" s="1"/>
      <c r="EZ2627" s="1"/>
      <c r="FA2627" s="1"/>
      <c r="FB2627" s="1"/>
      <c r="FC2627" s="1"/>
      <c r="FD2627" s="1"/>
      <c r="FE2627" s="1"/>
      <c r="FF2627" s="1"/>
      <c r="FG2627" s="1"/>
      <c r="FH2627" s="1"/>
      <c r="FI2627" s="1"/>
      <c r="FJ2627" s="1"/>
      <c r="FK2627" s="1"/>
      <c r="FL2627" s="1"/>
      <c r="FM2627" s="1"/>
      <c r="FN2627" s="1"/>
      <c r="FO2627" s="1"/>
      <c r="FP2627" s="1"/>
      <c r="FQ2627" s="1"/>
      <c r="FR2627" s="1"/>
      <c r="FS2627" s="1"/>
      <c r="FT2627" s="1"/>
      <c r="FU2627" s="1"/>
      <c r="FV2627" s="1"/>
      <c r="FW2627" s="1"/>
      <c r="FX2627" s="1"/>
      <c r="FY2627" s="1"/>
      <c r="FZ2627" s="1"/>
      <c r="GA2627" s="1"/>
      <c r="GB2627" s="1"/>
      <c r="GC2627" s="1"/>
      <c r="GD2627" s="1"/>
      <c r="GE2627" s="1"/>
      <c r="GF2627" s="1"/>
      <c r="GG2627" s="1"/>
      <c r="GH2627" s="1"/>
      <c r="GI2627" s="1"/>
      <c r="GJ2627" s="1"/>
      <c r="GK2627" s="1"/>
      <c r="GL2627" s="1"/>
      <c r="GM2627" s="1"/>
      <c r="GN2627" s="1"/>
      <c r="GO2627" s="1"/>
      <c r="GP2627" s="1"/>
      <c r="GQ2627" s="1"/>
      <c r="GR2627" s="1"/>
      <c r="GS2627" s="1"/>
      <c r="GT2627" s="1"/>
      <c r="GU2627" s="1"/>
      <c r="GV2627" s="1"/>
      <c r="GW2627" s="1"/>
      <c r="GX2627" s="1"/>
      <c r="GY2627" s="1"/>
      <c r="GZ2627" s="1"/>
      <c r="HA2627" s="1"/>
      <c r="HB2627" s="1"/>
      <c r="HC2627" s="1"/>
      <c r="HD2627" s="1"/>
      <c r="HE2627" s="1"/>
      <c r="HF2627" s="1"/>
      <c r="HG2627" s="1"/>
      <c r="HH2627" s="1"/>
      <c r="HI2627" s="1"/>
      <c r="HJ2627" s="1"/>
      <c r="HK2627" s="1"/>
      <c r="HL2627" s="1"/>
    </row>
    <row r="2628" spans="1:220" x14ac:dyDescent="0.2">
      <c r="A2628" s="63">
        <f t="shared" si="658"/>
        <v>44603</v>
      </c>
      <c r="B2628" s="12">
        <f t="shared" ca="1" si="673"/>
        <v>118695592.58387789</v>
      </c>
      <c r="C2628" s="71">
        <f t="shared" si="674"/>
        <v>80818569.689999998</v>
      </c>
      <c r="D2628" s="65">
        <f ca="1">IF(A2628&lt;$B$1,VLOOKUP(A2628,[1]DI!$A$4:$B$15000,2,FALSE),0)</f>
        <v>0.1065</v>
      </c>
      <c r="E2628" s="11">
        <f t="shared" ca="1" si="675"/>
        <v>1.00040168</v>
      </c>
      <c r="F2628" s="64">
        <f ca="1">(TRUNC(PRODUCT($E$16:$E2627),16))</f>
        <v>1.74179257121364</v>
      </c>
      <c r="G2628" s="64">
        <f t="shared" ca="1" si="676"/>
        <v>1.6004484080525101</v>
      </c>
      <c r="H2628" s="64">
        <f t="shared" ca="1" si="677"/>
        <v>1.08831535</v>
      </c>
      <c r="I2628" s="65">
        <f t="shared" si="659"/>
        <v>3.7499999999999999E-2</v>
      </c>
      <c r="J2628" s="66">
        <f t="shared" si="678"/>
        <v>43801</v>
      </c>
      <c r="K2628" s="13">
        <f t="shared" si="657"/>
        <v>802</v>
      </c>
      <c r="L2628" s="9">
        <f t="shared" si="679"/>
        <v>1.0854703020000001</v>
      </c>
      <c r="M2628" s="69">
        <f t="shared" ca="1" si="680"/>
        <v>1.1813339920000001</v>
      </c>
      <c r="N2628" s="68">
        <f t="shared" si="681"/>
        <v>0</v>
      </c>
      <c r="O2628" s="64">
        <f t="shared" ca="1" si="682"/>
        <v>14655153.8696179</v>
      </c>
      <c r="P2628" s="70">
        <f t="shared" si="683"/>
        <v>0</v>
      </c>
      <c r="Q2628" s="71">
        <f t="shared" si="684"/>
        <v>1616371.3938</v>
      </c>
      <c r="R2628" s="71">
        <f t="shared" si="685"/>
        <v>21605497.630460002</v>
      </c>
      <c r="S2628" s="66"/>
      <c r="T2628" s="66"/>
      <c r="U2628" s="66"/>
      <c r="V2628" s="6"/>
      <c r="W2628" s="6"/>
      <c r="X2628" s="6"/>
      <c r="Y2628" s="7"/>
      <c r="Z2628" s="1"/>
      <c r="AA2628" s="6"/>
      <c r="AB2628" s="7"/>
      <c r="AC2628" s="7"/>
      <c r="AD2628" s="7"/>
      <c r="AE2628" s="6"/>
      <c r="AF2628" s="8"/>
      <c r="AG2628" s="6"/>
      <c r="AH2628" s="1"/>
      <c r="AI2628" s="3"/>
      <c r="AJ2628" s="3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  <c r="AV2628" s="1"/>
      <c r="AW2628" s="1"/>
      <c r="AX2628" s="1"/>
      <c r="AY2628" s="1"/>
      <c r="AZ2628" s="1"/>
      <c r="BA2628" s="1"/>
      <c r="BB2628" s="1"/>
      <c r="BC2628" s="1"/>
      <c r="BD2628" s="1"/>
      <c r="BE2628" s="1"/>
      <c r="BF2628" s="1"/>
      <c r="BG2628" s="1"/>
      <c r="BH2628" s="1"/>
      <c r="BI2628" s="1"/>
      <c r="BJ2628" s="1"/>
      <c r="BK2628" s="1"/>
      <c r="BL2628" s="1"/>
      <c r="BM2628" s="1"/>
      <c r="BN2628" s="1"/>
      <c r="BO2628" s="1"/>
      <c r="BP2628" s="1"/>
      <c r="BQ2628" s="1"/>
      <c r="BR2628" s="1"/>
      <c r="BS2628" s="1"/>
      <c r="BT2628" s="1"/>
      <c r="BU2628" s="1"/>
      <c r="BV2628" s="1"/>
      <c r="BW2628" s="1"/>
      <c r="BX2628" s="1"/>
      <c r="BY2628" s="1"/>
      <c r="BZ2628" s="1"/>
      <c r="CA2628" s="1"/>
      <c r="CB2628" s="1"/>
      <c r="CC2628" s="1"/>
      <c r="CD2628" s="1"/>
      <c r="CE2628" s="1"/>
      <c r="CF2628" s="1"/>
      <c r="CG2628" s="1"/>
      <c r="CH2628" s="1"/>
      <c r="CI2628" s="1"/>
      <c r="CJ2628" s="1"/>
      <c r="CK2628" s="1"/>
      <c r="CL2628" s="1"/>
      <c r="CM2628" s="1"/>
      <c r="CN2628" s="1"/>
      <c r="CO2628" s="1"/>
      <c r="CP2628" s="1"/>
      <c r="CQ2628" s="1"/>
      <c r="CR2628" s="1"/>
      <c r="CS2628" s="1"/>
      <c r="CT2628" s="1"/>
      <c r="CU2628" s="1"/>
      <c r="CV2628" s="1"/>
      <c r="CW2628" s="1"/>
      <c r="CX2628" s="1"/>
      <c r="CY2628" s="1"/>
      <c r="CZ2628" s="1"/>
      <c r="DA2628" s="1"/>
      <c r="DB2628" s="1"/>
      <c r="DC2628" s="1"/>
      <c r="DD2628" s="1"/>
      <c r="DE2628" s="1"/>
      <c r="DF2628" s="1"/>
      <c r="DG2628" s="1"/>
      <c r="DH2628" s="1"/>
      <c r="DI2628" s="1"/>
      <c r="DJ2628" s="1"/>
      <c r="DK2628" s="1"/>
      <c r="DL2628" s="1"/>
      <c r="DM2628" s="1"/>
      <c r="DN2628" s="1"/>
      <c r="DO2628" s="1"/>
      <c r="DP2628" s="1"/>
      <c r="DQ2628" s="1"/>
      <c r="DR2628" s="1"/>
      <c r="DS2628" s="1"/>
      <c r="DT2628" s="1"/>
      <c r="DU2628" s="1"/>
      <c r="DV2628" s="1"/>
      <c r="DW2628" s="1"/>
      <c r="DX2628" s="1"/>
      <c r="DY2628" s="1"/>
      <c r="DZ2628" s="1"/>
      <c r="EA2628" s="1"/>
      <c r="EB2628" s="1"/>
      <c r="EC2628" s="1"/>
      <c r="ED2628" s="1"/>
      <c r="EE2628" s="1"/>
      <c r="EF2628" s="1"/>
      <c r="EG2628" s="1"/>
      <c r="EH2628" s="1"/>
      <c r="EI2628" s="1"/>
      <c r="EJ2628" s="1"/>
      <c r="EK2628" s="1"/>
      <c r="EL2628" s="1"/>
      <c r="EM2628" s="1"/>
      <c r="EN2628" s="1"/>
      <c r="EO2628" s="1"/>
      <c r="EP2628" s="1"/>
      <c r="EQ2628" s="1"/>
      <c r="ER2628" s="1"/>
      <c r="ES2628" s="1"/>
      <c r="ET2628" s="1"/>
      <c r="EU2628" s="1"/>
      <c r="EV2628" s="1"/>
      <c r="EW2628" s="1"/>
      <c r="EX2628" s="1"/>
      <c r="EY2628" s="1"/>
      <c r="EZ2628" s="1"/>
      <c r="FA2628" s="1"/>
      <c r="FB2628" s="1"/>
      <c r="FC2628" s="1"/>
      <c r="FD2628" s="1"/>
      <c r="FE2628" s="1"/>
      <c r="FF2628" s="1"/>
      <c r="FG2628" s="1"/>
      <c r="FH2628" s="1"/>
      <c r="FI2628" s="1"/>
      <c r="FJ2628" s="1"/>
      <c r="FK2628" s="1"/>
      <c r="FL2628" s="1"/>
      <c r="FM2628" s="1"/>
      <c r="FN2628" s="1"/>
      <c r="FO2628" s="1"/>
      <c r="FP2628" s="1"/>
      <c r="FQ2628" s="1"/>
      <c r="FR2628" s="1"/>
      <c r="FS2628" s="1"/>
      <c r="FT2628" s="1"/>
      <c r="FU2628" s="1"/>
      <c r="FV2628" s="1"/>
      <c r="FW2628" s="1"/>
      <c r="FX2628" s="1"/>
      <c r="FY2628" s="1"/>
      <c r="FZ2628" s="1"/>
      <c r="GA2628" s="1"/>
      <c r="GB2628" s="1"/>
      <c r="GC2628" s="1"/>
      <c r="GD2628" s="1"/>
      <c r="GE2628" s="1"/>
      <c r="GF2628" s="1"/>
      <c r="GG2628" s="1"/>
      <c r="GH2628" s="1"/>
      <c r="GI2628" s="1"/>
      <c r="GJ2628" s="1"/>
      <c r="GK2628" s="1"/>
      <c r="GL2628" s="1"/>
      <c r="GM2628" s="1"/>
      <c r="GN2628" s="1"/>
      <c r="GO2628" s="1"/>
      <c r="GP2628" s="1"/>
      <c r="GQ2628" s="1"/>
      <c r="GR2628" s="1"/>
      <c r="GS2628" s="1"/>
      <c r="GT2628" s="1"/>
      <c r="GU2628" s="1"/>
      <c r="GV2628" s="1"/>
      <c r="GW2628" s="1"/>
      <c r="GX2628" s="1"/>
      <c r="GY2628" s="1"/>
      <c r="GZ2628" s="1"/>
      <c r="HA2628" s="1"/>
      <c r="HB2628" s="1"/>
      <c r="HC2628" s="1"/>
      <c r="HD2628" s="1"/>
      <c r="HE2628" s="1"/>
      <c r="HF2628" s="1"/>
      <c r="HG2628" s="1"/>
      <c r="HH2628" s="1"/>
      <c r="HI2628" s="1"/>
      <c r="HJ2628" s="1"/>
      <c r="HK2628" s="1"/>
      <c r="HL2628" s="1"/>
    </row>
    <row r="2629" spans="1:220" x14ac:dyDescent="0.2">
      <c r="A2629" s="63">
        <f t="shared" si="658"/>
        <v>44604</v>
      </c>
      <c r="B2629" s="12">
        <f t="shared" ca="1" si="673"/>
        <v>118770650.1095856</v>
      </c>
      <c r="C2629" s="71">
        <f t="shared" si="674"/>
        <v>80818569.689999998</v>
      </c>
      <c r="D2629" s="65">
        <f ca="1">IF(A2629&lt;$B$1,VLOOKUP(A2629,[1]DI!$A$4:$B$15000,2,FALSE),0)</f>
        <v>0</v>
      </c>
      <c r="E2629" s="11">
        <f t="shared" ca="1" si="675"/>
        <v>1</v>
      </c>
      <c r="F2629" s="64">
        <f ca="1">(TRUNC(PRODUCT($E$16:$E2628),16))</f>
        <v>1.7424922144536501</v>
      </c>
      <c r="G2629" s="64">
        <f t="shared" ca="1" si="676"/>
        <v>1.6004484080525101</v>
      </c>
      <c r="H2629" s="64">
        <f t="shared" ca="1" si="677"/>
        <v>1.08875251</v>
      </c>
      <c r="I2629" s="65">
        <f t="shared" si="659"/>
        <v>3.7499999999999999E-2</v>
      </c>
      <c r="J2629" s="66">
        <f t="shared" si="678"/>
        <v>43801</v>
      </c>
      <c r="K2629" s="13">
        <f t="shared" si="657"/>
        <v>803</v>
      </c>
      <c r="L2629" s="9">
        <f t="shared" si="679"/>
        <v>1.0855813089999999</v>
      </c>
      <c r="M2629" s="69">
        <f t="shared" ca="1" si="680"/>
        <v>1.1819293749999999</v>
      </c>
      <c r="N2629" s="68">
        <f t="shared" si="681"/>
        <v>0</v>
      </c>
      <c r="O2629" s="64">
        <f t="shared" ca="1" si="682"/>
        <v>14703271.8720956</v>
      </c>
      <c r="P2629" s="70">
        <f t="shared" si="683"/>
        <v>0</v>
      </c>
      <c r="Q2629" s="71">
        <f t="shared" si="684"/>
        <v>1616371.3938</v>
      </c>
      <c r="R2629" s="71">
        <f t="shared" si="685"/>
        <v>21632437.153689999</v>
      </c>
      <c r="S2629" s="66"/>
      <c r="T2629" s="66"/>
      <c r="U2629" s="66"/>
      <c r="V2629" s="6"/>
      <c r="W2629" s="6"/>
      <c r="X2629" s="6"/>
      <c r="Y2629" s="7"/>
      <c r="Z2629" s="1"/>
      <c r="AA2629" s="6"/>
      <c r="AB2629" s="7"/>
      <c r="AC2629" s="7"/>
      <c r="AD2629" s="7"/>
      <c r="AE2629" s="6"/>
      <c r="AF2629" s="8"/>
      <c r="AG2629" s="6"/>
      <c r="AH2629" s="1"/>
      <c r="AI2629" s="3"/>
      <c r="AJ2629" s="3"/>
      <c r="AK2629" s="1"/>
      <c r="AL2629" s="1"/>
      <c r="AM2629" s="1"/>
      <c r="AN2629" s="1"/>
      <c r="AO2629" s="1"/>
      <c r="AP2629" s="1"/>
      <c r="AQ2629" s="1"/>
      <c r="AR2629" s="1"/>
      <c r="AS2629" s="1"/>
      <c r="AT2629" s="1"/>
      <c r="AU2629" s="1"/>
      <c r="AV2629" s="1"/>
      <c r="AW2629" s="1"/>
      <c r="AX2629" s="1"/>
      <c r="AY2629" s="1"/>
      <c r="AZ2629" s="1"/>
      <c r="BA2629" s="1"/>
      <c r="BB2629" s="1"/>
      <c r="BC2629" s="1"/>
      <c r="BD2629" s="1"/>
      <c r="BE2629" s="1"/>
      <c r="BF2629" s="1"/>
      <c r="BG2629" s="1"/>
      <c r="BH2629" s="1"/>
      <c r="BI2629" s="1"/>
      <c r="BJ2629" s="1"/>
      <c r="BK2629" s="1"/>
      <c r="BL2629" s="1"/>
      <c r="BM2629" s="1"/>
      <c r="BN2629" s="1"/>
      <c r="BO2629" s="1"/>
      <c r="BP2629" s="1"/>
      <c r="BQ2629" s="1"/>
      <c r="BR2629" s="1"/>
      <c r="BS2629" s="1"/>
      <c r="BT2629" s="1"/>
      <c r="BU2629" s="1"/>
      <c r="BV2629" s="1"/>
      <c r="BW2629" s="1"/>
      <c r="BX2629" s="1"/>
      <c r="BY2629" s="1"/>
      <c r="BZ2629" s="1"/>
      <c r="CA2629" s="1"/>
      <c r="CB2629" s="1"/>
      <c r="CC2629" s="1"/>
      <c r="CD2629" s="1"/>
      <c r="CE2629" s="1"/>
      <c r="CF2629" s="1"/>
      <c r="CG2629" s="1"/>
      <c r="CH2629" s="1"/>
      <c r="CI2629" s="1"/>
      <c r="CJ2629" s="1"/>
      <c r="CK2629" s="1"/>
      <c r="CL2629" s="1"/>
      <c r="CM2629" s="1"/>
      <c r="CN2629" s="1"/>
      <c r="CO2629" s="1"/>
      <c r="CP2629" s="1"/>
      <c r="CQ2629" s="1"/>
      <c r="CR2629" s="1"/>
      <c r="CS2629" s="1"/>
      <c r="CT2629" s="1"/>
      <c r="CU2629" s="1"/>
      <c r="CV2629" s="1"/>
      <c r="CW2629" s="1"/>
      <c r="CX2629" s="1"/>
      <c r="CY2629" s="1"/>
      <c r="CZ2629" s="1"/>
      <c r="DA2629" s="1"/>
      <c r="DB2629" s="1"/>
      <c r="DC2629" s="1"/>
      <c r="DD2629" s="1"/>
      <c r="DE2629" s="1"/>
      <c r="DF2629" s="1"/>
      <c r="DG2629" s="1"/>
      <c r="DH2629" s="1"/>
      <c r="DI2629" s="1"/>
      <c r="DJ2629" s="1"/>
      <c r="DK2629" s="1"/>
      <c r="DL2629" s="1"/>
      <c r="DM2629" s="1"/>
      <c r="DN2629" s="1"/>
      <c r="DO2629" s="1"/>
      <c r="DP2629" s="1"/>
      <c r="DQ2629" s="1"/>
      <c r="DR2629" s="1"/>
      <c r="DS2629" s="1"/>
      <c r="DT2629" s="1"/>
      <c r="DU2629" s="1"/>
      <c r="DV2629" s="1"/>
      <c r="DW2629" s="1"/>
      <c r="DX2629" s="1"/>
      <c r="DY2629" s="1"/>
      <c r="DZ2629" s="1"/>
      <c r="EA2629" s="1"/>
      <c r="EB2629" s="1"/>
      <c r="EC2629" s="1"/>
      <c r="ED2629" s="1"/>
      <c r="EE2629" s="1"/>
      <c r="EF2629" s="1"/>
      <c r="EG2629" s="1"/>
      <c r="EH2629" s="1"/>
      <c r="EI2629" s="1"/>
      <c r="EJ2629" s="1"/>
      <c r="EK2629" s="1"/>
      <c r="EL2629" s="1"/>
      <c r="EM2629" s="1"/>
      <c r="EN2629" s="1"/>
      <c r="EO2629" s="1"/>
      <c r="EP2629" s="1"/>
      <c r="EQ2629" s="1"/>
      <c r="ER2629" s="1"/>
      <c r="ES2629" s="1"/>
      <c r="ET2629" s="1"/>
      <c r="EU2629" s="1"/>
      <c r="EV2629" s="1"/>
      <c r="EW2629" s="1"/>
      <c r="EX2629" s="1"/>
      <c r="EY2629" s="1"/>
      <c r="EZ2629" s="1"/>
      <c r="FA2629" s="1"/>
      <c r="FB2629" s="1"/>
      <c r="FC2629" s="1"/>
      <c r="FD2629" s="1"/>
      <c r="FE2629" s="1"/>
      <c r="FF2629" s="1"/>
      <c r="FG2629" s="1"/>
      <c r="FH2629" s="1"/>
      <c r="FI2629" s="1"/>
      <c r="FJ2629" s="1"/>
      <c r="FK2629" s="1"/>
      <c r="FL2629" s="1"/>
      <c r="FM2629" s="1"/>
      <c r="FN2629" s="1"/>
      <c r="FO2629" s="1"/>
      <c r="FP2629" s="1"/>
      <c r="FQ2629" s="1"/>
      <c r="FR2629" s="1"/>
      <c r="FS2629" s="1"/>
      <c r="FT2629" s="1"/>
      <c r="FU2629" s="1"/>
      <c r="FV2629" s="1"/>
      <c r="FW2629" s="1"/>
      <c r="FX2629" s="1"/>
      <c r="FY2629" s="1"/>
      <c r="FZ2629" s="1"/>
      <c r="GA2629" s="1"/>
      <c r="GB2629" s="1"/>
      <c r="GC2629" s="1"/>
      <c r="GD2629" s="1"/>
      <c r="GE2629" s="1"/>
      <c r="GF2629" s="1"/>
      <c r="GG2629" s="1"/>
      <c r="GH2629" s="1"/>
      <c r="GI2629" s="1"/>
      <c r="GJ2629" s="1"/>
      <c r="GK2629" s="1"/>
      <c r="GL2629" s="1"/>
      <c r="GM2629" s="1"/>
      <c r="GN2629" s="1"/>
      <c r="GO2629" s="1"/>
      <c r="GP2629" s="1"/>
      <c r="GQ2629" s="1"/>
      <c r="GR2629" s="1"/>
      <c r="GS2629" s="1"/>
      <c r="GT2629" s="1"/>
      <c r="GU2629" s="1"/>
      <c r="GV2629" s="1"/>
      <c r="GW2629" s="1"/>
      <c r="GX2629" s="1"/>
      <c r="GY2629" s="1"/>
      <c r="GZ2629" s="1"/>
      <c r="HA2629" s="1"/>
      <c r="HB2629" s="1"/>
      <c r="HC2629" s="1"/>
      <c r="HD2629" s="1"/>
      <c r="HE2629" s="1"/>
      <c r="HF2629" s="1"/>
      <c r="HG2629" s="1"/>
      <c r="HH2629" s="1"/>
      <c r="HI2629" s="1"/>
      <c r="HJ2629" s="1"/>
      <c r="HK2629" s="1"/>
      <c r="HL2629" s="1"/>
    </row>
    <row r="2630" spans="1:220" x14ac:dyDescent="0.2">
      <c r="A2630" s="63">
        <f t="shared" si="658"/>
        <v>44605</v>
      </c>
      <c r="B2630" s="12">
        <f t="shared" ca="1" si="673"/>
        <v>118807358.2541526</v>
      </c>
      <c r="C2630" s="71">
        <f t="shared" si="674"/>
        <v>80818569.689999998</v>
      </c>
      <c r="D2630" s="65">
        <f ca="1">IF(A2630&lt;$B$1,VLOOKUP(A2630,[1]DI!$A$4:$B$15000,2,FALSE),0)</f>
        <v>0</v>
      </c>
      <c r="E2630" s="11">
        <f t="shared" ca="1" si="675"/>
        <v>1</v>
      </c>
      <c r="F2630" s="64">
        <f ca="1">(TRUNC(PRODUCT($E$16:$E2629),16))</f>
        <v>1.7424922144536501</v>
      </c>
      <c r="G2630" s="64">
        <f t="shared" ca="1" si="676"/>
        <v>1.6004484080525101</v>
      </c>
      <c r="H2630" s="64">
        <f t="shared" ca="1" si="677"/>
        <v>1.08875251</v>
      </c>
      <c r="I2630" s="65">
        <f t="shared" si="659"/>
        <v>3.7499999999999999E-2</v>
      </c>
      <c r="J2630" s="66">
        <f t="shared" si="678"/>
        <v>43801</v>
      </c>
      <c r="K2630" s="13">
        <f t="shared" si="657"/>
        <v>804</v>
      </c>
      <c r="L2630" s="9">
        <f t="shared" si="679"/>
        <v>1.0856923270000001</v>
      </c>
      <c r="M2630" s="69">
        <f t="shared" ca="1" si="680"/>
        <v>1.182050246</v>
      </c>
      <c r="N2630" s="68">
        <f t="shared" si="681"/>
        <v>0</v>
      </c>
      <c r="O2630" s="64">
        <f t="shared" ca="1" si="682"/>
        <v>14713040.4934326</v>
      </c>
      <c r="P2630" s="70">
        <f t="shared" si="683"/>
        <v>0</v>
      </c>
      <c r="Q2630" s="71">
        <f t="shared" si="684"/>
        <v>1616371.3938</v>
      </c>
      <c r="R2630" s="71">
        <f t="shared" si="685"/>
        <v>21659376.67692</v>
      </c>
      <c r="S2630" s="66"/>
      <c r="T2630" s="66"/>
      <c r="U2630" s="66"/>
      <c r="V2630" s="6"/>
      <c r="W2630" s="6"/>
      <c r="X2630" s="6"/>
      <c r="Y2630" s="7"/>
      <c r="Z2630" s="1"/>
      <c r="AA2630" s="6"/>
      <c r="AB2630" s="7"/>
      <c r="AC2630" s="7"/>
      <c r="AD2630" s="7"/>
      <c r="AE2630" s="6"/>
      <c r="AF2630" s="8"/>
      <c r="AG2630" s="6"/>
      <c r="AH2630" s="1"/>
      <c r="AI2630" s="3"/>
      <c r="AJ2630" s="3"/>
      <c r="AK2630" s="1"/>
      <c r="AL2630" s="1"/>
      <c r="AM2630" s="1"/>
      <c r="AN2630" s="1"/>
      <c r="AO2630" s="1"/>
      <c r="AP2630" s="1"/>
      <c r="AQ2630" s="1"/>
      <c r="AR2630" s="1"/>
      <c r="AS2630" s="1"/>
      <c r="AT2630" s="1"/>
      <c r="AU2630" s="1"/>
      <c r="AV2630" s="1"/>
      <c r="AW2630" s="1"/>
      <c r="AX2630" s="1"/>
      <c r="AY2630" s="1"/>
      <c r="AZ2630" s="1"/>
      <c r="BA2630" s="1"/>
      <c r="BB2630" s="1"/>
      <c r="BC2630" s="1"/>
      <c r="BD2630" s="1"/>
      <c r="BE2630" s="1"/>
      <c r="BF2630" s="1"/>
      <c r="BG2630" s="1"/>
      <c r="BH2630" s="1"/>
      <c r="BI2630" s="1"/>
      <c r="BJ2630" s="1"/>
      <c r="BK2630" s="1"/>
      <c r="BL2630" s="1"/>
      <c r="BM2630" s="1"/>
      <c r="BN2630" s="1"/>
      <c r="BO2630" s="1"/>
      <c r="BP2630" s="1"/>
      <c r="BQ2630" s="1"/>
      <c r="BR2630" s="1"/>
      <c r="BS2630" s="1"/>
      <c r="BT2630" s="1"/>
      <c r="BU2630" s="1"/>
      <c r="BV2630" s="1"/>
      <c r="BW2630" s="1"/>
      <c r="BX2630" s="1"/>
      <c r="BY2630" s="1"/>
      <c r="BZ2630" s="1"/>
      <c r="CA2630" s="1"/>
      <c r="CB2630" s="1"/>
      <c r="CC2630" s="1"/>
      <c r="CD2630" s="1"/>
      <c r="CE2630" s="1"/>
      <c r="CF2630" s="1"/>
      <c r="CG2630" s="1"/>
      <c r="CH2630" s="1"/>
      <c r="CI2630" s="1"/>
      <c r="CJ2630" s="1"/>
      <c r="CK2630" s="1"/>
      <c r="CL2630" s="1"/>
      <c r="CM2630" s="1"/>
      <c r="CN2630" s="1"/>
      <c r="CO2630" s="1"/>
      <c r="CP2630" s="1"/>
      <c r="CQ2630" s="1"/>
      <c r="CR2630" s="1"/>
      <c r="CS2630" s="1"/>
      <c r="CT2630" s="1"/>
      <c r="CU2630" s="1"/>
      <c r="CV2630" s="1"/>
      <c r="CW2630" s="1"/>
      <c r="CX2630" s="1"/>
      <c r="CY2630" s="1"/>
      <c r="CZ2630" s="1"/>
      <c r="DA2630" s="1"/>
      <c r="DB2630" s="1"/>
      <c r="DC2630" s="1"/>
      <c r="DD2630" s="1"/>
      <c r="DE2630" s="1"/>
      <c r="DF2630" s="1"/>
      <c r="DG2630" s="1"/>
      <c r="DH2630" s="1"/>
      <c r="DI2630" s="1"/>
      <c r="DJ2630" s="1"/>
      <c r="DK2630" s="1"/>
      <c r="DL2630" s="1"/>
      <c r="DM2630" s="1"/>
      <c r="DN2630" s="1"/>
      <c r="DO2630" s="1"/>
      <c r="DP2630" s="1"/>
      <c r="DQ2630" s="1"/>
      <c r="DR2630" s="1"/>
      <c r="DS2630" s="1"/>
      <c r="DT2630" s="1"/>
      <c r="DU2630" s="1"/>
      <c r="DV2630" s="1"/>
      <c r="DW2630" s="1"/>
      <c r="DX2630" s="1"/>
      <c r="DY2630" s="1"/>
      <c r="DZ2630" s="1"/>
      <c r="EA2630" s="1"/>
      <c r="EB2630" s="1"/>
      <c r="EC2630" s="1"/>
      <c r="ED2630" s="1"/>
      <c r="EE2630" s="1"/>
      <c r="EF2630" s="1"/>
      <c r="EG2630" s="1"/>
      <c r="EH2630" s="1"/>
      <c r="EI2630" s="1"/>
      <c r="EJ2630" s="1"/>
      <c r="EK2630" s="1"/>
      <c r="EL2630" s="1"/>
      <c r="EM2630" s="1"/>
      <c r="EN2630" s="1"/>
      <c r="EO2630" s="1"/>
      <c r="EP2630" s="1"/>
      <c r="EQ2630" s="1"/>
      <c r="ER2630" s="1"/>
      <c r="ES2630" s="1"/>
      <c r="ET2630" s="1"/>
      <c r="EU2630" s="1"/>
      <c r="EV2630" s="1"/>
      <c r="EW2630" s="1"/>
      <c r="EX2630" s="1"/>
      <c r="EY2630" s="1"/>
      <c r="EZ2630" s="1"/>
      <c r="FA2630" s="1"/>
      <c r="FB2630" s="1"/>
      <c r="FC2630" s="1"/>
      <c r="FD2630" s="1"/>
      <c r="FE2630" s="1"/>
      <c r="FF2630" s="1"/>
      <c r="FG2630" s="1"/>
      <c r="FH2630" s="1"/>
      <c r="FI2630" s="1"/>
      <c r="FJ2630" s="1"/>
      <c r="FK2630" s="1"/>
      <c r="FL2630" s="1"/>
      <c r="FM2630" s="1"/>
      <c r="FN2630" s="1"/>
      <c r="FO2630" s="1"/>
      <c r="FP2630" s="1"/>
      <c r="FQ2630" s="1"/>
      <c r="FR2630" s="1"/>
      <c r="FS2630" s="1"/>
      <c r="FT2630" s="1"/>
      <c r="FU2630" s="1"/>
      <c r="FV2630" s="1"/>
      <c r="FW2630" s="1"/>
      <c r="FX2630" s="1"/>
      <c r="FY2630" s="1"/>
      <c r="FZ2630" s="1"/>
      <c r="GA2630" s="1"/>
      <c r="GB2630" s="1"/>
      <c r="GC2630" s="1"/>
      <c r="GD2630" s="1"/>
      <c r="GE2630" s="1"/>
      <c r="GF2630" s="1"/>
      <c r="GG2630" s="1"/>
      <c r="GH2630" s="1"/>
      <c r="GI2630" s="1"/>
      <c r="GJ2630" s="1"/>
      <c r="GK2630" s="1"/>
      <c r="GL2630" s="1"/>
      <c r="GM2630" s="1"/>
      <c r="GN2630" s="1"/>
      <c r="GO2630" s="1"/>
      <c r="GP2630" s="1"/>
      <c r="GQ2630" s="1"/>
      <c r="GR2630" s="1"/>
      <c r="GS2630" s="1"/>
      <c r="GT2630" s="1"/>
      <c r="GU2630" s="1"/>
      <c r="GV2630" s="1"/>
      <c r="GW2630" s="1"/>
      <c r="GX2630" s="1"/>
      <c r="GY2630" s="1"/>
      <c r="GZ2630" s="1"/>
      <c r="HA2630" s="1"/>
      <c r="HB2630" s="1"/>
      <c r="HC2630" s="1"/>
      <c r="HD2630" s="1"/>
      <c r="HE2630" s="1"/>
      <c r="HF2630" s="1"/>
      <c r="HG2630" s="1"/>
      <c r="HH2630" s="1"/>
      <c r="HI2630" s="1"/>
      <c r="HJ2630" s="1"/>
      <c r="HK2630" s="1"/>
      <c r="HL2630" s="1"/>
    </row>
    <row r="2631" spans="1:220" x14ac:dyDescent="0.2">
      <c r="A2631" s="63">
        <f t="shared" si="658"/>
        <v>44606</v>
      </c>
      <c r="B2631" s="12">
        <f t="shared" ca="1" si="673"/>
        <v>118844067.449361</v>
      </c>
      <c r="C2631" s="71">
        <f t="shared" si="674"/>
        <v>80818569.689999998</v>
      </c>
      <c r="D2631" s="65">
        <f ca="1">IF(A2631&lt;$B$1,VLOOKUP(A2631,[1]DI!$A$4:$B$15000,2,FALSE),0)</f>
        <v>0.1065</v>
      </c>
      <c r="E2631" s="11">
        <f t="shared" ca="1" si="675"/>
        <v>1.00040168</v>
      </c>
      <c r="F2631" s="64">
        <f ca="1">(TRUNC(PRODUCT($E$16:$E2630),16))</f>
        <v>1.7424922144536501</v>
      </c>
      <c r="G2631" s="64">
        <f t="shared" ca="1" si="676"/>
        <v>1.6004484080525101</v>
      </c>
      <c r="H2631" s="64">
        <f t="shared" ca="1" si="677"/>
        <v>1.08875251</v>
      </c>
      <c r="I2631" s="65">
        <f t="shared" si="659"/>
        <v>3.7499999999999999E-2</v>
      </c>
      <c r="J2631" s="66">
        <f t="shared" si="678"/>
        <v>43801</v>
      </c>
      <c r="K2631" s="13">
        <f t="shared" si="657"/>
        <v>805</v>
      </c>
      <c r="L2631" s="9">
        <f t="shared" si="679"/>
        <v>1.0858033570000001</v>
      </c>
      <c r="M2631" s="69">
        <f t="shared" ca="1" si="680"/>
        <v>1.18217113</v>
      </c>
      <c r="N2631" s="68">
        <f t="shared" si="681"/>
        <v>0</v>
      </c>
      <c r="O2631" s="64">
        <f t="shared" ca="1" si="682"/>
        <v>14722810.165410999</v>
      </c>
      <c r="P2631" s="70">
        <f t="shared" si="683"/>
        <v>0</v>
      </c>
      <c r="Q2631" s="71">
        <f t="shared" si="684"/>
        <v>1616371.3938</v>
      </c>
      <c r="R2631" s="71">
        <f t="shared" si="685"/>
        <v>21686316.200149998</v>
      </c>
      <c r="S2631" s="66"/>
      <c r="T2631" s="66"/>
      <c r="U2631" s="66"/>
      <c r="V2631" s="6"/>
      <c r="W2631" s="6"/>
      <c r="X2631" s="6"/>
      <c r="Y2631" s="7"/>
      <c r="Z2631" s="1"/>
      <c r="AA2631" s="6"/>
      <c r="AB2631" s="7"/>
      <c r="AC2631" s="7"/>
      <c r="AD2631" s="7"/>
      <c r="AE2631" s="6"/>
      <c r="AF2631" s="8"/>
      <c r="AG2631" s="6"/>
      <c r="AH2631" s="1"/>
      <c r="AI2631" s="3"/>
      <c r="AJ2631" s="3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  <c r="AV2631" s="1"/>
      <c r="AW2631" s="1"/>
      <c r="AX2631" s="1"/>
      <c r="AY2631" s="1"/>
      <c r="AZ2631" s="1"/>
      <c r="BA2631" s="1"/>
      <c r="BB2631" s="1"/>
      <c r="BC2631" s="1"/>
      <c r="BD2631" s="1"/>
      <c r="BE2631" s="1"/>
      <c r="BF2631" s="1"/>
      <c r="BG2631" s="1"/>
      <c r="BH2631" s="1"/>
      <c r="BI2631" s="1"/>
      <c r="BJ2631" s="1"/>
      <c r="BK2631" s="1"/>
      <c r="BL2631" s="1"/>
      <c r="BM2631" s="1"/>
      <c r="BN2631" s="1"/>
      <c r="BO2631" s="1"/>
      <c r="BP2631" s="1"/>
      <c r="BQ2631" s="1"/>
      <c r="BR2631" s="1"/>
      <c r="BS2631" s="1"/>
      <c r="BT2631" s="1"/>
      <c r="BU2631" s="1"/>
      <c r="BV2631" s="1"/>
      <c r="BW2631" s="1"/>
      <c r="BX2631" s="1"/>
      <c r="BY2631" s="1"/>
      <c r="BZ2631" s="1"/>
      <c r="CA2631" s="1"/>
      <c r="CB2631" s="1"/>
      <c r="CC2631" s="1"/>
      <c r="CD2631" s="1"/>
      <c r="CE2631" s="1"/>
      <c r="CF2631" s="1"/>
      <c r="CG2631" s="1"/>
      <c r="CH2631" s="1"/>
      <c r="CI2631" s="1"/>
      <c r="CJ2631" s="1"/>
      <c r="CK2631" s="1"/>
      <c r="CL2631" s="1"/>
      <c r="CM2631" s="1"/>
      <c r="CN2631" s="1"/>
      <c r="CO2631" s="1"/>
      <c r="CP2631" s="1"/>
      <c r="CQ2631" s="1"/>
      <c r="CR2631" s="1"/>
      <c r="CS2631" s="1"/>
      <c r="CT2631" s="1"/>
      <c r="CU2631" s="1"/>
      <c r="CV2631" s="1"/>
      <c r="CW2631" s="1"/>
      <c r="CX2631" s="1"/>
      <c r="CY2631" s="1"/>
      <c r="CZ2631" s="1"/>
      <c r="DA2631" s="1"/>
      <c r="DB2631" s="1"/>
      <c r="DC2631" s="1"/>
      <c r="DD2631" s="1"/>
      <c r="DE2631" s="1"/>
      <c r="DF2631" s="1"/>
      <c r="DG2631" s="1"/>
      <c r="DH2631" s="1"/>
      <c r="DI2631" s="1"/>
      <c r="DJ2631" s="1"/>
      <c r="DK2631" s="1"/>
      <c r="DL2631" s="1"/>
      <c r="DM2631" s="1"/>
      <c r="DN2631" s="1"/>
      <c r="DO2631" s="1"/>
      <c r="DP2631" s="1"/>
      <c r="DQ2631" s="1"/>
      <c r="DR2631" s="1"/>
      <c r="DS2631" s="1"/>
      <c r="DT2631" s="1"/>
      <c r="DU2631" s="1"/>
      <c r="DV2631" s="1"/>
      <c r="DW2631" s="1"/>
      <c r="DX2631" s="1"/>
      <c r="DY2631" s="1"/>
      <c r="DZ2631" s="1"/>
      <c r="EA2631" s="1"/>
      <c r="EB2631" s="1"/>
      <c r="EC2631" s="1"/>
      <c r="ED2631" s="1"/>
      <c r="EE2631" s="1"/>
      <c r="EF2631" s="1"/>
      <c r="EG2631" s="1"/>
      <c r="EH2631" s="1"/>
      <c r="EI2631" s="1"/>
      <c r="EJ2631" s="1"/>
      <c r="EK2631" s="1"/>
      <c r="EL2631" s="1"/>
      <c r="EM2631" s="1"/>
      <c r="EN2631" s="1"/>
      <c r="EO2631" s="1"/>
      <c r="EP2631" s="1"/>
      <c r="EQ2631" s="1"/>
      <c r="ER2631" s="1"/>
      <c r="ES2631" s="1"/>
      <c r="ET2631" s="1"/>
      <c r="EU2631" s="1"/>
      <c r="EV2631" s="1"/>
      <c r="EW2631" s="1"/>
      <c r="EX2631" s="1"/>
      <c r="EY2631" s="1"/>
      <c r="EZ2631" s="1"/>
      <c r="FA2631" s="1"/>
      <c r="FB2631" s="1"/>
      <c r="FC2631" s="1"/>
      <c r="FD2631" s="1"/>
      <c r="FE2631" s="1"/>
      <c r="FF2631" s="1"/>
      <c r="FG2631" s="1"/>
      <c r="FH2631" s="1"/>
      <c r="FI2631" s="1"/>
      <c r="FJ2631" s="1"/>
      <c r="FK2631" s="1"/>
      <c r="FL2631" s="1"/>
      <c r="FM2631" s="1"/>
      <c r="FN2631" s="1"/>
      <c r="FO2631" s="1"/>
      <c r="FP2631" s="1"/>
      <c r="FQ2631" s="1"/>
      <c r="FR2631" s="1"/>
      <c r="FS2631" s="1"/>
      <c r="FT2631" s="1"/>
      <c r="FU2631" s="1"/>
      <c r="FV2631" s="1"/>
      <c r="FW2631" s="1"/>
      <c r="FX2631" s="1"/>
      <c r="FY2631" s="1"/>
      <c r="FZ2631" s="1"/>
      <c r="GA2631" s="1"/>
      <c r="GB2631" s="1"/>
      <c r="GC2631" s="1"/>
      <c r="GD2631" s="1"/>
      <c r="GE2631" s="1"/>
      <c r="GF2631" s="1"/>
      <c r="GG2631" s="1"/>
      <c r="GH2631" s="1"/>
      <c r="GI2631" s="1"/>
      <c r="GJ2631" s="1"/>
      <c r="GK2631" s="1"/>
      <c r="GL2631" s="1"/>
      <c r="GM2631" s="1"/>
      <c r="GN2631" s="1"/>
      <c r="GO2631" s="1"/>
      <c r="GP2631" s="1"/>
      <c r="GQ2631" s="1"/>
      <c r="GR2631" s="1"/>
      <c r="GS2631" s="1"/>
      <c r="GT2631" s="1"/>
      <c r="GU2631" s="1"/>
      <c r="GV2631" s="1"/>
      <c r="GW2631" s="1"/>
      <c r="GX2631" s="1"/>
      <c r="GY2631" s="1"/>
      <c r="GZ2631" s="1"/>
      <c r="HA2631" s="1"/>
      <c r="HB2631" s="1"/>
      <c r="HC2631" s="1"/>
      <c r="HD2631" s="1"/>
      <c r="HE2631" s="1"/>
      <c r="HF2631" s="1"/>
      <c r="HG2631" s="1"/>
      <c r="HH2631" s="1"/>
      <c r="HI2631" s="1"/>
      <c r="HJ2631" s="1"/>
      <c r="HK2631" s="1"/>
      <c r="HL2631" s="1"/>
    </row>
    <row r="2632" spans="1:220" x14ac:dyDescent="0.2">
      <c r="A2632" s="63">
        <f t="shared" si="658"/>
        <v>44607</v>
      </c>
      <c r="B2632" s="12">
        <f t="shared" ca="1" si="673"/>
        <v>118919158.5955938</v>
      </c>
      <c r="C2632" s="71">
        <f t="shared" si="674"/>
        <v>80818569.689999998</v>
      </c>
      <c r="D2632" s="65">
        <f ca="1">IF(A2632&lt;$B$1,VLOOKUP(A2632,[1]DI!$A$4:$B$15000,2,FALSE),0)</f>
        <v>0.1065</v>
      </c>
      <c r="E2632" s="11">
        <f t="shared" ca="1" si="675"/>
        <v>1.00040168</v>
      </c>
      <c r="F2632" s="64">
        <f ca="1">(TRUNC(PRODUCT($E$16:$E2631),16))</f>
        <v>1.74319213872635</v>
      </c>
      <c r="G2632" s="64">
        <f t="shared" ca="1" si="676"/>
        <v>1.6004484080525101</v>
      </c>
      <c r="H2632" s="64">
        <f t="shared" ca="1" si="677"/>
        <v>1.08918984</v>
      </c>
      <c r="I2632" s="65">
        <f t="shared" si="659"/>
        <v>3.7499999999999999E-2</v>
      </c>
      <c r="J2632" s="66">
        <f t="shared" si="678"/>
        <v>43801</v>
      </c>
      <c r="K2632" s="13">
        <f t="shared" si="657"/>
        <v>806</v>
      </c>
      <c r="L2632" s="9">
        <f t="shared" si="679"/>
        <v>1.0859143979999999</v>
      </c>
      <c r="M2632" s="69">
        <f t="shared" ca="1" si="680"/>
        <v>1.182766929</v>
      </c>
      <c r="N2632" s="68">
        <f t="shared" si="681"/>
        <v>0</v>
      </c>
      <c r="O2632" s="64">
        <f t="shared" ca="1" si="682"/>
        <v>14770961.7884138</v>
      </c>
      <c r="P2632" s="70">
        <f t="shared" si="683"/>
        <v>0</v>
      </c>
      <c r="Q2632" s="71">
        <f t="shared" si="684"/>
        <v>1616371.3938</v>
      </c>
      <c r="R2632" s="71">
        <f t="shared" si="685"/>
        <v>21713255.723379999</v>
      </c>
      <c r="S2632" s="66"/>
      <c r="T2632" s="66"/>
      <c r="U2632" s="66"/>
      <c r="V2632" s="6"/>
      <c r="W2632" s="6"/>
      <c r="X2632" s="6"/>
      <c r="Y2632" s="7"/>
      <c r="Z2632" s="1"/>
      <c r="AA2632" s="6"/>
      <c r="AB2632" s="7"/>
      <c r="AC2632" s="7"/>
      <c r="AD2632" s="7"/>
      <c r="AE2632" s="6"/>
      <c r="AF2632" s="8"/>
      <c r="AG2632" s="6"/>
      <c r="AH2632" s="1"/>
      <c r="AI2632" s="3"/>
      <c r="AJ2632" s="3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  <c r="AV2632" s="1"/>
      <c r="AW2632" s="1"/>
      <c r="AX2632" s="1"/>
      <c r="AY2632" s="1"/>
      <c r="AZ2632" s="1"/>
      <c r="BA2632" s="1"/>
      <c r="BB2632" s="1"/>
      <c r="BC2632" s="1"/>
      <c r="BD2632" s="1"/>
      <c r="BE2632" s="1"/>
      <c r="BF2632" s="1"/>
      <c r="BG2632" s="1"/>
      <c r="BH2632" s="1"/>
      <c r="BI2632" s="1"/>
      <c r="BJ2632" s="1"/>
      <c r="BK2632" s="1"/>
      <c r="BL2632" s="1"/>
      <c r="BM2632" s="1"/>
      <c r="BN2632" s="1"/>
      <c r="BO2632" s="1"/>
      <c r="BP2632" s="1"/>
      <c r="BQ2632" s="1"/>
      <c r="BR2632" s="1"/>
      <c r="BS2632" s="1"/>
      <c r="BT2632" s="1"/>
      <c r="BU2632" s="1"/>
      <c r="BV2632" s="1"/>
      <c r="BW2632" s="1"/>
      <c r="BX2632" s="1"/>
      <c r="BY2632" s="1"/>
      <c r="BZ2632" s="1"/>
      <c r="CA2632" s="1"/>
      <c r="CB2632" s="1"/>
      <c r="CC2632" s="1"/>
      <c r="CD2632" s="1"/>
      <c r="CE2632" s="1"/>
      <c r="CF2632" s="1"/>
      <c r="CG2632" s="1"/>
      <c r="CH2632" s="1"/>
      <c r="CI2632" s="1"/>
      <c r="CJ2632" s="1"/>
      <c r="CK2632" s="1"/>
      <c r="CL2632" s="1"/>
      <c r="CM2632" s="1"/>
      <c r="CN2632" s="1"/>
      <c r="CO2632" s="1"/>
      <c r="CP2632" s="1"/>
      <c r="CQ2632" s="1"/>
      <c r="CR2632" s="1"/>
      <c r="CS2632" s="1"/>
      <c r="CT2632" s="1"/>
      <c r="CU2632" s="1"/>
      <c r="CV2632" s="1"/>
      <c r="CW2632" s="1"/>
      <c r="CX2632" s="1"/>
      <c r="CY2632" s="1"/>
      <c r="CZ2632" s="1"/>
      <c r="DA2632" s="1"/>
      <c r="DB2632" s="1"/>
      <c r="DC2632" s="1"/>
      <c r="DD2632" s="1"/>
      <c r="DE2632" s="1"/>
      <c r="DF2632" s="1"/>
      <c r="DG2632" s="1"/>
      <c r="DH2632" s="1"/>
      <c r="DI2632" s="1"/>
      <c r="DJ2632" s="1"/>
      <c r="DK2632" s="1"/>
      <c r="DL2632" s="1"/>
      <c r="DM2632" s="1"/>
      <c r="DN2632" s="1"/>
      <c r="DO2632" s="1"/>
      <c r="DP2632" s="1"/>
      <c r="DQ2632" s="1"/>
      <c r="DR2632" s="1"/>
      <c r="DS2632" s="1"/>
      <c r="DT2632" s="1"/>
      <c r="DU2632" s="1"/>
      <c r="DV2632" s="1"/>
      <c r="DW2632" s="1"/>
      <c r="DX2632" s="1"/>
      <c r="DY2632" s="1"/>
      <c r="DZ2632" s="1"/>
      <c r="EA2632" s="1"/>
      <c r="EB2632" s="1"/>
      <c r="EC2632" s="1"/>
      <c r="ED2632" s="1"/>
      <c r="EE2632" s="1"/>
      <c r="EF2632" s="1"/>
      <c r="EG2632" s="1"/>
      <c r="EH2632" s="1"/>
      <c r="EI2632" s="1"/>
      <c r="EJ2632" s="1"/>
      <c r="EK2632" s="1"/>
      <c r="EL2632" s="1"/>
      <c r="EM2632" s="1"/>
      <c r="EN2632" s="1"/>
      <c r="EO2632" s="1"/>
      <c r="EP2632" s="1"/>
      <c r="EQ2632" s="1"/>
      <c r="ER2632" s="1"/>
      <c r="ES2632" s="1"/>
      <c r="ET2632" s="1"/>
      <c r="EU2632" s="1"/>
      <c r="EV2632" s="1"/>
      <c r="EW2632" s="1"/>
      <c r="EX2632" s="1"/>
      <c r="EY2632" s="1"/>
      <c r="EZ2632" s="1"/>
      <c r="FA2632" s="1"/>
      <c r="FB2632" s="1"/>
      <c r="FC2632" s="1"/>
      <c r="FD2632" s="1"/>
      <c r="FE2632" s="1"/>
      <c r="FF2632" s="1"/>
      <c r="FG2632" s="1"/>
      <c r="FH2632" s="1"/>
      <c r="FI2632" s="1"/>
      <c r="FJ2632" s="1"/>
      <c r="FK2632" s="1"/>
      <c r="FL2632" s="1"/>
      <c r="FM2632" s="1"/>
      <c r="FN2632" s="1"/>
      <c r="FO2632" s="1"/>
      <c r="FP2632" s="1"/>
      <c r="FQ2632" s="1"/>
      <c r="FR2632" s="1"/>
      <c r="FS2632" s="1"/>
      <c r="FT2632" s="1"/>
      <c r="FU2632" s="1"/>
      <c r="FV2632" s="1"/>
      <c r="FW2632" s="1"/>
      <c r="FX2632" s="1"/>
      <c r="FY2632" s="1"/>
      <c r="FZ2632" s="1"/>
      <c r="GA2632" s="1"/>
      <c r="GB2632" s="1"/>
      <c r="GC2632" s="1"/>
      <c r="GD2632" s="1"/>
      <c r="GE2632" s="1"/>
      <c r="GF2632" s="1"/>
      <c r="GG2632" s="1"/>
      <c r="GH2632" s="1"/>
      <c r="GI2632" s="1"/>
      <c r="GJ2632" s="1"/>
      <c r="GK2632" s="1"/>
      <c r="GL2632" s="1"/>
      <c r="GM2632" s="1"/>
      <c r="GN2632" s="1"/>
      <c r="GO2632" s="1"/>
      <c r="GP2632" s="1"/>
      <c r="GQ2632" s="1"/>
      <c r="GR2632" s="1"/>
      <c r="GS2632" s="1"/>
      <c r="GT2632" s="1"/>
      <c r="GU2632" s="1"/>
      <c r="GV2632" s="1"/>
      <c r="GW2632" s="1"/>
      <c r="GX2632" s="1"/>
      <c r="GY2632" s="1"/>
      <c r="GZ2632" s="1"/>
      <c r="HA2632" s="1"/>
      <c r="HB2632" s="1"/>
      <c r="HC2632" s="1"/>
      <c r="HD2632" s="1"/>
      <c r="HE2632" s="1"/>
      <c r="HF2632" s="1"/>
      <c r="HG2632" s="1"/>
      <c r="HH2632" s="1"/>
      <c r="HI2632" s="1"/>
      <c r="HJ2632" s="1"/>
      <c r="HK2632" s="1"/>
      <c r="HL2632" s="1"/>
    </row>
    <row r="2633" spans="1:220" x14ac:dyDescent="0.2">
      <c r="A2633" s="63">
        <f t="shared" si="658"/>
        <v>44608</v>
      </c>
      <c r="B2633" s="12">
        <f t="shared" ca="1" si="673"/>
        <v>118994273.5833046</v>
      </c>
      <c r="C2633" s="71">
        <f t="shared" si="674"/>
        <v>80818569.689999998</v>
      </c>
      <c r="D2633" s="65">
        <f ca="1">IF(A2633&lt;$B$1,VLOOKUP(A2633,[1]DI!$A$4:$B$15000,2,FALSE),0)</f>
        <v>0.1065</v>
      </c>
      <c r="E2633" s="11">
        <f t="shared" ca="1" si="675"/>
        <v>1.00040168</v>
      </c>
      <c r="F2633" s="64">
        <f ca="1">(TRUNC(PRODUCT($E$16:$E2632),16))</f>
        <v>1.7438923441446299</v>
      </c>
      <c r="G2633" s="64">
        <f t="shared" ca="1" si="676"/>
        <v>1.6004484080525101</v>
      </c>
      <c r="H2633" s="64">
        <f t="shared" ca="1" si="677"/>
        <v>1.0896273400000001</v>
      </c>
      <c r="I2633" s="65">
        <f t="shared" si="659"/>
        <v>3.7499999999999999E-2</v>
      </c>
      <c r="J2633" s="66">
        <f t="shared" si="678"/>
        <v>43801</v>
      </c>
      <c r="K2633" s="13">
        <f t="shared" ref="K2633:K2696" si="686">A2633-J2633</f>
        <v>807</v>
      </c>
      <c r="L2633" s="9">
        <f t="shared" si="679"/>
        <v>1.086025451</v>
      </c>
      <c r="M2633" s="69">
        <f t="shared" ca="1" si="680"/>
        <v>1.1833630230000001</v>
      </c>
      <c r="N2633" s="68">
        <f t="shared" si="681"/>
        <v>0</v>
      </c>
      <c r="O2633" s="64">
        <f t="shared" ca="1" si="682"/>
        <v>14819137.252894601</v>
      </c>
      <c r="P2633" s="70">
        <f t="shared" si="683"/>
        <v>0</v>
      </c>
      <c r="Q2633" s="71">
        <f t="shared" si="684"/>
        <v>1616371.3938</v>
      </c>
      <c r="R2633" s="71">
        <f t="shared" si="685"/>
        <v>21740195.246610001</v>
      </c>
      <c r="S2633" s="66"/>
      <c r="T2633" s="66"/>
      <c r="U2633" s="66"/>
      <c r="V2633" s="6"/>
      <c r="W2633" s="6"/>
      <c r="X2633" s="6"/>
      <c r="Y2633" s="7"/>
      <c r="Z2633" s="1"/>
      <c r="AA2633" s="6"/>
      <c r="AB2633" s="7"/>
      <c r="AC2633" s="7"/>
      <c r="AD2633" s="7"/>
      <c r="AE2633" s="6"/>
      <c r="AF2633" s="8"/>
      <c r="AG2633" s="6"/>
      <c r="AH2633" s="1"/>
      <c r="AI2633" s="3"/>
      <c r="AJ2633" s="3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/>
      <c r="AW2633" s="1"/>
      <c r="AX2633" s="1"/>
      <c r="AY2633" s="1"/>
      <c r="AZ2633" s="1"/>
      <c r="BA2633" s="1"/>
      <c r="BB2633" s="1"/>
      <c r="BC2633" s="1"/>
      <c r="BD2633" s="1"/>
      <c r="BE2633" s="1"/>
      <c r="BF2633" s="1"/>
      <c r="BG2633" s="1"/>
      <c r="BH2633" s="1"/>
      <c r="BI2633" s="1"/>
      <c r="BJ2633" s="1"/>
      <c r="BK2633" s="1"/>
      <c r="BL2633" s="1"/>
      <c r="BM2633" s="1"/>
      <c r="BN2633" s="1"/>
      <c r="BO2633" s="1"/>
      <c r="BP2633" s="1"/>
      <c r="BQ2633" s="1"/>
      <c r="BR2633" s="1"/>
      <c r="BS2633" s="1"/>
      <c r="BT2633" s="1"/>
      <c r="BU2633" s="1"/>
      <c r="BV2633" s="1"/>
      <c r="BW2633" s="1"/>
      <c r="BX2633" s="1"/>
      <c r="BY2633" s="1"/>
      <c r="BZ2633" s="1"/>
      <c r="CA2633" s="1"/>
      <c r="CB2633" s="1"/>
      <c r="CC2633" s="1"/>
      <c r="CD2633" s="1"/>
      <c r="CE2633" s="1"/>
      <c r="CF2633" s="1"/>
      <c r="CG2633" s="1"/>
      <c r="CH2633" s="1"/>
      <c r="CI2633" s="1"/>
      <c r="CJ2633" s="1"/>
      <c r="CK2633" s="1"/>
      <c r="CL2633" s="1"/>
      <c r="CM2633" s="1"/>
      <c r="CN2633" s="1"/>
      <c r="CO2633" s="1"/>
      <c r="CP2633" s="1"/>
      <c r="CQ2633" s="1"/>
      <c r="CR2633" s="1"/>
      <c r="CS2633" s="1"/>
      <c r="CT2633" s="1"/>
      <c r="CU2633" s="1"/>
      <c r="CV2633" s="1"/>
      <c r="CW2633" s="1"/>
      <c r="CX2633" s="1"/>
      <c r="CY2633" s="1"/>
      <c r="CZ2633" s="1"/>
      <c r="DA2633" s="1"/>
      <c r="DB2633" s="1"/>
      <c r="DC2633" s="1"/>
      <c r="DD2633" s="1"/>
      <c r="DE2633" s="1"/>
      <c r="DF2633" s="1"/>
      <c r="DG2633" s="1"/>
      <c r="DH2633" s="1"/>
      <c r="DI2633" s="1"/>
      <c r="DJ2633" s="1"/>
      <c r="DK2633" s="1"/>
      <c r="DL2633" s="1"/>
      <c r="DM2633" s="1"/>
      <c r="DN2633" s="1"/>
      <c r="DO2633" s="1"/>
      <c r="DP2633" s="1"/>
      <c r="DQ2633" s="1"/>
      <c r="DR2633" s="1"/>
      <c r="DS2633" s="1"/>
      <c r="DT2633" s="1"/>
      <c r="DU2633" s="1"/>
      <c r="DV2633" s="1"/>
      <c r="DW2633" s="1"/>
      <c r="DX2633" s="1"/>
      <c r="DY2633" s="1"/>
      <c r="DZ2633" s="1"/>
      <c r="EA2633" s="1"/>
      <c r="EB2633" s="1"/>
      <c r="EC2633" s="1"/>
      <c r="ED2633" s="1"/>
      <c r="EE2633" s="1"/>
      <c r="EF2633" s="1"/>
      <c r="EG2633" s="1"/>
      <c r="EH2633" s="1"/>
      <c r="EI2633" s="1"/>
      <c r="EJ2633" s="1"/>
      <c r="EK2633" s="1"/>
      <c r="EL2633" s="1"/>
      <c r="EM2633" s="1"/>
      <c r="EN2633" s="1"/>
      <c r="EO2633" s="1"/>
      <c r="EP2633" s="1"/>
      <c r="EQ2633" s="1"/>
      <c r="ER2633" s="1"/>
      <c r="ES2633" s="1"/>
      <c r="ET2633" s="1"/>
      <c r="EU2633" s="1"/>
      <c r="EV2633" s="1"/>
      <c r="EW2633" s="1"/>
      <c r="EX2633" s="1"/>
      <c r="EY2633" s="1"/>
      <c r="EZ2633" s="1"/>
      <c r="FA2633" s="1"/>
      <c r="FB2633" s="1"/>
      <c r="FC2633" s="1"/>
      <c r="FD2633" s="1"/>
      <c r="FE2633" s="1"/>
      <c r="FF2633" s="1"/>
      <c r="FG2633" s="1"/>
      <c r="FH2633" s="1"/>
      <c r="FI2633" s="1"/>
      <c r="FJ2633" s="1"/>
      <c r="FK2633" s="1"/>
      <c r="FL2633" s="1"/>
      <c r="FM2633" s="1"/>
      <c r="FN2633" s="1"/>
      <c r="FO2633" s="1"/>
      <c r="FP2633" s="1"/>
      <c r="FQ2633" s="1"/>
      <c r="FR2633" s="1"/>
      <c r="FS2633" s="1"/>
      <c r="FT2633" s="1"/>
      <c r="FU2633" s="1"/>
      <c r="FV2633" s="1"/>
      <c r="FW2633" s="1"/>
      <c r="FX2633" s="1"/>
      <c r="FY2633" s="1"/>
      <c r="FZ2633" s="1"/>
      <c r="GA2633" s="1"/>
      <c r="GB2633" s="1"/>
      <c r="GC2633" s="1"/>
      <c r="GD2633" s="1"/>
      <c r="GE2633" s="1"/>
      <c r="GF2633" s="1"/>
      <c r="GG2633" s="1"/>
      <c r="GH2633" s="1"/>
      <c r="GI2633" s="1"/>
      <c r="GJ2633" s="1"/>
      <c r="GK2633" s="1"/>
      <c r="GL2633" s="1"/>
      <c r="GM2633" s="1"/>
      <c r="GN2633" s="1"/>
      <c r="GO2633" s="1"/>
      <c r="GP2633" s="1"/>
      <c r="GQ2633" s="1"/>
      <c r="GR2633" s="1"/>
      <c r="GS2633" s="1"/>
      <c r="GT2633" s="1"/>
      <c r="GU2633" s="1"/>
      <c r="GV2633" s="1"/>
      <c r="GW2633" s="1"/>
      <c r="GX2633" s="1"/>
      <c r="GY2633" s="1"/>
      <c r="GZ2633" s="1"/>
      <c r="HA2633" s="1"/>
      <c r="HB2633" s="1"/>
      <c r="HC2633" s="1"/>
      <c r="HD2633" s="1"/>
      <c r="HE2633" s="1"/>
      <c r="HF2633" s="1"/>
      <c r="HG2633" s="1"/>
      <c r="HH2633" s="1"/>
      <c r="HI2633" s="1"/>
      <c r="HJ2633" s="1"/>
      <c r="HK2633" s="1"/>
      <c r="HL2633" s="1"/>
    </row>
    <row r="2634" spans="1:220" x14ac:dyDescent="0.2">
      <c r="A2634" s="63">
        <f t="shared" si="658"/>
        <v>44609</v>
      </c>
      <c r="B2634" s="12">
        <f t="shared" ca="1" si="673"/>
        <v>119069413.13986051</v>
      </c>
      <c r="C2634" s="71">
        <f t="shared" si="674"/>
        <v>80818569.689999998</v>
      </c>
      <c r="D2634" s="65">
        <f ca="1">IF(A2634&lt;$B$1,VLOOKUP(A2634,[1]DI!$A$4:$B$15000,2,FALSE),0)</f>
        <v>0.1065</v>
      </c>
      <c r="E2634" s="11">
        <f t="shared" ca="1" si="675"/>
        <v>1.00040168</v>
      </c>
      <c r="F2634" s="64">
        <f ca="1">(TRUNC(PRODUCT($E$16:$E2633),16))</f>
        <v>1.74459283082143</v>
      </c>
      <c r="G2634" s="64">
        <f t="shared" ca="1" si="676"/>
        <v>1.6004484080525101</v>
      </c>
      <c r="H2634" s="64">
        <f t="shared" ca="1" si="677"/>
        <v>1.0900650199999999</v>
      </c>
      <c r="I2634" s="65">
        <f t="shared" si="659"/>
        <v>3.7499999999999999E-2</v>
      </c>
      <c r="J2634" s="66">
        <f t="shared" si="678"/>
        <v>43801</v>
      </c>
      <c r="K2634" s="13">
        <f t="shared" si="686"/>
        <v>808</v>
      </c>
      <c r="L2634" s="9">
        <f t="shared" si="679"/>
        <v>1.0861365140000001</v>
      </c>
      <c r="M2634" s="69">
        <f t="shared" ca="1" si="680"/>
        <v>1.183959421</v>
      </c>
      <c r="N2634" s="68">
        <f t="shared" si="681"/>
        <v>0</v>
      </c>
      <c r="O2634" s="64">
        <f t="shared" ca="1" si="682"/>
        <v>14867337.2862205</v>
      </c>
      <c r="P2634" s="70">
        <f t="shared" si="683"/>
        <v>0</v>
      </c>
      <c r="Q2634" s="71">
        <f t="shared" si="684"/>
        <v>1616371.3938</v>
      </c>
      <c r="R2634" s="71">
        <f t="shared" si="685"/>
        <v>21767134.769840002</v>
      </c>
      <c r="S2634" s="66"/>
      <c r="T2634" s="66"/>
      <c r="U2634" s="66"/>
      <c r="V2634" s="6"/>
      <c r="W2634" s="6"/>
      <c r="X2634" s="6"/>
      <c r="Y2634" s="7"/>
      <c r="Z2634" s="1"/>
      <c r="AA2634" s="6"/>
      <c r="AB2634" s="7"/>
      <c r="AC2634" s="7"/>
      <c r="AD2634" s="7"/>
      <c r="AE2634" s="6"/>
      <c r="AF2634" s="8"/>
      <c r="AG2634" s="6"/>
      <c r="AH2634" s="1"/>
      <c r="AI2634" s="3"/>
      <c r="AJ2634" s="3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1"/>
      <c r="AW2634" s="1"/>
      <c r="AX2634" s="1"/>
      <c r="AY2634" s="1"/>
      <c r="AZ2634" s="1"/>
      <c r="BA2634" s="1"/>
      <c r="BB2634" s="1"/>
      <c r="BC2634" s="1"/>
      <c r="BD2634" s="1"/>
      <c r="BE2634" s="1"/>
      <c r="BF2634" s="1"/>
      <c r="BG2634" s="1"/>
      <c r="BH2634" s="1"/>
      <c r="BI2634" s="1"/>
      <c r="BJ2634" s="1"/>
      <c r="BK2634" s="1"/>
      <c r="BL2634" s="1"/>
      <c r="BM2634" s="1"/>
      <c r="BN2634" s="1"/>
      <c r="BO2634" s="1"/>
      <c r="BP2634" s="1"/>
      <c r="BQ2634" s="1"/>
      <c r="BR2634" s="1"/>
      <c r="BS2634" s="1"/>
      <c r="BT2634" s="1"/>
      <c r="BU2634" s="1"/>
      <c r="BV2634" s="1"/>
      <c r="BW2634" s="1"/>
      <c r="BX2634" s="1"/>
      <c r="BY2634" s="1"/>
      <c r="BZ2634" s="1"/>
      <c r="CA2634" s="1"/>
      <c r="CB2634" s="1"/>
      <c r="CC2634" s="1"/>
      <c r="CD2634" s="1"/>
      <c r="CE2634" s="1"/>
      <c r="CF2634" s="1"/>
      <c r="CG2634" s="1"/>
      <c r="CH2634" s="1"/>
      <c r="CI2634" s="1"/>
      <c r="CJ2634" s="1"/>
      <c r="CK2634" s="1"/>
      <c r="CL2634" s="1"/>
      <c r="CM2634" s="1"/>
      <c r="CN2634" s="1"/>
      <c r="CO2634" s="1"/>
      <c r="CP2634" s="1"/>
      <c r="CQ2634" s="1"/>
      <c r="CR2634" s="1"/>
      <c r="CS2634" s="1"/>
      <c r="CT2634" s="1"/>
      <c r="CU2634" s="1"/>
      <c r="CV2634" s="1"/>
      <c r="CW2634" s="1"/>
      <c r="CX2634" s="1"/>
      <c r="CY2634" s="1"/>
      <c r="CZ2634" s="1"/>
      <c r="DA2634" s="1"/>
      <c r="DB2634" s="1"/>
      <c r="DC2634" s="1"/>
      <c r="DD2634" s="1"/>
      <c r="DE2634" s="1"/>
      <c r="DF2634" s="1"/>
      <c r="DG2634" s="1"/>
      <c r="DH2634" s="1"/>
      <c r="DI2634" s="1"/>
      <c r="DJ2634" s="1"/>
      <c r="DK2634" s="1"/>
      <c r="DL2634" s="1"/>
      <c r="DM2634" s="1"/>
      <c r="DN2634" s="1"/>
      <c r="DO2634" s="1"/>
      <c r="DP2634" s="1"/>
      <c r="DQ2634" s="1"/>
      <c r="DR2634" s="1"/>
      <c r="DS2634" s="1"/>
      <c r="DT2634" s="1"/>
      <c r="DU2634" s="1"/>
      <c r="DV2634" s="1"/>
      <c r="DW2634" s="1"/>
      <c r="DX2634" s="1"/>
      <c r="DY2634" s="1"/>
      <c r="DZ2634" s="1"/>
      <c r="EA2634" s="1"/>
      <c r="EB2634" s="1"/>
      <c r="EC2634" s="1"/>
      <c r="ED2634" s="1"/>
      <c r="EE2634" s="1"/>
      <c r="EF2634" s="1"/>
      <c r="EG2634" s="1"/>
      <c r="EH2634" s="1"/>
      <c r="EI2634" s="1"/>
      <c r="EJ2634" s="1"/>
      <c r="EK2634" s="1"/>
      <c r="EL2634" s="1"/>
      <c r="EM2634" s="1"/>
      <c r="EN2634" s="1"/>
      <c r="EO2634" s="1"/>
      <c r="EP2634" s="1"/>
      <c r="EQ2634" s="1"/>
      <c r="ER2634" s="1"/>
      <c r="ES2634" s="1"/>
      <c r="ET2634" s="1"/>
      <c r="EU2634" s="1"/>
      <c r="EV2634" s="1"/>
      <c r="EW2634" s="1"/>
      <c r="EX2634" s="1"/>
      <c r="EY2634" s="1"/>
      <c r="EZ2634" s="1"/>
      <c r="FA2634" s="1"/>
      <c r="FB2634" s="1"/>
      <c r="FC2634" s="1"/>
      <c r="FD2634" s="1"/>
      <c r="FE2634" s="1"/>
      <c r="FF2634" s="1"/>
      <c r="FG2634" s="1"/>
      <c r="FH2634" s="1"/>
      <c r="FI2634" s="1"/>
      <c r="FJ2634" s="1"/>
      <c r="FK2634" s="1"/>
      <c r="FL2634" s="1"/>
      <c r="FM2634" s="1"/>
      <c r="FN2634" s="1"/>
      <c r="FO2634" s="1"/>
      <c r="FP2634" s="1"/>
      <c r="FQ2634" s="1"/>
      <c r="FR2634" s="1"/>
      <c r="FS2634" s="1"/>
      <c r="FT2634" s="1"/>
      <c r="FU2634" s="1"/>
      <c r="FV2634" s="1"/>
      <c r="FW2634" s="1"/>
      <c r="FX2634" s="1"/>
      <c r="FY2634" s="1"/>
      <c r="FZ2634" s="1"/>
      <c r="GA2634" s="1"/>
      <c r="GB2634" s="1"/>
      <c r="GC2634" s="1"/>
      <c r="GD2634" s="1"/>
      <c r="GE2634" s="1"/>
      <c r="GF2634" s="1"/>
      <c r="GG2634" s="1"/>
      <c r="GH2634" s="1"/>
      <c r="GI2634" s="1"/>
      <c r="GJ2634" s="1"/>
      <c r="GK2634" s="1"/>
      <c r="GL2634" s="1"/>
      <c r="GM2634" s="1"/>
      <c r="GN2634" s="1"/>
      <c r="GO2634" s="1"/>
      <c r="GP2634" s="1"/>
      <c r="GQ2634" s="1"/>
      <c r="GR2634" s="1"/>
      <c r="GS2634" s="1"/>
      <c r="GT2634" s="1"/>
      <c r="GU2634" s="1"/>
      <c r="GV2634" s="1"/>
      <c r="GW2634" s="1"/>
      <c r="GX2634" s="1"/>
      <c r="GY2634" s="1"/>
      <c r="GZ2634" s="1"/>
      <c r="HA2634" s="1"/>
      <c r="HB2634" s="1"/>
      <c r="HC2634" s="1"/>
      <c r="HD2634" s="1"/>
      <c r="HE2634" s="1"/>
      <c r="HF2634" s="1"/>
      <c r="HG2634" s="1"/>
      <c r="HH2634" s="1"/>
      <c r="HI2634" s="1"/>
      <c r="HJ2634" s="1"/>
      <c r="HK2634" s="1"/>
      <c r="HL2634" s="1"/>
    </row>
    <row r="2635" spans="1:220" x14ac:dyDescent="0.2">
      <c r="A2635" s="63">
        <f t="shared" si="658"/>
        <v>44610</v>
      </c>
      <c r="B2635" s="12">
        <f t="shared" ca="1" si="673"/>
        <v>119144577.3460803</v>
      </c>
      <c r="C2635" s="71">
        <f t="shared" si="674"/>
        <v>80818569.689999998</v>
      </c>
      <c r="D2635" s="65">
        <f ca="1">IF(A2635&lt;$B$1,VLOOKUP(A2635,[1]DI!$A$4:$B$15000,2,FALSE),0)</f>
        <v>0.1065</v>
      </c>
      <c r="E2635" s="11">
        <f t="shared" ca="1" si="675"/>
        <v>1.00040168</v>
      </c>
      <c r="F2635" s="64">
        <f ca="1">(TRUNC(PRODUCT($E$16:$E2634),16))</f>
        <v>1.74529359886971</v>
      </c>
      <c r="G2635" s="64">
        <f t="shared" ca="1" si="676"/>
        <v>1.6004484080525101</v>
      </c>
      <c r="H2635" s="64">
        <f t="shared" ca="1" si="677"/>
        <v>1.0905028800000001</v>
      </c>
      <c r="I2635" s="65">
        <f t="shared" si="659"/>
        <v>3.7499999999999999E-2</v>
      </c>
      <c r="J2635" s="66">
        <f t="shared" si="678"/>
        <v>43801</v>
      </c>
      <c r="K2635" s="13">
        <f t="shared" si="686"/>
        <v>809</v>
      </c>
      <c r="L2635" s="9">
        <f t="shared" si="679"/>
        <v>1.0862475890000001</v>
      </c>
      <c r="M2635" s="69">
        <f t="shared" ca="1" si="680"/>
        <v>1.184556124</v>
      </c>
      <c r="N2635" s="68">
        <f t="shared" si="681"/>
        <v>0</v>
      </c>
      <c r="O2635" s="64">
        <f t="shared" ca="1" si="682"/>
        <v>14915561.969210301</v>
      </c>
      <c r="P2635" s="70">
        <f t="shared" si="683"/>
        <v>0</v>
      </c>
      <c r="Q2635" s="71">
        <f t="shared" si="684"/>
        <v>1616371.3938</v>
      </c>
      <c r="R2635" s="71">
        <f t="shared" si="685"/>
        <v>21794074.29307</v>
      </c>
      <c r="S2635" s="66"/>
      <c r="T2635" s="66"/>
      <c r="U2635" s="66"/>
      <c r="V2635" s="6"/>
      <c r="W2635" s="6"/>
      <c r="X2635" s="6"/>
      <c r="Y2635" s="7"/>
      <c r="Z2635" s="1"/>
      <c r="AA2635" s="6"/>
      <c r="AB2635" s="7"/>
      <c r="AC2635" s="7"/>
      <c r="AD2635" s="7"/>
      <c r="AE2635" s="6"/>
      <c r="AF2635" s="8"/>
      <c r="AG2635" s="6"/>
      <c r="AH2635" s="1"/>
      <c r="AI2635" s="3"/>
      <c r="AJ2635" s="3"/>
      <c r="AK2635" s="1"/>
      <c r="AL2635" s="1"/>
      <c r="AM2635" s="1"/>
      <c r="AN2635" s="1"/>
      <c r="AO2635" s="1"/>
      <c r="AP2635" s="1"/>
      <c r="AQ2635" s="1"/>
      <c r="AR2635" s="1"/>
      <c r="AS2635" s="1"/>
      <c r="AT2635" s="1"/>
      <c r="AU2635" s="1"/>
      <c r="AV2635" s="1"/>
      <c r="AW2635" s="1"/>
      <c r="AX2635" s="1"/>
      <c r="AY2635" s="1"/>
      <c r="AZ2635" s="1"/>
      <c r="BA2635" s="1"/>
      <c r="BB2635" s="1"/>
      <c r="BC2635" s="1"/>
      <c r="BD2635" s="1"/>
      <c r="BE2635" s="1"/>
      <c r="BF2635" s="1"/>
      <c r="BG2635" s="1"/>
      <c r="BH2635" s="1"/>
      <c r="BI2635" s="1"/>
      <c r="BJ2635" s="1"/>
      <c r="BK2635" s="1"/>
      <c r="BL2635" s="1"/>
      <c r="BM2635" s="1"/>
      <c r="BN2635" s="1"/>
      <c r="BO2635" s="1"/>
      <c r="BP2635" s="1"/>
      <c r="BQ2635" s="1"/>
      <c r="BR2635" s="1"/>
      <c r="BS2635" s="1"/>
      <c r="BT2635" s="1"/>
      <c r="BU2635" s="1"/>
      <c r="BV2635" s="1"/>
      <c r="BW2635" s="1"/>
      <c r="BX2635" s="1"/>
      <c r="BY2635" s="1"/>
      <c r="BZ2635" s="1"/>
      <c r="CA2635" s="1"/>
      <c r="CB2635" s="1"/>
      <c r="CC2635" s="1"/>
      <c r="CD2635" s="1"/>
      <c r="CE2635" s="1"/>
      <c r="CF2635" s="1"/>
      <c r="CG2635" s="1"/>
      <c r="CH2635" s="1"/>
      <c r="CI2635" s="1"/>
      <c r="CJ2635" s="1"/>
      <c r="CK2635" s="1"/>
      <c r="CL2635" s="1"/>
      <c r="CM2635" s="1"/>
      <c r="CN2635" s="1"/>
      <c r="CO2635" s="1"/>
      <c r="CP2635" s="1"/>
      <c r="CQ2635" s="1"/>
      <c r="CR2635" s="1"/>
      <c r="CS2635" s="1"/>
      <c r="CT2635" s="1"/>
      <c r="CU2635" s="1"/>
      <c r="CV2635" s="1"/>
      <c r="CW2635" s="1"/>
      <c r="CX2635" s="1"/>
      <c r="CY2635" s="1"/>
      <c r="CZ2635" s="1"/>
      <c r="DA2635" s="1"/>
      <c r="DB2635" s="1"/>
      <c r="DC2635" s="1"/>
      <c r="DD2635" s="1"/>
      <c r="DE2635" s="1"/>
      <c r="DF2635" s="1"/>
      <c r="DG2635" s="1"/>
      <c r="DH2635" s="1"/>
      <c r="DI2635" s="1"/>
      <c r="DJ2635" s="1"/>
      <c r="DK2635" s="1"/>
      <c r="DL2635" s="1"/>
      <c r="DM2635" s="1"/>
      <c r="DN2635" s="1"/>
      <c r="DO2635" s="1"/>
      <c r="DP2635" s="1"/>
      <c r="DQ2635" s="1"/>
      <c r="DR2635" s="1"/>
      <c r="DS2635" s="1"/>
      <c r="DT2635" s="1"/>
      <c r="DU2635" s="1"/>
      <c r="DV2635" s="1"/>
      <c r="DW2635" s="1"/>
      <c r="DX2635" s="1"/>
      <c r="DY2635" s="1"/>
      <c r="DZ2635" s="1"/>
      <c r="EA2635" s="1"/>
      <c r="EB2635" s="1"/>
      <c r="EC2635" s="1"/>
      <c r="ED2635" s="1"/>
      <c r="EE2635" s="1"/>
      <c r="EF2635" s="1"/>
      <c r="EG2635" s="1"/>
      <c r="EH2635" s="1"/>
      <c r="EI2635" s="1"/>
      <c r="EJ2635" s="1"/>
      <c r="EK2635" s="1"/>
      <c r="EL2635" s="1"/>
      <c r="EM2635" s="1"/>
      <c r="EN2635" s="1"/>
      <c r="EO2635" s="1"/>
      <c r="EP2635" s="1"/>
      <c r="EQ2635" s="1"/>
      <c r="ER2635" s="1"/>
      <c r="ES2635" s="1"/>
      <c r="ET2635" s="1"/>
      <c r="EU2635" s="1"/>
      <c r="EV2635" s="1"/>
      <c r="EW2635" s="1"/>
      <c r="EX2635" s="1"/>
      <c r="EY2635" s="1"/>
      <c r="EZ2635" s="1"/>
      <c r="FA2635" s="1"/>
      <c r="FB2635" s="1"/>
      <c r="FC2635" s="1"/>
      <c r="FD2635" s="1"/>
      <c r="FE2635" s="1"/>
      <c r="FF2635" s="1"/>
      <c r="FG2635" s="1"/>
      <c r="FH2635" s="1"/>
      <c r="FI2635" s="1"/>
      <c r="FJ2635" s="1"/>
      <c r="FK2635" s="1"/>
      <c r="FL2635" s="1"/>
      <c r="FM2635" s="1"/>
      <c r="FN2635" s="1"/>
      <c r="FO2635" s="1"/>
      <c r="FP2635" s="1"/>
      <c r="FQ2635" s="1"/>
      <c r="FR2635" s="1"/>
      <c r="FS2635" s="1"/>
      <c r="FT2635" s="1"/>
      <c r="FU2635" s="1"/>
      <c r="FV2635" s="1"/>
      <c r="FW2635" s="1"/>
      <c r="FX2635" s="1"/>
      <c r="FY2635" s="1"/>
      <c r="FZ2635" s="1"/>
      <c r="GA2635" s="1"/>
      <c r="GB2635" s="1"/>
      <c r="GC2635" s="1"/>
      <c r="GD2635" s="1"/>
      <c r="GE2635" s="1"/>
      <c r="GF2635" s="1"/>
      <c r="GG2635" s="1"/>
      <c r="GH2635" s="1"/>
      <c r="GI2635" s="1"/>
      <c r="GJ2635" s="1"/>
      <c r="GK2635" s="1"/>
      <c r="GL2635" s="1"/>
      <c r="GM2635" s="1"/>
      <c r="GN2635" s="1"/>
      <c r="GO2635" s="1"/>
      <c r="GP2635" s="1"/>
      <c r="GQ2635" s="1"/>
      <c r="GR2635" s="1"/>
      <c r="GS2635" s="1"/>
      <c r="GT2635" s="1"/>
      <c r="GU2635" s="1"/>
      <c r="GV2635" s="1"/>
      <c r="GW2635" s="1"/>
      <c r="GX2635" s="1"/>
      <c r="GY2635" s="1"/>
      <c r="GZ2635" s="1"/>
      <c r="HA2635" s="1"/>
      <c r="HB2635" s="1"/>
      <c r="HC2635" s="1"/>
      <c r="HD2635" s="1"/>
      <c r="HE2635" s="1"/>
      <c r="HF2635" s="1"/>
      <c r="HG2635" s="1"/>
      <c r="HH2635" s="1"/>
      <c r="HI2635" s="1"/>
      <c r="HJ2635" s="1"/>
      <c r="HK2635" s="1"/>
      <c r="HL2635" s="1"/>
    </row>
    <row r="2636" spans="1:220" x14ac:dyDescent="0.2">
      <c r="A2636" s="63">
        <f t="shared" si="658"/>
        <v>44611</v>
      </c>
      <c r="B2636" s="12">
        <f t="shared" ca="1" si="673"/>
        <v>119219765.4745966</v>
      </c>
      <c r="C2636" s="71">
        <f t="shared" si="674"/>
        <v>80818569.689999998</v>
      </c>
      <c r="D2636" s="65">
        <f ca="1">IF(A2636&lt;$B$1,VLOOKUP(A2636,[1]DI!$A$4:$B$15000,2,FALSE),0)</f>
        <v>0</v>
      </c>
      <c r="E2636" s="11">
        <f t="shared" ca="1" si="675"/>
        <v>1</v>
      </c>
      <c r="F2636" s="64">
        <f ca="1">(TRUNC(PRODUCT($E$16:$E2635),16))</f>
        <v>1.74599464840251</v>
      </c>
      <c r="G2636" s="64">
        <f t="shared" ca="1" si="676"/>
        <v>1.6004484080525101</v>
      </c>
      <c r="H2636" s="64">
        <f t="shared" ca="1" si="677"/>
        <v>1.09094091</v>
      </c>
      <c r="I2636" s="65">
        <f t="shared" si="659"/>
        <v>3.7499999999999999E-2</v>
      </c>
      <c r="J2636" s="66">
        <f t="shared" si="678"/>
        <v>43801</v>
      </c>
      <c r="K2636" s="13">
        <f t="shared" si="686"/>
        <v>810</v>
      </c>
      <c r="L2636" s="9">
        <f t="shared" si="679"/>
        <v>1.0863586759999999</v>
      </c>
      <c r="M2636" s="69">
        <f t="shared" ca="1" si="680"/>
        <v>1.1851531230000001</v>
      </c>
      <c r="N2636" s="68">
        <f t="shared" si="681"/>
        <v>0</v>
      </c>
      <c r="O2636" s="64">
        <f t="shared" ca="1" si="682"/>
        <v>14963810.574496601</v>
      </c>
      <c r="P2636" s="70">
        <f t="shared" si="683"/>
        <v>0</v>
      </c>
      <c r="Q2636" s="71">
        <f t="shared" si="684"/>
        <v>1616371.3938</v>
      </c>
      <c r="R2636" s="71">
        <f t="shared" si="685"/>
        <v>21821013.816300001</v>
      </c>
      <c r="S2636" s="66"/>
      <c r="T2636" s="66"/>
      <c r="U2636" s="66"/>
      <c r="V2636" s="6"/>
      <c r="W2636" s="6"/>
      <c r="X2636" s="6"/>
      <c r="Y2636" s="7"/>
      <c r="Z2636" s="1"/>
      <c r="AA2636" s="6"/>
      <c r="AB2636" s="7"/>
      <c r="AC2636" s="7"/>
      <c r="AD2636" s="7"/>
      <c r="AE2636" s="6"/>
      <c r="AF2636" s="8"/>
      <c r="AG2636" s="6"/>
      <c r="AH2636" s="1"/>
      <c r="AI2636" s="3"/>
      <c r="AJ2636" s="3"/>
      <c r="AK2636" s="1"/>
      <c r="AL2636" s="1"/>
      <c r="AM2636" s="1"/>
      <c r="AN2636" s="1"/>
      <c r="AO2636" s="1"/>
      <c r="AP2636" s="1"/>
      <c r="AQ2636" s="1"/>
      <c r="AR2636" s="1"/>
      <c r="AS2636" s="1"/>
      <c r="AT2636" s="1"/>
      <c r="AU2636" s="1"/>
      <c r="AV2636" s="1"/>
      <c r="AW2636" s="1"/>
      <c r="AX2636" s="1"/>
      <c r="AY2636" s="1"/>
      <c r="AZ2636" s="1"/>
      <c r="BA2636" s="1"/>
      <c r="BB2636" s="1"/>
      <c r="BC2636" s="1"/>
      <c r="BD2636" s="1"/>
      <c r="BE2636" s="1"/>
      <c r="BF2636" s="1"/>
      <c r="BG2636" s="1"/>
      <c r="BH2636" s="1"/>
      <c r="BI2636" s="1"/>
      <c r="BJ2636" s="1"/>
      <c r="BK2636" s="1"/>
      <c r="BL2636" s="1"/>
      <c r="BM2636" s="1"/>
      <c r="BN2636" s="1"/>
      <c r="BO2636" s="1"/>
      <c r="BP2636" s="1"/>
      <c r="BQ2636" s="1"/>
      <c r="BR2636" s="1"/>
      <c r="BS2636" s="1"/>
      <c r="BT2636" s="1"/>
      <c r="BU2636" s="1"/>
      <c r="BV2636" s="1"/>
      <c r="BW2636" s="1"/>
      <c r="BX2636" s="1"/>
      <c r="BY2636" s="1"/>
      <c r="BZ2636" s="1"/>
      <c r="CA2636" s="1"/>
      <c r="CB2636" s="1"/>
      <c r="CC2636" s="1"/>
      <c r="CD2636" s="1"/>
      <c r="CE2636" s="1"/>
      <c r="CF2636" s="1"/>
      <c r="CG2636" s="1"/>
      <c r="CH2636" s="1"/>
      <c r="CI2636" s="1"/>
      <c r="CJ2636" s="1"/>
      <c r="CK2636" s="1"/>
      <c r="CL2636" s="1"/>
      <c r="CM2636" s="1"/>
      <c r="CN2636" s="1"/>
      <c r="CO2636" s="1"/>
      <c r="CP2636" s="1"/>
      <c r="CQ2636" s="1"/>
      <c r="CR2636" s="1"/>
      <c r="CS2636" s="1"/>
      <c r="CT2636" s="1"/>
      <c r="CU2636" s="1"/>
      <c r="CV2636" s="1"/>
      <c r="CW2636" s="1"/>
      <c r="CX2636" s="1"/>
      <c r="CY2636" s="1"/>
      <c r="CZ2636" s="1"/>
      <c r="DA2636" s="1"/>
      <c r="DB2636" s="1"/>
      <c r="DC2636" s="1"/>
      <c r="DD2636" s="1"/>
      <c r="DE2636" s="1"/>
      <c r="DF2636" s="1"/>
      <c r="DG2636" s="1"/>
      <c r="DH2636" s="1"/>
      <c r="DI2636" s="1"/>
      <c r="DJ2636" s="1"/>
      <c r="DK2636" s="1"/>
      <c r="DL2636" s="1"/>
      <c r="DM2636" s="1"/>
      <c r="DN2636" s="1"/>
      <c r="DO2636" s="1"/>
      <c r="DP2636" s="1"/>
      <c r="DQ2636" s="1"/>
      <c r="DR2636" s="1"/>
      <c r="DS2636" s="1"/>
      <c r="DT2636" s="1"/>
      <c r="DU2636" s="1"/>
      <c r="DV2636" s="1"/>
      <c r="DW2636" s="1"/>
      <c r="DX2636" s="1"/>
      <c r="DY2636" s="1"/>
      <c r="DZ2636" s="1"/>
      <c r="EA2636" s="1"/>
      <c r="EB2636" s="1"/>
      <c r="EC2636" s="1"/>
      <c r="ED2636" s="1"/>
      <c r="EE2636" s="1"/>
      <c r="EF2636" s="1"/>
      <c r="EG2636" s="1"/>
      <c r="EH2636" s="1"/>
      <c r="EI2636" s="1"/>
      <c r="EJ2636" s="1"/>
      <c r="EK2636" s="1"/>
      <c r="EL2636" s="1"/>
      <c r="EM2636" s="1"/>
      <c r="EN2636" s="1"/>
      <c r="EO2636" s="1"/>
      <c r="EP2636" s="1"/>
      <c r="EQ2636" s="1"/>
      <c r="ER2636" s="1"/>
      <c r="ES2636" s="1"/>
      <c r="ET2636" s="1"/>
      <c r="EU2636" s="1"/>
      <c r="EV2636" s="1"/>
      <c r="EW2636" s="1"/>
      <c r="EX2636" s="1"/>
      <c r="EY2636" s="1"/>
      <c r="EZ2636" s="1"/>
      <c r="FA2636" s="1"/>
      <c r="FB2636" s="1"/>
      <c r="FC2636" s="1"/>
      <c r="FD2636" s="1"/>
      <c r="FE2636" s="1"/>
      <c r="FF2636" s="1"/>
      <c r="FG2636" s="1"/>
      <c r="FH2636" s="1"/>
      <c r="FI2636" s="1"/>
      <c r="FJ2636" s="1"/>
      <c r="FK2636" s="1"/>
      <c r="FL2636" s="1"/>
      <c r="FM2636" s="1"/>
      <c r="FN2636" s="1"/>
      <c r="FO2636" s="1"/>
      <c r="FP2636" s="1"/>
      <c r="FQ2636" s="1"/>
      <c r="FR2636" s="1"/>
      <c r="FS2636" s="1"/>
      <c r="FT2636" s="1"/>
      <c r="FU2636" s="1"/>
      <c r="FV2636" s="1"/>
      <c r="FW2636" s="1"/>
      <c r="FX2636" s="1"/>
      <c r="FY2636" s="1"/>
      <c r="FZ2636" s="1"/>
      <c r="GA2636" s="1"/>
      <c r="GB2636" s="1"/>
      <c r="GC2636" s="1"/>
      <c r="GD2636" s="1"/>
      <c r="GE2636" s="1"/>
      <c r="GF2636" s="1"/>
      <c r="GG2636" s="1"/>
      <c r="GH2636" s="1"/>
      <c r="GI2636" s="1"/>
      <c r="GJ2636" s="1"/>
      <c r="GK2636" s="1"/>
      <c r="GL2636" s="1"/>
      <c r="GM2636" s="1"/>
      <c r="GN2636" s="1"/>
      <c r="GO2636" s="1"/>
      <c r="GP2636" s="1"/>
      <c r="GQ2636" s="1"/>
      <c r="GR2636" s="1"/>
      <c r="GS2636" s="1"/>
      <c r="GT2636" s="1"/>
      <c r="GU2636" s="1"/>
      <c r="GV2636" s="1"/>
      <c r="GW2636" s="1"/>
      <c r="GX2636" s="1"/>
      <c r="GY2636" s="1"/>
      <c r="GZ2636" s="1"/>
      <c r="HA2636" s="1"/>
      <c r="HB2636" s="1"/>
      <c r="HC2636" s="1"/>
      <c r="HD2636" s="1"/>
      <c r="HE2636" s="1"/>
      <c r="HF2636" s="1"/>
      <c r="HG2636" s="1"/>
      <c r="HH2636" s="1"/>
      <c r="HI2636" s="1"/>
      <c r="HJ2636" s="1"/>
      <c r="HK2636" s="1"/>
      <c r="HL2636" s="1"/>
    </row>
    <row r="2637" spans="1:220" x14ac:dyDescent="0.2">
      <c r="A2637" s="63">
        <f t="shared" si="658"/>
        <v>44612</v>
      </c>
      <c r="B2637" s="12">
        <f t="shared" ca="1" si="673"/>
        <v>119256500.28929161</v>
      </c>
      <c r="C2637" s="71">
        <f t="shared" si="674"/>
        <v>80818569.689999998</v>
      </c>
      <c r="D2637" s="65">
        <f ca="1">IF(A2637&lt;$B$1,VLOOKUP(A2637,[1]DI!$A$4:$B$15000,2,FALSE),0)</f>
        <v>0</v>
      </c>
      <c r="E2637" s="11">
        <f t="shared" ca="1" si="675"/>
        <v>1</v>
      </c>
      <c r="F2637" s="64">
        <f ca="1">(TRUNC(PRODUCT($E$16:$E2636),16))</f>
        <v>1.74599464840251</v>
      </c>
      <c r="G2637" s="64">
        <f t="shared" ca="1" si="676"/>
        <v>1.6004484080525101</v>
      </c>
      <c r="H2637" s="64">
        <f t="shared" ca="1" si="677"/>
        <v>1.09094091</v>
      </c>
      <c r="I2637" s="65">
        <f t="shared" si="659"/>
        <v>3.7499999999999999E-2</v>
      </c>
      <c r="J2637" s="66">
        <f t="shared" si="678"/>
        <v>43801</v>
      </c>
      <c r="K2637" s="13">
        <f t="shared" si="686"/>
        <v>811</v>
      </c>
      <c r="L2637" s="9">
        <f t="shared" si="679"/>
        <v>1.086469774</v>
      </c>
      <c r="M2637" s="69">
        <f t="shared" ca="1" si="680"/>
        <v>1.1852743240000001</v>
      </c>
      <c r="N2637" s="68">
        <f t="shared" si="681"/>
        <v>0</v>
      </c>
      <c r="O2637" s="64">
        <f t="shared" ca="1" si="682"/>
        <v>14973605.8659616</v>
      </c>
      <c r="P2637" s="70">
        <f t="shared" si="683"/>
        <v>0</v>
      </c>
      <c r="Q2637" s="71">
        <f t="shared" si="684"/>
        <v>1616371.3938</v>
      </c>
      <c r="R2637" s="71">
        <f t="shared" si="685"/>
        <v>21847953.339530002</v>
      </c>
      <c r="S2637" s="66"/>
      <c r="T2637" s="66"/>
      <c r="U2637" s="66"/>
      <c r="V2637" s="6"/>
      <c r="W2637" s="6"/>
      <c r="X2637" s="6"/>
      <c r="Y2637" s="7"/>
      <c r="Z2637" s="1"/>
      <c r="AA2637" s="6"/>
      <c r="AB2637" s="7"/>
      <c r="AC2637" s="7"/>
      <c r="AD2637" s="7"/>
      <c r="AE2637" s="6"/>
      <c r="AF2637" s="8"/>
      <c r="AG2637" s="6"/>
      <c r="AH2637" s="1"/>
      <c r="AI2637" s="3"/>
      <c r="AJ2637" s="3"/>
      <c r="AK2637" s="1"/>
      <c r="AL2637" s="1"/>
      <c r="AM2637" s="1"/>
      <c r="AN2637" s="1"/>
      <c r="AO2637" s="1"/>
      <c r="AP2637" s="1"/>
      <c r="AQ2637" s="1"/>
      <c r="AR2637" s="1"/>
      <c r="AS2637" s="1"/>
      <c r="AT2637" s="1"/>
      <c r="AU2637" s="1"/>
      <c r="AV2637" s="1"/>
      <c r="AW2637" s="1"/>
      <c r="AX2637" s="1"/>
      <c r="AY2637" s="1"/>
      <c r="AZ2637" s="1"/>
      <c r="BA2637" s="1"/>
      <c r="BB2637" s="1"/>
      <c r="BC2637" s="1"/>
      <c r="BD2637" s="1"/>
      <c r="BE2637" s="1"/>
      <c r="BF2637" s="1"/>
      <c r="BG2637" s="1"/>
      <c r="BH2637" s="1"/>
      <c r="BI2637" s="1"/>
      <c r="BJ2637" s="1"/>
      <c r="BK2637" s="1"/>
      <c r="BL2637" s="1"/>
      <c r="BM2637" s="1"/>
      <c r="BN2637" s="1"/>
      <c r="BO2637" s="1"/>
      <c r="BP2637" s="1"/>
      <c r="BQ2637" s="1"/>
      <c r="BR2637" s="1"/>
      <c r="BS2637" s="1"/>
      <c r="BT2637" s="1"/>
      <c r="BU2637" s="1"/>
      <c r="BV2637" s="1"/>
      <c r="BW2637" s="1"/>
      <c r="BX2637" s="1"/>
      <c r="BY2637" s="1"/>
      <c r="BZ2637" s="1"/>
      <c r="CA2637" s="1"/>
      <c r="CB2637" s="1"/>
      <c r="CC2637" s="1"/>
      <c r="CD2637" s="1"/>
      <c r="CE2637" s="1"/>
      <c r="CF2637" s="1"/>
      <c r="CG2637" s="1"/>
      <c r="CH2637" s="1"/>
      <c r="CI2637" s="1"/>
      <c r="CJ2637" s="1"/>
      <c r="CK2637" s="1"/>
      <c r="CL2637" s="1"/>
      <c r="CM2637" s="1"/>
      <c r="CN2637" s="1"/>
      <c r="CO2637" s="1"/>
      <c r="CP2637" s="1"/>
      <c r="CQ2637" s="1"/>
      <c r="CR2637" s="1"/>
      <c r="CS2637" s="1"/>
      <c r="CT2637" s="1"/>
      <c r="CU2637" s="1"/>
      <c r="CV2637" s="1"/>
      <c r="CW2637" s="1"/>
      <c r="CX2637" s="1"/>
      <c r="CY2637" s="1"/>
      <c r="CZ2637" s="1"/>
      <c r="DA2637" s="1"/>
      <c r="DB2637" s="1"/>
      <c r="DC2637" s="1"/>
      <c r="DD2637" s="1"/>
      <c r="DE2637" s="1"/>
      <c r="DF2637" s="1"/>
      <c r="DG2637" s="1"/>
      <c r="DH2637" s="1"/>
      <c r="DI2637" s="1"/>
      <c r="DJ2637" s="1"/>
      <c r="DK2637" s="1"/>
      <c r="DL2637" s="1"/>
      <c r="DM2637" s="1"/>
      <c r="DN2637" s="1"/>
      <c r="DO2637" s="1"/>
      <c r="DP2637" s="1"/>
      <c r="DQ2637" s="1"/>
      <c r="DR2637" s="1"/>
      <c r="DS2637" s="1"/>
      <c r="DT2637" s="1"/>
      <c r="DU2637" s="1"/>
      <c r="DV2637" s="1"/>
      <c r="DW2637" s="1"/>
      <c r="DX2637" s="1"/>
      <c r="DY2637" s="1"/>
      <c r="DZ2637" s="1"/>
      <c r="EA2637" s="1"/>
      <c r="EB2637" s="1"/>
      <c r="EC2637" s="1"/>
      <c r="ED2637" s="1"/>
      <c r="EE2637" s="1"/>
      <c r="EF2637" s="1"/>
      <c r="EG2637" s="1"/>
      <c r="EH2637" s="1"/>
      <c r="EI2637" s="1"/>
      <c r="EJ2637" s="1"/>
      <c r="EK2637" s="1"/>
      <c r="EL2637" s="1"/>
      <c r="EM2637" s="1"/>
      <c r="EN2637" s="1"/>
      <c r="EO2637" s="1"/>
      <c r="EP2637" s="1"/>
      <c r="EQ2637" s="1"/>
      <c r="ER2637" s="1"/>
      <c r="ES2637" s="1"/>
      <c r="ET2637" s="1"/>
      <c r="EU2637" s="1"/>
      <c r="EV2637" s="1"/>
      <c r="EW2637" s="1"/>
      <c r="EX2637" s="1"/>
      <c r="EY2637" s="1"/>
      <c r="EZ2637" s="1"/>
      <c r="FA2637" s="1"/>
      <c r="FB2637" s="1"/>
      <c r="FC2637" s="1"/>
      <c r="FD2637" s="1"/>
      <c r="FE2637" s="1"/>
      <c r="FF2637" s="1"/>
      <c r="FG2637" s="1"/>
      <c r="FH2637" s="1"/>
      <c r="FI2637" s="1"/>
      <c r="FJ2637" s="1"/>
      <c r="FK2637" s="1"/>
      <c r="FL2637" s="1"/>
      <c r="FM2637" s="1"/>
      <c r="FN2637" s="1"/>
      <c r="FO2637" s="1"/>
      <c r="FP2637" s="1"/>
      <c r="FQ2637" s="1"/>
      <c r="FR2637" s="1"/>
      <c r="FS2637" s="1"/>
      <c r="FT2637" s="1"/>
      <c r="FU2637" s="1"/>
      <c r="FV2637" s="1"/>
      <c r="FW2637" s="1"/>
      <c r="FX2637" s="1"/>
      <c r="FY2637" s="1"/>
      <c r="FZ2637" s="1"/>
      <c r="GA2637" s="1"/>
      <c r="GB2637" s="1"/>
      <c r="GC2637" s="1"/>
      <c r="GD2637" s="1"/>
      <c r="GE2637" s="1"/>
      <c r="GF2637" s="1"/>
      <c r="GG2637" s="1"/>
      <c r="GH2637" s="1"/>
      <c r="GI2637" s="1"/>
      <c r="GJ2637" s="1"/>
      <c r="GK2637" s="1"/>
      <c r="GL2637" s="1"/>
      <c r="GM2637" s="1"/>
      <c r="GN2637" s="1"/>
      <c r="GO2637" s="1"/>
      <c r="GP2637" s="1"/>
      <c r="GQ2637" s="1"/>
      <c r="GR2637" s="1"/>
      <c r="GS2637" s="1"/>
      <c r="GT2637" s="1"/>
      <c r="GU2637" s="1"/>
      <c r="GV2637" s="1"/>
      <c r="GW2637" s="1"/>
      <c r="GX2637" s="1"/>
      <c r="GY2637" s="1"/>
      <c r="GZ2637" s="1"/>
      <c r="HA2637" s="1"/>
      <c r="HB2637" s="1"/>
      <c r="HC2637" s="1"/>
      <c r="HD2637" s="1"/>
      <c r="HE2637" s="1"/>
      <c r="HF2637" s="1"/>
      <c r="HG2637" s="1"/>
      <c r="HH2637" s="1"/>
      <c r="HI2637" s="1"/>
      <c r="HJ2637" s="1"/>
      <c r="HK2637" s="1"/>
      <c r="HL2637" s="1"/>
    </row>
    <row r="2638" spans="1:220" x14ac:dyDescent="0.2">
      <c r="A2638" s="63">
        <f t="shared" si="658"/>
        <v>44613</v>
      </c>
      <c r="B2638" s="12">
        <f t="shared" ca="1" si="673"/>
        <v>119293236.0738095</v>
      </c>
      <c r="C2638" s="71">
        <f t="shared" si="674"/>
        <v>80818569.689999998</v>
      </c>
      <c r="D2638" s="65">
        <f ca="1">IF(A2638&lt;$B$1,VLOOKUP(A2638,[1]DI!$A$4:$B$15000,2,FALSE),0)</f>
        <v>0.1065</v>
      </c>
      <c r="E2638" s="11">
        <f t="shared" ca="1" si="675"/>
        <v>1.00040168</v>
      </c>
      <c r="F2638" s="64">
        <f ca="1">(TRUNC(PRODUCT($E$16:$E2637),16))</f>
        <v>1.74599464840251</v>
      </c>
      <c r="G2638" s="64">
        <f t="shared" ca="1" si="676"/>
        <v>1.6004484080525101</v>
      </c>
      <c r="H2638" s="64">
        <f t="shared" ca="1" si="677"/>
        <v>1.09094091</v>
      </c>
      <c r="I2638" s="65">
        <f t="shared" si="659"/>
        <v>3.7499999999999999E-2</v>
      </c>
      <c r="J2638" s="66">
        <f t="shared" si="678"/>
        <v>43801</v>
      </c>
      <c r="K2638" s="13">
        <f t="shared" si="686"/>
        <v>812</v>
      </c>
      <c r="L2638" s="9">
        <f t="shared" si="679"/>
        <v>1.0865808830000001</v>
      </c>
      <c r="M2638" s="69">
        <f t="shared" ca="1" si="680"/>
        <v>1.185395537</v>
      </c>
      <c r="N2638" s="68">
        <f t="shared" si="681"/>
        <v>0</v>
      </c>
      <c r="O2638" s="64">
        <f t="shared" ca="1" si="682"/>
        <v>14983402.1272495</v>
      </c>
      <c r="P2638" s="70">
        <f t="shared" si="683"/>
        <v>0</v>
      </c>
      <c r="Q2638" s="71">
        <f t="shared" si="684"/>
        <v>1616371.3938</v>
      </c>
      <c r="R2638" s="71">
        <f t="shared" si="685"/>
        <v>21874892.86276</v>
      </c>
      <c r="S2638" s="66"/>
      <c r="T2638" s="66"/>
      <c r="U2638" s="66"/>
      <c r="V2638" s="6"/>
      <c r="W2638" s="6"/>
      <c r="X2638" s="6"/>
      <c r="Y2638" s="7"/>
      <c r="Z2638" s="1"/>
      <c r="AA2638" s="6"/>
      <c r="AB2638" s="7"/>
      <c r="AC2638" s="7"/>
      <c r="AD2638" s="7"/>
      <c r="AE2638" s="6"/>
      <c r="AF2638" s="8"/>
      <c r="AG2638" s="6"/>
      <c r="AH2638" s="1"/>
      <c r="AI2638" s="3"/>
      <c r="AJ2638" s="3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/>
      <c r="AW2638" s="1"/>
      <c r="AX2638" s="1"/>
      <c r="AY2638" s="1"/>
      <c r="AZ2638" s="1"/>
      <c r="BA2638" s="1"/>
      <c r="BB2638" s="1"/>
      <c r="BC2638" s="1"/>
      <c r="BD2638" s="1"/>
      <c r="BE2638" s="1"/>
      <c r="BF2638" s="1"/>
      <c r="BG2638" s="1"/>
      <c r="BH2638" s="1"/>
      <c r="BI2638" s="1"/>
      <c r="BJ2638" s="1"/>
      <c r="BK2638" s="1"/>
      <c r="BL2638" s="1"/>
      <c r="BM2638" s="1"/>
      <c r="BN2638" s="1"/>
      <c r="BO2638" s="1"/>
      <c r="BP2638" s="1"/>
      <c r="BQ2638" s="1"/>
      <c r="BR2638" s="1"/>
      <c r="BS2638" s="1"/>
      <c r="BT2638" s="1"/>
      <c r="BU2638" s="1"/>
      <c r="BV2638" s="1"/>
      <c r="BW2638" s="1"/>
      <c r="BX2638" s="1"/>
      <c r="BY2638" s="1"/>
      <c r="BZ2638" s="1"/>
      <c r="CA2638" s="1"/>
      <c r="CB2638" s="1"/>
      <c r="CC2638" s="1"/>
      <c r="CD2638" s="1"/>
      <c r="CE2638" s="1"/>
      <c r="CF2638" s="1"/>
      <c r="CG2638" s="1"/>
      <c r="CH2638" s="1"/>
      <c r="CI2638" s="1"/>
      <c r="CJ2638" s="1"/>
      <c r="CK2638" s="1"/>
      <c r="CL2638" s="1"/>
      <c r="CM2638" s="1"/>
      <c r="CN2638" s="1"/>
      <c r="CO2638" s="1"/>
      <c r="CP2638" s="1"/>
      <c r="CQ2638" s="1"/>
      <c r="CR2638" s="1"/>
      <c r="CS2638" s="1"/>
      <c r="CT2638" s="1"/>
      <c r="CU2638" s="1"/>
      <c r="CV2638" s="1"/>
      <c r="CW2638" s="1"/>
      <c r="CX2638" s="1"/>
      <c r="CY2638" s="1"/>
      <c r="CZ2638" s="1"/>
      <c r="DA2638" s="1"/>
      <c r="DB2638" s="1"/>
      <c r="DC2638" s="1"/>
      <c r="DD2638" s="1"/>
      <c r="DE2638" s="1"/>
      <c r="DF2638" s="1"/>
      <c r="DG2638" s="1"/>
      <c r="DH2638" s="1"/>
      <c r="DI2638" s="1"/>
      <c r="DJ2638" s="1"/>
      <c r="DK2638" s="1"/>
      <c r="DL2638" s="1"/>
      <c r="DM2638" s="1"/>
      <c r="DN2638" s="1"/>
      <c r="DO2638" s="1"/>
      <c r="DP2638" s="1"/>
      <c r="DQ2638" s="1"/>
      <c r="DR2638" s="1"/>
      <c r="DS2638" s="1"/>
      <c r="DT2638" s="1"/>
      <c r="DU2638" s="1"/>
      <c r="DV2638" s="1"/>
      <c r="DW2638" s="1"/>
      <c r="DX2638" s="1"/>
      <c r="DY2638" s="1"/>
      <c r="DZ2638" s="1"/>
      <c r="EA2638" s="1"/>
      <c r="EB2638" s="1"/>
      <c r="EC2638" s="1"/>
      <c r="ED2638" s="1"/>
      <c r="EE2638" s="1"/>
      <c r="EF2638" s="1"/>
      <c r="EG2638" s="1"/>
      <c r="EH2638" s="1"/>
      <c r="EI2638" s="1"/>
      <c r="EJ2638" s="1"/>
      <c r="EK2638" s="1"/>
      <c r="EL2638" s="1"/>
      <c r="EM2638" s="1"/>
      <c r="EN2638" s="1"/>
      <c r="EO2638" s="1"/>
      <c r="EP2638" s="1"/>
      <c r="EQ2638" s="1"/>
      <c r="ER2638" s="1"/>
      <c r="ES2638" s="1"/>
      <c r="ET2638" s="1"/>
      <c r="EU2638" s="1"/>
      <c r="EV2638" s="1"/>
      <c r="EW2638" s="1"/>
      <c r="EX2638" s="1"/>
      <c r="EY2638" s="1"/>
      <c r="EZ2638" s="1"/>
      <c r="FA2638" s="1"/>
      <c r="FB2638" s="1"/>
      <c r="FC2638" s="1"/>
      <c r="FD2638" s="1"/>
      <c r="FE2638" s="1"/>
      <c r="FF2638" s="1"/>
      <c r="FG2638" s="1"/>
      <c r="FH2638" s="1"/>
      <c r="FI2638" s="1"/>
      <c r="FJ2638" s="1"/>
      <c r="FK2638" s="1"/>
      <c r="FL2638" s="1"/>
      <c r="FM2638" s="1"/>
      <c r="FN2638" s="1"/>
      <c r="FO2638" s="1"/>
      <c r="FP2638" s="1"/>
      <c r="FQ2638" s="1"/>
      <c r="FR2638" s="1"/>
      <c r="FS2638" s="1"/>
      <c r="FT2638" s="1"/>
      <c r="FU2638" s="1"/>
      <c r="FV2638" s="1"/>
      <c r="FW2638" s="1"/>
      <c r="FX2638" s="1"/>
      <c r="FY2638" s="1"/>
      <c r="FZ2638" s="1"/>
      <c r="GA2638" s="1"/>
      <c r="GB2638" s="1"/>
      <c r="GC2638" s="1"/>
      <c r="GD2638" s="1"/>
      <c r="GE2638" s="1"/>
      <c r="GF2638" s="1"/>
      <c r="GG2638" s="1"/>
      <c r="GH2638" s="1"/>
      <c r="GI2638" s="1"/>
      <c r="GJ2638" s="1"/>
      <c r="GK2638" s="1"/>
      <c r="GL2638" s="1"/>
      <c r="GM2638" s="1"/>
      <c r="GN2638" s="1"/>
      <c r="GO2638" s="1"/>
      <c r="GP2638" s="1"/>
      <c r="GQ2638" s="1"/>
      <c r="GR2638" s="1"/>
      <c r="GS2638" s="1"/>
      <c r="GT2638" s="1"/>
      <c r="GU2638" s="1"/>
      <c r="GV2638" s="1"/>
      <c r="GW2638" s="1"/>
      <c r="GX2638" s="1"/>
      <c r="GY2638" s="1"/>
      <c r="GZ2638" s="1"/>
      <c r="HA2638" s="1"/>
      <c r="HB2638" s="1"/>
      <c r="HC2638" s="1"/>
      <c r="HD2638" s="1"/>
      <c r="HE2638" s="1"/>
      <c r="HF2638" s="1"/>
      <c r="HG2638" s="1"/>
      <c r="HH2638" s="1"/>
      <c r="HI2638" s="1"/>
      <c r="HJ2638" s="1"/>
      <c r="HK2638" s="1"/>
      <c r="HL2638" s="1"/>
    </row>
    <row r="2639" spans="1:220" x14ac:dyDescent="0.2">
      <c r="A2639" s="63">
        <f t="shared" si="658"/>
        <v>44614</v>
      </c>
      <c r="B2639" s="12">
        <f t="shared" ca="1" si="673"/>
        <v>119368458.71185511</v>
      </c>
      <c r="C2639" s="71">
        <f t="shared" si="674"/>
        <v>80818569.689999998</v>
      </c>
      <c r="D2639" s="65">
        <f ca="1">IF(A2639&lt;$B$1,VLOOKUP(A2639,[1]DI!$A$4:$B$15000,2,FALSE),0)</f>
        <v>0.1065</v>
      </c>
      <c r="E2639" s="11">
        <f t="shared" ca="1" si="675"/>
        <v>1.00040168</v>
      </c>
      <c r="F2639" s="64">
        <f ca="1">(TRUNC(PRODUCT($E$16:$E2638),16))</f>
        <v>1.74669597953288</v>
      </c>
      <c r="G2639" s="64">
        <f t="shared" ca="1" si="676"/>
        <v>1.6004484080525101</v>
      </c>
      <c r="H2639" s="64">
        <f t="shared" ca="1" si="677"/>
        <v>1.09137912</v>
      </c>
      <c r="I2639" s="65">
        <f t="shared" si="659"/>
        <v>3.7499999999999999E-2</v>
      </c>
      <c r="J2639" s="66">
        <f t="shared" si="678"/>
        <v>43801</v>
      </c>
      <c r="K2639" s="13">
        <f t="shared" si="686"/>
        <v>813</v>
      </c>
      <c r="L2639" s="9">
        <f t="shared" si="679"/>
        <v>1.0866920040000001</v>
      </c>
      <c r="M2639" s="69">
        <f t="shared" ca="1" si="680"/>
        <v>1.1859929629999999</v>
      </c>
      <c r="N2639" s="68">
        <f t="shared" si="681"/>
        <v>0</v>
      </c>
      <c r="O2639" s="64">
        <f t="shared" ca="1" si="682"/>
        <v>15031685.2420651</v>
      </c>
      <c r="P2639" s="70">
        <f t="shared" si="683"/>
        <v>0</v>
      </c>
      <c r="Q2639" s="71">
        <f t="shared" si="684"/>
        <v>1616371.3938</v>
      </c>
      <c r="R2639" s="71">
        <f t="shared" si="685"/>
        <v>21901832.385990001</v>
      </c>
      <c r="S2639" s="66"/>
      <c r="T2639" s="66"/>
      <c r="U2639" s="66"/>
      <c r="V2639" s="6"/>
      <c r="W2639" s="6"/>
      <c r="X2639" s="6"/>
      <c r="Y2639" s="7"/>
      <c r="Z2639" s="1"/>
      <c r="AA2639" s="6"/>
      <c r="AB2639" s="7"/>
      <c r="AC2639" s="7"/>
      <c r="AD2639" s="7"/>
      <c r="AE2639" s="6"/>
      <c r="AF2639" s="8"/>
      <c r="AG2639" s="6"/>
      <c r="AH2639" s="1"/>
      <c r="AI2639" s="3"/>
      <c r="AJ2639" s="3"/>
      <c r="AK2639" s="1"/>
      <c r="AL2639" s="1"/>
      <c r="AM2639" s="1"/>
      <c r="AN2639" s="1"/>
      <c r="AO2639" s="1"/>
      <c r="AP2639" s="1"/>
      <c r="AQ2639" s="1"/>
      <c r="AR2639" s="1"/>
      <c r="AS2639" s="1"/>
      <c r="AT2639" s="1"/>
      <c r="AU2639" s="1"/>
      <c r="AV2639" s="1"/>
      <c r="AW2639" s="1"/>
      <c r="AX2639" s="1"/>
      <c r="AY2639" s="1"/>
      <c r="AZ2639" s="1"/>
      <c r="BA2639" s="1"/>
      <c r="BB2639" s="1"/>
      <c r="BC2639" s="1"/>
      <c r="BD2639" s="1"/>
      <c r="BE2639" s="1"/>
      <c r="BF2639" s="1"/>
      <c r="BG2639" s="1"/>
      <c r="BH2639" s="1"/>
      <c r="BI2639" s="1"/>
      <c r="BJ2639" s="1"/>
      <c r="BK2639" s="1"/>
      <c r="BL2639" s="1"/>
      <c r="BM2639" s="1"/>
      <c r="BN2639" s="1"/>
      <c r="BO2639" s="1"/>
      <c r="BP2639" s="1"/>
      <c r="BQ2639" s="1"/>
      <c r="BR2639" s="1"/>
      <c r="BS2639" s="1"/>
      <c r="BT2639" s="1"/>
      <c r="BU2639" s="1"/>
      <c r="BV2639" s="1"/>
      <c r="BW2639" s="1"/>
      <c r="BX2639" s="1"/>
      <c r="BY2639" s="1"/>
      <c r="BZ2639" s="1"/>
      <c r="CA2639" s="1"/>
      <c r="CB2639" s="1"/>
      <c r="CC2639" s="1"/>
      <c r="CD2639" s="1"/>
      <c r="CE2639" s="1"/>
      <c r="CF2639" s="1"/>
      <c r="CG2639" s="1"/>
      <c r="CH2639" s="1"/>
      <c r="CI2639" s="1"/>
      <c r="CJ2639" s="1"/>
      <c r="CK2639" s="1"/>
      <c r="CL2639" s="1"/>
      <c r="CM2639" s="1"/>
      <c r="CN2639" s="1"/>
      <c r="CO2639" s="1"/>
      <c r="CP2639" s="1"/>
      <c r="CQ2639" s="1"/>
      <c r="CR2639" s="1"/>
      <c r="CS2639" s="1"/>
      <c r="CT2639" s="1"/>
      <c r="CU2639" s="1"/>
      <c r="CV2639" s="1"/>
      <c r="CW2639" s="1"/>
      <c r="CX2639" s="1"/>
      <c r="CY2639" s="1"/>
      <c r="CZ2639" s="1"/>
      <c r="DA2639" s="1"/>
      <c r="DB2639" s="1"/>
      <c r="DC2639" s="1"/>
      <c r="DD2639" s="1"/>
      <c r="DE2639" s="1"/>
      <c r="DF2639" s="1"/>
      <c r="DG2639" s="1"/>
      <c r="DH2639" s="1"/>
      <c r="DI2639" s="1"/>
      <c r="DJ2639" s="1"/>
      <c r="DK2639" s="1"/>
      <c r="DL2639" s="1"/>
      <c r="DM2639" s="1"/>
      <c r="DN2639" s="1"/>
      <c r="DO2639" s="1"/>
      <c r="DP2639" s="1"/>
      <c r="DQ2639" s="1"/>
      <c r="DR2639" s="1"/>
      <c r="DS2639" s="1"/>
      <c r="DT2639" s="1"/>
      <c r="DU2639" s="1"/>
      <c r="DV2639" s="1"/>
      <c r="DW2639" s="1"/>
      <c r="DX2639" s="1"/>
      <c r="DY2639" s="1"/>
      <c r="DZ2639" s="1"/>
      <c r="EA2639" s="1"/>
      <c r="EB2639" s="1"/>
      <c r="EC2639" s="1"/>
      <c r="ED2639" s="1"/>
      <c r="EE2639" s="1"/>
      <c r="EF2639" s="1"/>
      <c r="EG2639" s="1"/>
      <c r="EH2639" s="1"/>
      <c r="EI2639" s="1"/>
      <c r="EJ2639" s="1"/>
      <c r="EK2639" s="1"/>
      <c r="EL2639" s="1"/>
      <c r="EM2639" s="1"/>
      <c r="EN2639" s="1"/>
      <c r="EO2639" s="1"/>
      <c r="EP2639" s="1"/>
      <c r="EQ2639" s="1"/>
      <c r="ER2639" s="1"/>
      <c r="ES2639" s="1"/>
      <c r="ET2639" s="1"/>
      <c r="EU2639" s="1"/>
      <c r="EV2639" s="1"/>
      <c r="EW2639" s="1"/>
      <c r="EX2639" s="1"/>
      <c r="EY2639" s="1"/>
      <c r="EZ2639" s="1"/>
      <c r="FA2639" s="1"/>
      <c r="FB2639" s="1"/>
      <c r="FC2639" s="1"/>
      <c r="FD2639" s="1"/>
      <c r="FE2639" s="1"/>
      <c r="FF2639" s="1"/>
      <c r="FG2639" s="1"/>
      <c r="FH2639" s="1"/>
      <c r="FI2639" s="1"/>
      <c r="FJ2639" s="1"/>
      <c r="FK2639" s="1"/>
      <c r="FL2639" s="1"/>
      <c r="FM2639" s="1"/>
      <c r="FN2639" s="1"/>
      <c r="FO2639" s="1"/>
      <c r="FP2639" s="1"/>
      <c r="FQ2639" s="1"/>
      <c r="FR2639" s="1"/>
      <c r="FS2639" s="1"/>
      <c r="FT2639" s="1"/>
      <c r="FU2639" s="1"/>
      <c r="FV2639" s="1"/>
      <c r="FW2639" s="1"/>
      <c r="FX2639" s="1"/>
      <c r="FY2639" s="1"/>
      <c r="FZ2639" s="1"/>
      <c r="GA2639" s="1"/>
      <c r="GB2639" s="1"/>
      <c r="GC2639" s="1"/>
      <c r="GD2639" s="1"/>
      <c r="GE2639" s="1"/>
      <c r="GF2639" s="1"/>
      <c r="GG2639" s="1"/>
      <c r="GH2639" s="1"/>
      <c r="GI2639" s="1"/>
      <c r="GJ2639" s="1"/>
      <c r="GK2639" s="1"/>
      <c r="GL2639" s="1"/>
      <c r="GM2639" s="1"/>
      <c r="GN2639" s="1"/>
      <c r="GO2639" s="1"/>
      <c r="GP2639" s="1"/>
      <c r="GQ2639" s="1"/>
      <c r="GR2639" s="1"/>
      <c r="GS2639" s="1"/>
      <c r="GT2639" s="1"/>
      <c r="GU2639" s="1"/>
      <c r="GV2639" s="1"/>
      <c r="GW2639" s="1"/>
      <c r="GX2639" s="1"/>
      <c r="GY2639" s="1"/>
      <c r="GZ2639" s="1"/>
      <c r="HA2639" s="1"/>
      <c r="HB2639" s="1"/>
      <c r="HC2639" s="1"/>
      <c r="HD2639" s="1"/>
      <c r="HE2639" s="1"/>
      <c r="HF2639" s="1"/>
      <c r="HG2639" s="1"/>
      <c r="HH2639" s="1"/>
      <c r="HI2639" s="1"/>
      <c r="HJ2639" s="1"/>
      <c r="HK2639" s="1"/>
      <c r="HL2639" s="1"/>
    </row>
    <row r="2640" spans="1:220" x14ac:dyDescent="0.2">
      <c r="A2640" s="63">
        <f t="shared" si="658"/>
        <v>44615</v>
      </c>
      <c r="B2640" s="12">
        <f t="shared" ca="1" si="673"/>
        <v>119443705.9995645</v>
      </c>
      <c r="C2640" s="71">
        <f t="shared" si="674"/>
        <v>80818569.689999998</v>
      </c>
      <c r="D2640" s="65">
        <f ca="1">IF(A2640&lt;$B$1,VLOOKUP(A2640,[1]DI!$A$4:$B$15000,2,FALSE),0)</f>
        <v>0.1065</v>
      </c>
      <c r="E2640" s="11">
        <f t="shared" ca="1" si="675"/>
        <v>1.00040168</v>
      </c>
      <c r="F2640" s="64">
        <f ca="1">(TRUNC(PRODUCT($E$16:$E2639),16))</f>
        <v>1.74739759237394</v>
      </c>
      <c r="G2640" s="64">
        <f t="shared" ca="1" si="676"/>
        <v>1.6004484080525101</v>
      </c>
      <c r="H2640" s="64">
        <f t="shared" ca="1" si="677"/>
        <v>1.09181751</v>
      </c>
      <c r="I2640" s="65">
        <f t="shared" si="659"/>
        <v>3.7499999999999999E-2</v>
      </c>
      <c r="J2640" s="66">
        <f t="shared" si="678"/>
        <v>43801</v>
      </c>
      <c r="K2640" s="13">
        <f t="shared" si="686"/>
        <v>814</v>
      </c>
      <c r="L2640" s="9">
        <f t="shared" si="679"/>
        <v>1.0868031359999999</v>
      </c>
      <c r="M2640" s="69">
        <f t="shared" ca="1" si="680"/>
        <v>1.1865906939999999</v>
      </c>
      <c r="N2640" s="68">
        <f t="shared" si="681"/>
        <v>0</v>
      </c>
      <c r="O2640" s="64">
        <f t="shared" ca="1" si="682"/>
        <v>15079993.006544501</v>
      </c>
      <c r="P2640" s="70">
        <f t="shared" si="683"/>
        <v>0</v>
      </c>
      <c r="Q2640" s="71">
        <f t="shared" si="684"/>
        <v>1616371.3938</v>
      </c>
      <c r="R2640" s="71">
        <f t="shared" si="685"/>
        <v>21928771.909219999</v>
      </c>
      <c r="S2640" s="66"/>
      <c r="T2640" s="66"/>
      <c r="U2640" s="66"/>
      <c r="V2640" s="6"/>
      <c r="W2640" s="6"/>
      <c r="X2640" s="6"/>
      <c r="Y2640" s="7"/>
      <c r="Z2640" s="1"/>
      <c r="AA2640" s="6"/>
      <c r="AB2640" s="7"/>
      <c r="AC2640" s="7"/>
      <c r="AD2640" s="7"/>
      <c r="AE2640" s="6"/>
      <c r="AF2640" s="8"/>
      <c r="AG2640" s="6"/>
      <c r="AH2640" s="1"/>
      <c r="AI2640" s="3"/>
      <c r="AJ2640" s="3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  <c r="AV2640" s="1"/>
      <c r="AW2640" s="1"/>
      <c r="AX2640" s="1"/>
      <c r="AY2640" s="1"/>
      <c r="AZ2640" s="1"/>
      <c r="BA2640" s="1"/>
      <c r="BB2640" s="1"/>
      <c r="BC2640" s="1"/>
      <c r="BD2640" s="1"/>
      <c r="BE2640" s="1"/>
      <c r="BF2640" s="1"/>
      <c r="BG2640" s="1"/>
      <c r="BH2640" s="1"/>
      <c r="BI2640" s="1"/>
      <c r="BJ2640" s="1"/>
      <c r="BK2640" s="1"/>
      <c r="BL2640" s="1"/>
      <c r="BM2640" s="1"/>
      <c r="BN2640" s="1"/>
      <c r="BO2640" s="1"/>
      <c r="BP2640" s="1"/>
      <c r="BQ2640" s="1"/>
      <c r="BR2640" s="1"/>
      <c r="BS2640" s="1"/>
      <c r="BT2640" s="1"/>
      <c r="BU2640" s="1"/>
      <c r="BV2640" s="1"/>
      <c r="BW2640" s="1"/>
      <c r="BX2640" s="1"/>
      <c r="BY2640" s="1"/>
      <c r="BZ2640" s="1"/>
      <c r="CA2640" s="1"/>
      <c r="CB2640" s="1"/>
      <c r="CC2640" s="1"/>
      <c r="CD2640" s="1"/>
      <c r="CE2640" s="1"/>
      <c r="CF2640" s="1"/>
      <c r="CG2640" s="1"/>
      <c r="CH2640" s="1"/>
      <c r="CI2640" s="1"/>
      <c r="CJ2640" s="1"/>
      <c r="CK2640" s="1"/>
      <c r="CL2640" s="1"/>
      <c r="CM2640" s="1"/>
      <c r="CN2640" s="1"/>
      <c r="CO2640" s="1"/>
      <c r="CP2640" s="1"/>
      <c r="CQ2640" s="1"/>
      <c r="CR2640" s="1"/>
      <c r="CS2640" s="1"/>
      <c r="CT2640" s="1"/>
      <c r="CU2640" s="1"/>
      <c r="CV2640" s="1"/>
      <c r="CW2640" s="1"/>
      <c r="CX2640" s="1"/>
      <c r="CY2640" s="1"/>
      <c r="CZ2640" s="1"/>
      <c r="DA2640" s="1"/>
      <c r="DB2640" s="1"/>
      <c r="DC2640" s="1"/>
      <c r="DD2640" s="1"/>
      <c r="DE2640" s="1"/>
      <c r="DF2640" s="1"/>
      <c r="DG2640" s="1"/>
      <c r="DH2640" s="1"/>
      <c r="DI2640" s="1"/>
      <c r="DJ2640" s="1"/>
      <c r="DK2640" s="1"/>
      <c r="DL2640" s="1"/>
      <c r="DM2640" s="1"/>
      <c r="DN2640" s="1"/>
      <c r="DO2640" s="1"/>
      <c r="DP2640" s="1"/>
      <c r="DQ2640" s="1"/>
      <c r="DR2640" s="1"/>
      <c r="DS2640" s="1"/>
      <c r="DT2640" s="1"/>
      <c r="DU2640" s="1"/>
      <c r="DV2640" s="1"/>
      <c r="DW2640" s="1"/>
      <c r="DX2640" s="1"/>
      <c r="DY2640" s="1"/>
      <c r="DZ2640" s="1"/>
      <c r="EA2640" s="1"/>
      <c r="EB2640" s="1"/>
      <c r="EC2640" s="1"/>
      <c r="ED2640" s="1"/>
      <c r="EE2640" s="1"/>
      <c r="EF2640" s="1"/>
      <c r="EG2640" s="1"/>
      <c r="EH2640" s="1"/>
      <c r="EI2640" s="1"/>
      <c r="EJ2640" s="1"/>
      <c r="EK2640" s="1"/>
      <c r="EL2640" s="1"/>
      <c r="EM2640" s="1"/>
      <c r="EN2640" s="1"/>
      <c r="EO2640" s="1"/>
      <c r="EP2640" s="1"/>
      <c r="EQ2640" s="1"/>
      <c r="ER2640" s="1"/>
      <c r="ES2640" s="1"/>
      <c r="ET2640" s="1"/>
      <c r="EU2640" s="1"/>
      <c r="EV2640" s="1"/>
      <c r="EW2640" s="1"/>
      <c r="EX2640" s="1"/>
      <c r="EY2640" s="1"/>
      <c r="EZ2640" s="1"/>
      <c r="FA2640" s="1"/>
      <c r="FB2640" s="1"/>
      <c r="FC2640" s="1"/>
      <c r="FD2640" s="1"/>
      <c r="FE2640" s="1"/>
      <c r="FF2640" s="1"/>
      <c r="FG2640" s="1"/>
      <c r="FH2640" s="1"/>
      <c r="FI2640" s="1"/>
      <c r="FJ2640" s="1"/>
      <c r="FK2640" s="1"/>
      <c r="FL2640" s="1"/>
      <c r="FM2640" s="1"/>
      <c r="FN2640" s="1"/>
      <c r="FO2640" s="1"/>
      <c r="FP2640" s="1"/>
      <c r="FQ2640" s="1"/>
      <c r="FR2640" s="1"/>
      <c r="FS2640" s="1"/>
      <c r="FT2640" s="1"/>
      <c r="FU2640" s="1"/>
      <c r="FV2640" s="1"/>
      <c r="FW2640" s="1"/>
      <c r="FX2640" s="1"/>
      <c r="FY2640" s="1"/>
      <c r="FZ2640" s="1"/>
      <c r="GA2640" s="1"/>
      <c r="GB2640" s="1"/>
      <c r="GC2640" s="1"/>
      <c r="GD2640" s="1"/>
      <c r="GE2640" s="1"/>
      <c r="GF2640" s="1"/>
      <c r="GG2640" s="1"/>
      <c r="GH2640" s="1"/>
      <c r="GI2640" s="1"/>
      <c r="GJ2640" s="1"/>
      <c r="GK2640" s="1"/>
      <c r="GL2640" s="1"/>
      <c r="GM2640" s="1"/>
      <c r="GN2640" s="1"/>
      <c r="GO2640" s="1"/>
      <c r="GP2640" s="1"/>
      <c r="GQ2640" s="1"/>
      <c r="GR2640" s="1"/>
      <c r="GS2640" s="1"/>
      <c r="GT2640" s="1"/>
      <c r="GU2640" s="1"/>
      <c r="GV2640" s="1"/>
      <c r="GW2640" s="1"/>
      <c r="GX2640" s="1"/>
      <c r="GY2640" s="1"/>
      <c r="GZ2640" s="1"/>
      <c r="HA2640" s="1"/>
      <c r="HB2640" s="1"/>
      <c r="HC2640" s="1"/>
      <c r="HD2640" s="1"/>
      <c r="HE2640" s="1"/>
      <c r="HF2640" s="1"/>
      <c r="HG2640" s="1"/>
      <c r="HH2640" s="1"/>
      <c r="HI2640" s="1"/>
      <c r="HJ2640" s="1"/>
      <c r="HK2640" s="1"/>
      <c r="HL2640" s="1"/>
    </row>
    <row r="2641" spans="1:220" x14ac:dyDescent="0.2">
      <c r="A2641" s="63">
        <f t="shared" si="658"/>
        <v>44616</v>
      </c>
      <c r="B2641" s="12">
        <f t="shared" ca="1" si="673"/>
        <v>119518977.0479333</v>
      </c>
      <c r="C2641" s="71">
        <f t="shared" si="674"/>
        <v>80818569.689999998</v>
      </c>
      <c r="D2641" s="65">
        <f ca="1">IF(A2641&lt;$B$1,VLOOKUP(A2641,[1]DI!$A$4:$B$15000,2,FALSE),0)</f>
        <v>0.1065</v>
      </c>
      <c r="E2641" s="11">
        <f t="shared" ca="1" si="675"/>
        <v>1.00040168</v>
      </c>
      <c r="F2641" s="64">
        <f ca="1">(TRUNC(PRODUCT($E$16:$E2640),16))</f>
        <v>1.74809948703884</v>
      </c>
      <c r="G2641" s="64">
        <f t="shared" ca="1" si="676"/>
        <v>1.6004484080525101</v>
      </c>
      <c r="H2641" s="64">
        <f t="shared" ca="1" si="677"/>
        <v>1.0922560699999999</v>
      </c>
      <c r="I2641" s="65">
        <f t="shared" si="659"/>
        <v>3.7499999999999999E-2</v>
      </c>
      <c r="J2641" s="66">
        <f t="shared" si="678"/>
        <v>43801</v>
      </c>
      <c r="K2641" s="13">
        <f t="shared" si="686"/>
        <v>815</v>
      </c>
      <c r="L2641" s="9">
        <f t="shared" si="679"/>
        <v>1.0869142789999999</v>
      </c>
      <c r="M2641" s="69">
        <f t="shared" ca="1" si="680"/>
        <v>1.1871887189999999</v>
      </c>
      <c r="N2641" s="68">
        <f t="shared" si="681"/>
        <v>0</v>
      </c>
      <c r="O2641" s="64">
        <f t="shared" ca="1" si="682"/>
        <v>15128324.5316833</v>
      </c>
      <c r="P2641" s="70">
        <f t="shared" si="683"/>
        <v>0</v>
      </c>
      <c r="Q2641" s="71">
        <f t="shared" si="684"/>
        <v>1616371.3938</v>
      </c>
      <c r="R2641" s="71">
        <f t="shared" si="685"/>
        <v>21955711.43245</v>
      </c>
      <c r="S2641" s="66"/>
      <c r="T2641" s="66"/>
      <c r="U2641" s="66"/>
      <c r="V2641" s="6"/>
      <c r="W2641" s="6"/>
      <c r="X2641" s="6"/>
      <c r="Y2641" s="7"/>
      <c r="Z2641" s="1"/>
      <c r="AA2641" s="6"/>
      <c r="AB2641" s="7"/>
      <c r="AC2641" s="7"/>
      <c r="AD2641" s="7"/>
      <c r="AE2641" s="6"/>
      <c r="AF2641" s="8"/>
      <c r="AG2641" s="6"/>
      <c r="AH2641" s="1"/>
      <c r="AI2641" s="3"/>
      <c r="AJ2641" s="3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  <c r="AV2641" s="1"/>
      <c r="AW2641" s="1"/>
      <c r="AX2641" s="1"/>
      <c r="AY2641" s="1"/>
      <c r="AZ2641" s="1"/>
      <c r="BA2641" s="1"/>
      <c r="BB2641" s="1"/>
      <c r="BC2641" s="1"/>
      <c r="BD2641" s="1"/>
      <c r="BE2641" s="1"/>
      <c r="BF2641" s="1"/>
      <c r="BG2641" s="1"/>
      <c r="BH2641" s="1"/>
      <c r="BI2641" s="1"/>
      <c r="BJ2641" s="1"/>
      <c r="BK2641" s="1"/>
      <c r="BL2641" s="1"/>
      <c r="BM2641" s="1"/>
      <c r="BN2641" s="1"/>
      <c r="BO2641" s="1"/>
      <c r="BP2641" s="1"/>
      <c r="BQ2641" s="1"/>
      <c r="BR2641" s="1"/>
      <c r="BS2641" s="1"/>
      <c r="BT2641" s="1"/>
      <c r="BU2641" s="1"/>
      <c r="BV2641" s="1"/>
      <c r="BW2641" s="1"/>
      <c r="BX2641" s="1"/>
      <c r="BY2641" s="1"/>
      <c r="BZ2641" s="1"/>
      <c r="CA2641" s="1"/>
      <c r="CB2641" s="1"/>
      <c r="CC2641" s="1"/>
      <c r="CD2641" s="1"/>
      <c r="CE2641" s="1"/>
      <c r="CF2641" s="1"/>
      <c r="CG2641" s="1"/>
      <c r="CH2641" s="1"/>
      <c r="CI2641" s="1"/>
      <c r="CJ2641" s="1"/>
      <c r="CK2641" s="1"/>
      <c r="CL2641" s="1"/>
      <c r="CM2641" s="1"/>
      <c r="CN2641" s="1"/>
      <c r="CO2641" s="1"/>
      <c r="CP2641" s="1"/>
      <c r="CQ2641" s="1"/>
      <c r="CR2641" s="1"/>
      <c r="CS2641" s="1"/>
      <c r="CT2641" s="1"/>
      <c r="CU2641" s="1"/>
      <c r="CV2641" s="1"/>
      <c r="CW2641" s="1"/>
      <c r="CX2641" s="1"/>
      <c r="CY2641" s="1"/>
      <c r="CZ2641" s="1"/>
      <c r="DA2641" s="1"/>
      <c r="DB2641" s="1"/>
      <c r="DC2641" s="1"/>
      <c r="DD2641" s="1"/>
      <c r="DE2641" s="1"/>
      <c r="DF2641" s="1"/>
      <c r="DG2641" s="1"/>
      <c r="DH2641" s="1"/>
      <c r="DI2641" s="1"/>
      <c r="DJ2641" s="1"/>
      <c r="DK2641" s="1"/>
      <c r="DL2641" s="1"/>
      <c r="DM2641" s="1"/>
      <c r="DN2641" s="1"/>
      <c r="DO2641" s="1"/>
      <c r="DP2641" s="1"/>
      <c r="DQ2641" s="1"/>
      <c r="DR2641" s="1"/>
      <c r="DS2641" s="1"/>
      <c r="DT2641" s="1"/>
      <c r="DU2641" s="1"/>
      <c r="DV2641" s="1"/>
      <c r="DW2641" s="1"/>
      <c r="DX2641" s="1"/>
      <c r="DY2641" s="1"/>
      <c r="DZ2641" s="1"/>
      <c r="EA2641" s="1"/>
      <c r="EB2641" s="1"/>
      <c r="EC2641" s="1"/>
      <c r="ED2641" s="1"/>
      <c r="EE2641" s="1"/>
      <c r="EF2641" s="1"/>
      <c r="EG2641" s="1"/>
      <c r="EH2641" s="1"/>
      <c r="EI2641" s="1"/>
      <c r="EJ2641" s="1"/>
      <c r="EK2641" s="1"/>
      <c r="EL2641" s="1"/>
      <c r="EM2641" s="1"/>
      <c r="EN2641" s="1"/>
      <c r="EO2641" s="1"/>
      <c r="EP2641" s="1"/>
      <c r="EQ2641" s="1"/>
      <c r="ER2641" s="1"/>
      <c r="ES2641" s="1"/>
      <c r="ET2641" s="1"/>
      <c r="EU2641" s="1"/>
      <c r="EV2641" s="1"/>
      <c r="EW2641" s="1"/>
      <c r="EX2641" s="1"/>
      <c r="EY2641" s="1"/>
      <c r="EZ2641" s="1"/>
      <c r="FA2641" s="1"/>
      <c r="FB2641" s="1"/>
      <c r="FC2641" s="1"/>
      <c r="FD2641" s="1"/>
      <c r="FE2641" s="1"/>
      <c r="FF2641" s="1"/>
      <c r="FG2641" s="1"/>
      <c r="FH2641" s="1"/>
      <c r="FI2641" s="1"/>
      <c r="FJ2641" s="1"/>
      <c r="FK2641" s="1"/>
      <c r="FL2641" s="1"/>
      <c r="FM2641" s="1"/>
      <c r="FN2641" s="1"/>
      <c r="FO2641" s="1"/>
      <c r="FP2641" s="1"/>
      <c r="FQ2641" s="1"/>
      <c r="FR2641" s="1"/>
      <c r="FS2641" s="1"/>
      <c r="FT2641" s="1"/>
      <c r="FU2641" s="1"/>
      <c r="FV2641" s="1"/>
      <c r="FW2641" s="1"/>
      <c r="FX2641" s="1"/>
      <c r="FY2641" s="1"/>
      <c r="FZ2641" s="1"/>
      <c r="GA2641" s="1"/>
      <c r="GB2641" s="1"/>
      <c r="GC2641" s="1"/>
      <c r="GD2641" s="1"/>
      <c r="GE2641" s="1"/>
      <c r="GF2641" s="1"/>
      <c r="GG2641" s="1"/>
      <c r="GH2641" s="1"/>
      <c r="GI2641" s="1"/>
      <c r="GJ2641" s="1"/>
      <c r="GK2641" s="1"/>
      <c r="GL2641" s="1"/>
      <c r="GM2641" s="1"/>
      <c r="GN2641" s="1"/>
      <c r="GO2641" s="1"/>
      <c r="GP2641" s="1"/>
      <c r="GQ2641" s="1"/>
      <c r="GR2641" s="1"/>
      <c r="GS2641" s="1"/>
      <c r="GT2641" s="1"/>
      <c r="GU2641" s="1"/>
      <c r="GV2641" s="1"/>
      <c r="GW2641" s="1"/>
      <c r="GX2641" s="1"/>
      <c r="GY2641" s="1"/>
      <c r="GZ2641" s="1"/>
      <c r="HA2641" s="1"/>
      <c r="HB2641" s="1"/>
      <c r="HC2641" s="1"/>
      <c r="HD2641" s="1"/>
      <c r="HE2641" s="1"/>
      <c r="HF2641" s="1"/>
      <c r="HG2641" s="1"/>
      <c r="HH2641" s="1"/>
      <c r="HI2641" s="1"/>
      <c r="HJ2641" s="1"/>
      <c r="HK2641" s="1"/>
      <c r="HL2641" s="1"/>
    </row>
    <row r="2642" spans="1:220" x14ac:dyDescent="0.2">
      <c r="A2642" s="63">
        <f t="shared" ref="A2642:A2705" si="687">(A2641+1)</f>
        <v>44617</v>
      </c>
      <c r="B2642" s="12">
        <f t="shared" ca="1" si="673"/>
        <v>119594272.7459659</v>
      </c>
      <c r="C2642" s="71">
        <f t="shared" si="674"/>
        <v>80818569.689999998</v>
      </c>
      <c r="D2642" s="65">
        <f ca="1">IF(A2642&lt;$B$1,VLOOKUP(A2642,[1]DI!$A$4:$B$15000,2,FALSE),0)</f>
        <v>0.1065</v>
      </c>
      <c r="E2642" s="11">
        <f t="shared" ca="1" si="675"/>
        <v>1.00040168</v>
      </c>
      <c r="F2642" s="64">
        <f ca="1">(TRUNC(PRODUCT($E$16:$E2641),16))</f>
        <v>1.7488016636407899</v>
      </c>
      <c r="G2642" s="64">
        <f t="shared" ca="1" si="676"/>
        <v>1.6004484080525101</v>
      </c>
      <c r="H2642" s="64">
        <f t="shared" ca="1" si="677"/>
        <v>1.09269481</v>
      </c>
      <c r="I2642" s="65">
        <f t="shared" ref="I2642:I2705" si="688">I2641</f>
        <v>3.7499999999999999E-2</v>
      </c>
      <c r="J2642" s="66">
        <f t="shared" si="678"/>
        <v>43801</v>
      </c>
      <c r="K2642" s="13">
        <f t="shared" si="686"/>
        <v>816</v>
      </c>
      <c r="L2642" s="9">
        <f t="shared" si="679"/>
        <v>1.087025433</v>
      </c>
      <c r="M2642" s="69">
        <f t="shared" ca="1" si="680"/>
        <v>1.187787049</v>
      </c>
      <c r="N2642" s="68">
        <f t="shared" si="681"/>
        <v>0</v>
      </c>
      <c r="O2642" s="64">
        <f t="shared" ca="1" si="682"/>
        <v>15176680.706485899</v>
      </c>
      <c r="P2642" s="70">
        <f t="shared" si="683"/>
        <v>0</v>
      </c>
      <c r="Q2642" s="71">
        <f t="shared" si="684"/>
        <v>1616371.3938</v>
      </c>
      <c r="R2642" s="71">
        <f t="shared" si="685"/>
        <v>21982650.955680002</v>
      </c>
      <c r="S2642" s="66"/>
      <c r="T2642" s="66"/>
      <c r="U2642" s="66"/>
      <c r="V2642" s="6"/>
      <c r="W2642" s="6"/>
      <c r="X2642" s="6"/>
      <c r="Y2642" s="7"/>
      <c r="Z2642" s="1"/>
      <c r="AA2642" s="6"/>
      <c r="AB2642" s="7"/>
      <c r="AC2642" s="7"/>
      <c r="AD2642" s="7"/>
      <c r="AE2642" s="6"/>
      <c r="AF2642" s="8"/>
      <c r="AG2642" s="6"/>
      <c r="AH2642" s="1"/>
      <c r="AI2642" s="3"/>
      <c r="AJ2642" s="3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1"/>
      <c r="AW2642" s="1"/>
      <c r="AX2642" s="1"/>
      <c r="AY2642" s="1"/>
      <c r="AZ2642" s="1"/>
      <c r="BA2642" s="1"/>
      <c r="BB2642" s="1"/>
      <c r="BC2642" s="1"/>
      <c r="BD2642" s="1"/>
      <c r="BE2642" s="1"/>
      <c r="BF2642" s="1"/>
      <c r="BG2642" s="1"/>
      <c r="BH2642" s="1"/>
      <c r="BI2642" s="1"/>
      <c r="BJ2642" s="1"/>
      <c r="BK2642" s="1"/>
      <c r="BL2642" s="1"/>
      <c r="BM2642" s="1"/>
      <c r="BN2642" s="1"/>
      <c r="BO2642" s="1"/>
      <c r="BP2642" s="1"/>
      <c r="BQ2642" s="1"/>
      <c r="BR2642" s="1"/>
      <c r="BS2642" s="1"/>
      <c r="BT2642" s="1"/>
      <c r="BU2642" s="1"/>
      <c r="BV2642" s="1"/>
      <c r="BW2642" s="1"/>
      <c r="BX2642" s="1"/>
      <c r="BY2642" s="1"/>
      <c r="BZ2642" s="1"/>
      <c r="CA2642" s="1"/>
      <c r="CB2642" s="1"/>
      <c r="CC2642" s="1"/>
      <c r="CD2642" s="1"/>
      <c r="CE2642" s="1"/>
      <c r="CF2642" s="1"/>
      <c r="CG2642" s="1"/>
      <c r="CH2642" s="1"/>
      <c r="CI2642" s="1"/>
      <c r="CJ2642" s="1"/>
      <c r="CK2642" s="1"/>
      <c r="CL2642" s="1"/>
      <c r="CM2642" s="1"/>
      <c r="CN2642" s="1"/>
      <c r="CO2642" s="1"/>
      <c r="CP2642" s="1"/>
      <c r="CQ2642" s="1"/>
      <c r="CR2642" s="1"/>
      <c r="CS2642" s="1"/>
      <c r="CT2642" s="1"/>
      <c r="CU2642" s="1"/>
      <c r="CV2642" s="1"/>
      <c r="CW2642" s="1"/>
      <c r="CX2642" s="1"/>
      <c r="CY2642" s="1"/>
      <c r="CZ2642" s="1"/>
      <c r="DA2642" s="1"/>
      <c r="DB2642" s="1"/>
      <c r="DC2642" s="1"/>
      <c r="DD2642" s="1"/>
      <c r="DE2642" s="1"/>
      <c r="DF2642" s="1"/>
      <c r="DG2642" s="1"/>
      <c r="DH2642" s="1"/>
      <c r="DI2642" s="1"/>
      <c r="DJ2642" s="1"/>
      <c r="DK2642" s="1"/>
      <c r="DL2642" s="1"/>
      <c r="DM2642" s="1"/>
      <c r="DN2642" s="1"/>
      <c r="DO2642" s="1"/>
      <c r="DP2642" s="1"/>
      <c r="DQ2642" s="1"/>
      <c r="DR2642" s="1"/>
      <c r="DS2642" s="1"/>
      <c r="DT2642" s="1"/>
      <c r="DU2642" s="1"/>
      <c r="DV2642" s="1"/>
      <c r="DW2642" s="1"/>
      <c r="DX2642" s="1"/>
      <c r="DY2642" s="1"/>
      <c r="DZ2642" s="1"/>
      <c r="EA2642" s="1"/>
      <c r="EB2642" s="1"/>
      <c r="EC2642" s="1"/>
      <c r="ED2642" s="1"/>
      <c r="EE2642" s="1"/>
      <c r="EF2642" s="1"/>
      <c r="EG2642" s="1"/>
      <c r="EH2642" s="1"/>
      <c r="EI2642" s="1"/>
      <c r="EJ2642" s="1"/>
      <c r="EK2642" s="1"/>
      <c r="EL2642" s="1"/>
      <c r="EM2642" s="1"/>
      <c r="EN2642" s="1"/>
      <c r="EO2642" s="1"/>
      <c r="EP2642" s="1"/>
      <c r="EQ2642" s="1"/>
      <c r="ER2642" s="1"/>
      <c r="ES2642" s="1"/>
      <c r="ET2642" s="1"/>
      <c r="EU2642" s="1"/>
      <c r="EV2642" s="1"/>
      <c r="EW2642" s="1"/>
      <c r="EX2642" s="1"/>
      <c r="EY2642" s="1"/>
      <c r="EZ2642" s="1"/>
      <c r="FA2642" s="1"/>
      <c r="FB2642" s="1"/>
      <c r="FC2642" s="1"/>
      <c r="FD2642" s="1"/>
      <c r="FE2642" s="1"/>
      <c r="FF2642" s="1"/>
      <c r="FG2642" s="1"/>
      <c r="FH2642" s="1"/>
      <c r="FI2642" s="1"/>
      <c r="FJ2642" s="1"/>
      <c r="FK2642" s="1"/>
      <c r="FL2642" s="1"/>
      <c r="FM2642" s="1"/>
      <c r="FN2642" s="1"/>
      <c r="FO2642" s="1"/>
      <c r="FP2642" s="1"/>
      <c r="FQ2642" s="1"/>
      <c r="FR2642" s="1"/>
      <c r="FS2642" s="1"/>
      <c r="FT2642" s="1"/>
      <c r="FU2642" s="1"/>
      <c r="FV2642" s="1"/>
      <c r="FW2642" s="1"/>
      <c r="FX2642" s="1"/>
      <c r="FY2642" s="1"/>
      <c r="FZ2642" s="1"/>
      <c r="GA2642" s="1"/>
      <c r="GB2642" s="1"/>
      <c r="GC2642" s="1"/>
      <c r="GD2642" s="1"/>
      <c r="GE2642" s="1"/>
      <c r="GF2642" s="1"/>
      <c r="GG2642" s="1"/>
      <c r="GH2642" s="1"/>
      <c r="GI2642" s="1"/>
      <c r="GJ2642" s="1"/>
      <c r="GK2642" s="1"/>
      <c r="GL2642" s="1"/>
      <c r="GM2642" s="1"/>
      <c r="GN2642" s="1"/>
      <c r="GO2642" s="1"/>
      <c r="GP2642" s="1"/>
      <c r="GQ2642" s="1"/>
      <c r="GR2642" s="1"/>
      <c r="GS2642" s="1"/>
      <c r="GT2642" s="1"/>
      <c r="GU2642" s="1"/>
      <c r="GV2642" s="1"/>
      <c r="GW2642" s="1"/>
      <c r="GX2642" s="1"/>
      <c r="GY2642" s="1"/>
      <c r="GZ2642" s="1"/>
      <c r="HA2642" s="1"/>
      <c r="HB2642" s="1"/>
      <c r="HC2642" s="1"/>
      <c r="HD2642" s="1"/>
      <c r="HE2642" s="1"/>
      <c r="HF2642" s="1"/>
      <c r="HG2642" s="1"/>
      <c r="HH2642" s="1"/>
      <c r="HI2642" s="1"/>
      <c r="HJ2642" s="1"/>
      <c r="HK2642" s="1"/>
      <c r="HL2642" s="1"/>
    </row>
    <row r="2643" spans="1:220" x14ac:dyDescent="0.2">
      <c r="A2643" s="63">
        <f t="shared" si="687"/>
        <v>44618</v>
      </c>
      <c r="B2643" s="12">
        <f t="shared" ca="1" si="673"/>
        <v>119669592.4471138</v>
      </c>
      <c r="C2643" s="71">
        <f t="shared" si="674"/>
        <v>80818569.689999998</v>
      </c>
      <c r="D2643" s="65">
        <f ca="1">IF(A2643&lt;$B$1,VLOOKUP(A2643,[1]DI!$A$4:$B$15000,2,FALSE),0)</f>
        <v>0</v>
      </c>
      <c r="E2643" s="11">
        <f t="shared" ca="1" si="675"/>
        <v>1</v>
      </c>
      <c r="F2643" s="64">
        <f ca="1">(TRUNC(PRODUCT($E$16:$E2642),16))</f>
        <v>1.7495041222930501</v>
      </c>
      <c r="G2643" s="64">
        <f t="shared" ca="1" si="676"/>
        <v>1.6004484080525101</v>
      </c>
      <c r="H2643" s="64">
        <f t="shared" ca="1" si="677"/>
        <v>1.09313372</v>
      </c>
      <c r="I2643" s="65">
        <f t="shared" si="688"/>
        <v>3.7499999999999999E-2</v>
      </c>
      <c r="J2643" s="66">
        <f t="shared" si="678"/>
        <v>43801</v>
      </c>
      <c r="K2643" s="13">
        <f t="shared" si="686"/>
        <v>817</v>
      </c>
      <c r="L2643" s="9">
        <f t="shared" si="679"/>
        <v>1.0871366</v>
      </c>
      <c r="M2643" s="69">
        <f t="shared" ca="1" si="680"/>
        <v>1.188385676</v>
      </c>
      <c r="N2643" s="68">
        <f t="shared" si="681"/>
        <v>0</v>
      </c>
      <c r="O2643" s="64">
        <f t="shared" ca="1" si="682"/>
        <v>15225060.884403801</v>
      </c>
      <c r="P2643" s="70">
        <f t="shared" si="683"/>
        <v>0</v>
      </c>
      <c r="Q2643" s="71">
        <f t="shared" si="684"/>
        <v>1616371.3938</v>
      </c>
      <c r="R2643" s="71">
        <f t="shared" si="685"/>
        <v>22009590.478910003</v>
      </c>
      <c r="S2643" s="66"/>
      <c r="T2643" s="66"/>
      <c r="U2643" s="66"/>
      <c r="V2643" s="6"/>
      <c r="W2643" s="6"/>
      <c r="X2643" s="6"/>
      <c r="Y2643" s="7"/>
      <c r="Z2643" s="1"/>
      <c r="AA2643" s="6"/>
      <c r="AB2643" s="7"/>
      <c r="AC2643" s="7"/>
      <c r="AD2643" s="7"/>
      <c r="AE2643" s="6"/>
      <c r="AF2643" s="8"/>
      <c r="AG2643" s="6"/>
      <c r="AH2643" s="1"/>
      <c r="AI2643" s="3"/>
      <c r="AJ2643" s="3"/>
      <c r="AK2643" s="1"/>
      <c r="AL2643" s="1"/>
      <c r="AM2643" s="1"/>
      <c r="AN2643" s="1"/>
      <c r="AO2643" s="1"/>
      <c r="AP2643" s="1"/>
      <c r="AQ2643" s="1"/>
      <c r="AR2643" s="1"/>
      <c r="AS2643" s="1"/>
      <c r="AT2643" s="1"/>
      <c r="AU2643" s="1"/>
      <c r="AV2643" s="1"/>
      <c r="AW2643" s="1"/>
      <c r="AX2643" s="1"/>
      <c r="AY2643" s="1"/>
      <c r="AZ2643" s="1"/>
      <c r="BA2643" s="1"/>
      <c r="BB2643" s="1"/>
      <c r="BC2643" s="1"/>
      <c r="BD2643" s="1"/>
      <c r="BE2643" s="1"/>
      <c r="BF2643" s="1"/>
      <c r="BG2643" s="1"/>
      <c r="BH2643" s="1"/>
      <c r="BI2643" s="1"/>
      <c r="BJ2643" s="1"/>
      <c r="BK2643" s="1"/>
      <c r="BL2643" s="1"/>
      <c r="BM2643" s="1"/>
      <c r="BN2643" s="1"/>
      <c r="BO2643" s="1"/>
      <c r="BP2643" s="1"/>
      <c r="BQ2643" s="1"/>
      <c r="BR2643" s="1"/>
      <c r="BS2643" s="1"/>
      <c r="BT2643" s="1"/>
      <c r="BU2643" s="1"/>
      <c r="BV2643" s="1"/>
      <c r="BW2643" s="1"/>
      <c r="BX2643" s="1"/>
      <c r="BY2643" s="1"/>
      <c r="BZ2643" s="1"/>
      <c r="CA2643" s="1"/>
      <c r="CB2643" s="1"/>
      <c r="CC2643" s="1"/>
      <c r="CD2643" s="1"/>
      <c r="CE2643" s="1"/>
      <c r="CF2643" s="1"/>
      <c r="CG2643" s="1"/>
      <c r="CH2643" s="1"/>
      <c r="CI2643" s="1"/>
      <c r="CJ2643" s="1"/>
      <c r="CK2643" s="1"/>
      <c r="CL2643" s="1"/>
      <c r="CM2643" s="1"/>
      <c r="CN2643" s="1"/>
      <c r="CO2643" s="1"/>
      <c r="CP2643" s="1"/>
      <c r="CQ2643" s="1"/>
      <c r="CR2643" s="1"/>
      <c r="CS2643" s="1"/>
      <c r="CT2643" s="1"/>
      <c r="CU2643" s="1"/>
      <c r="CV2643" s="1"/>
      <c r="CW2643" s="1"/>
      <c r="CX2643" s="1"/>
      <c r="CY2643" s="1"/>
      <c r="CZ2643" s="1"/>
      <c r="DA2643" s="1"/>
      <c r="DB2643" s="1"/>
      <c r="DC2643" s="1"/>
      <c r="DD2643" s="1"/>
      <c r="DE2643" s="1"/>
      <c r="DF2643" s="1"/>
      <c r="DG2643" s="1"/>
      <c r="DH2643" s="1"/>
      <c r="DI2643" s="1"/>
      <c r="DJ2643" s="1"/>
      <c r="DK2643" s="1"/>
      <c r="DL2643" s="1"/>
      <c r="DM2643" s="1"/>
      <c r="DN2643" s="1"/>
      <c r="DO2643" s="1"/>
      <c r="DP2643" s="1"/>
      <c r="DQ2643" s="1"/>
      <c r="DR2643" s="1"/>
      <c r="DS2643" s="1"/>
      <c r="DT2643" s="1"/>
      <c r="DU2643" s="1"/>
      <c r="DV2643" s="1"/>
      <c r="DW2643" s="1"/>
      <c r="DX2643" s="1"/>
      <c r="DY2643" s="1"/>
      <c r="DZ2643" s="1"/>
      <c r="EA2643" s="1"/>
      <c r="EB2643" s="1"/>
      <c r="EC2643" s="1"/>
      <c r="ED2643" s="1"/>
      <c r="EE2643" s="1"/>
      <c r="EF2643" s="1"/>
      <c r="EG2643" s="1"/>
      <c r="EH2643" s="1"/>
      <c r="EI2643" s="1"/>
      <c r="EJ2643" s="1"/>
      <c r="EK2643" s="1"/>
      <c r="EL2643" s="1"/>
      <c r="EM2643" s="1"/>
      <c r="EN2643" s="1"/>
      <c r="EO2643" s="1"/>
      <c r="EP2643" s="1"/>
      <c r="EQ2643" s="1"/>
      <c r="ER2643" s="1"/>
      <c r="ES2643" s="1"/>
      <c r="ET2643" s="1"/>
      <c r="EU2643" s="1"/>
      <c r="EV2643" s="1"/>
      <c r="EW2643" s="1"/>
      <c r="EX2643" s="1"/>
      <c r="EY2643" s="1"/>
      <c r="EZ2643" s="1"/>
      <c r="FA2643" s="1"/>
      <c r="FB2643" s="1"/>
      <c r="FC2643" s="1"/>
      <c r="FD2643" s="1"/>
      <c r="FE2643" s="1"/>
      <c r="FF2643" s="1"/>
      <c r="FG2643" s="1"/>
      <c r="FH2643" s="1"/>
      <c r="FI2643" s="1"/>
      <c r="FJ2643" s="1"/>
      <c r="FK2643" s="1"/>
      <c r="FL2643" s="1"/>
      <c r="FM2643" s="1"/>
      <c r="FN2643" s="1"/>
      <c r="FO2643" s="1"/>
      <c r="FP2643" s="1"/>
      <c r="FQ2643" s="1"/>
      <c r="FR2643" s="1"/>
      <c r="FS2643" s="1"/>
      <c r="FT2643" s="1"/>
      <c r="FU2643" s="1"/>
      <c r="FV2643" s="1"/>
      <c r="FW2643" s="1"/>
      <c r="FX2643" s="1"/>
      <c r="FY2643" s="1"/>
      <c r="FZ2643" s="1"/>
      <c r="GA2643" s="1"/>
      <c r="GB2643" s="1"/>
      <c r="GC2643" s="1"/>
      <c r="GD2643" s="1"/>
      <c r="GE2643" s="1"/>
      <c r="GF2643" s="1"/>
      <c r="GG2643" s="1"/>
      <c r="GH2643" s="1"/>
      <c r="GI2643" s="1"/>
      <c r="GJ2643" s="1"/>
      <c r="GK2643" s="1"/>
      <c r="GL2643" s="1"/>
      <c r="GM2643" s="1"/>
      <c r="GN2643" s="1"/>
      <c r="GO2643" s="1"/>
      <c r="GP2643" s="1"/>
      <c r="GQ2643" s="1"/>
      <c r="GR2643" s="1"/>
      <c r="GS2643" s="1"/>
      <c r="GT2643" s="1"/>
      <c r="GU2643" s="1"/>
      <c r="GV2643" s="1"/>
      <c r="GW2643" s="1"/>
      <c r="GX2643" s="1"/>
      <c r="GY2643" s="1"/>
      <c r="GZ2643" s="1"/>
      <c r="HA2643" s="1"/>
      <c r="HB2643" s="1"/>
      <c r="HC2643" s="1"/>
      <c r="HD2643" s="1"/>
      <c r="HE2643" s="1"/>
      <c r="HF2643" s="1"/>
      <c r="HG2643" s="1"/>
      <c r="HH2643" s="1"/>
      <c r="HI2643" s="1"/>
      <c r="HJ2643" s="1"/>
      <c r="HK2643" s="1"/>
      <c r="HL2643" s="1"/>
    </row>
    <row r="2644" spans="1:220" x14ac:dyDescent="0.2">
      <c r="A2644" s="63">
        <f t="shared" si="687"/>
        <v>44619</v>
      </c>
      <c r="B2644" s="12">
        <f t="shared" ca="1" si="673"/>
        <v>119706353.9319368</v>
      </c>
      <c r="C2644" s="71">
        <f t="shared" si="674"/>
        <v>80818569.689999998</v>
      </c>
      <c r="D2644" s="65">
        <f ca="1">IF(A2644&lt;$B$1,VLOOKUP(A2644,[1]DI!$A$4:$B$15000,2,FALSE),0)</f>
        <v>0</v>
      </c>
      <c r="E2644" s="11">
        <f t="shared" ca="1" si="675"/>
        <v>1</v>
      </c>
      <c r="F2644" s="64">
        <f ca="1">(TRUNC(PRODUCT($E$16:$E2643),16))</f>
        <v>1.7495041222930501</v>
      </c>
      <c r="G2644" s="64">
        <f t="shared" ca="1" si="676"/>
        <v>1.6004484080525101</v>
      </c>
      <c r="H2644" s="64">
        <f t="shared" ca="1" si="677"/>
        <v>1.09313372</v>
      </c>
      <c r="I2644" s="65">
        <f t="shared" si="688"/>
        <v>3.7499999999999999E-2</v>
      </c>
      <c r="J2644" s="66">
        <f t="shared" si="678"/>
        <v>43801</v>
      </c>
      <c r="K2644" s="13">
        <f t="shared" si="686"/>
        <v>818</v>
      </c>
      <c r="L2644" s="9">
        <f t="shared" si="679"/>
        <v>1.087247777</v>
      </c>
      <c r="M2644" s="69">
        <f t="shared" ca="1" si="680"/>
        <v>1.188507207</v>
      </c>
      <c r="N2644" s="68">
        <f t="shared" si="681"/>
        <v>0</v>
      </c>
      <c r="O2644" s="64">
        <f t="shared" ca="1" si="682"/>
        <v>15234882.845996801</v>
      </c>
      <c r="P2644" s="70">
        <f t="shared" si="683"/>
        <v>0</v>
      </c>
      <c r="Q2644" s="71">
        <f t="shared" si="684"/>
        <v>1616371.3938</v>
      </c>
      <c r="R2644" s="71">
        <f t="shared" si="685"/>
        <v>22036530.00214</v>
      </c>
      <c r="S2644" s="66"/>
      <c r="T2644" s="66"/>
      <c r="U2644" s="66"/>
      <c r="V2644" s="6"/>
      <c r="W2644" s="6"/>
      <c r="X2644" s="6"/>
      <c r="Y2644" s="7"/>
      <c r="Z2644" s="1"/>
      <c r="AA2644" s="6"/>
      <c r="AB2644" s="7"/>
      <c r="AC2644" s="7"/>
      <c r="AD2644" s="7"/>
      <c r="AE2644" s="6"/>
      <c r="AF2644" s="8"/>
      <c r="AG2644" s="6"/>
      <c r="AH2644" s="1"/>
      <c r="AI2644" s="3"/>
      <c r="AJ2644" s="3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/>
      <c r="AW2644" s="1"/>
      <c r="AX2644" s="1"/>
      <c r="AY2644" s="1"/>
      <c r="AZ2644" s="1"/>
      <c r="BA2644" s="1"/>
      <c r="BB2644" s="1"/>
      <c r="BC2644" s="1"/>
      <c r="BD2644" s="1"/>
      <c r="BE2644" s="1"/>
      <c r="BF2644" s="1"/>
      <c r="BG2644" s="1"/>
      <c r="BH2644" s="1"/>
      <c r="BI2644" s="1"/>
      <c r="BJ2644" s="1"/>
      <c r="BK2644" s="1"/>
      <c r="BL2644" s="1"/>
      <c r="BM2644" s="1"/>
      <c r="BN2644" s="1"/>
      <c r="BO2644" s="1"/>
      <c r="BP2644" s="1"/>
      <c r="BQ2644" s="1"/>
      <c r="BR2644" s="1"/>
      <c r="BS2644" s="1"/>
      <c r="BT2644" s="1"/>
      <c r="BU2644" s="1"/>
      <c r="BV2644" s="1"/>
      <c r="BW2644" s="1"/>
      <c r="BX2644" s="1"/>
      <c r="BY2644" s="1"/>
      <c r="BZ2644" s="1"/>
      <c r="CA2644" s="1"/>
      <c r="CB2644" s="1"/>
      <c r="CC2644" s="1"/>
      <c r="CD2644" s="1"/>
      <c r="CE2644" s="1"/>
      <c r="CF2644" s="1"/>
      <c r="CG2644" s="1"/>
      <c r="CH2644" s="1"/>
      <c r="CI2644" s="1"/>
      <c r="CJ2644" s="1"/>
      <c r="CK2644" s="1"/>
      <c r="CL2644" s="1"/>
      <c r="CM2644" s="1"/>
      <c r="CN2644" s="1"/>
      <c r="CO2644" s="1"/>
      <c r="CP2644" s="1"/>
      <c r="CQ2644" s="1"/>
      <c r="CR2644" s="1"/>
      <c r="CS2644" s="1"/>
      <c r="CT2644" s="1"/>
      <c r="CU2644" s="1"/>
      <c r="CV2644" s="1"/>
      <c r="CW2644" s="1"/>
      <c r="CX2644" s="1"/>
      <c r="CY2644" s="1"/>
      <c r="CZ2644" s="1"/>
      <c r="DA2644" s="1"/>
      <c r="DB2644" s="1"/>
      <c r="DC2644" s="1"/>
      <c r="DD2644" s="1"/>
      <c r="DE2644" s="1"/>
      <c r="DF2644" s="1"/>
      <c r="DG2644" s="1"/>
      <c r="DH2644" s="1"/>
      <c r="DI2644" s="1"/>
      <c r="DJ2644" s="1"/>
      <c r="DK2644" s="1"/>
      <c r="DL2644" s="1"/>
      <c r="DM2644" s="1"/>
      <c r="DN2644" s="1"/>
      <c r="DO2644" s="1"/>
      <c r="DP2644" s="1"/>
      <c r="DQ2644" s="1"/>
      <c r="DR2644" s="1"/>
      <c r="DS2644" s="1"/>
      <c r="DT2644" s="1"/>
      <c r="DU2644" s="1"/>
      <c r="DV2644" s="1"/>
      <c r="DW2644" s="1"/>
      <c r="DX2644" s="1"/>
      <c r="DY2644" s="1"/>
      <c r="DZ2644" s="1"/>
      <c r="EA2644" s="1"/>
      <c r="EB2644" s="1"/>
      <c r="EC2644" s="1"/>
      <c r="ED2644" s="1"/>
      <c r="EE2644" s="1"/>
      <c r="EF2644" s="1"/>
      <c r="EG2644" s="1"/>
      <c r="EH2644" s="1"/>
      <c r="EI2644" s="1"/>
      <c r="EJ2644" s="1"/>
      <c r="EK2644" s="1"/>
      <c r="EL2644" s="1"/>
      <c r="EM2644" s="1"/>
      <c r="EN2644" s="1"/>
      <c r="EO2644" s="1"/>
      <c r="EP2644" s="1"/>
      <c r="EQ2644" s="1"/>
      <c r="ER2644" s="1"/>
      <c r="ES2644" s="1"/>
      <c r="ET2644" s="1"/>
      <c r="EU2644" s="1"/>
      <c r="EV2644" s="1"/>
      <c r="EW2644" s="1"/>
      <c r="EX2644" s="1"/>
      <c r="EY2644" s="1"/>
      <c r="EZ2644" s="1"/>
      <c r="FA2644" s="1"/>
      <c r="FB2644" s="1"/>
      <c r="FC2644" s="1"/>
      <c r="FD2644" s="1"/>
      <c r="FE2644" s="1"/>
      <c r="FF2644" s="1"/>
      <c r="FG2644" s="1"/>
      <c r="FH2644" s="1"/>
      <c r="FI2644" s="1"/>
      <c r="FJ2644" s="1"/>
      <c r="FK2644" s="1"/>
      <c r="FL2644" s="1"/>
      <c r="FM2644" s="1"/>
      <c r="FN2644" s="1"/>
      <c r="FO2644" s="1"/>
      <c r="FP2644" s="1"/>
      <c r="FQ2644" s="1"/>
      <c r="FR2644" s="1"/>
      <c r="FS2644" s="1"/>
      <c r="FT2644" s="1"/>
      <c r="FU2644" s="1"/>
      <c r="FV2644" s="1"/>
      <c r="FW2644" s="1"/>
      <c r="FX2644" s="1"/>
      <c r="FY2644" s="1"/>
      <c r="FZ2644" s="1"/>
      <c r="GA2644" s="1"/>
      <c r="GB2644" s="1"/>
      <c r="GC2644" s="1"/>
      <c r="GD2644" s="1"/>
      <c r="GE2644" s="1"/>
      <c r="GF2644" s="1"/>
      <c r="GG2644" s="1"/>
      <c r="GH2644" s="1"/>
      <c r="GI2644" s="1"/>
      <c r="GJ2644" s="1"/>
      <c r="GK2644" s="1"/>
      <c r="GL2644" s="1"/>
      <c r="GM2644" s="1"/>
      <c r="GN2644" s="1"/>
      <c r="GO2644" s="1"/>
      <c r="GP2644" s="1"/>
      <c r="GQ2644" s="1"/>
      <c r="GR2644" s="1"/>
      <c r="GS2644" s="1"/>
      <c r="GT2644" s="1"/>
      <c r="GU2644" s="1"/>
      <c r="GV2644" s="1"/>
      <c r="GW2644" s="1"/>
      <c r="GX2644" s="1"/>
      <c r="GY2644" s="1"/>
      <c r="GZ2644" s="1"/>
      <c r="HA2644" s="1"/>
      <c r="HB2644" s="1"/>
      <c r="HC2644" s="1"/>
      <c r="HD2644" s="1"/>
      <c r="HE2644" s="1"/>
      <c r="HF2644" s="1"/>
      <c r="HG2644" s="1"/>
      <c r="HH2644" s="1"/>
      <c r="HI2644" s="1"/>
      <c r="HJ2644" s="1"/>
      <c r="HK2644" s="1"/>
      <c r="HL2644" s="1"/>
    </row>
    <row r="2645" spans="1:220" x14ac:dyDescent="0.2">
      <c r="A2645" s="63">
        <f t="shared" si="687"/>
        <v>44620</v>
      </c>
      <c r="B2645" s="12">
        <f t="shared" ca="1" si="673"/>
        <v>119743116.46740121</v>
      </c>
      <c r="C2645" s="71">
        <f t="shared" si="674"/>
        <v>80818569.689999998</v>
      </c>
      <c r="D2645" s="65">
        <f ca="1">IF(A2645&lt;$B$1,VLOOKUP(A2645,[1]DI!$A$4:$B$15000,2,FALSE),0)</f>
        <v>0</v>
      </c>
      <c r="E2645" s="11">
        <f t="shared" ca="1" si="675"/>
        <v>1</v>
      </c>
      <c r="F2645" s="64">
        <f ca="1">(TRUNC(PRODUCT($E$16:$E2644),16))</f>
        <v>1.7495041222930501</v>
      </c>
      <c r="G2645" s="64">
        <f t="shared" ca="1" si="676"/>
        <v>1.6004484080525101</v>
      </c>
      <c r="H2645" s="64">
        <f t="shared" ca="1" si="677"/>
        <v>1.09313372</v>
      </c>
      <c r="I2645" s="65">
        <f t="shared" si="688"/>
        <v>3.7499999999999999E-2</v>
      </c>
      <c r="J2645" s="66">
        <f t="shared" si="678"/>
        <v>43801</v>
      </c>
      <c r="K2645" s="13">
        <f t="shared" si="686"/>
        <v>819</v>
      </c>
      <c r="L2645" s="9">
        <f t="shared" si="679"/>
        <v>1.087358966</v>
      </c>
      <c r="M2645" s="69">
        <f t="shared" ca="1" si="680"/>
        <v>1.188628751</v>
      </c>
      <c r="N2645" s="68">
        <f t="shared" si="681"/>
        <v>0</v>
      </c>
      <c r="O2645" s="64">
        <f t="shared" ca="1" si="682"/>
        <v>15244705.8582312</v>
      </c>
      <c r="P2645" s="70">
        <f t="shared" si="683"/>
        <v>0</v>
      </c>
      <c r="Q2645" s="71">
        <f t="shared" si="684"/>
        <v>1616371.3938</v>
      </c>
      <c r="R2645" s="71">
        <f t="shared" si="685"/>
        <v>22063469.525370002</v>
      </c>
      <c r="S2645" s="66"/>
      <c r="T2645" s="66"/>
      <c r="U2645" s="66"/>
      <c r="V2645" s="6"/>
      <c r="W2645" s="6"/>
      <c r="X2645" s="6"/>
      <c r="Y2645" s="7"/>
      <c r="Z2645" s="1"/>
      <c r="AA2645" s="6"/>
      <c r="AB2645" s="7"/>
      <c r="AC2645" s="7"/>
      <c r="AD2645" s="7"/>
      <c r="AE2645" s="6"/>
      <c r="AF2645" s="8"/>
      <c r="AG2645" s="6"/>
      <c r="AH2645" s="1"/>
      <c r="AI2645" s="3"/>
      <c r="AJ2645" s="3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  <c r="AV2645" s="1"/>
      <c r="AW2645" s="1"/>
      <c r="AX2645" s="1"/>
      <c r="AY2645" s="1"/>
      <c r="AZ2645" s="1"/>
      <c r="BA2645" s="1"/>
      <c r="BB2645" s="1"/>
      <c r="BC2645" s="1"/>
      <c r="BD2645" s="1"/>
      <c r="BE2645" s="1"/>
      <c r="BF2645" s="1"/>
      <c r="BG2645" s="1"/>
      <c r="BH2645" s="1"/>
      <c r="BI2645" s="1"/>
      <c r="BJ2645" s="1"/>
      <c r="BK2645" s="1"/>
      <c r="BL2645" s="1"/>
      <c r="BM2645" s="1"/>
      <c r="BN2645" s="1"/>
      <c r="BO2645" s="1"/>
      <c r="BP2645" s="1"/>
      <c r="BQ2645" s="1"/>
      <c r="BR2645" s="1"/>
      <c r="BS2645" s="1"/>
      <c r="BT2645" s="1"/>
      <c r="BU2645" s="1"/>
      <c r="BV2645" s="1"/>
      <c r="BW2645" s="1"/>
      <c r="BX2645" s="1"/>
      <c r="BY2645" s="1"/>
      <c r="BZ2645" s="1"/>
      <c r="CA2645" s="1"/>
      <c r="CB2645" s="1"/>
      <c r="CC2645" s="1"/>
      <c r="CD2645" s="1"/>
      <c r="CE2645" s="1"/>
      <c r="CF2645" s="1"/>
      <c r="CG2645" s="1"/>
      <c r="CH2645" s="1"/>
      <c r="CI2645" s="1"/>
      <c r="CJ2645" s="1"/>
      <c r="CK2645" s="1"/>
      <c r="CL2645" s="1"/>
      <c r="CM2645" s="1"/>
      <c r="CN2645" s="1"/>
      <c r="CO2645" s="1"/>
      <c r="CP2645" s="1"/>
      <c r="CQ2645" s="1"/>
      <c r="CR2645" s="1"/>
      <c r="CS2645" s="1"/>
      <c r="CT2645" s="1"/>
      <c r="CU2645" s="1"/>
      <c r="CV2645" s="1"/>
      <c r="CW2645" s="1"/>
      <c r="CX2645" s="1"/>
      <c r="CY2645" s="1"/>
      <c r="CZ2645" s="1"/>
      <c r="DA2645" s="1"/>
      <c r="DB2645" s="1"/>
      <c r="DC2645" s="1"/>
      <c r="DD2645" s="1"/>
      <c r="DE2645" s="1"/>
      <c r="DF2645" s="1"/>
      <c r="DG2645" s="1"/>
      <c r="DH2645" s="1"/>
      <c r="DI2645" s="1"/>
      <c r="DJ2645" s="1"/>
      <c r="DK2645" s="1"/>
      <c r="DL2645" s="1"/>
      <c r="DM2645" s="1"/>
      <c r="DN2645" s="1"/>
      <c r="DO2645" s="1"/>
      <c r="DP2645" s="1"/>
      <c r="DQ2645" s="1"/>
      <c r="DR2645" s="1"/>
      <c r="DS2645" s="1"/>
      <c r="DT2645" s="1"/>
      <c r="DU2645" s="1"/>
      <c r="DV2645" s="1"/>
      <c r="DW2645" s="1"/>
      <c r="DX2645" s="1"/>
      <c r="DY2645" s="1"/>
      <c r="DZ2645" s="1"/>
      <c r="EA2645" s="1"/>
      <c r="EB2645" s="1"/>
      <c r="EC2645" s="1"/>
      <c r="ED2645" s="1"/>
      <c r="EE2645" s="1"/>
      <c r="EF2645" s="1"/>
      <c r="EG2645" s="1"/>
      <c r="EH2645" s="1"/>
      <c r="EI2645" s="1"/>
      <c r="EJ2645" s="1"/>
      <c r="EK2645" s="1"/>
      <c r="EL2645" s="1"/>
      <c r="EM2645" s="1"/>
      <c r="EN2645" s="1"/>
      <c r="EO2645" s="1"/>
      <c r="EP2645" s="1"/>
      <c r="EQ2645" s="1"/>
      <c r="ER2645" s="1"/>
      <c r="ES2645" s="1"/>
      <c r="ET2645" s="1"/>
      <c r="EU2645" s="1"/>
      <c r="EV2645" s="1"/>
      <c r="EW2645" s="1"/>
      <c r="EX2645" s="1"/>
      <c r="EY2645" s="1"/>
      <c r="EZ2645" s="1"/>
      <c r="FA2645" s="1"/>
      <c r="FB2645" s="1"/>
      <c r="FC2645" s="1"/>
      <c r="FD2645" s="1"/>
      <c r="FE2645" s="1"/>
      <c r="FF2645" s="1"/>
      <c r="FG2645" s="1"/>
      <c r="FH2645" s="1"/>
      <c r="FI2645" s="1"/>
      <c r="FJ2645" s="1"/>
      <c r="FK2645" s="1"/>
      <c r="FL2645" s="1"/>
      <c r="FM2645" s="1"/>
      <c r="FN2645" s="1"/>
      <c r="FO2645" s="1"/>
      <c r="FP2645" s="1"/>
      <c r="FQ2645" s="1"/>
      <c r="FR2645" s="1"/>
      <c r="FS2645" s="1"/>
      <c r="FT2645" s="1"/>
      <c r="FU2645" s="1"/>
      <c r="FV2645" s="1"/>
      <c r="FW2645" s="1"/>
      <c r="FX2645" s="1"/>
      <c r="FY2645" s="1"/>
      <c r="FZ2645" s="1"/>
      <c r="GA2645" s="1"/>
      <c r="GB2645" s="1"/>
      <c r="GC2645" s="1"/>
      <c r="GD2645" s="1"/>
      <c r="GE2645" s="1"/>
      <c r="GF2645" s="1"/>
      <c r="GG2645" s="1"/>
      <c r="GH2645" s="1"/>
      <c r="GI2645" s="1"/>
      <c r="GJ2645" s="1"/>
      <c r="GK2645" s="1"/>
      <c r="GL2645" s="1"/>
      <c r="GM2645" s="1"/>
      <c r="GN2645" s="1"/>
      <c r="GO2645" s="1"/>
      <c r="GP2645" s="1"/>
      <c r="GQ2645" s="1"/>
      <c r="GR2645" s="1"/>
      <c r="GS2645" s="1"/>
      <c r="GT2645" s="1"/>
      <c r="GU2645" s="1"/>
      <c r="GV2645" s="1"/>
      <c r="GW2645" s="1"/>
      <c r="GX2645" s="1"/>
      <c r="GY2645" s="1"/>
      <c r="GZ2645" s="1"/>
      <c r="HA2645" s="1"/>
      <c r="HB2645" s="1"/>
      <c r="HC2645" s="1"/>
      <c r="HD2645" s="1"/>
      <c r="HE2645" s="1"/>
      <c r="HF2645" s="1"/>
      <c r="HG2645" s="1"/>
      <c r="HH2645" s="1"/>
      <c r="HI2645" s="1"/>
      <c r="HJ2645" s="1"/>
      <c r="HK2645" s="1"/>
      <c r="HL2645" s="1"/>
    </row>
    <row r="2646" spans="1:220" x14ac:dyDescent="0.2">
      <c r="A2646" s="63">
        <f t="shared" si="687"/>
        <v>44621</v>
      </c>
      <c r="B2646" s="12">
        <f t="shared" ca="1" si="673"/>
        <v>119779880.053507</v>
      </c>
      <c r="C2646" s="71">
        <f t="shared" si="674"/>
        <v>80818569.689999998</v>
      </c>
      <c r="D2646" s="65">
        <f ca="1">IF(A2646&lt;$B$1,VLOOKUP(A2646,[1]DI!$A$4:$B$15000,2,FALSE),0)</f>
        <v>0</v>
      </c>
      <c r="E2646" s="11">
        <f t="shared" ca="1" si="675"/>
        <v>1</v>
      </c>
      <c r="F2646" s="64">
        <f ca="1">(TRUNC(PRODUCT($E$16:$E2645),16))</f>
        <v>1.7495041222930501</v>
      </c>
      <c r="G2646" s="64">
        <f t="shared" ca="1" si="676"/>
        <v>1.6004484080525101</v>
      </c>
      <c r="H2646" s="64">
        <f t="shared" ca="1" si="677"/>
        <v>1.09313372</v>
      </c>
      <c r="I2646" s="65">
        <f t="shared" si="688"/>
        <v>3.7499999999999999E-2</v>
      </c>
      <c r="J2646" s="66">
        <f t="shared" si="678"/>
        <v>43801</v>
      </c>
      <c r="K2646" s="13">
        <f t="shared" si="686"/>
        <v>820</v>
      </c>
      <c r="L2646" s="9">
        <f t="shared" si="679"/>
        <v>1.0874701659999999</v>
      </c>
      <c r="M2646" s="69">
        <f t="shared" ca="1" si="680"/>
        <v>1.1887503079999999</v>
      </c>
      <c r="N2646" s="68">
        <f t="shared" si="681"/>
        <v>0</v>
      </c>
      <c r="O2646" s="64">
        <f t="shared" ca="1" si="682"/>
        <v>15254529.921107</v>
      </c>
      <c r="P2646" s="70">
        <f t="shared" si="683"/>
        <v>0</v>
      </c>
      <c r="Q2646" s="71">
        <f t="shared" si="684"/>
        <v>1616371.3938</v>
      </c>
      <c r="R2646" s="71">
        <f t="shared" si="685"/>
        <v>22090409.048599999</v>
      </c>
      <c r="S2646" s="66"/>
      <c r="T2646" s="66"/>
      <c r="U2646" s="66"/>
      <c r="V2646" s="6"/>
      <c r="W2646" s="6"/>
      <c r="X2646" s="6"/>
      <c r="Y2646" s="7"/>
      <c r="Z2646" s="1"/>
      <c r="AA2646" s="6"/>
      <c r="AB2646" s="7"/>
      <c r="AC2646" s="7"/>
      <c r="AD2646" s="7"/>
      <c r="AE2646" s="6"/>
      <c r="AF2646" s="8"/>
      <c r="AG2646" s="6"/>
      <c r="AH2646" s="1"/>
      <c r="AI2646" s="3"/>
      <c r="AJ2646" s="3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s="1"/>
      <c r="AV2646" s="1"/>
      <c r="AW2646" s="1"/>
      <c r="AX2646" s="1"/>
      <c r="AY2646" s="1"/>
      <c r="AZ2646" s="1"/>
      <c r="BA2646" s="1"/>
      <c r="BB2646" s="1"/>
      <c r="BC2646" s="1"/>
      <c r="BD2646" s="1"/>
      <c r="BE2646" s="1"/>
      <c r="BF2646" s="1"/>
      <c r="BG2646" s="1"/>
      <c r="BH2646" s="1"/>
      <c r="BI2646" s="1"/>
      <c r="BJ2646" s="1"/>
      <c r="BK2646" s="1"/>
      <c r="BL2646" s="1"/>
      <c r="BM2646" s="1"/>
      <c r="BN2646" s="1"/>
      <c r="BO2646" s="1"/>
      <c r="BP2646" s="1"/>
      <c r="BQ2646" s="1"/>
      <c r="BR2646" s="1"/>
      <c r="BS2646" s="1"/>
      <c r="BT2646" s="1"/>
      <c r="BU2646" s="1"/>
      <c r="BV2646" s="1"/>
      <c r="BW2646" s="1"/>
      <c r="BX2646" s="1"/>
      <c r="BY2646" s="1"/>
      <c r="BZ2646" s="1"/>
      <c r="CA2646" s="1"/>
      <c r="CB2646" s="1"/>
      <c r="CC2646" s="1"/>
      <c r="CD2646" s="1"/>
      <c r="CE2646" s="1"/>
      <c r="CF2646" s="1"/>
      <c r="CG2646" s="1"/>
      <c r="CH2646" s="1"/>
      <c r="CI2646" s="1"/>
      <c r="CJ2646" s="1"/>
      <c r="CK2646" s="1"/>
      <c r="CL2646" s="1"/>
      <c r="CM2646" s="1"/>
      <c r="CN2646" s="1"/>
      <c r="CO2646" s="1"/>
      <c r="CP2646" s="1"/>
      <c r="CQ2646" s="1"/>
      <c r="CR2646" s="1"/>
      <c r="CS2646" s="1"/>
      <c r="CT2646" s="1"/>
      <c r="CU2646" s="1"/>
      <c r="CV2646" s="1"/>
      <c r="CW2646" s="1"/>
      <c r="CX2646" s="1"/>
      <c r="CY2646" s="1"/>
      <c r="CZ2646" s="1"/>
      <c r="DA2646" s="1"/>
      <c r="DB2646" s="1"/>
      <c r="DC2646" s="1"/>
      <c r="DD2646" s="1"/>
      <c r="DE2646" s="1"/>
      <c r="DF2646" s="1"/>
      <c r="DG2646" s="1"/>
      <c r="DH2646" s="1"/>
      <c r="DI2646" s="1"/>
      <c r="DJ2646" s="1"/>
      <c r="DK2646" s="1"/>
      <c r="DL2646" s="1"/>
      <c r="DM2646" s="1"/>
      <c r="DN2646" s="1"/>
      <c r="DO2646" s="1"/>
      <c r="DP2646" s="1"/>
      <c r="DQ2646" s="1"/>
      <c r="DR2646" s="1"/>
      <c r="DS2646" s="1"/>
      <c r="DT2646" s="1"/>
      <c r="DU2646" s="1"/>
      <c r="DV2646" s="1"/>
      <c r="DW2646" s="1"/>
      <c r="DX2646" s="1"/>
      <c r="DY2646" s="1"/>
      <c r="DZ2646" s="1"/>
      <c r="EA2646" s="1"/>
      <c r="EB2646" s="1"/>
      <c r="EC2646" s="1"/>
      <c r="ED2646" s="1"/>
      <c r="EE2646" s="1"/>
      <c r="EF2646" s="1"/>
      <c r="EG2646" s="1"/>
      <c r="EH2646" s="1"/>
      <c r="EI2646" s="1"/>
      <c r="EJ2646" s="1"/>
      <c r="EK2646" s="1"/>
      <c r="EL2646" s="1"/>
      <c r="EM2646" s="1"/>
      <c r="EN2646" s="1"/>
      <c r="EO2646" s="1"/>
      <c r="EP2646" s="1"/>
      <c r="EQ2646" s="1"/>
      <c r="ER2646" s="1"/>
      <c r="ES2646" s="1"/>
      <c r="ET2646" s="1"/>
      <c r="EU2646" s="1"/>
      <c r="EV2646" s="1"/>
      <c r="EW2646" s="1"/>
      <c r="EX2646" s="1"/>
      <c r="EY2646" s="1"/>
      <c r="EZ2646" s="1"/>
      <c r="FA2646" s="1"/>
      <c r="FB2646" s="1"/>
      <c r="FC2646" s="1"/>
      <c r="FD2646" s="1"/>
      <c r="FE2646" s="1"/>
      <c r="FF2646" s="1"/>
      <c r="FG2646" s="1"/>
      <c r="FH2646" s="1"/>
      <c r="FI2646" s="1"/>
      <c r="FJ2646" s="1"/>
      <c r="FK2646" s="1"/>
      <c r="FL2646" s="1"/>
      <c r="FM2646" s="1"/>
      <c r="FN2646" s="1"/>
      <c r="FO2646" s="1"/>
      <c r="FP2646" s="1"/>
      <c r="FQ2646" s="1"/>
      <c r="FR2646" s="1"/>
      <c r="FS2646" s="1"/>
      <c r="FT2646" s="1"/>
      <c r="FU2646" s="1"/>
      <c r="FV2646" s="1"/>
      <c r="FW2646" s="1"/>
      <c r="FX2646" s="1"/>
      <c r="FY2646" s="1"/>
      <c r="FZ2646" s="1"/>
      <c r="GA2646" s="1"/>
      <c r="GB2646" s="1"/>
      <c r="GC2646" s="1"/>
      <c r="GD2646" s="1"/>
      <c r="GE2646" s="1"/>
      <c r="GF2646" s="1"/>
      <c r="GG2646" s="1"/>
      <c r="GH2646" s="1"/>
      <c r="GI2646" s="1"/>
      <c r="GJ2646" s="1"/>
      <c r="GK2646" s="1"/>
      <c r="GL2646" s="1"/>
      <c r="GM2646" s="1"/>
      <c r="GN2646" s="1"/>
      <c r="GO2646" s="1"/>
      <c r="GP2646" s="1"/>
      <c r="GQ2646" s="1"/>
      <c r="GR2646" s="1"/>
      <c r="GS2646" s="1"/>
      <c r="GT2646" s="1"/>
      <c r="GU2646" s="1"/>
      <c r="GV2646" s="1"/>
      <c r="GW2646" s="1"/>
      <c r="GX2646" s="1"/>
      <c r="GY2646" s="1"/>
      <c r="GZ2646" s="1"/>
      <c r="HA2646" s="1"/>
      <c r="HB2646" s="1"/>
      <c r="HC2646" s="1"/>
      <c r="HD2646" s="1"/>
      <c r="HE2646" s="1"/>
      <c r="HF2646" s="1"/>
      <c r="HG2646" s="1"/>
      <c r="HH2646" s="1"/>
      <c r="HI2646" s="1"/>
      <c r="HJ2646" s="1"/>
      <c r="HK2646" s="1"/>
      <c r="HL2646" s="1"/>
    </row>
    <row r="2647" spans="1:220" x14ac:dyDescent="0.2">
      <c r="A2647" s="63">
        <f t="shared" si="687"/>
        <v>44622</v>
      </c>
      <c r="B2647" s="12">
        <f t="shared" ca="1" si="673"/>
        <v>119816644.52861701</v>
      </c>
      <c r="C2647" s="71">
        <f t="shared" si="674"/>
        <v>80818569.689999998</v>
      </c>
      <c r="D2647" s="65">
        <f ca="1">IF(A2647&lt;$B$1,VLOOKUP(A2647,[1]DI!$A$4:$B$15000,2,FALSE),0)</f>
        <v>0.1065</v>
      </c>
      <c r="E2647" s="11">
        <f t="shared" ca="1" si="675"/>
        <v>1.00040168</v>
      </c>
      <c r="F2647" s="64">
        <f ca="1">(TRUNC(PRODUCT($E$16:$E2646),16))</f>
        <v>1.7495041222930501</v>
      </c>
      <c r="G2647" s="64">
        <f t="shared" ca="1" si="676"/>
        <v>1.6004484080525101</v>
      </c>
      <c r="H2647" s="64">
        <f t="shared" ca="1" si="677"/>
        <v>1.09313372</v>
      </c>
      <c r="I2647" s="65">
        <f t="shared" si="688"/>
        <v>3.7499999999999999E-2</v>
      </c>
      <c r="J2647" s="66">
        <f t="shared" si="678"/>
        <v>43801</v>
      </c>
      <c r="K2647" s="13">
        <f t="shared" si="686"/>
        <v>821</v>
      </c>
      <c r="L2647" s="9">
        <f t="shared" si="679"/>
        <v>1.087581377</v>
      </c>
      <c r="M2647" s="69">
        <f t="shared" ca="1" si="680"/>
        <v>1.1888718760000001</v>
      </c>
      <c r="N2647" s="68">
        <f t="shared" si="681"/>
        <v>0</v>
      </c>
      <c r="O2647" s="64">
        <f t="shared" ca="1" si="682"/>
        <v>15264354.872987</v>
      </c>
      <c r="P2647" s="70">
        <f t="shared" si="683"/>
        <v>0</v>
      </c>
      <c r="Q2647" s="71">
        <f t="shared" si="684"/>
        <v>1616371.3938</v>
      </c>
      <c r="R2647" s="71">
        <f t="shared" si="685"/>
        <v>22117348.571830001</v>
      </c>
      <c r="S2647" s="66"/>
      <c r="T2647" s="66"/>
      <c r="U2647" s="66"/>
      <c r="V2647" s="6"/>
      <c r="W2647" s="6"/>
      <c r="X2647" s="6"/>
      <c r="Y2647" s="7"/>
      <c r="Z2647" s="1"/>
      <c r="AA2647" s="6"/>
      <c r="AB2647" s="7"/>
      <c r="AC2647" s="7"/>
      <c r="AD2647" s="7"/>
      <c r="AE2647" s="6"/>
      <c r="AF2647" s="8"/>
      <c r="AG2647" s="6"/>
      <c r="AH2647" s="1"/>
      <c r="AI2647" s="3"/>
      <c r="AJ2647" s="3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  <c r="AV2647" s="1"/>
      <c r="AW2647" s="1"/>
      <c r="AX2647" s="1"/>
      <c r="AY2647" s="1"/>
      <c r="AZ2647" s="1"/>
      <c r="BA2647" s="1"/>
      <c r="BB2647" s="1"/>
      <c r="BC2647" s="1"/>
      <c r="BD2647" s="1"/>
      <c r="BE2647" s="1"/>
      <c r="BF2647" s="1"/>
      <c r="BG2647" s="1"/>
      <c r="BH2647" s="1"/>
      <c r="BI2647" s="1"/>
      <c r="BJ2647" s="1"/>
      <c r="BK2647" s="1"/>
      <c r="BL2647" s="1"/>
      <c r="BM2647" s="1"/>
      <c r="BN2647" s="1"/>
      <c r="BO2647" s="1"/>
      <c r="BP2647" s="1"/>
      <c r="BQ2647" s="1"/>
      <c r="BR2647" s="1"/>
      <c r="BS2647" s="1"/>
      <c r="BT2647" s="1"/>
      <c r="BU2647" s="1"/>
      <c r="BV2647" s="1"/>
      <c r="BW2647" s="1"/>
      <c r="BX2647" s="1"/>
      <c r="BY2647" s="1"/>
      <c r="BZ2647" s="1"/>
      <c r="CA2647" s="1"/>
      <c r="CB2647" s="1"/>
      <c r="CC2647" s="1"/>
      <c r="CD2647" s="1"/>
      <c r="CE2647" s="1"/>
      <c r="CF2647" s="1"/>
      <c r="CG2647" s="1"/>
      <c r="CH2647" s="1"/>
      <c r="CI2647" s="1"/>
      <c r="CJ2647" s="1"/>
      <c r="CK2647" s="1"/>
      <c r="CL2647" s="1"/>
      <c r="CM2647" s="1"/>
      <c r="CN2647" s="1"/>
      <c r="CO2647" s="1"/>
      <c r="CP2647" s="1"/>
      <c r="CQ2647" s="1"/>
      <c r="CR2647" s="1"/>
      <c r="CS2647" s="1"/>
      <c r="CT2647" s="1"/>
      <c r="CU2647" s="1"/>
      <c r="CV2647" s="1"/>
      <c r="CW2647" s="1"/>
      <c r="CX2647" s="1"/>
      <c r="CY2647" s="1"/>
      <c r="CZ2647" s="1"/>
      <c r="DA2647" s="1"/>
      <c r="DB2647" s="1"/>
      <c r="DC2647" s="1"/>
      <c r="DD2647" s="1"/>
      <c r="DE2647" s="1"/>
      <c r="DF2647" s="1"/>
      <c r="DG2647" s="1"/>
      <c r="DH2647" s="1"/>
      <c r="DI2647" s="1"/>
      <c r="DJ2647" s="1"/>
      <c r="DK2647" s="1"/>
      <c r="DL2647" s="1"/>
      <c r="DM2647" s="1"/>
      <c r="DN2647" s="1"/>
      <c r="DO2647" s="1"/>
      <c r="DP2647" s="1"/>
      <c r="DQ2647" s="1"/>
      <c r="DR2647" s="1"/>
      <c r="DS2647" s="1"/>
      <c r="DT2647" s="1"/>
      <c r="DU2647" s="1"/>
      <c r="DV2647" s="1"/>
      <c r="DW2647" s="1"/>
      <c r="DX2647" s="1"/>
      <c r="DY2647" s="1"/>
      <c r="DZ2647" s="1"/>
      <c r="EA2647" s="1"/>
      <c r="EB2647" s="1"/>
      <c r="EC2647" s="1"/>
      <c r="ED2647" s="1"/>
      <c r="EE2647" s="1"/>
      <c r="EF2647" s="1"/>
      <c r="EG2647" s="1"/>
      <c r="EH2647" s="1"/>
      <c r="EI2647" s="1"/>
      <c r="EJ2647" s="1"/>
      <c r="EK2647" s="1"/>
      <c r="EL2647" s="1"/>
      <c r="EM2647" s="1"/>
      <c r="EN2647" s="1"/>
      <c r="EO2647" s="1"/>
      <c r="EP2647" s="1"/>
      <c r="EQ2647" s="1"/>
      <c r="ER2647" s="1"/>
      <c r="ES2647" s="1"/>
      <c r="ET2647" s="1"/>
      <c r="EU2647" s="1"/>
      <c r="EV2647" s="1"/>
      <c r="EW2647" s="1"/>
      <c r="EX2647" s="1"/>
      <c r="EY2647" s="1"/>
      <c r="EZ2647" s="1"/>
      <c r="FA2647" s="1"/>
      <c r="FB2647" s="1"/>
      <c r="FC2647" s="1"/>
      <c r="FD2647" s="1"/>
      <c r="FE2647" s="1"/>
      <c r="FF2647" s="1"/>
      <c r="FG2647" s="1"/>
      <c r="FH2647" s="1"/>
      <c r="FI2647" s="1"/>
      <c r="FJ2647" s="1"/>
      <c r="FK2647" s="1"/>
      <c r="FL2647" s="1"/>
      <c r="FM2647" s="1"/>
      <c r="FN2647" s="1"/>
      <c r="FO2647" s="1"/>
      <c r="FP2647" s="1"/>
      <c r="FQ2647" s="1"/>
      <c r="FR2647" s="1"/>
      <c r="FS2647" s="1"/>
      <c r="FT2647" s="1"/>
      <c r="FU2647" s="1"/>
      <c r="FV2647" s="1"/>
      <c r="FW2647" s="1"/>
      <c r="FX2647" s="1"/>
      <c r="FY2647" s="1"/>
      <c r="FZ2647" s="1"/>
      <c r="GA2647" s="1"/>
      <c r="GB2647" s="1"/>
      <c r="GC2647" s="1"/>
      <c r="GD2647" s="1"/>
      <c r="GE2647" s="1"/>
      <c r="GF2647" s="1"/>
      <c r="GG2647" s="1"/>
      <c r="GH2647" s="1"/>
      <c r="GI2647" s="1"/>
      <c r="GJ2647" s="1"/>
      <c r="GK2647" s="1"/>
      <c r="GL2647" s="1"/>
      <c r="GM2647" s="1"/>
      <c r="GN2647" s="1"/>
      <c r="GO2647" s="1"/>
      <c r="GP2647" s="1"/>
      <c r="GQ2647" s="1"/>
      <c r="GR2647" s="1"/>
      <c r="GS2647" s="1"/>
      <c r="GT2647" s="1"/>
      <c r="GU2647" s="1"/>
      <c r="GV2647" s="1"/>
      <c r="GW2647" s="1"/>
      <c r="GX2647" s="1"/>
      <c r="GY2647" s="1"/>
      <c r="GZ2647" s="1"/>
      <c r="HA2647" s="1"/>
      <c r="HB2647" s="1"/>
      <c r="HC2647" s="1"/>
      <c r="HD2647" s="1"/>
      <c r="HE2647" s="1"/>
      <c r="HF2647" s="1"/>
      <c r="HG2647" s="1"/>
      <c r="HH2647" s="1"/>
      <c r="HI2647" s="1"/>
      <c r="HJ2647" s="1"/>
      <c r="HK2647" s="1"/>
      <c r="HL2647" s="1"/>
    </row>
    <row r="2648" spans="1:220" x14ac:dyDescent="0.2">
      <c r="A2648" s="63">
        <f t="shared" si="687"/>
        <v>44623</v>
      </c>
      <c r="B2648" s="12">
        <f t="shared" ca="1" si="673"/>
        <v>119892008.67997819</v>
      </c>
      <c r="C2648" s="71">
        <f t="shared" si="674"/>
        <v>80818569.689999998</v>
      </c>
      <c r="D2648" s="65">
        <f ca="1">IF(A2648&lt;$B$1,VLOOKUP(A2648,[1]DI!$A$4:$B$15000,2,FALSE),0)</f>
        <v>0.1065</v>
      </c>
      <c r="E2648" s="11">
        <f t="shared" ca="1" si="675"/>
        <v>1.00040168</v>
      </c>
      <c r="F2648" s="64">
        <f ca="1">(TRUNC(PRODUCT($E$16:$E2647),16))</f>
        <v>1.7502068631088901</v>
      </c>
      <c r="G2648" s="64">
        <f t="shared" ca="1" si="676"/>
        <v>1.6004484080525101</v>
      </c>
      <c r="H2648" s="64">
        <f t="shared" ca="1" si="677"/>
        <v>1.09357281</v>
      </c>
      <c r="I2648" s="65">
        <f t="shared" si="688"/>
        <v>3.7499999999999999E-2</v>
      </c>
      <c r="J2648" s="66">
        <f t="shared" si="678"/>
        <v>43801</v>
      </c>
      <c r="K2648" s="13">
        <f t="shared" si="686"/>
        <v>822</v>
      </c>
      <c r="L2648" s="9">
        <f t="shared" si="679"/>
        <v>1.0876926</v>
      </c>
      <c r="M2648" s="69">
        <f t="shared" ca="1" si="680"/>
        <v>1.1894710529999999</v>
      </c>
      <c r="N2648" s="68">
        <f t="shared" si="681"/>
        <v>0</v>
      </c>
      <c r="O2648" s="64">
        <f t="shared" ca="1" si="682"/>
        <v>15312779.5011182</v>
      </c>
      <c r="P2648" s="70">
        <f t="shared" si="683"/>
        <v>0</v>
      </c>
      <c r="Q2648" s="71">
        <f t="shared" si="684"/>
        <v>1616371.3938</v>
      </c>
      <c r="R2648" s="71">
        <f t="shared" si="685"/>
        <v>22144288.095059998</v>
      </c>
      <c r="S2648" s="66"/>
      <c r="T2648" s="66"/>
      <c r="U2648" s="66"/>
      <c r="V2648" s="6"/>
      <c r="W2648" s="6"/>
      <c r="X2648" s="6"/>
      <c r="Y2648" s="7"/>
      <c r="Z2648" s="1"/>
      <c r="AA2648" s="6"/>
      <c r="AB2648" s="7"/>
      <c r="AC2648" s="7"/>
      <c r="AD2648" s="7"/>
      <c r="AE2648" s="6"/>
      <c r="AF2648" s="8"/>
      <c r="AG2648" s="6"/>
      <c r="AH2648" s="1"/>
      <c r="AI2648" s="3"/>
      <c r="AJ2648" s="3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1"/>
      <c r="AW2648" s="1"/>
      <c r="AX2648" s="1"/>
      <c r="AY2648" s="1"/>
      <c r="AZ2648" s="1"/>
      <c r="BA2648" s="1"/>
      <c r="BB2648" s="1"/>
      <c r="BC2648" s="1"/>
      <c r="BD2648" s="1"/>
      <c r="BE2648" s="1"/>
      <c r="BF2648" s="1"/>
      <c r="BG2648" s="1"/>
      <c r="BH2648" s="1"/>
      <c r="BI2648" s="1"/>
      <c r="BJ2648" s="1"/>
      <c r="BK2648" s="1"/>
      <c r="BL2648" s="1"/>
      <c r="BM2648" s="1"/>
      <c r="BN2648" s="1"/>
      <c r="BO2648" s="1"/>
      <c r="BP2648" s="1"/>
      <c r="BQ2648" s="1"/>
      <c r="BR2648" s="1"/>
      <c r="BS2648" s="1"/>
      <c r="BT2648" s="1"/>
      <c r="BU2648" s="1"/>
      <c r="BV2648" s="1"/>
      <c r="BW2648" s="1"/>
      <c r="BX2648" s="1"/>
      <c r="BY2648" s="1"/>
      <c r="BZ2648" s="1"/>
      <c r="CA2648" s="1"/>
      <c r="CB2648" s="1"/>
      <c r="CC2648" s="1"/>
      <c r="CD2648" s="1"/>
      <c r="CE2648" s="1"/>
      <c r="CF2648" s="1"/>
      <c r="CG2648" s="1"/>
      <c r="CH2648" s="1"/>
      <c r="CI2648" s="1"/>
      <c r="CJ2648" s="1"/>
      <c r="CK2648" s="1"/>
      <c r="CL2648" s="1"/>
      <c r="CM2648" s="1"/>
      <c r="CN2648" s="1"/>
      <c r="CO2648" s="1"/>
      <c r="CP2648" s="1"/>
      <c r="CQ2648" s="1"/>
      <c r="CR2648" s="1"/>
      <c r="CS2648" s="1"/>
      <c r="CT2648" s="1"/>
      <c r="CU2648" s="1"/>
      <c r="CV2648" s="1"/>
      <c r="CW2648" s="1"/>
      <c r="CX2648" s="1"/>
      <c r="CY2648" s="1"/>
      <c r="CZ2648" s="1"/>
      <c r="DA2648" s="1"/>
      <c r="DB2648" s="1"/>
      <c r="DC2648" s="1"/>
      <c r="DD2648" s="1"/>
      <c r="DE2648" s="1"/>
      <c r="DF2648" s="1"/>
      <c r="DG2648" s="1"/>
      <c r="DH2648" s="1"/>
      <c r="DI2648" s="1"/>
      <c r="DJ2648" s="1"/>
      <c r="DK2648" s="1"/>
      <c r="DL2648" s="1"/>
      <c r="DM2648" s="1"/>
      <c r="DN2648" s="1"/>
      <c r="DO2648" s="1"/>
      <c r="DP2648" s="1"/>
      <c r="DQ2648" s="1"/>
      <c r="DR2648" s="1"/>
      <c r="DS2648" s="1"/>
      <c r="DT2648" s="1"/>
      <c r="DU2648" s="1"/>
      <c r="DV2648" s="1"/>
      <c r="DW2648" s="1"/>
      <c r="DX2648" s="1"/>
      <c r="DY2648" s="1"/>
      <c r="DZ2648" s="1"/>
      <c r="EA2648" s="1"/>
      <c r="EB2648" s="1"/>
      <c r="EC2648" s="1"/>
      <c r="ED2648" s="1"/>
      <c r="EE2648" s="1"/>
      <c r="EF2648" s="1"/>
      <c r="EG2648" s="1"/>
      <c r="EH2648" s="1"/>
      <c r="EI2648" s="1"/>
      <c r="EJ2648" s="1"/>
      <c r="EK2648" s="1"/>
      <c r="EL2648" s="1"/>
      <c r="EM2648" s="1"/>
      <c r="EN2648" s="1"/>
      <c r="EO2648" s="1"/>
      <c r="EP2648" s="1"/>
      <c r="EQ2648" s="1"/>
      <c r="ER2648" s="1"/>
      <c r="ES2648" s="1"/>
      <c r="ET2648" s="1"/>
      <c r="EU2648" s="1"/>
      <c r="EV2648" s="1"/>
      <c r="EW2648" s="1"/>
      <c r="EX2648" s="1"/>
      <c r="EY2648" s="1"/>
      <c r="EZ2648" s="1"/>
      <c r="FA2648" s="1"/>
      <c r="FB2648" s="1"/>
      <c r="FC2648" s="1"/>
      <c r="FD2648" s="1"/>
      <c r="FE2648" s="1"/>
      <c r="FF2648" s="1"/>
      <c r="FG2648" s="1"/>
      <c r="FH2648" s="1"/>
      <c r="FI2648" s="1"/>
      <c r="FJ2648" s="1"/>
      <c r="FK2648" s="1"/>
      <c r="FL2648" s="1"/>
      <c r="FM2648" s="1"/>
      <c r="FN2648" s="1"/>
      <c r="FO2648" s="1"/>
      <c r="FP2648" s="1"/>
      <c r="FQ2648" s="1"/>
      <c r="FR2648" s="1"/>
      <c r="FS2648" s="1"/>
      <c r="FT2648" s="1"/>
      <c r="FU2648" s="1"/>
      <c r="FV2648" s="1"/>
      <c r="FW2648" s="1"/>
      <c r="FX2648" s="1"/>
      <c r="FY2648" s="1"/>
      <c r="FZ2648" s="1"/>
      <c r="GA2648" s="1"/>
      <c r="GB2648" s="1"/>
      <c r="GC2648" s="1"/>
      <c r="GD2648" s="1"/>
      <c r="GE2648" s="1"/>
      <c r="GF2648" s="1"/>
      <c r="GG2648" s="1"/>
      <c r="GH2648" s="1"/>
      <c r="GI2648" s="1"/>
      <c r="GJ2648" s="1"/>
      <c r="GK2648" s="1"/>
      <c r="GL2648" s="1"/>
      <c r="GM2648" s="1"/>
      <c r="GN2648" s="1"/>
      <c r="GO2648" s="1"/>
      <c r="GP2648" s="1"/>
      <c r="GQ2648" s="1"/>
      <c r="GR2648" s="1"/>
      <c r="GS2648" s="1"/>
      <c r="GT2648" s="1"/>
      <c r="GU2648" s="1"/>
      <c r="GV2648" s="1"/>
      <c r="GW2648" s="1"/>
      <c r="GX2648" s="1"/>
      <c r="GY2648" s="1"/>
      <c r="GZ2648" s="1"/>
      <c r="HA2648" s="1"/>
      <c r="HB2648" s="1"/>
      <c r="HC2648" s="1"/>
      <c r="HD2648" s="1"/>
      <c r="HE2648" s="1"/>
      <c r="HF2648" s="1"/>
      <c r="HG2648" s="1"/>
      <c r="HH2648" s="1"/>
      <c r="HI2648" s="1"/>
      <c r="HJ2648" s="1"/>
      <c r="HK2648" s="1"/>
      <c r="HL2648" s="1"/>
    </row>
    <row r="2649" spans="1:220" x14ac:dyDescent="0.2">
      <c r="A2649" s="63">
        <f t="shared" si="687"/>
        <v>44624</v>
      </c>
      <c r="B2649" s="12">
        <f t="shared" ca="1" si="673"/>
        <v>119967397.48100311</v>
      </c>
      <c r="C2649" s="71">
        <f t="shared" si="674"/>
        <v>80818569.689999998</v>
      </c>
      <c r="D2649" s="65">
        <f ca="1">IF(A2649&lt;$B$1,VLOOKUP(A2649,[1]DI!$A$4:$B$15000,2,FALSE),0)</f>
        <v>0.1065</v>
      </c>
      <c r="E2649" s="11">
        <f t="shared" ca="1" si="675"/>
        <v>1.00040168</v>
      </c>
      <c r="F2649" s="64">
        <f ca="1">(TRUNC(PRODUCT($E$16:$E2648),16))</f>
        <v>1.7509098862016601</v>
      </c>
      <c r="G2649" s="64">
        <f t="shared" ca="1" si="676"/>
        <v>1.6004484080525101</v>
      </c>
      <c r="H2649" s="64">
        <f t="shared" ca="1" si="677"/>
        <v>1.0940120799999999</v>
      </c>
      <c r="I2649" s="65">
        <f t="shared" si="688"/>
        <v>3.7499999999999999E-2</v>
      </c>
      <c r="J2649" s="66">
        <f t="shared" si="678"/>
        <v>43801</v>
      </c>
      <c r="K2649" s="13">
        <f t="shared" si="686"/>
        <v>823</v>
      </c>
      <c r="L2649" s="9">
        <f t="shared" si="679"/>
        <v>1.087803834</v>
      </c>
      <c r="M2649" s="69">
        <f t="shared" ca="1" si="680"/>
        <v>1.190070535</v>
      </c>
      <c r="N2649" s="68">
        <f t="shared" si="681"/>
        <v>0</v>
      </c>
      <c r="O2649" s="64">
        <f t="shared" ca="1" si="682"/>
        <v>15361228.778913099</v>
      </c>
      <c r="P2649" s="70">
        <f t="shared" si="683"/>
        <v>0</v>
      </c>
      <c r="Q2649" s="71">
        <f t="shared" si="684"/>
        <v>1616371.3938</v>
      </c>
      <c r="R2649" s="71">
        <f t="shared" si="685"/>
        <v>22171227.61829</v>
      </c>
      <c r="S2649" s="66"/>
      <c r="T2649" s="66"/>
      <c r="U2649" s="66"/>
      <c r="V2649" s="6"/>
      <c r="W2649" s="6"/>
      <c r="X2649" s="6"/>
      <c r="Y2649" s="7"/>
      <c r="Z2649" s="1"/>
      <c r="AA2649" s="6"/>
      <c r="AB2649" s="7"/>
      <c r="AC2649" s="7"/>
      <c r="AD2649" s="7"/>
      <c r="AE2649" s="6"/>
      <c r="AF2649" s="8"/>
      <c r="AG2649" s="6"/>
      <c r="AH2649" s="1"/>
      <c r="AI2649" s="3"/>
      <c r="AJ2649" s="3"/>
      <c r="AK2649" s="1"/>
      <c r="AL2649" s="1"/>
      <c r="AM2649" s="1"/>
      <c r="AN2649" s="1"/>
      <c r="AO2649" s="1"/>
      <c r="AP2649" s="1"/>
      <c r="AQ2649" s="1"/>
      <c r="AR2649" s="1"/>
      <c r="AS2649" s="1"/>
      <c r="AT2649" s="1"/>
      <c r="AU2649" s="1"/>
      <c r="AV2649" s="1"/>
      <c r="AW2649" s="1"/>
      <c r="AX2649" s="1"/>
      <c r="AY2649" s="1"/>
      <c r="AZ2649" s="1"/>
      <c r="BA2649" s="1"/>
      <c r="BB2649" s="1"/>
      <c r="BC2649" s="1"/>
      <c r="BD2649" s="1"/>
      <c r="BE2649" s="1"/>
      <c r="BF2649" s="1"/>
      <c r="BG2649" s="1"/>
      <c r="BH2649" s="1"/>
      <c r="BI2649" s="1"/>
      <c r="BJ2649" s="1"/>
      <c r="BK2649" s="1"/>
      <c r="BL2649" s="1"/>
      <c r="BM2649" s="1"/>
      <c r="BN2649" s="1"/>
      <c r="BO2649" s="1"/>
      <c r="BP2649" s="1"/>
      <c r="BQ2649" s="1"/>
      <c r="BR2649" s="1"/>
      <c r="BS2649" s="1"/>
      <c r="BT2649" s="1"/>
      <c r="BU2649" s="1"/>
      <c r="BV2649" s="1"/>
      <c r="BW2649" s="1"/>
      <c r="BX2649" s="1"/>
      <c r="BY2649" s="1"/>
      <c r="BZ2649" s="1"/>
      <c r="CA2649" s="1"/>
      <c r="CB2649" s="1"/>
      <c r="CC2649" s="1"/>
      <c r="CD2649" s="1"/>
      <c r="CE2649" s="1"/>
      <c r="CF2649" s="1"/>
      <c r="CG2649" s="1"/>
      <c r="CH2649" s="1"/>
      <c r="CI2649" s="1"/>
      <c r="CJ2649" s="1"/>
      <c r="CK2649" s="1"/>
      <c r="CL2649" s="1"/>
      <c r="CM2649" s="1"/>
      <c r="CN2649" s="1"/>
      <c r="CO2649" s="1"/>
      <c r="CP2649" s="1"/>
      <c r="CQ2649" s="1"/>
      <c r="CR2649" s="1"/>
      <c r="CS2649" s="1"/>
      <c r="CT2649" s="1"/>
      <c r="CU2649" s="1"/>
      <c r="CV2649" s="1"/>
      <c r="CW2649" s="1"/>
      <c r="CX2649" s="1"/>
      <c r="CY2649" s="1"/>
      <c r="CZ2649" s="1"/>
      <c r="DA2649" s="1"/>
      <c r="DB2649" s="1"/>
      <c r="DC2649" s="1"/>
      <c r="DD2649" s="1"/>
      <c r="DE2649" s="1"/>
      <c r="DF2649" s="1"/>
      <c r="DG2649" s="1"/>
      <c r="DH2649" s="1"/>
      <c r="DI2649" s="1"/>
      <c r="DJ2649" s="1"/>
      <c r="DK2649" s="1"/>
      <c r="DL2649" s="1"/>
      <c r="DM2649" s="1"/>
      <c r="DN2649" s="1"/>
      <c r="DO2649" s="1"/>
      <c r="DP2649" s="1"/>
      <c r="DQ2649" s="1"/>
      <c r="DR2649" s="1"/>
      <c r="DS2649" s="1"/>
      <c r="DT2649" s="1"/>
      <c r="DU2649" s="1"/>
      <c r="DV2649" s="1"/>
      <c r="DW2649" s="1"/>
      <c r="DX2649" s="1"/>
      <c r="DY2649" s="1"/>
      <c r="DZ2649" s="1"/>
      <c r="EA2649" s="1"/>
      <c r="EB2649" s="1"/>
      <c r="EC2649" s="1"/>
      <c r="ED2649" s="1"/>
      <c r="EE2649" s="1"/>
      <c r="EF2649" s="1"/>
      <c r="EG2649" s="1"/>
      <c r="EH2649" s="1"/>
      <c r="EI2649" s="1"/>
      <c r="EJ2649" s="1"/>
      <c r="EK2649" s="1"/>
      <c r="EL2649" s="1"/>
      <c r="EM2649" s="1"/>
      <c r="EN2649" s="1"/>
      <c r="EO2649" s="1"/>
      <c r="EP2649" s="1"/>
      <c r="EQ2649" s="1"/>
      <c r="ER2649" s="1"/>
      <c r="ES2649" s="1"/>
      <c r="ET2649" s="1"/>
      <c r="EU2649" s="1"/>
      <c r="EV2649" s="1"/>
      <c r="EW2649" s="1"/>
      <c r="EX2649" s="1"/>
      <c r="EY2649" s="1"/>
      <c r="EZ2649" s="1"/>
      <c r="FA2649" s="1"/>
      <c r="FB2649" s="1"/>
      <c r="FC2649" s="1"/>
      <c r="FD2649" s="1"/>
      <c r="FE2649" s="1"/>
      <c r="FF2649" s="1"/>
      <c r="FG2649" s="1"/>
      <c r="FH2649" s="1"/>
      <c r="FI2649" s="1"/>
      <c r="FJ2649" s="1"/>
      <c r="FK2649" s="1"/>
      <c r="FL2649" s="1"/>
      <c r="FM2649" s="1"/>
      <c r="FN2649" s="1"/>
      <c r="FO2649" s="1"/>
      <c r="FP2649" s="1"/>
      <c r="FQ2649" s="1"/>
      <c r="FR2649" s="1"/>
      <c r="FS2649" s="1"/>
      <c r="FT2649" s="1"/>
      <c r="FU2649" s="1"/>
      <c r="FV2649" s="1"/>
      <c r="FW2649" s="1"/>
      <c r="FX2649" s="1"/>
      <c r="FY2649" s="1"/>
      <c r="FZ2649" s="1"/>
      <c r="GA2649" s="1"/>
      <c r="GB2649" s="1"/>
      <c r="GC2649" s="1"/>
      <c r="GD2649" s="1"/>
      <c r="GE2649" s="1"/>
      <c r="GF2649" s="1"/>
      <c r="GG2649" s="1"/>
      <c r="GH2649" s="1"/>
      <c r="GI2649" s="1"/>
      <c r="GJ2649" s="1"/>
      <c r="GK2649" s="1"/>
      <c r="GL2649" s="1"/>
      <c r="GM2649" s="1"/>
      <c r="GN2649" s="1"/>
      <c r="GO2649" s="1"/>
      <c r="GP2649" s="1"/>
      <c r="GQ2649" s="1"/>
      <c r="GR2649" s="1"/>
      <c r="GS2649" s="1"/>
      <c r="GT2649" s="1"/>
      <c r="GU2649" s="1"/>
      <c r="GV2649" s="1"/>
      <c r="GW2649" s="1"/>
      <c r="GX2649" s="1"/>
      <c r="GY2649" s="1"/>
      <c r="GZ2649" s="1"/>
      <c r="HA2649" s="1"/>
      <c r="HB2649" s="1"/>
      <c r="HC2649" s="1"/>
      <c r="HD2649" s="1"/>
      <c r="HE2649" s="1"/>
      <c r="HF2649" s="1"/>
      <c r="HG2649" s="1"/>
      <c r="HH2649" s="1"/>
      <c r="HI2649" s="1"/>
      <c r="HJ2649" s="1"/>
      <c r="HK2649" s="1"/>
      <c r="HL2649" s="1"/>
    </row>
    <row r="2650" spans="1:220" x14ac:dyDescent="0.2">
      <c r="A2650" s="63">
        <f t="shared" si="687"/>
        <v>44625</v>
      </c>
      <c r="B2650" s="12">
        <f t="shared" ca="1" si="673"/>
        <v>120042810.2043246</v>
      </c>
      <c r="C2650" s="71">
        <f t="shared" si="674"/>
        <v>80818569.689999998</v>
      </c>
      <c r="D2650" s="65">
        <f ca="1">IF(A2650&lt;$B$1,VLOOKUP(A2650,[1]DI!$A$4:$B$15000,2,FALSE),0)</f>
        <v>0</v>
      </c>
      <c r="E2650" s="11">
        <f t="shared" ca="1" si="675"/>
        <v>1</v>
      </c>
      <c r="F2650" s="64">
        <f ca="1">(TRUNC(PRODUCT($E$16:$E2649),16))</f>
        <v>1.7516131916847499</v>
      </c>
      <c r="G2650" s="64">
        <f t="shared" ca="1" si="676"/>
        <v>1.6004484080525101</v>
      </c>
      <c r="H2650" s="64">
        <f t="shared" ca="1" si="677"/>
        <v>1.09445152</v>
      </c>
      <c r="I2650" s="65">
        <f t="shared" si="688"/>
        <v>3.7499999999999999E-2</v>
      </c>
      <c r="J2650" s="66">
        <f t="shared" si="678"/>
        <v>43801</v>
      </c>
      <c r="K2650" s="13">
        <f t="shared" si="686"/>
        <v>824</v>
      </c>
      <c r="L2650" s="9">
        <f t="shared" si="679"/>
        <v>1.0879150799999999</v>
      </c>
      <c r="M2650" s="69">
        <f t="shared" ca="1" si="680"/>
        <v>1.190670313</v>
      </c>
      <c r="N2650" s="68">
        <f t="shared" si="681"/>
        <v>0</v>
      </c>
      <c r="O2650" s="64">
        <f t="shared" ca="1" si="682"/>
        <v>15409701.979004599</v>
      </c>
      <c r="P2650" s="70">
        <f t="shared" si="683"/>
        <v>0</v>
      </c>
      <c r="Q2650" s="71">
        <f t="shared" si="684"/>
        <v>1616371.3938</v>
      </c>
      <c r="R2650" s="71">
        <f t="shared" si="685"/>
        <v>22198167.141520001</v>
      </c>
      <c r="S2650" s="66"/>
      <c r="T2650" s="66"/>
      <c r="U2650" s="66"/>
      <c r="V2650" s="6"/>
      <c r="W2650" s="6"/>
      <c r="X2650" s="6"/>
      <c r="Y2650" s="7"/>
      <c r="Z2650" s="1"/>
      <c r="AA2650" s="6"/>
      <c r="AB2650" s="7"/>
      <c r="AC2650" s="7"/>
      <c r="AD2650" s="7"/>
      <c r="AE2650" s="6"/>
      <c r="AF2650" s="8"/>
      <c r="AG2650" s="6"/>
      <c r="AH2650" s="1"/>
      <c r="AI2650" s="3"/>
      <c r="AJ2650" s="3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/>
      <c r="AW2650" s="1"/>
      <c r="AX2650" s="1"/>
      <c r="AY2650" s="1"/>
      <c r="AZ2650" s="1"/>
      <c r="BA2650" s="1"/>
      <c r="BB2650" s="1"/>
      <c r="BC2650" s="1"/>
      <c r="BD2650" s="1"/>
      <c r="BE2650" s="1"/>
      <c r="BF2650" s="1"/>
      <c r="BG2650" s="1"/>
      <c r="BH2650" s="1"/>
      <c r="BI2650" s="1"/>
      <c r="BJ2650" s="1"/>
      <c r="BK2650" s="1"/>
      <c r="BL2650" s="1"/>
      <c r="BM2650" s="1"/>
      <c r="BN2650" s="1"/>
      <c r="BO2650" s="1"/>
      <c r="BP2650" s="1"/>
      <c r="BQ2650" s="1"/>
      <c r="BR2650" s="1"/>
      <c r="BS2650" s="1"/>
      <c r="BT2650" s="1"/>
      <c r="BU2650" s="1"/>
      <c r="BV2650" s="1"/>
      <c r="BW2650" s="1"/>
      <c r="BX2650" s="1"/>
      <c r="BY2650" s="1"/>
      <c r="BZ2650" s="1"/>
      <c r="CA2650" s="1"/>
      <c r="CB2650" s="1"/>
      <c r="CC2650" s="1"/>
      <c r="CD2650" s="1"/>
      <c r="CE2650" s="1"/>
      <c r="CF2650" s="1"/>
      <c r="CG2650" s="1"/>
      <c r="CH2650" s="1"/>
      <c r="CI2650" s="1"/>
      <c r="CJ2650" s="1"/>
      <c r="CK2650" s="1"/>
      <c r="CL2650" s="1"/>
      <c r="CM2650" s="1"/>
      <c r="CN2650" s="1"/>
      <c r="CO2650" s="1"/>
      <c r="CP2650" s="1"/>
      <c r="CQ2650" s="1"/>
      <c r="CR2650" s="1"/>
      <c r="CS2650" s="1"/>
      <c r="CT2650" s="1"/>
      <c r="CU2650" s="1"/>
      <c r="CV2650" s="1"/>
      <c r="CW2650" s="1"/>
      <c r="CX2650" s="1"/>
      <c r="CY2650" s="1"/>
      <c r="CZ2650" s="1"/>
      <c r="DA2650" s="1"/>
      <c r="DB2650" s="1"/>
      <c r="DC2650" s="1"/>
      <c r="DD2650" s="1"/>
      <c r="DE2650" s="1"/>
      <c r="DF2650" s="1"/>
      <c r="DG2650" s="1"/>
      <c r="DH2650" s="1"/>
      <c r="DI2650" s="1"/>
      <c r="DJ2650" s="1"/>
      <c r="DK2650" s="1"/>
      <c r="DL2650" s="1"/>
      <c r="DM2650" s="1"/>
      <c r="DN2650" s="1"/>
      <c r="DO2650" s="1"/>
      <c r="DP2650" s="1"/>
      <c r="DQ2650" s="1"/>
      <c r="DR2650" s="1"/>
      <c r="DS2650" s="1"/>
      <c r="DT2650" s="1"/>
      <c r="DU2650" s="1"/>
      <c r="DV2650" s="1"/>
      <c r="DW2650" s="1"/>
      <c r="DX2650" s="1"/>
      <c r="DY2650" s="1"/>
      <c r="DZ2650" s="1"/>
      <c r="EA2650" s="1"/>
      <c r="EB2650" s="1"/>
      <c r="EC2650" s="1"/>
      <c r="ED2650" s="1"/>
      <c r="EE2650" s="1"/>
      <c r="EF2650" s="1"/>
      <c r="EG2650" s="1"/>
      <c r="EH2650" s="1"/>
      <c r="EI2650" s="1"/>
      <c r="EJ2650" s="1"/>
      <c r="EK2650" s="1"/>
      <c r="EL2650" s="1"/>
      <c r="EM2650" s="1"/>
      <c r="EN2650" s="1"/>
      <c r="EO2650" s="1"/>
      <c r="EP2650" s="1"/>
      <c r="EQ2650" s="1"/>
      <c r="ER2650" s="1"/>
      <c r="ES2650" s="1"/>
      <c r="ET2650" s="1"/>
      <c r="EU2650" s="1"/>
      <c r="EV2650" s="1"/>
      <c r="EW2650" s="1"/>
      <c r="EX2650" s="1"/>
      <c r="EY2650" s="1"/>
      <c r="EZ2650" s="1"/>
      <c r="FA2650" s="1"/>
      <c r="FB2650" s="1"/>
      <c r="FC2650" s="1"/>
      <c r="FD2650" s="1"/>
      <c r="FE2650" s="1"/>
      <c r="FF2650" s="1"/>
      <c r="FG2650" s="1"/>
      <c r="FH2650" s="1"/>
      <c r="FI2650" s="1"/>
      <c r="FJ2650" s="1"/>
      <c r="FK2650" s="1"/>
      <c r="FL2650" s="1"/>
      <c r="FM2650" s="1"/>
      <c r="FN2650" s="1"/>
      <c r="FO2650" s="1"/>
      <c r="FP2650" s="1"/>
      <c r="FQ2650" s="1"/>
      <c r="FR2650" s="1"/>
      <c r="FS2650" s="1"/>
      <c r="FT2650" s="1"/>
      <c r="FU2650" s="1"/>
      <c r="FV2650" s="1"/>
      <c r="FW2650" s="1"/>
      <c r="FX2650" s="1"/>
      <c r="FY2650" s="1"/>
      <c r="FZ2650" s="1"/>
      <c r="GA2650" s="1"/>
      <c r="GB2650" s="1"/>
      <c r="GC2650" s="1"/>
      <c r="GD2650" s="1"/>
      <c r="GE2650" s="1"/>
      <c r="GF2650" s="1"/>
      <c r="GG2650" s="1"/>
      <c r="GH2650" s="1"/>
      <c r="GI2650" s="1"/>
      <c r="GJ2650" s="1"/>
      <c r="GK2650" s="1"/>
      <c r="GL2650" s="1"/>
      <c r="GM2650" s="1"/>
      <c r="GN2650" s="1"/>
      <c r="GO2650" s="1"/>
      <c r="GP2650" s="1"/>
      <c r="GQ2650" s="1"/>
      <c r="GR2650" s="1"/>
      <c r="GS2650" s="1"/>
      <c r="GT2650" s="1"/>
      <c r="GU2650" s="1"/>
      <c r="GV2650" s="1"/>
      <c r="GW2650" s="1"/>
      <c r="GX2650" s="1"/>
      <c r="GY2650" s="1"/>
      <c r="GZ2650" s="1"/>
      <c r="HA2650" s="1"/>
      <c r="HB2650" s="1"/>
      <c r="HC2650" s="1"/>
      <c r="HD2650" s="1"/>
      <c r="HE2650" s="1"/>
      <c r="HF2650" s="1"/>
      <c r="HG2650" s="1"/>
      <c r="HH2650" s="1"/>
      <c r="HI2650" s="1"/>
      <c r="HJ2650" s="1"/>
      <c r="HK2650" s="1"/>
      <c r="HL2650" s="1"/>
    </row>
    <row r="2651" spans="1:220" x14ac:dyDescent="0.2">
      <c r="A2651" s="63">
        <f t="shared" si="687"/>
        <v>44626</v>
      </c>
      <c r="B2651" s="12">
        <f t="shared" ca="1" si="673"/>
        <v>120079590.6006929</v>
      </c>
      <c r="C2651" s="71">
        <f t="shared" si="674"/>
        <v>80818569.689999998</v>
      </c>
      <c r="D2651" s="65">
        <f ca="1">IF(A2651&lt;$B$1,VLOOKUP(A2651,[1]DI!$A$4:$B$15000,2,FALSE),0)</f>
        <v>0</v>
      </c>
      <c r="E2651" s="11">
        <f t="shared" ca="1" si="675"/>
        <v>1</v>
      </c>
      <c r="F2651" s="64">
        <f ca="1">(TRUNC(PRODUCT($E$16:$E2650),16))</f>
        <v>1.7516131916847499</v>
      </c>
      <c r="G2651" s="64">
        <f t="shared" ca="1" si="676"/>
        <v>1.6004484080525101</v>
      </c>
      <c r="H2651" s="64">
        <f t="shared" ca="1" si="677"/>
        <v>1.09445152</v>
      </c>
      <c r="I2651" s="65">
        <f t="shared" si="688"/>
        <v>3.7499999999999999E-2</v>
      </c>
      <c r="J2651" s="66">
        <f t="shared" si="678"/>
        <v>43801</v>
      </c>
      <c r="K2651" s="13">
        <f t="shared" si="686"/>
        <v>825</v>
      </c>
      <c r="L2651" s="9">
        <f t="shared" si="679"/>
        <v>1.0880263370000001</v>
      </c>
      <c r="M2651" s="69">
        <f t="shared" ca="1" si="680"/>
        <v>1.1907920780000001</v>
      </c>
      <c r="N2651" s="68">
        <f t="shared" si="681"/>
        <v>0</v>
      </c>
      <c r="O2651" s="64">
        <f t="shared" ca="1" si="682"/>
        <v>15419542.8521429</v>
      </c>
      <c r="P2651" s="70">
        <f t="shared" si="683"/>
        <v>0</v>
      </c>
      <c r="Q2651" s="71">
        <f t="shared" si="684"/>
        <v>1616371.3938</v>
      </c>
      <c r="R2651" s="71">
        <f t="shared" si="685"/>
        <v>22225106.664750002</v>
      </c>
      <c r="S2651" s="66"/>
      <c r="T2651" s="66"/>
      <c r="U2651" s="66"/>
      <c r="V2651" s="6"/>
      <c r="W2651" s="6"/>
      <c r="X2651" s="6"/>
      <c r="Y2651" s="7"/>
      <c r="Z2651" s="1"/>
      <c r="AA2651" s="6"/>
      <c r="AB2651" s="7"/>
      <c r="AC2651" s="7"/>
      <c r="AD2651" s="7"/>
      <c r="AE2651" s="6"/>
      <c r="AF2651" s="8"/>
      <c r="AG2651" s="6"/>
      <c r="AH2651" s="1"/>
      <c r="AI2651" s="3"/>
      <c r="AJ2651" s="3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  <c r="AV2651" s="1"/>
      <c r="AW2651" s="1"/>
      <c r="AX2651" s="1"/>
      <c r="AY2651" s="1"/>
      <c r="AZ2651" s="1"/>
      <c r="BA2651" s="1"/>
      <c r="BB2651" s="1"/>
      <c r="BC2651" s="1"/>
      <c r="BD2651" s="1"/>
      <c r="BE2651" s="1"/>
      <c r="BF2651" s="1"/>
      <c r="BG2651" s="1"/>
      <c r="BH2651" s="1"/>
      <c r="BI2651" s="1"/>
      <c r="BJ2651" s="1"/>
      <c r="BK2651" s="1"/>
      <c r="BL2651" s="1"/>
      <c r="BM2651" s="1"/>
      <c r="BN2651" s="1"/>
      <c r="BO2651" s="1"/>
      <c r="BP2651" s="1"/>
      <c r="BQ2651" s="1"/>
      <c r="BR2651" s="1"/>
      <c r="BS2651" s="1"/>
      <c r="BT2651" s="1"/>
      <c r="BU2651" s="1"/>
      <c r="BV2651" s="1"/>
      <c r="BW2651" s="1"/>
      <c r="BX2651" s="1"/>
      <c r="BY2651" s="1"/>
      <c r="BZ2651" s="1"/>
      <c r="CA2651" s="1"/>
      <c r="CB2651" s="1"/>
      <c r="CC2651" s="1"/>
      <c r="CD2651" s="1"/>
      <c r="CE2651" s="1"/>
      <c r="CF2651" s="1"/>
      <c r="CG2651" s="1"/>
      <c r="CH2651" s="1"/>
      <c r="CI2651" s="1"/>
      <c r="CJ2651" s="1"/>
      <c r="CK2651" s="1"/>
      <c r="CL2651" s="1"/>
      <c r="CM2651" s="1"/>
      <c r="CN2651" s="1"/>
      <c r="CO2651" s="1"/>
      <c r="CP2651" s="1"/>
      <c r="CQ2651" s="1"/>
      <c r="CR2651" s="1"/>
      <c r="CS2651" s="1"/>
      <c r="CT2651" s="1"/>
      <c r="CU2651" s="1"/>
      <c r="CV2651" s="1"/>
      <c r="CW2651" s="1"/>
      <c r="CX2651" s="1"/>
      <c r="CY2651" s="1"/>
      <c r="CZ2651" s="1"/>
      <c r="DA2651" s="1"/>
      <c r="DB2651" s="1"/>
      <c r="DC2651" s="1"/>
      <c r="DD2651" s="1"/>
      <c r="DE2651" s="1"/>
      <c r="DF2651" s="1"/>
      <c r="DG2651" s="1"/>
      <c r="DH2651" s="1"/>
      <c r="DI2651" s="1"/>
      <c r="DJ2651" s="1"/>
      <c r="DK2651" s="1"/>
      <c r="DL2651" s="1"/>
      <c r="DM2651" s="1"/>
      <c r="DN2651" s="1"/>
      <c r="DO2651" s="1"/>
      <c r="DP2651" s="1"/>
      <c r="DQ2651" s="1"/>
      <c r="DR2651" s="1"/>
      <c r="DS2651" s="1"/>
      <c r="DT2651" s="1"/>
      <c r="DU2651" s="1"/>
      <c r="DV2651" s="1"/>
      <c r="DW2651" s="1"/>
      <c r="DX2651" s="1"/>
      <c r="DY2651" s="1"/>
      <c r="DZ2651" s="1"/>
      <c r="EA2651" s="1"/>
      <c r="EB2651" s="1"/>
      <c r="EC2651" s="1"/>
      <c r="ED2651" s="1"/>
      <c r="EE2651" s="1"/>
      <c r="EF2651" s="1"/>
      <c r="EG2651" s="1"/>
      <c r="EH2651" s="1"/>
      <c r="EI2651" s="1"/>
      <c r="EJ2651" s="1"/>
      <c r="EK2651" s="1"/>
      <c r="EL2651" s="1"/>
      <c r="EM2651" s="1"/>
      <c r="EN2651" s="1"/>
      <c r="EO2651" s="1"/>
      <c r="EP2651" s="1"/>
      <c r="EQ2651" s="1"/>
      <c r="ER2651" s="1"/>
      <c r="ES2651" s="1"/>
      <c r="ET2651" s="1"/>
      <c r="EU2651" s="1"/>
      <c r="EV2651" s="1"/>
      <c r="EW2651" s="1"/>
      <c r="EX2651" s="1"/>
      <c r="EY2651" s="1"/>
      <c r="EZ2651" s="1"/>
      <c r="FA2651" s="1"/>
      <c r="FB2651" s="1"/>
      <c r="FC2651" s="1"/>
      <c r="FD2651" s="1"/>
      <c r="FE2651" s="1"/>
      <c r="FF2651" s="1"/>
      <c r="FG2651" s="1"/>
      <c r="FH2651" s="1"/>
      <c r="FI2651" s="1"/>
      <c r="FJ2651" s="1"/>
      <c r="FK2651" s="1"/>
      <c r="FL2651" s="1"/>
      <c r="FM2651" s="1"/>
      <c r="FN2651" s="1"/>
      <c r="FO2651" s="1"/>
      <c r="FP2651" s="1"/>
      <c r="FQ2651" s="1"/>
      <c r="FR2651" s="1"/>
      <c r="FS2651" s="1"/>
      <c r="FT2651" s="1"/>
      <c r="FU2651" s="1"/>
      <c r="FV2651" s="1"/>
      <c r="FW2651" s="1"/>
      <c r="FX2651" s="1"/>
      <c r="FY2651" s="1"/>
      <c r="FZ2651" s="1"/>
      <c r="GA2651" s="1"/>
      <c r="GB2651" s="1"/>
      <c r="GC2651" s="1"/>
      <c r="GD2651" s="1"/>
      <c r="GE2651" s="1"/>
      <c r="GF2651" s="1"/>
      <c r="GG2651" s="1"/>
      <c r="GH2651" s="1"/>
      <c r="GI2651" s="1"/>
      <c r="GJ2651" s="1"/>
      <c r="GK2651" s="1"/>
      <c r="GL2651" s="1"/>
      <c r="GM2651" s="1"/>
      <c r="GN2651" s="1"/>
      <c r="GO2651" s="1"/>
      <c r="GP2651" s="1"/>
      <c r="GQ2651" s="1"/>
      <c r="GR2651" s="1"/>
      <c r="GS2651" s="1"/>
      <c r="GT2651" s="1"/>
      <c r="GU2651" s="1"/>
      <c r="GV2651" s="1"/>
      <c r="GW2651" s="1"/>
      <c r="GX2651" s="1"/>
      <c r="GY2651" s="1"/>
      <c r="GZ2651" s="1"/>
      <c r="HA2651" s="1"/>
      <c r="HB2651" s="1"/>
      <c r="HC2651" s="1"/>
      <c r="HD2651" s="1"/>
      <c r="HE2651" s="1"/>
      <c r="HF2651" s="1"/>
      <c r="HG2651" s="1"/>
      <c r="HH2651" s="1"/>
      <c r="HI2651" s="1"/>
      <c r="HJ2651" s="1"/>
      <c r="HK2651" s="1"/>
      <c r="HL2651" s="1"/>
    </row>
    <row r="2652" spans="1:220" x14ac:dyDescent="0.2">
      <c r="A2652" s="63">
        <f t="shared" si="687"/>
        <v>44627</v>
      </c>
      <c r="B2652" s="12">
        <f t="shared" ca="1" si="673"/>
        <v>120116372.1285212</v>
      </c>
      <c r="C2652" s="71">
        <f t="shared" si="674"/>
        <v>80818569.689999998</v>
      </c>
      <c r="D2652" s="65">
        <f ca="1">IF(A2652&lt;$B$1,VLOOKUP(A2652,[1]DI!$A$4:$B$15000,2,FALSE),0)</f>
        <v>0.1065</v>
      </c>
      <c r="E2652" s="11">
        <f t="shared" ca="1" si="675"/>
        <v>1.00040168</v>
      </c>
      <c r="F2652" s="64">
        <f ca="1">(TRUNC(PRODUCT($E$16:$E2651),16))</f>
        <v>1.7516131916847499</v>
      </c>
      <c r="G2652" s="64">
        <f t="shared" ca="1" si="676"/>
        <v>1.6004484080525101</v>
      </c>
      <c r="H2652" s="64">
        <f t="shared" ca="1" si="677"/>
        <v>1.09445152</v>
      </c>
      <c r="I2652" s="65">
        <f t="shared" si="688"/>
        <v>3.7499999999999999E-2</v>
      </c>
      <c r="J2652" s="66">
        <f t="shared" si="678"/>
        <v>43801</v>
      </c>
      <c r="K2652" s="13">
        <f t="shared" si="686"/>
        <v>826</v>
      </c>
      <c r="L2652" s="9">
        <f t="shared" si="679"/>
        <v>1.0881376060000001</v>
      </c>
      <c r="M2652" s="69">
        <f t="shared" ca="1" si="680"/>
        <v>1.190913857</v>
      </c>
      <c r="N2652" s="68">
        <f t="shared" si="681"/>
        <v>0</v>
      </c>
      <c r="O2652" s="64">
        <f t="shared" ca="1" si="682"/>
        <v>15429384.856741199</v>
      </c>
      <c r="P2652" s="70">
        <f t="shared" si="683"/>
        <v>0</v>
      </c>
      <c r="Q2652" s="71">
        <f t="shared" si="684"/>
        <v>1616371.3938</v>
      </c>
      <c r="R2652" s="71">
        <f t="shared" si="685"/>
        <v>22252046.187980004</v>
      </c>
      <c r="S2652" s="66"/>
      <c r="T2652" s="66"/>
      <c r="U2652" s="66"/>
      <c r="V2652" s="6"/>
      <c r="W2652" s="6"/>
      <c r="X2652" s="6"/>
      <c r="Y2652" s="7"/>
      <c r="Z2652" s="1"/>
      <c r="AA2652" s="6"/>
      <c r="AB2652" s="7"/>
      <c r="AC2652" s="7"/>
      <c r="AD2652" s="7"/>
      <c r="AE2652" s="6"/>
      <c r="AF2652" s="8"/>
      <c r="AG2652" s="6"/>
      <c r="AH2652" s="1"/>
      <c r="AI2652" s="3"/>
      <c r="AJ2652" s="3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  <c r="AV2652" s="1"/>
      <c r="AW2652" s="1"/>
      <c r="AX2652" s="1"/>
      <c r="AY2652" s="1"/>
      <c r="AZ2652" s="1"/>
      <c r="BA2652" s="1"/>
      <c r="BB2652" s="1"/>
      <c r="BC2652" s="1"/>
      <c r="BD2652" s="1"/>
      <c r="BE2652" s="1"/>
      <c r="BF2652" s="1"/>
      <c r="BG2652" s="1"/>
      <c r="BH2652" s="1"/>
      <c r="BI2652" s="1"/>
      <c r="BJ2652" s="1"/>
      <c r="BK2652" s="1"/>
      <c r="BL2652" s="1"/>
      <c r="BM2652" s="1"/>
      <c r="BN2652" s="1"/>
      <c r="BO2652" s="1"/>
      <c r="BP2652" s="1"/>
      <c r="BQ2652" s="1"/>
      <c r="BR2652" s="1"/>
      <c r="BS2652" s="1"/>
      <c r="BT2652" s="1"/>
      <c r="BU2652" s="1"/>
      <c r="BV2652" s="1"/>
      <c r="BW2652" s="1"/>
      <c r="BX2652" s="1"/>
      <c r="BY2652" s="1"/>
      <c r="BZ2652" s="1"/>
      <c r="CA2652" s="1"/>
      <c r="CB2652" s="1"/>
      <c r="CC2652" s="1"/>
      <c r="CD2652" s="1"/>
      <c r="CE2652" s="1"/>
      <c r="CF2652" s="1"/>
      <c r="CG2652" s="1"/>
      <c r="CH2652" s="1"/>
      <c r="CI2652" s="1"/>
      <c r="CJ2652" s="1"/>
      <c r="CK2652" s="1"/>
      <c r="CL2652" s="1"/>
      <c r="CM2652" s="1"/>
      <c r="CN2652" s="1"/>
      <c r="CO2652" s="1"/>
      <c r="CP2652" s="1"/>
      <c r="CQ2652" s="1"/>
      <c r="CR2652" s="1"/>
      <c r="CS2652" s="1"/>
      <c r="CT2652" s="1"/>
      <c r="CU2652" s="1"/>
      <c r="CV2652" s="1"/>
      <c r="CW2652" s="1"/>
      <c r="CX2652" s="1"/>
      <c r="CY2652" s="1"/>
      <c r="CZ2652" s="1"/>
      <c r="DA2652" s="1"/>
      <c r="DB2652" s="1"/>
      <c r="DC2652" s="1"/>
      <c r="DD2652" s="1"/>
      <c r="DE2652" s="1"/>
      <c r="DF2652" s="1"/>
      <c r="DG2652" s="1"/>
      <c r="DH2652" s="1"/>
      <c r="DI2652" s="1"/>
      <c r="DJ2652" s="1"/>
      <c r="DK2652" s="1"/>
      <c r="DL2652" s="1"/>
      <c r="DM2652" s="1"/>
      <c r="DN2652" s="1"/>
      <c r="DO2652" s="1"/>
      <c r="DP2652" s="1"/>
      <c r="DQ2652" s="1"/>
      <c r="DR2652" s="1"/>
      <c r="DS2652" s="1"/>
      <c r="DT2652" s="1"/>
      <c r="DU2652" s="1"/>
      <c r="DV2652" s="1"/>
      <c r="DW2652" s="1"/>
      <c r="DX2652" s="1"/>
      <c r="DY2652" s="1"/>
      <c r="DZ2652" s="1"/>
      <c r="EA2652" s="1"/>
      <c r="EB2652" s="1"/>
      <c r="EC2652" s="1"/>
      <c r="ED2652" s="1"/>
      <c r="EE2652" s="1"/>
      <c r="EF2652" s="1"/>
      <c r="EG2652" s="1"/>
      <c r="EH2652" s="1"/>
      <c r="EI2652" s="1"/>
      <c r="EJ2652" s="1"/>
      <c r="EK2652" s="1"/>
      <c r="EL2652" s="1"/>
      <c r="EM2652" s="1"/>
      <c r="EN2652" s="1"/>
      <c r="EO2652" s="1"/>
      <c r="EP2652" s="1"/>
      <c r="EQ2652" s="1"/>
      <c r="ER2652" s="1"/>
      <c r="ES2652" s="1"/>
      <c r="ET2652" s="1"/>
      <c r="EU2652" s="1"/>
      <c r="EV2652" s="1"/>
      <c r="EW2652" s="1"/>
      <c r="EX2652" s="1"/>
      <c r="EY2652" s="1"/>
      <c r="EZ2652" s="1"/>
      <c r="FA2652" s="1"/>
      <c r="FB2652" s="1"/>
      <c r="FC2652" s="1"/>
      <c r="FD2652" s="1"/>
      <c r="FE2652" s="1"/>
      <c r="FF2652" s="1"/>
      <c r="FG2652" s="1"/>
      <c r="FH2652" s="1"/>
      <c r="FI2652" s="1"/>
      <c r="FJ2652" s="1"/>
      <c r="FK2652" s="1"/>
      <c r="FL2652" s="1"/>
      <c r="FM2652" s="1"/>
      <c r="FN2652" s="1"/>
      <c r="FO2652" s="1"/>
      <c r="FP2652" s="1"/>
      <c r="FQ2652" s="1"/>
      <c r="FR2652" s="1"/>
      <c r="FS2652" s="1"/>
      <c r="FT2652" s="1"/>
      <c r="FU2652" s="1"/>
      <c r="FV2652" s="1"/>
      <c r="FW2652" s="1"/>
      <c r="FX2652" s="1"/>
      <c r="FY2652" s="1"/>
      <c r="FZ2652" s="1"/>
      <c r="GA2652" s="1"/>
      <c r="GB2652" s="1"/>
      <c r="GC2652" s="1"/>
      <c r="GD2652" s="1"/>
      <c r="GE2652" s="1"/>
      <c r="GF2652" s="1"/>
      <c r="GG2652" s="1"/>
      <c r="GH2652" s="1"/>
      <c r="GI2652" s="1"/>
      <c r="GJ2652" s="1"/>
      <c r="GK2652" s="1"/>
      <c r="GL2652" s="1"/>
      <c r="GM2652" s="1"/>
      <c r="GN2652" s="1"/>
      <c r="GO2652" s="1"/>
      <c r="GP2652" s="1"/>
      <c r="GQ2652" s="1"/>
      <c r="GR2652" s="1"/>
      <c r="GS2652" s="1"/>
      <c r="GT2652" s="1"/>
      <c r="GU2652" s="1"/>
      <c r="GV2652" s="1"/>
      <c r="GW2652" s="1"/>
      <c r="GX2652" s="1"/>
      <c r="GY2652" s="1"/>
      <c r="GZ2652" s="1"/>
      <c r="HA2652" s="1"/>
      <c r="HB2652" s="1"/>
      <c r="HC2652" s="1"/>
      <c r="HD2652" s="1"/>
      <c r="HE2652" s="1"/>
      <c r="HF2652" s="1"/>
      <c r="HG2652" s="1"/>
      <c r="HH2652" s="1"/>
      <c r="HI2652" s="1"/>
      <c r="HJ2652" s="1"/>
      <c r="HK2652" s="1"/>
      <c r="HL2652" s="1"/>
    </row>
    <row r="2653" spans="1:220" x14ac:dyDescent="0.2">
      <c r="A2653" s="63">
        <f t="shared" si="687"/>
        <v>44628</v>
      </c>
      <c r="B2653" s="12">
        <f t="shared" ca="1" si="673"/>
        <v>120191819.36137199</v>
      </c>
      <c r="C2653" s="71">
        <f t="shared" si="674"/>
        <v>80818569.689999998</v>
      </c>
      <c r="D2653" s="65">
        <f ca="1">IF(A2653&lt;$B$1,VLOOKUP(A2653,[1]DI!$A$4:$B$15000,2,FALSE),0)</f>
        <v>0.1065</v>
      </c>
      <c r="E2653" s="11">
        <f t="shared" ca="1" si="675"/>
        <v>1.00040168</v>
      </c>
      <c r="F2653" s="64">
        <f ca="1">(TRUNC(PRODUCT($E$16:$E2652),16))</f>
        <v>1.7523167796715899</v>
      </c>
      <c r="G2653" s="64">
        <f t="shared" ca="1" si="676"/>
        <v>1.6004484080525101</v>
      </c>
      <c r="H2653" s="64">
        <f t="shared" ca="1" si="677"/>
        <v>1.0948911400000001</v>
      </c>
      <c r="I2653" s="65">
        <f t="shared" si="688"/>
        <v>3.7499999999999999E-2</v>
      </c>
      <c r="J2653" s="66">
        <f t="shared" si="678"/>
        <v>43801</v>
      </c>
      <c r="K2653" s="13">
        <f t="shared" si="686"/>
        <v>827</v>
      </c>
      <c r="L2653" s="9">
        <f t="shared" si="679"/>
        <v>1.0882488850000001</v>
      </c>
      <c r="M2653" s="69">
        <f t="shared" ca="1" si="680"/>
        <v>1.191514062</v>
      </c>
      <c r="N2653" s="68">
        <f t="shared" si="681"/>
        <v>0</v>
      </c>
      <c r="O2653" s="64">
        <f t="shared" ca="1" si="682"/>
        <v>15477892.566361999</v>
      </c>
      <c r="P2653" s="70">
        <f t="shared" si="683"/>
        <v>0</v>
      </c>
      <c r="Q2653" s="71">
        <f t="shared" si="684"/>
        <v>1616371.3938</v>
      </c>
      <c r="R2653" s="71">
        <f t="shared" si="685"/>
        <v>22278985.711210001</v>
      </c>
      <c r="S2653" s="66"/>
      <c r="T2653" s="66"/>
      <c r="U2653" s="66"/>
      <c r="V2653" s="6"/>
      <c r="W2653" s="6"/>
      <c r="X2653" s="6"/>
      <c r="Y2653" s="7"/>
      <c r="Z2653" s="1"/>
      <c r="AA2653" s="6"/>
      <c r="AB2653" s="7"/>
      <c r="AC2653" s="7"/>
      <c r="AD2653" s="7"/>
      <c r="AE2653" s="6"/>
      <c r="AF2653" s="8"/>
      <c r="AG2653" s="6"/>
      <c r="AH2653" s="1"/>
      <c r="AI2653" s="3"/>
      <c r="AJ2653" s="3"/>
      <c r="AK2653" s="1"/>
      <c r="AL2653" s="1"/>
      <c r="AM2653" s="1"/>
      <c r="AN2653" s="1"/>
      <c r="AO2653" s="1"/>
      <c r="AP2653" s="1"/>
      <c r="AQ2653" s="1"/>
      <c r="AR2653" s="1"/>
      <c r="AS2653" s="1"/>
      <c r="AT2653" s="1"/>
      <c r="AU2653" s="1"/>
      <c r="AV2653" s="1"/>
      <c r="AW2653" s="1"/>
      <c r="AX2653" s="1"/>
      <c r="AY2653" s="1"/>
      <c r="AZ2653" s="1"/>
      <c r="BA2653" s="1"/>
      <c r="BB2653" s="1"/>
      <c r="BC2653" s="1"/>
      <c r="BD2653" s="1"/>
      <c r="BE2653" s="1"/>
      <c r="BF2653" s="1"/>
      <c r="BG2653" s="1"/>
      <c r="BH2653" s="1"/>
      <c r="BI2653" s="1"/>
      <c r="BJ2653" s="1"/>
      <c r="BK2653" s="1"/>
      <c r="BL2653" s="1"/>
      <c r="BM2653" s="1"/>
      <c r="BN2653" s="1"/>
      <c r="BO2653" s="1"/>
      <c r="BP2653" s="1"/>
      <c r="BQ2653" s="1"/>
      <c r="BR2653" s="1"/>
      <c r="BS2653" s="1"/>
      <c r="BT2653" s="1"/>
      <c r="BU2653" s="1"/>
      <c r="BV2653" s="1"/>
      <c r="BW2653" s="1"/>
      <c r="BX2653" s="1"/>
      <c r="BY2653" s="1"/>
      <c r="BZ2653" s="1"/>
      <c r="CA2653" s="1"/>
      <c r="CB2653" s="1"/>
      <c r="CC2653" s="1"/>
      <c r="CD2653" s="1"/>
      <c r="CE2653" s="1"/>
      <c r="CF2653" s="1"/>
      <c r="CG2653" s="1"/>
      <c r="CH2653" s="1"/>
      <c r="CI2653" s="1"/>
      <c r="CJ2653" s="1"/>
      <c r="CK2653" s="1"/>
      <c r="CL2653" s="1"/>
      <c r="CM2653" s="1"/>
      <c r="CN2653" s="1"/>
      <c r="CO2653" s="1"/>
      <c r="CP2653" s="1"/>
      <c r="CQ2653" s="1"/>
      <c r="CR2653" s="1"/>
      <c r="CS2653" s="1"/>
      <c r="CT2653" s="1"/>
      <c r="CU2653" s="1"/>
      <c r="CV2653" s="1"/>
      <c r="CW2653" s="1"/>
      <c r="CX2653" s="1"/>
      <c r="CY2653" s="1"/>
      <c r="CZ2653" s="1"/>
      <c r="DA2653" s="1"/>
      <c r="DB2653" s="1"/>
      <c r="DC2653" s="1"/>
      <c r="DD2653" s="1"/>
      <c r="DE2653" s="1"/>
      <c r="DF2653" s="1"/>
      <c r="DG2653" s="1"/>
      <c r="DH2653" s="1"/>
      <c r="DI2653" s="1"/>
      <c r="DJ2653" s="1"/>
      <c r="DK2653" s="1"/>
      <c r="DL2653" s="1"/>
      <c r="DM2653" s="1"/>
      <c r="DN2653" s="1"/>
      <c r="DO2653" s="1"/>
      <c r="DP2653" s="1"/>
      <c r="DQ2653" s="1"/>
      <c r="DR2653" s="1"/>
      <c r="DS2653" s="1"/>
      <c r="DT2653" s="1"/>
      <c r="DU2653" s="1"/>
      <c r="DV2653" s="1"/>
      <c r="DW2653" s="1"/>
      <c r="DX2653" s="1"/>
      <c r="DY2653" s="1"/>
      <c r="DZ2653" s="1"/>
      <c r="EA2653" s="1"/>
      <c r="EB2653" s="1"/>
      <c r="EC2653" s="1"/>
      <c r="ED2653" s="1"/>
      <c r="EE2653" s="1"/>
      <c r="EF2653" s="1"/>
      <c r="EG2653" s="1"/>
      <c r="EH2653" s="1"/>
      <c r="EI2653" s="1"/>
      <c r="EJ2653" s="1"/>
      <c r="EK2653" s="1"/>
      <c r="EL2653" s="1"/>
      <c r="EM2653" s="1"/>
      <c r="EN2653" s="1"/>
      <c r="EO2653" s="1"/>
      <c r="EP2653" s="1"/>
      <c r="EQ2653" s="1"/>
      <c r="ER2653" s="1"/>
      <c r="ES2653" s="1"/>
      <c r="ET2653" s="1"/>
      <c r="EU2653" s="1"/>
      <c r="EV2653" s="1"/>
      <c r="EW2653" s="1"/>
      <c r="EX2653" s="1"/>
      <c r="EY2653" s="1"/>
      <c r="EZ2653" s="1"/>
      <c r="FA2653" s="1"/>
      <c r="FB2653" s="1"/>
      <c r="FC2653" s="1"/>
      <c r="FD2653" s="1"/>
      <c r="FE2653" s="1"/>
      <c r="FF2653" s="1"/>
      <c r="FG2653" s="1"/>
      <c r="FH2653" s="1"/>
      <c r="FI2653" s="1"/>
      <c r="FJ2653" s="1"/>
      <c r="FK2653" s="1"/>
      <c r="FL2653" s="1"/>
      <c r="FM2653" s="1"/>
      <c r="FN2653" s="1"/>
      <c r="FO2653" s="1"/>
      <c r="FP2653" s="1"/>
      <c r="FQ2653" s="1"/>
      <c r="FR2653" s="1"/>
      <c r="FS2653" s="1"/>
      <c r="FT2653" s="1"/>
      <c r="FU2653" s="1"/>
      <c r="FV2653" s="1"/>
      <c r="FW2653" s="1"/>
      <c r="FX2653" s="1"/>
      <c r="FY2653" s="1"/>
      <c r="FZ2653" s="1"/>
      <c r="GA2653" s="1"/>
      <c r="GB2653" s="1"/>
      <c r="GC2653" s="1"/>
      <c r="GD2653" s="1"/>
      <c r="GE2653" s="1"/>
      <c r="GF2653" s="1"/>
      <c r="GG2653" s="1"/>
      <c r="GH2653" s="1"/>
      <c r="GI2653" s="1"/>
      <c r="GJ2653" s="1"/>
      <c r="GK2653" s="1"/>
      <c r="GL2653" s="1"/>
      <c r="GM2653" s="1"/>
      <c r="GN2653" s="1"/>
      <c r="GO2653" s="1"/>
      <c r="GP2653" s="1"/>
      <c r="GQ2653" s="1"/>
      <c r="GR2653" s="1"/>
      <c r="GS2653" s="1"/>
      <c r="GT2653" s="1"/>
      <c r="GU2653" s="1"/>
      <c r="GV2653" s="1"/>
      <c r="GW2653" s="1"/>
      <c r="GX2653" s="1"/>
      <c r="GY2653" s="1"/>
      <c r="GZ2653" s="1"/>
      <c r="HA2653" s="1"/>
      <c r="HB2653" s="1"/>
      <c r="HC2653" s="1"/>
      <c r="HD2653" s="1"/>
      <c r="HE2653" s="1"/>
      <c r="HF2653" s="1"/>
      <c r="HG2653" s="1"/>
      <c r="HH2653" s="1"/>
      <c r="HI2653" s="1"/>
      <c r="HJ2653" s="1"/>
      <c r="HK2653" s="1"/>
      <c r="HL2653" s="1"/>
    </row>
    <row r="2654" spans="1:220" x14ac:dyDescent="0.2">
      <c r="A2654" s="63">
        <f t="shared" si="687"/>
        <v>44629</v>
      </c>
      <c r="B2654" s="12">
        <f t="shared" ca="1" si="673"/>
        <v>120267290.59733801</v>
      </c>
      <c r="C2654" s="71">
        <f t="shared" si="674"/>
        <v>80818569.689999998</v>
      </c>
      <c r="D2654" s="65">
        <f ca="1">IF(A2654&lt;$B$1,VLOOKUP(A2654,[1]DI!$A$4:$B$15000,2,FALSE),0)</f>
        <v>0.1065</v>
      </c>
      <c r="E2654" s="11">
        <f t="shared" ca="1" si="675"/>
        <v>1.00040168</v>
      </c>
      <c r="F2654" s="64">
        <f ca="1">(TRUNC(PRODUCT($E$16:$E2653),16))</f>
        <v>1.75302065027565</v>
      </c>
      <c r="G2654" s="64">
        <f t="shared" ca="1" si="676"/>
        <v>1.6004484080525101</v>
      </c>
      <c r="H2654" s="64">
        <f t="shared" ca="1" si="677"/>
        <v>1.09533093</v>
      </c>
      <c r="I2654" s="65">
        <f t="shared" si="688"/>
        <v>3.7499999999999999E-2</v>
      </c>
      <c r="J2654" s="66">
        <f t="shared" si="678"/>
        <v>43801</v>
      </c>
      <c r="K2654" s="13">
        <f t="shared" si="686"/>
        <v>828</v>
      </c>
      <c r="L2654" s="9">
        <f t="shared" si="679"/>
        <v>1.0883601759999999</v>
      </c>
      <c r="M2654" s="69">
        <f t="shared" ca="1" si="680"/>
        <v>1.1921145639999999</v>
      </c>
      <c r="N2654" s="68">
        <f t="shared" si="681"/>
        <v>0</v>
      </c>
      <c r="O2654" s="64">
        <f t="shared" ca="1" si="682"/>
        <v>15526424.279098</v>
      </c>
      <c r="P2654" s="70">
        <f t="shared" si="683"/>
        <v>0</v>
      </c>
      <c r="Q2654" s="71">
        <f t="shared" si="684"/>
        <v>1616371.3938</v>
      </c>
      <c r="R2654" s="71">
        <f t="shared" si="685"/>
        <v>22305925.234440003</v>
      </c>
      <c r="S2654" s="66"/>
      <c r="T2654" s="66"/>
      <c r="U2654" s="66"/>
      <c r="V2654" s="6"/>
      <c r="W2654" s="6"/>
      <c r="X2654" s="6"/>
      <c r="Y2654" s="7"/>
      <c r="Z2654" s="1"/>
      <c r="AA2654" s="6"/>
      <c r="AB2654" s="7"/>
      <c r="AC2654" s="7"/>
      <c r="AD2654" s="7"/>
      <c r="AE2654" s="6"/>
      <c r="AF2654" s="8"/>
      <c r="AG2654" s="6"/>
      <c r="AH2654" s="1"/>
      <c r="AI2654" s="3"/>
      <c r="AJ2654" s="3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s="1"/>
      <c r="AV2654" s="1"/>
      <c r="AW2654" s="1"/>
      <c r="AX2654" s="1"/>
      <c r="AY2654" s="1"/>
      <c r="AZ2654" s="1"/>
      <c r="BA2654" s="1"/>
      <c r="BB2654" s="1"/>
      <c r="BC2654" s="1"/>
      <c r="BD2654" s="1"/>
      <c r="BE2654" s="1"/>
      <c r="BF2654" s="1"/>
      <c r="BG2654" s="1"/>
      <c r="BH2654" s="1"/>
      <c r="BI2654" s="1"/>
      <c r="BJ2654" s="1"/>
      <c r="BK2654" s="1"/>
      <c r="BL2654" s="1"/>
      <c r="BM2654" s="1"/>
      <c r="BN2654" s="1"/>
      <c r="BO2654" s="1"/>
      <c r="BP2654" s="1"/>
      <c r="BQ2654" s="1"/>
      <c r="BR2654" s="1"/>
      <c r="BS2654" s="1"/>
      <c r="BT2654" s="1"/>
      <c r="BU2654" s="1"/>
      <c r="BV2654" s="1"/>
      <c r="BW2654" s="1"/>
      <c r="BX2654" s="1"/>
      <c r="BY2654" s="1"/>
      <c r="BZ2654" s="1"/>
      <c r="CA2654" s="1"/>
      <c r="CB2654" s="1"/>
      <c r="CC2654" s="1"/>
      <c r="CD2654" s="1"/>
      <c r="CE2654" s="1"/>
      <c r="CF2654" s="1"/>
      <c r="CG2654" s="1"/>
      <c r="CH2654" s="1"/>
      <c r="CI2654" s="1"/>
      <c r="CJ2654" s="1"/>
      <c r="CK2654" s="1"/>
      <c r="CL2654" s="1"/>
      <c r="CM2654" s="1"/>
      <c r="CN2654" s="1"/>
      <c r="CO2654" s="1"/>
      <c r="CP2654" s="1"/>
      <c r="CQ2654" s="1"/>
      <c r="CR2654" s="1"/>
      <c r="CS2654" s="1"/>
      <c r="CT2654" s="1"/>
      <c r="CU2654" s="1"/>
      <c r="CV2654" s="1"/>
      <c r="CW2654" s="1"/>
      <c r="CX2654" s="1"/>
      <c r="CY2654" s="1"/>
      <c r="CZ2654" s="1"/>
      <c r="DA2654" s="1"/>
      <c r="DB2654" s="1"/>
      <c r="DC2654" s="1"/>
      <c r="DD2654" s="1"/>
      <c r="DE2654" s="1"/>
      <c r="DF2654" s="1"/>
      <c r="DG2654" s="1"/>
      <c r="DH2654" s="1"/>
      <c r="DI2654" s="1"/>
      <c r="DJ2654" s="1"/>
      <c r="DK2654" s="1"/>
      <c r="DL2654" s="1"/>
      <c r="DM2654" s="1"/>
      <c r="DN2654" s="1"/>
      <c r="DO2654" s="1"/>
      <c r="DP2654" s="1"/>
      <c r="DQ2654" s="1"/>
      <c r="DR2654" s="1"/>
      <c r="DS2654" s="1"/>
      <c r="DT2654" s="1"/>
      <c r="DU2654" s="1"/>
      <c r="DV2654" s="1"/>
      <c r="DW2654" s="1"/>
      <c r="DX2654" s="1"/>
      <c r="DY2654" s="1"/>
      <c r="DZ2654" s="1"/>
      <c r="EA2654" s="1"/>
      <c r="EB2654" s="1"/>
      <c r="EC2654" s="1"/>
      <c r="ED2654" s="1"/>
      <c r="EE2654" s="1"/>
      <c r="EF2654" s="1"/>
      <c r="EG2654" s="1"/>
      <c r="EH2654" s="1"/>
      <c r="EI2654" s="1"/>
      <c r="EJ2654" s="1"/>
      <c r="EK2654" s="1"/>
      <c r="EL2654" s="1"/>
      <c r="EM2654" s="1"/>
      <c r="EN2654" s="1"/>
      <c r="EO2654" s="1"/>
      <c r="EP2654" s="1"/>
      <c r="EQ2654" s="1"/>
      <c r="ER2654" s="1"/>
      <c r="ES2654" s="1"/>
      <c r="ET2654" s="1"/>
      <c r="EU2654" s="1"/>
      <c r="EV2654" s="1"/>
      <c r="EW2654" s="1"/>
      <c r="EX2654" s="1"/>
      <c r="EY2654" s="1"/>
      <c r="EZ2654" s="1"/>
      <c r="FA2654" s="1"/>
      <c r="FB2654" s="1"/>
      <c r="FC2654" s="1"/>
      <c r="FD2654" s="1"/>
      <c r="FE2654" s="1"/>
      <c r="FF2654" s="1"/>
      <c r="FG2654" s="1"/>
      <c r="FH2654" s="1"/>
      <c r="FI2654" s="1"/>
      <c r="FJ2654" s="1"/>
      <c r="FK2654" s="1"/>
      <c r="FL2654" s="1"/>
      <c r="FM2654" s="1"/>
      <c r="FN2654" s="1"/>
      <c r="FO2654" s="1"/>
      <c r="FP2654" s="1"/>
      <c r="FQ2654" s="1"/>
      <c r="FR2654" s="1"/>
      <c r="FS2654" s="1"/>
      <c r="FT2654" s="1"/>
      <c r="FU2654" s="1"/>
      <c r="FV2654" s="1"/>
      <c r="FW2654" s="1"/>
      <c r="FX2654" s="1"/>
      <c r="FY2654" s="1"/>
      <c r="FZ2654" s="1"/>
      <c r="GA2654" s="1"/>
      <c r="GB2654" s="1"/>
      <c r="GC2654" s="1"/>
      <c r="GD2654" s="1"/>
      <c r="GE2654" s="1"/>
      <c r="GF2654" s="1"/>
      <c r="GG2654" s="1"/>
      <c r="GH2654" s="1"/>
      <c r="GI2654" s="1"/>
      <c r="GJ2654" s="1"/>
      <c r="GK2654" s="1"/>
      <c r="GL2654" s="1"/>
      <c r="GM2654" s="1"/>
      <c r="GN2654" s="1"/>
      <c r="GO2654" s="1"/>
      <c r="GP2654" s="1"/>
      <c r="GQ2654" s="1"/>
      <c r="GR2654" s="1"/>
      <c r="GS2654" s="1"/>
      <c r="GT2654" s="1"/>
      <c r="GU2654" s="1"/>
      <c r="GV2654" s="1"/>
      <c r="GW2654" s="1"/>
      <c r="GX2654" s="1"/>
      <c r="GY2654" s="1"/>
      <c r="GZ2654" s="1"/>
      <c r="HA2654" s="1"/>
      <c r="HB2654" s="1"/>
      <c r="HC2654" s="1"/>
      <c r="HD2654" s="1"/>
      <c r="HE2654" s="1"/>
      <c r="HF2654" s="1"/>
      <c r="HG2654" s="1"/>
      <c r="HH2654" s="1"/>
      <c r="HI2654" s="1"/>
      <c r="HJ2654" s="1"/>
      <c r="HK2654" s="1"/>
      <c r="HL2654" s="1"/>
    </row>
    <row r="2655" spans="1:220" x14ac:dyDescent="0.2">
      <c r="A2655" s="63">
        <f t="shared" si="687"/>
        <v>44630</v>
      </c>
      <c r="B2655" s="12">
        <f t="shared" ca="1" si="673"/>
        <v>120342787.4527905</v>
      </c>
      <c r="C2655" s="71">
        <f t="shared" si="674"/>
        <v>80818569.689999998</v>
      </c>
      <c r="D2655" s="65">
        <f ca="1">IF(A2655&lt;$B$1,VLOOKUP(A2655,[1]DI!$A$4:$B$15000,2,FALSE),0)</f>
        <v>0.1065</v>
      </c>
      <c r="E2655" s="11">
        <f t="shared" ca="1" si="675"/>
        <v>1.00040168</v>
      </c>
      <c r="F2655" s="64">
        <f ca="1">(TRUNC(PRODUCT($E$16:$E2654),16))</f>
        <v>1.75372480361045</v>
      </c>
      <c r="G2655" s="64">
        <f t="shared" ca="1" si="676"/>
        <v>1.6004484080525101</v>
      </c>
      <c r="H2655" s="64">
        <f t="shared" ca="1" si="677"/>
        <v>1.0957709099999999</v>
      </c>
      <c r="I2655" s="65">
        <f t="shared" si="688"/>
        <v>3.7499999999999999E-2</v>
      </c>
      <c r="J2655" s="66">
        <f t="shared" si="678"/>
        <v>43801</v>
      </c>
      <c r="K2655" s="13">
        <f t="shared" si="686"/>
        <v>829</v>
      </c>
      <c r="L2655" s="9">
        <f t="shared" si="679"/>
        <v>1.0884714790000001</v>
      </c>
      <c r="M2655" s="69">
        <f t="shared" ca="1" si="680"/>
        <v>1.1927153829999999</v>
      </c>
      <c r="N2655" s="68">
        <f t="shared" si="681"/>
        <v>0</v>
      </c>
      <c r="O2655" s="64">
        <f t="shared" ca="1" si="682"/>
        <v>15574981.611320499</v>
      </c>
      <c r="P2655" s="70">
        <f t="shared" si="683"/>
        <v>0</v>
      </c>
      <c r="Q2655" s="71">
        <f t="shared" si="684"/>
        <v>1616371.3938</v>
      </c>
      <c r="R2655" s="71">
        <f t="shared" si="685"/>
        <v>22332864.757669996</v>
      </c>
      <c r="S2655" s="66"/>
      <c r="T2655" s="66"/>
      <c r="U2655" s="66"/>
      <c r="V2655" s="6"/>
      <c r="W2655" s="6"/>
      <c r="X2655" s="6"/>
      <c r="Y2655" s="7"/>
      <c r="Z2655" s="1"/>
      <c r="AA2655" s="6"/>
      <c r="AB2655" s="7"/>
      <c r="AC2655" s="7"/>
      <c r="AD2655" s="7"/>
      <c r="AE2655" s="6"/>
      <c r="AF2655" s="8"/>
      <c r="AG2655" s="6"/>
      <c r="AH2655" s="1"/>
      <c r="AI2655" s="3"/>
      <c r="AJ2655" s="3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s="1"/>
      <c r="AV2655" s="1"/>
      <c r="AW2655" s="1"/>
      <c r="AX2655" s="1"/>
      <c r="AY2655" s="1"/>
      <c r="AZ2655" s="1"/>
      <c r="BA2655" s="1"/>
      <c r="BB2655" s="1"/>
      <c r="BC2655" s="1"/>
      <c r="BD2655" s="1"/>
      <c r="BE2655" s="1"/>
      <c r="BF2655" s="1"/>
      <c r="BG2655" s="1"/>
      <c r="BH2655" s="1"/>
      <c r="BI2655" s="1"/>
      <c r="BJ2655" s="1"/>
      <c r="BK2655" s="1"/>
      <c r="BL2655" s="1"/>
      <c r="BM2655" s="1"/>
      <c r="BN2655" s="1"/>
      <c r="BO2655" s="1"/>
      <c r="BP2655" s="1"/>
      <c r="BQ2655" s="1"/>
      <c r="BR2655" s="1"/>
      <c r="BS2655" s="1"/>
      <c r="BT2655" s="1"/>
      <c r="BU2655" s="1"/>
      <c r="BV2655" s="1"/>
      <c r="BW2655" s="1"/>
      <c r="BX2655" s="1"/>
      <c r="BY2655" s="1"/>
      <c r="BZ2655" s="1"/>
      <c r="CA2655" s="1"/>
      <c r="CB2655" s="1"/>
      <c r="CC2655" s="1"/>
      <c r="CD2655" s="1"/>
      <c r="CE2655" s="1"/>
      <c r="CF2655" s="1"/>
      <c r="CG2655" s="1"/>
      <c r="CH2655" s="1"/>
      <c r="CI2655" s="1"/>
      <c r="CJ2655" s="1"/>
      <c r="CK2655" s="1"/>
      <c r="CL2655" s="1"/>
      <c r="CM2655" s="1"/>
      <c r="CN2655" s="1"/>
      <c r="CO2655" s="1"/>
      <c r="CP2655" s="1"/>
      <c r="CQ2655" s="1"/>
      <c r="CR2655" s="1"/>
      <c r="CS2655" s="1"/>
      <c r="CT2655" s="1"/>
      <c r="CU2655" s="1"/>
      <c r="CV2655" s="1"/>
      <c r="CW2655" s="1"/>
      <c r="CX2655" s="1"/>
      <c r="CY2655" s="1"/>
      <c r="CZ2655" s="1"/>
      <c r="DA2655" s="1"/>
      <c r="DB2655" s="1"/>
      <c r="DC2655" s="1"/>
      <c r="DD2655" s="1"/>
      <c r="DE2655" s="1"/>
      <c r="DF2655" s="1"/>
      <c r="DG2655" s="1"/>
      <c r="DH2655" s="1"/>
      <c r="DI2655" s="1"/>
      <c r="DJ2655" s="1"/>
      <c r="DK2655" s="1"/>
      <c r="DL2655" s="1"/>
      <c r="DM2655" s="1"/>
      <c r="DN2655" s="1"/>
      <c r="DO2655" s="1"/>
      <c r="DP2655" s="1"/>
      <c r="DQ2655" s="1"/>
      <c r="DR2655" s="1"/>
      <c r="DS2655" s="1"/>
      <c r="DT2655" s="1"/>
      <c r="DU2655" s="1"/>
      <c r="DV2655" s="1"/>
      <c r="DW2655" s="1"/>
      <c r="DX2655" s="1"/>
      <c r="DY2655" s="1"/>
      <c r="DZ2655" s="1"/>
      <c r="EA2655" s="1"/>
      <c r="EB2655" s="1"/>
      <c r="EC2655" s="1"/>
      <c r="ED2655" s="1"/>
      <c r="EE2655" s="1"/>
      <c r="EF2655" s="1"/>
      <c r="EG2655" s="1"/>
      <c r="EH2655" s="1"/>
      <c r="EI2655" s="1"/>
      <c r="EJ2655" s="1"/>
      <c r="EK2655" s="1"/>
      <c r="EL2655" s="1"/>
      <c r="EM2655" s="1"/>
      <c r="EN2655" s="1"/>
      <c r="EO2655" s="1"/>
      <c r="EP2655" s="1"/>
      <c r="EQ2655" s="1"/>
      <c r="ER2655" s="1"/>
      <c r="ES2655" s="1"/>
      <c r="ET2655" s="1"/>
      <c r="EU2655" s="1"/>
      <c r="EV2655" s="1"/>
      <c r="EW2655" s="1"/>
      <c r="EX2655" s="1"/>
      <c r="EY2655" s="1"/>
      <c r="EZ2655" s="1"/>
      <c r="FA2655" s="1"/>
      <c r="FB2655" s="1"/>
      <c r="FC2655" s="1"/>
      <c r="FD2655" s="1"/>
      <c r="FE2655" s="1"/>
      <c r="FF2655" s="1"/>
      <c r="FG2655" s="1"/>
      <c r="FH2655" s="1"/>
      <c r="FI2655" s="1"/>
      <c r="FJ2655" s="1"/>
      <c r="FK2655" s="1"/>
      <c r="FL2655" s="1"/>
      <c r="FM2655" s="1"/>
      <c r="FN2655" s="1"/>
      <c r="FO2655" s="1"/>
      <c r="FP2655" s="1"/>
      <c r="FQ2655" s="1"/>
      <c r="FR2655" s="1"/>
      <c r="FS2655" s="1"/>
      <c r="FT2655" s="1"/>
      <c r="FU2655" s="1"/>
      <c r="FV2655" s="1"/>
      <c r="FW2655" s="1"/>
      <c r="FX2655" s="1"/>
      <c r="FY2655" s="1"/>
      <c r="FZ2655" s="1"/>
      <c r="GA2655" s="1"/>
      <c r="GB2655" s="1"/>
      <c r="GC2655" s="1"/>
      <c r="GD2655" s="1"/>
      <c r="GE2655" s="1"/>
      <c r="GF2655" s="1"/>
      <c r="GG2655" s="1"/>
      <c r="GH2655" s="1"/>
      <c r="GI2655" s="1"/>
      <c r="GJ2655" s="1"/>
      <c r="GK2655" s="1"/>
      <c r="GL2655" s="1"/>
      <c r="GM2655" s="1"/>
      <c r="GN2655" s="1"/>
      <c r="GO2655" s="1"/>
      <c r="GP2655" s="1"/>
      <c r="GQ2655" s="1"/>
      <c r="GR2655" s="1"/>
      <c r="GS2655" s="1"/>
      <c r="GT2655" s="1"/>
      <c r="GU2655" s="1"/>
      <c r="GV2655" s="1"/>
      <c r="GW2655" s="1"/>
      <c r="GX2655" s="1"/>
      <c r="GY2655" s="1"/>
      <c r="GZ2655" s="1"/>
      <c r="HA2655" s="1"/>
      <c r="HB2655" s="1"/>
      <c r="HC2655" s="1"/>
      <c r="HD2655" s="1"/>
      <c r="HE2655" s="1"/>
      <c r="HF2655" s="1"/>
      <c r="HG2655" s="1"/>
      <c r="HH2655" s="1"/>
      <c r="HI2655" s="1"/>
      <c r="HJ2655" s="1"/>
      <c r="HK2655" s="1"/>
      <c r="HL2655" s="1"/>
    </row>
    <row r="2656" spans="1:220" x14ac:dyDescent="0.2">
      <c r="A2656" s="63">
        <f t="shared" si="687"/>
        <v>44631</v>
      </c>
      <c r="B2656" s="12">
        <f t="shared" ca="1" si="673"/>
        <v>120418308.14972121</v>
      </c>
      <c r="C2656" s="71">
        <f t="shared" si="674"/>
        <v>80818569.689999998</v>
      </c>
      <c r="D2656" s="65">
        <f ca="1">IF(A2656&lt;$B$1,VLOOKUP(A2656,[1]DI!$A$4:$B$15000,2,FALSE),0)</f>
        <v>0.1065</v>
      </c>
      <c r="E2656" s="11">
        <f t="shared" ca="1" si="675"/>
        <v>1.00040168</v>
      </c>
      <c r="F2656" s="64">
        <f ca="1">(TRUNC(PRODUCT($E$16:$E2655),16))</f>
        <v>1.75442923978956</v>
      </c>
      <c r="G2656" s="64">
        <f t="shared" ca="1" si="676"/>
        <v>1.6004484080525101</v>
      </c>
      <c r="H2656" s="64">
        <f t="shared" ca="1" si="677"/>
        <v>1.0962110599999999</v>
      </c>
      <c r="I2656" s="65">
        <f t="shared" si="688"/>
        <v>3.7499999999999999E-2</v>
      </c>
      <c r="J2656" s="66">
        <f t="shared" si="678"/>
        <v>43801</v>
      </c>
      <c r="K2656" s="13">
        <f t="shared" si="686"/>
        <v>830</v>
      </c>
      <c r="L2656" s="9">
        <f t="shared" si="679"/>
        <v>1.088582793</v>
      </c>
      <c r="M2656" s="69">
        <f t="shared" ca="1" si="680"/>
        <v>1.1933164970000001</v>
      </c>
      <c r="N2656" s="68">
        <f t="shared" si="681"/>
        <v>0</v>
      </c>
      <c r="O2656" s="64">
        <f t="shared" ca="1" si="682"/>
        <v>15623562.785021201</v>
      </c>
      <c r="P2656" s="70">
        <f t="shared" si="683"/>
        <v>0</v>
      </c>
      <c r="Q2656" s="71">
        <f t="shared" si="684"/>
        <v>1616371.3938</v>
      </c>
      <c r="R2656" s="71">
        <f t="shared" si="685"/>
        <v>22359804.280900002</v>
      </c>
      <c r="S2656" s="66"/>
      <c r="T2656" s="66"/>
      <c r="U2656" s="66"/>
      <c r="V2656" s="6"/>
      <c r="W2656" s="6"/>
      <c r="X2656" s="6"/>
      <c r="Y2656" s="7"/>
      <c r="Z2656" s="1"/>
      <c r="AA2656" s="6"/>
      <c r="AB2656" s="7"/>
      <c r="AC2656" s="7"/>
      <c r="AD2656" s="7"/>
      <c r="AE2656" s="6"/>
      <c r="AF2656" s="8"/>
      <c r="AG2656" s="6"/>
      <c r="AH2656" s="1"/>
      <c r="AI2656" s="3"/>
      <c r="AJ2656" s="3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1"/>
      <c r="AW2656" s="1"/>
      <c r="AX2656" s="1"/>
      <c r="AY2656" s="1"/>
      <c r="AZ2656" s="1"/>
      <c r="BA2656" s="1"/>
      <c r="BB2656" s="1"/>
      <c r="BC2656" s="1"/>
      <c r="BD2656" s="1"/>
      <c r="BE2656" s="1"/>
      <c r="BF2656" s="1"/>
      <c r="BG2656" s="1"/>
      <c r="BH2656" s="1"/>
      <c r="BI2656" s="1"/>
      <c r="BJ2656" s="1"/>
      <c r="BK2656" s="1"/>
      <c r="BL2656" s="1"/>
      <c r="BM2656" s="1"/>
      <c r="BN2656" s="1"/>
      <c r="BO2656" s="1"/>
      <c r="BP2656" s="1"/>
      <c r="BQ2656" s="1"/>
      <c r="BR2656" s="1"/>
      <c r="BS2656" s="1"/>
      <c r="BT2656" s="1"/>
      <c r="BU2656" s="1"/>
      <c r="BV2656" s="1"/>
      <c r="BW2656" s="1"/>
      <c r="BX2656" s="1"/>
      <c r="BY2656" s="1"/>
      <c r="BZ2656" s="1"/>
      <c r="CA2656" s="1"/>
      <c r="CB2656" s="1"/>
      <c r="CC2656" s="1"/>
      <c r="CD2656" s="1"/>
      <c r="CE2656" s="1"/>
      <c r="CF2656" s="1"/>
      <c r="CG2656" s="1"/>
      <c r="CH2656" s="1"/>
      <c r="CI2656" s="1"/>
      <c r="CJ2656" s="1"/>
      <c r="CK2656" s="1"/>
      <c r="CL2656" s="1"/>
      <c r="CM2656" s="1"/>
      <c r="CN2656" s="1"/>
      <c r="CO2656" s="1"/>
      <c r="CP2656" s="1"/>
      <c r="CQ2656" s="1"/>
      <c r="CR2656" s="1"/>
      <c r="CS2656" s="1"/>
      <c r="CT2656" s="1"/>
      <c r="CU2656" s="1"/>
      <c r="CV2656" s="1"/>
      <c r="CW2656" s="1"/>
      <c r="CX2656" s="1"/>
      <c r="CY2656" s="1"/>
      <c r="CZ2656" s="1"/>
      <c r="DA2656" s="1"/>
      <c r="DB2656" s="1"/>
      <c r="DC2656" s="1"/>
      <c r="DD2656" s="1"/>
      <c r="DE2656" s="1"/>
      <c r="DF2656" s="1"/>
      <c r="DG2656" s="1"/>
      <c r="DH2656" s="1"/>
      <c r="DI2656" s="1"/>
      <c r="DJ2656" s="1"/>
      <c r="DK2656" s="1"/>
      <c r="DL2656" s="1"/>
      <c r="DM2656" s="1"/>
      <c r="DN2656" s="1"/>
      <c r="DO2656" s="1"/>
      <c r="DP2656" s="1"/>
      <c r="DQ2656" s="1"/>
      <c r="DR2656" s="1"/>
      <c r="DS2656" s="1"/>
      <c r="DT2656" s="1"/>
      <c r="DU2656" s="1"/>
      <c r="DV2656" s="1"/>
      <c r="DW2656" s="1"/>
      <c r="DX2656" s="1"/>
      <c r="DY2656" s="1"/>
      <c r="DZ2656" s="1"/>
      <c r="EA2656" s="1"/>
      <c r="EB2656" s="1"/>
      <c r="EC2656" s="1"/>
      <c r="ED2656" s="1"/>
      <c r="EE2656" s="1"/>
      <c r="EF2656" s="1"/>
      <c r="EG2656" s="1"/>
      <c r="EH2656" s="1"/>
      <c r="EI2656" s="1"/>
      <c r="EJ2656" s="1"/>
      <c r="EK2656" s="1"/>
      <c r="EL2656" s="1"/>
      <c r="EM2656" s="1"/>
      <c r="EN2656" s="1"/>
      <c r="EO2656" s="1"/>
      <c r="EP2656" s="1"/>
      <c r="EQ2656" s="1"/>
      <c r="ER2656" s="1"/>
      <c r="ES2656" s="1"/>
      <c r="ET2656" s="1"/>
      <c r="EU2656" s="1"/>
      <c r="EV2656" s="1"/>
      <c r="EW2656" s="1"/>
      <c r="EX2656" s="1"/>
      <c r="EY2656" s="1"/>
      <c r="EZ2656" s="1"/>
      <c r="FA2656" s="1"/>
      <c r="FB2656" s="1"/>
      <c r="FC2656" s="1"/>
      <c r="FD2656" s="1"/>
      <c r="FE2656" s="1"/>
      <c r="FF2656" s="1"/>
      <c r="FG2656" s="1"/>
      <c r="FH2656" s="1"/>
      <c r="FI2656" s="1"/>
      <c r="FJ2656" s="1"/>
      <c r="FK2656" s="1"/>
      <c r="FL2656" s="1"/>
      <c r="FM2656" s="1"/>
      <c r="FN2656" s="1"/>
      <c r="FO2656" s="1"/>
      <c r="FP2656" s="1"/>
      <c r="FQ2656" s="1"/>
      <c r="FR2656" s="1"/>
      <c r="FS2656" s="1"/>
      <c r="FT2656" s="1"/>
      <c r="FU2656" s="1"/>
      <c r="FV2656" s="1"/>
      <c r="FW2656" s="1"/>
      <c r="FX2656" s="1"/>
      <c r="FY2656" s="1"/>
      <c r="FZ2656" s="1"/>
      <c r="GA2656" s="1"/>
      <c r="GB2656" s="1"/>
      <c r="GC2656" s="1"/>
      <c r="GD2656" s="1"/>
      <c r="GE2656" s="1"/>
      <c r="GF2656" s="1"/>
      <c r="GG2656" s="1"/>
      <c r="GH2656" s="1"/>
      <c r="GI2656" s="1"/>
      <c r="GJ2656" s="1"/>
      <c r="GK2656" s="1"/>
      <c r="GL2656" s="1"/>
      <c r="GM2656" s="1"/>
      <c r="GN2656" s="1"/>
      <c r="GO2656" s="1"/>
      <c r="GP2656" s="1"/>
      <c r="GQ2656" s="1"/>
      <c r="GR2656" s="1"/>
      <c r="GS2656" s="1"/>
      <c r="GT2656" s="1"/>
      <c r="GU2656" s="1"/>
      <c r="GV2656" s="1"/>
      <c r="GW2656" s="1"/>
      <c r="GX2656" s="1"/>
      <c r="GY2656" s="1"/>
      <c r="GZ2656" s="1"/>
      <c r="HA2656" s="1"/>
      <c r="HB2656" s="1"/>
      <c r="HC2656" s="1"/>
      <c r="HD2656" s="1"/>
      <c r="HE2656" s="1"/>
      <c r="HF2656" s="1"/>
      <c r="HG2656" s="1"/>
      <c r="HH2656" s="1"/>
      <c r="HI2656" s="1"/>
      <c r="HJ2656" s="1"/>
      <c r="HK2656" s="1"/>
      <c r="HL2656" s="1"/>
    </row>
    <row r="2657" spans="1:220" x14ac:dyDescent="0.2">
      <c r="A2657" s="63">
        <f t="shared" si="687"/>
        <v>44632</v>
      </c>
      <c r="B2657" s="12">
        <f t="shared" ca="1" si="673"/>
        <v>120493852.76894841</v>
      </c>
      <c r="C2657" s="71">
        <f t="shared" si="674"/>
        <v>80818569.689999998</v>
      </c>
      <c r="D2657" s="65">
        <f ca="1">IF(A2657&lt;$B$1,VLOOKUP(A2657,[1]DI!$A$4:$B$15000,2,FALSE),0)</f>
        <v>0</v>
      </c>
      <c r="E2657" s="11">
        <f t="shared" ca="1" si="675"/>
        <v>1</v>
      </c>
      <c r="F2657" s="64">
        <f ca="1">(TRUNC(PRODUCT($E$16:$E2656),16))</f>
        <v>1.7551339589266</v>
      </c>
      <c r="G2657" s="64">
        <f t="shared" ca="1" si="676"/>
        <v>1.6004484080525101</v>
      </c>
      <c r="H2657" s="64">
        <f t="shared" ca="1" si="677"/>
        <v>1.09665138</v>
      </c>
      <c r="I2657" s="65">
        <f t="shared" si="688"/>
        <v>3.7499999999999999E-2</v>
      </c>
      <c r="J2657" s="66">
        <f t="shared" si="678"/>
        <v>43801</v>
      </c>
      <c r="K2657" s="13">
        <f t="shared" si="686"/>
        <v>831</v>
      </c>
      <c r="L2657" s="9">
        <f t="shared" si="679"/>
        <v>1.088694118</v>
      </c>
      <c r="M2657" s="69">
        <f t="shared" ca="1" si="680"/>
        <v>1.1939179069999999</v>
      </c>
      <c r="N2657" s="68">
        <f t="shared" si="681"/>
        <v>0</v>
      </c>
      <c r="O2657" s="64">
        <f t="shared" ca="1" si="682"/>
        <v>15672167.8810184</v>
      </c>
      <c r="P2657" s="70">
        <f t="shared" si="683"/>
        <v>0</v>
      </c>
      <c r="Q2657" s="71">
        <f t="shared" si="684"/>
        <v>1616371.3938</v>
      </c>
      <c r="R2657" s="71">
        <f t="shared" si="685"/>
        <v>22386743.804130003</v>
      </c>
      <c r="S2657" s="66"/>
      <c r="T2657" s="66"/>
      <c r="U2657" s="66"/>
      <c r="V2657" s="6"/>
      <c r="W2657" s="6"/>
      <c r="X2657" s="6"/>
      <c r="Y2657" s="7"/>
      <c r="Z2657" s="1"/>
      <c r="AA2657" s="6"/>
      <c r="AB2657" s="7"/>
      <c r="AC2657" s="7"/>
      <c r="AD2657" s="7"/>
      <c r="AE2657" s="6"/>
      <c r="AF2657" s="8"/>
      <c r="AG2657" s="6"/>
      <c r="AH2657" s="1"/>
      <c r="AI2657" s="3"/>
      <c r="AJ2657" s="3"/>
      <c r="AK2657" s="1"/>
      <c r="AL2657" s="1"/>
      <c r="AM2657" s="1"/>
      <c r="AN2657" s="1"/>
      <c r="AO2657" s="1"/>
      <c r="AP2657" s="1"/>
      <c r="AQ2657" s="1"/>
      <c r="AR2657" s="1"/>
      <c r="AS2657" s="1"/>
      <c r="AT2657" s="1"/>
      <c r="AU2657" s="1"/>
      <c r="AV2657" s="1"/>
      <c r="AW2657" s="1"/>
      <c r="AX2657" s="1"/>
      <c r="AY2657" s="1"/>
      <c r="AZ2657" s="1"/>
      <c r="BA2657" s="1"/>
      <c r="BB2657" s="1"/>
      <c r="BC2657" s="1"/>
      <c r="BD2657" s="1"/>
      <c r="BE2657" s="1"/>
      <c r="BF2657" s="1"/>
      <c r="BG2657" s="1"/>
      <c r="BH2657" s="1"/>
      <c r="BI2657" s="1"/>
      <c r="BJ2657" s="1"/>
      <c r="BK2657" s="1"/>
      <c r="BL2657" s="1"/>
      <c r="BM2657" s="1"/>
      <c r="BN2657" s="1"/>
      <c r="BO2657" s="1"/>
      <c r="BP2657" s="1"/>
      <c r="BQ2657" s="1"/>
      <c r="BR2657" s="1"/>
      <c r="BS2657" s="1"/>
      <c r="BT2657" s="1"/>
      <c r="BU2657" s="1"/>
      <c r="BV2657" s="1"/>
      <c r="BW2657" s="1"/>
      <c r="BX2657" s="1"/>
      <c r="BY2657" s="1"/>
      <c r="BZ2657" s="1"/>
      <c r="CA2657" s="1"/>
      <c r="CB2657" s="1"/>
      <c r="CC2657" s="1"/>
      <c r="CD2657" s="1"/>
      <c r="CE2657" s="1"/>
      <c r="CF2657" s="1"/>
      <c r="CG2657" s="1"/>
      <c r="CH2657" s="1"/>
      <c r="CI2657" s="1"/>
      <c r="CJ2657" s="1"/>
      <c r="CK2657" s="1"/>
      <c r="CL2657" s="1"/>
      <c r="CM2657" s="1"/>
      <c r="CN2657" s="1"/>
      <c r="CO2657" s="1"/>
      <c r="CP2657" s="1"/>
      <c r="CQ2657" s="1"/>
      <c r="CR2657" s="1"/>
      <c r="CS2657" s="1"/>
      <c r="CT2657" s="1"/>
      <c r="CU2657" s="1"/>
      <c r="CV2657" s="1"/>
      <c r="CW2657" s="1"/>
      <c r="CX2657" s="1"/>
      <c r="CY2657" s="1"/>
      <c r="CZ2657" s="1"/>
      <c r="DA2657" s="1"/>
      <c r="DB2657" s="1"/>
      <c r="DC2657" s="1"/>
      <c r="DD2657" s="1"/>
      <c r="DE2657" s="1"/>
      <c r="DF2657" s="1"/>
      <c r="DG2657" s="1"/>
      <c r="DH2657" s="1"/>
      <c r="DI2657" s="1"/>
      <c r="DJ2657" s="1"/>
      <c r="DK2657" s="1"/>
      <c r="DL2657" s="1"/>
      <c r="DM2657" s="1"/>
      <c r="DN2657" s="1"/>
      <c r="DO2657" s="1"/>
      <c r="DP2657" s="1"/>
      <c r="DQ2657" s="1"/>
      <c r="DR2657" s="1"/>
      <c r="DS2657" s="1"/>
      <c r="DT2657" s="1"/>
      <c r="DU2657" s="1"/>
      <c r="DV2657" s="1"/>
      <c r="DW2657" s="1"/>
      <c r="DX2657" s="1"/>
      <c r="DY2657" s="1"/>
      <c r="DZ2657" s="1"/>
      <c r="EA2657" s="1"/>
      <c r="EB2657" s="1"/>
      <c r="EC2657" s="1"/>
      <c r="ED2657" s="1"/>
      <c r="EE2657" s="1"/>
      <c r="EF2657" s="1"/>
      <c r="EG2657" s="1"/>
      <c r="EH2657" s="1"/>
      <c r="EI2657" s="1"/>
      <c r="EJ2657" s="1"/>
      <c r="EK2657" s="1"/>
      <c r="EL2657" s="1"/>
      <c r="EM2657" s="1"/>
      <c r="EN2657" s="1"/>
      <c r="EO2657" s="1"/>
      <c r="EP2657" s="1"/>
      <c r="EQ2657" s="1"/>
      <c r="ER2657" s="1"/>
      <c r="ES2657" s="1"/>
      <c r="ET2657" s="1"/>
      <c r="EU2657" s="1"/>
      <c r="EV2657" s="1"/>
      <c r="EW2657" s="1"/>
      <c r="EX2657" s="1"/>
      <c r="EY2657" s="1"/>
      <c r="EZ2657" s="1"/>
      <c r="FA2657" s="1"/>
      <c r="FB2657" s="1"/>
      <c r="FC2657" s="1"/>
      <c r="FD2657" s="1"/>
      <c r="FE2657" s="1"/>
      <c r="FF2657" s="1"/>
      <c r="FG2657" s="1"/>
      <c r="FH2657" s="1"/>
      <c r="FI2657" s="1"/>
      <c r="FJ2657" s="1"/>
      <c r="FK2657" s="1"/>
      <c r="FL2657" s="1"/>
      <c r="FM2657" s="1"/>
      <c r="FN2657" s="1"/>
      <c r="FO2657" s="1"/>
      <c r="FP2657" s="1"/>
      <c r="FQ2657" s="1"/>
      <c r="FR2657" s="1"/>
      <c r="FS2657" s="1"/>
      <c r="FT2657" s="1"/>
      <c r="FU2657" s="1"/>
      <c r="FV2657" s="1"/>
      <c r="FW2657" s="1"/>
      <c r="FX2657" s="1"/>
      <c r="FY2657" s="1"/>
      <c r="FZ2657" s="1"/>
      <c r="GA2657" s="1"/>
      <c r="GB2657" s="1"/>
      <c r="GC2657" s="1"/>
      <c r="GD2657" s="1"/>
      <c r="GE2657" s="1"/>
      <c r="GF2657" s="1"/>
      <c r="GG2657" s="1"/>
      <c r="GH2657" s="1"/>
      <c r="GI2657" s="1"/>
      <c r="GJ2657" s="1"/>
      <c r="GK2657" s="1"/>
      <c r="GL2657" s="1"/>
      <c r="GM2657" s="1"/>
      <c r="GN2657" s="1"/>
      <c r="GO2657" s="1"/>
      <c r="GP2657" s="1"/>
      <c r="GQ2657" s="1"/>
      <c r="GR2657" s="1"/>
      <c r="GS2657" s="1"/>
      <c r="GT2657" s="1"/>
      <c r="GU2657" s="1"/>
      <c r="GV2657" s="1"/>
      <c r="GW2657" s="1"/>
      <c r="GX2657" s="1"/>
      <c r="GY2657" s="1"/>
      <c r="GZ2657" s="1"/>
      <c r="HA2657" s="1"/>
      <c r="HB2657" s="1"/>
      <c r="HC2657" s="1"/>
      <c r="HD2657" s="1"/>
      <c r="HE2657" s="1"/>
      <c r="HF2657" s="1"/>
      <c r="HG2657" s="1"/>
      <c r="HH2657" s="1"/>
      <c r="HI2657" s="1"/>
      <c r="HJ2657" s="1"/>
      <c r="HK2657" s="1"/>
      <c r="HL2657" s="1"/>
    </row>
    <row r="2658" spans="1:220" x14ac:dyDescent="0.2">
      <c r="A2658" s="63">
        <f t="shared" si="687"/>
        <v>44633</v>
      </c>
      <c r="B2658" s="12">
        <f t="shared" ca="1" si="673"/>
        <v>120530660.07790041</v>
      </c>
      <c r="C2658" s="71">
        <f t="shared" si="674"/>
        <v>80818569.689999998</v>
      </c>
      <c r="D2658" s="65">
        <f ca="1">IF(A2658&lt;$B$1,VLOOKUP(A2658,[1]DI!$A$4:$B$15000,2,FALSE),0)</f>
        <v>0</v>
      </c>
      <c r="E2658" s="11">
        <f t="shared" ca="1" si="675"/>
        <v>1</v>
      </c>
      <c r="F2658" s="64">
        <f ca="1">(TRUNC(PRODUCT($E$16:$E2657),16))</f>
        <v>1.7551339589266</v>
      </c>
      <c r="G2658" s="64">
        <f t="shared" ca="1" si="676"/>
        <v>1.6004484080525101</v>
      </c>
      <c r="H2658" s="64">
        <f t="shared" ca="1" si="677"/>
        <v>1.09665138</v>
      </c>
      <c r="I2658" s="65">
        <f t="shared" si="688"/>
        <v>3.7499999999999999E-2</v>
      </c>
      <c r="J2658" s="66">
        <f t="shared" si="678"/>
        <v>43801</v>
      </c>
      <c r="K2658" s="13">
        <f t="shared" si="686"/>
        <v>832</v>
      </c>
      <c r="L2658" s="9">
        <f t="shared" si="679"/>
        <v>1.0888054549999999</v>
      </c>
      <c r="M2658" s="69">
        <f t="shared" ca="1" si="680"/>
        <v>1.194040005</v>
      </c>
      <c r="N2658" s="68">
        <f t="shared" si="681"/>
        <v>0</v>
      </c>
      <c r="O2658" s="64">
        <f t="shared" ca="1" si="682"/>
        <v>15682035.666740401</v>
      </c>
      <c r="P2658" s="70">
        <f t="shared" si="683"/>
        <v>0</v>
      </c>
      <c r="Q2658" s="71">
        <f t="shared" si="684"/>
        <v>1616371.3938</v>
      </c>
      <c r="R2658" s="71">
        <f t="shared" si="685"/>
        <v>22413683.327360004</v>
      </c>
      <c r="S2658" s="66"/>
      <c r="T2658" s="66"/>
      <c r="U2658" s="66"/>
      <c r="V2658" s="6"/>
      <c r="W2658" s="6"/>
      <c r="X2658" s="6"/>
      <c r="Y2658" s="7"/>
      <c r="Z2658" s="1"/>
      <c r="AA2658" s="6"/>
      <c r="AB2658" s="7"/>
      <c r="AC2658" s="7"/>
      <c r="AD2658" s="7"/>
      <c r="AE2658" s="6"/>
      <c r="AF2658" s="8"/>
      <c r="AG2658" s="6"/>
      <c r="AH2658" s="1"/>
      <c r="AI2658" s="3"/>
      <c r="AJ2658" s="3"/>
      <c r="AK2658" s="1"/>
      <c r="AL2658" s="1"/>
      <c r="AM2658" s="1"/>
      <c r="AN2658" s="1"/>
      <c r="AO2658" s="1"/>
      <c r="AP2658" s="1"/>
      <c r="AQ2658" s="1"/>
      <c r="AR2658" s="1"/>
      <c r="AS2658" s="1"/>
      <c r="AT2658" s="1"/>
      <c r="AU2658" s="1"/>
      <c r="AV2658" s="1"/>
      <c r="AW2658" s="1"/>
      <c r="AX2658" s="1"/>
      <c r="AY2658" s="1"/>
      <c r="AZ2658" s="1"/>
      <c r="BA2658" s="1"/>
      <c r="BB2658" s="1"/>
      <c r="BC2658" s="1"/>
      <c r="BD2658" s="1"/>
      <c r="BE2658" s="1"/>
      <c r="BF2658" s="1"/>
      <c r="BG2658" s="1"/>
      <c r="BH2658" s="1"/>
      <c r="BI2658" s="1"/>
      <c r="BJ2658" s="1"/>
      <c r="BK2658" s="1"/>
      <c r="BL2658" s="1"/>
      <c r="BM2658" s="1"/>
      <c r="BN2658" s="1"/>
      <c r="BO2658" s="1"/>
      <c r="BP2658" s="1"/>
      <c r="BQ2658" s="1"/>
      <c r="BR2658" s="1"/>
      <c r="BS2658" s="1"/>
      <c r="BT2658" s="1"/>
      <c r="BU2658" s="1"/>
      <c r="BV2658" s="1"/>
      <c r="BW2658" s="1"/>
      <c r="BX2658" s="1"/>
      <c r="BY2658" s="1"/>
      <c r="BZ2658" s="1"/>
      <c r="CA2658" s="1"/>
      <c r="CB2658" s="1"/>
      <c r="CC2658" s="1"/>
      <c r="CD2658" s="1"/>
      <c r="CE2658" s="1"/>
      <c r="CF2658" s="1"/>
      <c r="CG2658" s="1"/>
      <c r="CH2658" s="1"/>
      <c r="CI2658" s="1"/>
      <c r="CJ2658" s="1"/>
      <c r="CK2658" s="1"/>
      <c r="CL2658" s="1"/>
      <c r="CM2658" s="1"/>
      <c r="CN2658" s="1"/>
      <c r="CO2658" s="1"/>
      <c r="CP2658" s="1"/>
      <c r="CQ2658" s="1"/>
      <c r="CR2658" s="1"/>
      <c r="CS2658" s="1"/>
      <c r="CT2658" s="1"/>
      <c r="CU2658" s="1"/>
      <c r="CV2658" s="1"/>
      <c r="CW2658" s="1"/>
      <c r="CX2658" s="1"/>
      <c r="CY2658" s="1"/>
      <c r="CZ2658" s="1"/>
      <c r="DA2658" s="1"/>
      <c r="DB2658" s="1"/>
      <c r="DC2658" s="1"/>
      <c r="DD2658" s="1"/>
      <c r="DE2658" s="1"/>
      <c r="DF2658" s="1"/>
      <c r="DG2658" s="1"/>
      <c r="DH2658" s="1"/>
      <c r="DI2658" s="1"/>
      <c r="DJ2658" s="1"/>
      <c r="DK2658" s="1"/>
      <c r="DL2658" s="1"/>
      <c r="DM2658" s="1"/>
      <c r="DN2658" s="1"/>
      <c r="DO2658" s="1"/>
      <c r="DP2658" s="1"/>
      <c r="DQ2658" s="1"/>
      <c r="DR2658" s="1"/>
      <c r="DS2658" s="1"/>
      <c r="DT2658" s="1"/>
      <c r="DU2658" s="1"/>
      <c r="DV2658" s="1"/>
      <c r="DW2658" s="1"/>
      <c r="DX2658" s="1"/>
      <c r="DY2658" s="1"/>
      <c r="DZ2658" s="1"/>
      <c r="EA2658" s="1"/>
      <c r="EB2658" s="1"/>
      <c r="EC2658" s="1"/>
      <c r="ED2658" s="1"/>
      <c r="EE2658" s="1"/>
      <c r="EF2658" s="1"/>
      <c r="EG2658" s="1"/>
      <c r="EH2658" s="1"/>
      <c r="EI2658" s="1"/>
      <c r="EJ2658" s="1"/>
      <c r="EK2658" s="1"/>
      <c r="EL2658" s="1"/>
      <c r="EM2658" s="1"/>
      <c r="EN2658" s="1"/>
      <c r="EO2658" s="1"/>
      <c r="EP2658" s="1"/>
      <c r="EQ2658" s="1"/>
      <c r="ER2658" s="1"/>
      <c r="ES2658" s="1"/>
      <c r="ET2658" s="1"/>
      <c r="EU2658" s="1"/>
      <c r="EV2658" s="1"/>
      <c r="EW2658" s="1"/>
      <c r="EX2658" s="1"/>
      <c r="EY2658" s="1"/>
      <c r="EZ2658" s="1"/>
      <c r="FA2658" s="1"/>
      <c r="FB2658" s="1"/>
      <c r="FC2658" s="1"/>
      <c r="FD2658" s="1"/>
      <c r="FE2658" s="1"/>
      <c r="FF2658" s="1"/>
      <c r="FG2658" s="1"/>
      <c r="FH2658" s="1"/>
      <c r="FI2658" s="1"/>
      <c r="FJ2658" s="1"/>
      <c r="FK2658" s="1"/>
      <c r="FL2658" s="1"/>
      <c r="FM2658" s="1"/>
      <c r="FN2658" s="1"/>
      <c r="FO2658" s="1"/>
      <c r="FP2658" s="1"/>
      <c r="FQ2658" s="1"/>
      <c r="FR2658" s="1"/>
      <c r="FS2658" s="1"/>
      <c r="FT2658" s="1"/>
      <c r="FU2658" s="1"/>
      <c r="FV2658" s="1"/>
      <c r="FW2658" s="1"/>
      <c r="FX2658" s="1"/>
      <c r="FY2658" s="1"/>
      <c r="FZ2658" s="1"/>
      <c r="GA2658" s="1"/>
      <c r="GB2658" s="1"/>
      <c r="GC2658" s="1"/>
      <c r="GD2658" s="1"/>
      <c r="GE2658" s="1"/>
      <c r="GF2658" s="1"/>
      <c r="GG2658" s="1"/>
      <c r="GH2658" s="1"/>
      <c r="GI2658" s="1"/>
      <c r="GJ2658" s="1"/>
      <c r="GK2658" s="1"/>
      <c r="GL2658" s="1"/>
      <c r="GM2658" s="1"/>
      <c r="GN2658" s="1"/>
      <c r="GO2658" s="1"/>
      <c r="GP2658" s="1"/>
      <c r="GQ2658" s="1"/>
      <c r="GR2658" s="1"/>
      <c r="GS2658" s="1"/>
      <c r="GT2658" s="1"/>
      <c r="GU2658" s="1"/>
      <c r="GV2658" s="1"/>
      <c r="GW2658" s="1"/>
      <c r="GX2658" s="1"/>
      <c r="GY2658" s="1"/>
      <c r="GZ2658" s="1"/>
      <c r="HA2658" s="1"/>
      <c r="HB2658" s="1"/>
      <c r="HC2658" s="1"/>
      <c r="HD2658" s="1"/>
      <c r="HE2658" s="1"/>
      <c r="HF2658" s="1"/>
      <c r="HG2658" s="1"/>
      <c r="HH2658" s="1"/>
      <c r="HI2658" s="1"/>
      <c r="HJ2658" s="1"/>
      <c r="HK2658" s="1"/>
      <c r="HL2658" s="1"/>
    </row>
    <row r="2659" spans="1:220" x14ac:dyDescent="0.2">
      <c r="A2659" s="63">
        <f t="shared" si="687"/>
        <v>44634</v>
      </c>
      <c r="B2659" s="12">
        <f t="shared" ref="B2659:B2722" ca="1" si="689">(C2659+O2659+Q2659+R2659)</f>
        <v>120567468.3566753</v>
      </c>
      <c r="C2659" s="71">
        <f t="shared" ref="C2659:C2722" si="690">(C2658-P2658)</f>
        <v>80818569.689999998</v>
      </c>
      <c r="D2659" s="65">
        <f ca="1">IF(A2659&lt;$B$1,VLOOKUP(A2659,[1]DI!$A$4:$B$15000,2,FALSE),0)</f>
        <v>0.1065</v>
      </c>
      <c r="E2659" s="11">
        <f t="shared" ref="E2659:E2722" ca="1" si="691">IF(A2659&lt;A$13,1,ROUND(((1+D2659)^(1/252)),8))</f>
        <v>1.00040168</v>
      </c>
      <c r="F2659" s="64">
        <f ca="1">(TRUNC(PRODUCT($E$16:$E2658),16))</f>
        <v>1.7551339589266</v>
      </c>
      <c r="G2659" s="64">
        <f t="shared" ref="G2659:G2722" ca="1" si="692">IF(N2658&gt;0,F2658,G2658)</f>
        <v>1.6004484080525101</v>
      </c>
      <c r="H2659" s="64">
        <f t="shared" ref="H2659:H2722" ca="1" si="693">ROUND(F2659/G2659,8)</f>
        <v>1.09665138</v>
      </c>
      <c r="I2659" s="65">
        <f t="shared" si="688"/>
        <v>3.7499999999999999E-2</v>
      </c>
      <c r="J2659" s="66">
        <f t="shared" ref="J2659:J2722" si="694">IF(N2658&gt;0,VLOOKUP(N2658,W$16:AG$52,2),J2658)</f>
        <v>43801</v>
      </c>
      <c r="K2659" s="13">
        <f t="shared" si="686"/>
        <v>833</v>
      </c>
      <c r="L2659" s="9">
        <f t="shared" ref="L2659:L2722" si="695">ROUND((I2659+1)^(K2659/360),9)</f>
        <v>1.088916803</v>
      </c>
      <c r="M2659" s="69">
        <f t="shared" ref="M2659:M2722" ca="1" si="696">ROUND(H2659*L2659,9)</f>
        <v>1.1941621149999999</v>
      </c>
      <c r="N2659" s="68">
        <f t="shared" ref="N2659:N2722" si="697">IF(VLOOKUP(A2659,X$16:AE$52,8)=VLOOKUP(A2658,X$16:AE$52,8),0,VLOOKUP(A2659,X$16:AE$52,8))</f>
        <v>0</v>
      </c>
      <c r="O2659" s="64">
        <f t="shared" ref="O2659:O2722" ca="1" si="698">TRUNC(((M2659-1)*C2659),8)</f>
        <v>15691904.4222853</v>
      </c>
      <c r="P2659" s="70">
        <f t="shared" ref="P2659:P2722" si="699">IF(N2659&gt;0,VLOOKUP(N2659,$W$16:$AB$52,6),0)</f>
        <v>0</v>
      </c>
      <c r="Q2659" s="71">
        <f t="shared" si="684"/>
        <v>1616371.3938</v>
      </c>
      <c r="R2659" s="71">
        <f t="shared" si="685"/>
        <v>22440622.850589998</v>
      </c>
      <c r="S2659" s="66"/>
      <c r="T2659" s="66"/>
      <c r="U2659" s="66"/>
      <c r="V2659" s="6"/>
      <c r="W2659" s="6"/>
      <c r="X2659" s="6"/>
      <c r="Y2659" s="7"/>
      <c r="Z2659" s="1"/>
      <c r="AA2659" s="6"/>
      <c r="AB2659" s="7"/>
      <c r="AC2659" s="7"/>
      <c r="AD2659" s="7"/>
      <c r="AE2659" s="6"/>
      <c r="AF2659" s="8"/>
      <c r="AG2659" s="6"/>
      <c r="AH2659" s="1"/>
      <c r="AI2659" s="3"/>
      <c r="AJ2659" s="3"/>
      <c r="AK2659" s="1"/>
      <c r="AL2659" s="1"/>
      <c r="AM2659" s="1"/>
      <c r="AN2659" s="1"/>
      <c r="AO2659" s="1"/>
      <c r="AP2659" s="1"/>
      <c r="AQ2659" s="1"/>
      <c r="AR2659" s="1"/>
      <c r="AS2659" s="1"/>
      <c r="AT2659" s="1"/>
      <c r="AU2659" s="1"/>
      <c r="AV2659" s="1"/>
      <c r="AW2659" s="1"/>
      <c r="AX2659" s="1"/>
      <c r="AY2659" s="1"/>
      <c r="AZ2659" s="1"/>
      <c r="BA2659" s="1"/>
      <c r="BB2659" s="1"/>
      <c r="BC2659" s="1"/>
      <c r="BD2659" s="1"/>
      <c r="BE2659" s="1"/>
      <c r="BF2659" s="1"/>
      <c r="BG2659" s="1"/>
      <c r="BH2659" s="1"/>
      <c r="BI2659" s="1"/>
      <c r="BJ2659" s="1"/>
      <c r="BK2659" s="1"/>
      <c r="BL2659" s="1"/>
      <c r="BM2659" s="1"/>
      <c r="BN2659" s="1"/>
      <c r="BO2659" s="1"/>
      <c r="BP2659" s="1"/>
      <c r="BQ2659" s="1"/>
      <c r="BR2659" s="1"/>
      <c r="BS2659" s="1"/>
      <c r="BT2659" s="1"/>
      <c r="BU2659" s="1"/>
      <c r="BV2659" s="1"/>
      <c r="BW2659" s="1"/>
      <c r="BX2659" s="1"/>
      <c r="BY2659" s="1"/>
      <c r="BZ2659" s="1"/>
      <c r="CA2659" s="1"/>
      <c r="CB2659" s="1"/>
      <c r="CC2659" s="1"/>
      <c r="CD2659" s="1"/>
      <c r="CE2659" s="1"/>
      <c r="CF2659" s="1"/>
      <c r="CG2659" s="1"/>
      <c r="CH2659" s="1"/>
      <c r="CI2659" s="1"/>
      <c r="CJ2659" s="1"/>
      <c r="CK2659" s="1"/>
      <c r="CL2659" s="1"/>
      <c r="CM2659" s="1"/>
      <c r="CN2659" s="1"/>
      <c r="CO2659" s="1"/>
      <c r="CP2659" s="1"/>
      <c r="CQ2659" s="1"/>
      <c r="CR2659" s="1"/>
      <c r="CS2659" s="1"/>
      <c r="CT2659" s="1"/>
      <c r="CU2659" s="1"/>
      <c r="CV2659" s="1"/>
      <c r="CW2659" s="1"/>
      <c r="CX2659" s="1"/>
      <c r="CY2659" s="1"/>
      <c r="CZ2659" s="1"/>
      <c r="DA2659" s="1"/>
      <c r="DB2659" s="1"/>
      <c r="DC2659" s="1"/>
      <c r="DD2659" s="1"/>
      <c r="DE2659" s="1"/>
      <c r="DF2659" s="1"/>
      <c r="DG2659" s="1"/>
      <c r="DH2659" s="1"/>
      <c r="DI2659" s="1"/>
      <c r="DJ2659" s="1"/>
      <c r="DK2659" s="1"/>
      <c r="DL2659" s="1"/>
      <c r="DM2659" s="1"/>
      <c r="DN2659" s="1"/>
      <c r="DO2659" s="1"/>
      <c r="DP2659" s="1"/>
      <c r="DQ2659" s="1"/>
      <c r="DR2659" s="1"/>
      <c r="DS2659" s="1"/>
      <c r="DT2659" s="1"/>
      <c r="DU2659" s="1"/>
      <c r="DV2659" s="1"/>
      <c r="DW2659" s="1"/>
      <c r="DX2659" s="1"/>
      <c r="DY2659" s="1"/>
      <c r="DZ2659" s="1"/>
      <c r="EA2659" s="1"/>
      <c r="EB2659" s="1"/>
      <c r="EC2659" s="1"/>
      <c r="ED2659" s="1"/>
      <c r="EE2659" s="1"/>
      <c r="EF2659" s="1"/>
      <c r="EG2659" s="1"/>
      <c r="EH2659" s="1"/>
      <c r="EI2659" s="1"/>
      <c r="EJ2659" s="1"/>
      <c r="EK2659" s="1"/>
      <c r="EL2659" s="1"/>
      <c r="EM2659" s="1"/>
      <c r="EN2659" s="1"/>
      <c r="EO2659" s="1"/>
      <c r="EP2659" s="1"/>
      <c r="EQ2659" s="1"/>
      <c r="ER2659" s="1"/>
      <c r="ES2659" s="1"/>
      <c r="ET2659" s="1"/>
      <c r="EU2659" s="1"/>
      <c r="EV2659" s="1"/>
      <c r="EW2659" s="1"/>
      <c r="EX2659" s="1"/>
      <c r="EY2659" s="1"/>
      <c r="EZ2659" s="1"/>
      <c r="FA2659" s="1"/>
      <c r="FB2659" s="1"/>
      <c r="FC2659" s="1"/>
      <c r="FD2659" s="1"/>
      <c r="FE2659" s="1"/>
      <c r="FF2659" s="1"/>
      <c r="FG2659" s="1"/>
      <c r="FH2659" s="1"/>
      <c r="FI2659" s="1"/>
      <c r="FJ2659" s="1"/>
      <c r="FK2659" s="1"/>
      <c r="FL2659" s="1"/>
      <c r="FM2659" s="1"/>
      <c r="FN2659" s="1"/>
      <c r="FO2659" s="1"/>
      <c r="FP2659" s="1"/>
      <c r="FQ2659" s="1"/>
      <c r="FR2659" s="1"/>
      <c r="FS2659" s="1"/>
      <c r="FT2659" s="1"/>
      <c r="FU2659" s="1"/>
      <c r="FV2659" s="1"/>
      <c r="FW2659" s="1"/>
      <c r="FX2659" s="1"/>
      <c r="FY2659" s="1"/>
      <c r="FZ2659" s="1"/>
      <c r="GA2659" s="1"/>
      <c r="GB2659" s="1"/>
      <c r="GC2659" s="1"/>
      <c r="GD2659" s="1"/>
      <c r="GE2659" s="1"/>
      <c r="GF2659" s="1"/>
      <c r="GG2659" s="1"/>
      <c r="GH2659" s="1"/>
      <c r="GI2659" s="1"/>
      <c r="GJ2659" s="1"/>
      <c r="GK2659" s="1"/>
      <c r="GL2659" s="1"/>
      <c r="GM2659" s="1"/>
      <c r="GN2659" s="1"/>
      <c r="GO2659" s="1"/>
      <c r="GP2659" s="1"/>
      <c r="GQ2659" s="1"/>
      <c r="GR2659" s="1"/>
      <c r="GS2659" s="1"/>
      <c r="GT2659" s="1"/>
      <c r="GU2659" s="1"/>
      <c r="GV2659" s="1"/>
      <c r="GW2659" s="1"/>
      <c r="GX2659" s="1"/>
      <c r="GY2659" s="1"/>
      <c r="GZ2659" s="1"/>
      <c r="HA2659" s="1"/>
      <c r="HB2659" s="1"/>
      <c r="HC2659" s="1"/>
      <c r="HD2659" s="1"/>
      <c r="HE2659" s="1"/>
      <c r="HF2659" s="1"/>
      <c r="HG2659" s="1"/>
      <c r="HH2659" s="1"/>
      <c r="HI2659" s="1"/>
      <c r="HJ2659" s="1"/>
      <c r="HK2659" s="1"/>
      <c r="HL2659" s="1"/>
    </row>
    <row r="2660" spans="1:220" x14ac:dyDescent="0.2">
      <c r="A2660" s="63">
        <f t="shared" si="687"/>
        <v>44635</v>
      </c>
      <c r="B2660" s="12">
        <f t="shared" ca="1" si="689"/>
        <v>120643048.53607321</v>
      </c>
      <c r="C2660" s="71">
        <f t="shared" si="690"/>
        <v>80818569.689999998</v>
      </c>
      <c r="D2660" s="65">
        <f ca="1">IF(A2660&lt;$B$1,VLOOKUP(A2660,[1]DI!$A$4:$B$15000,2,FALSE),0)</f>
        <v>0.1065</v>
      </c>
      <c r="E2660" s="11">
        <f t="shared" ca="1" si="691"/>
        <v>1.00040168</v>
      </c>
      <c r="F2660" s="64">
        <f ca="1">(TRUNC(PRODUCT($E$16:$E2659),16))</f>
        <v>1.7558389611352201</v>
      </c>
      <c r="G2660" s="64">
        <f t="shared" ca="1" si="692"/>
        <v>1.6004484080525101</v>
      </c>
      <c r="H2660" s="64">
        <f t="shared" ca="1" si="693"/>
        <v>1.09709189</v>
      </c>
      <c r="I2660" s="65">
        <f t="shared" si="688"/>
        <v>3.7499999999999999E-2</v>
      </c>
      <c r="J2660" s="66">
        <f t="shared" si="694"/>
        <v>43801</v>
      </c>
      <c r="K2660" s="13">
        <f t="shared" si="686"/>
        <v>834</v>
      </c>
      <c r="L2660" s="9">
        <f t="shared" si="695"/>
        <v>1.089028162</v>
      </c>
      <c r="M2660" s="69">
        <f t="shared" ca="1" si="696"/>
        <v>1.1947639649999999</v>
      </c>
      <c r="N2660" s="68">
        <f t="shared" si="697"/>
        <v>0</v>
      </c>
      <c r="O2660" s="64">
        <f t="shared" ca="1" si="698"/>
        <v>15740545.0784532</v>
      </c>
      <c r="P2660" s="70">
        <f t="shared" si="699"/>
        <v>0</v>
      </c>
      <c r="Q2660" s="71">
        <f t="shared" ref="Q2660:Q2723" si="700">0.02*C$1827</f>
        <v>1616371.3938</v>
      </c>
      <c r="R2660" s="71">
        <f t="shared" ref="R2660:R2723" si="701">(A2660-A$1826)/30*0.01*C$1827</f>
        <v>22467562.373820003</v>
      </c>
      <c r="S2660" s="66"/>
      <c r="T2660" s="66"/>
      <c r="U2660" s="66"/>
      <c r="V2660" s="6"/>
      <c r="W2660" s="6"/>
      <c r="X2660" s="6"/>
      <c r="Y2660" s="7"/>
      <c r="Z2660" s="1"/>
      <c r="AA2660" s="6"/>
      <c r="AB2660" s="7"/>
      <c r="AC2660" s="7"/>
      <c r="AD2660" s="7"/>
      <c r="AE2660" s="6"/>
      <c r="AF2660" s="8"/>
      <c r="AG2660" s="6"/>
      <c r="AH2660" s="1"/>
      <c r="AI2660" s="3"/>
      <c r="AJ2660" s="3"/>
      <c r="AK2660" s="1"/>
      <c r="AL2660" s="1"/>
      <c r="AM2660" s="1"/>
      <c r="AN2660" s="1"/>
      <c r="AO2660" s="1"/>
      <c r="AP2660" s="1"/>
      <c r="AQ2660" s="1"/>
      <c r="AR2660" s="1"/>
      <c r="AS2660" s="1"/>
      <c r="AT2660" s="1"/>
      <c r="AU2660" s="1"/>
      <c r="AV2660" s="1"/>
      <c r="AW2660" s="1"/>
      <c r="AX2660" s="1"/>
      <c r="AY2660" s="1"/>
      <c r="AZ2660" s="1"/>
      <c r="BA2660" s="1"/>
      <c r="BB2660" s="1"/>
      <c r="BC2660" s="1"/>
      <c r="BD2660" s="1"/>
      <c r="BE2660" s="1"/>
      <c r="BF2660" s="1"/>
      <c r="BG2660" s="1"/>
      <c r="BH2660" s="1"/>
      <c r="BI2660" s="1"/>
      <c r="BJ2660" s="1"/>
      <c r="BK2660" s="1"/>
      <c r="BL2660" s="1"/>
      <c r="BM2660" s="1"/>
      <c r="BN2660" s="1"/>
      <c r="BO2660" s="1"/>
      <c r="BP2660" s="1"/>
      <c r="BQ2660" s="1"/>
      <c r="BR2660" s="1"/>
      <c r="BS2660" s="1"/>
      <c r="BT2660" s="1"/>
      <c r="BU2660" s="1"/>
      <c r="BV2660" s="1"/>
      <c r="BW2660" s="1"/>
      <c r="BX2660" s="1"/>
      <c r="BY2660" s="1"/>
      <c r="BZ2660" s="1"/>
      <c r="CA2660" s="1"/>
      <c r="CB2660" s="1"/>
      <c r="CC2660" s="1"/>
      <c r="CD2660" s="1"/>
      <c r="CE2660" s="1"/>
      <c r="CF2660" s="1"/>
      <c r="CG2660" s="1"/>
      <c r="CH2660" s="1"/>
      <c r="CI2660" s="1"/>
      <c r="CJ2660" s="1"/>
      <c r="CK2660" s="1"/>
      <c r="CL2660" s="1"/>
      <c r="CM2660" s="1"/>
      <c r="CN2660" s="1"/>
      <c r="CO2660" s="1"/>
      <c r="CP2660" s="1"/>
      <c r="CQ2660" s="1"/>
      <c r="CR2660" s="1"/>
      <c r="CS2660" s="1"/>
      <c r="CT2660" s="1"/>
      <c r="CU2660" s="1"/>
      <c r="CV2660" s="1"/>
      <c r="CW2660" s="1"/>
      <c r="CX2660" s="1"/>
      <c r="CY2660" s="1"/>
      <c r="CZ2660" s="1"/>
      <c r="DA2660" s="1"/>
      <c r="DB2660" s="1"/>
      <c r="DC2660" s="1"/>
      <c r="DD2660" s="1"/>
      <c r="DE2660" s="1"/>
      <c r="DF2660" s="1"/>
      <c r="DG2660" s="1"/>
      <c r="DH2660" s="1"/>
      <c r="DI2660" s="1"/>
      <c r="DJ2660" s="1"/>
      <c r="DK2660" s="1"/>
      <c r="DL2660" s="1"/>
      <c r="DM2660" s="1"/>
      <c r="DN2660" s="1"/>
      <c r="DO2660" s="1"/>
      <c r="DP2660" s="1"/>
      <c r="DQ2660" s="1"/>
      <c r="DR2660" s="1"/>
      <c r="DS2660" s="1"/>
      <c r="DT2660" s="1"/>
      <c r="DU2660" s="1"/>
      <c r="DV2660" s="1"/>
      <c r="DW2660" s="1"/>
      <c r="DX2660" s="1"/>
      <c r="DY2660" s="1"/>
      <c r="DZ2660" s="1"/>
      <c r="EA2660" s="1"/>
      <c r="EB2660" s="1"/>
      <c r="EC2660" s="1"/>
      <c r="ED2660" s="1"/>
      <c r="EE2660" s="1"/>
      <c r="EF2660" s="1"/>
      <c r="EG2660" s="1"/>
      <c r="EH2660" s="1"/>
      <c r="EI2660" s="1"/>
      <c r="EJ2660" s="1"/>
      <c r="EK2660" s="1"/>
      <c r="EL2660" s="1"/>
      <c r="EM2660" s="1"/>
      <c r="EN2660" s="1"/>
      <c r="EO2660" s="1"/>
      <c r="EP2660" s="1"/>
      <c r="EQ2660" s="1"/>
      <c r="ER2660" s="1"/>
      <c r="ES2660" s="1"/>
      <c r="ET2660" s="1"/>
      <c r="EU2660" s="1"/>
      <c r="EV2660" s="1"/>
      <c r="EW2660" s="1"/>
      <c r="EX2660" s="1"/>
      <c r="EY2660" s="1"/>
      <c r="EZ2660" s="1"/>
      <c r="FA2660" s="1"/>
      <c r="FB2660" s="1"/>
      <c r="FC2660" s="1"/>
      <c r="FD2660" s="1"/>
      <c r="FE2660" s="1"/>
      <c r="FF2660" s="1"/>
      <c r="FG2660" s="1"/>
      <c r="FH2660" s="1"/>
      <c r="FI2660" s="1"/>
      <c r="FJ2660" s="1"/>
      <c r="FK2660" s="1"/>
      <c r="FL2660" s="1"/>
      <c r="FM2660" s="1"/>
      <c r="FN2660" s="1"/>
      <c r="FO2660" s="1"/>
      <c r="FP2660" s="1"/>
      <c r="FQ2660" s="1"/>
      <c r="FR2660" s="1"/>
      <c r="FS2660" s="1"/>
      <c r="FT2660" s="1"/>
      <c r="FU2660" s="1"/>
      <c r="FV2660" s="1"/>
      <c r="FW2660" s="1"/>
      <c r="FX2660" s="1"/>
      <c r="FY2660" s="1"/>
      <c r="FZ2660" s="1"/>
      <c r="GA2660" s="1"/>
      <c r="GB2660" s="1"/>
      <c r="GC2660" s="1"/>
      <c r="GD2660" s="1"/>
      <c r="GE2660" s="1"/>
      <c r="GF2660" s="1"/>
      <c r="GG2660" s="1"/>
      <c r="GH2660" s="1"/>
      <c r="GI2660" s="1"/>
      <c r="GJ2660" s="1"/>
      <c r="GK2660" s="1"/>
      <c r="GL2660" s="1"/>
      <c r="GM2660" s="1"/>
      <c r="GN2660" s="1"/>
      <c r="GO2660" s="1"/>
      <c r="GP2660" s="1"/>
      <c r="GQ2660" s="1"/>
      <c r="GR2660" s="1"/>
      <c r="GS2660" s="1"/>
      <c r="GT2660" s="1"/>
      <c r="GU2660" s="1"/>
      <c r="GV2660" s="1"/>
      <c r="GW2660" s="1"/>
      <c r="GX2660" s="1"/>
      <c r="GY2660" s="1"/>
      <c r="GZ2660" s="1"/>
      <c r="HA2660" s="1"/>
      <c r="HB2660" s="1"/>
      <c r="HC2660" s="1"/>
      <c r="HD2660" s="1"/>
      <c r="HE2660" s="1"/>
      <c r="HF2660" s="1"/>
      <c r="HG2660" s="1"/>
      <c r="HH2660" s="1"/>
      <c r="HI2660" s="1"/>
      <c r="HJ2660" s="1"/>
      <c r="HK2660" s="1"/>
      <c r="HL2660" s="1"/>
    </row>
    <row r="2661" spans="1:220" x14ac:dyDescent="0.2">
      <c r="A2661" s="63">
        <f t="shared" si="687"/>
        <v>44636</v>
      </c>
      <c r="B2661" s="12">
        <f t="shared" ca="1" si="689"/>
        <v>120718652.63776779</v>
      </c>
      <c r="C2661" s="71">
        <f t="shared" si="690"/>
        <v>80818569.689999998</v>
      </c>
      <c r="D2661" s="65">
        <f ca="1">IF(A2661&lt;$B$1,VLOOKUP(A2661,[1]DI!$A$4:$B$15000,2,FALSE),0)</f>
        <v>0.1065</v>
      </c>
      <c r="E2661" s="11">
        <f t="shared" ca="1" si="691"/>
        <v>1.00040168</v>
      </c>
      <c r="F2661" s="64">
        <f ca="1">(TRUNC(PRODUCT($E$16:$E2660),16))</f>
        <v>1.7565442465291301</v>
      </c>
      <c r="G2661" s="64">
        <f t="shared" ca="1" si="692"/>
        <v>1.6004484080525101</v>
      </c>
      <c r="H2661" s="64">
        <f t="shared" ca="1" si="693"/>
        <v>1.09753257</v>
      </c>
      <c r="I2661" s="65">
        <f t="shared" si="688"/>
        <v>3.7499999999999999E-2</v>
      </c>
      <c r="J2661" s="66">
        <f t="shared" si="694"/>
        <v>43801</v>
      </c>
      <c r="K2661" s="13">
        <f t="shared" si="686"/>
        <v>835</v>
      </c>
      <c r="L2661" s="9">
        <f t="shared" si="695"/>
        <v>1.089139533</v>
      </c>
      <c r="M2661" s="69">
        <f t="shared" ca="1" si="696"/>
        <v>1.195366111</v>
      </c>
      <c r="N2661" s="68">
        <f t="shared" si="697"/>
        <v>0</v>
      </c>
      <c r="O2661" s="64">
        <f t="shared" ca="1" si="698"/>
        <v>15789209.656917799</v>
      </c>
      <c r="P2661" s="70">
        <f t="shared" si="699"/>
        <v>0</v>
      </c>
      <c r="Q2661" s="71">
        <f t="shared" si="700"/>
        <v>1616371.3938</v>
      </c>
      <c r="R2661" s="71">
        <f t="shared" si="701"/>
        <v>22494501.897049997</v>
      </c>
      <c r="S2661" s="66"/>
      <c r="T2661" s="66"/>
      <c r="U2661" s="66"/>
      <c r="V2661" s="6"/>
      <c r="W2661" s="6"/>
      <c r="X2661" s="6"/>
      <c r="Y2661" s="7"/>
      <c r="Z2661" s="1"/>
      <c r="AA2661" s="6"/>
      <c r="AB2661" s="7"/>
      <c r="AC2661" s="7"/>
      <c r="AD2661" s="7"/>
      <c r="AE2661" s="6"/>
      <c r="AF2661" s="8"/>
      <c r="AG2661" s="6"/>
      <c r="AH2661" s="1"/>
      <c r="AI2661" s="3"/>
      <c r="AJ2661" s="3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  <c r="AV2661" s="1"/>
      <c r="AW2661" s="1"/>
      <c r="AX2661" s="1"/>
      <c r="AY2661" s="1"/>
      <c r="AZ2661" s="1"/>
      <c r="BA2661" s="1"/>
      <c r="BB2661" s="1"/>
      <c r="BC2661" s="1"/>
      <c r="BD2661" s="1"/>
      <c r="BE2661" s="1"/>
      <c r="BF2661" s="1"/>
      <c r="BG2661" s="1"/>
      <c r="BH2661" s="1"/>
      <c r="BI2661" s="1"/>
      <c r="BJ2661" s="1"/>
      <c r="BK2661" s="1"/>
      <c r="BL2661" s="1"/>
      <c r="BM2661" s="1"/>
      <c r="BN2661" s="1"/>
      <c r="BO2661" s="1"/>
      <c r="BP2661" s="1"/>
      <c r="BQ2661" s="1"/>
      <c r="BR2661" s="1"/>
      <c r="BS2661" s="1"/>
      <c r="BT2661" s="1"/>
      <c r="BU2661" s="1"/>
      <c r="BV2661" s="1"/>
      <c r="BW2661" s="1"/>
      <c r="BX2661" s="1"/>
      <c r="BY2661" s="1"/>
      <c r="BZ2661" s="1"/>
      <c r="CA2661" s="1"/>
      <c r="CB2661" s="1"/>
      <c r="CC2661" s="1"/>
      <c r="CD2661" s="1"/>
      <c r="CE2661" s="1"/>
      <c r="CF2661" s="1"/>
      <c r="CG2661" s="1"/>
      <c r="CH2661" s="1"/>
      <c r="CI2661" s="1"/>
      <c r="CJ2661" s="1"/>
      <c r="CK2661" s="1"/>
      <c r="CL2661" s="1"/>
      <c r="CM2661" s="1"/>
      <c r="CN2661" s="1"/>
      <c r="CO2661" s="1"/>
      <c r="CP2661" s="1"/>
      <c r="CQ2661" s="1"/>
      <c r="CR2661" s="1"/>
      <c r="CS2661" s="1"/>
      <c r="CT2661" s="1"/>
      <c r="CU2661" s="1"/>
      <c r="CV2661" s="1"/>
      <c r="CW2661" s="1"/>
      <c r="CX2661" s="1"/>
      <c r="CY2661" s="1"/>
      <c r="CZ2661" s="1"/>
      <c r="DA2661" s="1"/>
      <c r="DB2661" s="1"/>
      <c r="DC2661" s="1"/>
      <c r="DD2661" s="1"/>
      <c r="DE2661" s="1"/>
      <c r="DF2661" s="1"/>
      <c r="DG2661" s="1"/>
      <c r="DH2661" s="1"/>
      <c r="DI2661" s="1"/>
      <c r="DJ2661" s="1"/>
      <c r="DK2661" s="1"/>
      <c r="DL2661" s="1"/>
      <c r="DM2661" s="1"/>
      <c r="DN2661" s="1"/>
      <c r="DO2661" s="1"/>
      <c r="DP2661" s="1"/>
      <c r="DQ2661" s="1"/>
      <c r="DR2661" s="1"/>
      <c r="DS2661" s="1"/>
      <c r="DT2661" s="1"/>
      <c r="DU2661" s="1"/>
      <c r="DV2661" s="1"/>
      <c r="DW2661" s="1"/>
      <c r="DX2661" s="1"/>
      <c r="DY2661" s="1"/>
      <c r="DZ2661" s="1"/>
      <c r="EA2661" s="1"/>
      <c r="EB2661" s="1"/>
      <c r="EC2661" s="1"/>
      <c r="ED2661" s="1"/>
      <c r="EE2661" s="1"/>
      <c r="EF2661" s="1"/>
      <c r="EG2661" s="1"/>
      <c r="EH2661" s="1"/>
      <c r="EI2661" s="1"/>
      <c r="EJ2661" s="1"/>
      <c r="EK2661" s="1"/>
      <c r="EL2661" s="1"/>
      <c r="EM2661" s="1"/>
      <c r="EN2661" s="1"/>
      <c r="EO2661" s="1"/>
      <c r="EP2661" s="1"/>
      <c r="EQ2661" s="1"/>
      <c r="ER2661" s="1"/>
      <c r="ES2661" s="1"/>
      <c r="ET2661" s="1"/>
      <c r="EU2661" s="1"/>
      <c r="EV2661" s="1"/>
      <c r="EW2661" s="1"/>
      <c r="EX2661" s="1"/>
      <c r="EY2661" s="1"/>
      <c r="EZ2661" s="1"/>
      <c r="FA2661" s="1"/>
      <c r="FB2661" s="1"/>
      <c r="FC2661" s="1"/>
      <c r="FD2661" s="1"/>
      <c r="FE2661" s="1"/>
      <c r="FF2661" s="1"/>
      <c r="FG2661" s="1"/>
      <c r="FH2661" s="1"/>
      <c r="FI2661" s="1"/>
      <c r="FJ2661" s="1"/>
      <c r="FK2661" s="1"/>
      <c r="FL2661" s="1"/>
      <c r="FM2661" s="1"/>
      <c r="FN2661" s="1"/>
      <c r="FO2661" s="1"/>
      <c r="FP2661" s="1"/>
      <c r="FQ2661" s="1"/>
      <c r="FR2661" s="1"/>
      <c r="FS2661" s="1"/>
      <c r="FT2661" s="1"/>
      <c r="FU2661" s="1"/>
      <c r="FV2661" s="1"/>
      <c r="FW2661" s="1"/>
      <c r="FX2661" s="1"/>
      <c r="FY2661" s="1"/>
      <c r="FZ2661" s="1"/>
      <c r="GA2661" s="1"/>
      <c r="GB2661" s="1"/>
      <c r="GC2661" s="1"/>
      <c r="GD2661" s="1"/>
      <c r="GE2661" s="1"/>
      <c r="GF2661" s="1"/>
      <c r="GG2661" s="1"/>
      <c r="GH2661" s="1"/>
      <c r="GI2661" s="1"/>
      <c r="GJ2661" s="1"/>
      <c r="GK2661" s="1"/>
      <c r="GL2661" s="1"/>
      <c r="GM2661" s="1"/>
      <c r="GN2661" s="1"/>
      <c r="GO2661" s="1"/>
      <c r="GP2661" s="1"/>
      <c r="GQ2661" s="1"/>
      <c r="GR2661" s="1"/>
      <c r="GS2661" s="1"/>
      <c r="GT2661" s="1"/>
      <c r="GU2661" s="1"/>
      <c r="GV2661" s="1"/>
      <c r="GW2661" s="1"/>
      <c r="GX2661" s="1"/>
      <c r="GY2661" s="1"/>
      <c r="GZ2661" s="1"/>
      <c r="HA2661" s="1"/>
      <c r="HB2661" s="1"/>
      <c r="HC2661" s="1"/>
      <c r="HD2661" s="1"/>
      <c r="HE2661" s="1"/>
      <c r="HF2661" s="1"/>
      <c r="HG2661" s="1"/>
      <c r="HH2661" s="1"/>
      <c r="HI2661" s="1"/>
      <c r="HJ2661" s="1"/>
      <c r="HK2661" s="1"/>
      <c r="HL2661" s="1"/>
    </row>
    <row r="2662" spans="1:220" x14ac:dyDescent="0.2">
      <c r="A2662" s="63">
        <f t="shared" si="687"/>
        <v>44637</v>
      </c>
      <c r="B2662" s="12">
        <f t="shared" ca="1" si="689"/>
        <v>120794280.5809404</v>
      </c>
      <c r="C2662" s="71">
        <f t="shared" si="690"/>
        <v>80818569.689999998</v>
      </c>
      <c r="D2662" s="65">
        <f ca="1">IF(A2662&lt;$B$1,VLOOKUP(A2662,[1]DI!$A$4:$B$15000,2,FALSE),0)</f>
        <v>0.11649999999999999</v>
      </c>
      <c r="E2662" s="11">
        <f t="shared" ca="1" si="691"/>
        <v>1.0004373900000001</v>
      </c>
      <c r="F2662" s="64">
        <f ca="1">(TRUNC(PRODUCT($E$16:$E2661),16))</f>
        <v>1.7572498152220799</v>
      </c>
      <c r="G2662" s="64">
        <f t="shared" ca="1" si="692"/>
        <v>1.6004484080525101</v>
      </c>
      <c r="H2662" s="64">
        <f t="shared" ca="1" si="693"/>
        <v>1.09797342</v>
      </c>
      <c r="I2662" s="65">
        <f t="shared" si="688"/>
        <v>3.7499999999999999E-2</v>
      </c>
      <c r="J2662" s="66">
        <f t="shared" si="694"/>
        <v>43801</v>
      </c>
      <c r="K2662" s="13">
        <f t="shared" si="686"/>
        <v>836</v>
      </c>
      <c r="L2662" s="9">
        <f t="shared" si="695"/>
        <v>1.089250915</v>
      </c>
      <c r="M2662" s="69">
        <f t="shared" ca="1" si="696"/>
        <v>1.1959685520000001</v>
      </c>
      <c r="N2662" s="68">
        <f t="shared" si="697"/>
        <v>0</v>
      </c>
      <c r="O2662" s="64">
        <f t="shared" ca="1" si="698"/>
        <v>15837898.0768604</v>
      </c>
      <c r="P2662" s="70">
        <f t="shared" si="699"/>
        <v>0</v>
      </c>
      <c r="Q2662" s="71">
        <f t="shared" si="700"/>
        <v>1616371.3938</v>
      </c>
      <c r="R2662" s="71">
        <f t="shared" si="701"/>
        <v>22521441.420279998</v>
      </c>
      <c r="S2662" s="66"/>
      <c r="T2662" s="66"/>
      <c r="U2662" s="66"/>
      <c r="V2662" s="6"/>
      <c r="W2662" s="6"/>
      <c r="X2662" s="6"/>
      <c r="Y2662" s="7"/>
      <c r="Z2662" s="1"/>
      <c r="AA2662" s="6"/>
      <c r="AB2662" s="7"/>
      <c r="AC2662" s="7"/>
      <c r="AD2662" s="7"/>
      <c r="AE2662" s="6"/>
      <c r="AF2662" s="8"/>
      <c r="AG2662" s="6"/>
      <c r="AH2662" s="1"/>
      <c r="AI2662" s="3"/>
      <c r="AJ2662" s="3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  <c r="AV2662" s="1"/>
      <c r="AW2662" s="1"/>
      <c r="AX2662" s="1"/>
      <c r="AY2662" s="1"/>
      <c r="AZ2662" s="1"/>
      <c r="BA2662" s="1"/>
      <c r="BB2662" s="1"/>
      <c r="BC2662" s="1"/>
      <c r="BD2662" s="1"/>
      <c r="BE2662" s="1"/>
      <c r="BF2662" s="1"/>
      <c r="BG2662" s="1"/>
      <c r="BH2662" s="1"/>
      <c r="BI2662" s="1"/>
      <c r="BJ2662" s="1"/>
      <c r="BK2662" s="1"/>
      <c r="BL2662" s="1"/>
      <c r="BM2662" s="1"/>
      <c r="BN2662" s="1"/>
      <c r="BO2662" s="1"/>
      <c r="BP2662" s="1"/>
      <c r="BQ2662" s="1"/>
      <c r="BR2662" s="1"/>
      <c r="BS2662" s="1"/>
      <c r="BT2662" s="1"/>
      <c r="BU2662" s="1"/>
      <c r="BV2662" s="1"/>
      <c r="BW2662" s="1"/>
      <c r="BX2662" s="1"/>
      <c r="BY2662" s="1"/>
      <c r="BZ2662" s="1"/>
      <c r="CA2662" s="1"/>
      <c r="CB2662" s="1"/>
      <c r="CC2662" s="1"/>
      <c r="CD2662" s="1"/>
      <c r="CE2662" s="1"/>
      <c r="CF2662" s="1"/>
      <c r="CG2662" s="1"/>
      <c r="CH2662" s="1"/>
      <c r="CI2662" s="1"/>
      <c r="CJ2662" s="1"/>
      <c r="CK2662" s="1"/>
      <c r="CL2662" s="1"/>
      <c r="CM2662" s="1"/>
      <c r="CN2662" s="1"/>
      <c r="CO2662" s="1"/>
      <c r="CP2662" s="1"/>
      <c r="CQ2662" s="1"/>
      <c r="CR2662" s="1"/>
      <c r="CS2662" s="1"/>
      <c r="CT2662" s="1"/>
      <c r="CU2662" s="1"/>
      <c r="CV2662" s="1"/>
      <c r="CW2662" s="1"/>
      <c r="CX2662" s="1"/>
      <c r="CY2662" s="1"/>
      <c r="CZ2662" s="1"/>
      <c r="DA2662" s="1"/>
      <c r="DB2662" s="1"/>
      <c r="DC2662" s="1"/>
      <c r="DD2662" s="1"/>
      <c r="DE2662" s="1"/>
      <c r="DF2662" s="1"/>
      <c r="DG2662" s="1"/>
      <c r="DH2662" s="1"/>
      <c r="DI2662" s="1"/>
      <c r="DJ2662" s="1"/>
      <c r="DK2662" s="1"/>
      <c r="DL2662" s="1"/>
      <c r="DM2662" s="1"/>
      <c r="DN2662" s="1"/>
      <c r="DO2662" s="1"/>
      <c r="DP2662" s="1"/>
      <c r="DQ2662" s="1"/>
      <c r="DR2662" s="1"/>
      <c r="DS2662" s="1"/>
      <c r="DT2662" s="1"/>
      <c r="DU2662" s="1"/>
      <c r="DV2662" s="1"/>
      <c r="DW2662" s="1"/>
      <c r="DX2662" s="1"/>
      <c r="DY2662" s="1"/>
      <c r="DZ2662" s="1"/>
      <c r="EA2662" s="1"/>
      <c r="EB2662" s="1"/>
      <c r="EC2662" s="1"/>
      <c r="ED2662" s="1"/>
      <c r="EE2662" s="1"/>
      <c r="EF2662" s="1"/>
      <c r="EG2662" s="1"/>
      <c r="EH2662" s="1"/>
      <c r="EI2662" s="1"/>
      <c r="EJ2662" s="1"/>
      <c r="EK2662" s="1"/>
      <c r="EL2662" s="1"/>
      <c r="EM2662" s="1"/>
      <c r="EN2662" s="1"/>
      <c r="EO2662" s="1"/>
      <c r="EP2662" s="1"/>
      <c r="EQ2662" s="1"/>
      <c r="ER2662" s="1"/>
      <c r="ES2662" s="1"/>
      <c r="ET2662" s="1"/>
      <c r="EU2662" s="1"/>
      <c r="EV2662" s="1"/>
      <c r="EW2662" s="1"/>
      <c r="EX2662" s="1"/>
      <c r="EY2662" s="1"/>
      <c r="EZ2662" s="1"/>
      <c r="FA2662" s="1"/>
      <c r="FB2662" s="1"/>
      <c r="FC2662" s="1"/>
      <c r="FD2662" s="1"/>
      <c r="FE2662" s="1"/>
      <c r="FF2662" s="1"/>
      <c r="FG2662" s="1"/>
      <c r="FH2662" s="1"/>
      <c r="FI2662" s="1"/>
      <c r="FJ2662" s="1"/>
      <c r="FK2662" s="1"/>
      <c r="FL2662" s="1"/>
      <c r="FM2662" s="1"/>
      <c r="FN2662" s="1"/>
      <c r="FO2662" s="1"/>
      <c r="FP2662" s="1"/>
      <c r="FQ2662" s="1"/>
      <c r="FR2662" s="1"/>
      <c r="FS2662" s="1"/>
      <c r="FT2662" s="1"/>
      <c r="FU2662" s="1"/>
      <c r="FV2662" s="1"/>
      <c r="FW2662" s="1"/>
      <c r="FX2662" s="1"/>
      <c r="FY2662" s="1"/>
      <c r="FZ2662" s="1"/>
      <c r="GA2662" s="1"/>
      <c r="GB2662" s="1"/>
      <c r="GC2662" s="1"/>
      <c r="GD2662" s="1"/>
      <c r="GE2662" s="1"/>
      <c r="GF2662" s="1"/>
      <c r="GG2662" s="1"/>
      <c r="GH2662" s="1"/>
      <c r="GI2662" s="1"/>
      <c r="GJ2662" s="1"/>
      <c r="GK2662" s="1"/>
      <c r="GL2662" s="1"/>
      <c r="GM2662" s="1"/>
      <c r="GN2662" s="1"/>
      <c r="GO2662" s="1"/>
      <c r="GP2662" s="1"/>
      <c r="GQ2662" s="1"/>
      <c r="GR2662" s="1"/>
      <c r="GS2662" s="1"/>
      <c r="GT2662" s="1"/>
      <c r="GU2662" s="1"/>
      <c r="GV2662" s="1"/>
      <c r="GW2662" s="1"/>
      <c r="GX2662" s="1"/>
      <c r="GY2662" s="1"/>
      <c r="GZ2662" s="1"/>
      <c r="HA2662" s="1"/>
      <c r="HB2662" s="1"/>
      <c r="HC2662" s="1"/>
      <c r="HD2662" s="1"/>
      <c r="HE2662" s="1"/>
      <c r="HF2662" s="1"/>
      <c r="HG2662" s="1"/>
      <c r="HH2662" s="1"/>
      <c r="HI2662" s="1"/>
      <c r="HJ2662" s="1"/>
      <c r="HK2662" s="1"/>
      <c r="HL2662" s="1"/>
    </row>
    <row r="2663" spans="1:220" x14ac:dyDescent="0.2">
      <c r="A2663" s="63">
        <f t="shared" si="687"/>
        <v>44638</v>
      </c>
      <c r="B2663" s="12">
        <f t="shared" ca="1" si="689"/>
        <v>120873385.5006182</v>
      </c>
      <c r="C2663" s="71">
        <f t="shared" si="690"/>
        <v>80818569.689999998</v>
      </c>
      <c r="D2663" s="65">
        <f ca="1">IF(A2663&lt;$B$1,VLOOKUP(A2663,[1]DI!$A$4:$B$15000,2,FALSE),0)</f>
        <v>0.11649999999999999</v>
      </c>
      <c r="E2663" s="11">
        <f t="shared" ca="1" si="691"/>
        <v>1.0004373900000001</v>
      </c>
      <c r="F2663" s="64">
        <f ca="1">(TRUNC(PRODUCT($E$16:$E2662),16))</f>
        <v>1.75801841871876</v>
      </c>
      <c r="G2663" s="64">
        <f t="shared" ca="1" si="692"/>
        <v>1.6004484080525101</v>
      </c>
      <c r="H2663" s="64">
        <f t="shared" ca="1" si="693"/>
        <v>1.0984536600000001</v>
      </c>
      <c r="I2663" s="65">
        <f t="shared" si="688"/>
        <v>3.7499999999999999E-2</v>
      </c>
      <c r="J2663" s="66">
        <f t="shared" si="694"/>
        <v>43801</v>
      </c>
      <c r="K2663" s="13">
        <f t="shared" si="686"/>
        <v>837</v>
      </c>
      <c r="L2663" s="9">
        <f t="shared" si="695"/>
        <v>1.089362309</v>
      </c>
      <c r="M2663" s="69">
        <f t="shared" ca="1" si="696"/>
        <v>1.196614015</v>
      </c>
      <c r="N2663" s="68">
        <f t="shared" si="697"/>
        <v>0</v>
      </c>
      <c r="O2663" s="64">
        <f t="shared" ca="1" si="698"/>
        <v>15890063.4733082</v>
      </c>
      <c r="P2663" s="70">
        <f t="shared" si="699"/>
        <v>0</v>
      </c>
      <c r="Q2663" s="71">
        <f t="shared" si="700"/>
        <v>1616371.3938</v>
      </c>
      <c r="R2663" s="71">
        <f t="shared" si="701"/>
        <v>22548380.943509996</v>
      </c>
      <c r="S2663" s="66"/>
      <c r="T2663" s="66"/>
      <c r="U2663" s="66"/>
      <c r="V2663" s="6"/>
      <c r="W2663" s="6"/>
      <c r="X2663" s="6"/>
      <c r="Y2663" s="7"/>
      <c r="Z2663" s="1"/>
      <c r="AA2663" s="6"/>
      <c r="AB2663" s="7"/>
      <c r="AC2663" s="7"/>
      <c r="AD2663" s="7"/>
      <c r="AE2663" s="6"/>
      <c r="AF2663" s="8"/>
      <c r="AG2663" s="6"/>
      <c r="AH2663" s="1"/>
      <c r="AI2663" s="3"/>
      <c r="AJ2663" s="3"/>
      <c r="AK2663" s="1"/>
      <c r="AL2663" s="1"/>
      <c r="AM2663" s="1"/>
      <c r="AN2663" s="1"/>
      <c r="AO2663" s="1"/>
      <c r="AP2663" s="1"/>
      <c r="AQ2663" s="1"/>
      <c r="AR2663" s="1"/>
      <c r="AS2663" s="1"/>
      <c r="AT2663" s="1"/>
      <c r="AU2663" s="1"/>
      <c r="AV2663" s="1"/>
      <c r="AW2663" s="1"/>
      <c r="AX2663" s="1"/>
      <c r="AY2663" s="1"/>
      <c r="AZ2663" s="1"/>
      <c r="BA2663" s="1"/>
      <c r="BB2663" s="1"/>
      <c r="BC2663" s="1"/>
      <c r="BD2663" s="1"/>
      <c r="BE2663" s="1"/>
      <c r="BF2663" s="1"/>
      <c r="BG2663" s="1"/>
      <c r="BH2663" s="1"/>
      <c r="BI2663" s="1"/>
      <c r="BJ2663" s="1"/>
      <c r="BK2663" s="1"/>
      <c r="BL2663" s="1"/>
      <c r="BM2663" s="1"/>
      <c r="BN2663" s="1"/>
      <c r="BO2663" s="1"/>
      <c r="BP2663" s="1"/>
      <c r="BQ2663" s="1"/>
      <c r="BR2663" s="1"/>
      <c r="BS2663" s="1"/>
      <c r="BT2663" s="1"/>
      <c r="BU2663" s="1"/>
      <c r="BV2663" s="1"/>
      <c r="BW2663" s="1"/>
      <c r="BX2663" s="1"/>
      <c r="BY2663" s="1"/>
      <c r="BZ2663" s="1"/>
      <c r="CA2663" s="1"/>
      <c r="CB2663" s="1"/>
      <c r="CC2663" s="1"/>
      <c r="CD2663" s="1"/>
      <c r="CE2663" s="1"/>
      <c r="CF2663" s="1"/>
      <c r="CG2663" s="1"/>
      <c r="CH2663" s="1"/>
      <c r="CI2663" s="1"/>
      <c r="CJ2663" s="1"/>
      <c r="CK2663" s="1"/>
      <c r="CL2663" s="1"/>
      <c r="CM2663" s="1"/>
      <c r="CN2663" s="1"/>
      <c r="CO2663" s="1"/>
      <c r="CP2663" s="1"/>
      <c r="CQ2663" s="1"/>
      <c r="CR2663" s="1"/>
      <c r="CS2663" s="1"/>
      <c r="CT2663" s="1"/>
      <c r="CU2663" s="1"/>
      <c r="CV2663" s="1"/>
      <c r="CW2663" s="1"/>
      <c r="CX2663" s="1"/>
      <c r="CY2663" s="1"/>
      <c r="CZ2663" s="1"/>
      <c r="DA2663" s="1"/>
      <c r="DB2663" s="1"/>
      <c r="DC2663" s="1"/>
      <c r="DD2663" s="1"/>
      <c r="DE2663" s="1"/>
      <c r="DF2663" s="1"/>
      <c r="DG2663" s="1"/>
      <c r="DH2663" s="1"/>
      <c r="DI2663" s="1"/>
      <c r="DJ2663" s="1"/>
      <c r="DK2663" s="1"/>
      <c r="DL2663" s="1"/>
      <c r="DM2663" s="1"/>
      <c r="DN2663" s="1"/>
      <c r="DO2663" s="1"/>
      <c r="DP2663" s="1"/>
      <c r="DQ2663" s="1"/>
      <c r="DR2663" s="1"/>
      <c r="DS2663" s="1"/>
      <c r="DT2663" s="1"/>
      <c r="DU2663" s="1"/>
      <c r="DV2663" s="1"/>
      <c r="DW2663" s="1"/>
      <c r="DX2663" s="1"/>
      <c r="DY2663" s="1"/>
      <c r="DZ2663" s="1"/>
      <c r="EA2663" s="1"/>
      <c r="EB2663" s="1"/>
      <c r="EC2663" s="1"/>
      <c r="ED2663" s="1"/>
      <c r="EE2663" s="1"/>
      <c r="EF2663" s="1"/>
      <c r="EG2663" s="1"/>
      <c r="EH2663" s="1"/>
      <c r="EI2663" s="1"/>
      <c r="EJ2663" s="1"/>
      <c r="EK2663" s="1"/>
      <c r="EL2663" s="1"/>
      <c r="EM2663" s="1"/>
      <c r="EN2663" s="1"/>
      <c r="EO2663" s="1"/>
      <c r="EP2663" s="1"/>
      <c r="EQ2663" s="1"/>
      <c r="ER2663" s="1"/>
      <c r="ES2663" s="1"/>
      <c r="ET2663" s="1"/>
      <c r="EU2663" s="1"/>
      <c r="EV2663" s="1"/>
      <c r="EW2663" s="1"/>
      <c r="EX2663" s="1"/>
      <c r="EY2663" s="1"/>
      <c r="EZ2663" s="1"/>
      <c r="FA2663" s="1"/>
      <c r="FB2663" s="1"/>
      <c r="FC2663" s="1"/>
      <c r="FD2663" s="1"/>
      <c r="FE2663" s="1"/>
      <c r="FF2663" s="1"/>
      <c r="FG2663" s="1"/>
      <c r="FH2663" s="1"/>
      <c r="FI2663" s="1"/>
      <c r="FJ2663" s="1"/>
      <c r="FK2663" s="1"/>
      <c r="FL2663" s="1"/>
      <c r="FM2663" s="1"/>
      <c r="FN2663" s="1"/>
      <c r="FO2663" s="1"/>
      <c r="FP2663" s="1"/>
      <c r="FQ2663" s="1"/>
      <c r="FR2663" s="1"/>
      <c r="FS2663" s="1"/>
      <c r="FT2663" s="1"/>
      <c r="FU2663" s="1"/>
      <c r="FV2663" s="1"/>
      <c r="FW2663" s="1"/>
      <c r="FX2663" s="1"/>
      <c r="FY2663" s="1"/>
      <c r="FZ2663" s="1"/>
      <c r="GA2663" s="1"/>
      <c r="GB2663" s="1"/>
      <c r="GC2663" s="1"/>
      <c r="GD2663" s="1"/>
      <c r="GE2663" s="1"/>
      <c r="GF2663" s="1"/>
      <c r="GG2663" s="1"/>
      <c r="GH2663" s="1"/>
      <c r="GI2663" s="1"/>
      <c r="GJ2663" s="1"/>
      <c r="GK2663" s="1"/>
      <c r="GL2663" s="1"/>
      <c r="GM2663" s="1"/>
      <c r="GN2663" s="1"/>
      <c r="GO2663" s="1"/>
      <c r="GP2663" s="1"/>
      <c r="GQ2663" s="1"/>
      <c r="GR2663" s="1"/>
      <c r="GS2663" s="1"/>
      <c r="GT2663" s="1"/>
      <c r="GU2663" s="1"/>
      <c r="GV2663" s="1"/>
      <c r="GW2663" s="1"/>
      <c r="GX2663" s="1"/>
      <c r="GY2663" s="1"/>
      <c r="GZ2663" s="1"/>
      <c r="HA2663" s="1"/>
      <c r="HB2663" s="1"/>
      <c r="HC2663" s="1"/>
      <c r="HD2663" s="1"/>
      <c r="HE2663" s="1"/>
      <c r="HF2663" s="1"/>
      <c r="HG2663" s="1"/>
      <c r="HH2663" s="1"/>
      <c r="HI2663" s="1"/>
      <c r="HJ2663" s="1"/>
      <c r="HK2663" s="1"/>
      <c r="HL2663" s="1"/>
    </row>
    <row r="2664" spans="1:220" x14ac:dyDescent="0.2">
      <c r="A2664" s="63">
        <f t="shared" si="687"/>
        <v>44639</v>
      </c>
      <c r="B2664" s="12">
        <f t="shared" ca="1" si="689"/>
        <v>120952519.4341625</v>
      </c>
      <c r="C2664" s="71">
        <f t="shared" si="690"/>
        <v>80818569.689999998</v>
      </c>
      <c r="D2664" s="65">
        <f ca="1">IF(A2664&lt;$B$1,VLOOKUP(A2664,[1]DI!$A$4:$B$15000,2,FALSE),0)</f>
        <v>0</v>
      </c>
      <c r="E2664" s="11">
        <f t="shared" ca="1" si="691"/>
        <v>1</v>
      </c>
      <c r="F2664" s="64">
        <f ca="1">(TRUNC(PRODUCT($E$16:$E2663),16))</f>
        <v>1.7587873583949201</v>
      </c>
      <c r="G2664" s="64">
        <f t="shared" ca="1" si="692"/>
        <v>1.6004484080525101</v>
      </c>
      <c r="H2664" s="64">
        <f t="shared" ca="1" si="693"/>
        <v>1.09893412</v>
      </c>
      <c r="I2664" s="65">
        <f t="shared" si="688"/>
        <v>3.7499999999999999E-2</v>
      </c>
      <c r="J2664" s="66">
        <f t="shared" si="694"/>
        <v>43801</v>
      </c>
      <c r="K2664" s="13">
        <f t="shared" si="686"/>
        <v>838</v>
      </c>
      <c r="L2664" s="9">
        <f t="shared" si="695"/>
        <v>1.0894737139999999</v>
      </c>
      <c r="M2664" s="69">
        <f t="shared" ca="1" si="696"/>
        <v>1.197259837</v>
      </c>
      <c r="N2664" s="68">
        <f t="shared" si="697"/>
        <v>0</v>
      </c>
      <c r="O2664" s="64">
        <f t="shared" ca="1" si="698"/>
        <v>15942257.883622499</v>
      </c>
      <c r="P2664" s="70">
        <f t="shared" si="699"/>
        <v>0</v>
      </c>
      <c r="Q2664" s="71">
        <f t="shared" si="700"/>
        <v>1616371.3938</v>
      </c>
      <c r="R2664" s="71">
        <f t="shared" si="701"/>
        <v>22575320.466739997</v>
      </c>
      <c r="S2664" s="66"/>
      <c r="T2664" s="66"/>
      <c r="U2664" s="66"/>
      <c r="V2664" s="6"/>
      <c r="W2664" s="6"/>
      <c r="X2664" s="6"/>
      <c r="Y2664" s="7"/>
      <c r="Z2664" s="1"/>
      <c r="AA2664" s="6"/>
      <c r="AB2664" s="7"/>
      <c r="AC2664" s="7"/>
      <c r="AD2664" s="7"/>
      <c r="AE2664" s="6"/>
      <c r="AF2664" s="8"/>
      <c r="AG2664" s="6"/>
      <c r="AH2664" s="1"/>
      <c r="AI2664" s="3"/>
      <c r="AJ2664" s="3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s="1"/>
      <c r="AV2664" s="1"/>
      <c r="AW2664" s="1"/>
      <c r="AX2664" s="1"/>
      <c r="AY2664" s="1"/>
      <c r="AZ2664" s="1"/>
      <c r="BA2664" s="1"/>
      <c r="BB2664" s="1"/>
      <c r="BC2664" s="1"/>
      <c r="BD2664" s="1"/>
      <c r="BE2664" s="1"/>
      <c r="BF2664" s="1"/>
      <c r="BG2664" s="1"/>
      <c r="BH2664" s="1"/>
      <c r="BI2664" s="1"/>
      <c r="BJ2664" s="1"/>
      <c r="BK2664" s="1"/>
      <c r="BL2664" s="1"/>
      <c r="BM2664" s="1"/>
      <c r="BN2664" s="1"/>
      <c r="BO2664" s="1"/>
      <c r="BP2664" s="1"/>
      <c r="BQ2664" s="1"/>
      <c r="BR2664" s="1"/>
      <c r="BS2664" s="1"/>
      <c r="BT2664" s="1"/>
      <c r="BU2664" s="1"/>
      <c r="BV2664" s="1"/>
      <c r="BW2664" s="1"/>
      <c r="BX2664" s="1"/>
      <c r="BY2664" s="1"/>
      <c r="BZ2664" s="1"/>
      <c r="CA2664" s="1"/>
      <c r="CB2664" s="1"/>
      <c r="CC2664" s="1"/>
      <c r="CD2664" s="1"/>
      <c r="CE2664" s="1"/>
      <c r="CF2664" s="1"/>
      <c r="CG2664" s="1"/>
      <c r="CH2664" s="1"/>
      <c r="CI2664" s="1"/>
      <c r="CJ2664" s="1"/>
      <c r="CK2664" s="1"/>
      <c r="CL2664" s="1"/>
      <c r="CM2664" s="1"/>
      <c r="CN2664" s="1"/>
      <c r="CO2664" s="1"/>
      <c r="CP2664" s="1"/>
      <c r="CQ2664" s="1"/>
      <c r="CR2664" s="1"/>
      <c r="CS2664" s="1"/>
      <c r="CT2664" s="1"/>
      <c r="CU2664" s="1"/>
      <c r="CV2664" s="1"/>
      <c r="CW2664" s="1"/>
      <c r="CX2664" s="1"/>
      <c r="CY2664" s="1"/>
      <c r="CZ2664" s="1"/>
      <c r="DA2664" s="1"/>
      <c r="DB2664" s="1"/>
      <c r="DC2664" s="1"/>
      <c r="DD2664" s="1"/>
      <c r="DE2664" s="1"/>
      <c r="DF2664" s="1"/>
      <c r="DG2664" s="1"/>
      <c r="DH2664" s="1"/>
      <c r="DI2664" s="1"/>
      <c r="DJ2664" s="1"/>
      <c r="DK2664" s="1"/>
      <c r="DL2664" s="1"/>
      <c r="DM2664" s="1"/>
      <c r="DN2664" s="1"/>
      <c r="DO2664" s="1"/>
      <c r="DP2664" s="1"/>
      <c r="DQ2664" s="1"/>
      <c r="DR2664" s="1"/>
      <c r="DS2664" s="1"/>
      <c r="DT2664" s="1"/>
      <c r="DU2664" s="1"/>
      <c r="DV2664" s="1"/>
      <c r="DW2664" s="1"/>
      <c r="DX2664" s="1"/>
      <c r="DY2664" s="1"/>
      <c r="DZ2664" s="1"/>
      <c r="EA2664" s="1"/>
      <c r="EB2664" s="1"/>
      <c r="EC2664" s="1"/>
      <c r="ED2664" s="1"/>
      <c r="EE2664" s="1"/>
      <c r="EF2664" s="1"/>
      <c r="EG2664" s="1"/>
      <c r="EH2664" s="1"/>
      <c r="EI2664" s="1"/>
      <c r="EJ2664" s="1"/>
      <c r="EK2664" s="1"/>
      <c r="EL2664" s="1"/>
      <c r="EM2664" s="1"/>
      <c r="EN2664" s="1"/>
      <c r="EO2664" s="1"/>
      <c r="EP2664" s="1"/>
      <c r="EQ2664" s="1"/>
      <c r="ER2664" s="1"/>
      <c r="ES2664" s="1"/>
      <c r="ET2664" s="1"/>
      <c r="EU2664" s="1"/>
      <c r="EV2664" s="1"/>
      <c r="EW2664" s="1"/>
      <c r="EX2664" s="1"/>
      <c r="EY2664" s="1"/>
      <c r="EZ2664" s="1"/>
      <c r="FA2664" s="1"/>
      <c r="FB2664" s="1"/>
      <c r="FC2664" s="1"/>
      <c r="FD2664" s="1"/>
      <c r="FE2664" s="1"/>
      <c r="FF2664" s="1"/>
      <c r="FG2664" s="1"/>
      <c r="FH2664" s="1"/>
      <c r="FI2664" s="1"/>
      <c r="FJ2664" s="1"/>
      <c r="FK2664" s="1"/>
      <c r="FL2664" s="1"/>
      <c r="FM2664" s="1"/>
      <c r="FN2664" s="1"/>
      <c r="FO2664" s="1"/>
      <c r="FP2664" s="1"/>
      <c r="FQ2664" s="1"/>
      <c r="FR2664" s="1"/>
      <c r="FS2664" s="1"/>
      <c r="FT2664" s="1"/>
      <c r="FU2664" s="1"/>
      <c r="FV2664" s="1"/>
      <c r="FW2664" s="1"/>
      <c r="FX2664" s="1"/>
      <c r="FY2664" s="1"/>
      <c r="FZ2664" s="1"/>
      <c r="GA2664" s="1"/>
      <c r="GB2664" s="1"/>
      <c r="GC2664" s="1"/>
      <c r="GD2664" s="1"/>
      <c r="GE2664" s="1"/>
      <c r="GF2664" s="1"/>
      <c r="GG2664" s="1"/>
      <c r="GH2664" s="1"/>
      <c r="GI2664" s="1"/>
      <c r="GJ2664" s="1"/>
      <c r="GK2664" s="1"/>
      <c r="GL2664" s="1"/>
      <c r="GM2664" s="1"/>
      <c r="GN2664" s="1"/>
      <c r="GO2664" s="1"/>
      <c r="GP2664" s="1"/>
      <c r="GQ2664" s="1"/>
      <c r="GR2664" s="1"/>
      <c r="GS2664" s="1"/>
      <c r="GT2664" s="1"/>
      <c r="GU2664" s="1"/>
      <c r="GV2664" s="1"/>
      <c r="GW2664" s="1"/>
      <c r="GX2664" s="1"/>
      <c r="GY2664" s="1"/>
      <c r="GZ2664" s="1"/>
      <c r="HA2664" s="1"/>
      <c r="HB2664" s="1"/>
      <c r="HC2664" s="1"/>
      <c r="HD2664" s="1"/>
      <c r="HE2664" s="1"/>
      <c r="HF2664" s="1"/>
      <c r="HG2664" s="1"/>
      <c r="HH2664" s="1"/>
      <c r="HI2664" s="1"/>
      <c r="HJ2664" s="1"/>
      <c r="HK2664" s="1"/>
      <c r="HL2664" s="1"/>
    </row>
    <row r="2665" spans="1:220" x14ac:dyDescent="0.2">
      <c r="A2665" s="63">
        <f t="shared" si="687"/>
        <v>44640</v>
      </c>
      <c r="B2665" s="12">
        <f t="shared" ca="1" si="689"/>
        <v>120989354.3830654</v>
      </c>
      <c r="C2665" s="71">
        <f t="shared" si="690"/>
        <v>80818569.689999998</v>
      </c>
      <c r="D2665" s="65">
        <f ca="1">IF(A2665&lt;$B$1,VLOOKUP(A2665,[1]DI!$A$4:$B$15000,2,FALSE),0)</f>
        <v>0</v>
      </c>
      <c r="E2665" s="11">
        <f t="shared" ca="1" si="691"/>
        <v>1</v>
      </c>
      <c r="F2665" s="64">
        <f ca="1">(TRUNC(PRODUCT($E$16:$E2664),16))</f>
        <v>1.7587873583949201</v>
      </c>
      <c r="G2665" s="64">
        <f t="shared" ca="1" si="692"/>
        <v>1.6004484080525101</v>
      </c>
      <c r="H2665" s="64">
        <f t="shared" ca="1" si="693"/>
        <v>1.09893412</v>
      </c>
      <c r="I2665" s="65">
        <f t="shared" si="688"/>
        <v>3.7499999999999999E-2</v>
      </c>
      <c r="J2665" s="66">
        <f t="shared" si="694"/>
        <v>43801</v>
      </c>
      <c r="K2665" s="13">
        <f t="shared" si="686"/>
        <v>839</v>
      </c>
      <c r="L2665" s="9">
        <f t="shared" si="695"/>
        <v>1.089585131</v>
      </c>
      <c r="M2665" s="69">
        <f t="shared" ca="1" si="696"/>
        <v>1.197382277</v>
      </c>
      <c r="N2665" s="68">
        <f t="shared" si="697"/>
        <v>0</v>
      </c>
      <c r="O2665" s="64">
        <f t="shared" ca="1" si="698"/>
        <v>15952153.309295399</v>
      </c>
      <c r="P2665" s="70">
        <f t="shared" si="699"/>
        <v>0</v>
      </c>
      <c r="Q2665" s="71">
        <f t="shared" si="700"/>
        <v>1616371.3938</v>
      </c>
      <c r="R2665" s="71">
        <f t="shared" si="701"/>
        <v>22602259.989969999</v>
      </c>
      <c r="S2665" s="66"/>
      <c r="T2665" s="66"/>
      <c r="U2665" s="66"/>
      <c r="V2665" s="6"/>
      <c r="W2665" s="6"/>
      <c r="X2665" s="6"/>
      <c r="Y2665" s="7"/>
      <c r="Z2665" s="1"/>
      <c r="AA2665" s="6"/>
      <c r="AB2665" s="7"/>
      <c r="AC2665" s="7"/>
      <c r="AD2665" s="7"/>
      <c r="AE2665" s="6"/>
      <c r="AF2665" s="8"/>
      <c r="AG2665" s="6"/>
      <c r="AH2665" s="1"/>
      <c r="AI2665" s="3"/>
      <c r="AJ2665" s="3"/>
      <c r="AK2665" s="1"/>
      <c r="AL2665" s="1"/>
      <c r="AM2665" s="1"/>
      <c r="AN2665" s="1"/>
      <c r="AO2665" s="1"/>
      <c r="AP2665" s="1"/>
      <c r="AQ2665" s="1"/>
      <c r="AR2665" s="1"/>
      <c r="AS2665" s="1"/>
      <c r="AT2665" s="1"/>
      <c r="AU2665" s="1"/>
      <c r="AV2665" s="1"/>
      <c r="AW2665" s="1"/>
      <c r="AX2665" s="1"/>
      <c r="AY2665" s="1"/>
      <c r="AZ2665" s="1"/>
      <c r="BA2665" s="1"/>
      <c r="BB2665" s="1"/>
      <c r="BC2665" s="1"/>
      <c r="BD2665" s="1"/>
      <c r="BE2665" s="1"/>
      <c r="BF2665" s="1"/>
      <c r="BG2665" s="1"/>
      <c r="BH2665" s="1"/>
      <c r="BI2665" s="1"/>
      <c r="BJ2665" s="1"/>
      <c r="BK2665" s="1"/>
      <c r="BL2665" s="1"/>
      <c r="BM2665" s="1"/>
      <c r="BN2665" s="1"/>
      <c r="BO2665" s="1"/>
      <c r="BP2665" s="1"/>
      <c r="BQ2665" s="1"/>
      <c r="BR2665" s="1"/>
      <c r="BS2665" s="1"/>
      <c r="BT2665" s="1"/>
      <c r="BU2665" s="1"/>
      <c r="BV2665" s="1"/>
      <c r="BW2665" s="1"/>
      <c r="BX2665" s="1"/>
      <c r="BY2665" s="1"/>
      <c r="BZ2665" s="1"/>
      <c r="CA2665" s="1"/>
      <c r="CB2665" s="1"/>
      <c r="CC2665" s="1"/>
      <c r="CD2665" s="1"/>
      <c r="CE2665" s="1"/>
      <c r="CF2665" s="1"/>
      <c r="CG2665" s="1"/>
      <c r="CH2665" s="1"/>
      <c r="CI2665" s="1"/>
      <c r="CJ2665" s="1"/>
      <c r="CK2665" s="1"/>
      <c r="CL2665" s="1"/>
      <c r="CM2665" s="1"/>
      <c r="CN2665" s="1"/>
      <c r="CO2665" s="1"/>
      <c r="CP2665" s="1"/>
      <c r="CQ2665" s="1"/>
      <c r="CR2665" s="1"/>
      <c r="CS2665" s="1"/>
      <c r="CT2665" s="1"/>
      <c r="CU2665" s="1"/>
      <c r="CV2665" s="1"/>
      <c r="CW2665" s="1"/>
      <c r="CX2665" s="1"/>
      <c r="CY2665" s="1"/>
      <c r="CZ2665" s="1"/>
      <c r="DA2665" s="1"/>
      <c r="DB2665" s="1"/>
      <c r="DC2665" s="1"/>
      <c r="DD2665" s="1"/>
      <c r="DE2665" s="1"/>
      <c r="DF2665" s="1"/>
      <c r="DG2665" s="1"/>
      <c r="DH2665" s="1"/>
      <c r="DI2665" s="1"/>
      <c r="DJ2665" s="1"/>
      <c r="DK2665" s="1"/>
      <c r="DL2665" s="1"/>
      <c r="DM2665" s="1"/>
      <c r="DN2665" s="1"/>
      <c r="DO2665" s="1"/>
      <c r="DP2665" s="1"/>
      <c r="DQ2665" s="1"/>
      <c r="DR2665" s="1"/>
      <c r="DS2665" s="1"/>
      <c r="DT2665" s="1"/>
      <c r="DU2665" s="1"/>
      <c r="DV2665" s="1"/>
      <c r="DW2665" s="1"/>
      <c r="DX2665" s="1"/>
      <c r="DY2665" s="1"/>
      <c r="DZ2665" s="1"/>
      <c r="EA2665" s="1"/>
      <c r="EB2665" s="1"/>
      <c r="EC2665" s="1"/>
      <c r="ED2665" s="1"/>
      <c r="EE2665" s="1"/>
      <c r="EF2665" s="1"/>
      <c r="EG2665" s="1"/>
      <c r="EH2665" s="1"/>
      <c r="EI2665" s="1"/>
      <c r="EJ2665" s="1"/>
      <c r="EK2665" s="1"/>
      <c r="EL2665" s="1"/>
      <c r="EM2665" s="1"/>
      <c r="EN2665" s="1"/>
      <c r="EO2665" s="1"/>
      <c r="EP2665" s="1"/>
      <c r="EQ2665" s="1"/>
      <c r="ER2665" s="1"/>
      <c r="ES2665" s="1"/>
      <c r="ET2665" s="1"/>
      <c r="EU2665" s="1"/>
      <c r="EV2665" s="1"/>
      <c r="EW2665" s="1"/>
      <c r="EX2665" s="1"/>
      <c r="EY2665" s="1"/>
      <c r="EZ2665" s="1"/>
      <c r="FA2665" s="1"/>
      <c r="FB2665" s="1"/>
      <c r="FC2665" s="1"/>
      <c r="FD2665" s="1"/>
      <c r="FE2665" s="1"/>
      <c r="FF2665" s="1"/>
      <c r="FG2665" s="1"/>
      <c r="FH2665" s="1"/>
      <c r="FI2665" s="1"/>
      <c r="FJ2665" s="1"/>
      <c r="FK2665" s="1"/>
      <c r="FL2665" s="1"/>
      <c r="FM2665" s="1"/>
      <c r="FN2665" s="1"/>
      <c r="FO2665" s="1"/>
      <c r="FP2665" s="1"/>
      <c r="FQ2665" s="1"/>
      <c r="FR2665" s="1"/>
      <c r="FS2665" s="1"/>
      <c r="FT2665" s="1"/>
      <c r="FU2665" s="1"/>
      <c r="FV2665" s="1"/>
      <c r="FW2665" s="1"/>
      <c r="FX2665" s="1"/>
      <c r="FY2665" s="1"/>
      <c r="FZ2665" s="1"/>
      <c r="GA2665" s="1"/>
      <c r="GB2665" s="1"/>
      <c r="GC2665" s="1"/>
      <c r="GD2665" s="1"/>
      <c r="GE2665" s="1"/>
      <c r="GF2665" s="1"/>
      <c r="GG2665" s="1"/>
      <c r="GH2665" s="1"/>
      <c r="GI2665" s="1"/>
      <c r="GJ2665" s="1"/>
      <c r="GK2665" s="1"/>
      <c r="GL2665" s="1"/>
      <c r="GM2665" s="1"/>
      <c r="GN2665" s="1"/>
      <c r="GO2665" s="1"/>
      <c r="GP2665" s="1"/>
      <c r="GQ2665" s="1"/>
      <c r="GR2665" s="1"/>
      <c r="GS2665" s="1"/>
      <c r="GT2665" s="1"/>
      <c r="GU2665" s="1"/>
      <c r="GV2665" s="1"/>
      <c r="GW2665" s="1"/>
      <c r="GX2665" s="1"/>
      <c r="GY2665" s="1"/>
      <c r="GZ2665" s="1"/>
      <c r="HA2665" s="1"/>
      <c r="HB2665" s="1"/>
      <c r="HC2665" s="1"/>
      <c r="HD2665" s="1"/>
      <c r="HE2665" s="1"/>
      <c r="HF2665" s="1"/>
      <c r="HG2665" s="1"/>
      <c r="HH2665" s="1"/>
      <c r="HI2665" s="1"/>
      <c r="HJ2665" s="1"/>
      <c r="HK2665" s="1"/>
      <c r="HL2665" s="1"/>
    </row>
    <row r="2666" spans="1:220" x14ac:dyDescent="0.2">
      <c r="A2666" s="63">
        <f t="shared" si="687"/>
        <v>44641</v>
      </c>
      <c r="B2666" s="12">
        <f t="shared" ca="1" si="689"/>
        <v>121026190.22097251</v>
      </c>
      <c r="C2666" s="71">
        <f t="shared" si="690"/>
        <v>80818569.689999998</v>
      </c>
      <c r="D2666" s="65">
        <f ca="1">IF(A2666&lt;$B$1,VLOOKUP(A2666,[1]DI!$A$4:$B$15000,2,FALSE),0)</f>
        <v>0.11649999999999999</v>
      </c>
      <c r="E2666" s="11">
        <f t="shared" ca="1" si="691"/>
        <v>1.0004373900000001</v>
      </c>
      <c r="F2666" s="64">
        <f ca="1">(TRUNC(PRODUCT($E$16:$E2665),16))</f>
        <v>1.7587873583949201</v>
      </c>
      <c r="G2666" s="64">
        <f t="shared" ca="1" si="692"/>
        <v>1.6004484080525101</v>
      </c>
      <c r="H2666" s="64">
        <f t="shared" ca="1" si="693"/>
        <v>1.09893412</v>
      </c>
      <c r="I2666" s="65">
        <f t="shared" si="688"/>
        <v>3.7499999999999999E-2</v>
      </c>
      <c r="J2666" s="66">
        <f t="shared" si="694"/>
        <v>43801</v>
      </c>
      <c r="K2666" s="13">
        <f t="shared" si="686"/>
        <v>840</v>
      </c>
      <c r="L2666" s="9">
        <f t="shared" si="695"/>
        <v>1.089696558</v>
      </c>
      <c r="M2666" s="69">
        <f t="shared" ca="1" si="696"/>
        <v>1.197504728</v>
      </c>
      <c r="N2666" s="68">
        <f t="shared" si="697"/>
        <v>0</v>
      </c>
      <c r="O2666" s="64">
        <f t="shared" ca="1" si="698"/>
        <v>15962049.6239725</v>
      </c>
      <c r="P2666" s="70">
        <f t="shared" si="699"/>
        <v>0</v>
      </c>
      <c r="Q2666" s="71">
        <f t="shared" si="700"/>
        <v>1616371.3938</v>
      </c>
      <c r="R2666" s="71">
        <f t="shared" si="701"/>
        <v>22629199.5132</v>
      </c>
      <c r="S2666" s="66"/>
      <c r="T2666" s="66"/>
      <c r="U2666" s="66"/>
      <c r="V2666" s="6"/>
      <c r="W2666" s="6"/>
      <c r="X2666" s="6"/>
      <c r="Y2666" s="7"/>
      <c r="Z2666" s="1"/>
      <c r="AA2666" s="6"/>
      <c r="AB2666" s="7"/>
      <c r="AC2666" s="7"/>
      <c r="AD2666" s="7"/>
      <c r="AE2666" s="6"/>
      <c r="AF2666" s="8"/>
      <c r="AG2666" s="6"/>
      <c r="AH2666" s="1"/>
      <c r="AI2666" s="3"/>
      <c r="AJ2666" s="3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  <c r="AV2666" s="1"/>
      <c r="AW2666" s="1"/>
      <c r="AX2666" s="1"/>
      <c r="AY2666" s="1"/>
      <c r="AZ2666" s="1"/>
      <c r="BA2666" s="1"/>
      <c r="BB2666" s="1"/>
      <c r="BC2666" s="1"/>
      <c r="BD2666" s="1"/>
      <c r="BE2666" s="1"/>
      <c r="BF2666" s="1"/>
      <c r="BG2666" s="1"/>
      <c r="BH2666" s="1"/>
      <c r="BI2666" s="1"/>
      <c r="BJ2666" s="1"/>
      <c r="BK2666" s="1"/>
      <c r="BL2666" s="1"/>
      <c r="BM2666" s="1"/>
      <c r="BN2666" s="1"/>
      <c r="BO2666" s="1"/>
      <c r="BP2666" s="1"/>
      <c r="BQ2666" s="1"/>
      <c r="BR2666" s="1"/>
      <c r="BS2666" s="1"/>
      <c r="BT2666" s="1"/>
      <c r="BU2666" s="1"/>
      <c r="BV2666" s="1"/>
      <c r="BW2666" s="1"/>
      <c r="BX2666" s="1"/>
      <c r="BY2666" s="1"/>
      <c r="BZ2666" s="1"/>
      <c r="CA2666" s="1"/>
      <c r="CB2666" s="1"/>
      <c r="CC2666" s="1"/>
      <c r="CD2666" s="1"/>
      <c r="CE2666" s="1"/>
      <c r="CF2666" s="1"/>
      <c r="CG2666" s="1"/>
      <c r="CH2666" s="1"/>
      <c r="CI2666" s="1"/>
      <c r="CJ2666" s="1"/>
      <c r="CK2666" s="1"/>
      <c r="CL2666" s="1"/>
      <c r="CM2666" s="1"/>
      <c r="CN2666" s="1"/>
      <c r="CO2666" s="1"/>
      <c r="CP2666" s="1"/>
      <c r="CQ2666" s="1"/>
      <c r="CR2666" s="1"/>
      <c r="CS2666" s="1"/>
      <c r="CT2666" s="1"/>
      <c r="CU2666" s="1"/>
      <c r="CV2666" s="1"/>
      <c r="CW2666" s="1"/>
      <c r="CX2666" s="1"/>
      <c r="CY2666" s="1"/>
      <c r="CZ2666" s="1"/>
      <c r="DA2666" s="1"/>
      <c r="DB2666" s="1"/>
      <c r="DC2666" s="1"/>
      <c r="DD2666" s="1"/>
      <c r="DE2666" s="1"/>
      <c r="DF2666" s="1"/>
      <c r="DG2666" s="1"/>
      <c r="DH2666" s="1"/>
      <c r="DI2666" s="1"/>
      <c r="DJ2666" s="1"/>
      <c r="DK2666" s="1"/>
      <c r="DL2666" s="1"/>
      <c r="DM2666" s="1"/>
      <c r="DN2666" s="1"/>
      <c r="DO2666" s="1"/>
      <c r="DP2666" s="1"/>
      <c r="DQ2666" s="1"/>
      <c r="DR2666" s="1"/>
      <c r="DS2666" s="1"/>
      <c r="DT2666" s="1"/>
      <c r="DU2666" s="1"/>
      <c r="DV2666" s="1"/>
      <c r="DW2666" s="1"/>
      <c r="DX2666" s="1"/>
      <c r="DY2666" s="1"/>
      <c r="DZ2666" s="1"/>
      <c r="EA2666" s="1"/>
      <c r="EB2666" s="1"/>
      <c r="EC2666" s="1"/>
      <c r="ED2666" s="1"/>
      <c r="EE2666" s="1"/>
      <c r="EF2666" s="1"/>
      <c r="EG2666" s="1"/>
      <c r="EH2666" s="1"/>
      <c r="EI2666" s="1"/>
      <c r="EJ2666" s="1"/>
      <c r="EK2666" s="1"/>
      <c r="EL2666" s="1"/>
      <c r="EM2666" s="1"/>
      <c r="EN2666" s="1"/>
      <c r="EO2666" s="1"/>
      <c r="EP2666" s="1"/>
      <c r="EQ2666" s="1"/>
      <c r="ER2666" s="1"/>
      <c r="ES2666" s="1"/>
      <c r="ET2666" s="1"/>
      <c r="EU2666" s="1"/>
      <c r="EV2666" s="1"/>
      <c r="EW2666" s="1"/>
      <c r="EX2666" s="1"/>
      <c r="EY2666" s="1"/>
      <c r="EZ2666" s="1"/>
      <c r="FA2666" s="1"/>
      <c r="FB2666" s="1"/>
      <c r="FC2666" s="1"/>
      <c r="FD2666" s="1"/>
      <c r="FE2666" s="1"/>
      <c r="FF2666" s="1"/>
      <c r="FG2666" s="1"/>
      <c r="FH2666" s="1"/>
      <c r="FI2666" s="1"/>
      <c r="FJ2666" s="1"/>
      <c r="FK2666" s="1"/>
      <c r="FL2666" s="1"/>
      <c r="FM2666" s="1"/>
      <c r="FN2666" s="1"/>
      <c r="FO2666" s="1"/>
      <c r="FP2666" s="1"/>
      <c r="FQ2666" s="1"/>
      <c r="FR2666" s="1"/>
      <c r="FS2666" s="1"/>
      <c r="FT2666" s="1"/>
      <c r="FU2666" s="1"/>
      <c r="FV2666" s="1"/>
      <c r="FW2666" s="1"/>
      <c r="FX2666" s="1"/>
      <c r="FY2666" s="1"/>
      <c r="FZ2666" s="1"/>
      <c r="GA2666" s="1"/>
      <c r="GB2666" s="1"/>
      <c r="GC2666" s="1"/>
      <c r="GD2666" s="1"/>
      <c r="GE2666" s="1"/>
      <c r="GF2666" s="1"/>
      <c r="GG2666" s="1"/>
      <c r="GH2666" s="1"/>
      <c r="GI2666" s="1"/>
      <c r="GJ2666" s="1"/>
      <c r="GK2666" s="1"/>
      <c r="GL2666" s="1"/>
      <c r="GM2666" s="1"/>
      <c r="GN2666" s="1"/>
      <c r="GO2666" s="1"/>
      <c r="GP2666" s="1"/>
      <c r="GQ2666" s="1"/>
      <c r="GR2666" s="1"/>
      <c r="GS2666" s="1"/>
      <c r="GT2666" s="1"/>
      <c r="GU2666" s="1"/>
      <c r="GV2666" s="1"/>
      <c r="GW2666" s="1"/>
      <c r="GX2666" s="1"/>
      <c r="GY2666" s="1"/>
      <c r="GZ2666" s="1"/>
      <c r="HA2666" s="1"/>
      <c r="HB2666" s="1"/>
      <c r="HC2666" s="1"/>
      <c r="HD2666" s="1"/>
      <c r="HE2666" s="1"/>
      <c r="HF2666" s="1"/>
      <c r="HG2666" s="1"/>
      <c r="HH2666" s="1"/>
      <c r="HI2666" s="1"/>
      <c r="HJ2666" s="1"/>
      <c r="HK2666" s="1"/>
      <c r="HL2666" s="1"/>
    </row>
    <row r="2667" spans="1:220" x14ac:dyDescent="0.2">
      <c r="A2667" s="63">
        <f t="shared" si="687"/>
        <v>44642</v>
      </c>
      <c r="B2667" s="12">
        <f t="shared" ca="1" si="689"/>
        <v>121105362.1392446</v>
      </c>
      <c r="C2667" s="71">
        <f t="shared" si="690"/>
        <v>80818569.689999998</v>
      </c>
      <c r="D2667" s="65">
        <f ca="1">IF(A2667&lt;$B$1,VLOOKUP(A2667,[1]DI!$A$4:$B$15000,2,FALSE),0)</f>
        <v>0.11649999999999999</v>
      </c>
      <c r="E2667" s="11">
        <f t="shared" ca="1" si="691"/>
        <v>1.0004373900000001</v>
      </c>
      <c r="F2667" s="64">
        <f ca="1">(TRUNC(PRODUCT($E$16:$E2666),16))</f>
        <v>1.7595566343976099</v>
      </c>
      <c r="G2667" s="64">
        <f t="shared" ca="1" si="692"/>
        <v>1.6004484080525101</v>
      </c>
      <c r="H2667" s="64">
        <f t="shared" ca="1" si="693"/>
        <v>1.09941478</v>
      </c>
      <c r="I2667" s="65">
        <f t="shared" si="688"/>
        <v>3.7499999999999999E-2</v>
      </c>
      <c r="J2667" s="66">
        <f t="shared" si="694"/>
        <v>43801</v>
      </c>
      <c r="K2667" s="13">
        <f t="shared" si="686"/>
        <v>841</v>
      </c>
      <c r="L2667" s="9">
        <f t="shared" si="695"/>
        <v>1.0898079979999999</v>
      </c>
      <c r="M2667" s="69">
        <f t="shared" ca="1" si="696"/>
        <v>1.1981510200000001</v>
      </c>
      <c r="N2667" s="68">
        <f t="shared" si="697"/>
        <v>0</v>
      </c>
      <c r="O2667" s="64">
        <f t="shared" ca="1" si="698"/>
        <v>16014282.019014601</v>
      </c>
      <c r="P2667" s="70">
        <f t="shared" si="699"/>
        <v>0</v>
      </c>
      <c r="Q2667" s="71">
        <f t="shared" si="700"/>
        <v>1616371.3938</v>
      </c>
      <c r="R2667" s="71">
        <f t="shared" si="701"/>
        <v>22656139.036430001</v>
      </c>
      <c r="S2667" s="66"/>
      <c r="T2667" s="66"/>
      <c r="U2667" s="66"/>
      <c r="V2667" s="6"/>
      <c r="W2667" s="6"/>
      <c r="X2667" s="6"/>
      <c r="Y2667" s="7"/>
      <c r="Z2667" s="1"/>
      <c r="AA2667" s="6"/>
      <c r="AB2667" s="7"/>
      <c r="AC2667" s="7"/>
      <c r="AD2667" s="7"/>
      <c r="AE2667" s="6"/>
      <c r="AF2667" s="8"/>
      <c r="AG2667" s="6"/>
      <c r="AH2667" s="1"/>
      <c r="AI2667" s="3"/>
      <c r="AJ2667" s="3"/>
      <c r="AK2667" s="1"/>
      <c r="AL2667" s="1"/>
      <c r="AM2667" s="1"/>
      <c r="AN2667" s="1"/>
      <c r="AO2667" s="1"/>
      <c r="AP2667" s="1"/>
      <c r="AQ2667" s="1"/>
      <c r="AR2667" s="1"/>
      <c r="AS2667" s="1"/>
      <c r="AT2667" s="1"/>
      <c r="AU2667" s="1"/>
      <c r="AV2667" s="1"/>
      <c r="AW2667" s="1"/>
      <c r="AX2667" s="1"/>
      <c r="AY2667" s="1"/>
      <c r="AZ2667" s="1"/>
      <c r="BA2667" s="1"/>
      <c r="BB2667" s="1"/>
      <c r="BC2667" s="1"/>
      <c r="BD2667" s="1"/>
      <c r="BE2667" s="1"/>
      <c r="BF2667" s="1"/>
      <c r="BG2667" s="1"/>
      <c r="BH2667" s="1"/>
      <c r="BI2667" s="1"/>
      <c r="BJ2667" s="1"/>
      <c r="BK2667" s="1"/>
      <c r="BL2667" s="1"/>
      <c r="BM2667" s="1"/>
      <c r="BN2667" s="1"/>
      <c r="BO2667" s="1"/>
      <c r="BP2667" s="1"/>
      <c r="BQ2667" s="1"/>
      <c r="BR2667" s="1"/>
      <c r="BS2667" s="1"/>
      <c r="BT2667" s="1"/>
      <c r="BU2667" s="1"/>
      <c r="BV2667" s="1"/>
      <c r="BW2667" s="1"/>
      <c r="BX2667" s="1"/>
      <c r="BY2667" s="1"/>
      <c r="BZ2667" s="1"/>
      <c r="CA2667" s="1"/>
      <c r="CB2667" s="1"/>
      <c r="CC2667" s="1"/>
      <c r="CD2667" s="1"/>
      <c r="CE2667" s="1"/>
      <c r="CF2667" s="1"/>
      <c r="CG2667" s="1"/>
      <c r="CH2667" s="1"/>
      <c r="CI2667" s="1"/>
      <c r="CJ2667" s="1"/>
      <c r="CK2667" s="1"/>
      <c r="CL2667" s="1"/>
      <c r="CM2667" s="1"/>
      <c r="CN2667" s="1"/>
      <c r="CO2667" s="1"/>
      <c r="CP2667" s="1"/>
      <c r="CQ2667" s="1"/>
      <c r="CR2667" s="1"/>
      <c r="CS2667" s="1"/>
      <c r="CT2667" s="1"/>
      <c r="CU2667" s="1"/>
      <c r="CV2667" s="1"/>
      <c r="CW2667" s="1"/>
      <c r="CX2667" s="1"/>
      <c r="CY2667" s="1"/>
      <c r="CZ2667" s="1"/>
      <c r="DA2667" s="1"/>
      <c r="DB2667" s="1"/>
      <c r="DC2667" s="1"/>
      <c r="DD2667" s="1"/>
      <c r="DE2667" s="1"/>
      <c r="DF2667" s="1"/>
      <c r="DG2667" s="1"/>
      <c r="DH2667" s="1"/>
      <c r="DI2667" s="1"/>
      <c r="DJ2667" s="1"/>
      <c r="DK2667" s="1"/>
      <c r="DL2667" s="1"/>
      <c r="DM2667" s="1"/>
      <c r="DN2667" s="1"/>
      <c r="DO2667" s="1"/>
      <c r="DP2667" s="1"/>
      <c r="DQ2667" s="1"/>
      <c r="DR2667" s="1"/>
      <c r="DS2667" s="1"/>
      <c r="DT2667" s="1"/>
      <c r="DU2667" s="1"/>
      <c r="DV2667" s="1"/>
      <c r="DW2667" s="1"/>
      <c r="DX2667" s="1"/>
      <c r="DY2667" s="1"/>
      <c r="DZ2667" s="1"/>
      <c r="EA2667" s="1"/>
      <c r="EB2667" s="1"/>
      <c r="EC2667" s="1"/>
      <c r="ED2667" s="1"/>
      <c r="EE2667" s="1"/>
      <c r="EF2667" s="1"/>
      <c r="EG2667" s="1"/>
      <c r="EH2667" s="1"/>
      <c r="EI2667" s="1"/>
      <c r="EJ2667" s="1"/>
      <c r="EK2667" s="1"/>
      <c r="EL2667" s="1"/>
      <c r="EM2667" s="1"/>
      <c r="EN2667" s="1"/>
      <c r="EO2667" s="1"/>
      <c r="EP2667" s="1"/>
      <c r="EQ2667" s="1"/>
      <c r="ER2667" s="1"/>
      <c r="ES2667" s="1"/>
      <c r="ET2667" s="1"/>
      <c r="EU2667" s="1"/>
      <c r="EV2667" s="1"/>
      <c r="EW2667" s="1"/>
      <c r="EX2667" s="1"/>
      <c r="EY2667" s="1"/>
      <c r="EZ2667" s="1"/>
      <c r="FA2667" s="1"/>
      <c r="FB2667" s="1"/>
      <c r="FC2667" s="1"/>
      <c r="FD2667" s="1"/>
      <c r="FE2667" s="1"/>
      <c r="FF2667" s="1"/>
      <c r="FG2667" s="1"/>
      <c r="FH2667" s="1"/>
      <c r="FI2667" s="1"/>
      <c r="FJ2667" s="1"/>
      <c r="FK2667" s="1"/>
      <c r="FL2667" s="1"/>
      <c r="FM2667" s="1"/>
      <c r="FN2667" s="1"/>
      <c r="FO2667" s="1"/>
      <c r="FP2667" s="1"/>
      <c r="FQ2667" s="1"/>
      <c r="FR2667" s="1"/>
      <c r="FS2667" s="1"/>
      <c r="FT2667" s="1"/>
      <c r="FU2667" s="1"/>
      <c r="FV2667" s="1"/>
      <c r="FW2667" s="1"/>
      <c r="FX2667" s="1"/>
      <c r="FY2667" s="1"/>
      <c r="FZ2667" s="1"/>
      <c r="GA2667" s="1"/>
      <c r="GB2667" s="1"/>
      <c r="GC2667" s="1"/>
      <c r="GD2667" s="1"/>
      <c r="GE2667" s="1"/>
      <c r="GF2667" s="1"/>
      <c r="GG2667" s="1"/>
      <c r="GH2667" s="1"/>
      <c r="GI2667" s="1"/>
      <c r="GJ2667" s="1"/>
      <c r="GK2667" s="1"/>
      <c r="GL2667" s="1"/>
      <c r="GM2667" s="1"/>
      <c r="GN2667" s="1"/>
      <c r="GO2667" s="1"/>
      <c r="GP2667" s="1"/>
      <c r="GQ2667" s="1"/>
      <c r="GR2667" s="1"/>
      <c r="GS2667" s="1"/>
      <c r="GT2667" s="1"/>
      <c r="GU2667" s="1"/>
      <c r="GV2667" s="1"/>
      <c r="GW2667" s="1"/>
      <c r="GX2667" s="1"/>
      <c r="GY2667" s="1"/>
      <c r="GZ2667" s="1"/>
      <c r="HA2667" s="1"/>
      <c r="HB2667" s="1"/>
      <c r="HC2667" s="1"/>
      <c r="HD2667" s="1"/>
      <c r="HE2667" s="1"/>
      <c r="HF2667" s="1"/>
      <c r="HG2667" s="1"/>
      <c r="HH2667" s="1"/>
      <c r="HI2667" s="1"/>
      <c r="HJ2667" s="1"/>
      <c r="HK2667" s="1"/>
      <c r="HL2667" s="1"/>
    </row>
    <row r="2668" spans="1:220" x14ac:dyDescent="0.2">
      <c r="A2668" s="63">
        <f t="shared" si="687"/>
        <v>44643</v>
      </c>
      <c r="B2668" s="12">
        <f t="shared" ca="1" si="689"/>
        <v>121184562.1823789</v>
      </c>
      <c r="C2668" s="71">
        <f t="shared" si="690"/>
        <v>80818569.689999998</v>
      </c>
      <c r="D2668" s="65">
        <f ca="1">IF(A2668&lt;$B$1,VLOOKUP(A2668,[1]DI!$A$4:$B$15000,2,FALSE),0)</f>
        <v>0.11649999999999999</v>
      </c>
      <c r="E2668" s="11">
        <f t="shared" ca="1" si="691"/>
        <v>1.0004373900000001</v>
      </c>
      <c r="F2668" s="64">
        <f ca="1">(TRUNC(PRODUCT($E$16:$E2667),16))</f>
        <v>1.76032624687393</v>
      </c>
      <c r="G2668" s="64">
        <f t="shared" ca="1" si="692"/>
        <v>1.6004484080525101</v>
      </c>
      <c r="H2668" s="64">
        <f t="shared" ca="1" si="693"/>
        <v>1.0998956499999999</v>
      </c>
      <c r="I2668" s="65">
        <f t="shared" si="688"/>
        <v>3.7499999999999999E-2</v>
      </c>
      <c r="J2668" s="66">
        <f t="shared" si="694"/>
        <v>43801</v>
      </c>
      <c r="K2668" s="13">
        <f t="shared" si="686"/>
        <v>842</v>
      </c>
      <c r="L2668" s="9">
        <f t="shared" si="695"/>
        <v>1.0899194480000001</v>
      </c>
      <c r="M2668" s="69">
        <f t="shared" ca="1" si="696"/>
        <v>1.1987976600000001</v>
      </c>
      <c r="N2668" s="68">
        <f t="shared" si="697"/>
        <v>0</v>
      </c>
      <c r="O2668" s="64">
        <f t="shared" ca="1" si="698"/>
        <v>16066542.538918899</v>
      </c>
      <c r="P2668" s="70">
        <f t="shared" si="699"/>
        <v>0</v>
      </c>
      <c r="Q2668" s="71">
        <f t="shared" si="700"/>
        <v>1616371.3938</v>
      </c>
      <c r="R2668" s="71">
        <f t="shared" si="701"/>
        <v>22683078.559659999</v>
      </c>
      <c r="S2668" s="66"/>
      <c r="T2668" s="66"/>
      <c r="U2668" s="66"/>
      <c r="V2668" s="6"/>
      <c r="W2668" s="6"/>
      <c r="X2668" s="6"/>
      <c r="Y2668" s="7"/>
      <c r="Z2668" s="1"/>
      <c r="AA2668" s="6"/>
      <c r="AB2668" s="7"/>
      <c r="AC2668" s="7"/>
      <c r="AD2668" s="7"/>
      <c r="AE2668" s="6"/>
      <c r="AF2668" s="8"/>
      <c r="AG2668" s="6"/>
      <c r="AH2668" s="1"/>
      <c r="AI2668" s="3"/>
      <c r="AJ2668" s="3"/>
      <c r="AK2668" s="1"/>
      <c r="AL2668" s="1"/>
      <c r="AM2668" s="1"/>
      <c r="AN2668" s="1"/>
      <c r="AO2668" s="1"/>
      <c r="AP2668" s="1"/>
      <c r="AQ2668" s="1"/>
      <c r="AR2668" s="1"/>
      <c r="AS2668" s="1"/>
      <c r="AT2668" s="1"/>
      <c r="AU2668" s="1"/>
      <c r="AV2668" s="1"/>
      <c r="AW2668" s="1"/>
      <c r="AX2668" s="1"/>
      <c r="AY2668" s="1"/>
      <c r="AZ2668" s="1"/>
      <c r="BA2668" s="1"/>
      <c r="BB2668" s="1"/>
      <c r="BC2668" s="1"/>
      <c r="BD2668" s="1"/>
      <c r="BE2668" s="1"/>
      <c r="BF2668" s="1"/>
      <c r="BG2668" s="1"/>
      <c r="BH2668" s="1"/>
      <c r="BI2668" s="1"/>
      <c r="BJ2668" s="1"/>
      <c r="BK2668" s="1"/>
      <c r="BL2668" s="1"/>
      <c r="BM2668" s="1"/>
      <c r="BN2668" s="1"/>
      <c r="BO2668" s="1"/>
      <c r="BP2668" s="1"/>
      <c r="BQ2668" s="1"/>
      <c r="BR2668" s="1"/>
      <c r="BS2668" s="1"/>
      <c r="BT2668" s="1"/>
      <c r="BU2668" s="1"/>
      <c r="BV2668" s="1"/>
      <c r="BW2668" s="1"/>
      <c r="BX2668" s="1"/>
      <c r="BY2668" s="1"/>
      <c r="BZ2668" s="1"/>
      <c r="CA2668" s="1"/>
      <c r="CB2668" s="1"/>
      <c r="CC2668" s="1"/>
      <c r="CD2668" s="1"/>
      <c r="CE2668" s="1"/>
      <c r="CF2668" s="1"/>
      <c r="CG2668" s="1"/>
      <c r="CH2668" s="1"/>
      <c r="CI2668" s="1"/>
      <c r="CJ2668" s="1"/>
      <c r="CK2668" s="1"/>
      <c r="CL2668" s="1"/>
      <c r="CM2668" s="1"/>
      <c r="CN2668" s="1"/>
      <c r="CO2668" s="1"/>
      <c r="CP2668" s="1"/>
      <c r="CQ2668" s="1"/>
      <c r="CR2668" s="1"/>
      <c r="CS2668" s="1"/>
      <c r="CT2668" s="1"/>
      <c r="CU2668" s="1"/>
      <c r="CV2668" s="1"/>
      <c r="CW2668" s="1"/>
      <c r="CX2668" s="1"/>
      <c r="CY2668" s="1"/>
      <c r="CZ2668" s="1"/>
      <c r="DA2668" s="1"/>
      <c r="DB2668" s="1"/>
      <c r="DC2668" s="1"/>
      <c r="DD2668" s="1"/>
      <c r="DE2668" s="1"/>
      <c r="DF2668" s="1"/>
      <c r="DG2668" s="1"/>
      <c r="DH2668" s="1"/>
      <c r="DI2668" s="1"/>
      <c r="DJ2668" s="1"/>
      <c r="DK2668" s="1"/>
      <c r="DL2668" s="1"/>
      <c r="DM2668" s="1"/>
      <c r="DN2668" s="1"/>
      <c r="DO2668" s="1"/>
      <c r="DP2668" s="1"/>
      <c r="DQ2668" s="1"/>
      <c r="DR2668" s="1"/>
      <c r="DS2668" s="1"/>
      <c r="DT2668" s="1"/>
      <c r="DU2668" s="1"/>
      <c r="DV2668" s="1"/>
      <c r="DW2668" s="1"/>
      <c r="DX2668" s="1"/>
      <c r="DY2668" s="1"/>
      <c r="DZ2668" s="1"/>
      <c r="EA2668" s="1"/>
      <c r="EB2668" s="1"/>
      <c r="EC2668" s="1"/>
      <c r="ED2668" s="1"/>
      <c r="EE2668" s="1"/>
      <c r="EF2668" s="1"/>
      <c r="EG2668" s="1"/>
      <c r="EH2668" s="1"/>
      <c r="EI2668" s="1"/>
      <c r="EJ2668" s="1"/>
      <c r="EK2668" s="1"/>
      <c r="EL2668" s="1"/>
      <c r="EM2668" s="1"/>
      <c r="EN2668" s="1"/>
      <c r="EO2668" s="1"/>
      <c r="EP2668" s="1"/>
      <c r="EQ2668" s="1"/>
      <c r="ER2668" s="1"/>
      <c r="ES2668" s="1"/>
      <c r="ET2668" s="1"/>
      <c r="EU2668" s="1"/>
      <c r="EV2668" s="1"/>
      <c r="EW2668" s="1"/>
      <c r="EX2668" s="1"/>
      <c r="EY2668" s="1"/>
      <c r="EZ2668" s="1"/>
      <c r="FA2668" s="1"/>
      <c r="FB2668" s="1"/>
      <c r="FC2668" s="1"/>
      <c r="FD2668" s="1"/>
      <c r="FE2668" s="1"/>
      <c r="FF2668" s="1"/>
      <c r="FG2668" s="1"/>
      <c r="FH2668" s="1"/>
      <c r="FI2668" s="1"/>
      <c r="FJ2668" s="1"/>
      <c r="FK2668" s="1"/>
      <c r="FL2668" s="1"/>
      <c r="FM2668" s="1"/>
      <c r="FN2668" s="1"/>
      <c r="FO2668" s="1"/>
      <c r="FP2668" s="1"/>
      <c r="FQ2668" s="1"/>
      <c r="FR2668" s="1"/>
      <c r="FS2668" s="1"/>
      <c r="FT2668" s="1"/>
      <c r="FU2668" s="1"/>
      <c r="FV2668" s="1"/>
      <c r="FW2668" s="1"/>
      <c r="FX2668" s="1"/>
      <c r="FY2668" s="1"/>
      <c r="FZ2668" s="1"/>
      <c r="GA2668" s="1"/>
      <c r="GB2668" s="1"/>
      <c r="GC2668" s="1"/>
      <c r="GD2668" s="1"/>
      <c r="GE2668" s="1"/>
      <c r="GF2668" s="1"/>
      <c r="GG2668" s="1"/>
      <c r="GH2668" s="1"/>
      <c r="GI2668" s="1"/>
      <c r="GJ2668" s="1"/>
      <c r="GK2668" s="1"/>
      <c r="GL2668" s="1"/>
      <c r="GM2668" s="1"/>
      <c r="GN2668" s="1"/>
      <c r="GO2668" s="1"/>
      <c r="GP2668" s="1"/>
      <c r="GQ2668" s="1"/>
      <c r="GR2668" s="1"/>
      <c r="GS2668" s="1"/>
      <c r="GT2668" s="1"/>
      <c r="GU2668" s="1"/>
      <c r="GV2668" s="1"/>
      <c r="GW2668" s="1"/>
      <c r="GX2668" s="1"/>
      <c r="GY2668" s="1"/>
      <c r="GZ2668" s="1"/>
      <c r="HA2668" s="1"/>
      <c r="HB2668" s="1"/>
      <c r="HC2668" s="1"/>
      <c r="HD2668" s="1"/>
      <c r="HE2668" s="1"/>
      <c r="HF2668" s="1"/>
      <c r="HG2668" s="1"/>
      <c r="HH2668" s="1"/>
      <c r="HI2668" s="1"/>
      <c r="HJ2668" s="1"/>
      <c r="HK2668" s="1"/>
      <c r="HL2668" s="1"/>
    </row>
    <row r="2669" spans="1:220" x14ac:dyDescent="0.2">
      <c r="A2669" s="63">
        <f t="shared" si="687"/>
        <v>44644</v>
      </c>
      <c r="B2669" s="12">
        <f t="shared" ca="1" si="689"/>
        <v>121263791.23937981</v>
      </c>
      <c r="C2669" s="71">
        <f t="shared" si="690"/>
        <v>80818569.689999998</v>
      </c>
      <c r="D2669" s="65">
        <f ca="1">IF(A2669&lt;$B$1,VLOOKUP(A2669,[1]DI!$A$4:$B$15000,2,FALSE),0)</f>
        <v>0.11649999999999999</v>
      </c>
      <c r="E2669" s="11">
        <f t="shared" ca="1" si="691"/>
        <v>1.0004373900000001</v>
      </c>
      <c r="F2669" s="64">
        <f ca="1">(TRUNC(PRODUCT($E$16:$E2668),16))</f>
        <v>1.76109619597105</v>
      </c>
      <c r="G2669" s="64">
        <f t="shared" ca="1" si="692"/>
        <v>1.6004484080525101</v>
      </c>
      <c r="H2669" s="64">
        <f t="shared" ca="1" si="693"/>
        <v>1.10037674</v>
      </c>
      <c r="I2669" s="65">
        <f t="shared" si="688"/>
        <v>3.7499999999999999E-2</v>
      </c>
      <c r="J2669" s="66">
        <f t="shared" si="694"/>
        <v>43801</v>
      </c>
      <c r="K2669" s="13">
        <f t="shared" si="686"/>
        <v>843</v>
      </c>
      <c r="L2669" s="9">
        <f t="shared" si="695"/>
        <v>1.0900309100000001</v>
      </c>
      <c r="M2669" s="69">
        <f t="shared" ca="1" si="696"/>
        <v>1.1994446590000001</v>
      </c>
      <c r="N2669" s="68">
        <f t="shared" si="697"/>
        <v>0</v>
      </c>
      <c r="O2669" s="64">
        <f t="shared" ca="1" si="698"/>
        <v>16118832.0726898</v>
      </c>
      <c r="P2669" s="70">
        <f t="shared" si="699"/>
        <v>0</v>
      </c>
      <c r="Q2669" s="71">
        <f t="shared" si="700"/>
        <v>1616371.3938</v>
      </c>
      <c r="R2669" s="71">
        <f t="shared" si="701"/>
        <v>22710018.08289</v>
      </c>
      <c r="S2669" s="66"/>
      <c r="T2669" s="66"/>
      <c r="U2669" s="66"/>
      <c r="V2669" s="6"/>
      <c r="W2669" s="6"/>
      <c r="X2669" s="6"/>
      <c r="Y2669" s="7"/>
      <c r="Z2669" s="1"/>
      <c r="AA2669" s="6"/>
      <c r="AB2669" s="7"/>
      <c r="AC2669" s="7"/>
      <c r="AD2669" s="7"/>
      <c r="AE2669" s="6"/>
      <c r="AF2669" s="8"/>
      <c r="AG2669" s="6"/>
      <c r="AH2669" s="1"/>
      <c r="AI2669" s="3"/>
      <c r="AJ2669" s="3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  <c r="AV2669" s="1"/>
      <c r="AW2669" s="1"/>
      <c r="AX2669" s="1"/>
      <c r="AY2669" s="1"/>
      <c r="AZ2669" s="1"/>
      <c r="BA2669" s="1"/>
      <c r="BB2669" s="1"/>
      <c r="BC2669" s="1"/>
      <c r="BD2669" s="1"/>
      <c r="BE2669" s="1"/>
      <c r="BF2669" s="1"/>
      <c r="BG2669" s="1"/>
      <c r="BH2669" s="1"/>
      <c r="BI2669" s="1"/>
      <c r="BJ2669" s="1"/>
      <c r="BK2669" s="1"/>
      <c r="BL2669" s="1"/>
      <c r="BM2669" s="1"/>
      <c r="BN2669" s="1"/>
      <c r="BO2669" s="1"/>
      <c r="BP2669" s="1"/>
      <c r="BQ2669" s="1"/>
      <c r="BR2669" s="1"/>
      <c r="BS2669" s="1"/>
      <c r="BT2669" s="1"/>
      <c r="BU2669" s="1"/>
      <c r="BV2669" s="1"/>
      <c r="BW2669" s="1"/>
      <c r="BX2669" s="1"/>
      <c r="BY2669" s="1"/>
      <c r="BZ2669" s="1"/>
      <c r="CA2669" s="1"/>
      <c r="CB2669" s="1"/>
      <c r="CC2669" s="1"/>
      <c r="CD2669" s="1"/>
      <c r="CE2669" s="1"/>
      <c r="CF2669" s="1"/>
      <c r="CG2669" s="1"/>
      <c r="CH2669" s="1"/>
      <c r="CI2669" s="1"/>
      <c r="CJ2669" s="1"/>
      <c r="CK2669" s="1"/>
      <c r="CL2669" s="1"/>
      <c r="CM2669" s="1"/>
      <c r="CN2669" s="1"/>
      <c r="CO2669" s="1"/>
      <c r="CP2669" s="1"/>
      <c r="CQ2669" s="1"/>
      <c r="CR2669" s="1"/>
      <c r="CS2669" s="1"/>
      <c r="CT2669" s="1"/>
      <c r="CU2669" s="1"/>
      <c r="CV2669" s="1"/>
      <c r="CW2669" s="1"/>
      <c r="CX2669" s="1"/>
      <c r="CY2669" s="1"/>
      <c r="CZ2669" s="1"/>
      <c r="DA2669" s="1"/>
      <c r="DB2669" s="1"/>
      <c r="DC2669" s="1"/>
      <c r="DD2669" s="1"/>
      <c r="DE2669" s="1"/>
      <c r="DF2669" s="1"/>
      <c r="DG2669" s="1"/>
      <c r="DH2669" s="1"/>
      <c r="DI2669" s="1"/>
      <c r="DJ2669" s="1"/>
      <c r="DK2669" s="1"/>
      <c r="DL2669" s="1"/>
      <c r="DM2669" s="1"/>
      <c r="DN2669" s="1"/>
      <c r="DO2669" s="1"/>
      <c r="DP2669" s="1"/>
      <c r="DQ2669" s="1"/>
      <c r="DR2669" s="1"/>
      <c r="DS2669" s="1"/>
      <c r="DT2669" s="1"/>
      <c r="DU2669" s="1"/>
      <c r="DV2669" s="1"/>
      <c r="DW2669" s="1"/>
      <c r="DX2669" s="1"/>
      <c r="DY2669" s="1"/>
      <c r="DZ2669" s="1"/>
      <c r="EA2669" s="1"/>
      <c r="EB2669" s="1"/>
      <c r="EC2669" s="1"/>
      <c r="ED2669" s="1"/>
      <c r="EE2669" s="1"/>
      <c r="EF2669" s="1"/>
      <c r="EG2669" s="1"/>
      <c r="EH2669" s="1"/>
      <c r="EI2669" s="1"/>
      <c r="EJ2669" s="1"/>
      <c r="EK2669" s="1"/>
      <c r="EL2669" s="1"/>
      <c r="EM2669" s="1"/>
      <c r="EN2669" s="1"/>
      <c r="EO2669" s="1"/>
      <c r="EP2669" s="1"/>
      <c r="EQ2669" s="1"/>
      <c r="ER2669" s="1"/>
      <c r="ES2669" s="1"/>
      <c r="ET2669" s="1"/>
      <c r="EU2669" s="1"/>
      <c r="EV2669" s="1"/>
      <c r="EW2669" s="1"/>
      <c r="EX2669" s="1"/>
      <c r="EY2669" s="1"/>
      <c r="EZ2669" s="1"/>
      <c r="FA2669" s="1"/>
      <c r="FB2669" s="1"/>
      <c r="FC2669" s="1"/>
      <c r="FD2669" s="1"/>
      <c r="FE2669" s="1"/>
      <c r="FF2669" s="1"/>
      <c r="FG2669" s="1"/>
      <c r="FH2669" s="1"/>
      <c r="FI2669" s="1"/>
      <c r="FJ2669" s="1"/>
      <c r="FK2669" s="1"/>
      <c r="FL2669" s="1"/>
      <c r="FM2669" s="1"/>
      <c r="FN2669" s="1"/>
      <c r="FO2669" s="1"/>
      <c r="FP2669" s="1"/>
      <c r="FQ2669" s="1"/>
      <c r="FR2669" s="1"/>
      <c r="FS2669" s="1"/>
      <c r="FT2669" s="1"/>
      <c r="FU2669" s="1"/>
      <c r="FV2669" s="1"/>
      <c r="FW2669" s="1"/>
      <c r="FX2669" s="1"/>
      <c r="FY2669" s="1"/>
      <c r="FZ2669" s="1"/>
      <c r="GA2669" s="1"/>
      <c r="GB2669" s="1"/>
      <c r="GC2669" s="1"/>
      <c r="GD2669" s="1"/>
      <c r="GE2669" s="1"/>
      <c r="GF2669" s="1"/>
      <c r="GG2669" s="1"/>
      <c r="GH2669" s="1"/>
      <c r="GI2669" s="1"/>
      <c r="GJ2669" s="1"/>
      <c r="GK2669" s="1"/>
      <c r="GL2669" s="1"/>
      <c r="GM2669" s="1"/>
      <c r="GN2669" s="1"/>
      <c r="GO2669" s="1"/>
      <c r="GP2669" s="1"/>
      <c r="GQ2669" s="1"/>
      <c r="GR2669" s="1"/>
      <c r="GS2669" s="1"/>
      <c r="GT2669" s="1"/>
      <c r="GU2669" s="1"/>
      <c r="GV2669" s="1"/>
      <c r="GW2669" s="1"/>
      <c r="GX2669" s="1"/>
      <c r="GY2669" s="1"/>
      <c r="GZ2669" s="1"/>
      <c r="HA2669" s="1"/>
      <c r="HB2669" s="1"/>
      <c r="HC2669" s="1"/>
      <c r="HD2669" s="1"/>
      <c r="HE2669" s="1"/>
      <c r="HF2669" s="1"/>
      <c r="HG2669" s="1"/>
      <c r="HH2669" s="1"/>
      <c r="HI2669" s="1"/>
      <c r="HJ2669" s="1"/>
      <c r="HK2669" s="1"/>
      <c r="HL2669" s="1"/>
    </row>
    <row r="2670" spans="1:220" x14ac:dyDescent="0.2">
      <c r="A2670" s="63">
        <f t="shared" si="687"/>
        <v>44645</v>
      </c>
      <c r="B2670" s="12">
        <f t="shared" ca="1" si="689"/>
        <v>121343047.6130572</v>
      </c>
      <c r="C2670" s="71">
        <f t="shared" si="690"/>
        <v>80818569.689999998</v>
      </c>
      <c r="D2670" s="65">
        <f ca="1">IF(A2670&lt;$B$1,VLOOKUP(A2670,[1]DI!$A$4:$B$15000,2,FALSE),0)</f>
        <v>0.11649999999999999</v>
      </c>
      <c r="E2670" s="11">
        <f t="shared" ca="1" si="691"/>
        <v>1.0004373900000001</v>
      </c>
      <c r="F2670" s="64">
        <f ca="1">(TRUNC(PRODUCT($E$16:$E2669),16))</f>
        <v>1.7618664818362</v>
      </c>
      <c r="G2670" s="64">
        <f t="shared" ca="1" si="692"/>
        <v>1.6004484080525101</v>
      </c>
      <c r="H2670" s="64">
        <f t="shared" ca="1" si="693"/>
        <v>1.1008580299999999</v>
      </c>
      <c r="I2670" s="65">
        <f t="shared" si="688"/>
        <v>3.7499999999999999E-2</v>
      </c>
      <c r="J2670" s="66">
        <f t="shared" si="694"/>
        <v>43801</v>
      </c>
      <c r="K2670" s="13">
        <f t="shared" si="686"/>
        <v>844</v>
      </c>
      <c r="L2670" s="9">
        <f t="shared" si="695"/>
        <v>1.0901423830000001</v>
      </c>
      <c r="M2670" s="69">
        <f t="shared" ca="1" si="696"/>
        <v>1.200091996</v>
      </c>
      <c r="N2670" s="68">
        <f t="shared" si="697"/>
        <v>0</v>
      </c>
      <c r="O2670" s="64">
        <f t="shared" ca="1" si="698"/>
        <v>16171148.923137199</v>
      </c>
      <c r="P2670" s="70">
        <f t="shared" si="699"/>
        <v>0</v>
      </c>
      <c r="Q2670" s="71">
        <f t="shared" si="700"/>
        <v>1616371.3938</v>
      </c>
      <c r="R2670" s="71">
        <f t="shared" si="701"/>
        <v>22736957.606119998</v>
      </c>
      <c r="S2670" s="66"/>
      <c r="T2670" s="66"/>
      <c r="U2670" s="66"/>
      <c r="V2670" s="6"/>
      <c r="W2670" s="6"/>
      <c r="X2670" s="6"/>
      <c r="Y2670" s="7"/>
      <c r="Z2670" s="1"/>
      <c r="AA2670" s="6"/>
      <c r="AB2670" s="7"/>
      <c r="AC2670" s="7"/>
      <c r="AD2670" s="7"/>
      <c r="AE2670" s="6"/>
      <c r="AF2670" s="8"/>
      <c r="AG2670" s="6"/>
      <c r="AH2670" s="1"/>
      <c r="AI2670" s="3"/>
      <c r="AJ2670" s="3"/>
      <c r="AK2670" s="1"/>
      <c r="AL2670" s="1"/>
      <c r="AM2670" s="1"/>
      <c r="AN2670" s="1"/>
      <c r="AO2670" s="1"/>
      <c r="AP2670" s="1"/>
      <c r="AQ2670" s="1"/>
      <c r="AR2670" s="1"/>
      <c r="AS2670" s="1"/>
      <c r="AT2670" s="1"/>
      <c r="AU2670" s="1"/>
      <c r="AV2670" s="1"/>
      <c r="AW2670" s="1"/>
      <c r="AX2670" s="1"/>
      <c r="AY2670" s="1"/>
      <c r="AZ2670" s="1"/>
      <c r="BA2670" s="1"/>
      <c r="BB2670" s="1"/>
      <c r="BC2670" s="1"/>
      <c r="BD2670" s="1"/>
      <c r="BE2670" s="1"/>
      <c r="BF2670" s="1"/>
      <c r="BG2670" s="1"/>
      <c r="BH2670" s="1"/>
      <c r="BI2670" s="1"/>
      <c r="BJ2670" s="1"/>
      <c r="BK2670" s="1"/>
      <c r="BL2670" s="1"/>
      <c r="BM2670" s="1"/>
      <c r="BN2670" s="1"/>
      <c r="BO2670" s="1"/>
      <c r="BP2670" s="1"/>
      <c r="BQ2670" s="1"/>
      <c r="BR2670" s="1"/>
      <c r="BS2670" s="1"/>
      <c r="BT2670" s="1"/>
      <c r="BU2670" s="1"/>
      <c r="BV2670" s="1"/>
      <c r="BW2670" s="1"/>
      <c r="BX2670" s="1"/>
      <c r="BY2670" s="1"/>
      <c r="BZ2670" s="1"/>
      <c r="CA2670" s="1"/>
      <c r="CB2670" s="1"/>
      <c r="CC2670" s="1"/>
      <c r="CD2670" s="1"/>
      <c r="CE2670" s="1"/>
      <c r="CF2670" s="1"/>
      <c r="CG2670" s="1"/>
      <c r="CH2670" s="1"/>
      <c r="CI2670" s="1"/>
      <c r="CJ2670" s="1"/>
      <c r="CK2670" s="1"/>
      <c r="CL2670" s="1"/>
      <c r="CM2670" s="1"/>
      <c r="CN2670" s="1"/>
      <c r="CO2670" s="1"/>
      <c r="CP2670" s="1"/>
      <c r="CQ2670" s="1"/>
      <c r="CR2670" s="1"/>
      <c r="CS2670" s="1"/>
      <c r="CT2670" s="1"/>
      <c r="CU2670" s="1"/>
      <c r="CV2670" s="1"/>
      <c r="CW2670" s="1"/>
      <c r="CX2670" s="1"/>
      <c r="CY2670" s="1"/>
      <c r="CZ2670" s="1"/>
      <c r="DA2670" s="1"/>
      <c r="DB2670" s="1"/>
      <c r="DC2670" s="1"/>
      <c r="DD2670" s="1"/>
      <c r="DE2670" s="1"/>
      <c r="DF2670" s="1"/>
      <c r="DG2670" s="1"/>
      <c r="DH2670" s="1"/>
      <c r="DI2670" s="1"/>
      <c r="DJ2670" s="1"/>
      <c r="DK2670" s="1"/>
      <c r="DL2670" s="1"/>
      <c r="DM2670" s="1"/>
      <c r="DN2670" s="1"/>
      <c r="DO2670" s="1"/>
      <c r="DP2670" s="1"/>
      <c r="DQ2670" s="1"/>
      <c r="DR2670" s="1"/>
      <c r="DS2670" s="1"/>
      <c r="DT2670" s="1"/>
      <c r="DU2670" s="1"/>
      <c r="DV2670" s="1"/>
      <c r="DW2670" s="1"/>
      <c r="DX2670" s="1"/>
      <c r="DY2670" s="1"/>
      <c r="DZ2670" s="1"/>
      <c r="EA2670" s="1"/>
      <c r="EB2670" s="1"/>
      <c r="EC2670" s="1"/>
      <c r="ED2670" s="1"/>
      <c r="EE2670" s="1"/>
      <c r="EF2670" s="1"/>
      <c r="EG2670" s="1"/>
      <c r="EH2670" s="1"/>
      <c r="EI2670" s="1"/>
      <c r="EJ2670" s="1"/>
      <c r="EK2670" s="1"/>
      <c r="EL2670" s="1"/>
      <c r="EM2670" s="1"/>
      <c r="EN2670" s="1"/>
      <c r="EO2670" s="1"/>
      <c r="EP2670" s="1"/>
      <c r="EQ2670" s="1"/>
      <c r="ER2670" s="1"/>
      <c r="ES2670" s="1"/>
      <c r="ET2670" s="1"/>
      <c r="EU2670" s="1"/>
      <c r="EV2670" s="1"/>
      <c r="EW2670" s="1"/>
      <c r="EX2670" s="1"/>
      <c r="EY2670" s="1"/>
      <c r="EZ2670" s="1"/>
      <c r="FA2670" s="1"/>
      <c r="FB2670" s="1"/>
      <c r="FC2670" s="1"/>
      <c r="FD2670" s="1"/>
      <c r="FE2670" s="1"/>
      <c r="FF2670" s="1"/>
      <c r="FG2670" s="1"/>
      <c r="FH2670" s="1"/>
      <c r="FI2670" s="1"/>
      <c r="FJ2670" s="1"/>
      <c r="FK2670" s="1"/>
      <c r="FL2670" s="1"/>
      <c r="FM2670" s="1"/>
      <c r="FN2670" s="1"/>
      <c r="FO2670" s="1"/>
      <c r="FP2670" s="1"/>
      <c r="FQ2670" s="1"/>
      <c r="FR2670" s="1"/>
      <c r="FS2670" s="1"/>
      <c r="FT2670" s="1"/>
      <c r="FU2670" s="1"/>
      <c r="FV2670" s="1"/>
      <c r="FW2670" s="1"/>
      <c r="FX2670" s="1"/>
      <c r="FY2670" s="1"/>
      <c r="FZ2670" s="1"/>
      <c r="GA2670" s="1"/>
      <c r="GB2670" s="1"/>
      <c r="GC2670" s="1"/>
      <c r="GD2670" s="1"/>
      <c r="GE2670" s="1"/>
      <c r="GF2670" s="1"/>
      <c r="GG2670" s="1"/>
      <c r="GH2670" s="1"/>
      <c r="GI2670" s="1"/>
      <c r="GJ2670" s="1"/>
      <c r="GK2670" s="1"/>
      <c r="GL2670" s="1"/>
      <c r="GM2670" s="1"/>
      <c r="GN2670" s="1"/>
      <c r="GO2670" s="1"/>
      <c r="GP2670" s="1"/>
      <c r="GQ2670" s="1"/>
      <c r="GR2670" s="1"/>
      <c r="GS2670" s="1"/>
      <c r="GT2670" s="1"/>
      <c r="GU2670" s="1"/>
      <c r="GV2670" s="1"/>
      <c r="GW2670" s="1"/>
      <c r="GX2670" s="1"/>
      <c r="GY2670" s="1"/>
      <c r="GZ2670" s="1"/>
      <c r="HA2670" s="1"/>
      <c r="HB2670" s="1"/>
      <c r="HC2670" s="1"/>
      <c r="HD2670" s="1"/>
      <c r="HE2670" s="1"/>
      <c r="HF2670" s="1"/>
      <c r="HG2670" s="1"/>
      <c r="HH2670" s="1"/>
      <c r="HI2670" s="1"/>
      <c r="HJ2670" s="1"/>
      <c r="HK2670" s="1"/>
      <c r="HL2670" s="1"/>
    </row>
    <row r="2671" spans="1:220" x14ac:dyDescent="0.2">
      <c r="A2671" s="63">
        <f t="shared" si="687"/>
        <v>44646</v>
      </c>
      <c r="B2671" s="12">
        <f t="shared" ca="1" si="689"/>
        <v>121422332.27323401</v>
      </c>
      <c r="C2671" s="71">
        <f t="shared" si="690"/>
        <v>80818569.689999998</v>
      </c>
      <c r="D2671" s="65">
        <f ca="1">IF(A2671&lt;$B$1,VLOOKUP(A2671,[1]DI!$A$4:$B$15000,2,FALSE),0)</f>
        <v>0</v>
      </c>
      <c r="E2671" s="11">
        <f t="shared" ca="1" si="691"/>
        <v>1</v>
      </c>
      <c r="F2671" s="64">
        <f ca="1">(TRUNC(PRODUCT($E$16:$E2670),16))</f>
        <v>1.7626371046167</v>
      </c>
      <c r="G2671" s="64">
        <f t="shared" ca="1" si="692"/>
        <v>1.6004484080525101</v>
      </c>
      <c r="H2671" s="64">
        <f t="shared" ca="1" si="693"/>
        <v>1.10133953</v>
      </c>
      <c r="I2671" s="65">
        <f t="shared" si="688"/>
        <v>3.7499999999999999E-2</v>
      </c>
      <c r="J2671" s="66">
        <f t="shared" si="694"/>
        <v>43801</v>
      </c>
      <c r="K2671" s="13">
        <f t="shared" si="686"/>
        <v>845</v>
      </c>
      <c r="L2671" s="9">
        <f t="shared" si="695"/>
        <v>1.090253868</v>
      </c>
      <c r="M2671" s="69">
        <f t="shared" ca="1" si="696"/>
        <v>1.2007396829999999</v>
      </c>
      <c r="N2671" s="68">
        <f t="shared" si="697"/>
        <v>0</v>
      </c>
      <c r="O2671" s="64">
        <f t="shared" ca="1" si="698"/>
        <v>16223494.060084</v>
      </c>
      <c r="P2671" s="70">
        <f t="shared" si="699"/>
        <v>0</v>
      </c>
      <c r="Q2671" s="71">
        <f t="shared" si="700"/>
        <v>1616371.3938</v>
      </c>
      <c r="R2671" s="71">
        <f t="shared" si="701"/>
        <v>22763897.129349999</v>
      </c>
      <c r="S2671" s="66"/>
      <c r="T2671" s="66"/>
      <c r="U2671" s="66"/>
      <c r="V2671" s="6"/>
      <c r="W2671" s="6"/>
      <c r="X2671" s="6"/>
      <c r="Y2671" s="7"/>
      <c r="Z2671" s="1"/>
      <c r="AA2671" s="6"/>
      <c r="AB2671" s="7"/>
      <c r="AC2671" s="7"/>
      <c r="AD2671" s="7"/>
      <c r="AE2671" s="6"/>
      <c r="AF2671" s="8"/>
      <c r="AG2671" s="6"/>
      <c r="AH2671" s="1"/>
      <c r="AI2671" s="3"/>
      <c r="AJ2671" s="3"/>
      <c r="AK2671" s="1"/>
      <c r="AL2671" s="1"/>
      <c r="AM2671" s="1"/>
      <c r="AN2671" s="1"/>
      <c r="AO2671" s="1"/>
      <c r="AP2671" s="1"/>
      <c r="AQ2671" s="1"/>
      <c r="AR2671" s="1"/>
      <c r="AS2671" s="1"/>
      <c r="AT2671" s="1"/>
      <c r="AU2671" s="1"/>
      <c r="AV2671" s="1"/>
      <c r="AW2671" s="1"/>
      <c r="AX2671" s="1"/>
      <c r="AY2671" s="1"/>
      <c r="AZ2671" s="1"/>
      <c r="BA2671" s="1"/>
      <c r="BB2671" s="1"/>
      <c r="BC2671" s="1"/>
      <c r="BD2671" s="1"/>
      <c r="BE2671" s="1"/>
      <c r="BF2671" s="1"/>
      <c r="BG2671" s="1"/>
      <c r="BH2671" s="1"/>
      <c r="BI2671" s="1"/>
      <c r="BJ2671" s="1"/>
      <c r="BK2671" s="1"/>
      <c r="BL2671" s="1"/>
      <c r="BM2671" s="1"/>
      <c r="BN2671" s="1"/>
      <c r="BO2671" s="1"/>
      <c r="BP2671" s="1"/>
      <c r="BQ2671" s="1"/>
      <c r="BR2671" s="1"/>
      <c r="BS2671" s="1"/>
      <c r="BT2671" s="1"/>
      <c r="BU2671" s="1"/>
      <c r="BV2671" s="1"/>
      <c r="BW2671" s="1"/>
      <c r="BX2671" s="1"/>
      <c r="BY2671" s="1"/>
      <c r="BZ2671" s="1"/>
      <c r="CA2671" s="1"/>
      <c r="CB2671" s="1"/>
      <c r="CC2671" s="1"/>
      <c r="CD2671" s="1"/>
      <c r="CE2671" s="1"/>
      <c r="CF2671" s="1"/>
      <c r="CG2671" s="1"/>
      <c r="CH2671" s="1"/>
      <c r="CI2671" s="1"/>
      <c r="CJ2671" s="1"/>
      <c r="CK2671" s="1"/>
      <c r="CL2671" s="1"/>
      <c r="CM2671" s="1"/>
      <c r="CN2671" s="1"/>
      <c r="CO2671" s="1"/>
      <c r="CP2671" s="1"/>
      <c r="CQ2671" s="1"/>
      <c r="CR2671" s="1"/>
      <c r="CS2671" s="1"/>
      <c r="CT2671" s="1"/>
      <c r="CU2671" s="1"/>
      <c r="CV2671" s="1"/>
      <c r="CW2671" s="1"/>
      <c r="CX2671" s="1"/>
      <c r="CY2671" s="1"/>
      <c r="CZ2671" s="1"/>
      <c r="DA2671" s="1"/>
      <c r="DB2671" s="1"/>
      <c r="DC2671" s="1"/>
      <c r="DD2671" s="1"/>
      <c r="DE2671" s="1"/>
      <c r="DF2671" s="1"/>
      <c r="DG2671" s="1"/>
      <c r="DH2671" s="1"/>
      <c r="DI2671" s="1"/>
      <c r="DJ2671" s="1"/>
      <c r="DK2671" s="1"/>
      <c r="DL2671" s="1"/>
      <c r="DM2671" s="1"/>
      <c r="DN2671" s="1"/>
      <c r="DO2671" s="1"/>
      <c r="DP2671" s="1"/>
      <c r="DQ2671" s="1"/>
      <c r="DR2671" s="1"/>
      <c r="DS2671" s="1"/>
      <c r="DT2671" s="1"/>
      <c r="DU2671" s="1"/>
      <c r="DV2671" s="1"/>
      <c r="DW2671" s="1"/>
      <c r="DX2671" s="1"/>
      <c r="DY2671" s="1"/>
      <c r="DZ2671" s="1"/>
      <c r="EA2671" s="1"/>
      <c r="EB2671" s="1"/>
      <c r="EC2671" s="1"/>
      <c r="ED2671" s="1"/>
      <c r="EE2671" s="1"/>
      <c r="EF2671" s="1"/>
      <c r="EG2671" s="1"/>
      <c r="EH2671" s="1"/>
      <c r="EI2671" s="1"/>
      <c r="EJ2671" s="1"/>
      <c r="EK2671" s="1"/>
      <c r="EL2671" s="1"/>
      <c r="EM2671" s="1"/>
      <c r="EN2671" s="1"/>
      <c r="EO2671" s="1"/>
      <c r="EP2671" s="1"/>
      <c r="EQ2671" s="1"/>
      <c r="ER2671" s="1"/>
      <c r="ES2671" s="1"/>
      <c r="ET2671" s="1"/>
      <c r="EU2671" s="1"/>
      <c r="EV2671" s="1"/>
      <c r="EW2671" s="1"/>
      <c r="EX2671" s="1"/>
      <c r="EY2671" s="1"/>
      <c r="EZ2671" s="1"/>
      <c r="FA2671" s="1"/>
      <c r="FB2671" s="1"/>
      <c r="FC2671" s="1"/>
      <c r="FD2671" s="1"/>
      <c r="FE2671" s="1"/>
      <c r="FF2671" s="1"/>
      <c r="FG2671" s="1"/>
      <c r="FH2671" s="1"/>
      <c r="FI2671" s="1"/>
      <c r="FJ2671" s="1"/>
      <c r="FK2671" s="1"/>
      <c r="FL2671" s="1"/>
      <c r="FM2671" s="1"/>
      <c r="FN2671" s="1"/>
      <c r="FO2671" s="1"/>
      <c r="FP2671" s="1"/>
      <c r="FQ2671" s="1"/>
      <c r="FR2671" s="1"/>
      <c r="FS2671" s="1"/>
      <c r="FT2671" s="1"/>
      <c r="FU2671" s="1"/>
      <c r="FV2671" s="1"/>
      <c r="FW2671" s="1"/>
      <c r="FX2671" s="1"/>
      <c r="FY2671" s="1"/>
      <c r="FZ2671" s="1"/>
      <c r="GA2671" s="1"/>
      <c r="GB2671" s="1"/>
      <c r="GC2671" s="1"/>
      <c r="GD2671" s="1"/>
      <c r="GE2671" s="1"/>
      <c r="GF2671" s="1"/>
      <c r="GG2671" s="1"/>
      <c r="GH2671" s="1"/>
      <c r="GI2671" s="1"/>
      <c r="GJ2671" s="1"/>
      <c r="GK2671" s="1"/>
      <c r="GL2671" s="1"/>
      <c r="GM2671" s="1"/>
      <c r="GN2671" s="1"/>
      <c r="GO2671" s="1"/>
      <c r="GP2671" s="1"/>
      <c r="GQ2671" s="1"/>
      <c r="GR2671" s="1"/>
      <c r="GS2671" s="1"/>
      <c r="GT2671" s="1"/>
      <c r="GU2671" s="1"/>
      <c r="GV2671" s="1"/>
      <c r="GW2671" s="1"/>
      <c r="GX2671" s="1"/>
      <c r="GY2671" s="1"/>
      <c r="GZ2671" s="1"/>
      <c r="HA2671" s="1"/>
      <c r="HB2671" s="1"/>
      <c r="HC2671" s="1"/>
      <c r="HD2671" s="1"/>
      <c r="HE2671" s="1"/>
      <c r="HF2671" s="1"/>
      <c r="HG2671" s="1"/>
      <c r="HH2671" s="1"/>
      <c r="HI2671" s="1"/>
      <c r="HJ2671" s="1"/>
      <c r="HK2671" s="1"/>
      <c r="HL2671" s="1"/>
    </row>
    <row r="2672" spans="1:220" x14ac:dyDescent="0.2">
      <c r="A2672" s="63">
        <f t="shared" si="687"/>
        <v>44647</v>
      </c>
      <c r="B2672" s="12">
        <f t="shared" ca="1" si="689"/>
        <v>121459195.9127291</v>
      </c>
      <c r="C2672" s="71">
        <f t="shared" si="690"/>
        <v>80818569.689999998</v>
      </c>
      <c r="D2672" s="65">
        <f ca="1">IF(A2672&lt;$B$1,VLOOKUP(A2672,[1]DI!$A$4:$B$15000,2,FALSE),0)</f>
        <v>0</v>
      </c>
      <c r="E2672" s="11">
        <f t="shared" ca="1" si="691"/>
        <v>1</v>
      </c>
      <c r="F2672" s="64">
        <f ca="1">(TRUNC(PRODUCT($E$16:$E2671),16))</f>
        <v>1.7626371046167</v>
      </c>
      <c r="G2672" s="64">
        <f t="shared" ca="1" si="692"/>
        <v>1.6004484080525101</v>
      </c>
      <c r="H2672" s="64">
        <f t="shared" ca="1" si="693"/>
        <v>1.10133953</v>
      </c>
      <c r="I2672" s="65">
        <f t="shared" si="688"/>
        <v>3.7499999999999999E-2</v>
      </c>
      <c r="J2672" s="66">
        <f t="shared" si="694"/>
        <v>43801</v>
      </c>
      <c r="K2672" s="13">
        <f t="shared" si="686"/>
        <v>846</v>
      </c>
      <c r="L2672" s="9">
        <f t="shared" si="695"/>
        <v>1.0903653639999999</v>
      </c>
      <c r="M2672" s="69">
        <f t="shared" ca="1" si="696"/>
        <v>1.2008624779999999</v>
      </c>
      <c r="N2672" s="68">
        <f t="shared" si="697"/>
        <v>0</v>
      </c>
      <c r="O2672" s="64">
        <f t="shared" ca="1" si="698"/>
        <v>16233418.1763491</v>
      </c>
      <c r="P2672" s="70">
        <f t="shared" si="699"/>
        <v>0</v>
      </c>
      <c r="Q2672" s="71">
        <f t="shared" si="700"/>
        <v>1616371.3938</v>
      </c>
      <c r="R2672" s="71">
        <f t="shared" si="701"/>
        <v>22790836.652579997</v>
      </c>
      <c r="S2672" s="66"/>
      <c r="T2672" s="66"/>
      <c r="U2672" s="66"/>
      <c r="V2672" s="6"/>
      <c r="W2672" s="6"/>
      <c r="X2672" s="6"/>
      <c r="Y2672" s="7"/>
      <c r="Z2672" s="1"/>
      <c r="AA2672" s="6"/>
      <c r="AB2672" s="7"/>
      <c r="AC2672" s="7"/>
      <c r="AD2672" s="7"/>
      <c r="AE2672" s="6"/>
      <c r="AF2672" s="8"/>
      <c r="AG2672" s="6"/>
      <c r="AH2672" s="1"/>
      <c r="AI2672" s="3"/>
      <c r="AJ2672" s="3"/>
      <c r="AK2672" s="1"/>
      <c r="AL2672" s="1"/>
      <c r="AM2672" s="1"/>
      <c r="AN2672" s="1"/>
      <c r="AO2672" s="1"/>
      <c r="AP2672" s="1"/>
      <c r="AQ2672" s="1"/>
      <c r="AR2672" s="1"/>
      <c r="AS2672" s="1"/>
      <c r="AT2672" s="1"/>
      <c r="AU2672" s="1"/>
      <c r="AV2672" s="1"/>
      <c r="AW2672" s="1"/>
      <c r="AX2672" s="1"/>
      <c r="AY2672" s="1"/>
      <c r="AZ2672" s="1"/>
      <c r="BA2672" s="1"/>
      <c r="BB2672" s="1"/>
      <c r="BC2672" s="1"/>
      <c r="BD2672" s="1"/>
      <c r="BE2672" s="1"/>
      <c r="BF2672" s="1"/>
      <c r="BG2672" s="1"/>
      <c r="BH2672" s="1"/>
      <c r="BI2672" s="1"/>
      <c r="BJ2672" s="1"/>
      <c r="BK2672" s="1"/>
      <c r="BL2672" s="1"/>
      <c r="BM2672" s="1"/>
      <c r="BN2672" s="1"/>
      <c r="BO2672" s="1"/>
      <c r="BP2672" s="1"/>
      <c r="BQ2672" s="1"/>
      <c r="BR2672" s="1"/>
      <c r="BS2672" s="1"/>
      <c r="BT2672" s="1"/>
      <c r="BU2672" s="1"/>
      <c r="BV2672" s="1"/>
      <c r="BW2672" s="1"/>
      <c r="BX2672" s="1"/>
      <c r="BY2672" s="1"/>
      <c r="BZ2672" s="1"/>
      <c r="CA2672" s="1"/>
      <c r="CB2672" s="1"/>
      <c r="CC2672" s="1"/>
      <c r="CD2672" s="1"/>
      <c r="CE2672" s="1"/>
      <c r="CF2672" s="1"/>
      <c r="CG2672" s="1"/>
      <c r="CH2672" s="1"/>
      <c r="CI2672" s="1"/>
      <c r="CJ2672" s="1"/>
      <c r="CK2672" s="1"/>
      <c r="CL2672" s="1"/>
      <c r="CM2672" s="1"/>
      <c r="CN2672" s="1"/>
      <c r="CO2672" s="1"/>
      <c r="CP2672" s="1"/>
      <c r="CQ2672" s="1"/>
      <c r="CR2672" s="1"/>
      <c r="CS2672" s="1"/>
      <c r="CT2672" s="1"/>
      <c r="CU2672" s="1"/>
      <c r="CV2672" s="1"/>
      <c r="CW2672" s="1"/>
      <c r="CX2672" s="1"/>
      <c r="CY2672" s="1"/>
      <c r="CZ2672" s="1"/>
      <c r="DA2672" s="1"/>
      <c r="DB2672" s="1"/>
      <c r="DC2672" s="1"/>
      <c r="DD2672" s="1"/>
      <c r="DE2672" s="1"/>
      <c r="DF2672" s="1"/>
      <c r="DG2672" s="1"/>
      <c r="DH2672" s="1"/>
      <c r="DI2672" s="1"/>
      <c r="DJ2672" s="1"/>
      <c r="DK2672" s="1"/>
      <c r="DL2672" s="1"/>
      <c r="DM2672" s="1"/>
      <c r="DN2672" s="1"/>
      <c r="DO2672" s="1"/>
      <c r="DP2672" s="1"/>
      <c r="DQ2672" s="1"/>
      <c r="DR2672" s="1"/>
      <c r="DS2672" s="1"/>
      <c r="DT2672" s="1"/>
      <c r="DU2672" s="1"/>
      <c r="DV2672" s="1"/>
      <c r="DW2672" s="1"/>
      <c r="DX2672" s="1"/>
      <c r="DY2672" s="1"/>
      <c r="DZ2672" s="1"/>
      <c r="EA2672" s="1"/>
      <c r="EB2672" s="1"/>
      <c r="EC2672" s="1"/>
      <c r="ED2672" s="1"/>
      <c r="EE2672" s="1"/>
      <c r="EF2672" s="1"/>
      <c r="EG2672" s="1"/>
      <c r="EH2672" s="1"/>
      <c r="EI2672" s="1"/>
      <c r="EJ2672" s="1"/>
      <c r="EK2672" s="1"/>
      <c r="EL2672" s="1"/>
      <c r="EM2672" s="1"/>
      <c r="EN2672" s="1"/>
      <c r="EO2672" s="1"/>
      <c r="EP2672" s="1"/>
      <c r="EQ2672" s="1"/>
      <c r="ER2672" s="1"/>
      <c r="ES2672" s="1"/>
      <c r="ET2672" s="1"/>
      <c r="EU2672" s="1"/>
      <c r="EV2672" s="1"/>
      <c r="EW2672" s="1"/>
      <c r="EX2672" s="1"/>
      <c r="EY2672" s="1"/>
      <c r="EZ2672" s="1"/>
      <c r="FA2672" s="1"/>
      <c r="FB2672" s="1"/>
      <c r="FC2672" s="1"/>
      <c r="FD2672" s="1"/>
      <c r="FE2672" s="1"/>
      <c r="FF2672" s="1"/>
      <c r="FG2672" s="1"/>
      <c r="FH2672" s="1"/>
      <c r="FI2672" s="1"/>
      <c r="FJ2672" s="1"/>
      <c r="FK2672" s="1"/>
      <c r="FL2672" s="1"/>
      <c r="FM2672" s="1"/>
      <c r="FN2672" s="1"/>
      <c r="FO2672" s="1"/>
      <c r="FP2672" s="1"/>
      <c r="FQ2672" s="1"/>
      <c r="FR2672" s="1"/>
      <c r="FS2672" s="1"/>
      <c r="FT2672" s="1"/>
      <c r="FU2672" s="1"/>
      <c r="FV2672" s="1"/>
      <c r="FW2672" s="1"/>
      <c r="FX2672" s="1"/>
      <c r="FY2672" s="1"/>
      <c r="FZ2672" s="1"/>
      <c r="GA2672" s="1"/>
      <c r="GB2672" s="1"/>
      <c r="GC2672" s="1"/>
      <c r="GD2672" s="1"/>
      <c r="GE2672" s="1"/>
      <c r="GF2672" s="1"/>
      <c r="GG2672" s="1"/>
      <c r="GH2672" s="1"/>
      <c r="GI2672" s="1"/>
      <c r="GJ2672" s="1"/>
      <c r="GK2672" s="1"/>
      <c r="GL2672" s="1"/>
      <c r="GM2672" s="1"/>
      <c r="GN2672" s="1"/>
      <c r="GO2672" s="1"/>
      <c r="GP2672" s="1"/>
      <c r="GQ2672" s="1"/>
      <c r="GR2672" s="1"/>
      <c r="GS2672" s="1"/>
      <c r="GT2672" s="1"/>
      <c r="GU2672" s="1"/>
      <c r="GV2672" s="1"/>
      <c r="GW2672" s="1"/>
      <c r="GX2672" s="1"/>
      <c r="GY2672" s="1"/>
      <c r="GZ2672" s="1"/>
      <c r="HA2672" s="1"/>
      <c r="HB2672" s="1"/>
      <c r="HC2672" s="1"/>
      <c r="HD2672" s="1"/>
      <c r="HE2672" s="1"/>
      <c r="HF2672" s="1"/>
      <c r="HG2672" s="1"/>
      <c r="HH2672" s="1"/>
      <c r="HI2672" s="1"/>
      <c r="HJ2672" s="1"/>
      <c r="HK2672" s="1"/>
      <c r="HL2672" s="1"/>
    </row>
    <row r="2673" spans="1:220" x14ac:dyDescent="0.2">
      <c r="A2673" s="63">
        <f t="shared" si="687"/>
        <v>44648</v>
      </c>
      <c r="B2673" s="12">
        <f t="shared" ca="1" si="689"/>
        <v>121496060.60286559</v>
      </c>
      <c r="C2673" s="71">
        <f t="shared" si="690"/>
        <v>80818569.689999998</v>
      </c>
      <c r="D2673" s="65">
        <f ca="1">IF(A2673&lt;$B$1,VLOOKUP(A2673,[1]DI!$A$4:$B$15000,2,FALSE),0)</f>
        <v>0.11649999999999999</v>
      </c>
      <c r="E2673" s="11">
        <f t="shared" ca="1" si="691"/>
        <v>1.0004373900000001</v>
      </c>
      <c r="F2673" s="64">
        <f ca="1">(TRUNC(PRODUCT($E$16:$E2672),16))</f>
        <v>1.7626371046167</v>
      </c>
      <c r="G2673" s="64">
        <f t="shared" ca="1" si="692"/>
        <v>1.6004484080525101</v>
      </c>
      <c r="H2673" s="64">
        <f t="shared" ca="1" si="693"/>
        <v>1.10133953</v>
      </c>
      <c r="I2673" s="65">
        <f t="shared" si="688"/>
        <v>3.7499999999999999E-2</v>
      </c>
      <c r="J2673" s="66">
        <f t="shared" si="694"/>
        <v>43801</v>
      </c>
      <c r="K2673" s="13">
        <f t="shared" si="686"/>
        <v>847</v>
      </c>
      <c r="L2673" s="9">
        <f t="shared" si="695"/>
        <v>1.090476872</v>
      </c>
      <c r="M2673" s="69">
        <f t="shared" ca="1" si="696"/>
        <v>1.2009852860000001</v>
      </c>
      <c r="N2673" s="68">
        <f t="shared" si="697"/>
        <v>0</v>
      </c>
      <c r="O2673" s="64">
        <f t="shared" ca="1" si="698"/>
        <v>16243343.3432556</v>
      </c>
      <c r="P2673" s="70">
        <f t="shared" si="699"/>
        <v>0</v>
      </c>
      <c r="Q2673" s="71">
        <f t="shared" si="700"/>
        <v>1616371.3938</v>
      </c>
      <c r="R2673" s="71">
        <f t="shared" si="701"/>
        <v>22817776.175809998</v>
      </c>
      <c r="S2673" s="66"/>
      <c r="T2673" s="66"/>
      <c r="U2673" s="66"/>
      <c r="V2673" s="6"/>
      <c r="W2673" s="6"/>
      <c r="X2673" s="6"/>
      <c r="Y2673" s="7"/>
      <c r="Z2673" s="1"/>
      <c r="AA2673" s="6"/>
      <c r="AB2673" s="7"/>
      <c r="AC2673" s="7"/>
      <c r="AD2673" s="7"/>
      <c r="AE2673" s="6"/>
      <c r="AF2673" s="8"/>
      <c r="AG2673" s="6"/>
      <c r="AH2673" s="1"/>
      <c r="AI2673" s="3"/>
      <c r="AJ2673" s="3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/>
      <c r="AV2673" s="1"/>
      <c r="AW2673" s="1"/>
      <c r="AX2673" s="1"/>
      <c r="AY2673" s="1"/>
      <c r="AZ2673" s="1"/>
      <c r="BA2673" s="1"/>
      <c r="BB2673" s="1"/>
      <c r="BC2673" s="1"/>
      <c r="BD2673" s="1"/>
      <c r="BE2673" s="1"/>
      <c r="BF2673" s="1"/>
      <c r="BG2673" s="1"/>
      <c r="BH2673" s="1"/>
      <c r="BI2673" s="1"/>
      <c r="BJ2673" s="1"/>
      <c r="BK2673" s="1"/>
      <c r="BL2673" s="1"/>
      <c r="BM2673" s="1"/>
      <c r="BN2673" s="1"/>
      <c r="BO2673" s="1"/>
      <c r="BP2673" s="1"/>
      <c r="BQ2673" s="1"/>
      <c r="BR2673" s="1"/>
      <c r="BS2673" s="1"/>
      <c r="BT2673" s="1"/>
      <c r="BU2673" s="1"/>
      <c r="BV2673" s="1"/>
      <c r="BW2673" s="1"/>
      <c r="BX2673" s="1"/>
      <c r="BY2673" s="1"/>
      <c r="BZ2673" s="1"/>
      <c r="CA2673" s="1"/>
      <c r="CB2673" s="1"/>
      <c r="CC2673" s="1"/>
      <c r="CD2673" s="1"/>
      <c r="CE2673" s="1"/>
      <c r="CF2673" s="1"/>
      <c r="CG2673" s="1"/>
      <c r="CH2673" s="1"/>
      <c r="CI2673" s="1"/>
      <c r="CJ2673" s="1"/>
      <c r="CK2673" s="1"/>
      <c r="CL2673" s="1"/>
      <c r="CM2673" s="1"/>
      <c r="CN2673" s="1"/>
      <c r="CO2673" s="1"/>
      <c r="CP2673" s="1"/>
      <c r="CQ2673" s="1"/>
      <c r="CR2673" s="1"/>
      <c r="CS2673" s="1"/>
      <c r="CT2673" s="1"/>
      <c r="CU2673" s="1"/>
      <c r="CV2673" s="1"/>
      <c r="CW2673" s="1"/>
      <c r="CX2673" s="1"/>
      <c r="CY2673" s="1"/>
      <c r="CZ2673" s="1"/>
      <c r="DA2673" s="1"/>
      <c r="DB2673" s="1"/>
      <c r="DC2673" s="1"/>
      <c r="DD2673" s="1"/>
      <c r="DE2673" s="1"/>
      <c r="DF2673" s="1"/>
      <c r="DG2673" s="1"/>
      <c r="DH2673" s="1"/>
      <c r="DI2673" s="1"/>
      <c r="DJ2673" s="1"/>
      <c r="DK2673" s="1"/>
      <c r="DL2673" s="1"/>
      <c r="DM2673" s="1"/>
      <c r="DN2673" s="1"/>
      <c r="DO2673" s="1"/>
      <c r="DP2673" s="1"/>
      <c r="DQ2673" s="1"/>
      <c r="DR2673" s="1"/>
      <c r="DS2673" s="1"/>
      <c r="DT2673" s="1"/>
      <c r="DU2673" s="1"/>
      <c r="DV2673" s="1"/>
      <c r="DW2673" s="1"/>
      <c r="DX2673" s="1"/>
      <c r="DY2673" s="1"/>
      <c r="DZ2673" s="1"/>
      <c r="EA2673" s="1"/>
      <c r="EB2673" s="1"/>
      <c r="EC2673" s="1"/>
      <c r="ED2673" s="1"/>
      <c r="EE2673" s="1"/>
      <c r="EF2673" s="1"/>
      <c r="EG2673" s="1"/>
      <c r="EH2673" s="1"/>
      <c r="EI2673" s="1"/>
      <c r="EJ2673" s="1"/>
      <c r="EK2673" s="1"/>
      <c r="EL2673" s="1"/>
      <c r="EM2673" s="1"/>
      <c r="EN2673" s="1"/>
      <c r="EO2673" s="1"/>
      <c r="EP2673" s="1"/>
      <c r="EQ2673" s="1"/>
      <c r="ER2673" s="1"/>
      <c r="ES2673" s="1"/>
      <c r="ET2673" s="1"/>
      <c r="EU2673" s="1"/>
      <c r="EV2673" s="1"/>
      <c r="EW2673" s="1"/>
      <c r="EX2673" s="1"/>
      <c r="EY2673" s="1"/>
      <c r="EZ2673" s="1"/>
      <c r="FA2673" s="1"/>
      <c r="FB2673" s="1"/>
      <c r="FC2673" s="1"/>
      <c r="FD2673" s="1"/>
      <c r="FE2673" s="1"/>
      <c r="FF2673" s="1"/>
      <c r="FG2673" s="1"/>
      <c r="FH2673" s="1"/>
      <c r="FI2673" s="1"/>
      <c r="FJ2673" s="1"/>
      <c r="FK2673" s="1"/>
      <c r="FL2673" s="1"/>
      <c r="FM2673" s="1"/>
      <c r="FN2673" s="1"/>
      <c r="FO2673" s="1"/>
      <c r="FP2673" s="1"/>
      <c r="FQ2673" s="1"/>
      <c r="FR2673" s="1"/>
      <c r="FS2673" s="1"/>
      <c r="FT2673" s="1"/>
      <c r="FU2673" s="1"/>
      <c r="FV2673" s="1"/>
      <c r="FW2673" s="1"/>
      <c r="FX2673" s="1"/>
      <c r="FY2673" s="1"/>
      <c r="FZ2673" s="1"/>
      <c r="GA2673" s="1"/>
      <c r="GB2673" s="1"/>
      <c r="GC2673" s="1"/>
      <c r="GD2673" s="1"/>
      <c r="GE2673" s="1"/>
      <c r="GF2673" s="1"/>
      <c r="GG2673" s="1"/>
      <c r="GH2673" s="1"/>
      <c r="GI2673" s="1"/>
      <c r="GJ2673" s="1"/>
      <c r="GK2673" s="1"/>
      <c r="GL2673" s="1"/>
      <c r="GM2673" s="1"/>
      <c r="GN2673" s="1"/>
      <c r="GO2673" s="1"/>
      <c r="GP2673" s="1"/>
      <c r="GQ2673" s="1"/>
      <c r="GR2673" s="1"/>
      <c r="GS2673" s="1"/>
      <c r="GT2673" s="1"/>
      <c r="GU2673" s="1"/>
      <c r="GV2673" s="1"/>
      <c r="GW2673" s="1"/>
      <c r="GX2673" s="1"/>
      <c r="GY2673" s="1"/>
      <c r="GZ2673" s="1"/>
      <c r="HA2673" s="1"/>
      <c r="HB2673" s="1"/>
      <c r="HC2673" s="1"/>
      <c r="HD2673" s="1"/>
      <c r="HE2673" s="1"/>
      <c r="HF2673" s="1"/>
      <c r="HG2673" s="1"/>
      <c r="HH2673" s="1"/>
      <c r="HI2673" s="1"/>
      <c r="HJ2673" s="1"/>
      <c r="HK2673" s="1"/>
      <c r="HL2673" s="1"/>
    </row>
    <row r="2674" spans="1:220" x14ac:dyDescent="0.2">
      <c r="A2674" s="63">
        <f t="shared" si="687"/>
        <v>44649</v>
      </c>
      <c r="B2674" s="12">
        <f t="shared" ca="1" si="689"/>
        <v>121575384.9449601</v>
      </c>
      <c r="C2674" s="71">
        <f t="shared" si="690"/>
        <v>80818569.689999998</v>
      </c>
      <c r="D2674" s="65">
        <f ca="1">IF(A2674&lt;$B$1,VLOOKUP(A2674,[1]DI!$A$4:$B$15000,2,FALSE),0)</f>
        <v>0.11649999999999999</v>
      </c>
      <c r="E2674" s="11">
        <f t="shared" ca="1" si="691"/>
        <v>1.0004373900000001</v>
      </c>
      <c r="F2674" s="64">
        <f ca="1">(TRUNC(PRODUCT($E$16:$E2673),16))</f>
        <v>1.76340806445988</v>
      </c>
      <c r="G2674" s="64">
        <f t="shared" ca="1" si="692"/>
        <v>1.6004484080525101</v>
      </c>
      <c r="H2674" s="64">
        <f t="shared" ca="1" si="693"/>
        <v>1.10182125</v>
      </c>
      <c r="I2674" s="65">
        <f t="shared" si="688"/>
        <v>3.7499999999999999E-2</v>
      </c>
      <c r="J2674" s="66">
        <f t="shared" si="694"/>
        <v>43801</v>
      </c>
      <c r="K2674" s="13">
        <f t="shared" si="686"/>
        <v>848</v>
      </c>
      <c r="L2674" s="9">
        <f t="shared" si="695"/>
        <v>1.090588391</v>
      </c>
      <c r="M2674" s="69">
        <f t="shared" ca="1" si="696"/>
        <v>1.2016334639999999</v>
      </c>
      <c r="N2674" s="68">
        <f t="shared" si="697"/>
        <v>0</v>
      </c>
      <c r="O2674" s="64">
        <f t="shared" ca="1" si="698"/>
        <v>16295728.1621201</v>
      </c>
      <c r="P2674" s="70">
        <f t="shared" si="699"/>
        <v>0</v>
      </c>
      <c r="Q2674" s="71">
        <f t="shared" si="700"/>
        <v>1616371.3938</v>
      </c>
      <c r="R2674" s="71">
        <f t="shared" si="701"/>
        <v>22844715.699039999</v>
      </c>
      <c r="S2674" s="66"/>
      <c r="T2674" s="66"/>
      <c r="U2674" s="66"/>
      <c r="V2674" s="6"/>
      <c r="W2674" s="6"/>
      <c r="X2674" s="6"/>
      <c r="Y2674" s="7"/>
      <c r="Z2674" s="1"/>
      <c r="AA2674" s="6"/>
      <c r="AB2674" s="7"/>
      <c r="AC2674" s="7"/>
      <c r="AD2674" s="7"/>
      <c r="AE2674" s="6"/>
      <c r="AF2674" s="8"/>
      <c r="AG2674" s="6"/>
      <c r="AH2674" s="1"/>
      <c r="AI2674" s="3"/>
      <c r="AJ2674" s="3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1"/>
      <c r="AW2674" s="1"/>
      <c r="AX2674" s="1"/>
      <c r="AY2674" s="1"/>
      <c r="AZ2674" s="1"/>
      <c r="BA2674" s="1"/>
      <c r="BB2674" s="1"/>
      <c r="BC2674" s="1"/>
      <c r="BD2674" s="1"/>
      <c r="BE2674" s="1"/>
      <c r="BF2674" s="1"/>
      <c r="BG2674" s="1"/>
      <c r="BH2674" s="1"/>
      <c r="BI2674" s="1"/>
      <c r="BJ2674" s="1"/>
      <c r="BK2674" s="1"/>
      <c r="BL2674" s="1"/>
      <c r="BM2674" s="1"/>
      <c r="BN2674" s="1"/>
      <c r="BO2674" s="1"/>
      <c r="BP2674" s="1"/>
      <c r="BQ2674" s="1"/>
      <c r="BR2674" s="1"/>
      <c r="BS2674" s="1"/>
      <c r="BT2674" s="1"/>
      <c r="BU2674" s="1"/>
      <c r="BV2674" s="1"/>
      <c r="BW2674" s="1"/>
      <c r="BX2674" s="1"/>
      <c r="BY2674" s="1"/>
      <c r="BZ2674" s="1"/>
      <c r="CA2674" s="1"/>
      <c r="CB2674" s="1"/>
      <c r="CC2674" s="1"/>
      <c r="CD2674" s="1"/>
      <c r="CE2674" s="1"/>
      <c r="CF2674" s="1"/>
      <c r="CG2674" s="1"/>
      <c r="CH2674" s="1"/>
      <c r="CI2674" s="1"/>
      <c r="CJ2674" s="1"/>
      <c r="CK2674" s="1"/>
      <c r="CL2674" s="1"/>
      <c r="CM2674" s="1"/>
      <c r="CN2674" s="1"/>
      <c r="CO2674" s="1"/>
      <c r="CP2674" s="1"/>
      <c r="CQ2674" s="1"/>
      <c r="CR2674" s="1"/>
      <c r="CS2674" s="1"/>
      <c r="CT2674" s="1"/>
      <c r="CU2674" s="1"/>
      <c r="CV2674" s="1"/>
      <c r="CW2674" s="1"/>
      <c r="CX2674" s="1"/>
      <c r="CY2674" s="1"/>
      <c r="CZ2674" s="1"/>
      <c r="DA2674" s="1"/>
      <c r="DB2674" s="1"/>
      <c r="DC2674" s="1"/>
      <c r="DD2674" s="1"/>
      <c r="DE2674" s="1"/>
      <c r="DF2674" s="1"/>
      <c r="DG2674" s="1"/>
      <c r="DH2674" s="1"/>
      <c r="DI2674" s="1"/>
      <c r="DJ2674" s="1"/>
      <c r="DK2674" s="1"/>
      <c r="DL2674" s="1"/>
      <c r="DM2674" s="1"/>
      <c r="DN2674" s="1"/>
      <c r="DO2674" s="1"/>
      <c r="DP2674" s="1"/>
      <c r="DQ2674" s="1"/>
      <c r="DR2674" s="1"/>
      <c r="DS2674" s="1"/>
      <c r="DT2674" s="1"/>
      <c r="DU2674" s="1"/>
      <c r="DV2674" s="1"/>
      <c r="DW2674" s="1"/>
      <c r="DX2674" s="1"/>
      <c r="DY2674" s="1"/>
      <c r="DZ2674" s="1"/>
      <c r="EA2674" s="1"/>
      <c r="EB2674" s="1"/>
      <c r="EC2674" s="1"/>
      <c r="ED2674" s="1"/>
      <c r="EE2674" s="1"/>
      <c r="EF2674" s="1"/>
      <c r="EG2674" s="1"/>
      <c r="EH2674" s="1"/>
      <c r="EI2674" s="1"/>
      <c r="EJ2674" s="1"/>
      <c r="EK2674" s="1"/>
      <c r="EL2674" s="1"/>
      <c r="EM2674" s="1"/>
      <c r="EN2674" s="1"/>
      <c r="EO2674" s="1"/>
      <c r="EP2674" s="1"/>
      <c r="EQ2674" s="1"/>
      <c r="ER2674" s="1"/>
      <c r="ES2674" s="1"/>
      <c r="ET2674" s="1"/>
      <c r="EU2674" s="1"/>
      <c r="EV2674" s="1"/>
      <c r="EW2674" s="1"/>
      <c r="EX2674" s="1"/>
      <c r="EY2674" s="1"/>
      <c r="EZ2674" s="1"/>
      <c r="FA2674" s="1"/>
      <c r="FB2674" s="1"/>
      <c r="FC2674" s="1"/>
      <c r="FD2674" s="1"/>
      <c r="FE2674" s="1"/>
      <c r="FF2674" s="1"/>
      <c r="FG2674" s="1"/>
      <c r="FH2674" s="1"/>
      <c r="FI2674" s="1"/>
      <c r="FJ2674" s="1"/>
      <c r="FK2674" s="1"/>
      <c r="FL2674" s="1"/>
      <c r="FM2674" s="1"/>
      <c r="FN2674" s="1"/>
      <c r="FO2674" s="1"/>
      <c r="FP2674" s="1"/>
      <c r="FQ2674" s="1"/>
      <c r="FR2674" s="1"/>
      <c r="FS2674" s="1"/>
      <c r="FT2674" s="1"/>
      <c r="FU2674" s="1"/>
      <c r="FV2674" s="1"/>
      <c r="FW2674" s="1"/>
      <c r="FX2674" s="1"/>
      <c r="FY2674" s="1"/>
      <c r="FZ2674" s="1"/>
      <c r="GA2674" s="1"/>
      <c r="GB2674" s="1"/>
      <c r="GC2674" s="1"/>
      <c r="GD2674" s="1"/>
      <c r="GE2674" s="1"/>
      <c r="GF2674" s="1"/>
      <c r="GG2674" s="1"/>
      <c r="GH2674" s="1"/>
      <c r="GI2674" s="1"/>
      <c r="GJ2674" s="1"/>
      <c r="GK2674" s="1"/>
      <c r="GL2674" s="1"/>
      <c r="GM2674" s="1"/>
      <c r="GN2674" s="1"/>
      <c r="GO2674" s="1"/>
      <c r="GP2674" s="1"/>
      <c r="GQ2674" s="1"/>
      <c r="GR2674" s="1"/>
      <c r="GS2674" s="1"/>
      <c r="GT2674" s="1"/>
      <c r="GU2674" s="1"/>
      <c r="GV2674" s="1"/>
      <c r="GW2674" s="1"/>
      <c r="GX2674" s="1"/>
      <c r="GY2674" s="1"/>
      <c r="GZ2674" s="1"/>
      <c r="HA2674" s="1"/>
      <c r="HB2674" s="1"/>
      <c r="HC2674" s="1"/>
      <c r="HD2674" s="1"/>
      <c r="HE2674" s="1"/>
      <c r="HF2674" s="1"/>
      <c r="HG2674" s="1"/>
      <c r="HH2674" s="1"/>
      <c r="HI2674" s="1"/>
      <c r="HJ2674" s="1"/>
      <c r="HK2674" s="1"/>
      <c r="HL2674" s="1"/>
    </row>
    <row r="2675" spans="1:220" x14ac:dyDescent="0.2">
      <c r="A2675" s="63">
        <f t="shared" si="687"/>
        <v>44650</v>
      </c>
      <c r="B2675" s="12">
        <f t="shared" ca="1" si="689"/>
        <v>121654736.6037312</v>
      </c>
      <c r="C2675" s="71">
        <f t="shared" si="690"/>
        <v>80818569.689999998</v>
      </c>
      <c r="D2675" s="65">
        <f ca="1">IF(A2675&lt;$B$1,VLOOKUP(A2675,[1]DI!$A$4:$B$15000,2,FALSE),0)</f>
        <v>0.11649999999999999</v>
      </c>
      <c r="E2675" s="11">
        <f t="shared" ca="1" si="691"/>
        <v>1.0004373900000001</v>
      </c>
      <c r="F2675" s="64">
        <f ca="1">(TRUNC(PRODUCT($E$16:$E2674),16))</f>
        <v>1.7641793615132</v>
      </c>
      <c r="G2675" s="64">
        <f t="shared" ca="1" si="692"/>
        <v>1.6004484080525101</v>
      </c>
      <c r="H2675" s="64">
        <f t="shared" ca="1" si="693"/>
        <v>1.1023031700000001</v>
      </c>
      <c r="I2675" s="65">
        <f t="shared" si="688"/>
        <v>3.7499999999999999E-2</v>
      </c>
      <c r="J2675" s="66">
        <f t="shared" si="694"/>
        <v>43801</v>
      </c>
      <c r="K2675" s="13">
        <f t="shared" si="686"/>
        <v>849</v>
      </c>
      <c r="L2675" s="9">
        <f t="shared" si="695"/>
        <v>1.0906999209999999</v>
      </c>
      <c r="M2675" s="69">
        <f t="shared" ca="1" si="696"/>
        <v>1.20228198</v>
      </c>
      <c r="N2675" s="68">
        <f t="shared" si="697"/>
        <v>0</v>
      </c>
      <c r="O2675" s="64">
        <f t="shared" ca="1" si="698"/>
        <v>16348140.2976612</v>
      </c>
      <c r="P2675" s="70">
        <f t="shared" si="699"/>
        <v>0</v>
      </c>
      <c r="Q2675" s="71">
        <f t="shared" si="700"/>
        <v>1616371.3938</v>
      </c>
      <c r="R2675" s="71">
        <f t="shared" si="701"/>
        <v>22871655.222270001</v>
      </c>
      <c r="S2675" s="66"/>
      <c r="T2675" s="66"/>
      <c r="U2675" s="66"/>
      <c r="V2675" s="6"/>
      <c r="W2675" s="6"/>
      <c r="X2675" s="6"/>
      <c r="Y2675" s="7"/>
      <c r="Z2675" s="1"/>
      <c r="AA2675" s="6"/>
      <c r="AB2675" s="7"/>
      <c r="AC2675" s="7"/>
      <c r="AD2675" s="7"/>
      <c r="AE2675" s="6"/>
      <c r="AF2675" s="8"/>
      <c r="AG2675" s="6"/>
      <c r="AH2675" s="1"/>
      <c r="AI2675" s="3"/>
      <c r="AJ2675" s="3"/>
      <c r="AK2675" s="1"/>
      <c r="AL2675" s="1"/>
      <c r="AM2675" s="1"/>
      <c r="AN2675" s="1"/>
      <c r="AO2675" s="1"/>
      <c r="AP2675" s="1"/>
      <c r="AQ2675" s="1"/>
      <c r="AR2675" s="1"/>
      <c r="AS2675" s="1"/>
      <c r="AT2675" s="1"/>
      <c r="AU2675" s="1"/>
      <c r="AV2675" s="1"/>
      <c r="AW2675" s="1"/>
      <c r="AX2675" s="1"/>
      <c r="AY2675" s="1"/>
      <c r="AZ2675" s="1"/>
      <c r="BA2675" s="1"/>
      <c r="BB2675" s="1"/>
      <c r="BC2675" s="1"/>
      <c r="BD2675" s="1"/>
      <c r="BE2675" s="1"/>
      <c r="BF2675" s="1"/>
      <c r="BG2675" s="1"/>
      <c r="BH2675" s="1"/>
      <c r="BI2675" s="1"/>
      <c r="BJ2675" s="1"/>
      <c r="BK2675" s="1"/>
      <c r="BL2675" s="1"/>
      <c r="BM2675" s="1"/>
      <c r="BN2675" s="1"/>
      <c r="BO2675" s="1"/>
      <c r="BP2675" s="1"/>
      <c r="BQ2675" s="1"/>
      <c r="BR2675" s="1"/>
      <c r="BS2675" s="1"/>
      <c r="BT2675" s="1"/>
      <c r="BU2675" s="1"/>
      <c r="BV2675" s="1"/>
      <c r="BW2675" s="1"/>
      <c r="BX2675" s="1"/>
      <c r="BY2675" s="1"/>
      <c r="BZ2675" s="1"/>
      <c r="CA2675" s="1"/>
      <c r="CB2675" s="1"/>
      <c r="CC2675" s="1"/>
      <c r="CD2675" s="1"/>
      <c r="CE2675" s="1"/>
      <c r="CF2675" s="1"/>
      <c r="CG2675" s="1"/>
      <c r="CH2675" s="1"/>
      <c r="CI2675" s="1"/>
      <c r="CJ2675" s="1"/>
      <c r="CK2675" s="1"/>
      <c r="CL2675" s="1"/>
      <c r="CM2675" s="1"/>
      <c r="CN2675" s="1"/>
      <c r="CO2675" s="1"/>
      <c r="CP2675" s="1"/>
      <c r="CQ2675" s="1"/>
      <c r="CR2675" s="1"/>
      <c r="CS2675" s="1"/>
      <c r="CT2675" s="1"/>
      <c r="CU2675" s="1"/>
      <c r="CV2675" s="1"/>
      <c r="CW2675" s="1"/>
      <c r="CX2675" s="1"/>
      <c r="CY2675" s="1"/>
      <c r="CZ2675" s="1"/>
      <c r="DA2675" s="1"/>
      <c r="DB2675" s="1"/>
      <c r="DC2675" s="1"/>
      <c r="DD2675" s="1"/>
      <c r="DE2675" s="1"/>
      <c r="DF2675" s="1"/>
      <c r="DG2675" s="1"/>
      <c r="DH2675" s="1"/>
      <c r="DI2675" s="1"/>
      <c r="DJ2675" s="1"/>
      <c r="DK2675" s="1"/>
      <c r="DL2675" s="1"/>
      <c r="DM2675" s="1"/>
      <c r="DN2675" s="1"/>
      <c r="DO2675" s="1"/>
      <c r="DP2675" s="1"/>
      <c r="DQ2675" s="1"/>
      <c r="DR2675" s="1"/>
      <c r="DS2675" s="1"/>
      <c r="DT2675" s="1"/>
      <c r="DU2675" s="1"/>
      <c r="DV2675" s="1"/>
      <c r="DW2675" s="1"/>
      <c r="DX2675" s="1"/>
      <c r="DY2675" s="1"/>
      <c r="DZ2675" s="1"/>
      <c r="EA2675" s="1"/>
      <c r="EB2675" s="1"/>
      <c r="EC2675" s="1"/>
      <c r="ED2675" s="1"/>
      <c r="EE2675" s="1"/>
      <c r="EF2675" s="1"/>
      <c r="EG2675" s="1"/>
      <c r="EH2675" s="1"/>
      <c r="EI2675" s="1"/>
      <c r="EJ2675" s="1"/>
      <c r="EK2675" s="1"/>
      <c r="EL2675" s="1"/>
      <c r="EM2675" s="1"/>
      <c r="EN2675" s="1"/>
      <c r="EO2675" s="1"/>
      <c r="EP2675" s="1"/>
      <c r="EQ2675" s="1"/>
      <c r="ER2675" s="1"/>
      <c r="ES2675" s="1"/>
      <c r="ET2675" s="1"/>
      <c r="EU2675" s="1"/>
      <c r="EV2675" s="1"/>
      <c r="EW2675" s="1"/>
      <c r="EX2675" s="1"/>
      <c r="EY2675" s="1"/>
      <c r="EZ2675" s="1"/>
      <c r="FA2675" s="1"/>
      <c r="FB2675" s="1"/>
      <c r="FC2675" s="1"/>
      <c r="FD2675" s="1"/>
      <c r="FE2675" s="1"/>
      <c r="FF2675" s="1"/>
      <c r="FG2675" s="1"/>
      <c r="FH2675" s="1"/>
      <c r="FI2675" s="1"/>
      <c r="FJ2675" s="1"/>
      <c r="FK2675" s="1"/>
      <c r="FL2675" s="1"/>
      <c r="FM2675" s="1"/>
      <c r="FN2675" s="1"/>
      <c r="FO2675" s="1"/>
      <c r="FP2675" s="1"/>
      <c r="FQ2675" s="1"/>
      <c r="FR2675" s="1"/>
      <c r="FS2675" s="1"/>
      <c r="FT2675" s="1"/>
      <c r="FU2675" s="1"/>
      <c r="FV2675" s="1"/>
      <c r="FW2675" s="1"/>
      <c r="FX2675" s="1"/>
      <c r="FY2675" s="1"/>
      <c r="FZ2675" s="1"/>
      <c r="GA2675" s="1"/>
      <c r="GB2675" s="1"/>
      <c r="GC2675" s="1"/>
      <c r="GD2675" s="1"/>
      <c r="GE2675" s="1"/>
      <c r="GF2675" s="1"/>
      <c r="GG2675" s="1"/>
      <c r="GH2675" s="1"/>
      <c r="GI2675" s="1"/>
      <c r="GJ2675" s="1"/>
      <c r="GK2675" s="1"/>
      <c r="GL2675" s="1"/>
      <c r="GM2675" s="1"/>
      <c r="GN2675" s="1"/>
      <c r="GO2675" s="1"/>
      <c r="GP2675" s="1"/>
      <c r="GQ2675" s="1"/>
      <c r="GR2675" s="1"/>
      <c r="GS2675" s="1"/>
      <c r="GT2675" s="1"/>
      <c r="GU2675" s="1"/>
      <c r="GV2675" s="1"/>
      <c r="GW2675" s="1"/>
      <c r="GX2675" s="1"/>
      <c r="GY2675" s="1"/>
      <c r="GZ2675" s="1"/>
      <c r="HA2675" s="1"/>
      <c r="HB2675" s="1"/>
      <c r="HC2675" s="1"/>
      <c r="HD2675" s="1"/>
      <c r="HE2675" s="1"/>
      <c r="HF2675" s="1"/>
      <c r="HG2675" s="1"/>
      <c r="HH2675" s="1"/>
      <c r="HI2675" s="1"/>
      <c r="HJ2675" s="1"/>
      <c r="HK2675" s="1"/>
      <c r="HL2675" s="1"/>
    </row>
    <row r="2676" spans="1:220" x14ac:dyDescent="0.2">
      <c r="A2676" s="63">
        <f t="shared" si="687"/>
        <v>44651</v>
      </c>
      <c r="B2676" s="12">
        <f t="shared" ca="1" si="689"/>
        <v>121734117.43800591</v>
      </c>
      <c r="C2676" s="71">
        <f t="shared" si="690"/>
        <v>80818569.689999998</v>
      </c>
      <c r="D2676" s="65">
        <f ca="1">IF(A2676&lt;$B$1,VLOOKUP(A2676,[1]DI!$A$4:$B$15000,2,FALSE),0)</f>
        <v>0.11649999999999999</v>
      </c>
      <c r="E2676" s="11">
        <f t="shared" ca="1" si="691"/>
        <v>1.0004373900000001</v>
      </c>
      <c r="F2676" s="64">
        <f ca="1">(TRUNC(PRODUCT($E$16:$E2675),16))</f>
        <v>1.7649509959241301</v>
      </c>
      <c r="G2676" s="64">
        <f t="shared" ca="1" si="692"/>
        <v>1.6004484080525101</v>
      </c>
      <c r="H2676" s="64">
        <f t="shared" ca="1" si="693"/>
        <v>1.10278531</v>
      </c>
      <c r="I2676" s="65">
        <f t="shared" si="688"/>
        <v>3.7499999999999999E-2</v>
      </c>
      <c r="J2676" s="66">
        <f t="shared" si="694"/>
        <v>43801</v>
      </c>
      <c r="K2676" s="13">
        <f t="shared" si="686"/>
        <v>850</v>
      </c>
      <c r="L2676" s="9">
        <f t="shared" si="695"/>
        <v>1.0908114630000001</v>
      </c>
      <c r="M2676" s="69">
        <f t="shared" ca="1" si="696"/>
        <v>1.2029308569999999</v>
      </c>
      <c r="N2676" s="68">
        <f t="shared" si="697"/>
        <v>0</v>
      </c>
      <c r="O2676" s="64">
        <f t="shared" ca="1" si="698"/>
        <v>16400581.608705901</v>
      </c>
      <c r="P2676" s="70">
        <f t="shared" si="699"/>
        <v>0</v>
      </c>
      <c r="Q2676" s="71">
        <f t="shared" si="700"/>
        <v>1616371.3938</v>
      </c>
      <c r="R2676" s="71">
        <f t="shared" si="701"/>
        <v>22898594.745499998</v>
      </c>
      <c r="S2676" s="66"/>
      <c r="T2676" s="66"/>
      <c r="U2676" s="66"/>
      <c r="V2676" s="6"/>
      <c r="W2676" s="6"/>
      <c r="X2676" s="6"/>
      <c r="Y2676" s="7"/>
      <c r="Z2676" s="1"/>
      <c r="AA2676" s="6"/>
      <c r="AB2676" s="7"/>
      <c r="AC2676" s="7"/>
      <c r="AD2676" s="7"/>
      <c r="AE2676" s="6"/>
      <c r="AF2676" s="8"/>
      <c r="AG2676" s="6"/>
      <c r="AH2676" s="1"/>
      <c r="AI2676" s="3"/>
      <c r="AJ2676" s="3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s="1"/>
      <c r="AV2676" s="1"/>
      <c r="AW2676" s="1"/>
      <c r="AX2676" s="1"/>
      <c r="AY2676" s="1"/>
      <c r="AZ2676" s="1"/>
      <c r="BA2676" s="1"/>
      <c r="BB2676" s="1"/>
      <c r="BC2676" s="1"/>
      <c r="BD2676" s="1"/>
      <c r="BE2676" s="1"/>
      <c r="BF2676" s="1"/>
      <c r="BG2676" s="1"/>
      <c r="BH2676" s="1"/>
      <c r="BI2676" s="1"/>
      <c r="BJ2676" s="1"/>
      <c r="BK2676" s="1"/>
      <c r="BL2676" s="1"/>
      <c r="BM2676" s="1"/>
      <c r="BN2676" s="1"/>
      <c r="BO2676" s="1"/>
      <c r="BP2676" s="1"/>
      <c r="BQ2676" s="1"/>
      <c r="BR2676" s="1"/>
      <c r="BS2676" s="1"/>
      <c r="BT2676" s="1"/>
      <c r="BU2676" s="1"/>
      <c r="BV2676" s="1"/>
      <c r="BW2676" s="1"/>
      <c r="BX2676" s="1"/>
      <c r="BY2676" s="1"/>
      <c r="BZ2676" s="1"/>
      <c r="CA2676" s="1"/>
      <c r="CB2676" s="1"/>
      <c r="CC2676" s="1"/>
      <c r="CD2676" s="1"/>
      <c r="CE2676" s="1"/>
      <c r="CF2676" s="1"/>
      <c r="CG2676" s="1"/>
      <c r="CH2676" s="1"/>
      <c r="CI2676" s="1"/>
      <c r="CJ2676" s="1"/>
      <c r="CK2676" s="1"/>
      <c r="CL2676" s="1"/>
      <c r="CM2676" s="1"/>
      <c r="CN2676" s="1"/>
      <c r="CO2676" s="1"/>
      <c r="CP2676" s="1"/>
      <c r="CQ2676" s="1"/>
      <c r="CR2676" s="1"/>
      <c r="CS2676" s="1"/>
      <c r="CT2676" s="1"/>
      <c r="CU2676" s="1"/>
      <c r="CV2676" s="1"/>
      <c r="CW2676" s="1"/>
      <c r="CX2676" s="1"/>
      <c r="CY2676" s="1"/>
      <c r="CZ2676" s="1"/>
      <c r="DA2676" s="1"/>
      <c r="DB2676" s="1"/>
      <c r="DC2676" s="1"/>
      <c r="DD2676" s="1"/>
      <c r="DE2676" s="1"/>
      <c r="DF2676" s="1"/>
      <c r="DG2676" s="1"/>
      <c r="DH2676" s="1"/>
      <c r="DI2676" s="1"/>
      <c r="DJ2676" s="1"/>
      <c r="DK2676" s="1"/>
      <c r="DL2676" s="1"/>
      <c r="DM2676" s="1"/>
      <c r="DN2676" s="1"/>
      <c r="DO2676" s="1"/>
      <c r="DP2676" s="1"/>
      <c r="DQ2676" s="1"/>
      <c r="DR2676" s="1"/>
      <c r="DS2676" s="1"/>
      <c r="DT2676" s="1"/>
      <c r="DU2676" s="1"/>
      <c r="DV2676" s="1"/>
      <c r="DW2676" s="1"/>
      <c r="DX2676" s="1"/>
      <c r="DY2676" s="1"/>
      <c r="DZ2676" s="1"/>
      <c r="EA2676" s="1"/>
      <c r="EB2676" s="1"/>
      <c r="EC2676" s="1"/>
      <c r="ED2676" s="1"/>
      <c r="EE2676" s="1"/>
      <c r="EF2676" s="1"/>
      <c r="EG2676" s="1"/>
      <c r="EH2676" s="1"/>
      <c r="EI2676" s="1"/>
      <c r="EJ2676" s="1"/>
      <c r="EK2676" s="1"/>
      <c r="EL2676" s="1"/>
      <c r="EM2676" s="1"/>
      <c r="EN2676" s="1"/>
      <c r="EO2676" s="1"/>
      <c r="EP2676" s="1"/>
      <c r="EQ2676" s="1"/>
      <c r="ER2676" s="1"/>
      <c r="ES2676" s="1"/>
      <c r="ET2676" s="1"/>
      <c r="EU2676" s="1"/>
      <c r="EV2676" s="1"/>
      <c r="EW2676" s="1"/>
      <c r="EX2676" s="1"/>
      <c r="EY2676" s="1"/>
      <c r="EZ2676" s="1"/>
      <c r="FA2676" s="1"/>
      <c r="FB2676" s="1"/>
      <c r="FC2676" s="1"/>
      <c r="FD2676" s="1"/>
      <c r="FE2676" s="1"/>
      <c r="FF2676" s="1"/>
      <c r="FG2676" s="1"/>
      <c r="FH2676" s="1"/>
      <c r="FI2676" s="1"/>
      <c r="FJ2676" s="1"/>
      <c r="FK2676" s="1"/>
      <c r="FL2676" s="1"/>
      <c r="FM2676" s="1"/>
      <c r="FN2676" s="1"/>
      <c r="FO2676" s="1"/>
      <c r="FP2676" s="1"/>
      <c r="FQ2676" s="1"/>
      <c r="FR2676" s="1"/>
      <c r="FS2676" s="1"/>
      <c r="FT2676" s="1"/>
      <c r="FU2676" s="1"/>
      <c r="FV2676" s="1"/>
      <c r="FW2676" s="1"/>
      <c r="FX2676" s="1"/>
      <c r="FY2676" s="1"/>
      <c r="FZ2676" s="1"/>
      <c r="GA2676" s="1"/>
      <c r="GB2676" s="1"/>
      <c r="GC2676" s="1"/>
      <c r="GD2676" s="1"/>
      <c r="GE2676" s="1"/>
      <c r="GF2676" s="1"/>
      <c r="GG2676" s="1"/>
      <c r="GH2676" s="1"/>
      <c r="GI2676" s="1"/>
      <c r="GJ2676" s="1"/>
      <c r="GK2676" s="1"/>
      <c r="GL2676" s="1"/>
      <c r="GM2676" s="1"/>
      <c r="GN2676" s="1"/>
      <c r="GO2676" s="1"/>
      <c r="GP2676" s="1"/>
      <c r="GQ2676" s="1"/>
      <c r="GR2676" s="1"/>
      <c r="GS2676" s="1"/>
      <c r="GT2676" s="1"/>
      <c r="GU2676" s="1"/>
      <c r="GV2676" s="1"/>
      <c r="GW2676" s="1"/>
      <c r="GX2676" s="1"/>
      <c r="GY2676" s="1"/>
      <c r="GZ2676" s="1"/>
      <c r="HA2676" s="1"/>
      <c r="HB2676" s="1"/>
      <c r="HC2676" s="1"/>
      <c r="HD2676" s="1"/>
      <c r="HE2676" s="1"/>
      <c r="HF2676" s="1"/>
      <c r="HG2676" s="1"/>
      <c r="HH2676" s="1"/>
      <c r="HI2676" s="1"/>
      <c r="HJ2676" s="1"/>
      <c r="HK2676" s="1"/>
      <c r="HL2676" s="1"/>
    </row>
    <row r="2677" spans="1:220" x14ac:dyDescent="0.2">
      <c r="A2677" s="63">
        <f t="shared" si="687"/>
        <v>44652</v>
      </c>
      <c r="B2677" s="12">
        <f t="shared" ca="1" si="689"/>
        <v>121813526.47796151</v>
      </c>
      <c r="C2677" s="71">
        <f t="shared" si="690"/>
        <v>80818569.689999998</v>
      </c>
      <c r="D2677" s="65">
        <f ca="1">IF(A2677&lt;$B$1,VLOOKUP(A2677,[1]DI!$A$4:$B$15000,2,FALSE),0)</f>
        <v>0.11649999999999999</v>
      </c>
      <c r="E2677" s="11">
        <f t="shared" ca="1" si="691"/>
        <v>1.0004373900000001</v>
      </c>
      <c r="F2677" s="64">
        <f ca="1">(TRUNC(PRODUCT($E$16:$E2676),16))</f>
        <v>1.76572296784024</v>
      </c>
      <c r="G2677" s="64">
        <f t="shared" ca="1" si="692"/>
        <v>1.6004484080525101</v>
      </c>
      <c r="H2677" s="64">
        <f t="shared" ca="1" si="693"/>
        <v>1.10326766</v>
      </c>
      <c r="I2677" s="65">
        <f t="shared" si="688"/>
        <v>3.7499999999999999E-2</v>
      </c>
      <c r="J2677" s="66">
        <f t="shared" si="694"/>
        <v>43801</v>
      </c>
      <c r="K2677" s="13">
        <f t="shared" si="686"/>
        <v>851</v>
      </c>
      <c r="L2677" s="9">
        <f t="shared" si="695"/>
        <v>1.0909230160000001</v>
      </c>
      <c r="M2677" s="69">
        <f t="shared" ca="1" si="696"/>
        <v>1.2035800830000001</v>
      </c>
      <c r="N2677" s="68">
        <f t="shared" si="697"/>
        <v>0</v>
      </c>
      <c r="O2677" s="64">
        <f t="shared" ca="1" si="698"/>
        <v>16453051.1254315</v>
      </c>
      <c r="P2677" s="70">
        <f t="shared" si="699"/>
        <v>0</v>
      </c>
      <c r="Q2677" s="71">
        <f t="shared" si="700"/>
        <v>1616371.3938</v>
      </c>
      <c r="R2677" s="71">
        <f t="shared" si="701"/>
        <v>22925534.26873</v>
      </c>
      <c r="S2677" s="66"/>
      <c r="T2677" s="66"/>
      <c r="U2677" s="66"/>
      <c r="V2677" s="6"/>
      <c r="W2677" s="6"/>
      <c r="X2677" s="6"/>
      <c r="Y2677" s="7"/>
      <c r="Z2677" s="1"/>
      <c r="AA2677" s="6"/>
      <c r="AB2677" s="7"/>
      <c r="AC2677" s="7"/>
      <c r="AD2677" s="7"/>
      <c r="AE2677" s="6"/>
      <c r="AF2677" s="8"/>
      <c r="AG2677" s="6"/>
      <c r="AH2677" s="1"/>
      <c r="AI2677" s="3"/>
      <c r="AJ2677" s="3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  <c r="AV2677" s="1"/>
      <c r="AW2677" s="1"/>
      <c r="AX2677" s="1"/>
      <c r="AY2677" s="1"/>
      <c r="AZ2677" s="1"/>
      <c r="BA2677" s="1"/>
      <c r="BB2677" s="1"/>
      <c r="BC2677" s="1"/>
      <c r="BD2677" s="1"/>
      <c r="BE2677" s="1"/>
      <c r="BF2677" s="1"/>
      <c r="BG2677" s="1"/>
      <c r="BH2677" s="1"/>
      <c r="BI2677" s="1"/>
      <c r="BJ2677" s="1"/>
      <c r="BK2677" s="1"/>
      <c r="BL2677" s="1"/>
      <c r="BM2677" s="1"/>
      <c r="BN2677" s="1"/>
      <c r="BO2677" s="1"/>
      <c r="BP2677" s="1"/>
      <c r="BQ2677" s="1"/>
      <c r="BR2677" s="1"/>
      <c r="BS2677" s="1"/>
      <c r="BT2677" s="1"/>
      <c r="BU2677" s="1"/>
      <c r="BV2677" s="1"/>
      <c r="BW2677" s="1"/>
      <c r="BX2677" s="1"/>
      <c r="BY2677" s="1"/>
      <c r="BZ2677" s="1"/>
      <c r="CA2677" s="1"/>
      <c r="CB2677" s="1"/>
      <c r="CC2677" s="1"/>
      <c r="CD2677" s="1"/>
      <c r="CE2677" s="1"/>
      <c r="CF2677" s="1"/>
      <c r="CG2677" s="1"/>
      <c r="CH2677" s="1"/>
      <c r="CI2677" s="1"/>
      <c r="CJ2677" s="1"/>
      <c r="CK2677" s="1"/>
      <c r="CL2677" s="1"/>
      <c r="CM2677" s="1"/>
      <c r="CN2677" s="1"/>
      <c r="CO2677" s="1"/>
      <c r="CP2677" s="1"/>
      <c r="CQ2677" s="1"/>
      <c r="CR2677" s="1"/>
      <c r="CS2677" s="1"/>
      <c r="CT2677" s="1"/>
      <c r="CU2677" s="1"/>
      <c r="CV2677" s="1"/>
      <c r="CW2677" s="1"/>
      <c r="CX2677" s="1"/>
      <c r="CY2677" s="1"/>
      <c r="CZ2677" s="1"/>
      <c r="DA2677" s="1"/>
      <c r="DB2677" s="1"/>
      <c r="DC2677" s="1"/>
      <c r="DD2677" s="1"/>
      <c r="DE2677" s="1"/>
      <c r="DF2677" s="1"/>
      <c r="DG2677" s="1"/>
      <c r="DH2677" s="1"/>
      <c r="DI2677" s="1"/>
      <c r="DJ2677" s="1"/>
      <c r="DK2677" s="1"/>
      <c r="DL2677" s="1"/>
      <c r="DM2677" s="1"/>
      <c r="DN2677" s="1"/>
      <c r="DO2677" s="1"/>
      <c r="DP2677" s="1"/>
      <c r="DQ2677" s="1"/>
      <c r="DR2677" s="1"/>
      <c r="DS2677" s="1"/>
      <c r="DT2677" s="1"/>
      <c r="DU2677" s="1"/>
      <c r="DV2677" s="1"/>
      <c r="DW2677" s="1"/>
      <c r="DX2677" s="1"/>
      <c r="DY2677" s="1"/>
      <c r="DZ2677" s="1"/>
      <c r="EA2677" s="1"/>
      <c r="EB2677" s="1"/>
      <c r="EC2677" s="1"/>
      <c r="ED2677" s="1"/>
      <c r="EE2677" s="1"/>
      <c r="EF2677" s="1"/>
      <c r="EG2677" s="1"/>
      <c r="EH2677" s="1"/>
      <c r="EI2677" s="1"/>
      <c r="EJ2677" s="1"/>
      <c r="EK2677" s="1"/>
      <c r="EL2677" s="1"/>
      <c r="EM2677" s="1"/>
      <c r="EN2677" s="1"/>
      <c r="EO2677" s="1"/>
      <c r="EP2677" s="1"/>
      <c r="EQ2677" s="1"/>
      <c r="ER2677" s="1"/>
      <c r="ES2677" s="1"/>
      <c r="ET2677" s="1"/>
      <c r="EU2677" s="1"/>
      <c r="EV2677" s="1"/>
      <c r="EW2677" s="1"/>
      <c r="EX2677" s="1"/>
      <c r="EY2677" s="1"/>
      <c r="EZ2677" s="1"/>
      <c r="FA2677" s="1"/>
      <c r="FB2677" s="1"/>
      <c r="FC2677" s="1"/>
      <c r="FD2677" s="1"/>
      <c r="FE2677" s="1"/>
      <c r="FF2677" s="1"/>
      <c r="FG2677" s="1"/>
      <c r="FH2677" s="1"/>
      <c r="FI2677" s="1"/>
      <c r="FJ2677" s="1"/>
      <c r="FK2677" s="1"/>
      <c r="FL2677" s="1"/>
      <c r="FM2677" s="1"/>
      <c r="FN2677" s="1"/>
      <c r="FO2677" s="1"/>
      <c r="FP2677" s="1"/>
      <c r="FQ2677" s="1"/>
      <c r="FR2677" s="1"/>
      <c r="FS2677" s="1"/>
      <c r="FT2677" s="1"/>
      <c r="FU2677" s="1"/>
      <c r="FV2677" s="1"/>
      <c r="FW2677" s="1"/>
      <c r="FX2677" s="1"/>
      <c r="FY2677" s="1"/>
      <c r="FZ2677" s="1"/>
      <c r="GA2677" s="1"/>
      <c r="GB2677" s="1"/>
      <c r="GC2677" s="1"/>
      <c r="GD2677" s="1"/>
      <c r="GE2677" s="1"/>
      <c r="GF2677" s="1"/>
      <c r="GG2677" s="1"/>
      <c r="GH2677" s="1"/>
      <c r="GI2677" s="1"/>
      <c r="GJ2677" s="1"/>
      <c r="GK2677" s="1"/>
      <c r="GL2677" s="1"/>
      <c r="GM2677" s="1"/>
      <c r="GN2677" s="1"/>
      <c r="GO2677" s="1"/>
      <c r="GP2677" s="1"/>
      <c r="GQ2677" s="1"/>
      <c r="GR2677" s="1"/>
      <c r="GS2677" s="1"/>
      <c r="GT2677" s="1"/>
      <c r="GU2677" s="1"/>
      <c r="GV2677" s="1"/>
      <c r="GW2677" s="1"/>
      <c r="GX2677" s="1"/>
      <c r="GY2677" s="1"/>
      <c r="GZ2677" s="1"/>
      <c r="HA2677" s="1"/>
      <c r="HB2677" s="1"/>
      <c r="HC2677" s="1"/>
      <c r="HD2677" s="1"/>
      <c r="HE2677" s="1"/>
      <c r="HF2677" s="1"/>
      <c r="HG2677" s="1"/>
      <c r="HH2677" s="1"/>
      <c r="HI2677" s="1"/>
      <c r="HJ2677" s="1"/>
      <c r="HK2677" s="1"/>
      <c r="HL2677" s="1"/>
    </row>
    <row r="2678" spans="1:220" x14ac:dyDescent="0.2">
      <c r="A2678" s="63">
        <f t="shared" si="687"/>
        <v>44653</v>
      </c>
      <c r="B2678" s="12">
        <f t="shared" ca="1" si="689"/>
        <v>121892963.8044164</v>
      </c>
      <c r="C2678" s="71">
        <f t="shared" si="690"/>
        <v>80818569.689999998</v>
      </c>
      <c r="D2678" s="65">
        <f ca="1">IF(A2678&lt;$B$1,VLOOKUP(A2678,[1]DI!$A$4:$B$15000,2,FALSE),0)</f>
        <v>0</v>
      </c>
      <c r="E2678" s="11">
        <f t="shared" ca="1" si="691"/>
        <v>1</v>
      </c>
      <c r="F2678" s="64">
        <f ca="1">(TRUNC(PRODUCT($E$16:$E2677),16))</f>
        <v>1.76649527740914</v>
      </c>
      <c r="G2678" s="64">
        <f t="shared" ca="1" si="692"/>
        <v>1.6004484080525101</v>
      </c>
      <c r="H2678" s="64">
        <f t="shared" ca="1" si="693"/>
        <v>1.10375022</v>
      </c>
      <c r="I2678" s="65">
        <f t="shared" si="688"/>
        <v>3.7499999999999999E-2</v>
      </c>
      <c r="J2678" s="66">
        <f t="shared" si="694"/>
        <v>43801</v>
      </c>
      <c r="K2678" s="13">
        <f t="shared" si="686"/>
        <v>852</v>
      </c>
      <c r="L2678" s="9">
        <f t="shared" si="695"/>
        <v>1.0910345809999999</v>
      </c>
      <c r="M2678" s="69">
        <f t="shared" ca="1" si="696"/>
        <v>1.2042296589999999</v>
      </c>
      <c r="N2678" s="68">
        <f t="shared" si="697"/>
        <v>0</v>
      </c>
      <c r="O2678" s="64">
        <f t="shared" ca="1" si="698"/>
        <v>16505548.928656399</v>
      </c>
      <c r="P2678" s="70">
        <f t="shared" si="699"/>
        <v>0</v>
      </c>
      <c r="Q2678" s="71">
        <f t="shared" si="700"/>
        <v>1616371.3938</v>
      </c>
      <c r="R2678" s="71">
        <f t="shared" si="701"/>
        <v>22952473.791959997</v>
      </c>
      <c r="S2678" s="66"/>
      <c r="T2678" s="66"/>
      <c r="U2678" s="66"/>
      <c r="V2678" s="6"/>
      <c r="W2678" s="6"/>
      <c r="X2678" s="6"/>
      <c r="Y2678" s="7"/>
      <c r="Z2678" s="1"/>
      <c r="AA2678" s="6"/>
      <c r="AB2678" s="7"/>
      <c r="AC2678" s="7"/>
      <c r="AD2678" s="7"/>
      <c r="AE2678" s="6"/>
      <c r="AF2678" s="8"/>
      <c r="AG2678" s="6"/>
      <c r="AH2678" s="1"/>
      <c r="AI2678" s="3"/>
      <c r="AJ2678" s="3"/>
      <c r="AK2678" s="1"/>
      <c r="AL2678" s="1"/>
      <c r="AM2678" s="1"/>
      <c r="AN2678" s="1"/>
      <c r="AO2678" s="1"/>
      <c r="AP2678" s="1"/>
      <c r="AQ2678" s="1"/>
      <c r="AR2678" s="1"/>
      <c r="AS2678" s="1"/>
      <c r="AT2678" s="1"/>
      <c r="AU2678" s="1"/>
      <c r="AV2678" s="1"/>
      <c r="AW2678" s="1"/>
      <c r="AX2678" s="1"/>
      <c r="AY2678" s="1"/>
      <c r="AZ2678" s="1"/>
      <c r="BA2678" s="1"/>
      <c r="BB2678" s="1"/>
      <c r="BC2678" s="1"/>
      <c r="BD2678" s="1"/>
      <c r="BE2678" s="1"/>
      <c r="BF2678" s="1"/>
      <c r="BG2678" s="1"/>
      <c r="BH2678" s="1"/>
      <c r="BI2678" s="1"/>
      <c r="BJ2678" s="1"/>
      <c r="BK2678" s="1"/>
      <c r="BL2678" s="1"/>
      <c r="BM2678" s="1"/>
      <c r="BN2678" s="1"/>
      <c r="BO2678" s="1"/>
      <c r="BP2678" s="1"/>
      <c r="BQ2678" s="1"/>
      <c r="BR2678" s="1"/>
      <c r="BS2678" s="1"/>
      <c r="BT2678" s="1"/>
      <c r="BU2678" s="1"/>
      <c r="BV2678" s="1"/>
      <c r="BW2678" s="1"/>
      <c r="BX2678" s="1"/>
      <c r="BY2678" s="1"/>
      <c r="BZ2678" s="1"/>
      <c r="CA2678" s="1"/>
      <c r="CB2678" s="1"/>
      <c r="CC2678" s="1"/>
      <c r="CD2678" s="1"/>
      <c r="CE2678" s="1"/>
      <c r="CF2678" s="1"/>
      <c r="CG2678" s="1"/>
      <c r="CH2678" s="1"/>
      <c r="CI2678" s="1"/>
      <c r="CJ2678" s="1"/>
      <c r="CK2678" s="1"/>
      <c r="CL2678" s="1"/>
      <c r="CM2678" s="1"/>
      <c r="CN2678" s="1"/>
      <c r="CO2678" s="1"/>
      <c r="CP2678" s="1"/>
      <c r="CQ2678" s="1"/>
      <c r="CR2678" s="1"/>
      <c r="CS2678" s="1"/>
      <c r="CT2678" s="1"/>
      <c r="CU2678" s="1"/>
      <c r="CV2678" s="1"/>
      <c r="CW2678" s="1"/>
      <c r="CX2678" s="1"/>
      <c r="CY2678" s="1"/>
      <c r="CZ2678" s="1"/>
      <c r="DA2678" s="1"/>
      <c r="DB2678" s="1"/>
      <c r="DC2678" s="1"/>
      <c r="DD2678" s="1"/>
      <c r="DE2678" s="1"/>
      <c r="DF2678" s="1"/>
      <c r="DG2678" s="1"/>
      <c r="DH2678" s="1"/>
      <c r="DI2678" s="1"/>
      <c r="DJ2678" s="1"/>
      <c r="DK2678" s="1"/>
      <c r="DL2678" s="1"/>
      <c r="DM2678" s="1"/>
      <c r="DN2678" s="1"/>
      <c r="DO2678" s="1"/>
      <c r="DP2678" s="1"/>
      <c r="DQ2678" s="1"/>
      <c r="DR2678" s="1"/>
      <c r="DS2678" s="1"/>
      <c r="DT2678" s="1"/>
      <c r="DU2678" s="1"/>
      <c r="DV2678" s="1"/>
      <c r="DW2678" s="1"/>
      <c r="DX2678" s="1"/>
      <c r="DY2678" s="1"/>
      <c r="DZ2678" s="1"/>
      <c r="EA2678" s="1"/>
      <c r="EB2678" s="1"/>
      <c r="EC2678" s="1"/>
      <c r="ED2678" s="1"/>
      <c r="EE2678" s="1"/>
      <c r="EF2678" s="1"/>
      <c r="EG2678" s="1"/>
      <c r="EH2678" s="1"/>
      <c r="EI2678" s="1"/>
      <c r="EJ2678" s="1"/>
      <c r="EK2678" s="1"/>
      <c r="EL2678" s="1"/>
      <c r="EM2678" s="1"/>
      <c r="EN2678" s="1"/>
      <c r="EO2678" s="1"/>
      <c r="EP2678" s="1"/>
      <c r="EQ2678" s="1"/>
      <c r="ER2678" s="1"/>
      <c r="ES2678" s="1"/>
      <c r="ET2678" s="1"/>
      <c r="EU2678" s="1"/>
      <c r="EV2678" s="1"/>
      <c r="EW2678" s="1"/>
      <c r="EX2678" s="1"/>
      <c r="EY2678" s="1"/>
      <c r="EZ2678" s="1"/>
      <c r="FA2678" s="1"/>
      <c r="FB2678" s="1"/>
      <c r="FC2678" s="1"/>
      <c r="FD2678" s="1"/>
      <c r="FE2678" s="1"/>
      <c r="FF2678" s="1"/>
      <c r="FG2678" s="1"/>
      <c r="FH2678" s="1"/>
      <c r="FI2678" s="1"/>
      <c r="FJ2678" s="1"/>
      <c r="FK2678" s="1"/>
      <c r="FL2678" s="1"/>
      <c r="FM2678" s="1"/>
      <c r="FN2678" s="1"/>
      <c r="FO2678" s="1"/>
      <c r="FP2678" s="1"/>
      <c r="FQ2678" s="1"/>
      <c r="FR2678" s="1"/>
      <c r="FS2678" s="1"/>
      <c r="FT2678" s="1"/>
      <c r="FU2678" s="1"/>
      <c r="FV2678" s="1"/>
      <c r="FW2678" s="1"/>
      <c r="FX2678" s="1"/>
      <c r="FY2678" s="1"/>
      <c r="FZ2678" s="1"/>
      <c r="GA2678" s="1"/>
      <c r="GB2678" s="1"/>
      <c r="GC2678" s="1"/>
      <c r="GD2678" s="1"/>
      <c r="GE2678" s="1"/>
      <c r="GF2678" s="1"/>
      <c r="GG2678" s="1"/>
      <c r="GH2678" s="1"/>
      <c r="GI2678" s="1"/>
      <c r="GJ2678" s="1"/>
      <c r="GK2678" s="1"/>
      <c r="GL2678" s="1"/>
      <c r="GM2678" s="1"/>
      <c r="GN2678" s="1"/>
      <c r="GO2678" s="1"/>
      <c r="GP2678" s="1"/>
      <c r="GQ2678" s="1"/>
      <c r="GR2678" s="1"/>
      <c r="GS2678" s="1"/>
      <c r="GT2678" s="1"/>
      <c r="GU2678" s="1"/>
      <c r="GV2678" s="1"/>
      <c r="GW2678" s="1"/>
      <c r="GX2678" s="1"/>
      <c r="GY2678" s="1"/>
      <c r="GZ2678" s="1"/>
      <c r="HA2678" s="1"/>
      <c r="HB2678" s="1"/>
      <c r="HC2678" s="1"/>
      <c r="HD2678" s="1"/>
      <c r="HE2678" s="1"/>
      <c r="HF2678" s="1"/>
      <c r="HG2678" s="1"/>
      <c r="HH2678" s="1"/>
      <c r="HI2678" s="1"/>
      <c r="HJ2678" s="1"/>
      <c r="HK2678" s="1"/>
      <c r="HL2678" s="1"/>
    </row>
    <row r="2679" spans="1:220" x14ac:dyDescent="0.2">
      <c r="A2679" s="63">
        <f t="shared" si="687"/>
        <v>44654</v>
      </c>
      <c r="B2679" s="12">
        <f t="shared" ca="1" si="689"/>
        <v>121929856.29614091</v>
      </c>
      <c r="C2679" s="71">
        <f t="shared" si="690"/>
        <v>80818569.689999998</v>
      </c>
      <c r="D2679" s="65">
        <f ca="1">IF(A2679&lt;$B$1,VLOOKUP(A2679,[1]DI!$A$4:$B$15000,2,FALSE),0)</f>
        <v>0</v>
      </c>
      <c r="E2679" s="11">
        <f t="shared" ca="1" si="691"/>
        <v>1</v>
      </c>
      <c r="F2679" s="64">
        <f ca="1">(TRUNC(PRODUCT($E$16:$E2678),16))</f>
        <v>1.76649527740914</v>
      </c>
      <c r="G2679" s="64">
        <f t="shared" ca="1" si="692"/>
        <v>1.6004484080525101</v>
      </c>
      <c r="H2679" s="64">
        <f t="shared" ca="1" si="693"/>
        <v>1.10375022</v>
      </c>
      <c r="I2679" s="65">
        <f t="shared" si="688"/>
        <v>3.7499999999999999E-2</v>
      </c>
      <c r="J2679" s="66">
        <f t="shared" si="694"/>
        <v>43801</v>
      </c>
      <c r="K2679" s="13">
        <f t="shared" si="686"/>
        <v>853</v>
      </c>
      <c r="L2679" s="9">
        <f t="shared" si="695"/>
        <v>1.0911461570000001</v>
      </c>
      <c r="M2679" s="69">
        <f t="shared" ca="1" si="696"/>
        <v>1.2043528109999999</v>
      </c>
      <c r="N2679" s="68">
        <f t="shared" si="697"/>
        <v>0</v>
      </c>
      <c r="O2679" s="64">
        <f t="shared" ca="1" si="698"/>
        <v>16515501.8971509</v>
      </c>
      <c r="P2679" s="70">
        <f t="shared" si="699"/>
        <v>0</v>
      </c>
      <c r="Q2679" s="71">
        <f t="shared" si="700"/>
        <v>1616371.3938</v>
      </c>
      <c r="R2679" s="71">
        <f t="shared" si="701"/>
        <v>22979413.315189999</v>
      </c>
      <c r="S2679" s="66"/>
      <c r="T2679" s="66"/>
      <c r="U2679" s="66"/>
      <c r="V2679" s="6"/>
      <c r="W2679" s="6"/>
      <c r="X2679" s="6"/>
      <c r="Y2679" s="7"/>
      <c r="Z2679" s="1"/>
      <c r="AA2679" s="6"/>
      <c r="AB2679" s="7"/>
      <c r="AC2679" s="7"/>
      <c r="AD2679" s="7"/>
      <c r="AE2679" s="6"/>
      <c r="AF2679" s="8"/>
      <c r="AG2679" s="6"/>
      <c r="AH2679" s="1"/>
      <c r="AI2679" s="3"/>
      <c r="AJ2679" s="3"/>
      <c r="AK2679" s="1"/>
      <c r="AL2679" s="1"/>
      <c r="AM2679" s="1"/>
      <c r="AN2679" s="1"/>
      <c r="AO2679" s="1"/>
      <c r="AP2679" s="1"/>
      <c r="AQ2679" s="1"/>
      <c r="AR2679" s="1"/>
      <c r="AS2679" s="1"/>
      <c r="AT2679" s="1"/>
      <c r="AU2679" s="1"/>
      <c r="AV2679" s="1"/>
      <c r="AW2679" s="1"/>
      <c r="AX2679" s="1"/>
      <c r="AY2679" s="1"/>
      <c r="AZ2679" s="1"/>
      <c r="BA2679" s="1"/>
      <c r="BB2679" s="1"/>
      <c r="BC2679" s="1"/>
      <c r="BD2679" s="1"/>
      <c r="BE2679" s="1"/>
      <c r="BF2679" s="1"/>
      <c r="BG2679" s="1"/>
      <c r="BH2679" s="1"/>
      <c r="BI2679" s="1"/>
      <c r="BJ2679" s="1"/>
      <c r="BK2679" s="1"/>
      <c r="BL2679" s="1"/>
      <c r="BM2679" s="1"/>
      <c r="BN2679" s="1"/>
      <c r="BO2679" s="1"/>
      <c r="BP2679" s="1"/>
      <c r="BQ2679" s="1"/>
      <c r="BR2679" s="1"/>
      <c r="BS2679" s="1"/>
      <c r="BT2679" s="1"/>
      <c r="BU2679" s="1"/>
      <c r="BV2679" s="1"/>
      <c r="BW2679" s="1"/>
      <c r="BX2679" s="1"/>
      <c r="BY2679" s="1"/>
      <c r="BZ2679" s="1"/>
      <c r="CA2679" s="1"/>
      <c r="CB2679" s="1"/>
      <c r="CC2679" s="1"/>
      <c r="CD2679" s="1"/>
      <c r="CE2679" s="1"/>
      <c r="CF2679" s="1"/>
      <c r="CG2679" s="1"/>
      <c r="CH2679" s="1"/>
      <c r="CI2679" s="1"/>
      <c r="CJ2679" s="1"/>
      <c r="CK2679" s="1"/>
      <c r="CL2679" s="1"/>
      <c r="CM2679" s="1"/>
      <c r="CN2679" s="1"/>
      <c r="CO2679" s="1"/>
      <c r="CP2679" s="1"/>
      <c r="CQ2679" s="1"/>
      <c r="CR2679" s="1"/>
      <c r="CS2679" s="1"/>
      <c r="CT2679" s="1"/>
      <c r="CU2679" s="1"/>
      <c r="CV2679" s="1"/>
      <c r="CW2679" s="1"/>
      <c r="CX2679" s="1"/>
      <c r="CY2679" s="1"/>
      <c r="CZ2679" s="1"/>
      <c r="DA2679" s="1"/>
      <c r="DB2679" s="1"/>
      <c r="DC2679" s="1"/>
      <c r="DD2679" s="1"/>
      <c r="DE2679" s="1"/>
      <c r="DF2679" s="1"/>
      <c r="DG2679" s="1"/>
      <c r="DH2679" s="1"/>
      <c r="DI2679" s="1"/>
      <c r="DJ2679" s="1"/>
      <c r="DK2679" s="1"/>
      <c r="DL2679" s="1"/>
      <c r="DM2679" s="1"/>
      <c r="DN2679" s="1"/>
      <c r="DO2679" s="1"/>
      <c r="DP2679" s="1"/>
      <c r="DQ2679" s="1"/>
      <c r="DR2679" s="1"/>
      <c r="DS2679" s="1"/>
      <c r="DT2679" s="1"/>
      <c r="DU2679" s="1"/>
      <c r="DV2679" s="1"/>
      <c r="DW2679" s="1"/>
      <c r="DX2679" s="1"/>
      <c r="DY2679" s="1"/>
      <c r="DZ2679" s="1"/>
      <c r="EA2679" s="1"/>
      <c r="EB2679" s="1"/>
      <c r="EC2679" s="1"/>
      <c r="ED2679" s="1"/>
      <c r="EE2679" s="1"/>
      <c r="EF2679" s="1"/>
      <c r="EG2679" s="1"/>
      <c r="EH2679" s="1"/>
      <c r="EI2679" s="1"/>
      <c r="EJ2679" s="1"/>
      <c r="EK2679" s="1"/>
      <c r="EL2679" s="1"/>
      <c r="EM2679" s="1"/>
      <c r="EN2679" s="1"/>
      <c r="EO2679" s="1"/>
      <c r="EP2679" s="1"/>
      <c r="EQ2679" s="1"/>
      <c r="ER2679" s="1"/>
      <c r="ES2679" s="1"/>
      <c r="ET2679" s="1"/>
      <c r="EU2679" s="1"/>
      <c r="EV2679" s="1"/>
      <c r="EW2679" s="1"/>
      <c r="EX2679" s="1"/>
      <c r="EY2679" s="1"/>
      <c r="EZ2679" s="1"/>
      <c r="FA2679" s="1"/>
      <c r="FB2679" s="1"/>
      <c r="FC2679" s="1"/>
      <c r="FD2679" s="1"/>
      <c r="FE2679" s="1"/>
      <c r="FF2679" s="1"/>
      <c r="FG2679" s="1"/>
      <c r="FH2679" s="1"/>
      <c r="FI2679" s="1"/>
      <c r="FJ2679" s="1"/>
      <c r="FK2679" s="1"/>
      <c r="FL2679" s="1"/>
      <c r="FM2679" s="1"/>
      <c r="FN2679" s="1"/>
      <c r="FO2679" s="1"/>
      <c r="FP2679" s="1"/>
      <c r="FQ2679" s="1"/>
      <c r="FR2679" s="1"/>
      <c r="FS2679" s="1"/>
      <c r="FT2679" s="1"/>
      <c r="FU2679" s="1"/>
      <c r="FV2679" s="1"/>
      <c r="FW2679" s="1"/>
      <c r="FX2679" s="1"/>
      <c r="FY2679" s="1"/>
      <c r="FZ2679" s="1"/>
      <c r="GA2679" s="1"/>
      <c r="GB2679" s="1"/>
      <c r="GC2679" s="1"/>
      <c r="GD2679" s="1"/>
      <c r="GE2679" s="1"/>
      <c r="GF2679" s="1"/>
      <c r="GG2679" s="1"/>
      <c r="GH2679" s="1"/>
      <c r="GI2679" s="1"/>
      <c r="GJ2679" s="1"/>
      <c r="GK2679" s="1"/>
      <c r="GL2679" s="1"/>
      <c r="GM2679" s="1"/>
      <c r="GN2679" s="1"/>
      <c r="GO2679" s="1"/>
      <c r="GP2679" s="1"/>
      <c r="GQ2679" s="1"/>
      <c r="GR2679" s="1"/>
      <c r="GS2679" s="1"/>
      <c r="GT2679" s="1"/>
      <c r="GU2679" s="1"/>
      <c r="GV2679" s="1"/>
      <c r="GW2679" s="1"/>
      <c r="GX2679" s="1"/>
      <c r="GY2679" s="1"/>
      <c r="GZ2679" s="1"/>
      <c r="HA2679" s="1"/>
      <c r="HB2679" s="1"/>
      <c r="HC2679" s="1"/>
      <c r="HD2679" s="1"/>
      <c r="HE2679" s="1"/>
      <c r="HF2679" s="1"/>
      <c r="HG2679" s="1"/>
      <c r="HH2679" s="1"/>
      <c r="HI2679" s="1"/>
      <c r="HJ2679" s="1"/>
      <c r="HK2679" s="1"/>
      <c r="HL2679" s="1"/>
    </row>
    <row r="2680" spans="1:220" x14ac:dyDescent="0.2">
      <c r="A2680" s="63">
        <f t="shared" si="687"/>
        <v>44655</v>
      </c>
      <c r="B2680" s="12">
        <f t="shared" ca="1" si="689"/>
        <v>121966749.8385068</v>
      </c>
      <c r="C2680" s="71">
        <f t="shared" si="690"/>
        <v>80818569.689999998</v>
      </c>
      <c r="D2680" s="65">
        <f ca="1">IF(A2680&lt;$B$1,VLOOKUP(A2680,[1]DI!$A$4:$B$15000,2,FALSE),0)</f>
        <v>0.11649999999999999</v>
      </c>
      <c r="E2680" s="11">
        <f t="shared" ca="1" si="691"/>
        <v>1.0004373900000001</v>
      </c>
      <c r="F2680" s="64">
        <f ca="1">(TRUNC(PRODUCT($E$16:$E2679),16))</f>
        <v>1.76649527740914</v>
      </c>
      <c r="G2680" s="64">
        <f t="shared" ca="1" si="692"/>
        <v>1.6004484080525101</v>
      </c>
      <c r="H2680" s="64">
        <f t="shared" ca="1" si="693"/>
        <v>1.10375022</v>
      </c>
      <c r="I2680" s="65">
        <f t="shared" si="688"/>
        <v>3.7499999999999999E-2</v>
      </c>
      <c r="J2680" s="66">
        <f t="shared" si="694"/>
        <v>43801</v>
      </c>
      <c r="K2680" s="13">
        <f t="shared" si="686"/>
        <v>854</v>
      </c>
      <c r="L2680" s="9">
        <f t="shared" si="695"/>
        <v>1.0912577450000001</v>
      </c>
      <c r="M2680" s="69">
        <f t="shared" ca="1" si="696"/>
        <v>1.2044759759999999</v>
      </c>
      <c r="N2680" s="68">
        <f t="shared" si="697"/>
        <v>0</v>
      </c>
      <c r="O2680" s="64">
        <f t="shared" ca="1" si="698"/>
        <v>16525455.9162868</v>
      </c>
      <c r="P2680" s="70">
        <f t="shared" si="699"/>
        <v>0</v>
      </c>
      <c r="Q2680" s="71">
        <f t="shared" si="700"/>
        <v>1616371.3938</v>
      </c>
      <c r="R2680" s="71">
        <f t="shared" si="701"/>
        <v>23006352.83842</v>
      </c>
      <c r="S2680" s="66"/>
      <c r="T2680" s="66"/>
      <c r="U2680" s="66"/>
      <c r="V2680" s="6"/>
      <c r="W2680" s="6"/>
      <c r="X2680" s="6"/>
      <c r="Y2680" s="7"/>
      <c r="Z2680" s="1"/>
      <c r="AA2680" s="6"/>
      <c r="AB2680" s="7"/>
      <c r="AC2680" s="7"/>
      <c r="AD2680" s="7"/>
      <c r="AE2680" s="6"/>
      <c r="AF2680" s="8"/>
      <c r="AG2680" s="6"/>
      <c r="AH2680" s="1"/>
      <c r="AI2680" s="3"/>
      <c r="AJ2680" s="3"/>
      <c r="AK2680" s="1"/>
      <c r="AL2680" s="1"/>
      <c r="AM2680" s="1"/>
      <c r="AN2680" s="1"/>
      <c r="AO2680" s="1"/>
      <c r="AP2680" s="1"/>
      <c r="AQ2680" s="1"/>
      <c r="AR2680" s="1"/>
      <c r="AS2680" s="1"/>
      <c r="AT2680" s="1"/>
      <c r="AU2680" s="1"/>
      <c r="AV2680" s="1"/>
      <c r="AW2680" s="1"/>
      <c r="AX2680" s="1"/>
      <c r="AY2680" s="1"/>
      <c r="AZ2680" s="1"/>
      <c r="BA2680" s="1"/>
      <c r="BB2680" s="1"/>
      <c r="BC2680" s="1"/>
      <c r="BD2680" s="1"/>
      <c r="BE2680" s="1"/>
      <c r="BF2680" s="1"/>
      <c r="BG2680" s="1"/>
      <c r="BH2680" s="1"/>
      <c r="BI2680" s="1"/>
      <c r="BJ2680" s="1"/>
      <c r="BK2680" s="1"/>
      <c r="BL2680" s="1"/>
      <c r="BM2680" s="1"/>
      <c r="BN2680" s="1"/>
      <c r="BO2680" s="1"/>
      <c r="BP2680" s="1"/>
      <c r="BQ2680" s="1"/>
      <c r="BR2680" s="1"/>
      <c r="BS2680" s="1"/>
      <c r="BT2680" s="1"/>
      <c r="BU2680" s="1"/>
      <c r="BV2680" s="1"/>
      <c r="BW2680" s="1"/>
      <c r="BX2680" s="1"/>
      <c r="BY2680" s="1"/>
      <c r="BZ2680" s="1"/>
      <c r="CA2680" s="1"/>
      <c r="CB2680" s="1"/>
      <c r="CC2680" s="1"/>
      <c r="CD2680" s="1"/>
      <c r="CE2680" s="1"/>
      <c r="CF2680" s="1"/>
      <c r="CG2680" s="1"/>
      <c r="CH2680" s="1"/>
      <c r="CI2680" s="1"/>
      <c r="CJ2680" s="1"/>
      <c r="CK2680" s="1"/>
      <c r="CL2680" s="1"/>
      <c r="CM2680" s="1"/>
      <c r="CN2680" s="1"/>
      <c r="CO2680" s="1"/>
      <c r="CP2680" s="1"/>
      <c r="CQ2680" s="1"/>
      <c r="CR2680" s="1"/>
      <c r="CS2680" s="1"/>
      <c r="CT2680" s="1"/>
      <c r="CU2680" s="1"/>
      <c r="CV2680" s="1"/>
      <c r="CW2680" s="1"/>
      <c r="CX2680" s="1"/>
      <c r="CY2680" s="1"/>
      <c r="CZ2680" s="1"/>
      <c r="DA2680" s="1"/>
      <c r="DB2680" s="1"/>
      <c r="DC2680" s="1"/>
      <c r="DD2680" s="1"/>
      <c r="DE2680" s="1"/>
      <c r="DF2680" s="1"/>
      <c r="DG2680" s="1"/>
      <c r="DH2680" s="1"/>
      <c r="DI2680" s="1"/>
      <c r="DJ2680" s="1"/>
      <c r="DK2680" s="1"/>
      <c r="DL2680" s="1"/>
      <c r="DM2680" s="1"/>
      <c r="DN2680" s="1"/>
      <c r="DO2680" s="1"/>
      <c r="DP2680" s="1"/>
      <c r="DQ2680" s="1"/>
      <c r="DR2680" s="1"/>
      <c r="DS2680" s="1"/>
      <c r="DT2680" s="1"/>
      <c r="DU2680" s="1"/>
      <c r="DV2680" s="1"/>
      <c r="DW2680" s="1"/>
      <c r="DX2680" s="1"/>
      <c r="DY2680" s="1"/>
      <c r="DZ2680" s="1"/>
      <c r="EA2680" s="1"/>
      <c r="EB2680" s="1"/>
      <c r="EC2680" s="1"/>
      <c r="ED2680" s="1"/>
      <c r="EE2680" s="1"/>
      <c r="EF2680" s="1"/>
      <c r="EG2680" s="1"/>
      <c r="EH2680" s="1"/>
      <c r="EI2680" s="1"/>
      <c r="EJ2680" s="1"/>
      <c r="EK2680" s="1"/>
      <c r="EL2680" s="1"/>
      <c r="EM2680" s="1"/>
      <c r="EN2680" s="1"/>
      <c r="EO2680" s="1"/>
      <c r="EP2680" s="1"/>
      <c r="EQ2680" s="1"/>
      <c r="ER2680" s="1"/>
      <c r="ES2680" s="1"/>
      <c r="ET2680" s="1"/>
      <c r="EU2680" s="1"/>
      <c r="EV2680" s="1"/>
      <c r="EW2680" s="1"/>
      <c r="EX2680" s="1"/>
      <c r="EY2680" s="1"/>
      <c r="EZ2680" s="1"/>
      <c r="FA2680" s="1"/>
      <c r="FB2680" s="1"/>
      <c r="FC2680" s="1"/>
      <c r="FD2680" s="1"/>
      <c r="FE2680" s="1"/>
      <c r="FF2680" s="1"/>
      <c r="FG2680" s="1"/>
      <c r="FH2680" s="1"/>
      <c r="FI2680" s="1"/>
      <c r="FJ2680" s="1"/>
      <c r="FK2680" s="1"/>
      <c r="FL2680" s="1"/>
      <c r="FM2680" s="1"/>
      <c r="FN2680" s="1"/>
      <c r="FO2680" s="1"/>
      <c r="FP2680" s="1"/>
      <c r="FQ2680" s="1"/>
      <c r="FR2680" s="1"/>
      <c r="FS2680" s="1"/>
      <c r="FT2680" s="1"/>
      <c r="FU2680" s="1"/>
      <c r="FV2680" s="1"/>
      <c r="FW2680" s="1"/>
      <c r="FX2680" s="1"/>
      <c r="FY2680" s="1"/>
      <c r="FZ2680" s="1"/>
      <c r="GA2680" s="1"/>
      <c r="GB2680" s="1"/>
      <c r="GC2680" s="1"/>
      <c r="GD2680" s="1"/>
      <c r="GE2680" s="1"/>
      <c r="GF2680" s="1"/>
      <c r="GG2680" s="1"/>
      <c r="GH2680" s="1"/>
      <c r="GI2680" s="1"/>
      <c r="GJ2680" s="1"/>
      <c r="GK2680" s="1"/>
      <c r="GL2680" s="1"/>
      <c r="GM2680" s="1"/>
      <c r="GN2680" s="1"/>
      <c r="GO2680" s="1"/>
      <c r="GP2680" s="1"/>
      <c r="GQ2680" s="1"/>
      <c r="GR2680" s="1"/>
      <c r="GS2680" s="1"/>
      <c r="GT2680" s="1"/>
      <c r="GU2680" s="1"/>
      <c r="GV2680" s="1"/>
      <c r="GW2680" s="1"/>
      <c r="GX2680" s="1"/>
      <c r="GY2680" s="1"/>
      <c r="GZ2680" s="1"/>
      <c r="HA2680" s="1"/>
      <c r="HB2680" s="1"/>
      <c r="HC2680" s="1"/>
      <c r="HD2680" s="1"/>
      <c r="HE2680" s="1"/>
      <c r="HF2680" s="1"/>
      <c r="HG2680" s="1"/>
      <c r="HH2680" s="1"/>
      <c r="HI2680" s="1"/>
      <c r="HJ2680" s="1"/>
      <c r="HK2680" s="1"/>
      <c r="HL2680" s="1"/>
    </row>
    <row r="2681" spans="1:220" x14ac:dyDescent="0.2">
      <c r="A2681" s="63">
        <f t="shared" si="687"/>
        <v>44656</v>
      </c>
      <c r="B2681" s="12">
        <f t="shared" ca="1" si="689"/>
        <v>122046226.03869371</v>
      </c>
      <c r="C2681" s="71">
        <f t="shared" si="690"/>
        <v>80818569.689999998</v>
      </c>
      <c r="D2681" s="65">
        <f ca="1">IF(A2681&lt;$B$1,VLOOKUP(A2681,[1]DI!$A$4:$B$15000,2,FALSE),0)</f>
        <v>0.11649999999999999</v>
      </c>
      <c r="E2681" s="11">
        <f t="shared" ca="1" si="691"/>
        <v>1.0004373900000001</v>
      </c>
      <c r="F2681" s="64">
        <f ca="1">(TRUNC(PRODUCT($E$16:$E2680),16))</f>
        <v>1.7672679247785299</v>
      </c>
      <c r="G2681" s="64">
        <f t="shared" ca="1" si="692"/>
        <v>1.6004484080525101</v>
      </c>
      <c r="H2681" s="64">
        <f t="shared" ca="1" si="693"/>
        <v>1.1042329900000001</v>
      </c>
      <c r="I2681" s="65">
        <f t="shared" si="688"/>
        <v>3.7499999999999999E-2</v>
      </c>
      <c r="J2681" s="66">
        <f t="shared" si="694"/>
        <v>43801</v>
      </c>
      <c r="K2681" s="13">
        <f t="shared" si="686"/>
        <v>855</v>
      </c>
      <c r="L2681" s="9">
        <f t="shared" si="695"/>
        <v>1.091369343</v>
      </c>
      <c r="M2681" s="69">
        <f t="shared" ca="1" si="696"/>
        <v>1.205126033</v>
      </c>
      <c r="N2681" s="68">
        <f t="shared" si="697"/>
        <v>0</v>
      </c>
      <c r="O2681" s="64">
        <f t="shared" ca="1" si="698"/>
        <v>16577992.5932437</v>
      </c>
      <c r="P2681" s="70">
        <f t="shared" si="699"/>
        <v>0</v>
      </c>
      <c r="Q2681" s="71">
        <f t="shared" si="700"/>
        <v>1616371.3938</v>
      </c>
      <c r="R2681" s="71">
        <f t="shared" si="701"/>
        <v>23033292.361650001</v>
      </c>
      <c r="S2681" s="66"/>
      <c r="T2681" s="66"/>
      <c r="U2681" s="66"/>
      <c r="V2681" s="6"/>
      <c r="W2681" s="6"/>
      <c r="X2681" s="6"/>
      <c r="Y2681" s="7"/>
      <c r="Z2681" s="1"/>
      <c r="AA2681" s="6"/>
      <c r="AB2681" s="7"/>
      <c r="AC2681" s="7"/>
      <c r="AD2681" s="7"/>
      <c r="AE2681" s="6"/>
      <c r="AF2681" s="8"/>
      <c r="AG2681" s="6"/>
      <c r="AH2681" s="1"/>
      <c r="AI2681" s="3"/>
      <c r="AJ2681" s="3"/>
      <c r="AK2681" s="1"/>
      <c r="AL2681" s="1"/>
      <c r="AM2681" s="1"/>
      <c r="AN2681" s="1"/>
      <c r="AO2681" s="1"/>
      <c r="AP2681" s="1"/>
      <c r="AQ2681" s="1"/>
      <c r="AR2681" s="1"/>
      <c r="AS2681" s="1"/>
      <c r="AT2681" s="1"/>
      <c r="AU2681" s="1"/>
      <c r="AV2681" s="1"/>
      <c r="AW2681" s="1"/>
      <c r="AX2681" s="1"/>
      <c r="AY2681" s="1"/>
      <c r="AZ2681" s="1"/>
      <c r="BA2681" s="1"/>
      <c r="BB2681" s="1"/>
      <c r="BC2681" s="1"/>
      <c r="BD2681" s="1"/>
      <c r="BE2681" s="1"/>
      <c r="BF2681" s="1"/>
      <c r="BG2681" s="1"/>
      <c r="BH2681" s="1"/>
      <c r="BI2681" s="1"/>
      <c r="BJ2681" s="1"/>
      <c r="BK2681" s="1"/>
      <c r="BL2681" s="1"/>
      <c r="BM2681" s="1"/>
      <c r="BN2681" s="1"/>
      <c r="BO2681" s="1"/>
      <c r="BP2681" s="1"/>
      <c r="BQ2681" s="1"/>
      <c r="BR2681" s="1"/>
      <c r="BS2681" s="1"/>
      <c r="BT2681" s="1"/>
      <c r="BU2681" s="1"/>
      <c r="BV2681" s="1"/>
      <c r="BW2681" s="1"/>
      <c r="BX2681" s="1"/>
      <c r="BY2681" s="1"/>
      <c r="BZ2681" s="1"/>
      <c r="CA2681" s="1"/>
      <c r="CB2681" s="1"/>
      <c r="CC2681" s="1"/>
      <c r="CD2681" s="1"/>
      <c r="CE2681" s="1"/>
      <c r="CF2681" s="1"/>
      <c r="CG2681" s="1"/>
      <c r="CH2681" s="1"/>
      <c r="CI2681" s="1"/>
      <c r="CJ2681" s="1"/>
      <c r="CK2681" s="1"/>
      <c r="CL2681" s="1"/>
      <c r="CM2681" s="1"/>
      <c r="CN2681" s="1"/>
      <c r="CO2681" s="1"/>
      <c r="CP2681" s="1"/>
      <c r="CQ2681" s="1"/>
      <c r="CR2681" s="1"/>
      <c r="CS2681" s="1"/>
      <c r="CT2681" s="1"/>
      <c r="CU2681" s="1"/>
      <c r="CV2681" s="1"/>
      <c r="CW2681" s="1"/>
      <c r="CX2681" s="1"/>
      <c r="CY2681" s="1"/>
      <c r="CZ2681" s="1"/>
      <c r="DA2681" s="1"/>
      <c r="DB2681" s="1"/>
      <c r="DC2681" s="1"/>
      <c r="DD2681" s="1"/>
      <c r="DE2681" s="1"/>
      <c r="DF2681" s="1"/>
      <c r="DG2681" s="1"/>
      <c r="DH2681" s="1"/>
      <c r="DI2681" s="1"/>
      <c r="DJ2681" s="1"/>
      <c r="DK2681" s="1"/>
      <c r="DL2681" s="1"/>
      <c r="DM2681" s="1"/>
      <c r="DN2681" s="1"/>
      <c r="DO2681" s="1"/>
      <c r="DP2681" s="1"/>
      <c r="DQ2681" s="1"/>
      <c r="DR2681" s="1"/>
      <c r="DS2681" s="1"/>
      <c r="DT2681" s="1"/>
      <c r="DU2681" s="1"/>
      <c r="DV2681" s="1"/>
      <c r="DW2681" s="1"/>
      <c r="DX2681" s="1"/>
      <c r="DY2681" s="1"/>
      <c r="DZ2681" s="1"/>
      <c r="EA2681" s="1"/>
      <c r="EB2681" s="1"/>
      <c r="EC2681" s="1"/>
      <c r="ED2681" s="1"/>
      <c r="EE2681" s="1"/>
      <c r="EF2681" s="1"/>
      <c r="EG2681" s="1"/>
      <c r="EH2681" s="1"/>
      <c r="EI2681" s="1"/>
      <c r="EJ2681" s="1"/>
      <c r="EK2681" s="1"/>
      <c r="EL2681" s="1"/>
      <c r="EM2681" s="1"/>
      <c r="EN2681" s="1"/>
      <c r="EO2681" s="1"/>
      <c r="EP2681" s="1"/>
      <c r="EQ2681" s="1"/>
      <c r="ER2681" s="1"/>
      <c r="ES2681" s="1"/>
      <c r="ET2681" s="1"/>
      <c r="EU2681" s="1"/>
      <c r="EV2681" s="1"/>
      <c r="EW2681" s="1"/>
      <c r="EX2681" s="1"/>
      <c r="EY2681" s="1"/>
      <c r="EZ2681" s="1"/>
      <c r="FA2681" s="1"/>
      <c r="FB2681" s="1"/>
      <c r="FC2681" s="1"/>
      <c r="FD2681" s="1"/>
      <c r="FE2681" s="1"/>
      <c r="FF2681" s="1"/>
      <c r="FG2681" s="1"/>
      <c r="FH2681" s="1"/>
      <c r="FI2681" s="1"/>
      <c r="FJ2681" s="1"/>
      <c r="FK2681" s="1"/>
      <c r="FL2681" s="1"/>
      <c r="FM2681" s="1"/>
      <c r="FN2681" s="1"/>
      <c r="FO2681" s="1"/>
      <c r="FP2681" s="1"/>
      <c r="FQ2681" s="1"/>
      <c r="FR2681" s="1"/>
      <c r="FS2681" s="1"/>
      <c r="FT2681" s="1"/>
      <c r="FU2681" s="1"/>
      <c r="FV2681" s="1"/>
      <c r="FW2681" s="1"/>
      <c r="FX2681" s="1"/>
      <c r="FY2681" s="1"/>
      <c r="FZ2681" s="1"/>
      <c r="GA2681" s="1"/>
      <c r="GB2681" s="1"/>
      <c r="GC2681" s="1"/>
      <c r="GD2681" s="1"/>
      <c r="GE2681" s="1"/>
      <c r="GF2681" s="1"/>
      <c r="GG2681" s="1"/>
      <c r="GH2681" s="1"/>
      <c r="GI2681" s="1"/>
      <c r="GJ2681" s="1"/>
      <c r="GK2681" s="1"/>
      <c r="GL2681" s="1"/>
      <c r="GM2681" s="1"/>
      <c r="GN2681" s="1"/>
      <c r="GO2681" s="1"/>
      <c r="GP2681" s="1"/>
      <c r="GQ2681" s="1"/>
      <c r="GR2681" s="1"/>
      <c r="GS2681" s="1"/>
      <c r="GT2681" s="1"/>
      <c r="GU2681" s="1"/>
      <c r="GV2681" s="1"/>
      <c r="GW2681" s="1"/>
      <c r="GX2681" s="1"/>
      <c r="GY2681" s="1"/>
      <c r="GZ2681" s="1"/>
      <c r="HA2681" s="1"/>
      <c r="HB2681" s="1"/>
      <c r="HC2681" s="1"/>
      <c r="HD2681" s="1"/>
      <c r="HE2681" s="1"/>
      <c r="HF2681" s="1"/>
      <c r="HG2681" s="1"/>
      <c r="HH2681" s="1"/>
      <c r="HI2681" s="1"/>
      <c r="HJ2681" s="1"/>
      <c r="HK2681" s="1"/>
      <c r="HL2681" s="1"/>
    </row>
    <row r="2682" spans="1:220" x14ac:dyDescent="0.2">
      <c r="A2682" s="63">
        <f t="shared" si="687"/>
        <v>44657</v>
      </c>
      <c r="B2682" s="12">
        <f t="shared" ca="1" si="689"/>
        <v>122125730.60619871</v>
      </c>
      <c r="C2682" s="71">
        <f t="shared" si="690"/>
        <v>80818569.689999998</v>
      </c>
      <c r="D2682" s="65">
        <f ca="1">IF(A2682&lt;$B$1,VLOOKUP(A2682,[1]DI!$A$4:$B$15000,2,FALSE),0)</f>
        <v>0.11649999999999999</v>
      </c>
      <c r="E2682" s="11">
        <f t="shared" ca="1" si="691"/>
        <v>1.0004373900000001</v>
      </c>
      <c r="F2682" s="64">
        <f ca="1">(TRUNC(PRODUCT($E$16:$E2681),16))</f>
        <v>1.7680409100961501</v>
      </c>
      <c r="G2682" s="64">
        <f t="shared" ca="1" si="692"/>
        <v>1.6004484080525101</v>
      </c>
      <c r="H2682" s="64">
        <f t="shared" ca="1" si="693"/>
        <v>1.10471597</v>
      </c>
      <c r="I2682" s="65">
        <f t="shared" si="688"/>
        <v>3.7499999999999999E-2</v>
      </c>
      <c r="J2682" s="66">
        <f t="shared" si="694"/>
        <v>43801</v>
      </c>
      <c r="K2682" s="13">
        <f t="shared" si="686"/>
        <v>856</v>
      </c>
      <c r="L2682" s="9">
        <f t="shared" si="695"/>
        <v>1.0914809539999999</v>
      </c>
      <c r="M2682" s="69">
        <f t="shared" ca="1" si="696"/>
        <v>1.205776441</v>
      </c>
      <c r="N2682" s="68">
        <f t="shared" si="697"/>
        <v>0</v>
      </c>
      <c r="O2682" s="64">
        <f t="shared" ca="1" si="698"/>
        <v>16630557.6375187</v>
      </c>
      <c r="P2682" s="70">
        <f t="shared" si="699"/>
        <v>0</v>
      </c>
      <c r="Q2682" s="71">
        <f t="shared" si="700"/>
        <v>1616371.3938</v>
      </c>
      <c r="R2682" s="71">
        <f t="shared" si="701"/>
        <v>23060231.884880003</v>
      </c>
      <c r="S2682" s="66"/>
      <c r="T2682" s="66"/>
      <c r="U2682" s="66"/>
      <c r="V2682" s="6"/>
      <c r="W2682" s="6"/>
      <c r="X2682" s="6"/>
      <c r="Y2682" s="7"/>
      <c r="Z2682" s="1"/>
      <c r="AA2682" s="6"/>
      <c r="AB2682" s="7"/>
      <c r="AC2682" s="7"/>
      <c r="AD2682" s="7"/>
      <c r="AE2682" s="6"/>
      <c r="AF2682" s="8"/>
      <c r="AG2682" s="6"/>
      <c r="AH2682" s="1"/>
      <c r="AI2682" s="3"/>
      <c r="AJ2682" s="3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  <c r="AV2682" s="1"/>
      <c r="AW2682" s="1"/>
      <c r="AX2682" s="1"/>
      <c r="AY2682" s="1"/>
      <c r="AZ2682" s="1"/>
      <c r="BA2682" s="1"/>
      <c r="BB2682" s="1"/>
      <c r="BC2682" s="1"/>
      <c r="BD2682" s="1"/>
      <c r="BE2682" s="1"/>
      <c r="BF2682" s="1"/>
      <c r="BG2682" s="1"/>
      <c r="BH2682" s="1"/>
      <c r="BI2682" s="1"/>
      <c r="BJ2682" s="1"/>
      <c r="BK2682" s="1"/>
      <c r="BL2682" s="1"/>
      <c r="BM2682" s="1"/>
      <c r="BN2682" s="1"/>
      <c r="BO2682" s="1"/>
      <c r="BP2682" s="1"/>
      <c r="BQ2682" s="1"/>
      <c r="BR2682" s="1"/>
      <c r="BS2682" s="1"/>
      <c r="BT2682" s="1"/>
      <c r="BU2682" s="1"/>
      <c r="BV2682" s="1"/>
      <c r="BW2682" s="1"/>
      <c r="BX2682" s="1"/>
      <c r="BY2682" s="1"/>
      <c r="BZ2682" s="1"/>
      <c r="CA2682" s="1"/>
      <c r="CB2682" s="1"/>
      <c r="CC2682" s="1"/>
      <c r="CD2682" s="1"/>
      <c r="CE2682" s="1"/>
      <c r="CF2682" s="1"/>
      <c r="CG2682" s="1"/>
      <c r="CH2682" s="1"/>
      <c r="CI2682" s="1"/>
      <c r="CJ2682" s="1"/>
      <c r="CK2682" s="1"/>
      <c r="CL2682" s="1"/>
      <c r="CM2682" s="1"/>
      <c r="CN2682" s="1"/>
      <c r="CO2682" s="1"/>
      <c r="CP2682" s="1"/>
      <c r="CQ2682" s="1"/>
      <c r="CR2682" s="1"/>
      <c r="CS2682" s="1"/>
      <c r="CT2682" s="1"/>
      <c r="CU2682" s="1"/>
      <c r="CV2682" s="1"/>
      <c r="CW2682" s="1"/>
      <c r="CX2682" s="1"/>
      <c r="CY2682" s="1"/>
      <c r="CZ2682" s="1"/>
      <c r="DA2682" s="1"/>
      <c r="DB2682" s="1"/>
      <c r="DC2682" s="1"/>
      <c r="DD2682" s="1"/>
      <c r="DE2682" s="1"/>
      <c r="DF2682" s="1"/>
      <c r="DG2682" s="1"/>
      <c r="DH2682" s="1"/>
      <c r="DI2682" s="1"/>
      <c r="DJ2682" s="1"/>
      <c r="DK2682" s="1"/>
      <c r="DL2682" s="1"/>
      <c r="DM2682" s="1"/>
      <c r="DN2682" s="1"/>
      <c r="DO2682" s="1"/>
      <c r="DP2682" s="1"/>
      <c r="DQ2682" s="1"/>
      <c r="DR2682" s="1"/>
      <c r="DS2682" s="1"/>
      <c r="DT2682" s="1"/>
      <c r="DU2682" s="1"/>
      <c r="DV2682" s="1"/>
      <c r="DW2682" s="1"/>
      <c r="DX2682" s="1"/>
      <c r="DY2682" s="1"/>
      <c r="DZ2682" s="1"/>
      <c r="EA2682" s="1"/>
      <c r="EB2682" s="1"/>
      <c r="EC2682" s="1"/>
      <c r="ED2682" s="1"/>
      <c r="EE2682" s="1"/>
      <c r="EF2682" s="1"/>
      <c r="EG2682" s="1"/>
      <c r="EH2682" s="1"/>
      <c r="EI2682" s="1"/>
      <c r="EJ2682" s="1"/>
      <c r="EK2682" s="1"/>
      <c r="EL2682" s="1"/>
      <c r="EM2682" s="1"/>
      <c r="EN2682" s="1"/>
      <c r="EO2682" s="1"/>
      <c r="EP2682" s="1"/>
      <c r="EQ2682" s="1"/>
      <c r="ER2682" s="1"/>
      <c r="ES2682" s="1"/>
      <c r="ET2682" s="1"/>
      <c r="EU2682" s="1"/>
      <c r="EV2682" s="1"/>
      <c r="EW2682" s="1"/>
      <c r="EX2682" s="1"/>
      <c r="EY2682" s="1"/>
      <c r="EZ2682" s="1"/>
      <c r="FA2682" s="1"/>
      <c r="FB2682" s="1"/>
      <c r="FC2682" s="1"/>
      <c r="FD2682" s="1"/>
      <c r="FE2682" s="1"/>
      <c r="FF2682" s="1"/>
      <c r="FG2682" s="1"/>
      <c r="FH2682" s="1"/>
      <c r="FI2682" s="1"/>
      <c r="FJ2682" s="1"/>
      <c r="FK2682" s="1"/>
      <c r="FL2682" s="1"/>
      <c r="FM2682" s="1"/>
      <c r="FN2682" s="1"/>
      <c r="FO2682" s="1"/>
      <c r="FP2682" s="1"/>
      <c r="FQ2682" s="1"/>
      <c r="FR2682" s="1"/>
      <c r="FS2682" s="1"/>
      <c r="FT2682" s="1"/>
      <c r="FU2682" s="1"/>
      <c r="FV2682" s="1"/>
      <c r="FW2682" s="1"/>
      <c r="FX2682" s="1"/>
      <c r="FY2682" s="1"/>
      <c r="FZ2682" s="1"/>
      <c r="GA2682" s="1"/>
      <c r="GB2682" s="1"/>
      <c r="GC2682" s="1"/>
      <c r="GD2682" s="1"/>
      <c r="GE2682" s="1"/>
      <c r="GF2682" s="1"/>
      <c r="GG2682" s="1"/>
      <c r="GH2682" s="1"/>
      <c r="GI2682" s="1"/>
      <c r="GJ2682" s="1"/>
      <c r="GK2682" s="1"/>
      <c r="GL2682" s="1"/>
      <c r="GM2682" s="1"/>
      <c r="GN2682" s="1"/>
      <c r="GO2682" s="1"/>
      <c r="GP2682" s="1"/>
      <c r="GQ2682" s="1"/>
      <c r="GR2682" s="1"/>
      <c r="GS2682" s="1"/>
      <c r="GT2682" s="1"/>
      <c r="GU2682" s="1"/>
      <c r="GV2682" s="1"/>
      <c r="GW2682" s="1"/>
      <c r="GX2682" s="1"/>
      <c r="GY2682" s="1"/>
      <c r="GZ2682" s="1"/>
      <c r="HA2682" s="1"/>
      <c r="HB2682" s="1"/>
      <c r="HC2682" s="1"/>
      <c r="HD2682" s="1"/>
      <c r="HE2682" s="1"/>
      <c r="HF2682" s="1"/>
      <c r="HG2682" s="1"/>
      <c r="HH2682" s="1"/>
      <c r="HI2682" s="1"/>
      <c r="HJ2682" s="1"/>
      <c r="HK2682" s="1"/>
      <c r="HL2682" s="1"/>
    </row>
    <row r="2683" spans="1:220" x14ac:dyDescent="0.2">
      <c r="A2683" s="63">
        <f t="shared" si="687"/>
        <v>44658</v>
      </c>
      <c r="B2683" s="12">
        <f t="shared" ca="1" si="689"/>
        <v>122205263.29856589</v>
      </c>
      <c r="C2683" s="71">
        <f t="shared" si="690"/>
        <v>80818569.689999998</v>
      </c>
      <c r="D2683" s="65">
        <f ca="1">IF(A2683&lt;$B$1,VLOOKUP(A2683,[1]DI!$A$4:$B$15000,2,FALSE),0)</f>
        <v>0.11649999999999999</v>
      </c>
      <c r="E2683" s="11">
        <f t="shared" ca="1" si="691"/>
        <v>1.0004373900000001</v>
      </c>
      <c r="F2683" s="64">
        <f ca="1">(TRUNC(PRODUCT($E$16:$E2682),16))</f>
        <v>1.76881423350981</v>
      </c>
      <c r="G2683" s="64">
        <f t="shared" ca="1" si="692"/>
        <v>1.6004484080525101</v>
      </c>
      <c r="H2683" s="64">
        <f t="shared" ca="1" si="693"/>
        <v>1.10519916</v>
      </c>
      <c r="I2683" s="65">
        <f t="shared" si="688"/>
        <v>3.7499999999999999E-2</v>
      </c>
      <c r="J2683" s="66">
        <f t="shared" si="694"/>
        <v>43801</v>
      </c>
      <c r="K2683" s="13">
        <f t="shared" si="686"/>
        <v>857</v>
      </c>
      <c r="L2683" s="9">
        <f t="shared" si="695"/>
        <v>1.091592575</v>
      </c>
      <c r="M2683" s="69">
        <f t="shared" ca="1" si="696"/>
        <v>1.206427197</v>
      </c>
      <c r="N2683" s="68">
        <f t="shared" si="697"/>
        <v>0</v>
      </c>
      <c r="O2683" s="64">
        <f t="shared" ca="1" si="698"/>
        <v>16683150.806655901</v>
      </c>
      <c r="P2683" s="70">
        <f t="shared" si="699"/>
        <v>0</v>
      </c>
      <c r="Q2683" s="71">
        <f t="shared" si="700"/>
        <v>1616371.3938</v>
      </c>
      <c r="R2683" s="71">
        <f t="shared" si="701"/>
        <v>23087171.40811</v>
      </c>
      <c r="S2683" s="66"/>
      <c r="T2683" s="66"/>
      <c r="U2683" s="66"/>
    </row>
    <row r="2684" spans="1:220" x14ac:dyDescent="0.2">
      <c r="A2684" s="63">
        <f t="shared" si="687"/>
        <v>44659</v>
      </c>
      <c r="B2684" s="12">
        <f t="shared" ca="1" si="689"/>
        <v>122284824.27743241</v>
      </c>
      <c r="C2684" s="71">
        <f t="shared" si="690"/>
        <v>80818569.689999998</v>
      </c>
      <c r="D2684" s="65">
        <f ca="1">IF(A2684&lt;$B$1,VLOOKUP(A2684,[1]DI!$A$4:$B$15000,2,FALSE),0)</f>
        <v>0.11649999999999999</v>
      </c>
      <c r="E2684" s="11">
        <f t="shared" ca="1" si="691"/>
        <v>1.0004373900000001</v>
      </c>
      <c r="F2684" s="64">
        <f ca="1">(TRUNC(PRODUCT($E$16:$E2683),16))</f>
        <v>1.76958789516741</v>
      </c>
      <c r="G2684" s="64">
        <f t="shared" ca="1" si="692"/>
        <v>1.6004484080525101</v>
      </c>
      <c r="H2684" s="64">
        <f t="shared" ca="1" si="693"/>
        <v>1.10568256</v>
      </c>
      <c r="I2684" s="65">
        <f t="shared" si="688"/>
        <v>3.7499999999999999E-2</v>
      </c>
      <c r="J2684" s="66">
        <f t="shared" si="694"/>
        <v>43801</v>
      </c>
      <c r="K2684" s="13">
        <f t="shared" si="686"/>
        <v>858</v>
      </c>
      <c r="L2684" s="9">
        <f t="shared" si="695"/>
        <v>1.0917042079999999</v>
      </c>
      <c r="M2684" s="69">
        <f t="shared" ca="1" si="696"/>
        <v>1.2070783030000001</v>
      </c>
      <c r="N2684" s="68">
        <f t="shared" si="697"/>
        <v>0</v>
      </c>
      <c r="O2684" s="64">
        <f t="shared" ca="1" si="698"/>
        <v>16735772.2622924</v>
      </c>
      <c r="P2684" s="70">
        <f t="shared" si="699"/>
        <v>0</v>
      </c>
      <c r="Q2684" s="71">
        <f t="shared" si="700"/>
        <v>1616371.3938</v>
      </c>
      <c r="R2684" s="71">
        <f t="shared" si="701"/>
        <v>23114110.931340002</v>
      </c>
      <c r="S2684" s="66"/>
      <c r="T2684" s="66"/>
      <c r="U2684" s="66"/>
    </row>
    <row r="2685" spans="1:220" x14ac:dyDescent="0.2">
      <c r="A2685" s="63">
        <f t="shared" si="687"/>
        <v>44660</v>
      </c>
      <c r="B2685" s="12">
        <f t="shared" ca="1" si="689"/>
        <v>122364414.51262119</v>
      </c>
      <c r="C2685" s="71">
        <f t="shared" si="690"/>
        <v>80818569.689999998</v>
      </c>
      <c r="D2685" s="65">
        <f ca="1">IF(A2685&lt;$B$1,VLOOKUP(A2685,[1]DI!$A$4:$B$15000,2,FALSE),0)</f>
        <v>0</v>
      </c>
      <c r="E2685" s="11">
        <f t="shared" ca="1" si="691"/>
        <v>1</v>
      </c>
      <c r="F2685" s="64">
        <f ca="1">(TRUNC(PRODUCT($E$16:$E2684),16))</f>
        <v>1.77036189521688</v>
      </c>
      <c r="G2685" s="64">
        <f t="shared" ca="1" si="692"/>
        <v>1.6004484080525101</v>
      </c>
      <c r="H2685" s="64">
        <f t="shared" ca="1" si="693"/>
        <v>1.10616618</v>
      </c>
      <c r="I2685" s="65">
        <f t="shared" si="688"/>
        <v>3.7499999999999999E-2</v>
      </c>
      <c r="J2685" s="66">
        <f t="shared" si="694"/>
        <v>43801</v>
      </c>
      <c r="K2685" s="13">
        <f t="shared" si="686"/>
        <v>859</v>
      </c>
      <c r="L2685" s="9">
        <f t="shared" si="695"/>
        <v>1.0918158529999999</v>
      </c>
      <c r="M2685" s="69">
        <f t="shared" ca="1" si="696"/>
        <v>1.2077297709999999</v>
      </c>
      <c r="N2685" s="68">
        <f t="shared" si="697"/>
        <v>0</v>
      </c>
      <c r="O2685" s="64">
        <f t="shared" ca="1" si="698"/>
        <v>16788422.9742512</v>
      </c>
      <c r="P2685" s="70">
        <f t="shared" si="699"/>
        <v>0</v>
      </c>
      <c r="Q2685" s="71">
        <f t="shared" si="700"/>
        <v>1616371.3938</v>
      </c>
      <c r="R2685" s="71">
        <f t="shared" si="701"/>
        <v>23141050.454569999</v>
      </c>
      <c r="S2685" s="66"/>
      <c r="T2685" s="66"/>
      <c r="U2685" s="66"/>
    </row>
    <row r="2686" spans="1:220" x14ac:dyDescent="0.2">
      <c r="A2686" s="63">
        <f t="shared" si="687"/>
        <v>44661</v>
      </c>
      <c r="B2686" s="12">
        <f t="shared" ca="1" si="689"/>
        <v>122401335.9373937</v>
      </c>
      <c r="C2686" s="71">
        <f t="shared" si="690"/>
        <v>80818569.689999998</v>
      </c>
      <c r="D2686" s="65">
        <f ca="1">IF(A2686&lt;$B$1,VLOOKUP(A2686,[1]DI!$A$4:$B$15000,2,FALSE),0)</f>
        <v>0</v>
      </c>
      <c r="E2686" s="11">
        <f t="shared" ca="1" si="691"/>
        <v>1</v>
      </c>
      <c r="F2686" s="64">
        <f ca="1">(TRUNC(PRODUCT($E$16:$E2685),16))</f>
        <v>1.77036189521688</v>
      </c>
      <c r="G2686" s="64">
        <f t="shared" ca="1" si="692"/>
        <v>1.6004484080525101</v>
      </c>
      <c r="H2686" s="64">
        <f t="shared" ca="1" si="693"/>
        <v>1.10616618</v>
      </c>
      <c r="I2686" s="65">
        <f t="shared" si="688"/>
        <v>3.7499999999999999E-2</v>
      </c>
      <c r="J2686" s="66">
        <f t="shared" si="694"/>
        <v>43801</v>
      </c>
      <c r="K2686" s="13">
        <f t="shared" si="686"/>
        <v>860</v>
      </c>
      <c r="L2686" s="9">
        <f t="shared" si="695"/>
        <v>1.091927509</v>
      </c>
      <c r="M2686" s="69">
        <f t="shared" ca="1" si="696"/>
        <v>1.207853281</v>
      </c>
      <c r="N2686" s="68">
        <f t="shared" si="697"/>
        <v>0</v>
      </c>
      <c r="O2686" s="64">
        <f t="shared" ca="1" si="698"/>
        <v>16798404.875793699</v>
      </c>
      <c r="P2686" s="70">
        <f t="shared" si="699"/>
        <v>0</v>
      </c>
      <c r="Q2686" s="71">
        <f t="shared" si="700"/>
        <v>1616371.3938</v>
      </c>
      <c r="R2686" s="71">
        <f t="shared" si="701"/>
        <v>23167989.9778</v>
      </c>
      <c r="S2686" s="66"/>
      <c r="T2686" s="66"/>
      <c r="U2686" s="66"/>
    </row>
    <row r="2687" spans="1:220" x14ac:dyDescent="0.2">
      <c r="A2687" s="63">
        <f t="shared" si="687"/>
        <v>44662</v>
      </c>
      <c r="B2687" s="12">
        <f t="shared" ca="1" si="689"/>
        <v>122438258.41280751</v>
      </c>
      <c r="C2687" s="71">
        <f t="shared" si="690"/>
        <v>80818569.689999998</v>
      </c>
      <c r="D2687" s="65">
        <f ca="1">IF(A2687&lt;$B$1,VLOOKUP(A2687,[1]DI!$A$4:$B$15000,2,FALSE),0)</f>
        <v>0.11649999999999999</v>
      </c>
      <c r="E2687" s="11">
        <f t="shared" ca="1" si="691"/>
        <v>1.0004373900000001</v>
      </c>
      <c r="F2687" s="64">
        <f ca="1">(TRUNC(PRODUCT($E$16:$E2686),16))</f>
        <v>1.77036189521688</v>
      </c>
      <c r="G2687" s="64">
        <f t="shared" ca="1" si="692"/>
        <v>1.6004484080525101</v>
      </c>
      <c r="H2687" s="64">
        <f t="shared" ca="1" si="693"/>
        <v>1.10616618</v>
      </c>
      <c r="I2687" s="65">
        <f t="shared" si="688"/>
        <v>3.7499999999999999E-2</v>
      </c>
      <c r="J2687" s="66">
        <f t="shared" si="694"/>
        <v>43801</v>
      </c>
      <c r="K2687" s="13">
        <f t="shared" si="686"/>
        <v>861</v>
      </c>
      <c r="L2687" s="9">
        <f t="shared" si="695"/>
        <v>1.0920391759999999</v>
      </c>
      <c r="M2687" s="69">
        <f t="shared" ca="1" si="696"/>
        <v>1.2079768040000001</v>
      </c>
      <c r="N2687" s="68">
        <f t="shared" si="697"/>
        <v>0</v>
      </c>
      <c r="O2687" s="64">
        <f t="shared" ca="1" si="698"/>
        <v>16808387.827977501</v>
      </c>
      <c r="P2687" s="70">
        <f t="shared" si="699"/>
        <v>0</v>
      </c>
      <c r="Q2687" s="71">
        <f t="shared" si="700"/>
        <v>1616371.3938</v>
      </c>
      <c r="R2687" s="71">
        <f t="shared" si="701"/>
        <v>23194929.501029998</v>
      </c>
      <c r="S2687" s="66"/>
      <c r="T2687" s="66"/>
      <c r="U2687" s="66"/>
    </row>
    <row r="2688" spans="1:220" x14ac:dyDescent="0.2">
      <c r="A2688" s="63">
        <f t="shared" si="687"/>
        <v>44663</v>
      </c>
      <c r="B2688" s="12">
        <f t="shared" ca="1" si="689"/>
        <v>122517886.7943612</v>
      </c>
      <c r="C2688" s="71">
        <f t="shared" si="690"/>
        <v>80818569.689999998</v>
      </c>
      <c r="D2688" s="65">
        <f ca="1">IF(A2688&lt;$B$1,VLOOKUP(A2688,[1]DI!$A$4:$B$15000,2,FALSE),0)</f>
        <v>0.11649999999999999</v>
      </c>
      <c r="E2688" s="11">
        <f t="shared" ca="1" si="691"/>
        <v>1.0004373900000001</v>
      </c>
      <c r="F2688" s="64">
        <f ca="1">(TRUNC(PRODUCT($E$16:$E2687),16))</f>
        <v>1.77113623380623</v>
      </c>
      <c r="G2688" s="64">
        <f t="shared" ca="1" si="692"/>
        <v>1.6004484080525101</v>
      </c>
      <c r="H2688" s="64">
        <f t="shared" ca="1" si="693"/>
        <v>1.1066499999999999</v>
      </c>
      <c r="I2688" s="65">
        <f t="shared" si="688"/>
        <v>3.7499999999999999E-2</v>
      </c>
      <c r="J2688" s="66">
        <f t="shared" si="694"/>
        <v>43801</v>
      </c>
      <c r="K2688" s="13">
        <f t="shared" si="686"/>
        <v>862</v>
      </c>
      <c r="L2688" s="9">
        <f t="shared" si="695"/>
        <v>1.0921508550000001</v>
      </c>
      <c r="M2688" s="69">
        <f t="shared" ca="1" si="696"/>
        <v>1.2086287440000001</v>
      </c>
      <c r="N2688" s="68">
        <f t="shared" si="697"/>
        <v>0</v>
      </c>
      <c r="O2688" s="64">
        <f t="shared" ca="1" si="698"/>
        <v>16861076.686301202</v>
      </c>
      <c r="P2688" s="70">
        <f t="shared" si="699"/>
        <v>0</v>
      </c>
      <c r="Q2688" s="71">
        <f t="shared" si="700"/>
        <v>1616371.3938</v>
      </c>
      <c r="R2688" s="71">
        <f t="shared" si="701"/>
        <v>23221869.024259999</v>
      </c>
      <c r="S2688" s="66"/>
      <c r="T2688" s="66"/>
      <c r="U2688" s="66"/>
    </row>
    <row r="2689" spans="1:21" x14ac:dyDescent="0.2">
      <c r="A2689" s="63">
        <f t="shared" si="687"/>
        <v>44664</v>
      </c>
      <c r="B2689" s="12">
        <f t="shared" ca="1" si="689"/>
        <v>122597544.27060001</v>
      </c>
      <c r="C2689" s="71">
        <f t="shared" si="690"/>
        <v>80818569.689999998</v>
      </c>
      <c r="D2689" s="65">
        <f ca="1">IF(A2689&lt;$B$1,VLOOKUP(A2689,[1]DI!$A$4:$B$15000,2,FALSE),0)</f>
        <v>0.11649999999999999</v>
      </c>
      <c r="E2689" s="11">
        <f t="shared" ca="1" si="691"/>
        <v>1.0004373900000001</v>
      </c>
      <c r="F2689" s="64">
        <f ca="1">(TRUNC(PRODUCT($E$16:$E2688),16))</f>
        <v>1.77191091108353</v>
      </c>
      <c r="G2689" s="64">
        <f t="shared" ca="1" si="692"/>
        <v>1.6004484080525101</v>
      </c>
      <c r="H2689" s="64">
        <f t="shared" ca="1" si="693"/>
        <v>1.10713404</v>
      </c>
      <c r="I2689" s="65">
        <f t="shared" si="688"/>
        <v>3.7499999999999999E-2</v>
      </c>
      <c r="J2689" s="66">
        <f t="shared" si="694"/>
        <v>43801</v>
      </c>
      <c r="K2689" s="13">
        <f t="shared" si="686"/>
        <v>863</v>
      </c>
      <c r="L2689" s="9">
        <f t="shared" si="695"/>
        <v>1.0922625450000001</v>
      </c>
      <c r="M2689" s="69">
        <f t="shared" ca="1" si="696"/>
        <v>1.2092810439999999</v>
      </c>
      <c r="N2689" s="68">
        <f t="shared" si="697"/>
        <v>0</v>
      </c>
      <c r="O2689" s="64">
        <f t="shared" ca="1" si="698"/>
        <v>16913794.639309999</v>
      </c>
      <c r="P2689" s="70">
        <f t="shared" si="699"/>
        <v>0</v>
      </c>
      <c r="Q2689" s="71">
        <f t="shared" si="700"/>
        <v>1616371.3938</v>
      </c>
      <c r="R2689" s="71">
        <f t="shared" si="701"/>
        <v>23248808.547490001</v>
      </c>
      <c r="S2689" s="66"/>
      <c r="T2689" s="66"/>
      <c r="U2689" s="66"/>
    </row>
    <row r="2690" spans="1:21" x14ac:dyDescent="0.2">
      <c r="A2690" s="63">
        <f t="shared" si="687"/>
        <v>44665</v>
      </c>
      <c r="B2690" s="12">
        <f t="shared" ca="1" si="689"/>
        <v>122677230.1949753</v>
      </c>
      <c r="C2690" s="71">
        <f t="shared" si="690"/>
        <v>80818569.689999998</v>
      </c>
      <c r="D2690" s="65">
        <f ca="1">IF(A2690&lt;$B$1,VLOOKUP(A2690,[1]DI!$A$4:$B$15000,2,FALSE),0)</f>
        <v>0.11649999999999999</v>
      </c>
      <c r="E2690" s="11">
        <f t="shared" ca="1" si="691"/>
        <v>1.0004373900000001</v>
      </c>
      <c r="F2690" s="64">
        <f ca="1">(TRUNC(PRODUCT($E$16:$E2689),16))</f>
        <v>1.77268592719693</v>
      </c>
      <c r="G2690" s="64">
        <f t="shared" ca="1" si="692"/>
        <v>1.6004484080525101</v>
      </c>
      <c r="H2690" s="64">
        <f t="shared" ca="1" si="693"/>
        <v>1.10761829</v>
      </c>
      <c r="I2690" s="65">
        <f t="shared" si="688"/>
        <v>3.7499999999999999E-2</v>
      </c>
      <c r="J2690" s="66">
        <f t="shared" si="694"/>
        <v>43801</v>
      </c>
      <c r="K2690" s="13">
        <f t="shared" si="686"/>
        <v>864</v>
      </c>
      <c r="L2690" s="9">
        <f t="shared" si="695"/>
        <v>1.092374247</v>
      </c>
      <c r="M2690" s="69">
        <f t="shared" ca="1" si="696"/>
        <v>1.209933696</v>
      </c>
      <c r="N2690" s="68">
        <f t="shared" si="697"/>
        <v>0</v>
      </c>
      <c r="O2690" s="64">
        <f t="shared" ca="1" si="698"/>
        <v>16966541.0404553</v>
      </c>
      <c r="P2690" s="70">
        <f t="shared" si="699"/>
        <v>0</v>
      </c>
      <c r="Q2690" s="71">
        <f t="shared" si="700"/>
        <v>1616371.3938</v>
      </c>
      <c r="R2690" s="71">
        <f t="shared" si="701"/>
        <v>23275748.070720002</v>
      </c>
      <c r="S2690" s="66"/>
      <c r="T2690" s="66"/>
      <c r="U2690" s="66"/>
    </row>
    <row r="2691" spans="1:21" x14ac:dyDescent="0.2">
      <c r="A2691" s="63">
        <f t="shared" si="687"/>
        <v>44666</v>
      </c>
      <c r="B2691" s="12">
        <f t="shared" ca="1" si="689"/>
        <v>122756944.32503141</v>
      </c>
      <c r="C2691" s="71">
        <f t="shared" si="690"/>
        <v>80818569.689999998</v>
      </c>
      <c r="D2691" s="65">
        <f ca="1">IF(A2691&lt;$B$1,VLOOKUP(A2691,[1]DI!$A$4:$B$15000,2,FALSE),0)</f>
        <v>0</v>
      </c>
      <c r="E2691" s="11">
        <f t="shared" ca="1" si="691"/>
        <v>1</v>
      </c>
      <c r="F2691" s="64">
        <f ca="1">(TRUNC(PRODUCT($E$16:$E2690),16))</f>
        <v>1.7734612822946301</v>
      </c>
      <c r="G2691" s="64">
        <f t="shared" ca="1" si="692"/>
        <v>1.6004484080525101</v>
      </c>
      <c r="H2691" s="64">
        <f t="shared" ca="1" si="693"/>
        <v>1.10810275</v>
      </c>
      <c r="I2691" s="65">
        <f t="shared" si="688"/>
        <v>3.7499999999999999E-2</v>
      </c>
      <c r="J2691" s="66">
        <f t="shared" si="694"/>
        <v>43801</v>
      </c>
      <c r="K2691" s="13">
        <f t="shared" si="686"/>
        <v>865</v>
      </c>
      <c r="L2691" s="9">
        <f t="shared" si="695"/>
        <v>1.0924859600000001</v>
      </c>
      <c r="M2691" s="69">
        <f t="shared" ca="1" si="696"/>
        <v>1.2105866970000001</v>
      </c>
      <c r="N2691" s="68">
        <f t="shared" si="697"/>
        <v>0</v>
      </c>
      <c r="O2691" s="64">
        <f t="shared" ca="1" si="698"/>
        <v>17019315.647281401</v>
      </c>
      <c r="P2691" s="70">
        <f t="shared" si="699"/>
        <v>0</v>
      </c>
      <c r="Q2691" s="71">
        <f t="shared" si="700"/>
        <v>1616371.3938</v>
      </c>
      <c r="R2691" s="71">
        <f t="shared" si="701"/>
        <v>23302687.59395</v>
      </c>
      <c r="S2691" s="66"/>
      <c r="T2691" s="66"/>
      <c r="U2691" s="66"/>
    </row>
    <row r="2692" spans="1:21" x14ac:dyDescent="0.2">
      <c r="A2692" s="63">
        <f t="shared" si="687"/>
        <v>44667</v>
      </c>
      <c r="B2692" s="12">
        <f t="shared" ca="1" si="689"/>
        <v>122793889.26800761</v>
      </c>
      <c r="C2692" s="71">
        <f t="shared" si="690"/>
        <v>80818569.689999998</v>
      </c>
      <c r="D2692" s="65">
        <f ca="1">IF(A2692&lt;$B$1,VLOOKUP(A2692,[1]DI!$A$4:$B$15000,2,FALSE),0)</f>
        <v>0</v>
      </c>
      <c r="E2692" s="11">
        <f t="shared" ca="1" si="691"/>
        <v>1</v>
      </c>
      <c r="F2692" s="64">
        <f ca="1">(TRUNC(PRODUCT($E$16:$E2691),16))</f>
        <v>1.7734612822946301</v>
      </c>
      <c r="G2692" s="64">
        <f t="shared" ca="1" si="692"/>
        <v>1.6004484080525101</v>
      </c>
      <c r="H2692" s="64">
        <f t="shared" ca="1" si="693"/>
        <v>1.10810275</v>
      </c>
      <c r="I2692" s="65">
        <f t="shared" si="688"/>
        <v>3.7499999999999999E-2</v>
      </c>
      <c r="J2692" s="66">
        <f t="shared" si="694"/>
        <v>43801</v>
      </c>
      <c r="K2692" s="13">
        <f t="shared" si="686"/>
        <v>866</v>
      </c>
      <c r="L2692" s="9">
        <f t="shared" si="695"/>
        <v>1.092597684</v>
      </c>
      <c r="M2692" s="69">
        <f t="shared" ca="1" si="696"/>
        <v>1.2107104980000001</v>
      </c>
      <c r="N2692" s="68">
        <f t="shared" si="697"/>
        <v>0</v>
      </c>
      <c r="O2692" s="64">
        <f t="shared" ca="1" si="698"/>
        <v>17029321.067027599</v>
      </c>
      <c r="P2692" s="70">
        <f t="shared" si="699"/>
        <v>0</v>
      </c>
      <c r="Q2692" s="71">
        <f t="shared" si="700"/>
        <v>1616371.3938</v>
      </c>
      <c r="R2692" s="71">
        <f t="shared" si="701"/>
        <v>23329627.117180001</v>
      </c>
      <c r="S2692" s="66"/>
      <c r="T2692" s="66"/>
      <c r="U2692" s="66"/>
    </row>
    <row r="2693" spans="1:21" x14ac:dyDescent="0.2">
      <c r="A2693" s="63">
        <f t="shared" si="687"/>
        <v>44668</v>
      </c>
      <c r="B2693" s="12">
        <f t="shared" ca="1" si="689"/>
        <v>122830835.34244379</v>
      </c>
      <c r="C2693" s="71">
        <f t="shared" si="690"/>
        <v>80818569.689999998</v>
      </c>
      <c r="D2693" s="65">
        <f ca="1">IF(A2693&lt;$B$1,VLOOKUP(A2693,[1]DI!$A$4:$B$15000,2,FALSE),0)</f>
        <v>0</v>
      </c>
      <c r="E2693" s="11">
        <f t="shared" ca="1" si="691"/>
        <v>1</v>
      </c>
      <c r="F2693" s="64">
        <f ca="1">(TRUNC(PRODUCT($E$16:$E2692),16))</f>
        <v>1.7734612822946301</v>
      </c>
      <c r="G2693" s="64">
        <f t="shared" ca="1" si="692"/>
        <v>1.6004484080525101</v>
      </c>
      <c r="H2693" s="64">
        <f t="shared" ca="1" si="693"/>
        <v>1.10810275</v>
      </c>
      <c r="I2693" s="65">
        <f t="shared" si="688"/>
        <v>3.7499999999999999E-2</v>
      </c>
      <c r="J2693" s="66">
        <f t="shared" si="694"/>
        <v>43801</v>
      </c>
      <c r="K2693" s="13">
        <f t="shared" si="686"/>
        <v>867</v>
      </c>
      <c r="L2693" s="9">
        <f t="shared" si="695"/>
        <v>1.09270942</v>
      </c>
      <c r="M2693" s="69">
        <f t="shared" ca="1" si="696"/>
        <v>1.2108343130000001</v>
      </c>
      <c r="N2693" s="68">
        <f t="shared" si="697"/>
        <v>0</v>
      </c>
      <c r="O2693" s="64">
        <f t="shared" ca="1" si="698"/>
        <v>17039327.6182338</v>
      </c>
      <c r="P2693" s="70">
        <f t="shared" si="699"/>
        <v>0</v>
      </c>
      <c r="Q2693" s="71">
        <f t="shared" si="700"/>
        <v>1616371.3938</v>
      </c>
      <c r="R2693" s="71">
        <f t="shared" si="701"/>
        <v>23356566.640409999</v>
      </c>
      <c r="S2693" s="66"/>
      <c r="T2693" s="66"/>
      <c r="U2693" s="66"/>
    </row>
    <row r="2694" spans="1:21" x14ac:dyDescent="0.2">
      <c r="A2694" s="63">
        <f t="shared" si="687"/>
        <v>44669</v>
      </c>
      <c r="B2694" s="12">
        <f t="shared" ca="1" si="689"/>
        <v>122867782.5483399</v>
      </c>
      <c r="C2694" s="71">
        <f t="shared" si="690"/>
        <v>80818569.689999998</v>
      </c>
      <c r="D2694" s="65">
        <f ca="1">IF(A2694&lt;$B$1,VLOOKUP(A2694,[1]DI!$A$4:$B$15000,2,FALSE),0)</f>
        <v>0.11649999999999999</v>
      </c>
      <c r="E2694" s="11">
        <f t="shared" ca="1" si="691"/>
        <v>1.0004373900000001</v>
      </c>
      <c r="F2694" s="64">
        <f ca="1">(TRUNC(PRODUCT($E$16:$E2693),16))</f>
        <v>1.7734612822946301</v>
      </c>
      <c r="G2694" s="64">
        <f t="shared" ca="1" si="692"/>
        <v>1.6004484080525101</v>
      </c>
      <c r="H2694" s="64">
        <f t="shared" ca="1" si="693"/>
        <v>1.10810275</v>
      </c>
      <c r="I2694" s="65">
        <f t="shared" si="688"/>
        <v>3.7499999999999999E-2</v>
      </c>
      <c r="J2694" s="66">
        <f t="shared" si="694"/>
        <v>43801</v>
      </c>
      <c r="K2694" s="13">
        <f t="shared" si="686"/>
        <v>868</v>
      </c>
      <c r="L2694" s="9">
        <f t="shared" si="695"/>
        <v>1.092821168</v>
      </c>
      <c r="M2694" s="69">
        <f t="shared" ca="1" si="696"/>
        <v>1.210958142</v>
      </c>
      <c r="N2694" s="68">
        <f t="shared" si="697"/>
        <v>0</v>
      </c>
      <c r="O2694" s="64">
        <f t="shared" ca="1" si="698"/>
        <v>17049335.3008999</v>
      </c>
      <c r="P2694" s="70">
        <f t="shared" si="699"/>
        <v>0</v>
      </c>
      <c r="Q2694" s="71">
        <f t="shared" si="700"/>
        <v>1616371.3938</v>
      </c>
      <c r="R2694" s="71">
        <f t="shared" si="701"/>
        <v>23383506.16364</v>
      </c>
      <c r="S2694" s="66"/>
      <c r="T2694" s="66"/>
      <c r="U2694" s="66"/>
    </row>
    <row r="2695" spans="1:21" x14ac:dyDescent="0.2">
      <c r="A2695" s="63">
        <f t="shared" si="687"/>
        <v>44670</v>
      </c>
      <c r="B2695" s="12">
        <f t="shared" ca="1" si="689"/>
        <v>122947541.12860939</v>
      </c>
      <c r="C2695" s="71">
        <f t="shared" si="690"/>
        <v>80818569.689999998</v>
      </c>
      <c r="D2695" s="65">
        <f ca="1">IF(A2695&lt;$B$1,VLOOKUP(A2695,[1]DI!$A$4:$B$15000,2,FALSE),0)</f>
        <v>0.11649999999999999</v>
      </c>
      <c r="E2695" s="11">
        <f t="shared" ca="1" si="691"/>
        <v>1.0004373900000001</v>
      </c>
      <c r="F2695" s="64">
        <f ca="1">(TRUNC(PRODUCT($E$16:$E2694),16))</f>
        <v>1.77423697652489</v>
      </c>
      <c r="G2695" s="64">
        <f t="shared" ca="1" si="692"/>
        <v>1.6004484080525101</v>
      </c>
      <c r="H2695" s="64">
        <f t="shared" ca="1" si="693"/>
        <v>1.1085874200000001</v>
      </c>
      <c r="I2695" s="65">
        <f t="shared" si="688"/>
        <v>3.7499999999999999E-2</v>
      </c>
      <c r="J2695" s="66">
        <f t="shared" si="694"/>
        <v>43801</v>
      </c>
      <c r="K2695" s="13">
        <f t="shared" si="686"/>
        <v>869</v>
      </c>
      <c r="L2695" s="9">
        <f t="shared" si="695"/>
        <v>1.092932926</v>
      </c>
      <c r="M2695" s="69">
        <f t="shared" ca="1" si="696"/>
        <v>1.211611693</v>
      </c>
      <c r="N2695" s="68">
        <f t="shared" si="697"/>
        <v>0</v>
      </c>
      <c r="O2695" s="64">
        <f t="shared" ca="1" si="698"/>
        <v>17102154.3579394</v>
      </c>
      <c r="P2695" s="70">
        <f t="shared" si="699"/>
        <v>0</v>
      </c>
      <c r="Q2695" s="71">
        <f t="shared" si="700"/>
        <v>1616371.3938</v>
      </c>
      <c r="R2695" s="71">
        <f t="shared" si="701"/>
        <v>23410445.686870001</v>
      </c>
      <c r="S2695" s="66"/>
      <c r="T2695" s="66"/>
      <c r="U2695" s="66"/>
    </row>
    <row r="2696" spans="1:21" x14ac:dyDescent="0.2">
      <c r="A2696" s="63">
        <f t="shared" si="687"/>
        <v>44671</v>
      </c>
      <c r="B2696" s="12">
        <f t="shared" ca="1" si="689"/>
        <v>123027328.96520109</v>
      </c>
      <c r="C2696" s="71">
        <f t="shared" si="690"/>
        <v>80818569.689999998</v>
      </c>
      <c r="D2696" s="65">
        <f ca="1">IF(A2696&lt;$B$1,VLOOKUP(A2696,[1]DI!$A$4:$B$15000,2,FALSE),0)</f>
        <v>0.11649999999999999</v>
      </c>
      <c r="E2696" s="11">
        <f t="shared" ca="1" si="691"/>
        <v>1.0004373900000001</v>
      </c>
      <c r="F2696" s="64">
        <f ca="1">(TRUNC(PRODUCT($E$16:$E2695),16))</f>
        <v>1.7750130100360499</v>
      </c>
      <c r="G2696" s="64">
        <f t="shared" ca="1" si="692"/>
        <v>1.6004484080525101</v>
      </c>
      <c r="H2696" s="64">
        <f t="shared" ca="1" si="693"/>
        <v>1.10907231</v>
      </c>
      <c r="I2696" s="65">
        <f t="shared" si="688"/>
        <v>3.7499999999999999E-2</v>
      </c>
      <c r="J2696" s="66">
        <f t="shared" si="694"/>
        <v>43801</v>
      </c>
      <c r="K2696" s="13">
        <f t="shared" si="686"/>
        <v>870</v>
      </c>
      <c r="L2696" s="9">
        <f t="shared" si="695"/>
        <v>1.093044696</v>
      </c>
      <c r="M2696" s="69">
        <f t="shared" ca="1" si="696"/>
        <v>1.2122656060000001</v>
      </c>
      <c r="N2696" s="68">
        <f t="shared" si="697"/>
        <v>0</v>
      </c>
      <c r="O2696" s="64">
        <f t="shared" ca="1" si="698"/>
        <v>17155002.6713011</v>
      </c>
      <c r="P2696" s="70">
        <f t="shared" si="699"/>
        <v>0</v>
      </c>
      <c r="Q2696" s="71">
        <f t="shared" si="700"/>
        <v>1616371.3938</v>
      </c>
      <c r="R2696" s="71">
        <f t="shared" si="701"/>
        <v>23437385.210099999</v>
      </c>
      <c r="S2696" s="66"/>
      <c r="T2696" s="66"/>
      <c r="U2696" s="66"/>
    </row>
    <row r="2697" spans="1:21" x14ac:dyDescent="0.2">
      <c r="A2697" s="63">
        <f t="shared" si="687"/>
        <v>44672</v>
      </c>
      <c r="B2697" s="12">
        <f t="shared" ca="1" si="689"/>
        <v>123107145.1691107</v>
      </c>
      <c r="C2697" s="71">
        <f t="shared" si="690"/>
        <v>80818569.689999998</v>
      </c>
      <c r="D2697" s="65">
        <f ca="1">IF(A2697&lt;$B$1,VLOOKUP(A2697,[1]DI!$A$4:$B$15000,2,FALSE),0)</f>
        <v>0</v>
      </c>
      <c r="E2697" s="11">
        <f t="shared" ca="1" si="691"/>
        <v>1</v>
      </c>
      <c r="F2697" s="64">
        <f ca="1">(TRUNC(PRODUCT($E$16:$E2696),16))</f>
        <v>1.7757893829765099</v>
      </c>
      <c r="G2697" s="64">
        <f t="shared" ca="1" si="692"/>
        <v>1.6004484080525101</v>
      </c>
      <c r="H2697" s="64">
        <f t="shared" ca="1" si="693"/>
        <v>1.1095574100000001</v>
      </c>
      <c r="I2697" s="65">
        <f t="shared" si="688"/>
        <v>3.7499999999999999E-2</v>
      </c>
      <c r="J2697" s="66">
        <f t="shared" si="694"/>
        <v>43801</v>
      </c>
      <c r="K2697" s="13">
        <f t="shared" ref="K2697:K2760" si="702">A2697-J2697</f>
        <v>871</v>
      </c>
      <c r="L2697" s="9">
        <f t="shared" si="695"/>
        <v>1.093156478</v>
      </c>
      <c r="M2697" s="69">
        <f t="shared" ca="1" si="696"/>
        <v>1.2129198699999999</v>
      </c>
      <c r="N2697" s="68">
        <f t="shared" si="697"/>
        <v>0</v>
      </c>
      <c r="O2697" s="64">
        <f t="shared" ca="1" si="698"/>
        <v>17207879.351980701</v>
      </c>
      <c r="P2697" s="70">
        <f t="shared" si="699"/>
        <v>0</v>
      </c>
      <c r="Q2697" s="71">
        <f t="shared" si="700"/>
        <v>1616371.3938</v>
      </c>
      <c r="R2697" s="71">
        <f t="shared" si="701"/>
        <v>23464324.73333</v>
      </c>
      <c r="S2697" s="66"/>
      <c r="T2697" s="66"/>
      <c r="U2697" s="66"/>
    </row>
    <row r="2698" spans="1:21" x14ac:dyDescent="0.2">
      <c r="A2698" s="63">
        <f t="shared" si="687"/>
        <v>44673</v>
      </c>
      <c r="B2698" s="12">
        <f t="shared" ca="1" si="689"/>
        <v>123144109.5085437</v>
      </c>
      <c r="C2698" s="71">
        <f t="shared" si="690"/>
        <v>80818569.689999998</v>
      </c>
      <c r="D2698" s="65">
        <f ca="1">IF(A2698&lt;$B$1,VLOOKUP(A2698,[1]DI!$A$4:$B$15000,2,FALSE),0)</f>
        <v>0.11649999999999999</v>
      </c>
      <c r="E2698" s="11">
        <f t="shared" ca="1" si="691"/>
        <v>1.0004373900000001</v>
      </c>
      <c r="F2698" s="64">
        <f ca="1">(TRUNC(PRODUCT($E$16:$E2697),16))</f>
        <v>1.7757893829765099</v>
      </c>
      <c r="G2698" s="64">
        <f t="shared" ca="1" si="692"/>
        <v>1.6004484080525101</v>
      </c>
      <c r="H2698" s="64">
        <f t="shared" ca="1" si="693"/>
        <v>1.1095574100000001</v>
      </c>
      <c r="I2698" s="65">
        <f t="shared" si="688"/>
        <v>3.7499999999999999E-2</v>
      </c>
      <c r="J2698" s="66">
        <f t="shared" si="694"/>
        <v>43801</v>
      </c>
      <c r="K2698" s="13">
        <f t="shared" si="702"/>
        <v>872</v>
      </c>
      <c r="L2698" s="9">
        <f t="shared" si="695"/>
        <v>1.0932682709999999</v>
      </c>
      <c r="M2698" s="69">
        <f t="shared" ca="1" si="696"/>
        <v>1.213043911</v>
      </c>
      <c r="N2698" s="68">
        <f t="shared" si="697"/>
        <v>0</v>
      </c>
      <c r="O2698" s="64">
        <f t="shared" ca="1" si="698"/>
        <v>17217904.168183699</v>
      </c>
      <c r="P2698" s="70">
        <f t="shared" si="699"/>
        <v>0</v>
      </c>
      <c r="Q2698" s="71">
        <f t="shared" si="700"/>
        <v>1616371.3938</v>
      </c>
      <c r="R2698" s="71">
        <f t="shared" si="701"/>
        <v>23491264.256560002</v>
      </c>
      <c r="S2698" s="66"/>
      <c r="T2698" s="66"/>
      <c r="U2698" s="66"/>
    </row>
    <row r="2699" spans="1:21" x14ac:dyDescent="0.2">
      <c r="A2699" s="63">
        <f t="shared" si="687"/>
        <v>44674</v>
      </c>
      <c r="B2699" s="12">
        <f t="shared" ca="1" si="689"/>
        <v>123223958.68642971</v>
      </c>
      <c r="C2699" s="71">
        <f t="shared" si="690"/>
        <v>80818569.689999998</v>
      </c>
      <c r="D2699" s="65">
        <f ca="1">IF(A2699&lt;$B$1,VLOOKUP(A2699,[1]DI!$A$4:$B$15000,2,FALSE),0)</f>
        <v>0</v>
      </c>
      <c r="E2699" s="11">
        <f t="shared" ca="1" si="691"/>
        <v>1</v>
      </c>
      <c r="F2699" s="64">
        <f ca="1">(TRUNC(PRODUCT($E$16:$E2698),16))</f>
        <v>1.77656609549473</v>
      </c>
      <c r="G2699" s="64">
        <f t="shared" ca="1" si="692"/>
        <v>1.6004484080525101</v>
      </c>
      <c r="H2699" s="64">
        <f t="shared" ca="1" si="693"/>
        <v>1.1100427100000001</v>
      </c>
      <c r="I2699" s="65">
        <f t="shared" si="688"/>
        <v>3.7499999999999999E-2</v>
      </c>
      <c r="J2699" s="66">
        <f t="shared" si="694"/>
        <v>43801</v>
      </c>
      <c r="K2699" s="13">
        <f t="shared" si="702"/>
        <v>873</v>
      </c>
      <c r="L2699" s="9">
        <f t="shared" si="695"/>
        <v>1.0933800760000001</v>
      </c>
      <c r="M2699" s="69">
        <f t="shared" ca="1" si="696"/>
        <v>1.213698583</v>
      </c>
      <c r="N2699" s="68">
        <f t="shared" si="697"/>
        <v>0</v>
      </c>
      <c r="O2699" s="64">
        <f t="shared" ca="1" si="698"/>
        <v>17270813.8228397</v>
      </c>
      <c r="P2699" s="70">
        <f t="shared" si="699"/>
        <v>0</v>
      </c>
      <c r="Q2699" s="71">
        <f t="shared" si="700"/>
        <v>1616371.3938</v>
      </c>
      <c r="R2699" s="71">
        <f t="shared" si="701"/>
        <v>23518203.779790003</v>
      </c>
      <c r="S2699" s="66"/>
      <c r="T2699" s="66"/>
      <c r="U2699" s="66"/>
    </row>
    <row r="2700" spans="1:21" x14ac:dyDescent="0.2">
      <c r="A2700" s="63">
        <f t="shared" si="687"/>
        <v>44675</v>
      </c>
      <c r="B2700" s="12">
        <f t="shared" ca="1" si="689"/>
        <v>123260929.32971109</v>
      </c>
      <c r="C2700" s="71">
        <f t="shared" si="690"/>
        <v>80818569.689999998</v>
      </c>
      <c r="D2700" s="65">
        <f ca="1">IF(A2700&lt;$B$1,VLOOKUP(A2700,[1]DI!$A$4:$B$15000,2,FALSE),0)</f>
        <v>0</v>
      </c>
      <c r="E2700" s="11">
        <f t="shared" ca="1" si="691"/>
        <v>1</v>
      </c>
      <c r="F2700" s="64">
        <f ca="1">(TRUNC(PRODUCT($E$16:$E2699),16))</f>
        <v>1.77656609549473</v>
      </c>
      <c r="G2700" s="64">
        <f t="shared" ca="1" si="692"/>
        <v>1.6004484080525101</v>
      </c>
      <c r="H2700" s="64">
        <f t="shared" ca="1" si="693"/>
        <v>1.1100427100000001</v>
      </c>
      <c r="I2700" s="65">
        <f t="shared" si="688"/>
        <v>3.7499999999999999E-2</v>
      </c>
      <c r="J2700" s="66">
        <f t="shared" si="694"/>
        <v>43801</v>
      </c>
      <c r="K2700" s="13">
        <f t="shared" si="702"/>
        <v>874</v>
      </c>
      <c r="L2700" s="9">
        <f t="shared" si="695"/>
        <v>1.093491891</v>
      </c>
      <c r="M2700" s="69">
        <f t="shared" ca="1" si="696"/>
        <v>1.2138227020000001</v>
      </c>
      <c r="N2700" s="68">
        <f t="shared" si="697"/>
        <v>0</v>
      </c>
      <c r="O2700" s="64">
        <f t="shared" ca="1" si="698"/>
        <v>17280844.942891099</v>
      </c>
      <c r="P2700" s="70">
        <f t="shared" si="699"/>
        <v>0</v>
      </c>
      <c r="Q2700" s="71">
        <f t="shared" si="700"/>
        <v>1616371.3938</v>
      </c>
      <c r="R2700" s="71">
        <f t="shared" si="701"/>
        <v>23545143.30302</v>
      </c>
      <c r="S2700" s="66"/>
      <c r="T2700" s="66"/>
      <c r="U2700" s="66"/>
    </row>
    <row r="2701" spans="1:21" x14ac:dyDescent="0.2">
      <c r="A2701" s="63">
        <f t="shared" si="687"/>
        <v>44676</v>
      </c>
      <c r="B2701" s="12">
        <f t="shared" ca="1" si="689"/>
        <v>123297901.18527101</v>
      </c>
      <c r="C2701" s="71">
        <f t="shared" si="690"/>
        <v>80818569.689999998</v>
      </c>
      <c r="D2701" s="65">
        <f ca="1">IF(A2701&lt;$B$1,VLOOKUP(A2701,[1]DI!$A$4:$B$15000,2,FALSE),0)</f>
        <v>0.11649999999999999</v>
      </c>
      <c r="E2701" s="11">
        <f t="shared" ca="1" si="691"/>
        <v>1.0004373900000001</v>
      </c>
      <c r="F2701" s="64">
        <f ca="1">(TRUNC(PRODUCT($E$16:$E2700),16))</f>
        <v>1.77656609549473</v>
      </c>
      <c r="G2701" s="64">
        <f t="shared" ca="1" si="692"/>
        <v>1.6004484080525101</v>
      </c>
      <c r="H2701" s="64">
        <f t="shared" ca="1" si="693"/>
        <v>1.1100427100000001</v>
      </c>
      <c r="I2701" s="65">
        <f t="shared" si="688"/>
        <v>3.7499999999999999E-2</v>
      </c>
      <c r="J2701" s="66">
        <f t="shared" si="694"/>
        <v>43801</v>
      </c>
      <c r="K2701" s="13">
        <f t="shared" si="702"/>
        <v>875</v>
      </c>
      <c r="L2701" s="9">
        <f t="shared" si="695"/>
        <v>1.0936037190000001</v>
      </c>
      <c r="M2701" s="69">
        <f t="shared" ca="1" si="696"/>
        <v>1.2139468360000001</v>
      </c>
      <c r="N2701" s="68">
        <f t="shared" si="697"/>
        <v>0</v>
      </c>
      <c r="O2701" s="64">
        <f t="shared" ca="1" si="698"/>
        <v>17290877.275221001</v>
      </c>
      <c r="P2701" s="70">
        <f t="shared" si="699"/>
        <v>0</v>
      </c>
      <c r="Q2701" s="71">
        <f t="shared" si="700"/>
        <v>1616371.3938</v>
      </c>
      <c r="R2701" s="71">
        <f t="shared" si="701"/>
        <v>23572082.826250002</v>
      </c>
      <c r="S2701" s="66"/>
      <c r="T2701" s="66"/>
      <c r="U2701" s="66"/>
    </row>
    <row r="2702" spans="1:21" x14ac:dyDescent="0.2">
      <c r="A2702" s="63">
        <f t="shared" si="687"/>
        <v>44677</v>
      </c>
      <c r="B2702" s="12">
        <f t="shared" ca="1" si="689"/>
        <v>123377791.25735341</v>
      </c>
      <c r="C2702" s="71">
        <f t="shared" si="690"/>
        <v>80818569.689999998</v>
      </c>
      <c r="D2702" s="65">
        <f ca="1">IF(A2702&lt;$B$1,VLOOKUP(A2702,[1]DI!$A$4:$B$15000,2,FALSE),0)</f>
        <v>0.11649999999999999</v>
      </c>
      <c r="E2702" s="11">
        <f t="shared" ca="1" si="691"/>
        <v>1.0004373900000001</v>
      </c>
      <c r="F2702" s="64">
        <f ca="1">(TRUNC(PRODUCT($E$16:$E2701),16))</f>
        <v>1.7773431477392401</v>
      </c>
      <c r="G2702" s="64">
        <f t="shared" ca="1" si="692"/>
        <v>1.6004484080525101</v>
      </c>
      <c r="H2702" s="64">
        <f t="shared" ca="1" si="693"/>
        <v>1.1105282400000001</v>
      </c>
      <c r="I2702" s="65">
        <f t="shared" si="688"/>
        <v>3.7499999999999999E-2</v>
      </c>
      <c r="J2702" s="66">
        <f t="shared" si="694"/>
        <v>43801</v>
      </c>
      <c r="K2702" s="13">
        <f t="shared" si="702"/>
        <v>876</v>
      </c>
      <c r="L2702" s="9">
        <f t="shared" si="695"/>
        <v>1.093715558</v>
      </c>
      <c r="M2702" s="69">
        <f t="shared" ca="1" si="696"/>
        <v>1.214602014</v>
      </c>
      <c r="N2702" s="68">
        <f t="shared" si="697"/>
        <v>0</v>
      </c>
      <c r="O2702" s="64">
        <f t="shared" ca="1" si="698"/>
        <v>17343827.8240734</v>
      </c>
      <c r="P2702" s="70">
        <f t="shared" si="699"/>
        <v>0</v>
      </c>
      <c r="Q2702" s="71">
        <f t="shared" si="700"/>
        <v>1616371.3938</v>
      </c>
      <c r="R2702" s="71">
        <f t="shared" si="701"/>
        <v>23599022.349479999</v>
      </c>
      <c r="S2702" s="66"/>
      <c r="T2702" s="66"/>
      <c r="U2702" s="66"/>
    </row>
    <row r="2703" spans="1:21" x14ac:dyDescent="0.2">
      <c r="A2703" s="63">
        <f t="shared" si="687"/>
        <v>44678</v>
      </c>
      <c r="B2703" s="12">
        <f t="shared" ca="1" si="689"/>
        <v>123457708.72693081</v>
      </c>
      <c r="C2703" s="71">
        <f t="shared" si="690"/>
        <v>80818569.689999998</v>
      </c>
      <c r="D2703" s="65">
        <f ca="1">IF(A2703&lt;$B$1,VLOOKUP(A2703,[1]DI!$A$4:$B$15000,2,FALSE),0)</f>
        <v>0.11649999999999999</v>
      </c>
      <c r="E2703" s="11">
        <f t="shared" ca="1" si="691"/>
        <v>1.0004373900000001</v>
      </c>
      <c r="F2703" s="64">
        <f ca="1">(TRUNC(PRODUCT($E$16:$E2702),16))</f>
        <v>1.7781205398586299</v>
      </c>
      <c r="G2703" s="64">
        <f t="shared" ca="1" si="692"/>
        <v>1.6004484080525101</v>
      </c>
      <c r="H2703" s="64">
        <f t="shared" ca="1" si="693"/>
        <v>1.1110139699999999</v>
      </c>
      <c r="I2703" s="65">
        <f t="shared" si="688"/>
        <v>3.7499999999999999E-2</v>
      </c>
      <c r="J2703" s="66">
        <f t="shared" si="694"/>
        <v>43801</v>
      </c>
      <c r="K2703" s="13">
        <f t="shared" si="702"/>
        <v>877</v>
      </c>
      <c r="L2703" s="9">
        <f t="shared" si="695"/>
        <v>1.0938274079999999</v>
      </c>
      <c r="M2703" s="69">
        <f t="shared" ca="1" si="696"/>
        <v>1.215257531</v>
      </c>
      <c r="N2703" s="68">
        <f t="shared" si="697"/>
        <v>0</v>
      </c>
      <c r="O2703" s="64">
        <f t="shared" ca="1" si="698"/>
        <v>17396805.770420801</v>
      </c>
      <c r="P2703" s="70">
        <f t="shared" si="699"/>
        <v>0</v>
      </c>
      <c r="Q2703" s="71">
        <f t="shared" si="700"/>
        <v>1616371.3938</v>
      </c>
      <c r="R2703" s="71">
        <f t="shared" si="701"/>
        <v>23625961.872710001</v>
      </c>
      <c r="S2703" s="66"/>
      <c r="T2703" s="66"/>
      <c r="U2703" s="66"/>
    </row>
    <row r="2704" spans="1:21" x14ac:dyDescent="0.2">
      <c r="A2704" s="63">
        <f t="shared" si="687"/>
        <v>44679</v>
      </c>
      <c r="B2704" s="12">
        <f t="shared" ca="1" si="689"/>
        <v>123537655.45283051</v>
      </c>
      <c r="C2704" s="71">
        <f t="shared" si="690"/>
        <v>80818569.689999998</v>
      </c>
      <c r="D2704" s="65">
        <f ca="1">IF(A2704&lt;$B$1,VLOOKUP(A2704,[1]DI!$A$4:$B$15000,2,FALSE),0)</f>
        <v>0.11649999999999999</v>
      </c>
      <c r="E2704" s="11">
        <f t="shared" ca="1" si="691"/>
        <v>1.0004373900000001</v>
      </c>
      <c r="F2704" s="64">
        <f ca="1">(TRUNC(PRODUCT($E$16:$E2703),16))</f>
        <v>1.77889827200156</v>
      </c>
      <c r="G2704" s="64">
        <f t="shared" ca="1" si="692"/>
        <v>1.6004484080525101</v>
      </c>
      <c r="H2704" s="64">
        <f t="shared" ca="1" si="693"/>
        <v>1.11149992</v>
      </c>
      <c r="I2704" s="65">
        <f t="shared" si="688"/>
        <v>3.7499999999999999E-2</v>
      </c>
      <c r="J2704" s="66">
        <f t="shared" si="694"/>
        <v>43801</v>
      </c>
      <c r="K2704" s="13">
        <f t="shared" si="702"/>
        <v>878</v>
      </c>
      <c r="L2704" s="9">
        <f t="shared" si="695"/>
        <v>1.093939269</v>
      </c>
      <c r="M2704" s="69">
        <f t="shared" ca="1" si="696"/>
        <v>1.21591341</v>
      </c>
      <c r="N2704" s="68">
        <f t="shared" si="697"/>
        <v>0</v>
      </c>
      <c r="O2704" s="64">
        <f t="shared" ca="1" si="698"/>
        <v>17449812.9730905</v>
      </c>
      <c r="P2704" s="70">
        <f t="shared" si="699"/>
        <v>0</v>
      </c>
      <c r="Q2704" s="71">
        <f t="shared" si="700"/>
        <v>1616371.3938</v>
      </c>
      <c r="R2704" s="71">
        <f t="shared" si="701"/>
        <v>23652901.395940002</v>
      </c>
      <c r="S2704" s="66"/>
      <c r="T2704" s="66"/>
      <c r="U2704" s="66"/>
    </row>
    <row r="2705" spans="1:21" x14ac:dyDescent="0.2">
      <c r="A2705" s="63">
        <f t="shared" si="687"/>
        <v>44680</v>
      </c>
      <c r="B2705" s="12">
        <f t="shared" ca="1" si="689"/>
        <v>123617630.62686682</v>
      </c>
      <c r="C2705" s="71">
        <f t="shared" si="690"/>
        <v>80818569.689999998</v>
      </c>
      <c r="D2705" s="65">
        <f ca="1">IF(A2705&lt;$B$1,VLOOKUP(A2705,[1]DI!$A$4:$B$15000,2,FALSE),0)</f>
        <v>0.11649999999999999</v>
      </c>
      <c r="E2705" s="11">
        <f t="shared" ca="1" si="691"/>
        <v>1.0004373900000001</v>
      </c>
      <c r="F2705" s="64">
        <f ca="1">(TRUNC(PRODUCT($E$16:$E2704),16))</f>
        <v>1.77967634431675</v>
      </c>
      <c r="G2705" s="64">
        <f t="shared" ca="1" si="692"/>
        <v>1.6004484080525101</v>
      </c>
      <c r="H2705" s="64">
        <f t="shared" ca="1" si="693"/>
        <v>1.1119860800000001</v>
      </c>
      <c r="I2705" s="65">
        <f t="shared" si="688"/>
        <v>3.7499999999999999E-2</v>
      </c>
      <c r="J2705" s="66">
        <f t="shared" si="694"/>
        <v>43801</v>
      </c>
      <c r="K2705" s="13">
        <f t="shared" si="702"/>
        <v>879</v>
      </c>
      <c r="L2705" s="9">
        <f t="shared" si="695"/>
        <v>1.0940511420000001</v>
      </c>
      <c r="M2705" s="69">
        <f t="shared" ca="1" si="696"/>
        <v>1.216569641</v>
      </c>
      <c r="N2705" s="68">
        <f t="shared" si="697"/>
        <v>0</v>
      </c>
      <c r="O2705" s="64">
        <f t="shared" ca="1" si="698"/>
        <v>17502848.6238968</v>
      </c>
      <c r="P2705" s="70">
        <f t="shared" si="699"/>
        <v>0</v>
      </c>
      <c r="Q2705" s="71">
        <f t="shared" si="700"/>
        <v>1616371.3938</v>
      </c>
      <c r="R2705" s="71">
        <f t="shared" si="701"/>
        <v>23679840.919170003</v>
      </c>
      <c r="S2705" s="66"/>
      <c r="T2705" s="66"/>
      <c r="U2705" s="66"/>
    </row>
    <row r="2706" spans="1:21" x14ac:dyDescent="0.2">
      <c r="A2706" s="63">
        <f t="shared" ref="A2706:A2769" si="703">(A2705+1)</f>
        <v>44681</v>
      </c>
      <c r="B2706" s="12">
        <f t="shared" ca="1" si="689"/>
        <v>123697634.168221</v>
      </c>
      <c r="C2706" s="71">
        <f t="shared" si="690"/>
        <v>80818569.689999998</v>
      </c>
      <c r="D2706" s="65">
        <f ca="1">IF(A2706&lt;$B$1,VLOOKUP(A2706,[1]DI!$A$4:$B$15000,2,FALSE),0)</f>
        <v>0</v>
      </c>
      <c r="E2706" s="11">
        <f t="shared" ca="1" si="691"/>
        <v>1</v>
      </c>
      <c r="F2706" s="64">
        <f ca="1">(TRUNC(PRODUCT($E$16:$E2705),16))</f>
        <v>1.78045475695299</v>
      </c>
      <c r="G2706" s="64">
        <f t="shared" ca="1" si="692"/>
        <v>1.6004484080525101</v>
      </c>
      <c r="H2706" s="64">
        <f t="shared" ca="1" si="693"/>
        <v>1.1124724500000001</v>
      </c>
      <c r="I2706" s="65">
        <f t="shared" ref="I2706:I2769" si="704">I2705</f>
        <v>3.7499999999999999E-2</v>
      </c>
      <c r="J2706" s="66">
        <f t="shared" si="694"/>
        <v>43801</v>
      </c>
      <c r="K2706" s="13">
        <f t="shared" si="702"/>
        <v>880</v>
      </c>
      <c r="L2706" s="9">
        <f t="shared" si="695"/>
        <v>1.094163027</v>
      </c>
      <c r="M2706" s="69">
        <f t="shared" ca="1" si="696"/>
        <v>1.2172262229999999</v>
      </c>
      <c r="N2706" s="68">
        <f t="shared" si="697"/>
        <v>0</v>
      </c>
      <c r="O2706" s="64">
        <f t="shared" ca="1" si="698"/>
        <v>17555912.642021</v>
      </c>
      <c r="P2706" s="70">
        <f t="shared" si="699"/>
        <v>0</v>
      </c>
      <c r="Q2706" s="71">
        <f t="shared" si="700"/>
        <v>1616371.3938</v>
      </c>
      <c r="R2706" s="71">
        <f t="shared" si="701"/>
        <v>23706780.442400001</v>
      </c>
      <c r="S2706" s="66"/>
      <c r="T2706" s="66"/>
      <c r="U2706" s="66"/>
    </row>
    <row r="2707" spans="1:21" x14ac:dyDescent="0.2">
      <c r="A2707" s="63">
        <f t="shared" si="703"/>
        <v>44682</v>
      </c>
      <c r="B2707" s="12">
        <f t="shared" ca="1" si="689"/>
        <v>123734634.14864311</v>
      </c>
      <c r="C2707" s="71">
        <f t="shared" si="690"/>
        <v>80818569.689999998</v>
      </c>
      <c r="D2707" s="65">
        <f ca="1">IF(A2707&lt;$B$1,VLOOKUP(A2707,[1]DI!$A$4:$B$15000,2,FALSE),0)</f>
        <v>0</v>
      </c>
      <c r="E2707" s="11">
        <f t="shared" ca="1" si="691"/>
        <v>1</v>
      </c>
      <c r="F2707" s="64">
        <f ca="1">(TRUNC(PRODUCT($E$16:$E2706),16))</f>
        <v>1.78045475695299</v>
      </c>
      <c r="G2707" s="64">
        <f t="shared" ca="1" si="692"/>
        <v>1.6004484080525101</v>
      </c>
      <c r="H2707" s="64">
        <f t="shared" ca="1" si="693"/>
        <v>1.1124724500000001</v>
      </c>
      <c r="I2707" s="65">
        <f t="shared" si="704"/>
        <v>3.7499999999999999E-2</v>
      </c>
      <c r="J2707" s="66">
        <f t="shared" si="694"/>
        <v>43801</v>
      </c>
      <c r="K2707" s="13">
        <f t="shared" si="702"/>
        <v>881</v>
      </c>
      <c r="L2707" s="9">
        <f t="shared" si="695"/>
        <v>1.094274923</v>
      </c>
      <c r="M2707" s="69">
        <f t="shared" ca="1" si="696"/>
        <v>1.2173507050000001</v>
      </c>
      <c r="N2707" s="68">
        <f t="shared" si="697"/>
        <v>0</v>
      </c>
      <c r="O2707" s="64">
        <f t="shared" ca="1" si="698"/>
        <v>17565973.099213101</v>
      </c>
      <c r="P2707" s="70">
        <f t="shared" si="699"/>
        <v>0</v>
      </c>
      <c r="Q2707" s="71">
        <f t="shared" si="700"/>
        <v>1616371.3938</v>
      </c>
      <c r="R2707" s="71">
        <f t="shared" si="701"/>
        <v>23733719.965630002</v>
      </c>
      <c r="S2707" s="66"/>
      <c r="T2707" s="66"/>
      <c r="U2707" s="66"/>
    </row>
    <row r="2708" spans="1:21" x14ac:dyDescent="0.2">
      <c r="A2708" s="63">
        <f t="shared" si="703"/>
        <v>44683</v>
      </c>
      <c r="B2708" s="12">
        <f t="shared" ca="1" si="689"/>
        <v>123771635.0180696</v>
      </c>
      <c r="C2708" s="71">
        <f t="shared" si="690"/>
        <v>80818569.689999998</v>
      </c>
      <c r="D2708" s="65">
        <f ca="1">IF(A2708&lt;$B$1,VLOOKUP(A2708,[1]DI!$A$4:$B$15000,2,FALSE),0)</f>
        <v>0.11649999999999999</v>
      </c>
      <c r="E2708" s="11">
        <f t="shared" ca="1" si="691"/>
        <v>1.0004373900000001</v>
      </c>
      <c r="F2708" s="64">
        <f ca="1">(TRUNC(PRODUCT($E$16:$E2707),16))</f>
        <v>1.78045475695299</v>
      </c>
      <c r="G2708" s="64">
        <f t="shared" ca="1" si="692"/>
        <v>1.6004484080525101</v>
      </c>
      <c r="H2708" s="64">
        <f t="shared" ca="1" si="693"/>
        <v>1.1124724500000001</v>
      </c>
      <c r="I2708" s="65">
        <f t="shared" si="704"/>
        <v>3.7499999999999999E-2</v>
      </c>
      <c r="J2708" s="66">
        <f t="shared" si="694"/>
        <v>43801</v>
      </c>
      <c r="K2708" s="13">
        <f t="shared" si="702"/>
        <v>882</v>
      </c>
      <c r="L2708" s="9">
        <f t="shared" si="695"/>
        <v>1.0943868299999999</v>
      </c>
      <c r="M2708" s="69">
        <f t="shared" ca="1" si="696"/>
        <v>1.217475198</v>
      </c>
      <c r="N2708" s="68">
        <f t="shared" si="697"/>
        <v>0</v>
      </c>
      <c r="O2708" s="64">
        <f t="shared" ca="1" si="698"/>
        <v>17576034.4454096</v>
      </c>
      <c r="P2708" s="70">
        <f t="shared" si="699"/>
        <v>0</v>
      </c>
      <c r="Q2708" s="71">
        <f t="shared" si="700"/>
        <v>1616371.3938</v>
      </c>
      <c r="R2708" s="71">
        <f t="shared" si="701"/>
        <v>23760659.488859996</v>
      </c>
      <c r="S2708" s="66"/>
      <c r="T2708" s="66"/>
      <c r="U2708" s="66"/>
    </row>
    <row r="2709" spans="1:21" x14ac:dyDescent="0.2">
      <c r="A2709" s="63">
        <f t="shared" si="703"/>
        <v>44684</v>
      </c>
      <c r="B2709" s="12">
        <f t="shared" ca="1" si="689"/>
        <v>123851677.83724861</v>
      </c>
      <c r="C2709" s="71">
        <f t="shared" si="690"/>
        <v>80818569.689999998</v>
      </c>
      <c r="D2709" s="65">
        <f ca="1">IF(A2709&lt;$B$1,VLOOKUP(A2709,[1]DI!$A$4:$B$15000,2,FALSE),0)</f>
        <v>0.11649999999999999</v>
      </c>
      <c r="E2709" s="11">
        <f t="shared" ca="1" si="691"/>
        <v>1.0004373900000001</v>
      </c>
      <c r="F2709" s="64">
        <f ca="1">(TRUNC(PRODUCT($E$16:$E2708),16))</f>
        <v>1.7812335100591301</v>
      </c>
      <c r="G2709" s="64">
        <f t="shared" ca="1" si="692"/>
        <v>1.6004484080525101</v>
      </c>
      <c r="H2709" s="64">
        <f t="shared" ca="1" si="693"/>
        <v>1.1129590300000001</v>
      </c>
      <c r="I2709" s="65">
        <f t="shared" si="704"/>
        <v>3.7499999999999999E-2</v>
      </c>
      <c r="J2709" s="66">
        <f t="shared" si="694"/>
        <v>43801</v>
      </c>
      <c r="K2709" s="13">
        <f t="shared" si="702"/>
        <v>883</v>
      </c>
      <c r="L2709" s="9">
        <f t="shared" si="695"/>
        <v>1.094498749</v>
      </c>
      <c r="M2709" s="69">
        <f t="shared" ca="1" si="696"/>
        <v>1.218132266</v>
      </c>
      <c r="N2709" s="68">
        <f t="shared" si="697"/>
        <v>0</v>
      </c>
      <c r="O2709" s="64">
        <f t="shared" ca="1" si="698"/>
        <v>17629137.741358601</v>
      </c>
      <c r="P2709" s="70">
        <f t="shared" si="699"/>
        <v>0</v>
      </c>
      <c r="Q2709" s="71">
        <f t="shared" si="700"/>
        <v>1616371.3938</v>
      </c>
      <c r="R2709" s="71">
        <f t="shared" si="701"/>
        <v>23787599.012090001</v>
      </c>
      <c r="S2709" s="66"/>
      <c r="T2709" s="66"/>
      <c r="U2709" s="66"/>
    </row>
    <row r="2710" spans="1:21" x14ac:dyDescent="0.2">
      <c r="A2710" s="63">
        <f t="shared" si="703"/>
        <v>44685</v>
      </c>
      <c r="B2710" s="12">
        <f t="shared" ca="1" si="689"/>
        <v>123931749.99356851</v>
      </c>
      <c r="C2710" s="71">
        <f t="shared" si="690"/>
        <v>80818569.689999998</v>
      </c>
      <c r="D2710" s="65">
        <f ca="1">IF(A2710&lt;$B$1,VLOOKUP(A2710,[1]DI!$A$4:$B$15000,2,FALSE),0)</f>
        <v>0.11649999999999999</v>
      </c>
      <c r="E2710" s="11">
        <f t="shared" ca="1" si="691"/>
        <v>1.0004373900000001</v>
      </c>
      <c r="F2710" s="64">
        <f ca="1">(TRUNC(PRODUCT($E$16:$E2709),16))</f>
        <v>1.7820126037841</v>
      </c>
      <c r="G2710" s="64">
        <f t="shared" ca="1" si="692"/>
        <v>1.6004484080525101</v>
      </c>
      <c r="H2710" s="64">
        <f t="shared" ca="1" si="693"/>
        <v>1.1134458300000001</v>
      </c>
      <c r="I2710" s="65">
        <f t="shared" si="704"/>
        <v>3.7499999999999999E-2</v>
      </c>
      <c r="J2710" s="66">
        <f t="shared" si="694"/>
        <v>43801</v>
      </c>
      <c r="K2710" s="13">
        <f t="shared" si="702"/>
        <v>884</v>
      </c>
      <c r="L2710" s="9">
        <f t="shared" si="695"/>
        <v>1.0946106799999999</v>
      </c>
      <c r="M2710" s="69">
        <f t="shared" ca="1" si="696"/>
        <v>1.2187896970000001</v>
      </c>
      <c r="N2710" s="68">
        <f t="shared" si="697"/>
        <v>0</v>
      </c>
      <c r="O2710" s="64">
        <f t="shared" ca="1" si="698"/>
        <v>17682270.374448501</v>
      </c>
      <c r="P2710" s="70">
        <f t="shared" si="699"/>
        <v>0</v>
      </c>
      <c r="Q2710" s="71">
        <f t="shared" si="700"/>
        <v>1616371.3938</v>
      </c>
      <c r="R2710" s="71">
        <f t="shared" si="701"/>
        <v>23814538.535319995</v>
      </c>
      <c r="S2710" s="66"/>
      <c r="T2710" s="66"/>
      <c r="U2710" s="66"/>
    </row>
    <row r="2711" spans="1:21" x14ac:dyDescent="0.2">
      <c r="A2711" s="63">
        <f t="shared" si="703"/>
        <v>44686</v>
      </c>
      <c r="B2711" s="12">
        <f t="shared" ca="1" si="689"/>
        <v>124011850.4363877</v>
      </c>
      <c r="C2711" s="71">
        <f t="shared" si="690"/>
        <v>80818569.689999998</v>
      </c>
      <c r="D2711" s="65">
        <f ca="1">IF(A2711&lt;$B$1,VLOOKUP(A2711,[1]DI!$A$4:$B$15000,2,FALSE),0)</f>
        <v>0.1265</v>
      </c>
      <c r="E2711" s="11">
        <f t="shared" ca="1" si="691"/>
        <v>1.0004727899999999</v>
      </c>
      <c r="F2711" s="64">
        <f ca="1">(TRUNC(PRODUCT($E$16:$E2710),16))</f>
        <v>1.7827920382768701</v>
      </c>
      <c r="G2711" s="64">
        <f t="shared" ca="1" si="692"/>
        <v>1.6004484080525101</v>
      </c>
      <c r="H2711" s="64">
        <f t="shared" ca="1" si="693"/>
        <v>1.1139328399999999</v>
      </c>
      <c r="I2711" s="65">
        <f t="shared" si="704"/>
        <v>3.7499999999999999E-2</v>
      </c>
      <c r="J2711" s="66">
        <f t="shared" si="694"/>
        <v>43801</v>
      </c>
      <c r="K2711" s="13">
        <f t="shared" si="702"/>
        <v>885</v>
      </c>
      <c r="L2711" s="9">
        <f t="shared" si="695"/>
        <v>1.0947226210000001</v>
      </c>
      <c r="M2711" s="69">
        <f t="shared" ca="1" si="696"/>
        <v>1.219447478</v>
      </c>
      <c r="N2711" s="68">
        <f t="shared" si="697"/>
        <v>0</v>
      </c>
      <c r="O2711" s="64">
        <f t="shared" ca="1" si="698"/>
        <v>17735431.2940377</v>
      </c>
      <c r="P2711" s="70">
        <f t="shared" si="699"/>
        <v>0</v>
      </c>
      <c r="Q2711" s="71">
        <f t="shared" si="700"/>
        <v>1616371.3938</v>
      </c>
      <c r="R2711" s="71">
        <f t="shared" si="701"/>
        <v>23841478.058549996</v>
      </c>
      <c r="S2711" s="66"/>
      <c r="T2711" s="66"/>
      <c r="U2711" s="66"/>
    </row>
    <row r="2712" spans="1:21" x14ac:dyDescent="0.2">
      <c r="A2712" s="63">
        <f t="shared" si="703"/>
        <v>44687</v>
      </c>
      <c r="B2712" s="12">
        <f t="shared" ca="1" si="689"/>
        <v>124095468.26499701</v>
      </c>
      <c r="C2712" s="71">
        <f t="shared" si="690"/>
        <v>80818569.689999998</v>
      </c>
      <c r="D2712" s="65">
        <f ca="1">IF(A2712&lt;$B$1,VLOOKUP(A2712,[1]DI!$A$4:$B$15000,2,FALSE),0)</f>
        <v>0.1265</v>
      </c>
      <c r="E2712" s="11">
        <f t="shared" ca="1" si="691"/>
        <v>1.0004727899999999</v>
      </c>
      <c r="F2712" s="64">
        <f ca="1">(TRUNC(PRODUCT($E$16:$E2711),16))</f>
        <v>1.7836349245246499</v>
      </c>
      <c r="G2712" s="64">
        <f t="shared" ca="1" si="692"/>
        <v>1.6004484080525101</v>
      </c>
      <c r="H2712" s="64">
        <f t="shared" ca="1" si="693"/>
        <v>1.11445949</v>
      </c>
      <c r="I2712" s="65">
        <f t="shared" si="704"/>
        <v>3.7499999999999999E-2</v>
      </c>
      <c r="J2712" s="66">
        <f t="shared" si="694"/>
        <v>43801</v>
      </c>
      <c r="K2712" s="13">
        <f t="shared" si="702"/>
        <v>886</v>
      </c>
      <c r="L2712" s="9">
        <f t="shared" si="695"/>
        <v>1.0948345740000001</v>
      </c>
      <c r="M2712" s="69">
        <f t="shared" ca="1" si="696"/>
        <v>1.220148781</v>
      </c>
      <c r="N2712" s="68">
        <f t="shared" si="697"/>
        <v>0</v>
      </c>
      <c r="O2712" s="64">
        <f t="shared" ca="1" si="698"/>
        <v>17792109.599417001</v>
      </c>
      <c r="P2712" s="70">
        <f t="shared" si="699"/>
        <v>0</v>
      </c>
      <c r="Q2712" s="71">
        <f t="shared" si="700"/>
        <v>1616371.3938</v>
      </c>
      <c r="R2712" s="71">
        <f t="shared" si="701"/>
        <v>23868417.581779998</v>
      </c>
      <c r="S2712" s="66"/>
      <c r="T2712" s="66"/>
      <c r="U2712" s="66"/>
    </row>
    <row r="2713" spans="1:21" x14ac:dyDescent="0.2">
      <c r="A2713" s="63">
        <f t="shared" si="703"/>
        <v>44688</v>
      </c>
      <c r="B2713" s="12">
        <f t="shared" ca="1" si="689"/>
        <v>124179119.71413131</v>
      </c>
      <c r="C2713" s="71">
        <f t="shared" si="690"/>
        <v>80818569.689999998</v>
      </c>
      <c r="D2713" s="65">
        <f ca="1">IF(A2713&lt;$B$1,VLOOKUP(A2713,[1]DI!$A$4:$B$15000,2,FALSE),0)</f>
        <v>0</v>
      </c>
      <c r="E2713" s="11">
        <f t="shared" ca="1" si="691"/>
        <v>1</v>
      </c>
      <c r="F2713" s="64">
        <f ca="1">(TRUNC(PRODUCT($E$16:$E2712),16))</f>
        <v>1.78447820928061</v>
      </c>
      <c r="G2713" s="64">
        <f t="shared" ca="1" si="692"/>
        <v>1.6004484080525101</v>
      </c>
      <c r="H2713" s="64">
        <f t="shared" ca="1" si="693"/>
        <v>1.1149864</v>
      </c>
      <c r="I2713" s="65">
        <f t="shared" si="704"/>
        <v>3.7499999999999999E-2</v>
      </c>
      <c r="J2713" s="66">
        <f t="shared" si="694"/>
        <v>43801</v>
      </c>
      <c r="K2713" s="13">
        <f t="shared" si="702"/>
        <v>887</v>
      </c>
      <c r="L2713" s="9">
        <f t="shared" si="695"/>
        <v>1.0949465389999999</v>
      </c>
      <c r="M2713" s="69">
        <f t="shared" ca="1" si="696"/>
        <v>1.2208505000000001</v>
      </c>
      <c r="N2713" s="68">
        <f t="shared" si="697"/>
        <v>0</v>
      </c>
      <c r="O2713" s="64">
        <f t="shared" ca="1" si="698"/>
        <v>17848821.525321301</v>
      </c>
      <c r="P2713" s="70">
        <f t="shared" si="699"/>
        <v>0</v>
      </c>
      <c r="Q2713" s="71">
        <f t="shared" si="700"/>
        <v>1616371.3938</v>
      </c>
      <c r="R2713" s="71">
        <f t="shared" si="701"/>
        <v>23895357.105010003</v>
      </c>
      <c r="S2713" s="66"/>
      <c r="T2713" s="66"/>
      <c r="U2713" s="66"/>
    </row>
    <row r="2714" spans="1:21" x14ac:dyDescent="0.2">
      <c r="A2714" s="63">
        <f t="shared" si="703"/>
        <v>44689</v>
      </c>
      <c r="B2714" s="12">
        <f t="shared" ca="1" si="689"/>
        <v>124216149.51660571</v>
      </c>
      <c r="C2714" s="71">
        <f t="shared" si="690"/>
        <v>80818569.689999998</v>
      </c>
      <c r="D2714" s="65">
        <f ca="1">IF(A2714&lt;$B$1,VLOOKUP(A2714,[1]DI!$A$4:$B$15000,2,FALSE),0)</f>
        <v>0</v>
      </c>
      <c r="E2714" s="11">
        <f t="shared" ca="1" si="691"/>
        <v>1</v>
      </c>
      <c r="F2714" s="64">
        <f ca="1">(TRUNC(PRODUCT($E$16:$E2713),16))</f>
        <v>1.78447820928061</v>
      </c>
      <c r="G2714" s="64">
        <f t="shared" ca="1" si="692"/>
        <v>1.6004484080525101</v>
      </c>
      <c r="H2714" s="64">
        <f t="shared" ca="1" si="693"/>
        <v>1.1149864</v>
      </c>
      <c r="I2714" s="65">
        <f t="shared" si="704"/>
        <v>3.7499999999999999E-2</v>
      </c>
      <c r="J2714" s="66">
        <f t="shared" si="694"/>
        <v>43801</v>
      </c>
      <c r="K2714" s="13">
        <f t="shared" si="702"/>
        <v>888</v>
      </c>
      <c r="L2714" s="9">
        <f t="shared" si="695"/>
        <v>1.0950585150000001</v>
      </c>
      <c r="M2714" s="69">
        <f t="shared" ca="1" si="696"/>
        <v>1.2209753510000001</v>
      </c>
      <c r="N2714" s="68">
        <f t="shared" si="697"/>
        <v>0</v>
      </c>
      <c r="O2714" s="64">
        <f t="shared" ca="1" si="698"/>
        <v>17858911.804565702</v>
      </c>
      <c r="P2714" s="70">
        <f t="shared" si="699"/>
        <v>0</v>
      </c>
      <c r="Q2714" s="71">
        <f t="shared" si="700"/>
        <v>1616371.3938</v>
      </c>
      <c r="R2714" s="71">
        <f t="shared" si="701"/>
        <v>23922296.628240004</v>
      </c>
      <c r="S2714" s="66"/>
      <c r="T2714" s="66"/>
      <c r="U2714" s="66"/>
    </row>
    <row r="2715" spans="1:21" x14ac:dyDescent="0.2">
      <c r="A2715" s="63">
        <f t="shared" si="703"/>
        <v>44690</v>
      </c>
      <c r="B2715" s="12">
        <f t="shared" ca="1" si="689"/>
        <v>124253180.5313586</v>
      </c>
      <c r="C2715" s="71">
        <f t="shared" si="690"/>
        <v>80818569.689999998</v>
      </c>
      <c r="D2715" s="65">
        <f ca="1">IF(A2715&lt;$B$1,VLOOKUP(A2715,[1]DI!$A$4:$B$15000,2,FALSE),0)</f>
        <v>0.1265</v>
      </c>
      <c r="E2715" s="11">
        <f t="shared" ca="1" si="691"/>
        <v>1.0004727899999999</v>
      </c>
      <c r="F2715" s="64">
        <f ca="1">(TRUNC(PRODUCT($E$16:$E2714),16))</f>
        <v>1.78447820928061</v>
      </c>
      <c r="G2715" s="64">
        <f t="shared" ca="1" si="692"/>
        <v>1.6004484080525101</v>
      </c>
      <c r="H2715" s="64">
        <f t="shared" ca="1" si="693"/>
        <v>1.1149864</v>
      </c>
      <c r="I2715" s="65">
        <f t="shared" si="704"/>
        <v>3.7499999999999999E-2</v>
      </c>
      <c r="J2715" s="66">
        <f t="shared" si="694"/>
        <v>43801</v>
      </c>
      <c r="K2715" s="13">
        <f t="shared" si="702"/>
        <v>889</v>
      </c>
      <c r="L2715" s="9">
        <f t="shared" si="695"/>
        <v>1.0951705030000001</v>
      </c>
      <c r="M2715" s="69">
        <f t="shared" ca="1" si="696"/>
        <v>1.221100217</v>
      </c>
      <c r="N2715" s="68">
        <f t="shared" si="697"/>
        <v>0</v>
      </c>
      <c r="O2715" s="64">
        <f t="shared" ca="1" si="698"/>
        <v>17869003.296088599</v>
      </c>
      <c r="P2715" s="70">
        <f t="shared" si="699"/>
        <v>0</v>
      </c>
      <c r="Q2715" s="71">
        <f t="shared" si="700"/>
        <v>1616371.3938</v>
      </c>
      <c r="R2715" s="71">
        <f t="shared" si="701"/>
        <v>23949236.151469998</v>
      </c>
      <c r="S2715" s="66"/>
      <c r="T2715" s="66"/>
      <c r="U2715" s="66"/>
    </row>
    <row r="2716" spans="1:21" x14ac:dyDescent="0.2">
      <c r="A2716" s="63">
        <f t="shared" si="703"/>
        <v>44691</v>
      </c>
      <c r="B2716" s="12">
        <f t="shared" ca="1" si="689"/>
        <v>124336875.29924631</v>
      </c>
      <c r="C2716" s="71">
        <f t="shared" si="690"/>
        <v>80818569.689999998</v>
      </c>
      <c r="D2716" s="65">
        <f ca="1">IF(A2716&lt;$B$1,VLOOKUP(A2716,[1]DI!$A$4:$B$15000,2,FALSE),0)</f>
        <v>0.1265</v>
      </c>
      <c r="E2716" s="11">
        <f t="shared" ca="1" si="691"/>
        <v>1.0004727899999999</v>
      </c>
      <c r="F2716" s="64">
        <f ca="1">(TRUNC(PRODUCT($E$16:$E2715),16))</f>
        <v>1.78532189273318</v>
      </c>
      <c r="G2716" s="64">
        <f t="shared" ca="1" si="692"/>
        <v>1.6004484080525101</v>
      </c>
      <c r="H2716" s="64">
        <f t="shared" ca="1" si="693"/>
        <v>1.11551355</v>
      </c>
      <c r="I2716" s="65">
        <f t="shared" si="704"/>
        <v>3.7499999999999999E-2</v>
      </c>
      <c r="J2716" s="66">
        <f t="shared" si="694"/>
        <v>43801</v>
      </c>
      <c r="K2716" s="13">
        <f t="shared" si="702"/>
        <v>890</v>
      </c>
      <c r="L2716" s="9">
        <f t="shared" si="695"/>
        <v>1.0952825020000001</v>
      </c>
      <c r="M2716" s="69">
        <f t="shared" ca="1" si="696"/>
        <v>1.221802472</v>
      </c>
      <c r="N2716" s="68">
        <f t="shared" si="697"/>
        <v>0</v>
      </c>
      <c r="O2716" s="64">
        <f t="shared" ca="1" si="698"/>
        <v>17925758.540746301</v>
      </c>
      <c r="P2716" s="70">
        <f t="shared" si="699"/>
        <v>0</v>
      </c>
      <c r="Q2716" s="71">
        <f t="shared" si="700"/>
        <v>1616371.3938</v>
      </c>
      <c r="R2716" s="71">
        <f t="shared" si="701"/>
        <v>23976175.674699999</v>
      </c>
      <c r="S2716" s="66"/>
      <c r="T2716" s="66"/>
      <c r="U2716" s="66"/>
    </row>
    <row r="2717" spans="1:21" x14ac:dyDescent="0.2">
      <c r="A2717" s="63">
        <f t="shared" si="703"/>
        <v>44692</v>
      </c>
      <c r="B2717" s="12">
        <f t="shared" ca="1" si="689"/>
        <v>124420603.68765889</v>
      </c>
      <c r="C2717" s="71">
        <f t="shared" si="690"/>
        <v>80818569.689999998</v>
      </c>
      <c r="D2717" s="65">
        <f ca="1">IF(A2717&lt;$B$1,VLOOKUP(A2717,[1]DI!$A$4:$B$15000,2,FALSE),0)</f>
        <v>0.1265</v>
      </c>
      <c r="E2717" s="11">
        <f t="shared" ca="1" si="691"/>
        <v>1.0004727899999999</v>
      </c>
      <c r="F2717" s="64">
        <f ca="1">(TRUNC(PRODUCT($E$16:$E2716),16))</f>
        <v>1.7861659750708401</v>
      </c>
      <c r="G2717" s="64">
        <f t="shared" ca="1" si="692"/>
        <v>1.6004484080525101</v>
      </c>
      <c r="H2717" s="64">
        <f t="shared" ca="1" si="693"/>
        <v>1.1160409600000001</v>
      </c>
      <c r="I2717" s="65">
        <f t="shared" si="704"/>
        <v>3.7499999999999999E-2</v>
      </c>
      <c r="J2717" s="66">
        <f t="shared" si="694"/>
        <v>43801</v>
      </c>
      <c r="K2717" s="13">
        <f t="shared" si="702"/>
        <v>891</v>
      </c>
      <c r="L2717" s="9">
        <f t="shared" si="695"/>
        <v>1.0953945119999999</v>
      </c>
      <c r="M2717" s="69">
        <f t="shared" ca="1" si="696"/>
        <v>1.222505143</v>
      </c>
      <c r="N2717" s="68">
        <f t="shared" si="697"/>
        <v>0</v>
      </c>
      <c r="O2717" s="64">
        <f t="shared" ca="1" si="698"/>
        <v>17982547.405928899</v>
      </c>
      <c r="P2717" s="70">
        <f t="shared" si="699"/>
        <v>0</v>
      </c>
      <c r="Q2717" s="71">
        <f t="shared" si="700"/>
        <v>1616371.3938</v>
      </c>
      <c r="R2717" s="71">
        <f t="shared" si="701"/>
        <v>24003115.197929997</v>
      </c>
      <c r="S2717" s="66"/>
      <c r="T2717" s="66"/>
      <c r="U2717" s="66"/>
    </row>
    <row r="2718" spans="1:21" x14ac:dyDescent="0.2">
      <c r="A2718" s="63">
        <f t="shared" si="703"/>
        <v>44693</v>
      </c>
      <c r="B2718" s="12">
        <f t="shared" ca="1" si="689"/>
        <v>124504363.918588</v>
      </c>
      <c r="C2718" s="71">
        <f t="shared" si="690"/>
        <v>80818569.689999998</v>
      </c>
      <c r="D2718" s="65">
        <f ca="1">IF(A2718&lt;$B$1,VLOOKUP(A2718,[1]DI!$A$4:$B$15000,2,FALSE),0)</f>
        <v>0.1265</v>
      </c>
      <c r="E2718" s="11">
        <f t="shared" ca="1" si="691"/>
        <v>1.0004727899999999</v>
      </c>
      <c r="F2718" s="64">
        <f ca="1">(TRUNC(PRODUCT($E$16:$E2717),16))</f>
        <v>1.7870104564822</v>
      </c>
      <c r="G2718" s="64">
        <f t="shared" ca="1" si="692"/>
        <v>1.6004484080525101</v>
      </c>
      <c r="H2718" s="64">
        <f t="shared" ca="1" si="693"/>
        <v>1.1165686100000001</v>
      </c>
      <c r="I2718" s="65">
        <f t="shared" si="704"/>
        <v>3.7499999999999999E-2</v>
      </c>
      <c r="J2718" s="66">
        <f t="shared" si="694"/>
        <v>43801</v>
      </c>
      <c r="K2718" s="13">
        <f t="shared" si="702"/>
        <v>892</v>
      </c>
      <c r="L2718" s="9">
        <f t="shared" si="695"/>
        <v>1.0955065340000001</v>
      </c>
      <c r="M2718" s="69">
        <f t="shared" ca="1" si="696"/>
        <v>1.223208208</v>
      </c>
      <c r="N2718" s="68">
        <f t="shared" si="697"/>
        <v>0</v>
      </c>
      <c r="O2718" s="64">
        <f t="shared" ca="1" si="698"/>
        <v>18039368.113628</v>
      </c>
      <c r="P2718" s="70">
        <f t="shared" si="699"/>
        <v>0</v>
      </c>
      <c r="Q2718" s="71">
        <f t="shared" si="700"/>
        <v>1616371.3938</v>
      </c>
      <c r="R2718" s="71">
        <f t="shared" si="701"/>
        <v>24030054.721159998</v>
      </c>
      <c r="S2718" s="66"/>
      <c r="T2718" s="66"/>
      <c r="U2718" s="66"/>
    </row>
    <row r="2719" spans="1:21" x14ac:dyDescent="0.2">
      <c r="A2719" s="63">
        <f t="shared" si="703"/>
        <v>44694</v>
      </c>
      <c r="B2719" s="12">
        <f t="shared" ca="1" si="689"/>
        <v>124588156.8002193</v>
      </c>
      <c r="C2719" s="71">
        <f t="shared" si="690"/>
        <v>80818569.689999998</v>
      </c>
      <c r="D2719" s="65">
        <f ca="1">IF(A2719&lt;$B$1,VLOOKUP(A2719,[1]DI!$A$4:$B$15000,2,FALSE),0)</f>
        <v>0.1265</v>
      </c>
      <c r="E2719" s="11">
        <f t="shared" ca="1" si="691"/>
        <v>1.0004727899999999</v>
      </c>
      <c r="F2719" s="64">
        <f ca="1">(TRUNC(PRODUCT($E$16:$E2718),16))</f>
        <v>1.78785533715592</v>
      </c>
      <c r="G2719" s="64">
        <f t="shared" ca="1" si="692"/>
        <v>1.6004484080525101</v>
      </c>
      <c r="H2719" s="64">
        <f t="shared" ca="1" si="693"/>
        <v>1.1170965100000001</v>
      </c>
      <c r="I2719" s="65">
        <f t="shared" si="704"/>
        <v>3.7499999999999999E-2</v>
      </c>
      <c r="J2719" s="66">
        <f t="shared" si="694"/>
        <v>43801</v>
      </c>
      <c r="K2719" s="13">
        <f t="shared" si="702"/>
        <v>893</v>
      </c>
      <c r="L2719" s="9">
        <f t="shared" si="695"/>
        <v>1.095618567</v>
      </c>
      <c r="M2719" s="69">
        <f t="shared" ca="1" si="696"/>
        <v>1.223911677</v>
      </c>
      <c r="N2719" s="68">
        <f t="shared" si="697"/>
        <v>0</v>
      </c>
      <c r="O2719" s="64">
        <f t="shared" ca="1" si="698"/>
        <v>18096221.472029299</v>
      </c>
      <c r="P2719" s="70">
        <f t="shared" si="699"/>
        <v>0</v>
      </c>
      <c r="Q2719" s="71">
        <f t="shared" si="700"/>
        <v>1616371.3938</v>
      </c>
      <c r="R2719" s="71">
        <f t="shared" si="701"/>
        <v>24056994.24439</v>
      </c>
      <c r="S2719" s="66"/>
      <c r="T2719" s="66"/>
      <c r="U2719" s="66"/>
    </row>
    <row r="2720" spans="1:21" x14ac:dyDescent="0.2">
      <c r="A2720" s="63">
        <f t="shared" si="703"/>
        <v>44695</v>
      </c>
      <c r="B2720" s="12">
        <f t="shared" ca="1" si="689"/>
        <v>124671983.4640127</v>
      </c>
      <c r="C2720" s="71">
        <f t="shared" si="690"/>
        <v>80818569.689999998</v>
      </c>
      <c r="D2720" s="65">
        <f ca="1">IF(A2720&lt;$B$1,VLOOKUP(A2720,[1]DI!$A$4:$B$15000,2,FALSE),0)</f>
        <v>0</v>
      </c>
      <c r="E2720" s="11">
        <f t="shared" ca="1" si="691"/>
        <v>1</v>
      </c>
      <c r="F2720" s="64">
        <f ca="1">(TRUNC(PRODUCT($E$16:$E2719),16))</f>
        <v>1.78870061728077</v>
      </c>
      <c r="G2720" s="64">
        <f t="shared" ca="1" si="692"/>
        <v>1.6004484080525101</v>
      </c>
      <c r="H2720" s="64">
        <f t="shared" ca="1" si="693"/>
        <v>1.1176246700000001</v>
      </c>
      <c r="I2720" s="65">
        <f t="shared" si="704"/>
        <v>3.7499999999999999E-2</v>
      </c>
      <c r="J2720" s="66">
        <f t="shared" si="694"/>
        <v>43801</v>
      </c>
      <c r="K2720" s="13">
        <f t="shared" si="702"/>
        <v>894</v>
      </c>
      <c r="L2720" s="9">
        <f t="shared" si="695"/>
        <v>1.0957306120000001</v>
      </c>
      <c r="M2720" s="69">
        <f t="shared" ca="1" si="696"/>
        <v>1.224615564</v>
      </c>
      <c r="N2720" s="68">
        <f t="shared" si="697"/>
        <v>0</v>
      </c>
      <c r="O2720" s="64">
        <f t="shared" ca="1" si="698"/>
        <v>18153108.612592701</v>
      </c>
      <c r="P2720" s="70">
        <f t="shared" si="699"/>
        <v>0</v>
      </c>
      <c r="Q2720" s="71">
        <f t="shared" si="700"/>
        <v>1616371.3938</v>
      </c>
      <c r="R2720" s="71">
        <f t="shared" si="701"/>
        <v>24083933.767619997</v>
      </c>
      <c r="S2720" s="66"/>
      <c r="T2720" s="66"/>
      <c r="U2720" s="66"/>
    </row>
    <row r="2721" spans="1:21" x14ac:dyDescent="0.2">
      <c r="A2721" s="63">
        <f t="shared" si="703"/>
        <v>44696</v>
      </c>
      <c r="B2721" s="12">
        <f t="shared" ca="1" si="689"/>
        <v>124709044.4624549</v>
      </c>
      <c r="C2721" s="71">
        <f t="shared" si="690"/>
        <v>80818569.689999998</v>
      </c>
      <c r="D2721" s="65">
        <f ca="1">IF(A2721&lt;$B$1,VLOOKUP(A2721,[1]DI!$A$4:$B$15000,2,FALSE),0)</f>
        <v>0</v>
      </c>
      <c r="E2721" s="11">
        <f t="shared" ca="1" si="691"/>
        <v>1</v>
      </c>
      <c r="F2721" s="64">
        <f ca="1">(TRUNC(PRODUCT($E$16:$E2720),16))</f>
        <v>1.78870061728077</v>
      </c>
      <c r="G2721" s="64">
        <f t="shared" ca="1" si="692"/>
        <v>1.6004484080525101</v>
      </c>
      <c r="H2721" s="64">
        <f t="shared" ca="1" si="693"/>
        <v>1.1176246700000001</v>
      </c>
      <c r="I2721" s="65">
        <f t="shared" si="704"/>
        <v>3.7499999999999999E-2</v>
      </c>
      <c r="J2721" s="66">
        <f t="shared" si="694"/>
        <v>43801</v>
      </c>
      <c r="K2721" s="13">
        <f t="shared" si="702"/>
        <v>895</v>
      </c>
      <c r="L2721" s="9">
        <f t="shared" si="695"/>
        <v>1.095842669</v>
      </c>
      <c r="M2721" s="69">
        <f t="shared" ca="1" si="696"/>
        <v>1.224740801</v>
      </c>
      <c r="N2721" s="68">
        <f t="shared" si="697"/>
        <v>0</v>
      </c>
      <c r="O2721" s="64">
        <f t="shared" ca="1" si="698"/>
        <v>18163230.087804899</v>
      </c>
      <c r="P2721" s="70">
        <f t="shared" si="699"/>
        <v>0</v>
      </c>
      <c r="Q2721" s="71">
        <f t="shared" si="700"/>
        <v>1616371.3938</v>
      </c>
      <c r="R2721" s="71">
        <f t="shared" si="701"/>
        <v>24110873.290849999</v>
      </c>
      <c r="S2721" s="66"/>
      <c r="T2721" s="66"/>
      <c r="U2721" s="66"/>
    </row>
    <row r="2722" spans="1:21" x14ac:dyDescent="0.2">
      <c r="A2722" s="63">
        <f t="shared" si="703"/>
        <v>44697</v>
      </c>
      <c r="B2722" s="12">
        <f t="shared" ca="1" si="689"/>
        <v>124746106.43072</v>
      </c>
      <c r="C2722" s="71">
        <f t="shared" si="690"/>
        <v>80818569.689999998</v>
      </c>
      <c r="D2722" s="65">
        <f ca="1">IF(A2722&lt;$B$1,VLOOKUP(A2722,[1]DI!$A$4:$B$15000,2,FALSE),0)</f>
        <v>0.1265</v>
      </c>
      <c r="E2722" s="11">
        <f t="shared" ca="1" si="691"/>
        <v>1.0004727899999999</v>
      </c>
      <c r="F2722" s="64">
        <f ca="1">(TRUNC(PRODUCT($E$16:$E2721),16))</f>
        <v>1.78870061728077</v>
      </c>
      <c r="G2722" s="64">
        <f t="shared" ca="1" si="692"/>
        <v>1.6004484080525101</v>
      </c>
      <c r="H2722" s="64">
        <f t="shared" ca="1" si="693"/>
        <v>1.1176246700000001</v>
      </c>
      <c r="I2722" s="65">
        <f t="shared" si="704"/>
        <v>3.7499999999999999E-2</v>
      </c>
      <c r="J2722" s="66">
        <f t="shared" si="694"/>
        <v>43801</v>
      </c>
      <c r="K2722" s="13">
        <f t="shared" si="702"/>
        <v>896</v>
      </c>
      <c r="L2722" s="9">
        <f t="shared" si="695"/>
        <v>1.0959547359999999</v>
      </c>
      <c r="M2722" s="69">
        <f t="shared" ca="1" si="696"/>
        <v>1.2248660499999999</v>
      </c>
      <c r="N2722" s="68">
        <f t="shared" si="697"/>
        <v>0</v>
      </c>
      <c r="O2722" s="64">
        <f t="shared" ca="1" si="698"/>
        <v>18173352.532839999</v>
      </c>
      <c r="P2722" s="70">
        <f t="shared" si="699"/>
        <v>0</v>
      </c>
      <c r="Q2722" s="71">
        <f t="shared" si="700"/>
        <v>1616371.3938</v>
      </c>
      <c r="R2722" s="71">
        <f t="shared" si="701"/>
        <v>24137812.81408</v>
      </c>
      <c r="S2722" s="66"/>
      <c r="T2722" s="66"/>
      <c r="U2722" s="66"/>
    </row>
    <row r="2723" spans="1:21" x14ac:dyDescent="0.2">
      <c r="A2723" s="63">
        <f t="shared" si="703"/>
        <v>44698</v>
      </c>
      <c r="B2723" s="12">
        <f t="shared" ref="B2723:B2786" ca="1" si="705">(C2723+O2723+Q2723+R2723)</f>
        <v>124829976.49408531</v>
      </c>
      <c r="C2723" s="71">
        <f t="shared" ref="C2723:C2786" si="706">(C2722-P2722)</f>
        <v>80818569.689999998</v>
      </c>
      <c r="D2723" s="65">
        <f ca="1">IF(A2723&lt;$B$1,VLOOKUP(A2723,[1]DI!$A$4:$B$15000,2,FALSE),0)</f>
        <v>0.1265</v>
      </c>
      <c r="E2723" s="11">
        <f t="shared" ref="E2723:E2786" ca="1" si="707">IF(A2723&lt;A$13,1,ROUND(((1+D2723)^(1/252)),8))</f>
        <v>1.0004727899999999</v>
      </c>
      <c r="F2723" s="64">
        <f ca="1">(TRUNC(PRODUCT($E$16:$E2722),16))</f>
        <v>1.78954629704561</v>
      </c>
      <c r="G2723" s="64">
        <f t="shared" ref="G2723:G2786" ca="1" si="708">IF(N2722&gt;0,F2722,G2722)</f>
        <v>1.6004484080525101</v>
      </c>
      <c r="H2723" s="64">
        <f t="shared" ref="H2723:H2786" ca="1" si="709">ROUND(F2723/G2723,8)</f>
        <v>1.11815307</v>
      </c>
      <c r="I2723" s="65">
        <f t="shared" si="704"/>
        <v>3.7499999999999999E-2</v>
      </c>
      <c r="J2723" s="66">
        <f t="shared" ref="J2723:J2786" si="710">IF(N2722&gt;0,VLOOKUP(N2722,W$16:AG$52,2),J2722)</f>
        <v>43801</v>
      </c>
      <c r="K2723" s="13">
        <f t="shared" si="702"/>
        <v>897</v>
      </c>
      <c r="L2723" s="9">
        <f t="shared" ref="L2723:L2786" si="711">ROUND((I2723+1)^(K2723/360),9)</f>
        <v>1.0960668149999999</v>
      </c>
      <c r="M2723" s="69">
        <f t="shared" ref="M2723:M2786" ca="1" si="712">ROUND(H2723*L2723,9)</f>
        <v>1.225570474</v>
      </c>
      <c r="N2723" s="68">
        <f t="shared" ref="N2723:N2786" si="713">IF(VLOOKUP(A2723,X$16:AE$52,8)=VLOOKUP(A2722,X$16:AE$52,8),0,VLOOKUP(A2723,X$16:AE$52,8))</f>
        <v>0</v>
      </c>
      <c r="O2723" s="64">
        <f t="shared" ref="O2723:O2786" ca="1" si="714">TRUNC(((M2723-1)*C2723),8)</f>
        <v>18230283.0729753</v>
      </c>
      <c r="P2723" s="70">
        <f t="shared" ref="P2723:P2786" si="715">IF(N2723&gt;0,VLOOKUP(N2723,$W$16:$AB$52,6),0)</f>
        <v>0</v>
      </c>
      <c r="Q2723" s="71">
        <f t="shared" si="700"/>
        <v>1616371.3938</v>
      </c>
      <c r="R2723" s="71">
        <f t="shared" si="701"/>
        <v>24164752.337309998</v>
      </c>
      <c r="S2723" s="66"/>
      <c r="T2723" s="66"/>
      <c r="U2723" s="66"/>
    </row>
    <row r="2724" spans="1:21" x14ac:dyDescent="0.2">
      <c r="A2724" s="63">
        <f t="shared" si="703"/>
        <v>44699</v>
      </c>
      <c r="B2724" s="12">
        <f t="shared" ca="1" si="705"/>
        <v>124913879.36978991</v>
      </c>
      <c r="C2724" s="71">
        <f t="shared" si="706"/>
        <v>80818569.689999998</v>
      </c>
      <c r="D2724" s="65">
        <f ca="1">IF(A2724&lt;$B$1,VLOOKUP(A2724,[1]DI!$A$4:$B$15000,2,FALSE),0)</f>
        <v>0.1265</v>
      </c>
      <c r="E2724" s="11">
        <f t="shared" ca="1" si="707"/>
        <v>1.0004727899999999</v>
      </c>
      <c r="F2724" s="64">
        <f ca="1">(TRUNC(PRODUCT($E$16:$E2723),16))</f>
        <v>1.7903923766393901</v>
      </c>
      <c r="G2724" s="64">
        <f t="shared" ca="1" si="708"/>
        <v>1.6004484080525101</v>
      </c>
      <c r="H2724" s="64">
        <f t="shared" ca="1" si="709"/>
        <v>1.1186817200000001</v>
      </c>
      <c r="I2724" s="65">
        <f t="shared" si="704"/>
        <v>3.7499999999999999E-2</v>
      </c>
      <c r="J2724" s="66">
        <f t="shared" si="710"/>
        <v>43801</v>
      </c>
      <c r="K2724" s="13">
        <f t="shared" si="702"/>
        <v>898</v>
      </c>
      <c r="L2724" s="9">
        <f t="shared" si="711"/>
        <v>1.096178906</v>
      </c>
      <c r="M2724" s="69">
        <f t="shared" ca="1" si="712"/>
        <v>1.2262753040000001</v>
      </c>
      <c r="N2724" s="68">
        <f t="shared" si="713"/>
        <v>0</v>
      </c>
      <c r="O2724" s="64">
        <f t="shared" ca="1" si="714"/>
        <v>18287246.4254499</v>
      </c>
      <c r="P2724" s="70">
        <f t="shared" si="715"/>
        <v>0</v>
      </c>
      <c r="Q2724" s="71">
        <f t="shared" ref="Q2724:Q2787" si="716">0.02*C$1827</f>
        <v>1616371.3938</v>
      </c>
      <c r="R2724" s="71">
        <f t="shared" ref="R2724:R2787" si="717">(A2724-A$1826)/30*0.01*C$1827</f>
        <v>24191691.860539999</v>
      </c>
      <c r="S2724" s="66"/>
      <c r="T2724" s="66"/>
      <c r="U2724" s="66"/>
    </row>
    <row r="2725" spans="1:21" x14ac:dyDescent="0.2">
      <c r="A2725" s="63">
        <f t="shared" si="703"/>
        <v>44700</v>
      </c>
      <c r="B2725" s="12">
        <f t="shared" ca="1" si="705"/>
        <v>124997814.97701529</v>
      </c>
      <c r="C2725" s="71">
        <f t="shared" si="706"/>
        <v>80818569.689999998</v>
      </c>
      <c r="D2725" s="65">
        <f ca="1">IF(A2725&lt;$B$1,VLOOKUP(A2725,[1]DI!$A$4:$B$15000,2,FALSE),0)</f>
        <v>0.1265</v>
      </c>
      <c r="E2725" s="11">
        <f t="shared" ca="1" si="707"/>
        <v>1.0004727899999999</v>
      </c>
      <c r="F2725" s="64">
        <f ca="1">(TRUNC(PRODUCT($E$16:$E2724),16))</f>
        <v>1.7912388562511401</v>
      </c>
      <c r="G2725" s="64">
        <f t="shared" ca="1" si="708"/>
        <v>1.6004484080525101</v>
      </c>
      <c r="H2725" s="64">
        <f t="shared" ca="1" si="709"/>
        <v>1.11921062</v>
      </c>
      <c r="I2725" s="65">
        <f t="shared" si="704"/>
        <v>3.7499999999999999E-2</v>
      </c>
      <c r="J2725" s="66">
        <f t="shared" si="710"/>
        <v>43801</v>
      </c>
      <c r="K2725" s="13">
        <f t="shared" si="702"/>
        <v>899</v>
      </c>
      <c r="L2725" s="9">
        <f t="shared" si="711"/>
        <v>1.0962910079999999</v>
      </c>
      <c r="M2725" s="69">
        <f t="shared" ca="1" si="712"/>
        <v>1.2269805389999999</v>
      </c>
      <c r="N2725" s="68">
        <f t="shared" si="713"/>
        <v>0</v>
      </c>
      <c r="O2725" s="64">
        <f t="shared" ca="1" si="714"/>
        <v>18344242.509445298</v>
      </c>
      <c r="P2725" s="70">
        <f t="shared" si="715"/>
        <v>0</v>
      </c>
      <c r="Q2725" s="71">
        <f t="shared" si="716"/>
        <v>1616371.3938</v>
      </c>
      <c r="R2725" s="71">
        <f t="shared" si="717"/>
        <v>24218631.383769996</v>
      </c>
      <c r="S2725" s="66"/>
      <c r="T2725" s="66"/>
      <c r="U2725" s="66"/>
    </row>
    <row r="2726" spans="1:21" x14ac:dyDescent="0.2">
      <c r="A2726" s="63">
        <f t="shared" si="703"/>
        <v>44701</v>
      </c>
      <c r="B2726" s="12">
        <f t="shared" ca="1" si="705"/>
        <v>125081783.39657989</v>
      </c>
      <c r="C2726" s="71">
        <f t="shared" si="706"/>
        <v>80818569.689999998</v>
      </c>
      <c r="D2726" s="65">
        <f ca="1">IF(A2726&lt;$B$1,VLOOKUP(A2726,[1]DI!$A$4:$B$15000,2,FALSE),0)</f>
        <v>0.1265</v>
      </c>
      <c r="E2726" s="11">
        <f t="shared" ca="1" si="707"/>
        <v>1.0004727899999999</v>
      </c>
      <c r="F2726" s="64">
        <f ca="1">(TRUNC(PRODUCT($E$16:$E2725),16))</f>
        <v>1.79208573606999</v>
      </c>
      <c r="G2726" s="64">
        <f t="shared" ca="1" si="708"/>
        <v>1.6004484080525101</v>
      </c>
      <c r="H2726" s="64">
        <f t="shared" ca="1" si="709"/>
        <v>1.11973977</v>
      </c>
      <c r="I2726" s="65">
        <f t="shared" si="704"/>
        <v>3.7499999999999999E-2</v>
      </c>
      <c r="J2726" s="66">
        <f t="shared" si="710"/>
        <v>43801</v>
      </c>
      <c r="K2726" s="13">
        <f t="shared" si="702"/>
        <v>900</v>
      </c>
      <c r="L2726" s="9">
        <f t="shared" si="711"/>
        <v>1.0964031219999999</v>
      </c>
      <c r="M2726" s="69">
        <f t="shared" ca="1" si="712"/>
        <v>1.2276861800000001</v>
      </c>
      <c r="N2726" s="68">
        <f t="shared" si="713"/>
        <v>0</v>
      </c>
      <c r="O2726" s="64">
        <f t="shared" ca="1" si="714"/>
        <v>18401271.405779898</v>
      </c>
      <c r="P2726" s="70">
        <f t="shared" si="715"/>
        <v>0</v>
      </c>
      <c r="Q2726" s="71">
        <f t="shared" si="716"/>
        <v>1616371.3938</v>
      </c>
      <c r="R2726" s="71">
        <f t="shared" si="717"/>
        <v>24245570.906999998</v>
      </c>
      <c r="S2726" s="66"/>
      <c r="T2726" s="66"/>
      <c r="U2726" s="66"/>
    </row>
    <row r="2727" spans="1:21" x14ac:dyDescent="0.2">
      <c r="A2727" s="63">
        <f t="shared" si="703"/>
        <v>44702</v>
      </c>
      <c r="B2727" s="12">
        <f t="shared" ca="1" si="705"/>
        <v>125165784.54766521</v>
      </c>
      <c r="C2727" s="71">
        <f t="shared" si="706"/>
        <v>80818569.689999998</v>
      </c>
      <c r="D2727" s="65">
        <f ca="1">IF(A2727&lt;$B$1,VLOOKUP(A2727,[1]DI!$A$4:$B$15000,2,FALSE),0)</f>
        <v>0</v>
      </c>
      <c r="E2727" s="11">
        <f t="shared" ca="1" si="707"/>
        <v>1</v>
      </c>
      <c r="F2727" s="64">
        <f ca="1">(TRUNC(PRODUCT($E$16:$E2726),16))</f>
        <v>1.79293301628515</v>
      </c>
      <c r="G2727" s="64">
        <f t="shared" ca="1" si="708"/>
        <v>1.6004484080525101</v>
      </c>
      <c r="H2727" s="64">
        <f t="shared" ca="1" si="709"/>
        <v>1.12026917</v>
      </c>
      <c r="I2727" s="65">
        <f t="shared" si="704"/>
        <v>3.7499999999999999E-2</v>
      </c>
      <c r="J2727" s="66">
        <f t="shared" si="710"/>
        <v>43801</v>
      </c>
      <c r="K2727" s="13">
        <f t="shared" si="702"/>
        <v>901</v>
      </c>
      <c r="L2727" s="9">
        <f t="shared" si="711"/>
        <v>1.0965152469999999</v>
      </c>
      <c r="M2727" s="69">
        <f t="shared" ca="1" si="712"/>
        <v>1.228392226</v>
      </c>
      <c r="N2727" s="68">
        <f t="shared" si="713"/>
        <v>0</v>
      </c>
      <c r="O2727" s="64">
        <f t="shared" ca="1" si="714"/>
        <v>18458333.033635199</v>
      </c>
      <c r="P2727" s="70">
        <f t="shared" si="715"/>
        <v>0</v>
      </c>
      <c r="Q2727" s="71">
        <f t="shared" si="716"/>
        <v>1616371.3938</v>
      </c>
      <c r="R2727" s="71">
        <f t="shared" si="717"/>
        <v>24272510.430229999</v>
      </c>
      <c r="S2727" s="66"/>
      <c r="T2727" s="66"/>
      <c r="U2727" s="66"/>
    </row>
    <row r="2728" spans="1:21" x14ac:dyDescent="0.2">
      <c r="A2728" s="63">
        <f t="shared" si="703"/>
        <v>44703</v>
      </c>
      <c r="B2728" s="12">
        <f t="shared" ca="1" si="705"/>
        <v>125202876.66125679</v>
      </c>
      <c r="C2728" s="71">
        <f t="shared" si="706"/>
        <v>80818569.689999998</v>
      </c>
      <c r="D2728" s="65">
        <f ca="1">IF(A2728&lt;$B$1,VLOOKUP(A2728,[1]DI!$A$4:$B$15000,2,FALSE),0)</f>
        <v>0</v>
      </c>
      <c r="E2728" s="11">
        <f t="shared" ca="1" si="707"/>
        <v>1</v>
      </c>
      <c r="F2728" s="64">
        <f ca="1">(TRUNC(PRODUCT($E$16:$E2727),16))</f>
        <v>1.79293301628515</v>
      </c>
      <c r="G2728" s="64">
        <f t="shared" ca="1" si="708"/>
        <v>1.6004484080525101</v>
      </c>
      <c r="H2728" s="64">
        <f t="shared" ca="1" si="709"/>
        <v>1.12026917</v>
      </c>
      <c r="I2728" s="65">
        <f t="shared" si="704"/>
        <v>3.7499999999999999E-2</v>
      </c>
      <c r="J2728" s="66">
        <f t="shared" si="710"/>
        <v>43801</v>
      </c>
      <c r="K2728" s="13">
        <f t="shared" si="702"/>
        <v>902</v>
      </c>
      <c r="L2728" s="9">
        <f t="shared" si="711"/>
        <v>1.096627383</v>
      </c>
      <c r="M2728" s="69">
        <f t="shared" ca="1" si="712"/>
        <v>1.2285178480000001</v>
      </c>
      <c r="N2728" s="68">
        <f t="shared" si="713"/>
        <v>0</v>
      </c>
      <c r="O2728" s="64">
        <f t="shared" ca="1" si="714"/>
        <v>18468485.623996802</v>
      </c>
      <c r="P2728" s="70">
        <f t="shared" si="715"/>
        <v>0</v>
      </c>
      <c r="Q2728" s="71">
        <f t="shared" si="716"/>
        <v>1616371.3938</v>
      </c>
      <c r="R2728" s="71">
        <f t="shared" si="717"/>
        <v>24299449.95346</v>
      </c>
      <c r="S2728" s="66"/>
      <c r="T2728" s="66"/>
      <c r="U2728" s="66"/>
    </row>
    <row r="2729" spans="1:21" x14ac:dyDescent="0.2">
      <c r="A2729" s="63">
        <f t="shared" si="703"/>
        <v>44704</v>
      </c>
      <c r="B2729" s="12">
        <f t="shared" ca="1" si="705"/>
        <v>125239969.90630841</v>
      </c>
      <c r="C2729" s="71">
        <f t="shared" si="706"/>
        <v>80818569.689999998</v>
      </c>
      <c r="D2729" s="65">
        <f ca="1">IF(A2729&lt;$B$1,VLOOKUP(A2729,[1]DI!$A$4:$B$15000,2,FALSE),0)</f>
        <v>0.1265</v>
      </c>
      <c r="E2729" s="11">
        <f t="shared" ca="1" si="707"/>
        <v>1.0004727899999999</v>
      </c>
      <c r="F2729" s="64">
        <f ca="1">(TRUNC(PRODUCT($E$16:$E2728),16))</f>
        <v>1.79293301628515</v>
      </c>
      <c r="G2729" s="64">
        <f t="shared" ca="1" si="708"/>
        <v>1.6004484080525101</v>
      </c>
      <c r="H2729" s="64">
        <f t="shared" ca="1" si="709"/>
        <v>1.12026917</v>
      </c>
      <c r="I2729" s="65">
        <f t="shared" si="704"/>
        <v>3.7499999999999999E-2</v>
      </c>
      <c r="J2729" s="66">
        <f t="shared" si="710"/>
        <v>43801</v>
      </c>
      <c r="K2729" s="13">
        <f t="shared" si="702"/>
        <v>903</v>
      </c>
      <c r="L2729" s="9">
        <f t="shared" si="711"/>
        <v>1.0967395310000001</v>
      </c>
      <c r="M2729" s="69">
        <f t="shared" ca="1" si="712"/>
        <v>1.228643484</v>
      </c>
      <c r="N2729" s="68">
        <f t="shared" si="713"/>
        <v>0</v>
      </c>
      <c r="O2729" s="64">
        <f t="shared" ca="1" si="714"/>
        <v>18478639.3458184</v>
      </c>
      <c r="P2729" s="70">
        <f t="shared" si="715"/>
        <v>0</v>
      </c>
      <c r="Q2729" s="71">
        <f t="shared" si="716"/>
        <v>1616371.3938</v>
      </c>
      <c r="R2729" s="71">
        <f t="shared" si="717"/>
        <v>24326389.476690002</v>
      </c>
      <c r="S2729" s="66"/>
      <c r="T2729" s="66"/>
      <c r="U2729" s="66"/>
    </row>
    <row r="2730" spans="1:21" x14ac:dyDescent="0.2">
      <c r="A2730" s="63">
        <f t="shared" si="703"/>
        <v>44705</v>
      </c>
      <c r="B2730" s="12">
        <f t="shared" ca="1" si="705"/>
        <v>125324016.4774299</v>
      </c>
      <c r="C2730" s="71">
        <f t="shared" si="706"/>
        <v>80818569.689999998</v>
      </c>
      <c r="D2730" s="65">
        <f ca="1">IF(A2730&lt;$B$1,VLOOKUP(A2730,[1]DI!$A$4:$B$15000,2,FALSE),0)</f>
        <v>0.1265</v>
      </c>
      <c r="E2730" s="11">
        <f t="shared" ca="1" si="707"/>
        <v>1.0004727899999999</v>
      </c>
      <c r="F2730" s="64">
        <f ca="1">(TRUNC(PRODUCT($E$16:$E2729),16))</f>
        <v>1.79378069708592</v>
      </c>
      <c r="G2730" s="64">
        <f t="shared" ca="1" si="708"/>
        <v>1.6004484080525101</v>
      </c>
      <c r="H2730" s="64">
        <f t="shared" ca="1" si="709"/>
        <v>1.12079883</v>
      </c>
      <c r="I2730" s="65">
        <f t="shared" si="704"/>
        <v>3.7499999999999999E-2</v>
      </c>
      <c r="J2730" s="66">
        <f t="shared" si="710"/>
        <v>43801</v>
      </c>
      <c r="K2730" s="13">
        <f t="shared" si="702"/>
        <v>904</v>
      </c>
      <c r="L2730" s="9">
        <f t="shared" si="711"/>
        <v>1.0968516909999999</v>
      </c>
      <c r="M2730" s="69">
        <f t="shared" ca="1" si="712"/>
        <v>1.229350092</v>
      </c>
      <c r="N2730" s="68">
        <f t="shared" si="713"/>
        <v>0</v>
      </c>
      <c r="O2730" s="64">
        <f t="shared" ca="1" si="714"/>
        <v>18535746.393709902</v>
      </c>
      <c r="P2730" s="70">
        <f t="shared" si="715"/>
        <v>0</v>
      </c>
      <c r="Q2730" s="71">
        <f t="shared" si="716"/>
        <v>1616371.3938</v>
      </c>
      <c r="R2730" s="71">
        <f t="shared" si="717"/>
        <v>24353328.999919999</v>
      </c>
      <c r="S2730" s="66"/>
      <c r="T2730" s="66"/>
      <c r="U2730" s="66"/>
    </row>
    <row r="2731" spans="1:21" x14ac:dyDescent="0.2">
      <c r="A2731" s="63">
        <f t="shared" si="703"/>
        <v>44706</v>
      </c>
      <c r="B2731" s="12">
        <f t="shared" ca="1" si="705"/>
        <v>125408094.89106791</v>
      </c>
      <c r="C2731" s="71">
        <f t="shared" si="706"/>
        <v>80818569.689999998</v>
      </c>
      <c r="D2731" s="65">
        <f ca="1">IF(A2731&lt;$B$1,VLOOKUP(A2731,[1]DI!$A$4:$B$15000,2,FALSE),0)</f>
        <v>0.1265</v>
      </c>
      <c r="E2731" s="11">
        <f t="shared" ca="1" si="707"/>
        <v>1.0004727899999999</v>
      </c>
      <c r="F2731" s="64">
        <f ca="1">(TRUNC(PRODUCT($E$16:$E2730),16))</f>
        <v>1.7946287786616899</v>
      </c>
      <c r="G2731" s="64">
        <f t="shared" ca="1" si="708"/>
        <v>1.6004484080525101</v>
      </c>
      <c r="H2731" s="64">
        <f t="shared" ca="1" si="709"/>
        <v>1.1213287300000001</v>
      </c>
      <c r="I2731" s="65">
        <f t="shared" si="704"/>
        <v>3.7499999999999999E-2</v>
      </c>
      <c r="J2731" s="66">
        <f t="shared" si="710"/>
        <v>43801</v>
      </c>
      <c r="K2731" s="13">
        <f t="shared" si="702"/>
        <v>905</v>
      </c>
      <c r="L2731" s="9">
        <f t="shared" si="711"/>
        <v>1.096963862</v>
      </c>
      <c r="M2731" s="69">
        <f t="shared" ca="1" si="712"/>
        <v>1.230057094</v>
      </c>
      <c r="N2731" s="68">
        <f t="shared" si="713"/>
        <v>0</v>
      </c>
      <c r="O2731" s="64">
        <f t="shared" ca="1" si="714"/>
        <v>18592885.2841179</v>
      </c>
      <c r="P2731" s="70">
        <f t="shared" si="715"/>
        <v>0</v>
      </c>
      <c r="Q2731" s="71">
        <f t="shared" si="716"/>
        <v>1616371.3938</v>
      </c>
      <c r="R2731" s="71">
        <f t="shared" si="717"/>
        <v>24380268.523150001</v>
      </c>
      <c r="S2731" s="66"/>
      <c r="T2731" s="66"/>
      <c r="U2731" s="66"/>
    </row>
    <row r="2732" spans="1:21" x14ac:dyDescent="0.2">
      <c r="A2732" s="63">
        <f t="shared" si="703"/>
        <v>44707</v>
      </c>
      <c r="B2732" s="12">
        <f t="shared" ca="1" si="705"/>
        <v>125492206.1170451</v>
      </c>
      <c r="C2732" s="71">
        <f t="shared" si="706"/>
        <v>80818569.689999998</v>
      </c>
      <c r="D2732" s="65">
        <f ca="1">IF(A2732&lt;$B$1,VLOOKUP(A2732,[1]DI!$A$4:$B$15000,2,FALSE),0)</f>
        <v>0.1265</v>
      </c>
      <c r="E2732" s="11">
        <f t="shared" ca="1" si="707"/>
        <v>1.0004727899999999</v>
      </c>
      <c r="F2732" s="64">
        <f ca="1">(TRUNC(PRODUCT($E$16:$E2731),16))</f>
        <v>1.7954772612019501</v>
      </c>
      <c r="G2732" s="64">
        <f t="shared" ca="1" si="708"/>
        <v>1.6004484080525101</v>
      </c>
      <c r="H2732" s="64">
        <f t="shared" ca="1" si="709"/>
        <v>1.12185888</v>
      </c>
      <c r="I2732" s="65">
        <f t="shared" si="704"/>
        <v>3.7499999999999999E-2</v>
      </c>
      <c r="J2732" s="66">
        <f t="shared" si="710"/>
        <v>43801</v>
      </c>
      <c r="K2732" s="13">
        <f t="shared" si="702"/>
        <v>906</v>
      </c>
      <c r="L2732" s="9">
        <f t="shared" si="711"/>
        <v>1.097076044</v>
      </c>
      <c r="M2732" s="69">
        <f t="shared" ca="1" si="712"/>
        <v>1.230764502</v>
      </c>
      <c r="N2732" s="68">
        <f t="shared" si="713"/>
        <v>0</v>
      </c>
      <c r="O2732" s="64">
        <f t="shared" ca="1" si="714"/>
        <v>18650056.9868651</v>
      </c>
      <c r="P2732" s="70">
        <f t="shared" si="715"/>
        <v>0</v>
      </c>
      <c r="Q2732" s="71">
        <f t="shared" si="716"/>
        <v>1616371.3938</v>
      </c>
      <c r="R2732" s="71">
        <f t="shared" si="717"/>
        <v>24407208.046379998</v>
      </c>
      <c r="S2732" s="66"/>
      <c r="T2732" s="66"/>
      <c r="U2732" s="66"/>
    </row>
    <row r="2733" spans="1:21" x14ac:dyDescent="0.2">
      <c r="A2733" s="63">
        <f t="shared" si="703"/>
        <v>44708</v>
      </c>
      <c r="B2733" s="12">
        <f t="shared" ca="1" si="705"/>
        <v>125576351.044366</v>
      </c>
      <c r="C2733" s="71">
        <f t="shared" si="706"/>
        <v>80818569.689999998</v>
      </c>
      <c r="D2733" s="65">
        <f ca="1">IF(A2733&lt;$B$1,VLOOKUP(A2733,[1]DI!$A$4:$B$15000,2,FALSE),0)</f>
        <v>0.1265</v>
      </c>
      <c r="E2733" s="11">
        <f t="shared" ca="1" si="707"/>
        <v>1.0004727899999999</v>
      </c>
      <c r="F2733" s="64">
        <f ca="1">(TRUNC(PRODUCT($E$16:$E2732),16))</f>
        <v>1.79632614489628</v>
      </c>
      <c r="G2733" s="64">
        <f t="shared" ca="1" si="708"/>
        <v>1.6004484080525101</v>
      </c>
      <c r="H2733" s="64">
        <f t="shared" ca="1" si="709"/>
        <v>1.1223892900000001</v>
      </c>
      <c r="I2733" s="65">
        <f t="shared" si="704"/>
        <v>3.7499999999999999E-2</v>
      </c>
      <c r="J2733" s="66">
        <f t="shared" si="710"/>
        <v>43801</v>
      </c>
      <c r="K2733" s="13">
        <f t="shared" si="702"/>
        <v>907</v>
      </c>
      <c r="L2733" s="9">
        <f t="shared" si="711"/>
        <v>1.097188238</v>
      </c>
      <c r="M2733" s="69">
        <f t="shared" ca="1" si="712"/>
        <v>1.2314723270000001</v>
      </c>
      <c r="N2733" s="68">
        <f t="shared" si="713"/>
        <v>0</v>
      </c>
      <c r="O2733" s="64">
        <f t="shared" ca="1" si="714"/>
        <v>18707262.390955999</v>
      </c>
      <c r="P2733" s="70">
        <f t="shared" si="715"/>
        <v>0</v>
      </c>
      <c r="Q2733" s="71">
        <f t="shared" si="716"/>
        <v>1616371.3938</v>
      </c>
      <c r="R2733" s="71">
        <f t="shared" si="717"/>
        <v>24434147.56961</v>
      </c>
      <c r="S2733" s="66"/>
      <c r="T2733" s="66"/>
      <c r="U2733" s="66"/>
    </row>
    <row r="2734" spans="1:21" x14ac:dyDescent="0.2">
      <c r="A2734" s="63">
        <f t="shared" si="703"/>
        <v>44709</v>
      </c>
      <c r="B2734" s="12">
        <f t="shared" ca="1" si="705"/>
        <v>125660527.9758404</v>
      </c>
      <c r="C2734" s="71">
        <f t="shared" si="706"/>
        <v>80818569.689999998</v>
      </c>
      <c r="D2734" s="65">
        <f ca="1">IF(A2734&lt;$B$1,VLOOKUP(A2734,[1]DI!$A$4:$B$15000,2,FALSE),0)</f>
        <v>0</v>
      </c>
      <c r="E2734" s="11">
        <f t="shared" ca="1" si="707"/>
        <v>1</v>
      </c>
      <c r="F2734" s="64">
        <f ca="1">(TRUNC(PRODUCT($E$16:$E2733),16))</f>
        <v>1.7971754299343199</v>
      </c>
      <c r="G2734" s="64">
        <f t="shared" ca="1" si="708"/>
        <v>1.6004484080525101</v>
      </c>
      <c r="H2734" s="64">
        <f t="shared" ca="1" si="709"/>
        <v>1.1229199400000001</v>
      </c>
      <c r="I2734" s="65">
        <f t="shared" si="704"/>
        <v>3.7499999999999999E-2</v>
      </c>
      <c r="J2734" s="66">
        <f t="shared" si="710"/>
        <v>43801</v>
      </c>
      <c r="K2734" s="13">
        <f t="shared" si="702"/>
        <v>908</v>
      </c>
      <c r="L2734" s="9">
        <f t="shared" si="711"/>
        <v>1.097300443</v>
      </c>
      <c r="M2734" s="69">
        <f t="shared" ca="1" si="712"/>
        <v>1.2321805480000001</v>
      </c>
      <c r="N2734" s="68">
        <f t="shared" si="713"/>
        <v>0</v>
      </c>
      <c r="O2734" s="64">
        <f t="shared" ca="1" si="714"/>
        <v>18764499.799200401</v>
      </c>
      <c r="P2734" s="70">
        <f t="shared" si="715"/>
        <v>0</v>
      </c>
      <c r="Q2734" s="71">
        <f t="shared" si="716"/>
        <v>1616371.3938</v>
      </c>
      <c r="R2734" s="71">
        <f t="shared" si="717"/>
        <v>24461087.092839997</v>
      </c>
      <c r="S2734" s="66"/>
      <c r="T2734" s="66"/>
      <c r="U2734" s="66"/>
    </row>
    <row r="2735" spans="1:21" x14ac:dyDescent="0.2">
      <c r="A2735" s="63">
        <f t="shared" si="703"/>
        <v>44710</v>
      </c>
      <c r="B2735" s="12">
        <f t="shared" ca="1" si="705"/>
        <v>125697651.447037</v>
      </c>
      <c r="C2735" s="71">
        <f t="shared" si="706"/>
        <v>80818569.689999998</v>
      </c>
      <c r="D2735" s="65">
        <f ca="1">IF(A2735&lt;$B$1,VLOOKUP(A2735,[1]DI!$A$4:$B$15000,2,FALSE),0)</f>
        <v>0</v>
      </c>
      <c r="E2735" s="11">
        <f t="shared" ca="1" si="707"/>
        <v>1</v>
      </c>
      <c r="F2735" s="64">
        <f ca="1">(TRUNC(PRODUCT($E$16:$E2734),16))</f>
        <v>1.7971754299343199</v>
      </c>
      <c r="G2735" s="64">
        <f t="shared" ca="1" si="708"/>
        <v>1.6004484080525101</v>
      </c>
      <c r="H2735" s="64">
        <f t="shared" ca="1" si="709"/>
        <v>1.1229199400000001</v>
      </c>
      <c r="I2735" s="65">
        <f t="shared" si="704"/>
        <v>3.7499999999999999E-2</v>
      </c>
      <c r="J2735" s="66">
        <f t="shared" si="710"/>
        <v>43801</v>
      </c>
      <c r="K2735" s="13">
        <f t="shared" si="702"/>
        <v>909</v>
      </c>
      <c r="L2735" s="9">
        <f t="shared" si="711"/>
        <v>1.09741266</v>
      </c>
      <c r="M2735" s="69">
        <f t="shared" ca="1" si="712"/>
        <v>1.2323065580000001</v>
      </c>
      <c r="N2735" s="68">
        <f t="shared" si="713"/>
        <v>0</v>
      </c>
      <c r="O2735" s="64">
        <f t="shared" ca="1" si="714"/>
        <v>18774683.747166999</v>
      </c>
      <c r="P2735" s="70">
        <f t="shared" si="715"/>
        <v>0</v>
      </c>
      <c r="Q2735" s="71">
        <f t="shared" si="716"/>
        <v>1616371.3938</v>
      </c>
      <c r="R2735" s="71">
        <f t="shared" si="717"/>
        <v>24488026.616069999</v>
      </c>
      <c r="S2735" s="66"/>
      <c r="T2735" s="66"/>
      <c r="U2735" s="66"/>
    </row>
    <row r="2736" spans="1:21" x14ac:dyDescent="0.2">
      <c r="A2736" s="63">
        <f t="shared" si="703"/>
        <v>44711</v>
      </c>
      <c r="B2736" s="12">
        <f t="shared" ca="1" si="705"/>
        <v>125734776.13051221</v>
      </c>
      <c r="C2736" s="71">
        <f t="shared" si="706"/>
        <v>80818569.689999998</v>
      </c>
      <c r="D2736" s="65">
        <f ca="1">IF(A2736&lt;$B$1,VLOOKUP(A2736,[1]DI!$A$4:$B$15000,2,FALSE),0)</f>
        <v>0.1265</v>
      </c>
      <c r="E2736" s="11">
        <f t="shared" ca="1" si="707"/>
        <v>1.0004727899999999</v>
      </c>
      <c r="F2736" s="64">
        <f ca="1">(TRUNC(PRODUCT($E$16:$E2735),16))</f>
        <v>1.7971754299343199</v>
      </c>
      <c r="G2736" s="64">
        <f t="shared" ca="1" si="708"/>
        <v>1.6004484080525101</v>
      </c>
      <c r="H2736" s="64">
        <f t="shared" ca="1" si="709"/>
        <v>1.1229199400000001</v>
      </c>
      <c r="I2736" s="65">
        <f t="shared" si="704"/>
        <v>3.7499999999999999E-2</v>
      </c>
      <c r="J2736" s="66">
        <f t="shared" si="710"/>
        <v>43801</v>
      </c>
      <c r="K2736" s="13">
        <f t="shared" si="702"/>
        <v>910</v>
      </c>
      <c r="L2736" s="9">
        <f t="shared" si="711"/>
        <v>1.097524889</v>
      </c>
      <c r="M2736" s="69">
        <f t="shared" ca="1" si="712"/>
        <v>1.232432583</v>
      </c>
      <c r="N2736" s="68">
        <f t="shared" si="713"/>
        <v>0</v>
      </c>
      <c r="O2736" s="64">
        <f t="shared" ca="1" si="714"/>
        <v>18784868.907412201</v>
      </c>
      <c r="P2736" s="70">
        <f t="shared" si="715"/>
        <v>0</v>
      </c>
      <c r="Q2736" s="71">
        <f t="shared" si="716"/>
        <v>1616371.3938</v>
      </c>
      <c r="R2736" s="71">
        <f t="shared" si="717"/>
        <v>24514966.1393</v>
      </c>
      <c r="S2736" s="66"/>
      <c r="T2736" s="66"/>
      <c r="U2736" s="66"/>
    </row>
    <row r="2737" spans="1:21" x14ac:dyDescent="0.2">
      <c r="A2737" s="63">
        <f t="shared" si="703"/>
        <v>44712</v>
      </c>
      <c r="B2737" s="12">
        <f t="shared" ca="1" si="705"/>
        <v>125818998.32038571</v>
      </c>
      <c r="C2737" s="71">
        <f t="shared" si="706"/>
        <v>80818569.689999998</v>
      </c>
      <c r="D2737" s="65">
        <f ca="1">IF(A2737&lt;$B$1,VLOOKUP(A2737,[1]DI!$A$4:$B$15000,2,FALSE),0)</f>
        <v>0.1265</v>
      </c>
      <c r="E2737" s="11">
        <f t="shared" ca="1" si="707"/>
        <v>1.0004727899999999</v>
      </c>
      <c r="F2737" s="64">
        <f ca="1">(TRUNC(PRODUCT($E$16:$E2736),16))</f>
        <v>1.7980251165058401</v>
      </c>
      <c r="G2737" s="64">
        <f t="shared" ca="1" si="708"/>
        <v>1.6004484080525101</v>
      </c>
      <c r="H2737" s="64">
        <f t="shared" ca="1" si="709"/>
        <v>1.12345085</v>
      </c>
      <c r="I2737" s="65">
        <f t="shared" si="704"/>
        <v>3.7499999999999999E-2</v>
      </c>
      <c r="J2737" s="66">
        <f t="shared" si="710"/>
        <v>43801</v>
      </c>
      <c r="K2737" s="13">
        <f t="shared" si="702"/>
        <v>911</v>
      </c>
      <c r="L2737" s="9">
        <f t="shared" si="711"/>
        <v>1.0976371279999999</v>
      </c>
      <c r="M2737" s="69">
        <f t="shared" ca="1" si="712"/>
        <v>1.233141364</v>
      </c>
      <c r="N2737" s="68">
        <f t="shared" si="713"/>
        <v>0</v>
      </c>
      <c r="O2737" s="64">
        <f t="shared" ca="1" si="714"/>
        <v>18842151.574055701</v>
      </c>
      <c r="P2737" s="70">
        <f t="shared" si="715"/>
        <v>0</v>
      </c>
      <c r="Q2737" s="71">
        <f t="shared" si="716"/>
        <v>1616371.3938</v>
      </c>
      <c r="R2737" s="71">
        <f t="shared" si="717"/>
        <v>24541905.662530001</v>
      </c>
      <c r="S2737" s="66"/>
      <c r="T2737" s="66"/>
      <c r="U2737" s="66"/>
    </row>
    <row r="2738" spans="1:21" x14ac:dyDescent="0.2">
      <c r="A2738" s="63">
        <f t="shared" si="703"/>
        <v>44713</v>
      </c>
      <c r="B2738" s="12">
        <f t="shared" ca="1" si="705"/>
        <v>125903252.75686839</v>
      </c>
      <c r="C2738" s="71">
        <f t="shared" si="706"/>
        <v>80818569.689999998</v>
      </c>
      <c r="D2738" s="65">
        <f ca="1">IF(A2738&lt;$B$1,VLOOKUP(A2738,[1]DI!$A$4:$B$15000,2,FALSE),0)</f>
        <v>0.1265</v>
      </c>
      <c r="E2738" s="11">
        <f t="shared" ca="1" si="707"/>
        <v>1.0004727899999999</v>
      </c>
      <c r="F2738" s="64">
        <f ca="1">(TRUNC(PRODUCT($E$16:$E2737),16))</f>
        <v>1.79887520480067</v>
      </c>
      <c r="G2738" s="64">
        <f t="shared" ca="1" si="708"/>
        <v>1.6004484080525101</v>
      </c>
      <c r="H2738" s="64">
        <f t="shared" ca="1" si="709"/>
        <v>1.123982</v>
      </c>
      <c r="I2738" s="65">
        <f t="shared" si="704"/>
        <v>3.7499999999999999E-2</v>
      </c>
      <c r="J2738" s="66">
        <f t="shared" si="710"/>
        <v>43801</v>
      </c>
      <c r="K2738" s="13">
        <f t="shared" si="702"/>
        <v>912</v>
      </c>
      <c r="L2738" s="9">
        <f t="shared" si="711"/>
        <v>1.09774938</v>
      </c>
      <c r="M2738" s="69">
        <f t="shared" ca="1" si="712"/>
        <v>1.233850544</v>
      </c>
      <c r="N2738" s="68">
        <f t="shared" si="713"/>
        <v>0</v>
      </c>
      <c r="O2738" s="64">
        <f t="shared" ca="1" si="714"/>
        <v>18899466.487308402</v>
      </c>
      <c r="P2738" s="70">
        <f t="shared" si="715"/>
        <v>0</v>
      </c>
      <c r="Q2738" s="71">
        <f t="shared" si="716"/>
        <v>1616371.3938</v>
      </c>
      <c r="R2738" s="71">
        <f t="shared" si="717"/>
        <v>24568845.185759999</v>
      </c>
      <c r="S2738" s="66"/>
      <c r="T2738" s="66"/>
      <c r="U2738" s="66"/>
    </row>
    <row r="2739" spans="1:21" x14ac:dyDescent="0.2">
      <c r="A2739" s="63">
        <f t="shared" si="703"/>
        <v>44714</v>
      </c>
      <c r="B2739" s="12">
        <f t="shared" ca="1" si="705"/>
        <v>125987540.73305759</v>
      </c>
      <c r="C2739" s="71">
        <f t="shared" si="706"/>
        <v>80818569.689999998</v>
      </c>
      <c r="D2739" s="65">
        <f ca="1">IF(A2739&lt;$B$1,VLOOKUP(A2739,[1]DI!$A$4:$B$15000,2,FALSE),0)</f>
        <v>0.1265</v>
      </c>
      <c r="E2739" s="11">
        <f t="shared" ca="1" si="707"/>
        <v>1.0004727899999999</v>
      </c>
      <c r="F2739" s="64">
        <f ca="1">(TRUNC(PRODUCT($E$16:$E2738),16))</f>
        <v>1.7997256950087499</v>
      </c>
      <c r="G2739" s="64">
        <f t="shared" ca="1" si="708"/>
        <v>1.6004484080525101</v>
      </c>
      <c r="H2739" s="64">
        <f t="shared" ca="1" si="709"/>
        <v>1.12451341</v>
      </c>
      <c r="I2739" s="65">
        <f t="shared" si="704"/>
        <v>3.7499999999999999E-2</v>
      </c>
      <c r="J2739" s="66">
        <f t="shared" si="710"/>
        <v>43801</v>
      </c>
      <c r="K2739" s="13">
        <f t="shared" si="702"/>
        <v>913</v>
      </c>
      <c r="L2739" s="9">
        <f t="shared" si="711"/>
        <v>1.097861642</v>
      </c>
      <c r="M2739" s="69">
        <f t="shared" ca="1" si="712"/>
        <v>1.2345601390000001</v>
      </c>
      <c r="N2739" s="68">
        <f t="shared" si="713"/>
        <v>0</v>
      </c>
      <c r="O2739" s="64">
        <f t="shared" ca="1" si="714"/>
        <v>18956814.9402676</v>
      </c>
      <c r="P2739" s="70">
        <f t="shared" si="715"/>
        <v>0</v>
      </c>
      <c r="Q2739" s="71">
        <f t="shared" si="716"/>
        <v>1616371.3938</v>
      </c>
      <c r="R2739" s="71">
        <f t="shared" si="717"/>
        <v>24595784.70899</v>
      </c>
      <c r="S2739" s="66"/>
      <c r="T2739" s="66"/>
      <c r="U2739" s="66"/>
    </row>
    <row r="2740" spans="1:21" x14ac:dyDescent="0.2">
      <c r="A2740" s="63">
        <f t="shared" si="703"/>
        <v>44715</v>
      </c>
      <c r="B2740" s="12">
        <f t="shared" ca="1" si="705"/>
        <v>126071861.60240459</v>
      </c>
      <c r="C2740" s="71">
        <f t="shared" si="706"/>
        <v>80818569.689999998</v>
      </c>
      <c r="D2740" s="65">
        <f ca="1">IF(A2740&lt;$B$1,VLOOKUP(A2740,[1]DI!$A$4:$B$15000,2,FALSE),0)</f>
        <v>0.1265</v>
      </c>
      <c r="E2740" s="11">
        <f t="shared" ca="1" si="707"/>
        <v>1.0004727899999999</v>
      </c>
      <c r="F2740" s="64">
        <f ca="1">(TRUNC(PRODUCT($E$16:$E2739),16))</f>
        <v>1.8005765873201001</v>
      </c>
      <c r="G2740" s="64">
        <f t="shared" ca="1" si="708"/>
        <v>1.6004484080525101</v>
      </c>
      <c r="H2740" s="64">
        <f t="shared" ca="1" si="709"/>
        <v>1.1250450700000001</v>
      </c>
      <c r="I2740" s="65">
        <f t="shared" si="704"/>
        <v>3.7499999999999999E-2</v>
      </c>
      <c r="J2740" s="66">
        <f t="shared" si="710"/>
        <v>43801</v>
      </c>
      <c r="K2740" s="13">
        <f t="shared" si="702"/>
        <v>914</v>
      </c>
      <c r="L2740" s="9">
        <f t="shared" si="711"/>
        <v>1.0979739159999999</v>
      </c>
      <c r="M2740" s="69">
        <f t="shared" ca="1" si="712"/>
        <v>1.235270141</v>
      </c>
      <c r="N2740" s="68">
        <f t="shared" si="713"/>
        <v>0</v>
      </c>
      <c r="O2740" s="64">
        <f t="shared" ca="1" si="714"/>
        <v>19014196.286384601</v>
      </c>
      <c r="P2740" s="70">
        <f t="shared" si="715"/>
        <v>0</v>
      </c>
      <c r="Q2740" s="71">
        <f t="shared" si="716"/>
        <v>1616371.3938</v>
      </c>
      <c r="R2740" s="71">
        <f t="shared" si="717"/>
        <v>24622724.232219998</v>
      </c>
      <c r="S2740" s="66"/>
      <c r="T2740" s="66"/>
      <c r="U2740" s="66"/>
    </row>
    <row r="2741" spans="1:21" x14ac:dyDescent="0.2">
      <c r="A2741" s="63">
        <f t="shared" si="703"/>
        <v>44716</v>
      </c>
      <c r="B2741" s="12">
        <f t="shared" ca="1" si="705"/>
        <v>126156215.44572809</v>
      </c>
      <c r="C2741" s="71">
        <f t="shared" si="706"/>
        <v>80818569.689999998</v>
      </c>
      <c r="D2741" s="65">
        <f ca="1">IF(A2741&lt;$B$1,VLOOKUP(A2741,[1]DI!$A$4:$B$15000,2,FALSE),0)</f>
        <v>0</v>
      </c>
      <c r="E2741" s="11">
        <f t="shared" ca="1" si="707"/>
        <v>1</v>
      </c>
      <c r="F2741" s="64">
        <f ca="1">(TRUNC(PRODUCT($E$16:$E2740),16))</f>
        <v>1.80142788192481</v>
      </c>
      <c r="G2741" s="64">
        <f t="shared" ca="1" si="708"/>
        <v>1.6004484080525101</v>
      </c>
      <c r="H2741" s="64">
        <f t="shared" ca="1" si="709"/>
        <v>1.1255769799999999</v>
      </c>
      <c r="I2741" s="65">
        <f t="shared" si="704"/>
        <v>3.7499999999999999E-2</v>
      </c>
      <c r="J2741" s="66">
        <f t="shared" si="710"/>
        <v>43801</v>
      </c>
      <c r="K2741" s="13">
        <f t="shared" si="702"/>
        <v>915</v>
      </c>
      <c r="L2741" s="9">
        <f t="shared" si="711"/>
        <v>1.098086202</v>
      </c>
      <c r="M2741" s="69">
        <f t="shared" ca="1" si="712"/>
        <v>1.2359805509999999</v>
      </c>
      <c r="N2741" s="68">
        <f t="shared" si="713"/>
        <v>0</v>
      </c>
      <c r="O2741" s="64">
        <f t="shared" ca="1" si="714"/>
        <v>19071610.606478099</v>
      </c>
      <c r="P2741" s="70">
        <f t="shared" si="715"/>
        <v>0</v>
      </c>
      <c r="Q2741" s="71">
        <f t="shared" si="716"/>
        <v>1616371.3938</v>
      </c>
      <c r="R2741" s="71">
        <f t="shared" si="717"/>
        <v>24649663.755449999</v>
      </c>
      <c r="S2741" s="66"/>
      <c r="T2741" s="66"/>
      <c r="U2741" s="66"/>
    </row>
    <row r="2742" spans="1:21" x14ac:dyDescent="0.2">
      <c r="A2742" s="63">
        <f t="shared" si="703"/>
        <v>44717</v>
      </c>
      <c r="B2742" s="12">
        <f t="shared" ca="1" si="705"/>
        <v>126193370.3553483</v>
      </c>
      <c r="C2742" s="71">
        <f t="shared" si="706"/>
        <v>80818569.689999998</v>
      </c>
      <c r="D2742" s="65">
        <f ca="1">IF(A2742&lt;$B$1,VLOOKUP(A2742,[1]DI!$A$4:$B$15000,2,FALSE),0)</f>
        <v>0</v>
      </c>
      <c r="E2742" s="11">
        <f t="shared" ca="1" si="707"/>
        <v>1</v>
      </c>
      <c r="F2742" s="64">
        <f ca="1">(TRUNC(PRODUCT($E$16:$E2741),16))</f>
        <v>1.80142788192481</v>
      </c>
      <c r="G2742" s="64">
        <f t="shared" ca="1" si="708"/>
        <v>1.6004484080525101</v>
      </c>
      <c r="H2742" s="64">
        <f t="shared" ca="1" si="709"/>
        <v>1.1255769799999999</v>
      </c>
      <c r="I2742" s="65">
        <f t="shared" si="704"/>
        <v>3.7499999999999999E-2</v>
      </c>
      <c r="J2742" s="66">
        <f t="shared" si="710"/>
        <v>43801</v>
      </c>
      <c r="K2742" s="13">
        <f t="shared" si="702"/>
        <v>916</v>
      </c>
      <c r="L2742" s="9">
        <f t="shared" si="711"/>
        <v>1.098198499</v>
      </c>
      <c r="M2742" s="69">
        <f t="shared" ca="1" si="712"/>
        <v>1.2361069499999999</v>
      </c>
      <c r="N2742" s="68">
        <f t="shared" si="713"/>
        <v>0</v>
      </c>
      <c r="O2742" s="64">
        <f t="shared" ca="1" si="714"/>
        <v>19081825.992868301</v>
      </c>
      <c r="P2742" s="70">
        <f t="shared" si="715"/>
        <v>0</v>
      </c>
      <c r="Q2742" s="71">
        <f t="shared" si="716"/>
        <v>1616371.3938</v>
      </c>
      <c r="R2742" s="71">
        <f t="shared" si="717"/>
        <v>24676603.27868</v>
      </c>
      <c r="S2742" s="66"/>
      <c r="T2742" s="66"/>
      <c r="U2742" s="66"/>
    </row>
    <row r="2743" spans="1:21" x14ac:dyDescent="0.2">
      <c r="A2743" s="63">
        <f t="shared" si="703"/>
        <v>44718</v>
      </c>
      <c r="B2743" s="12">
        <f t="shared" ca="1" si="705"/>
        <v>126230526.31561001</v>
      </c>
      <c r="C2743" s="71">
        <f t="shared" si="706"/>
        <v>80818569.689999998</v>
      </c>
      <c r="D2743" s="65">
        <f ca="1">IF(A2743&lt;$B$1,VLOOKUP(A2743,[1]DI!$A$4:$B$15000,2,FALSE),0)</f>
        <v>0.1265</v>
      </c>
      <c r="E2743" s="11">
        <f t="shared" ca="1" si="707"/>
        <v>1.0004727899999999</v>
      </c>
      <c r="F2743" s="64">
        <f ca="1">(TRUNC(PRODUCT($E$16:$E2742),16))</f>
        <v>1.80142788192481</v>
      </c>
      <c r="G2743" s="64">
        <f t="shared" ca="1" si="708"/>
        <v>1.6004484080525101</v>
      </c>
      <c r="H2743" s="64">
        <f t="shared" ca="1" si="709"/>
        <v>1.1255769799999999</v>
      </c>
      <c r="I2743" s="65">
        <f t="shared" si="704"/>
        <v>3.7499999999999999E-2</v>
      </c>
      <c r="J2743" s="66">
        <f t="shared" si="710"/>
        <v>43801</v>
      </c>
      <c r="K2743" s="13">
        <f t="shared" si="702"/>
        <v>917</v>
      </c>
      <c r="L2743" s="9">
        <f t="shared" si="711"/>
        <v>1.0983108079999999</v>
      </c>
      <c r="M2743" s="69">
        <f t="shared" ca="1" si="712"/>
        <v>1.2362333619999999</v>
      </c>
      <c r="N2743" s="68">
        <f t="shared" si="713"/>
        <v>0</v>
      </c>
      <c r="O2743" s="64">
        <f t="shared" ca="1" si="714"/>
        <v>19092042.429900002</v>
      </c>
      <c r="P2743" s="70">
        <f t="shared" si="715"/>
        <v>0</v>
      </c>
      <c r="Q2743" s="71">
        <f t="shared" si="716"/>
        <v>1616371.3938</v>
      </c>
      <c r="R2743" s="71">
        <f t="shared" si="717"/>
        <v>24703542.801910002</v>
      </c>
      <c r="S2743" s="66"/>
      <c r="T2743" s="66"/>
      <c r="U2743" s="66"/>
    </row>
    <row r="2744" spans="1:21" x14ac:dyDescent="0.2">
      <c r="A2744" s="63">
        <f t="shared" si="703"/>
        <v>44719</v>
      </c>
      <c r="B2744" s="12">
        <f t="shared" ca="1" si="705"/>
        <v>126314924.7707839</v>
      </c>
      <c r="C2744" s="71">
        <f t="shared" si="706"/>
        <v>80818569.689999998</v>
      </c>
      <c r="D2744" s="65">
        <f ca="1">IF(A2744&lt;$B$1,VLOOKUP(A2744,[1]DI!$A$4:$B$15000,2,FALSE),0)</f>
        <v>0.1265</v>
      </c>
      <c r="E2744" s="11">
        <f t="shared" ca="1" si="707"/>
        <v>1.0004727899999999</v>
      </c>
      <c r="F2744" s="64">
        <f ca="1">(TRUNC(PRODUCT($E$16:$E2743),16))</f>
        <v>1.8022795790131101</v>
      </c>
      <c r="G2744" s="64">
        <f t="shared" ca="1" si="708"/>
        <v>1.6004484080525101</v>
      </c>
      <c r="H2744" s="64">
        <f t="shared" ca="1" si="709"/>
        <v>1.1261091400000001</v>
      </c>
      <c r="I2744" s="65">
        <f t="shared" si="704"/>
        <v>3.7499999999999999E-2</v>
      </c>
      <c r="J2744" s="66">
        <f t="shared" si="710"/>
        <v>43801</v>
      </c>
      <c r="K2744" s="13">
        <f t="shared" si="702"/>
        <v>918</v>
      </c>
      <c r="L2744" s="9">
        <f t="shared" si="711"/>
        <v>1.0984231280000001</v>
      </c>
      <c r="M2744" s="69">
        <f t="shared" ca="1" si="712"/>
        <v>1.236944324</v>
      </c>
      <c r="N2744" s="68">
        <f t="shared" si="713"/>
        <v>0</v>
      </c>
      <c r="O2744" s="64">
        <f t="shared" ca="1" si="714"/>
        <v>19149501.361843899</v>
      </c>
      <c r="P2744" s="70">
        <f t="shared" si="715"/>
        <v>0</v>
      </c>
      <c r="Q2744" s="71">
        <f t="shared" si="716"/>
        <v>1616371.3938</v>
      </c>
      <c r="R2744" s="71">
        <f t="shared" si="717"/>
        <v>24730482.325139999</v>
      </c>
      <c r="S2744" s="66"/>
      <c r="T2744" s="66"/>
      <c r="U2744" s="66"/>
    </row>
    <row r="2745" spans="1:21" x14ac:dyDescent="0.2">
      <c r="A2745" s="63">
        <f t="shared" si="703"/>
        <v>44720</v>
      </c>
      <c r="B2745" s="12">
        <f t="shared" ca="1" si="705"/>
        <v>126399356.11911571</v>
      </c>
      <c r="C2745" s="71">
        <f t="shared" si="706"/>
        <v>80818569.689999998</v>
      </c>
      <c r="D2745" s="65">
        <f ca="1">IF(A2745&lt;$B$1,VLOOKUP(A2745,[1]DI!$A$4:$B$15000,2,FALSE),0)</f>
        <v>0.1265</v>
      </c>
      <c r="E2745" s="11">
        <f t="shared" ca="1" si="707"/>
        <v>1.0004727899999999</v>
      </c>
      <c r="F2745" s="64">
        <f ca="1">(TRUNC(PRODUCT($E$16:$E2744),16))</f>
        <v>1.80313167877527</v>
      </c>
      <c r="G2745" s="64">
        <f t="shared" ca="1" si="708"/>
        <v>1.6004484080525101</v>
      </c>
      <c r="H2745" s="64">
        <f t="shared" ca="1" si="709"/>
        <v>1.12664155</v>
      </c>
      <c r="I2745" s="65">
        <f t="shared" si="704"/>
        <v>3.7499999999999999E-2</v>
      </c>
      <c r="J2745" s="66">
        <f t="shared" si="710"/>
        <v>43801</v>
      </c>
      <c r="K2745" s="13">
        <f t="shared" si="702"/>
        <v>919</v>
      </c>
      <c r="L2745" s="9">
        <f t="shared" si="711"/>
        <v>1.0985354599999999</v>
      </c>
      <c r="M2745" s="69">
        <f t="shared" ca="1" si="712"/>
        <v>1.237655693</v>
      </c>
      <c r="N2745" s="68">
        <f t="shared" si="713"/>
        <v>0</v>
      </c>
      <c r="O2745" s="64">
        <f t="shared" ca="1" si="714"/>
        <v>19206993.186945699</v>
      </c>
      <c r="P2745" s="70">
        <f t="shared" si="715"/>
        <v>0</v>
      </c>
      <c r="Q2745" s="71">
        <f t="shared" si="716"/>
        <v>1616371.3938</v>
      </c>
      <c r="R2745" s="71">
        <f t="shared" si="717"/>
        <v>24757421.848370001</v>
      </c>
      <c r="S2745" s="66"/>
      <c r="T2745" s="66"/>
      <c r="U2745" s="66"/>
    </row>
    <row r="2746" spans="1:21" x14ac:dyDescent="0.2">
      <c r="A2746" s="63">
        <f t="shared" si="703"/>
        <v>44721</v>
      </c>
      <c r="B2746" s="12">
        <f t="shared" ca="1" si="705"/>
        <v>126483821.24960971</v>
      </c>
      <c r="C2746" s="71">
        <f t="shared" si="706"/>
        <v>80818569.689999998</v>
      </c>
      <c r="D2746" s="65">
        <f ca="1">IF(A2746&lt;$B$1,VLOOKUP(A2746,[1]DI!$A$4:$B$15000,2,FALSE),0)</f>
        <v>0.1265</v>
      </c>
      <c r="E2746" s="11">
        <f t="shared" ca="1" si="707"/>
        <v>1.0004727899999999</v>
      </c>
      <c r="F2746" s="64">
        <f ca="1">(TRUNC(PRODUCT($E$16:$E2745),16))</f>
        <v>1.8039841814016799</v>
      </c>
      <c r="G2746" s="64">
        <f t="shared" ca="1" si="708"/>
        <v>1.6004484080525101</v>
      </c>
      <c r="H2746" s="64">
        <f t="shared" ca="1" si="709"/>
        <v>1.1271742199999999</v>
      </c>
      <c r="I2746" s="65">
        <f t="shared" si="704"/>
        <v>3.7499999999999999E-2</v>
      </c>
      <c r="J2746" s="66">
        <f t="shared" si="710"/>
        <v>43801</v>
      </c>
      <c r="K2746" s="13">
        <f t="shared" si="702"/>
        <v>920</v>
      </c>
      <c r="L2746" s="9">
        <f t="shared" si="711"/>
        <v>1.098647803</v>
      </c>
      <c r="M2746" s="69">
        <f t="shared" ca="1" si="712"/>
        <v>1.23836748</v>
      </c>
      <c r="N2746" s="68">
        <f t="shared" si="713"/>
        <v>0</v>
      </c>
      <c r="O2746" s="64">
        <f t="shared" ca="1" si="714"/>
        <v>19264518.7942097</v>
      </c>
      <c r="P2746" s="70">
        <f t="shared" si="715"/>
        <v>0</v>
      </c>
      <c r="Q2746" s="71">
        <f t="shared" si="716"/>
        <v>1616371.3938</v>
      </c>
      <c r="R2746" s="71">
        <f t="shared" si="717"/>
        <v>24784361.371600002</v>
      </c>
      <c r="S2746" s="66"/>
      <c r="T2746" s="66"/>
      <c r="U2746" s="66"/>
    </row>
    <row r="2747" spans="1:21" x14ac:dyDescent="0.2">
      <c r="A2747" s="63">
        <f t="shared" si="703"/>
        <v>44722</v>
      </c>
      <c r="B2747" s="12">
        <f t="shared" ca="1" si="705"/>
        <v>126568318.46507581</v>
      </c>
      <c r="C2747" s="71">
        <f t="shared" si="706"/>
        <v>80818569.689999998</v>
      </c>
      <c r="D2747" s="65">
        <f ca="1">IF(A2747&lt;$B$1,VLOOKUP(A2747,[1]DI!$A$4:$B$15000,2,FALSE),0)</f>
        <v>0.1265</v>
      </c>
      <c r="E2747" s="11">
        <f t="shared" ca="1" si="707"/>
        <v>1.0004727899999999</v>
      </c>
      <c r="F2747" s="64">
        <f ca="1">(TRUNC(PRODUCT($E$16:$E2746),16))</f>
        <v>1.8048370870828001</v>
      </c>
      <c r="G2747" s="64">
        <f t="shared" ca="1" si="708"/>
        <v>1.6004484080525101</v>
      </c>
      <c r="H2747" s="64">
        <f t="shared" ca="1" si="709"/>
        <v>1.1277071299999999</v>
      </c>
      <c r="I2747" s="65">
        <f t="shared" si="704"/>
        <v>3.7499999999999999E-2</v>
      </c>
      <c r="J2747" s="66">
        <f t="shared" si="710"/>
        <v>43801</v>
      </c>
      <c r="K2747" s="13">
        <f t="shared" si="702"/>
        <v>921</v>
      </c>
      <c r="L2747" s="9">
        <f t="shared" si="711"/>
        <v>1.0987601579999999</v>
      </c>
      <c r="M2747" s="69">
        <f t="shared" ca="1" si="712"/>
        <v>1.2390796639999999</v>
      </c>
      <c r="N2747" s="68">
        <f t="shared" si="713"/>
        <v>0</v>
      </c>
      <c r="O2747" s="64">
        <f t="shared" ca="1" si="714"/>
        <v>19322076.486445799</v>
      </c>
      <c r="P2747" s="70">
        <f t="shared" si="715"/>
        <v>0</v>
      </c>
      <c r="Q2747" s="71">
        <f t="shared" si="716"/>
        <v>1616371.3938</v>
      </c>
      <c r="R2747" s="71">
        <f t="shared" si="717"/>
        <v>24811300.89483</v>
      </c>
      <c r="S2747" s="66"/>
      <c r="T2747" s="66"/>
      <c r="U2747" s="66"/>
    </row>
    <row r="2748" spans="1:21" x14ac:dyDescent="0.2">
      <c r="A2748" s="63">
        <f t="shared" si="703"/>
        <v>44723</v>
      </c>
      <c r="B2748" s="12">
        <f t="shared" ca="1" si="705"/>
        <v>126652849.462704</v>
      </c>
      <c r="C2748" s="71">
        <f t="shared" si="706"/>
        <v>80818569.689999998</v>
      </c>
      <c r="D2748" s="65">
        <f ca="1">IF(A2748&lt;$B$1,VLOOKUP(A2748,[1]DI!$A$4:$B$15000,2,FALSE),0)</f>
        <v>0</v>
      </c>
      <c r="E2748" s="11">
        <f t="shared" ca="1" si="707"/>
        <v>1</v>
      </c>
      <c r="F2748" s="64">
        <f ca="1">(TRUNC(PRODUCT($E$16:$E2747),16))</f>
        <v>1.8056903960091999</v>
      </c>
      <c r="G2748" s="64">
        <f t="shared" ca="1" si="708"/>
        <v>1.6004484080525101</v>
      </c>
      <c r="H2748" s="64">
        <f t="shared" ca="1" si="709"/>
        <v>1.1282403000000001</v>
      </c>
      <c r="I2748" s="65">
        <f t="shared" si="704"/>
        <v>3.7499999999999999E-2</v>
      </c>
      <c r="J2748" s="66">
        <f t="shared" si="710"/>
        <v>43801</v>
      </c>
      <c r="K2748" s="13">
        <f t="shared" si="702"/>
        <v>922</v>
      </c>
      <c r="L2748" s="9">
        <f t="shared" si="711"/>
        <v>1.0988725239999999</v>
      </c>
      <c r="M2748" s="69">
        <f t="shared" ca="1" si="712"/>
        <v>1.239792266</v>
      </c>
      <c r="N2748" s="68">
        <f t="shared" si="713"/>
        <v>0</v>
      </c>
      <c r="O2748" s="64">
        <f t="shared" ca="1" si="714"/>
        <v>19379667.960843999</v>
      </c>
      <c r="P2748" s="70">
        <f t="shared" si="715"/>
        <v>0</v>
      </c>
      <c r="Q2748" s="71">
        <f t="shared" si="716"/>
        <v>1616371.3938</v>
      </c>
      <c r="R2748" s="71">
        <f t="shared" si="717"/>
        <v>24838240.418060001</v>
      </c>
      <c r="S2748" s="66"/>
      <c r="T2748" s="66"/>
      <c r="U2748" s="66"/>
    </row>
    <row r="2749" spans="1:21" x14ac:dyDescent="0.2">
      <c r="A2749" s="63">
        <f t="shared" si="703"/>
        <v>44724</v>
      </c>
      <c r="B2749" s="12">
        <f t="shared" ca="1" si="705"/>
        <v>126690035.81074789</v>
      </c>
      <c r="C2749" s="71">
        <f t="shared" si="706"/>
        <v>80818569.689999998</v>
      </c>
      <c r="D2749" s="65">
        <f ca="1">IF(A2749&lt;$B$1,VLOOKUP(A2749,[1]DI!$A$4:$B$15000,2,FALSE),0)</f>
        <v>0</v>
      </c>
      <c r="E2749" s="11">
        <f t="shared" ca="1" si="707"/>
        <v>1</v>
      </c>
      <c r="F2749" s="64">
        <f ca="1">(TRUNC(PRODUCT($E$16:$E2748),16))</f>
        <v>1.8056903960091999</v>
      </c>
      <c r="G2749" s="64">
        <f t="shared" ca="1" si="708"/>
        <v>1.6004484080525101</v>
      </c>
      <c r="H2749" s="64">
        <f t="shared" ca="1" si="709"/>
        <v>1.1282403000000001</v>
      </c>
      <c r="I2749" s="65">
        <f t="shared" si="704"/>
        <v>3.7499999999999999E-2</v>
      </c>
      <c r="J2749" s="66">
        <f t="shared" si="710"/>
        <v>43801</v>
      </c>
      <c r="K2749" s="13">
        <f t="shared" si="702"/>
        <v>923</v>
      </c>
      <c r="L2749" s="9">
        <f t="shared" si="711"/>
        <v>1.0989849009999999</v>
      </c>
      <c r="M2749" s="69">
        <f t="shared" ca="1" si="712"/>
        <v>1.239919054</v>
      </c>
      <c r="N2749" s="68">
        <f t="shared" si="713"/>
        <v>0</v>
      </c>
      <c r="O2749" s="64">
        <f t="shared" ca="1" si="714"/>
        <v>19389914.785657901</v>
      </c>
      <c r="P2749" s="70">
        <f t="shared" si="715"/>
        <v>0</v>
      </c>
      <c r="Q2749" s="71">
        <f t="shared" si="716"/>
        <v>1616371.3938</v>
      </c>
      <c r="R2749" s="71">
        <f t="shared" si="717"/>
        <v>24865179.941289999</v>
      </c>
      <c r="S2749" s="66"/>
      <c r="T2749" s="66"/>
      <c r="U2749" s="66"/>
    </row>
    <row r="2750" spans="1:21" x14ac:dyDescent="0.2">
      <c r="A2750" s="63">
        <f t="shared" si="703"/>
        <v>44725</v>
      </c>
      <c r="B2750" s="12">
        <f t="shared" ca="1" si="705"/>
        <v>126727223.2902517</v>
      </c>
      <c r="C2750" s="71">
        <f t="shared" si="706"/>
        <v>80818569.689999998</v>
      </c>
      <c r="D2750" s="65">
        <f ca="1">IF(A2750&lt;$B$1,VLOOKUP(A2750,[1]DI!$A$4:$B$15000,2,FALSE),0)</f>
        <v>0.1265</v>
      </c>
      <c r="E2750" s="11">
        <f t="shared" ca="1" si="707"/>
        <v>1.0004727899999999</v>
      </c>
      <c r="F2750" s="64">
        <f ca="1">(TRUNC(PRODUCT($E$16:$E2749),16))</f>
        <v>1.8056903960091999</v>
      </c>
      <c r="G2750" s="64">
        <f t="shared" ca="1" si="708"/>
        <v>1.6004484080525101</v>
      </c>
      <c r="H2750" s="64">
        <f t="shared" ca="1" si="709"/>
        <v>1.1282403000000001</v>
      </c>
      <c r="I2750" s="65">
        <f t="shared" si="704"/>
        <v>3.7499999999999999E-2</v>
      </c>
      <c r="J2750" s="66">
        <f t="shared" si="710"/>
        <v>43801</v>
      </c>
      <c r="K2750" s="13">
        <f t="shared" si="702"/>
        <v>924</v>
      </c>
      <c r="L2750" s="9">
        <f t="shared" si="711"/>
        <v>1.09909729</v>
      </c>
      <c r="M2750" s="69">
        <f t="shared" ca="1" si="712"/>
        <v>1.2400458560000001</v>
      </c>
      <c r="N2750" s="68">
        <f t="shared" si="713"/>
        <v>0</v>
      </c>
      <c r="O2750" s="64">
        <f t="shared" ca="1" si="714"/>
        <v>19400162.741931699</v>
      </c>
      <c r="P2750" s="70">
        <f t="shared" si="715"/>
        <v>0</v>
      </c>
      <c r="Q2750" s="71">
        <f t="shared" si="716"/>
        <v>1616371.3938</v>
      </c>
      <c r="R2750" s="71">
        <f t="shared" si="717"/>
        <v>24892119.46452</v>
      </c>
      <c r="S2750" s="66"/>
      <c r="T2750" s="66"/>
      <c r="U2750" s="66"/>
    </row>
    <row r="2751" spans="1:21" x14ac:dyDescent="0.2">
      <c r="A2751" s="63">
        <f t="shared" si="703"/>
        <v>44726</v>
      </c>
      <c r="B2751" s="12">
        <f t="shared" ca="1" si="705"/>
        <v>126811799.06136751</v>
      </c>
      <c r="C2751" s="71">
        <f t="shared" si="706"/>
        <v>80818569.689999998</v>
      </c>
      <c r="D2751" s="65">
        <f ca="1">IF(A2751&lt;$B$1,VLOOKUP(A2751,[1]DI!$A$4:$B$15000,2,FALSE),0)</f>
        <v>0.1265</v>
      </c>
      <c r="E2751" s="11">
        <f t="shared" ca="1" si="707"/>
        <v>1.0004727899999999</v>
      </c>
      <c r="F2751" s="64">
        <f ca="1">(TRUNC(PRODUCT($E$16:$E2750),16))</f>
        <v>1.8065441083715299</v>
      </c>
      <c r="G2751" s="64">
        <f t="shared" ca="1" si="708"/>
        <v>1.6004484080525101</v>
      </c>
      <c r="H2751" s="64">
        <f t="shared" ca="1" si="709"/>
        <v>1.1287737200000001</v>
      </c>
      <c r="I2751" s="65">
        <f t="shared" si="704"/>
        <v>3.7499999999999999E-2</v>
      </c>
      <c r="J2751" s="66">
        <f t="shared" si="710"/>
        <v>43801</v>
      </c>
      <c r="K2751" s="13">
        <f t="shared" si="702"/>
        <v>925</v>
      </c>
      <c r="L2751" s="9">
        <f t="shared" si="711"/>
        <v>1.099209691</v>
      </c>
      <c r="M2751" s="69">
        <f t="shared" ca="1" si="712"/>
        <v>1.240759012</v>
      </c>
      <c r="N2751" s="68">
        <f t="shared" si="713"/>
        <v>0</v>
      </c>
      <c r="O2751" s="64">
        <f t="shared" ca="1" si="714"/>
        <v>19457798.9898175</v>
      </c>
      <c r="P2751" s="70">
        <f t="shared" si="715"/>
        <v>0</v>
      </c>
      <c r="Q2751" s="71">
        <f t="shared" si="716"/>
        <v>1616371.3938</v>
      </c>
      <c r="R2751" s="71">
        <f t="shared" si="717"/>
        <v>24919058.987750001</v>
      </c>
      <c r="S2751" s="66"/>
      <c r="T2751" s="66"/>
      <c r="U2751" s="66"/>
    </row>
    <row r="2752" spans="1:21" x14ac:dyDescent="0.2">
      <c r="A2752" s="63">
        <f t="shared" si="703"/>
        <v>44727</v>
      </c>
      <c r="B2752" s="12">
        <f t="shared" ca="1" si="705"/>
        <v>126896408.61464551</v>
      </c>
      <c r="C2752" s="71">
        <f t="shared" si="706"/>
        <v>80818569.689999998</v>
      </c>
      <c r="D2752" s="65">
        <f ca="1">IF(A2752&lt;$B$1,VLOOKUP(A2752,[1]DI!$A$4:$B$15000,2,FALSE),0)</f>
        <v>0.1265</v>
      </c>
      <c r="E2752" s="11">
        <f t="shared" ca="1" si="707"/>
        <v>1.0004727899999999</v>
      </c>
      <c r="F2752" s="64">
        <f ca="1">(TRUNC(PRODUCT($E$16:$E2751),16))</f>
        <v>1.80739822436053</v>
      </c>
      <c r="G2752" s="64">
        <f t="shared" ca="1" si="708"/>
        <v>1.6004484080525101</v>
      </c>
      <c r="H2752" s="64">
        <f t="shared" ca="1" si="709"/>
        <v>1.1293074000000001</v>
      </c>
      <c r="I2752" s="65">
        <f t="shared" si="704"/>
        <v>3.7499999999999999E-2</v>
      </c>
      <c r="J2752" s="66">
        <f t="shared" si="710"/>
        <v>43801</v>
      </c>
      <c r="K2752" s="13">
        <f t="shared" si="702"/>
        <v>926</v>
      </c>
      <c r="L2752" s="9">
        <f t="shared" si="711"/>
        <v>1.099322103</v>
      </c>
      <c r="M2752" s="69">
        <f t="shared" ca="1" si="712"/>
        <v>1.241472586</v>
      </c>
      <c r="N2752" s="68">
        <f t="shared" si="713"/>
        <v>0</v>
      </c>
      <c r="O2752" s="64">
        <f t="shared" ca="1" si="714"/>
        <v>19515469.019865502</v>
      </c>
      <c r="P2752" s="70">
        <f t="shared" si="715"/>
        <v>0</v>
      </c>
      <c r="Q2752" s="71">
        <f t="shared" si="716"/>
        <v>1616371.3938</v>
      </c>
      <c r="R2752" s="71">
        <f t="shared" si="717"/>
        <v>24945998.510980003</v>
      </c>
      <c r="S2752" s="66"/>
      <c r="T2752" s="66"/>
      <c r="U2752" s="66"/>
    </row>
    <row r="2753" spans="1:21" x14ac:dyDescent="0.2">
      <c r="A2753" s="63">
        <f t="shared" si="703"/>
        <v>44728</v>
      </c>
      <c r="B2753" s="12">
        <f t="shared" ca="1" si="705"/>
        <v>126981050.1720771</v>
      </c>
      <c r="C2753" s="71">
        <f t="shared" si="706"/>
        <v>80818569.689999998</v>
      </c>
      <c r="D2753" s="65">
        <f ca="1">IF(A2753&lt;$B$1,VLOOKUP(A2753,[1]DI!$A$4:$B$15000,2,FALSE),0)</f>
        <v>0</v>
      </c>
      <c r="E2753" s="11">
        <f t="shared" ca="1" si="707"/>
        <v>1</v>
      </c>
      <c r="F2753" s="64">
        <f ca="1">(TRUNC(PRODUCT($E$16:$E2752),16))</f>
        <v>1.80825274416703</v>
      </c>
      <c r="G2753" s="64">
        <f t="shared" ca="1" si="708"/>
        <v>1.6004484080525101</v>
      </c>
      <c r="H2753" s="64">
        <f t="shared" ca="1" si="709"/>
        <v>1.1298413199999999</v>
      </c>
      <c r="I2753" s="65">
        <f t="shared" si="704"/>
        <v>3.7499999999999999E-2</v>
      </c>
      <c r="J2753" s="66">
        <f t="shared" si="710"/>
        <v>43801</v>
      </c>
      <c r="K2753" s="13">
        <f t="shared" si="702"/>
        <v>927</v>
      </c>
      <c r="L2753" s="9">
        <f t="shared" si="711"/>
        <v>1.099434526</v>
      </c>
      <c r="M2753" s="69">
        <f t="shared" ca="1" si="712"/>
        <v>1.2421865560000001</v>
      </c>
      <c r="N2753" s="68">
        <f t="shared" si="713"/>
        <v>0</v>
      </c>
      <c r="O2753" s="64">
        <f t="shared" ca="1" si="714"/>
        <v>19573171.054067101</v>
      </c>
      <c r="P2753" s="70">
        <f t="shared" si="715"/>
        <v>0</v>
      </c>
      <c r="Q2753" s="71">
        <f t="shared" si="716"/>
        <v>1616371.3938</v>
      </c>
      <c r="R2753" s="71">
        <f t="shared" si="717"/>
        <v>24972938.03421</v>
      </c>
      <c r="S2753" s="66"/>
      <c r="T2753" s="66"/>
      <c r="U2753" s="66"/>
    </row>
    <row r="2754" spans="1:21" x14ac:dyDescent="0.2">
      <c r="A2754" s="63">
        <f t="shared" si="703"/>
        <v>44729</v>
      </c>
      <c r="B2754" s="12">
        <f t="shared" ca="1" si="705"/>
        <v>127018256.4823077</v>
      </c>
      <c r="C2754" s="71">
        <f t="shared" si="706"/>
        <v>80818569.689999998</v>
      </c>
      <c r="D2754" s="65">
        <f ca="1">IF(A2754&lt;$B$1,VLOOKUP(A2754,[1]DI!$A$4:$B$15000,2,FALSE),0)</f>
        <v>0.13150000000000001</v>
      </c>
      <c r="E2754" s="11">
        <f t="shared" ca="1" si="707"/>
        <v>1.0004903700000001</v>
      </c>
      <c r="F2754" s="64">
        <f ca="1">(TRUNC(PRODUCT($E$16:$E2753),16))</f>
        <v>1.80825274416703</v>
      </c>
      <c r="G2754" s="64">
        <f t="shared" ca="1" si="708"/>
        <v>1.6004484080525101</v>
      </c>
      <c r="H2754" s="64">
        <f t="shared" ca="1" si="709"/>
        <v>1.1298413199999999</v>
      </c>
      <c r="I2754" s="65">
        <f t="shared" si="704"/>
        <v>3.7499999999999999E-2</v>
      </c>
      <c r="J2754" s="66">
        <f t="shared" si="710"/>
        <v>43801</v>
      </c>
      <c r="K2754" s="13">
        <f t="shared" si="702"/>
        <v>928</v>
      </c>
      <c r="L2754" s="9">
        <f t="shared" si="711"/>
        <v>1.099546962</v>
      </c>
      <c r="M2754" s="69">
        <f t="shared" ca="1" si="712"/>
        <v>1.2423135910000001</v>
      </c>
      <c r="N2754" s="68">
        <f t="shared" si="713"/>
        <v>0</v>
      </c>
      <c r="O2754" s="64">
        <f t="shared" ca="1" si="714"/>
        <v>19583437.841067702</v>
      </c>
      <c r="P2754" s="70">
        <f t="shared" si="715"/>
        <v>0</v>
      </c>
      <c r="Q2754" s="71">
        <f t="shared" si="716"/>
        <v>1616371.3938</v>
      </c>
      <c r="R2754" s="71">
        <f t="shared" si="717"/>
        <v>24999877.557440002</v>
      </c>
      <c r="S2754" s="66"/>
      <c r="T2754" s="66"/>
      <c r="U2754" s="66"/>
    </row>
    <row r="2755" spans="1:21" x14ac:dyDescent="0.2">
      <c r="A2755" s="63">
        <f t="shared" si="703"/>
        <v>44730</v>
      </c>
      <c r="B2755" s="12">
        <f t="shared" ca="1" si="705"/>
        <v>127104702.799219</v>
      </c>
      <c r="C2755" s="71">
        <f t="shared" si="706"/>
        <v>80818569.689999998</v>
      </c>
      <c r="D2755" s="65">
        <f ca="1">IF(A2755&lt;$B$1,VLOOKUP(A2755,[1]DI!$A$4:$B$15000,2,FALSE),0)</f>
        <v>0</v>
      </c>
      <c r="E2755" s="11">
        <f t="shared" ca="1" si="707"/>
        <v>1</v>
      </c>
      <c r="F2755" s="64">
        <f ca="1">(TRUNC(PRODUCT($E$16:$E2754),16))</f>
        <v>1.80913945706518</v>
      </c>
      <c r="G2755" s="64">
        <f t="shared" ca="1" si="708"/>
        <v>1.6004484080525101</v>
      </c>
      <c r="H2755" s="64">
        <f t="shared" ca="1" si="709"/>
        <v>1.1303953600000001</v>
      </c>
      <c r="I2755" s="65">
        <f t="shared" si="704"/>
        <v>3.7499999999999999E-2</v>
      </c>
      <c r="J2755" s="66">
        <f t="shared" si="710"/>
        <v>43801</v>
      </c>
      <c r="K2755" s="13">
        <f t="shared" si="702"/>
        <v>929</v>
      </c>
      <c r="L2755" s="9">
        <f t="shared" si="711"/>
        <v>1.0996594079999999</v>
      </c>
      <c r="M2755" s="69">
        <f t="shared" ca="1" si="712"/>
        <v>1.2430498919999999</v>
      </c>
      <c r="N2755" s="68">
        <f t="shared" si="713"/>
        <v>0</v>
      </c>
      <c r="O2755" s="64">
        <f t="shared" ca="1" si="714"/>
        <v>19642944.634748999</v>
      </c>
      <c r="P2755" s="70">
        <f t="shared" si="715"/>
        <v>0</v>
      </c>
      <c r="Q2755" s="71">
        <f t="shared" si="716"/>
        <v>1616371.3938</v>
      </c>
      <c r="R2755" s="71">
        <f t="shared" si="717"/>
        <v>25026817.080669999</v>
      </c>
      <c r="S2755" s="66"/>
      <c r="T2755" s="66"/>
      <c r="U2755" s="66"/>
    </row>
    <row r="2756" spans="1:21" x14ac:dyDescent="0.2">
      <c r="A2756" s="63">
        <f t="shared" si="703"/>
        <v>44731</v>
      </c>
      <c r="B2756" s="12">
        <f t="shared" ca="1" si="705"/>
        <v>127141916.1406651</v>
      </c>
      <c r="C2756" s="71">
        <f t="shared" si="706"/>
        <v>80818569.689999998</v>
      </c>
      <c r="D2756" s="65">
        <f ca="1">IF(A2756&lt;$B$1,VLOOKUP(A2756,[1]DI!$A$4:$B$15000,2,FALSE),0)</f>
        <v>0</v>
      </c>
      <c r="E2756" s="11">
        <f t="shared" ca="1" si="707"/>
        <v>1</v>
      </c>
      <c r="F2756" s="64">
        <f ca="1">(TRUNC(PRODUCT($E$16:$E2755),16))</f>
        <v>1.80913945706518</v>
      </c>
      <c r="G2756" s="64">
        <f t="shared" ca="1" si="708"/>
        <v>1.6004484080525101</v>
      </c>
      <c r="H2756" s="64">
        <f t="shared" ca="1" si="709"/>
        <v>1.1303953600000001</v>
      </c>
      <c r="I2756" s="65">
        <f t="shared" si="704"/>
        <v>3.7499999999999999E-2</v>
      </c>
      <c r="J2756" s="66">
        <f t="shared" si="710"/>
        <v>43801</v>
      </c>
      <c r="K2756" s="13">
        <f t="shared" si="702"/>
        <v>930</v>
      </c>
      <c r="L2756" s="9">
        <f t="shared" si="711"/>
        <v>1.099771866</v>
      </c>
      <c r="M2756" s="69">
        <f t="shared" ca="1" si="712"/>
        <v>1.243177014</v>
      </c>
      <c r="N2756" s="68">
        <f t="shared" si="713"/>
        <v>0</v>
      </c>
      <c r="O2756" s="64">
        <f t="shared" ca="1" si="714"/>
        <v>19653218.452965099</v>
      </c>
      <c r="P2756" s="70">
        <f t="shared" si="715"/>
        <v>0</v>
      </c>
      <c r="Q2756" s="71">
        <f t="shared" si="716"/>
        <v>1616371.3938</v>
      </c>
      <c r="R2756" s="71">
        <f t="shared" si="717"/>
        <v>25053756.6039</v>
      </c>
      <c r="S2756" s="66"/>
      <c r="T2756" s="66"/>
      <c r="U2756" s="66"/>
    </row>
    <row r="2757" spans="1:21" x14ac:dyDescent="0.2">
      <c r="A2757" s="63">
        <f t="shared" si="703"/>
        <v>44732</v>
      </c>
      <c r="B2757" s="12">
        <f t="shared" ca="1" si="705"/>
        <v>127179130.61357121</v>
      </c>
      <c r="C2757" s="71">
        <f t="shared" si="706"/>
        <v>80818569.689999998</v>
      </c>
      <c r="D2757" s="65">
        <f ca="1">IF(A2757&lt;$B$1,VLOOKUP(A2757,[1]DI!$A$4:$B$15000,2,FALSE),0)</f>
        <v>0.13150000000000001</v>
      </c>
      <c r="E2757" s="11">
        <f t="shared" ca="1" si="707"/>
        <v>1.0004903700000001</v>
      </c>
      <c r="F2757" s="64">
        <f ca="1">(TRUNC(PRODUCT($E$16:$E2756),16))</f>
        <v>1.80913945706518</v>
      </c>
      <c r="G2757" s="64">
        <f t="shared" ca="1" si="708"/>
        <v>1.6004484080525101</v>
      </c>
      <c r="H2757" s="64">
        <f t="shared" ca="1" si="709"/>
        <v>1.1303953600000001</v>
      </c>
      <c r="I2757" s="65">
        <f t="shared" si="704"/>
        <v>3.7499999999999999E-2</v>
      </c>
      <c r="J2757" s="66">
        <f t="shared" si="710"/>
        <v>43801</v>
      </c>
      <c r="K2757" s="13">
        <f t="shared" si="702"/>
        <v>931</v>
      </c>
      <c r="L2757" s="9">
        <f t="shared" si="711"/>
        <v>1.0998843359999999</v>
      </c>
      <c r="M2757" s="69">
        <f t="shared" ca="1" si="712"/>
        <v>1.2433041499999999</v>
      </c>
      <c r="N2757" s="68">
        <f t="shared" si="713"/>
        <v>0</v>
      </c>
      <c r="O2757" s="64">
        <f t="shared" ca="1" si="714"/>
        <v>19663493.4026412</v>
      </c>
      <c r="P2757" s="70">
        <f t="shared" si="715"/>
        <v>0</v>
      </c>
      <c r="Q2757" s="71">
        <f t="shared" si="716"/>
        <v>1616371.3938</v>
      </c>
      <c r="R2757" s="71">
        <f t="shared" si="717"/>
        <v>25080696.127130002</v>
      </c>
      <c r="S2757" s="66"/>
      <c r="T2757" s="66"/>
      <c r="U2757" s="66"/>
    </row>
    <row r="2758" spans="1:21" x14ac:dyDescent="0.2">
      <c r="A2758" s="63">
        <f t="shared" si="703"/>
        <v>44733</v>
      </c>
      <c r="B2758" s="12">
        <f t="shared" ca="1" si="705"/>
        <v>127265624.29016441</v>
      </c>
      <c r="C2758" s="71">
        <f t="shared" si="706"/>
        <v>80818569.689999998</v>
      </c>
      <c r="D2758" s="65">
        <f ca="1">IF(A2758&lt;$B$1,VLOOKUP(A2758,[1]DI!$A$4:$B$15000,2,FALSE),0)</f>
        <v>0.13150000000000001</v>
      </c>
      <c r="E2758" s="11">
        <f t="shared" ca="1" si="707"/>
        <v>1.0004903700000001</v>
      </c>
      <c r="F2758" s="64">
        <f ca="1">(TRUNC(PRODUCT($E$16:$E2757),16))</f>
        <v>1.8100266047807401</v>
      </c>
      <c r="G2758" s="64">
        <f t="shared" ca="1" si="708"/>
        <v>1.6004484080525101</v>
      </c>
      <c r="H2758" s="64">
        <f t="shared" ca="1" si="709"/>
        <v>1.1309496699999999</v>
      </c>
      <c r="I2758" s="65">
        <f t="shared" si="704"/>
        <v>3.7499999999999999E-2</v>
      </c>
      <c r="J2758" s="66">
        <f t="shared" si="710"/>
        <v>43801</v>
      </c>
      <c r="K2758" s="13">
        <f t="shared" si="702"/>
        <v>932</v>
      </c>
      <c r="L2758" s="9">
        <f t="shared" si="711"/>
        <v>1.0999968170000001</v>
      </c>
      <c r="M2758" s="69">
        <f t="shared" ca="1" si="712"/>
        <v>1.2440410369999999</v>
      </c>
      <c r="N2758" s="68">
        <f t="shared" si="713"/>
        <v>0</v>
      </c>
      <c r="O2758" s="64">
        <f t="shared" ca="1" si="714"/>
        <v>19723047.556004401</v>
      </c>
      <c r="P2758" s="70">
        <f t="shared" si="715"/>
        <v>0</v>
      </c>
      <c r="Q2758" s="71">
        <f t="shared" si="716"/>
        <v>1616371.3938</v>
      </c>
      <c r="R2758" s="71">
        <f t="shared" si="717"/>
        <v>25107635.650359999</v>
      </c>
      <c r="S2758" s="66"/>
      <c r="T2758" s="66"/>
      <c r="U2758" s="66"/>
    </row>
    <row r="2759" spans="1:21" x14ac:dyDescent="0.2">
      <c r="A2759" s="63">
        <f t="shared" si="703"/>
        <v>44734</v>
      </c>
      <c r="B2759" s="12">
        <f t="shared" ca="1" si="705"/>
        <v>127352154.01183961</v>
      </c>
      <c r="C2759" s="71">
        <f t="shared" si="706"/>
        <v>80818569.689999998</v>
      </c>
      <c r="D2759" s="65">
        <f ca="1">IF(A2759&lt;$B$1,VLOOKUP(A2759,[1]DI!$A$4:$B$15000,2,FALSE),0)</f>
        <v>0.13150000000000001</v>
      </c>
      <c r="E2759" s="11">
        <f t="shared" ca="1" si="707"/>
        <v>1.0004903700000001</v>
      </c>
      <c r="F2759" s="64">
        <f ca="1">(TRUNC(PRODUCT($E$16:$E2758),16))</f>
        <v>1.8109141875269299</v>
      </c>
      <c r="G2759" s="64">
        <f t="shared" ca="1" si="708"/>
        <v>1.6004484080525101</v>
      </c>
      <c r="H2759" s="64">
        <f t="shared" ca="1" si="709"/>
        <v>1.13150426</v>
      </c>
      <c r="I2759" s="65">
        <f t="shared" si="704"/>
        <v>3.7499999999999999E-2</v>
      </c>
      <c r="J2759" s="66">
        <f t="shared" si="710"/>
        <v>43801</v>
      </c>
      <c r="K2759" s="13">
        <f t="shared" si="702"/>
        <v>933</v>
      </c>
      <c r="L2759" s="9">
        <f t="shared" si="711"/>
        <v>1.100109309</v>
      </c>
      <c r="M2759" s="69">
        <f t="shared" ca="1" si="712"/>
        <v>1.2447783699999999</v>
      </c>
      <c r="N2759" s="68">
        <f t="shared" si="713"/>
        <v>0</v>
      </c>
      <c r="O2759" s="64">
        <f t="shared" ca="1" si="714"/>
        <v>19782637.754449598</v>
      </c>
      <c r="P2759" s="70">
        <f t="shared" si="715"/>
        <v>0</v>
      </c>
      <c r="Q2759" s="71">
        <f t="shared" si="716"/>
        <v>1616371.3938</v>
      </c>
      <c r="R2759" s="71">
        <f t="shared" si="717"/>
        <v>25134575.173590001</v>
      </c>
      <c r="S2759" s="66"/>
      <c r="T2759" s="66"/>
      <c r="U2759" s="66"/>
    </row>
    <row r="2760" spans="1:21" x14ac:dyDescent="0.2">
      <c r="A2760" s="63">
        <f t="shared" si="703"/>
        <v>44735</v>
      </c>
      <c r="B2760" s="12">
        <f t="shared" ca="1" si="705"/>
        <v>127438717.91976981</v>
      </c>
      <c r="C2760" s="71">
        <f t="shared" si="706"/>
        <v>80818569.689999998</v>
      </c>
      <c r="D2760" s="65">
        <f ca="1">IF(A2760&lt;$B$1,VLOOKUP(A2760,[1]DI!$A$4:$B$15000,2,FALSE),0)</f>
        <v>0.13150000000000001</v>
      </c>
      <c r="E2760" s="11">
        <f t="shared" ca="1" si="707"/>
        <v>1.0004903700000001</v>
      </c>
      <c r="F2760" s="64">
        <f ca="1">(TRUNC(PRODUCT($E$16:$E2759),16))</f>
        <v>1.8118022055170699</v>
      </c>
      <c r="G2760" s="64">
        <f t="shared" ca="1" si="708"/>
        <v>1.6004484080525101</v>
      </c>
      <c r="H2760" s="64">
        <f t="shared" ca="1" si="709"/>
        <v>1.1320591099999999</v>
      </c>
      <c r="I2760" s="65">
        <f t="shared" si="704"/>
        <v>3.7499999999999999E-2</v>
      </c>
      <c r="J2760" s="66">
        <f t="shared" si="710"/>
        <v>43801</v>
      </c>
      <c r="K2760" s="13">
        <f t="shared" si="702"/>
        <v>934</v>
      </c>
      <c r="L2760" s="9">
        <f t="shared" si="711"/>
        <v>1.1002218130000001</v>
      </c>
      <c r="M2760" s="69">
        <f t="shared" ca="1" si="712"/>
        <v>1.2455161260000001</v>
      </c>
      <c r="N2760" s="68">
        <f t="shared" si="713"/>
        <v>0</v>
      </c>
      <c r="O2760" s="64">
        <f t="shared" ca="1" si="714"/>
        <v>19842262.1391498</v>
      </c>
      <c r="P2760" s="70">
        <f t="shared" si="715"/>
        <v>0</v>
      </c>
      <c r="Q2760" s="71">
        <f t="shared" si="716"/>
        <v>1616371.3938</v>
      </c>
      <c r="R2760" s="71">
        <f t="shared" si="717"/>
        <v>25161514.696820002</v>
      </c>
      <c r="S2760" s="66"/>
      <c r="T2760" s="66"/>
      <c r="U2760" s="66"/>
    </row>
    <row r="2761" spans="1:21" x14ac:dyDescent="0.2">
      <c r="A2761" s="63">
        <f t="shared" si="703"/>
        <v>44736</v>
      </c>
      <c r="B2761" s="12">
        <f t="shared" ca="1" si="705"/>
        <v>127525318.03441931</v>
      </c>
      <c r="C2761" s="71">
        <f t="shared" si="706"/>
        <v>80818569.689999998</v>
      </c>
      <c r="D2761" s="65">
        <f ca="1">IF(A2761&lt;$B$1,VLOOKUP(A2761,[1]DI!$A$4:$B$15000,2,FALSE),0)</f>
        <v>0.13150000000000001</v>
      </c>
      <c r="E2761" s="11">
        <f t="shared" ca="1" si="707"/>
        <v>1.0004903700000001</v>
      </c>
      <c r="F2761" s="64">
        <f ca="1">(TRUNC(PRODUCT($E$16:$E2760),16))</f>
        <v>1.8126906589645899</v>
      </c>
      <c r="G2761" s="64">
        <f t="shared" ca="1" si="708"/>
        <v>1.6004484080525101</v>
      </c>
      <c r="H2761" s="64">
        <f t="shared" ca="1" si="709"/>
        <v>1.1326142400000001</v>
      </c>
      <c r="I2761" s="65">
        <f t="shared" si="704"/>
        <v>3.7499999999999999E-2</v>
      </c>
      <c r="J2761" s="66">
        <f t="shared" si="710"/>
        <v>43801</v>
      </c>
      <c r="K2761" s="13">
        <f t="shared" ref="K2761:K2824" si="718">A2761-J2761</f>
        <v>935</v>
      </c>
      <c r="L2761" s="9">
        <f t="shared" si="711"/>
        <v>1.1003343290000001</v>
      </c>
      <c r="M2761" s="69">
        <f t="shared" ca="1" si="712"/>
        <v>1.24625433</v>
      </c>
      <c r="N2761" s="68">
        <f t="shared" si="713"/>
        <v>0</v>
      </c>
      <c r="O2761" s="64">
        <f t="shared" ca="1" si="714"/>
        <v>19901922.730569299</v>
      </c>
      <c r="P2761" s="70">
        <f t="shared" si="715"/>
        <v>0</v>
      </c>
      <c r="Q2761" s="71">
        <f t="shared" si="716"/>
        <v>1616371.3938</v>
      </c>
      <c r="R2761" s="71">
        <f t="shared" si="717"/>
        <v>25188454.220050003</v>
      </c>
      <c r="S2761" s="66"/>
      <c r="T2761" s="66"/>
      <c r="U2761" s="66"/>
    </row>
    <row r="2762" spans="1:21" x14ac:dyDescent="0.2">
      <c r="A2762" s="63">
        <f t="shared" si="703"/>
        <v>44737</v>
      </c>
      <c r="B2762" s="12">
        <f t="shared" ca="1" si="705"/>
        <v>127611953.22432789</v>
      </c>
      <c r="C2762" s="71">
        <f t="shared" si="706"/>
        <v>80818569.689999998</v>
      </c>
      <c r="D2762" s="65">
        <f ca="1">IF(A2762&lt;$B$1,VLOOKUP(A2762,[1]DI!$A$4:$B$15000,2,FALSE),0)</f>
        <v>0</v>
      </c>
      <c r="E2762" s="11">
        <f t="shared" ca="1" si="707"/>
        <v>1</v>
      </c>
      <c r="F2762" s="64">
        <f ca="1">(TRUNC(PRODUCT($E$16:$E2761),16))</f>
        <v>1.8135795480830199</v>
      </c>
      <c r="G2762" s="64">
        <f t="shared" ca="1" si="708"/>
        <v>1.6004484080525101</v>
      </c>
      <c r="H2762" s="64">
        <f t="shared" ca="1" si="709"/>
        <v>1.13316964</v>
      </c>
      <c r="I2762" s="65">
        <f t="shared" si="704"/>
        <v>3.7499999999999999E-2</v>
      </c>
      <c r="J2762" s="66">
        <f t="shared" si="710"/>
        <v>43801</v>
      </c>
      <c r="K2762" s="13">
        <f t="shared" si="718"/>
        <v>936</v>
      </c>
      <c r="L2762" s="9">
        <f t="shared" si="711"/>
        <v>1.100446856</v>
      </c>
      <c r="M2762" s="69">
        <f t="shared" ca="1" si="712"/>
        <v>1.246992968</v>
      </c>
      <c r="N2762" s="68">
        <f t="shared" si="713"/>
        <v>0</v>
      </c>
      <c r="O2762" s="64">
        <f t="shared" ca="1" si="714"/>
        <v>19961618.397247899</v>
      </c>
      <c r="P2762" s="70">
        <f t="shared" si="715"/>
        <v>0</v>
      </c>
      <c r="Q2762" s="71">
        <f t="shared" si="716"/>
        <v>1616371.3938</v>
      </c>
      <c r="R2762" s="71">
        <f t="shared" si="717"/>
        <v>25215393.743280001</v>
      </c>
      <c r="S2762" s="66"/>
      <c r="T2762" s="66"/>
      <c r="U2762" s="66"/>
    </row>
    <row r="2763" spans="1:21" x14ac:dyDescent="0.2">
      <c r="A2763" s="63">
        <f t="shared" si="703"/>
        <v>44738</v>
      </c>
      <c r="B2763" s="12">
        <f t="shared" ca="1" si="705"/>
        <v>127649199.1356577</v>
      </c>
      <c r="C2763" s="71">
        <f t="shared" si="706"/>
        <v>80818569.689999998</v>
      </c>
      <c r="D2763" s="65">
        <f ca="1">IF(A2763&lt;$B$1,VLOOKUP(A2763,[1]DI!$A$4:$B$15000,2,FALSE),0)</f>
        <v>0</v>
      </c>
      <c r="E2763" s="11">
        <f t="shared" ca="1" si="707"/>
        <v>1</v>
      </c>
      <c r="F2763" s="64">
        <f ca="1">(TRUNC(PRODUCT($E$16:$E2762),16))</f>
        <v>1.8135795480830199</v>
      </c>
      <c r="G2763" s="64">
        <f t="shared" ca="1" si="708"/>
        <v>1.6004484080525101</v>
      </c>
      <c r="H2763" s="64">
        <f t="shared" ca="1" si="709"/>
        <v>1.13316964</v>
      </c>
      <c r="I2763" s="65">
        <f t="shared" si="704"/>
        <v>3.7499999999999999E-2</v>
      </c>
      <c r="J2763" s="66">
        <f t="shared" si="710"/>
        <v>43801</v>
      </c>
      <c r="K2763" s="13">
        <f t="shared" si="718"/>
        <v>937</v>
      </c>
      <c r="L2763" s="9">
        <f t="shared" si="711"/>
        <v>1.1005593950000001</v>
      </c>
      <c r="M2763" s="69">
        <f t="shared" ca="1" si="712"/>
        <v>1.2471204929999999</v>
      </c>
      <c r="N2763" s="68">
        <f t="shared" si="713"/>
        <v>0</v>
      </c>
      <c r="O2763" s="64">
        <f t="shared" ca="1" si="714"/>
        <v>19971924.7853477</v>
      </c>
      <c r="P2763" s="70">
        <f t="shared" si="715"/>
        <v>0</v>
      </c>
      <c r="Q2763" s="71">
        <f t="shared" si="716"/>
        <v>1616371.3938</v>
      </c>
      <c r="R2763" s="71">
        <f t="shared" si="717"/>
        <v>25242333.266510002</v>
      </c>
      <c r="S2763" s="66"/>
      <c r="T2763" s="66"/>
      <c r="U2763" s="66"/>
    </row>
    <row r="2764" spans="1:21" x14ac:dyDescent="0.2">
      <c r="A2764" s="63">
        <f t="shared" si="703"/>
        <v>44739</v>
      </c>
      <c r="B2764" s="12">
        <f t="shared" ca="1" si="705"/>
        <v>127686446.17844729</v>
      </c>
      <c r="C2764" s="71">
        <f t="shared" si="706"/>
        <v>80818569.689999998</v>
      </c>
      <c r="D2764" s="65">
        <f ca="1">IF(A2764&lt;$B$1,VLOOKUP(A2764,[1]DI!$A$4:$B$15000,2,FALSE),0)</f>
        <v>0.13150000000000001</v>
      </c>
      <c r="E2764" s="11">
        <f t="shared" ca="1" si="707"/>
        <v>1.0004903700000001</v>
      </c>
      <c r="F2764" s="64">
        <f ca="1">(TRUNC(PRODUCT($E$16:$E2763),16))</f>
        <v>1.8135795480830199</v>
      </c>
      <c r="G2764" s="64">
        <f t="shared" ca="1" si="708"/>
        <v>1.6004484080525101</v>
      </c>
      <c r="H2764" s="64">
        <f t="shared" ca="1" si="709"/>
        <v>1.13316964</v>
      </c>
      <c r="I2764" s="65">
        <f t="shared" si="704"/>
        <v>3.7499999999999999E-2</v>
      </c>
      <c r="J2764" s="66">
        <f t="shared" si="710"/>
        <v>43801</v>
      </c>
      <c r="K2764" s="13">
        <f t="shared" si="718"/>
        <v>938</v>
      </c>
      <c r="L2764" s="9">
        <f t="shared" si="711"/>
        <v>1.100671945</v>
      </c>
      <c r="M2764" s="69">
        <f t="shared" ca="1" si="712"/>
        <v>1.2472480319999999</v>
      </c>
      <c r="N2764" s="68">
        <f t="shared" si="713"/>
        <v>0</v>
      </c>
      <c r="O2764" s="64">
        <f t="shared" ca="1" si="714"/>
        <v>19982232.3049073</v>
      </c>
      <c r="P2764" s="70">
        <f t="shared" si="715"/>
        <v>0</v>
      </c>
      <c r="Q2764" s="71">
        <f t="shared" si="716"/>
        <v>1616371.3938</v>
      </c>
      <c r="R2764" s="71">
        <f t="shared" si="717"/>
        <v>25269272.789739996</v>
      </c>
      <c r="S2764" s="66"/>
      <c r="T2764" s="66"/>
      <c r="U2764" s="66"/>
    </row>
    <row r="2765" spans="1:21" x14ac:dyDescent="0.2">
      <c r="A2765" s="63">
        <f t="shared" si="703"/>
        <v>44740</v>
      </c>
      <c r="B2765" s="12">
        <f t="shared" ca="1" si="705"/>
        <v>127773128.6472193</v>
      </c>
      <c r="C2765" s="71">
        <f t="shared" si="706"/>
        <v>80818569.689999998</v>
      </c>
      <c r="D2765" s="65">
        <f ca="1">IF(A2765&lt;$B$1,VLOOKUP(A2765,[1]DI!$A$4:$B$15000,2,FALSE),0)</f>
        <v>0.13150000000000001</v>
      </c>
      <c r="E2765" s="11">
        <f t="shared" ca="1" si="707"/>
        <v>1.0004903700000001</v>
      </c>
      <c r="F2765" s="64">
        <f ca="1">(TRUNC(PRODUCT($E$16:$E2764),16))</f>
        <v>1.8144688730860199</v>
      </c>
      <c r="G2765" s="64">
        <f t="shared" ca="1" si="708"/>
        <v>1.6004484080525101</v>
      </c>
      <c r="H2765" s="64">
        <f t="shared" ca="1" si="709"/>
        <v>1.13372531</v>
      </c>
      <c r="I2765" s="65">
        <f t="shared" si="704"/>
        <v>3.7499999999999999E-2</v>
      </c>
      <c r="J2765" s="66">
        <f t="shared" si="710"/>
        <v>43801</v>
      </c>
      <c r="K2765" s="13">
        <f t="shared" si="718"/>
        <v>939</v>
      </c>
      <c r="L2765" s="9">
        <f t="shared" si="711"/>
        <v>1.1007845060000001</v>
      </c>
      <c r="M2765" s="69">
        <f t="shared" ca="1" si="712"/>
        <v>1.247987255</v>
      </c>
      <c r="N2765" s="68">
        <f t="shared" si="713"/>
        <v>0</v>
      </c>
      <c r="O2765" s="64">
        <f t="shared" ca="1" si="714"/>
        <v>20041975.2504493</v>
      </c>
      <c r="P2765" s="70">
        <f t="shared" si="715"/>
        <v>0</v>
      </c>
      <c r="Q2765" s="71">
        <f t="shared" si="716"/>
        <v>1616371.3938</v>
      </c>
      <c r="R2765" s="71">
        <f t="shared" si="717"/>
        <v>25296212.312969998</v>
      </c>
      <c r="S2765" s="66"/>
      <c r="T2765" s="66"/>
      <c r="U2765" s="66"/>
    </row>
    <row r="2766" spans="1:21" x14ac:dyDescent="0.2">
      <c r="A2766" s="63">
        <f t="shared" si="703"/>
        <v>44741</v>
      </c>
      <c r="B2766" s="12">
        <f t="shared" ca="1" si="705"/>
        <v>127859847.403529</v>
      </c>
      <c r="C2766" s="71">
        <f t="shared" si="706"/>
        <v>80818569.689999998</v>
      </c>
      <c r="D2766" s="65">
        <f ca="1">IF(A2766&lt;$B$1,VLOOKUP(A2766,[1]DI!$A$4:$B$15000,2,FALSE),0)</f>
        <v>0.13150000000000001</v>
      </c>
      <c r="E2766" s="11">
        <f t="shared" ca="1" si="707"/>
        <v>1.0004903700000001</v>
      </c>
      <c r="F2766" s="64">
        <f ca="1">(TRUNC(PRODUCT($E$16:$E2765),16))</f>
        <v>1.81535863418731</v>
      </c>
      <c r="G2766" s="64">
        <f t="shared" ca="1" si="708"/>
        <v>1.6004484080525101</v>
      </c>
      <c r="H2766" s="64">
        <f t="shared" ca="1" si="709"/>
        <v>1.1342812600000001</v>
      </c>
      <c r="I2766" s="65">
        <f t="shared" si="704"/>
        <v>3.7499999999999999E-2</v>
      </c>
      <c r="J2766" s="66">
        <f t="shared" si="710"/>
        <v>43801</v>
      </c>
      <c r="K2766" s="13">
        <f t="shared" si="718"/>
        <v>940</v>
      </c>
      <c r="L2766" s="9">
        <f t="shared" si="711"/>
        <v>1.10089708</v>
      </c>
      <c r="M2766" s="69">
        <f t="shared" ca="1" si="712"/>
        <v>1.2487269270000001</v>
      </c>
      <c r="N2766" s="68">
        <f t="shared" si="713"/>
        <v>0</v>
      </c>
      <c r="O2766" s="64">
        <f t="shared" ca="1" si="714"/>
        <v>20101754.483529001</v>
      </c>
      <c r="P2766" s="70">
        <f t="shared" si="715"/>
        <v>0</v>
      </c>
      <c r="Q2766" s="71">
        <f t="shared" si="716"/>
        <v>1616371.3938</v>
      </c>
      <c r="R2766" s="71">
        <f t="shared" si="717"/>
        <v>25323151.836200003</v>
      </c>
      <c r="S2766" s="66"/>
      <c r="T2766" s="66"/>
      <c r="U2766" s="66"/>
    </row>
    <row r="2767" spans="1:21" x14ac:dyDescent="0.2">
      <c r="A2767" s="63">
        <f t="shared" si="703"/>
        <v>44742</v>
      </c>
      <c r="B2767" s="12">
        <f t="shared" ca="1" si="705"/>
        <v>127946601.235098</v>
      </c>
      <c r="C2767" s="71">
        <f t="shared" si="706"/>
        <v>80818569.689999998</v>
      </c>
      <c r="D2767" s="65">
        <f ca="1">IF(A2767&lt;$B$1,VLOOKUP(A2767,[1]DI!$A$4:$B$15000,2,FALSE),0)</f>
        <v>0.13150000000000001</v>
      </c>
      <c r="E2767" s="11">
        <f t="shared" ca="1" si="707"/>
        <v>1.0004903700000001</v>
      </c>
      <c r="F2767" s="64">
        <f ca="1">(TRUNC(PRODUCT($E$16:$E2766),16))</f>
        <v>1.8162488316007599</v>
      </c>
      <c r="G2767" s="64">
        <f t="shared" ca="1" si="708"/>
        <v>1.6004484080525101</v>
      </c>
      <c r="H2767" s="64">
        <f t="shared" ca="1" si="709"/>
        <v>1.1348374800000001</v>
      </c>
      <c r="I2767" s="65">
        <f t="shared" si="704"/>
        <v>3.7499999999999999E-2</v>
      </c>
      <c r="J2767" s="66">
        <f t="shared" si="710"/>
        <v>43801</v>
      </c>
      <c r="K2767" s="13">
        <f t="shared" si="718"/>
        <v>941</v>
      </c>
      <c r="L2767" s="9">
        <f t="shared" si="711"/>
        <v>1.101009664</v>
      </c>
      <c r="M2767" s="69">
        <f t="shared" ca="1" si="712"/>
        <v>1.2494670329999999</v>
      </c>
      <c r="N2767" s="68">
        <f t="shared" si="713"/>
        <v>0</v>
      </c>
      <c r="O2767" s="64">
        <f t="shared" ca="1" si="714"/>
        <v>20161568.791868001</v>
      </c>
      <c r="P2767" s="70">
        <f t="shared" si="715"/>
        <v>0</v>
      </c>
      <c r="Q2767" s="71">
        <f t="shared" si="716"/>
        <v>1616371.3938</v>
      </c>
      <c r="R2767" s="71">
        <f t="shared" si="717"/>
        <v>25350091.359430004</v>
      </c>
      <c r="S2767" s="66"/>
      <c r="T2767" s="66"/>
      <c r="U2767" s="66"/>
    </row>
    <row r="2768" spans="1:21" x14ac:dyDescent="0.2">
      <c r="A2768" s="63">
        <f t="shared" si="703"/>
        <v>44743</v>
      </c>
      <c r="B2768" s="12">
        <f t="shared" ca="1" si="705"/>
        <v>128033390.22274481</v>
      </c>
      <c r="C2768" s="71">
        <f t="shared" si="706"/>
        <v>80818569.689999998</v>
      </c>
      <c r="D2768" s="65">
        <f ca="1">IF(A2768&lt;$B$1,VLOOKUP(A2768,[1]DI!$A$4:$B$15000,2,FALSE),0)</f>
        <v>0.13150000000000001</v>
      </c>
      <c r="E2768" s="11">
        <f t="shared" ca="1" si="707"/>
        <v>1.0004903700000001</v>
      </c>
      <c r="F2768" s="64">
        <f ca="1">(TRUNC(PRODUCT($E$16:$E2767),16))</f>
        <v>1.8171394655403099</v>
      </c>
      <c r="G2768" s="64">
        <f t="shared" ca="1" si="708"/>
        <v>1.6004484080525101</v>
      </c>
      <c r="H2768" s="64">
        <f t="shared" ca="1" si="709"/>
        <v>1.13539397</v>
      </c>
      <c r="I2768" s="65">
        <f t="shared" si="704"/>
        <v>3.7499999999999999E-2</v>
      </c>
      <c r="J2768" s="66">
        <f t="shared" si="710"/>
        <v>43801</v>
      </c>
      <c r="K2768" s="13">
        <f t="shared" si="718"/>
        <v>942</v>
      </c>
      <c r="L2768" s="9">
        <f t="shared" si="711"/>
        <v>1.1011222599999999</v>
      </c>
      <c r="M2768" s="69">
        <f t="shared" ca="1" si="712"/>
        <v>1.250207574</v>
      </c>
      <c r="N2768" s="68">
        <f t="shared" si="713"/>
        <v>0</v>
      </c>
      <c r="O2768" s="64">
        <f t="shared" ca="1" si="714"/>
        <v>20221418.256284799</v>
      </c>
      <c r="P2768" s="70">
        <f t="shared" si="715"/>
        <v>0</v>
      </c>
      <c r="Q2768" s="71">
        <f t="shared" si="716"/>
        <v>1616371.3938</v>
      </c>
      <c r="R2768" s="71">
        <f t="shared" si="717"/>
        <v>25377030.882659998</v>
      </c>
      <c r="S2768" s="66"/>
      <c r="T2768" s="66"/>
      <c r="U2768" s="66"/>
    </row>
    <row r="2769" spans="1:21" x14ac:dyDescent="0.2">
      <c r="A2769" s="63">
        <f t="shared" si="703"/>
        <v>44744</v>
      </c>
      <c r="B2769" s="12">
        <f t="shared" ca="1" si="705"/>
        <v>128120214.5281066</v>
      </c>
      <c r="C2769" s="71">
        <f t="shared" si="706"/>
        <v>80818569.689999998</v>
      </c>
      <c r="D2769" s="65">
        <f ca="1">IF(A2769&lt;$B$1,VLOOKUP(A2769,[1]DI!$A$4:$B$15000,2,FALSE),0)</f>
        <v>0</v>
      </c>
      <c r="E2769" s="11">
        <f t="shared" ca="1" si="707"/>
        <v>1</v>
      </c>
      <c r="F2769" s="64">
        <f ca="1">(TRUNC(PRODUCT($E$16:$E2768),16))</f>
        <v>1.81803053622003</v>
      </c>
      <c r="G2769" s="64">
        <f t="shared" ca="1" si="708"/>
        <v>1.6004484080525101</v>
      </c>
      <c r="H2769" s="64">
        <f t="shared" ca="1" si="709"/>
        <v>1.13595073</v>
      </c>
      <c r="I2769" s="65">
        <f t="shared" si="704"/>
        <v>3.7499999999999999E-2</v>
      </c>
      <c r="J2769" s="66">
        <f t="shared" si="710"/>
        <v>43801</v>
      </c>
      <c r="K2769" s="13">
        <f t="shared" si="718"/>
        <v>943</v>
      </c>
      <c r="L2769" s="9">
        <f t="shared" si="711"/>
        <v>1.1012348679999999</v>
      </c>
      <c r="M2769" s="69">
        <f t="shared" ca="1" si="712"/>
        <v>1.2509485520000001</v>
      </c>
      <c r="N2769" s="68">
        <f t="shared" si="713"/>
        <v>0</v>
      </c>
      <c r="O2769" s="64">
        <f t="shared" ca="1" si="714"/>
        <v>20281303.038416602</v>
      </c>
      <c r="P2769" s="70">
        <f t="shared" si="715"/>
        <v>0</v>
      </c>
      <c r="Q2769" s="71">
        <f t="shared" si="716"/>
        <v>1616371.3938</v>
      </c>
      <c r="R2769" s="71">
        <f t="shared" si="717"/>
        <v>25403970.405889999</v>
      </c>
      <c r="S2769" s="66"/>
      <c r="T2769" s="66"/>
      <c r="U2769" s="66"/>
    </row>
    <row r="2770" spans="1:21" x14ac:dyDescent="0.2">
      <c r="A2770" s="63">
        <f t="shared" ref="A2770:A2833" si="719">(A2769+1)</f>
        <v>44745</v>
      </c>
      <c r="B2770" s="12">
        <f t="shared" ca="1" si="705"/>
        <v>128157493.170957</v>
      </c>
      <c r="C2770" s="71">
        <f t="shared" si="706"/>
        <v>80818569.689999998</v>
      </c>
      <c r="D2770" s="65">
        <f ca="1">IF(A2770&lt;$B$1,VLOOKUP(A2770,[1]DI!$A$4:$B$15000,2,FALSE),0)</f>
        <v>0</v>
      </c>
      <c r="E2770" s="11">
        <f t="shared" ca="1" si="707"/>
        <v>1</v>
      </c>
      <c r="F2770" s="64">
        <f ca="1">(TRUNC(PRODUCT($E$16:$E2769),16))</f>
        <v>1.81803053622003</v>
      </c>
      <c r="G2770" s="64">
        <f t="shared" ca="1" si="708"/>
        <v>1.6004484080525101</v>
      </c>
      <c r="H2770" s="64">
        <f t="shared" ca="1" si="709"/>
        <v>1.13595073</v>
      </c>
      <c r="I2770" s="65">
        <f t="shared" ref="I2770:I2833" si="720">I2769</f>
        <v>3.7499999999999999E-2</v>
      </c>
      <c r="J2770" s="66">
        <f t="shared" si="710"/>
        <v>43801</v>
      </c>
      <c r="K2770" s="13">
        <f t="shared" si="718"/>
        <v>944</v>
      </c>
      <c r="L2770" s="9">
        <f t="shared" si="711"/>
        <v>1.101347487</v>
      </c>
      <c r="M2770" s="69">
        <f t="shared" ca="1" si="712"/>
        <v>1.251076482</v>
      </c>
      <c r="N2770" s="68">
        <f t="shared" si="713"/>
        <v>0</v>
      </c>
      <c r="O2770" s="64">
        <f t="shared" ca="1" si="714"/>
        <v>20291642.158036999</v>
      </c>
      <c r="P2770" s="70">
        <f t="shared" si="715"/>
        <v>0</v>
      </c>
      <c r="Q2770" s="71">
        <f t="shared" si="716"/>
        <v>1616371.3938</v>
      </c>
      <c r="R2770" s="71">
        <f t="shared" si="717"/>
        <v>25430909.929119997</v>
      </c>
      <c r="S2770" s="66"/>
      <c r="T2770" s="66"/>
      <c r="U2770" s="66"/>
    </row>
    <row r="2771" spans="1:21" x14ac:dyDescent="0.2">
      <c r="A2771" s="63">
        <f t="shared" si="719"/>
        <v>44746</v>
      </c>
      <c r="B2771" s="12">
        <f t="shared" ca="1" si="705"/>
        <v>128194772.8644489</v>
      </c>
      <c r="C2771" s="71">
        <f t="shared" si="706"/>
        <v>80818569.689999998</v>
      </c>
      <c r="D2771" s="65">
        <f ca="1">IF(A2771&lt;$B$1,VLOOKUP(A2771,[1]DI!$A$4:$B$15000,2,FALSE),0)</f>
        <v>0.13150000000000001</v>
      </c>
      <c r="E2771" s="11">
        <f t="shared" ca="1" si="707"/>
        <v>1.0004903700000001</v>
      </c>
      <c r="F2771" s="64">
        <f ca="1">(TRUNC(PRODUCT($E$16:$E2770),16))</f>
        <v>1.81803053622003</v>
      </c>
      <c r="G2771" s="64">
        <f t="shared" ca="1" si="708"/>
        <v>1.6004484080525101</v>
      </c>
      <c r="H2771" s="64">
        <f t="shared" ca="1" si="709"/>
        <v>1.13595073</v>
      </c>
      <c r="I2771" s="65">
        <f t="shared" si="720"/>
        <v>3.7499999999999999E-2</v>
      </c>
      <c r="J2771" s="66">
        <f t="shared" si="710"/>
        <v>43801</v>
      </c>
      <c r="K2771" s="13">
        <f t="shared" si="718"/>
        <v>945</v>
      </c>
      <c r="L2771" s="9">
        <f t="shared" si="711"/>
        <v>1.1014601180000001</v>
      </c>
      <c r="M2771" s="69">
        <f t="shared" ca="1" si="712"/>
        <v>1.2512044250000001</v>
      </c>
      <c r="N2771" s="68">
        <f t="shared" si="713"/>
        <v>0</v>
      </c>
      <c r="O2771" s="64">
        <f t="shared" ca="1" si="714"/>
        <v>20301982.3282989</v>
      </c>
      <c r="P2771" s="70">
        <f t="shared" si="715"/>
        <v>0</v>
      </c>
      <c r="Q2771" s="71">
        <f t="shared" si="716"/>
        <v>1616371.3938</v>
      </c>
      <c r="R2771" s="71">
        <f t="shared" si="717"/>
        <v>25457849.452349998</v>
      </c>
      <c r="S2771" s="66"/>
      <c r="T2771" s="66"/>
      <c r="U2771" s="66"/>
    </row>
    <row r="2772" spans="1:21" x14ac:dyDescent="0.2">
      <c r="A2772" s="63">
        <f t="shared" si="719"/>
        <v>44747</v>
      </c>
      <c r="B2772" s="12">
        <f t="shared" ca="1" si="705"/>
        <v>128281645.49931529</v>
      </c>
      <c r="C2772" s="71">
        <f t="shared" si="706"/>
        <v>80818569.689999998</v>
      </c>
      <c r="D2772" s="65">
        <f ca="1">IF(A2772&lt;$B$1,VLOOKUP(A2772,[1]DI!$A$4:$B$15000,2,FALSE),0)</f>
        <v>0.13150000000000001</v>
      </c>
      <c r="E2772" s="11">
        <f t="shared" ca="1" si="707"/>
        <v>1.0004903700000001</v>
      </c>
      <c r="F2772" s="64">
        <f ca="1">(TRUNC(PRODUCT($E$16:$E2771),16))</f>
        <v>1.8189220438540801</v>
      </c>
      <c r="G2772" s="64">
        <f t="shared" ca="1" si="708"/>
        <v>1.6004484080525101</v>
      </c>
      <c r="H2772" s="64">
        <f t="shared" ca="1" si="709"/>
        <v>1.1365077699999999</v>
      </c>
      <c r="I2772" s="65">
        <f t="shared" si="720"/>
        <v>3.7499999999999999E-2</v>
      </c>
      <c r="J2772" s="66">
        <f t="shared" si="710"/>
        <v>43801</v>
      </c>
      <c r="K2772" s="13">
        <f t="shared" si="718"/>
        <v>946</v>
      </c>
      <c r="L2772" s="9">
        <f t="shared" si="711"/>
        <v>1.10157276</v>
      </c>
      <c r="M2772" s="69">
        <f t="shared" ca="1" si="712"/>
        <v>1.2519460010000001</v>
      </c>
      <c r="N2772" s="68">
        <f t="shared" si="713"/>
        <v>0</v>
      </c>
      <c r="O2772" s="64">
        <f t="shared" ca="1" si="714"/>
        <v>20361915.4399353</v>
      </c>
      <c r="P2772" s="70">
        <f t="shared" si="715"/>
        <v>0</v>
      </c>
      <c r="Q2772" s="71">
        <f t="shared" si="716"/>
        <v>1616371.3938</v>
      </c>
      <c r="R2772" s="71">
        <f t="shared" si="717"/>
        <v>25484788.975579999</v>
      </c>
      <c r="S2772" s="66"/>
      <c r="T2772" s="66"/>
      <c r="U2772" s="66"/>
    </row>
    <row r="2773" spans="1:21" x14ac:dyDescent="0.2">
      <c r="A2773" s="63">
        <f t="shared" si="719"/>
        <v>44748</v>
      </c>
      <c r="B2773" s="12">
        <f t="shared" ca="1" si="705"/>
        <v>128368552.48207389</v>
      </c>
      <c r="C2773" s="71">
        <f t="shared" si="706"/>
        <v>80818569.689999998</v>
      </c>
      <c r="D2773" s="65">
        <f ca="1">IF(A2773&lt;$B$1,VLOOKUP(A2773,[1]DI!$A$4:$B$15000,2,FALSE),0)</f>
        <v>0.13150000000000001</v>
      </c>
      <c r="E2773" s="11">
        <f t="shared" ca="1" si="707"/>
        <v>1.0004903700000001</v>
      </c>
      <c r="F2773" s="64">
        <f ca="1">(TRUNC(PRODUCT($E$16:$E2772),16))</f>
        <v>1.8198139886567199</v>
      </c>
      <c r="G2773" s="64">
        <f t="shared" ca="1" si="708"/>
        <v>1.6004484080525101</v>
      </c>
      <c r="H2773" s="64">
        <f t="shared" ca="1" si="709"/>
        <v>1.13706507</v>
      </c>
      <c r="I2773" s="65">
        <f t="shared" si="720"/>
        <v>3.7499999999999999E-2</v>
      </c>
      <c r="J2773" s="66">
        <f t="shared" si="710"/>
        <v>43801</v>
      </c>
      <c r="K2773" s="13">
        <f t="shared" si="718"/>
        <v>947</v>
      </c>
      <c r="L2773" s="9">
        <f t="shared" si="711"/>
        <v>1.1016854140000001</v>
      </c>
      <c r="M2773" s="69">
        <f t="shared" ca="1" si="712"/>
        <v>1.252688002</v>
      </c>
      <c r="N2773" s="68">
        <f t="shared" si="713"/>
        <v>0</v>
      </c>
      <c r="O2773" s="64">
        <f t="shared" ca="1" si="714"/>
        <v>20421882.899463899</v>
      </c>
      <c r="P2773" s="70">
        <f t="shared" si="715"/>
        <v>0</v>
      </c>
      <c r="Q2773" s="71">
        <f t="shared" si="716"/>
        <v>1616371.3938</v>
      </c>
      <c r="R2773" s="71">
        <f t="shared" si="717"/>
        <v>25511728.498809997</v>
      </c>
      <c r="S2773" s="66"/>
      <c r="T2773" s="66"/>
      <c r="U2773" s="66"/>
    </row>
    <row r="2774" spans="1:21" x14ac:dyDescent="0.2">
      <c r="A2774" s="63">
        <f t="shared" si="719"/>
        <v>44749</v>
      </c>
      <c r="B2774" s="12">
        <f t="shared" ca="1" si="705"/>
        <v>128455496.4797373</v>
      </c>
      <c r="C2774" s="71">
        <f t="shared" si="706"/>
        <v>80818569.689999998</v>
      </c>
      <c r="D2774" s="65">
        <f ca="1">IF(A2774&lt;$B$1,VLOOKUP(A2774,[1]DI!$A$4:$B$15000,2,FALSE),0)</f>
        <v>0.13150000000000001</v>
      </c>
      <c r="E2774" s="11">
        <f t="shared" ca="1" si="707"/>
        <v>1.0004903700000001</v>
      </c>
      <c r="F2774" s="64">
        <f ca="1">(TRUNC(PRODUCT($E$16:$E2773),16))</f>
        <v>1.8207063708423401</v>
      </c>
      <c r="G2774" s="64">
        <f t="shared" ca="1" si="708"/>
        <v>1.6004484080525101</v>
      </c>
      <c r="H2774" s="64">
        <f t="shared" ca="1" si="709"/>
        <v>1.1376226599999999</v>
      </c>
      <c r="I2774" s="65">
        <f t="shared" si="720"/>
        <v>3.7499999999999999E-2</v>
      </c>
      <c r="J2774" s="66">
        <f t="shared" si="710"/>
        <v>43801</v>
      </c>
      <c r="K2774" s="13">
        <f t="shared" si="718"/>
        <v>948</v>
      </c>
      <c r="L2774" s="9">
        <f t="shared" si="711"/>
        <v>1.1017980789999999</v>
      </c>
      <c r="M2774" s="69">
        <f t="shared" ca="1" si="712"/>
        <v>1.253430461</v>
      </c>
      <c r="N2774" s="68">
        <f t="shared" si="713"/>
        <v>0</v>
      </c>
      <c r="O2774" s="64">
        <f t="shared" ca="1" si="714"/>
        <v>20481887.373897299</v>
      </c>
      <c r="P2774" s="70">
        <f t="shared" si="715"/>
        <v>0</v>
      </c>
      <c r="Q2774" s="71">
        <f t="shared" si="716"/>
        <v>1616371.3938</v>
      </c>
      <c r="R2774" s="71">
        <f t="shared" si="717"/>
        <v>25538668.022039998</v>
      </c>
      <c r="S2774" s="66"/>
      <c r="T2774" s="66"/>
      <c r="U2774" s="66"/>
    </row>
    <row r="2775" spans="1:21" x14ac:dyDescent="0.2">
      <c r="A2775" s="63">
        <f t="shared" si="719"/>
        <v>44750</v>
      </c>
      <c r="B2775" s="12">
        <f t="shared" ca="1" si="705"/>
        <v>128542474.90611149</v>
      </c>
      <c r="C2775" s="71">
        <f t="shared" si="706"/>
        <v>80818569.689999998</v>
      </c>
      <c r="D2775" s="65">
        <f ca="1">IF(A2775&lt;$B$1,VLOOKUP(A2775,[1]DI!$A$4:$B$15000,2,FALSE),0)</f>
        <v>0.13150000000000001</v>
      </c>
      <c r="E2775" s="11">
        <f t="shared" ca="1" si="707"/>
        <v>1.0004903700000001</v>
      </c>
      <c r="F2775" s="64">
        <f ca="1">(TRUNC(PRODUCT($E$16:$E2774),16))</f>
        <v>1.8215991906254101</v>
      </c>
      <c r="G2775" s="64">
        <f t="shared" ca="1" si="708"/>
        <v>1.6004484080525101</v>
      </c>
      <c r="H2775" s="64">
        <f t="shared" ca="1" si="709"/>
        <v>1.13818051</v>
      </c>
      <c r="I2775" s="65">
        <f t="shared" si="720"/>
        <v>3.7499999999999999E-2</v>
      </c>
      <c r="J2775" s="66">
        <f t="shared" si="710"/>
        <v>43801</v>
      </c>
      <c r="K2775" s="13">
        <f t="shared" si="718"/>
        <v>949</v>
      </c>
      <c r="L2775" s="9">
        <f t="shared" si="711"/>
        <v>1.1019107560000001</v>
      </c>
      <c r="M2775" s="69">
        <f t="shared" ca="1" si="712"/>
        <v>1.254173346</v>
      </c>
      <c r="N2775" s="68">
        <f t="shared" si="713"/>
        <v>0</v>
      </c>
      <c r="O2775" s="64">
        <f t="shared" ca="1" si="714"/>
        <v>20541926.277041499</v>
      </c>
      <c r="P2775" s="70">
        <f t="shared" si="715"/>
        <v>0</v>
      </c>
      <c r="Q2775" s="71">
        <f t="shared" si="716"/>
        <v>1616371.3938</v>
      </c>
      <c r="R2775" s="71">
        <f t="shared" si="717"/>
        <v>25565607.54527</v>
      </c>
      <c r="S2775" s="66"/>
      <c r="T2775" s="66"/>
      <c r="U2775" s="66"/>
    </row>
    <row r="2776" spans="1:21" x14ac:dyDescent="0.2">
      <c r="A2776" s="63">
        <f t="shared" si="719"/>
        <v>44751</v>
      </c>
      <c r="B2776" s="12">
        <f t="shared" ca="1" si="705"/>
        <v>128629489.4583863</v>
      </c>
      <c r="C2776" s="71">
        <f t="shared" si="706"/>
        <v>80818569.689999998</v>
      </c>
      <c r="D2776" s="65">
        <f ca="1">IF(A2776&lt;$B$1,VLOOKUP(A2776,[1]DI!$A$4:$B$15000,2,FALSE),0)</f>
        <v>0</v>
      </c>
      <c r="E2776" s="11">
        <f t="shared" ca="1" si="707"/>
        <v>1</v>
      </c>
      <c r="F2776" s="64">
        <f ca="1">(TRUNC(PRODUCT($E$16:$E2775),16))</f>
        <v>1.82249244822052</v>
      </c>
      <c r="G2776" s="64">
        <f t="shared" ca="1" si="708"/>
        <v>1.6004484080525101</v>
      </c>
      <c r="H2776" s="64">
        <f t="shared" ca="1" si="709"/>
        <v>1.1387386399999999</v>
      </c>
      <c r="I2776" s="65">
        <f t="shared" si="720"/>
        <v>3.7499999999999999E-2</v>
      </c>
      <c r="J2776" s="66">
        <f t="shared" si="710"/>
        <v>43801</v>
      </c>
      <c r="K2776" s="13">
        <f t="shared" si="718"/>
        <v>950</v>
      </c>
      <c r="L2776" s="9">
        <f t="shared" si="711"/>
        <v>1.1020234440000001</v>
      </c>
      <c r="M2776" s="69">
        <f t="shared" ca="1" si="712"/>
        <v>1.2549166780000001</v>
      </c>
      <c r="N2776" s="68">
        <f t="shared" si="713"/>
        <v>0</v>
      </c>
      <c r="O2776" s="64">
        <f t="shared" ca="1" si="714"/>
        <v>20602001.306086302</v>
      </c>
      <c r="P2776" s="70">
        <f t="shared" si="715"/>
        <v>0</v>
      </c>
      <c r="Q2776" s="71">
        <f t="shared" si="716"/>
        <v>1616371.3938</v>
      </c>
      <c r="R2776" s="71">
        <f t="shared" si="717"/>
        <v>25592547.068500001</v>
      </c>
      <c r="S2776" s="66"/>
      <c r="T2776" s="66"/>
      <c r="U2776" s="66"/>
    </row>
    <row r="2777" spans="1:21" x14ac:dyDescent="0.2">
      <c r="A2777" s="63">
        <f t="shared" si="719"/>
        <v>44752</v>
      </c>
      <c r="B2777" s="12">
        <f t="shared" ca="1" si="705"/>
        <v>128666800.91357601</v>
      </c>
      <c r="C2777" s="71">
        <f t="shared" si="706"/>
        <v>80818569.689999998</v>
      </c>
      <c r="D2777" s="65">
        <f ca="1">IF(A2777&lt;$B$1,VLOOKUP(A2777,[1]DI!$A$4:$B$15000,2,FALSE),0)</f>
        <v>0</v>
      </c>
      <c r="E2777" s="11">
        <f t="shared" ca="1" si="707"/>
        <v>1</v>
      </c>
      <c r="F2777" s="64">
        <f ca="1">(TRUNC(PRODUCT($E$16:$E2776),16))</f>
        <v>1.82249244822052</v>
      </c>
      <c r="G2777" s="64">
        <f t="shared" ca="1" si="708"/>
        <v>1.6004484080525101</v>
      </c>
      <c r="H2777" s="64">
        <f t="shared" ca="1" si="709"/>
        <v>1.1387386399999999</v>
      </c>
      <c r="I2777" s="65">
        <f t="shared" si="720"/>
        <v>3.7499999999999999E-2</v>
      </c>
      <c r="J2777" s="66">
        <f t="shared" si="710"/>
        <v>43801</v>
      </c>
      <c r="K2777" s="13">
        <f t="shared" si="718"/>
        <v>951</v>
      </c>
      <c r="L2777" s="9">
        <f t="shared" si="711"/>
        <v>1.1021361439999999</v>
      </c>
      <c r="M2777" s="69">
        <f t="shared" ca="1" si="712"/>
        <v>1.255045014</v>
      </c>
      <c r="N2777" s="68">
        <f t="shared" si="713"/>
        <v>0</v>
      </c>
      <c r="O2777" s="64">
        <f t="shared" ca="1" si="714"/>
        <v>20612373.238046002</v>
      </c>
      <c r="P2777" s="70">
        <f t="shared" si="715"/>
        <v>0</v>
      </c>
      <c r="Q2777" s="71">
        <f t="shared" si="716"/>
        <v>1616371.3938</v>
      </c>
      <c r="R2777" s="71">
        <f t="shared" si="717"/>
        <v>25619486.591729999</v>
      </c>
      <c r="S2777" s="66"/>
      <c r="T2777" s="66"/>
      <c r="U2777" s="66"/>
    </row>
    <row r="2778" spans="1:21" x14ac:dyDescent="0.2">
      <c r="A2778" s="63">
        <f t="shared" si="719"/>
        <v>44753</v>
      </c>
      <c r="B2778" s="12">
        <f t="shared" ca="1" si="705"/>
        <v>128704113.3385886</v>
      </c>
      <c r="C2778" s="71">
        <f t="shared" si="706"/>
        <v>80818569.689999998</v>
      </c>
      <c r="D2778" s="65">
        <f ca="1">IF(A2778&lt;$B$1,VLOOKUP(A2778,[1]DI!$A$4:$B$15000,2,FALSE),0)</f>
        <v>0.13150000000000001</v>
      </c>
      <c r="E2778" s="11">
        <f t="shared" ca="1" si="707"/>
        <v>1.0004903700000001</v>
      </c>
      <c r="F2778" s="64">
        <f ca="1">(TRUNC(PRODUCT($E$16:$E2777),16))</f>
        <v>1.82249244822052</v>
      </c>
      <c r="G2778" s="64">
        <f t="shared" ca="1" si="708"/>
        <v>1.6004484080525101</v>
      </c>
      <c r="H2778" s="64">
        <f t="shared" ca="1" si="709"/>
        <v>1.1387386399999999</v>
      </c>
      <c r="I2778" s="65">
        <f t="shared" si="720"/>
        <v>3.7499999999999999E-2</v>
      </c>
      <c r="J2778" s="66">
        <f t="shared" si="710"/>
        <v>43801</v>
      </c>
      <c r="K2778" s="13">
        <f t="shared" si="718"/>
        <v>952</v>
      </c>
      <c r="L2778" s="9">
        <f t="shared" si="711"/>
        <v>1.102248855</v>
      </c>
      <c r="M2778" s="69">
        <f t="shared" ca="1" si="712"/>
        <v>1.2551733620000001</v>
      </c>
      <c r="N2778" s="68">
        <f t="shared" si="713"/>
        <v>0</v>
      </c>
      <c r="O2778" s="64">
        <f t="shared" ca="1" si="714"/>
        <v>20622746.1398286</v>
      </c>
      <c r="P2778" s="70">
        <f t="shared" si="715"/>
        <v>0</v>
      </c>
      <c r="Q2778" s="71">
        <f t="shared" si="716"/>
        <v>1616371.3938</v>
      </c>
      <c r="R2778" s="71">
        <f t="shared" si="717"/>
        <v>25646426.11496</v>
      </c>
      <c r="S2778" s="66"/>
      <c r="T2778" s="66"/>
      <c r="U2778" s="66"/>
    </row>
    <row r="2779" spans="1:21" x14ac:dyDescent="0.2">
      <c r="A2779" s="63">
        <f t="shared" si="719"/>
        <v>44754</v>
      </c>
      <c r="B2779" s="12">
        <f t="shared" ca="1" si="705"/>
        <v>128791176.3820052</v>
      </c>
      <c r="C2779" s="71">
        <f t="shared" si="706"/>
        <v>80818569.689999998</v>
      </c>
      <c r="D2779" s="65">
        <f ca="1">IF(A2779&lt;$B$1,VLOOKUP(A2779,[1]DI!$A$4:$B$15000,2,FALSE),0)</f>
        <v>0.13150000000000001</v>
      </c>
      <c r="E2779" s="11">
        <f t="shared" ca="1" si="707"/>
        <v>1.0004903700000001</v>
      </c>
      <c r="F2779" s="64">
        <f ca="1">(TRUNC(PRODUCT($E$16:$E2778),16))</f>
        <v>1.82338614384235</v>
      </c>
      <c r="G2779" s="64">
        <f t="shared" ca="1" si="708"/>
        <v>1.6004484080525101</v>
      </c>
      <c r="H2779" s="64">
        <f t="shared" ca="1" si="709"/>
        <v>1.1392970499999999</v>
      </c>
      <c r="I2779" s="65">
        <f t="shared" si="720"/>
        <v>3.7499999999999999E-2</v>
      </c>
      <c r="J2779" s="66">
        <f t="shared" si="710"/>
        <v>43801</v>
      </c>
      <c r="K2779" s="13">
        <f t="shared" si="718"/>
        <v>953</v>
      </c>
      <c r="L2779" s="9">
        <f t="shared" si="711"/>
        <v>1.102361578</v>
      </c>
      <c r="M2779" s="69">
        <f t="shared" ca="1" si="712"/>
        <v>1.2559172940000001</v>
      </c>
      <c r="N2779" s="68">
        <f t="shared" si="713"/>
        <v>0</v>
      </c>
      <c r="O2779" s="64">
        <f t="shared" ca="1" si="714"/>
        <v>20682869.660015199</v>
      </c>
      <c r="P2779" s="70">
        <f t="shared" si="715"/>
        <v>0</v>
      </c>
      <c r="Q2779" s="71">
        <f t="shared" si="716"/>
        <v>1616371.3938</v>
      </c>
      <c r="R2779" s="71">
        <f t="shared" si="717"/>
        <v>25673365.638189998</v>
      </c>
      <c r="S2779" s="66"/>
      <c r="T2779" s="66"/>
      <c r="U2779" s="66"/>
    </row>
    <row r="2780" spans="1:21" x14ac:dyDescent="0.2">
      <c r="A2780" s="63">
        <f t="shared" si="719"/>
        <v>44755</v>
      </c>
      <c r="B2780" s="12">
        <f t="shared" ca="1" si="705"/>
        <v>128878273.8541325</v>
      </c>
      <c r="C2780" s="71">
        <f t="shared" si="706"/>
        <v>80818569.689999998</v>
      </c>
      <c r="D2780" s="65">
        <f ca="1">IF(A2780&lt;$B$1,VLOOKUP(A2780,[1]DI!$A$4:$B$15000,2,FALSE),0)</f>
        <v>0.13150000000000001</v>
      </c>
      <c r="E2780" s="11">
        <f t="shared" ca="1" si="707"/>
        <v>1.0004903700000001</v>
      </c>
      <c r="F2780" s="64">
        <f ca="1">(TRUNC(PRODUCT($E$16:$E2779),16))</f>
        <v>1.8242802777057101</v>
      </c>
      <c r="G2780" s="64">
        <f t="shared" ca="1" si="708"/>
        <v>1.6004484080525101</v>
      </c>
      <c r="H2780" s="64">
        <f t="shared" ca="1" si="709"/>
        <v>1.1398557199999999</v>
      </c>
      <c r="I2780" s="65">
        <f t="shared" si="720"/>
        <v>3.7499999999999999E-2</v>
      </c>
      <c r="J2780" s="66">
        <f t="shared" si="710"/>
        <v>43801</v>
      </c>
      <c r="K2780" s="13">
        <f t="shared" si="718"/>
        <v>954</v>
      </c>
      <c r="L2780" s="9">
        <f t="shared" si="711"/>
        <v>1.1024743130000001</v>
      </c>
      <c r="M2780" s="69">
        <f t="shared" ca="1" si="712"/>
        <v>1.256661652</v>
      </c>
      <c r="N2780" s="68">
        <f t="shared" si="713"/>
        <v>0</v>
      </c>
      <c r="O2780" s="64">
        <f t="shared" ca="1" si="714"/>
        <v>20743027.608912501</v>
      </c>
      <c r="P2780" s="70">
        <f t="shared" si="715"/>
        <v>0</v>
      </c>
      <c r="Q2780" s="71">
        <f t="shared" si="716"/>
        <v>1616371.3938</v>
      </c>
      <c r="R2780" s="71">
        <f t="shared" si="717"/>
        <v>25700305.161419999</v>
      </c>
      <c r="S2780" s="66"/>
      <c r="T2780" s="66"/>
      <c r="U2780" s="66"/>
    </row>
    <row r="2781" spans="1:21" x14ac:dyDescent="0.2">
      <c r="A2781" s="63">
        <f t="shared" si="719"/>
        <v>44756</v>
      </c>
      <c r="B2781" s="12">
        <f t="shared" ca="1" si="705"/>
        <v>128965407.37134188</v>
      </c>
      <c r="C2781" s="71">
        <f t="shared" si="706"/>
        <v>80818569.689999998</v>
      </c>
      <c r="D2781" s="65">
        <f ca="1">IF(A2781&lt;$B$1,VLOOKUP(A2781,[1]DI!$A$4:$B$15000,2,FALSE),0)</f>
        <v>0.13150000000000001</v>
      </c>
      <c r="E2781" s="11">
        <f t="shared" ca="1" si="707"/>
        <v>1.0004903700000001</v>
      </c>
      <c r="F2781" s="64">
        <f ca="1">(TRUNC(PRODUCT($E$16:$E2780),16))</f>
        <v>1.8251748500254801</v>
      </c>
      <c r="G2781" s="64">
        <f t="shared" ca="1" si="708"/>
        <v>1.6004484080525101</v>
      </c>
      <c r="H2781" s="64">
        <f t="shared" ca="1" si="709"/>
        <v>1.14041467</v>
      </c>
      <c r="I2781" s="65">
        <f t="shared" si="720"/>
        <v>3.7499999999999999E-2</v>
      </c>
      <c r="J2781" s="66">
        <f t="shared" si="710"/>
        <v>43801</v>
      </c>
      <c r="K2781" s="13">
        <f t="shared" si="718"/>
        <v>955</v>
      </c>
      <c r="L2781" s="9">
        <f t="shared" si="711"/>
        <v>1.1025870579999999</v>
      </c>
      <c r="M2781" s="69">
        <f t="shared" ca="1" si="712"/>
        <v>1.257406456</v>
      </c>
      <c r="N2781" s="68">
        <f t="shared" si="713"/>
        <v>0</v>
      </c>
      <c r="O2781" s="64">
        <f t="shared" ca="1" si="714"/>
        <v>20803221.6028919</v>
      </c>
      <c r="P2781" s="70">
        <f t="shared" si="715"/>
        <v>0</v>
      </c>
      <c r="Q2781" s="71">
        <f t="shared" si="716"/>
        <v>1616371.3938</v>
      </c>
      <c r="R2781" s="71">
        <f t="shared" si="717"/>
        <v>25727244.684649996</v>
      </c>
      <c r="S2781" s="66"/>
      <c r="T2781" s="66"/>
      <c r="U2781" s="66"/>
    </row>
    <row r="2782" spans="1:21" x14ac:dyDescent="0.2">
      <c r="A2782" s="63">
        <f t="shared" si="719"/>
        <v>44757</v>
      </c>
      <c r="B2782" s="12">
        <f t="shared" ca="1" si="705"/>
        <v>129052577.2569077</v>
      </c>
      <c r="C2782" s="71">
        <f t="shared" si="706"/>
        <v>80818569.689999998</v>
      </c>
      <c r="D2782" s="65">
        <f ca="1">IF(A2782&lt;$B$1,VLOOKUP(A2782,[1]DI!$A$4:$B$15000,2,FALSE),0)</f>
        <v>0.13150000000000001</v>
      </c>
      <c r="E2782" s="11">
        <f t="shared" ca="1" si="707"/>
        <v>1.0004903700000001</v>
      </c>
      <c r="F2782" s="64">
        <f ca="1">(TRUNC(PRODUCT($E$16:$E2781),16))</f>
        <v>1.8260698610166901</v>
      </c>
      <c r="G2782" s="64">
        <f t="shared" ca="1" si="708"/>
        <v>1.6004484080525101</v>
      </c>
      <c r="H2782" s="64">
        <f t="shared" ca="1" si="709"/>
        <v>1.1409739000000001</v>
      </c>
      <c r="I2782" s="65">
        <f t="shared" si="720"/>
        <v>3.7499999999999999E-2</v>
      </c>
      <c r="J2782" s="66">
        <f t="shared" si="710"/>
        <v>43801</v>
      </c>
      <c r="K2782" s="13">
        <f t="shared" si="718"/>
        <v>956</v>
      </c>
      <c r="L2782" s="9">
        <f t="shared" si="711"/>
        <v>1.1026998160000001</v>
      </c>
      <c r="M2782" s="69">
        <f t="shared" ca="1" si="712"/>
        <v>1.2581517099999999</v>
      </c>
      <c r="N2782" s="68">
        <f t="shared" si="713"/>
        <v>0</v>
      </c>
      <c r="O2782" s="64">
        <f t="shared" ca="1" si="714"/>
        <v>20863451.965227701</v>
      </c>
      <c r="P2782" s="70">
        <f t="shared" si="715"/>
        <v>0</v>
      </c>
      <c r="Q2782" s="71">
        <f t="shared" si="716"/>
        <v>1616371.3938</v>
      </c>
      <c r="R2782" s="71">
        <f t="shared" si="717"/>
        <v>25754184.207879998</v>
      </c>
      <c r="S2782" s="66"/>
      <c r="T2782" s="66"/>
      <c r="U2782" s="66"/>
    </row>
    <row r="2783" spans="1:21" x14ac:dyDescent="0.2">
      <c r="A2783" s="63">
        <f t="shared" si="719"/>
        <v>44758</v>
      </c>
      <c r="B2783" s="12">
        <f t="shared" ca="1" si="705"/>
        <v>129139782.3793698</v>
      </c>
      <c r="C2783" s="71">
        <f t="shared" si="706"/>
        <v>80818569.689999998</v>
      </c>
      <c r="D2783" s="65">
        <f ca="1">IF(A2783&lt;$B$1,VLOOKUP(A2783,[1]DI!$A$4:$B$15000,2,FALSE),0)</f>
        <v>0</v>
      </c>
      <c r="E2783" s="11">
        <f t="shared" ca="1" si="707"/>
        <v>1</v>
      </c>
      <c r="F2783" s="64">
        <f ca="1">(TRUNC(PRODUCT($E$16:$E2782),16))</f>
        <v>1.8269653108944399</v>
      </c>
      <c r="G2783" s="64">
        <f t="shared" ca="1" si="708"/>
        <v>1.6004484080525101</v>
      </c>
      <c r="H2783" s="64">
        <f t="shared" ca="1" si="709"/>
        <v>1.1415333999999999</v>
      </c>
      <c r="I2783" s="65">
        <f t="shared" si="720"/>
        <v>3.7499999999999999E-2</v>
      </c>
      <c r="J2783" s="66">
        <f t="shared" si="710"/>
        <v>43801</v>
      </c>
      <c r="K2783" s="13">
        <f t="shared" si="718"/>
        <v>957</v>
      </c>
      <c r="L2783" s="9">
        <f t="shared" si="711"/>
        <v>1.1028125849999999</v>
      </c>
      <c r="M2783" s="69">
        <f t="shared" ca="1" si="712"/>
        <v>1.2588973999999999</v>
      </c>
      <c r="N2783" s="68">
        <f t="shared" si="713"/>
        <v>0</v>
      </c>
      <c r="O2783" s="64">
        <f t="shared" ca="1" si="714"/>
        <v>20923717.564459801</v>
      </c>
      <c r="P2783" s="70">
        <f t="shared" si="715"/>
        <v>0</v>
      </c>
      <c r="Q2783" s="71">
        <f t="shared" si="716"/>
        <v>1616371.3938</v>
      </c>
      <c r="R2783" s="71">
        <f t="shared" si="717"/>
        <v>25781123.731109999</v>
      </c>
      <c r="S2783" s="66"/>
      <c r="T2783" s="66"/>
      <c r="U2783" s="66"/>
    </row>
    <row r="2784" spans="1:21" x14ac:dyDescent="0.2">
      <c r="A2784" s="63">
        <f t="shared" si="719"/>
        <v>44759</v>
      </c>
      <c r="B2784" s="12">
        <f t="shared" ca="1" si="705"/>
        <v>129177126.64689881</v>
      </c>
      <c r="C2784" s="71">
        <f t="shared" si="706"/>
        <v>80818569.689999998</v>
      </c>
      <c r="D2784" s="65">
        <f ca="1">IF(A2784&lt;$B$1,VLOOKUP(A2784,[1]DI!$A$4:$B$15000,2,FALSE),0)</f>
        <v>0</v>
      </c>
      <c r="E2784" s="11">
        <f t="shared" ca="1" si="707"/>
        <v>1</v>
      </c>
      <c r="F2784" s="64">
        <f ca="1">(TRUNC(PRODUCT($E$16:$E2783),16))</f>
        <v>1.8269653108944399</v>
      </c>
      <c r="G2784" s="64">
        <f t="shared" ca="1" si="708"/>
        <v>1.6004484080525101</v>
      </c>
      <c r="H2784" s="64">
        <f t="shared" ca="1" si="709"/>
        <v>1.1415333999999999</v>
      </c>
      <c r="I2784" s="65">
        <f t="shared" si="720"/>
        <v>3.7499999999999999E-2</v>
      </c>
      <c r="J2784" s="66">
        <f t="shared" si="710"/>
        <v>43801</v>
      </c>
      <c r="K2784" s="13">
        <f t="shared" si="718"/>
        <v>958</v>
      </c>
      <c r="L2784" s="9">
        <f t="shared" si="711"/>
        <v>1.1029253649999999</v>
      </c>
      <c r="M2784" s="69">
        <f t="shared" ca="1" si="712"/>
        <v>1.259026142</v>
      </c>
      <c r="N2784" s="68">
        <f t="shared" si="713"/>
        <v>0</v>
      </c>
      <c r="O2784" s="64">
        <f t="shared" ca="1" si="714"/>
        <v>20934122.308758799</v>
      </c>
      <c r="P2784" s="70">
        <f t="shared" si="715"/>
        <v>0</v>
      </c>
      <c r="Q2784" s="71">
        <f t="shared" si="716"/>
        <v>1616371.3938</v>
      </c>
      <c r="R2784" s="71">
        <f t="shared" si="717"/>
        <v>25808063.25434</v>
      </c>
      <c r="S2784" s="66"/>
      <c r="T2784" s="66"/>
      <c r="U2784" s="66"/>
    </row>
    <row r="2785" spans="1:21" x14ac:dyDescent="0.2">
      <c r="A2785" s="63">
        <f t="shared" si="719"/>
        <v>44760</v>
      </c>
      <c r="B2785" s="12">
        <f t="shared" ca="1" si="705"/>
        <v>129214472.0458878</v>
      </c>
      <c r="C2785" s="71">
        <f t="shared" si="706"/>
        <v>80818569.689999998</v>
      </c>
      <c r="D2785" s="65">
        <f ca="1">IF(A2785&lt;$B$1,VLOOKUP(A2785,[1]DI!$A$4:$B$15000,2,FALSE),0)</f>
        <v>0.13150000000000001</v>
      </c>
      <c r="E2785" s="11">
        <f t="shared" ca="1" si="707"/>
        <v>1.0004903700000001</v>
      </c>
      <c r="F2785" s="64">
        <f ca="1">(TRUNC(PRODUCT($E$16:$E2784),16))</f>
        <v>1.8269653108944399</v>
      </c>
      <c r="G2785" s="64">
        <f t="shared" ca="1" si="708"/>
        <v>1.6004484080525101</v>
      </c>
      <c r="H2785" s="64">
        <f t="shared" ca="1" si="709"/>
        <v>1.1415333999999999</v>
      </c>
      <c r="I2785" s="65">
        <f t="shared" si="720"/>
        <v>3.7499999999999999E-2</v>
      </c>
      <c r="J2785" s="66">
        <f t="shared" si="710"/>
        <v>43801</v>
      </c>
      <c r="K2785" s="13">
        <f t="shared" si="718"/>
        <v>959</v>
      </c>
      <c r="L2785" s="9">
        <f t="shared" si="711"/>
        <v>1.1030381570000001</v>
      </c>
      <c r="M2785" s="69">
        <f t="shared" ca="1" si="712"/>
        <v>1.259154898</v>
      </c>
      <c r="N2785" s="68">
        <f t="shared" si="713"/>
        <v>0</v>
      </c>
      <c r="O2785" s="64">
        <f t="shared" ca="1" si="714"/>
        <v>20944528.184517801</v>
      </c>
      <c r="P2785" s="70">
        <f t="shared" si="715"/>
        <v>0</v>
      </c>
      <c r="Q2785" s="71">
        <f t="shared" si="716"/>
        <v>1616371.3938</v>
      </c>
      <c r="R2785" s="71">
        <f t="shared" si="717"/>
        <v>25835002.777569998</v>
      </c>
      <c r="S2785" s="66"/>
      <c r="T2785" s="66"/>
      <c r="U2785" s="66"/>
    </row>
    <row r="2786" spans="1:21" x14ac:dyDescent="0.2">
      <c r="A2786" s="63">
        <f t="shared" si="719"/>
        <v>44761</v>
      </c>
      <c r="B2786" s="12">
        <f t="shared" ca="1" si="705"/>
        <v>129301724.8513061</v>
      </c>
      <c r="C2786" s="71">
        <f t="shared" si="706"/>
        <v>80818569.689999998</v>
      </c>
      <c r="D2786" s="65">
        <f ca="1">IF(A2786&lt;$B$1,VLOOKUP(A2786,[1]DI!$A$4:$B$15000,2,FALSE),0)</f>
        <v>0.13150000000000001</v>
      </c>
      <c r="E2786" s="11">
        <f t="shared" ca="1" si="707"/>
        <v>1.0004903700000001</v>
      </c>
      <c r="F2786" s="64">
        <f ca="1">(TRUNC(PRODUCT($E$16:$E2785),16))</f>
        <v>1.82786119987394</v>
      </c>
      <c r="G2786" s="64">
        <f t="shared" ca="1" si="708"/>
        <v>1.6004484080525101</v>
      </c>
      <c r="H2786" s="64">
        <f t="shared" ca="1" si="709"/>
        <v>1.1420931700000001</v>
      </c>
      <c r="I2786" s="65">
        <f t="shared" si="720"/>
        <v>3.7499999999999999E-2</v>
      </c>
      <c r="J2786" s="66">
        <f t="shared" si="710"/>
        <v>43801</v>
      </c>
      <c r="K2786" s="13">
        <f t="shared" si="718"/>
        <v>960</v>
      </c>
      <c r="L2786" s="9">
        <f t="shared" si="711"/>
        <v>1.1031509610000001</v>
      </c>
      <c r="M2786" s="69">
        <f t="shared" ca="1" si="712"/>
        <v>1.259901178</v>
      </c>
      <c r="N2786" s="68">
        <f t="shared" si="713"/>
        <v>0</v>
      </c>
      <c r="O2786" s="64">
        <f t="shared" ca="1" si="714"/>
        <v>21004841.466706101</v>
      </c>
      <c r="P2786" s="70">
        <f t="shared" si="715"/>
        <v>0</v>
      </c>
      <c r="Q2786" s="71">
        <f t="shared" si="716"/>
        <v>1616371.3938</v>
      </c>
      <c r="R2786" s="71">
        <f t="shared" si="717"/>
        <v>25861942.300799999</v>
      </c>
      <c r="S2786" s="66"/>
      <c r="T2786" s="66"/>
      <c r="U2786" s="66"/>
    </row>
    <row r="2787" spans="1:21" x14ac:dyDescent="0.2">
      <c r="A2787" s="63">
        <f t="shared" si="719"/>
        <v>44762</v>
      </c>
      <c r="B2787" s="12">
        <f t="shared" ref="B2787:B2850" ca="1" si="721">(C2787+O2787+Q2787+R2787)</f>
        <v>129389013.8634436</v>
      </c>
      <c r="C2787" s="71">
        <f t="shared" ref="C2787:C2850" si="722">(C2786-P2786)</f>
        <v>80818569.689999998</v>
      </c>
      <c r="D2787" s="65">
        <f ca="1">IF(A2787&lt;$B$1,VLOOKUP(A2787,[1]DI!$A$4:$B$15000,2,FALSE),0)</f>
        <v>0.13150000000000001</v>
      </c>
      <c r="E2787" s="11">
        <f t="shared" ref="E2787:E2850" ca="1" si="723">IF(A2787&lt;A$13,1,ROUND(((1+D2787)^(1/252)),8))</f>
        <v>1.0004903700000001</v>
      </c>
      <c r="F2787" s="64">
        <f ca="1">(TRUNC(PRODUCT($E$16:$E2786),16))</f>
        <v>1.82875752817052</v>
      </c>
      <c r="G2787" s="64">
        <f t="shared" ref="G2787:G2850" ca="1" si="724">IF(N2786&gt;0,F2786,G2786)</f>
        <v>1.6004484080525101</v>
      </c>
      <c r="H2787" s="64">
        <f t="shared" ref="H2787:H2850" ca="1" si="725">ROUND(F2787/G2787,8)</f>
        <v>1.1426532199999999</v>
      </c>
      <c r="I2787" s="65">
        <f t="shared" si="720"/>
        <v>3.7499999999999999E-2</v>
      </c>
      <c r="J2787" s="66">
        <f t="shared" ref="J2787:J2850" si="726">IF(N2786&gt;0,VLOOKUP(N2786,W$16:AG$52,2),J2786)</f>
        <v>43801</v>
      </c>
      <c r="K2787" s="13">
        <f t="shared" si="718"/>
        <v>961</v>
      </c>
      <c r="L2787" s="9">
        <f t="shared" ref="L2787:L2850" si="727">ROUND((I2787+1)^(K2787/360),9)</f>
        <v>1.1032637759999999</v>
      </c>
      <c r="M2787" s="69">
        <f t="shared" ref="M2787:M2850" ca="1" si="728">ROUND(H2787*L2787,9)</f>
        <v>1.260647906</v>
      </c>
      <c r="N2787" s="68">
        <f t="shared" ref="N2787:N2850" si="729">IF(VLOOKUP(A2787,X$16:AE$52,8)=VLOOKUP(A2786,X$16:AE$52,8),0,VLOOKUP(A2787,X$16:AE$52,8))</f>
        <v>0</v>
      </c>
      <c r="O2787" s="64">
        <f t="shared" ref="O2787:O2850" ca="1" si="730">TRUNC(((M2787-1)*C2787),8)</f>
        <v>21065190.955613598</v>
      </c>
      <c r="P2787" s="70">
        <f t="shared" ref="P2787:P2850" si="731">IF(N2787&gt;0,VLOOKUP(N2787,$W$16:$AB$52,6),0)</f>
        <v>0</v>
      </c>
      <c r="Q2787" s="71">
        <f t="shared" si="716"/>
        <v>1616371.3938</v>
      </c>
      <c r="R2787" s="71">
        <f t="shared" si="717"/>
        <v>25888881.824029997</v>
      </c>
      <c r="S2787" s="66"/>
      <c r="T2787" s="66"/>
      <c r="U2787" s="66"/>
    </row>
    <row r="2788" spans="1:21" x14ac:dyDescent="0.2">
      <c r="A2788" s="63">
        <f t="shared" si="719"/>
        <v>44763</v>
      </c>
      <c r="B2788" s="12">
        <f t="shared" ca="1" si="721"/>
        <v>129476338.27411459</v>
      </c>
      <c r="C2788" s="71">
        <f t="shared" si="722"/>
        <v>80818569.689999998</v>
      </c>
      <c r="D2788" s="65">
        <f ca="1">IF(A2788&lt;$B$1,VLOOKUP(A2788,[1]DI!$A$4:$B$15000,2,FALSE),0)</f>
        <v>0.13150000000000001</v>
      </c>
      <c r="E2788" s="11">
        <f t="shared" ca="1" si="723"/>
        <v>1.0004903700000001</v>
      </c>
      <c r="F2788" s="64">
        <f ca="1">(TRUNC(PRODUCT($E$16:$E2787),16))</f>
        <v>1.82965429599961</v>
      </c>
      <c r="G2788" s="64">
        <f t="shared" ca="1" si="724"/>
        <v>1.6004484080525101</v>
      </c>
      <c r="H2788" s="64">
        <f t="shared" ca="1" si="725"/>
        <v>1.1432135400000001</v>
      </c>
      <c r="I2788" s="65">
        <f t="shared" si="720"/>
        <v>3.7499999999999999E-2</v>
      </c>
      <c r="J2788" s="66">
        <f t="shared" si="726"/>
        <v>43801</v>
      </c>
      <c r="K2788" s="13">
        <f t="shared" si="718"/>
        <v>962</v>
      </c>
      <c r="L2788" s="9">
        <f t="shared" si="727"/>
        <v>1.1033766030000001</v>
      </c>
      <c r="M2788" s="69">
        <f t="shared" ca="1" si="728"/>
        <v>1.261395072</v>
      </c>
      <c r="N2788" s="68">
        <f t="shared" si="729"/>
        <v>0</v>
      </c>
      <c r="O2788" s="64">
        <f t="shared" ca="1" si="730"/>
        <v>21125575.8430546</v>
      </c>
      <c r="P2788" s="70">
        <f t="shared" si="731"/>
        <v>0</v>
      </c>
      <c r="Q2788" s="71">
        <f t="shared" ref="Q2788:Q2851" si="732">0.02*C$1827</f>
        <v>1616371.3938</v>
      </c>
      <c r="R2788" s="71">
        <f t="shared" ref="R2788:R2851" si="733">(A2788-A$1826)/30*0.01*C$1827</f>
        <v>25915821.347260002</v>
      </c>
      <c r="S2788" s="66"/>
      <c r="T2788" s="66"/>
      <c r="U2788" s="66"/>
    </row>
    <row r="2789" spans="1:21" x14ac:dyDescent="0.2">
      <c r="A2789" s="63">
        <f t="shared" si="719"/>
        <v>44764</v>
      </c>
      <c r="B2789" s="12">
        <f t="shared" ca="1" si="721"/>
        <v>129563698.89150479</v>
      </c>
      <c r="C2789" s="71">
        <f t="shared" si="722"/>
        <v>80818569.689999998</v>
      </c>
      <c r="D2789" s="65">
        <f ca="1">IF(A2789&lt;$B$1,VLOOKUP(A2789,[1]DI!$A$4:$B$15000,2,FALSE),0)</f>
        <v>0.13150000000000001</v>
      </c>
      <c r="E2789" s="11">
        <f t="shared" ca="1" si="723"/>
        <v>1.0004903700000001</v>
      </c>
      <c r="F2789" s="64">
        <f ca="1">(TRUNC(PRODUCT($E$16:$E2788),16))</f>
        <v>1.8305515035767399</v>
      </c>
      <c r="G2789" s="64">
        <f t="shared" ca="1" si="724"/>
        <v>1.6004484080525101</v>
      </c>
      <c r="H2789" s="64">
        <f t="shared" ca="1" si="725"/>
        <v>1.1437741400000001</v>
      </c>
      <c r="I2789" s="65">
        <f t="shared" si="720"/>
        <v>3.7499999999999999E-2</v>
      </c>
      <c r="J2789" s="66">
        <f t="shared" si="726"/>
        <v>43801</v>
      </c>
      <c r="K2789" s="13">
        <f t="shared" si="718"/>
        <v>963</v>
      </c>
      <c r="L2789" s="9">
        <f t="shared" si="727"/>
        <v>1.103489441</v>
      </c>
      <c r="M2789" s="69">
        <f t="shared" ca="1" si="728"/>
        <v>1.262142686</v>
      </c>
      <c r="N2789" s="68">
        <f t="shared" si="729"/>
        <v>0</v>
      </c>
      <c r="O2789" s="64">
        <f t="shared" ca="1" si="730"/>
        <v>21185996.937214799</v>
      </c>
      <c r="P2789" s="70">
        <f t="shared" si="731"/>
        <v>0</v>
      </c>
      <c r="Q2789" s="71">
        <f t="shared" si="732"/>
        <v>1616371.3938</v>
      </c>
      <c r="R2789" s="71">
        <f t="shared" si="733"/>
        <v>25942760.87049</v>
      </c>
      <c r="S2789" s="66"/>
      <c r="T2789" s="66"/>
      <c r="U2789" s="66"/>
    </row>
    <row r="2790" spans="1:21" x14ac:dyDescent="0.2">
      <c r="A2790" s="63">
        <f t="shared" si="719"/>
        <v>44765</v>
      </c>
      <c r="B2790" s="12">
        <f t="shared" ca="1" si="721"/>
        <v>129651094.98824711</v>
      </c>
      <c r="C2790" s="71">
        <f t="shared" si="722"/>
        <v>80818569.689999998</v>
      </c>
      <c r="D2790" s="65">
        <f ca="1">IF(A2790&lt;$B$1,VLOOKUP(A2790,[1]DI!$A$4:$B$15000,2,FALSE),0)</f>
        <v>0</v>
      </c>
      <c r="E2790" s="11">
        <f t="shared" ca="1" si="723"/>
        <v>1</v>
      </c>
      <c r="F2790" s="64">
        <f ca="1">(TRUNC(PRODUCT($E$16:$E2789),16))</f>
        <v>1.8314491511175499</v>
      </c>
      <c r="G2790" s="64">
        <f t="shared" ca="1" si="724"/>
        <v>1.6004484080525101</v>
      </c>
      <c r="H2790" s="64">
        <f t="shared" ca="1" si="725"/>
        <v>1.14433501</v>
      </c>
      <c r="I2790" s="65">
        <f t="shared" si="720"/>
        <v>3.7499999999999999E-2</v>
      </c>
      <c r="J2790" s="66">
        <f t="shared" si="726"/>
        <v>43801</v>
      </c>
      <c r="K2790" s="13">
        <f t="shared" si="718"/>
        <v>964</v>
      </c>
      <c r="L2790" s="9">
        <f t="shared" si="727"/>
        <v>1.1036022910000001</v>
      </c>
      <c r="M2790" s="69">
        <f t="shared" ca="1" si="728"/>
        <v>1.2628907389999999</v>
      </c>
      <c r="N2790" s="68">
        <f t="shared" si="729"/>
        <v>0</v>
      </c>
      <c r="O2790" s="64">
        <f t="shared" ca="1" si="730"/>
        <v>21246453.5107271</v>
      </c>
      <c r="P2790" s="70">
        <f t="shared" si="731"/>
        <v>0</v>
      </c>
      <c r="Q2790" s="71">
        <f t="shared" si="732"/>
        <v>1616371.3938</v>
      </c>
      <c r="R2790" s="71">
        <f t="shared" si="733"/>
        <v>25969700.393720001</v>
      </c>
      <c r="S2790" s="66"/>
      <c r="T2790" s="66"/>
      <c r="U2790" s="66"/>
    </row>
    <row r="2791" spans="1:21" x14ac:dyDescent="0.2">
      <c r="A2791" s="63">
        <f t="shared" si="719"/>
        <v>44766</v>
      </c>
      <c r="B2791" s="12">
        <f t="shared" ca="1" si="721"/>
        <v>129688472.3105711</v>
      </c>
      <c r="C2791" s="71">
        <f t="shared" si="722"/>
        <v>80818569.689999998</v>
      </c>
      <c r="D2791" s="65">
        <f ca="1">IF(A2791&lt;$B$1,VLOOKUP(A2791,[1]DI!$A$4:$B$15000,2,FALSE),0)</f>
        <v>0</v>
      </c>
      <c r="E2791" s="11">
        <f t="shared" ca="1" si="723"/>
        <v>1</v>
      </c>
      <c r="F2791" s="64">
        <f ca="1">(TRUNC(PRODUCT($E$16:$E2790),16))</f>
        <v>1.8314491511175499</v>
      </c>
      <c r="G2791" s="64">
        <f t="shared" ca="1" si="724"/>
        <v>1.6004484080525101</v>
      </c>
      <c r="H2791" s="64">
        <f t="shared" ca="1" si="725"/>
        <v>1.14433501</v>
      </c>
      <c r="I2791" s="65">
        <f t="shared" si="720"/>
        <v>3.7499999999999999E-2</v>
      </c>
      <c r="J2791" s="66">
        <f t="shared" si="726"/>
        <v>43801</v>
      </c>
      <c r="K2791" s="13">
        <f t="shared" si="718"/>
        <v>965</v>
      </c>
      <c r="L2791" s="9">
        <f t="shared" si="727"/>
        <v>1.1037151519999999</v>
      </c>
      <c r="M2791" s="69">
        <f t="shared" ca="1" si="728"/>
        <v>1.26301989</v>
      </c>
      <c r="N2791" s="68">
        <f t="shared" si="729"/>
        <v>0</v>
      </c>
      <c r="O2791" s="64">
        <f t="shared" ca="1" si="730"/>
        <v>21256891.309821099</v>
      </c>
      <c r="P2791" s="70">
        <f t="shared" si="731"/>
        <v>0</v>
      </c>
      <c r="Q2791" s="71">
        <f t="shared" si="732"/>
        <v>1616371.3938</v>
      </c>
      <c r="R2791" s="71">
        <f t="shared" si="733"/>
        <v>25996639.916949999</v>
      </c>
      <c r="S2791" s="66"/>
      <c r="T2791" s="66"/>
      <c r="U2791" s="66"/>
    </row>
    <row r="2792" spans="1:21" x14ac:dyDescent="0.2">
      <c r="A2792" s="63">
        <f t="shared" si="719"/>
        <v>44767</v>
      </c>
      <c r="B2792" s="12">
        <f t="shared" ca="1" si="721"/>
        <v>129725850.6835366</v>
      </c>
      <c r="C2792" s="71">
        <f t="shared" si="722"/>
        <v>80818569.689999998</v>
      </c>
      <c r="D2792" s="65">
        <f ca="1">IF(A2792&lt;$B$1,VLOOKUP(A2792,[1]DI!$A$4:$B$15000,2,FALSE),0)</f>
        <v>0.13150000000000001</v>
      </c>
      <c r="E2792" s="11">
        <f t="shared" ca="1" si="723"/>
        <v>1.0004903700000001</v>
      </c>
      <c r="F2792" s="64">
        <f ca="1">(TRUNC(PRODUCT($E$16:$E2791),16))</f>
        <v>1.8314491511175499</v>
      </c>
      <c r="G2792" s="64">
        <f t="shared" ca="1" si="724"/>
        <v>1.6004484080525101</v>
      </c>
      <c r="H2792" s="64">
        <f t="shared" ca="1" si="725"/>
        <v>1.14433501</v>
      </c>
      <c r="I2792" s="65">
        <f t="shared" si="720"/>
        <v>3.7499999999999999E-2</v>
      </c>
      <c r="J2792" s="66">
        <f t="shared" si="726"/>
        <v>43801</v>
      </c>
      <c r="K2792" s="13">
        <f t="shared" si="718"/>
        <v>966</v>
      </c>
      <c r="L2792" s="9">
        <f t="shared" si="727"/>
        <v>1.1038280250000001</v>
      </c>
      <c r="M2792" s="69">
        <f t="shared" ca="1" si="728"/>
        <v>1.2631490540000001</v>
      </c>
      <c r="N2792" s="68">
        <f t="shared" si="729"/>
        <v>0</v>
      </c>
      <c r="O2792" s="64">
        <f t="shared" ca="1" si="730"/>
        <v>21267330.159556601</v>
      </c>
      <c r="P2792" s="70">
        <f t="shared" si="731"/>
        <v>0</v>
      </c>
      <c r="Q2792" s="71">
        <f t="shared" si="732"/>
        <v>1616371.3938</v>
      </c>
      <c r="R2792" s="71">
        <f t="shared" si="733"/>
        <v>26023579.44018</v>
      </c>
      <c r="S2792" s="66"/>
      <c r="T2792" s="66"/>
      <c r="U2792" s="66"/>
    </row>
    <row r="2793" spans="1:21" x14ac:dyDescent="0.2">
      <c r="A2793" s="63">
        <f t="shared" si="719"/>
        <v>44768</v>
      </c>
      <c r="B2793" s="12">
        <f t="shared" ca="1" si="721"/>
        <v>129813295.35223931</v>
      </c>
      <c r="C2793" s="71">
        <f t="shared" si="722"/>
        <v>80818569.689999998</v>
      </c>
      <c r="D2793" s="65">
        <f ca="1">IF(A2793&lt;$B$1,VLOOKUP(A2793,[1]DI!$A$4:$B$15000,2,FALSE),0)</f>
        <v>0.13150000000000001</v>
      </c>
      <c r="E2793" s="11">
        <f t="shared" ca="1" si="723"/>
        <v>1.0004903700000001</v>
      </c>
      <c r="F2793" s="64">
        <f ca="1">(TRUNC(PRODUCT($E$16:$E2792),16))</f>
        <v>1.8323472388377899</v>
      </c>
      <c r="G2793" s="64">
        <f t="shared" ca="1" si="724"/>
        <v>1.6004484080525101</v>
      </c>
      <c r="H2793" s="64">
        <f t="shared" ca="1" si="725"/>
        <v>1.1448961600000001</v>
      </c>
      <c r="I2793" s="65">
        <f t="shared" si="720"/>
        <v>3.7499999999999999E-2</v>
      </c>
      <c r="J2793" s="66">
        <f t="shared" si="726"/>
        <v>43801</v>
      </c>
      <c r="K2793" s="13">
        <f t="shared" si="718"/>
        <v>967</v>
      </c>
      <c r="L2793" s="9">
        <f t="shared" si="727"/>
        <v>1.1039409090000001</v>
      </c>
      <c r="M2793" s="69">
        <f t="shared" ca="1" si="728"/>
        <v>1.263897708</v>
      </c>
      <c r="N2793" s="68">
        <f t="shared" si="729"/>
        <v>0</v>
      </c>
      <c r="O2793" s="64">
        <f t="shared" ca="1" si="730"/>
        <v>21327835.305029299</v>
      </c>
      <c r="P2793" s="70">
        <f t="shared" si="731"/>
        <v>0</v>
      </c>
      <c r="Q2793" s="71">
        <f t="shared" si="732"/>
        <v>1616371.3938</v>
      </c>
      <c r="R2793" s="71">
        <f t="shared" si="733"/>
        <v>26050518.963410001</v>
      </c>
      <c r="S2793" s="66"/>
      <c r="T2793" s="66"/>
      <c r="U2793" s="66"/>
    </row>
    <row r="2794" spans="1:21" x14ac:dyDescent="0.2">
      <c r="A2794" s="63">
        <f t="shared" si="719"/>
        <v>44769</v>
      </c>
      <c r="B2794" s="12">
        <f t="shared" ca="1" si="721"/>
        <v>129900775.4194755</v>
      </c>
      <c r="C2794" s="71">
        <f t="shared" si="722"/>
        <v>80818569.689999998</v>
      </c>
      <c r="D2794" s="65">
        <f ca="1">IF(A2794&lt;$B$1,VLOOKUP(A2794,[1]DI!$A$4:$B$15000,2,FALSE),0)</f>
        <v>0.13150000000000001</v>
      </c>
      <c r="E2794" s="11">
        <f t="shared" ca="1" si="723"/>
        <v>1.0004903700000001</v>
      </c>
      <c r="F2794" s="64">
        <f ca="1">(TRUNC(PRODUCT($E$16:$E2793),16))</f>
        <v>1.83324576695329</v>
      </c>
      <c r="G2794" s="64">
        <f t="shared" ca="1" si="724"/>
        <v>1.6004484080525101</v>
      </c>
      <c r="H2794" s="64">
        <f t="shared" ca="1" si="725"/>
        <v>1.14545758</v>
      </c>
      <c r="I2794" s="65">
        <f t="shared" si="720"/>
        <v>3.7499999999999999E-2</v>
      </c>
      <c r="J2794" s="66">
        <f t="shared" si="726"/>
        <v>43801</v>
      </c>
      <c r="K2794" s="13">
        <f t="shared" si="718"/>
        <v>968</v>
      </c>
      <c r="L2794" s="9">
        <f t="shared" si="727"/>
        <v>1.1040538049999999</v>
      </c>
      <c r="M2794" s="69">
        <f t="shared" ca="1" si="728"/>
        <v>1.2646468</v>
      </c>
      <c r="N2794" s="68">
        <f t="shared" si="729"/>
        <v>0</v>
      </c>
      <c r="O2794" s="64">
        <f t="shared" ca="1" si="730"/>
        <v>21388375.849035501</v>
      </c>
      <c r="P2794" s="70">
        <f t="shared" si="731"/>
        <v>0</v>
      </c>
      <c r="Q2794" s="71">
        <f t="shared" si="732"/>
        <v>1616371.3938</v>
      </c>
      <c r="R2794" s="71">
        <f t="shared" si="733"/>
        <v>26077458.486639999</v>
      </c>
      <c r="S2794" s="66"/>
      <c r="T2794" s="66"/>
      <c r="U2794" s="66"/>
    </row>
    <row r="2795" spans="1:21" x14ac:dyDescent="0.2">
      <c r="A2795" s="63">
        <f t="shared" si="719"/>
        <v>44770</v>
      </c>
      <c r="B2795" s="12">
        <f t="shared" ca="1" si="721"/>
        <v>129988291.77424949</v>
      </c>
      <c r="C2795" s="71">
        <f t="shared" si="722"/>
        <v>80818569.689999998</v>
      </c>
      <c r="D2795" s="65">
        <f ca="1">IF(A2795&lt;$B$1,VLOOKUP(A2795,[1]DI!$A$4:$B$15000,2,FALSE),0)</f>
        <v>0.13150000000000001</v>
      </c>
      <c r="E2795" s="11">
        <f t="shared" ca="1" si="723"/>
        <v>1.0004903700000001</v>
      </c>
      <c r="F2795" s="64">
        <f ca="1">(TRUNC(PRODUCT($E$16:$E2794),16))</f>
        <v>1.83414473568004</v>
      </c>
      <c r="G2795" s="64">
        <f t="shared" ca="1" si="724"/>
        <v>1.6004484080525101</v>
      </c>
      <c r="H2795" s="64">
        <f t="shared" ca="1" si="725"/>
        <v>1.14601928</v>
      </c>
      <c r="I2795" s="65">
        <f t="shared" si="720"/>
        <v>3.7499999999999999E-2</v>
      </c>
      <c r="J2795" s="66">
        <f t="shared" si="726"/>
        <v>43801</v>
      </c>
      <c r="K2795" s="13">
        <f t="shared" si="718"/>
        <v>969</v>
      </c>
      <c r="L2795" s="9">
        <f t="shared" si="727"/>
        <v>1.1041667129999999</v>
      </c>
      <c r="M2795" s="69">
        <f t="shared" ca="1" si="728"/>
        <v>1.265396341</v>
      </c>
      <c r="N2795" s="68">
        <f t="shared" si="729"/>
        <v>0</v>
      </c>
      <c r="O2795" s="64">
        <f t="shared" ca="1" si="730"/>
        <v>21448952.680579498</v>
      </c>
      <c r="P2795" s="70">
        <f t="shared" si="731"/>
        <v>0</v>
      </c>
      <c r="Q2795" s="71">
        <f t="shared" si="732"/>
        <v>1616371.3938</v>
      </c>
      <c r="R2795" s="71">
        <f t="shared" si="733"/>
        <v>26104398.009869996</v>
      </c>
      <c r="S2795" s="66"/>
      <c r="T2795" s="66"/>
      <c r="U2795" s="66"/>
    </row>
    <row r="2796" spans="1:21" x14ac:dyDescent="0.2">
      <c r="A2796" s="63">
        <f t="shared" si="719"/>
        <v>44771</v>
      </c>
      <c r="B2796" s="12">
        <f t="shared" ca="1" si="721"/>
        <v>130075844.4973799</v>
      </c>
      <c r="C2796" s="71">
        <f t="shared" si="722"/>
        <v>80818569.689999998</v>
      </c>
      <c r="D2796" s="65">
        <f ca="1">IF(A2796&lt;$B$1,VLOOKUP(A2796,[1]DI!$A$4:$B$15000,2,FALSE),0)</f>
        <v>0.13150000000000001</v>
      </c>
      <c r="E2796" s="11">
        <f t="shared" ca="1" si="723"/>
        <v>1.0004903700000001</v>
      </c>
      <c r="F2796" s="64">
        <f ca="1">(TRUNC(PRODUCT($E$16:$E2795),16))</f>
        <v>1.83504414523407</v>
      </c>
      <c r="G2796" s="64">
        <f t="shared" ca="1" si="724"/>
        <v>1.6004484080525101</v>
      </c>
      <c r="H2796" s="64">
        <f t="shared" ca="1" si="725"/>
        <v>1.14658126</v>
      </c>
      <c r="I2796" s="65">
        <f t="shared" si="720"/>
        <v>3.7499999999999999E-2</v>
      </c>
      <c r="J2796" s="66">
        <f t="shared" si="726"/>
        <v>43801</v>
      </c>
      <c r="K2796" s="13">
        <f t="shared" si="718"/>
        <v>970</v>
      </c>
      <c r="L2796" s="9">
        <f t="shared" si="727"/>
        <v>1.1042796319999999</v>
      </c>
      <c r="M2796" s="69">
        <f t="shared" ca="1" si="728"/>
        <v>1.2661463319999999</v>
      </c>
      <c r="N2796" s="68">
        <f t="shared" si="729"/>
        <v>0</v>
      </c>
      <c r="O2796" s="64">
        <f t="shared" ca="1" si="730"/>
        <v>21509565.880479898</v>
      </c>
      <c r="P2796" s="70">
        <f t="shared" si="731"/>
        <v>0</v>
      </c>
      <c r="Q2796" s="71">
        <f t="shared" si="732"/>
        <v>1616371.3938</v>
      </c>
      <c r="R2796" s="71">
        <f t="shared" si="733"/>
        <v>26131337.533100002</v>
      </c>
      <c r="S2796" s="66"/>
      <c r="T2796" s="66"/>
      <c r="U2796" s="66"/>
    </row>
    <row r="2797" spans="1:21" x14ac:dyDescent="0.2">
      <c r="A2797" s="63">
        <f t="shared" si="719"/>
        <v>44772</v>
      </c>
      <c r="B2797" s="12">
        <f t="shared" ca="1" si="721"/>
        <v>130163431.6492209</v>
      </c>
      <c r="C2797" s="71">
        <f t="shared" si="722"/>
        <v>80818569.689999998</v>
      </c>
      <c r="D2797" s="65">
        <f ca="1">IF(A2797&lt;$B$1,VLOOKUP(A2797,[1]DI!$A$4:$B$15000,2,FALSE),0)</f>
        <v>0</v>
      </c>
      <c r="E2797" s="11">
        <f t="shared" ca="1" si="723"/>
        <v>1</v>
      </c>
      <c r="F2797" s="64">
        <f ca="1">(TRUNC(PRODUCT($E$16:$E2796),16))</f>
        <v>1.83594399583157</v>
      </c>
      <c r="G2797" s="64">
        <f t="shared" ca="1" si="724"/>
        <v>1.6004484080525101</v>
      </c>
      <c r="H2797" s="64">
        <f t="shared" ca="1" si="725"/>
        <v>1.1471435000000001</v>
      </c>
      <c r="I2797" s="65">
        <f t="shared" si="720"/>
        <v>3.7499999999999999E-2</v>
      </c>
      <c r="J2797" s="66">
        <f t="shared" si="726"/>
        <v>43801</v>
      </c>
      <c r="K2797" s="13">
        <f t="shared" si="718"/>
        <v>971</v>
      </c>
      <c r="L2797" s="9">
        <f t="shared" si="727"/>
        <v>1.1043925619999999</v>
      </c>
      <c r="M2797" s="69">
        <f t="shared" ca="1" si="728"/>
        <v>1.266896749</v>
      </c>
      <c r="N2797" s="68">
        <f t="shared" si="729"/>
        <v>0</v>
      </c>
      <c r="O2797" s="64">
        <f t="shared" ca="1" si="730"/>
        <v>21570213.5090909</v>
      </c>
      <c r="P2797" s="70">
        <f t="shared" si="731"/>
        <v>0</v>
      </c>
      <c r="Q2797" s="71">
        <f t="shared" si="732"/>
        <v>1616371.3938</v>
      </c>
      <c r="R2797" s="71">
        <f t="shared" si="733"/>
        <v>26158277.056329999</v>
      </c>
      <c r="S2797" s="66"/>
      <c r="T2797" s="66"/>
      <c r="U2797" s="66"/>
    </row>
    <row r="2798" spans="1:21" x14ac:dyDescent="0.2">
      <c r="A2798" s="63">
        <f t="shared" si="719"/>
        <v>44773</v>
      </c>
      <c r="B2798" s="12">
        <f t="shared" ca="1" si="721"/>
        <v>130200842.1071586</v>
      </c>
      <c r="C2798" s="71">
        <f t="shared" si="722"/>
        <v>80818569.689999998</v>
      </c>
      <c r="D2798" s="65">
        <f ca="1">IF(A2798&lt;$B$1,VLOOKUP(A2798,[1]DI!$A$4:$B$15000,2,FALSE),0)</f>
        <v>0</v>
      </c>
      <c r="E2798" s="11">
        <f t="shared" ca="1" si="723"/>
        <v>1</v>
      </c>
      <c r="F2798" s="64">
        <f ca="1">(TRUNC(PRODUCT($E$16:$E2797),16))</f>
        <v>1.83594399583157</v>
      </c>
      <c r="G2798" s="64">
        <f t="shared" ca="1" si="724"/>
        <v>1.6004484080525101</v>
      </c>
      <c r="H2798" s="64">
        <f t="shared" ca="1" si="725"/>
        <v>1.1471435000000001</v>
      </c>
      <c r="I2798" s="65">
        <f t="shared" si="720"/>
        <v>3.7499999999999999E-2</v>
      </c>
      <c r="J2798" s="66">
        <f t="shared" si="726"/>
        <v>43801</v>
      </c>
      <c r="K2798" s="13">
        <f t="shared" si="718"/>
        <v>972</v>
      </c>
      <c r="L2798" s="9">
        <f t="shared" si="727"/>
        <v>1.104505504</v>
      </c>
      <c r="M2798" s="69">
        <f t="shared" ca="1" si="728"/>
        <v>1.2670263100000001</v>
      </c>
      <c r="N2798" s="68">
        <f t="shared" si="729"/>
        <v>0</v>
      </c>
      <c r="O2798" s="64">
        <f t="shared" ca="1" si="730"/>
        <v>21580684.443798602</v>
      </c>
      <c r="P2798" s="70">
        <f t="shared" si="731"/>
        <v>0</v>
      </c>
      <c r="Q2798" s="71">
        <f t="shared" si="732"/>
        <v>1616371.3938</v>
      </c>
      <c r="R2798" s="71">
        <f t="shared" si="733"/>
        <v>26185216.57956</v>
      </c>
      <c r="S2798" s="66"/>
      <c r="T2798" s="66"/>
      <c r="U2798" s="66"/>
    </row>
    <row r="2799" spans="1:21" x14ac:dyDescent="0.2">
      <c r="A2799" s="63">
        <f t="shared" si="719"/>
        <v>44774</v>
      </c>
      <c r="B2799" s="12">
        <f t="shared" ca="1" si="721"/>
        <v>130238253.6157375</v>
      </c>
      <c r="C2799" s="71">
        <f t="shared" si="722"/>
        <v>80818569.689999998</v>
      </c>
      <c r="D2799" s="65">
        <f ca="1">IF(A2799&lt;$B$1,VLOOKUP(A2799,[1]DI!$A$4:$B$15000,2,FALSE),0)</f>
        <v>0.13150000000000001</v>
      </c>
      <c r="E2799" s="11">
        <f t="shared" ca="1" si="723"/>
        <v>1.0004903700000001</v>
      </c>
      <c r="F2799" s="64">
        <f ca="1">(TRUNC(PRODUCT($E$16:$E2798),16))</f>
        <v>1.83594399583157</v>
      </c>
      <c r="G2799" s="64">
        <f t="shared" ca="1" si="724"/>
        <v>1.6004484080525101</v>
      </c>
      <c r="H2799" s="64">
        <f t="shared" ca="1" si="725"/>
        <v>1.1471435000000001</v>
      </c>
      <c r="I2799" s="65">
        <f t="shared" si="720"/>
        <v>3.7499999999999999E-2</v>
      </c>
      <c r="J2799" s="66">
        <f t="shared" si="726"/>
        <v>43801</v>
      </c>
      <c r="K2799" s="13">
        <f t="shared" si="718"/>
        <v>973</v>
      </c>
      <c r="L2799" s="9">
        <f t="shared" si="727"/>
        <v>1.104618458</v>
      </c>
      <c r="M2799" s="69">
        <f t="shared" ca="1" si="728"/>
        <v>1.2671558839999999</v>
      </c>
      <c r="N2799" s="68">
        <f t="shared" si="729"/>
        <v>0</v>
      </c>
      <c r="O2799" s="64">
        <f t="shared" ca="1" si="730"/>
        <v>21591156.429147501</v>
      </c>
      <c r="P2799" s="70">
        <f t="shared" si="731"/>
        <v>0</v>
      </c>
      <c r="Q2799" s="71">
        <f t="shared" si="732"/>
        <v>1616371.3938</v>
      </c>
      <c r="R2799" s="71">
        <f t="shared" si="733"/>
        <v>26212156.102789998</v>
      </c>
      <c r="S2799" s="66"/>
      <c r="T2799" s="66"/>
      <c r="U2799" s="66"/>
    </row>
    <row r="2800" spans="1:21" x14ac:dyDescent="0.2">
      <c r="A2800" s="63">
        <f t="shared" si="719"/>
        <v>44775</v>
      </c>
      <c r="B2800" s="12">
        <f t="shared" ca="1" si="721"/>
        <v>130325890.470999</v>
      </c>
      <c r="C2800" s="71">
        <f t="shared" si="722"/>
        <v>80818569.689999998</v>
      </c>
      <c r="D2800" s="65">
        <f ca="1">IF(A2800&lt;$B$1,VLOOKUP(A2800,[1]DI!$A$4:$B$15000,2,FALSE),0)</f>
        <v>0.13150000000000001</v>
      </c>
      <c r="E2800" s="11">
        <f t="shared" ca="1" si="723"/>
        <v>1.0004903700000001</v>
      </c>
      <c r="F2800" s="64">
        <f ca="1">(TRUNC(PRODUCT($E$16:$E2799),16))</f>
        <v>1.83684428768881</v>
      </c>
      <c r="G2800" s="64">
        <f t="shared" ca="1" si="724"/>
        <v>1.6004484080525101</v>
      </c>
      <c r="H2800" s="64">
        <f t="shared" ca="1" si="725"/>
        <v>1.1477060299999999</v>
      </c>
      <c r="I2800" s="65">
        <f t="shared" si="720"/>
        <v>3.7499999999999999E-2</v>
      </c>
      <c r="J2800" s="66">
        <f t="shared" si="726"/>
        <v>43801</v>
      </c>
      <c r="K2800" s="13">
        <f t="shared" si="718"/>
        <v>974</v>
      </c>
      <c r="L2800" s="9">
        <f t="shared" si="727"/>
        <v>1.104731423</v>
      </c>
      <c r="M2800" s="69">
        <f t="shared" ca="1" si="728"/>
        <v>1.2679069160000001</v>
      </c>
      <c r="N2800" s="68">
        <f t="shared" si="729"/>
        <v>0</v>
      </c>
      <c r="O2800" s="64">
        <f t="shared" ca="1" si="730"/>
        <v>21651853.761179</v>
      </c>
      <c r="P2800" s="70">
        <f t="shared" si="731"/>
        <v>0</v>
      </c>
      <c r="Q2800" s="71">
        <f t="shared" si="732"/>
        <v>1616371.3938</v>
      </c>
      <c r="R2800" s="71">
        <f t="shared" si="733"/>
        <v>26239095.626020003</v>
      </c>
      <c r="S2800" s="66"/>
      <c r="T2800" s="66"/>
      <c r="U2800" s="66"/>
    </row>
    <row r="2801" spans="1:21" x14ac:dyDescent="0.2">
      <c r="A2801" s="63">
        <f t="shared" si="719"/>
        <v>44776</v>
      </c>
      <c r="B2801" s="12">
        <f t="shared" ca="1" si="721"/>
        <v>130413562.8056125</v>
      </c>
      <c r="C2801" s="71">
        <f t="shared" si="722"/>
        <v>80818569.689999998</v>
      </c>
      <c r="D2801" s="65">
        <f ca="1">IF(A2801&lt;$B$1,VLOOKUP(A2801,[1]DI!$A$4:$B$15000,2,FALSE),0)</f>
        <v>0.13150000000000001</v>
      </c>
      <c r="E2801" s="11">
        <f t="shared" ca="1" si="723"/>
        <v>1.0004903700000001</v>
      </c>
      <c r="F2801" s="64">
        <f ca="1">(TRUNC(PRODUCT($E$16:$E2800),16))</f>
        <v>1.83774502102216</v>
      </c>
      <c r="G2801" s="64">
        <f t="shared" ca="1" si="724"/>
        <v>1.6004484080525101</v>
      </c>
      <c r="H2801" s="64">
        <f t="shared" ca="1" si="725"/>
        <v>1.1482688299999999</v>
      </c>
      <c r="I2801" s="65">
        <f t="shared" si="720"/>
        <v>3.7499999999999999E-2</v>
      </c>
      <c r="J2801" s="66">
        <f t="shared" si="726"/>
        <v>43801</v>
      </c>
      <c r="K2801" s="13">
        <f t="shared" si="718"/>
        <v>975</v>
      </c>
      <c r="L2801" s="9">
        <f t="shared" si="727"/>
        <v>1.1048443999999999</v>
      </c>
      <c r="M2801" s="69">
        <f t="shared" ca="1" si="728"/>
        <v>1.2686583870000001</v>
      </c>
      <c r="N2801" s="68">
        <f t="shared" si="729"/>
        <v>0</v>
      </c>
      <c r="O2801" s="64">
        <f t="shared" ca="1" si="730"/>
        <v>21712586.572562501</v>
      </c>
      <c r="P2801" s="70">
        <f t="shared" si="731"/>
        <v>0</v>
      </c>
      <c r="Q2801" s="71">
        <f t="shared" si="732"/>
        <v>1616371.3938</v>
      </c>
      <c r="R2801" s="71">
        <f t="shared" si="733"/>
        <v>26266035.149250001</v>
      </c>
      <c r="S2801" s="66"/>
      <c r="T2801" s="66"/>
      <c r="U2801" s="66"/>
    </row>
    <row r="2802" spans="1:21" x14ac:dyDescent="0.2">
      <c r="A2802" s="63">
        <f t="shared" si="719"/>
        <v>44777</v>
      </c>
      <c r="B2802" s="12">
        <f t="shared" ca="1" si="721"/>
        <v>130501271.4277638</v>
      </c>
      <c r="C2802" s="71">
        <f t="shared" si="722"/>
        <v>80818569.689999998</v>
      </c>
      <c r="D2802" s="65">
        <f ca="1">IF(A2802&lt;$B$1,VLOOKUP(A2802,[1]DI!$A$4:$B$15000,2,FALSE),0)</f>
        <v>0.13650000000000001</v>
      </c>
      <c r="E2802" s="11">
        <f t="shared" ca="1" si="723"/>
        <v>1.00050788</v>
      </c>
      <c r="F2802" s="64">
        <f ca="1">(TRUNC(PRODUCT($E$16:$E2801),16))</f>
        <v>1.83864619604812</v>
      </c>
      <c r="G2802" s="64">
        <f t="shared" ca="1" si="724"/>
        <v>1.6004484080525101</v>
      </c>
      <c r="H2802" s="64">
        <f t="shared" ca="1" si="725"/>
        <v>1.14883191</v>
      </c>
      <c r="I2802" s="65">
        <f t="shared" si="720"/>
        <v>3.7499999999999999E-2</v>
      </c>
      <c r="J2802" s="66">
        <f t="shared" si="726"/>
        <v>43801</v>
      </c>
      <c r="K2802" s="13">
        <f t="shared" si="718"/>
        <v>976</v>
      </c>
      <c r="L2802" s="9">
        <f t="shared" si="727"/>
        <v>1.1049573880000001</v>
      </c>
      <c r="M2802" s="69">
        <f t="shared" ca="1" si="728"/>
        <v>1.269410307</v>
      </c>
      <c r="N2802" s="68">
        <f t="shared" si="729"/>
        <v>0</v>
      </c>
      <c r="O2802" s="64">
        <f t="shared" ca="1" si="730"/>
        <v>21773355.6714838</v>
      </c>
      <c r="P2802" s="70">
        <f t="shared" si="731"/>
        <v>0</v>
      </c>
      <c r="Q2802" s="71">
        <f t="shared" si="732"/>
        <v>1616371.3938</v>
      </c>
      <c r="R2802" s="71">
        <f t="shared" si="733"/>
        <v>26292974.672479998</v>
      </c>
      <c r="S2802" s="66"/>
      <c r="T2802" s="66"/>
      <c r="U2802" s="66"/>
    </row>
    <row r="2803" spans="1:21" x14ac:dyDescent="0.2">
      <c r="A2803" s="63">
        <f t="shared" si="719"/>
        <v>44778</v>
      </c>
      <c r="B2803" s="12">
        <f t="shared" ca="1" si="721"/>
        <v>130590812.44934571</v>
      </c>
      <c r="C2803" s="71">
        <f t="shared" si="722"/>
        <v>80818569.689999998</v>
      </c>
      <c r="D2803" s="65">
        <f ca="1">IF(A2803&lt;$B$1,VLOOKUP(A2803,[1]DI!$A$4:$B$15000,2,FALSE),0)</f>
        <v>0.13650000000000001</v>
      </c>
      <c r="E2803" s="11">
        <f t="shared" ca="1" si="723"/>
        <v>1.00050788</v>
      </c>
      <c r="F2803" s="64">
        <f ca="1">(TRUNC(PRODUCT($E$16:$E2802),16))</f>
        <v>1.8395800076781701</v>
      </c>
      <c r="G2803" s="64">
        <f t="shared" ca="1" si="724"/>
        <v>1.6004484080525101</v>
      </c>
      <c r="H2803" s="64">
        <f t="shared" ca="1" si="725"/>
        <v>1.14941538</v>
      </c>
      <c r="I2803" s="65">
        <f t="shared" si="720"/>
        <v>3.7499999999999999E-2</v>
      </c>
      <c r="J2803" s="66">
        <f t="shared" si="726"/>
        <v>43801</v>
      </c>
      <c r="K2803" s="13">
        <f t="shared" si="718"/>
        <v>977</v>
      </c>
      <c r="L2803" s="9">
        <f t="shared" si="727"/>
        <v>1.1050703879999999</v>
      </c>
      <c r="M2803" s="69">
        <f t="shared" ca="1" si="728"/>
        <v>1.2701849000000001</v>
      </c>
      <c r="N2803" s="68">
        <f t="shared" si="729"/>
        <v>0</v>
      </c>
      <c r="O2803" s="64">
        <f t="shared" ca="1" si="730"/>
        <v>21835957.169835702</v>
      </c>
      <c r="P2803" s="70">
        <f t="shared" si="731"/>
        <v>0</v>
      </c>
      <c r="Q2803" s="71">
        <f t="shared" si="732"/>
        <v>1616371.3938</v>
      </c>
      <c r="R2803" s="71">
        <f t="shared" si="733"/>
        <v>26319914.195710003</v>
      </c>
      <c r="S2803" s="66"/>
      <c r="T2803" s="66"/>
      <c r="U2803" s="66"/>
    </row>
    <row r="2804" spans="1:21" x14ac:dyDescent="0.2">
      <c r="A2804" s="63">
        <f t="shared" si="719"/>
        <v>44779</v>
      </c>
      <c r="B2804" s="12">
        <f t="shared" ca="1" si="721"/>
        <v>130680391.21319962</v>
      </c>
      <c r="C2804" s="71">
        <f t="shared" si="722"/>
        <v>80818569.689999998</v>
      </c>
      <c r="D2804" s="65">
        <f ca="1">IF(A2804&lt;$B$1,VLOOKUP(A2804,[1]DI!$A$4:$B$15000,2,FALSE),0)</f>
        <v>0</v>
      </c>
      <c r="E2804" s="11">
        <f t="shared" ca="1" si="723"/>
        <v>1</v>
      </c>
      <c r="F2804" s="64">
        <f ca="1">(TRUNC(PRODUCT($E$16:$E2803),16))</f>
        <v>1.8405142935724701</v>
      </c>
      <c r="G2804" s="64">
        <f t="shared" ca="1" si="724"/>
        <v>1.6004484080525101</v>
      </c>
      <c r="H2804" s="64">
        <f t="shared" ca="1" si="725"/>
        <v>1.14999914</v>
      </c>
      <c r="I2804" s="65">
        <f t="shared" si="720"/>
        <v>3.7499999999999999E-2</v>
      </c>
      <c r="J2804" s="66">
        <f t="shared" si="726"/>
        <v>43801</v>
      </c>
      <c r="K2804" s="13">
        <f t="shared" si="718"/>
        <v>978</v>
      </c>
      <c r="L2804" s="9">
        <f t="shared" si="727"/>
        <v>1.1051834</v>
      </c>
      <c r="M2804" s="69">
        <f t="shared" ca="1" si="728"/>
        <v>1.2709599600000001</v>
      </c>
      <c r="N2804" s="68">
        <f t="shared" si="729"/>
        <v>0</v>
      </c>
      <c r="O2804" s="64">
        <f t="shared" ca="1" si="730"/>
        <v>21898596.4104596</v>
      </c>
      <c r="P2804" s="70">
        <f t="shared" si="731"/>
        <v>0</v>
      </c>
      <c r="Q2804" s="71">
        <f t="shared" si="732"/>
        <v>1616371.3938</v>
      </c>
      <c r="R2804" s="71">
        <f t="shared" si="733"/>
        <v>26346853.718940001</v>
      </c>
      <c r="S2804" s="66"/>
      <c r="T2804" s="66"/>
      <c r="U2804" s="66"/>
    </row>
    <row r="2805" spans="1:21" x14ac:dyDescent="0.2">
      <c r="A2805" s="63">
        <f t="shared" si="719"/>
        <v>44780</v>
      </c>
      <c r="B2805" s="12">
        <f t="shared" ca="1" si="721"/>
        <v>130717835.21084359</v>
      </c>
      <c r="C2805" s="71">
        <f t="shared" si="722"/>
        <v>80818569.689999998</v>
      </c>
      <c r="D2805" s="65">
        <f ca="1">IF(A2805&lt;$B$1,VLOOKUP(A2805,[1]DI!$A$4:$B$15000,2,FALSE),0)</f>
        <v>0</v>
      </c>
      <c r="E2805" s="11">
        <f t="shared" ca="1" si="723"/>
        <v>1</v>
      </c>
      <c r="F2805" s="64">
        <f ca="1">(TRUNC(PRODUCT($E$16:$E2804),16))</f>
        <v>1.8405142935724701</v>
      </c>
      <c r="G2805" s="64">
        <f t="shared" ca="1" si="724"/>
        <v>1.6004484080525101</v>
      </c>
      <c r="H2805" s="64">
        <f t="shared" ca="1" si="725"/>
        <v>1.14999914</v>
      </c>
      <c r="I2805" s="65">
        <f t="shared" si="720"/>
        <v>3.7499999999999999E-2</v>
      </c>
      <c r="J2805" s="66">
        <f t="shared" si="726"/>
        <v>43801</v>
      </c>
      <c r="K2805" s="13">
        <f t="shared" si="718"/>
        <v>979</v>
      </c>
      <c r="L2805" s="9">
        <f t="shared" si="727"/>
        <v>1.105296423</v>
      </c>
      <c r="M2805" s="69">
        <f t="shared" ca="1" si="728"/>
        <v>1.2710899360000001</v>
      </c>
      <c r="N2805" s="68">
        <f t="shared" si="729"/>
        <v>0</v>
      </c>
      <c r="O2805" s="64">
        <f t="shared" ca="1" si="730"/>
        <v>21909100.884873599</v>
      </c>
      <c r="P2805" s="70">
        <f t="shared" si="731"/>
        <v>0</v>
      </c>
      <c r="Q2805" s="71">
        <f t="shared" si="732"/>
        <v>1616371.3938</v>
      </c>
      <c r="R2805" s="71">
        <f t="shared" si="733"/>
        <v>26373793.242169999</v>
      </c>
      <c r="S2805" s="66"/>
      <c r="T2805" s="66"/>
      <c r="U2805" s="66"/>
    </row>
    <row r="2806" spans="1:21" x14ac:dyDescent="0.2">
      <c r="A2806" s="63">
        <f t="shared" si="719"/>
        <v>44781</v>
      </c>
      <c r="B2806" s="12">
        <f t="shared" ca="1" si="721"/>
        <v>130755280.25912911</v>
      </c>
      <c r="C2806" s="71">
        <f t="shared" si="722"/>
        <v>80818569.689999998</v>
      </c>
      <c r="D2806" s="65">
        <f ca="1">IF(A2806&lt;$B$1,VLOOKUP(A2806,[1]DI!$A$4:$B$15000,2,FALSE),0)</f>
        <v>0.13650000000000001</v>
      </c>
      <c r="E2806" s="11">
        <f t="shared" ca="1" si="723"/>
        <v>1.00050788</v>
      </c>
      <c r="F2806" s="64">
        <f ca="1">(TRUNC(PRODUCT($E$16:$E2805),16))</f>
        <v>1.8405142935724701</v>
      </c>
      <c r="G2806" s="64">
        <f t="shared" ca="1" si="724"/>
        <v>1.6004484080525101</v>
      </c>
      <c r="H2806" s="64">
        <f t="shared" ca="1" si="725"/>
        <v>1.14999914</v>
      </c>
      <c r="I2806" s="65">
        <f t="shared" si="720"/>
        <v>3.7499999999999999E-2</v>
      </c>
      <c r="J2806" s="66">
        <f t="shared" si="726"/>
        <v>43801</v>
      </c>
      <c r="K2806" s="13">
        <f t="shared" si="718"/>
        <v>980</v>
      </c>
      <c r="L2806" s="9">
        <f t="shared" si="727"/>
        <v>1.1054094569999999</v>
      </c>
      <c r="M2806" s="69">
        <f t="shared" ca="1" si="728"/>
        <v>1.271219925</v>
      </c>
      <c r="N2806" s="68">
        <f t="shared" si="729"/>
        <v>0</v>
      </c>
      <c r="O2806" s="64">
        <f t="shared" ca="1" si="730"/>
        <v>21919606.4099291</v>
      </c>
      <c r="P2806" s="70">
        <f t="shared" si="731"/>
        <v>0</v>
      </c>
      <c r="Q2806" s="71">
        <f t="shared" si="732"/>
        <v>1616371.3938</v>
      </c>
      <c r="R2806" s="71">
        <f t="shared" si="733"/>
        <v>26400732.7654</v>
      </c>
      <c r="S2806" s="66"/>
      <c r="T2806" s="66"/>
      <c r="U2806" s="66"/>
    </row>
    <row r="2807" spans="1:21" x14ac:dyDescent="0.2">
      <c r="A2807" s="63">
        <f t="shared" si="719"/>
        <v>44782</v>
      </c>
      <c r="B2807" s="12">
        <f t="shared" ca="1" si="721"/>
        <v>130844910.26195621</v>
      </c>
      <c r="C2807" s="71">
        <f t="shared" si="722"/>
        <v>80818569.689999998</v>
      </c>
      <c r="D2807" s="65">
        <f ca="1">IF(A2807&lt;$B$1,VLOOKUP(A2807,[1]DI!$A$4:$B$15000,2,FALSE),0)</f>
        <v>0.13650000000000001</v>
      </c>
      <c r="E2807" s="11">
        <f t="shared" ca="1" si="723"/>
        <v>1.00050788</v>
      </c>
      <c r="F2807" s="64">
        <f ca="1">(TRUNC(PRODUCT($E$16:$E2806),16))</f>
        <v>1.84144905397189</v>
      </c>
      <c r="G2807" s="64">
        <f t="shared" ca="1" si="724"/>
        <v>1.6004484080525101</v>
      </c>
      <c r="H2807" s="64">
        <f t="shared" ca="1" si="725"/>
        <v>1.1505832</v>
      </c>
      <c r="I2807" s="65">
        <f t="shared" si="720"/>
        <v>3.7499999999999999E-2</v>
      </c>
      <c r="J2807" s="66">
        <f t="shared" si="726"/>
        <v>43801</v>
      </c>
      <c r="K2807" s="13">
        <f t="shared" si="718"/>
        <v>981</v>
      </c>
      <c r="L2807" s="9">
        <f t="shared" si="727"/>
        <v>1.105522503</v>
      </c>
      <c r="M2807" s="69">
        <f t="shared" ca="1" si="728"/>
        <v>1.2719956189999999</v>
      </c>
      <c r="N2807" s="68">
        <f t="shared" si="729"/>
        <v>0</v>
      </c>
      <c r="O2807" s="64">
        <f t="shared" ca="1" si="730"/>
        <v>21982296.8895262</v>
      </c>
      <c r="P2807" s="70">
        <f t="shared" si="731"/>
        <v>0</v>
      </c>
      <c r="Q2807" s="71">
        <f t="shared" si="732"/>
        <v>1616371.3938</v>
      </c>
      <c r="R2807" s="71">
        <f t="shared" si="733"/>
        <v>26427672.288630001</v>
      </c>
      <c r="S2807" s="66"/>
      <c r="T2807" s="66"/>
      <c r="U2807" s="66"/>
    </row>
    <row r="2808" spans="1:21" x14ac:dyDescent="0.2">
      <c r="A2808" s="63">
        <f t="shared" si="719"/>
        <v>44783</v>
      </c>
      <c r="B2808" s="12">
        <f t="shared" ca="1" si="721"/>
        <v>130934578.8960596</v>
      </c>
      <c r="C2808" s="71">
        <f t="shared" si="722"/>
        <v>80818569.689999998</v>
      </c>
      <c r="D2808" s="65">
        <f ca="1">IF(A2808&lt;$B$1,VLOOKUP(A2808,[1]DI!$A$4:$B$15000,2,FALSE),0)</f>
        <v>0.13650000000000001</v>
      </c>
      <c r="E2808" s="11">
        <f t="shared" ca="1" si="723"/>
        <v>1.00050788</v>
      </c>
      <c r="F2808" s="64">
        <f ca="1">(TRUNC(PRODUCT($E$16:$E2807),16))</f>
        <v>1.84238428911742</v>
      </c>
      <c r="G2808" s="64">
        <f t="shared" ca="1" si="724"/>
        <v>1.6004484080525101</v>
      </c>
      <c r="H2808" s="64">
        <f t="shared" ca="1" si="725"/>
        <v>1.15116756</v>
      </c>
      <c r="I2808" s="65">
        <f t="shared" si="720"/>
        <v>3.7499999999999999E-2</v>
      </c>
      <c r="J2808" s="66">
        <f t="shared" si="726"/>
        <v>43801</v>
      </c>
      <c r="K2808" s="13">
        <f t="shared" si="718"/>
        <v>982</v>
      </c>
      <c r="L2808" s="9">
        <f t="shared" si="727"/>
        <v>1.1056355609999999</v>
      </c>
      <c r="M2808" s="69">
        <f t="shared" ca="1" si="728"/>
        <v>1.272771791</v>
      </c>
      <c r="N2808" s="68">
        <f t="shared" si="729"/>
        <v>0</v>
      </c>
      <c r="O2808" s="64">
        <f t="shared" ca="1" si="730"/>
        <v>22045026.000399601</v>
      </c>
      <c r="P2808" s="70">
        <f t="shared" si="731"/>
        <v>0</v>
      </c>
      <c r="Q2808" s="71">
        <f t="shared" si="732"/>
        <v>1616371.3938</v>
      </c>
      <c r="R2808" s="71">
        <f t="shared" si="733"/>
        <v>26454611.811860003</v>
      </c>
      <c r="S2808" s="66"/>
      <c r="T2808" s="66"/>
      <c r="U2808" s="66"/>
    </row>
    <row r="2809" spans="1:21" x14ac:dyDescent="0.2">
      <c r="A2809" s="63">
        <f t="shared" si="719"/>
        <v>44784</v>
      </c>
      <c r="B2809" s="12">
        <f t="shared" ca="1" si="721"/>
        <v>131024285.9998022</v>
      </c>
      <c r="C2809" s="71">
        <f t="shared" si="722"/>
        <v>80818569.689999998</v>
      </c>
      <c r="D2809" s="65">
        <f ca="1">IF(A2809&lt;$B$1,VLOOKUP(A2809,[1]DI!$A$4:$B$15000,2,FALSE),0)</f>
        <v>0.13650000000000001</v>
      </c>
      <c r="E2809" s="11">
        <f t="shared" ca="1" si="723"/>
        <v>1.00050788</v>
      </c>
      <c r="F2809" s="64">
        <f ca="1">(TRUNC(PRODUCT($E$16:$E2808),16))</f>
        <v>1.8433199992501701</v>
      </c>
      <c r="G2809" s="64">
        <f t="shared" ca="1" si="724"/>
        <v>1.6004484080525101</v>
      </c>
      <c r="H2809" s="64">
        <f t="shared" ca="1" si="725"/>
        <v>1.1517522200000001</v>
      </c>
      <c r="I2809" s="65">
        <f t="shared" si="720"/>
        <v>3.7499999999999999E-2</v>
      </c>
      <c r="J2809" s="66">
        <f t="shared" si="726"/>
        <v>43801</v>
      </c>
      <c r="K2809" s="13">
        <f t="shared" si="718"/>
        <v>983</v>
      </c>
      <c r="L2809" s="9">
        <f t="shared" si="727"/>
        <v>1.1057486299999999</v>
      </c>
      <c r="M2809" s="69">
        <f t="shared" ca="1" si="728"/>
        <v>1.273548439</v>
      </c>
      <c r="N2809" s="68">
        <f t="shared" si="729"/>
        <v>0</v>
      </c>
      <c r="O2809" s="64">
        <f t="shared" ca="1" si="730"/>
        <v>22107793.580912199</v>
      </c>
      <c r="P2809" s="70">
        <f t="shared" si="731"/>
        <v>0</v>
      </c>
      <c r="Q2809" s="71">
        <f t="shared" si="732"/>
        <v>1616371.3938</v>
      </c>
      <c r="R2809" s="71">
        <f t="shared" si="733"/>
        <v>26481551.33509</v>
      </c>
      <c r="S2809" s="66"/>
      <c r="T2809" s="66"/>
      <c r="U2809" s="66"/>
    </row>
    <row r="2810" spans="1:21" x14ac:dyDescent="0.2">
      <c r="A2810" s="63">
        <f t="shared" si="719"/>
        <v>44785</v>
      </c>
      <c r="B2810" s="12">
        <f t="shared" ca="1" si="721"/>
        <v>131114030.8458169</v>
      </c>
      <c r="C2810" s="71">
        <f t="shared" si="722"/>
        <v>80818569.689999998</v>
      </c>
      <c r="D2810" s="65">
        <f ca="1">IF(A2810&lt;$B$1,VLOOKUP(A2810,[1]DI!$A$4:$B$15000,2,FALSE),0)</f>
        <v>0.13650000000000001</v>
      </c>
      <c r="E2810" s="11">
        <f t="shared" ca="1" si="723"/>
        <v>1.00050788</v>
      </c>
      <c r="F2810" s="64">
        <f ca="1">(TRUNC(PRODUCT($E$16:$E2809),16))</f>
        <v>1.8442561846113901</v>
      </c>
      <c r="G2810" s="64">
        <f t="shared" ca="1" si="724"/>
        <v>1.6004484080525101</v>
      </c>
      <c r="H2810" s="64">
        <f t="shared" ca="1" si="725"/>
        <v>1.15233717</v>
      </c>
      <c r="I2810" s="65">
        <f t="shared" si="720"/>
        <v>3.7499999999999999E-2</v>
      </c>
      <c r="J2810" s="66">
        <f t="shared" si="726"/>
        <v>43801</v>
      </c>
      <c r="K2810" s="13">
        <f t="shared" si="718"/>
        <v>984</v>
      </c>
      <c r="L2810" s="9">
        <f t="shared" si="727"/>
        <v>1.105861711</v>
      </c>
      <c r="M2810" s="69">
        <f t="shared" ca="1" si="728"/>
        <v>1.274325554</v>
      </c>
      <c r="N2810" s="68">
        <f t="shared" si="729"/>
        <v>0</v>
      </c>
      <c r="O2810" s="64">
        <f t="shared" ca="1" si="730"/>
        <v>22170598.903696898</v>
      </c>
      <c r="P2810" s="70">
        <f t="shared" si="731"/>
        <v>0</v>
      </c>
      <c r="Q2810" s="71">
        <f t="shared" si="732"/>
        <v>1616371.3938</v>
      </c>
      <c r="R2810" s="71">
        <f t="shared" si="733"/>
        <v>26508490.858319994</v>
      </c>
      <c r="S2810" s="66"/>
      <c r="T2810" s="66"/>
      <c r="U2810" s="66"/>
    </row>
    <row r="2811" spans="1:21" x14ac:dyDescent="0.2">
      <c r="A2811" s="63">
        <f t="shared" si="719"/>
        <v>44786</v>
      </c>
      <c r="B2811" s="12">
        <f t="shared" ca="1" si="721"/>
        <v>131203814.2422892</v>
      </c>
      <c r="C2811" s="71">
        <f t="shared" si="722"/>
        <v>80818569.689999998</v>
      </c>
      <c r="D2811" s="65">
        <f ca="1">IF(A2811&lt;$B$1,VLOOKUP(A2811,[1]DI!$A$4:$B$15000,2,FALSE),0)</f>
        <v>0</v>
      </c>
      <c r="E2811" s="11">
        <f t="shared" ca="1" si="723"/>
        <v>1</v>
      </c>
      <c r="F2811" s="64">
        <f ca="1">(TRUNC(PRODUCT($E$16:$E2810),16))</f>
        <v>1.84519284544243</v>
      </c>
      <c r="G2811" s="64">
        <f t="shared" ca="1" si="724"/>
        <v>1.6004484080525101</v>
      </c>
      <c r="H2811" s="64">
        <f t="shared" ca="1" si="725"/>
        <v>1.1529224199999999</v>
      </c>
      <c r="I2811" s="65">
        <f t="shared" si="720"/>
        <v>3.7499999999999999E-2</v>
      </c>
      <c r="J2811" s="66">
        <f t="shared" si="726"/>
        <v>43801</v>
      </c>
      <c r="K2811" s="13">
        <f t="shared" si="718"/>
        <v>985</v>
      </c>
      <c r="L2811" s="9">
        <f t="shared" si="727"/>
        <v>1.1059748030000001</v>
      </c>
      <c r="M2811" s="69">
        <f t="shared" ca="1" si="728"/>
        <v>1.275103146</v>
      </c>
      <c r="N2811" s="68">
        <f t="shared" si="729"/>
        <v>0</v>
      </c>
      <c r="O2811" s="64">
        <f t="shared" ca="1" si="730"/>
        <v>22233442.776939198</v>
      </c>
      <c r="P2811" s="70">
        <f t="shared" si="731"/>
        <v>0</v>
      </c>
      <c r="Q2811" s="71">
        <f t="shared" si="732"/>
        <v>1616371.3938</v>
      </c>
      <c r="R2811" s="71">
        <f t="shared" si="733"/>
        <v>26535430.381550003</v>
      </c>
      <c r="S2811" s="66"/>
      <c r="T2811" s="66"/>
      <c r="U2811" s="66"/>
    </row>
    <row r="2812" spans="1:21" x14ac:dyDescent="0.2">
      <c r="A2812" s="63">
        <f t="shared" si="719"/>
        <v>44787</v>
      </c>
      <c r="B2812" s="12">
        <f t="shared" ca="1" si="721"/>
        <v>131241292.50700681</v>
      </c>
      <c r="C2812" s="71">
        <f t="shared" si="722"/>
        <v>80818569.689999998</v>
      </c>
      <c r="D2812" s="65">
        <f ca="1">IF(A2812&lt;$B$1,VLOOKUP(A2812,[1]DI!$A$4:$B$15000,2,FALSE),0)</f>
        <v>0</v>
      </c>
      <c r="E2812" s="11">
        <f t="shared" ca="1" si="723"/>
        <v>1</v>
      </c>
      <c r="F2812" s="64">
        <f ca="1">(TRUNC(PRODUCT($E$16:$E2811),16))</f>
        <v>1.84519284544243</v>
      </c>
      <c r="G2812" s="64">
        <f t="shared" ca="1" si="724"/>
        <v>1.6004484080525101</v>
      </c>
      <c r="H2812" s="64">
        <f t="shared" ca="1" si="725"/>
        <v>1.1529224199999999</v>
      </c>
      <c r="I2812" s="65">
        <f t="shared" si="720"/>
        <v>3.7499999999999999E-2</v>
      </c>
      <c r="J2812" s="66">
        <f t="shared" si="726"/>
        <v>43801</v>
      </c>
      <c r="K2812" s="13">
        <f t="shared" si="718"/>
        <v>986</v>
      </c>
      <c r="L2812" s="9">
        <f t="shared" si="727"/>
        <v>1.106087907</v>
      </c>
      <c r="M2812" s="69">
        <f t="shared" ca="1" si="728"/>
        <v>1.2752335459999999</v>
      </c>
      <c r="N2812" s="68">
        <f t="shared" si="729"/>
        <v>0</v>
      </c>
      <c r="O2812" s="64">
        <f t="shared" ca="1" si="730"/>
        <v>22243981.518426798</v>
      </c>
      <c r="P2812" s="70">
        <f t="shared" si="731"/>
        <v>0</v>
      </c>
      <c r="Q2812" s="71">
        <f t="shared" si="732"/>
        <v>1616371.3938</v>
      </c>
      <c r="R2812" s="71">
        <f t="shared" si="733"/>
        <v>26562369.90478</v>
      </c>
      <c r="S2812" s="66"/>
      <c r="T2812" s="66"/>
      <c r="U2812" s="66"/>
    </row>
    <row r="2813" spans="1:21" x14ac:dyDescent="0.2">
      <c r="A2813" s="63">
        <f t="shared" si="719"/>
        <v>44788</v>
      </c>
      <c r="B2813" s="12">
        <f t="shared" ca="1" si="721"/>
        <v>131278771.90318441</v>
      </c>
      <c r="C2813" s="71">
        <f t="shared" si="722"/>
        <v>80818569.689999998</v>
      </c>
      <c r="D2813" s="65">
        <f ca="1">IF(A2813&lt;$B$1,VLOOKUP(A2813,[1]DI!$A$4:$B$15000,2,FALSE),0)</f>
        <v>0.13650000000000001</v>
      </c>
      <c r="E2813" s="11">
        <f t="shared" ca="1" si="723"/>
        <v>1.00050788</v>
      </c>
      <c r="F2813" s="64">
        <f ca="1">(TRUNC(PRODUCT($E$16:$E2812),16))</f>
        <v>1.84519284544243</v>
      </c>
      <c r="G2813" s="64">
        <f t="shared" ca="1" si="724"/>
        <v>1.6004484080525101</v>
      </c>
      <c r="H2813" s="64">
        <f t="shared" ca="1" si="725"/>
        <v>1.1529224199999999</v>
      </c>
      <c r="I2813" s="65">
        <f t="shared" si="720"/>
        <v>3.7499999999999999E-2</v>
      </c>
      <c r="J2813" s="66">
        <f t="shared" si="726"/>
        <v>43801</v>
      </c>
      <c r="K2813" s="13">
        <f t="shared" si="718"/>
        <v>987</v>
      </c>
      <c r="L2813" s="9">
        <f t="shared" si="727"/>
        <v>1.1062010229999999</v>
      </c>
      <c r="M2813" s="69">
        <f t="shared" ca="1" si="728"/>
        <v>1.27536396</v>
      </c>
      <c r="N2813" s="68">
        <f t="shared" si="729"/>
        <v>0</v>
      </c>
      <c r="O2813" s="64">
        <f t="shared" ca="1" si="730"/>
        <v>22254521.391374402</v>
      </c>
      <c r="P2813" s="70">
        <f t="shared" si="731"/>
        <v>0</v>
      </c>
      <c r="Q2813" s="71">
        <f t="shared" si="732"/>
        <v>1616371.3938</v>
      </c>
      <c r="R2813" s="71">
        <f t="shared" si="733"/>
        <v>26589309.428010002</v>
      </c>
      <c r="S2813" s="66"/>
      <c r="T2813" s="66"/>
      <c r="U2813" s="66"/>
    </row>
    <row r="2814" spans="1:21" x14ac:dyDescent="0.2">
      <c r="A2814" s="63">
        <f t="shared" si="719"/>
        <v>44789</v>
      </c>
      <c r="B2814" s="12">
        <f t="shared" ca="1" si="721"/>
        <v>131368605.89208141</v>
      </c>
      <c r="C2814" s="71">
        <f t="shared" si="722"/>
        <v>80818569.689999998</v>
      </c>
      <c r="D2814" s="65">
        <f ca="1">IF(A2814&lt;$B$1,VLOOKUP(A2814,[1]DI!$A$4:$B$15000,2,FALSE),0)</f>
        <v>0.13650000000000001</v>
      </c>
      <c r="E2814" s="11">
        <f t="shared" ca="1" si="723"/>
        <v>1.00050788</v>
      </c>
      <c r="F2814" s="64">
        <f ca="1">(TRUNC(PRODUCT($E$16:$E2813),16))</f>
        <v>1.8461299819847801</v>
      </c>
      <c r="G2814" s="64">
        <f t="shared" ca="1" si="724"/>
        <v>1.6004484080525101</v>
      </c>
      <c r="H2814" s="64">
        <f t="shared" ca="1" si="725"/>
        <v>1.15350796</v>
      </c>
      <c r="I2814" s="65">
        <f t="shared" si="720"/>
        <v>3.7499999999999999E-2</v>
      </c>
      <c r="J2814" s="66">
        <f t="shared" si="726"/>
        <v>43801</v>
      </c>
      <c r="K2814" s="13">
        <f t="shared" si="718"/>
        <v>988</v>
      </c>
      <c r="L2814" s="9">
        <f t="shared" si="727"/>
        <v>1.10631415</v>
      </c>
      <c r="M2814" s="69">
        <f t="shared" ca="1" si="728"/>
        <v>1.276142178</v>
      </c>
      <c r="N2814" s="68">
        <f t="shared" si="729"/>
        <v>0</v>
      </c>
      <c r="O2814" s="64">
        <f t="shared" ca="1" si="730"/>
        <v>22317415.8570414</v>
      </c>
      <c r="P2814" s="70">
        <f t="shared" si="731"/>
        <v>0</v>
      </c>
      <c r="Q2814" s="71">
        <f t="shared" si="732"/>
        <v>1616371.3938</v>
      </c>
      <c r="R2814" s="71">
        <f t="shared" si="733"/>
        <v>26616248.951239996</v>
      </c>
      <c r="S2814" s="66"/>
      <c r="T2814" s="66"/>
      <c r="U2814" s="66"/>
    </row>
    <row r="2815" spans="1:21" x14ac:dyDescent="0.2">
      <c r="A2815" s="63">
        <f t="shared" si="719"/>
        <v>44790</v>
      </c>
      <c r="B2815" s="12">
        <f t="shared" ca="1" si="721"/>
        <v>131458479.32044041</v>
      </c>
      <c r="C2815" s="71">
        <f t="shared" si="722"/>
        <v>80818569.689999998</v>
      </c>
      <c r="D2815" s="65">
        <f ca="1">IF(A2815&lt;$B$1,VLOOKUP(A2815,[1]DI!$A$4:$B$15000,2,FALSE),0)</f>
        <v>0.13650000000000001</v>
      </c>
      <c r="E2815" s="11">
        <f t="shared" ca="1" si="723"/>
        <v>1.00050788</v>
      </c>
      <c r="F2815" s="64">
        <f ca="1">(TRUNC(PRODUCT($E$16:$E2814),16))</f>
        <v>1.8470675944800301</v>
      </c>
      <c r="G2815" s="64">
        <f t="shared" ca="1" si="724"/>
        <v>1.6004484080525101</v>
      </c>
      <c r="H2815" s="64">
        <f t="shared" ca="1" si="725"/>
        <v>1.15409381</v>
      </c>
      <c r="I2815" s="65">
        <f t="shared" si="720"/>
        <v>3.7499999999999999E-2</v>
      </c>
      <c r="J2815" s="66">
        <f t="shared" si="726"/>
        <v>43801</v>
      </c>
      <c r="K2815" s="13">
        <f t="shared" si="718"/>
        <v>989</v>
      </c>
      <c r="L2815" s="9">
        <f t="shared" si="727"/>
        <v>1.1064272879999999</v>
      </c>
      <c r="M2815" s="69">
        <f t="shared" ca="1" si="728"/>
        <v>1.2769208839999999</v>
      </c>
      <c r="N2815" s="68">
        <f t="shared" si="729"/>
        <v>0</v>
      </c>
      <c r="O2815" s="64">
        <f t="shared" ca="1" si="730"/>
        <v>22380349.7621704</v>
      </c>
      <c r="P2815" s="70">
        <f t="shared" si="731"/>
        <v>0</v>
      </c>
      <c r="Q2815" s="71">
        <f t="shared" si="732"/>
        <v>1616371.3938</v>
      </c>
      <c r="R2815" s="71">
        <f t="shared" si="733"/>
        <v>26643188.474470004</v>
      </c>
      <c r="S2815" s="66"/>
      <c r="T2815" s="66"/>
      <c r="U2815" s="66"/>
    </row>
    <row r="2816" spans="1:21" x14ac:dyDescent="0.2">
      <c r="A2816" s="63">
        <f t="shared" si="719"/>
        <v>44791</v>
      </c>
      <c r="B2816" s="12">
        <f t="shared" ca="1" si="721"/>
        <v>131548390.57189001</v>
      </c>
      <c r="C2816" s="71">
        <f t="shared" si="722"/>
        <v>80818569.689999998</v>
      </c>
      <c r="D2816" s="65">
        <f ca="1">IF(A2816&lt;$B$1,VLOOKUP(A2816,[1]DI!$A$4:$B$15000,2,FALSE),0)</f>
        <v>0.13650000000000001</v>
      </c>
      <c r="E2816" s="11">
        <f t="shared" ca="1" si="723"/>
        <v>1.00050788</v>
      </c>
      <c r="F2816" s="64">
        <f ca="1">(TRUNC(PRODUCT($E$16:$E2815),16))</f>
        <v>1.8480056831699101</v>
      </c>
      <c r="G2816" s="64">
        <f t="shared" ca="1" si="724"/>
        <v>1.6004484080525101</v>
      </c>
      <c r="H2816" s="64">
        <f t="shared" ca="1" si="725"/>
        <v>1.15467995</v>
      </c>
      <c r="I2816" s="65">
        <f t="shared" si="720"/>
        <v>3.7499999999999999E-2</v>
      </c>
      <c r="J2816" s="66">
        <f t="shared" si="726"/>
        <v>43801</v>
      </c>
      <c r="K2816" s="13">
        <f t="shared" si="718"/>
        <v>990</v>
      </c>
      <c r="L2816" s="9">
        <f t="shared" si="727"/>
        <v>1.1065404379999999</v>
      </c>
      <c r="M2816" s="69">
        <f t="shared" ca="1" si="728"/>
        <v>1.277700058</v>
      </c>
      <c r="N2816" s="68">
        <f t="shared" si="729"/>
        <v>0</v>
      </c>
      <c r="O2816" s="64">
        <f t="shared" ca="1" si="730"/>
        <v>22443321.490389999</v>
      </c>
      <c r="P2816" s="70">
        <f t="shared" si="731"/>
        <v>0</v>
      </c>
      <c r="Q2816" s="71">
        <f t="shared" si="732"/>
        <v>1616371.3938</v>
      </c>
      <c r="R2816" s="71">
        <f t="shared" si="733"/>
        <v>26670127.997700002</v>
      </c>
      <c r="S2816" s="66"/>
      <c r="T2816" s="66"/>
      <c r="U2816" s="66"/>
    </row>
    <row r="2817" spans="1:21" x14ac:dyDescent="0.2">
      <c r="A2817" s="63">
        <f t="shared" si="719"/>
        <v>44792</v>
      </c>
      <c r="B2817" s="12">
        <f t="shared" ca="1" si="721"/>
        <v>131638340.3737974</v>
      </c>
      <c r="C2817" s="71">
        <f t="shared" si="722"/>
        <v>80818569.689999998</v>
      </c>
      <c r="D2817" s="65">
        <f ca="1">IF(A2817&lt;$B$1,VLOOKUP(A2817,[1]DI!$A$4:$B$15000,2,FALSE),0)</f>
        <v>0.13650000000000001</v>
      </c>
      <c r="E2817" s="11">
        <f t="shared" ca="1" si="723"/>
        <v>1.00050788</v>
      </c>
      <c r="F2817" s="64">
        <f ca="1">(TRUNC(PRODUCT($E$16:$E2816),16))</f>
        <v>1.8489442482962799</v>
      </c>
      <c r="G2817" s="64">
        <f t="shared" ca="1" si="724"/>
        <v>1.6004484080525101</v>
      </c>
      <c r="H2817" s="64">
        <f t="shared" ca="1" si="725"/>
        <v>1.15526639</v>
      </c>
      <c r="I2817" s="65">
        <f t="shared" si="720"/>
        <v>3.7499999999999999E-2</v>
      </c>
      <c r="J2817" s="66">
        <f t="shared" si="726"/>
        <v>43801</v>
      </c>
      <c r="K2817" s="13">
        <f t="shared" si="718"/>
        <v>991</v>
      </c>
      <c r="L2817" s="9">
        <f t="shared" si="727"/>
        <v>1.1066536</v>
      </c>
      <c r="M2817" s="69">
        <f t="shared" ca="1" si="728"/>
        <v>1.278479709</v>
      </c>
      <c r="N2817" s="68">
        <f t="shared" si="729"/>
        <v>0</v>
      </c>
      <c r="O2817" s="64">
        <f t="shared" ca="1" si="730"/>
        <v>22506331.769067399</v>
      </c>
      <c r="P2817" s="70">
        <f t="shared" si="731"/>
        <v>0</v>
      </c>
      <c r="Q2817" s="71">
        <f t="shared" si="732"/>
        <v>1616371.3938</v>
      </c>
      <c r="R2817" s="71">
        <f t="shared" si="733"/>
        <v>26697067.520929996</v>
      </c>
      <c r="S2817" s="66"/>
      <c r="T2817" s="66"/>
      <c r="U2817" s="66"/>
    </row>
    <row r="2818" spans="1:21" x14ac:dyDescent="0.2">
      <c r="A2818" s="63">
        <f t="shared" si="719"/>
        <v>44793</v>
      </c>
      <c r="B2818" s="12">
        <f t="shared" ca="1" si="721"/>
        <v>131728328.07961401</v>
      </c>
      <c r="C2818" s="71">
        <f t="shared" si="722"/>
        <v>80818569.689999998</v>
      </c>
      <c r="D2818" s="65">
        <f ca="1">IF(A2818&lt;$B$1,VLOOKUP(A2818,[1]DI!$A$4:$B$15000,2,FALSE),0)</f>
        <v>0</v>
      </c>
      <c r="E2818" s="11">
        <f t="shared" ca="1" si="723"/>
        <v>1</v>
      </c>
      <c r="F2818" s="64">
        <f ca="1">(TRUNC(PRODUCT($E$16:$E2817),16))</f>
        <v>1.84988329010111</v>
      </c>
      <c r="G2818" s="64">
        <f t="shared" ca="1" si="724"/>
        <v>1.6004484080525101</v>
      </c>
      <c r="H2818" s="64">
        <f t="shared" ca="1" si="725"/>
        <v>1.15585312</v>
      </c>
      <c r="I2818" s="65">
        <f t="shared" si="720"/>
        <v>3.7499999999999999E-2</v>
      </c>
      <c r="J2818" s="66">
        <f t="shared" si="726"/>
        <v>43801</v>
      </c>
      <c r="K2818" s="13">
        <f t="shared" si="718"/>
        <v>992</v>
      </c>
      <c r="L2818" s="9">
        <f t="shared" si="727"/>
        <v>1.106766774</v>
      </c>
      <c r="M2818" s="69">
        <f t="shared" ca="1" si="728"/>
        <v>1.2792598289999999</v>
      </c>
      <c r="N2818" s="68">
        <f t="shared" si="729"/>
        <v>0</v>
      </c>
      <c r="O2818" s="64">
        <f t="shared" ca="1" si="730"/>
        <v>22569379.951653998</v>
      </c>
      <c r="P2818" s="70">
        <f t="shared" si="731"/>
        <v>0</v>
      </c>
      <c r="Q2818" s="71">
        <f t="shared" si="732"/>
        <v>1616371.3938</v>
      </c>
      <c r="R2818" s="71">
        <f t="shared" si="733"/>
        <v>26724007.044160005</v>
      </c>
      <c r="S2818" s="66"/>
      <c r="T2818" s="66"/>
      <c r="U2818" s="66"/>
    </row>
    <row r="2819" spans="1:21" x14ac:dyDescent="0.2">
      <c r="A2819" s="63">
        <f t="shared" si="719"/>
        <v>44794</v>
      </c>
      <c r="B2819" s="12">
        <f t="shared" ca="1" si="721"/>
        <v>131765840.6114051</v>
      </c>
      <c r="C2819" s="71">
        <f t="shared" si="722"/>
        <v>80818569.689999998</v>
      </c>
      <c r="D2819" s="65">
        <f ca="1">IF(A2819&lt;$B$1,VLOOKUP(A2819,[1]DI!$A$4:$B$15000,2,FALSE),0)</f>
        <v>0</v>
      </c>
      <c r="E2819" s="11">
        <f t="shared" ca="1" si="723"/>
        <v>1</v>
      </c>
      <c r="F2819" s="64">
        <f ca="1">(TRUNC(PRODUCT($E$16:$E2818),16))</f>
        <v>1.84988329010111</v>
      </c>
      <c r="G2819" s="64">
        <f t="shared" ca="1" si="724"/>
        <v>1.6004484080525101</v>
      </c>
      <c r="H2819" s="64">
        <f t="shared" ca="1" si="725"/>
        <v>1.15585312</v>
      </c>
      <c r="I2819" s="65">
        <f t="shared" si="720"/>
        <v>3.7499999999999999E-2</v>
      </c>
      <c r="J2819" s="66">
        <f t="shared" si="726"/>
        <v>43801</v>
      </c>
      <c r="K2819" s="13">
        <f t="shared" si="718"/>
        <v>993</v>
      </c>
      <c r="L2819" s="9">
        <f t="shared" si="727"/>
        <v>1.1068799579999999</v>
      </c>
      <c r="M2819" s="69">
        <f t="shared" ca="1" si="728"/>
        <v>1.2793906530000001</v>
      </c>
      <c r="N2819" s="68">
        <f t="shared" si="729"/>
        <v>0</v>
      </c>
      <c r="O2819" s="64">
        <f t="shared" ca="1" si="730"/>
        <v>22579952.960215099</v>
      </c>
      <c r="P2819" s="70">
        <f t="shared" si="731"/>
        <v>0</v>
      </c>
      <c r="Q2819" s="71">
        <f t="shared" si="732"/>
        <v>1616371.3938</v>
      </c>
      <c r="R2819" s="71">
        <f t="shared" si="733"/>
        <v>26750946.567390002</v>
      </c>
      <c r="S2819" s="66"/>
      <c r="T2819" s="66"/>
      <c r="U2819" s="66"/>
    </row>
    <row r="2820" spans="1:21" x14ac:dyDescent="0.2">
      <c r="A2820" s="63">
        <f t="shared" si="719"/>
        <v>44795</v>
      </c>
      <c r="B2820" s="12">
        <f t="shared" ca="1" si="721"/>
        <v>131803354.3554748</v>
      </c>
      <c r="C2820" s="71">
        <f t="shared" si="722"/>
        <v>80818569.689999998</v>
      </c>
      <c r="D2820" s="65">
        <f ca="1">IF(A2820&lt;$B$1,VLOOKUP(A2820,[1]DI!$A$4:$B$15000,2,FALSE),0)</f>
        <v>0.13650000000000001</v>
      </c>
      <c r="E2820" s="11">
        <f t="shared" ca="1" si="723"/>
        <v>1.00050788</v>
      </c>
      <c r="F2820" s="64">
        <f ca="1">(TRUNC(PRODUCT($E$16:$E2819),16))</f>
        <v>1.84988329010111</v>
      </c>
      <c r="G2820" s="64">
        <f t="shared" ca="1" si="724"/>
        <v>1.6004484080525101</v>
      </c>
      <c r="H2820" s="64">
        <f t="shared" ca="1" si="725"/>
        <v>1.15585312</v>
      </c>
      <c r="I2820" s="65">
        <f t="shared" si="720"/>
        <v>3.7499999999999999E-2</v>
      </c>
      <c r="J2820" s="66">
        <f t="shared" si="726"/>
        <v>43801</v>
      </c>
      <c r="K2820" s="13">
        <f t="shared" si="718"/>
        <v>994</v>
      </c>
      <c r="L2820" s="9">
        <f t="shared" si="727"/>
        <v>1.1069931550000001</v>
      </c>
      <c r="M2820" s="69">
        <f t="shared" ca="1" si="728"/>
        <v>1.279521492</v>
      </c>
      <c r="N2820" s="68">
        <f t="shared" si="729"/>
        <v>0</v>
      </c>
      <c r="O2820" s="64">
        <f t="shared" ca="1" si="730"/>
        <v>22590527.181054801</v>
      </c>
      <c r="P2820" s="70">
        <f t="shared" si="731"/>
        <v>0</v>
      </c>
      <c r="Q2820" s="71">
        <f t="shared" si="732"/>
        <v>1616371.3938</v>
      </c>
      <c r="R2820" s="71">
        <f t="shared" si="733"/>
        <v>26777886.090619996</v>
      </c>
      <c r="S2820" s="66"/>
      <c r="T2820" s="66"/>
      <c r="U2820" s="66"/>
    </row>
    <row r="2821" spans="1:21" x14ac:dyDescent="0.2">
      <c r="A2821" s="63">
        <f t="shared" si="719"/>
        <v>44796</v>
      </c>
      <c r="B2821" s="12">
        <f t="shared" ca="1" si="721"/>
        <v>131893394.4317245</v>
      </c>
      <c r="C2821" s="71">
        <f t="shared" si="722"/>
        <v>80818569.689999998</v>
      </c>
      <c r="D2821" s="65">
        <f ca="1">IF(A2821&lt;$B$1,VLOOKUP(A2821,[1]DI!$A$4:$B$15000,2,FALSE),0)</f>
        <v>0.13650000000000001</v>
      </c>
      <c r="E2821" s="11">
        <f t="shared" ca="1" si="723"/>
        <v>1.00050788</v>
      </c>
      <c r="F2821" s="64">
        <f ca="1">(TRUNC(PRODUCT($E$16:$E2820),16))</f>
        <v>1.85082280882648</v>
      </c>
      <c r="G2821" s="64">
        <f t="shared" ca="1" si="724"/>
        <v>1.6004484080525101</v>
      </c>
      <c r="H2821" s="64">
        <f t="shared" ca="1" si="725"/>
        <v>1.1564401600000001</v>
      </c>
      <c r="I2821" s="65">
        <f t="shared" si="720"/>
        <v>3.7499999999999999E-2</v>
      </c>
      <c r="J2821" s="66">
        <f t="shared" si="726"/>
        <v>43801</v>
      </c>
      <c r="K2821" s="13">
        <f t="shared" si="718"/>
        <v>995</v>
      </c>
      <c r="L2821" s="9">
        <f t="shared" si="727"/>
        <v>1.107106363</v>
      </c>
      <c r="M2821" s="69">
        <f t="shared" ca="1" si="728"/>
        <v>1.28030226</v>
      </c>
      <c r="N2821" s="68">
        <f t="shared" si="729"/>
        <v>0</v>
      </c>
      <c r="O2821" s="64">
        <f t="shared" ca="1" si="730"/>
        <v>22653627.734074499</v>
      </c>
      <c r="P2821" s="70">
        <f t="shared" si="731"/>
        <v>0</v>
      </c>
      <c r="Q2821" s="71">
        <f t="shared" si="732"/>
        <v>1616371.3938</v>
      </c>
      <c r="R2821" s="71">
        <f t="shared" si="733"/>
        <v>26804825.613849998</v>
      </c>
      <c r="S2821" s="66"/>
      <c r="T2821" s="66"/>
      <c r="U2821" s="66"/>
    </row>
    <row r="2822" spans="1:21" x14ac:dyDescent="0.2">
      <c r="A2822" s="63">
        <f t="shared" si="719"/>
        <v>44797</v>
      </c>
      <c r="B2822" s="12">
        <f t="shared" ca="1" si="721"/>
        <v>131983472.2502463</v>
      </c>
      <c r="C2822" s="71">
        <f t="shared" si="722"/>
        <v>80818569.689999998</v>
      </c>
      <c r="D2822" s="65">
        <f ca="1">IF(A2822&lt;$B$1,VLOOKUP(A2822,[1]DI!$A$4:$B$15000,2,FALSE),0)</f>
        <v>0.13650000000000001</v>
      </c>
      <c r="E2822" s="11">
        <f t="shared" ca="1" si="723"/>
        <v>1.00050788</v>
      </c>
      <c r="F2822" s="64">
        <f ca="1">(TRUNC(PRODUCT($E$16:$E2821),16))</f>
        <v>1.85176280471463</v>
      </c>
      <c r="G2822" s="64">
        <f t="shared" ca="1" si="724"/>
        <v>1.6004484080525101</v>
      </c>
      <c r="H2822" s="64">
        <f t="shared" ca="1" si="725"/>
        <v>1.1570274899999999</v>
      </c>
      <c r="I2822" s="65">
        <f t="shared" si="720"/>
        <v>3.7499999999999999E-2</v>
      </c>
      <c r="J2822" s="66">
        <f t="shared" si="726"/>
        <v>43801</v>
      </c>
      <c r="K2822" s="13">
        <f t="shared" si="718"/>
        <v>996</v>
      </c>
      <c r="L2822" s="9">
        <f t="shared" si="727"/>
        <v>1.107219583</v>
      </c>
      <c r="M2822" s="69">
        <f t="shared" ca="1" si="728"/>
        <v>1.2810834950000001</v>
      </c>
      <c r="N2822" s="68">
        <f t="shared" si="729"/>
        <v>0</v>
      </c>
      <c r="O2822" s="64">
        <f t="shared" ca="1" si="730"/>
        <v>22716766.0293663</v>
      </c>
      <c r="P2822" s="70">
        <f t="shared" si="731"/>
        <v>0</v>
      </c>
      <c r="Q2822" s="71">
        <f t="shared" si="732"/>
        <v>1616371.3938</v>
      </c>
      <c r="R2822" s="71">
        <f t="shared" si="733"/>
        <v>26831765.137079999</v>
      </c>
      <c r="S2822" s="66"/>
      <c r="T2822" s="66"/>
      <c r="U2822" s="66"/>
    </row>
    <row r="2823" spans="1:21" x14ac:dyDescent="0.2">
      <c r="A2823" s="63">
        <f t="shared" si="719"/>
        <v>44798</v>
      </c>
      <c r="B2823" s="12">
        <f t="shared" ca="1" si="721"/>
        <v>132073588.7000443</v>
      </c>
      <c r="C2823" s="71">
        <f t="shared" si="722"/>
        <v>80818569.689999998</v>
      </c>
      <c r="D2823" s="65">
        <f ca="1">IF(A2823&lt;$B$1,VLOOKUP(A2823,[1]DI!$A$4:$B$15000,2,FALSE),0)</f>
        <v>0.13650000000000001</v>
      </c>
      <c r="E2823" s="11">
        <f t="shared" ca="1" si="723"/>
        <v>1.00050788</v>
      </c>
      <c r="F2823" s="64">
        <f ca="1">(TRUNC(PRODUCT($E$16:$E2822),16))</f>
        <v>1.85270327800789</v>
      </c>
      <c r="G2823" s="64">
        <f t="shared" ca="1" si="724"/>
        <v>1.6004484080525101</v>
      </c>
      <c r="H2823" s="64">
        <f t="shared" ca="1" si="725"/>
        <v>1.15761512</v>
      </c>
      <c r="I2823" s="65">
        <f t="shared" si="720"/>
        <v>3.7499999999999999E-2</v>
      </c>
      <c r="J2823" s="66">
        <f t="shared" si="726"/>
        <v>43801</v>
      </c>
      <c r="K2823" s="13">
        <f t="shared" si="718"/>
        <v>997</v>
      </c>
      <c r="L2823" s="9">
        <f t="shared" si="727"/>
        <v>1.1073328140000001</v>
      </c>
      <c r="M2823" s="69">
        <f t="shared" ca="1" si="728"/>
        <v>1.2818652079999999</v>
      </c>
      <c r="N2823" s="68">
        <f t="shared" si="729"/>
        <v>0</v>
      </c>
      <c r="O2823" s="64">
        <f t="shared" ca="1" si="730"/>
        <v>22779942.955934301</v>
      </c>
      <c r="P2823" s="70">
        <f t="shared" si="731"/>
        <v>0</v>
      </c>
      <c r="Q2823" s="71">
        <f t="shared" si="732"/>
        <v>1616371.3938</v>
      </c>
      <c r="R2823" s="71">
        <f t="shared" si="733"/>
        <v>26858704.660310004</v>
      </c>
      <c r="S2823" s="66"/>
      <c r="T2823" s="66"/>
      <c r="U2823" s="66"/>
    </row>
    <row r="2824" spans="1:21" x14ac:dyDescent="0.2">
      <c r="A2824" s="63">
        <f t="shared" si="719"/>
        <v>44799</v>
      </c>
      <c r="B2824" s="12">
        <f t="shared" ca="1" si="721"/>
        <v>132163743.94275591</v>
      </c>
      <c r="C2824" s="71">
        <f t="shared" si="722"/>
        <v>80818569.689999998</v>
      </c>
      <c r="D2824" s="65">
        <f ca="1">IF(A2824&lt;$B$1,VLOOKUP(A2824,[1]DI!$A$4:$B$15000,2,FALSE),0)</f>
        <v>0.13650000000000001</v>
      </c>
      <c r="E2824" s="11">
        <f t="shared" ca="1" si="723"/>
        <v>1.00050788</v>
      </c>
      <c r="F2824" s="64">
        <f ca="1">(TRUNC(PRODUCT($E$16:$E2823),16))</f>
        <v>1.8536442289487201</v>
      </c>
      <c r="G2824" s="64">
        <f t="shared" ca="1" si="724"/>
        <v>1.6004484080525101</v>
      </c>
      <c r="H2824" s="64">
        <f t="shared" ca="1" si="725"/>
        <v>1.15820305</v>
      </c>
      <c r="I2824" s="65">
        <f t="shared" si="720"/>
        <v>3.7499999999999999E-2</v>
      </c>
      <c r="J2824" s="66">
        <f t="shared" si="726"/>
        <v>43801</v>
      </c>
      <c r="K2824" s="13">
        <f t="shared" si="718"/>
        <v>998</v>
      </c>
      <c r="L2824" s="9">
        <f t="shared" si="727"/>
        <v>1.107446057</v>
      </c>
      <c r="M2824" s="69">
        <f t="shared" ca="1" si="728"/>
        <v>1.282647401</v>
      </c>
      <c r="N2824" s="68">
        <f t="shared" si="729"/>
        <v>0</v>
      </c>
      <c r="O2824" s="64">
        <f t="shared" ca="1" si="730"/>
        <v>22843158.6754159</v>
      </c>
      <c r="P2824" s="70">
        <f t="shared" si="731"/>
        <v>0</v>
      </c>
      <c r="Q2824" s="71">
        <f t="shared" si="732"/>
        <v>1616371.3938</v>
      </c>
      <c r="R2824" s="71">
        <f t="shared" si="733"/>
        <v>26885644.183539998</v>
      </c>
      <c r="S2824" s="66"/>
      <c r="T2824" s="66"/>
      <c r="U2824" s="66"/>
    </row>
    <row r="2825" spans="1:21" x14ac:dyDescent="0.2">
      <c r="A2825" s="63">
        <f t="shared" si="719"/>
        <v>44800</v>
      </c>
      <c r="B2825" s="12">
        <f t="shared" ca="1" si="721"/>
        <v>132253937.8167437</v>
      </c>
      <c r="C2825" s="71">
        <f t="shared" si="722"/>
        <v>80818569.689999998</v>
      </c>
      <c r="D2825" s="65">
        <f ca="1">IF(A2825&lt;$B$1,VLOOKUP(A2825,[1]DI!$A$4:$B$15000,2,FALSE),0)</f>
        <v>0</v>
      </c>
      <c r="E2825" s="11">
        <f t="shared" ca="1" si="723"/>
        <v>1</v>
      </c>
      <c r="F2825" s="64">
        <f ca="1">(TRUNC(PRODUCT($E$16:$E2824),16))</f>
        <v>1.85458565777972</v>
      </c>
      <c r="G2825" s="64">
        <f t="shared" ca="1" si="724"/>
        <v>1.6004484080525101</v>
      </c>
      <c r="H2825" s="64">
        <f t="shared" ca="1" si="725"/>
        <v>1.15879128</v>
      </c>
      <c r="I2825" s="65">
        <f t="shared" si="720"/>
        <v>3.7499999999999999E-2</v>
      </c>
      <c r="J2825" s="66">
        <f t="shared" si="726"/>
        <v>43801</v>
      </c>
      <c r="K2825" s="13">
        <f t="shared" ref="K2825:K2888" si="734">A2825-J2825</f>
        <v>999</v>
      </c>
      <c r="L2825" s="9">
        <f t="shared" si="727"/>
        <v>1.1075593109999999</v>
      </c>
      <c r="M2825" s="69">
        <f t="shared" ca="1" si="728"/>
        <v>1.283430072</v>
      </c>
      <c r="N2825" s="68">
        <f t="shared" si="729"/>
        <v>0</v>
      </c>
      <c r="O2825" s="64">
        <f t="shared" ca="1" si="730"/>
        <v>22906413.0261737</v>
      </c>
      <c r="P2825" s="70">
        <f t="shared" si="731"/>
        <v>0</v>
      </c>
      <c r="Q2825" s="71">
        <f t="shared" si="732"/>
        <v>1616371.3938</v>
      </c>
      <c r="R2825" s="71">
        <f t="shared" si="733"/>
        <v>26912583.706769995</v>
      </c>
      <c r="S2825" s="66"/>
      <c r="T2825" s="66"/>
      <c r="U2825" s="66"/>
    </row>
    <row r="2826" spans="1:21" x14ac:dyDescent="0.2">
      <c r="A2826" s="63">
        <f t="shared" si="719"/>
        <v>44801</v>
      </c>
      <c r="B2826" s="12">
        <f t="shared" ca="1" si="721"/>
        <v>132291484.85806412</v>
      </c>
      <c r="C2826" s="71">
        <f t="shared" si="722"/>
        <v>80818569.689999998</v>
      </c>
      <c r="D2826" s="65">
        <f ca="1">IF(A2826&lt;$B$1,VLOOKUP(A2826,[1]DI!$A$4:$B$15000,2,FALSE),0)</f>
        <v>0</v>
      </c>
      <c r="E2826" s="11">
        <f t="shared" ca="1" si="723"/>
        <v>1</v>
      </c>
      <c r="F2826" s="64">
        <f ca="1">(TRUNC(PRODUCT($E$16:$E2825),16))</f>
        <v>1.85458565777972</v>
      </c>
      <c r="G2826" s="64">
        <f t="shared" ca="1" si="724"/>
        <v>1.6004484080525101</v>
      </c>
      <c r="H2826" s="64">
        <f t="shared" ca="1" si="725"/>
        <v>1.15879128</v>
      </c>
      <c r="I2826" s="65">
        <f t="shared" si="720"/>
        <v>3.7499999999999999E-2</v>
      </c>
      <c r="J2826" s="66">
        <f t="shared" si="726"/>
        <v>43801</v>
      </c>
      <c r="K2826" s="13">
        <f t="shared" si="734"/>
        <v>1000</v>
      </c>
      <c r="L2826" s="9">
        <f t="shared" si="727"/>
        <v>1.107672577</v>
      </c>
      <c r="M2826" s="69">
        <f t="shared" ca="1" si="728"/>
        <v>1.283561323</v>
      </c>
      <c r="N2826" s="68">
        <f t="shared" si="729"/>
        <v>0</v>
      </c>
      <c r="O2826" s="64">
        <f t="shared" ca="1" si="730"/>
        <v>22917020.5442641</v>
      </c>
      <c r="P2826" s="70">
        <f t="shared" si="731"/>
        <v>0</v>
      </c>
      <c r="Q2826" s="71">
        <f t="shared" si="732"/>
        <v>1616371.3938</v>
      </c>
      <c r="R2826" s="71">
        <f t="shared" si="733"/>
        <v>26939523.23</v>
      </c>
      <c r="S2826" s="66"/>
      <c r="T2826" s="66"/>
      <c r="U2826" s="66"/>
    </row>
    <row r="2827" spans="1:21" x14ac:dyDescent="0.2">
      <c r="A2827" s="63">
        <f t="shared" si="719"/>
        <v>44802</v>
      </c>
      <c r="B2827" s="12">
        <f t="shared" ca="1" si="721"/>
        <v>132329033.03084451</v>
      </c>
      <c r="C2827" s="71">
        <f t="shared" si="722"/>
        <v>80818569.689999998</v>
      </c>
      <c r="D2827" s="65">
        <f ca="1">IF(A2827&lt;$B$1,VLOOKUP(A2827,[1]DI!$A$4:$B$15000,2,FALSE),0)</f>
        <v>0.13650000000000001</v>
      </c>
      <c r="E2827" s="11">
        <f t="shared" ca="1" si="723"/>
        <v>1.00050788</v>
      </c>
      <c r="F2827" s="64">
        <f ca="1">(TRUNC(PRODUCT($E$16:$E2826),16))</f>
        <v>1.85458565777972</v>
      </c>
      <c r="G2827" s="64">
        <f t="shared" ca="1" si="724"/>
        <v>1.6004484080525101</v>
      </c>
      <c r="H2827" s="64">
        <f t="shared" ca="1" si="725"/>
        <v>1.15879128</v>
      </c>
      <c r="I2827" s="65">
        <f t="shared" si="720"/>
        <v>3.7499999999999999E-2</v>
      </c>
      <c r="J2827" s="66">
        <f t="shared" si="726"/>
        <v>43801</v>
      </c>
      <c r="K2827" s="13">
        <f t="shared" si="734"/>
        <v>1001</v>
      </c>
      <c r="L2827" s="9">
        <f t="shared" si="727"/>
        <v>1.1077858540000001</v>
      </c>
      <c r="M2827" s="69">
        <f t="shared" ca="1" si="728"/>
        <v>1.2836925880000001</v>
      </c>
      <c r="N2827" s="68">
        <f t="shared" si="729"/>
        <v>0</v>
      </c>
      <c r="O2827" s="64">
        <f t="shared" ca="1" si="730"/>
        <v>22927629.193814501</v>
      </c>
      <c r="P2827" s="70">
        <f t="shared" si="731"/>
        <v>0</v>
      </c>
      <c r="Q2827" s="71">
        <f t="shared" si="732"/>
        <v>1616371.3938</v>
      </c>
      <c r="R2827" s="71">
        <f t="shared" si="733"/>
        <v>26966462.753229998</v>
      </c>
      <c r="S2827" s="66"/>
      <c r="T2827" s="66"/>
      <c r="U2827" s="66"/>
    </row>
    <row r="2828" spans="1:21" x14ac:dyDescent="0.2">
      <c r="A2828" s="63">
        <f t="shared" si="719"/>
        <v>44803</v>
      </c>
      <c r="B2828" s="12">
        <f t="shared" ca="1" si="721"/>
        <v>132419278.62871692</v>
      </c>
      <c r="C2828" s="71">
        <f t="shared" si="722"/>
        <v>80818569.689999998</v>
      </c>
      <c r="D2828" s="65">
        <f ca="1">IF(A2828&lt;$B$1,VLOOKUP(A2828,[1]DI!$A$4:$B$15000,2,FALSE),0)</f>
        <v>0.13650000000000001</v>
      </c>
      <c r="E2828" s="11">
        <f t="shared" ca="1" si="723"/>
        <v>1.00050788</v>
      </c>
      <c r="F2828" s="64">
        <f ca="1">(TRUNC(PRODUCT($E$16:$E2827),16))</f>
        <v>1.85552756474359</v>
      </c>
      <c r="G2828" s="64">
        <f t="shared" ca="1" si="724"/>
        <v>1.6004484080525101</v>
      </c>
      <c r="H2828" s="64">
        <f t="shared" ca="1" si="725"/>
        <v>1.1593798099999999</v>
      </c>
      <c r="I2828" s="65">
        <f t="shared" si="720"/>
        <v>3.7499999999999999E-2</v>
      </c>
      <c r="J2828" s="66">
        <f t="shared" si="726"/>
        <v>43801</v>
      </c>
      <c r="K2828" s="13">
        <f t="shared" si="734"/>
        <v>1002</v>
      </c>
      <c r="L2828" s="9">
        <f t="shared" si="727"/>
        <v>1.1078991439999999</v>
      </c>
      <c r="M2828" s="69">
        <f t="shared" ca="1" si="728"/>
        <v>1.284475899</v>
      </c>
      <c r="N2828" s="68">
        <f t="shared" si="729"/>
        <v>0</v>
      </c>
      <c r="O2828" s="64">
        <f t="shared" ca="1" si="730"/>
        <v>22990935.268456899</v>
      </c>
      <c r="P2828" s="70">
        <f t="shared" si="731"/>
        <v>0</v>
      </c>
      <c r="Q2828" s="71">
        <f t="shared" si="732"/>
        <v>1616371.3938</v>
      </c>
      <c r="R2828" s="71">
        <f t="shared" si="733"/>
        <v>26993402.276459999</v>
      </c>
      <c r="S2828" s="66"/>
      <c r="T2828" s="66"/>
      <c r="U2828" s="66"/>
    </row>
    <row r="2829" spans="1:21" x14ac:dyDescent="0.2">
      <c r="A2829" s="63">
        <f t="shared" si="719"/>
        <v>44804</v>
      </c>
      <c r="B2829" s="12">
        <f t="shared" ca="1" si="721"/>
        <v>132509561.9688614</v>
      </c>
      <c r="C2829" s="71">
        <f t="shared" si="722"/>
        <v>80818569.689999998</v>
      </c>
      <c r="D2829" s="65">
        <f ca="1">IF(A2829&lt;$B$1,VLOOKUP(A2829,[1]DI!$A$4:$B$15000,2,FALSE),0)</f>
        <v>0.13650000000000001</v>
      </c>
      <c r="E2829" s="11">
        <f t="shared" ca="1" si="723"/>
        <v>1.00050788</v>
      </c>
      <c r="F2829" s="64">
        <f ca="1">(TRUNC(PRODUCT($E$16:$E2828),16))</f>
        <v>1.8564699500831801</v>
      </c>
      <c r="G2829" s="64">
        <f t="shared" ca="1" si="724"/>
        <v>1.6004484080525101</v>
      </c>
      <c r="H2829" s="64">
        <f t="shared" ca="1" si="725"/>
        <v>1.1599686300000001</v>
      </c>
      <c r="I2829" s="65">
        <f t="shared" si="720"/>
        <v>3.7499999999999999E-2</v>
      </c>
      <c r="J2829" s="66">
        <f t="shared" si="726"/>
        <v>43801</v>
      </c>
      <c r="K2829" s="13">
        <f t="shared" si="734"/>
        <v>1003</v>
      </c>
      <c r="L2829" s="9">
        <f t="shared" si="727"/>
        <v>1.1080124440000001</v>
      </c>
      <c r="M2829" s="69">
        <f t="shared" ca="1" si="728"/>
        <v>1.285259677</v>
      </c>
      <c r="N2829" s="68">
        <f t="shared" si="729"/>
        <v>0</v>
      </c>
      <c r="O2829" s="64">
        <f t="shared" ca="1" si="730"/>
        <v>23054279.085371401</v>
      </c>
      <c r="P2829" s="70">
        <f t="shared" si="731"/>
        <v>0</v>
      </c>
      <c r="Q2829" s="71">
        <f t="shared" si="732"/>
        <v>1616371.3938</v>
      </c>
      <c r="R2829" s="71">
        <f t="shared" si="733"/>
        <v>27020341.799689997</v>
      </c>
      <c r="S2829" s="66"/>
      <c r="T2829" s="66"/>
      <c r="U2829" s="66"/>
    </row>
    <row r="2830" spans="1:21" x14ac:dyDescent="0.2">
      <c r="A2830" s="63">
        <f t="shared" si="719"/>
        <v>44805</v>
      </c>
      <c r="B2830" s="12">
        <f t="shared" ca="1" si="721"/>
        <v>132599884.9909236</v>
      </c>
      <c r="C2830" s="71">
        <f t="shared" si="722"/>
        <v>80818569.689999998</v>
      </c>
      <c r="D2830" s="65">
        <f ca="1">IF(A2830&lt;$B$1,VLOOKUP(A2830,[1]DI!$A$4:$B$15000,2,FALSE),0)</f>
        <v>0.13650000000000001</v>
      </c>
      <c r="E2830" s="11">
        <f t="shared" ca="1" si="723"/>
        <v>1.00050788</v>
      </c>
      <c r="F2830" s="64">
        <f ca="1">(TRUNC(PRODUCT($E$16:$E2829),16))</f>
        <v>1.8574128140414301</v>
      </c>
      <c r="G2830" s="64">
        <f t="shared" ca="1" si="724"/>
        <v>1.6004484080525101</v>
      </c>
      <c r="H2830" s="64">
        <f t="shared" ca="1" si="725"/>
        <v>1.1605577600000001</v>
      </c>
      <c r="I2830" s="65">
        <f t="shared" si="720"/>
        <v>3.7499999999999999E-2</v>
      </c>
      <c r="J2830" s="66">
        <f t="shared" si="726"/>
        <v>43801</v>
      </c>
      <c r="K2830" s="13">
        <f t="shared" si="734"/>
        <v>1004</v>
      </c>
      <c r="L2830" s="9">
        <f t="shared" si="727"/>
        <v>1.108125757</v>
      </c>
      <c r="M2830" s="69">
        <f t="shared" ca="1" si="728"/>
        <v>1.2860439459999999</v>
      </c>
      <c r="N2830" s="68">
        <f t="shared" si="729"/>
        <v>0</v>
      </c>
      <c r="O2830" s="64">
        <f t="shared" ca="1" si="730"/>
        <v>23117662.584203601</v>
      </c>
      <c r="P2830" s="70">
        <f t="shared" si="731"/>
        <v>0</v>
      </c>
      <c r="Q2830" s="71">
        <f t="shared" si="732"/>
        <v>1616371.3938</v>
      </c>
      <c r="R2830" s="71">
        <f t="shared" si="733"/>
        <v>27047281.322919998</v>
      </c>
      <c r="S2830" s="66"/>
      <c r="T2830" s="66"/>
      <c r="U2830" s="66"/>
    </row>
    <row r="2831" spans="1:21" x14ac:dyDescent="0.2">
      <c r="A2831" s="63">
        <f t="shared" si="719"/>
        <v>44806</v>
      </c>
      <c r="B2831" s="12">
        <f t="shared" ca="1" si="721"/>
        <v>132690245.83607639</v>
      </c>
      <c r="C2831" s="71">
        <f t="shared" si="722"/>
        <v>80818569.689999998</v>
      </c>
      <c r="D2831" s="65">
        <f ca="1">IF(A2831&lt;$B$1,VLOOKUP(A2831,[1]DI!$A$4:$B$15000,2,FALSE),0)</f>
        <v>0.13650000000000001</v>
      </c>
      <c r="E2831" s="11">
        <f t="shared" ca="1" si="723"/>
        <v>1.00050788</v>
      </c>
      <c r="F2831" s="64">
        <f ca="1">(TRUNC(PRODUCT($E$16:$E2830),16))</f>
        <v>1.85835615686142</v>
      </c>
      <c r="G2831" s="64">
        <f t="shared" ca="1" si="724"/>
        <v>1.6004484080525101</v>
      </c>
      <c r="H2831" s="64">
        <f t="shared" ca="1" si="725"/>
        <v>1.1611471799999999</v>
      </c>
      <c r="I2831" s="65">
        <f t="shared" si="720"/>
        <v>3.7499999999999999E-2</v>
      </c>
      <c r="J2831" s="66">
        <f t="shared" si="726"/>
        <v>43801</v>
      </c>
      <c r="K2831" s="13">
        <f t="shared" si="734"/>
        <v>1005</v>
      </c>
      <c r="L2831" s="9">
        <f t="shared" si="727"/>
        <v>1.1082390799999999</v>
      </c>
      <c r="M2831" s="69">
        <f t="shared" ca="1" si="728"/>
        <v>1.286828683</v>
      </c>
      <c r="N2831" s="68">
        <f t="shared" si="729"/>
        <v>0</v>
      </c>
      <c r="O2831" s="64">
        <f t="shared" ca="1" si="730"/>
        <v>23181083.906126399</v>
      </c>
      <c r="P2831" s="70">
        <f t="shared" si="731"/>
        <v>0</v>
      </c>
      <c r="Q2831" s="71">
        <f t="shared" si="732"/>
        <v>1616371.3938</v>
      </c>
      <c r="R2831" s="71">
        <f t="shared" si="733"/>
        <v>27074220.84615</v>
      </c>
      <c r="S2831" s="66"/>
      <c r="T2831" s="66"/>
      <c r="U2831" s="66"/>
    </row>
    <row r="2832" spans="1:21" x14ac:dyDescent="0.2">
      <c r="A2832" s="63">
        <f t="shared" si="719"/>
        <v>44807</v>
      </c>
      <c r="B2832" s="12">
        <f t="shared" ca="1" si="721"/>
        <v>132780645.4741427</v>
      </c>
      <c r="C2832" s="71">
        <f t="shared" si="722"/>
        <v>80818569.689999998</v>
      </c>
      <c r="D2832" s="65">
        <f ca="1">IF(A2832&lt;$B$1,VLOOKUP(A2832,[1]DI!$A$4:$B$15000,2,FALSE),0)</f>
        <v>0</v>
      </c>
      <c r="E2832" s="11">
        <f t="shared" ca="1" si="723"/>
        <v>1</v>
      </c>
      <c r="F2832" s="64">
        <f ca="1">(TRUNC(PRODUCT($E$16:$E2831),16))</f>
        <v>1.85929997878637</v>
      </c>
      <c r="G2832" s="64">
        <f t="shared" ca="1" si="724"/>
        <v>1.6004484080525101</v>
      </c>
      <c r="H2832" s="64">
        <f t="shared" ca="1" si="725"/>
        <v>1.1617369</v>
      </c>
      <c r="I2832" s="65">
        <f t="shared" si="720"/>
        <v>3.7499999999999999E-2</v>
      </c>
      <c r="J2832" s="66">
        <f t="shared" si="726"/>
        <v>43801</v>
      </c>
      <c r="K2832" s="13">
        <f t="shared" si="734"/>
        <v>1006</v>
      </c>
      <c r="L2832" s="9">
        <f t="shared" si="727"/>
        <v>1.108352416</v>
      </c>
      <c r="M2832" s="69">
        <f t="shared" ca="1" si="728"/>
        <v>1.2876139</v>
      </c>
      <c r="N2832" s="68">
        <f t="shared" si="729"/>
        <v>0</v>
      </c>
      <c r="O2832" s="64">
        <f t="shared" ca="1" si="730"/>
        <v>23244544.0209627</v>
      </c>
      <c r="P2832" s="70">
        <f t="shared" si="731"/>
        <v>0</v>
      </c>
      <c r="Q2832" s="71">
        <f t="shared" si="732"/>
        <v>1616371.3938</v>
      </c>
      <c r="R2832" s="71">
        <f t="shared" si="733"/>
        <v>27101160.369379997</v>
      </c>
      <c r="S2832" s="66"/>
      <c r="T2832" s="66"/>
      <c r="U2832" s="66"/>
    </row>
    <row r="2833" spans="1:21" x14ac:dyDescent="0.2">
      <c r="A2833" s="63">
        <f t="shared" si="719"/>
        <v>44808</v>
      </c>
      <c r="B2833" s="12">
        <f t="shared" ca="1" si="721"/>
        <v>132818227.10581091</v>
      </c>
      <c r="C2833" s="71">
        <f t="shared" si="722"/>
        <v>80818569.689999998</v>
      </c>
      <c r="D2833" s="65">
        <f ca="1">IF(A2833&lt;$B$1,VLOOKUP(A2833,[1]DI!$A$4:$B$15000,2,FALSE),0)</f>
        <v>0</v>
      </c>
      <c r="E2833" s="11">
        <f t="shared" ca="1" si="723"/>
        <v>1</v>
      </c>
      <c r="F2833" s="64">
        <f ca="1">(TRUNC(PRODUCT($E$16:$E2832),16))</f>
        <v>1.85929997878637</v>
      </c>
      <c r="G2833" s="64">
        <f t="shared" ca="1" si="724"/>
        <v>1.6004484080525101</v>
      </c>
      <c r="H2833" s="64">
        <f t="shared" ca="1" si="725"/>
        <v>1.1617369</v>
      </c>
      <c r="I2833" s="65">
        <f t="shared" si="720"/>
        <v>3.7499999999999999E-2</v>
      </c>
      <c r="J2833" s="66">
        <f t="shared" si="726"/>
        <v>43801</v>
      </c>
      <c r="K2833" s="13">
        <f t="shared" si="734"/>
        <v>1007</v>
      </c>
      <c r="L2833" s="9">
        <f t="shared" si="727"/>
        <v>1.1084657630000001</v>
      </c>
      <c r="M2833" s="69">
        <f t="shared" ca="1" si="728"/>
        <v>1.2877455790000001</v>
      </c>
      <c r="N2833" s="68">
        <f t="shared" si="729"/>
        <v>0</v>
      </c>
      <c r="O2833" s="64">
        <f t="shared" ca="1" si="730"/>
        <v>23255186.129400901</v>
      </c>
      <c r="P2833" s="70">
        <f t="shared" si="731"/>
        <v>0</v>
      </c>
      <c r="Q2833" s="71">
        <f t="shared" si="732"/>
        <v>1616371.3938</v>
      </c>
      <c r="R2833" s="71">
        <f t="shared" si="733"/>
        <v>27128099.892610002</v>
      </c>
      <c r="S2833" s="66"/>
      <c r="T2833" s="66"/>
      <c r="U2833" s="66"/>
    </row>
    <row r="2834" spans="1:21" x14ac:dyDescent="0.2">
      <c r="A2834" s="63">
        <f t="shared" ref="A2834:A2897" si="735">(A2833+1)</f>
        <v>44809</v>
      </c>
      <c r="B2834" s="12">
        <f t="shared" ca="1" si="721"/>
        <v>132855809.94975771</v>
      </c>
      <c r="C2834" s="71">
        <f t="shared" si="722"/>
        <v>80818569.689999998</v>
      </c>
      <c r="D2834" s="65">
        <f ca="1">IF(A2834&lt;$B$1,VLOOKUP(A2834,[1]DI!$A$4:$B$15000,2,FALSE),0)</f>
        <v>0.13650000000000001</v>
      </c>
      <c r="E2834" s="11">
        <f t="shared" ca="1" si="723"/>
        <v>1.00050788</v>
      </c>
      <c r="F2834" s="64">
        <f ca="1">(TRUNC(PRODUCT($E$16:$E2833),16))</f>
        <v>1.85929997878637</v>
      </c>
      <c r="G2834" s="64">
        <f t="shared" ca="1" si="724"/>
        <v>1.6004484080525101</v>
      </c>
      <c r="H2834" s="64">
        <f t="shared" ca="1" si="725"/>
        <v>1.1617369</v>
      </c>
      <c r="I2834" s="65">
        <f t="shared" ref="I2834:I2897" si="736">I2833</f>
        <v>3.7499999999999999E-2</v>
      </c>
      <c r="J2834" s="66">
        <f t="shared" si="726"/>
        <v>43801</v>
      </c>
      <c r="K2834" s="13">
        <f t="shared" si="734"/>
        <v>1008</v>
      </c>
      <c r="L2834" s="9">
        <f t="shared" si="727"/>
        <v>1.1085791220000001</v>
      </c>
      <c r="M2834" s="69">
        <f t="shared" ca="1" si="728"/>
        <v>1.2878772730000001</v>
      </c>
      <c r="N2834" s="68">
        <f t="shared" si="729"/>
        <v>0</v>
      </c>
      <c r="O2834" s="64">
        <f t="shared" ca="1" si="730"/>
        <v>23265829.4501177</v>
      </c>
      <c r="P2834" s="70">
        <f t="shared" si="731"/>
        <v>0</v>
      </c>
      <c r="Q2834" s="71">
        <f t="shared" si="732"/>
        <v>1616371.3938</v>
      </c>
      <c r="R2834" s="71">
        <f t="shared" si="733"/>
        <v>27155039.41584</v>
      </c>
      <c r="S2834" s="66"/>
      <c r="T2834" s="66"/>
      <c r="U2834" s="66"/>
    </row>
    <row r="2835" spans="1:21" x14ac:dyDescent="0.2">
      <c r="A2835" s="63">
        <f t="shared" si="735"/>
        <v>44810</v>
      </c>
      <c r="B2835" s="12">
        <f t="shared" ca="1" si="721"/>
        <v>132946262.2007128</v>
      </c>
      <c r="C2835" s="71">
        <f t="shared" si="722"/>
        <v>80818569.689999998</v>
      </c>
      <c r="D2835" s="65">
        <f ca="1">IF(A2835&lt;$B$1,VLOOKUP(A2835,[1]DI!$A$4:$B$15000,2,FALSE),0)</f>
        <v>0.13650000000000001</v>
      </c>
      <c r="E2835" s="11">
        <f t="shared" ca="1" si="723"/>
        <v>1.00050788</v>
      </c>
      <c r="F2835" s="64">
        <f ca="1">(TRUNC(PRODUCT($E$16:$E2834),16))</f>
        <v>1.86024428005959</v>
      </c>
      <c r="G2835" s="64">
        <f t="shared" ca="1" si="724"/>
        <v>1.6004484080525101</v>
      </c>
      <c r="H2835" s="64">
        <f t="shared" ca="1" si="725"/>
        <v>1.1623269300000001</v>
      </c>
      <c r="I2835" s="65">
        <f t="shared" si="736"/>
        <v>3.7499999999999999E-2</v>
      </c>
      <c r="J2835" s="66">
        <f t="shared" si="726"/>
        <v>43801</v>
      </c>
      <c r="K2835" s="13">
        <f t="shared" si="734"/>
        <v>1009</v>
      </c>
      <c r="L2835" s="9">
        <f t="shared" si="727"/>
        <v>1.1086924920000001</v>
      </c>
      <c r="M2835" s="69">
        <f t="shared" ca="1" si="728"/>
        <v>1.288663141</v>
      </c>
      <c r="N2835" s="68">
        <f t="shared" si="729"/>
        <v>0</v>
      </c>
      <c r="O2835" s="64">
        <f t="shared" ca="1" si="730"/>
        <v>23329342.1778428</v>
      </c>
      <c r="P2835" s="70">
        <f t="shared" si="731"/>
        <v>0</v>
      </c>
      <c r="Q2835" s="71">
        <f t="shared" si="732"/>
        <v>1616371.3938</v>
      </c>
      <c r="R2835" s="71">
        <f t="shared" si="733"/>
        <v>27181978.939069998</v>
      </c>
      <c r="S2835" s="66"/>
      <c r="T2835" s="66"/>
      <c r="U2835" s="66"/>
    </row>
    <row r="2836" spans="1:21" x14ac:dyDescent="0.2">
      <c r="A2836" s="63">
        <f t="shared" si="735"/>
        <v>44811</v>
      </c>
      <c r="B2836" s="12">
        <f t="shared" ca="1" si="721"/>
        <v>133036752.3555771</v>
      </c>
      <c r="C2836" s="71">
        <f t="shared" si="722"/>
        <v>80818569.689999998</v>
      </c>
      <c r="D2836" s="65">
        <f ca="1">IF(A2836&lt;$B$1,VLOOKUP(A2836,[1]DI!$A$4:$B$15000,2,FALSE),0)</f>
        <v>0</v>
      </c>
      <c r="E2836" s="11">
        <f t="shared" ca="1" si="723"/>
        <v>1</v>
      </c>
      <c r="F2836" s="64">
        <f ca="1">(TRUNC(PRODUCT($E$16:$E2835),16))</f>
        <v>1.8611890609245501</v>
      </c>
      <c r="G2836" s="64">
        <f t="shared" ca="1" si="724"/>
        <v>1.6004484080525101</v>
      </c>
      <c r="H2836" s="64">
        <f t="shared" ca="1" si="725"/>
        <v>1.16291725</v>
      </c>
      <c r="I2836" s="65">
        <f t="shared" si="736"/>
        <v>3.7499999999999999E-2</v>
      </c>
      <c r="J2836" s="66">
        <f t="shared" si="726"/>
        <v>43801</v>
      </c>
      <c r="K2836" s="13">
        <f t="shared" si="734"/>
        <v>1010</v>
      </c>
      <c r="L2836" s="9">
        <f t="shared" si="727"/>
        <v>1.108805874</v>
      </c>
      <c r="M2836" s="69">
        <f t="shared" ca="1" si="728"/>
        <v>1.2894494780000001</v>
      </c>
      <c r="N2836" s="68">
        <f t="shared" si="729"/>
        <v>0</v>
      </c>
      <c r="O2836" s="64">
        <f t="shared" ca="1" si="730"/>
        <v>23392892.809477098</v>
      </c>
      <c r="P2836" s="70">
        <f t="shared" si="731"/>
        <v>0</v>
      </c>
      <c r="Q2836" s="71">
        <f t="shared" si="732"/>
        <v>1616371.3938</v>
      </c>
      <c r="R2836" s="71">
        <f t="shared" si="733"/>
        <v>27208918.462299999</v>
      </c>
      <c r="S2836" s="66"/>
      <c r="T2836" s="66"/>
      <c r="U2836" s="66"/>
    </row>
    <row r="2837" spans="1:21" x14ac:dyDescent="0.2">
      <c r="A2837" s="63">
        <f t="shared" si="735"/>
        <v>44812</v>
      </c>
      <c r="B2837" s="12">
        <f t="shared" ca="1" si="721"/>
        <v>133074349.10031791</v>
      </c>
      <c r="C2837" s="71">
        <f t="shared" si="722"/>
        <v>80818569.689999998</v>
      </c>
      <c r="D2837" s="65">
        <f ca="1">IF(A2837&lt;$B$1,VLOOKUP(A2837,[1]DI!$A$4:$B$15000,2,FALSE),0)</f>
        <v>0.13650000000000001</v>
      </c>
      <c r="E2837" s="11">
        <f t="shared" ca="1" si="723"/>
        <v>1.00050788</v>
      </c>
      <c r="F2837" s="64">
        <f ca="1">(TRUNC(PRODUCT($E$16:$E2836),16))</f>
        <v>1.8611890609245501</v>
      </c>
      <c r="G2837" s="64">
        <f t="shared" ca="1" si="724"/>
        <v>1.6004484080525101</v>
      </c>
      <c r="H2837" s="64">
        <f t="shared" ca="1" si="725"/>
        <v>1.16291725</v>
      </c>
      <c r="I2837" s="65">
        <f t="shared" si="736"/>
        <v>3.7499999999999999E-2</v>
      </c>
      <c r="J2837" s="66">
        <f t="shared" si="726"/>
        <v>43801</v>
      </c>
      <c r="K2837" s="13">
        <f t="shared" si="734"/>
        <v>1011</v>
      </c>
      <c r="L2837" s="9">
        <f t="shared" si="727"/>
        <v>1.1089192670000001</v>
      </c>
      <c r="M2837" s="69">
        <f t="shared" ca="1" si="728"/>
        <v>1.2895813439999999</v>
      </c>
      <c r="N2837" s="68">
        <f t="shared" si="729"/>
        <v>0</v>
      </c>
      <c r="O2837" s="64">
        <f t="shared" ca="1" si="730"/>
        <v>23403550.0309879</v>
      </c>
      <c r="P2837" s="70">
        <f t="shared" si="731"/>
        <v>0</v>
      </c>
      <c r="Q2837" s="71">
        <f t="shared" si="732"/>
        <v>1616371.3938</v>
      </c>
      <c r="R2837" s="71">
        <f t="shared" si="733"/>
        <v>27235857.98553</v>
      </c>
      <c r="S2837" s="66"/>
      <c r="T2837" s="66"/>
      <c r="U2837" s="66"/>
    </row>
    <row r="2838" spans="1:21" x14ac:dyDescent="0.2">
      <c r="A2838" s="63">
        <f t="shared" si="735"/>
        <v>44813</v>
      </c>
      <c r="B2838" s="12">
        <f t="shared" ca="1" si="721"/>
        <v>133164884.59439981</v>
      </c>
      <c r="C2838" s="71">
        <f t="shared" si="722"/>
        <v>80818569.689999998</v>
      </c>
      <c r="D2838" s="65">
        <f ca="1">IF(A2838&lt;$B$1,VLOOKUP(A2838,[1]DI!$A$4:$B$15000,2,FALSE),0)</f>
        <v>0.13650000000000001</v>
      </c>
      <c r="E2838" s="11">
        <f t="shared" ca="1" si="723"/>
        <v>1.00050788</v>
      </c>
      <c r="F2838" s="64">
        <f ca="1">(TRUNC(PRODUCT($E$16:$E2837),16))</f>
        <v>1.8621343216248101</v>
      </c>
      <c r="G2838" s="64">
        <f t="shared" ca="1" si="724"/>
        <v>1.6004484080525101</v>
      </c>
      <c r="H2838" s="64">
        <f t="shared" ca="1" si="725"/>
        <v>1.1635078700000001</v>
      </c>
      <c r="I2838" s="65">
        <f t="shared" si="736"/>
        <v>3.7499999999999999E-2</v>
      </c>
      <c r="J2838" s="66">
        <f t="shared" si="726"/>
        <v>43801</v>
      </c>
      <c r="K2838" s="13">
        <f t="shared" si="734"/>
        <v>1012</v>
      </c>
      <c r="L2838" s="9">
        <f t="shared" si="727"/>
        <v>1.1090326720000001</v>
      </c>
      <c r="M2838" s="69">
        <f t="shared" ca="1" si="728"/>
        <v>1.290368242</v>
      </c>
      <c r="N2838" s="68">
        <f t="shared" si="729"/>
        <v>0</v>
      </c>
      <c r="O2838" s="64">
        <f t="shared" ca="1" si="730"/>
        <v>23467146.001839802</v>
      </c>
      <c r="P2838" s="70">
        <f t="shared" si="731"/>
        <v>0</v>
      </c>
      <c r="Q2838" s="71">
        <f t="shared" si="732"/>
        <v>1616371.3938</v>
      </c>
      <c r="R2838" s="71">
        <f t="shared" si="733"/>
        <v>27262797.508760002</v>
      </c>
      <c r="S2838" s="66"/>
      <c r="T2838" s="66"/>
      <c r="U2838" s="66"/>
    </row>
    <row r="2839" spans="1:21" x14ac:dyDescent="0.2">
      <c r="A2839" s="63">
        <f t="shared" si="735"/>
        <v>44814</v>
      </c>
      <c r="B2839" s="12">
        <f t="shared" ca="1" si="721"/>
        <v>133255458.88139519</v>
      </c>
      <c r="C2839" s="71">
        <f t="shared" si="722"/>
        <v>80818569.689999998</v>
      </c>
      <c r="D2839" s="65">
        <f ca="1">IF(A2839&lt;$B$1,VLOOKUP(A2839,[1]DI!$A$4:$B$15000,2,FALSE),0)</f>
        <v>0</v>
      </c>
      <c r="E2839" s="11">
        <f t="shared" ca="1" si="723"/>
        <v>1</v>
      </c>
      <c r="F2839" s="64">
        <f ca="1">(TRUNC(PRODUCT($E$16:$E2838),16))</f>
        <v>1.86308006240408</v>
      </c>
      <c r="G2839" s="64">
        <f t="shared" ca="1" si="724"/>
        <v>1.6004484080525101</v>
      </c>
      <c r="H2839" s="64">
        <f t="shared" ca="1" si="725"/>
        <v>1.1640987899999999</v>
      </c>
      <c r="I2839" s="65">
        <f t="shared" si="736"/>
        <v>3.7499999999999999E-2</v>
      </c>
      <c r="J2839" s="66">
        <f t="shared" si="726"/>
        <v>43801</v>
      </c>
      <c r="K2839" s="13">
        <f t="shared" si="734"/>
        <v>1013</v>
      </c>
      <c r="L2839" s="9">
        <f t="shared" si="727"/>
        <v>1.109146089</v>
      </c>
      <c r="M2839" s="69">
        <f t="shared" ca="1" si="728"/>
        <v>1.2911556200000001</v>
      </c>
      <c r="N2839" s="68">
        <f t="shared" si="729"/>
        <v>0</v>
      </c>
      <c r="O2839" s="64">
        <f t="shared" ca="1" si="730"/>
        <v>23530780.7656052</v>
      </c>
      <c r="P2839" s="70">
        <f t="shared" si="731"/>
        <v>0</v>
      </c>
      <c r="Q2839" s="71">
        <f t="shared" si="732"/>
        <v>1616371.3938</v>
      </c>
      <c r="R2839" s="71">
        <f t="shared" si="733"/>
        <v>27289737.031989999</v>
      </c>
      <c r="S2839" s="66"/>
      <c r="T2839" s="66"/>
      <c r="U2839" s="66"/>
    </row>
    <row r="2840" spans="1:21" x14ac:dyDescent="0.2">
      <c r="A2840" s="63">
        <f t="shared" si="735"/>
        <v>44815</v>
      </c>
      <c r="B2840" s="12">
        <f t="shared" ca="1" si="721"/>
        <v>133293069.8502042</v>
      </c>
      <c r="C2840" s="71">
        <f t="shared" si="722"/>
        <v>80818569.689999998</v>
      </c>
      <c r="D2840" s="65">
        <f ca="1">IF(A2840&lt;$B$1,VLOOKUP(A2840,[1]DI!$A$4:$B$15000,2,FALSE),0)</f>
        <v>0</v>
      </c>
      <c r="E2840" s="11">
        <f t="shared" ca="1" si="723"/>
        <v>1</v>
      </c>
      <c r="F2840" s="64">
        <f ca="1">(TRUNC(PRODUCT($E$16:$E2839),16))</f>
        <v>1.86308006240408</v>
      </c>
      <c r="G2840" s="64">
        <f t="shared" ca="1" si="724"/>
        <v>1.6004484080525101</v>
      </c>
      <c r="H2840" s="64">
        <f t="shared" ca="1" si="725"/>
        <v>1.1640987899999999</v>
      </c>
      <c r="I2840" s="65">
        <f t="shared" si="736"/>
        <v>3.7499999999999999E-2</v>
      </c>
      <c r="J2840" s="66">
        <f t="shared" si="726"/>
        <v>43801</v>
      </c>
      <c r="K2840" s="13">
        <f t="shared" si="734"/>
        <v>1014</v>
      </c>
      <c r="L2840" s="9">
        <f t="shared" si="727"/>
        <v>1.1092595169999999</v>
      </c>
      <c r="M2840" s="69">
        <f t="shared" ca="1" si="728"/>
        <v>1.291287662</v>
      </c>
      <c r="N2840" s="68">
        <f t="shared" si="729"/>
        <v>0</v>
      </c>
      <c r="O2840" s="64">
        <f t="shared" ca="1" si="730"/>
        <v>23541452.2111842</v>
      </c>
      <c r="P2840" s="70">
        <f t="shared" si="731"/>
        <v>0</v>
      </c>
      <c r="Q2840" s="71">
        <f t="shared" si="732"/>
        <v>1616371.3938</v>
      </c>
      <c r="R2840" s="71">
        <f t="shared" si="733"/>
        <v>27316676.555219997</v>
      </c>
      <c r="S2840" s="66"/>
      <c r="T2840" s="66"/>
      <c r="U2840" s="66"/>
    </row>
    <row r="2841" spans="1:21" x14ac:dyDescent="0.2">
      <c r="A2841" s="63">
        <f t="shared" si="735"/>
        <v>44816</v>
      </c>
      <c r="B2841" s="12">
        <f t="shared" ca="1" si="721"/>
        <v>133330681.8696546</v>
      </c>
      <c r="C2841" s="71">
        <f t="shared" si="722"/>
        <v>80818569.689999998</v>
      </c>
      <c r="D2841" s="65">
        <f ca="1">IF(A2841&lt;$B$1,VLOOKUP(A2841,[1]DI!$A$4:$B$15000,2,FALSE),0)</f>
        <v>0.13650000000000001</v>
      </c>
      <c r="E2841" s="11">
        <f t="shared" ca="1" si="723"/>
        <v>1.00050788</v>
      </c>
      <c r="F2841" s="64">
        <f ca="1">(TRUNC(PRODUCT($E$16:$E2840),16))</f>
        <v>1.86308006240408</v>
      </c>
      <c r="G2841" s="64">
        <f t="shared" ca="1" si="724"/>
        <v>1.6004484080525101</v>
      </c>
      <c r="H2841" s="64">
        <f t="shared" ca="1" si="725"/>
        <v>1.1640987899999999</v>
      </c>
      <c r="I2841" s="65">
        <f t="shared" si="736"/>
        <v>3.7499999999999999E-2</v>
      </c>
      <c r="J2841" s="66">
        <f t="shared" si="726"/>
        <v>43801</v>
      </c>
      <c r="K2841" s="13">
        <f t="shared" si="734"/>
        <v>1015</v>
      </c>
      <c r="L2841" s="9">
        <f t="shared" si="727"/>
        <v>1.1093729569999999</v>
      </c>
      <c r="M2841" s="69">
        <f t="shared" ca="1" si="728"/>
        <v>1.2914197169999999</v>
      </c>
      <c r="N2841" s="68">
        <f t="shared" si="729"/>
        <v>0</v>
      </c>
      <c r="O2841" s="64">
        <f t="shared" ca="1" si="730"/>
        <v>23552124.707404599</v>
      </c>
      <c r="P2841" s="70">
        <f t="shared" si="731"/>
        <v>0</v>
      </c>
      <c r="Q2841" s="71">
        <f t="shared" si="732"/>
        <v>1616371.3938</v>
      </c>
      <c r="R2841" s="71">
        <f t="shared" si="733"/>
        <v>27343616.078450002</v>
      </c>
      <c r="S2841" s="66"/>
      <c r="T2841" s="66"/>
      <c r="U2841" s="66"/>
    </row>
    <row r="2842" spans="1:21" x14ac:dyDescent="0.2">
      <c r="A2842" s="63">
        <f t="shared" si="735"/>
        <v>44817</v>
      </c>
      <c r="B2842" s="12">
        <f t="shared" ca="1" si="721"/>
        <v>133421308.8503574</v>
      </c>
      <c r="C2842" s="71">
        <f t="shared" si="722"/>
        <v>80818569.689999998</v>
      </c>
      <c r="D2842" s="65">
        <f ca="1">IF(A2842&lt;$B$1,VLOOKUP(A2842,[1]DI!$A$4:$B$15000,2,FALSE),0)</f>
        <v>0.13650000000000001</v>
      </c>
      <c r="E2842" s="11">
        <f t="shared" ca="1" si="723"/>
        <v>1.00050788</v>
      </c>
      <c r="F2842" s="64">
        <f ca="1">(TRUNC(PRODUCT($E$16:$E2841),16))</f>
        <v>1.8640262835061701</v>
      </c>
      <c r="G2842" s="64">
        <f t="shared" ca="1" si="724"/>
        <v>1.6004484080525101</v>
      </c>
      <c r="H2842" s="64">
        <f t="shared" ca="1" si="725"/>
        <v>1.1646900200000001</v>
      </c>
      <c r="I2842" s="65">
        <f t="shared" si="736"/>
        <v>3.7499999999999999E-2</v>
      </c>
      <c r="J2842" s="66">
        <f t="shared" si="726"/>
        <v>43801</v>
      </c>
      <c r="K2842" s="13">
        <f t="shared" si="734"/>
        <v>1016</v>
      </c>
      <c r="L2842" s="9">
        <f t="shared" si="727"/>
        <v>1.109486408</v>
      </c>
      <c r="M2842" s="69">
        <f t="shared" ca="1" si="728"/>
        <v>1.292207747</v>
      </c>
      <c r="N2842" s="68">
        <f t="shared" si="729"/>
        <v>0</v>
      </c>
      <c r="O2842" s="64">
        <f t="shared" ca="1" si="730"/>
        <v>23615812.1648774</v>
      </c>
      <c r="P2842" s="70">
        <f t="shared" si="731"/>
        <v>0</v>
      </c>
      <c r="Q2842" s="71">
        <f t="shared" si="732"/>
        <v>1616371.3938</v>
      </c>
      <c r="R2842" s="71">
        <f t="shared" si="733"/>
        <v>27370555.601679999</v>
      </c>
      <c r="S2842" s="66"/>
      <c r="T2842" s="66"/>
      <c r="U2842" s="66"/>
    </row>
    <row r="2843" spans="1:21" x14ac:dyDescent="0.2">
      <c r="A2843" s="63">
        <f t="shared" si="735"/>
        <v>44818</v>
      </c>
      <c r="B2843" s="12">
        <f t="shared" ca="1" si="721"/>
        <v>133511973.73496939</v>
      </c>
      <c r="C2843" s="71">
        <f t="shared" si="722"/>
        <v>80818569.689999998</v>
      </c>
      <c r="D2843" s="65">
        <f ca="1">IF(A2843&lt;$B$1,VLOOKUP(A2843,[1]DI!$A$4:$B$15000,2,FALSE),0)</f>
        <v>0.13650000000000001</v>
      </c>
      <c r="E2843" s="11">
        <f t="shared" ca="1" si="723"/>
        <v>1.00050788</v>
      </c>
      <c r="F2843" s="64">
        <f ca="1">(TRUNC(PRODUCT($E$16:$E2842),16))</f>
        <v>1.8649729851750401</v>
      </c>
      <c r="G2843" s="64">
        <f t="shared" ca="1" si="724"/>
        <v>1.6004484080525101</v>
      </c>
      <c r="H2843" s="64">
        <f t="shared" ca="1" si="725"/>
        <v>1.1652815400000001</v>
      </c>
      <c r="I2843" s="65">
        <f t="shared" si="736"/>
        <v>3.7499999999999999E-2</v>
      </c>
      <c r="J2843" s="66">
        <f t="shared" si="726"/>
        <v>43801</v>
      </c>
      <c r="K2843" s="13">
        <f t="shared" si="734"/>
        <v>1017</v>
      </c>
      <c r="L2843" s="9">
        <f t="shared" si="727"/>
        <v>1.1095998709999999</v>
      </c>
      <c r="M2843" s="69">
        <f t="shared" ca="1" si="728"/>
        <v>1.292996246</v>
      </c>
      <c r="N2843" s="68">
        <f t="shared" si="729"/>
        <v>0</v>
      </c>
      <c r="O2843" s="64">
        <f t="shared" ca="1" si="730"/>
        <v>23679537.5262594</v>
      </c>
      <c r="P2843" s="70">
        <f t="shared" si="731"/>
        <v>0</v>
      </c>
      <c r="Q2843" s="71">
        <f t="shared" si="732"/>
        <v>1616371.3938</v>
      </c>
      <c r="R2843" s="71">
        <f t="shared" si="733"/>
        <v>27397495.124909997</v>
      </c>
      <c r="S2843" s="66"/>
      <c r="T2843" s="66"/>
      <c r="U2843" s="66"/>
    </row>
    <row r="2844" spans="1:21" x14ac:dyDescent="0.2">
      <c r="A2844" s="63">
        <f t="shared" si="735"/>
        <v>44819</v>
      </c>
      <c r="B2844" s="12">
        <f t="shared" ca="1" si="721"/>
        <v>133602677.574132</v>
      </c>
      <c r="C2844" s="71">
        <f t="shared" si="722"/>
        <v>80818569.689999998</v>
      </c>
      <c r="D2844" s="65">
        <f ca="1">IF(A2844&lt;$B$1,VLOOKUP(A2844,[1]DI!$A$4:$B$15000,2,FALSE),0)</f>
        <v>0.13650000000000001</v>
      </c>
      <c r="E2844" s="11">
        <f t="shared" ca="1" si="723"/>
        <v>1.00050788</v>
      </c>
      <c r="F2844" s="64">
        <f ca="1">(TRUNC(PRODUCT($E$16:$E2843),16))</f>
        <v>1.8659201676547501</v>
      </c>
      <c r="G2844" s="64">
        <f t="shared" ca="1" si="724"/>
        <v>1.6004484080525101</v>
      </c>
      <c r="H2844" s="64">
        <f t="shared" ca="1" si="725"/>
        <v>1.16587336</v>
      </c>
      <c r="I2844" s="65">
        <f t="shared" si="736"/>
        <v>3.7499999999999999E-2</v>
      </c>
      <c r="J2844" s="66">
        <f t="shared" si="726"/>
        <v>43801</v>
      </c>
      <c r="K2844" s="13">
        <f t="shared" si="734"/>
        <v>1018</v>
      </c>
      <c r="L2844" s="9">
        <f t="shared" si="727"/>
        <v>1.1097133459999999</v>
      </c>
      <c r="M2844" s="69">
        <f t="shared" ca="1" si="728"/>
        <v>1.2937852270000001</v>
      </c>
      <c r="N2844" s="68">
        <f t="shared" si="729"/>
        <v>0</v>
      </c>
      <c r="O2844" s="64">
        <f t="shared" ca="1" si="730"/>
        <v>23743301.842192002</v>
      </c>
      <c r="P2844" s="70">
        <f t="shared" si="731"/>
        <v>0</v>
      </c>
      <c r="Q2844" s="71">
        <f t="shared" si="732"/>
        <v>1616371.3938</v>
      </c>
      <c r="R2844" s="71">
        <f t="shared" si="733"/>
        <v>27424434.648139998</v>
      </c>
      <c r="S2844" s="66"/>
      <c r="T2844" s="66"/>
      <c r="U2844" s="66"/>
    </row>
    <row r="2845" spans="1:21" x14ac:dyDescent="0.2">
      <c r="A2845" s="63">
        <f t="shared" si="735"/>
        <v>44820</v>
      </c>
      <c r="B2845" s="12">
        <f t="shared" ca="1" si="721"/>
        <v>133693421.0952123</v>
      </c>
      <c r="C2845" s="71">
        <f t="shared" si="722"/>
        <v>80818569.689999998</v>
      </c>
      <c r="D2845" s="65">
        <f ca="1">IF(A2845&lt;$B$1,VLOOKUP(A2845,[1]DI!$A$4:$B$15000,2,FALSE),0)</f>
        <v>0.13650000000000001</v>
      </c>
      <c r="E2845" s="11">
        <f t="shared" ca="1" si="723"/>
        <v>1.00050788</v>
      </c>
      <c r="F2845" s="64">
        <f ca="1">(TRUNC(PRODUCT($E$16:$E2844),16))</f>
        <v>1.8668678311894999</v>
      </c>
      <c r="G2845" s="64">
        <f t="shared" ca="1" si="724"/>
        <v>1.6004484080525101</v>
      </c>
      <c r="H2845" s="64">
        <f t="shared" ca="1" si="725"/>
        <v>1.16646549</v>
      </c>
      <c r="I2845" s="65">
        <f t="shared" si="736"/>
        <v>3.7499999999999999E-2</v>
      </c>
      <c r="J2845" s="66">
        <f t="shared" si="726"/>
        <v>43801</v>
      </c>
      <c r="K2845" s="13">
        <f t="shared" si="734"/>
        <v>1019</v>
      </c>
      <c r="L2845" s="9">
        <f t="shared" si="727"/>
        <v>1.109826832</v>
      </c>
      <c r="M2845" s="69">
        <f t="shared" ca="1" si="728"/>
        <v>1.294574699</v>
      </c>
      <c r="N2845" s="68">
        <f t="shared" si="729"/>
        <v>0</v>
      </c>
      <c r="O2845" s="64">
        <f t="shared" ca="1" si="730"/>
        <v>23807105.840042301</v>
      </c>
      <c r="P2845" s="70">
        <f t="shared" si="731"/>
        <v>0</v>
      </c>
      <c r="Q2845" s="71">
        <f t="shared" si="732"/>
        <v>1616371.3938</v>
      </c>
      <c r="R2845" s="71">
        <f t="shared" si="733"/>
        <v>27451374.17137</v>
      </c>
      <c r="S2845" s="66"/>
      <c r="T2845" s="66"/>
      <c r="U2845" s="66"/>
    </row>
    <row r="2846" spans="1:21" x14ac:dyDescent="0.2">
      <c r="A2846" s="63">
        <f t="shared" si="735"/>
        <v>44821</v>
      </c>
      <c r="B2846" s="12">
        <f t="shared" ca="1" si="721"/>
        <v>133784202.6818389</v>
      </c>
      <c r="C2846" s="71">
        <f t="shared" si="722"/>
        <v>80818569.689999998</v>
      </c>
      <c r="D2846" s="65">
        <f ca="1">IF(A2846&lt;$B$1,VLOOKUP(A2846,[1]DI!$A$4:$B$15000,2,FALSE),0)</f>
        <v>0</v>
      </c>
      <c r="E2846" s="11">
        <f t="shared" ca="1" si="723"/>
        <v>1</v>
      </c>
      <c r="F2846" s="64">
        <f ca="1">(TRUNC(PRODUCT($E$16:$E2845),16))</f>
        <v>1.8678159760235999</v>
      </c>
      <c r="G2846" s="64">
        <f t="shared" ca="1" si="724"/>
        <v>1.6004484080525101</v>
      </c>
      <c r="H2846" s="64">
        <f t="shared" ca="1" si="725"/>
        <v>1.16705791</v>
      </c>
      <c r="I2846" s="65">
        <f t="shared" si="736"/>
        <v>3.7499999999999999E-2</v>
      </c>
      <c r="J2846" s="66">
        <f t="shared" si="726"/>
        <v>43801</v>
      </c>
      <c r="K2846" s="13">
        <f t="shared" si="734"/>
        <v>1020</v>
      </c>
      <c r="L2846" s="9">
        <f t="shared" si="727"/>
        <v>1.1099403299999999</v>
      </c>
      <c r="M2846" s="69">
        <f t="shared" ca="1" si="728"/>
        <v>1.295364642</v>
      </c>
      <c r="N2846" s="68">
        <f t="shared" si="729"/>
        <v>0</v>
      </c>
      <c r="O2846" s="64">
        <f t="shared" ca="1" si="730"/>
        <v>23870947.9034389</v>
      </c>
      <c r="P2846" s="70">
        <f t="shared" si="731"/>
        <v>0</v>
      </c>
      <c r="Q2846" s="71">
        <f t="shared" si="732"/>
        <v>1616371.3938</v>
      </c>
      <c r="R2846" s="71">
        <f t="shared" si="733"/>
        <v>27478313.694600001</v>
      </c>
      <c r="S2846" s="66"/>
      <c r="T2846" s="66"/>
      <c r="U2846" s="66"/>
    </row>
    <row r="2847" spans="1:21" x14ac:dyDescent="0.2">
      <c r="A2847" s="63">
        <f t="shared" si="735"/>
        <v>44822</v>
      </c>
      <c r="B2847" s="12">
        <f t="shared" ca="1" si="721"/>
        <v>133821848.40263291</v>
      </c>
      <c r="C2847" s="71">
        <f t="shared" si="722"/>
        <v>80818569.689999998</v>
      </c>
      <c r="D2847" s="65">
        <f ca="1">IF(A2847&lt;$B$1,VLOOKUP(A2847,[1]DI!$A$4:$B$15000,2,FALSE),0)</f>
        <v>0</v>
      </c>
      <c r="E2847" s="11">
        <f t="shared" ca="1" si="723"/>
        <v>1</v>
      </c>
      <c r="F2847" s="64">
        <f ca="1">(TRUNC(PRODUCT($E$16:$E2846),16))</f>
        <v>1.8678159760235999</v>
      </c>
      <c r="G2847" s="64">
        <f t="shared" ca="1" si="724"/>
        <v>1.6004484080525101</v>
      </c>
      <c r="H2847" s="64">
        <f t="shared" ca="1" si="725"/>
        <v>1.16705791</v>
      </c>
      <c r="I2847" s="65">
        <f t="shared" si="736"/>
        <v>3.7499999999999999E-2</v>
      </c>
      <c r="J2847" s="66">
        <f t="shared" si="726"/>
        <v>43801</v>
      </c>
      <c r="K2847" s="13">
        <f t="shared" si="734"/>
        <v>1021</v>
      </c>
      <c r="L2847" s="9">
        <f t="shared" si="727"/>
        <v>1.11005384</v>
      </c>
      <c r="M2847" s="69">
        <f t="shared" ca="1" si="728"/>
        <v>1.295497114</v>
      </c>
      <c r="N2847" s="68">
        <f t="shared" si="729"/>
        <v>0</v>
      </c>
      <c r="O2847" s="64">
        <f t="shared" ca="1" si="730"/>
        <v>23881654.101002902</v>
      </c>
      <c r="P2847" s="70">
        <f t="shared" si="731"/>
        <v>0</v>
      </c>
      <c r="Q2847" s="71">
        <f t="shared" si="732"/>
        <v>1616371.3938</v>
      </c>
      <c r="R2847" s="71">
        <f t="shared" si="733"/>
        <v>27505253.217829999</v>
      </c>
      <c r="S2847" s="66"/>
      <c r="T2847" s="66"/>
      <c r="U2847" s="66"/>
    </row>
    <row r="2848" spans="1:21" x14ac:dyDescent="0.2">
      <c r="A2848" s="63">
        <f t="shared" si="735"/>
        <v>44823</v>
      </c>
      <c r="B2848" s="12">
        <f t="shared" ca="1" si="721"/>
        <v>133859495.25488681</v>
      </c>
      <c r="C2848" s="71">
        <f t="shared" si="722"/>
        <v>80818569.689999998</v>
      </c>
      <c r="D2848" s="65">
        <f ca="1">IF(A2848&lt;$B$1,VLOOKUP(A2848,[1]DI!$A$4:$B$15000,2,FALSE),0)</f>
        <v>0.13650000000000001</v>
      </c>
      <c r="E2848" s="11">
        <f t="shared" ca="1" si="723"/>
        <v>1.00050788</v>
      </c>
      <c r="F2848" s="64">
        <f ca="1">(TRUNC(PRODUCT($E$16:$E2847),16))</f>
        <v>1.8678159760235999</v>
      </c>
      <c r="G2848" s="64">
        <f t="shared" ca="1" si="724"/>
        <v>1.6004484080525101</v>
      </c>
      <c r="H2848" s="64">
        <f t="shared" ca="1" si="725"/>
        <v>1.16705791</v>
      </c>
      <c r="I2848" s="65">
        <f t="shared" si="736"/>
        <v>3.7499999999999999E-2</v>
      </c>
      <c r="J2848" s="66">
        <f t="shared" si="726"/>
        <v>43801</v>
      </c>
      <c r="K2848" s="13">
        <f t="shared" si="734"/>
        <v>1022</v>
      </c>
      <c r="L2848" s="9">
        <f t="shared" si="727"/>
        <v>1.110167361</v>
      </c>
      <c r="M2848" s="69">
        <f t="shared" ca="1" si="728"/>
        <v>1.2956296</v>
      </c>
      <c r="N2848" s="68">
        <f t="shared" si="729"/>
        <v>0</v>
      </c>
      <c r="O2848" s="64">
        <f t="shared" ca="1" si="730"/>
        <v>23892361.430026799</v>
      </c>
      <c r="P2848" s="70">
        <f t="shared" si="731"/>
        <v>0</v>
      </c>
      <c r="Q2848" s="71">
        <f t="shared" si="732"/>
        <v>1616371.3938</v>
      </c>
      <c r="R2848" s="71">
        <f t="shared" si="733"/>
        <v>27532192.741060004</v>
      </c>
      <c r="S2848" s="66"/>
      <c r="T2848" s="66"/>
      <c r="U2848" s="66"/>
    </row>
    <row r="2849" spans="1:21" ht="15.75" x14ac:dyDescent="0.25">
      <c r="A2849" s="150">
        <f t="shared" si="735"/>
        <v>44824</v>
      </c>
      <c r="B2849" s="151">
        <f t="shared" ca="1" si="721"/>
        <v>133950329.53522091</v>
      </c>
      <c r="C2849" s="160">
        <f t="shared" si="722"/>
        <v>80818569.689999998</v>
      </c>
      <c r="D2849" s="153">
        <f ca="1">IF(A2849&lt;$B$1,VLOOKUP(A2849,[1]DI!$A$4:$B$15000,2,FALSE),0)</f>
        <v>0.13650000000000001</v>
      </c>
      <c r="E2849" s="152">
        <f t="shared" ca="1" si="723"/>
        <v>1.00050788</v>
      </c>
      <c r="F2849" s="152">
        <f ca="1">(TRUNC(PRODUCT($E$16:$E2848),16))</f>
        <v>1.8687646024015101</v>
      </c>
      <c r="G2849" s="152">
        <f t="shared" ca="1" si="724"/>
        <v>1.6004484080525101</v>
      </c>
      <c r="H2849" s="152">
        <f t="shared" ca="1" si="725"/>
        <v>1.16765064</v>
      </c>
      <c r="I2849" s="153">
        <f t="shared" si="736"/>
        <v>3.7499999999999999E-2</v>
      </c>
      <c r="J2849" s="150">
        <f t="shared" si="726"/>
        <v>43801</v>
      </c>
      <c r="K2849" s="13">
        <f t="shared" si="734"/>
        <v>1023</v>
      </c>
      <c r="L2849" s="155">
        <f t="shared" si="727"/>
        <v>1.1102808930000001</v>
      </c>
      <c r="M2849" s="155">
        <f t="shared" ca="1" si="728"/>
        <v>1.2964201950000001</v>
      </c>
      <c r="N2849" s="154">
        <f t="shared" si="729"/>
        <v>0</v>
      </c>
      <c r="O2849" s="152">
        <f t="shared" ca="1" si="730"/>
        <v>23956256.187130898</v>
      </c>
      <c r="P2849" s="156">
        <f t="shared" si="731"/>
        <v>0</v>
      </c>
      <c r="Q2849" s="170">
        <f t="shared" si="732"/>
        <v>1616371.3938</v>
      </c>
      <c r="R2849" s="160">
        <f t="shared" si="733"/>
        <v>27559132.264290001</v>
      </c>
      <c r="S2849" s="150"/>
      <c r="T2849" s="142"/>
      <c r="U2849" s="150"/>
    </row>
    <row r="2850" spans="1:21" x14ac:dyDescent="0.2">
      <c r="A2850" s="63">
        <f t="shared" si="735"/>
        <v>44825</v>
      </c>
      <c r="B2850" s="12">
        <f t="shared" ca="1" si="721"/>
        <v>134041201.96191981</v>
      </c>
      <c r="C2850" s="71">
        <f t="shared" si="722"/>
        <v>80818569.689999998</v>
      </c>
      <c r="D2850" s="65">
        <f ca="1">IF(A2850&lt;$B$1,VLOOKUP(A2850,[1]DI!$A$4:$B$15000,2,FALSE),0)</f>
        <v>0.13650000000000001</v>
      </c>
      <c r="E2850" s="11">
        <f t="shared" ca="1" si="723"/>
        <v>1.00050788</v>
      </c>
      <c r="F2850" s="64">
        <f ca="1">(TRUNC(PRODUCT($E$16:$E2849),16))</f>
        <v>1.8697137105677799</v>
      </c>
      <c r="G2850" s="64">
        <f t="shared" ca="1" si="724"/>
        <v>1.6004484080525101</v>
      </c>
      <c r="H2850" s="64">
        <f t="shared" ca="1" si="725"/>
        <v>1.1682436599999999</v>
      </c>
      <c r="I2850" s="65">
        <f t="shared" si="736"/>
        <v>3.7499999999999999E-2</v>
      </c>
      <c r="J2850" s="66">
        <f t="shared" si="726"/>
        <v>43801</v>
      </c>
      <c r="K2850" s="13">
        <f t="shared" si="734"/>
        <v>1024</v>
      </c>
      <c r="L2850" s="9">
        <f t="shared" si="727"/>
        <v>1.1103944379999999</v>
      </c>
      <c r="M2850" s="69">
        <f t="shared" ca="1" si="728"/>
        <v>1.297211262</v>
      </c>
      <c r="N2850" s="68">
        <f t="shared" si="729"/>
        <v>0</v>
      </c>
      <c r="O2850" s="64">
        <f t="shared" ca="1" si="730"/>
        <v>24020189.090599801</v>
      </c>
      <c r="P2850" s="70">
        <f t="shared" si="731"/>
        <v>0</v>
      </c>
      <c r="Q2850" s="71">
        <f t="shared" si="732"/>
        <v>1616371.3938</v>
      </c>
      <c r="R2850" s="71">
        <f t="shared" si="733"/>
        <v>27586071.787519999</v>
      </c>
      <c r="S2850" s="66"/>
      <c r="T2850" s="66"/>
      <c r="U2850" s="66"/>
    </row>
    <row r="2851" spans="1:21" x14ac:dyDescent="0.2">
      <c r="A2851" s="63">
        <f t="shared" si="735"/>
        <v>44826</v>
      </c>
      <c r="B2851" s="12">
        <f t="shared" ref="B2851:B2914" ca="1" si="737">(C2851+O2851+Q2851+R2851)</f>
        <v>134132114.07053649</v>
      </c>
      <c r="C2851" s="71">
        <f t="shared" ref="C2851:C2914" si="738">(C2850-P2850)</f>
        <v>80818569.689999998</v>
      </c>
      <c r="D2851" s="65">
        <f ca="1">IF(A2851&lt;$B$1,VLOOKUP(A2851,[1]DI!$A$4:$B$15000,2,FALSE),0)</f>
        <v>0.13650000000000001</v>
      </c>
      <c r="E2851" s="11">
        <f t="shared" ref="E2851:E2914" ca="1" si="739">IF(A2851&lt;A$13,1,ROUND(((1+D2851)^(1/252)),8))</f>
        <v>1.00050788</v>
      </c>
      <c r="F2851" s="64">
        <f ca="1">(TRUNC(PRODUCT($E$16:$E2850),16))</f>
        <v>1.8706633007671001</v>
      </c>
      <c r="G2851" s="64">
        <f t="shared" ref="G2851:G2914" ca="1" si="740">IF(N2850&gt;0,F2850,G2850)</f>
        <v>1.6004484080525101</v>
      </c>
      <c r="H2851" s="64">
        <f t="shared" ref="H2851:H2914" ca="1" si="741">ROUND(F2851/G2851,8)</f>
        <v>1.16883699</v>
      </c>
      <c r="I2851" s="65">
        <f t="shared" si="736"/>
        <v>3.7499999999999999E-2</v>
      </c>
      <c r="J2851" s="66">
        <f t="shared" ref="J2851:J2914" si="742">IF(N2850&gt;0,VLOOKUP(N2850,W$16:AG$52,2),J2850)</f>
        <v>43801</v>
      </c>
      <c r="K2851" s="13">
        <f t="shared" si="734"/>
        <v>1025</v>
      </c>
      <c r="L2851" s="9">
        <f t="shared" ref="L2851:L2914" si="743">ROUND((I2851+1)^(K2851/360),9)</f>
        <v>1.1105079929999999</v>
      </c>
      <c r="M2851" s="69">
        <f t="shared" ref="M2851:M2914" ca="1" si="744">ROUND(H2851*L2851,9)</f>
        <v>1.29800282</v>
      </c>
      <c r="N2851" s="68">
        <f t="shared" ref="N2851:N2914" si="745">IF(VLOOKUP(A2851,X$16:AE$52,8)=VLOOKUP(A2850,X$16:AE$52,8),0,VLOOKUP(A2851,X$16:AE$52,8))</f>
        <v>0</v>
      </c>
      <c r="O2851" s="64">
        <f t="shared" ref="O2851:O2914" ca="1" si="746">TRUNC(((M2851-1)*C2851),8)</f>
        <v>24084161.675986499</v>
      </c>
      <c r="P2851" s="70">
        <f t="shared" ref="P2851:P2914" si="747">IF(N2851&gt;0,VLOOKUP(N2851,$W$16:$AB$52,6),0)</f>
        <v>0</v>
      </c>
      <c r="Q2851" s="71">
        <f t="shared" si="732"/>
        <v>1616371.3938</v>
      </c>
      <c r="R2851" s="71">
        <f t="shared" si="733"/>
        <v>27613011.31075</v>
      </c>
      <c r="S2851" s="66"/>
      <c r="T2851" s="66"/>
      <c r="U2851" s="66"/>
    </row>
    <row r="2852" spans="1:21" x14ac:dyDescent="0.2">
      <c r="A2852" s="63">
        <f t="shared" si="735"/>
        <v>44827</v>
      </c>
      <c r="B2852" s="12">
        <f t="shared" ca="1" si="737"/>
        <v>134223065.21452239</v>
      </c>
      <c r="C2852" s="71">
        <f t="shared" si="738"/>
        <v>80818569.689999998</v>
      </c>
      <c r="D2852" s="65">
        <f ca="1">IF(A2852&lt;$B$1,VLOOKUP(A2852,[1]DI!$A$4:$B$15000,2,FALSE),0)</f>
        <v>0.13650000000000001</v>
      </c>
      <c r="E2852" s="11">
        <f t="shared" ca="1" si="739"/>
        <v>1.00050788</v>
      </c>
      <c r="F2852" s="64">
        <f ca="1">(TRUNC(PRODUCT($E$16:$E2851),16))</f>
        <v>1.8716133732442899</v>
      </c>
      <c r="G2852" s="64">
        <f t="shared" ca="1" si="740"/>
        <v>1.6004484080525101</v>
      </c>
      <c r="H2852" s="64">
        <f t="shared" ca="1" si="741"/>
        <v>1.16943062</v>
      </c>
      <c r="I2852" s="65">
        <f t="shared" si="736"/>
        <v>3.7499999999999999E-2</v>
      </c>
      <c r="J2852" s="66">
        <f t="shared" si="742"/>
        <v>43801</v>
      </c>
      <c r="K2852" s="13">
        <f t="shared" si="734"/>
        <v>1026</v>
      </c>
      <c r="L2852" s="9">
        <f t="shared" si="743"/>
        <v>1.1106215610000001</v>
      </c>
      <c r="M2852" s="69">
        <f t="shared" ca="1" si="744"/>
        <v>1.298794861</v>
      </c>
      <c r="N2852" s="68">
        <f t="shared" si="745"/>
        <v>0</v>
      </c>
      <c r="O2852" s="64">
        <f t="shared" ca="1" si="746"/>
        <v>24148173.296742398</v>
      </c>
      <c r="P2852" s="70">
        <f t="shared" si="747"/>
        <v>0</v>
      </c>
      <c r="Q2852" s="71">
        <f t="shared" ref="Q2852:Q2915" si="748">0.02*C$1827</f>
        <v>1616371.3938</v>
      </c>
      <c r="R2852" s="71">
        <f t="shared" ref="R2852:R2915" si="749">(A2852-A$1826)/30*0.01*C$1827</f>
        <v>27639950.833980002</v>
      </c>
      <c r="S2852" s="66"/>
      <c r="T2852" s="66"/>
      <c r="U2852" s="66"/>
    </row>
    <row r="2853" spans="1:21" x14ac:dyDescent="0.2">
      <c r="A2853" s="63">
        <f t="shared" si="735"/>
        <v>44828</v>
      </c>
      <c r="B2853" s="12">
        <f t="shared" ca="1" si="737"/>
        <v>134314055.15142161</v>
      </c>
      <c r="C2853" s="71">
        <f t="shared" si="738"/>
        <v>80818569.689999998</v>
      </c>
      <c r="D2853" s="65">
        <f ca="1">IF(A2853&lt;$B$1,VLOOKUP(A2853,[1]DI!$A$4:$B$15000,2,FALSE),0)</f>
        <v>0</v>
      </c>
      <c r="E2853" s="11">
        <f t="shared" ca="1" si="739"/>
        <v>1</v>
      </c>
      <c r="F2853" s="64">
        <f ca="1">(TRUNC(PRODUCT($E$16:$E2852),16))</f>
        <v>1.8725639282443001</v>
      </c>
      <c r="G2853" s="64">
        <f t="shared" ca="1" si="740"/>
        <v>1.6004484080525101</v>
      </c>
      <c r="H2853" s="64">
        <f t="shared" ca="1" si="741"/>
        <v>1.1700245499999999</v>
      </c>
      <c r="I2853" s="65">
        <f t="shared" si="736"/>
        <v>3.7499999999999999E-2</v>
      </c>
      <c r="J2853" s="66">
        <f t="shared" si="742"/>
        <v>43801</v>
      </c>
      <c r="K2853" s="13">
        <f t="shared" si="734"/>
        <v>1027</v>
      </c>
      <c r="L2853" s="9">
        <f t="shared" si="743"/>
        <v>1.1107351400000001</v>
      </c>
      <c r="M2853" s="69">
        <f t="shared" ca="1" si="744"/>
        <v>1.2995873819999999</v>
      </c>
      <c r="N2853" s="68">
        <f t="shared" si="745"/>
        <v>0</v>
      </c>
      <c r="O2853" s="64">
        <f t="shared" ca="1" si="746"/>
        <v>24212223.710411601</v>
      </c>
      <c r="P2853" s="70">
        <f t="shared" si="747"/>
        <v>0</v>
      </c>
      <c r="Q2853" s="71">
        <f t="shared" si="748"/>
        <v>1616371.3938</v>
      </c>
      <c r="R2853" s="71">
        <f t="shared" si="749"/>
        <v>27666890.357209999</v>
      </c>
      <c r="S2853" s="66"/>
      <c r="T2853" s="66"/>
      <c r="U2853" s="66"/>
    </row>
    <row r="2854" spans="1:21" x14ac:dyDescent="0.2">
      <c r="A2854" s="63">
        <f t="shared" si="735"/>
        <v>44829</v>
      </c>
      <c r="B2854" s="12">
        <f t="shared" ca="1" si="737"/>
        <v>134351735.8666563</v>
      </c>
      <c r="C2854" s="71">
        <f t="shared" si="738"/>
        <v>80818569.689999998</v>
      </c>
      <c r="D2854" s="65">
        <f ca="1">IF(A2854&lt;$B$1,VLOOKUP(A2854,[1]DI!$A$4:$B$15000,2,FALSE),0)</f>
        <v>0</v>
      </c>
      <c r="E2854" s="11">
        <f t="shared" ca="1" si="739"/>
        <v>1</v>
      </c>
      <c r="F2854" s="64">
        <f ca="1">(TRUNC(PRODUCT($E$16:$E2853),16))</f>
        <v>1.8725639282443001</v>
      </c>
      <c r="G2854" s="64">
        <f t="shared" ca="1" si="740"/>
        <v>1.6004484080525101</v>
      </c>
      <c r="H2854" s="64">
        <f t="shared" ca="1" si="741"/>
        <v>1.1700245499999999</v>
      </c>
      <c r="I2854" s="65">
        <f t="shared" si="736"/>
        <v>3.7499999999999999E-2</v>
      </c>
      <c r="J2854" s="66">
        <f t="shared" si="742"/>
        <v>43801</v>
      </c>
      <c r="K2854" s="13">
        <f t="shared" si="734"/>
        <v>1028</v>
      </c>
      <c r="L2854" s="9">
        <f t="shared" si="743"/>
        <v>1.1108487309999999</v>
      </c>
      <c r="M2854" s="69">
        <f t="shared" ca="1" si="744"/>
        <v>1.299720287</v>
      </c>
      <c r="N2854" s="68">
        <f t="shared" si="745"/>
        <v>0</v>
      </c>
      <c r="O2854" s="64">
        <f t="shared" ca="1" si="746"/>
        <v>24222964.9024163</v>
      </c>
      <c r="P2854" s="70">
        <f t="shared" si="747"/>
        <v>0</v>
      </c>
      <c r="Q2854" s="71">
        <f t="shared" si="748"/>
        <v>1616371.3938</v>
      </c>
      <c r="R2854" s="71">
        <f t="shared" si="749"/>
        <v>27693829.88044</v>
      </c>
      <c r="S2854" s="66"/>
      <c r="T2854" s="66"/>
      <c r="U2854" s="66"/>
    </row>
    <row r="2855" spans="1:21" x14ac:dyDescent="0.2">
      <c r="A2855" s="63">
        <f t="shared" si="735"/>
        <v>44830</v>
      </c>
      <c r="B2855" s="12">
        <f t="shared" ca="1" si="737"/>
        <v>134389417.55171379</v>
      </c>
      <c r="C2855" s="71">
        <f t="shared" si="738"/>
        <v>80818569.689999998</v>
      </c>
      <c r="D2855" s="65">
        <f ca="1">IF(A2855&lt;$B$1,VLOOKUP(A2855,[1]DI!$A$4:$B$15000,2,FALSE),0)</f>
        <v>0.13650000000000001</v>
      </c>
      <c r="E2855" s="11">
        <f t="shared" ca="1" si="739"/>
        <v>1.00050788</v>
      </c>
      <c r="F2855" s="64">
        <f ca="1">(TRUNC(PRODUCT($E$16:$E2854),16))</f>
        <v>1.8725639282443001</v>
      </c>
      <c r="G2855" s="64">
        <f t="shared" ca="1" si="740"/>
        <v>1.6004484080525101</v>
      </c>
      <c r="H2855" s="64">
        <f t="shared" ca="1" si="741"/>
        <v>1.1700245499999999</v>
      </c>
      <c r="I2855" s="65">
        <f t="shared" si="736"/>
        <v>3.7499999999999999E-2</v>
      </c>
      <c r="J2855" s="66">
        <f t="shared" si="742"/>
        <v>43801</v>
      </c>
      <c r="K2855" s="13">
        <f t="shared" si="734"/>
        <v>1029</v>
      </c>
      <c r="L2855" s="9">
        <f t="shared" si="743"/>
        <v>1.110962333</v>
      </c>
      <c r="M2855" s="69">
        <f t="shared" ca="1" si="744"/>
        <v>1.2998532039999999</v>
      </c>
      <c r="N2855" s="68">
        <f t="shared" si="745"/>
        <v>0</v>
      </c>
      <c r="O2855" s="64">
        <f t="shared" ca="1" si="746"/>
        <v>24233707.064243801</v>
      </c>
      <c r="P2855" s="70">
        <f t="shared" si="747"/>
        <v>0</v>
      </c>
      <c r="Q2855" s="71">
        <f t="shared" si="748"/>
        <v>1616371.3938</v>
      </c>
      <c r="R2855" s="71">
        <f t="shared" si="749"/>
        <v>27720769.403669998</v>
      </c>
      <c r="S2855" s="66"/>
      <c r="T2855" s="66"/>
      <c r="U2855" s="66"/>
    </row>
    <row r="2856" spans="1:21" x14ac:dyDescent="0.2">
      <c r="A2856" s="63">
        <f t="shared" si="735"/>
        <v>44831</v>
      </c>
      <c r="B2856" s="12">
        <f t="shared" ca="1" si="737"/>
        <v>134480459.6165905</v>
      </c>
      <c r="C2856" s="71">
        <f t="shared" si="738"/>
        <v>80818569.689999998</v>
      </c>
      <c r="D2856" s="65">
        <f ca="1">IF(A2856&lt;$B$1,VLOOKUP(A2856,[1]DI!$A$4:$B$15000,2,FALSE),0)</f>
        <v>0.13650000000000001</v>
      </c>
      <c r="E2856" s="11">
        <f t="shared" ca="1" si="739"/>
        <v>1.00050788</v>
      </c>
      <c r="F2856" s="64">
        <f ca="1">(TRUNC(PRODUCT($E$16:$E2855),16))</f>
        <v>1.8735149660121699</v>
      </c>
      <c r="G2856" s="64">
        <f t="shared" ca="1" si="740"/>
        <v>1.6004484080525101</v>
      </c>
      <c r="H2856" s="64">
        <f t="shared" ca="1" si="741"/>
        <v>1.1706187800000001</v>
      </c>
      <c r="I2856" s="65">
        <f t="shared" si="736"/>
        <v>3.7499999999999999E-2</v>
      </c>
      <c r="J2856" s="66">
        <f t="shared" si="742"/>
        <v>43801</v>
      </c>
      <c r="K2856" s="13">
        <f t="shared" si="734"/>
        <v>1030</v>
      </c>
      <c r="L2856" s="9">
        <f t="shared" si="743"/>
        <v>1.111075947</v>
      </c>
      <c r="M2856" s="69">
        <f t="shared" ca="1" si="744"/>
        <v>1.3006463699999999</v>
      </c>
      <c r="N2856" s="68">
        <f t="shared" si="745"/>
        <v>0</v>
      </c>
      <c r="O2856" s="64">
        <f t="shared" ca="1" si="746"/>
        <v>24297809.605890501</v>
      </c>
      <c r="P2856" s="70">
        <f t="shared" si="747"/>
        <v>0</v>
      </c>
      <c r="Q2856" s="71">
        <f t="shared" si="748"/>
        <v>1616371.3938</v>
      </c>
      <c r="R2856" s="71">
        <f t="shared" si="749"/>
        <v>27747708.926900003</v>
      </c>
      <c r="S2856" s="66"/>
      <c r="T2856" s="66"/>
      <c r="U2856" s="66"/>
    </row>
    <row r="2857" spans="1:21" x14ac:dyDescent="0.2">
      <c r="A2857" s="63">
        <f t="shared" si="735"/>
        <v>44832</v>
      </c>
      <c r="B2857" s="12">
        <f t="shared" ca="1" si="737"/>
        <v>134571541.52502209</v>
      </c>
      <c r="C2857" s="71">
        <f t="shared" si="738"/>
        <v>80818569.689999998</v>
      </c>
      <c r="D2857" s="65">
        <f ca="1">IF(A2857&lt;$B$1,VLOOKUP(A2857,[1]DI!$A$4:$B$15000,2,FALSE),0)</f>
        <v>0.13650000000000001</v>
      </c>
      <c r="E2857" s="11">
        <f t="shared" ca="1" si="739"/>
        <v>1.00050788</v>
      </c>
      <c r="F2857" s="64">
        <f ca="1">(TRUNC(PRODUCT($E$16:$E2856),16))</f>
        <v>1.87446648679311</v>
      </c>
      <c r="G2857" s="64">
        <f t="shared" ca="1" si="740"/>
        <v>1.6004484080525101</v>
      </c>
      <c r="H2857" s="64">
        <f t="shared" ca="1" si="741"/>
        <v>1.1712133199999999</v>
      </c>
      <c r="I2857" s="65">
        <f t="shared" si="736"/>
        <v>3.7499999999999999E-2</v>
      </c>
      <c r="J2857" s="66">
        <f t="shared" si="742"/>
        <v>43801</v>
      </c>
      <c r="K2857" s="13">
        <f t="shared" si="734"/>
        <v>1031</v>
      </c>
      <c r="L2857" s="9">
        <f t="shared" si="743"/>
        <v>1.1111895730000001</v>
      </c>
      <c r="M2857" s="69">
        <f t="shared" ca="1" si="744"/>
        <v>1.3014400290000001</v>
      </c>
      <c r="N2857" s="68">
        <f t="shared" si="745"/>
        <v>0</v>
      </c>
      <c r="O2857" s="64">
        <f t="shared" ca="1" si="746"/>
        <v>24361951.991092101</v>
      </c>
      <c r="P2857" s="70">
        <f t="shared" si="747"/>
        <v>0</v>
      </c>
      <c r="Q2857" s="71">
        <f t="shared" si="748"/>
        <v>1616371.3938</v>
      </c>
      <c r="R2857" s="71">
        <f t="shared" si="749"/>
        <v>27774648.450130001</v>
      </c>
      <c r="S2857" s="66"/>
      <c r="T2857" s="66"/>
      <c r="U2857" s="66"/>
    </row>
    <row r="2858" spans="1:21" x14ac:dyDescent="0.2">
      <c r="A2858" s="63">
        <f t="shared" si="735"/>
        <v>44833</v>
      </c>
      <c r="B2858" s="12">
        <f t="shared" ca="1" si="737"/>
        <v>134662661.49899998</v>
      </c>
      <c r="C2858" s="71">
        <f t="shared" si="738"/>
        <v>80818569.689999998</v>
      </c>
      <c r="D2858" s="65">
        <f ca="1">IF(A2858&lt;$B$1,VLOOKUP(A2858,[1]DI!$A$4:$B$15000,2,FALSE),0)</f>
        <v>0.13650000000000001</v>
      </c>
      <c r="E2858" s="11">
        <f t="shared" ca="1" si="739"/>
        <v>1.00050788</v>
      </c>
      <c r="F2858" s="64">
        <f ca="1">(TRUNC(PRODUCT($E$16:$E2857),16))</f>
        <v>1.8754184908324201</v>
      </c>
      <c r="G2858" s="64">
        <f t="shared" ca="1" si="740"/>
        <v>1.6004484080525101</v>
      </c>
      <c r="H2858" s="64">
        <f t="shared" ca="1" si="741"/>
        <v>1.1718081499999999</v>
      </c>
      <c r="I2858" s="65">
        <f t="shared" si="736"/>
        <v>3.7499999999999999E-2</v>
      </c>
      <c r="J2858" s="66">
        <f t="shared" si="742"/>
        <v>43801</v>
      </c>
      <c r="K2858" s="13">
        <f t="shared" si="734"/>
        <v>1032</v>
      </c>
      <c r="L2858" s="9">
        <f t="shared" si="743"/>
        <v>1.11130321</v>
      </c>
      <c r="M2858" s="69">
        <f t="shared" ca="1" si="744"/>
        <v>1.3022341589999999</v>
      </c>
      <c r="N2858" s="68">
        <f t="shared" si="745"/>
        <v>0</v>
      </c>
      <c r="O2858" s="64">
        <f t="shared" ca="1" si="746"/>
        <v>24426132.44184</v>
      </c>
      <c r="P2858" s="70">
        <f t="shared" si="747"/>
        <v>0</v>
      </c>
      <c r="Q2858" s="71">
        <f t="shared" si="748"/>
        <v>1616371.3938</v>
      </c>
      <c r="R2858" s="71">
        <f t="shared" si="749"/>
        <v>27801587.973359998</v>
      </c>
      <c r="S2858" s="66"/>
      <c r="T2858" s="66"/>
      <c r="U2858" s="66"/>
    </row>
    <row r="2859" spans="1:21" x14ac:dyDescent="0.2">
      <c r="A2859" s="63">
        <f t="shared" si="735"/>
        <v>44834</v>
      </c>
      <c r="B2859" s="12">
        <f t="shared" ca="1" si="737"/>
        <v>134753821.31653279</v>
      </c>
      <c r="C2859" s="71">
        <f t="shared" si="738"/>
        <v>80818569.689999998</v>
      </c>
      <c r="D2859" s="65">
        <f ca="1">IF(A2859&lt;$B$1,VLOOKUP(A2859,[1]DI!$A$4:$B$15000,2,FALSE),0)</f>
        <v>0.13650000000000001</v>
      </c>
      <c r="E2859" s="11">
        <f t="shared" ca="1" si="739"/>
        <v>1.00050788</v>
      </c>
      <c r="F2859" s="64">
        <f ca="1">(TRUNC(PRODUCT($E$16:$E2858),16))</f>
        <v>1.87637097837555</v>
      </c>
      <c r="G2859" s="64">
        <f t="shared" ca="1" si="740"/>
        <v>1.6004484080525101</v>
      </c>
      <c r="H2859" s="64">
        <f t="shared" ca="1" si="741"/>
        <v>1.1724032900000001</v>
      </c>
      <c r="I2859" s="65">
        <f t="shared" si="736"/>
        <v>3.7499999999999999E-2</v>
      </c>
      <c r="J2859" s="66">
        <f t="shared" si="742"/>
        <v>43801</v>
      </c>
      <c r="K2859" s="13">
        <f t="shared" si="734"/>
        <v>1033</v>
      </c>
      <c r="L2859" s="9">
        <f t="shared" si="743"/>
        <v>1.111416859</v>
      </c>
      <c r="M2859" s="69">
        <f t="shared" ca="1" si="744"/>
        <v>1.3030287819999999</v>
      </c>
      <c r="N2859" s="68">
        <f t="shared" si="745"/>
        <v>0</v>
      </c>
      <c r="O2859" s="64">
        <f t="shared" ca="1" si="746"/>
        <v>24490352.736142799</v>
      </c>
      <c r="P2859" s="70">
        <f t="shared" si="747"/>
        <v>0</v>
      </c>
      <c r="Q2859" s="71">
        <f t="shared" si="748"/>
        <v>1616371.3938</v>
      </c>
      <c r="R2859" s="71">
        <f t="shared" si="749"/>
        <v>27828527.49659</v>
      </c>
      <c r="S2859" s="66"/>
      <c r="T2859" s="66"/>
      <c r="U2859" s="66"/>
    </row>
    <row r="2860" spans="1:21" x14ac:dyDescent="0.2">
      <c r="A2860" s="63">
        <f t="shared" si="735"/>
        <v>44835</v>
      </c>
      <c r="B2860" s="12">
        <f t="shared" ca="1" si="737"/>
        <v>134845020.08861619</v>
      </c>
      <c r="C2860" s="71">
        <f t="shared" si="738"/>
        <v>80818569.689999998</v>
      </c>
      <c r="D2860" s="65">
        <f ca="1">IF(A2860&lt;$B$1,VLOOKUP(A2860,[1]DI!$A$4:$B$15000,2,FALSE),0)</f>
        <v>0</v>
      </c>
      <c r="E2860" s="11">
        <f t="shared" ca="1" si="739"/>
        <v>1</v>
      </c>
      <c r="F2860" s="64">
        <f ca="1">(TRUNC(PRODUCT($E$16:$E2859),16))</f>
        <v>1.8773239496680401</v>
      </c>
      <c r="G2860" s="64">
        <f t="shared" ca="1" si="740"/>
        <v>1.6004484080525101</v>
      </c>
      <c r="H2860" s="64">
        <f t="shared" ca="1" si="741"/>
        <v>1.17299873</v>
      </c>
      <c r="I2860" s="65">
        <f t="shared" si="736"/>
        <v>3.7499999999999999E-2</v>
      </c>
      <c r="J2860" s="66">
        <f t="shared" si="742"/>
        <v>43801</v>
      </c>
      <c r="K2860" s="13">
        <f t="shared" si="734"/>
        <v>1034</v>
      </c>
      <c r="L2860" s="9">
        <f t="shared" si="743"/>
        <v>1.111530519</v>
      </c>
      <c r="M2860" s="69">
        <f t="shared" ca="1" si="744"/>
        <v>1.3038238870000001</v>
      </c>
      <c r="N2860" s="68">
        <f t="shared" si="745"/>
        <v>0</v>
      </c>
      <c r="O2860" s="64">
        <f t="shared" ca="1" si="746"/>
        <v>24554611.9849962</v>
      </c>
      <c r="P2860" s="70">
        <f t="shared" si="747"/>
        <v>0</v>
      </c>
      <c r="Q2860" s="71">
        <f t="shared" si="748"/>
        <v>1616371.3938</v>
      </c>
      <c r="R2860" s="71">
        <f t="shared" si="749"/>
        <v>27855467.019820001</v>
      </c>
      <c r="S2860" s="66"/>
      <c r="T2860" s="66"/>
      <c r="U2860" s="66"/>
    </row>
    <row r="2861" spans="1:21" x14ac:dyDescent="0.2">
      <c r="A2861" s="63">
        <f t="shared" si="735"/>
        <v>44836</v>
      </c>
      <c r="B2861" s="12">
        <f t="shared" ca="1" si="737"/>
        <v>134882735.71747291</v>
      </c>
      <c r="C2861" s="71">
        <f t="shared" si="738"/>
        <v>80818569.689999998</v>
      </c>
      <c r="D2861" s="65">
        <f ca="1">IF(A2861&lt;$B$1,VLOOKUP(A2861,[1]DI!$A$4:$B$15000,2,FALSE),0)</f>
        <v>0</v>
      </c>
      <c r="E2861" s="11">
        <f t="shared" ca="1" si="739"/>
        <v>1</v>
      </c>
      <c r="F2861" s="64">
        <f ca="1">(TRUNC(PRODUCT($E$16:$E2860),16))</f>
        <v>1.8773239496680401</v>
      </c>
      <c r="G2861" s="64">
        <f t="shared" ca="1" si="740"/>
        <v>1.6004484080525101</v>
      </c>
      <c r="H2861" s="64">
        <f t="shared" ca="1" si="741"/>
        <v>1.17299873</v>
      </c>
      <c r="I2861" s="65">
        <f t="shared" si="736"/>
        <v>3.7499999999999999E-2</v>
      </c>
      <c r="J2861" s="66">
        <f t="shared" si="742"/>
        <v>43801</v>
      </c>
      <c r="K2861" s="13">
        <f t="shared" si="734"/>
        <v>1035</v>
      </c>
      <c r="L2861" s="9">
        <f t="shared" si="743"/>
        <v>1.1116441909999999</v>
      </c>
      <c r="M2861" s="69">
        <f t="shared" ca="1" si="744"/>
        <v>1.3039572239999999</v>
      </c>
      <c r="N2861" s="68">
        <f t="shared" si="745"/>
        <v>0</v>
      </c>
      <c r="O2861" s="64">
        <f t="shared" ca="1" si="746"/>
        <v>24565388.090622898</v>
      </c>
      <c r="P2861" s="70">
        <f t="shared" si="747"/>
        <v>0</v>
      </c>
      <c r="Q2861" s="71">
        <f t="shared" si="748"/>
        <v>1616371.3938</v>
      </c>
      <c r="R2861" s="71">
        <f t="shared" si="749"/>
        <v>27882406.543050002</v>
      </c>
      <c r="S2861" s="66"/>
      <c r="T2861" s="66"/>
      <c r="U2861" s="66"/>
    </row>
    <row r="2862" spans="1:21" x14ac:dyDescent="0.2">
      <c r="A2862" s="63">
        <f t="shared" si="735"/>
        <v>44837</v>
      </c>
      <c r="B2862" s="12">
        <f t="shared" ca="1" si="737"/>
        <v>134920452.4777897</v>
      </c>
      <c r="C2862" s="71">
        <f t="shared" si="738"/>
        <v>80818569.689999998</v>
      </c>
      <c r="D2862" s="65">
        <f ca="1">IF(A2862&lt;$B$1,VLOOKUP(A2862,[1]DI!$A$4:$B$15000,2,FALSE),0)</f>
        <v>0.13650000000000001</v>
      </c>
      <c r="E2862" s="11">
        <f t="shared" ca="1" si="739"/>
        <v>1.00050788</v>
      </c>
      <c r="F2862" s="64">
        <f ca="1">(TRUNC(PRODUCT($E$16:$E2861),16))</f>
        <v>1.8773239496680401</v>
      </c>
      <c r="G2862" s="64">
        <f t="shared" ca="1" si="740"/>
        <v>1.6004484080525101</v>
      </c>
      <c r="H2862" s="64">
        <f t="shared" ca="1" si="741"/>
        <v>1.17299873</v>
      </c>
      <c r="I2862" s="65">
        <f t="shared" si="736"/>
        <v>3.7499999999999999E-2</v>
      </c>
      <c r="J2862" s="66">
        <f t="shared" si="742"/>
        <v>43801</v>
      </c>
      <c r="K2862" s="13">
        <f t="shared" si="734"/>
        <v>1036</v>
      </c>
      <c r="L2862" s="9">
        <f t="shared" si="743"/>
        <v>1.1117578749999999</v>
      </c>
      <c r="M2862" s="69">
        <f t="shared" ca="1" si="744"/>
        <v>1.304090575</v>
      </c>
      <c r="N2862" s="68">
        <f t="shared" si="745"/>
        <v>0</v>
      </c>
      <c r="O2862" s="64">
        <f t="shared" ca="1" si="746"/>
        <v>24576165.327709701</v>
      </c>
      <c r="P2862" s="70">
        <f t="shared" si="747"/>
        <v>0</v>
      </c>
      <c r="Q2862" s="71">
        <f t="shared" si="748"/>
        <v>1616371.3938</v>
      </c>
      <c r="R2862" s="71">
        <f t="shared" si="749"/>
        <v>27909346.06628</v>
      </c>
      <c r="S2862" s="66"/>
      <c r="T2862" s="66"/>
      <c r="U2862" s="66"/>
    </row>
    <row r="2863" spans="1:21" x14ac:dyDescent="0.2">
      <c r="A2863" s="63">
        <f t="shared" si="735"/>
        <v>44838</v>
      </c>
      <c r="B2863" s="12">
        <f t="shared" ca="1" si="737"/>
        <v>135011703.4586691</v>
      </c>
      <c r="C2863" s="71">
        <f t="shared" si="738"/>
        <v>80818569.689999998</v>
      </c>
      <c r="D2863" s="65">
        <f ca="1">IF(A2863&lt;$B$1,VLOOKUP(A2863,[1]DI!$A$4:$B$15000,2,FALSE),0)</f>
        <v>0.13650000000000001</v>
      </c>
      <c r="E2863" s="11">
        <f t="shared" ca="1" si="739"/>
        <v>1.00050788</v>
      </c>
      <c r="F2863" s="64">
        <f ca="1">(TRUNC(PRODUCT($E$16:$E2862),16))</f>
        <v>1.8782774049555999</v>
      </c>
      <c r="G2863" s="64">
        <f t="shared" ca="1" si="740"/>
        <v>1.6004484080525101</v>
      </c>
      <c r="H2863" s="64">
        <f t="shared" ca="1" si="741"/>
        <v>1.1735944700000001</v>
      </c>
      <c r="I2863" s="65">
        <f t="shared" si="736"/>
        <v>3.7499999999999999E-2</v>
      </c>
      <c r="J2863" s="66">
        <f t="shared" si="742"/>
        <v>43801</v>
      </c>
      <c r="K2863" s="13">
        <f t="shared" si="734"/>
        <v>1037</v>
      </c>
      <c r="L2863" s="9">
        <f t="shared" si="743"/>
        <v>1.1118715699999999</v>
      </c>
      <c r="M2863" s="69">
        <f t="shared" ca="1" si="744"/>
        <v>1.3048863260000001</v>
      </c>
      <c r="N2863" s="68">
        <f t="shared" si="745"/>
        <v>0</v>
      </c>
      <c r="O2863" s="64">
        <f t="shared" ca="1" si="746"/>
        <v>24640476.7853591</v>
      </c>
      <c r="P2863" s="70">
        <f t="shared" si="747"/>
        <v>0</v>
      </c>
      <c r="Q2863" s="71">
        <f t="shared" si="748"/>
        <v>1616371.3938</v>
      </c>
      <c r="R2863" s="71">
        <f t="shared" si="749"/>
        <v>27936285.589510005</v>
      </c>
      <c r="S2863" s="66"/>
      <c r="T2863" s="66"/>
      <c r="U2863" s="66"/>
    </row>
    <row r="2864" spans="1:21" x14ac:dyDescent="0.2">
      <c r="A2864" s="63">
        <f t="shared" si="735"/>
        <v>44839</v>
      </c>
      <c r="B2864" s="12">
        <f t="shared" ca="1" si="737"/>
        <v>135102994.36392191</v>
      </c>
      <c r="C2864" s="71">
        <f t="shared" si="738"/>
        <v>80818569.689999998</v>
      </c>
      <c r="D2864" s="65">
        <f ca="1">IF(A2864&lt;$B$1,VLOOKUP(A2864,[1]DI!$A$4:$B$15000,2,FALSE),0)</f>
        <v>0.13650000000000001</v>
      </c>
      <c r="E2864" s="11">
        <f t="shared" ca="1" si="739"/>
        <v>1.00050788</v>
      </c>
      <c r="F2864" s="64">
        <f ca="1">(TRUNC(PRODUCT($E$16:$E2863),16))</f>
        <v>1.8792313444840301</v>
      </c>
      <c r="G2864" s="64">
        <f t="shared" ca="1" si="740"/>
        <v>1.6004484080525101</v>
      </c>
      <c r="H2864" s="64">
        <f t="shared" ca="1" si="741"/>
        <v>1.17419052</v>
      </c>
      <c r="I2864" s="65">
        <f t="shared" si="736"/>
        <v>3.7499999999999999E-2</v>
      </c>
      <c r="J2864" s="66">
        <f t="shared" si="742"/>
        <v>43801</v>
      </c>
      <c r="K2864" s="13">
        <f t="shared" si="734"/>
        <v>1038</v>
      </c>
      <c r="L2864" s="9">
        <f t="shared" si="743"/>
        <v>1.111985277</v>
      </c>
      <c r="M2864" s="69">
        <f t="shared" ca="1" si="744"/>
        <v>1.305682571</v>
      </c>
      <c r="N2864" s="68">
        <f t="shared" si="745"/>
        <v>0</v>
      </c>
      <c r="O2864" s="64">
        <f t="shared" ca="1" si="746"/>
        <v>24704828.167381901</v>
      </c>
      <c r="P2864" s="70">
        <f t="shared" si="747"/>
        <v>0</v>
      </c>
      <c r="Q2864" s="71">
        <f t="shared" si="748"/>
        <v>1616371.3938</v>
      </c>
      <c r="R2864" s="71">
        <f t="shared" si="749"/>
        <v>27963225.112740003</v>
      </c>
      <c r="S2864" s="66"/>
      <c r="T2864" s="66"/>
      <c r="U2864" s="66"/>
    </row>
    <row r="2865" spans="1:21" x14ac:dyDescent="0.2">
      <c r="A2865" s="63">
        <f t="shared" si="735"/>
        <v>44840</v>
      </c>
      <c r="B2865" s="12">
        <f t="shared" ca="1" si="737"/>
        <v>135194324.30454382</v>
      </c>
      <c r="C2865" s="71">
        <f t="shared" si="738"/>
        <v>80818569.689999998</v>
      </c>
      <c r="D2865" s="65">
        <f ca="1">IF(A2865&lt;$B$1,VLOOKUP(A2865,[1]DI!$A$4:$B$15000,2,FALSE),0)</f>
        <v>0.13650000000000001</v>
      </c>
      <c r="E2865" s="11">
        <f t="shared" ca="1" si="739"/>
        <v>1.00050788</v>
      </c>
      <c r="F2865" s="64">
        <f ca="1">(TRUNC(PRODUCT($E$16:$E2864),16))</f>
        <v>1.88018576849927</v>
      </c>
      <c r="G2865" s="64">
        <f t="shared" ca="1" si="740"/>
        <v>1.6004484080525101</v>
      </c>
      <c r="H2865" s="64">
        <f t="shared" ca="1" si="741"/>
        <v>1.1747868699999999</v>
      </c>
      <c r="I2865" s="65">
        <f t="shared" si="736"/>
        <v>3.7499999999999999E-2</v>
      </c>
      <c r="J2865" s="66">
        <f t="shared" si="742"/>
        <v>43801</v>
      </c>
      <c r="K2865" s="13">
        <f t="shared" si="734"/>
        <v>1039</v>
      </c>
      <c r="L2865" s="9">
        <f t="shared" si="743"/>
        <v>1.1120989960000001</v>
      </c>
      <c r="M2865" s="69">
        <f t="shared" ca="1" si="744"/>
        <v>1.306479299</v>
      </c>
      <c r="N2865" s="68">
        <f t="shared" si="745"/>
        <v>0</v>
      </c>
      <c r="O2865" s="64">
        <f t="shared" ca="1" si="746"/>
        <v>24769218.584773801</v>
      </c>
      <c r="P2865" s="70">
        <f t="shared" si="747"/>
        <v>0</v>
      </c>
      <c r="Q2865" s="71">
        <f t="shared" si="748"/>
        <v>1616371.3938</v>
      </c>
      <c r="R2865" s="71">
        <f t="shared" si="749"/>
        <v>27990164.63597</v>
      </c>
      <c r="S2865" s="66"/>
      <c r="T2865" s="66"/>
      <c r="U2865" s="66"/>
    </row>
    <row r="2866" spans="1:21" x14ac:dyDescent="0.2">
      <c r="A2866" s="63">
        <f t="shared" si="735"/>
        <v>44841</v>
      </c>
      <c r="B2866" s="12">
        <f t="shared" ca="1" si="737"/>
        <v>135285693.19971639</v>
      </c>
      <c r="C2866" s="71">
        <f t="shared" si="738"/>
        <v>80818569.689999998</v>
      </c>
      <c r="D2866" s="65">
        <f ca="1">IF(A2866&lt;$B$1,VLOOKUP(A2866,[1]DI!$A$4:$B$15000,2,FALSE),0)</f>
        <v>0.13650000000000001</v>
      </c>
      <c r="E2866" s="11">
        <f t="shared" ca="1" si="739"/>
        <v>1.00050788</v>
      </c>
      <c r="F2866" s="64">
        <f ca="1">(TRUNC(PRODUCT($E$16:$E2865),16))</f>
        <v>1.88114067724737</v>
      </c>
      <c r="G2866" s="64">
        <f t="shared" ca="1" si="740"/>
        <v>1.6004484080525101</v>
      </c>
      <c r="H2866" s="64">
        <f t="shared" ca="1" si="741"/>
        <v>1.17538352</v>
      </c>
      <c r="I2866" s="65">
        <f t="shared" si="736"/>
        <v>3.7499999999999999E-2</v>
      </c>
      <c r="J2866" s="66">
        <f t="shared" si="742"/>
        <v>43801</v>
      </c>
      <c r="K2866" s="13">
        <f t="shared" si="734"/>
        <v>1040</v>
      </c>
      <c r="L2866" s="9">
        <f t="shared" si="743"/>
        <v>1.1122127260000001</v>
      </c>
      <c r="M2866" s="69">
        <f t="shared" ca="1" si="744"/>
        <v>1.307276509</v>
      </c>
      <c r="N2866" s="68">
        <f t="shared" si="745"/>
        <v>0</v>
      </c>
      <c r="O2866" s="64">
        <f t="shared" ca="1" si="746"/>
        <v>24833647.9567164</v>
      </c>
      <c r="P2866" s="70">
        <f t="shared" si="747"/>
        <v>0</v>
      </c>
      <c r="Q2866" s="71">
        <f t="shared" si="748"/>
        <v>1616371.3938</v>
      </c>
      <c r="R2866" s="71">
        <f t="shared" si="749"/>
        <v>28017104.159199994</v>
      </c>
      <c r="S2866" s="66"/>
      <c r="T2866" s="66"/>
      <c r="U2866" s="66"/>
    </row>
    <row r="2867" spans="1:21" x14ac:dyDescent="0.2">
      <c r="A2867" s="63">
        <f t="shared" si="735"/>
        <v>44842</v>
      </c>
      <c r="B2867" s="12">
        <f t="shared" ca="1" si="737"/>
        <v>135377101.21107671</v>
      </c>
      <c r="C2867" s="71">
        <f t="shared" si="738"/>
        <v>80818569.689999998</v>
      </c>
      <c r="D2867" s="65">
        <f ca="1">IF(A2867&lt;$B$1,VLOOKUP(A2867,[1]DI!$A$4:$B$15000,2,FALSE),0)</f>
        <v>0</v>
      </c>
      <c r="E2867" s="11">
        <f t="shared" ca="1" si="739"/>
        <v>1</v>
      </c>
      <c r="F2867" s="64">
        <f ca="1">(TRUNC(PRODUCT($E$16:$E2866),16))</f>
        <v>1.88209607097453</v>
      </c>
      <c r="G2867" s="64">
        <f t="shared" ca="1" si="740"/>
        <v>1.6004484080525101</v>
      </c>
      <c r="H2867" s="64">
        <f t="shared" ca="1" si="741"/>
        <v>1.1759804700000001</v>
      </c>
      <c r="I2867" s="65">
        <f t="shared" si="736"/>
        <v>3.7499999999999999E-2</v>
      </c>
      <c r="J2867" s="66">
        <f t="shared" si="742"/>
        <v>43801</v>
      </c>
      <c r="K2867" s="13">
        <f t="shared" si="734"/>
        <v>1041</v>
      </c>
      <c r="L2867" s="9">
        <f t="shared" si="743"/>
        <v>1.112326468</v>
      </c>
      <c r="M2867" s="69">
        <f t="shared" ca="1" si="744"/>
        <v>1.3080742030000001</v>
      </c>
      <c r="N2867" s="68">
        <f t="shared" si="745"/>
        <v>0</v>
      </c>
      <c r="O2867" s="64">
        <f t="shared" ca="1" si="746"/>
        <v>24898116.444846701</v>
      </c>
      <c r="P2867" s="70">
        <f t="shared" si="747"/>
        <v>0</v>
      </c>
      <c r="Q2867" s="71">
        <f t="shared" si="748"/>
        <v>1616371.3938</v>
      </c>
      <c r="R2867" s="71">
        <f t="shared" si="749"/>
        <v>28044043.682430003</v>
      </c>
      <c r="S2867" s="66"/>
      <c r="T2867" s="66"/>
      <c r="U2867" s="66"/>
    </row>
    <row r="2868" spans="1:21" x14ac:dyDescent="0.2">
      <c r="A2868" s="63">
        <f t="shared" si="735"/>
        <v>44843</v>
      </c>
      <c r="B2868" s="12">
        <f t="shared" ca="1" si="737"/>
        <v>135414851.91519272</v>
      </c>
      <c r="C2868" s="71">
        <f t="shared" si="738"/>
        <v>80818569.689999998</v>
      </c>
      <c r="D2868" s="65">
        <f ca="1">IF(A2868&lt;$B$1,VLOOKUP(A2868,[1]DI!$A$4:$B$15000,2,FALSE),0)</f>
        <v>0</v>
      </c>
      <c r="E2868" s="11">
        <f t="shared" ca="1" si="739"/>
        <v>1</v>
      </c>
      <c r="F2868" s="64">
        <f ca="1">(TRUNC(PRODUCT($E$16:$E2867),16))</f>
        <v>1.88209607097453</v>
      </c>
      <c r="G2868" s="64">
        <f t="shared" ca="1" si="740"/>
        <v>1.6004484080525101</v>
      </c>
      <c r="H2868" s="64">
        <f t="shared" ca="1" si="741"/>
        <v>1.1759804700000001</v>
      </c>
      <c r="I2868" s="65">
        <f t="shared" si="736"/>
        <v>3.7499999999999999E-2</v>
      </c>
      <c r="J2868" s="66">
        <f t="shared" si="742"/>
        <v>43801</v>
      </c>
      <c r="K2868" s="13">
        <f t="shared" si="734"/>
        <v>1042</v>
      </c>
      <c r="L2868" s="9">
        <f t="shared" si="743"/>
        <v>1.112440221</v>
      </c>
      <c r="M2868" s="69">
        <f t="shared" ca="1" si="744"/>
        <v>1.3082079740000001</v>
      </c>
      <c r="N2868" s="68">
        <f t="shared" si="745"/>
        <v>0</v>
      </c>
      <c r="O2868" s="64">
        <f t="shared" ca="1" si="746"/>
        <v>24908927.625732701</v>
      </c>
      <c r="P2868" s="70">
        <f t="shared" si="747"/>
        <v>0</v>
      </c>
      <c r="Q2868" s="71">
        <f t="shared" si="748"/>
        <v>1616371.3938</v>
      </c>
      <c r="R2868" s="71">
        <f t="shared" si="749"/>
        <v>28070983.20566</v>
      </c>
      <c r="S2868" s="66"/>
      <c r="T2868" s="66"/>
      <c r="U2868" s="66"/>
    </row>
    <row r="2869" spans="1:21" x14ac:dyDescent="0.2">
      <c r="A2869" s="63">
        <f t="shared" si="735"/>
        <v>44844</v>
      </c>
      <c r="B2869" s="12">
        <f t="shared" ca="1" si="737"/>
        <v>135452603.75076872</v>
      </c>
      <c r="C2869" s="71">
        <f t="shared" si="738"/>
        <v>80818569.689999998</v>
      </c>
      <c r="D2869" s="65">
        <f ca="1">IF(A2869&lt;$B$1,VLOOKUP(A2869,[1]DI!$A$4:$B$15000,2,FALSE),0)</f>
        <v>0.13650000000000001</v>
      </c>
      <c r="E2869" s="11">
        <f t="shared" ca="1" si="739"/>
        <v>1.00050788</v>
      </c>
      <c r="F2869" s="64">
        <f ca="1">(TRUNC(PRODUCT($E$16:$E2868),16))</f>
        <v>1.88209607097453</v>
      </c>
      <c r="G2869" s="64">
        <f t="shared" ca="1" si="740"/>
        <v>1.6004484080525101</v>
      </c>
      <c r="H2869" s="64">
        <f t="shared" ca="1" si="741"/>
        <v>1.1759804700000001</v>
      </c>
      <c r="I2869" s="65">
        <f t="shared" si="736"/>
        <v>3.7499999999999999E-2</v>
      </c>
      <c r="J2869" s="66">
        <f t="shared" si="742"/>
        <v>43801</v>
      </c>
      <c r="K2869" s="13">
        <f t="shared" si="734"/>
        <v>1043</v>
      </c>
      <c r="L2869" s="9">
        <f t="shared" si="743"/>
        <v>1.112553986</v>
      </c>
      <c r="M2869" s="69">
        <f t="shared" ca="1" si="744"/>
        <v>1.3083417589999999</v>
      </c>
      <c r="N2869" s="68">
        <f t="shared" si="745"/>
        <v>0</v>
      </c>
      <c r="O2869" s="64">
        <f t="shared" ca="1" si="746"/>
        <v>24919739.938078701</v>
      </c>
      <c r="P2869" s="70">
        <f t="shared" si="747"/>
        <v>0</v>
      </c>
      <c r="Q2869" s="71">
        <f t="shared" si="748"/>
        <v>1616371.3938</v>
      </c>
      <c r="R2869" s="71">
        <f t="shared" si="749"/>
        <v>28097922.728890002</v>
      </c>
      <c r="S2869" s="66"/>
      <c r="T2869" s="66"/>
      <c r="U2869" s="66"/>
    </row>
    <row r="2870" spans="1:21" x14ac:dyDescent="0.2">
      <c r="A2870" s="63">
        <f t="shared" si="735"/>
        <v>44845</v>
      </c>
      <c r="B2870" s="12">
        <f t="shared" ca="1" si="737"/>
        <v>135544064.9407478</v>
      </c>
      <c r="C2870" s="71">
        <f t="shared" si="738"/>
        <v>80818569.689999998</v>
      </c>
      <c r="D2870" s="65">
        <f ca="1">IF(A2870&lt;$B$1,VLOOKUP(A2870,[1]DI!$A$4:$B$15000,2,FALSE),0)</f>
        <v>0.13650000000000001</v>
      </c>
      <c r="E2870" s="11">
        <f t="shared" ca="1" si="739"/>
        <v>1.00050788</v>
      </c>
      <c r="F2870" s="64">
        <f ca="1">(TRUNC(PRODUCT($E$16:$E2869),16))</f>
        <v>1.8830519499270599</v>
      </c>
      <c r="G2870" s="64">
        <f t="shared" ca="1" si="740"/>
        <v>1.6004484080525101</v>
      </c>
      <c r="H2870" s="64">
        <f t="shared" ca="1" si="741"/>
        <v>1.17657773</v>
      </c>
      <c r="I2870" s="65">
        <f t="shared" si="736"/>
        <v>3.7499999999999999E-2</v>
      </c>
      <c r="J2870" s="66">
        <f t="shared" si="742"/>
        <v>43801</v>
      </c>
      <c r="K2870" s="13">
        <f t="shared" si="734"/>
        <v>1044</v>
      </c>
      <c r="L2870" s="9">
        <f t="shared" si="743"/>
        <v>1.1126677629999999</v>
      </c>
      <c r="M2870" s="69">
        <f t="shared" ca="1" si="744"/>
        <v>1.3091401110000001</v>
      </c>
      <c r="N2870" s="68">
        <f t="shared" si="745"/>
        <v>0</v>
      </c>
      <c r="O2870" s="64">
        <f t="shared" ca="1" si="746"/>
        <v>24984261.604827799</v>
      </c>
      <c r="P2870" s="70">
        <f t="shared" si="747"/>
        <v>0</v>
      </c>
      <c r="Q2870" s="71">
        <f t="shared" si="748"/>
        <v>1616371.3938</v>
      </c>
      <c r="R2870" s="71">
        <f t="shared" si="749"/>
        <v>28124862.252119996</v>
      </c>
      <c r="S2870" s="66"/>
      <c r="T2870" s="66"/>
      <c r="U2870" s="66"/>
    </row>
    <row r="2871" spans="1:21" x14ac:dyDescent="0.2">
      <c r="A2871" s="63">
        <f t="shared" si="735"/>
        <v>44846</v>
      </c>
      <c r="B2871" s="12">
        <f t="shared" ca="1" si="737"/>
        <v>135635565.16609609</v>
      </c>
      <c r="C2871" s="71">
        <f t="shared" si="738"/>
        <v>80818569.689999998</v>
      </c>
      <c r="D2871" s="65">
        <f ca="1">IF(A2871&lt;$B$1,VLOOKUP(A2871,[1]DI!$A$4:$B$15000,2,FALSE),0)</f>
        <v>0</v>
      </c>
      <c r="E2871" s="11">
        <f t="shared" ca="1" si="739"/>
        <v>1</v>
      </c>
      <c r="F2871" s="64">
        <f ca="1">(TRUNC(PRODUCT($E$16:$E2870),16))</f>
        <v>1.8840083143513899</v>
      </c>
      <c r="G2871" s="64">
        <f t="shared" ca="1" si="740"/>
        <v>1.6004484080525101</v>
      </c>
      <c r="H2871" s="64">
        <f t="shared" ca="1" si="741"/>
        <v>1.1771752900000001</v>
      </c>
      <c r="I2871" s="65">
        <f t="shared" si="736"/>
        <v>3.7499999999999999E-2</v>
      </c>
      <c r="J2871" s="66">
        <f t="shared" si="742"/>
        <v>43801</v>
      </c>
      <c r="K2871" s="13">
        <f t="shared" si="734"/>
        <v>1045</v>
      </c>
      <c r="L2871" s="9">
        <f t="shared" si="743"/>
        <v>1.112781552</v>
      </c>
      <c r="M2871" s="69">
        <f t="shared" ca="1" si="744"/>
        <v>1.3099389459999999</v>
      </c>
      <c r="N2871" s="68">
        <f t="shared" si="745"/>
        <v>0</v>
      </c>
      <c r="O2871" s="64">
        <f t="shared" ca="1" si="746"/>
        <v>25048822.306946099</v>
      </c>
      <c r="P2871" s="70">
        <f t="shared" si="747"/>
        <v>0</v>
      </c>
      <c r="Q2871" s="71">
        <f t="shared" si="748"/>
        <v>1616371.3938</v>
      </c>
      <c r="R2871" s="71">
        <f t="shared" si="749"/>
        <v>28151801.775350004</v>
      </c>
      <c r="S2871" s="66"/>
      <c r="T2871" s="66"/>
      <c r="U2871" s="66"/>
    </row>
    <row r="2872" spans="1:21" x14ac:dyDescent="0.2">
      <c r="A2872" s="63">
        <f t="shared" si="735"/>
        <v>44847</v>
      </c>
      <c r="B2872" s="12">
        <f t="shared" ca="1" si="737"/>
        <v>135673331.3873775</v>
      </c>
      <c r="C2872" s="71">
        <f t="shared" si="738"/>
        <v>80818569.689999998</v>
      </c>
      <c r="D2872" s="65">
        <f ca="1">IF(A2872&lt;$B$1,VLOOKUP(A2872,[1]DI!$A$4:$B$15000,2,FALSE),0)</f>
        <v>0.13650000000000001</v>
      </c>
      <c r="E2872" s="11">
        <f t="shared" ca="1" si="739"/>
        <v>1.00050788</v>
      </c>
      <c r="F2872" s="64">
        <f ca="1">(TRUNC(PRODUCT($E$16:$E2871),16))</f>
        <v>1.8840083143513899</v>
      </c>
      <c r="G2872" s="64">
        <f t="shared" ca="1" si="740"/>
        <v>1.6004484080525101</v>
      </c>
      <c r="H2872" s="64">
        <f t="shared" ca="1" si="741"/>
        <v>1.1771752900000001</v>
      </c>
      <c r="I2872" s="65">
        <f t="shared" si="736"/>
        <v>3.7499999999999999E-2</v>
      </c>
      <c r="J2872" s="66">
        <f t="shared" si="742"/>
        <v>43801</v>
      </c>
      <c r="K2872" s="13">
        <f t="shared" si="734"/>
        <v>1046</v>
      </c>
      <c r="L2872" s="9">
        <f t="shared" si="743"/>
        <v>1.112895352</v>
      </c>
      <c r="M2872" s="69">
        <f t="shared" ca="1" si="744"/>
        <v>1.3100729090000001</v>
      </c>
      <c r="N2872" s="68">
        <f t="shared" si="745"/>
        <v>0</v>
      </c>
      <c r="O2872" s="64">
        <f t="shared" ca="1" si="746"/>
        <v>25059649.004997499</v>
      </c>
      <c r="P2872" s="70">
        <f t="shared" si="747"/>
        <v>0</v>
      </c>
      <c r="Q2872" s="71">
        <f t="shared" si="748"/>
        <v>1616371.3938</v>
      </c>
      <c r="R2872" s="71">
        <f t="shared" si="749"/>
        <v>28178741.298580002</v>
      </c>
      <c r="S2872" s="66"/>
      <c r="T2872" s="66"/>
      <c r="U2872" s="66"/>
    </row>
    <row r="2873" spans="1:21" x14ac:dyDescent="0.2">
      <c r="A2873" s="63">
        <f t="shared" si="735"/>
        <v>44848</v>
      </c>
      <c r="B2873" s="12">
        <f t="shared" ca="1" si="737"/>
        <v>135764877.19439909</v>
      </c>
      <c r="C2873" s="71">
        <f t="shared" si="738"/>
        <v>80818569.689999998</v>
      </c>
      <c r="D2873" s="65">
        <f ca="1">IF(A2873&lt;$B$1,VLOOKUP(A2873,[1]DI!$A$4:$B$15000,2,FALSE),0)</f>
        <v>0.13650000000000001</v>
      </c>
      <c r="E2873" s="11">
        <f t="shared" ca="1" si="739"/>
        <v>1.00050788</v>
      </c>
      <c r="F2873" s="64">
        <f ca="1">(TRUNC(PRODUCT($E$16:$E2872),16))</f>
        <v>1.8849651644940799</v>
      </c>
      <c r="G2873" s="64">
        <f t="shared" ca="1" si="740"/>
        <v>1.6004484080525101</v>
      </c>
      <c r="H2873" s="64">
        <f t="shared" ca="1" si="741"/>
        <v>1.1777731499999999</v>
      </c>
      <c r="I2873" s="65">
        <f t="shared" si="736"/>
        <v>3.7499999999999999E-2</v>
      </c>
      <c r="J2873" s="66">
        <f t="shared" si="742"/>
        <v>43801</v>
      </c>
      <c r="K2873" s="13">
        <f t="shared" si="734"/>
        <v>1047</v>
      </c>
      <c r="L2873" s="9">
        <f t="shared" si="743"/>
        <v>1.1130091630000001</v>
      </c>
      <c r="M2873" s="69">
        <f t="shared" ca="1" si="744"/>
        <v>1.310872308</v>
      </c>
      <c r="N2873" s="68">
        <f t="shared" si="745"/>
        <v>0</v>
      </c>
      <c r="O2873" s="64">
        <f t="shared" ca="1" si="746"/>
        <v>25124255.288789101</v>
      </c>
      <c r="P2873" s="70">
        <f t="shared" si="747"/>
        <v>0</v>
      </c>
      <c r="Q2873" s="71">
        <f t="shared" si="748"/>
        <v>1616371.3938</v>
      </c>
      <c r="R2873" s="71">
        <f t="shared" si="749"/>
        <v>28205680.821809996</v>
      </c>
      <c r="S2873" s="66"/>
      <c r="T2873" s="66"/>
      <c r="U2873" s="66"/>
    </row>
    <row r="2874" spans="1:21" x14ac:dyDescent="0.2">
      <c r="A2874" s="63">
        <f t="shared" si="735"/>
        <v>44849</v>
      </c>
      <c r="B2874" s="12">
        <f t="shared" ca="1" si="737"/>
        <v>135856463.16824991</v>
      </c>
      <c r="C2874" s="71">
        <f t="shared" si="738"/>
        <v>80818569.689999998</v>
      </c>
      <c r="D2874" s="65">
        <f ca="1">IF(A2874&lt;$B$1,VLOOKUP(A2874,[1]DI!$A$4:$B$15000,2,FALSE),0)</f>
        <v>0</v>
      </c>
      <c r="E2874" s="11">
        <f t="shared" ca="1" si="739"/>
        <v>1</v>
      </c>
      <c r="F2874" s="64">
        <f ca="1">(TRUNC(PRODUCT($E$16:$E2873),16))</f>
        <v>1.8859225006018201</v>
      </c>
      <c r="G2874" s="64">
        <f t="shared" ca="1" si="740"/>
        <v>1.6004484080525101</v>
      </c>
      <c r="H2874" s="64">
        <f t="shared" ca="1" si="741"/>
        <v>1.1783713200000001</v>
      </c>
      <c r="I2874" s="65">
        <f t="shared" si="736"/>
        <v>3.7499999999999999E-2</v>
      </c>
      <c r="J2874" s="66">
        <f t="shared" si="742"/>
        <v>43801</v>
      </c>
      <c r="K2874" s="13">
        <f t="shared" si="734"/>
        <v>1048</v>
      </c>
      <c r="L2874" s="9">
        <f t="shared" si="743"/>
        <v>1.1131229869999999</v>
      </c>
      <c r="M2874" s="69">
        <f t="shared" ca="1" si="744"/>
        <v>1.311672204</v>
      </c>
      <c r="N2874" s="68">
        <f t="shared" si="745"/>
        <v>0</v>
      </c>
      <c r="O2874" s="64">
        <f t="shared" ca="1" si="746"/>
        <v>25188901.739409901</v>
      </c>
      <c r="P2874" s="70">
        <f t="shared" si="747"/>
        <v>0</v>
      </c>
      <c r="Q2874" s="71">
        <f t="shared" si="748"/>
        <v>1616371.3938</v>
      </c>
      <c r="R2874" s="71">
        <f t="shared" si="749"/>
        <v>28232620.345039997</v>
      </c>
      <c r="S2874" s="66"/>
      <c r="T2874" s="66"/>
      <c r="U2874" s="66"/>
    </row>
    <row r="2875" spans="1:21" x14ac:dyDescent="0.2">
      <c r="A2875" s="63">
        <f t="shared" si="735"/>
        <v>44850</v>
      </c>
      <c r="B2875" s="12">
        <f t="shared" ca="1" si="737"/>
        <v>135894243.532781</v>
      </c>
      <c r="C2875" s="71">
        <f t="shared" si="738"/>
        <v>80818569.689999998</v>
      </c>
      <c r="D2875" s="65">
        <f ca="1">IF(A2875&lt;$B$1,VLOOKUP(A2875,[1]DI!$A$4:$B$15000,2,FALSE),0)</f>
        <v>0</v>
      </c>
      <c r="E2875" s="11">
        <f t="shared" ca="1" si="739"/>
        <v>1</v>
      </c>
      <c r="F2875" s="64">
        <f ca="1">(TRUNC(PRODUCT($E$16:$E2874),16))</f>
        <v>1.8859225006018201</v>
      </c>
      <c r="G2875" s="64">
        <f t="shared" ca="1" si="740"/>
        <v>1.6004484080525101</v>
      </c>
      <c r="H2875" s="64">
        <f t="shared" ca="1" si="741"/>
        <v>1.1783713200000001</v>
      </c>
      <c r="I2875" s="65">
        <f t="shared" si="736"/>
        <v>3.7499999999999999E-2</v>
      </c>
      <c r="J2875" s="66">
        <f t="shared" si="742"/>
        <v>43801</v>
      </c>
      <c r="K2875" s="13">
        <f t="shared" si="734"/>
        <v>1049</v>
      </c>
      <c r="L2875" s="9">
        <f t="shared" si="743"/>
        <v>1.1132368210000001</v>
      </c>
      <c r="M2875" s="69">
        <f t="shared" ca="1" si="744"/>
        <v>1.3118063419999999</v>
      </c>
      <c r="N2875" s="68">
        <f t="shared" si="745"/>
        <v>0</v>
      </c>
      <c r="O2875" s="64">
        <f t="shared" ca="1" si="746"/>
        <v>25199742.580711</v>
      </c>
      <c r="P2875" s="70">
        <f t="shared" si="747"/>
        <v>0</v>
      </c>
      <c r="Q2875" s="71">
        <f t="shared" si="748"/>
        <v>1616371.3938</v>
      </c>
      <c r="R2875" s="71">
        <f t="shared" si="749"/>
        <v>28259559.868269999</v>
      </c>
      <c r="S2875" s="66"/>
      <c r="T2875" s="66"/>
      <c r="U2875" s="66"/>
    </row>
    <row r="2876" spans="1:21" x14ac:dyDescent="0.2">
      <c r="A2876" s="63">
        <f t="shared" si="735"/>
        <v>44851</v>
      </c>
      <c r="B2876" s="12">
        <f t="shared" ca="1" si="737"/>
        <v>135932025.19040921</v>
      </c>
      <c r="C2876" s="71">
        <f t="shared" si="738"/>
        <v>80818569.689999998</v>
      </c>
      <c r="D2876" s="65">
        <f ca="1">IF(A2876&lt;$B$1,VLOOKUP(A2876,[1]DI!$A$4:$B$15000,2,FALSE),0)</f>
        <v>0.13650000000000001</v>
      </c>
      <c r="E2876" s="11">
        <f t="shared" ca="1" si="739"/>
        <v>1.00050788</v>
      </c>
      <c r="F2876" s="64">
        <f ca="1">(TRUNC(PRODUCT($E$16:$E2875),16))</f>
        <v>1.8859225006018201</v>
      </c>
      <c r="G2876" s="64">
        <f t="shared" ca="1" si="740"/>
        <v>1.6004484080525101</v>
      </c>
      <c r="H2876" s="64">
        <f t="shared" ca="1" si="741"/>
        <v>1.1783713200000001</v>
      </c>
      <c r="I2876" s="65">
        <f t="shared" si="736"/>
        <v>3.7499999999999999E-2</v>
      </c>
      <c r="J2876" s="66">
        <f t="shared" si="742"/>
        <v>43801</v>
      </c>
      <c r="K2876" s="13">
        <f t="shared" si="734"/>
        <v>1050</v>
      </c>
      <c r="L2876" s="9">
        <f t="shared" si="743"/>
        <v>1.113350668</v>
      </c>
      <c r="M2876" s="69">
        <f t="shared" ca="1" si="744"/>
        <v>1.3119404960000001</v>
      </c>
      <c r="N2876" s="68">
        <f t="shared" si="745"/>
        <v>0</v>
      </c>
      <c r="O2876" s="64">
        <f t="shared" ca="1" si="746"/>
        <v>25210584.715109199</v>
      </c>
      <c r="P2876" s="70">
        <f t="shared" si="747"/>
        <v>0</v>
      </c>
      <c r="Q2876" s="71">
        <f t="shared" si="748"/>
        <v>1616371.3938</v>
      </c>
      <c r="R2876" s="71">
        <f t="shared" si="749"/>
        <v>28286499.391500004</v>
      </c>
      <c r="S2876" s="66"/>
      <c r="T2876" s="66"/>
      <c r="U2876" s="66"/>
    </row>
    <row r="2877" spans="1:21" x14ac:dyDescent="0.2">
      <c r="A2877" s="63">
        <f t="shared" si="735"/>
        <v>44852</v>
      </c>
      <c r="B2877" s="12">
        <f t="shared" ca="1" si="737"/>
        <v>136023663.37305591</v>
      </c>
      <c r="C2877" s="71">
        <f t="shared" si="738"/>
        <v>80818569.689999998</v>
      </c>
      <c r="D2877" s="65">
        <f ca="1">IF(A2877&lt;$B$1,VLOOKUP(A2877,[1]DI!$A$4:$B$15000,2,FALSE),0)</f>
        <v>0.13650000000000001</v>
      </c>
      <c r="E2877" s="11">
        <f t="shared" ca="1" si="739"/>
        <v>1.00050788</v>
      </c>
      <c r="F2877" s="64">
        <f ca="1">(TRUNC(PRODUCT($E$16:$E2876),16))</f>
        <v>1.8868803229214299</v>
      </c>
      <c r="G2877" s="64">
        <f t="shared" ca="1" si="740"/>
        <v>1.6004484080525101</v>
      </c>
      <c r="H2877" s="64">
        <f t="shared" ca="1" si="741"/>
        <v>1.17896979</v>
      </c>
      <c r="I2877" s="65">
        <f t="shared" si="736"/>
        <v>3.7499999999999999E-2</v>
      </c>
      <c r="J2877" s="66">
        <f t="shared" si="742"/>
        <v>43801</v>
      </c>
      <c r="K2877" s="13">
        <f t="shared" si="734"/>
        <v>1051</v>
      </c>
      <c r="L2877" s="9">
        <f t="shared" si="743"/>
        <v>1.113464526</v>
      </c>
      <c r="M2877" s="69">
        <f t="shared" ca="1" si="744"/>
        <v>1.312741038</v>
      </c>
      <c r="N2877" s="68">
        <f t="shared" si="745"/>
        <v>0</v>
      </c>
      <c r="O2877" s="64">
        <f t="shared" ca="1" si="746"/>
        <v>25275283.374525901</v>
      </c>
      <c r="P2877" s="70">
        <f t="shared" si="747"/>
        <v>0</v>
      </c>
      <c r="Q2877" s="71">
        <f t="shared" si="748"/>
        <v>1616371.3938</v>
      </c>
      <c r="R2877" s="71">
        <f t="shared" si="749"/>
        <v>28313438.914729998</v>
      </c>
      <c r="S2877" s="66"/>
      <c r="T2877" s="66"/>
      <c r="U2877" s="66"/>
    </row>
    <row r="2878" spans="1:21" x14ac:dyDescent="0.2">
      <c r="A2878" s="63">
        <f t="shared" si="735"/>
        <v>44853</v>
      </c>
      <c r="B2878" s="12">
        <f t="shared" ca="1" si="737"/>
        <v>136115340.752709</v>
      </c>
      <c r="C2878" s="71">
        <f t="shared" si="738"/>
        <v>80818569.689999998</v>
      </c>
      <c r="D2878" s="65">
        <f ca="1">IF(A2878&lt;$B$1,VLOOKUP(A2878,[1]DI!$A$4:$B$15000,2,FALSE),0)</f>
        <v>0.13650000000000001</v>
      </c>
      <c r="E2878" s="11">
        <f t="shared" ca="1" si="739"/>
        <v>1.00050788</v>
      </c>
      <c r="F2878" s="64">
        <f ca="1">(TRUNC(PRODUCT($E$16:$E2877),16))</f>
        <v>1.8878386316998399</v>
      </c>
      <c r="G2878" s="64">
        <f t="shared" ca="1" si="740"/>
        <v>1.6004484080525101</v>
      </c>
      <c r="H2878" s="64">
        <f t="shared" ca="1" si="741"/>
        <v>1.1795685600000001</v>
      </c>
      <c r="I2878" s="65">
        <f t="shared" si="736"/>
        <v>3.7499999999999999E-2</v>
      </c>
      <c r="J2878" s="66">
        <f t="shared" si="742"/>
        <v>43801</v>
      </c>
      <c r="K2878" s="13">
        <f t="shared" si="734"/>
        <v>1052</v>
      </c>
      <c r="L2878" s="9">
        <f t="shared" si="743"/>
        <v>1.1135783960000001</v>
      </c>
      <c r="M2878" s="69">
        <f t="shared" ca="1" si="744"/>
        <v>1.313542065</v>
      </c>
      <c r="N2878" s="68">
        <f t="shared" si="745"/>
        <v>0</v>
      </c>
      <c r="O2878" s="64">
        <f t="shared" ca="1" si="746"/>
        <v>25340021.230949</v>
      </c>
      <c r="P2878" s="70">
        <f t="shared" si="747"/>
        <v>0</v>
      </c>
      <c r="Q2878" s="71">
        <f t="shared" si="748"/>
        <v>1616371.3938</v>
      </c>
      <c r="R2878" s="71">
        <f t="shared" si="749"/>
        <v>28340378.437959999</v>
      </c>
      <c r="S2878" s="66"/>
      <c r="T2878" s="66"/>
      <c r="U2878" s="66"/>
    </row>
    <row r="2879" spans="1:21" x14ac:dyDescent="0.2">
      <c r="A2879" s="63">
        <f t="shared" si="735"/>
        <v>44854</v>
      </c>
      <c r="B2879" s="12">
        <f t="shared" ca="1" si="737"/>
        <v>136207058.13755411</v>
      </c>
      <c r="C2879" s="71">
        <f t="shared" si="738"/>
        <v>80818569.689999998</v>
      </c>
      <c r="D2879" s="65">
        <f ca="1">IF(A2879&lt;$B$1,VLOOKUP(A2879,[1]DI!$A$4:$B$15000,2,FALSE),0)</f>
        <v>0.13650000000000001</v>
      </c>
      <c r="E2879" s="11">
        <f t="shared" ca="1" si="739"/>
        <v>1.00050788</v>
      </c>
      <c r="F2879" s="64">
        <f ca="1">(TRUNC(PRODUCT($E$16:$E2878),16))</f>
        <v>1.8887974271840999</v>
      </c>
      <c r="G2879" s="64">
        <f t="shared" ca="1" si="740"/>
        <v>1.6004484080525101</v>
      </c>
      <c r="H2879" s="64">
        <f t="shared" ca="1" si="741"/>
        <v>1.1801676400000001</v>
      </c>
      <c r="I2879" s="65">
        <f t="shared" si="736"/>
        <v>3.7499999999999999E-2</v>
      </c>
      <c r="J2879" s="66">
        <f t="shared" si="742"/>
        <v>43801</v>
      </c>
      <c r="K2879" s="13">
        <f t="shared" si="734"/>
        <v>1053</v>
      </c>
      <c r="L2879" s="9">
        <f t="shared" si="743"/>
        <v>1.113692278</v>
      </c>
      <c r="M2879" s="69">
        <f t="shared" ca="1" si="744"/>
        <v>1.314343587</v>
      </c>
      <c r="N2879" s="68">
        <f t="shared" si="745"/>
        <v>0</v>
      </c>
      <c r="O2879" s="64">
        <f t="shared" ca="1" si="746"/>
        <v>25404799.092564099</v>
      </c>
      <c r="P2879" s="70">
        <f t="shared" si="747"/>
        <v>0</v>
      </c>
      <c r="Q2879" s="71">
        <f t="shared" si="748"/>
        <v>1616371.3938</v>
      </c>
      <c r="R2879" s="71">
        <f t="shared" si="749"/>
        <v>28367317.96119</v>
      </c>
      <c r="S2879" s="66"/>
      <c r="T2879" s="66"/>
      <c r="U2879" s="66"/>
    </row>
    <row r="2880" spans="1:21" x14ac:dyDescent="0.2">
      <c r="A2880" s="63">
        <f t="shared" si="735"/>
        <v>44855</v>
      </c>
      <c r="B2880" s="12">
        <f t="shared" ca="1" si="737"/>
        <v>136298815.6084097</v>
      </c>
      <c r="C2880" s="71">
        <f t="shared" si="738"/>
        <v>80818569.689999998</v>
      </c>
      <c r="D2880" s="65">
        <f ca="1">IF(A2880&lt;$B$1,VLOOKUP(A2880,[1]DI!$A$4:$B$15000,2,FALSE),0)</f>
        <v>0.13650000000000001</v>
      </c>
      <c r="E2880" s="11">
        <f t="shared" ca="1" si="739"/>
        <v>1.00050788</v>
      </c>
      <c r="F2880" s="64">
        <f ca="1">(TRUNC(PRODUCT($E$16:$E2879),16))</f>
        <v>1.8897567096214201</v>
      </c>
      <c r="G2880" s="64">
        <f t="shared" ca="1" si="740"/>
        <v>1.6004484080525101</v>
      </c>
      <c r="H2880" s="64">
        <f t="shared" ca="1" si="741"/>
        <v>1.1807670299999999</v>
      </c>
      <c r="I2880" s="65">
        <f t="shared" si="736"/>
        <v>3.7499999999999999E-2</v>
      </c>
      <c r="J2880" s="66">
        <f t="shared" si="742"/>
        <v>43801</v>
      </c>
      <c r="K2880" s="13">
        <f t="shared" si="734"/>
        <v>1054</v>
      </c>
      <c r="L2880" s="9">
        <f t="shared" si="743"/>
        <v>1.113806171</v>
      </c>
      <c r="M2880" s="69">
        <f t="shared" ca="1" si="744"/>
        <v>1.3151456050000001</v>
      </c>
      <c r="N2880" s="68">
        <f t="shared" si="745"/>
        <v>0</v>
      </c>
      <c r="O2880" s="64">
        <f t="shared" ca="1" si="746"/>
        <v>25469617.040189698</v>
      </c>
      <c r="P2880" s="70">
        <f t="shared" si="747"/>
        <v>0</v>
      </c>
      <c r="Q2880" s="71">
        <f t="shared" si="748"/>
        <v>1616371.3938</v>
      </c>
      <c r="R2880" s="71">
        <f t="shared" si="749"/>
        <v>28394257.484419998</v>
      </c>
      <c r="S2880" s="66"/>
      <c r="T2880" s="66"/>
      <c r="U2880" s="66"/>
    </row>
    <row r="2881" spans="1:21" x14ac:dyDescent="0.2">
      <c r="A2881" s="63">
        <f t="shared" si="735"/>
        <v>44856</v>
      </c>
      <c r="B2881" s="12">
        <f t="shared" ca="1" si="737"/>
        <v>136390612.19545311</v>
      </c>
      <c r="C2881" s="71">
        <f t="shared" si="738"/>
        <v>80818569.689999998</v>
      </c>
      <c r="D2881" s="65">
        <f ca="1">IF(A2881&lt;$B$1,VLOOKUP(A2881,[1]DI!$A$4:$B$15000,2,FALSE),0)</f>
        <v>0</v>
      </c>
      <c r="E2881" s="11">
        <f t="shared" ca="1" si="739"/>
        <v>1</v>
      </c>
      <c r="F2881" s="64">
        <f ca="1">(TRUNC(PRODUCT($E$16:$E2880),16))</f>
        <v>1.8907164792591</v>
      </c>
      <c r="G2881" s="64">
        <f t="shared" ca="1" si="740"/>
        <v>1.6004484080525101</v>
      </c>
      <c r="H2881" s="64">
        <f t="shared" ca="1" si="741"/>
        <v>1.18136672</v>
      </c>
      <c r="I2881" s="65">
        <f t="shared" si="736"/>
        <v>3.7499999999999999E-2</v>
      </c>
      <c r="J2881" s="66">
        <f t="shared" si="742"/>
        <v>43801</v>
      </c>
      <c r="K2881" s="13">
        <f t="shared" si="734"/>
        <v>1055</v>
      </c>
      <c r="L2881" s="9">
        <f t="shared" si="743"/>
        <v>1.1139200760000001</v>
      </c>
      <c r="M2881" s="69">
        <f t="shared" ca="1" si="744"/>
        <v>1.3159481070000001</v>
      </c>
      <c r="N2881" s="68">
        <f t="shared" si="745"/>
        <v>0</v>
      </c>
      <c r="O2881" s="64">
        <f t="shared" ca="1" si="746"/>
        <v>25534474.104003102</v>
      </c>
      <c r="P2881" s="70">
        <f t="shared" si="747"/>
        <v>0</v>
      </c>
      <c r="Q2881" s="71">
        <f t="shared" si="748"/>
        <v>1616371.3938</v>
      </c>
      <c r="R2881" s="71">
        <f t="shared" si="749"/>
        <v>28421197.007649995</v>
      </c>
      <c r="S2881" s="66"/>
      <c r="T2881" s="66"/>
      <c r="U2881" s="66"/>
    </row>
    <row r="2882" spans="1:21" x14ac:dyDescent="0.2">
      <c r="A2882" s="63">
        <f t="shared" si="735"/>
        <v>44857</v>
      </c>
      <c r="B2882" s="12">
        <f t="shared" ca="1" si="737"/>
        <v>136428427.9585177</v>
      </c>
      <c r="C2882" s="71">
        <f t="shared" si="738"/>
        <v>80818569.689999998</v>
      </c>
      <c r="D2882" s="65">
        <f ca="1">IF(A2882&lt;$B$1,VLOOKUP(A2882,[1]DI!$A$4:$B$15000,2,FALSE),0)</f>
        <v>0</v>
      </c>
      <c r="E2882" s="11">
        <f t="shared" ca="1" si="739"/>
        <v>1</v>
      </c>
      <c r="F2882" s="64">
        <f ca="1">(TRUNC(PRODUCT($E$16:$E2881),16))</f>
        <v>1.8907164792591</v>
      </c>
      <c r="G2882" s="64">
        <f t="shared" ca="1" si="740"/>
        <v>1.6004484080525101</v>
      </c>
      <c r="H2882" s="64">
        <f t="shared" ca="1" si="741"/>
        <v>1.18136672</v>
      </c>
      <c r="I2882" s="65">
        <f t="shared" si="736"/>
        <v>3.7499999999999999E-2</v>
      </c>
      <c r="J2882" s="66">
        <f t="shared" si="742"/>
        <v>43801</v>
      </c>
      <c r="K2882" s="13">
        <f t="shared" si="734"/>
        <v>1056</v>
      </c>
      <c r="L2882" s="9">
        <f t="shared" si="743"/>
        <v>1.114033992</v>
      </c>
      <c r="M2882" s="69">
        <f t="shared" ca="1" si="744"/>
        <v>1.3160826830000001</v>
      </c>
      <c r="N2882" s="68">
        <f t="shared" si="745"/>
        <v>0</v>
      </c>
      <c r="O2882" s="64">
        <f t="shared" ca="1" si="746"/>
        <v>25545350.343837701</v>
      </c>
      <c r="P2882" s="70">
        <f t="shared" si="747"/>
        <v>0</v>
      </c>
      <c r="Q2882" s="71">
        <f t="shared" si="748"/>
        <v>1616371.3938</v>
      </c>
      <c r="R2882" s="71">
        <f t="shared" si="749"/>
        <v>28448136.53088</v>
      </c>
      <c r="S2882" s="66"/>
      <c r="T2882" s="66"/>
      <c r="U2882" s="66"/>
    </row>
    <row r="2883" spans="1:21" x14ac:dyDescent="0.2">
      <c r="A2883" s="63">
        <f t="shared" si="735"/>
        <v>44858</v>
      </c>
      <c r="B2883" s="12">
        <f t="shared" ca="1" si="737"/>
        <v>136466244.93386081</v>
      </c>
      <c r="C2883" s="71">
        <f t="shared" si="738"/>
        <v>80818569.689999998</v>
      </c>
      <c r="D2883" s="65">
        <f ca="1">IF(A2883&lt;$B$1,VLOOKUP(A2883,[1]DI!$A$4:$B$15000,2,FALSE),0)</f>
        <v>0.13650000000000001</v>
      </c>
      <c r="E2883" s="11">
        <f t="shared" ca="1" si="739"/>
        <v>1.00050788</v>
      </c>
      <c r="F2883" s="64">
        <f ca="1">(TRUNC(PRODUCT($E$16:$E2882),16))</f>
        <v>1.8907164792591</v>
      </c>
      <c r="G2883" s="64">
        <f t="shared" ca="1" si="740"/>
        <v>1.6004484080525101</v>
      </c>
      <c r="H2883" s="64">
        <f t="shared" ca="1" si="741"/>
        <v>1.18136672</v>
      </c>
      <c r="I2883" s="65">
        <f t="shared" si="736"/>
        <v>3.7499999999999999E-2</v>
      </c>
      <c r="J2883" s="66">
        <f t="shared" si="742"/>
        <v>43801</v>
      </c>
      <c r="K2883" s="13">
        <f t="shared" si="734"/>
        <v>1057</v>
      </c>
      <c r="L2883" s="9">
        <f t="shared" si="743"/>
        <v>1.11414792</v>
      </c>
      <c r="M2883" s="69">
        <f t="shared" ca="1" si="744"/>
        <v>1.316217274</v>
      </c>
      <c r="N2883" s="68">
        <f t="shared" si="745"/>
        <v>0</v>
      </c>
      <c r="O2883" s="64">
        <f t="shared" ca="1" si="746"/>
        <v>25556227.7959508</v>
      </c>
      <c r="P2883" s="70">
        <f t="shared" si="747"/>
        <v>0</v>
      </c>
      <c r="Q2883" s="71">
        <f t="shared" si="748"/>
        <v>1616371.3938</v>
      </c>
      <c r="R2883" s="71">
        <f t="shared" si="749"/>
        <v>28475076.054109998</v>
      </c>
      <c r="S2883" s="66"/>
      <c r="T2883" s="66"/>
      <c r="U2883" s="66"/>
    </row>
    <row r="2884" spans="1:21" x14ac:dyDescent="0.2">
      <c r="A2884" s="63">
        <f t="shared" si="735"/>
        <v>44859</v>
      </c>
      <c r="B2884" s="12">
        <f t="shared" ca="1" si="737"/>
        <v>136558093.9721559</v>
      </c>
      <c r="C2884" s="71">
        <f t="shared" si="738"/>
        <v>80818569.689999998</v>
      </c>
      <c r="D2884" s="65">
        <f ca="1">IF(A2884&lt;$B$1,VLOOKUP(A2884,[1]DI!$A$4:$B$15000,2,FALSE),0)</f>
        <v>0.13650000000000001</v>
      </c>
      <c r="E2884" s="11">
        <f t="shared" ca="1" si="739"/>
        <v>1.00050788</v>
      </c>
      <c r="F2884" s="64">
        <f ca="1">(TRUNC(PRODUCT($E$16:$E2883),16))</f>
        <v>1.8916767363445901</v>
      </c>
      <c r="G2884" s="64">
        <f t="shared" ca="1" si="740"/>
        <v>1.6004484080525101</v>
      </c>
      <c r="H2884" s="64">
        <f t="shared" ca="1" si="741"/>
        <v>1.18196671</v>
      </c>
      <c r="I2884" s="65">
        <f t="shared" si="736"/>
        <v>3.7499999999999999E-2</v>
      </c>
      <c r="J2884" s="66">
        <f t="shared" si="742"/>
        <v>43801</v>
      </c>
      <c r="K2884" s="13">
        <f t="shared" si="734"/>
        <v>1058</v>
      </c>
      <c r="L2884" s="9">
        <f t="shared" si="743"/>
        <v>1.11426186</v>
      </c>
      <c r="M2884" s="69">
        <f t="shared" ca="1" si="744"/>
        <v>1.3170204249999999</v>
      </c>
      <c r="N2884" s="68">
        <f t="shared" si="745"/>
        <v>0</v>
      </c>
      <c r="O2884" s="64">
        <f t="shared" ca="1" si="746"/>
        <v>25621137.3110159</v>
      </c>
      <c r="P2884" s="70">
        <f t="shared" si="747"/>
        <v>0</v>
      </c>
      <c r="Q2884" s="71">
        <f t="shared" si="748"/>
        <v>1616371.3938</v>
      </c>
      <c r="R2884" s="71">
        <f t="shared" si="749"/>
        <v>28502015.577339999</v>
      </c>
      <c r="S2884" s="66"/>
      <c r="T2884" s="66"/>
      <c r="U2884" s="66"/>
    </row>
    <row r="2885" spans="1:21" x14ac:dyDescent="0.2">
      <c r="A2885" s="63">
        <f t="shared" si="735"/>
        <v>44860</v>
      </c>
      <c r="B2885" s="12">
        <f t="shared" ca="1" si="737"/>
        <v>136649983.015643</v>
      </c>
      <c r="C2885" s="71">
        <f t="shared" si="738"/>
        <v>80818569.689999998</v>
      </c>
      <c r="D2885" s="65">
        <f ca="1">IF(A2885&lt;$B$1,VLOOKUP(A2885,[1]DI!$A$4:$B$15000,2,FALSE),0)</f>
        <v>0.13650000000000001</v>
      </c>
      <c r="E2885" s="11">
        <f t="shared" ca="1" si="739"/>
        <v>1.00050788</v>
      </c>
      <c r="F2885" s="64">
        <f ca="1">(TRUNC(PRODUCT($E$16:$E2884),16))</f>
        <v>1.8926374811254401</v>
      </c>
      <c r="G2885" s="64">
        <f t="shared" ca="1" si="740"/>
        <v>1.6004484080525101</v>
      </c>
      <c r="H2885" s="64">
        <f t="shared" ca="1" si="741"/>
        <v>1.1825670100000001</v>
      </c>
      <c r="I2885" s="65">
        <f t="shared" si="736"/>
        <v>3.7499999999999999E-2</v>
      </c>
      <c r="J2885" s="66">
        <f t="shared" si="742"/>
        <v>43801</v>
      </c>
      <c r="K2885" s="13">
        <f t="shared" si="734"/>
        <v>1059</v>
      </c>
      <c r="L2885" s="9">
        <f t="shared" si="743"/>
        <v>1.1143758109999999</v>
      </c>
      <c r="M2885" s="69">
        <f t="shared" ca="1" si="744"/>
        <v>1.317824071</v>
      </c>
      <c r="N2885" s="68">
        <f t="shared" si="745"/>
        <v>0</v>
      </c>
      <c r="O2885" s="64">
        <f t="shared" ca="1" si="746"/>
        <v>25686086.831273001</v>
      </c>
      <c r="P2885" s="70">
        <f t="shared" si="747"/>
        <v>0</v>
      </c>
      <c r="Q2885" s="71">
        <f t="shared" si="748"/>
        <v>1616371.3938</v>
      </c>
      <c r="R2885" s="71">
        <f t="shared" si="749"/>
        <v>28528955.100569997</v>
      </c>
      <c r="S2885" s="66"/>
      <c r="T2885" s="66"/>
      <c r="U2885" s="66"/>
    </row>
    <row r="2886" spans="1:21" x14ac:dyDescent="0.2">
      <c r="A2886" s="63">
        <f t="shared" si="735"/>
        <v>44861</v>
      </c>
      <c r="B2886" s="12">
        <f t="shared" ca="1" si="737"/>
        <v>136741911.25613642</v>
      </c>
      <c r="C2886" s="71">
        <f t="shared" si="738"/>
        <v>80818569.689999998</v>
      </c>
      <c r="D2886" s="65">
        <f ca="1">IF(A2886&lt;$B$1,VLOOKUP(A2886,[1]DI!$A$4:$B$15000,2,FALSE),0)</f>
        <v>0.13650000000000001</v>
      </c>
      <c r="E2886" s="11">
        <f t="shared" ca="1" si="739"/>
        <v>1.00050788</v>
      </c>
      <c r="F2886" s="64">
        <f ca="1">(TRUNC(PRODUCT($E$16:$E2885),16))</f>
        <v>1.89359871384936</v>
      </c>
      <c r="G2886" s="64">
        <f t="shared" ca="1" si="740"/>
        <v>1.6004484080525101</v>
      </c>
      <c r="H2886" s="64">
        <f t="shared" ca="1" si="741"/>
        <v>1.1831676099999999</v>
      </c>
      <c r="I2886" s="65">
        <f t="shared" si="736"/>
        <v>3.7499999999999999E-2</v>
      </c>
      <c r="J2886" s="66">
        <f t="shared" si="742"/>
        <v>43801</v>
      </c>
      <c r="K2886" s="13">
        <f t="shared" si="734"/>
        <v>1060</v>
      </c>
      <c r="L2886" s="9">
        <f t="shared" si="743"/>
        <v>1.1144897739999999</v>
      </c>
      <c r="M2886" s="69">
        <f t="shared" ca="1" si="744"/>
        <v>1.318628202</v>
      </c>
      <c r="N2886" s="68">
        <f t="shared" si="745"/>
        <v>0</v>
      </c>
      <c r="O2886" s="64">
        <f t="shared" ca="1" si="746"/>
        <v>25751075.548536401</v>
      </c>
      <c r="P2886" s="70">
        <f t="shared" si="747"/>
        <v>0</v>
      </c>
      <c r="Q2886" s="71">
        <f t="shared" si="748"/>
        <v>1616371.3938</v>
      </c>
      <c r="R2886" s="71">
        <f t="shared" si="749"/>
        <v>28555894.623800002</v>
      </c>
      <c r="S2886" s="66"/>
      <c r="T2886" s="66"/>
      <c r="U2886" s="66"/>
    </row>
    <row r="2887" spans="1:21" x14ac:dyDescent="0.2">
      <c r="A2887" s="63">
        <f t="shared" si="735"/>
        <v>44862</v>
      </c>
      <c r="B2887" s="12">
        <f t="shared" ca="1" si="737"/>
        <v>136833878.77445471</v>
      </c>
      <c r="C2887" s="71">
        <f t="shared" si="738"/>
        <v>80818569.689999998</v>
      </c>
      <c r="D2887" s="65">
        <f ca="1">IF(A2887&lt;$B$1,VLOOKUP(A2887,[1]DI!$A$4:$B$15000,2,FALSE),0)</f>
        <v>0.13650000000000001</v>
      </c>
      <c r="E2887" s="11">
        <f t="shared" ca="1" si="739"/>
        <v>1.00050788</v>
      </c>
      <c r="F2887" s="64">
        <f ca="1">(TRUNC(PRODUCT($E$16:$E2886),16))</f>
        <v>1.89456043476415</v>
      </c>
      <c r="G2887" s="64">
        <f t="shared" ca="1" si="740"/>
        <v>1.6004484080525101</v>
      </c>
      <c r="H2887" s="64">
        <f t="shared" ca="1" si="741"/>
        <v>1.1837685099999999</v>
      </c>
      <c r="I2887" s="65">
        <f t="shared" si="736"/>
        <v>3.7499999999999999E-2</v>
      </c>
      <c r="J2887" s="66">
        <f t="shared" si="742"/>
        <v>43801</v>
      </c>
      <c r="K2887" s="13">
        <f t="shared" si="734"/>
        <v>1061</v>
      </c>
      <c r="L2887" s="9">
        <f t="shared" si="743"/>
        <v>1.114603749</v>
      </c>
      <c r="M2887" s="69">
        <f t="shared" ca="1" si="744"/>
        <v>1.319432819</v>
      </c>
      <c r="N2887" s="68">
        <f t="shared" si="745"/>
        <v>0</v>
      </c>
      <c r="O2887" s="64">
        <f t="shared" ca="1" si="746"/>
        <v>25816103.543624699</v>
      </c>
      <c r="P2887" s="70">
        <f t="shared" si="747"/>
        <v>0</v>
      </c>
      <c r="Q2887" s="71">
        <f t="shared" si="748"/>
        <v>1616371.3938</v>
      </c>
      <c r="R2887" s="71">
        <f t="shared" si="749"/>
        <v>28582834.14703</v>
      </c>
      <c r="S2887" s="66"/>
      <c r="T2887" s="66"/>
      <c r="U2887" s="66"/>
    </row>
    <row r="2888" spans="1:21" x14ac:dyDescent="0.2">
      <c r="A2888" s="63">
        <f t="shared" si="735"/>
        <v>44863</v>
      </c>
      <c r="B2888" s="12">
        <f t="shared" ca="1" si="737"/>
        <v>136925887.26778769</v>
      </c>
      <c r="C2888" s="71">
        <f t="shared" si="738"/>
        <v>80818569.689999998</v>
      </c>
      <c r="D2888" s="65">
        <f ca="1">IF(A2888&lt;$B$1,VLOOKUP(A2888,[1]DI!$A$4:$B$15000,2,FALSE),0)</f>
        <v>0</v>
      </c>
      <c r="E2888" s="11">
        <f t="shared" ca="1" si="739"/>
        <v>1</v>
      </c>
      <c r="F2888" s="64">
        <f ca="1">(TRUNC(PRODUCT($E$16:$E2887),16))</f>
        <v>1.8955226441177599</v>
      </c>
      <c r="G2888" s="64">
        <f t="shared" ca="1" si="740"/>
        <v>1.6004484080525101</v>
      </c>
      <c r="H2888" s="64">
        <f t="shared" ca="1" si="741"/>
        <v>1.18436973</v>
      </c>
      <c r="I2888" s="65">
        <f t="shared" si="736"/>
        <v>3.7499999999999999E-2</v>
      </c>
      <c r="J2888" s="66">
        <f t="shared" si="742"/>
        <v>43801</v>
      </c>
      <c r="K2888" s="13">
        <f t="shared" si="734"/>
        <v>1062</v>
      </c>
      <c r="L2888" s="9">
        <f t="shared" si="743"/>
        <v>1.1147177349999999</v>
      </c>
      <c r="M2888" s="69">
        <f t="shared" ca="1" si="744"/>
        <v>1.320237943</v>
      </c>
      <c r="N2888" s="68">
        <f t="shared" si="745"/>
        <v>0</v>
      </c>
      <c r="O2888" s="64">
        <f t="shared" ca="1" si="746"/>
        <v>25881172.513727698</v>
      </c>
      <c r="P2888" s="70">
        <f t="shared" si="747"/>
        <v>0</v>
      </c>
      <c r="Q2888" s="71">
        <f t="shared" si="748"/>
        <v>1616371.3938</v>
      </c>
      <c r="R2888" s="71">
        <f t="shared" si="749"/>
        <v>28609773.670259997</v>
      </c>
      <c r="S2888" s="66"/>
      <c r="T2888" s="66"/>
      <c r="U2888" s="66"/>
    </row>
    <row r="2889" spans="1:21" x14ac:dyDescent="0.2">
      <c r="A2889" s="63">
        <f t="shared" si="735"/>
        <v>44864</v>
      </c>
      <c r="B2889" s="12">
        <f t="shared" ca="1" si="737"/>
        <v>136963738.591023</v>
      </c>
      <c r="C2889" s="71">
        <f t="shared" si="738"/>
        <v>80818569.689999998</v>
      </c>
      <c r="D2889" s="65">
        <f ca="1">IF(A2889&lt;$B$1,VLOOKUP(A2889,[1]DI!$A$4:$B$15000,2,FALSE),0)</f>
        <v>0</v>
      </c>
      <c r="E2889" s="11">
        <f t="shared" ca="1" si="739"/>
        <v>1</v>
      </c>
      <c r="F2889" s="64">
        <f ca="1">(TRUNC(PRODUCT($E$16:$E2888),16))</f>
        <v>1.8955226441177599</v>
      </c>
      <c r="G2889" s="64">
        <f t="shared" ca="1" si="740"/>
        <v>1.6004484080525101</v>
      </c>
      <c r="H2889" s="64">
        <f t="shared" ca="1" si="741"/>
        <v>1.18436973</v>
      </c>
      <c r="I2889" s="65">
        <f t="shared" si="736"/>
        <v>3.7499999999999999E-2</v>
      </c>
      <c r="J2889" s="66">
        <f t="shared" si="742"/>
        <v>43801</v>
      </c>
      <c r="K2889" s="13">
        <f t="shared" ref="K2889:K2952" si="750">A2889-J2889</f>
        <v>1063</v>
      </c>
      <c r="L2889" s="9">
        <f t="shared" si="743"/>
        <v>1.1148317329999999</v>
      </c>
      <c r="M2889" s="69">
        <f t="shared" ca="1" si="744"/>
        <v>1.320372959</v>
      </c>
      <c r="N2889" s="68">
        <f t="shared" si="745"/>
        <v>0</v>
      </c>
      <c r="O2889" s="64">
        <f t="shared" ca="1" si="746"/>
        <v>25892084.313733</v>
      </c>
      <c r="P2889" s="70">
        <f t="shared" si="747"/>
        <v>0</v>
      </c>
      <c r="Q2889" s="71">
        <f t="shared" si="748"/>
        <v>1616371.3938</v>
      </c>
      <c r="R2889" s="71">
        <f t="shared" si="749"/>
        <v>28636713.193489999</v>
      </c>
      <c r="S2889" s="66"/>
      <c r="T2889" s="66"/>
      <c r="U2889" s="66"/>
    </row>
    <row r="2890" spans="1:21" x14ac:dyDescent="0.2">
      <c r="A2890" s="63">
        <f t="shared" si="735"/>
        <v>44865</v>
      </c>
      <c r="B2890" s="12">
        <f t="shared" ca="1" si="737"/>
        <v>137001591.04571831</v>
      </c>
      <c r="C2890" s="71">
        <f t="shared" si="738"/>
        <v>80818569.689999998</v>
      </c>
      <c r="D2890" s="65">
        <f ca="1">IF(A2890&lt;$B$1,VLOOKUP(A2890,[1]DI!$A$4:$B$15000,2,FALSE),0)</f>
        <v>0.13650000000000001</v>
      </c>
      <c r="E2890" s="11">
        <f t="shared" ca="1" si="739"/>
        <v>1.00050788</v>
      </c>
      <c r="F2890" s="64">
        <f ca="1">(TRUNC(PRODUCT($E$16:$E2889),16))</f>
        <v>1.8955226441177599</v>
      </c>
      <c r="G2890" s="64">
        <f t="shared" ca="1" si="740"/>
        <v>1.6004484080525101</v>
      </c>
      <c r="H2890" s="64">
        <f t="shared" ca="1" si="741"/>
        <v>1.18436973</v>
      </c>
      <c r="I2890" s="65">
        <f t="shared" si="736"/>
        <v>3.7499999999999999E-2</v>
      </c>
      <c r="J2890" s="66">
        <f t="shared" si="742"/>
        <v>43801</v>
      </c>
      <c r="K2890" s="13">
        <f t="shared" si="750"/>
        <v>1064</v>
      </c>
      <c r="L2890" s="9">
        <f t="shared" si="743"/>
        <v>1.114945743</v>
      </c>
      <c r="M2890" s="69">
        <f t="shared" ca="1" si="744"/>
        <v>1.320507989</v>
      </c>
      <c r="N2890" s="68">
        <f t="shared" si="745"/>
        <v>0</v>
      </c>
      <c r="O2890" s="64">
        <f t="shared" ca="1" si="746"/>
        <v>25902997.245198298</v>
      </c>
      <c r="P2890" s="70">
        <f t="shared" si="747"/>
        <v>0</v>
      </c>
      <c r="Q2890" s="71">
        <f t="shared" si="748"/>
        <v>1616371.3938</v>
      </c>
      <c r="R2890" s="71">
        <f t="shared" si="749"/>
        <v>28663652.71672</v>
      </c>
      <c r="S2890" s="66"/>
      <c r="T2890" s="66"/>
      <c r="U2890" s="66"/>
    </row>
    <row r="2891" spans="1:21" x14ac:dyDescent="0.2">
      <c r="A2891" s="63">
        <f t="shared" si="735"/>
        <v>44866</v>
      </c>
      <c r="B2891" s="12">
        <f t="shared" ca="1" si="737"/>
        <v>137093651.10129881</v>
      </c>
      <c r="C2891" s="71">
        <f t="shared" si="738"/>
        <v>80818569.689999998</v>
      </c>
      <c r="D2891" s="65">
        <f ca="1">IF(A2891&lt;$B$1,VLOOKUP(A2891,[1]DI!$A$4:$B$15000,2,FALSE),0)</f>
        <v>0.13650000000000001</v>
      </c>
      <c r="E2891" s="11">
        <f t="shared" ca="1" si="739"/>
        <v>1.00050788</v>
      </c>
      <c r="F2891" s="64">
        <f ca="1">(TRUNC(PRODUCT($E$16:$E2890),16))</f>
        <v>1.8964853421582499</v>
      </c>
      <c r="G2891" s="64">
        <f t="shared" ca="1" si="740"/>
        <v>1.6004484080525101</v>
      </c>
      <c r="H2891" s="64">
        <f t="shared" ca="1" si="741"/>
        <v>1.1849712400000001</v>
      </c>
      <c r="I2891" s="65">
        <f t="shared" si="736"/>
        <v>3.7499999999999999E-2</v>
      </c>
      <c r="J2891" s="66">
        <f t="shared" si="742"/>
        <v>43801</v>
      </c>
      <c r="K2891" s="13">
        <f t="shared" si="750"/>
        <v>1065</v>
      </c>
      <c r="L2891" s="9">
        <f t="shared" si="743"/>
        <v>1.115059764</v>
      </c>
      <c r="M2891" s="69">
        <f t="shared" ca="1" si="744"/>
        <v>1.3213137509999999</v>
      </c>
      <c r="N2891" s="68">
        <f t="shared" si="745"/>
        <v>0</v>
      </c>
      <c r="O2891" s="64">
        <f t="shared" ca="1" si="746"/>
        <v>25968117.777548801</v>
      </c>
      <c r="P2891" s="70">
        <f t="shared" si="747"/>
        <v>0</v>
      </c>
      <c r="Q2891" s="71">
        <f t="shared" si="748"/>
        <v>1616371.3938</v>
      </c>
      <c r="R2891" s="71">
        <f t="shared" si="749"/>
        <v>28690592.239949998</v>
      </c>
      <c r="S2891" s="66"/>
      <c r="T2891" s="66"/>
      <c r="U2891" s="66"/>
    </row>
    <row r="2892" spans="1:21" x14ac:dyDescent="0.2">
      <c r="A2892" s="63">
        <f t="shared" si="735"/>
        <v>44867</v>
      </c>
      <c r="B2892" s="12">
        <f t="shared" ca="1" si="737"/>
        <v>137185752.2935313</v>
      </c>
      <c r="C2892" s="71">
        <f t="shared" si="738"/>
        <v>80818569.689999998</v>
      </c>
      <c r="D2892" s="65">
        <f ca="1">IF(A2892&lt;$B$1,VLOOKUP(A2892,[1]DI!$A$4:$B$15000,2,FALSE),0)</f>
        <v>0</v>
      </c>
      <c r="E2892" s="11">
        <f t="shared" ca="1" si="739"/>
        <v>1</v>
      </c>
      <c r="F2892" s="64">
        <f ca="1">(TRUNC(PRODUCT($E$16:$E2891),16))</f>
        <v>1.8974485291338301</v>
      </c>
      <c r="G2892" s="64">
        <f t="shared" ca="1" si="740"/>
        <v>1.6004484080525101</v>
      </c>
      <c r="H2892" s="64">
        <f t="shared" ca="1" si="741"/>
        <v>1.18557307</v>
      </c>
      <c r="I2892" s="65">
        <f t="shared" si="736"/>
        <v>3.7499999999999999E-2</v>
      </c>
      <c r="J2892" s="66">
        <f t="shared" si="742"/>
        <v>43801</v>
      </c>
      <c r="K2892" s="13">
        <f t="shared" si="750"/>
        <v>1066</v>
      </c>
      <c r="L2892" s="9">
        <f t="shared" si="743"/>
        <v>1.115173797</v>
      </c>
      <c r="M2892" s="69">
        <f t="shared" ca="1" si="744"/>
        <v>1.322120022</v>
      </c>
      <c r="N2892" s="68">
        <f t="shared" si="745"/>
        <v>0</v>
      </c>
      <c r="O2892" s="64">
        <f t="shared" ca="1" si="746"/>
        <v>26033279.446551301</v>
      </c>
      <c r="P2892" s="70">
        <f t="shared" si="747"/>
        <v>0</v>
      </c>
      <c r="Q2892" s="71">
        <f t="shared" si="748"/>
        <v>1616371.3938</v>
      </c>
      <c r="R2892" s="71">
        <f t="shared" si="749"/>
        <v>28717531.763179999</v>
      </c>
      <c r="S2892" s="66"/>
      <c r="T2892" s="66"/>
      <c r="U2892" s="66"/>
    </row>
    <row r="2893" spans="1:21" x14ac:dyDescent="0.2">
      <c r="A2893" s="63">
        <f t="shared" si="735"/>
        <v>44868</v>
      </c>
      <c r="B2893" s="12">
        <f t="shared" ca="1" si="737"/>
        <v>137223619.2147505</v>
      </c>
      <c r="C2893" s="71">
        <f t="shared" si="738"/>
        <v>80818569.689999998</v>
      </c>
      <c r="D2893" s="65">
        <f ca="1">IF(A2893&lt;$B$1,VLOOKUP(A2893,[1]DI!$A$4:$B$15000,2,FALSE),0)</f>
        <v>0.13650000000000001</v>
      </c>
      <c r="E2893" s="11">
        <f t="shared" ca="1" si="739"/>
        <v>1.00050788</v>
      </c>
      <c r="F2893" s="64">
        <f ca="1">(TRUNC(PRODUCT($E$16:$E2892),16))</f>
        <v>1.8974485291338301</v>
      </c>
      <c r="G2893" s="64">
        <f t="shared" ca="1" si="740"/>
        <v>1.6004484080525101</v>
      </c>
      <c r="H2893" s="64">
        <f t="shared" ca="1" si="741"/>
        <v>1.18557307</v>
      </c>
      <c r="I2893" s="65">
        <f t="shared" si="736"/>
        <v>3.7499999999999999E-2</v>
      </c>
      <c r="J2893" s="66">
        <f t="shared" si="742"/>
        <v>43801</v>
      </c>
      <c r="K2893" s="13">
        <f t="shared" si="750"/>
        <v>1067</v>
      </c>
      <c r="L2893" s="9">
        <f t="shared" si="743"/>
        <v>1.1152878420000001</v>
      </c>
      <c r="M2893" s="69">
        <f t="shared" ca="1" si="744"/>
        <v>1.322255231</v>
      </c>
      <c r="N2893" s="68">
        <f t="shared" si="745"/>
        <v>0</v>
      </c>
      <c r="O2893" s="64">
        <f t="shared" ca="1" si="746"/>
        <v>26044206.844540499</v>
      </c>
      <c r="P2893" s="70">
        <f t="shared" si="747"/>
        <v>0</v>
      </c>
      <c r="Q2893" s="71">
        <f t="shared" si="748"/>
        <v>1616371.3938</v>
      </c>
      <c r="R2893" s="71">
        <f t="shared" si="749"/>
        <v>28744471.28641</v>
      </c>
      <c r="S2893" s="66"/>
      <c r="T2893" s="66"/>
      <c r="U2893" s="66"/>
    </row>
    <row r="2894" spans="1:21" x14ac:dyDescent="0.2">
      <c r="A2894" s="63">
        <f t="shared" si="735"/>
        <v>44869</v>
      </c>
      <c r="B2894" s="12">
        <f t="shared" ca="1" si="737"/>
        <v>137315766.23111209</v>
      </c>
      <c r="C2894" s="71">
        <f t="shared" si="738"/>
        <v>80818569.689999998</v>
      </c>
      <c r="D2894" s="65">
        <f ca="1">IF(A2894&lt;$B$1,VLOOKUP(A2894,[1]DI!$A$4:$B$15000,2,FALSE),0)</f>
        <v>0.13650000000000001</v>
      </c>
      <c r="E2894" s="11">
        <f t="shared" ca="1" si="739"/>
        <v>1.00050788</v>
      </c>
      <c r="F2894" s="64">
        <f ca="1">(TRUNC(PRODUCT($E$16:$E2893),16))</f>
        <v>1.8984122052928001</v>
      </c>
      <c r="G2894" s="64">
        <f t="shared" ca="1" si="740"/>
        <v>1.6004484080525101</v>
      </c>
      <c r="H2894" s="64">
        <f t="shared" ca="1" si="741"/>
        <v>1.1861752000000001</v>
      </c>
      <c r="I2894" s="65">
        <f t="shared" si="736"/>
        <v>3.7499999999999999E-2</v>
      </c>
      <c r="J2894" s="66">
        <f t="shared" si="742"/>
        <v>43801</v>
      </c>
      <c r="K2894" s="13">
        <f t="shared" si="750"/>
        <v>1068</v>
      </c>
      <c r="L2894" s="9">
        <f t="shared" si="743"/>
        <v>1.115401898</v>
      </c>
      <c r="M2894" s="69">
        <f t="shared" ca="1" si="744"/>
        <v>1.3230620689999999</v>
      </c>
      <c r="N2894" s="68">
        <f t="shared" si="745"/>
        <v>0</v>
      </c>
      <c r="O2894" s="64">
        <f t="shared" ca="1" si="746"/>
        <v>26109414.337672099</v>
      </c>
      <c r="P2894" s="70">
        <f t="shared" si="747"/>
        <v>0</v>
      </c>
      <c r="Q2894" s="71">
        <f t="shared" si="748"/>
        <v>1616371.3938</v>
      </c>
      <c r="R2894" s="71">
        <f t="shared" si="749"/>
        <v>28771410.809640002</v>
      </c>
      <c r="S2894" s="66"/>
      <c r="T2894" s="66"/>
      <c r="U2894" s="66"/>
    </row>
    <row r="2895" spans="1:21" x14ac:dyDescent="0.2">
      <c r="A2895" s="63">
        <f t="shared" si="735"/>
        <v>44870</v>
      </c>
      <c r="B2895" s="12">
        <f t="shared" ca="1" si="737"/>
        <v>137407952.6061171</v>
      </c>
      <c r="C2895" s="71">
        <f t="shared" si="738"/>
        <v>80818569.689999998</v>
      </c>
      <c r="D2895" s="65">
        <f ca="1">IF(A2895&lt;$B$1,VLOOKUP(A2895,[1]DI!$A$4:$B$15000,2,FALSE),0)</f>
        <v>0</v>
      </c>
      <c r="E2895" s="11">
        <f t="shared" ca="1" si="739"/>
        <v>1</v>
      </c>
      <c r="F2895" s="64">
        <f ca="1">(TRUNC(PRODUCT($E$16:$E2894),16))</f>
        <v>1.89937637088363</v>
      </c>
      <c r="G2895" s="64">
        <f t="shared" ca="1" si="740"/>
        <v>1.6004484080525101</v>
      </c>
      <c r="H2895" s="64">
        <f t="shared" ca="1" si="741"/>
        <v>1.1867776299999999</v>
      </c>
      <c r="I2895" s="65">
        <f t="shared" si="736"/>
        <v>3.7499999999999999E-2</v>
      </c>
      <c r="J2895" s="66">
        <f t="shared" si="742"/>
        <v>43801</v>
      </c>
      <c r="K2895" s="13">
        <f t="shared" si="750"/>
        <v>1069</v>
      </c>
      <c r="L2895" s="9">
        <f t="shared" si="743"/>
        <v>1.115515966</v>
      </c>
      <c r="M2895" s="69">
        <f t="shared" ca="1" si="744"/>
        <v>1.3238693939999999</v>
      </c>
      <c r="N2895" s="68">
        <f t="shared" si="745"/>
        <v>0</v>
      </c>
      <c r="O2895" s="64">
        <f t="shared" ca="1" si="746"/>
        <v>26174661.189447101</v>
      </c>
      <c r="P2895" s="70">
        <f t="shared" si="747"/>
        <v>0</v>
      </c>
      <c r="Q2895" s="71">
        <f t="shared" si="748"/>
        <v>1616371.3938</v>
      </c>
      <c r="R2895" s="71">
        <f t="shared" si="749"/>
        <v>28798350.332869999</v>
      </c>
      <c r="S2895" s="66"/>
      <c r="T2895" s="66"/>
      <c r="U2895" s="66"/>
    </row>
    <row r="2896" spans="1:21" x14ac:dyDescent="0.2">
      <c r="A2896" s="63">
        <f t="shared" si="735"/>
        <v>44871</v>
      </c>
      <c r="B2896" s="12">
        <f t="shared" ca="1" si="737"/>
        <v>137445833.9938603</v>
      </c>
      <c r="C2896" s="71">
        <f t="shared" si="738"/>
        <v>80818569.689999998</v>
      </c>
      <c r="D2896" s="65">
        <f ca="1">IF(A2896&lt;$B$1,VLOOKUP(A2896,[1]DI!$A$4:$B$15000,2,FALSE),0)</f>
        <v>0</v>
      </c>
      <c r="E2896" s="11">
        <f t="shared" ca="1" si="739"/>
        <v>1</v>
      </c>
      <c r="F2896" s="64">
        <f ca="1">(TRUNC(PRODUCT($E$16:$E2895),16))</f>
        <v>1.89937637088363</v>
      </c>
      <c r="G2896" s="64">
        <f t="shared" ca="1" si="740"/>
        <v>1.6004484080525101</v>
      </c>
      <c r="H2896" s="64">
        <f t="shared" ca="1" si="741"/>
        <v>1.1867776299999999</v>
      </c>
      <c r="I2896" s="65">
        <f t="shared" si="736"/>
        <v>3.7499999999999999E-2</v>
      </c>
      <c r="J2896" s="66">
        <f t="shared" si="742"/>
        <v>43801</v>
      </c>
      <c r="K2896" s="13">
        <f t="shared" si="750"/>
        <v>1070</v>
      </c>
      <c r="L2896" s="9">
        <f t="shared" si="743"/>
        <v>1.1156300459999999</v>
      </c>
      <c r="M2896" s="69">
        <f t="shared" ca="1" si="744"/>
        <v>1.324004782</v>
      </c>
      <c r="N2896" s="68">
        <f t="shared" si="745"/>
        <v>0</v>
      </c>
      <c r="O2896" s="64">
        <f t="shared" ca="1" si="746"/>
        <v>26185603.053960301</v>
      </c>
      <c r="P2896" s="70">
        <f t="shared" si="747"/>
        <v>0</v>
      </c>
      <c r="Q2896" s="71">
        <f t="shared" si="748"/>
        <v>1616371.3938</v>
      </c>
      <c r="R2896" s="71">
        <f t="shared" si="749"/>
        <v>28825289.856099997</v>
      </c>
      <c r="S2896" s="66"/>
      <c r="T2896" s="66"/>
      <c r="U2896" s="66"/>
    </row>
    <row r="2897" spans="1:21" x14ac:dyDescent="0.2">
      <c r="A2897" s="63">
        <f t="shared" si="735"/>
        <v>44872</v>
      </c>
      <c r="B2897" s="12">
        <f t="shared" ca="1" si="737"/>
        <v>137483716.43224481</v>
      </c>
      <c r="C2897" s="71">
        <f t="shared" si="738"/>
        <v>80818569.689999998</v>
      </c>
      <c r="D2897" s="65">
        <f ca="1">IF(A2897&lt;$B$1,VLOOKUP(A2897,[1]DI!$A$4:$B$15000,2,FALSE),0)</f>
        <v>0.13650000000000001</v>
      </c>
      <c r="E2897" s="11">
        <f t="shared" ca="1" si="739"/>
        <v>1.00050788</v>
      </c>
      <c r="F2897" s="64">
        <f ca="1">(TRUNC(PRODUCT($E$16:$E2896),16))</f>
        <v>1.89937637088363</v>
      </c>
      <c r="G2897" s="64">
        <f t="shared" ca="1" si="740"/>
        <v>1.6004484080525101</v>
      </c>
      <c r="H2897" s="64">
        <f t="shared" ca="1" si="741"/>
        <v>1.1867776299999999</v>
      </c>
      <c r="I2897" s="65">
        <f t="shared" si="736"/>
        <v>3.7499999999999999E-2</v>
      </c>
      <c r="J2897" s="66">
        <f t="shared" si="742"/>
        <v>43801</v>
      </c>
      <c r="K2897" s="13">
        <f t="shared" si="750"/>
        <v>1071</v>
      </c>
      <c r="L2897" s="9">
        <f t="shared" si="743"/>
        <v>1.1157441370000001</v>
      </c>
      <c r="M2897" s="69">
        <f t="shared" ca="1" si="744"/>
        <v>1.3241401829999999</v>
      </c>
      <c r="N2897" s="68">
        <f t="shared" si="745"/>
        <v>0</v>
      </c>
      <c r="O2897" s="64">
        <f t="shared" ca="1" si="746"/>
        <v>26196545.969114799</v>
      </c>
      <c r="P2897" s="70">
        <f t="shared" si="747"/>
        <v>0</v>
      </c>
      <c r="Q2897" s="71">
        <f t="shared" si="748"/>
        <v>1616371.3938</v>
      </c>
      <c r="R2897" s="71">
        <f t="shared" si="749"/>
        <v>28852229.379330002</v>
      </c>
      <c r="S2897" s="66"/>
      <c r="T2897" s="66"/>
      <c r="U2897" s="66"/>
    </row>
    <row r="2898" spans="1:21" x14ac:dyDescent="0.2">
      <c r="A2898" s="63">
        <f t="shared" ref="A2898:A2961" si="751">(A2897+1)</f>
        <v>44873</v>
      </c>
      <c r="B2898" s="12">
        <f t="shared" ca="1" si="737"/>
        <v>137575956.30914301</v>
      </c>
      <c r="C2898" s="71">
        <f t="shared" si="738"/>
        <v>80818569.689999998</v>
      </c>
      <c r="D2898" s="65">
        <f ca="1">IF(A2898&lt;$B$1,VLOOKUP(A2898,[1]DI!$A$4:$B$15000,2,FALSE),0)</f>
        <v>0.13650000000000001</v>
      </c>
      <c r="E2898" s="11">
        <f t="shared" ca="1" si="739"/>
        <v>1.00050788</v>
      </c>
      <c r="F2898" s="64">
        <f ca="1">(TRUNC(PRODUCT($E$16:$E2897),16))</f>
        <v>1.9003410261548701</v>
      </c>
      <c r="G2898" s="64">
        <f t="shared" ca="1" si="740"/>
        <v>1.6004484080525101</v>
      </c>
      <c r="H2898" s="64">
        <f t="shared" ca="1" si="741"/>
        <v>1.1873803700000001</v>
      </c>
      <c r="I2898" s="65">
        <f t="shared" ref="I2898:I2961" si="752">I2897</f>
        <v>3.7499999999999999E-2</v>
      </c>
      <c r="J2898" s="66">
        <f t="shared" si="742"/>
        <v>43801</v>
      </c>
      <c r="K2898" s="13">
        <f t="shared" si="750"/>
        <v>1072</v>
      </c>
      <c r="L2898" s="9">
        <f t="shared" si="743"/>
        <v>1.1158582399999999</v>
      </c>
      <c r="M2898" s="69">
        <f t="shared" ca="1" si="744"/>
        <v>1.3249481700000001</v>
      </c>
      <c r="N2898" s="68">
        <f t="shared" si="745"/>
        <v>0</v>
      </c>
      <c r="O2898" s="64">
        <f t="shared" ca="1" si="746"/>
        <v>26261846.322783001</v>
      </c>
      <c r="P2898" s="70">
        <f t="shared" si="747"/>
        <v>0</v>
      </c>
      <c r="Q2898" s="71">
        <f t="shared" si="748"/>
        <v>1616371.3938</v>
      </c>
      <c r="R2898" s="71">
        <f t="shared" si="749"/>
        <v>28879168.902559999</v>
      </c>
      <c r="S2898" s="66"/>
      <c r="T2898" s="66"/>
      <c r="U2898" s="66"/>
    </row>
    <row r="2899" spans="1:21" x14ac:dyDescent="0.2">
      <c r="A2899" s="63">
        <f t="shared" si="751"/>
        <v>44874</v>
      </c>
      <c r="B2899" s="12">
        <f t="shared" ca="1" si="737"/>
        <v>137668236.43368882</v>
      </c>
      <c r="C2899" s="71">
        <f t="shared" si="738"/>
        <v>80818569.689999998</v>
      </c>
      <c r="D2899" s="65">
        <f ca="1">IF(A2899&lt;$B$1,VLOOKUP(A2899,[1]DI!$A$4:$B$15000,2,FALSE),0)</f>
        <v>0.13650000000000001</v>
      </c>
      <c r="E2899" s="11">
        <f t="shared" ca="1" si="739"/>
        <v>1.00050788</v>
      </c>
      <c r="F2899" s="64">
        <f ca="1">(TRUNC(PRODUCT($E$16:$E2898),16))</f>
        <v>1.9013061713552399</v>
      </c>
      <c r="G2899" s="64">
        <f t="shared" ca="1" si="740"/>
        <v>1.6004484080525101</v>
      </c>
      <c r="H2899" s="64">
        <f t="shared" ca="1" si="741"/>
        <v>1.1879834199999999</v>
      </c>
      <c r="I2899" s="65">
        <f t="shared" si="752"/>
        <v>3.7499999999999999E-2</v>
      </c>
      <c r="J2899" s="66">
        <f t="shared" si="742"/>
        <v>43801</v>
      </c>
      <c r="K2899" s="13">
        <f t="shared" si="750"/>
        <v>1073</v>
      </c>
      <c r="L2899" s="9">
        <f t="shared" si="743"/>
        <v>1.115972355</v>
      </c>
      <c r="M2899" s="69">
        <f t="shared" ca="1" si="744"/>
        <v>1.325756655</v>
      </c>
      <c r="N2899" s="68">
        <f t="shared" si="745"/>
        <v>0</v>
      </c>
      <c r="O2899" s="64">
        <f t="shared" ca="1" si="746"/>
        <v>26327186.924098801</v>
      </c>
      <c r="P2899" s="70">
        <f t="shared" si="747"/>
        <v>0</v>
      </c>
      <c r="Q2899" s="71">
        <f t="shared" si="748"/>
        <v>1616371.3938</v>
      </c>
      <c r="R2899" s="71">
        <f t="shared" si="749"/>
        <v>28906108.425790001</v>
      </c>
      <c r="S2899" s="66"/>
      <c r="T2899" s="66"/>
      <c r="U2899" s="66"/>
    </row>
    <row r="2900" spans="1:21" x14ac:dyDescent="0.2">
      <c r="A2900" s="63">
        <f t="shared" si="751"/>
        <v>44875</v>
      </c>
      <c r="B2900" s="12">
        <f t="shared" ca="1" si="737"/>
        <v>137760555.75524092</v>
      </c>
      <c r="C2900" s="71">
        <f t="shared" si="738"/>
        <v>80818569.689999998</v>
      </c>
      <c r="D2900" s="65">
        <f ca="1">IF(A2900&lt;$B$1,VLOOKUP(A2900,[1]DI!$A$4:$B$15000,2,FALSE),0)</f>
        <v>0.13650000000000001</v>
      </c>
      <c r="E2900" s="11">
        <f t="shared" ca="1" si="739"/>
        <v>1.00050788</v>
      </c>
      <c r="F2900" s="64">
        <f ca="1">(TRUNC(PRODUCT($E$16:$E2899),16))</f>
        <v>1.90227180673354</v>
      </c>
      <c r="G2900" s="64">
        <f t="shared" ca="1" si="740"/>
        <v>1.6004484080525101</v>
      </c>
      <c r="H2900" s="64">
        <f t="shared" ca="1" si="741"/>
        <v>1.1885867699999999</v>
      </c>
      <c r="I2900" s="65">
        <f t="shared" si="752"/>
        <v>3.7499999999999999E-2</v>
      </c>
      <c r="J2900" s="66">
        <f t="shared" si="742"/>
        <v>43801</v>
      </c>
      <c r="K2900" s="13">
        <f t="shared" si="750"/>
        <v>1074</v>
      </c>
      <c r="L2900" s="9">
        <f t="shared" si="743"/>
        <v>1.116086481</v>
      </c>
      <c r="M2900" s="69">
        <f t="shared" ca="1" si="744"/>
        <v>1.326565625</v>
      </c>
      <c r="N2900" s="68">
        <f t="shared" si="745"/>
        <v>0</v>
      </c>
      <c r="O2900" s="64">
        <f t="shared" ca="1" si="746"/>
        <v>26392566.722420901</v>
      </c>
      <c r="P2900" s="70">
        <f t="shared" si="747"/>
        <v>0</v>
      </c>
      <c r="Q2900" s="71">
        <f t="shared" si="748"/>
        <v>1616371.3938</v>
      </c>
      <c r="R2900" s="71">
        <f t="shared" si="749"/>
        <v>28933047.949019998</v>
      </c>
      <c r="S2900" s="66"/>
      <c r="T2900" s="66"/>
      <c r="U2900" s="66"/>
    </row>
    <row r="2901" spans="1:21" x14ac:dyDescent="0.2">
      <c r="A2901" s="63">
        <f t="shared" si="751"/>
        <v>44876</v>
      </c>
      <c r="B2901" s="12">
        <f t="shared" ca="1" si="737"/>
        <v>137852915.40525931</v>
      </c>
      <c r="C2901" s="71">
        <f t="shared" si="738"/>
        <v>80818569.689999998</v>
      </c>
      <c r="D2901" s="65">
        <f ca="1">IF(A2901&lt;$B$1,VLOOKUP(A2901,[1]DI!$A$4:$B$15000,2,FALSE),0)</f>
        <v>0.13650000000000001</v>
      </c>
      <c r="E2901" s="11">
        <f t="shared" ca="1" si="739"/>
        <v>1.00050788</v>
      </c>
      <c r="F2901" s="64">
        <f ca="1">(TRUNC(PRODUCT($E$16:$E2900),16))</f>
        <v>1.9032379325387501</v>
      </c>
      <c r="G2901" s="64">
        <f t="shared" ca="1" si="740"/>
        <v>1.6004484080525101</v>
      </c>
      <c r="H2901" s="64">
        <f t="shared" ca="1" si="741"/>
        <v>1.18919043</v>
      </c>
      <c r="I2901" s="65">
        <f t="shared" si="752"/>
        <v>3.7499999999999999E-2</v>
      </c>
      <c r="J2901" s="66">
        <f t="shared" si="742"/>
        <v>43801</v>
      </c>
      <c r="K2901" s="13">
        <f t="shared" si="750"/>
        <v>1075</v>
      </c>
      <c r="L2901" s="9">
        <f t="shared" si="743"/>
        <v>1.116200619</v>
      </c>
      <c r="M2901" s="69">
        <f t="shared" ca="1" si="744"/>
        <v>1.327375094</v>
      </c>
      <c r="N2901" s="68">
        <f t="shared" si="745"/>
        <v>0</v>
      </c>
      <c r="O2901" s="64">
        <f t="shared" ca="1" si="746"/>
        <v>26457986.849209301</v>
      </c>
      <c r="P2901" s="70">
        <f t="shared" si="747"/>
        <v>0</v>
      </c>
      <c r="Q2901" s="71">
        <f t="shared" si="748"/>
        <v>1616371.3938</v>
      </c>
      <c r="R2901" s="71">
        <f t="shared" si="749"/>
        <v>28959987.47225</v>
      </c>
      <c r="S2901" s="66"/>
      <c r="T2901" s="66"/>
      <c r="U2901" s="66"/>
    </row>
    <row r="2902" spans="1:21" x14ac:dyDescent="0.2">
      <c r="A2902" s="63">
        <f t="shared" si="751"/>
        <v>44877</v>
      </c>
      <c r="B2902" s="12">
        <f t="shared" ca="1" si="737"/>
        <v>137945315.30292541</v>
      </c>
      <c r="C2902" s="71">
        <f t="shared" si="738"/>
        <v>80818569.689999998</v>
      </c>
      <c r="D2902" s="65">
        <f ca="1">IF(A2902&lt;$B$1,VLOOKUP(A2902,[1]DI!$A$4:$B$15000,2,FALSE),0)</f>
        <v>0</v>
      </c>
      <c r="E2902" s="11">
        <f t="shared" ca="1" si="739"/>
        <v>1</v>
      </c>
      <c r="F2902" s="64">
        <f ca="1">(TRUNC(PRODUCT($E$16:$E2901),16))</f>
        <v>1.90420454901992</v>
      </c>
      <c r="G2902" s="64">
        <f t="shared" ca="1" si="740"/>
        <v>1.6004484080525101</v>
      </c>
      <c r="H2902" s="64">
        <f t="shared" ca="1" si="741"/>
        <v>1.1897944</v>
      </c>
      <c r="I2902" s="65">
        <f t="shared" si="752"/>
        <v>3.7499999999999999E-2</v>
      </c>
      <c r="J2902" s="66">
        <f t="shared" si="742"/>
        <v>43801</v>
      </c>
      <c r="K2902" s="13">
        <f t="shared" si="750"/>
        <v>1076</v>
      </c>
      <c r="L2902" s="9">
        <f t="shared" si="743"/>
        <v>1.1163147689999999</v>
      </c>
      <c r="M2902" s="69">
        <f t="shared" ca="1" si="744"/>
        <v>1.3281850609999999</v>
      </c>
      <c r="N2902" s="68">
        <f t="shared" si="745"/>
        <v>0</v>
      </c>
      <c r="O2902" s="64">
        <f t="shared" ca="1" si="746"/>
        <v>26523447.2236454</v>
      </c>
      <c r="P2902" s="70">
        <f t="shared" si="747"/>
        <v>0</v>
      </c>
      <c r="Q2902" s="71">
        <f t="shared" si="748"/>
        <v>1616371.3938</v>
      </c>
      <c r="R2902" s="71">
        <f t="shared" si="749"/>
        <v>28986926.995480001</v>
      </c>
      <c r="S2902" s="66"/>
      <c r="T2902" s="66"/>
      <c r="U2902" s="66"/>
    </row>
    <row r="2903" spans="1:21" x14ac:dyDescent="0.2">
      <c r="A2903" s="63">
        <f t="shared" si="751"/>
        <v>44878</v>
      </c>
      <c r="B2903" s="12">
        <f t="shared" ca="1" si="737"/>
        <v>137983232.25083929</v>
      </c>
      <c r="C2903" s="71">
        <f t="shared" si="738"/>
        <v>80818569.689999998</v>
      </c>
      <c r="D2903" s="65">
        <f ca="1">IF(A2903&lt;$B$1,VLOOKUP(A2903,[1]DI!$A$4:$B$15000,2,FALSE),0)</f>
        <v>0</v>
      </c>
      <c r="E2903" s="11">
        <f t="shared" ca="1" si="739"/>
        <v>1</v>
      </c>
      <c r="F2903" s="64">
        <f ca="1">(TRUNC(PRODUCT($E$16:$E2902),16))</f>
        <v>1.90420454901992</v>
      </c>
      <c r="G2903" s="64">
        <f t="shared" ca="1" si="740"/>
        <v>1.6004484080525101</v>
      </c>
      <c r="H2903" s="64">
        <f t="shared" ca="1" si="741"/>
        <v>1.1897944</v>
      </c>
      <c r="I2903" s="65">
        <f t="shared" si="752"/>
        <v>3.7499999999999999E-2</v>
      </c>
      <c r="J2903" s="66">
        <f t="shared" si="742"/>
        <v>43801</v>
      </c>
      <c r="K2903" s="13">
        <f t="shared" si="750"/>
        <v>1077</v>
      </c>
      <c r="L2903" s="9">
        <f t="shared" si="743"/>
        <v>1.1164289300000001</v>
      </c>
      <c r="M2903" s="69">
        <f t="shared" ca="1" si="744"/>
        <v>1.328320889</v>
      </c>
      <c r="N2903" s="68">
        <f t="shared" si="745"/>
        <v>0</v>
      </c>
      <c r="O2903" s="64">
        <f t="shared" ca="1" si="746"/>
        <v>26534424.648329299</v>
      </c>
      <c r="P2903" s="70">
        <f t="shared" si="747"/>
        <v>0</v>
      </c>
      <c r="Q2903" s="71">
        <f t="shared" si="748"/>
        <v>1616371.3938</v>
      </c>
      <c r="R2903" s="71">
        <f t="shared" si="749"/>
        <v>29013866.518709999</v>
      </c>
      <c r="S2903" s="66"/>
      <c r="T2903" s="66"/>
      <c r="U2903" s="66"/>
    </row>
    <row r="2904" spans="1:21" x14ac:dyDescent="0.2">
      <c r="A2904" s="63">
        <f t="shared" si="751"/>
        <v>44879</v>
      </c>
      <c r="B2904" s="12">
        <f t="shared" ca="1" si="737"/>
        <v>138021150.3302131</v>
      </c>
      <c r="C2904" s="71">
        <f t="shared" si="738"/>
        <v>80818569.689999998</v>
      </c>
      <c r="D2904" s="65">
        <f ca="1">IF(A2904&lt;$B$1,VLOOKUP(A2904,[1]DI!$A$4:$B$15000,2,FALSE),0)</f>
        <v>0.13650000000000001</v>
      </c>
      <c r="E2904" s="11">
        <f t="shared" ca="1" si="739"/>
        <v>1.00050788</v>
      </c>
      <c r="F2904" s="64">
        <f ca="1">(TRUNC(PRODUCT($E$16:$E2903),16))</f>
        <v>1.90420454901992</v>
      </c>
      <c r="G2904" s="64">
        <f t="shared" ca="1" si="740"/>
        <v>1.6004484080525101</v>
      </c>
      <c r="H2904" s="64">
        <f t="shared" ca="1" si="741"/>
        <v>1.1897944</v>
      </c>
      <c r="I2904" s="65">
        <f t="shared" si="752"/>
        <v>3.7499999999999999E-2</v>
      </c>
      <c r="J2904" s="66">
        <f t="shared" si="742"/>
        <v>43801</v>
      </c>
      <c r="K2904" s="13">
        <f t="shared" si="750"/>
        <v>1078</v>
      </c>
      <c r="L2904" s="9">
        <f t="shared" si="743"/>
        <v>1.1165431029999999</v>
      </c>
      <c r="M2904" s="69">
        <f t="shared" ca="1" si="744"/>
        <v>1.3284567309999999</v>
      </c>
      <c r="N2904" s="68">
        <f t="shared" si="745"/>
        <v>0</v>
      </c>
      <c r="O2904" s="64">
        <f t="shared" ca="1" si="746"/>
        <v>26545403.204473101</v>
      </c>
      <c r="P2904" s="70">
        <f t="shared" si="747"/>
        <v>0</v>
      </c>
      <c r="Q2904" s="71">
        <f t="shared" si="748"/>
        <v>1616371.3938</v>
      </c>
      <c r="R2904" s="71">
        <f t="shared" si="749"/>
        <v>29040806.041939996</v>
      </c>
      <c r="S2904" s="66"/>
      <c r="T2904" s="66"/>
      <c r="U2904" s="66"/>
    </row>
    <row r="2905" spans="1:21" x14ac:dyDescent="0.2">
      <c r="A2905" s="63">
        <f t="shared" si="751"/>
        <v>44880</v>
      </c>
      <c r="B2905" s="12">
        <f t="shared" ca="1" si="737"/>
        <v>138113602.9215866</v>
      </c>
      <c r="C2905" s="71">
        <f t="shared" si="738"/>
        <v>80818569.689999998</v>
      </c>
      <c r="D2905" s="65">
        <f ca="1">IF(A2905&lt;$B$1,VLOOKUP(A2905,[1]DI!$A$4:$B$15000,2,FALSE),0)</f>
        <v>0</v>
      </c>
      <c r="E2905" s="11">
        <f t="shared" ca="1" si="739"/>
        <v>1</v>
      </c>
      <c r="F2905" s="64">
        <f ca="1">(TRUNC(PRODUCT($E$16:$E2904),16))</f>
        <v>1.9051716564262799</v>
      </c>
      <c r="G2905" s="64">
        <f t="shared" ca="1" si="740"/>
        <v>1.6004484080525101</v>
      </c>
      <c r="H2905" s="64">
        <f t="shared" ca="1" si="741"/>
        <v>1.19039867</v>
      </c>
      <c r="I2905" s="65">
        <f t="shared" si="752"/>
        <v>3.7499999999999999E-2</v>
      </c>
      <c r="J2905" s="66">
        <f t="shared" si="742"/>
        <v>43801</v>
      </c>
      <c r="K2905" s="13">
        <f t="shared" si="750"/>
        <v>1079</v>
      </c>
      <c r="L2905" s="9">
        <f t="shared" si="743"/>
        <v>1.1166572880000001</v>
      </c>
      <c r="M2905" s="69">
        <f t="shared" ca="1" si="744"/>
        <v>1.3292673500000001</v>
      </c>
      <c r="N2905" s="68">
        <f t="shared" si="745"/>
        <v>0</v>
      </c>
      <c r="O2905" s="64">
        <f t="shared" ca="1" si="746"/>
        <v>26610916.272616599</v>
      </c>
      <c r="P2905" s="70">
        <f t="shared" si="747"/>
        <v>0</v>
      </c>
      <c r="Q2905" s="71">
        <f t="shared" si="748"/>
        <v>1616371.3938</v>
      </c>
      <c r="R2905" s="71">
        <f t="shared" si="749"/>
        <v>29067745.565170001</v>
      </c>
      <c r="S2905" s="66"/>
      <c r="T2905" s="66"/>
      <c r="U2905" s="66"/>
    </row>
    <row r="2906" spans="1:21" x14ac:dyDescent="0.2">
      <c r="A2906" s="63">
        <f t="shared" si="751"/>
        <v>44881</v>
      </c>
      <c r="B2906" s="12">
        <f t="shared" ca="1" si="737"/>
        <v>138151528.84036171</v>
      </c>
      <c r="C2906" s="71">
        <f t="shared" si="738"/>
        <v>80818569.689999998</v>
      </c>
      <c r="D2906" s="65">
        <f ca="1">IF(A2906&lt;$B$1,VLOOKUP(A2906,[1]DI!$A$4:$B$15000,2,FALSE),0)</f>
        <v>0.13650000000000001</v>
      </c>
      <c r="E2906" s="11">
        <f t="shared" ca="1" si="739"/>
        <v>1.00050788</v>
      </c>
      <c r="F2906" s="64">
        <f ca="1">(TRUNC(PRODUCT($E$16:$E2905),16))</f>
        <v>1.9051716564262799</v>
      </c>
      <c r="G2906" s="64">
        <f t="shared" ca="1" si="740"/>
        <v>1.6004484080525101</v>
      </c>
      <c r="H2906" s="64">
        <f t="shared" ca="1" si="741"/>
        <v>1.19039867</v>
      </c>
      <c r="I2906" s="65">
        <f t="shared" si="752"/>
        <v>3.7499999999999999E-2</v>
      </c>
      <c r="J2906" s="66">
        <f t="shared" si="742"/>
        <v>43801</v>
      </c>
      <c r="K2906" s="13">
        <f t="shared" si="750"/>
        <v>1080</v>
      </c>
      <c r="L2906" s="9">
        <f t="shared" si="743"/>
        <v>1.116771484</v>
      </c>
      <c r="M2906" s="69">
        <f t="shared" ca="1" si="744"/>
        <v>1.329403289</v>
      </c>
      <c r="N2906" s="68">
        <f t="shared" si="745"/>
        <v>0</v>
      </c>
      <c r="O2906" s="64">
        <f t="shared" ca="1" si="746"/>
        <v>26621902.668161701</v>
      </c>
      <c r="P2906" s="70">
        <f t="shared" si="747"/>
        <v>0</v>
      </c>
      <c r="Q2906" s="71">
        <f t="shared" si="748"/>
        <v>1616371.3938</v>
      </c>
      <c r="R2906" s="71">
        <f t="shared" si="749"/>
        <v>29094685.088399999</v>
      </c>
      <c r="S2906" s="66"/>
      <c r="T2906" s="66"/>
      <c r="U2906" s="66"/>
    </row>
    <row r="2907" spans="1:21" x14ac:dyDescent="0.2">
      <c r="A2907" s="63">
        <f t="shared" si="751"/>
        <v>44882</v>
      </c>
      <c r="B2907" s="12">
        <f t="shared" ca="1" si="737"/>
        <v>138244028.38732421</v>
      </c>
      <c r="C2907" s="71">
        <f t="shared" si="738"/>
        <v>80818569.689999998</v>
      </c>
      <c r="D2907" s="65">
        <f ca="1">IF(A2907&lt;$B$1,VLOOKUP(A2907,[1]DI!$A$4:$B$15000,2,FALSE),0)</f>
        <v>0.13650000000000001</v>
      </c>
      <c r="E2907" s="11">
        <f t="shared" ca="1" si="739"/>
        <v>1.00050788</v>
      </c>
      <c r="F2907" s="64">
        <f ca="1">(TRUNC(PRODUCT($E$16:$E2906),16))</f>
        <v>1.9061392550071501</v>
      </c>
      <c r="G2907" s="64">
        <f t="shared" ca="1" si="740"/>
        <v>1.6004484080525101</v>
      </c>
      <c r="H2907" s="64">
        <f t="shared" ca="1" si="741"/>
        <v>1.1910032500000001</v>
      </c>
      <c r="I2907" s="65">
        <f t="shared" si="752"/>
        <v>3.7499999999999999E-2</v>
      </c>
      <c r="J2907" s="66">
        <f t="shared" si="742"/>
        <v>43801</v>
      </c>
      <c r="K2907" s="13">
        <f t="shared" si="750"/>
        <v>1081</v>
      </c>
      <c r="L2907" s="9">
        <f t="shared" si="743"/>
        <v>1.1168856920000001</v>
      </c>
      <c r="M2907" s="69">
        <f t="shared" ca="1" si="744"/>
        <v>1.3302144890000001</v>
      </c>
      <c r="N2907" s="68">
        <f t="shared" si="745"/>
        <v>0</v>
      </c>
      <c r="O2907" s="64">
        <f t="shared" ca="1" si="746"/>
        <v>26687462.6918942</v>
      </c>
      <c r="P2907" s="70">
        <f t="shared" si="747"/>
        <v>0</v>
      </c>
      <c r="Q2907" s="71">
        <f t="shared" si="748"/>
        <v>1616371.3938</v>
      </c>
      <c r="R2907" s="71">
        <f t="shared" si="749"/>
        <v>29121624.61163</v>
      </c>
      <c r="S2907" s="66"/>
      <c r="T2907" s="66"/>
      <c r="U2907" s="66"/>
    </row>
    <row r="2908" spans="1:21" x14ac:dyDescent="0.2">
      <c r="A2908" s="63">
        <f t="shared" si="751"/>
        <v>44883</v>
      </c>
      <c r="B2908" s="12">
        <f t="shared" ca="1" si="737"/>
        <v>138336568.26275301</v>
      </c>
      <c r="C2908" s="71">
        <f t="shared" si="738"/>
        <v>80818569.689999998</v>
      </c>
      <c r="D2908" s="65">
        <f ca="1">IF(A2908&lt;$B$1,VLOOKUP(A2908,[1]DI!$A$4:$B$15000,2,FALSE),0)</f>
        <v>0.13650000000000001</v>
      </c>
      <c r="E2908" s="11">
        <f t="shared" ca="1" si="739"/>
        <v>1.00050788</v>
      </c>
      <c r="F2908" s="64">
        <f ca="1">(TRUNC(PRODUCT($E$16:$E2907),16))</f>
        <v>1.90710734501198</v>
      </c>
      <c r="G2908" s="64">
        <f t="shared" ca="1" si="740"/>
        <v>1.6004484080525101</v>
      </c>
      <c r="H2908" s="64">
        <f t="shared" ca="1" si="741"/>
        <v>1.19160814</v>
      </c>
      <c r="I2908" s="65">
        <f t="shared" si="752"/>
        <v>3.7499999999999999E-2</v>
      </c>
      <c r="J2908" s="66">
        <f t="shared" si="742"/>
        <v>43801</v>
      </c>
      <c r="K2908" s="13">
        <f t="shared" si="750"/>
        <v>1082</v>
      </c>
      <c r="L2908" s="9">
        <f t="shared" si="743"/>
        <v>1.116999912</v>
      </c>
      <c r="M2908" s="69">
        <f t="shared" ca="1" si="744"/>
        <v>1.3310261880000001</v>
      </c>
      <c r="N2908" s="68">
        <f t="shared" si="745"/>
        <v>0</v>
      </c>
      <c r="O2908" s="64">
        <f t="shared" ca="1" si="746"/>
        <v>26753063.044093002</v>
      </c>
      <c r="P2908" s="70">
        <f t="shared" si="747"/>
        <v>0</v>
      </c>
      <c r="Q2908" s="71">
        <f t="shared" si="748"/>
        <v>1616371.3938</v>
      </c>
      <c r="R2908" s="71">
        <f t="shared" si="749"/>
        <v>29148564.134860002</v>
      </c>
      <c r="S2908" s="66"/>
      <c r="T2908" s="66"/>
      <c r="U2908" s="66"/>
    </row>
    <row r="2909" spans="1:21" x14ac:dyDescent="0.2">
      <c r="A2909" s="63">
        <f t="shared" si="751"/>
        <v>44884</v>
      </c>
      <c r="B2909" s="12">
        <f t="shared" ca="1" si="737"/>
        <v>138429147.49682531</v>
      </c>
      <c r="C2909" s="71">
        <f t="shared" si="738"/>
        <v>80818569.689999998</v>
      </c>
      <c r="D2909" s="65">
        <f ca="1">IF(A2909&lt;$B$1,VLOOKUP(A2909,[1]DI!$A$4:$B$15000,2,FALSE),0)</f>
        <v>0</v>
      </c>
      <c r="E2909" s="11">
        <f t="shared" ca="1" si="739"/>
        <v>1</v>
      </c>
      <c r="F2909" s="64">
        <f ca="1">(TRUNC(PRODUCT($E$16:$E2908),16))</f>
        <v>1.90807592669036</v>
      </c>
      <c r="G2909" s="64">
        <f t="shared" ca="1" si="740"/>
        <v>1.6004484080525101</v>
      </c>
      <c r="H2909" s="64">
        <f t="shared" ca="1" si="741"/>
        <v>1.19221333</v>
      </c>
      <c r="I2909" s="65">
        <f t="shared" si="752"/>
        <v>3.7499999999999999E-2</v>
      </c>
      <c r="J2909" s="66">
        <f t="shared" si="742"/>
        <v>43801</v>
      </c>
      <c r="K2909" s="13">
        <f t="shared" si="750"/>
        <v>1083</v>
      </c>
      <c r="L2909" s="9">
        <f t="shared" si="743"/>
        <v>1.1171141440000001</v>
      </c>
      <c r="M2909" s="69">
        <f t="shared" ca="1" si="744"/>
        <v>1.3318383739999999</v>
      </c>
      <c r="N2909" s="68">
        <f t="shared" si="745"/>
        <v>0</v>
      </c>
      <c r="O2909" s="64">
        <f t="shared" ca="1" si="746"/>
        <v>26818702.754935302</v>
      </c>
      <c r="P2909" s="70">
        <f t="shared" si="747"/>
        <v>0</v>
      </c>
      <c r="Q2909" s="71">
        <f t="shared" si="748"/>
        <v>1616371.3938</v>
      </c>
      <c r="R2909" s="71">
        <f t="shared" si="749"/>
        <v>29175503.658090003</v>
      </c>
      <c r="S2909" s="66"/>
      <c r="T2909" s="66"/>
      <c r="U2909" s="66"/>
    </row>
    <row r="2910" spans="1:21" x14ac:dyDescent="0.2">
      <c r="A2910" s="63">
        <f t="shared" si="751"/>
        <v>44885</v>
      </c>
      <c r="B2910" s="12">
        <f t="shared" ca="1" si="737"/>
        <v>138467094.67088419</v>
      </c>
      <c r="C2910" s="71">
        <f t="shared" si="738"/>
        <v>80818569.689999998</v>
      </c>
      <c r="D2910" s="65">
        <f ca="1">IF(A2910&lt;$B$1,VLOOKUP(A2910,[1]DI!$A$4:$B$15000,2,FALSE),0)</f>
        <v>0</v>
      </c>
      <c r="E2910" s="11">
        <f t="shared" ca="1" si="739"/>
        <v>1</v>
      </c>
      <c r="F2910" s="64">
        <f ca="1">(TRUNC(PRODUCT($E$16:$E2909),16))</f>
        <v>1.90807592669036</v>
      </c>
      <c r="G2910" s="64">
        <f t="shared" ca="1" si="740"/>
        <v>1.6004484080525101</v>
      </c>
      <c r="H2910" s="64">
        <f t="shared" ca="1" si="741"/>
        <v>1.19221333</v>
      </c>
      <c r="I2910" s="65">
        <f t="shared" si="752"/>
        <v>3.7499999999999999E-2</v>
      </c>
      <c r="J2910" s="66">
        <f t="shared" si="742"/>
        <v>43801</v>
      </c>
      <c r="K2910" s="13">
        <f t="shared" si="750"/>
        <v>1084</v>
      </c>
      <c r="L2910" s="9">
        <f t="shared" si="743"/>
        <v>1.1172283869999999</v>
      </c>
      <c r="M2910" s="69">
        <f t="shared" ca="1" si="744"/>
        <v>1.3319745759999999</v>
      </c>
      <c r="N2910" s="68">
        <f t="shared" si="745"/>
        <v>0</v>
      </c>
      <c r="O2910" s="64">
        <f t="shared" ca="1" si="746"/>
        <v>26829710.4057642</v>
      </c>
      <c r="P2910" s="70">
        <f t="shared" si="747"/>
        <v>0</v>
      </c>
      <c r="Q2910" s="71">
        <f t="shared" si="748"/>
        <v>1616371.3938</v>
      </c>
      <c r="R2910" s="71">
        <f t="shared" si="749"/>
        <v>29202443.18132</v>
      </c>
      <c r="S2910" s="66"/>
      <c r="T2910" s="66"/>
      <c r="U2910" s="66"/>
    </row>
    <row r="2911" spans="1:21" x14ac:dyDescent="0.2">
      <c r="A2911" s="63">
        <f t="shared" si="751"/>
        <v>44886</v>
      </c>
      <c r="B2911" s="12">
        <f t="shared" ca="1" si="737"/>
        <v>138505042.89558452</v>
      </c>
      <c r="C2911" s="71">
        <f t="shared" si="738"/>
        <v>80818569.689999998</v>
      </c>
      <c r="D2911" s="65">
        <f ca="1">IF(A2911&lt;$B$1,VLOOKUP(A2911,[1]DI!$A$4:$B$15000,2,FALSE),0)</f>
        <v>0.13650000000000001</v>
      </c>
      <c r="E2911" s="11">
        <f t="shared" ca="1" si="739"/>
        <v>1.00050788</v>
      </c>
      <c r="F2911" s="64">
        <f ca="1">(TRUNC(PRODUCT($E$16:$E2910),16))</f>
        <v>1.90807592669036</v>
      </c>
      <c r="G2911" s="64">
        <f t="shared" ca="1" si="740"/>
        <v>1.6004484080525101</v>
      </c>
      <c r="H2911" s="64">
        <f t="shared" ca="1" si="741"/>
        <v>1.19221333</v>
      </c>
      <c r="I2911" s="65">
        <f t="shared" si="752"/>
        <v>3.7499999999999999E-2</v>
      </c>
      <c r="J2911" s="66">
        <f t="shared" si="742"/>
        <v>43801</v>
      </c>
      <c r="K2911" s="13">
        <f t="shared" si="750"/>
        <v>1085</v>
      </c>
      <c r="L2911" s="9">
        <f t="shared" si="743"/>
        <v>1.117342641</v>
      </c>
      <c r="M2911" s="69">
        <f t="shared" ca="1" si="744"/>
        <v>1.3321107910000001</v>
      </c>
      <c r="N2911" s="68">
        <f t="shared" si="745"/>
        <v>0</v>
      </c>
      <c r="O2911" s="64">
        <f t="shared" ca="1" si="746"/>
        <v>26840719.1072345</v>
      </c>
      <c r="P2911" s="70">
        <f t="shared" si="747"/>
        <v>0</v>
      </c>
      <c r="Q2911" s="71">
        <f t="shared" si="748"/>
        <v>1616371.3938</v>
      </c>
      <c r="R2911" s="71">
        <f t="shared" si="749"/>
        <v>29229382.704549998</v>
      </c>
      <c r="S2911" s="66"/>
      <c r="T2911" s="66"/>
      <c r="U2911" s="66"/>
    </row>
    <row r="2912" spans="1:21" x14ac:dyDescent="0.2">
      <c r="A2912" s="63">
        <f t="shared" si="751"/>
        <v>44887</v>
      </c>
      <c r="B2912" s="12">
        <f t="shared" ca="1" si="737"/>
        <v>138597675.87400562</v>
      </c>
      <c r="C2912" s="71">
        <f t="shared" si="738"/>
        <v>80818569.689999998</v>
      </c>
      <c r="D2912" s="65">
        <f ca="1">IF(A2912&lt;$B$1,VLOOKUP(A2912,[1]DI!$A$4:$B$15000,2,FALSE),0)</f>
        <v>0.13650000000000001</v>
      </c>
      <c r="E2912" s="11">
        <f t="shared" ca="1" si="739"/>
        <v>1.00050788</v>
      </c>
      <c r="F2912" s="64">
        <f ca="1">(TRUNC(PRODUCT($E$16:$E2911),16))</f>
        <v>1.9090450002920101</v>
      </c>
      <c r="G2912" s="64">
        <f t="shared" ca="1" si="740"/>
        <v>1.6004484080525101</v>
      </c>
      <c r="H2912" s="64">
        <f t="shared" ca="1" si="741"/>
        <v>1.19281883</v>
      </c>
      <c r="I2912" s="65">
        <f t="shared" si="752"/>
        <v>3.7499999999999999E-2</v>
      </c>
      <c r="J2912" s="66">
        <f t="shared" si="742"/>
        <v>43801</v>
      </c>
      <c r="K2912" s="13">
        <f t="shared" si="750"/>
        <v>1086</v>
      </c>
      <c r="L2912" s="9">
        <f t="shared" si="743"/>
        <v>1.1174569080000001</v>
      </c>
      <c r="M2912" s="69">
        <f t="shared" ca="1" si="744"/>
        <v>1.3329236419999999</v>
      </c>
      <c r="N2912" s="68">
        <f t="shared" si="745"/>
        <v>0</v>
      </c>
      <c r="O2912" s="64">
        <f t="shared" ca="1" si="746"/>
        <v>26906412.562425599</v>
      </c>
      <c r="P2912" s="70">
        <f t="shared" si="747"/>
        <v>0</v>
      </c>
      <c r="Q2912" s="71">
        <f t="shared" si="748"/>
        <v>1616371.3938</v>
      </c>
      <c r="R2912" s="71">
        <f t="shared" si="749"/>
        <v>29256322.227780003</v>
      </c>
      <c r="S2912" s="66"/>
      <c r="T2912" s="66"/>
      <c r="U2912" s="66"/>
    </row>
    <row r="2913" spans="1:21" x14ac:dyDescent="0.2">
      <c r="A2913" s="63">
        <f t="shared" si="751"/>
        <v>44888</v>
      </c>
      <c r="B2913" s="12">
        <f t="shared" ca="1" si="737"/>
        <v>138690349.01925582</v>
      </c>
      <c r="C2913" s="71">
        <f t="shared" si="738"/>
        <v>80818569.689999998</v>
      </c>
      <c r="D2913" s="65">
        <f ca="1">IF(A2913&lt;$B$1,VLOOKUP(A2913,[1]DI!$A$4:$B$15000,2,FALSE),0)</f>
        <v>0.13650000000000001</v>
      </c>
      <c r="E2913" s="11">
        <f t="shared" ca="1" si="739"/>
        <v>1.00050788</v>
      </c>
      <c r="F2913" s="64">
        <f ca="1">(TRUNC(PRODUCT($E$16:$E2912),16))</f>
        <v>1.91001456606676</v>
      </c>
      <c r="G2913" s="64">
        <f t="shared" ca="1" si="740"/>
        <v>1.6004484080525101</v>
      </c>
      <c r="H2913" s="64">
        <f t="shared" ca="1" si="741"/>
        <v>1.1934246399999999</v>
      </c>
      <c r="I2913" s="65">
        <f t="shared" si="752"/>
        <v>3.7499999999999999E-2</v>
      </c>
      <c r="J2913" s="66">
        <f t="shared" si="742"/>
        <v>43801</v>
      </c>
      <c r="K2913" s="13">
        <f t="shared" si="750"/>
        <v>1087</v>
      </c>
      <c r="L2913" s="9">
        <f t="shared" si="743"/>
        <v>1.1175711859999999</v>
      </c>
      <c r="M2913" s="69">
        <f t="shared" ca="1" si="744"/>
        <v>1.33373699</v>
      </c>
      <c r="N2913" s="68">
        <f t="shared" si="745"/>
        <v>0</v>
      </c>
      <c r="O2913" s="64">
        <f t="shared" ca="1" si="746"/>
        <v>26972146.184445798</v>
      </c>
      <c r="P2913" s="70">
        <f t="shared" si="747"/>
        <v>0</v>
      </c>
      <c r="Q2913" s="71">
        <f t="shared" si="748"/>
        <v>1616371.3938</v>
      </c>
      <c r="R2913" s="71">
        <f t="shared" si="749"/>
        <v>29283261.751010001</v>
      </c>
      <c r="S2913" s="66"/>
      <c r="T2913" s="66"/>
      <c r="U2913" s="66"/>
    </row>
    <row r="2914" spans="1:21" x14ac:dyDescent="0.2">
      <c r="A2914" s="63">
        <f t="shared" si="751"/>
        <v>44889</v>
      </c>
      <c r="B2914" s="12">
        <f t="shared" ca="1" si="737"/>
        <v>138783062.57379091</v>
      </c>
      <c r="C2914" s="71">
        <f t="shared" si="738"/>
        <v>80818569.689999998</v>
      </c>
      <c r="D2914" s="65">
        <f ca="1">IF(A2914&lt;$B$1,VLOOKUP(A2914,[1]DI!$A$4:$B$15000,2,FALSE),0)</f>
        <v>0.13650000000000001</v>
      </c>
      <c r="E2914" s="11">
        <f t="shared" ca="1" si="739"/>
        <v>1.00050788</v>
      </c>
      <c r="F2914" s="64">
        <f ca="1">(TRUNC(PRODUCT($E$16:$E2913),16))</f>
        <v>1.9109846242645701</v>
      </c>
      <c r="G2914" s="64">
        <f t="shared" ca="1" si="740"/>
        <v>1.6004484080525101</v>
      </c>
      <c r="H2914" s="64">
        <f t="shared" ca="1" si="741"/>
        <v>1.19403076</v>
      </c>
      <c r="I2914" s="65">
        <f t="shared" si="752"/>
        <v>3.7499999999999999E-2</v>
      </c>
      <c r="J2914" s="66">
        <f t="shared" si="742"/>
        <v>43801</v>
      </c>
      <c r="K2914" s="13">
        <f t="shared" si="750"/>
        <v>1088</v>
      </c>
      <c r="L2914" s="9">
        <f t="shared" si="743"/>
        <v>1.1176854759999999</v>
      </c>
      <c r="M2914" s="69">
        <f t="shared" ca="1" si="744"/>
        <v>1.334550838</v>
      </c>
      <c r="N2914" s="68">
        <f t="shared" si="745"/>
        <v>0</v>
      </c>
      <c r="O2914" s="64">
        <f t="shared" ca="1" si="746"/>
        <v>27037920.215750899</v>
      </c>
      <c r="P2914" s="70">
        <f t="shared" si="747"/>
        <v>0</v>
      </c>
      <c r="Q2914" s="71">
        <f t="shared" si="748"/>
        <v>1616371.3938</v>
      </c>
      <c r="R2914" s="71">
        <f t="shared" si="749"/>
        <v>29310201.274239998</v>
      </c>
      <c r="S2914" s="66"/>
      <c r="T2914" s="66"/>
      <c r="U2914" s="66"/>
    </row>
    <row r="2915" spans="1:21" x14ac:dyDescent="0.2">
      <c r="A2915" s="63">
        <f t="shared" si="751"/>
        <v>44890</v>
      </c>
      <c r="B2915" s="12">
        <f t="shared" ref="B2915:B2951" ca="1" si="753">(C2915+O2915+Q2915+R2915)</f>
        <v>138875815.48696941</v>
      </c>
      <c r="C2915" s="71">
        <f t="shared" ref="C2915:C2951" si="754">(C2914-P2914)</f>
        <v>80818569.689999998</v>
      </c>
      <c r="D2915" s="65">
        <f ca="1">IF(A2915&lt;$B$1,VLOOKUP(A2915,[1]DI!$A$4:$B$15000,2,FALSE),0)</f>
        <v>0.13650000000000001</v>
      </c>
      <c r="E2915" s="11">
        <f t="shared" ref="E2915:E2951" ca="1" si="755">IF(A2915&lt;A$13,1,ROUND(((1+D2915)^(1/252)),8))</f>
        <v>1.00050788</v>
      </c>
      <c r="F2915" s="64">
        <f ca="1">(TRUNC(PRODUCT($E$16:$E2914),16))</f>
        <v>1.9119551751355499</v>
      </c>
      <c r="G2915" s="64">
        <f t="shared" ref="G2915:G2951" ca="1" si="756">IF(N2914&gt;0,F2914,G2914)</f>
        <v>1.6004484080525101</v>
      </c>
      <c r="H2915" s="64">
        <f t="shared" ref="H2915:H2951" ca="1" si="757">ROUND(F2915/G2915,8)</f>
        <v>1.19463718</v>
      </c>
      <c r="I2915" s="65">
        <f t="shared" si="752"/>
        <v>3.7499999999999999E-2</v>
      </c>
      <c r="J2915" s="66">
        <f t="shared" ref="J2915:J2951" si="758">IF(N2914&gt;0,VLOOKUP(N2914,W$16:AG$52,2),J2914)</f>
        <v>43801</v>
      </c>
      <c r="K2915" s="13">
        <f t="shared" si="750"/>
        <v>1089</v>
      </c>
      <c r="L2915" s="9">
        <f t="shared" ref="L2915:L2951" si="759">ROUND((I2915+1)^(K2915/360),9)</f>
        <v>1.1177997770000001</v>
      </c>
      <c r="M2915" s="69">
        <f t="shared" ref="M2915:M2951" ca="1" si="760">ROUND(H2915*L2915,9)</f>
        <v>1.335365173</v>
      </c>
      <c r="N2915" s="68">
        <f t="shared" ref="N2915:N2951" si="761">IF(VLOOKUP(A2915,X$16:AE$52,8)=VLOOKUP(A2914,X$16:AE$52,8),0,VLOOKUP(A2915,X$16:AE$52,8))</f>
        <v>0</v>
      </c>
      <c r="O2915" s="64">
        <f t="shared" ref="O2915:O2951" ca="1" si="762">TRUNC(((M2915-1)*C2915),8)</f>
        <v>27103733.605699401</v>
      </c>
      <c r="P2915" s="70">
        <f t="shared" ref="P2915:P2951" si="763">IF(N2915&gt;0,VLOOKUP(N2915,$W$16:$AB$52,6),0)</f>
        <v>0</v>
      </c>
      <c r="Q2915" s="71">
        <f t="shared" si="748"/>
        <v>1616371.3938</v>
      </c>
      <c r="R2915" s="71">
        <f t="shared" si="749"/>
        <v>29337140.79747</v>
      </c>
      <c r="S2915" s="66"/>
      <c r="T2915" s="66"/>
      <c r="U2915" s="66"/>
    </row>
    <row r="2916" spans="1:21" x14ac:dyDescent="0.2">
      <c r="A2916" s="63">
        <f t="shared" si="751"/>
        <v>44891</v>
      </c>
      <c r="B2916" s="12">
        <f t="shared" ca="1" si="753"/>
        <v>138968608.89025131</v>
      </c>
      <c r="C2916" s="71">
        <f t="shared" si="754"/>
        <v>80818569.689999998</v>
      </c>
      <c r="D2916" s="65">
        <f ca="1">IF(A2916&lt;$B$1,VLOOKUP(A2916,[1]DI!$A$4:$B$15000,2,FALSE),0)</f>
        <v>0</v>
      </c>
      <c r="E2916" s="11">
        <f t="shared" ca="1" si="755"/>
        <v>1</v>
      </c>
      <c r="F2916" s="64">
        <f ca="1">(TRUNC(PRODUCT($E$16:$E2915),16))</f>
        <v>1.9129262189298899</v>
      </c>
      <c r="G2916" s="64">
        <f t="shared" ca="1" si="756"/>
        <v>1.6004484080525101</v>
      </c>
      <c r="H2916" s="64">
        <f t="shared" ca="1" si="757"/>
        <v>1.1952439100000001</v>
      </c>
      <c r="I2916" s="65">
        <f t="shared" si="752"/>
        <v>3.7499999999999999E-2</v>
      </c>
      <c r="J2916" s="66">
        <f t="shared" si="758"/>
        <v>43801</v>
      </c>
      <c r="K2916" s="13">
        <f t="shared" si="750"/>
        <v>1090</v>
      </c>
      <c r="L2916" s="9">
        <f t="shared" si="759"/>
        <v>1.1179140910000001</v>
      </c>
      <c r="M2916" s="69">
        <f t="shared" ca="1" si="760"/>
        <v>1.336180009</v>
      </c>
      <c r="N2916" s="68">
        <f t="shared" si="761"/>
        <v>0</v>
      </c>
      <c r="O2916" s="64">
        <f t="shared" ca="1" si="762"/>
        <v>27169587.485751301</v>
      </c>
      <c r="P2916" s="70">
        <f t="shared" si="763"/>
        <v>0</v>
      </c>
      <c r="Q2916" s="71">
        <f t="shared" ref="Q2916:Q2951" si="764">0.02*C$1827</f>
        <v>1616371.3938</v>
      </c>
      <c r="R2916" s="71">
        <f t="shared" ref="R2916:R2951" si="765">(A2916-A$1826)/30*0.01*C$1827</f>
        <v>29364080.320700001</v>
      </c>
      <c r="S2916" s="66"/>
      <c r="T2916" s="66"/>
      <c r="U2916" s="66"/>
    </row>
    <row r="2917" spans="1:21" x14ac:dyDescent="0.2">
      <c r="A2917" s="63">
        <f t="shared" si="751"/>
        <v>44892</v>
      </c>
      <c r="B2917" s="12">
        <f t="shared" ca="1" si="753"/>
        <v>139006591.86693659</v>
      </c>
      <c r="C2917" s="71">
        <f t="shared" si="754"/>
        <v>80818569.689999998</v>
      </c>
      <c r="D2917" s="65">
        <f ca="1">IF(A2917&lt;$B$1,VLOOKUP(A2917,[1]DI!$A$4:$B$15000,2,FALSE),0)</f>
        <v>0</v>
      </c>
      <c r="E2917" s="11">
        <f t="shared" ca="1" si="755"/>
        <v>1</v>
      </c>
      <c r="F2917" s="64">
        <f ca="1">(TRUNC(PRODUCT($E$16:$E2916),16))</f>
        <v>1.9129262189298899</v>
      </c>
      <c r="G2917" s="64">
        <f t="shared" ca="1" si="756"/>
        <v>1.6004484080525101</v>
      </c>
      <c r="H2917" s="64">
        <f t="shared" ca="1" si="757"/>
        <v>1.1952439100000001</v>
      </c>
      <c r="I2917" s="65">
        <f t="shared" si="752"/>
        <v>3.7499999999999999E-2</v>
      </c>
      <c r="J2917" s="66">
        <f t="shared" si="758"/>
        <v>43801</v>
      </c>
      <c r="K2917" s="13">
        <f t="shared" si="750"/>
        <v>1091</v>
      </c>
      <c r="L2917" s="9">
        <f t="shared" si="759"/>
        <v>1.1180284149999999</v>
      </c>
      <c r="M2917" s="69">
        <f t="shared" ca="1" si="760"/>
        <v>1.336316654</v>
      </c>
      <c r="N2917" s="68">
        <f t="shared" si="761"/>
        <v>0</v>
      </c>
      <c r="O2917" s="64">
        <f t="shared" ca="1" si="762"/>
        <v>27180630.9392066</v>
      </c>
      <c r="P2917" s="70">
        <f t="shared" si="763"/>
        <v>0</v>
      </c>
      <c r="Q2917" s="71">
        <f t="shared" si="764"/>
        <v>1616371.3938</v>
      </c>
      <c r="R2917" s="71">
        <f t="shared" si="765"/>
        <v>29391019.843930002</v>
      </c>
      <c r="S2917" s="66"/>
      <c r="T2917" s="66"/>
      <c r="U2917" s="66"/>
    </row>
    <row r="2918" spans="1:21" x14ac:dyDescent="0.2">
      <c r="A2918" s="63">
        <f t="shared" si="751"/>
        <v>44893</v>
      </c>
      <c r="B2918" s="12">
        <f t="shared" ca="1" si="753"/>
        <v>139044576.13671902</v>
      </c>
      <c r="C2918" s="71">
        <f t="shared" si="754"/>
        <v>80818569.689999998</v>
      </c>
      <c r="D2918" s="65">
        <f ca="1">IF(A2918&lt;$B$1,VLOOKUP(A2918,[1]DI!$A$4:$B$15000,2,FALSE),0)</f>
        <v>0.13650000000000001</v>
      </c>
      <c r="E2918" s="11">
        <f t="shared" ca="1" si="755"/>
        <v>1.00050788</v>
      </c>
      <c r="F2918" s="64">
        <f ca="1">(TRUNC(PRODUCT($E$16:$E2917),16))</f>
        <v>1.9129262189298899</v>
      </c>
      <c r="G2918" s="64">
        <f t="shared" ca="1" si="756"/>
        <v>1.6004484080525101</v>
      </c>
      <c r="H2918" s="64">
        <f t="shared" ca="1" si="757"/>
        <v>1.1952439100000001</v>
      </c>
      <c r="I2918" s="65">
        <f t="shared" si="752"/>
        <v>3.7499999999999999E-2</v>
      </c>
      <c r="J2918" s="66">
        <f t="shared" si="758"/>
        <v>43801</v>
      </c>
      <c r="K2918" s="13">
        <f t="shared" si="750"/>
        <v>1092</v>
      </c>
      <c r="L2918" s="9">
        <f t="shared" si="759"/>
        <v>1.118142752</v>
      </c>
      <c r="M2918" s="69">
        <f t="shared" ca="1" si="760"/>
        <v>1.336453315</v>
      </c>
      <c r="N2918" s="68">
        <f t="shared" si="761"/>
        <v>0</v>
      </c>
      <c r="O2918" s="64">
        <f t="shared" ca="1" si="762"/>
        <v>27191675.685759</v>
      </c>
      <c r="P2918" s="70">
        <f t="shared" si="763"/>
        <v>0</v>
      </c>
      <c r="Q2918" s="71">
        <f t="shared" si="764"/>
        <v>1616371.3938</v>
      </c>
      <c r="R2918" s="71">
        <f t="shared" si="765"/>
        <v>29417959.36716</v>
      </c>
      <c r="S2918" s="66"/>
      <c r="T2918" s="66"/>
      <c r="U2918" s="66"/>
    </row>
    <row r="2919" spans="1:21" x14ac:dyDescent="0.2">
      <c r="A2919" s="63">
        <f t="shared" si="751"/>
        <v>44894</v>
      </c>
      <c r="B2919" s="12">
        <f t="shared" ca="1" si="753"/>
        <v>139137423.20353121</v>
      </c>
      <c r="C2919" s="71">
        <f t="shared" si="754"/>
        <v>80818569.689999998</v>
      </c>
      <c r="D2919" s="65">
        <f ca="1">IF(A2919&lt;$B$1,VLOOKUP(A2919,[1]DI!$A$4:$B$15000,2,FALSE),0)</f>
        <v>0.13650000000000001</v>
      </c>
      <c r="E2919" s="11">
        <f t="shared" ca="1" si="755"/>
        <v>1.00050788</v>
      </c>
      <c r="F2919" s="64">
        <f ca="1">(TRUNC(PRODUCT($E$16:$E2918),16))</f>
        <v>1.91389775589796</v>
      </c>
      <c r="G2919" s="64">
        <f t="shared" ca="1" si="756"/>
        <v>1.6004484080525101</v>
      </c>
      <c r="H2919" s="64">
        <f t="shared" ca="1" si="757"/>
        <v>1.1958509500000001</v>
      </c>
      <c r="I2919" s="65">
        <f t="shared" si="752"/>
        <v>3.7499999999999999E-2</v>
      </c>
      <c r="J2919" s="66">
        <f t="shared" si="758"/>
        <v>43801</v>
      </c>
      <c r="K2919" s="13">
        <f t="shared" si="750"/>
        <v>1093</v>
      </c>
      <c r="L2919" s="9">
        <f t="shared" si="759"/>
        <v>1.1182570999999999</v>
      </c>
      <c r="M2919" s="69">
        <f t="shared" ca="1" si="760"/>
        <v>1.3372688150000001</v>
      </c>
      <c r="N2919" s="68">
        <f t="shared" si="761"/>
        <v>0</v>
      </c>
      <c r="O2919" s="64">
        <f t="shared" ca="1" si="762"/>
        <v>27257583.229341201</v>
      </c>
      <c r="P2919" s="70">
        <f t="shared" si="763"/>
        <v>0</v>
      </c>
      <c r="Q2919" s="71">
        <f t="shared" si="764"/>
        <v>1616371.3938</v>
      </c>
      <c r="R2919" s="71">
        <f t="shared" si="765"/>
        <v>29444898.890389994</v>
      </c>
      <c r="S2919" s="66"/>
      <c r="T2919" s="66"/>
      <c r="U2919" s="66"/>
    </row>
    <row r="2920" spans="1:21" x14ac:dyDescent="0.2">
      <c r="A2920" s="63">
        <f t="shared" si="751"/>
        <v>44895</v>
      </c>
      <c r="B2920" s="12">
        <f t="shared" ca="1" si="753"/>
        <v>139230310.76044682</v>
      </c>
      <c r="C2920" s="71">
        <f t="shared" si="754"/>
        <v>80818569.689999998</v>
      </c>
      <c r="D2920" s="65">
        <f ca="1">IF(A2920&lt;$B$1,VLOOKUP(A2920,[1]DI!$A$4:$B$15000,2,FALSE),0)</f>
        <v>0.13650000000000001</v>
      </c>
      <c r="E2920" s="11">
        <f t="shared" ca="1" si="755"/>
        <v>1.00050788</v>
      </c>
      <c r="F2920" s="64">
        <f ca="1">(TRUNC(PRODUCT($E$16:$E2919),16))</f>
        <v>1.91486978629023</v>
      </c>
      <c r="G2920" s="64">
        <f t="shared" ca="1" si="756"/>
        <v>1.6004484080525101</v>
      </c>
      <c r="H2920" s="64">
        <f t="shared" ca="1" si="757"/>
        <v>1.1964583</v>
      </c>
      <c r="I2920" s="65">
        <f t="shared" si="752"/>
        <v>3.7499999999999999E-2</v>
      </c>
      <c r="J2920" s="66">
        <f t="shared" si="758"/>
        <v>43801</v>
      </c>
      <c r="K2920" s="13">
        <f t="shared" si="750"/>
        <v>1094</v>
      </c>
      <c r="L2920" s="9">
        <f t="shared" si="759"/>
        <v>1.1183714600000001</v>
      </c>
      <c r="M2920" s="69">
        <f t="shared" ca="1" si="760"/>
        <v>1.3380848160000001</v>
      </c>
      <c r="N2920" s="68">
        <f t="shared" si="761"/>
        <v>0</v>
      </c>
      <c r="O2920" s="64">
        <f t="shared" ca="1" si="762"/>
        <v>27323531.2630268</v>
      </c>
      <c r="P2920" s="70">
        <f t="shared" si="763"/>
        <v>0</v>
      </c>
      <c r="Q2920" s="71">
        <f t="shared" si="764"/>
        <v>1616371.3938</v>
      </c>
      <c r="R2920" s="71">
        <f t="shared" si="765"/>
        <v>29471838.413620003</v>
      </c>
      <c r="S2920" s="66"/>
      <c r="T2920" s="66"/>
      <c r="U2920" s="66"/>
    </row>
    <row r="2921" spans="1:21" x14ac:dyDescent="0.2">
      <c r="A2921" s="63">
        <f t="shared" si="751"/>
        <v>44896</v>
      </c>
      <c r="B2921" s="12">
        <f t="shared" ca="1" si="753"/>
        <v>139323238.64582869</v>
      </c>
      <c r="C2921" s="71">
        <f t="shared" si="754"/>
        <v>80818569.689999998</v>
      </c>
      <c r="D2921" s="65">
        <f ca="1">IF(A2921&lt;$B$1,VLOOKUP(A2921,[1]DI!$A$4:$B$15000,2,FALSE),0)</f>
        <v>0.13650000000000001</v>
      </c>
      <c r="E2921" s="11">
        <f t="shared" ca="1" si="755"/>
        <v>1.00050788</v>
      </c>
      <c r="F2921" s="64">
        <f ca="1">(TRUNC(PRODUCT($E$16:$E2920),16))</f>
        <v>1.9158423103572899</v>
      </c>
      <c r="G2921" s="64">
        <f t="shared" ca="1" si="756"/>
        <v>1.6004484080525101</v>
      </c>
      <c r="H2921" s="64">
        <f t="shared" ca="1" si="757"/>
        <v>1.19706596</v>
      </c>
      <c r="I2921" s="65">
        <f t="shared" si="752"/>
        <v>3.7499999999999999E-2</v>
      </c>
      <c r="J2921" s="66">
        <f t="shared" si="758"/>
        <v>43801</v>
      </c>
      <c r="K2921" s="13">
        <f t="shared" si="750"/>
        <v>1095</v>
      </c>
      <c r="L2921" s="9">
        <f t="shared" si="759"/>
        <v>1.118485832</v>
      </c>
      <c r="M2921" s="69">
        <f t="shared" ca="1" si="760"/>
        <v>1.3389013160000001</v>
      </c>
      <c r="N2921" s="68">
        <f t="shared" si="761"/>
        <v>0</v>
      </c>
      <c r="O2921" s="64">
        <f t="shared" ca="1" si="762"/>
        <v>27389519.625178698</v>
      </c>
      <c r="P2921" s="70">
        <f t="shared" si="763"/>
        <v>0</v>
      </c>
      <c r="Q2921" s="71">
        <f t="shared" si="764"/>
        <v>1616371.3938</v>
      </c>
      <c r="R2921" s="71">
        <f t="shared" si="765"/>
        <v>29498777.93685</v>
      </c>
      <c r="S2921" s="66"/>
      <c r="T2921" s="66"/>
      <c r="U2921" s="66"/>
    </row>
    <row r="2922" spans="1:21" x14ac:dyDescent="0.2">
      <c r="A2922" s="63">
        <f t="shared" si="751"/>
        <v>44897</v>
      </c>
      <c r="B2922" s="12">
        <f t="shared" ca="1" si="753"/>
        <v>139416206.9404954</v>
      </c>
      <c r="C2922" s="71">
        <f t="shared" si="754"/>
        <v>80818569.689999998</v>
      </c>
      <c r="D2922" s="65">
        <f ca="1">IF(A2922&lt;$B$1,VLOOKUP(A2922,[1]DI!$A$4:$B$15000,2,FALSE),0)</f>
        <v>0.13650000000000001</v>
      </c>
      <c r="E2922" s="11">
        <f t="shared" ca="1" si="755"/>
        <v>1.00050788</v>
      </c>
      <c r="F2922" s="64">
        <f ca="1">(TRUNC(PRODUCT($E$16:$E2921),16))</f>
        <v>1.9168153283498699</v>
      </c>
      <c r="G2922" s="64">
        <f t="shared" ca="1" si="756"/>
        <v>1.6004484080525101</v>
      </c>
      <c r="H2922" s="64">
        <f t="shared" ca="1" si="757"/>
        <v>1.1976739300000001</v>
      </c>
      <c r="I2922" s="65">
        <f t="shared" si="752"/>
        <v>3.7499999999999999E-2</v>
      </c>
      <c r="J2922" s="66">
        <f t="shared" si="758"/>
        <v>43801</v>
      </c>
      <c r="K2922" s="13">
        <f t="shared" si="750"/>
        <v>1096</v>
      </c>
      <c r="L2922" s="9">
        <f t="shared" si="759"/>
        <v>1.1186002150000001</v>
      </c>
      <c r="M2922" s="69">
        <f t="shared" ca="1" si="760"/>
        <v>1.3397183159999999</v>
      </c>
      <c r="N2922" s="68">
        <f t="shared" si="761"/>
        <v>0</v>
      </c>
      <c r="O2922" s="64">
        <f t="shared" ca="1" si="762"/>
        <v>27455548.396615401</v>
      </c>
      <c r="P2922" s="70">
        <f t="shared" si="763"/>
        <v>0</v>
      </c>
      <c r="Q2922" s="71">
        <f t="shared" si="764"/>
        <v>1616371.3938</v>
      </c>
      <c r="R2922" s="71">
        <f t="shared" si="765"/>
        <v>29525717.460080002</v>
      </c>
      <c r="S2922" s="66"/>
      <c r="T2922" s="66"/>
      <c r="U2922" s="66"/>
    </row>
    <row r="2923" spans="1:21" x14ac:dyDescent="0.2">
      <c r="A2923" s="63">
        <f t="shared" si="751"/>
        <v>44898</v>
      </c>
      <c r="B2923" s="12">
        <f t="shared" ca="1" si="753"/>
        <v>139509214.6746242</v>
      </c>
      <c r="C2923" s="71">
        <f t="shared" si="754"/>
        <v>80818569.689999998</v>
      </c>
      <c r="D2923" s="65">
        <f ca="1">IF(A2923&lt;$B$1,VLOOKUP(A2923,[1]DI!$A$4:$B$15000,2,FALSE),0)</f>
        <v>0</v>
      </c>
      <c r="E2923" s="11">
        <f t="shared" ca="1" si="755"/>
        <v>1</v>
      </c>
      <c r="F2923" s="64">
        <f ca="1">(TRUNC(PRODUCT($E$16:$E2922),16))</f>
        <v>1.9177888405188399</v>
      </c>
      <c r="G2923" s="64">
        <f t="shared" ca="1" si="756"/>
        <v>1.6004484080525101</v>
      </c>
      <c r="H2923" s="64">
        <f t="shared" ca="1" si="757"/>
        <v>1.1982822</v>
      </c>
      <c r="I2923" s="65">
        <f t="shared" si="752"/>
        <v>3.7499999999999999E-2</v>
      </c>
      <c r="J2923" s="66">
        <f t="shared" si="758"/>
        <v>43801</v>
      </c>
      <c r="K2923" s="13">
        <f t="shared" si="750"/>
        <v>1097</v>
      </c>
      <c r="L2923" s="9">
        <f t="shared" si="759"/>
        <v>1.1187146100000001</v>
      </c>
      <c r="M2923" s="69">
        <f t="shared" ca="1" si="760"/>
        <v>1.3405358039999999</v>
      </c>
      <c r="N2923" s="68">
        <f t="shared" si="761"/>
        <v>0</v>
      </c>
      <c r="O2923" s="64">
        <f t="shared" ca="1" si="762"/>
        <v>27521616.607514199</v>
      </c>
      <c r="P2923" s="70">
        <f t="shared" si="763"/>
        <v>0</v>
      </c>
      <c r="Q2923" s="71">
        <f t="shared" si="764"/>
        <v>1616371.3938</v>
      </c>
      <c r="R2923" s="71">
        <f t="shared" si="765"/>
        <v>29552656.983310003</v>
      </c>
      <c r="S2923" s="66"/>
      <c r="T2923" s="66"/>
      <c r="U2923" s="66"/>
    </row>
    <row r="2924" spans="1:21" x14ac:dyDescent="0.2">
      <c r="A2924" s="63">
        <f t="shared" si="751"/>
        <v>44899</v>
      </c>
      <c r="B2924" s="12">
        <f t="shared" ca="1" si="753"/>
        <v>139547233.77721012</v>
      </c>
      <c r="C2924" s="71">
        <f t="shared" si="754"/>
        <v>80818569.689999998</v>
      </c>
      <c r="D2924" s="65">
        <f ca="1">IF(A2924&lt;$B$1,VLOOKUP(A2924,[1]DI!$A$4:$B$15000,2,FALSE),0)</f>
        <v>0</v>
      </c>
      <c r="E2924" s="11">
        <f t="shared" ca="1" si="755"/>
        <v>1</v>
      </c>
      <c r="F2924" s="64">
        <f ca="1">(TRUNC(PRODUCT($E$16:$E2923),16))</f>
        <v>1.9177888405188399</v>
      </c>
      <c r="G2924" s="64">
        <f t="shared" ca="1" si="756"/>
        <v>1.6004484080525101</v>
      </c>
      <c r="H2924" s="64">
        <f t="shared" ca="1" si="757"/>
        <v>1.1982822</v>
      </c>
      <c r="I2924" s="65">
        <f t="shared" si="752"/>
        <v>3.7499999999999999E-2</v>
      </c>
      <c r="J2924" s="66">
        <f t="shared" si="758"/>
        <v>43801</v>
      </c>
      <c r="K2924" s="13">
        <f t="shared" si="750"/>
        <v>1098</v>
      </c>
      <c r="L2924" s="9">
        <f t="shared" si="759"/>
        <v>1.1188290169999999</v>
      </c>
      <c r="M2924" s="69">
        <f t="shared" ca="1" si="760"/>
        <v>1.3406728960000001</v>
      </c>
      <c r="N2924" s="68">
        <f t="shared" si="761"/>
        <v>0</v>
      </c>
      <c r="O2924" s="64">
        <f t="shared" ca="1" si="762"/>
        <v>27532696.186870102</v>
      </c>
      <c r="P2924" s="70">
        <f t="shared" si="763"/>
        <v>0</v>
      </c>
      <c r="Q2924" s="71">
        <f t="shared" si="764"/>
        <v>1616371.3938</v>
      </c>
      <c r="R2924" s="71">
        <f t="shared" si="765"/>
        <v>29579596.506540004</v>
      </c>
      <c r="S2924" s="66"/>
      <c r="T2924" s="66"/>
      <c r="U2924" s="66"/>
    </row>
    <row r="2925" spans="1:21" x14ac:dyDescent="0.2">
      <c r="A2925" s="63">
        <f t="shared" si="751"/>
        <v>44900</v>
      </c>
      <c r="B2925" s="12">
        <f t="shared" ca="1" si="753"/>
        <v>139585254.01125601</v>
      </c>
      <c r="C2925" s="71">
        <f t="shared" si="754"/>
        <v>80818569.689999998</v>
      </c>
      <c r="D2925" s="65">
        <f ca="1">IF(A2925&lt;$B$1,VLOOKUP(A2925,[1]DI!$A$4:$B$15000,2,FALSE),0)</f>
        <v>0.13650000000000001</v>
      </c>
      <c r="E2925" s="11">
        <f t="shared" ca="1" si="755"/>
        <v>1.00050788</v>
      </c>
      <c r="F2925" s="64">
        <f ca="1">(TRUNC(PRODUCT($E$16:$E2924),16))</f>
        <v>1.9177888405188399</v>
      </c>
      <c r="G2925" s="64">
        <f t="shared" ca="1" si="756"/>
        <v>1.6004484080525101</v>
      </c>
      <c r="H2925" s="64">
        <f t="shared" ca="1" si="757"/>
        <v>1.1982822</v>
      </c>
      <c r="I2925" s="65">
        <f t="shared" si="752"/>
        <v>3.7499999999999999E-2</v>
      </c>
      <c r="J2925" s="66">
        <f t="shared" si="758"/>
        <v>43801</v>
      </c>
      <c r="K2925" s="13">
        <f t="shared" si="750"/>
        <v>1099</v>
      </c>
      <c r="L2925" s="9">
        <f t="shared" si="759"/>
        <v>1.1189434359999999</v>
      </c>
      <c r="M2925" s="69">
        <f t="shared" ca="1" si="760"/>
        <v>1.340810002</v>
      </c>
      <c r="N2925" s="68">
        <f t="shared" si="761"/>
        <v>0</v>
      </c>
      <c r="O2925" s="64">
        <f t="shared" ca="1" si="762"/>
        <v>27543776.897686001</v>
      </c>
      <c r="P2925" s="70">
        <f t="shared" si="763"/>
        <v>0</v>
      </c>
      <c r="Q2925" s="71">
        <f t="shared" si="764"/>
        <v>1616371.3938</v>
      </c>
      <c r="R2925" s="71">
        <f t="shared" si="765"/>
        <v>29606536.029770002</v>
      </c>
      <c r="S2925" s="66"/>
      <c r="T2925" s="66"/>
      <c r="U2925" s="66"/>
    </row>
    <row r="2926" spans="1:21" x14ac:dyDescent="0.2">
      <c r="A2926" s="63">
        <f t="shared" si="751"/>
        <v>44901</v>
      </c>
      <c r="B2926" s="12">
        <f t="shared" ca="1" si="753"/>
        <v>139678315.7321893</v>
      </c>
      <c r="C2926" s="71">
        <f t="shared" si="754"/>
        <v>80818569.689999998</v>
      </c>
      <c r="D2926" s="65">
        <f ca="1">IF(A2926&lt;$B$1,VLOOKUP(A2926,[1]DI!$A$4:$B$15000,2,FALSE),0)</f>
        <v>0.13650000000000001</v>
      </c>
      <c r="E2926" s="11">
        <f t="shared" ca="1" si="755"/>
        <v>1.00050788</v>
      </c>
      <c r="F2926" s="64">
        <f ca="1">(TRUNC(PRODUCT($E$16:$E2925),16))</f>
        <v>1.9187628471151601</v>
      </c>
      <c r="G2926" s="64">
        <f t="shared" ca="1" si="756"/>
        <v>1.6004484080525101</v>
      </c>
      <c r="H2926" s="64">
        <f t="shared" ca="1" si="757"/>
        <v>1.1988907799999999</v>
      </c>
      <c r="I2926" s="65">
        <f t="shared" si="752"/>
        <v>3.7499999999999999E-2</v>
      </c>
      <c r="J2926" s="66">
        <f t="shared" si="758"/>
        <v>43801</v>
      </c>
      <c r="K2926" s="13">
        <f t="shared" si="750"/>
        <v>1100</v>
      </c>
      <c r="L2926" s="9">
        <f t="shared" si="759"/>
        <v>1.1190578659999999</v>
      </c>
      <c r="M2926" s="69">
        <f t="shared" ca="1" si="760"/>
        <v>1.341628158</v>
      </c>
      <c r="N2926" s="68">
        <f t="shared" si="761"/>
        <v>0</v>
      </c>
      <c r="O2926" s="64">
        <f t="shared" ca="1" si="762"/>
        <v>27609899.095389299</v>
      </c>
      <c r="P2926" s="70">
        <f t="shared" si="763"/>
        <v>0</v>
      </c>
      <c r="Q2926" s="71">
        <f t="shared" si="764"/>
        <v>1616371.3938</v>
      </c>
      <c r="R2926" s="71">
        <f t="shared" si="765"/>
        <v>29633475.552999996</v>
      </c>
      <c r="S2926" s="66"/>
      <c r="T2926" s="66"/>
      <c r="U2926" s="66"/>
    </row>
    <row r="2927" spans="1:21" x14ac:dyDescent="0.2">
      <c r="A2927" s="63">
        <f t="shared" si="751"/>
        <v>44902</v>
      </c>
      <c r="B2927" s="12">
        <f t="shared" ca="1" si="753"/>
        <v>139771418.75141171</v>
      </c>
      <c r="C2927" s="71">
        <f t="shared" si="754"/>
        <v>80818569.689999998</v>
      </c>
      <c r="D2927" s="65">
        <f ca="1">IF(A2927&lt;$B$1,VLOOKUP(A2927,[1]DI!$A$4:$B$15000,2,FALSE),0)</f>
        <v>0.13650000000000001</v>
      </c>
      <c r="E2927" s="11">
        <f t="shared" ca="1" si="755"/>
        <v>1.00050788</v>
      </c>
      <c r="F2927" s="64">
        <f ca="1">(TRUNC(PRODUCT($E$16:$E2926),16))</f>
        <v>1.91973734838995</v>
      </c>
      <c r="G2927" s="64">
        <f t="shared" ca="1" si="756"/>
        <v>1.6004484080525101</v>
      </c>
      <c r="H2927" s="64">
        <f t="shared" ca="1" si="757"/>
        <v>1.19949968</v>
      </c>
      <c r="I2927" s="65">
        <f t="shared" si="752"/>
        <v>3.7499999999999999E-2</v>
      </c>
      <c r="J2927" s="66">
        <f t="shared" si="758"/>
        <v>43801</v>
      </c>
      <c r="K2927" s="13">
        <f t="shared" si="750"/>
        <v>1101</v>
      </c>
      <c r="L2927" s="9">
        <f t="shared" si="759"/>
        <v>1.119172308</v>
      </c>
      <c r="M2927" s="69">
        <f t="shared" ca="1" si="760"/>
        <v>1.3424468249999999</v>
      </c>
      <c r="N2927" s="68">
        <f t="shared" si="761"/>
        <v>0</v>
      </c>
      <c r="O2927" s="64">
        <f t="shared" ca="1" si="762"/>
        <v>27676062.591381699</v>
      </c>
      <c r="P2927" s="70">
        <f t="shared" si="763"/>
        <v>0</v>
      </c>
      <c r="Q2927" s="71">
        <f t="shared" si="764"/>
        <v>1616371.3938</v>
      </c>
      <c r="R2927" s="71">
        <f t="shared" si="765"/>
        <v>29660415.076230004</v>
      </c>
      <c r="S2927" s="66"/>
      <c r="T2927" s="66"/>
      <c r="U2927" s="66"/>
    </row>
    <row r="2928" spans="1:21" x14ac:dyDescent="0.2">
      <c r="A2928" s="63">
        <f t="shared" si="751"/>
        <v>44903</v>
      </c>
      <c r="B2928" s="12">
        <f t="shared" ca="1" si="753"/>
        <v>139864561.29091468</v>
      </c>
      <c r="C2928" s="71">
        <f t="shared" si="754"/>
        <v>80818569.689999998</v>
      </c>
      <c r="D2928" s="65">
        <f ca="1">IF(A2928&lt;$B$1,VLOOKUP(A2928,[1]DI!$A$4:$B$15000,2,FALSE),0)</f>
        <v>0.13650000000000001</v>
      </c>
      <c r="E2928" s="11">
        <f t="shared" ca="1" si="755"/>
        <v>1.00050788</v>
      </c>
      <c r="F2928" s="64">
        <f ca="1">(TRUNC(PRODUCT($E$16:$E2927),16))</f>
        <v>1.9207123445944501</v>
      </c>
      <c r="G2928" s="64">
        <f t="shared" ca="1" si="756"/>
        <v>1.6004484080525101</v>
      </c>
      <c r="H2928" s="64">
        <f t="shared" ca="1" si="757"/>
        <v>1.2001088799999999</v>
      </c>
      <c r="I2928" s="65">
        <f t="shared" si="752"/>
        <v>3.7499999999999999E-2</v>
      </c>
      <c r="J2928" s="66">
        <f t="shared" si="758"/>
        <v>43801</v>
      </c>
      <c r="K2928" s="13">
        <f t="shared" si="750"/>
        <v>1102</v>
      </c>
      <c r="L2928" s="9">
        <f t="shared" si="759"/>
        <v>1.1192867609999999</v>
      </c>
      <c r="M2928" s="69">
        <f t="shared" ca="1" si="760"/>
        <v>1.3432659810000001</v>
      </c>
      <c r="N2928" s="68">
        <f t="shared" si="761"/>
        <v>0</v>
      </c>
      <c r="O2928" s="64">
        <f t="shared" ca="1" si="762"/>
        <v>27742265.607654698</v>
      </c>
      <c r="P2928" s="70">
        <f t="shared" si="763"/>
        <v>0</v>
      </c>
      <c r="Q2928" s="71">
        <f t="shared" si="764"/>
        <v>1616371.3938</v>
      </c>
      <c r="R2928" s="71">
        <f t="shared" si="765"/>
        <v>29687354.599459998</v>
      </c>
      <c r="S2928" s="66"/>
      <c r="T2928" s="66"/>
      <c r="U2928" s="66"/>
    </row>
    <row r="2929" spans="1:21" x14ac:dyDescent="0.2">
      <c r="A2929" s="63">
        <f t="shared" si="751"/>
        <v>44904</v>
      </c>
      <c r="B2929" s="12">
        <f t="shared" ca="1" si="753"/>
        <v>139957744.40133971</v>
      </c>
      <c r="C2929" s="71">
        <f t="shared" si="754"/>
        <v>80818569.689999998</v>
      </c>
      <c r="D2929" s="65">
        <f ca="1">IF(A2929&lt;$B$1,VLOOKUP(A2929,[1]DI!$A$4:$B$15000,2,FALSE),0)</f>
        <v>0.13650000000000001</v>
      </c>
      <c r="E2929" s="11">
        <f t="shared" ca="1" si="755"/>
        <v>1.00050788</v>
      </c>
      <c r="F2929" s="64">
        <f ca="1">(TRUNC(PRODUCT($E$16:$E2928),16))</f>
        <v>1.92168783598003</v>
      </c>
      <c r="G2929" s="64">
        <f t="shared" ca="1" si="756"/>
        <v>1.6004484080525101</v>
      </c>
      <c r="H2929" s="64">
        <f t="shared" ca="1" si="757"/>
        <v>1.20071839</v>
      </c>
      <c r="I2929" s="65">
        <f t="shared" si="752"/>
        <v>3.7499999999999999E-2</v>
      </c>
      <c r="J2929" s="66">
        <f t="shared" si="758"/>
        <v>43801</v>
      </c>
      <c r="K2929" s="13">
        <f t="shared" si="750"/>
        <v>1103</v>
      </c>
      <c r="L2929" s="9">
        <f t="shared" si="759"/>
        <v>1.119401227</v>
      </c>
      <c r="M2929" s="69">
        <f t="shared" ca="1" si="760"/>
        <v>1.344085639</v>
      </c>
      <c r="N2929" s="68">
        <f t="shared" si="761"/>
        <v>0</v>
      </c>
      <c r="O2929" s="64">
        <f t="shared" ca="1" si="762"/>
        <v>27808509.1948497</v>
      </c>
      <c r="P2929" s="70">
        <f t="shared" si="763"/>
        <v>0</v>
      </c>
      <c r="Q2929" s="71">
        <f t="shared" si="764"/>
        <v>1616371.3938</v>
      </c>
      <c r="R2929" s="71">
        <f t="shared" si="765"/>
        <v>29714294.122689996</v>
      </c>
      <c r="S2929" s="66"/>
      <c r="T2929" s="66"/>
      <c r="U2929" s="66"/>
    </row>
    <row r="2930" spans="1:21" x14ac:dyDescent="0.2">
      <c r="A2930" s="63">
        <f t="shared" si="751"/>
        <v>44905</v>
      </c>
      <c r="B2930" s="12">
        <f t="shared" ca="1" si="753"/>
        <v>140050967.92104951</v>
      </c>
      <c r="C2930" s="71">
        <f t="shared" si="754"/>
        <v>80818569.689999998</v>
      </c>
      <c r="D2930" s="65">
        <f ca="1">IF(A2930&lt;$B$1,VLOOKUP(A2930,[1]DI!$A$4:$B$15000,2,FALSE),0)</f>
        <v>0</v>
      </c>
      <c r="E2930" s="11">
        <f t="shared" ca="1" si="755"/>
        <v>1</v>
      </c>
      <c r="F2930" s="64">
        <f ca="1">(TRUNC(PRODUCT($E$16:$E2929),16))</f>
        <v>1.9226638227981601</v>
      </c>
      <c r="G2930" s="64">
        <f t="shared" ca="1" si="756"/>
        <v>1.6004484080525101</v>
      </c>
      <c r="H2930" s="64">
        <f t="shared" ca="1" si="757"/>
        <v>1.20132821</v>
      </c>
      <c r="I2930" s="65">
        <f t="shared" si="752"/>
        <v>3.7499999999999999E-2</v>
      </c>
      <c r="J2930" s="66">
        <f t="shared" si="758"/>
        <v>43801</v>
      </c>
      <c r="K2930" s="13">
        <f t="shared" si="750"/>
        <v>1104</v>
      </c>
      <c r="L2930" s="9">
        <f t="shared" si="759"/>
        <v>1.1195157039999999</v>
      </c>
      <c r="M2930" s="69">
        <f t="shared" ca="1" si="760"/>
        <v>1.344905797</v>
      </c>
      <c r="N2930" s="68">
        <f t="shared" si="761"/>
        <v>0</v>
      </c>
      <c r="O2930" s="64">
        <f t="shared" ca="1" si="762"/>
        <v>27874793.191329502</v>
      </c>
      <c r="P2930" s="70">
        <f t="shared" si="763"/>
        <v>0</v>
      </c>
      <c r="Q2930" s="71">
        <f t="shared" si="764"/>
        <v>1616371.3938</v>
      </c>
      <c r="R2930" s="71">
        <f t="shared" si="765"/>
        <v>29741233.645919997</v>
      </c>
      <c r="S2930" s="66"/>
      <c r="T2930" s="66"/>
      <c r="U2930" s="66"/>
    </row>
    <row r="2931" spans="1:21" x14ac:dyDescent="0.2">
      <c r="A2931" s="63">
        <f t="shared" si="751"/>
        <v>44906</v>
      </c>
      <c r="B2931" s="12">
        <f t="shared" ca="1" si="753"/>
        <v>140089022.98789901</v>
      </c>
      <c r="C2931" s="71">
        <f t="shared" si="754"/>
        <v>80818569.689999998</v>
      </c>
      <c r="D2931" s="65">
        <f ca="1">IF(A2931&lt;$B$1,VLOOKUP(A2931,[1]DI!$A$4:$B$15000,2,FALSE),0)</f>
        <v>0</v>
      </c>
      <c r="E2931" s="11">
        <f t="shared" ca="1" si="755"/>
        <v>1</v>
      </c>
      <c r="F2931" s="64">
        <f ca="1">(TRUNC(PRODUCT($E$16:$E2930),16))</f>
        <v>1.9226638227981601</v>
      </c>
      <c r="G2931" s="64">
        <f t="shared" ca="1" si="756"/>
        <v>1.6004484080525101</v>
      </c>
      <c r="H2931" s="64">
        <f t="shared" ca="1" si="757"/>
        <v>1.20132821</v>
      </c>
      <c r="I2931" s="65">
        <f t="shared" si="752"/>
        <v>3.7499999999999999E-2</v>
      </c>
      <c r="J2931" s="66">
        <f t="shared" si="758"/>
        <v>43801</v>
      </c>
      <c r="K2931" s="13">
        <f t="shared" si="750"/>
        <v>1105</v>
      </c>
      <c r="L2931" s="9">
        <f t="shared" si="759"/>
        <v>1.119630192</v>
      </c>
      <c r="M2931" s="69">
        <f t="shared" ca="1" si="760"/>
        <v>1.3450433340000001</v>
      </c>
      <c r="N2931" s="68">
        <f t="shared" si="761"/>
        <v>0</v>
      </c>
      <c r="O2931" s="64">
        <f t="shared" ca="1" si="762"/>
        <v>27885908.734949</v>
      </c>
      <c r="P2931" s="70">
        <f t="shared" si="763"/>
        <v>0</v>
      </c>
      <c r="Q2931" s="71">
        <f t="shared" si="764"/>
        <v>1616371.3938</v>
      </c>
      <c r="R2931" s="71">
        <f t="shared" si="765"/>
        <v>29768173.169149999</v>
      </c>
      <c r="S2931" s="66"/>
      <c r="T2931" s="66"/>
      <c r="U2931" s="66"/>
    </row>
    <row r="2932" spans="1:21" x14ac:dyDescent="0.2">
      <c r="A2932" s="63">
        <f t="shared" si="751"/>
        <v>44907</v>
      </c>
      <c r="B2932" s="12">
        <f t="shared" ca="1" si="753"/>
        <v>140127079.42866412</v>
      </c>
      <c r="C2932" s="71">
        <f t="shared" si="754"/>
        <v>80818569.689999998</v>
      </c>
      <c r="D2932" s="65">
        <f ca="1">IF(A2932&lt;$B$1,VLOOKUP(A2932,[1]DI!$A$4:$B$15000,2,FALSE),0)</f>
        <v>0.13650000000000001</v>
      </c>
      <c r="E2932" s="11">
        <f t="shared" ca="1" si="755"/>
        <v>1.00050788</v>
      </c>
      <c r="F2932" s="64">
        <f ca="1">(TRUNC(PRODUCT($E$16:$E2931),16))</f>
        <v>1.9226638227981601</v>
      </c>
      <c r="G2932" s="64">
        <f t="shared" ca="1" si="756"/>
        <v>1.6004484080525101</v>
      </c>
      <c r="H2932" s="64">
        <f t="shared" ca="1" si="757"/>
        <v>1.20132821</v>
      </c>
      <c r="I2932" s="65">
        <f t="shared" si="752"/>
        <v>3.7499999999999999E-2</v>
      </c>
      <c r="J2932" s="66">
        <f t="shared" si="758"/>
        <v>43801</v>
      </c>
      <c r="K2932" s="13">
        <f t="shared" si="750"/>
        <v>1106</v>
      </c>
      <c r="L2932" s="9">
        <f t="shared" si="759"/>
        <v>1.1197446929999999</v>
      </c>
      <c r="M2932" s="69">
        <f t="shared" ca="1" si="760"/>
        <v>1.345180888</v>
      </c>
      <c r="N2932" s="68">
        <f t="shared" si="761"/>
        <v>0</v>
      </c>
      <c r="O2932" s="64">
        <f t="shared" ca="1" si="762"/>
        <v>27897025.6524841</v>
      </c>
      <c r="P2932" s="70">
        <f t="shared" si="763"/>
        <v>0</v>
      </c>
      <c r="Q2932" s="71">
        <f t="shared" si="764"/>
        <v>1616371.3938</v>
      </c>
      <c r="R2932" s="71">
        <f t="shared" si="765"/>
        <v>29795112.69238</v>
      </c>
      <c r="S2932" s="66"/>
      <c r="T2932" s="66"/>
      <c r="U2932" s="66"/>
    </row>
    <row r="2933" spans="1:21" x14ac:dyDescent="0.2">
      <c r="A2933" s="63">
        <f t="shared" si="751"/>
        <v>44908</v>
      </c>
      <c r="B2933" s="12">
        <f t="shared" ca="1" si="753"/>
        <v>140220356.93517852</v>
      </c>
      <c r="C2933" s="71">
        <f t="shared" si="754"/>
        <v>80818569.689999998</v>
      </c>
      <c r="D2933" s="65">
        <f ca="1">IF(A2933&lt;$B$1,VLOOKUP(A2933,[1]DI!$A$4:$B$15000,2,FALSE),0)</f>
        <v>0.13650000000000001</v>
      </c>
      <c r="E2933" s="11">
        <f t="shared" ca="1" si="755"/>
        <v>1.00050788</v>
      </c>
      <c r="F2933" s="64">
        <f ca="1">(TRUNC(PRODUCT($E$16:$E2932),16))</f>
        <v>1.92364030530049</v>
      </c>
      <c r="G2933" s="64">
        <f t="shared" ca="1" si="756"/>
        <v>1.6004484080525101</v>
      </c>
      <c r="H2933" s="64">
        <f t="shared" ca="1" si="757"/>
        <v>1.2019383400000001</v>
      </c>
      <c r="I2933" s="65">
        <f t="shared" si="752"/>
        <v>3.7499999999999999E-2</v>
      </c>
      <c r="J2933" s="66">
        <f t="shared" si="758"/>
        <v>43801</v>
      </c>
      <c r="K2933" s="13">
        <f t="shared" si="750"/>
        <v>1107</v>
      </c>
      <c r="L2933" s="9">
        <f t="shared" si="759"/>
        <v>1.119859205</v>
      </c>
      <c r="M2933" s="69">
        <f t="shared" ca="1" si="760"/>
        <v>1.346001714</v>
      </c>
      <c r="N2933" s="68">
        <f t="shared" si="761"/>
        <v>0</v>
      </c>
      <c r="O2933" s="64">
        <f t="shared" ca="1" si="762"/>
        <v>27963363.635768499</v>
      </c>
      <c r="P2933" s="70">
        <f t="shared" si="763"/>
        <v>0</v>
      </c>
      <c r="Q2933" s="71">
        <f t="shared" si="764"/>
        <v>1616371.3938</v>
      </c>
      <c r="R2933" s="71">
        <f t="shared" si="765"/>
        <v>29822052.215609998</v>
      </c>
      <c r="S2933" s="66"/>
      <c r="T2933" s="66"/>
      <c r="U2933" s="66"/>
    </row>
    <row r="2934" spans="1:21" x14ac:dyDescent="0.2">
      <c r="A2934" s="63">
        <f t="shared" si="751"/>
        <v>44909</v>
      </c>
      <c r="B2934" s="12">
        <f t="shared" ca="1" si="753"/>
        <v>140313674.93179619</v>
      </c>
      <c r="C2934" s="71">
        <f t="shared" si="754"/>
        <v>80818569.689999998</v>
      </c>
      <c r="D2934" s="65">
        <f ca="1">IF(A2934&lt;$B$1,VLOOKUP(A2934,[1]DI!$A$4:$B$15000,2,FALSE),0)</f>
        <v>0.13650000000000001</v>
      </c>
      <c r="E2934" s="11">
        <f t="shared" ca="1" si="755"/>
        <v>1.00050788</v>
      </c>
      <c r="F2934" s="64">
        <f ca="1">(TRUNC(PRODUCT($E$16:$E2933),16))</f>
        <v>1.9246172837387401</v>
      </c>
      <c r="G2934" s="64">
        <f t="shared" ca="1" si="756"/>
        <v>1.6004484080525101</v>
      </c>
      <c r="H2934" s="64">
        <f t="shared" ca="1" si="757"/>
        <v>1.2025487800000001</v>
      </c>
      <c r="I2934" s="65">
        <f t="shared" si="752"/>
        <v>3.7499999999999999E-2</v>
      </c>
      <c r="J2934" s="66">
        <f t="shared" si="758"/>
        <v>43801</v>
      </c>
      <c r="K2934" s="13">
        <f t="shared" si="750"/>
        <v>1108</v>
      </c>
      <c r="L2934" s="9">
        <f t="shared" si="759"/>
        <v>1.119973729</v>
      </c>
      <c r="M2934" s="69">
        <f t="shared" ca="1" si="760"/>
        <v>1.3468230409999999</v>
      </c>
      <c r="N2934" s="68">
        <f t="shared" si="761"/>
        <v>0</v>
      </c>
      <c r="O2934" s="64">
        <f t="shared" ca="1" si="762"/>
        <v>28029742.109156199</v>
      </c>
      <c r="P2934" s="70">
        <f t="shared" si="763"/>
        <v>0</v>
      </c>
      <c r="Q2934" s="71">
        <f t="shared" si="764"/>
        <v>1616371.3938</v>
      </c>
      <c r="R2934" s="71">
        <f t="shared" si="765"/>
        <v>29848991.738839995</v>
      </c>
      <c r="S2934" s="66"/>
      <c r="T2934" s="66"/>
      <c r="U2934" s="66"/>
    </row>
    <row r="2935" spans="1:21" x14ac:dyDescent="0.2">
      <c r="A2935" s="63">
        <f t="shared" si="751"/>
        <v>44910</v>
      </c>
      <c r="B2935" s="12">
        <f t="shared" ca="1" si="753"/>
        <v>140407033.41851741</v>
      </c>
      <c r="C2935" s="71">
        <f t="shared" si="754"/>
        <v>80818569.689999998</v>
      </c>
      <c r="D2935" s="65">
        <f ca="1">IF(A2935&lt;$B$1,VLOOKUP(A2935,[1]DI!$A$4:$B$15000,2,FALSE),0)</f>
        <v>0.13650000000000001</v>
      </c>
      <c r="E2935" s="11">
        <f t="shared" ca="1" si="755"/>
        <v>1.00050788</v>
      </c>
      <c r="F2935" s="64">
        <f ca="1">(TRUNC(PRODUCT($E$16:$E2934),16))</f>
        <v>1.9255947583648101</v>
      </c>
      <c r="G2935" s="64">
        <f t="shared" ca="1" si="756"/>
        <v>1.6004484080525101</v>
      </c>
      <c r="H2935" s="64">
        <f t="shared" ca="1" si="757"/>
        <v>1.20315953</v>
      </c>
      <c r="I2935" s="65">
        <f t="shared" si="752"/>
        <v>3.7499999999999999E-2</v>
      </c>
      <c r="J2935" s="66">
        <f t="shared" si="758"/>
        <v>43801</v>
      </c>
      <c r="K2935" s="13">
        <f t="shared" si="750"/>
        <v>1109</v>
      </c>
      <c r="L2935" s="9">
        <f t="shared" si="759"/>
        <v>1.1200882640000001</v>
      </c>
      <c r="M2935" s="69">
        <f t="shared" ca="1" si="760"/>
        <v>1.347644869</v>
      </c>
      <c r="N2935" s="68">
        <f t="shared" si="761"/>
        <v>0</v>
      </c>
      <c r="O2935" s="64">
        <f t="shared" ca="1" si="762"/>
        <v>28096161.0726474</v>
      </c>
      <c r="P2935" s="70">
        <f t="shared" si="763"/>
        <v>0</v>
      </c>
      <c r="Q2935" s="71">
        <f t="shared" si="764"/>
        <v>1616371.3938</v>
      </c>
      <c r="R2935" s="71">
        <f t="shared" si="765"/>
        <v>29875931.26207</v>
      </c>
      <c r="S2935" s="66"/>
      <c r="T2935" s="66"/>
      <c r="U2935" s="66"/>
    </row>
    <row r="2936" spans="1:21" x14ac:dyDescent="0.2">
      <c r="A2936" s="63">
        <f t="shared" si="751"/>
        <v>44911</v>
      </c>
      <c r="B2936" s="12">
        <f t="shared" ca="1" si="753"/>
        <v>140500432.47616059</v>
      </c>
      <c r="C2936" s="71">
        <f t="shared" si="754"/>
        <v>80818569.689999998</v>
      </c>
      <c r="D2936" s="65">
        <f ca="1">IF(A2936&lt;$B$1,VLOOKUP(A2936,[1]DI!$A$4:$B$15000,2,FALSE),0)</f>
        <v>0.13650000000000001</v>
      </c>
      <c r="E2936" s="11">
        <f t="shared" ca="1" si="755"/>
        <v>1.00050788</v>
      </c>
      <c r="F2936" s="64">
        <f ca="1">(TRUNC(PRODUCT($E$16:$E2935),16))</f>
        <v>1.92657272943069</v>
      </c>
      <c r="G2936" s="64">
        <f t="shared" ca="1" si="756"/>
        <v>1.6004484080525101</v>
      </c>
      <c r="H2936" s="64">
        <f t="shared" ca="1" si="757"/>
        <v>1.20377059</v>
      </c>
      <c r="I2936" s="65">
        <f t="shared" si="752"/>
        <v>3.7499999999999999E-2</v>
      </c>
      <c r="J2936" s="66">
        <f t="shared" si="758"/>
        <v>43801</v>
      </c>
      <c r="K2936" s="13">
        <f t="shared" si="750"/>
        <v>1110</v>
      </c>
      <c r="L2936" s="9">
        <f t="shared" si="759"/>
        <v>1.120202811</v>
      </c>
      <c r="M2936" s="69">
        <f t="shared" ca="1" si="760"/>
        <v>1.3484671989999999</v>
      </c>
      <c r="N2936" s="68">
        <f t="shared" si="761"/>
        <v>0</v>
      </c>
      <c r="O2936" s="64">
        <f t="shared" ca="1" si="762"/>
        <v>28162620.6070606</v>
      </c>
      <c r="P2936" s="70">
        <f t="shared" si="763"/>
        <v>0</v>
      </c>
      <c r="Q2936" s="71">
        <f t="shared" si="764"/>
        <v>1616371.3938</v>
      </c>
      <c r="R2936" s="71">
        <f t="shared" si="765"/>
        <v>29902870.785299998</v>
      </c>
      <c r="S2936" s="66"/>
      <c r="T2936" s="66"/>
      <c r="U2936" s="66"/>
    </row>
    <row r="2937" spans="1:21" x14ac:dyDescent="0.2">
      <c r="A2937" s="63">
        <f t="shared" si="751"/>
        <v>44912</v>
      </c>
      <c r="B2937" s="12">
        <f t="shared" ca="1" si="753"/>
        <v>140593872.02390718</v>
      </c>
      <c r="C2937" s="71">
        <f t="shared" si="754"/>
        <v>80818569.689999998</v>
      </c>
      <c r="D2937" s="65">
        <f ca="1">IF(A2937&lt;$B$1,VLOOKUP(A2937,[1]DI!$A$4:$B$15000,2,FALSE),0)</f>
        <v>0</v>
      </c>
      <c r="E2937" s="11">
        <f t="shared" ca="1" si="755"/>
        <v>1</v>
      </c>
      <c r="F2937" s="64">
        <f ca="1">(TRUNC(PRODUCT($E$16:$E2936),16))</f>
        <v>1.92755119718851</v>
      </c>
      <c r="G2937" s="64">
        <f t="shared" ca="1" si="756"/>
        <v>1.6004484080525101</v>
      </c>
      <c r="H2937" s="64">
        <f t="shared" ca="1" si="757"/>
        <v>1.2043819600000001</v>
      </c>
      <c r="I2937" s="65">
        <f t="shared" si="752"/>
        <v>3.7499999999999999E-2</v>
      </c>
      <c r="J2937" s="66">
        <f t="shared" si="758"/>
        <v>43801</v>
      </c>
      <c r="K2937" s="13">
        <f t="shared" si="750"/>
        <v>1111</v>
      </c>
      <c r="L2937" s="9">
        <f t="shared" si="759"/>
        <v>1.12031737</v>
      </c>
      <c r="M2937" s="69">
        <f t="shared" ca="1" si="760"/>
        <v>1.3492900299999999</v>
      </c>
      <c r="N2937" s="68">
        <f t="shared" si="761"/>
        <v>0</v>
      </c>
      <c r="O2937" s="64">
        <f t="shared" ca="1" si="762"/>
        <v>28229120.631577201</v>
      </c>
      <c r="P2937" s="70">
        <f t="shared" si="763"/>
        <v>0</v>
      </c>
      <c r="Q2937" s="71">
        <f t="shared" si="764"/>
        <v>1616371.3938</v>
      </c>
      <c r="R2937" s="71">
        <f t="shared" si="765"/>
        <v>29929810.308529999</v>
      </c>
      <c r="S2937" s="66"/>
      <c r="T2937" s="66"/>
      <c r="U2937" s="66"/>
    </row>
    <row r="2938" spans="1:21" x14ac:dyDescent="0.2">
      <c r="A2938" s="63">
        <f t="shared" si="751"/>
        <v>44913</v>
      </c>
      <c r="B2938" s="12">
        <f t="shared" ca="1" si="753"/>
        <v>140631963.459113</v>
      </c>
      <c r="C2938" s="71">
        <f t="shared" si="754"/>
        <v>80818569.689999998</v>
      </c>
      <c r="D2938" s="65">
        <f ca="1">IF(A2938&lt;$B$1,VLOOKUP(A2938,[1]DI!$A$4:$B$15000,2,FALSE),0)</f>
        <v>0</v>
      </c>
      <c r="E2938" s="11">
        <f t="shared" ca="1" si="755"/>
        <v>1</v>
      </c>
      <c r="F2938" s="64">
        <f ca="1">(TRUNC(PRODUCT($E$16:$E2937),16))</f>
        <v>1.92755119718851</v>
      </c>
      <c r="G2938" s="64">
        <f t="shared" ca="1" si="756"/>
        <v>1.6004484080525101</v>
      </c>
      <c r="H2938" s="64">
        <f t="shared" ca="1" si="757"/>
        <v>1.2043819600000001</v>
      </c>
      <c r="I2938" s="65">
        <f t="shared" si="752"/>
        <v>3.7499999999999999E-2</v>
      </c>
      <c r="J2938" s="66">
        <f t="shared" si="758"/>
        <v>43801</v>
      </c>
      <c r="K2938" s="13">
        <f t="shared" si="750"/>
        <v>1112</v>
      </c>
      <c r="L2938" s="9">
        <f t="shared" si="759"/>
        <v>1.1204319410000001</v>
      </c>
      <c r="M2938" s="69">
        <f t="shared" ca="1" si="760"/>
        <v>1.3494280169999999</v>
      </c>
      <c r="N2938" s="68">
        <f t="shared" si="761"/>
        <v>0</v>
      </c>
      <c r="O2938" s="64">
        <f t="shared" ca="1" si="762"/>
        <v>28240272.543552998</v>
      </c>
      <c r="P2938" s="70">
        <f t="shared" si="763"/>
        <v>0</v>
      </c>
      <c r="Q2938" s="71">
        <f t="shared" si="764"/>
        <v>1616371.3938</v>
      </c>
      <c r="R2938" s="71">
        <f t="shared" si="765"/>
        <v>29956749.83176</v>
      </c>
      <c r="S2938" s="66"/>
      <c r="T2938" s="66"/>
      <c r="U2938" s="66"/>
    </row>
    <row r="2939" spans="1:21" x14ac:dyDescent="0.2">
      <c r="A2939" s="63">
        <f t="shared" si="751"/>
        <v>44914</v>
      </c>
      <c r="B2939" s="12">
        <f t="shared" ca="1" si="753"/>
        <v>140670056.0257788</v>
      </c>
      <c r="C2939" s="71">
        <f t="shared" si="754"/>
        <v>80818569.689999998</v>
      </c>
      <c r="D2939" s="65">
        <f ca="1">IF(A2939&lt;$B$1,VLOOKUP(A2939,[1]DI!$A$4:$B$15000,2,FALSE),0)</f>
        <v>0.13650000000000001</v>
      </c>
      <c r="E2939" s="11">
        <f t="shared" ca="1" si="755"/>
        <v>1.00050788</v>
      </c>
      <c r="F2939" s="64">
        <f ca="1">(TRUNC(PRODUCT($E$16:$E2938),16))</f>
        <v>1.92755119718851</v>
      </c>
      <c r="G2939" s="64">
        <f t="shared" ca="1" si="756"/>
        <v>1.6004484080525101</v>
      </c>
      <c r="H2939" s="64">
        <f t="shared" ca="1" si="757"/>
        <v>1.2043819600000001</v>
      </c>
      <c r="I2939" s="65">
        <f t="shared" si="752"/>
        <v>3.7499999999999999E-2</v>
      </c>
      <c r="J2939" s="66">
        <f t="shared" si="758"/>
        <v>43801</v>
      </c>
      <c r="K2939" s="13">
        <f t="shared" si="750"/>
        <v>1113</v>
      </c>
      <c r="L2939" s="9">
        <f t="shared" si="759"/>
        <v>1.120546523</v>
      </c>
      <c r="M2939" s="69">
        <f t="shared" ca="1" si="760"/>
        <v>1.349566018</v>
      </c>
      <c r="N2939" s="68">
        <f t="shared" si="761"/>
        <v>0</v>
      </c>
      <c r="O2939" s="64">
        <f t="shared" ca="1" si="762"/>
        <v>28251425.586988799</v>
      </c>
      <c r="P2939" s="70">
        <f t="shared" si="763"/>
        <v>0</v>
      </c>
      <c r="Q2939" s="71">
        <f t="shared" si="764"/>
        <v>1616371.3938</v>
      </c>
      <c r="R2939" s="71">
        <f t="shared" si="765"/>
        <v>29983689.354989998</v>
      </c>
      <c r="S2939" s="66"/>
      <c r="T2939" s="66"/>
      <c r="U2939" s="66"/>
    </row>
    <row r="2940" spans="1:21" x14ac:dyDescent="0.2">
      <c r="A2940" s="63">
        <f t="shared" si="751"/>
        <v>44915</v>
      </c>
      <c r="B2940" s="12">
        <f t="shared" ca="1" si="753"/>
        <v>140763550.6109713</v>
      </c>
      <c r="C2940" s="71">
        <f t="shared" si="754"/>
        <v>80818569.689999998</v>
      </c>
      <c r="D2940" s="65">
        <f ca="1">IF(A2940&lt;$B$1,VLOOKUP(A2940,[1]DI!$A$4:$B$15000,2,FALSE),0)</f>
        <v>0.13650000000000001</v>
      </c>
      <c r="E2940" s="11">
        <f t="shared" ca="1" si="755"/>
        <v>1.00050788</v>
      </c>
      <c r="F2940" s="64">
        <f ca="1">(TRUNC(PRODUCT($E$16:$E2939),16))</f>
        <v>1.9285301618905399</v>
      </c>
      <c r="G2940" s="64">
        <f t="shared" ca="1" si="756"/>
        <v>1.6004484080525101</v>
      </c>
      <c r="H2940" s="64">
        <f t="shared" ca="1" si="757"/>
        <v>1.20499365</v>
      </c>
      <c r="I2940" s="65">
        <f t="shared" si="752"/>
        <v>3.7499999999999999E-2</v>
      </c>
      <c r="J2940" s="66">
        <f t="shared" si="758"/>
        <v>43801</v>
      </c>
      <c r="K2940" s="13">
        <f t="shared" si="750"/>
        <v>1114</v>
      </c>
      <c r="L2940" s="9">
        <f t="shared" si="759"/>
        <v>1.120661117</v>
      </c>
      <c r="M2940" s="69">
        <f t="shared" ca="1" si="760"/>
        <v>1.3503895299999999</v>
      </c>
      <c r="N2940" s="68">
        <f t="shared" si="761"/>
        <v>0</v>
      </c>
      <c r="O2940" s="64">
        <f t="shared" ca="1" si="762"/>
        <v>28317980.648951299</v>
      </c>
      <c r="P2940" s="70">
        <f t="shared" si="763"/>
        <v>0</v>
      </c>
      <c r="Q2940" s="71">
        <f t="shared" si="764"/>
        <v>1616371.3938</v>
      </c>
      <c r="R2940" s="71">
        <f t="shared" si="765"/>
        <v>30010628.878219999</v>
      </c>
      <c r="S2940" s="66"/>
      <c r="T2940" s="66"/>
      <c r="U2940" s="66"/>
    </row>
    <row r="2941" spans="1:21" x14ac:dyDescent="0.2">
      <c r="A2941" s="63">
        <f t="shared" si="751"/>
        <v>44916</v>
      </c>
      <c r="B2941" s="12">
        <f t="shared" ca="1" si="753"/>
        <v>140857084.87808159</v>
      </c>
      <c r="C2941" s="71">
        <f t="shared" si="754"/>
        <v>80818569.689999998</v>
      </c>
      <c r="D2941" s="65">
        <f ca="1">IF(A2941&lt;$B$1,VLOOKUP(A2941,[1]DI!$A$4:$B$15000,2,FALSE),0)</f>
        <v>0.13650000000000001</v>
      </c>
      <c r="E2941" s="11">
        <f t="shared" ca="1" si="755"/>
        <v>1.00050788</v>
      </c>
      <c r="F2941" s="64">
        <f ca="1">(TRUNC(PRODUCT($E$16:$E2940),16))</f>
        <v>1.92950962378916</v>
      </c>
      <c r="G2941" s="64">
        <f t="shared" ca="1" si="756"/>
        <v>1.6004484080525101</v>
      </c>
      <c r="H2941" s="64">
        <f t="shared" ca="1" si="757"/>
        <v>1.2056056399999999</v>
      </c>
      <c r="I2941" s="65">
        <f t="shared" si="752"/>
        <v>3.7499999999999999E-2</v>
      </c>
      <c r="J2941" s="66">
        <f t="shared" si="758"/>
        <v>43801</v>
      </c>
      <c r="K2941" s="13">
        <f t="shared" si="750"/>
        <v>1115</v>
      </c>
      <c r="L2941" s="9">
        <f t="shared" si="759"/>
        <v>1.1207757229999999</v>
      </c>
      <c r="M2941" s="69">
        <f t="shared" ca="1" si="760"/>
        <v>1.3512135329999999</v>
      </c>
      <c r="N2941" s="68">
        <f t="shared" si="761"/>
        <v>0</v>
      </c>
      <c r="O2941" s="64">
        <f t="shared" ca="1" si="762"/>
        <v>28384575.392831601</v>
      </c>
      <c r="P2941" s="70">
        <f t="shared" si="763"/>
        <v>0</v>
      </c>
      <c r="Q2941" s="71">
        <f t="shared" si="764"/>
        <v>1616371.3938</v>
      </c>
      <c r="R2941" s="71">
        <f t="shared" si="765"/>
        <v>30037568.401449997</v>
      </c>
      <c r="S2941" s="66"/>
      <c r="T2941" s="66"/>
      <c r="U2941" s="66"/>
    </row>
    <row r="2942" spans="1:21" x14ac:dyDescent="0.2">
      <c r="A2942" s="63">
        <f t="shared" si="751"/>
        <v>44917</v>
      </c>
      <c r="B2942" s="12">
        <f t="shared" ca="1" si="753"/>
        <v>140950659.7161139</v>
      </c>
      <c r="C2942" s="71">
        <f t="shared" si="754"/>
        <v>80818569.689999998</v>
      </c>
      <c r="D2942" s="65">
        <f ca="1">IF(A2942&lt;$B$1,VLOOKUP(A2942,[1]DI!$A$4:$B$15000,2,FALSE),0)</f>
        <v>0.13650000000000001</v>
      </c>
      <c r="E2942" s="11">
        <f t="shared" ca="1" si="755"/>
        <v>1.00050788</v>
      </c>
      <c r="F2942" s="64">
        <f ca="1">(TRUNC(PRODUCT($E$16:$E2941),16))</f>
        <v>1.93048958313689</v>
      </c>
      <c r="G2942" s="64">
        <f t="shared" ca="1" si="756"/>
        <v>1.6004484080525101</v>
      </c>
      <c r="H2942" s="64">
        <f t="shared" ca="1" si="757"/>
        <v>1.2062179399999999</v>
      </c>
      <c r="I2942" s="65">
        <f t="shared" si="752"/>
        <v>3.7499999999999999E-2</v>
      </c>
      <c r="J2942" s="66">
        <f t="shared" si="758"/>
        <v>43801</v>
      </c>
      <c r="K2942" s="13">
        <f t="shared" si="750"/>
        <v>1116</v>
      </c>
      <c r="L2942" s="9">
        <f t="shared" si="759"/>
        <v>1.120890341</v>
      </c>
      <c r="M2942" s="69">
        <f t="shared" ca="1" si="760"/>
        <v>1.3520380380000001</v>
      </c>
      <c r="N2942" s="68">
        <f t="shared" si="761"/>
        <v>0</v>
      </c>
      <c r="O2942" s="64">
        <f t="shared" ca="1" si="762"/>
        <v>28451210.707633901</v>
      </c>
      <c r="P2942" s="70">
        <f t="shared" si="763"/>
        <v>0</v>
      </c>
      <c r="Q2942" s="71">
        <f t="shared" si="764"/>
        <v>1616371.3938</v>
      </c>
      <c r="R2942" s="71">
        <f t="shared" si="765"/>
        <v>30064507.924680002</v>
      </c>
      <c r="S2942" s="66"/>
      <c r="T2942" s="66"/>
      <c r="U2942" s="66"/>
    </row>
    <row r="2943" spans="1:21" x14ac:dyDescent="0.2">
      <c r="A2943" s="63">
        <f t="shared" si="751"/>
        <v>44918</v>
      </c>
      <c r="B2943" s="12">
        <f t="shared" ca="1" si="753"/>
        <v>141044275.0442495</v>
      </c>
      <c r="C2943" s="71">
        <f t="shared" si="754"/>
        <v>80818569.689999998</v>
      </c>
      <c r="D2943" s="65">
        <f ca="1">IF(A2943&lt;$B$1,VLOOKUP(A2943,[1]DI!$A$4:$B$15000,2,FALSE),0)</f>
        <v>0.13650000000000001</v>
      </c>
      <c r="E2943" s="11">
        <f t="shared" ca="1" si="755"/>
        <v>1.00050788</v>
      </c>
      <c r="F2943" s="64">
        <f ca="1">(TRUNC(PRODUCT($E$16:$E2942),16))</f>
        <v>1.93147004018637</v>
      </c>
      <c r="G2943" s="64">
        <f t="shared" ca="1" si="756"/>
        <v>1.6004484080525101</v>
      </c>
      <c r="H2943" s="64">
        <f t="shared" ca="1" si="757"/>
        <v>1.2068305500000001</v>
      </c>
      <c r="I2943" s="65">
        <f t="shared" si="752"/>
        <v>3.7499999999999999E-2</v>
      </c>
      <c r="J2943" s="66">
        <f t="shared" si="758"/>
        <v>43801</v>
      </c>
      <c r="K2943" s="13">
        <f t="shared" si="750"/>
        <v>1117</v>
      </c>
      <c r="L2943" s="9">
        <f t="shared" si="759"/>
        <v>1.12100497</v>
      </c>
      <c r="M2943" s="69">
        <f t="shared" ca="1" si="760"/>
        <v>1.352863044</v>
      </c>
      <c r="N2943" s="68">
        <f t="shared" si="761"/>
        <v>0</v>
      </c>
      <c r="O2943" s="64">
        <f t="shared" ca="1" si="762"/>
        <v>28517886.512539499</v>
      </c>
      <c r="P2943" s="70">
        <f t="shared" si="763"/>
        <v>0</v>
      </c>
      <c r="Q2943" s="71">
        <f t="shared" si="764"/>
        <v>1616371.3938</v>
      </c>
      <c r="R2943" s="71">
        <f t="shared" si="765"/>
        <v>30091447.44791</v>
      </c>
      <c r="S2943" s="66"/>
      <c r="T2943" s="66"/>
      <c r="U2943" s="66"/>
    </row>
    <row r="2944" spans="1:21" x14ac:dyDescent="0.2">
      <c r="A2944" s="63">
        <f t="shared" si="751"/>
        <v>44919</v>
      </c>
      <c r="B2944" s="12">
        <f t="shared" ca="1" si="753"/>
        <v>141137931.99394858</v>
      </c>
      <c r="C2944" s="71">
        <f t="shared" si="754"/>
        <v>80818569.689999998</v>
      </c>
      <c r="D2944" s="65">
        <f ca="1">IF(A2944&lt;$B$1,VLOOKUP(A2944,[1]DI!$A$4:$B$15000,2,FALSE),0)</f>
        <v>0</v>
      </c>
      <c r="E2944" s="11">
        <f t="shared" ca="1" si="755"/>
        <v>1</v>
      </c>
      <c r="F2944" s="64">
        <f ca="1">(TRUNC(PRODUCT($E$16:$E2943),16))</f>
        <v>1.9324509951903801</v>
      </c>
      <c r="G2944" s="64">
        <f t="shared" ca="1" si="756"/>
        <v>1.6004484080525101</v>
      </c>
      <c r="H2944" s="64">
        <f t="shared" ca="1" si="757"/>
        <v>1.20744348</v>
      </c>
      <c r="I2944" s="65">
        <f t="shared" si="752"/>
        <v>3.7499999999999999E-2</v>
      </c>
      <c r="J2944" s="66">
        <f t="shared" si="758"/>
        <v>43801</v>
      </c>
      <c r="K2944" s="13">
        <f t="shared" si="750"/>
        <v>1118</v>
      </c>
      <c r="L2944" s="9">
        <f t="shared" si="759"/>
        <v>1.1211196109999999</v>
      </c>
      <c r="M2944" s="69">
        <f t="shared" ca="1" si="760"/>
        <v>1.3536885649999999</v>
      </c>
      <c r="N2944" s="68">
        <f t="shared" si="761"/>
        <v>0</v>
      </c>
      <c r="O2944" s="64">
        <f t="shared" ca="1" si="762"/>
        <v>28584603.939008601</v>
      </c>
      <c r="P2944" s="70">
        <f t="shared" si="763"/>
        <v>0</v>
      </c>
      <c r="Q2944" s="71">
        <f t="shared" si="764"/>
        <v>1616371.3938</v>
      </c>
      <c r="R2944" s="71">
        <f t="shared" si="765"/>
        <v>30118386.971139997</v>
      </c>
      <c r="S2944" s="66"/>
      <c r="T2944" s="66"/>
      <c r="U2944" s="66"/>
    </row>
    <row r="2945" spans="1:21" x14ac:dyDescent="0.2">
      <c r="A2945" s="63">
        <f t="shared" si="751"/>
        <v>44920</v>
      </c>
      <c r="B2945" s="12">
        <f t="shared" ca="1" si="753"/>
        <v>141176059.7975108</v>
      </c>
      <c r="C2945" s="71">
        <f t="shared" si="754"/>
        <v>80818569.689999998</v>
      </c>
      <c r="D2945" s="65">
        <f ca="1">IF(A2945&lt;$B$1,VLOOKUP(A2945,[1]DI!$A$4:$B$15000,2,FALSE),0)</f>
        <v>0</v>
      </c>
      <c r="E2945" s="11">
        <f t="shared" ca="1" si="755"/>
        <v>1</v>
      </c>
      <c r="F2945" s="64">
        <f ca="1">(TRUNC(PRODUCT($E$16:$E2944),16))</f>
        <v>1.9324509951903801</v>
      </c>
      <c r="G2945" s="64">
        <f t="shared" ca="1" si="756"/>
        <v>1.6004484080525101</v>
      </c>
      <c r="H2945" s="64">
        <f t="shared" ca="1" si="757"/>
        <v>1.20744348</v>
      </c>
      <c r="I2945" s="65">
        <f t="shared" si="752"/>
        <v>3.7499999999999999E-2</v>
      </c>
      <c r="J2945" s="66">
        <f t="shared" si="758"/>
        <v>43801</v>
      </c>
      <c r="K2945" s="13">
        <f t="shared" si="750"/>
        <v>1119</v>
      </c>
      <c r="L2945" s="9">
        <f t="shared" si="759"/>
        <v>1.1212342639999999</v>
      </c>
      <c r="M2945" s="69">
        <f t="shared" ca="1" si="760"/>
        <v>1.3538270020000001</v>
      </c>
      <c r="N2945" s="68">
        <f t="shared" si="761"/>
        <v>0</v>
      </c>
      <c r="O2945" s="64">
        <f t="shared" ca="1" si="762"/>
        <v>28595792.219340801</v>
      </c>
      <c r="P2945" s="70">
        <f t="shared" si="763"/>
        <v>0</v>
      </c>
      <c r="Q2945" s="71">
        <f t="shared" si="764"/>
        <v>1616371.3938</v>
      </c>
      <c r="R2945" s="71">
        <f t="shared" si="765"/>
        <v>30145326.494369999</v>
      </c>
      <c r="S2945" s="66"/>
      <c r="T2945" s="66"/>
      <c r="U2945" s="66"/>
    </row>
    <row r="2946" spans="1:21" x14ac:dyDescent="0.2">
      <c r="A2946" s="63">
        <f t="shared" si="751"/>
        <v>44921</v>
      </c>
      <c r="B2946" s="12">
        <f t="shared" ca="1" si="753"/>
        <v>141214188.65171432</v>
      </c>
      <c r="C2946" s="71">
        <f t="shared" si="754"/>
        <v>80818569.689999998</v>
      </c>
      <c r="D2946" s="65">
        <f ca="1">IF(A2946&lt;$B$1,VLOOKUP(A2946,[1]DI!$A$4:$B$15000,2,FALSE),0)</f>
        <v>0.13650000000000001</v>
      </c>
      <c r="E2946" s="11">
        <f t="shared" ca="1" si="755"/>
        <v>1.00050788</v>
      </c>
      <c r="F2946" s="64">
        <f ca="1">(TRUNC(PRODUCT($E$16:$E2945),16))</f>
        <v>1.9324509951903801</v>
      </c>
      <c r="G2946" s="64">
        <f t="shared" ca="1" si="756"/>
        <v>1.6004484080525101</v>
      </c>
      <c r="H2946" s="64">
        <f t="shared" ca="1" si="757"/>
        <v>1.20744348</v>
      </c>
      <c r="I2946" s="65">
        <f t="shared" si="752"/>
        <v>3.7499999999999999E-2</v>
      </c>
      <c r="J2946" s="66">
        <f t="shared" si="758"/>
        <v>43801</v>
      </c>
      <c r="K2946" s="13">
        <f t="shared" si="750"/>
        <v>1120</v>
      </c>
      <c r="L2946" s="9">
        <f t="shared" si="759"/>
        <v>1.121348928</v>
      </c>
      <c r="M2946" s="69">
        <f t="shared" ca="1" si="760"/>
        <v>1.353965452</v>
      </c>
      <c r="N2946" s="68">
        <f t="shared" si="761"/>
        <v>0</v>
      </c>
      <c r="O2946" s="64">
        <f t="shared" ca="1" si="762"/>
        <v>28606981.5503143</v>
      </c>
      <c r="P2946" s="70">
        <f t="shared" si="763"/>
        <v>0</v>
      </c>
      <c r="Q2946" s="71">
        <f t="shared" si="764"/>
        <v>1616371.3938</v>
      </c>
      <c r="R2946" s="71">
        <f t="shared" si="765"/>
        <v>30172266.0176</v>
      </c>
      <c r="S2946" s="66"/>
      <c r="T2946" s="66"/>
      <c r="U2946" s="66"/>
    </row>
    <row r="2947" spans="1:21" x14ac:dyDescent="0.2">
      <c r="A2947" s="63">
        <f t="shared" si="751"/>
        <v>44922</v>
      </c>
      <c r="B2947" s="12">
        <f t="shared" ca="1" si="753"/>
        <v>141307899.7498551</v>
      </c>
      <c r="C2947" s="71">
        <f t="shared" si="754"/>
        <v>80818569.689999998</v>
      </c>
      <c r="D2947" s="65">
        <f ca="1">IF(A2947&lt;$B$1,VLOOKUP(A2947,[1]DI!$A$4:$B$15000,2,FALSE),0)</f>
        <v>0.13650000000000001</v>
      </c>
      <c r="E2947" s="11">
        <f t="shared" ca="1" si="755"/>
        <v>1.00050788</v>
      </c>
      <c r="F2947" s="64">
        <f ca="1">(TRUNC(PRODUCT($E$16:$E2946),16))</f>
        <v>1.9334324484018199</v>
      </c>
      <c r="G2947" s="64">
        <f t="shared" ca="1" si="756"/>
        <v>1.6004484080525101</v>
      </c>
      <c r="H2947" s="64">
        <f t="shared" ca="1" si="757"/>
        <v>1.2080567200000001</v>
      </c>
      <c r="I2947" s="65">
        <f t="shared" si="752"/>
        <v>3.7499999999999999E-2</v>
      </c>
      <c r="J2947" s="66">
        <f t="shared" si="758"/>
        <v>43801</v>
      </c>
      <c r="K2947" s="13">
        <f t="shared" si="750"/>
        <v>1121</v>
      </c>
      <c r="L2947" s="9">
        <f t="shared" si="759"/>
        <v>1.1214636039999999</v>
      </c>
      <c r="M2947" s="69">
        <f t="shared" ca="1" si="760"/>
        <v>1.354791643</v>
      </c>
      <c r="N2947" s="68">
        <f t="shared" si="761"/>
        <v>0</v>
      </c>
      <c r="O2947" s="64">
        <f t="shared" ca="1" si="762"/>
        <v>28673753.125225101</v>
      </c>
      <c r="P2947" s="70">
        <f t="shared" si="763"/>
        <v>0</v>
      </c>
      <c r="Q2947" s="71">
        <f t="shared" si="764"/>
        <v>1616371.3938</v>
      </c>
      <c r="R2947" s="71">
        <f t="shared" si="765"/>
        <v>30199205.540830001</v>
      </c>
      <c r="S2947" s="66"/>
      <c r="T2947" s="66"/>
      <c r="U2947" s="66"/>
    </row>
    <row r="2948" spans="1:21" x14ac:dyDescent="0.2">
      <c r="A2948" s="63">
        <f t="shared" si="751"/>
        <v>44923</v>
      </c>
      <c r="B2948" s="12">
        <f t="shared" ca="1" si="753"/>
        <v>141401650.61073211</v>
      </c>
      <c r="C2948" s="71">
        <f t="shared" si="754"/>
        <v>80818569.689999998</v>
      </c>
      <c r="D2948" s="65">
        <f ca="1">IF(A2948&lt;$B$1,VLOOKUP(A2948,[1]DI!$A$4:$B$15000,2,FALSE),0)</f>
        <v>0.13650000000000001</v>
      </c>
      <c r="E2948" s="11">
        <f t="shared" ca="1" si="755"/>
        <v>1.00050788</v>
      </c>
      <c r="F2948" s="64">
        <f ca="1">(TRUNC(PRODUCT($E$16:$E2947),16))</f>
        <v>1.93441440007371</v>
      </c>
      <c r="G2948" s="64">
        <f t="shared" ca="1" si="756"/>
        <v>1.6004484080525101</v>
      </c>
      <c r="H2948" s="64">
        <f t="shared" ca="1" si="757"/>
        <v>1.2086702600000001</v>
      </c>
      <c r="I2948" s="65">
        <f t="shared" si="752"/>
        <v>3.7499999999999999E-2</v>
      </c>
      <c r="J2948" s="66">
        <f t="shared" si="758"/>
        <v>43801</v>
      </c>
      <c r="K2948" s="13">
        <f t="shared" si="750"/>
        <v>1122</v>
      </c>
      <c r="L2948" s="9">
        <f t="shared" si="759"/>
        <v>1.1215782919999999</v>
      </c>
      <c r="M2948" s="69">
        <f t="shared" ca="1" si="760"/>
        <v>1.3556183260000001</v>
      </c>
      <c r="N2948" s="68">
        <f t="shared" si="761"/>
        <v>0</v>
      </c>
      <c r="O2948" s="64">
        <f t="shared" ca="1" si="762"/>
        <v>28740564.462872099</v>
      </c>
      <c r="P2948" s="70">
        <f t="shared" si="763"/>
        <v>0</v>
      </c>
      <c r="Q2948" s="71">
        <f t="shared" si="764"/>
        <v>1616371.3938</v>
      </c>
      <c r="R2948" s="71">
        <f t="shared" si="765"/>
        <v>30226145.064059999</v>
      </c>
      <c r="S2948" s="66"/>
      <c r="T2948" s="66"/>
      <c r="U2948" s="66"/>
    </row>
    <row r="2949" spans="1:21" x14ac:dyDescent="0.2">
      <c r="A2949" s="63">
        <f t="shared" si="751"/>
        <v>44924</v>
      </c>
      <c r="B2949" s="12">
        <f t="shared" ca="1" si="753"/>
        <v>141495443.01235399</v>
      </c>
      <c r="C2949" s="71">
        <f t="shared" si="754"/>
        <v>80818569.689999998</v>
      </c>
      <c r="D2949" s="65">
        <f ca="1">IF(A2949&lt;$B$1,VLOOKUP(A2949,[1]DI!$A$4:$B$15000,2,FALSE),0)</f>
        <v>0.13650000000000001</v>
      </c>
      <c r="E2949" s="11">
        <f t="shared" ca="1" si="755"/>
        <v>1.00050788</v>
      </c>
      <c r="F2949" s="64">
        <f ca="1">(TRUNC(PRODUCT($E$16:$E2948),16))</f>
        <v>1.9353968504592201</v>
      </c>
      <c r="G2949" s="64">
        <f t="shared" ca="1" si="756"/>
        <v>1.6004484080525101</v>
      </c>
      <c r="H2949" s="64">
        <f t="shared" ca="1" si="757"/>
        <v>1.20928412</v>
      </c>
      <c r="I2949" s="65">
        <f t="shared" si="752"/>
        <v>3.7499999999999999E-2</v>
      </c>
      <c r="J2949" s="66">
        <f t="shared" si="758"/>
        <v>43801</v>
      </c>
      <c r="K2949" s="13">
        <f t="shared" si="750"/>
        <v>1123</v>
      </c>
      <c r="L2949" s="9">
        <f t="shared" si="759"/>
        <v>1.1216929920000001</v>
      </c>
      <c r="M2949" s="69">
        <f t="shared" ca="1" si="760"/>
        <v>1.3564455230000001</v>
      </c>
      <c r="N2949" s="68">
        <f t="shared" si="761"/>
        <v>0</v>
      </c>
      <c r="O2949" s="64">
        <f t="shared" ca="1" si="762"/>
        <v>28807417.341263998</v>
      </c>
      <c r="P2949" s="70">
        <f t="shared" si="763"/>
        <v>0</v>
      </c>
      <c r="Q2949" s="71">
        <f t="shared" si="764"/>
        <v>1616371.3938</v>
      </c>
      <c r="R2949" s="71">
        <f t="shared" si="765"/>
        <v>30253084.587289996</v>
      </c>
      <c r="S2949" s="66"/>
      <c r="T2949" s="66"/>
      <c r="U2949" s="66"/>
    </row>
    <row r="2950" spans="1:21" x14ac:dyDescent="0.2">
      <c r="A2950" s="63">
        <f t="shared" si="751"/>
        <v>44925</v>
      </c>
      <c r="B2950" s="12">
        <f t="shared" ca="1" si="753"/>
        <v>141589275.98489779</v>
      </c>
      <c r="C2950" s="71">
        <f t="shared" si="754"/>
        <v>80818569.689999998</v>
      </c>
      <c r="D2950" s="65">
        <f ca="1">IF(A2950&lt;$B$1,VLOOKUP(A2950,[1]DI!$A$4:$B$15000,2,FALSE),0)</f>
        <v>0.13650000000000001</v>
      </c>
      <c r="E2950" s="11">
        <f t="shared" ca="1" si="755"/>
        <v>1.00050788</v>
      </c>
      <c r="F2950" s="64">
        <f ca="1">(TRUNC(PRODUCT($E$16:$E2949),16))</f>
        <v>1.9363797998116301</v>
      </c>
      <c r="G2950" s="64">
        <f t="shared" ca="1" si="756"/>
        <v>1.6004484080525101</v>
      </c>
      <c r="H2950" s="64">
        <f t="shared" ca="1" si="757"/>
        <v>1.2098982899999999</v>
      </c>
      <c r="I2950" s="65">
        <f t="shared" si="752"/>
        <v>3.7499999999999999E-2</v>
      </c>
      <c r="J2950" s="66">
        <f t="shared" si="758"/>
        <v>43801</v>
      </c>
      <c r="K2950" s="13">
        <f t="shared" si="750"/>
        <v>1124</v>
      </c>
      <c r="L2950" s="9">
        <f t="shared" si="759"/>
        <v>1.121807703</v>
      </c>
      <c r="M2950" s="69">
        <f t="shared" ca="1" si="760"/>
        <v>1.3572732219999999</v>
      </c>
      <c r="N2950" s="68">
        <f t="shared" si="761"/>
        <v>0</v>
      </c>
      <c r="O2950" s="64">
        <f t="shared" ca="1" si="762"/>
        <v>28874310.790577799</v>
      </c>
      <c r="P2950" s="70">
        <f t="shared" si="763"/>
        <v>0</v>
      </c>
      <c r="Q2950" s="71">
        <f t="shared" si="764"/>
        <v>1616371.3938</v>
      </c>
      <c r="R2950" s="71">
        <f t="shared" si="765"/>
        <v>30280024.110520002</v>
      </c>
      <c r="S2950" s="66"/>
      <c r="T2950" s="66"/>
      <c r="U2950" s="66"/>
    </row>
    <row r="2951" spans="1:21" x14ac:dyDescent="0.2">
      <c r="A2951" s="63">
        <f t="shared" si="751"/>
        <v>44926</v>
      </c>
      <c r="B2951" s="12">
        <f t="shared" ca="1" si="753"/>
        <v>141683150.4981865</v>
      </c>
      <c r="C2951" s="71">
        <f t="shared" si="754"/>
        <v>80818569.689999998</v>
      </c>
      <c r="D2951" s="65">
        <f ca="1">IF(A2951&lt;$B$1,VLOOKUP(A2951,[1]DI!$A$4:$B$15000,2,FALSE),0)</f>
        <v>0</v>
      </c>
      <c r="E2951" s="11">
        <f t="shared" ca="1" si="755"/>
        <v>1</v>
      </c>
      <c r="F2951" s="64">
        <f ca="1">(TRUNC(PRODUCT($E$16:$E2950),16))</f>
        <v>1.9373632483843599</v>
      </c>
      <c r="G2951" s="64">
        <f t="shared" ca="1" si="756"/>
        <v>1.6004484080525101</v>
      </c>
      <c r="H2951" s="64">
        <f t="shared" ca="1" si="757"/>
        <v>1.21051278</v>
      </c>
      <c r="I2951" s="65">
        <f t="shared" si="752"/>
        <v>3.7499999999999999E-2</v>
      </c>
      <c r="J2951" s="66">
        <f t="shared" si="758"/>
        <v>43801</v>
      </c>
      <c r="K2951" s="13">
        <f t="shared" si="750"/>
        <v>1125</v>
      </c>
      <c r="L2951" s="9">
        <f t="shared" si="759"/>
        <v>1.121922426</v>
      </c>
      <c r="M2951" s="69">
        <f t="shared" ca="1" si="760"/>
        <v>1.358101435</v>
      </c>
      <c r="N2951" s="68">
        <f t="shared" si="761"/>
        <v>0</v>
      </c>
      <c r="O2951" s="64">
        <f t="shared" ca="1" si="762"/>
        <v>28941245.780636501</v>
      </c>
      <c r="P2951" s="70">
        <f t="shared" si="763"/>
        <v>0</v>
      </c>
      <c r="Q2951" s="71">
        <f t="shared" si="764"/>
        <v>1616371.3938</v>
      </c>
      <c r="R2951" s="71">
        <f t="shared" si="765"/>
        <v>30306963.633749999</v>
      </c>
      <c r="S2951" s="66"/>
      <c r="T2951" s="66"/>
      <c r="U2951" s="66"/>
    </row>
    <row r="2952" spans="1:21" x14ac:dyDescent="0.2">
      <c r="A2952" s="63">
        <f t="shared" si="751"/>
        <v>44927</v>
      </c>
      <c r="B2952" s="12">
        <f t="shared" ref="B2952:B3015" ca="1" si="766">(C2952+O2952+Q2952+R2952)</f>
        <v>141721314.7509236</v>
      </c>
      <c r="C2952" s="71">
        <f t="shared" ref="C2952:C3015" si="767">(C2951-P2951)</f>
        <v>80818569.689999998</v>
      </c>
      <c r="D2952" s="65">
        <f ca="1">IF(A2952&lt;$B$1,VLOOKUP(A2952,[1]DI!$A$4:$B$15000,2,FALSE),0)</f>
        <v>0</v>
      </c>
      <c r="E2952" s="11">
        <f t="shared" ref="E2952:E3015" ca="1" si="768">IF(A2952&lt;A$13,1,ROUND(((1+D2952)^(1/252)),8))</f>
        <v>1</v>
      </c>
      <c r="F2952" s="64">
        <f ca="1">(TRUNC(PRODUCT($E$16:$E2951),16))</f>
        <v>1.9373632483843599</v>
      </c>
      <c r="G2952" s="64">
        <f t="shared" ref="G2952:G3015" ca="1" si="769">IF(N2951&gt;0,F2951,G2951)</f>
        <v>1.6004484080525101</v>
      </c>
      <c r="H2952" s="64">
        <f t="shared" ref="H2952:H3015" ca="1" si="770">ROUND(F2952/G2952,8)</f>
        <v>1.21051278</v>
      </c>
      <c r="I2952" s="65">
        <f t="shared" si="752"/>
        <v>3.7499999999999999E-2</v>
      </c>
      <c r="J2952" s="66">
        <f t="shared" ref="J2952:J3015" si="771">IF(N2951&gt;0,VLOOKUP(N2951,W$16:AG$52,2),J2951)</f>
        <v>43801</v>
      </c>
      <c r="K2952" s="13">
        <f t="shared" si="750"/>
        <v>1126</v>
      </c>
      <c r="L2952" s="9">
        <f t="shared" ref="L2952:L3015" si="772">ROUND((I2952+1)^(K2952/360),9)</f>
        <v>1.1220371609999999</v>
      </c>
      <c r="M2952" s="69">
        <f t="shared" ref="M2952:M3015" ca="1" si="773">ROUND(H2952*L2952,9)</f>
        <v>1.358240323</v>
      </c>
      <c r="N2952" s="68">
        <f t="shared" ref="N2952:N3015" si="774">IF(VLOOKUP(A2952,X$16:AE$52,8)=VLOOKUP(A2951,X$16:AE$52,8),0,VLOOKUP(A2952,X$16:AE$52,8))</f>
        <v>0</v>
      </c>
      <c r="O2952" s="64">
        <f t="shared" ref="O2952:O3015" ca="1" si="775">TRUNC(((M2952-1)*C2952),8)</f>
        <v>28952470.5101436</v>
      </c>
      <c r="P2952" s="70">
        <f t="shared" ref="P2952:P3015" si="776">IF(N2952&gt;0,VLOOKUP(N2952,$W$16:$AB$52,6),0)</f>
        <v>0</v>
      </c>
      <c r="Q2952" s="71">
        <f t="shared" ref="Q2952:Q3015" si="777">0.02*C$1827</f>
        <v>1616371.3938</v>
      </c>
      <c r="R2952" s="71">
        <f t="shared" ref="R2952:R3015" si="778">(A2952-A$1826)/30*0.01*C$1827</f>
        <v>30333903.156979997</v>
      </c>
      <c r="S2952" s="66"/>
      <c r="T2952" s="66"/>
      <c r="U2952" s="66"/>
    </row>
    <row r="2953" spans="1:21" x14ac:dyDescent="0.2">
      <c r="A2953" s="63">
        <f t="shared" si="751"/>
        <v>44928</v>
      </c>
      <c r="B2953" s="12">
        <f t="shared" ca="1" si="766"/>
        <v>141759480.21593931</v>
      </c>
      <c r="C2953" s="71">
        <f t="shared" si="767"/>
        <v>80818569.689999998</v>
      </c>
      <c r="D2953" s="65">
        <f ca="1">IF(A2953&lt;$B$1,VLOOKUP(A2953,[1]DI!$A$4:$B$15000,2,FALSE),0)</f>
        <v>0.13650000000000001</v>
      </c>
      <c r="E2953" s="11">
        <f t="shared" ca="1" si="768"/>
        <v>1.00050788</v>
      </c>
      <c r="F2953" s="64">
        <f ca="1">(TRUNC(PRODUCT($E$16:$E2952),16))</f>
        <v>1.9373632483843599</v>
      </c>
      <c r="G2953" s="64">
        <f t="shared" ca="1" si="769"/>
        <v>1.6004484080525101</v>
      </c>
      <c r="H2953" s="64">
        <f t="shared" ca="1" si="770"/>
        <v>1.21051278</v>
      </c>
      <c r="I2953" s="65">
        <f t="shared" si="752"/>
        <v>3.7499999999999999E-2</v>
      </c>
      <c r="J2953" s="66">
        <f t="shared" si="771"/>
        <v>43801</v>
      </c>
      <c r="K2953" s="13">
        <f t="shared" ref="K2953:K3016" si="779">A2953-J2953</f>
        <v>1127</v>
      </c>
      <c r="L2953" s="9">
        <f t="shared" si="772"/>
        <v>1.122151908</v>
      </c>
      <c r="M2953" s="69">
        <f t="shared" ca="1" si="773"/>
        <v>1.3583792260000001</v>
      </c>
      <c r="N2953" s="68">
        <f t="shared" si="774"/>
        <v>0</v>
      </c>
      <c r="O2953" s="64">
        <f t="shared" ca="1" si="775"/>
        <v>28963696.451929301</v>
      </c>
      <c r="P2953" s="70">
        <f t="shared" si="776"/>
        <v>0</v>
      </c>
      <c r="Q2953" s="71">
        <f t="shared" si="777"/>
        <v>1616371.3938</v>
      </c>
      <c r="R2953" s="71">
        <f t="shared" si="778"/>
        <v>30360842.680210002</v>
      </c>
      <c r="S2953" s="66"/>
      <c r="T2953" s="66"/>
      <c r="U2953" s="66"/>
    </row>
    <row r="2954" spans="1:21" x14ac:dyDescent="0.2">
      <c r="A2954" s="63">
        <f t="shared" si="751"/>
        <v>44929</v>
      </c>
      <c r="B2954" s="12">
        <f t="shared" ca="1" si="766"/>
        <v>141853408.1503025</v>
      </c>
      <c r="C2954" s="71">
        <f t="shared" si="767"/>
        <v>80818569.689999998</v>
      </c>
      <c r="D2954" s="65">
        <f ca="1">IF(A2954&lt;$B$1,VLOOKUP(A2954,[1]DI!$A$4:$B$15000,2,FALSE),0)</f>
        <v>0.13650000000000001</v>
      </c>
      <c r="E2954" s="11">
        <f t="shared" ca="1" si="768"/>
        <v>1.00050788</v>
      </c>
      <c r="F2954" s="64">
        <f ca="1">(TRUNC(PRODUCT($E$16:$E2953),16))</f>
        <v>1.93834719643095</v>
      </c>
      <c r="G2954" s="64">
        <f t="shared" ca="1" si="769"/>
        <v>1.6004484080525101</v>
      </c>
      <c r="H2954" s="64">
        <f t="shared" ca="1" si="770"/>
        <v>1.2111275699999999</v>
      </c>
      <c r="I2954" s="65">
        <f t="shared" si="752"/>
        <v>3.7499999999999999E-2</v>
      </c>
      <c r="J2954" s="66">
        <f t="shared" si="771"/>
        <v>43801</v>
      </c>
      <c r="K2954" s="13">
        <f t="shared" si="779"/>
        <v>1128</v>
      </c>
      <c r="L2954" s="9">
        <f t="shared" si="772"/>
        <v>1.122266666</v>
      </c>
      <c r="M2954" s="69">
        <f t="shared" ca="1" si="773"/>
        <v>1.3592081</v>
      </c>
      <c r="N2954" s="68">
        <f t="shared" si="774"/>
        <v>0</v>
      </c>
      <c r="O2954" s="64">
        <f t="shared" ca="1" si="775"/>
        <v>29030684.863062501</v>
      </c>
      <c r="P2954" s="70">
        <f t="shared" si="776"/>
        <v>0</v>
      </c>
      <c r="Q2954" s="71">
        <f t="shared" si="777"/>
        <v>1616371.3938</v>
      </c>
      <c r="R2954" s="71">
        <f t="shared" si="778"/>
        <v>30387782.203439999</v>
      </c>
      <c r="S2954" s="66"/>
      <c r="T2954" s="66"/>
      <c r="U2954" s="66"/>
    </row>
    <row r="2955" spans="1:21" x14ac:dyDescent="0.2">
      <c r="A2955" s="63">
        <f t="shared" si="751"/>
        <v>44930</v>
      </c>
      <c r="B2955" s="12">
        <f t="shared" ca="1" si="766"/>
        <v>141947377.70622912</v>
      </c>
      <c r="C2955" s="71">
        <f t="shared" si="767"/>
        <v>80818569.689999998</v>
      </c>
      <c r="D2955" s="65">
        <f ca="1">IF(A2955&lt;$B$1,VLOOKUP(A2955,[1]DI!$A$4:$B$15000,2,FALSE),0)</f>
        <v>0.13650000000000001</v>
      </c>
      <c r="E2955" s="11">
        <f t="shared" ca="1" si="768"/>
        <v>1.00050788</v>
      </c>
      <c r="F2955" s="64">
        <f ca="1">(TRUNC(PRODUCT($E$16:$E2954),16))</f>
        <v>1.9393316442050701</v>
      </c>
      <c r="G2955" s="64">
        <f t="shared" ca="1" si="769"/>
        <v>1.6004484080525101</v>
      </c>
      <c r="H2955" s="64">
        <f t="shared" ca="1" si="770"/>
        <v>1.21174268</v>
      </c>
      <c r="I2955" s="65">
        <f t="shared" si="752"/>
        <v>3.7499999999999999E-2</v>
      </c>
      <c r="J2955" s="66">
        <f t="shared" si="771"/>
        <v>43801</v>
      </c>
      <c r="K2955" s="13">
        <f t="shared" si="779"/>
        <v>1129</v>
      </c>
      <c r="L2955" s="9">
        <f t="shared" si="772"/>
        <v>1.122381436</v>
      </c>
      <c r="M2955" s="69">
        <f t="shared" ca="1" si="773"/>
        <v>1.360037489</v>
      </c>
      <c r="N2955" s="68">
        <f t="shared" si="774"/>
        <v>0</v>
      </c>
      <c r="O2955" s="64">
        <f t="shared" ca="1" si="775"/>
        <v>29097714.895759098</v>
      </c>
      <c r="P2955" s="70">
        <f t="shared" si="776"/>
        <v>0</v>
      </c>
      <c r="Q2955" s="71">
        <f t="shared" si="777"/>
        <v>1616371.3938</v>
      </c>
      <c r="R2955" s="71">
        <f t="shared" si="778"/>
        <v>30414721.726670001</v>
      </c>
      <c r="S2955" s="66"/>
      <c r="T2955" s="66"/>
      <c r="U2955" s="66"/>
    </row>
    <row r="2956" spans="1:21" x14ac:dyDescent="0.2">
      <c r="A2956" s="63">
        <f t="shared" si="751"/>
        <v>44931</v>
      </c>
      <c r="B2956" s="12">
        <f t="shared" ca="1" si="766"/>
        <v>142041387.9947148</v>
      </c>
      <c r="C2956" s="71">
        <f t="shared" si="767"/>
        <v>80818569.689999998</v>
      </c>
      <c r="D2956" s="65">
        <f ca="1">IF(A2956&lt;$B$1,VLOOKUP(A2956,[1]DI!$A$4:$B$15000,2,FALSE),0)</f>
        <v>0.13650000000000001</v>
      </c>
      <c r="E2956" s="11">
        <f t="shared" ca="1" si="768"/>
        <v>1.00050788</v>
      </c>
      <c r="F2956" s="64">
        <f ca="1">(TRUNC(PRODUCT($E$16:$E2955),16))</f>
        <v>1.9403165919605301</v>
      </c>
      <c r="G2956" s="64">
        <f t="shared" ca="1" si="769"/>
        <v>1.6004484080525101</v>
      </c>
      <c r="H2956" s="64">
        <f t="shared" ca="1" si="770"/>
        <v>1.2123581000000001</v>
      </c>
      <c r="I2956" s="65">
        <f t="shared" si="752"/>
        <v>3.7499999999999999E-2</v>
      </c>
      <c r="J2956" s="66">
        <f t="shared" si="771"/>
        <v>43801</v>
      </c>
      <c r="K2956" s="13">
        <f t="shared" si="779"/>
        <v>1130</v>
      </c>
      <c r="L2956" s="9">
        <f t="shared" si="772"/>
        <v>1.122496218</v>
      </c>
      <c r="M2956" s="69">
        <f t="shared" ca="1" si="773"/>
        <v>1.3608673819999999</v>
      </c>
      <c r="N2956" s="68">
        <f t="shared" si="774"/>
        <v>0</v>
      </c>
      <c r="O2956" s="64">
        <f t="shared" ca="1" si="775"/>
        <v>29164785.661014799</v>
      </c>
      <c r="P2956" s="70">
        <f t="shared" si="776"/>
        <v>0</v>
      </c>
      <c r="Q2956" s="71">
        <f t="shared" si="777"/>
        <v>1616371.3938</v>
      </c>
      <c r="R2956" s="71">
        <f t="shared" si="778"/>
        <v>30441661.249899998</v>
      </c>
      <c r="S2956" s="66"/>
      <c r="T2956" s="66"/>
      <c r="U2956" s="66"/>
    </row>
    <row r="2957" spans="1:21" x14ac:dyDescent="0.2">
      <c r="A2957" s="63">
        <f t="shared" si="751"/>
        <v>44932</v>
      </c>
      <c r="B2957" s="12">
        <f t="shared" ca="1" si="766"/>
        <v>142135438.93494111</v>
      </c>
      <c r="C2957" s="71">
        <f t="shared" si="767"/>
        <v>80818569.689999998</v>
      </c>
      <c r="D2957" s="65">
        <f ca="1">IF(A2957&lt;$B$1,VLOOKUP(A2957,[1]DI!$A$4:$B$15000,2,FALSE),0)</f>
        <v>0.13650000000000001</v>
      </c>
      <c r="E2957" s="11">
        <f t="shared" ca="1" si="768"/>
        <v>1.00050788</v>
      </c>
      <c r="F2957" s="64">
        <f ca="1">(TRUNC(PRODUCT($E$16:$E2956),16))</f>
        <v>1.9413020399512599</v>
      </c>
      <c r="G2957" s="64">
        <f t="shared" ca="1" si="769"/>
        <v>1.6004484080525101</v>
      </c>
      <c r="H2957" s="64">
        <f t="shared" ca="1" si="770"/>
        <v>1.2129738299999999</v>
      </c>
      <c r="I2957" s="65">
        <f t="shared" si="752"/>
        <v>3.7499999999999999E-2</v>
      </c>
      <c r="J2957" s="66">
        <f t="shared" si="771"/>
        <v>43801</v>
      </c>
      <c r="K2957" s="13">
        <f t="shared" si="779"/>
        <v>1131</v>
      </c>
      <c r="L2957" s="9">
        <f t="shared" si="772"/>
        <v>1.122611011</v>
      </c>
      <c r="M2957" s="69">
        <f t="shared" ca="1" si="773"/>
        <v>1.3616977779999999</v>
      </c>
      <c r="N2957" s="68">
        <f t="shared" si="774"/>
        <v>0</v>
      </c>
      <c r="O2957" s="64">
        <f t="shared" ca="1" si="775"/>
        <v>29231897.078011099</v>
      </c>
      <c r="P2957" s="70">
        <f t="shared" si="776"/>
        <v>0</v>
      </c>
      <c r="Q2957" s="71">
        <f t="shared" si="777"/>
        <v>1616371.3938</v>
      </c>
      <c r="R2957" s="71">
        <f t="shared" si="778"/>
        <v>30468600.773130003</v>
      </c>
      <c r="S2957" s="66"/>
      <c r="T2957" s="66"/>
      <c r="U2957" s="66"/>
    </row>
    <row r="2958" spans="1:21" x14ac:dyDescent="0.2">
      <c r="A2958" s="63">
        <f t="shared" si="751"/>
        <v>44933</v>
      </c>
      <c r="B2958" s="12">
        <f t="shared" ca="1" si="766"/>
        <v>142229531.5775494</v>
      </c>
      <c r="C2958" s="71">
        <f t="shared" si="767"/>
        <v>80818569.689999998</v>
      </c>
      <c r="D2958" s="65">
        <f ca="1">IF(A2958&lt;$B$1,VLOOKUP(A2958,[1]DI!$A$4:$B$15000,2,FALSE),0)</f>
        <v>0</v>
      </c>
      <c r="E2958" s="11">
        <f t="shared" ca="1" si="768"/>
        <v>1</v>
      </c>
      <c r="F2958" s="64">
        <f ca="1">(TRUNC(PRODUCT($E$16:$E2957),16))</f>
        <v>1.94228798843131</v>
      </c>
      <c r="G2958" s="64">
        <f t="shared" ca="1" si="769"/>
        <v>1.6004484080525101</v>
      </c>
      <c r="H2958" s="64">
        <f t="shared" ca="1" si="770"/>
        <v>1.21358988</v>
      </c>
      <c r="I2958" s="65">
        <f t="shared" si="752"/>
        <v>3.7499999999999999E-2</v>
      </c>
      <c r="J2958" s="66">
        <f t="shared" si="771"/>
        <v>43801</v>
      </c>
      <c r="K2958" s="13">
        <f t="shared" si="779"/>
        <v>1132</v>
      </c>
      <c r="L2958" s="9">
        <f t="shared" si="772"/>
        <v>1.1227258170000001</v>
      </c>
      <c r="M2958" s="69">
        <f t="shared" ca="1" si="773"/>
        <v>1.36252869</v>
      </c>
      <c r="N2958" s="68">
        <f t="shared" si="774"/>
        <v>0</v>
      </c>
      <c r="O2958" s="64">
        <f t="shared" ca="1" si="775"/>
        <v>29299050.197389401</v>
      </c>
      <c r="P2958" s="70">
        <f t="shared" si="776"/>
        <v>0</v>
      </c>
      <c r="Q2958" s="71">
        <f t="shared" si="777"/>
        <v>1616371.3938</v>
      </c>
      <c r="R2958" s="71">
        <f t="shared" si="778"/>
        <v>30495540.296360001</v>
      </c>
      <c r="S2958" s="66"/>
      <c r="T2958" s="66"/>
      <c r="U2958" s="66"/>
    </row>
    <row r="2959" spans="1:21" x14ac:dyDescent="0.2">
      <c r="A2959" s="63">
        <f t="shared" si="751"/>
        <v>44934</v>
      </c>
      <c r="B2959" s="12">
        <f t="shared" ca="1" si="766"/>
        <v>142267732.36028001</v>
      </c>
      <c r="C2959" s="71">
        <f t="shared" si="767"/>
        <v>80818569.689999998</v>
      </c>
      <c r="D2959" s="65">
        <f ca="1">IF(A2959&lt;$B$1,VLOOKUP(A2959,[1]DI!$A$4:$B$15000,2,FALSE),0)</f>
        <v>0</v>
      </c>
      <c r="E2959" s="11">
        <f t="shared" ca="1" si="768"/>
        <v>1</v>
      </c>
      <c r="F2959" s="64">
        <f ca="1">(TRUNC(PRODUCT($E$16:$E2958),16))</f>
        <v>1.94228798843131</v>
      </c>
      <c r="G2959" s="64">
        <f t="shared" ca="1" si="769"/>
        <v>1.6004484080525101</v>
      </c>
      <c r="H2959" s="64">
        <f t="shared" ca="1" si="770"/>
        <v>1.21358988</v>
      </c>
      <c r="I2959" s="65">
        <f t="shared" si="752"/>
        <v>3.7499999999999999E-2</v>
      </c>
      <c r="J2959" s="66">
        <f t="shared" si="771"/>
        <v>43801</v>
      </c>
      <c r="K2959" s="13">
        <f t="shared" si="779"/>
        <v>1133</v>
      </c>
      <c r="L2959" s="9">
        <f t="shared" si="772"/>
        <v>1.1228406339999999</v>
      </c>
      <c r="M2959" s="69">
        <f t="shared" ca="1" si="773"/>
        <v>1.36266803</v>
      </c>
      <c r="N2959" s="68">
        <f t="shared" si="774"/>
        <v>0</v>
      </c>
      <c r="O2959" s="64">
        <f t="shared" ca="1" si="775"/>
        <v>29310311.456889998</v>
      </c>
      <c r="P2959" s="70">
        <f t="shared" si="776"/>
        <v>0</v>
      </c>
      <c r="Q2959" s="71">
        <f t="shared" si="777"/>
        <v>1616371.3938</v>
      </c>
      <c r="R2959" s="71">
        <f t="shared" si="778"/>
        <v>30522479.819589999</v>
      </c>
      <c r="S2959" s="66"/>
      <c r="T2959" s="66"/>
      <c r="U2959" s="66"/>
    </row>
    <row r="2960" spans="1:21" x14ac:dyDescent="0.2">
      <c r="A2960" s="63">
        <f t="shared" si="751"/>
        <v>44935</v>
      </c>
      <c r="B2960" s="12">
        <f t="shared" ca="1" si="766"/>
        <v>142305934.2744706</v>
      </c>
      <c r="C2960" s="71">
        <f t="shared" si="767"/>
        <v>80818569.689999998</v>
      </c>
      <c r="D2960" s="65">
        <f ca="1">IF(A2960&lt;$B$1,VLOOKUP(A2960,[1]DI!$A$4:$B$15000,2,FALSE),0)</f>
        <v>0.13650000000000001</v>
      </c>
      <c r="E2960" s="11">
        <f t="shared" ca="1" si="768"/>
        <v>1.00050788</v>
      </c>
      <c r="F2960" s="64">
        <f ca="1">(TRUNC(PRODUCT($E$16:$E2959),16))</f>
        <v>1.94228798843131</v>
      </c>
      <c r="G2960" s="64">
        <f t="shared" ca="1" si="769"/>
        <v>1.6004484080525101</v>
      </c>
      <c r="H2960" s="64">
        <f t="shared" ca="1" si="770"/>
        <v>1.21358988</v>
      </c>
      <c r="I2960" s="65">
        <f t="shared" si="752"/>
        <v>3.7499999999999999E-2</v>
      </c>
      <c r="J2960" s="66">
        <f t="shared" si="771"/>
        <v>43801</v>
      </c>
      <c r="K2960" s="13">
        <f t="shared" si="779"/>
        <v>1134</v>
      </c>
      <c r="L2960" s="9">
        <f t="shared" si="772"/>
        <v>1.122955462</v>
      </c>
      <c r="M2960" s="69">
        <f t="shared" ca="1" si="773"/>
        <v>1.3628073839999999</v>
      </c>
      <c r="N2960" s="68">
        <f t="shared" si="774"/>
        <v>0</v>
      </c>
      <c r="O2960" s="64">
        <f t="shared" ca="1" si="775"/>
        <v>29321573.847850598</v>
      </c>
      <c r="P2960" s="70">
        <f t="shared" si="776"/>
        <v>0</v>
      </c>
      <c r="Q2960" s="71">
        <f t="shared" si="777"/>
        <v>1616371.3938</v>
      </c>
      <c r="R2960" s="71">
        <f t="shared" si="778"/>
        <v>30549419.34282</v>
      </c>
      <c r="S2960" s="66"/>
      <c r="T2960" s="66"/>
      <c r="U2960" s="66"/>
    </row>
    <row r="2961" spans="1:21" x14ac:dyDescent="0.2">
      <c r="A2961" s="63">
        <f t="shared" si="751"/>
        <v>44936</v>
      </c>
      <c r="B2961" s="12">
        <f t="shared" ca="1" si="766"/>
        <v>142400081.38879481</v>
      </c>
      <c r="C2961" s="71">
        <f t="shared" si="767"/>
        <v>80818569.689999998</v>
      </c>
      <c r="D2961" s="65">
        <f ca="1">IF(A2961&lt;$B$1,VLOOKUP(A2961,[1]DI!$A$4:$B$15000,2,FALSE),0)</f>
        <v>0.13650000000000001</v>
      </c>
      <c r="E2961" s="11">
        <f t="shared" ca="1" si="768"/>
        <v>1.00050788</v>
      </c>
      <c r="F2961" s="64">
        <f ca="1">(TRUNC(PRODUCT($E$16:$E2960),16))</f>
        <v>1.9432744376548701</v>
      </c>
      <c r="G2961" s="64">
        <f t="shared" ca="1" si="769"/>
        <v>1.6004484080525101</v>
      </c>
      <c r="H2961" s="64">
        <f t="shared" ca="1" si="770"/>
        <v>1.21420624</v>
      </c>
      <c r="I2961" s="65">
        <f t="shared" si="752"/>
        <v>3.7499999999999999E-2</v>
      </c>
      <c r="J2961" s="66">
        <f t="shared" si="771"/>
        <v>43801</v>
      </c>
      <c r="K2961" s="13">
        <f t="shared" si="779"/>
        <v>1135</v>
      </c>
      <c r="L2961" s="9">
        <f t="shared" si="772"/>
        <v>1.123070303</v>
      </c>
      <c r="M2961" s="69">
        <f t="shared" ca="1" si="773"/>
        <v>1.36363897</v>
      </c>
      <c r="N2961" s="68">
        <f t="shared" si="774"/>
        <v>0</v>
      </c>
      <c r="O2961" s="64">
        <f t="shared" ca="1" si="775"/>
        <v>29388781.438944802</v>
      </c>
      <c r="P2961" s="70">
        <f t="shared" si="776"/>
        <v>0</v>
      </c>
      <c r="Q2961" s="71">
        <f t="shared" si="777"/>
        <v>1616371.3938</v>
      </c>
      <c r="R2961" s="71">
        <f t="shared" si="778"/>
        <v>30576358.866050001</v>
      </c>
      <c r="S2961" s="66"/>
      <c r="T2961" s="66"/>
      <c r="U2961" s="66"/>
    </row>
    <row r="2962" spans="1:21" x14ac:dyDescent="0.2">
      <c r="A2962" s="63">
        <f t="shared" ref="A2962:A3025" si="780">(A2961+1)</f>
        <v>44937</v>
      </c>
      <c r="B2962" s="12">
        <f t="shared" ca="1" si="766"/>
        <v>142494269.07404101</v>
      </c>
      <c r="C2962" s="71">
        <f t="shared" si="767"/>
        <v>80818569.689999998</v>
      </c>
      <c r="D2962" s="65">
        <f ca="1">IF(A2962&lt;$B$1,VLOOKUP(A2962,[1]DI!$A$4:$B$15000,2,FALSE),0)</f>
        <v>0.13650000000000001</v>
      </c>
      <c r="E2962" s="11">
        <f t="shared" ca="1" si="768"/>
        <v>1.00050788</v>
      </c>
      <c r="F2962" s="64">
        <f ca="1">(TRUNC(PRODUCT($E$16:$E2961),16))</f>
        <v>1.94426138787627</v>
      </c>
      <c r="G2962" s="64">
        <f t="shared" ca="1" si="769"/>
        <v>1.6004484080525101</v>
      </c>
      <c r="H2962" s="64">
        <f t="shared" ca="1" si="770"/>
        <v>1.2148229100000001</v>
      </c>
      <c r="I2962" s="65">
        <f t="shared" ref="I2962:I3025" si="781">I2961</f>
        <v>3.7499999999999999E-2</v>
      </c>
      <c r="J2962" s="66">
        <f t="shared" si="771"/>
        <v>43801</v>
      </c>
      <c r="K2962" s="13">
        <f t="shared" si="779"/>
        <v>1136</v>
      </c>
      <c r="L2962" s="9">
        <f t="shared" si="772"/>
        <v>1.123185155</v>
      </c>
      <c r="M2962" s="69">
        <f t="shared" ca="1" si="773"/>
        <v>1.3644710579999999</v>
      </c>
      <c r="N2962" s="68">
        <f t="shared" si="774"/>
        <v>0</v>
      </c>
      <c r="O2962" s="64">
        <f t="shared" ca="1" si="775"/>
        <v>29456029.600961</v>
      </c>
      <c r="P2962" s="70">
        <f t="shared" si="776"/>
        <v>0</v>
      </c>
      <c r="Q2962" s="71">
        <f t="shared" si="777"/>
        <v>1616371.3938</v>
      </c>
      <c r="R2962" s="71">
        <f t="shared" si="778"/>
        <v>30603298.389280003</v>
      </c>
      <c r="S2962" s="66"/>
      <c r="T2962" s="66"/>
      <c r="U2962" s="66"/>
    </row>
    <row r="2963" spans="1:21" x14ac:dyDescent="0.2">
      <c r="A2963" s="63">
        <f t="shared" si="780"/>
        <v>44938</v>
      </c>
      <c r="B2963" s="12">
        <f t="shared" ca="1" si="766"/>
        <v>142588497.65348351</v>
      </c>
      <c r="C2963" s="71">
        <f t="shared" si="767"/>
        <v>80818569.689999998</v>
      </c>
      <c r="D2963" s="65">
        <f ca="1">IF(A2963&lt;$B$1,VLOOKUP(A2963,[1]DI!$A$4:$B$15000,2,FALSE),0)</f>
        <v>0.13650000000000001</v>
      </c>
      <c r="E2963" s="11">
        <f t="shared" ca="1" si="768"/>
        <v>1.00050788</v>
      </c>
      <c r="F2963" s="64">
        <f ca="1">(TRUNC(PRODUCT($E$16:$E2962),16))</f>
        <v>1.9452488393499401</v>
      </c>
      <c r="G2963" s="64">
        <f t="shared" ca="1" si="769"/>
        <v>1.6004484080525101</v>
      </c>
      <c r="H2963" s="64">
        <f t="shared" ca="1" si="770"/>
        <v>1.2154398900000001</v>
      </c>
      <c r="I2963" s="65">
        <f t="shared" si="781"/>
        <v>3.7499999999999999E-2</v>
      </c>
      <c r="J2963" s="66">
        <f t="shared" si="771"/>
        <v>43801</v>
      </c>
      <c r="K2963" s="13">
        <f t="shared" si="779"/>
        <v>1137</v>
      </c>
      <c r="L2963" s="9">
        <f t="shared" si="772"/>
        <v>1.123300019</v>
      </c>
      <c r="M2963" s="69">
        <f t="shared" ca="1" si="773"/>
        <v>1.3653036519999999</v>
      </c>
      <c r="N2963" s="68">
        <f t="shared" si="774"/>
        <v>0</v>
      </c>
      <c r="O2963" s="64">
        <f t="shared" ca="1" si="775"/>
        <v>29523318.657173499</v>
      </c>
      <c r="P2963" s="70">
        <f t="shared" si="776"/>
        <v>0</v>
      </c>
      <c r="Q2963" s="71">
        <f t="shared" si="777"/>
        <v>1616371.3938</v>
      </c>
      <c r="R2963" s="71">
        <f t="shared" si="778"/>
        <v>30630237.91251</v>
      </c>
      <c r="S2963" s="66"/>
      <c r="T2963" s="66"/>
      <c r="U2963" s="66"/>
    </row>
    <row r="2964" spans="1:21" x14ac:dyDescent="0.2">
      <c r="A2964" s="63">
        <f t="shared" si="780"/>
        <v>44939</v>
      </c>
      <c r="B2964" s="12">
        <f t="shared" ca="1" si="766"/>
        <v>142682767.77367079</v>
      </c>
      <c r="C2964" s="71">
        <f t="shared" si="767"/>
        <v>80818569.689999998</v>
      </c>
      <c r="D2964" s="65">
        <f ca="1">IF(A2964&lt;$B$1,VLOOKUP(A2964,[1]DI!$A$4:$B$15000,2,FALSE),0)</f>
        <v>0.13650000000000001</v>
      </c>
      <c r="E2964" s="11">
        <f t="shared" ca="1" si="768"/>
        <v>1.00050788</v>
      </c>
      <c r="F2964" s="64">
        <f ca="1">(TRUNC(PRODUCT($E$16:$E2963),16))</f>
        <v>1.94623679233047</v>
      </c>
      <c r="G2964" s="64">
        <f t="shared" ca="1" si="769"/>
        <v>1.6004484080525101</v>
      </c>
      <c r="H2964" s="64">
        <f t="shared" ca="1" si="770"/>
        <v>1.2160571899999999</v>
      </c>
      <c r="I2964" s="65">
        <f t="shared" si="781"/>
        <v>3.7499999999999999E-2</v>
      </c>
      <c r="J2964" s="66">
        <f t="shared" si="771"/>
        <v>43801</v>
      </c>
      <c r="K2964" s="13">
        <f t="shared" si="779"/>
        <v>1138</v>
      </c>
      <c r="L2964" s="9">
        <f t="shared" si="772"/>
        <v>1.123414895</v>
      </c>
      <c r="M2964" s="69">
        <f t="shared" ca="1" si="773"/>
        <v>1.3661367600000001</v>
      </c>
      <c r="N2964" s="68">
        <f t="shared" si="774"/>
        <v>0</v>
      </c>
      <c r="O2964" s="64">
        <f t="shared" ca="1" si="775"/>
        <v>29590649.254130799</v>
      </c>
      <c r="P2964" s="70">
        <f t="shared" si="776"/>
        <v>0</v>
      </c>
      <c r="Q2964" s="71">
        <f t="shared" si="777"/>
        <v>1616371.3938</v>
      </c>
      <c r="R2964" s="71">
        <f t="shared" si="778"/>
        <v>30657177.435739998</v>
      </c>
      <c r="S2964" s="66"/>
      <c r="T2964" s="66"/>
      <c r="U2964" s="66"/>
    </row>
    <row r="2965" spans="1:21" x14ac:dyDescent="0.2">
      <c r="A2965" s="63">
        <f t="shared" si="780"/>
        <v>44940</v>
      </c>
      <c r="B2965" s="12">
        <f t="shared" ca="1" si="766"/>
        <v>142777078.70723581</v>
      </c>
      <c r="C2965" s="71">
        <f t="shared" si="767"/>
        <v>80818569.689999998</v>
      </c>
      <c r="D2965" s="65">
        <f ca="1">IF(A2965&lt;$B$1,VLOOKUP(A2965,[1]DI!$A$4:$B$15000,2,FALSE),0)</f>
        <v>0</v>
      </c>
      <c r="E2965" s="11">
        <f t="shared" ca="1" si="768"/>
        <v>1</v>
      </c>
      <c r="F2965" s="64">
        <f ca="1">(TRUNC(PRODUCT($E$16:$E2964),16))</f>
        <v>1.94722524707256</v>
      </c>
      <c r="G2965" s="64">
        <f t="shared" ca="1" si="769"/>
        <v>1.6004484080525101</v>
      </c>
      <c r="H2965" s="64">
        <f t="shared" ca="1" si="770"/>
        <v>1.2166748000000001</v>
      </c>
      <c r="I2965" s="65">
        <f t="shared" si="781"/>
        <v>3.7499999999999999E-2</v>
      </c>
      <c r="J2965" s="66">
        <f t="shared" si="771"/>
        <v>43801</v>
      </c>
      <c r="K2965" s="13">
        <f t="shared" si="779"/>
        <v>1139</v>
      </c>
      <c r="L2965" s="9">
        <f t="shared" si="772"/>
        <v>1.1235297820000001</v>
      </c>
      <c r="M2965" s="69">
        <f t="shared" ca="1" si="773"/>
        <v>1.366970373</v>
      </c>
      <c r="N2965" s="68">
        <f t="shared" si="774"/>
        <v>0</v>
      </c>
      <c r="O2965" s="64">
        <f t="shared" ca="1" si="775"/>
        <v>29658020.6644658</v>
      </c>
      <c r="P2965" s="70">
        <f t="shared" si="776"/>
        <v>0</v>
      </c>
      <c r="Q2965" s="71">
        <f t="shared" si="777"/>
        <v>1616371.3938</v>
      </c>
      <c r="R2965" s="71">
        <f t="shared" si="778"/>
        <v>30684116.958970003</v>
      </c>
      <c r="S2965" s="66"/>
      <c r="T2965" s="66"/>
      <c r="U2965" s="66"/>
    </row>
    <row r="2966" spans="1:21" x14ac:dyDescent="0.2">
      <c r="A2966" s="63">
        <f t="shared" si="780"/>
        <v>44941</v>
      </c>
      <c r="B2966" s="12">
        <f t="shared" ca="1" si="766"/>
        <v>142815316.26241562</v>
      </c>
      <c r="C2966" s="71">
        <f t="shared" si="767"/>
        <v>80818569.689999998</v>
      </c>
      <c r="D2966" s="65">
        <f ca="1">IF(A2966&lt;$B$1,VLOOKUP(A2966,[1]DI!$A$4:$B$15000,2,FALSE),0)</f>
        <v>0</v>
      </c>
      <c r="E2966" s="11">
        <f t="shared" ca="1" si="768"/>
        <v>1</v>
      </c>
      <c r="F2966" s="64">
        <f ca="1">(TRUNC(PRODUCT($E$16:$E2965),16))</f>
        <v>1.94722524707256</v>
      </c>
      <c r="G2966" s="64">
        <f t="shared" ca="1" si="769"/>
        <v>1.6004484080525101</v>
      </c>
      <c r="H2966" s="64">
        <f t="shared" ca="1" si="770"/>
        <v>1.2166748000000001</v>
      </c>
      <c r="I2966" s="65">
        <f t="shared" si="781"/>
        <v>3.7499999999999999E-2</v>
      </c>
      <c r="J2966" s="66">
        <f t="shared" si="771"/>
        <v>43801</v>
      </c>
      <c r="K2966" s="13">
        <f t="shared" si="779"/>
        <v>1140</v>
      </c>
      <c r="L2966" s="9">
        <f t="shared" si="772"/>
        <v>1.123644681</v>
      </c>
      <c r="M2966" s="69">
        <f t="shared" ca="1" si="773"/>
        <v>1.367110168</v>
      </c>
      <c r="N2966" s="68">
        <f t="shared" si="774"/>
        <v>0</v>
      </c>
      <c r="O2966" s="64">
        <f t="shared" ca="1" si="775"/>
        <v>29669318.696415599</v>
      </c>
      <c r="P2966" s="70">
        <f t="shared" si="776"/>
        <v>0</v>
      </c>
      <c r="Q2966" s="71">
        <f t="shared" si="777"/>
        <v>1616371.3938</v>
      </c>
      <c r="R2966" s="71">
        <f t="shared" si="778"/>
        <v>30711056.4822</v>
      </c>
      <c r="S2966" s="66"/>
      <c r="T2966" s="66"/>
      <c r="U2966" s="66"/>
    </row>
    <row r="2967" spans="1:21" x14ac:dyDescent="0.2">
      <c r="A2967" s="63">
        <f t="shared" si="780"/>
        <v>44942</v>
      </c>
      <c r="B2967" s="12">
        <f t="shared" ca="1" si="766"/>
        <v>142853554.9490554</v>
      </c>
      <c r="C2967" s="71">
        <f t="shared" si="767"/>
        <v>80818569.689999998</v>
      </c>
      <c r="D2967" s="65">
        <f ca="1">IF(A2967&lt;$B$1,VLOOKUP(A2967,[1]DI!$A$4:$B$15000,2,FALSE),0)</f>
        <v>0.13650000000000001</v>
      </c>
      <c r="E2967" s="11">
        <f t="shared" ca="1" si="768"/>
        <v>1.00050788</v>
      </c>
      <c r="F2967" s="64">
        <f ca="1">(TRUNC(PRODUCT($E$16:$E2966),16))</f>
        <v>1.94722524707256</v>
      </c>
      <c r="G2967" s="64">
        <f t="shared" ca="1" si="769"/>
        <v>1.6004484080525101</v>
      </c>
      <c r="H2967" s="64">
        <f t="shared" ca="1" si="770"/>
        <v>1.2166748000000001</v>
      </c>
      <c r="I2967" s="65">
        <f t="shared" si="781"/>
        <v>3.7499999999999999E-2</v>
      </c>
      <c r="J2967" s="66">
        <f t="shared" si="771"/>
        <v>43801</v>
      </c>
      <c r="K2967" s="13">
        <f t="shared" si="779"/>
        <v>1141</v>
      </c>
      <c r="L2967" s="9">
        <f t="shared" si="772"/>
        <v>1.1237595920000001</v>
      </c>
      <c r="M2967" s="69">
        <f t="shared" ca="1" si="773"/>
        <v>1.3672499769999999</v>
      </c>
      <c r="N2967" s="68">
        <f t="shared" si="774"/>
        <v>0</v>
      </c>
      <c r="O2967" s="64">
        <f t="shared" ca="1" si="775"/>
        <v>29680617.859825399</v>
      </c>
      <c r="P2967" s="70">
        <f t="shared" si="776"/>
        <v>0</v>
      </c>
      <c r="Q2967" s="71">
        <f t="shared" si="777"/>
        <v>1616371.3938</v>
      </c>
      <c r="R2967" s="71">
        <f t="shared" si="778"/>
        <v>30737996.005429998</v>
      </c>
      <c r="S2967" s="66"/>
      <c r="T2967" s="66"/>
      <c r="U2967" s="66"/>
    </row>
    <row r="2968" spans="1:21" x14ac:dyDescent="0.2">
      <c r="A2968" s="63">
        <f t="shared" si="780"/>
        <v>44943</v>
      </c>
      <c r="B2968" s="12">
        <f t="shared" ca="1" si="766"/>
        <v>142947920.43515491</v>
      </c>
      <c r="C2968" s="71">
        <f t="shared" si="767"/>
        <v>80818569.689999998</v>
      </c>
      <c r="D2968" s="65">
        <f ca="1">IF(A2968&lt;$B$1,VLOOKUP(A2968,[1]DI!$A$4:$B$15000,2,FALSE),0)</f>
        <v>0.13650000000000001</v>
      </c>
      <c r="E2968" s="11">
        <f t="shared" ca="1" si="768"/>
        <v>1.00050788</v>
      </c>
      <c r="F2968" s="64">
        <f ca="1">(TRUNC(PRODUCT($E$16:$E2967),16))</f>
        <v>1.9482142038310499</v>
      </c>
      <c r="G2968" s="64">
        <f t="shared" ca="1" si="769"/>
        <v>1.6004484080525101</v>
      </c>
      <c r="H2968" s="64">
        <f t="shared" ca="1" si="770"/>
        <v>1.2172927200000001</v>
      </c>
      <c r="I2968" s="65">
        <f t="shared" si="781"/>
        <v>3.7499999999999999E-2</v>
      </c>
      <c r="J2968" s="66">
        <f t="shared" si="771"/>
        <v>43801</v>
      </c>
      <c r="K2968" s="13">
        <f t="shared" si="779"/>
        <v>1142</v>
      </c>
      <c r="L2968" s="9">
        <f t="shared" si="772"/>
        <v>1.123874515</v>
      </c>
      <c r="M2968" s="69">
        <f t="shared" ca="1" si="773"/>
        <v>1.368084265</v>
      </c>
      <c r="N2968" s="68">
        <f t="shared" si="774"/>
        <v>0</v>
      </c>
      <c r="O2968" s="64">
        <f t="shared" ca="1" si="775"/>
        <v>29748043.822694901</v>
      </c>
      <c r="P2968" s="70">
        <f t="shared" si="776"/>
        <v>0</v>
      </c>
      <c r="Q2968" s="71">
        <f t="shared" si="777"/>
        <v>1616371.3938</v>
      </c>
      <c r="R2968" s="71">
        <f t="shared" si="778"/>
        <v>30764935.528660003</v>
      </c>
      <c r="S2968" s="66"/>
      <c r="T2968" s="66"/>
      <c r="U2968" s="66"/>
    </row>
    <row r="2969" spans="1:21" x14ac:dyDescent="0.2">
      <c r="A2969" s="63">
        <f t="shared" si="780"/>
        <v>44944</v>
      </c>
      <c r="B2969" s="12">
        <f t="shared" ca="1" si="766"/>
        <v>143042327.62363639</v>
      </c>
      <c r="C2969" s="71">
        <f t="shared" si="767"/>
        <v>80818569.689999998</v>
      </c>
      <c r="D2969" s="65">
        <f ca="1">IF(A2969&lt;$B$1,VLOOKUP(A2969,[1]DI!$A$4:$B$15000,2,FALSE),0)</f>
        <v>0.13650000000000001</v>
      </c>
      <c r="E2969" s="11">
        <f t="shared" ca="1" si="768"/>
        <v>1.00050788</v>
      </c>
      <c r="F2969" s="64">
        <f ca="1">(TRUNC(PRODUCT($E$16:$E2968),16))</f>
        <v>1.94920366286089</v>
      </c>
      <c r="G2969" s="64">
        <f t="shared" ca="1" si="769"/>
        <v>1.6004484080525101</v>
      </c>
      <c r="H2969" s="64">
        <f t="shared" ca="1" si="770"/>
        <v>1.21791096</v>
      </c>
      <c r="I2969" s="65">
        <f t="shared" si="781"/>
        <v>3.7499999999999999E-2</v>
      </c>
      <c r="J2969" s="66">
        <f t="shared" si="771"/>
        <v>43801</v>
      </c>
      <c r="K2969" s="13">
        <f t="shared" si="779"/>
        <v>1143</v>
      </c>
      <c r="L2969" s="9">
        <f t="shared" si="772"/>
        <v>1.123989449</v>
      </c>
      <c r="M2969" s="69">
        <f t="shared" ca="1" si="773"/>
        <v>1.3689190689999999</v>
      </c>
      <c r="N2969" s="68">
        <f t="shared" si="774"/>
        <v>0</v>
      </c>
      <c r="O2969" s="64">
        <f t="shared" ca="1" si="775"/>
        <v>29815511.487946399</v>
      </c>
      <c r="P2969" s="70">
        <f t="shared" si="776"/>
        <v>0</v>
      </c>
      <c r="Q2969" s="71">
        <f t="shared" si="777"/>
        <v>1616371.3938</v>
      </c>
      <c r="R2969" s="71">
        <f t="shared" si="778"/>
        <v>30791875.051890001</v>
      </c>
      <c r="S2969" s="66"/>
      <c r="T2969" s="66"/>
      <c r="U2969" s="66"/>
    </row>
    <row r="2970" spans="1:21" x14ac:dyDescent="0.2">
      <c r="A2970" s="63">
        <f t="shared" si="780"/>
        <v>44945</v>
      </c>
      <c r="B2970" s="12">
        <f t="shared" ca="1" si="766"/>
        <v>143136776.5144999</v>
      </c>
      <c r="C2970" s="71">
        <f t="shared" si="767"/>
        <v>80818569.689999998</v>
      </c>
      <c r="D2970" s="65">
        <f ca="1">IF(A2970&lt;$B$1,VLOOKUP(A2970,[1]DI!$A$4:$B$15000,2,FALSE),0)</f>
        <v>0.13650000000000001</v>
      </c>
      <c r="E2970" s="11">
        <f t="shared" ca="1" si="768"/>
        <v>1.00050788</v>
      </c>
      <c r="F2970" s="64">
        <f ca="1">(TRUNC(PRODUCT($E$16:$E2969),16))</f>
        <v>1.95019362441718</v>
      </c>
      <c r="G2970" s="64">
        <f t="shared" ca="1" si="769"/>
        <v>1.6004484080525101</v>
      </c>
      <c r="H2970" s="64">
        <f t="shared" ca="1" si="770"/>
        <v>1.2185295199999999</v>
      </c>
      <c r="I2970" s="65">
        <f t="shared" si="781"/>
        <v>3.7499999999999999E-2</v>
      </c>
      <c r="J2970" s="66">
        <f t="shared" si="771"/>
        <v>43801</v>
      </c>
      <c r="K2970" s="13">
        <f t="shared" si="779"/>
        <v>1144</v>
      </c>
      <c r="L2970" s="9">
        <f t="shared" si="772"/>
        <v>1.124104395</v>
      </c>
      <c r="M2970" s="69">
        <f t="shared" ca="1" si="773"/>
        <v>1.3697543889999999</v>
      </c>
      <c r="N2970" s="68">
        <f t="shared" si="774"/>
        <v>0</v>
      </c>
      <c r="O2970" s="64">
        <f t="shared" ca="1" si="775"/>
        <v>29883020.855579901</v>
      </c>
      <c r="P2970" s="70">
        <f t="shared" si="776"/>
        <v>0</v>
      </c>
      <c r="Q2970" s="71">
        <f t="shared" si="777"/>
        <v>1616371.3938</v>
      </c>
      <c r="R2970" s="71">
        <f t="shared" si="778"/>
        <v>30818814.575120002</v>
      </c>
      <c r="S2970" s="66"/>
      <c r="T2970" s="66"/>
      <c r="U2970" s="66"/>
    </row>
    <row r="2971" spans="1:21" x14ac:dyDescent="0.2">
      <c r="A2971" s="63">
        <f t="shared" si="780"/>
        <v>44946</v>
      </c>
      <c r="B2971" s="12">
        <f t="shared" ca="1" si="766"/>
        <v>143231265.32973671</v>
      </c>
      <c r="C2971" s="71">
        <f t="shared" si="767"/>
        <v>80818569.689999998</v>
      </c>
      <c r="D2971" s="65">
        <f ca="1">IF(A2971&lt;$B$1,VLOOKUP(A2971,[1]DI!$A$4:$B$15000,2,FALSE),0)</f>
        <v>0.13650000000000001</v>
      </c>
      <c r="E2971" s="11">
        <f t="shared" ca="1" si="768"/>
        <v>1.00050788</v>
      </c>
      <c r="F2971" s="64">
        <f ca="1">(TRUNC(PRODUCT($E$16:$E2970),16))</f>
        <v>1.9511840887551499</v>
      </c>
      <c r="G2971" s="64">
        <f t="shared" ca="1" si="769"/>
        <v>1.6004484080525101</v>
      </c>
      <c r="H2971" s="64">
        <f t="shared" ca="1" si="770"/>
        <v>1.21914838</v>
      </c>
      <c r="I2971" s="65">
        <f t="shared" si="781"/>
        <v>3.7499999999999999E-2</v>
      </c>
      <c r="J2971" s="66">
        <f t="shared" si="771"/>
        <v>43801</v>
      </c>
      <c r="K2971" s="13">
        <f t="shared" si="779"/>
        <v>1145</v>
      </c>
      <c r="L2971" s="9">
        <f t="shared" si="772"/>
        <v>1.124219353</v>
      </c>
      <c r="M2971" s="69">
        <f t="shared" ca="1" si="773"/>
        <v>1.3705902029999999</v>
      </c>
      <c r="N2971" s="68">
        <f t="shared" si="774"/>
        <v>0</v>
      </c>
      <c r="O2971" s="64">
        <f t="shared" ca="1" si="775"/>
        <v>29950570.1475867</v>
      </c>
      <c r="P2971" s="70">
        <f t="shared" si="776"/>
        <v>0</v>
      </c>
      <c r="Q2971" s="71">
        <f t="shared" si="777"/>
        <v>1616371.3938</v>
      </c>
      <c r="R2971" s="71">
        <f t="shared" si="778"/>
        <v>30845754.09835</v>
      </c>
      <c r="S2971" s="66"/>
      <c r="T2971" s="66"/>
      <c r="U2971" s="66"/>
    </row>
    <row r="2972" spans="1:21" x14ac:dyDescent="0.2">
      <c r="A2972" s="63">
        <f t="shared" si="780"/>
        <v>44947</v>
      </c>
      <c r="B2972" s="12">
        <f t="shared" ca="1" si="766"/>
        <v>143325795.9281742</v>
      </c>
      <c r="C2972" s="71">
        <f t="shared" si="767"/>
        <v>80818569.689999998</v>
      </c>
      <c r="D2972" s="65">
        <f ca="1">IF(A2972&lt;$B$1,VLOOKUP(A2972,[1]DI!$A$4:$B$15000,2,FALSE),0)</f>
        <v>0</v>
      </c>
      <c r="E2972" s="11">
        <f t="shared" ca="1" si="768"/>
        <v>1</v>
      </c>
      <c r="F2972" s="64">
        <f ca="1">(TRUNC(PRODUCT($E$16:$E2971),16))</f>
        <v>1.9521750561301501</v>
      </c>
      <c r="G2972" s="64">
        <f t="shared" ca="1" si="769"/>
        <v>1.6004484080525101</v>
      </c>
      <c r="H2972" s="64">
        <f t="shared" ca="1" si="770"/>
        <v>1.21976756</v>
      </c>
      <c r="I2972" s="65">
        <f t="shared" si="781"/>
        <v>3.7499999999999999E-2</v>
      </c>
      <c r="J2972" s="66">
        <f t="shared" si="771"/>
        <v>43801</v>
      </c>
      <c r="K2972" s="13">
        <f t="shared" si="779"/>
        <v>1146</v>
      </c>
      <c r="L2972" s="9">
        <f t="shared" si="772"/>
        <v>1.124334323</v>
      </c>
      <c r="M2972" s="69">
        <f t="shared" ca="1" si="773"/>
        <v>1.371426534</v>
      </c>
      <c r="N2972" s="68">
        <f t="shared" si="774"/>
        <v>0</v>
      </c>
      <c r="O2972" s="64">
        <f t="shared" ca="1" si="775"/>
        <v>30018161.222794201</v>
      </c>
      <c r="P2972" s="70">
        <f t="shared" si="776"/>
        <v>0</v>
      </c>
      <c r="Q2972" s="71">
        <f t="shared" si="777"/>
        <v>1616371.3938</v>
      </c>
      <c r="R2972" s="71">
        <f t="shared" si="778"/>
        <v>30872693.621580005</v>
      </c>
      <c r="S2972" s="66"/>
      <c r="T2972" s="66"/>
      <c r="U2972" s="66"/>
    </row>
    <row r="2973" spans="1:21" x14ac:dyDescent="0.2">
      <c r="A2973" s="63">
        <f t="shared" si="780"/>
        <v>44948</v>
      </c>
      <c r="B2973" s="12">
        <f t="shared" ca="1" si="766"/>
        <v>143364070.3366217</v>
      </c>
      <c r="C2973" s="71">
        <f t="shared" si="767"/>
        <v>80818569.689999998</v>
      </c>
      <c r="D2973" s="65">
        <f ca="1">IF(A2973&lt;$B$1,VLOOKUP(A2973,[1]DI!$A$4:$B$15000,2,FALSE),0)</f>
        <v>0</v>
      </c>
      <c r="E2973" s="11">
        <f t="shared" ca="1" si="768"/>
        <v>1</v>
      </c>
      <c r="F2973" s="64">
        <f ca="1">(TRUNC(PRODUCT($E$16:$E2972),16))</f>
        <v>1.9521750561301501</v>
      </c>
      <c r="G2973" s="64">
        <f t="shared" ca="1" si="769"/>
        <v>1.6004484080525101</v>
      </c>
      <c r="H2973" s="64">
        <f t="shared" ca="1" si="770"/>
        <v>1.21976756</v>
      </c>
      <c r="I2973" s="65">
        <f t="shared" si="781"/>
        <v>3.7499999999999999E-2</v>
      </c>
      <c r="J2973" s="66">
        <f t="shared" si="771"/>
        <v>43801</v>
      </c>
      <c r="K2973" s="13">
        <f t="shared" si="779"/>
        <v>1147</v>
      </c>
      <c r="L2973" s="9">
        <f t="shared" si="772"/>
        <v>1.124449305</v>
      </c>
      <c r="M2973" s="69">
        <f t="shared" ca="1" si="773"/>
        <v>1.371566785</v>
      </c>
      <c r="N2973" s="68">
        <f t="shared" si="774"/>
        <v>0</v>
      </c>
      <c r="O2973" s="64">
        <f t="shared" ca="1" si="775"/>
        <v>30029496.1080117</v>
      </c>
      <c r="P2973" s="70">
        <f t="shared" si="776"/>
        <v>0</v>
      </c>
      <c r="Q2973" s="71">
        <f t="shared" si="777"/>
        <v>1616371.3938</v>
      </c>
      <c r="R2973" s="71">
        <f t="shared" si="778"/>
        <v>30899633.144810002</v>
      </c>
      <c r="S2973" s="66"/>
      <c r="T2973" s="66"/>
      <c r="U2973" s="66"/>
    </row>
    <row r="2974" spans="1:21" x14ac:dyDescent="0.2">
      <c r="A2974" s="63">
        <f t="shared" si="780"/>
        <v>44949</v>
      </c>
      <c r="B2974" s="12">
        <f t="shared" ca="1" si="766"/>
        <v>143402345.87652931</v>
      </c>
      <c r="C2974" s="71">
        <f t="shared" si="767"/>
        <v>80818569.689999998</v>
      </c>
      <c r="D2974" s="65">
        <f ca="1">IF(A2974&lt;$B$1,VLOOKUP(A2974,[1]DI!$A$4:$B$15000,2,FALSE),0)</f>
        <v>0.13650000000000001</v>
      </c>
      <c r="E2974" s="11">
        <f t="shared" ca="1" si="768"/>
        <v>1.00050788</v>
      </c>
      <c r="F2974" s="64">
        <f ca="1">(TRUNC(PRODUCT($E$16:$E2973),16))</f>
        <v>1.9521750561301501</v>
      </c>
      <c r="G2974" s="64">
        <f t="shared" ca="1" si="769"/>
        <v>1.6004484080525101</v>
      </c>
      <c r="H2974" s="64">
        <f t="shared" ca="1" si="770"/>
        <v>1.21976756</v>
      </c>
      <c r="I2974" s="65">
        <f t="shared" si="781"/>
        <v>3.7499999999999999E-2</v>
      </c>
      <c r="J2974" s="66">
        <f t="shared" si="771"/>
        <v>43801</v>
      </c>
      <c r="K2974" s="13">
        <f t="shared" si="779"/>
        <v>1148</v>
      </c>
      <c r="L2974" s="9">
        <f t="shared" si="772"/>
        <v>1.1245642979999999</v>
      </c>
      <c r="M2974" s="69">
        <f t="shared" ca="1" si="773"/>
        <v>1.3717070499999999</v>
      </c>
      <c r="N2974" s="68">
        <f t="shared" si="774"/>
        <v>0</v>
      </c>
      <c r="O2974" s="64">
        <f t="shared" ca="1" si="775"/>
        <v>30040832.1246893</v>
      </c>
      <c r="P2974" s="70">
        <f t="shared" si="776"/>
        <v>0</v>
      </c>
      <c r="Q2974" s="71">
        <f t="shared" si="777"/>
        <v>1616371.3938</v>
      </c>
      <c r="R2974" s="71">
        <f t="shared" si="778"/>
        <v>30926572.66804</v>
      </c>
      <c r="S2974" s="66"/>
      <c r="T2974" s="66"/>
      <c r="U2974" s="66"/>
    </row>
    <row r="2975" spans="1:21" x14ac:dyDescent="0.2">
      <c r="A2975" s="63">
        <f t="shared" si="780"/>
        <v>44950</v>
      </c>
      <c r="B2975" s="12">
        <f t="shared" ca="1" si="766"/>
        <v>143496931.99732411</v>
      </c>
      <c r="C2975" s="71">
        <f t="shared" si="767"/>
        <v>80818569.689999998</v>
      </c>
      <c r="D2975" s="65">
        <f ca="1">IF(A2975&lt;$B$1,VLOOKUP(A2975,[1]DI!$A$4:$B$15000,2,FALSE),0)</f>
        <v>0.13650000000000001</v>
      </c>
      <c r="E2975" s="11">
        <f t="shared" ca="1" si="768"/>
        <v>1.00050788</v>
      </c>
      <c r="F2975" s="64">
        <f ca="1">(TRUNC(PRODUCT($E$16:$E2974),16))</f>
        <v>1.9531665267976599</v>
      </c>
      <c r="G2975" s="64">
        <f t="shared" ca="1" si="769"/>
        <v>1.6004484080525101</v>
      </c>
      <c r="H2975" s="64">
        <f t="shared" ca="1" si="770"/>
        <v>1.22038706</v>
      </c>
      <c r="I2975" s="65">
        <f t="shared" si="781"/>
        <v>3.7499999999999999E-2</v>
      </c>
      <c r="J2975" s="66">
        <f t="shared" si="771"/>
        <v>43801</v>
      </c>
      <c r="K2975" s="13">
        <f t="shared" si="779"/>
        <v>1149</v>
      </c>
      <c r="L2975" s="9">
        <f t="shared" si="772"/>
        <v>1.124679303</v>
      </c>
      <c r="M2975" s="69">
        <f t="shared" ca="1" si="773"/>
        <v>1.3725440680000001</v>
      </c>
      <c r="N2975" s="68">
        <f t="shared" si="774"/>
        <v>0</v>
      </c>
      <c r="O2975" s="64">
        <f t="shared" ca="1" si="775"/>
        <v>30108478.722254101</v>
      </c>
      <c r="P2975" s="70">
        <f t="shared" si="776"/>
        <v>0</v>
      </c>
      <c r="Q2975" s="71">
        <f t="shared" si="777"/>
        <v>1616371.3938</v>
      </c>
      <c r="R2975" s="71">
        <f t="shared" si="778"/>
        <v>30953512.191270001</v>
      </c>
      <c r="S2975" s="66"/>
      <c r="T2975" s="66"/>
      <c r="U2975" s="66"/>
    </row>
    <row r="2976" spans="1:21" x14ac:dyDescent="0.2">
      <c r="A2976" s="63">
        <f t="shared" si="780"/>
        <v>44951</v>
      </c>
      <c r="B2976" s="12">
        <f t="shared" ca="1" si="766"/>
        <v>143591559.01231521</v>
      </c>
      <c r="C2976" s="71">
        <f t="shared" si="767"/>
        <v>80818569.689999998</v>
      </c>
      <c r="D2976" s="65">
        <f ca="1">IF(A2976&lt;$B$1,VLOOKUP(A2976,[1]DI!$A$4:$B$15000,2,FALSE),0)</f>
        <v>0.13650000000000001</v>
      </c>
      <c r="E2976" s="11">
        <f t="shared" ca="1" si="768"/>
        <v>1.00050788</v>
      </c>
      <c r="F2976" s="64">
        <f ca="1">(TRUNC(PRODUCT($E$16:$E2975),16))</f>
        <v>1.95415850101329</v>
      </c>
      <c r="G2976" s="64">
        <f t="shared" ca="1" si="769"/>
        <v>1.6004484080525101</v>
      </c>
      <c r="H2976" s="64">
        <f t="shared" ca="1" si="770"/>
        <v>1.2210068700000001</v>
      </c>
      <c r="I2976" s="65">
        <f t="shared" si="781"/>
        <v>3.7499999999999999E-2</v>
      </c>
      <c r="J2976" s="66">
        <f t="shared" si="771"/>
        <v>43801</v>
      </c>
      <c r="K2976" s="13">
        <f t="shared" si="779"/>
        <v>1150</v>
      </c>
      <c r="L2976" s="9">
        <f t="shared" si="772"/>
        <v>1.1247943199999999</v>
      </c>
      <c r="M2976" s="69">
        <f t="shared" ca="1" si="773"/>
        <v>1.3733815920000001</v>
      </c>
      <c r="N2976" s="68">
        <f t="shared" si="774"/>
        <v>0</v>
      </c>
      <c r="O2976" s="64">
        <f t="shared" ca="1" si="775"/>
        <v>30176166.214015201</v>
      </c>
      <c r="P2976" s="70">
        <f t="shared" si="776"/>
        <v>0</v>
      </c>
      <c r="Q2976" s="71">
        <f t="shared" si="777"/>
        <v>1616371.3938</v>
      </c>
      <c r="R2976" s="71">
        <f t="shared" si="778"/>
        <v>30980451.714500003</v>
      </c>
      <c r="S2976" s="66"/>
      <c r="T2976" s="66"/>
      <c r="U2976" s="66"/>
    </row>
    <row r="2977" spans="1:21" x14ac:dyDescent="0.2">
      <c r="A2977" s="63">
        <f t="shared" si="780"/>
        <v>44952</v>
      </c>
      <c r="B2977" s="12">
        <f t="shared" ca="1" si="766"/>
        <v>143686226.84068388</v>
      </c>
      <c r="C2977" s="71">
        <f t="shared" si="767"/>
        <v>80818569.689999998</v>
      </c>
      <c r="D2977" s="65">
        <f ca="1">IF(A2977&lt;$B$1,VLOOKUP(A2977,[1]DI!$A$4:$B$15000,2,FALSE),0)</f>
        <v>0.13650000000000001</v>
      </c>
      <c r="E2977" s="11">
        <f t="shared" ca="1" si="768"/>
        <v>1.00050788</v>
      </c>
      <c r="F2977" s="64">
        <f ca="1">(TRUNC(PRODUCT($E$16:$E2976),16))</f>
        <v>1.9551509790327799</v>
      </c>
      <c r="G2977" s="64">
        <f t="shared" ca="1" si="769"/>
        <v>1.6004484080525101</v>
      </c>
      <c r="H2977" s="64">
        <f t="shared" ca="1" si="770"/>
        <v>1.2216269900000001</v>
      </c>
      <c r="I2977" s="65">
        <f t="shared" si="781"/>
        <v>3.7499999999999999E-2</v>
      </c>
      <c r="J2977" s="66">
        <f t="shared" si="771"/>
        <v>43801</v>
      </c>
      <c r="K2977" s="13">
        <f t="shared" si="779"/>
        <v>1151</v>
      </c>
      <c r="L2977" s="9">
        <f t="shared" si="772"/>
        <v>1.1249093480000001</v>
      </c>
      <c r="M2977" s="69">
        <f t="shared" ca="1" si="773"/>
        <v>1.3742196209999999</v>
      </c>
      <c r="N2977" s="68">
        <f t="shared" si="774"/>
        <v>0</v>
      </c>
      <c r="O2977" s="64">
        <f t="shared" ca="1" si="775"/>
        <v>30243894.5191539</v>
      </c>
      <c r="P2977" s="70">
        <f t="shared" si="776"/>
        <v>0</v>
      </c>
      <c r="Q2977" s="71">
        <f t="shared" si="777"/>
        <v>1616371.3938</v>
      </c>
      <c r="R2977" s="71">
        <f t="shared" si="778"/>
        <v>31007391.237729996</v>
      </c>
      <c r="S2977" s="66"/>
      <c r="T2977" s="66"/>
      <c r="U2977" s="66"/>
    </row>
    <row r="2978" spans="1:21" x14ac:dyDescent="0.2">
      <c r="A2978" s="63">
        <f t="shared" si="780"/>
        <v>44953</v>
      </c>
      <c r="B2978" s="12">
        <f t="shared" ca="1" si="766"/>
        <v>143780936.45225319</v>
      </c>
      <c r="C2978" s="71">
        <f t="shared" si="767"/>
        <v>80818569.689999998</v>
      </c>
      <c r="D2978" s="65">
        <f ca="1">IF(A2978&lt;$B$1,VLOOKUP(A2978,[1]DI!$A$4:$B$15000,2,FALSE),0)</f>
        <v>0.13650000000000001</v>
      </c>
      <c r="E2978" s="11">
        <f t="shared" ca="1" si="768"/>
        <v>1.00050788</v>
      </c>
      <c r="F2978" s="64">
        <f ca="1">(TRUNC(PRODUCT($E$16:$E2977),16))</f>
        <v>1.9561439611120099</v>
      </c>
      <c r="G2978" s="64">
        <f t="shared" ca="1" si="769"/>
        <v>1.6004484080525101</v>
      </c>
      <c r="H2978" s="64">
        <f t="shared" ca="1" si="770"/>
        <v>1.2222474299999999</v>
      </c>
      <c r="I2978" s="65">
        <f t="shared" si="781"/>
        <v>3.7499999999999999E-2</v>
      </c>
      <c r="J2978" s="66">
        <f t="shared" si="771"/>
        <v>43801</v>
      </c>
      <c r="K2978" s="13">
        <f t="shared" si="779"/>
        <v>1152</v>
      </c>
      <c r="L2978" s="9">
        <f t="shared" si="772"/>
        <v>1.1250243879999999</v>
      </c>
      <c r="M2978" s="69">
        <f t="shared" ca="1" si="773"/>
        <v>1.3750581669999999</v>
      </c>
      <c r="N2978" s="68">
        <f t="shared" si="774"/>
        <v>0</v>
      </c>
      <c r="O2978" s="64">
        <f t="shared" ca="1" si="775"/>
        <v>30311664.607493199</v>
      </c>
      <c r="P2978" s="70">
        <f t="shared" si="776"/>
        <v>0</v>
      </c>
      <c r="Q2978" s="71">
        <f t="shared" si="777"/>
        <v>1616371.3938</v>
      </c>
      <c r="R2978" s="71">
        <f t="shared" si="778"/>
        <v>31034330.760960001</v>
      </c>
      <c r="S2978" s="66"/>
      <c r="T2978" s="66"/>
      <c r="U2978" s="66"/>
    </row>
    <row r="2979" spans="1:21" x14ac:dyDescent="0.2">
      <c r="A2979" s="63">
        <f t="shared" si="780"/>
        <v>44954</v>
      </c>
      <c r="B2979" s="12">
        <f t="shared" ca="1" si="766"/>
        <v>143875687.84702298</v>
      </c>
      <c r="C2979" s="71">
        <f t="shared" si="767"/>
        <v>80818569.689999998</v>
      </c>
      <c r="D2979" s="65">
        <f ca="1">IF(A2979&lt;$B$1,VLOOKUP(A2979,[1]DI!$A$4:$B$15000,2,FALSE),0)</f>
        <v>0</v>
      </c>
      <c r="E2979" s="11">
        <f t="shared" ca="1" si="768"/>
        <v>1</v>
      </c>
      <c r="F2979" s="64">
        <f ca="1">(TRUNC(PRODUCT($E$16:$E2978),16))</f>
        <v>1.95713744750698</v>
      </c>
      <c r="G2979" s="64">
        <f t="shared" ca="1" si="769"/>
        <v>1.6004484080525101</v>
      </c>
      <c r="H2979" s="64">
        <f t="shared" ca="1" si="770"/>
        <v>1.22286819</v>
      </c>
      <c r="I2979" s="65">
        <f t="shared" si="781"/>
        <v>3.7499999999999999E-2</v>
      </c>
      <c r="J2979" s="66">
        <f t="shared" si="771"/>
        <v>43801</v>
      </c>
      <c r="K2979" s="13">
        <f t="shared" si="779"/>
        <v>1153</v>
      </c>
      <c r="L2979" s="9">
        <f t="shared" si="772"/>
        <v>1.1251394400000001</v>
      </c>
      <c r="M2979" s="69">
        <f t="shared" ca="1" si="773"/>
        <v>1.3758972300000001</v>
      </c>
      <c r="N2979" s="68">
        <f t="shared" si="774"/>
        <v>0</v>
      </c>
      <c r="O2979" s="64">
        <f t="shared" ca="1" si="775"/>
        <v>30379476.479033001</v>
      </c>
      <c r="P2979" s="70">
        <f t="shared" si="776"/>
        <v>0</v>
      </c>
      <c r="Q2979" s="71">
        <f t="shared" si="777"/>
        <v>1616371.3938</v>
      </c>
      <c r="R2979" s="71">
        <f t="shared" si="778"/>
        <v>31061270.284189995</v>
      </c>
      <c r="S2979" s="66"/>
      <c r="T2979" s="66"/>
      <c r="U2979" s="66"/>
    </row>
    <row r="2980" spans="1:21" x14ac:dyDescent="0.2">
      <c r="A2980" s="63">
        <f t="shared" si="780"/>
        <v>44955</v>
      </c>
      <c r="B2980" s="12">
        <f t="shared" ca="1" si="766"/>
        <v>143913999.27037552</v>
      </c>
      <c r="C2980" s="71">
        <f t="shared" si="767"/>
        <v>80818569.689999998</v>
      </c>
      <c r="D2980" s="65">
        <f ca="1">IF(A2980&lt;$B$1,VLOOKUP(A2980,[1]DI!$A$4:$B$15000,2,FALSE),0)</f>
        <v>0</v>
      </c>
      <c r="E2980" s="11">
        <f t="shared" ca="1" si="768"/>
        <v>1</v>
      </c>
      <c r="F2980" s="64">
        <f ca="1">(TRUNC(PRODUCT($E$16:$E2979),16))</f>
        <v>1.95713744750698</v>
      </c>
      <c r="G2980" s="64">
        <f t="shared" ca="1" si="769"/>
        <v>1.6004484080525101</v>
      </c>
      <c r="H2980" s="64">
        <f t="shared" ca="1" si="770"/>
        <v>1.22286819</v>
      </c>
      <c r="I2980" s="65">
        <f t="shared" si="781"/>
        <v>3.7499999999999999E-2</v>
      </c>
      <c r="J2980" s="66">
        <f t="shared" si="771"/>
        <v>43801</v>
      </c>
      <c r="K2980" s="13">
        <f t="shared" si="779"/>
        <v>1154</v>
      </c>
      <c r="L2980" s="9">
        <f t="shared" si="772"/>
        <v>1.1252545039999999</v>
      </c>
      <c r="M2980" s="69">
        <f t="shared" ca="1" si="773"/>
        <v>1.3760379389999999</v>
      </c>
      <c r="N2980" s="68">
        <f t="shared" si="774"/>
        <v>0</v>
      </c>
      <c r="O2980" s="64">
        <f t="shared" ca="1" si="775"/>
        <v>30390848.379155502</v>
      </c>
      <c r="P2980" s="70">
        <f t="shared" si="776"/>
        <v>0</v>
      </c>
      <c r="Q2980" s="71">
        <f t="shared" si="777"/>
        <v>1616371.3938</v>
      </c>
      <c r="R2980" s="71">
        <f t="shared" si="778"/>
        <v>31088209.807420004</v>
      </c>
      <c r="S2980" s="66"/>
      <c r="T2980" s="66"/>
      <c r="U2980" s="66"/>
    </row>
    <row r="2981" spans="1:21" x14ac:dyDescent="0.2">
      <c r="A2981" s="63">
        <f t="shared" si="780"/>
        <v>44956</v>
      </c>
      <c r="B2981" s="12">
        <f t="shared" ca="1" si="766"/>
        <v>143952311.74436939</v>
      </c>
      <c r="C2981" s="71">
        <f t="shared" si="767"/>
        <v>80818569.689999998</v>
      </c>
      <c r="D2981" s="65">
        <f ca="1">IF(A2981&lt;$B$1,VLOOKUP(A2981,[1]DI!$A$4:$B$15000,2,FALSE),0)</f>
        <v>0.13650000000000001</v>
      </c>
      <c r="E2981" s="11">
        <f t="shared" ca="1" si="768"/>
        <v>1.00050788</v>
      </c>
      <c r="F2981" s="64">
        <f ca="1">(TRUNC(PRODUCT($E$16:$E2980),16))</f>
        <v>1.95713744750698</v>
      </c>
      <c r="G2981" s="64">
        <f t="shared" ca="1" si="769"/>
        <v>1.6004484080525101</v>
      </c>
      <c r="H2981" s="64">
        <f t="shared" ca="1" si="770"/>
        <v>1.22286819</v>
      </c>
      <c r="I2981" s="65">
        <f t="shared" si="781"/>
        <v>3.7499999999999999E-2</v>
      </c>
      <c r="J2981" s="66">
        <f t="shared" si="771"/>
        <v>43801</v>
      </c>
      <c r="K2981" s="13">
        <f t="shared" si="779"/>
        <v>1155</v>
      </c>
      <c r="L2981" s="9">
        <f t="shared" si="772"/>
        <v>1.1253695800000001</v>
      </c>
      <c r="M2981" s="69">
        <f t="shared" ca="1" si="773"/>
        <v>1.376178661</v>
      </c>
      <c r="N2981" s="68">
        <f t="shared" si="774"/>
        <v>0</v>
      </c>
      <c r="O2981" s="64">
        <f t="shared" ca="1" si="775"/>
        <v>30402221.329919402</v>
      </c>
      <c r="P2981" s="70">
        <f t="shared" si="776"/>
        <v>0</v>
      </c>
      <c r="Q2981" s="71">
        <f t="shared" si="777"/>
        <v>1616371.3938</v>
      </c>
      <c r="R2981" s="71">
        <f t="shared" si="778"/>
        <v>31115149.330649998</v>
      </c>
      <c r="S2981" s="66"/>
      <c r="T2981" s="66"/>
      <c r="U2981" s="66"/>
    </row>
    <row r="2982" spans="1:21" x14ac:dyDescent="0.2">
      <c r="A2982" s="63">
        <f t="shared" si="780"/>
        <v>44957</v>
      </c>
      <c r="B2982" s="12">
        <f t="shared" ca="1" si="766"/>
        <v>144047117.93412939</v>
      </c>
      <c r="C2982" s="71">
        <f t="shared" si="767"/>
        <v>80818569.689999998</v>
      </c>
      <c r="D2982" s="65">
        <f ca="1">IF(A2982&lt;$B$1,VLOOKUP(A2982,[1]DI!$A$4:$B$15000,2,FALSE),0)</f>
        <v>0.13650000000000001</v>
      </c>
      <c r="E2982" s="11">
        <f t="shared" ca="1" si="768"/>
        <v>1.00050788</v>
      </c>
      <c r="F2982" s="64">
        <f ca="1">(TRUNC(PRODUCT($E$16:$E2981),16))</f>
        <v>1.95813143847382</v>
      </c>
      <c r="G2982" s="64">
        <f t="shared" ca="1" si="769"/>
        <v>1.6004484080525101</v>
      </c>
      <c r="H2982" s="64">
        <f t="shared" ca="1" si="770"/>
        <v>1.22348926</v>
      </c>
      <c r="I2982" s="65">
        <f t="shared" si="781"/>
        <v>3.7499999999999999E-2</v>
      </c>
      <c r="J2982" s="66">
        <f t="shared" si="771"/>
        <v>43801</v>
      </c>
      <c r="K2982" s="13">
        <f t="shared" si="779"/>
        <v>1156</v>
      </c>
      <c r="L2982" s="9">
        <f t="shared" si="772"/>
        <v>1.125484667</v>
      </c>
      <c r="M2982" s="69">
        <f t="shared" ca="1" si="773"/>
        <v>1.377018402</v>
      </c>
      <c r="N2982" s="68">
        <f t="shared" si="774"/>
        <v>0</v>
      </c>
      <c r="O2982" s="64">
        <f t="shared" ca="1" si="775"/>
        <v>30470087.9964494</v>
      </c>
      <c r="P2982" s="70">
        <f t="shared" si="776"/>
        <v>0</v>
      </c>
      <c r="Q2982" s="71">
        <f t="shared" si="777"/>
        <v>1616371.3938</v>
      </c>
      <c r="R2982" s="71">
        <f t="shared" si="778"/>
        <v>31142088.853879996</v>
      </c>
      <c r="S2982" s="66"/>
      <c r="T2982" s="66"/>
      <c r="U2982" s="66"/>
    </row>
    <row r="2983" spans="1:21" x14ac:dyDescent="0.2">
      <c r="A2983" s="63">
        <f t="shared" si="780"/>
        <v>44958</v>
      </c>
      <c r="B2983" s="12">
        <f t="shared" ca="1" si="766"/>
        <v>144141965.9879086</v>
      </c>
      <c r="C2983" s="71">
        <f t="shared" si="767"/>
        <v>80818569.689999998</v>
      </c>
      <c r="D2983" s="65">
        <f ca="1">IF(A2983&lt;$B$1,VLOOKUP(A2983,[1]DI!$A$4:$B$15000,2,FALSE),0)</f>
        <v>0.13650000000000001</v>
      </c>
      <c r="E2983" s="11">
        <f t="shared" ca="1" si="768"/>
        <v>1.00050788</v>
      </c>
      <c r="F2983" s="64">
        <f ca="1">(TRUNC(PRODUCT($E$16:$E2982),16))</f>
        <v>1.9591259342687899</v>
      </c>
      <c r="G2983" s="64">
        <f t="shared" ca="1" si="769"/>
        <v>1.6004484080525101</v>
      </c>
      <c r="H2983" s="64">
        <f t="shared" ca="1" si="770"/>
        <v>1.2241106500000001</v>
      </c>
      <c r="I2983" s="65">
        <f t="shared" si="781"/>
        <v>3.7499999999999999E-2</v>
      </c>
      <c r="J2983" s="66">
        <f t="shared" si="771"/>
        <v>43801</v>
      </c>
      <c r="K2983" s="13">
        <f t="shared" si="779"/>
        <v>1157</v>
      </c>
      <c r="L2983" s="9">
        <f t="shared" si="772"/>
        <v>1.1255997659999999</v>
      </c>
      <c r="M2983" s="69">
        <f t="shared" ca="1" si="773"/>
        <v>1.3778586610000001</v>
      </c>
      <c r="N2983" s="68">
        <f t="shared" si="774"/>
        <v>0</v>
      </c>
      <c r="O2983" s="64">
        <f t="shared" ca="1" si="775"/>
        <v>30537996.526998602</v>
      </c>
      <c r="P2983" s="70">
        <f t="shared" si="776"/>
        <v>0</v>
      </c>
      <c r="Q2983" s="71">
        <f t="shared" si="777"/>
        <v>1616371.3938</v>
      </c>
      <c r="R2983" s="71">
        <f t="shared" si="778"/>
        <v>31169028.377110004</v>
      </c>
      <c r="S2983" s="66"/>
      <c r="T2983" s="66"/>
      <c r="U2983" s="66"/>
    </row>
    <row r="2984" spans="1:21" x14ac:dyDescent="0.2">
      <c r="A2984" s="63">
        <f t="shared" si="780"/>
        <v>44959</v>
      </c>
      <c r="B2984" s="12">
        <f t="shared" ca="1" si="766"/>
        <v>144236855.01670259</v>
      </c>
      <c r="C2984" s="71">
        <f t="shared" si="767"/>
        <v>80818569.689999998</v>
      </c>
      <c r="D2984" s="65">
        <f ca="1">IF(A2984&lt;$B$1,VLOOKUP(A2984,[1]DI!$A$4:$B$15000,2,FALSE),0)</f>
        <v>0.13650000000000001</v>
      </c>
      <c r="E2984" s="11">
        <f t="shared" ca="1" si="768"/>
        <v>1.00050788</v>
      </c>
      <c r="F2984" s="64">
        <f ca="1">(TRUNC(PRODUCT($E$16:$E2983),16))</f>
        <v>1.96012093514829</v>
      </c>
      <c r="G2984" s="64">
        <f t="shared" ca="1" si="769"/>
        <v>1.6004484080525101</v>
      </c>
      <c r="H2984" s="64">
        <f t="shared" ca="1" si="770"/>
        <v>1.22473235</v>
      </c>
      <c r="I2984" s="65">
        <f t="shared" si="781"/>
        <v>3.7499999999999999E-2</v>
      </c>
      <c r="J2984" s="66">
        <f t="shared" si="771"/>
        <v>43801</v>
      </c>
      <c r="K2984" s="13">
        <f t="shared" si="779"/>
        <v>1158</v>
      </c>
      <c r="L2984" s="9">
        <f t="shared" si="772"/>
        <v>1.1257148770000001</v>
      </c>
      <c r="M2984" s="69">
        <f t="shared" ca="1" si="773"/>
        <v>1.3786994269999999</v>
      </c>
      <c r="N2984" s="68">
        <f t="shared" si="774"/>
        <v>0</v>
      </c>
      <c r="O2984" s="64">
        <f t="shared" ca="1" si="775"/>
        <v>30605946.032562599</v>
      </c>
      <c r="P2984" s="70">
        <f t="shared" si="776"/>
        <v>0</v>
      </c>
      <c r="Q2984" s="71">
        <f t="shared" si="777"/>
        <v>1616371.3938</v>
      </c>
      <c r="R2984" s="71">
        <f t="shared" si="778"/>
        <v>31195967.900339998</v>
      </c>
      <c r="S2984" s="66"/>
      <c r="T2984" s="66"/>
      <c r="U2984" s="66"/>
    </row>
    <row r="2985" spans="1:21" x14ac:dyDescent="0.2">
      <c r="A2985" s="63">
        <f t="shared" si="780"/>
        <v>44960</v>
      </c>
      <c r="B2985" s="12">
        <f t="shared" ca="1" si="766"/>
        <v>144331784.9396928</v>
      </c>
      <c r="C2985" s="71">
        <f t="shared" si="767"/>
        <v>80818569.689999998</v>
      </c>
      <c r="D2985" s="65">
        <f ca="1">IF(A2985&lt;$B$1,VLOOKUP(A2985,[1]DI!$A$4:$B$15000,2,FALSE),0)</f>
        <v>0.13650000000000001</v>
      </c>
      <c r="E2985" s="11">
        <f t="shared" ca="1" si="768"/>
        <v>1.00050788</v>
      </c>
      <c r="F2985" s="64">
        <f ca="1">(TRUNC(PRODUCT($E$16:$E2984),16))</f>
        <v>1.96111644136883</v>
      </c>
      <c r="G2985" s="64">
        <f t="shared" ca="1" si="769"/>
        <v>1.6004484080525101</v>
      </c>
      <c r="H2985" s="64">
        <f t="shared" ca="1" si="770"/>
        <v>1.2253543600000001</v>
      </c>
      <c r="I2985" s="65">
        <f t="shared" si="781"/>
        <v>3.7499999999999999E-2</v>
      </c>
      <c r="J2985" s="66">
        <f t="shared" si="771"/>
        <v>43801</v>
      </c>
      <c r="K2985" s="13">
        <f t="shared" si="779"/>
        <v>1159</v>
      </c>
      <c r="L2985" s="9">
        <f t="shared" si="772"/>
        <v>1.1258300000000001</v>
      </c>
      <c r="M2985" s="69">
        <f t="shared" ca="1" si="773"/>
        <v>1.3795406990000001</v>
      </c>
      <c r="N2985" s="68">
        <f t="shared" si="774"/>
        <v>0</v>
      </c>
      <c r="O2985" s="64">
        <f t="shared" ca="1" si="775"/>
        <v>30673936.4323228</v>
      </c>
      <c r="P2985" s="70">
        <f t="shared" si="776"/>
        <v>0</v>
      </c>
      <c r="Q2985" s="71">
        <f t="shared" si="777"/>
        <v>1616371.3938</v>
      </c>
      <c r="R2985" s="71">
        <f t="shared" si="778"/>
        <v>31222907.42357</v>
      </c>
      <c r="S2985" s="66"/>
      <c r="T2985" s="66"/>
      <c r="U2985" s="66"/>
    </row>
    <row r="2986" spans="1:21" x14ac:dyDescent="0.2">
      <c r="A2986" s="63">
        <f t="shared" si="780"/>
        <v>44961</v>
      </c>
      <c r="B2986" s="12">
        <f t="shared" ca="1" si="766"/>
        <v>144426757.61570641</v>
      </c>
      <c r="C2986" s="71">
        <f t="shared" si="767"/>
        <v>80818569.689999998</v>
      </c>
      <c r="D2986" s="65">
        <f ca="1">IF(A2986&lt;$B$1,VLOOKUP(A2986,[1]DI!$A$4:$B$15000,2,FALSE),0)</f>
        <v>0</v>
      </c>
      <c r="E2986" s="11">
        <f t="shared" ca="1" si="768"/>
        <v>1</v>
      </c>
      <c r="F2986" s="64">
        <f ca="1">(TRUNC(PRODUCT($E$16:$E2985),16))</f>
        <v>1.9621124531870699</v>
      </c>
      <c r="G2986" s="64">
        <f t="shared" ca="1" si="769"/>
        <v>1.6004484080525101</v>
      </c>
      <c r="H2986" s="64">
        <f t="shared" ca="1" si="770"/>
        <v>1.2259766999999999</v>
      </c>
      <c r="I2986" s="65">
        <f t="shared" si="781"/>
        <v>3.7499999999999999E-2</v>
      </c>
      <c r="J2986" s="66">
        <f t="shared" si="771"/>
        <v>43801</v>
      </c>
      <c r="K2986" s="13">
        <f t="shared" si="779"/>
        <v>1160</v>
      </c>
      <c r="L2986" s="9">
        <f t="shared" si="772"/>
        <v>1.125945134</v>
      </c>
      <c r="M2986" s="69">
        <f t="shared" ca="1" si="773"/>
        <v>1.3803825000000001</v>
      </c>
      <c r="N2986" s="68">
        <f t="shared" si="774"/>
        <v>0</v>
      </c>
      <c r="O2986" s="64">
        <f t="shared" ca="1" si="775"/>
        <v>30741969.585106399</v>
      </c>
      <c r="P2986" s="70">
        <f t="shared" si="776"/>
        <v>0</v>
      </c>
      <c r="Q2986" s="71">
        <f t="shared" si="777"/>
        <v>1616371.3938</v>
      </c>
      <c r="R2986" s="71">
        <f t="shared" si="778"/>
        <v>31249846.946799997</v>
      </c>
      <c r="S2986" s="66"/>
      <c r="T2986" s="66"/>
      <c r="U2986" s="66"/>
    </row>
    <row r="2987" spans="1:21" x14ac:dyDescent="0.2">
      <c r="A2987" s="63">
        <f t="shared" si="780"/>
        <v>44962</v>
      </c>
      <c r="B2987" s="12">
        <f t="shared" ca="1" si="766"/>
        <v>144465105.97314531</v>
      </c>
      <c r="C2987" s="71">
        <f t="shared" si="767"/>
        <v>80818569.689999998</v>
      </c>
      <c r="D2987" s="65">
        <f ca="1">IF(A2987&lt;$B$1,VLOOKUP(A2987,[1]DI!$A$4:$B$15000,2,FALSE),0)</f>
        <v>0</v>
      </c>
      <c r="E2987" s="11">
        <f t="shared" ca="1" si="768"/>
        <v>1</v>
      </c>
      <c r="F2987" s="64">
        <f ca="1">(TRUNC(PRODUCT($E$16:$E2986),16))</f>
        <v>1.9621124531870699</v>
      </c>
      <c r="G2987" s="64">
        <f t="shared" ca="1" si="769"/>
        <v>1.6004484080525101</v>
      </c>
      <c r="H2987" s="64">
        <f t="shared" ca="1" si="770"/>
        <v>1.2259766999999999</v>
      </c>
      <c r="I2987" s="65">
        <f t="shared" si="781"/>
        <v>3.7499999999999999E-2</v>
      </c>
      <c r="J2987" s="66">
        <f t="shared" si="771"/>
        <v>43801</v>
      </c>
      <c r="K2987" s="13">
        <f t="shared" si="779"/>
        <v>1161</v>
      </c>
      <c r="L2987" s="9">
        <f t="shared" si="772"/>
        <v>1.1260602799999999</v>
      </c>
      <c r="M2987" s="69">
        <f t="shared" ca="1" si="773"/>
        <v>1.380523666</v>
      </c>
      <c r="N2987" s="68">
        <f t="shared" si="774"/>
        <v>0</v>
      </c>
      <c r="O2987" s="64">
        <f t="shared" ca="1" si="775"/>
        <v>30753378.419315301</v>
      </c>
      <c r="P2987" s="70">
        <f t="shared" si="776"/>
        <v>0</v>
      </c>
      <c r="Q2987" s="71">
        <f t="shared" si="777"/>
        <v>1616371.3938</v>
      </c>
      <c r="R2987" s="71">
        <f t="shared" si="778"/>
        <v>31276786.470029999</v>
      </c>
      <c r="S2987" s="66"/>
      <c r="T2987" s="66"/>
      <c r="U2987" s="66"/>
    </row>
    <row r="2988" spans="1:21" x14ac:dyDescent="0.2">
      <c r="A2988" s="63">
        <f t="shared" si="780"/>
        <v>44963</v>
      </c>
      <c r="B2988" s="12">
        <f t="shared" ca="1" si="766"/>
        <v>144503455.54286271</v>
      </c>
      <c r="C2988" s="71">
        <f t="shared" si="767"/>
        <v>80818569.689999998</v>
      </c>
      <c r="D2988" s="65">
        <f ca="1">IF(A2988&lt;$B$1,VLOOKUP(A2988,[1]DI!$A$4:$B$15000,2,FALSE),0)</f>
        <v>0.13650000000000001</v>
      </c>
      <c r="E2988" s="11">
        <f t="shared" ca="1" si="768"/>
        <v>1.00050788</v>
      </c>
      <c r="F2988" s="64">
        <f ca="1">(TRUNC(PRODUCT($E$16:$E2987),16))</f>
        <v>1.9621124531870699</v>
      </c>
      <c r="G2988" s="64">
        <f t="shared" ca="1" si="769"/>
        <v>1.6004484080525101</v>
      </c>
      <c r="H2988" s="64">
        <f t="shared" ca="1" si="770"/>
        <v>1.2259766999999999</v>
      </c>
      <c r="I2988" s="65">
        <f t="shared" si="781"/>
        <v>3.7499999999999999E-2</v>
      </c>
      <c r="J2988" s="66">
        <f t="shared" si="771"/>
        <v>43801</v>
      </c>
      <c r="K2988" s="13">
        <f t="shared" si="779"/>
        <v>1162</v>
      </c>
      <c r="L2988" s="9">
        <f t="shared" si="772"/>
        <v>1.126175438</v>
      </c>
      <c r="M2988" s="69">
        <f t="shared" ca="1" si="773"/>
        <v>1.380664847</v>
      </c>
      <c r="N2988" s="68">
        <f t="shared" si="774"/>
        <v>0</v>
      </c>
      <c r="O2988" s="64">
        <f t="shared" ca="1" si="775"/>
        <v>30764788.465802699</v>
      </c>
      <c r="P2988" s="70">
        <f t="shared" si="776"/>
        <v>0</v>
      </c>
      <c r="Q2988" s="71">
        <f t="shared" si="777"/>
        <v>1616371.3938</v>
      </c>
      <c r="R2988" s="71">
        <f t="shared" si="778"/>
        <v>31303725.99326</v>
      </c>
      <c r="S2988" s="66"/>
      <c r="T2988" s="66"/>
      <c r="U2988" s="66"/>
    </row>
    <row r="2989" spans="1:21" x14ac:dyDescent="0.2">
      <c r="A2989" s="63">
        <f t="shared" si="780"/>
        <v>44964</v>
      </c>
      <c r="B2989" s="12">
        <f t="shared" ca="1" si="766"/>
        <v>144598483.1755037</v>
      </c>
      <c r="C2989" s="71">
        <f t="shared" si="767"/>
        <v>80818569.689999998</v>
      </c>
      <c r="D2989" s="65">
        <f ca="1">IF(A2989&lt;$B$1,VLOOKUP(A2989,[1]DI!$A$4:$B$15000,2,FALSE),0)</f>
        <v>0.13650000000000001</v>
      </c>
      <c r="E2989" s="11">
        <f t="shared" ca="1" si="768"/>
        <v>1.00050788</v>
      </c>
      <c r="F2989" s="64">
        <f ca="1">(TRUNC(PRODUCT($E$16:$E2988),16))</f>
        <v>1.9631089708598</v>
      </c>
      <c r="G2989" s="64">
        <f t="shared" ca="1" si="769"/>
        <v>1.6004484080525101</v>
      </c>
      <c r="H2989" s="64">
        <f t="shared" ca="1" si="770"/>
        <v>1.2265993500000001</v>
      </c>
      <c r="I2989" s="65">
        <f t="shared" si="781"/>
        <v>3.7499999999999999E-2</v>
      </c>
      <c r="J2989" s="66">
        <f t="shared" si="771"/>
        <v>43801</v>
      </c>
      <c r="K2989" s="13">
        <f t="shared" si="779"/>
        <v>1163</v>
      </c>
      <c r="L2989" s="9">
        <f t="shared" si="772"/>
        <v>1.1262906079999999</v>
      </c>
      <c r="M2989" s="69">
        <f t="shared" ca="1" si="773"/>
        <v>1.3815073280000001</v>
      </c>
      <c r="N2989" s="68">
        <f t="shared" si="774"/>
        <v>0</v>
      </c>
      <c r="O2989" s="64">
        <f t="shared" ca="1" si="775"/>
        <v>30832876.575213701</v>
      </c>
      <c r="P2989" s="70">
        <f t="shared" si="776"/>
        <v>0</v>
      </c>
      <c r="Q2989" s="71">
        <f t="shared" si="777"/>
        <v>1616371.3938</v>
      </c>
      <c r="R2989" s="71">
        <f t="shared" si="778"/>
        <v>31330665.516489998</v>
      </c>
      <c r="S2989" s="66"/>
      <c r="T2989" s="66"/>
      <c r="U2989" s="66"/>
    </row>
    <row r="2990" spans="1:21" x14ac:dyDescent="0.2">
      <c r="A2990" s="63">
        <f t="shared" si="780"/>
        <v>44965</v>
      </c>
      <c r="B2990" s="12">
        <f t="shared" ca="1" si="766"/>
        <v>144693551.78315949</v>
      </c>
      <c r="C2990" s="71">
        <f t="shared" si="767"/>
        <v>80818569.689999998</v>
      </c>
      <c r="D2990" s="65">
        <f ca="1">IF(A2990&lt;$B$1,VLOOKUP(A2990,[1]DI!$A$4:$B$15000,2,FALSE),0)</f>
        <v>0.13650000000000001</v>
      </c>
      <c r="E2990" s="11">
        <f t="shared" ca="1" si="768"/>
        <v>1.00050788</v>
      </c>
      <c r="F2990" s="64">
        <f ca="1">(TRUNC(PRODUCT($E$16:$E2989),16))</f>
        <v>1.9641059946439201</v>
      </c>
      <c r="G2990" s="64">
        <f t="shared" ca="1" si="769"/>
        <v>1.6004484080525101</v>
      </c>
      <c r="H2990" s="64">
        <f t="shared" ca="1" si="770"/>
        <v>1.2272223099999999</v>
      </c>
      <c r="I2990" s="65">
        <f t="shared" si="781"/>
        <v>3.7499999999999999E-2</v>
      </c>
      <c r="J2990" s="66">
        <f t="shared" si="771"/>
        <v>43801</v>
      </c>
      <c r="K2990" s="13">
        <f t="shared" si="779"/>
        <v>1164</v>
      </c>
      <c r="L2990" s="9">
        <f t="shared" si="772"/>
        <v>1.12640579</v>
      </c>
      <c r="M2990" s="69">
        <f t="shared" ca="1" si="773"/>
        <v>1.3823503159999999</v>
      </c>
      <c r="N2990" s="68">
        <f t="shared" si="774"/>
        <v>0</v>
      </c>
      <c r="O2990" s="64">
        <f t="shared" ca="1" si="775"/>
        <v>30901005.6596395</v>
      </c>
      <c r="P2990" s="70">
        <f t="shared" si="776"/>
        <v>0</v>
      </c>
      <c r="Q2990" s="71">
        <f t="shared" si="777"/>
        <v>1616371.3938</v>
      </c>
      <c r="R2990" s="71">
        <f t="shared" si="778"/>
        <v>31357605.039719995</v>
      </c>
      <c r="S2990" s="66"/>
      <c r="T2990" s="66"/>
      <c r="U2990" s="66"/>
    </row>
    <row r="2991" spans="1:21" x14ac:dyDescent="0.2">
      <c r="A2991" s="63">
        <f t="shared" si="780"/>
        <v>44966</v>
      </c>
      <c r="B2991" s="12">
        <f t="shared" ca="1" si="766"/>
        <v>144788662.17401591</v>
      </c>
      <c r="C2991" s="71">
        <f t="shared" si="767"/>
        <v>80818569.689999998</v>
      </c>
      <c r="D2991" s="65">
        <f ca="1">IF(A2991&lt;$B$1,VLOOKUP(A2991,[1]DI!$A$4:$B$15000,2,FALSE),0)</f>
        <v>0.13650000000000001</v>
      </c>
      <c r="E2991" s="11">
        <f t="shared" ca="1" si="768"/>
        <v>1.00050788</v>
      </c>
      <c r="F2991" s="64">
        <f ca="1">(TRUNC(PRODUCT($E$16:$E2990),16))</f>
        <v>1.9651035247964801</v>
      </c>
      <c r="G2991" s="64">
        <f t="shared" ca="1" si="769"/>
        <v>1.6004484080525101</v>
      </c>
      <c r="H2991" s="64">
        <f t="shared" ca="1" si="770"/>
        <v>1.22784559</v>
      </c>
      <c r="I2991" s="65">
        <f t="shared" si="781"/>
        <v>3.7499999999999999E-2</v>
      </c>
      <c r="J2991" s="66">
        <f t="shared" si="771"/>
        <v>43801</v>
      </c>
      <c r="K2991" s="13">
        <f t="shared" si="779"/>
        <v>1165</v>
      </c>
      <c r="L2991" s="9">
        <f t="shared" si="772"/>
        <v>1.126520983</v>
      </c>
      <c r="M2991" s="69">
        <f t="shared" ca="1" si="773"/>
        <v>1.3831938210000001</v>
      </c>
      <c r="N2991" s="68">
        <f t="shared" si="774"/>
        <v>0</v>
      </c>
      <c r="O2991" s="64">
        <f t="shared" ca="1" si="775"/>
        <v>30969176.527265899</v>
      </c>
      <c r="P2991" s="70">
        <f t="shared" si="776"/>
        <v>0</v>
      </c>
      <c r="Q2991" s="71">
        <f t="shared" si="777"/>
        <v>1616371.3938</v>
      </c>
      <c r="R2991" s="71">
        <f t="shared" si="778"/>
        <v>31384544.56295</v>
      </c>
      <c r="S2991" s="66"/>
      <c r="T2991" s="66"/>
      <c r="U2991" s="66"/>
    </row>
    <row r="2992" spans="1:21" x14ac:dyDescent="0.2">
      <c r="A2992" s="63">
        <f t="shared" si="780"/>
        <v>44967</v>
      </c>
      <c r="B2992" s="12">
        <f t="shared" ca="1" si="766"/>
        <v>144883814.50970989</v>
      </c>
      <c r="C2992" s="71">
        <f t="shared" si="767"/>
        <v>80818569.689999998</v>
      </c>
      <c r="D2992" s="65">
        <f ca="1">IF(A2992&lt;$B$1,VLOOKUP(A2992,[1]DI!$A$4:$B$15000,2,FALSE),0)</f>
        <v>0.13650000000000001</v>
      </c>
      <c r="E2992" s="11">
        <f t="shared" ca="1" si="768"/>
        <v>1.00050788</v>
      </c>
      <c r="F2992" s="64">
        <f ca="1">(TRUNC(PRODUCT($E$16:$E2991),16))</f>
        <v>1.96610156157465</v>
      </c>
      <c r="G2992" s="64">
        <f t="shared" ca="1" si="769"/>
        <v>1.6004484080525101</v>
      </c>
      <c r="H2992" s="64">
        <f t="shared" ca="1" si="770"/>
        <v>1.22846919</v>
      </c>
      <c r="I2992" s="65">
        <f t="shared" si="781"/>
        <v>3.7499999999999999E-2</v>
      </c>
      <c r="J2992" s="66">
        <f t="shared" si="771"/>
        <v>43801</v>
      </c>
      <c r="K2992" s="13">
        <f t="shared" si="779"/>
        <v>1166</v>
      </c>
      <c r="L2992" s="9">
        <f t="shared" si="772"/>
        <v>1.126636188</v>
      </c>
      <c r="M2992" s="69">
        <f t="shared" ca="1" si="773"/>
        <v>1.3840378449999999</v>
      </c>
      <c r="N2992" s="68">
        <f t="shared" si="774"/>
        <v>0</v>
      </c>
      <c r="O2992" s="64">
        <f t="shared" ca="1" si="775"/>
        <v>31037389.339729901</v>
      </c>
      <c r="P2992" s="70">
        <f t="shared" si="776"/>
        <v>0</v>
      </c>
      <c r="Q2992" s="71">
        <f t="shared" si="777"/>
        <v>1616371.3938</v>
      </c>
      <c r="R2992" s="71">
        <f t="shared" si="778"/>
        <v>31411484.086179998</v>
      </c>
      <c r="S2992" s="66"/>
      <c r="T2992" s="66"/>
      <c r="U2992" s="66"/>
    </row>
    <row r="2993" spans="1:21" x14ac:dyDescent="0.2">
      <c r="A2993" s="63">
        <f t="shared" si="780"/>
        <v>44968</v>
      </c>
      <c r="B2993" s="12">
        <f t="shared" ca="1" si="766"/>
        <v>144979008.87106019</v>
      </c>
      <c r="C2993" s="71">
        <f t="shared" si="767"/>
        <v>80818569.689999998</v>
      </c>
      <c r="D2993" s="65">
        <f ca="1">IF(A2993&lt;$B$1,VLOOKUP(A2993,[1]DI!$A$4:$B$15000,2,FALSE),0)</f>
        <v>0</v>
      </c>
      <c r="E2993" s="11">
        <f t="shared" ca="1" si="768"/>
        <v>1</v>
      </c>
      <c r="F2993" s="64">
        <f ca="1">(TRUNC(PRODUCT($E$16:$E2992),16))</f>
        <v>1.96710010523575</v>
      </c>
      <c r="G2993" s="64">
        <f t="shared" ca="1" si="769"/>
        <v>1.6004484080525101</v>
      </c>
      <c r="H2993" s="64">
        <f t="shared" ca="1" si="770"/>
        <v>1.22909311</v>
      </c>
      <c r="I2993" s="65">
        <f t="shared" si="781"/>
        <v>3.7499999999999999E-2</v>
      </c>
      <c r="J2993" s="66">
        <f t="shared" si="771"/>
        <v>43801</v>
      </c>
      <c r="K2993" s="13">
        <f t="shared" si="779"/>
        <v>1167</v>
      </c>
      <c r="L2993" s="9">
        <f t="shared" si="772"/>
        <v>1.126751405</v>
      </c>
      <c r="M2993" s="69">
        <f t="shared" ca="1" si="773"/>
        <v>1.3848823889999999</v>
      </c>
      <c r="N2993" s="68">
        <f t="shared" si="774"/>
        <v>0</v>
      </c>
      <c r="O2993" s="64">
        <f t="shared" ca="1" si="775"/>
        <v>31105644.177850202</v>
      </c>
      <c r="P2993" s="70">
        <f t="shared" si="776"/>
        <v>0</v>
      </c>
      <c r="Q2993" s="71">
        <f t="shared" si="777"/>
        <v>1616371.3938</v>
      </c>
      <c r="R2993" s="71">
        <f t="shared" si="778"/>
        <v>31438423.609409999</v>
      </c>
      <c r="S2993" s="66"/>
      <c r="T2993" s="66"/>
      <c r="U2993" s="66"/>
    </row>
    <row r="2994" spans="1:21" x14ac:dyDescent="0.2">
      <c r="A2994" s="63">
        <f t="shared" si="780"/>
        <v>44969</v>
      </c>
      <c r="B2994" s="12">
        <f t="shared" ca="1" si="766"/>
        <v>145017394.48585969</v>
      </c>
      <c r="C2994" s="71">
        <f t="shared" si="767"/>
        <v>80818569.689999998</v>
      </c>
      <c r="D2994" s="65">
        <f ca="1">IF(A2994&lt;$B$1,VLOOKUP(A2994,[1]DI!$A$4:$B$15000,2,FALSE),0)</f>
        <v>0</v>
      </c>
      <c r="E2994" s="11">
        <f t="shared" ca="1" si="768"/>
        <v>1</v>
      </c>
      <c r="F2994" s="64">
        <f ca="1">(TRUNC(PRODUCT($E$16:$E2993),16))</f>
        <v>1.96710010523575</v>
      </c>
      <c r="G2994" s="64">
        <f t="shared" ca="1" si="769"/>
        <v>1.6004484080525101</v>
      </c>
      <c r="H2994" s="64">
        <f t="shared" ca="1" si="770"/>
        <v>1.22909311</v>
      </c>
      <c r="I2994" s="65">
        <f t="shared" si="781"/>
        <v>3.7499999999999999E-2</v>
      </c>
      <c r="J2994" s="66">
        <f t="shared" si="771"/>
        <v>43801</v>
      </c>
      <c r="K2994" s="13">
        <f t="shared" si="779"/>
        <v>1168</v>
      </c>
      <c r="L2994" s="9">
        <f t="shared" si="772"/>
        <v>1.126866634</v>
      </c>
      <c r="M2994" s="69">
        <f t="shared" ca="1" si="773"/>
        <v>1.385024016</v>
      </c>
      <c r="N2994" s="68">
        <f t="shared" si="774"/>
        <v>0</v>
      </c>
      <c r="O2994" s="64">
        <f t="shared" ca="1" si="775"/>
        <v>31117090.2694197</v>
      </c>
      <c r="P2994" s="70">
        <f t="shared" si="776"/>
        <v>0</v>
      </c>
      <c r="Q2994" s="71">
        <f t="shared" si="777"/>
        <v>1616371.3938</v>
      </c>
      <c r="R2994" s="71">
        <f t="shared" si="778"/>
        <v>31465363.132639997</v>
      </c>
      <c r="S2994" s="66"/>
      <c r="T2994" s="66"/>
      <c r="U2994" s="66"/>
    </row>
    <row r="2995" spans="1:21" x14ac:dyDescent="0.2">
      <c r="A2995" s="63">
        <f t="shared" si="780"/>
        <v>44970</v>
      </c>
      <c r="B2995" s="12">
        <f t="shared" ca="1" si="766"/>
        <v>145055781.15130061</v>
      </c>
      <c r="C2995" s="71">
        <f t="shared" si="767"/>
        <v>80818569.689999998</v>
      </c>
      <c r="D2995" s="65">
        <f ca="1">IF(A2995&lt;$B$1,VLOOKUP(A2995,[1]DI!$A$4:$B$15000,2,FALSE),0)</f>
        <v>0.13650000000000001</v>
      </c>
      <c r="E2995" s="11">
        <f t="shared" ca="1" si="768"/>
        <v>1.00050788</v>
      </c>
      <c r="F2995" s="64">
        <f ca="1">(TRUNC(PRODUCT($E$16:$E2994),16))</f>
        <v>1.96710010523575</v>
      </c>
      <c r="G2995" s="64">
        <f t="shared" ca="1" si="769"/>
        <v>1.6004484080525101</v>
      </c>
      <c r="H2995" s="64">
        <f t="shared" ca="1" si="770"/>
        <v>1.22909311</v>
      </c>
      <c r="I2995" s="65">
        <f t="shared" si="781"/>
        <v>3.7499999999999999E-2</v>
      </c>
      <c r="J2995" s="66">
        <f t="shared" si="771"/>
        <v>43801</v>
      </c>
      <c r="K2995" s="13">
        <f t="shared" si="779"/>
        <v>1169</v>
      </c>
      <c r="L2995" s="9">
        <f t="shared" si="772"/>
        <v>1.1269818739999999</v>
      </c>
      <c r="M2995" s="69">
        <f t="shared" ca="1" si="773"/>
        <v>1.3851656560000001</v>
      </c>
      <c r="N2995" s="68">
        <f t="shared" si="774"/>
        <v>0</v>
      </c>
      <c r="O2995" s="64">
        <f t="shared" ca="1" si="775"/>
        <v>31128537.411630601</v>
      </c>
      <c r="P2995" s="70">
        <f t="shared" si="776"/>
        <v>0</v>
      </c>
      <c r="Q2995" s="71">
        <f t="shared" si="777"/>
        <v>1616371.3938</v>
      </c>
      <c r="R2995" s="71">
        <f t="shared" si="778"/>
        <v>31492302.655870002</v>
      </c>
      <c r="S2995" s="66"/>
      <c r="T2995" s="66"/>
      <c r="U2995" s="66"/>
    </row>
    <row r="2996" spans="1:21" x14ac:dyDescent="0.2">
      <c r="A2996" s="63">
        <f t="shared" si="780"/>
        <v>44971</v>
      </c>
      <c r="B2996" s="12">
        <f t="shared" ca="1" si="766"/>
        <v>145151030.46927819</v>
      </c>
      <c r="C2996" s="71">
        <f t="shared" si="767"/>
        <v>80818569.689999998</v>
      </c>
      <c r="D2996" s="65">
        <f ca="1">IF(A2996&lt;$B$1,VLOOKUP(A2996,[1]DI!$A$4:$B$15000,2,FALSE),0)</f>
        <v>0.13650000000000001</v>
      </c>
      <c r="E2996" s="11">
        <f t="shared" ca="1" si="768"/>
        <v>1.00050788</v>
      </c>
      <c r="F2996" s="64">
        <f ca="1">(TRUNC(PRODUCT($E$16:$E2995),16))</f>
        <v>1.9680991560371901</v>
      </c>
      <c r="G2996" s="64">
        <f t="shared" ca="1" si="769"/>
        <v>1.6004484080525101</v>
      </c>
      <c r="H2996" s="64">
        <f t="shared" ca="1" si="770"/>
        <v>1.2297173400000001</v>
      </c>
      <c r="I2996" s="65">
        <f t="shared" si="781"/>
        <v>3.7499999999999999E-2</v>
      </c>
      <c r="J2996" s="66">
        <f t="shared" si="771"/>
        <v>43801</v>
      </c>
      <c r="K2996" s="13">
        <f t="shared" si="779"/>
        <v>1170</v>
      </c>
      <c r="L2996" s="9">
        <f t="shared" si="772"/>
        <v>1.127097126</v>
      </c>
      <c r="M2996" s="69">
        <f t="shared" ca="1" si="773"/>
        <v>1.3860108799999999</v>
      </c>
      <c r="N2996" s="68">
        <f t="shared" si="774"/>
        <v>0</v>
      </c>
      <c r="O2996" s="64">
        <f t="shared" ca="1" si="775"/>
        <v>31196847.206378199</v>
      </c>
      <c r="P2996" s="70">
        <f t="shared" si="776"/>
        <v>0</v>
      </c>
      <c r="Q2996" s="71">
        <f t="shared" si="777"/>
        <v>1616371.3938</v>
      </c>
      <c r="R2996" s="71">
        <f t="shared" si="778"/>
        <v>31519242.179099999</v>
      </c>
      <c r="S2996" s="66"/>
      <c r="T2996" s="66"/>
      <c r="U2996" s="66"/>
    </row>
    <row r="2997" spans="1:21" x14ac:dyDescent="0.2">
      <c r="A2997" s="63">
        <f t="shared" si="780"/>
        <v>44972</v>
      </c>
      <c r="B2997" s="12">
        <f t="shared" ca="1" si="766"/>
        <v>145246321.65127501</v>
      </c>
      <c r="C2997" s="71">
        <f t="shared" si="767"/>
        <v>80818569.689999998</v>
      </c>
      <c r="D2997" s="65">
        <f ca="1">IF(A2997&lt;$B$1,VLOOKUP(A2997,[1]DI!$A$4:$B$15000,2,FALSE),0)</f>
        <v>0.13650000000000001</v>
      </c>
      <c r="E2997" s="11">
        <f t="shared" ca="1" si="768"/>
        <v>1.00050788</v>
      </c>
      <c r="F2997" s="64">
        <f ca="1">(TRUNC(PRODUCT($E$16:$E2996),16))</f>
        <v>1.9690987142365599</v>
      </c>
      <c r="G2997" s="64">
        <f t="shared" ca="1" si="769"/>
        <v>1.6004484080525101</v>
      </c>
      <c r="H2997" s="64">
        <f t="shared" ca="1" si="770"/>
        <v>1.23034189</v>
      </c>
      <c r="I2997" s="65">
        <f t="shared" si="781"/>
        <v>3.7499999999999999E-2</v>
      </c>
      <c r="J2997" s="66">
        <f t="shared" si="771"/>
        <v>43801</v>
      </c>
      <c r="K2997" s="13">
        <f t="shared" si="779"/>
        <v>1171</v>
      </c>
      <c r="L2997" s="9">
        <f t="shared" si="772"/>
        <v>1.12721239</v>
      </c>
      <c r="M2997" s="69">
        <f t="shared" ca="1" si="773"/>
        <v>1.386856622</v>
      </c>
      <c r="N2997" s="68">
        <f t="shared" si="774"/>
        <v>0</v>
      </c>
      <c r="O2997" s="64">
        <f t="shared" ca="1" si="775"/>
        <v>31265198.865145002</v>
      </c>
      <c r="P2997" s="70">
        <f t="shared" si="776"/>
        <v>0</v>
      </c>
      <c r="Q2997" s="71">
        <f t="shared" si="777"/>
        <v>1616371.3938</v>
      </c>
      <c r="R2997" s="71">
        <f t="shared" si="778"/>
        <v>31546181.702329997</v>
      </c>
      <c r="S2997" s="66"/>
      <c r="T2997" s="66"/>
      <c r="U2997" s="66"/>
    </row>
    <row r="2998" spans="1:21" x14ac:dyDescent="0.2">
      <c r="A2998" s="63">
        <f t="shared" si="780"/>
        <v>44973</v>
      </c>
      <c r="B2998" s="12">
        <f t="shared" ca="1" si="766"/>
        <v>145341653.9699237</v>
      </c>
      <c r="C2998" s="71">
        <f t="shared" si="767"/>
        <v>80818569.689999998</v>
      </c>
      <c r="D2998" s="65">
        <f ca="1">IF(A2998&lt;$B$1,VLOOKUP(A2998,[1]DI!$A$4:$B$15000,2,FALSE),0)</f>
        <v>0.13650000000000001</v>
      </c>
      <c r="E2998" s="11">
        <f t="shared" ca="1" si="768"/>
        <v>1.00050788</v>
      </c>
      <c r="F2998" s="64">
        <f ca="1">(TRUNC(PRODUCT($E$16:$E2997),16))</f>
        <v>1.9700987800915499</v>
      </c>
      <c r="G2998" s="64">
        <f t="shared" ca="1" si="769"/>
        <v>1.6004484080525101</v>
      </c>
      <c r="H2998" s="64">
        <f t="shared" ca="1" si="770"/>
        <v>1.2309667500000001</v>
      </c>
      <c r="I2998" s="65">
        <f t="shared" si="781"/>
        <v>3.7499999999999999E-2</v>
      </c>
      <c r="J2998" s="66">
        <f t="shared" si="771"/>
        <v>43801</v>
      </c>
      <c r="K2998" s="13">
        <f t="shared" si="779"/>
        <v>1172</v>
      </c>
      <c r="L2998" s="9">
        <f t="shared" si="772"/>
        <v>1.127327666</v>
      </c>
      <c r="M2998" s="69">
        <f t="shared" ca="1" si="773"/>
        <v>1.3877028730000001</v>
      </c>
      <c r="N2998" s="68">
        <f t="shared" si="774"/>
        <v>0</v>
      </c>
      <c r="O2998" s="64">
        <f t="shared" ca="1" si="775"/>
        <v>31333591.6605637</v>
      </c>
      <c r="P2998" s="70">
        <f t="shared" si="776"/>
        <v>0</v>
      </c>
      <c r="Q2998" s="71">
        <f t="shared" si="777"/>
        <v>1616371.3938</v>
      </c>
      <c r="R2998" s="71">
        <f t="shared" si="778"/>
        <v>31573121.225560002</v>
      </c>
      <c r="S2998" s="66"/>
      <c r="T2998" s="66"/>
      <c r="U2998" s="66"/>
    </row>
    <row r="2999" spans="1:21" x14ac:dyDescent="0.2">
      <c r="A2999" s="63">
        <f t="shared" si="780"/>
        <v>44974</v>
      </c>
      <c r="B2999" s="12">
        <f t="shared" ca="1" si="766"/>
        <v>145437029.203233</v>
      </c>
      <c r="C2999" s="71">
        <f t="shared" si="767"/>
        <v>80818569.689999998</v>
      </c>
      <c r="D2999" s="65">
        <f ca="1">IF(A2999&lt;$B$1,VLOOKUP(A2999,[1]DI!$A$4:$B$15000,2,FALSE),0)</f>
        <v>0.13650000000000001</v>
      </c>
      <c r="E2999" s="11">
        <f t="shared" ca="1" si="768"/>
        <v>1.00050788</v>
      </c>
      <c r="F2999" s="64">
        <f ca="1">(TRUNC(PRODUCT($E$16:$E2998),16))</f>
        <v>1.9710993538599799</v>
      </c>
      <c r="G2999" s="64">
        <f t="shared" ca="1" si="769"/>
        <v>1.6004484080525101</v>
      </c>
      <c r="H2999" s="64">
        <f t="shared" ca="1" si="770"/>
        <v>1.2315919399999999</v>
      </c>
      <c r="I2999" s="65">
        <f t="shared" si="781"/>
        <v>3.7499999999999999E-2</v>
      </c>
      <c r="J2999" s="66">
        <f t="shared" si="771"/>
        <v>43801</v>
      </c>
      <c r="K2999" s="13">
        <f t="shared" si="779"/>
        <v>1173</v>
      </c>
      <c r="L2999" s="9">
        <f t="shared" si="772"/>
        <v>1.1274429539999999</v>
      </c>
      <c r="M2999" s="69">
        <f t="shared" ca="1" si="773"/>
        <v>1.388549655</v>
      </c>
      <c r="N2999" s="68">
        <f t="shared" si="774"/>
        <v>0</v>
      </c>
      <c r="O2999" s="64">
        <f t="shared" ca="1" si="775"/>
        <v>31402027.370643001</v>
      </c>
      <c r="P2999" s="70">
        <f t="shared" si="776"/>
        <v>0</v>
      </c>
      <c r="Q2999" s="71">
        <f t="shared" si="777"/>
        <v>1616371.3938</v>
      </c>
      <c r="R2999" s="71">
        <f t="shared" si="778"/>
        <v>31600060.74879</v>
      </c>
      <c r="S2999" s="66"/>
      <c r="T2999" s="66"/>
      <c r="U2999" s="66"/>
    </row>
    <row r="3000" spans="1:21" x14ac:dyDescent="0.2">
      <c r="A3000" s="63">
        <f t="shared" si="780"/>
        <v>44975</v>
      </c>
      <c r="B3000" s="12">
        <f t="shared" ca="1" si="766"/>
        <v>145532445.41155702</v>
      </c>
      <c r="C3000" s="71">
        <f t="shared" si="767"/>
        <v>80818569.689999998</v>
      </c>
      <c r="D3000" s="65">
        <f ca="1">IF(A3000&lt;$B$1,VLOOKUP(A3000,[1]DI!$A$4:$B$15000,2,FALSE),0)</f>
        <v>0</v>
      </c>
      <c r="E3000" s="11">
        <f t="shared" ca="1" si="768"/>
        <v>1</v>
      </c>
      <c r="F3000" s="64">
        <f ca="1">(TRUNC(PRODUCT($E$16:$E2999),16))</f>
        <v>1.97210043579982</v>
      </c>
      <c r="G3000" s="64">
        <f t="shared" ca="1" si="769"/>
        <v>1.6004484080525101</v>
      </c>
      <c r="H3000" s="64">
        <f t="shared" ca="1" si="770"/>
        <v>1.2322174400000001</v>
      </c>
      <c r="I3000" s="65">
        <f t="shared" si="781"/>
        <v>3.7499999999999999E-2</v>
      </c>
      <c r="J3000" s="66">
        <f t="shared" si="771"/>
        <v>43801</v>
      </c>
      <c r="K3000" s="13">
        <f t="shared" si="779"/>
        <v>1174</v>
      </c>
      <c r="L3000" s="9">
        <f t="shared" si="772"/>
        <v>1.1275582529999999</v>
      </c>
      <c r="M3000" s="69">
        <f t="shared" ca="1" si="773"/>
        <v>1.389396944</v>
      </c>
      <c r="N3000" s="68">
        <f t="shared" si="774"/>
        <v>0</v>
      </c>
      <c r="O3000" s="64">
        <f t="shared" ca="1" si="775"/>
        <v>31470504.055737</v>
      </c>
      <c r="P3000" s="70">
        <f t="shared" si="776"/>
        <v>0</v>
      </c>
      <c r="Q3000" s="71">
        <f t="shared" si="777"/>
        <v>1616371.3938</v>
      </c>
      <c r="R3000" s="71">
        <f t="shared" si="778"/>
        <v>31627000.272019997</v>
      </c>
      <c r="S3000" s="66"/>
      <c r="T3000" s="66"/>
      <c r="U3000" s="66"/>
    </row>
    <row r="3001" spans="1:21" x14ac:dyDescent="0.2">
      <c r="A3001" s="63">
        <f t="shared" si="780"/>
        <v>44976</v>
      </c>
      <c r="B3001" s="12">
        <f t="shared" ca="1" si="766"/>
        <v>145570868.2837171</v>
      </c>
      <c r="C3001" s="71">
        <f t="shared" si="767"/>
        <v>80818569.689999998</v>
      </c>
      <c r="D3001" s="65">
        <f ca="1">IF(A3001&lt;$B$1,VLOOKUP(A3001,[1]DI!$A$4:$B$15000,2,FALSE),0)</f>
        <v>0</v>
      </c>
      <c r="E3001" s="11">
        <f t="shared" ca="1" si="768"/>
        <v>1</v>
      </c>
      <c r="F3001" s="64">
        <f ca="1">(TRUNC(PRODUCT($E$16:$E3000),16))</f>
        <v>1.97210043579982</v>
      </c>
      <c r="G3001" s="64">
        <f t="shared" ca="1" si="769"/>
        <v>1.6004484080525101</v>
      </c>
      <c r="H3001" s="64">
        <f t="shared" ca="1" si="770"/>
        <v>1.2322174400000001</v>
      </c>
      <c r="I3001" s="65">
        <f t="shared" si="781"/>
        <v>3.7499999999999999E-2</v>
      </c>
      <c r="J3001" s="66">
        <f t="shared" si="771"/>
        <v>43801</v>
      </c>
      <c r="K3001" s="13">
        <f t="shared" si="779"/>
        <v>1175</v>
      </c>
      <c r="L3001" s="9">
        <f t="shared" si="772"/>
        <v>1.127673564</v>
      </c>
      <c r="M3001" s="69">
        <f t="shared" ca="1" si="773"/>
        <v>1.3895390320000001</v>
      </c>
      <c r="N3001" s="68">
        <f t="shared" si="774"/>
        <v>0</v>
      </c>
      <c r="O3001" s="64">
        <f t="shared" ca="1" si="775"/>
        <v>31481987.404667102</v>
      </c>
      <c r="P3001" s="70">
        <f t="shared" si="776"/>
        <v>0</v>
      </c>
      <c r="Q3001" s="71">
        <f t="shared" si="777"/>
        <v>1616371.3938</v>
      </c>
      <c r="R3001" s="71">
        <f t="shared" si="778"/>
        <v>31653939.795249999</v>
      </c>
      <c r="S3001" s="66"/>
      <c r="T3001" s="66"/>
      <c r="U3001" s="66"/>
    </row>
    <row r="3002" spans="1:21" x14ac:dyDescent="0.2">
      <c r="A3002" s="63">
        <f t="shared" si="780"/>
        <v>44977</v>
      </c>
      <c r="B3002" s="12">
        <f t="shared" ca="1" si="766"/>
        <v>145609292.36815581</v>
      </c>
      <c r="C3002" s="71">
        <f t="shared" si="767"/>
        <v>80818569.689999998</v>
      </c>
      <c r="D3002" s="65">
        <f ca="1">IF(A3002&lt;$B$1,VLOOKUP(A3002,[1]DI!$A$4:$B$15000,2,FALSE),0)</f>
        <v>0</v>
      </c>
      <c r="E3002" s="11">
        <f t="shared" ca="1" si="768"/>
        <v>1</v>
      </c>
      <c r="F3002" s="64">
        <f ca="1">(TRUNC(PRODUCT($E$16:$E3001),16))</f>
        <v>1.97210043579982</v>
      </c>
      <c r="G3002" s="64">
        <f t="shared" ca="1" si="769"/>
        <v>1.6004484080525101</v>
      </c>
      <c r="H3002" s="64">
        <f t="shared" ca="1" si="770"/>
        <v>1.2322174400000001</v>
      </c>
      <c r="I3002" s="65">
        <f t="shared" si="781"/>
        <v>3.7499999999999999E-2</v>
      </c>
      <c r="J3002" s="66">
        <f t="shared" si="771"/>
        <v>43801</v>
      </c>
      <c r="K3002" s="13">
        <f t="shared" si="779"/>
        <v>1176</v>
      </c>
      <c r="L3002" s="9">
        <f t="shared" si="772"/>
        <v>1.1277888869999999</v>
      </c>
      <c r="M3002" s="69">
        <f t="shared" ca="1" si="773"/>
        <v>1.389681135</v>
      </c>
      <c r="N3002" s="68">
        <f t="shared" si="774"/>
        <v>0</v>
      </c>
      <c r="O3002" s="64">
        <f t="shared" ca="1" si="775"/>
        <v>31493471.965875801</v>
      </c>
      <c r="P3002" s="70">
        <f t="shared" si="776"/>
        <v>0</v>
      </c>
      <c r="Q3002" s="71">
        <f t="shared" si="777"/>
        <v>1616371.3938</v>
      </c>
      <c r="R3002" s="71">
        <f t="shared" si="778"/>
        <v>31680879.31848</v>
      </c>
      <c r="S3002" s="66"/>
      <c r="T3002" s="66"/>
      <c r="U3002" s="66"/>
    </row>
    <row r="3003" spans="1:21" x14ac:dyDescent="0.2">
      <c r="A3003" s="63">
        <f t="shared" si="780"/>
        <v>44978</v>
      </c>
      <c r="B3003" s="12">
        <f t="shared" ca="1" si="766"/>
        <v>145647717.664873</v>
      </c>
      <c r="C3003" s="71">
        <f t="shared" si="767"/>
        <v>80818569.689999998</v>
      </c>
      <c r="D3003" s="65">
        <f ca="1">IF(A3003&lt;$B$1,VLOOKUP(A3003,[1]DI!$A$4:$B$15000,2,FALSE),0)</f>
        <v>0</v>
      </c>
      <c r="E3003" s="11">
        <f t="shared" ca="1" si="768"/>
        <v>1</v>
      </c>
      <c r="F3003" s="64">
        <f ca="1">(TRUNC(PRODUCT($E$16:$E3002),16))</f>
        <v>1.97210043579982</v>
      </c>
      <c r="G3003" s="64">
        <f t="shared" ca="1" si="769"/>
        <v>1.6004484080525101</v>
      </c>
      <c r="H3003" s="64">
        <f t="shared" ca="1" si="770"/>
        <v>1.2322174400000001</v>
      </c>
      <c r="I3003" s="65">
        <f t="shared" si="781"/>
        <v>3.7499999999999999E-2</v>
      </c>
      <c r="J3003" s="66">
        <f t="shared" si="771"/>
        <v>43801</v>
      </c>
      <c r="K3003" s="13">
        <f t="shared" si="779"/>
        <v>1177</v>
      </c>
      <c r="L3003" s="9">
        <f t="shared" si="772"/>
        <v>1.127904222</v>
      </c>
      <c r="M3003" s="69">
        <f t="shared" ca="1" si="773"/>
        <v>1.3898232530000001</v>
      </c>
      <c r="N3003" s="68">
        <f t="shared" si="774"/>
        <v>0</v>
      </c>
      <c r="O3003" s="64">
        <f t="shared" ca="1" si="775"/>
        <v>31504957.739363</v>
      </c>
      <c r="P3003" s="70">
        <f t="shared" si="776"/>
        <v>0</v>
      </c>
      <c r="Q3003" s="71">
        <f t="shared" si="777"/>
        <v>1616371.3938</v>
      </c>
      <c r="R3003" s="71">
        <f t="shared" si="778"/>
        <v>31707818.841710001</v>
      </c>
      <c r="S3003" s="66"/>
      <c r="T3003" s="66"/>
      <c r="U3003" s="66"/>
    </row>
    <row r="3004" spans="1:21" x14ac:dyDescent="0.2">
      <c r="A3004" s="63">
        <f t="shared" si="780"/>
        <v>44979</v>
      </c>
      <c r="B3004" s="12">
        <f t="shared" ca="1" si="766"/>
        <v>145686144.17386881</v>
      </c>
      <c r="C3004" s="71">
        <f t="shared" si="767"/>
        <v>80818569.689999998</v>
      </c>
      <c r="D3004" s="65">
        <f ca="1">IF(A3004&lt;$B$1,VLOOKUP(A3004,[1]DI!$A$4:$B$15000,2,FALSE),0)</f>
        <v>0.13650000000000001</v>
      </c>
      <c r="E3004" s="11">
        <f t="shared" ca="1" si="768"/>
        <v>1.00050788</v>
      </c>
      <c r="F3004" s="64">
        <f ca="1">(TRUNC(PRODUCT($E$16:$E3003),16))</f>
        <v>1.97210043579982</v>
      </c>
      <c r="G3004" s="64">
        <f t="shared" ca="1" si="769"/>
        <v>1.6004484080525101</v>
      </c>
      <c r="H3004" s="64">
        <f t="shared" ca="1" si="770"/>
        <v>1.2322174400000001</v>
      </c>
      <c r="I3004" s="65">
        <f t="shared" si="781"/>
        <v>3.7499999999999999E-2</v>
      </c>
      <c r="J3004" s="66">
        <f t="shared" si="771"/>
        <v>43801</v>
      </c>
      <c r="K3004" s="13">
        <f t="shared" si="779"/>
        <v>1178</v>
      </c>
      <c r="L3004" s="9">
        <f t="shared" si="772"/>
        <v>1.1280195690000001</v>
      </c>
      <c r="M3004" s="69">
        <f t="shared" ca="1" si="773"/>
        <v>1.3899653860000001</v>
      </c>
      <c r="N3004" s="68">
        <f t="shared" si="774"/>
        <v>0</v>
      </c>
      <c r="O3004" s="64">
        <f t="shared" ca="1" si="775"/>
        <v>31516444.7251288</v>
      </c>
      <c r="P3004" s="70">
        <f t="shared" si="776"/>
        <v>0</v>
      </c>
      <c r="Q3004" s="71">
        <f t="shared" si="777"/>
        <v>1616371.3938</v>
      </c>
      <c r="R3004" s="71">
        <f t="shared" si="778"/>
        <v>31734758.364939999</v>
      </c>
      <c r="S3004" s="66"/>
      <c r="T3004" s="66"/>
      <c r="U3004" s="66"/>
    </row>
    <row r="3005" spans="1:21" x14ac:dyDescent="0.2">
      <c r="A3005" s="63">
        <f t="shared" si="780"/>
        <v>44980</v>
      </c>
      <c r="B3005" s="12">
        <f t="shared" ca="1" si="766"/>
        <v>145781630.3710742</v>
      </c>
      <c r="C3005" s="71">
        <f t="shared" si="767"/>
        <v>80818569.689999998</v>
      </c>
      <c r="D3005" s="65">
        <f ca="1">IF(A3005&lt;$B$1,VLOOKUP(A3005,[1]DI!$A$4:$B$15000,2,FALSE),0)</f>
        <v>0.13650000000000001</v>
      </c>
      <c r="E3005" s="11">
        <f t="shared" ca="1" si="768"/>
        <v>1.00050788</v>
      </c>
      <c r="F3005" s="64">
        <f ca="1">(TRUNC(PRODUCT($E$16:$E3004),16))</f>
        <v>1.9731020261691501</v>
      </c>
      <c r="G3005" s="64">
        <f t="shared" ca="1" si="769"/>
        <v>1.6004484080525101</v>
      </c>
      <c r="H3005" s="64">
        <f t="shared" ca="1" si="770"/>
        <v>1.2328432600000001</v>
      </c>
      <c r="I3005" s="65">
        <f t="shared" si="781"/>
        <v>3.7499999999999999E-2</v>
      </c>
      <c r="J3005" s="66">
        <f t="shared" si="771"/>
        <v>43801</v>
      </c>
      <c r="K3005" s="13">
        <f t="shared" si="779"/>
        <v>1179</v>
      </c>
      <c r="L3005" s="9">
        <f t="shared" si="772"/>
        <v>1.1281349270000001</v>
      </c>
      <c r="M3005" s="69">
        <f t="shared" ca="1" si="773"/>
        <v>1.390813541</v>
      </c>
      <c r="N3005" s="68">
        <f t="shared" si="774"/>
        <v>0</v>
      </c>
      <c r="O3005" s="64">
        <f t="shared" ca="1" si="775"/>
        <v>31584991.3991042</v>
      </c>
      <c r="P3005" s="70">
        <f t="shared" si="776"/>
        <v>0</v>
      </c>
      <c r="Q3005" s="71">
        <f t="shared" si="777"/>
        <v>1616371.3938</v>
      </c>
      <c r="R3005" s="71">
        <f t="shared" si="778"/>
        <v>31761697.888169996</v>
      </c>
      <c r="S3005" s="66"/>
      <c r="T3005" s="66"/>
      <c r="U3005" s="66"/>
    </row>
    <row r="3006" spans="1:21" x14ac:dyDescent="0.2">
      <c r="A3006" s="63">
        <f t="shared" si="780"/>
        <v>44981</v>
      </c>
      <c r="B3006" s="12">
        <f t="shared" ca="1" si="766"/>
        <v>145877157.78575009</v>
      </c>
      <c r="C3006" s="71">
        <f t="shared" si="767"/>
        <v>80818569.689999998</v>
      </c>
      <c r="D3006" s="65">
        <f ca="1">IF(A3006&lt;$B$1,VLOOKUP(A3006,[1]DI!$A$4:$B$15000,2,FALSE),0)</f>
        <v>0.13650000000000001</v>
      </c>
      <c r="E3006" s="11">
        <f t="shared" ca="1" si="768"/>
        <v>1.00050788</v>
      </c>
      <c r="F3006" s="64">
        <f ca="1">(TRUNC(PRODUCT($E$16:$E3005),16))</f>
        <v>1.9741041252261999</v>
      </c>
      <c r="G3006" s="64">
        <f t="shared" ca="1" si="769"/>
        <v>1.6004484080525101</v>
      </c>
      <c r="H3006" s="64">
        <f t="shared" ca="1" si="770"/>
        <v>1.23346939</v>
      </c>
      <c r="I3006" s="65">
        <f t="shared" si="781"/>
        <v>3.7499999999999999E-2</v>
      </c>
      <c r="J3006" s="66">
        <f t="shared" si="771"/>
        <v>43801</v>
      </c>
      <c r="K3006" s="13">
        <f t="shared" si="779"/>
        <v>1180</v>
      </c>
      <c r="L3006" s="9">
        <f t="shared" si="772"/>
        <v>1.1282502969999999</v>
      </c>
      <c r="M3006" s="69">
        <f t="shared" ca="1" si="773"/>
        <v>1.3916622059999999</v>
      </c>
      <c r="N3006" s="68">
        <f t="shared" si="774"/>
        <v>0</v>
      </c>
      <c r="O3006" s="64">
        <f t="shared" ca="1" si="775"/>
        <v>31653579.290550102</v>
      </c>
      <c r="P3006" s="70">
        <f t="shared" si="776"/>
        <v>0</v>
      </c>
      <c r="Q3006" s="71">
        <f t="shared" si="777"/>
        <v>1616371.3938</v>
      </c>
      <c r="R3006" s="71">
        <f t="shared" si="778"/>
        <v>31788637.411400001</v>
      </c>
      <c r="S3006" s="66"/>
      <c r="T3006" s="66"/>
      <c r="U3006" s="66"/>
    </row>
    <row r="3007" spans="1:21" x14ac:dyDescent="0.2">
      <c r="A3007" s="63">
        <f t="shared" si="780"/>
        <v>44982</v>
      </c>
      <c r="B3007" s="12">
        <f t="shared" ca="1" si="766"/>
        <v>145972728.11508659</v>
      </c>
      <c r="C3007" s="71">
        <f t="shared" si="767"/>
        <v>80818569.689999998</v>
      </c>
      <c r="D3007" s="65">
        <f ca="1">IF(A3007&lt;$B$1,VLOOKUP(A3007,[1]DI!$A$4:$B$15000,2,FALSE),0)</f>
        <v>0</v>
      </c>
      <c r="E3007" s="11">
        <f t="shared" ca="1" si="768"/>
        <v>1</v>
      </c>
      <c r="F3007" s="64">
        <f ca="1">(TRUNC(PRODUCT($E$16:$E3006),16))</f>
        <v>1.97510673322932</v>
      </c>
      <c r="G3007" s="64">
        <f t="shared" ca="1" si="769"/>
        <v>1.6004484080525101</v>
      </c>
      <c r="H3007" s="64">
        <f t="shared" ca="1" si="770"/>
        <v>1.2340958500000001</v>
      </c>
      <c r="I3007" s="65">
        <f t="shared" si="781"/>
        <v>3.7499999999999999E-2</v>
      </c>
      <c r="J3007" s="66">
        <f t="shared" si="771"/>
        <v>43801</v>
      </c>
      <c r="K3007" s="13">
        <f t="shared" si="779"/>
        <v>1181</v>
      </c>
      <c r="L3007" s="9">
        <f t="shared" si="772"/>
        <v>1.1283656790000001</v>
      </c>
      <c r="M3007" s="69">
        <f t="shared" ca="1" si="773"/>
        <v>1.392511402</v>
      </c>
      <c r="N3007" s="68">
        <f t="shared" si="774"/>
        <v>0</v>
      </c>
      <c r="O3007" s="64">
        <f t="shared" ca="1" si="775"/>
        <v>31722210.096656598</v>
      </c>
      <c r="P3007" s="70">
        <f t="shared" si="776"/>
        <v>0</v>
      </c>
      <c r="Q3007" s="71">
        <f t="shared" si="777"/>
        <v>1616371.3938</v>
      </c>
      <c r="R3007" s="71">
        <f t="shared" si="778"/>
        <v>31815576.934629999</v>
      </c>
      <c r="S3007" s="66"/>
      <c r="T3007" s="66"/>
      <c r="U3007" s="66"/>
    </row>
    <row r="3008" spans="1:21" x14ac:dyDescent="0.2">
      <c r="A3008" s="63">
        <f t="shared" si="780"/>
        <v>44983</v>
      </c>
      <c r="B3008" s="12">
        <f t="shared" ca="1" si="766"/>
        <v>146011176.76837042</v>
      </c>
      <c r="C3008" s="71">
        <f t="shared" si="767"/>
        <v>80818569.689999998</v>
      </c>
      <c r="D3008" s="65">
        <f ca="1">IF(A3008&lt;$B$1,VLOOKUP(A3008,[1]DI!$A$4:$B$15000,2,FALSE),0)</f>
        <v>0</v>
      </c>
      <c r="E3008" s="11">
        <f t="shared" ca="1" si="768"/>
        <v>1</v>
      </c>
      <c r="F3008" s="64">
        <f ca="1">(TRUNC(PRODUCT($E$16:$E3007),16))</f>
        <v>1.97510673322932</v>
      </c>
      <c r="G3008" s="64">
        <f t="shared" ca="1" si="769"/>
        <v>1.6004484080525101</v>
      </c>
      <c r="H3008" s="64">
        <f t="shared" ca="1" si="770"/>
        <v>1.2340958500000001</v>
      </c>
      <c r="I3008" s="65">
        <f t="shared" si="781"/>
        <v>3.7499999999999999E-2</v>
      </c>
      <c r="J3008" s="66">
        <f t="shared" si="771"/>
        <v>43801</v>
      </c>
      <c r="K3008" s="13">
        <f t="shared" si="779"/>
        <v>1182</v>
      </c>
      <c r="L3008" s="9">
        <f t="shared" si="772"/>
        <v>1.1284810729999999</v>
      </c>
      <c r="M3008" s="69">
        <f t="shared" ca="1" si="773"/>
        <v>1.392653809</v>
      </c>
      <c r="N3008" s="68">
        <f t="shared" si="774"/>
        <v>0</v>
      </c>
      <c r="O3008" s="64">
        <f t="shared" ca="1" si="775"/>
        <v>31733719.226710401</v>
      </c>
      <c r="P3008" s="70">
        <f t="shared" si="776"/>
        <v>0</v>
      </c>
      <c r="Q3008" s="71">
        <f t="shared" si="777"/>
        <v>1616371.3938</v>
      </c>
      <c r="R3008" s="71">
        <f t="shared" si="778"/>
        <v>31842516.45786</v>
      </c>
      <c r="S3008" s="66"/>
      <c r="T3008" s="66"/>
      <c r="U3008" s="66"/>
    </row>
    <row r="3009" spans="1:21" x14ac:dyDescent="0.2">
      <c r="A3009" s="63">
        <f t="shared" si="780"/>
        <v>44984</v>
      </c>
      <c r="B3009" s="12">
        <f t="shared" ca="1" si="766"/>
        <v>146049626.5531143</v>
      </c>
      <c r="C3009" s="71">
        <f t="shared" si="767"/>
        <v>80818569.689999998</v>
      </c>
      <c r="D3009" s="65">
        <f ca="1">IF(A3009&lt;$B$1,VLOOKUP(A3009,[1]DI!$A$4:$B$15000,2,FALSE),0)</f>
        <v>0.13650000000000001</v>
      </c>
      <c r="E3009" s="11">
        <f t="shared" ca="1" si="768"/>
        <v>1.00050788</v>
      </c>
      <c r="F3009" s="64">
        <f ca="1">(TRUNC(PRODUCT($E$16:$E3008),16))</f>
        <v>1.97510673322932</v>
      </c>
      <c r="G3009" s="64">
        <f t="shared" ca="1" si="769"/>
        <v>1.6004484080525101</v>
      </c>
      <c r="H3009" s="64">
        <f t="shared" ca="1" si="770"/>
        <v>1.2340958500000001</v>
      </c>
      <c r="I3009" s="65">
        <f t="shared" si="781"/>
        <v>3.7499999999999999E-2</v>
      </c>
      <c r="J3009" s="66">
        <f t="shared" si="771"/>
        <v>43801</v>
      </c>
      <c r="K3009" s="13">
        <f t="shared" si="779"/>
        <v>1183</v>
      </c>
      <c r="L3009" s="9">
        <f t="shared" si="772"/>
        <v>1.128596478</v>
      </c>
      <c r="M3009" s="69">
        <f t="shared" ca="1" si="773"/>
        <v>1.3927962300000001</v>
      </c>
      <c r="N3009" s="68">
        <f t="shared" si="774"/>
        <v>0</v>
      </c>
      <c r="O3009" s="64">
        <f t="shared" ca="1" si="775"/>
        <v>31745229.488224301</v>
      </c>
      <c r="P3009" s="70">
        <f t="shared" si="776"/>
        <v>0</v>
      </c>
      <c r="Q3009" s="71">
        <f t="shared" si="777"/>
        <v>1616371.3938</v>
      </c>
      <c r="R3009" s="71">
        <f t="shared" si="778"/>
        <v>31869455.981089998</v>
      </c>
      <c r="S3009" s="66"/>
      <c r="T3009" s="66"/>
      <c r="U3009" s="66"/>
    </row>
    <row r="3010" spans="1:21" x14ac:dyDescent="0.2">
      <c r="A3010" s="63">
        <f t="shared" si="780"/>
        <v>44985</v>
      </c>
      <c r="B3010" s="12">
        <f t="shared" ca="1" si="766"/>
        <v>146145252.08153382</v>
      </c>
      <c r="C3010" s="71">
        <f t="shared" si="767"/>
        <v>80818569.689999998</v>
      </c>
      <c r="D3010" s="65">
        <f ca="1">IF(A3010&lt;$B$1,VLOOKUP(A3010,[1]DI!$A$4:$B$15000,2,FALSE),0)</f>
        <v>0.13650000000000001</v>
      </c>
      <c r="E3010" s="11">
        <f t="shared" ca="1" si="768"/>
        <v>1.00050788</v>
      </c>
      <c r="F3010" s="64">
        <f ca="1">(TRUNC(PRODUCT($E$16:$E3009),16))</f>
        <v>1.976109850437</v>
      </c>
      <c r="G3010" s="64">
        <f t="shared" ca="1" si="769"/>
        <v>1.6004484080525101</v>
      </c>
      <c r="H3010" s="64">
        <f t="shared" ca="1" si="770"/>
        <v>1.2347226200000001</v>
      </c>
      <c r="I3010" s="65">
        <f t="shared" si="781"/>
        <v>3.7499999999999999E-2</v>
      </c>
      <c r="J3010" s="66">
        <f t="shared" si="771"/>
        <v>43801</v>
      </c>
      <c r="K3010" s="13">
        <f t="shared" si="779"/>
        <v>1184</v>
      </c>
      <c r="L3010" s="9">
        <f t="shared" si="772"/>
        <v>1.128711896</v>
      </c>
      <c r="M3010" s="69">
        <f t="shared" ca="1" si="773"/>
        <v>1.3936461090000001</v>
      </c>
      <c r="N3010" s="68">
        <f t="shared" si="774"/>
        <v>0</v>
      </c>
      <c r="O3010" s="64">
        <f t="shared" ca="1" si="775"/>
        <v>31813915.493413799</v>
      </c>
      <c r="P3010" s="70">
        <f t="shared" si="776"/>
        <v>0</v>
      </c>
      <c r="Q3010" s="71">
        <f t="shared" si="777"/>
        <v>1616371.3938</v>
      </c>
      <c r="R3010" s="71">
        <f t="shared" si="778"/>
        <v>31896395.504320003</v>
      </c>
      <c r="S3010" s="66"/>
      <c r="T3010" s="66"/>
      <c r="U3010" s="66"/>
    </row>
    <row r="3011" spans="1:21" x14ac:dyDescent="0.2">
      <c r="A3011" s="63">
        <f t="shared" si="780"/>
        <v>44986</v>
      </c>
      <c r="B3011" s="12">
        <f t="shared" ca="1" si="766"/>
        <v>146240919.71642822</v>
      </c>
      <c r="C3011" s="71">
        <f t="shared" si="767"/>
        <v>80818569.689999998</v>
      </c>
      <c r="D3011" s="65">
        <f ca="1">IF(A3011&lt;$B$1,VLOOKUP(A3011,[1]DI!$A$4:$B$15000,2,FALSE),0)</f>
        <v>0.13650000000000001</v>
      </c>
      <c r="E3011" s="11">
        <f t="shared" ca="1" si="768"/>
        <v>1.00050788</v>
      </c>
      <c r="F3011" s="64">
        <f ca="1">(TRUNC(PRODUCT($E$16:$E3010),16))</f>
        <v>1.97711347710784</v>
      </c>
      <c r="G3011" s="64">
        <f t="shared" ca="1" si="769"/>
        <v>1.6004484080525101</v>
      </c>
      <c r="H3011" s="64">
        <f t="shared" ca="1" si="770"/>
        <v>1.2353497099999999</v>
      </c>
      <c r="I3011" s="65">
        <f t="shared" si="781"/>
        <v>3.7499999999999999E-2</v>
      </c>
      <c r="J3011" s="66">
        <f t="shared" si="771"/>
        <v>43801</v>
      </c>
      <c r="K3011" s="13">
        <f t="shared" si="779"/>
        <v>1185</v>
      </c>
      <c r="L3011" s="9">
        <f t="shared" si="772"/>
        <v>1.128827325</v>
      </c>
      <c r="M3011" s="69">
        <f t="shared" ca="1" si="773"/>
        <v>1.3944965090000001</v>
      </c>
      <c r="N3011" s="68">
        <f t="shared" si="774"/>
        <v>0</v>
      </c>
      <c r="O3011" s="64">
        <f t="shared" ca="1" si="775"/>
        <v>31882643.605078202</v>
      </c>
      <c r="P3011" s="70">
        <f t="shared" si="776"/>
        <v>0</v>
      </c>
      <c r="Q3011" s="71">
        <f t="shared" si="777"/>
        <v>1616371.3938</v>
      </c>
      <c r="R3011" s="71">
        <f t="shared" si="778"/>
        <v>31923335.027550001</v>
      </c>
      <c r="S3011" s="66"/>
      <c r="T3011" s="66"/>
      <c r="U3011" s="66"/>
    </row>
    <row r="3012" spans="1:21" x14ac:dyDescent="0.2">
      <c r="A3012" s="63">
        <f t="shared" si="780"/>
        <v>44987</v>
      </c>
      <c r="B3012" s="12">
        <f t="shared" ca="1" si="766"/>
        <v>146336629.37697881</v>
      </c>
      <c r="C3012" s="71">
        <f t="shared" si="767"/>
        <v>80818569.689999998</v>
      </c>
      <c r="D3012" s="65">
        <f ca="1">IF(A3012&lt;$B$1,VLOOKUP(A3012,[1]DI!$A$4:$B$15000,2,FALSE),0)</f>
        <v>0.13650000000000001</v>
      </c>
      <c r="E3012" s="11">
        <f t="shared" ca="1" si="768"/>
        <v>1.00050788</v>
      </c>
      <c r="F3012" s="64">
        <f ca="1">(TRUNC(PRODUCT($E$16:$E3011),16))</f>
        <v>1.97811761350059</v>
      </c>
      <c r="G3012" s="64">
        <f t="shared" ca="1" si="769"/>
        <v>1.6004484080525101</v>
      </c>
      <c r="H3012" s="64">
        <f t="shared" ca="1" si="770"/>
        <v>1.23597712</v>
      </c>
      <c r="I3012" s="65">
        <f t="shared" si="781"/>
        <v>3.7499999999999999E-2</v>
      </c>
      <c r="J3012" s="66">
        <f t="shared" si="771"/>
        <v>43801</v>
      </c>
      <c r="K3012" s="13">
        <f t="shared" si="779"/>
        <v>1186</v>
      </c>
      <c r="L3012" s="9">
        <f t="shared" si="772"/>
        <v>1.128942766</v>
      </c>
      <c r="M3012" s="69">
        <f t="shared" ca="1" si="773"/>
        <v>1.3953474290000001</v>
      </c>
      <c r="N3012" s="68">
        <f t="shared" si="774"/>
        <v>0</v>
      </c>
      <c r="O3012" s="64">
        <f t="shared" ca="1" si="775"/>
        <v>31951413.742398798</v>
      </c>
      <c r="P3012" s="70">
        <f t="shared" si="776"/>
        <v>0</v>
      </c>
      <c r="Q3012" s="71">
        <f t="shared" si="777"/>
        <v>1616371.3938</v>
      </c>
      <c r="R3012" s="71">
        <f t="shared" si="778"/>
        <v>31950274.550779998</v>
      </c>
      <c r="S3012" s="66"/>
      <c r="T3012" s="66"/>
      <c r="U3012" s="66"/>
    </row>
    <row r="3013" spans="1:21" x14ac:dyDescent="0.2">
      <c r="A3013" s="63">
        <f t="shared" si="780"/>
        <v>44988</v>
      </c>
      <c r="B3013" s="12">
        <f t="shared" ca="1" si="766"/>
        <v>146432381.14400432</v>
      </c>
      <c r="C3013" s="71">
        <f t="shared" si="767"/>
        <v>80818569.689999998</v>
      </c>
      <c r="D3013" s="65">
        <f ca="1">IF(A3013&lt;$B$1,VLOOKUP(A3013,[1]DI!$A$4:$B$15000,2,FALSE),0)</f>
        <v>0.13650000000000001</v>
      </c>
      <c r="E3013" s="11">
        <f t="shared" ca="1" si="768"/>
        <v>1.00050788</v>
      </c>
      <c r="F3013" s="64">
        <f ca="1">(TRUNC(PRODUCT($E$16:$E3012),16))</f>
        <v>1.97912225987413</v>
      </c>
      <c r="G3013" s="64">
        <f t="shared" ca="1" si="769"/>
        <v>1.6004484080525101</v>
      </c>
      <c r="H3013" s="64">
        <f t="shared" ca="1" si="770"/>
        <v>1.23660485</v>
      </c>
      <c r="I3013" s="65">
        <f t="shared" si="781"/>
        <v>3.7499999999999999E-2</v>
      </c>
      <c r="J3013" s="66">
        <f t="shared" si="771"/>
        <v>43801</v>
      </c>
      <c r="K3013" s="13">
        <f t="shared" si="779"/>
        <v>1187</v>
      </c>
      <c r="L3013" s="9">
        <f t="shared" si="772"/>
        <v>1.129058219</v>
      </c>
      <c r="M3013" s="69">
        <f t="shared" ca="1" si="773"/>
        <v>1.3961988700000001</v>
      </c>
      <c r="N3013" s="68">
        <f t="shared" si="774"/>
        <v>0</v>
      </c>
      <c r="O3013" s="64">
        <f t="shared" ca="1" si="775"/>
        <v>32020225.986194301</v>
      </c>
      <c r="P3013" s="70">
        <f t="shared" si="776"/>
        <v>0</v>
      </c>
      <c r="Q3013" s="71">
        <f t="shared" si="777"/>
        <v>1616371.3938</v>
      </c>
      <c r="R3013" s="71">
        <f t="shared" si="778"/>
        <v>31977214.074010003</v>
      </c>
      <c r="S3013" s="66"/>
      <c r="T3013" s="66"/>
      <c r="U3013" s="66"/>
    </row>
    <row r="3014" spans="1:21" x14ac:dyDescent="0.2">
      <c r="A3014" s="63">
        <f t="shared" si="780"/>
        <v>44989</v>
      </c>
      <c r="B3014" s="12">
        <f t="shared" ca="1" si="766"/>
        <v>146528173.9668631</v>
      </c>
      <c r="C3014" s="71">
        <f t="shared" si="767"/>
        <v>80818569.689999998</v>
      </c>
      <c r="D3014" s="65">
        <f ca="1">IF(A3014&lt;$B$1,VLOOKUP(A3014,[1]DI!$A$4:$B$15000,2,FALSE),0)</f>
        <v>0</v>
      </c>
      <c r="E3014" s="11">
        <f t="shared" ca="1" si="768"/>
        <v>1</v>
      </c>
      <c r="F3014" s="64">
        <f ca="1">(TRUNC(PRODUCT($E$16:$E3013),16))</f>
        <v>1.98012741648748</v>
      </c>
      <c r="G3014" s="64">
        <f t="shared" ca="1" si="769"/>
        <v>1.6004484080525101</v>
      </c>
      <c r="H3014" s="64">
        <f t="shared" ca="1" si="770"/>
        <v>1.23723289</v>
      </c>
      <c r="I3014" s="65">
        <f t="shared" si="781"/>
        <v>3.7499999999999999E-2</v>
      </c>
      <c r="J3014" s="66">
        <f t="shared" si="771"/>
        <v>43801</v>
      </c>
      <c r="K3014" s="13">
        <f t="shared" si="779"/>
        <v>1188</v>
      </c>
      <c r="L3014" s="9">
        <f t="shared" si="772"/>
        <v>1.1291736830000001</v>
      </c>
      <c r="M3014" s="69">
        <f t="shared" ca="1" si="773"/>
        <v>1.3970508189999999</v>
      </c>
      <c r="N3014" s="68">
        <f t="shared" si="774"/>
        <v>0</v>
      </c>
      <c r="O3014" s="64">
        <f t="shared" ca="1" si="775"/>
        <v>32089079.285823099</v>
      </c>
      <c r="P3014" s="70">
        <f t="shared" si="776"/>
        <v>0</v>
      </c>
      <c r="Q3014" s="71">
        <f t="shared" si="777"/>
        <v>1616371.3938</v>
      </c>
      <c r="R3014" s="71">
        <f t="shared" si="778"/>
        <v>32004153.597240001</v>
      </c>
      <c r="S3014" s="66"/>
      <c r="T3014" s="66"/>
      <c r="U3014" s="66"/>
    </row>
    <row r="3015" spans="1:21" x14ac:dyDescent="0.2">
      <c r="A3015" s="63">
        <f t="shared" si="780"/>
        <v>44990</v>
      </c>
      <c r="B3015" s="12">
        <f t="shared" ca="1" si="766"/>
        <v>146566660.1199632</v>
      </c>
      <c r="C3015" s="71">
        <f t="shared" si="767"/>
        <v>80818569.689999998</v>
      </c>
      <c r="D3015" s="65">
        <f ca="1">IF(A3015&lt;$B$1,VLOOKUP(A3015,[1]DI!$A$4:$B$15000,2,FALSE),0)</f>
        <v>0</v>
      </c>
      <c r="E3015" s="11">
        <f t="shared" ca="1" si="768"/>
        <v>1</v>
      </c>
      <c r="F3015" s="64">
        <f ca="1">(TRUNC(PRODUCT($E$16:$E3014),16))</f>
        <v>1.98012741648748</v>
      </c>
      <c r="G3015" s="64">
        <f t="shared" ca="1" si="769"/>
        <v>1.6004484080525101</v>
      </c>
      <c r="H3015" s="64">
        <f t="shared" ca="1" si="770"/>
        <v>1.23723289</v>
      </c>
      <c r="I3015" s="65">
        <f t="shared" si="781"/>
        <v>3.7499999999999999E-2</v>
      </c>
      <c r="J3015" s="66">
        <f t="shared" si="771"/>
        <v>43801</v>
      </c>
      <c r="K3015" s="13">
        <f t="shared" si="779"/>
        <v>1189</v>
      </c>
      <c r="L3015" s="9">
        <f t="shared" si="772"/>
        <v>1.129289159</v>
      </c>
      <c r="M3015" s="69">
        <f t="shared" ca="1" si="773"/>
        <v>1.3971936899999999</v>
      </c>
      <c r="N3015" s="68">
        <f t="shared" si="774"/>
        <v>0</v>
      </c>
      <c r="O3015" s="64">
        <f t="shared" ca="1" si="775"/>
        <v>32100625.915693201</v>
      </c>
      <c r="P3015" s="70">
        <f t="shared" si="776"/>
        <v>0</v>
      </c>
      <c r="Q3015" s="71">
        <f t="shared" si="777"/>
        <v>1616371.3938</v>
      </c>
      <c r="R3015" s="71">
        <f t="shared" si="778"/>
        <v>32031093.120469999</v>
      </c>
      <c r="S3015" s="66"/>
      <c r="T3015" s="66"/>
      <c r="U3015" s="66"/>
    </row>
    <row r="3016" spans="1:21" x14ac:dyDescent="0.2">
      <c r="A3016" s="63">
        <f t="shared" si="780"/>
        <v>44991</v>
      </c>
      <c r="B3016" s="12">
        <f t="shared" ref="B3016:B3041" ca="1" si="782">(C3016+O3016+Q3016+R3016)</f>
        <v>146605147.5661605</v>
      </c>
      <c r="C3016" s="71">
        <f t="shared" ref="C3016:C3041" si="783">(C3015-P3015)</f>
        <v>80818569.689999998</v>
      </c>
      <c r="D3016" s="65">
        <f ca="1">IF(A3016&lt;$B$1,VLOOKUP(A3016,[1]DI!$A$4:$B$15000,2,FALSE),0)</f>
        <v>0.13650000000000001</v>
      </c>
      <c r="E3016" s="11">
        <f t="shared" ref="E3016:E3041" ca="1" si="784">IF(A3016&lt;A$13,1,ROUND(((1+D3016)^(1/252)),8))</f>
        <v>1.00050788</v>
      </c>
      <c r="F3016" s="64">
        <f ca="1">(TRUNC(PRODUCT($E$16:$E3015),16))</f>
        <v>1.98012741648748</v>
      </c>
      <c r="G3016" s="64">
        <f t="shared" ref="G3016:G3041" ca="1" si="785">IF(N3015&gt;0,F3015,G3015)</f>
        <v>1.6004484080525101</v>
      </c>
      <c r="H3016" s="64">
        <f t="shared" ref="H3016:H3041" ca="1" si="786">ROUND(F3016/G3016,8)</f>
        <v>1.23723289</v>
      </c>
      <c r="I3016" s="65">
        <f t="shared" si="781"/>
        <v>3.7499999999999999E-2</v>
      </c>
      <c r="J3016" s="66">
        <f t="shared" ref="J3016:J3041" si="787">IF(N3015&gt;0,VLOOKUP(N3015,W$16:AG$52,2),J3015)</f>
        <v>43801</v>
      </c>
      <c r="K3016" s="13">
        <f t="shared" si="779"/>
        <v>1190</v>
      </c>
      <c r="L3016" s="9">
        <f t="shared" ref="L3016:L3041" si="788">ROUND((I3016+1)^(K3016/360),9)</f>
        <v>1.129404648</v>
      </c>
      <c r="M3016" s="69">
        <f t="shared" ref="M3016:M3041" ca="1" si="789">ROUND(H3016*L3016,9)</f>
        <v>1.3973365769999999</v>
      </c>
      <c r="N3016" s="68">
        <f t="shared" ref="N3016:N3041" si="790">IF(VLOOKUP(A3016,X$16:AE$52,8)=VLOOKUP(A3015,X$16:AE$52,8),0,VLOOKUP(A3016,X$16:AE$52,8))</f>
        <v>0</v>
      </c>
      <c r="O3016" s="64">
        <f t="shared" ref="O3016:O3041" ca="1" si="791">TRUNC(((M3016-1)*C3016),8)</f>
        <v>32112173.838660501</v>
      </c>
      <c r="P3016" s="70">
        <f t="shared" ref="P3016:P3041" si="792">IF(N3016&gt;0,VLOOKUP(N3016,$W$16:$AB$52,6),0)</f>
        <v>0</v>
      </c>
      <c r="Q3016" s="71">
        <f t="shared" ref="Q3016:Q3041" si="793">0.02*C$1827</f>
        <v>1616371.3938</v>
      </c>
      <c r="R3016" s="71">
        <f t="shared" ref="R3016:R3041" si="794">(A3016-A$1826)/30*0.01*C$1827</f>
        <v>32058032.6437</v>
      </c>
      <c r="S3016" s="66"/>
      <c r="T3016" s="66"/>
      <c r="U3016" s="66"/>
    </row>
    <row r="3017" spans="1:21" x14ac:dyDescent="0.2">
      <c r="A3017" s="63">
        <f t="shared" si="780"/>
        <v>44992</v>
      </c>
      <c r="B3017" s="12">
        <f t="shared" ca="1" si="782"/>
        <v>146700997.6085667</v>
      </c>
      <c r="C3017" s="71">
        <f t="shared" si="783"/>
        <v>80818569.689999998</v>
      </c>
      <c r="D3017" s="65">
        <f ca="1">IF(A3017&lt;$B$1,VLOOKUP(A3017,[1]DI!$A$4:$B$15000,2,FALSE),0)</f>
        <v>0.13650000000000001</v>
      </c>
      <c r="E3017" s="11">
        <f t="shared" ca="1" si="784"/>
        <v>1.00050788</v>
      </c>
      <c r="F3017" s="64">
        <f ca="1">(TRUNC(PRODUCT($E$16:$E3016),16))</f>
        <v>1.98113308359977</v>
      </c>
      <c r="G3017" s="64">
        <f t="shared" ca="1" si="785"/>
        <v>1.6004484080525101</v>
      </c>
      <c r="H3017" s="64">
        <f t="shared" ca="1" si="786"/>
        <v>1.2378612600000001</v>
      </c>
      <c r="I3017" s="65">
        <f t="shared" si="781"/>
        <v>3.7499999999999999E-2</v>
      </c>
      <c r="J3017" s="66">
        <f t="shared" si="787"/>
        <v>43801</v>
      </c>
      <c r="K3017" s="13">
        <f t="shared" ref="K3017:K3080" si="795">A3017-J3017</f>
        <v>1191</v>
      </c>
      <c r="L3017" s="9">
        <f t="shared" si="788"/>
        <v>1.1295201479999999</v>
      </c>
      <c r="M3017" s="69">
        <f t="shared" ca="1" si="789"/>
        <v>1.3981892339999999</v>
      </c>
      <c r="N3017" s="68">
        <f t="shared" si="790"/>
        <v>0</v>
      </c>
      <c r="O3017" s="64">
        <f t="shared" ca="1" si="791"/>
        <v>32181084.357836701</v>
      </c>
      <c r="P3017" s="70">
        <f t="shared" si="792"/>
        <v>0</v>
      </c>
      <c r="Q3017" s="71">
        <f t="shared" si="793"/>
        <v>1616371.3938</v>
      </c>
      <c r="R3017" s="71">
        <f t="shared" si="794"/>
        <v>32084972.166930001</v>
      </c>
      <c r="S3017" s="66"/>
      <c r="T3017" s="66"/>
      <c r="U3017" s="66"/>
    </row>
    <row r="3018" spans="1:21" x14ac:dyDescent="0.2">
      <c r="A3018" s="63">
        <f t="shared" si="780"/>
        <v>44993</v>
      </c>
      <c r="B3018" s="12">
        <f t="shared" ca="1" si="782"/>
        <v>146796889.6766291</v>
      </c>
      <c r="C3018" s="71">
        <f t="shared" si="783"/>
        <v>80818569.689999998</v>
      </c>
      <c r="D3018" s="65">
        <f ca="1">IF(A3018&lt;$B$1,VLOOKUP(A3018,[1]DI!$A$4:$B$15000,2,FALSE),0)</f>
        <v>0.13650000000000001</v>
      </c>
      <c r="E3018" s="11">
        <f t="shared" ca="1" si="784"/>
        <v>1.00050788</v>
      </c>
      <c r="F3018" s="64">
        <f ca="1">(TRUNC(PRODUCT($E$16:$E3017),16))</f>
        <v>1.98213926147026</v>
      </c>
      <c r="G3018" s="64">
        <f t="shared" ca="1" si="785"/>
        <v>1.6004484080525101</v>
      </c>
      <c r="H3018" s="64">
        <f t="shared" ca="1" si="786"/>
        <v>1.23848995</v>
      </c>
      <c r="I3018" s="65">
        <f t="shared" si="781"/>
        <v>3.7499999999999999E-2</v>
      </c>
      <c r="J3018" s="66">
        <f t="shared" si="787"/>
        <v>43801</v>
      </c>
      <c r="K3018" s="13">
        <f t="shared" si="795"/>
        <v>1192</v>
      </c>
      <c r="L3018" s="9">
        <f t="shared" si="788"/>
        <v>1.1296356590000001</v>
      </c>
      <c r="M3018" s="69">
        <f t="shared" ca="1" si="789"/>
        <v>1.3990424109999999</v>
      </c>
      <c r="N3018" s="68">
        <f t="shared" si="790"/>
        <v>0</v>
      </c>
      <c r="O3018" s="64">
        <f t="shared" ca="1" si="791"/>
        <v>32250036.902669098</v>
      </c>
      <c r="P3018" s="70">
        <f t="shared" si="792"/>
        <v>0</v>
      </c>
      <c r="Q3018" s="71">
        <f t="shared" si="793"/>
        <v>1616371.3938</v>
      </c>
      <c r="R3018" s="71">
        <f t="shared" si="794"/>
        <v>32111911.690160003</v>
      </c>
      <c r="S3018" s="66"/>
      <c r="T3018" s="66"/>
      <c r="U3018" s="66"/>
    </row>
    <row r="3019" spans="1:21" x14ac:dyDescent="0.2">
      <c r="A3019" s="63">
        <f t="shared" si="780"/>
        <v>44994</v>
      </c>
      <c r="B3019" s="12">
        <f t="shared" ca="1" si="782"/>
        <v>146892823.1237992</v>
      </c>
      <c r="C3019" s="71">
        <f t="shared" si="783"/>
        <v>80818569.689999998</v>
      </c>
      <c r="D3019" s="65">
        <f ca="1">IF(A3019&lt;$B$1,VLOOKUP(A3019,[1]DI!$A$4:$B$15000,2,FALSE),0)</f>
        <v>0.13650000000000001</v>
      </c>
      <c r="E3019" s="11">
        <f t="shared" ca="1" si="784"/>
        <v>1.00050788</v>
      </c>
      <c r="F3019" s="64">
        <f ca="1">(TRUNC(PRODUCT($E$16:$E3018),16))</f>
        <v>1.9831459503583799</v>
      </c>
      <c r="G3019" s="64">
        <f t="shared" ca="1" si="785"/>
        <v>1.6004484080525101</v>
      </c>
      <c r="H3019" s="64">
        <f t="shared" ca="1" si="786"/>
        <v>1.2391189499999999</v>
      </c>
      <c r="I3019" s="65">
        <f t="shared" si="781"/>
        <v>3.7499999999999999E-2</v>
      </c>
      <c r="J3019" s="66">
        <f t="shared" si="787"/>
        <v>43801</v>
      </c>
      <c r="K3019" s="13">
        <f t="shared" si="795"/>
        <v>1193</v>
      </c>
      <c r="L3019" s="9">
        <f t="shared" si="788"/>
        <v>1.129751183</v>
      </c>
      <c r="M3019" s="69">
        <f t="shared" ca="1" si="789"/>
        <v>1.3998961000000001</v>
      </c>
      <c r="N3019" s="68">
        <f t="shared" si="790"/>
        <v>0</v>
      </c>
      <c r="O3019" s="64">
        <f t="shared" ca="1" si="791"/>
        <v>32319030.826609202</v>
      </c>
      <c r="P3019" s="70">
        <f t="shared" si="792"/>
        <v>0</v>
      </c>
      <c r="Q3019" s="71">
        <f t="shared" si="793"/>
        <v>1616371.3938</v>
      </c>
      <c r="R3019" s="71">
        <f t="shared" si="794"/>
        <v>32138851.21339</v>
      </c>
      <c r="S3019" s="66"/>
      <c r="T3019" s="66"/>
      <c r="U3019" s="66"/>
    </row>
    <row r="3020" spans="1:21" x14ac:dyDescent="0.2">
      <c r="A3020" s="63">
        <f t="shared" si="780"/>
        <v>44995</v>
      </c>
      <c r="B3020" s="12">
        <f t="shared" ca="1" si="782"/>
        <v>146988798.59662551</v>
      </c>
      <c r="C3020" s="71">
        <f t="shared" si="783"/>
        <v>80818569.689999998</v>
      </c>
      <c r="D3020" s="65">
        <f ca="1">IF(A3020&lt;$B$1,VLOOKUP(A3020,[1]DI!$A$4:$B$15000,2,FALSE),0)</f>
        <v>0.13650000000000001</v>
      </c>
      <c r="E3020" s="11">
        <f t="shared" ca="1" si="784"/>
        <v>1.00050788</v>
      </c>
      <c r="F3020" s="64">
        <f ca="1">(TRUNC(PRODUCT($E$16:$E3019),16))</f>
        <v>1.98415315052365</v>
      </c>
      <c r="G3020" s="64">
        <f t="shared" ca="1" si="785"/>
        <v>1.6004484080525101</v>
      </c>
      <c r="H3020" s="64">
        <f t="shared" ca="1" si="786"/>
        <v>1.23974827</v>
      </c>
      <c r="I3020" s="65">
        <f t="shared" si="781"/>
        <v>3.7499999999999999E-2</v>
      </c>
      <c r="J3020" s="66">
        <f t="shared" si="787"/>
        <v>43801</v>
      </c>
      <c r="K3020" s="13">
        <f t="shared" si="795"/>
        <v>1194</v>
      </c>
      <c r="L3020" s="9">
        <f t="shared" si="788"/>
        <v>1.1298667179999999</v>
      </c>
      <c r="M3020" s="69">
        <f t="shared" ca="1" si="789"/>
        <v>1.400750309</v>
      </c>
      <c r="N3020" s="68">
        <f t="shared" si="790"/>
        <v>0</v>
      </c>
      <c r="O3020" s="64">
        <f t="shared" ca="1" si="791"/>
        <v>32388066.776205499</v>
      </c>
      <c r="P3020" s="70">
        <f t="shared" si="792"/>
        <v>0</v>
      </c>
      <c r="Q3020" s="71">
        <f t="shared" si="793"/>
        <v>1616371.3938</v>
      </c>
      <c r="R3020" s="71">
        <f t="shared" si="794"/>
        <v>32165790.736619998</v>
      </c>
      <c r="S3020" s="66"/>
      <c r="T3020" s="66"/>
      <c r="U3020" s="66"/>
    </row>
    <row r="3021" spans="1:21" x14ac:dyDescent="0.2">
      <c r="A3021" s="63">
        <f t="shared" si="780"/>
        <v>44996</v>
      </c>
      <c r="B3021" s="12">
        <f t="shared" ca="1" si="782"/>
        <v>147084817.30738661</v>
      </c>
      <c r="C3021" s="71">
        <f t="shared" si="783"/>
        <v>80818569.689999998</v>
      </c>
      <c r="D3021" s="65">
        <f ca="1">IF(A3021&lt;$B$1,VLOOKUP(A3021,[1]DI!$A$4:$B$15000,2,FALSE),0)</f>
        <v>0</v>
      </c>
      <c r="E3021" s="11">
        <f t="shared" ca="1" si="784"/>
        <v>1</v>
      </c>
      <c r="F3021" s="64">
        <f ca="1">(TRUNC(PRODUCT($E$16:$E3020),16))</f>
        <v>1.98516086222574</v>
      </c>
      <c r="G3021" s="64">
        <f t="shared" ca="1" si="785"/>
        <v>1.6004484080525101</v>
      </c>
      <c r="H3021" s="64">
        <f t="shared" ca="1" si="786"/>
        <v>1.24037792</v>
      </c>
      <c r="I3021" s="65">
        <f t="shared" si="781"/>
        <v>3.7499999999999999E-2</v>
      </c>
      <c r="J3021" s="66">
        <f t="shared" si="787"/>
        <v>43801</v>
      </c>
      <c r="K3021" s="13">
        <f t="shared" si="795"/>
        <v>1195</v>
      </c>
      <c r="L3021" s="9">
        <f t="shared" si="788"/>
        <v>1.1299822660000001</v>
      </c>
      <c r="M3021" s="69">
        <f t="shared" ca="1" si="789"/>
        <v>1.4016050529999999</v>
      </c>
      <c r="N3021" s="68">
        <f t="shared" si="790"/>
        <v>0</v>
      </c>
      <c r="O3021" s="64">
        <f t="shared" ca="1" si="791"/>
        <v>32457145.963736601</v>
      </c>
      <c r="P3021" s="70">
        <f t="shared" si="792"/>
        <v>0</v>
      </c>
      <c r="Q3021" s="71">
        <f t="shared" si="793"/>
        <v>1616371.3938</v>
      </c>
      <c r="R3021" s="71">
        <f t="shared" si="794"/>
        <v>32192730.259850003</v>
      </c>
      <c r="S3021" s="66"/>
      <c r="T3021" s="66"/>
      <c r="U3021" s="66"/>
    </row>
    <row r="3022" spans="1:21" x14ac:dyDescent="0.2">
      <c r="A3022" s="63">
        <f t="shared" si="780"/>
        <v>44997</v>
      </c>
      <c r="B3022" s="12">
        <f t="shared" ca="1" si="782"/>
        <v>147123341.12194031</v>
      </c>
      <c r="C3022" s="71">
        <f t="shared" si="783"/>
        <v>80818569.689999998</v>
      </c>
      <c r="D3022" s="65">
        <f ca="1">IF(A3022&lt;$B$1,VLOOKUP(A3022,[1]DI!$A$4:$B$15000,2,FALSE),0)</f>
        <v>0</v>
      </c>
      <c r="E3022" s="11">
        <f t="shared" ca="1" si="784"/>
        <v>1</v>
      </c>
      <c r="F3022" s="64">
        <f ca="1">(TRUNC(PRODUCT($E$16:$E3021),16))</f>
        <v>1.98516086222574</v>
      </c>
      <c r="G3022" s="64">
        <f t="shared" ca="1" si="785"/>
        <v>1.6004484080525101</v>
      </c>
      <c r="H3022" s="64">
        <f t="shared" ca="1" si="786"/>
        <v>1.24037792</v>
      </c>
      <c r="I3022" s="65">
        <f t="shared" si="781"/>
        <v>3.7499999999999999E-2</v>
      </c>
      <c r="J3022" s="66">
        <f t="shared" si="787"/>
        <v>43801</v>
      </c>
      <c r="K3022" s="13">
        <f t="shared" si="795"/>
        <v>1196</v>
      </c>
      <c r="L3022" s="9">
        <f t="shared" si="788"/>
        <v>1.130097825</v>
      </c>
      <c r="M3022" s="69">
        <f t="shared" ca="1" si="789"/>
        <v>1.4017483900000001</v>
      </c>
      <c r="N3022" s="68">
        <f t="shared" si="790"/>
        <v>0</v>
      </c>
      <c r="O3022" s="64">
        <f t="shared" ca="1" si="791"/>
        <v>32468730.2550603</v>
      </c>
      <c r="P3022" s="70">
        <f t="shared" si="792"/>
        <v>0</v>
      </c>
      <c r="Q3022" s="71">
        <f t="shared" si="793"/>
        <v>1616371.3938</v>
      </c>
      <c r="R3022" s="71">
        <f t="shared" si="794"/>
        <v>32219669.78308</v>
      </c>
      <c r="S3022" s="66"/>
      <c r="T3022" s="66"/>
      <c r="U3022" s="66"/>
    </row>
    <row r="3023" spans="1:21" x14ac:dyDescent="0.2">
      <c r="A3023" s="63">
        <f t="shared" si="780"/>
        <v>44998</v>
      </c>
      <c r="B3023" s="12">
        <f t="shared" ca="1" si="782"/>
        <v>147161866.06795391</v>
      </c>
      <c r="C3023" s="71">
        <f t="shared" si="783"/>
        <v>80818569.689999998</v>
      </c>
      <c r="D3023" s="65">
        <f ca="1">IF(A3023&lt;$B$1,VLOOKUP(A3023,[1]DI!$A$4:$B$15000,2,FALSE),0)</f>
        <v>0.13650000000000001</v>
      </c>
      <c r="E3023" s="11">
        <f t="shared" ca="1" si="784"/>
        <v>1.00050788</v>
      </c>
      <c r="F3023" s="64">
        <f ca="1">(TRUNC(PRODUCT($E$16:$E3022),16))</f>
        <v>1.98516086222574</v>
      </c>
      <c r="G3023" s="64">
        <f t="shared" ca="1" si="785"/>
        <v>1.6004484080525101</v>
      </c>
      <c r="H3023" s="64">
        <f t="shared" ca="1" si="786"/>
        <v>1.24037792</v>
      </c>
      <c r="I3023" s="65">
        <f t="shared" si="781"/>
        <v>3.7499999999999999E-2</v>
      </c>
      <c r="J3023" s="66">
        <f t="shared" si="787"/>
        <v>43801</v>
      </c>
      <c r="K3023" s="13">
        <f t="shared" si="795"/>
        <v>1197</v>
      </c>
      <c r="L3023" s="9">
        <f t="shared" si="788"/>
        <v>1.130213396</v>
      </c>
      <c r="M3023" s="69">
        <f t="shared" ca="1" si="789"/>
        <v>1.401891741</v>
      </c>
      <c r="N3023" s="68">
        <f t="shared" si="790"/>
        <v>0</v>
      </c>
      <c r="O3023" s="64">
        <f t="shared" ca="1" si="791"/>
        <v>32480315.677843899</v>
      </c>
      <c r="P3023" s="70">
        <f t="shared" si="792"/>
        <v>0</v>
      </c>
      <c r="Q3023" s="71">
        <f t="shared" si="793"/>
        <v>1616371.3938</v>
      </c>
      <c r="R3023" s="71">
        <f t="shared" si="794"/>
        <v>32246609.306310002</v>
      </c>
      <c r="S3023" s="66"/>
      <c r="T3023" s="66"/>
      <c r="U3023" s="66"/>
    </row>
    <row r="3024" spans="1:21" x14ac:dyDescent="0.2">
      <c r="A3024" s="63">
        <f t="shared" si="780"/>
        <v>44999</v>
      </c>
      <c r="B3024" s="12">
        <f t="shared" ca="1" si="782"/>
        <v>147257940.0586167</v>
      </c>
      <c r="C3024" s="71">
        <f t="shared" si="783"/>
        <v>80818569.689999998</v>
      </c>
      <c r="D3024" s="65">
        <f ca="1">IF(A3024&lt;$B$1,VLOOKUP(A3024,[1]DI!$A$4:$B$15000,2,FALSE),0)</f>
        <v>0.13650000000000001</v>
      </c>
      <c r="E3024" s="11">
        <f t="shared" ca="1" si="784"/>
        <v>1.00050788</v>
      </c>
      <c r="F3024" s="64">
        <f ca="1">(TRUNC(PRODUCT($E$16:$E3023),16))</f>
        <v>1.9861690857244401</v>
      </c>
      <c r="G3024" s="64">
        <f t="shared" ca="1" si="785"/>
        <v>1.6004484080525101</v>
      </c>
      <c r="H3024" s="64">
        <f t="shared" ca="1" si="786"/>
        <v>1.24100788</v>
      </c>
      <c r="I3024" s="65">
        <f t="shared" si="781"/>
        <v>3.7499999999999999E-2</v>
      </c>
      <c r="J3024" s="66">
        <f t="shared" si="787"/>
        <v>43801</v>
      </c>
      <c r="K3024" s="13">
        <f t="shared" si="795"/>
        <v>1198</v>
      </c>
      <c r="L3024" s="9">
        <f t="shared" si="788"/>
        <v>1.1303289780000001</v>
      </c>
      <c r="M3024" s="69">
        <f t="shared" ca="1" si="789"/>
        <v>1.402747169</v>
      </c>
      <c r="N3024" s="68">
        <f t="shared" si="790"/>
        <v>0</v>
      </c>
      <c r="O3024" s="64">
        <f t="shared" ca="1" si="791"/>
        <v>32549450.145276699</v>
      </c>
      <c r="P3024" s="70">
        <f t="shared" si="792"/>
        <v>0</v>
      </c>
      <c r="Q3024" s="71">
        <f t="shared" si="793"/>
        <v>1616371.3938</v>
      </c>
      <c r="R3024" s="71">
        <f t="shared" si="794"/>
        <v>32273548.829539999</v>
      </c>
      <c r="S3024" s="66"/>
      <c r="T3024" s="66"/>
      <c r="U3024" s="66"/>
    </row>
    <row r="3025" spans="1:21" x14ac:dyDescent="0.2">
      <c r="A3025" s="63">
        <f t="shared" si="780"/>
        <v>45000</v>
      </c>
      <c r="B3025" s="12">
        <f t="shared" ca="1" si="782"/>
        <v>147354056.3173914</v>
      </c>
      <c r="C3025" s="71">
        <f t="shared" si="783"/>
        <v>80818569.689999998</v>
      </c>
      <c r="D3025" s="65">
        <f ca="1">IF(A3025&lt;$B$1,VLOOKUP(A3025,[1]DI!$A$4:$B$15000,2,FALSE),0)</f>
        <v>0.13650000000000001</v>
      </c>
      <c r="E3025" s="11">
        <f t="shared" ca="1" si="784"/>
        <v>1.00050788</v>
      </c>
      <c r="F3025" s="64">
        <f ca="1">(TRUNC(PRODUCT($E$16:$E3024),16))</f>
        <v>1.9871778212797</v>
      </c>
      <c r="G3025" s="64">
        <f t="shared" ca="1" si="785"/>
        <v>1.6004484080525101</v>
      </c>
      <c r="H3025" s="64">
        <f t="shared" ca="1" si="786"/>
        <v>1.2416381599999999</v>
      </c>
      <c r="I3025" s="65">
        <f t="shared" si="781"/>
        <v>3.7499999999999999E-2</v>
      </c>
      <c r="J3025" s="66">
        <f t="shared" si="787"/>
        <v>43801</v>
      </c>
      <c r="K3025" s="13">
        <f t="shared" si="795"/>
        <v>1199</v>
      </c>
      <c r="L3025" s="9">
        <f t="shared" si="788"/>
        <v>1.1304445729999999</v>
      </c>
      <c r="M3025" s="69">
        <f t="shared" ca="1" si="789"/>
        <v>1.4036031200000001</v>
      </c>
      <c r="N3025" s="68">
        <f t="shared" si="790"/>
        <v>0</v>
      </c>
      <c r="O3025" s="64">
        <f t="shared" ca="1" si="791"/>
        <v>32618626.880821399</v>
      </c>
      <c r="P3025" s="70">
        <f t="shared" si="792"/>
        <v>0</v>
      </c>
      <c r="Q3025" s="71">
        <f t="shared" si="793"/>
        <v>1616371.3938</v>
      </c>
      <c r="R3025" s="71">
        <f t="shared" si="794"/>
        <v>32300488.352770001</v>
      </c>
      <c r="S3025" s="66"/>
      <c r="T3025" s="66"/>
      <c r="U3025" s="66"/>
    </row>
    <row r="3026" spans="1:21" x14ac:dyDescent="0.2">
      <c r="A3026" s="63">
        <f t="shared" ref="A3026:A3089" si="796">(A3025+1)</f>
        <v>45001</v>
      </c>
      <c r="B3026" s="12">
        <f t="shared" ca="1" si="782"/>
        <v>147450215.5716452</v>
      </c>
      <c r="C3026" s="71">
        <f t="shared" si="783"/>
        <v>80818569.689999998</v>
      </c>
      <c r="D3026" s="65">
        <f ca="1">IF(A3026&lt;$B$1,VLOOKUP(A3026,[1]DI!$A$4:$B$15000,2,FALSE),0)</f>
        <v>0.13650000000000001</v>
      </c>
      <c r="E3026" s="11">
        <f t="shared" ca="1" si="784"/>
        <v>1.00050788</v>
      </c>
      <c r="F3026" s="64">
        <f ca="1">(TRUNC(PRODUCT($E$16:$E3025),16))</f>
        <v>1.98818706915157</v>
      </c>
      <c r="G3026" s="64">
        <f t="shared" ca="1" si="785"/>
        <v>1.6004484080525101</v>
      </c>
      <c r="H3026" s="64">
        <f t="shared" ca="1" si="786"/>
        <v>1.2422687699999999</v>
      </c>
      <c r="I3026" s="65">
        <f t="shared" ref="I3026:I3089" si="797">I3025</f>
        <v>3.7499999999999999E-2</v>
      </c>
      <c r="J3026" s="66">
        <f t="shared" si="787"/>
        <v>43801</v>
      </c>
      <c r="K3026" s="13">
        <f t="shared" si="795"/>
        <v>1200</v>
      </c>
      <c r="L3026" s="9">
        <f t="shared" si="788"/>
        <v>1.1305601789999999</v>
      </c>
      <c r="M3026" s="69">
        <f t="shared" ca="1" si="789"/>
        <v>1.4044596030000001</v>
      </c>
      <c r="N3026" s="68">
        <f t="shared" si="790"/>
        <v>0</v>
      </c>
      <c r="O3026" s="64">
        <f t="shared" ca="1" si="791"/>
        <v>32687846.611845199</v>
      </c>
      <c r="P3026" s="70">
        <f t="shared" si="792"/>
        <v>0</v>
      </c>
      <c r="Q3026" s="71">
        <f t="shared" si="793"/>
        <v>1616371.3938</v>
      </c>
      <c r="R3026" s="71">
        <f t="shared" si="794"/>
        <v>32327427.876000002</v>
      </c>
      <c r="S3026" s="66"/>
      <c r="T3026" s="66"/>
      <c r="U3026" s="66"/>
    </row>
    <row r="3027" spans="1:21" x14ac:dyDescent="0.2">
      <c r="A3027" s="63">
        <f t="shared" si="796"/>
        <v>45002</v>
      </c>
      <c r="B3027" s="12">
        <f t="shared" ca="1" si="782"/>
        <v>147546416.20500669</v>
      </c>
      <c r="C3027" s="71">
        <f t="shared" si="783"/>
        <v>80818569.689999998</v>
      </c>
      <c r="D3027" s="65">
        <f ca="1">IF(A3027&lt;$B$1,VLOOKUP(A3027,[1]DI!$A$4:$B$15000,2,FALSE),0)</f>
        <v>0.13650000000000001</v>
      </c>
      <c r="E3027" s="11">
        <f t="shared" ca="1" si="784"/>
        <v>1.00050788</v>
      </c>
      <c r="F3027" s="64">
        <f ca="1">(TRUNC(PRODUCT($E$16:$E3026),16))</f>
        <v>1.98919682960025</v>
      </c>
      <c r="G3027" s="64">
        <f t="shared" ca="1" si="785"/>
        <v>1.6004484080525101</v>
      </c>
      <c r="H3027" s="64">
        <f t="shared" ca="1" si="786"/>
        <v>1.24289969</v>
      </c>
      <c r="I3027" s="65">
        <f t="shared" si="797"/>
        <v>3.7499999999999999E-2</v>
      </c>
      <c r="J3027" s="66">
        <f t="shared" si="787"/>
        <v>43801</v>
      </c>
      <c r="K3027" s="13">
        <f t="shared" si="795"/>
        <v>1201</v>
      </c>
      <c r="L3027" s="9">
        <f t="shared" si="788"/>
        <v>1.1306757970000001</v>
      </c>
      <c r="M3027" s="69">
        <f t="shared" ca="1" si="789"/>
        <v>1.405316598</v>
      </c>
      <c r="N3027" s="68">
        <f t="shared" si="790"/>
        <v>0</v>
      </c>
      <c r="O3027" s="64">
        <f t="shared" ca="1" si="791"/>
        <v>32757107.721976701</v>
      </c>
      <c r="P3027" s="70">
        <f t="shared" si="792"/>
        <v>0</v>
      </c>
      <c r="Q3027" s="71">
        <f t="shared" si="793"/>
        <v>1616371.3938</v>
      </c>
      <c r="R3027" s="71">
        <f t="shared" si="794"/>
        <v>32354367.39923</v>
      </c>
      <c r="S3027" s="66"/>
      <c r="T3027" s="66"/>
      <c r="U3027" s="66"/>
    </row>
    <row r="3028" spans="1:21" x14ac:dyDescent="0.2">
      <c r="A3028" s="63">
        <f t="shared" si="796"/>
        <v>45003</v>
      </c>
      <c r="B3028" s="12">
        <f t="shared" ca="1" si="782"/>
        <v>147642659.02566159</v>
      </c>
      <c r="C3028" s="71">
        <f t="shared" si="783"/>
        <v>80818569.689999998</v>
      </c>
      <c r="D3028" s="65">
        <f ca="1">IF(A3028&lt;$B$1,VLOOKUP(A3028,[1]DI!$A$4:$B$15000,2,FALSE),0)</f>
        <v>0</v>
      </c>
      <c r="E3028" s="11">
        <f t="shared" ca="1" si="784"/>
        <v>1</v>
      </c>
      <c r="F3028" s="64">
        <f ca="1">(TRUNC(PRODUCT($E$16:$E3027),16))</f>
        <v>1.9902071028860699</v>
      </c>
      <c r="G3028" s="64">
        <f t="shared" ca="1" si="785"/>
        <v>1.6004484080525101</v>
      </c>
      <c r="H3028" s="64">
        <f t="shared" ca="1" si="786"/>
        <v>1.2435309299999999</v>
      </c>
      <c r="I3028" s="65">
        <f t="shared" si="797"/>
        <v>3.7499999999999999E-2</v>
      </c>
      <c r="J3028" s="66">
        <f t="shared" si="787"/>
        <v>43801</v>
      </c>
      <c r="K3028" s="13">
        <f t="shared" si="795"/>
        <v>1202</v>
      </c>
      <c r="L3028" s="9">
        <f t="shared" si="788"/>
        <v>1.1307914269999999</v>
      </c>
      <c r="M3028" s="69">
        <f t="shared" ca="1" si="789"/>
        <v>1.406174115</v>
      </c>
      <c r="N3028" s="68">
        <f t="shared" si="790"/>
        <v>0</v>
      </c>
      <c r="O3028" s="64">
        <f t="shared" ca="1" si="791"/>
        <v>32826411.019401599</v>
      </c>
      <c r="P3028" s="70">
        <f t="shared" si="792"/>
        <v>0</v>
      </c>
      <c r="Q3028" s="71">
        <f t="shared" si="793"/>
        <v>1616371.3938</v>
      </c>
      <c r="R3028" s="71">
        <f t="shared" si="794"/>
        <v>32381306.922460005</v>
      </c>
      <c r="S3028" s="66"/>
      <c r="T3028" s="66"/>
      <c r="U3028" s="66"/>
    </row>
    <row r="3029" spans="1:21" x14ac:dyDescent="0.2">
      <c r="A3029" s="63">
        <f t="shared" si="796"/>
        <v>45004</v>
      </c>
      <c r="B3029" s="12">
        <f t="shared" ca="1" si="782"/>
        <v>147681220.58248729</v>
      </c>
      <c r="C3029" s="71">
        <f t="shared" si="783"/>
        <v>80818569.689999998</v>
      </c>
      <c r="D3029" s="65">
        <f ca="1">IF(A3029&lt;$B$1,VLOOKUP(A3029,[1]DI!$A$4:$B$15000,2,FALSE),0)</f>
        <v>0</v>
      </c>
      <c r="E3029" s="11">
        <f t="shared" ca="1" si="784"/>
        <v>1</v>
      </c>
      <c r="F3029" s="64">
        <f ca="1">(TRUNC(PRODUCT($E$16:$E3028),16))</f>
        <v>1.9902071028860699</v>
      </c>
      <c r="G3029" s="64">
        <f t="shared" ca="1" si="785"/>
        <v>1.6004484080525101</v>
      </c>
      <c r="H3029" s="64">
        <f t="shared" ca="1" si="786"/>
        <v>1.2435309299999999</v>
      </c>
      <c r="I3029" s="65">
        <f t="shared" si="797"/>
        <v>3.7499999999999999E-2</v>
      </c>
      <c r="J3029" s="66">
        <f t="shared" si="787"/>
        <v>43801</v>
      </c>
      <c r="K3029" s="13">
        <f t="shared" si="795"/>
        <v>1203</v>
      </c>
      <c r="L3029" s="9">
        <f t="shared" si="788"/>
        <v>1.130907069</v>
      </c>
      <c r="M3029" s="69">
        <f t="shared" ca="1" si="789"/>
        <v>1.4063179189999999</v>
      </c>
      <c r="N3029" s="68">
        <f t="shared" si="790"/>
        <v>0</v>
      </c>
      <c r="O3029" s="64">
        <f t="shared" ca="1" si="791"/>
        <v>32838033.052997299</v>
      </c>
      <c r="P3029" s="70">
        <f t="shared" si="792"/>
        <v>0</v>
      </c>
      <c r="Q3029" s="71">
        <f t="shared" si="793"/>
        <v>1616371.3938</v>
      </c>
      <c r="R3029" s="71">
        <f t="shared" si="794"/>
        <v>32408246.445690002</v>
      </c>
      <c r="S3029" s="66"/>
      <c r="T3029" s="66"/>
      <c r="U3029" s="66"/>
    </row>
    <row r="3030" spans="1:21" x14ac:dyDescent="0.2">
      <c r="A3030" s="63">
        <f t="shared" si="796"/>
        <v>45005</v>
      </c>
      <c r="B3030" s="12">
        <f t="shared" ca="1" si="782"/>
        <v>147719783.43241009</v>
      </c>
      <c r="C3030" s="71">
        <f t="shared" si="783"/>
        <v>80818569.689999998</v>
      </c>
      <c r="D3030" s="65">
        <f ca="1">IF(A3030&lt;$B$1,VLOOKUP(A3030,[1]DI!$A$4:$B$15000,2,FALSE),0)</f>
        <v>0.13650000000000001</v>
      </c>
      <c r="E3030" s="11">
        <f t="shared" ca="1" si="784"/>
        <v>1.00050788</v>
      </c>
      <c r="F3030" s="64">
        <f ca="1">(TRUNC(PRODUCT($E$16:$E3029),16))</f>
        <v>1.9902071028860699</v>
      </c>
      <c r="G3030" s="64">
        <f t="shared" ca="1" si="785"/>
        <v>1.6004484080525101</v>
      </c>
      <c r="H3030" s="64">
        <f t="shared" ca="1" si="786"/>
        <v>1.2435309299999999</v>
      </c>
      <c r="I3030" s="65">
        <f t="shared" si="797"/>
        <v>3.7499999999999999E-2</v>
      </c>
      <c r="J3030" s="66">
        <f t="shared" si="787"/>
        <v>43801</v>
      </c>
      <c r="K3030" s="13">
        <f t="shared" si="795"/>
        <v>1204</v>
      </c>
      <c r="L3030" s="9">
        <f t="shared" si="788"/>
        <v>1.1310227230000001</v>
      </c>
      <c r="M3030" s="69">
        <f t="shared" ca="1" si="789"/>
        <v>1.406461739</v>
      </c>
      <c r="N3030" s="68">
        <f t="shared" si="790"/>
        <v>0</v>
      </c>
      <c r="O3030" s="64">
        <f t="shared" ca="1" si="791"/>
        <v>32849656.3796901</v>
      </c>
      <c r="P3030" s="70">
        <f t="shared" si="792"/>
        <v>0</v>
      </c>
      <c r="Q3030" s="71">
        <f t="shared" si="793"/>
        <v>1616371.3938</v>
      </c>
      <c r="R3030" s="71">
        <f t="shared" si="794"/>
        <v>32435185.968919996</v>
      </c>
      <c r="S3030" s="66"/>
      <c r="T3030" s="66"/>
      <c r="U3030" s="66"/>
    </row>
    <row r="3031" spans="1:21" x14ac:dyDescent="0.2">
      <c r="A3031" s="63">
        <f t="shared" si="796"/>
        <v>45006</v>
      </c>
      <c r="B3031" s="12">
        <f t="shared" ca="1" si="782"/>
        <v>147816083.55343091</v>
      </c>
      <c r="C3031" s="71">
        <f t="shared" si="783"/>
        <v>80818569.689999998</v>
      </c>
      <c r="D3031" s="65">
        <f ca="1">IF(A3031&lt;$B$1,VLOOKUP(A3031,[1]DI!$A$4:$B$15000,2,FALSE),0)</f>
        <v>0.13650000000000001</v>
      </c>
      <c r="E3031" s="11">
        <f t="shared" ca="1" si="784"/>
        <v>1.00050788</v>
      </c>
      <c r="F3031" s="64">
        <f ca="1">(TRUNC(PRODUCT($E$16:$E3030),16))</f>
        <v>1.9912178892694801</v>
      </c>
      <c r="G3031" s="64">
        <f t="shared" ca="1" si="785"/>
        <v>1.6004484080525101</v>
      </c>
      <c r="H3031" s="64">
        <f t="shared" ca="1" si="786"/>
        <v>1.2441625000000001</v>
      </c>
      <c r="I3031" s="65">
        <f t="shared" si="797"/>
        <v>3.7499999999999999E-2</v>
      </c>
      <c r="J3031" s="66">
        <f t="shared" si="787"/>
        <v>43801</v>
      </c>
      <c r="K3031" s="13">
        <f t="shared" si="795"/>
        <v>1205</v>
      </c>
      <c r="L3031" s="9">
        <f t="shared" si="788"/>
        <v>1.1311383880000001</v>
      </c>
      <c r="M3031" s="69">
        <f t="shared" ca="1" si="789"/>
        <v>1.4073199649999999</v>
      </c>
      <c r="N3031" s="68">
        <f t="shared" si="790"/>
        <v>0</v>
      </c>
      <c r="O3031" s="64">
        <f t="shared" ca="1" si="791"/>
        <v>32919016.9774809</v>
      </c>
      <c r="P3031" s="70">
        <f t="shared" si="792"/>
        <v>0</v>
      </c>
      <c r="Q3031" s="71">
        <f t="shared" si="793"/>
        <v>1616371.3938</v>
      </c>
      <c r="R3031" s="71">
        <f t="shared" si="794"/>
        <v>32462125.492150001</v>
      </c>
      <c r="S3031" s="66"/>
      <c r="T3031" s="66"/>
      <c r="U3031" s="66"/>
    </row>
    <row r="3032" spans="1:21" x14ac:dyDescent="0.2">
      <c r="A3032" s="63">
        <f t="shared" si="796"/>
        <v>45007</v>
      </c>
      <c r="B3032" s="12">
        <f t="shared" ca="1" si="782"/>
        <v>147912425.1343779</v>
      </c>
      <c r="C3032" s="71">
        <f t="shared" si="783"/>
        <v>80818569.689999998</v>
      </c>
      <c r="D3032" s="65">
        <f ca="1">IF(A3032&lt;$B$1,VLOOKUP(A3032,[1]DI!$A$4:$B$15000,2,FALSE),0)</f>
        <v>0.13650000000000001</v>
      </c>
      <c r="E3032" s="11">
        <f t="shared" ca="1" si="784"/>
        <v>1.00050788</v>
      </c>
      <c r="F3032" s="64">
        <f ca="1">(TRUNC(PRODUCT($E$16:$E3031),16))</f>
        <v>1.9922291890110899</v>
      </c>
      <c r="G3032" s="64">
        <f t="shared" ca="1" si="785"/>
        <v>1.6004484080525101</v>
      </c>
      <c r="H3032" s="64">
        <f t="shared" ca="1" si="786"/>
        <v>1.2447943800000001</v>
      </c>
      <c r="I3032" s="65">
        <f t="shared" si="797"/>
        <v>3.7499999999999999E-2</v>
      </c>
      <c r="J3032" s="66">
        <f t="shared" si="787"/>
        <v>43801</v>
      </c>
      <c r="K3032" s="13">
        <f t="shared" si="795"/>
        <v>1206</v>
      </c>
      <c r="L3032" s="9">
        <f t="shared" si="788"/>
        <v>1.1312540659999999</v>
      </c>
      <c r="M3032" s="69">
        <f t="shared" ca="1" si="789"/>
        <v>1.408178704</v>
      </c>
      <c r="N3032" s="68">
        <f t="shared" si="790"/>
        <v>0</v>
      </c>
      <c r="O3032" s="64">
        <f t="shared" ca="1" si="791"/>
        <v>32988419.035197899</v>
      </c>
      <c r="P3032" s="70">
        <f t="shared" si="792"/>
        <v>0</v>
      </c>
      <c r="Q3032" s="71">
        <f t="shared" si="793"/>
        <v>1616371.3938</v>
      </c>
      <c r="R3032" s="71">
        <f t="shared" si="794"/>
        <v>32489065.015380003</v>
      </c>
      <c r="S3032" s="66"/>
      <c r="T3032" s="66"/>
      <c r="U3032" s="66"/>
    </row>
    <row r="3033" spans="1:21" x14ac:dyDescent="0.2">
      <c r="A3033" s="63">
        <f t="shared" si="796"/>
        <v>45008</v>
      </c>
      <c r="B3033" s="12">
        <f t="shared" ca="1" si="782"/>
        <v>148008809.79162252</v>
      </c>
      <c r="C3033" s="71">
        <f t="shared" si="783"/>
        <v>80818569.689999998</v>
      </c>
      <c r="D3033" s="65">
        <f ca="1">IF(A3033&lt;$B$1,VLOOKUP(A3033,[1]DI!$A$4:$B$15000,2,FALSE),0)</f>
        <v>0.13650000000000001</v>
      </c>
      <c r="E3033" s="11">
        <f t="shared" ca="1" si="784"/>
        <v>1.00050788</v>
      </c>
      <c r="F3033" s="64">
        <f ca="1">(TRUNC(PRODUCT($E$16:$E3032),16))</f>
        <v>1.9932410023716001</v>
      </c>
      <c r="G3033" s="64">
        <f t="shared" ca="1" si="785"/>
        <v>1.6004484080525101</v>
      </c>
      <c r="H3033" s="64">
        <f t="shared" ca="1" si="786"/>
        <v>1.2454265900000001</v>
      </c>
      <c r="I3033" s="65">
        <f t="shared" si="797"/>
        <v>3.7499999999999999E-2</v>
      </c>
      <c r="J3033" s="66">
        <f t="shared" si="787"/>
        <v>43801</v>
      </c>
      <c r="K3033" s="13">
        <f t="shared" si="795"/>
        <v>1207</v>
      </c>
      <c r="L3033" s="9">
        <f t="shared" si="788"/>
        <v>1.1313697549999999</v>
      </c>
      <c r="M3033" s="69">
        <f t="shared" ca="1" si="789"/>
        <v>1.409037976</v>
      </c>
      <c r="N3033" s="68">
        <f t="shared" si="790"/>
        <v>0</v>
      </c>
      <c r="O3033" s="64">
        <f t="shared" ca="1" si="791"/>
        <v>33057864.169212501</v>
      </c>
      <c r="P3033" s="70">
        <f t="shared" si="792"/>
        <v>0</v>
      </c>
      <c r="Q3033" s="71">
        <f t="shared" si="793"/>
        <v>1616371.3938</v>
      </c>
      <c r="R3033" s="71">
        <f t="shared" si="794"/>
        <v>32516004.538610004</v>
      </c>
      <c r="S3033" s="66"/>
      <c r="T3033" s="66"/>
      <c r="U3033" s="66"/>
    </row>
    <row r="3034" spans="1:21" x14ac:dyDescent="0.2">
      <c r="A3034" s="63">
        <f t="shared" si="796"/>
        <v>45009</v>
      </c>
      <c r="B3034" s="12">
        <f t="shared" ca="1" si="782"/>
        <v>148105236.79779768</v>
      </c>
      <c r="C3034" s="71">
        <f t="shared" si="783"/>
        <v>80818569.689999998</v>
      </c>
      <c r="D3034" s="65">
        <f ca="1">IF(A3034&lt;$B$1,VLOOKUP(A3034,[1]DI!$A$4:$B$15000,2,FALSE),0)</f>
        <v>0.13650000000000001</v>
      </c>
      <c r="E3034" s="11">
        <f t="shared" ca="1" si="784"/>
        <v>1.00050788</v>
      </c>
      <c r="F3034" s="64">
        <f ca="1">(TRUNC(PRODUCT($E$16:$E3033),16))</f>
        <v>1.9942533296118901</v>
      </c>
      <c r="G3034" s="64">
        <f t="shared" ca="1" si="785"/>
        <v>1.6004484080525101</v>
      </c>
      <c r="H3034" s="64">
        <f t="shared" ca="1" si="786"/>
        <v>1.24605912</v>
      </c>
      <c r="I3034" s="65">
        <f t="shared" si="797"/>
        <v>3.7499999999999999E-2</v>
      </c>
      <c r="J3034" s="66">
        <f t="shared" si="787"/>
        <v>43801</v>
      </c>
      <c r="K3034" s="13">
        <f t="shared" si="795"/>
        <v>1208</v>
      </c>
      <c r="L3034" s="9">
        <f t="shared" si="788"/>
        <v>1.1314854560000001</v>
      </c>
      <c r="M3034" s="69">
        <f t="shared" ca="1" si="789"/>
        <v>1.4098977720000001</v>
      </c>
      <c r="N3034" s="68">
        <f t="shared" si="790"/>
        <v>0</v>
      </c>
      <c r="O3034" s="64">
        <f t="shared" ca="1" si="791"/>
        <v>33127351.652157702</v>
      </c>
      <c r="P3034" s="70">
        <f t="shared" si="792"/>
        <v>0</v>
      </c>
      <c r="Q3034" s="71">
        <f t="shared" si="793"/>
        <v>1616371.3938</v>
      </c>
      <c r="R3034" s="71">
        <f t="shared" si="794"/>
        <v>32542944.061839998</v>
      </c>
      <c r="S3034" s="66"/>
      <c r="T3034" s="66"/>
      <c r="U3034" s="66"/>
    </row>
    <row r="3035" spans="1:21" x14ac:dyDescent="0.2">
      <c r="A3035" s="63">
        <f t="shared" si="796"/>
        <v>45010</v>
      </c>
      <c r="B3035" s="12">
        <f t="shared" ca="1" si="782"/>
        <v>148201706.0720849</v>
      </c>
      <c r="C3035" s="71">
        <f t="shared" si="783"/>
        <v>80818569.689999998</v>
      </c>
      <c r="D3035" s="65">
        <f ca="1">IF(A3035&lt;$B$1,VLOOKUP(A3035,[1]DI!$A$4:$B$15000,2,FALSE),0)</f>
        <v>0</v>
      </c>
      <c r="E3035" s="11">
        <f t="shared" ca="1" si="784"/>
        <v>1</v>
      </c>
      <c r="F3035" s="64">
        <f ca="1">(TRUNC(PRODUCT($E$16:$E3034),16))</f>
        <v>1.99526617099293</v>
      </c>
      <c r="G3035" s="64">
        <f t="shared" ca="1" si="785"/>
        <v>1.6004484080525101</v>
      </c>
      <c r="H3035" s="64">
        <f t="shared" ca="1" si="786"/>
        <v>1.2466919700000001</v>
      </c>
      <c r="I3035" s="65">
        <f t="shared" si="797"/>
        <v>3.7499999999999999E-2</v>
      </c>
      <c r="J3035" s="66">
        <f t="shared" si="787"/>
        <v>43801</v>
      </c>
      <c r="K3035" s="13">
        <f t="shared" si="795"/>
        <v>1209</v>
      </c>
      <c r="L3035" s="9">
        <f t="shared" si="788"/>
        <v>1.1316011690000001</v>
      </c>
      <c r="M3035" s="69">
        <f t="shared" ca="1" si="789"/>
        <v>1.4107580909999999</v>
      </c>
      <c r="N3035" s="68">
        <f t="shared" si="790"/>
        <v>0</v>
      </c>
      <c r="O3035" s="64">
        <f t="shared" ca="1" si="791"/>
        <v>33196881.403214902</v>
      </c>
      <c r="P3035" s="70">
        <f t="shared" si="792"/>
        <v>0</v>
      </c>
      <c r="Q3035" s="71">
        <f t="shared" si="793"/>
        <v>1616371.3938</v>
      </c>
      <c r="R3035" s="71">
        <f t="shared" si="794"/>
        <v>32569883.585069995</v>
      </c>
      <c r="S3035" s="66"/>
      <c r="T3035" s="66"/>
      <c r="U3035" s="66"/>
    </row>
    <row r="3036" spans="1:21" x14ac:dyDescent="0.2">
      <c r="A3036" s="63">
        <f t="shared" si="796"/>
        <v>45011</v>
      </c>
      <c r="B3036" s="12">
        <f t="shared" ca="1" si="782"/>
        <v>148240305.45200121</v>
      </c>
      <c r="C3036" s="71">
        <f t="shared" si="783"/>
        <v>80818569.689999998</v>
      </c>
      <c r="D3036" s="65">
        <f ca="1">IF(A3036&lt;$B$1,VLOOKUP(A3036,[1]DI!$A$4:$B$15000,2,FALSE),0)</f>
        <v>0</v>
      </c>
      <c r="E3036" s="11">
        <f t="shared" ca="1" si="784"/>
        <v>1</v>
      </c>
      <c r="F3036" s="64">
        <f ca="1">(TRUNC(PRODUCT($E$16:$E3035),16))</f>
        <v>1.99526617099293</v>
      </c>
      <c r="G3036" s="64">
        <f t="shared" ca="1" si="785"/>
        <v>1.6004484080525101</v>
      </c>
      <c r="H3036" s="64">
        <f t="shared" ca="1" si="786"/>
        <v>1.2466919700000001</v>
      </c>
      <c r="I3036" s="65">
        <f t="shared" si="797"/>
        <v>3.7499999999999999E-2</v>
      </c>
      <c r="J3036" s="66">
        <f t="shared" si="787"/>
        <v>43801</v>
      </c>
      <c r="K3036" s="13">
        <f t="shared" si="795"/>
        <v>1210</v>
      </c>
      <c r="L3036" s="9">
        <f t="shared" si="788"/>
        <v>1.1317168929999999</v>
      </c>
      <c r="M3036" s="69">
        <f t="shared" ca="1" si="789"/>
        <v>1.4109023629999999</v>
      </c>
      <c r="N3036" s="68">
        <f t="shared" si="790"/>
        <v>0</v>
      </c>
      <c r="O3036" s="64">
        <f t="shared" ca="1" si="791"/>
        <v>33208541.259901199</v>
      </c>
      <c r="P3036" s="70">
        <f t="shared" si="792"/>
        <v>0</v>
      </c>
      <c r="Q3036" s="71">
        <f t="shared" si="793"/>
        <v>1616371.3938</v>
      </c>
      <c r="R3036" s="71">
        <f t="shared" si="794"/>
        <v>32596823.108300004</v>
      </c>
      <c r="S3036" s="66"/>
      <c r="T3036" s="66"/>
      <c r="U3036" s="66"/>
    </row>
    <row r="3037" spans="1:21" x14ac:dyDescent="0.2">
      <c r="A3037" s="63">
        <f t="shared" si="796"/>
        <v>45012</v>
      </c>
      <c r="B3037" s="12">
        <f t="shared" ca="1" si="782"/>
        <v>148278906.1250146</v>
      </c>
      <c r="C3037" s="71">
        <f t="shared" si="783"/>
        <v>80818569.689999998</v>
      </c>
      <c r="D3037" s="65">
        <f ca="1">IF(A3037&lt;$B$1,VLOOKUP(A3037,[1]DI!$A$4:$B$15000,2,FALSE),0)</f>
        <v>0.13650000000000001</v>
      </c>
      <c r="E3037" s="11">
        <f t="shared" ca="1" si="784"/>
        <v>1.00050788</v>
      </c>
      <c r="F3037" s="64">
        <f ca="1">(TRUNC(PRODUCT($E$16:$E3036),16))</f>
        <v>1.99526617099293</v>
      </c>
      <c r="G3037" s="64">
        <f t="shared" ca="1" si="785"/>
        <v>1.6004484080525101</v>
      </c>
      <c r="H3037" s="64">
        <f t="shared" ca="1" si="786"/>
        <v>1.2466919700000001</v>
      </c>
      <c r="I3037" s="65">
        <f t="shared" si="797"/>
        <v>3.7499999999999999E-2</v>
      </c>
      <c r="J3037" s="66">
        <f t="shared" si="787"/>
        <v>43801</v>
      </c>
      <c r="K3037" s="13">
        <f t="shared" si="795"/>
        <v>1211</v>
      </c>
      <c r="L3037" s="9">
        <f t="shared" si="788"/>
        <v>1.1318326299999999</v>
      </c>
      <c r="M3037" s="69">
        <f t="shared" ca="1" si="789"/>
        <v>1.4110466509999999</v>
      </c>
      <c r="N3037" s="68">
        <f t="shared" si="790"/>
        <v>0</v>
      </c>
      <c r="O3037" s="64">
        <f t="shared" ca="1" si="791"/>
        <v>33220202.409684598</v>
      </c>
      <c r="P3037" s="70">
        <f t="shared" si="792"/>
        <v>0</v>
      </c>
      <c r="Q3037" s="71">
        <f t="shared" si="793"/>
        <v>1616371.3938</v>
      </c>
      <c r="R3037" s="71">
        <f t="shared" si="794"/>
        <v>32623762.631529998</v>
      </c>
      <c r="S3037" s="66"/>
      <c r="T3037" s="66"/>
      <c r="U3037" s="66"/>
    </row>
    <row r="3038" spans="1:21" x14ac:dyDescent="0.2">
      <c r="A3038" s="63">
        <f t="shared" si="796"/>
        <v>45013</v>
      </c>
      <c r="B3038" s="12">
        <f t="shared" ca="1" si="782"/>
        <v>148375431.891482</v>
      </c>
      <c r="C3038" s="71">
        <f t="shared" si="783"/>
        <v>80818569.689999998</v>
      </c>
      <c r="D3038" s="65">
        <f ca="1">IF(A3038&lt;$B$1,VLOOKUP(A3038,[1]DI!$A$4:$B$15000,2,FALSE),0)</f>
        <v>0.13650000000000001</v>
      </c>
      <c r="E3038" s="11">
        <f t="shared" ca="1" si="784"/>
        <v>1.00050788</v>
      </c>
      <c r="F3038" s="64">
        <f ca="1">(TRUNC(PRODUCT($E$16:$E3037),16))</f>
        <v>1.99627952677585</v>
      </c>
      <c r="G3038" s="64">
        <f t="shared" ca="1" si="785"/>
        <v>1.6004484080525101</v>
      </c>
      <c r="H3038" s="64">
        <f t="shared" ca="1" si="786"/>
        <v>1.2473251400000001</v>
      </c>
      <c r="I3038" s="65">
        <f t="shared" si="797"/>
        <v>3.7499999999999999E-2</v>
      </c>
      <c r="J3038" s="66">
        <f t="shared" si="787"/>
        <v>43801</v>
      </c>
      <c r="K3038" s="13">
        <f t="shared" si="795"/>
        <v>1212</v>
      </c>
      <c r="L3038" s="9">
        <f t="shared" si="788"/>
        <v>1.1319483779999999</v>
      </c>
      <c r="M3038" s="69">
        <f t="shared" ca="1" si="789"/>
        <v>1.4119076690000001</v>
      </c>
      <c r="N3038" s="68">
        <f t="shared" si="790"/>
        <v>0</v>
      </c>
      <c r="O3038" s="64">
        <f t="shared" ca="1" si="791"/>
        <v>33289788.652922001</v>
      </c>
      <c r="P3038" s="70">
        <f t="shared" si="792"/>
        <v>0</v>
      </c>
      <c r="Q3038" s="71">
        <f t="shared" si="793"/>
        <v>1616371.3938</v>
      </c>
      <c r="R3038" s="71">
        <f t="shared" si="794"/>
        <v>32650702.154759996</v>
      </c>
      <c r="S3038" s="66"/>
      <c r="T3038" s="66"/>
      <c r="U3038" s="66"/>
    </row>
    <row r="3039" spans="1:21" x14ac:dyDescent="0.2">
      <c r="A3039" s="63">
        <f t="shared" si="796"/>
        <v>45014</v>
      </c>
      <c r="B3039" s="12">
        <f t="shared" ca="1" si="782"/>
        <v>148472000.00687981</v>
      </c>
      <c r="C3039" s="71">
        <f t="shared" si="783"/>
        <v>80818569.689999998</v>
      </c>
      <c r="D3039" s="65">
        <f ca="1">IF(A3039&lt;$B$1,VLOOKUP(A3039,[1]DI!$A$4:$B$15000,2,FALSE),0)</f>
        <v>0.13650000000000001</v>
      </c>
      <c r="E3039" s="11">
        <f t="shared" ca="1" si="784"/>
        <v>1.00050788</v>
      </c>
      <c r="F3039" s="64">
        <f ca="1">(TRUNC(PRODUCT($E$16:$E3038),16))</f>
        <v>1.99729339722191</v>
      </c>
      <c r="G3039" s="64">
        <f t="shared" ca="1" si="785"/>
        <v>1.6004484080525101</v>
      </c>
      <c r="H3039" s="64">
        <f t="shared" ca="1" si="786"/>
        <v>1.2479586300000001</v>
      </c>
      <c r="I3039" s="65">
        <f t="shared" si="797"/>
        <v>3.7499999999999999E-2</v>
      </c>
      <c r="J3039" s="66">
        <f t="shared" si="787"/>
        <v>43801</v>
      </c>
      <c r="K3039" s="13">
        <f t="shared" si="795"/>
        <v>1213</v>
      </c>
      <c r="L3039" s="9">
        <f t="shared" si="788"/>
        <v>1.1320641380000001</v>
      </c>
      <c r="M3039" s="69">
        <f t="shared" ca="1" si="789"/>
        <v>1.4127692110000001</v>
      </c>
      <c r="N3039" s="68">
        <f t="shared" si="790"/>
        <v>0</v>
      </c>
      <c r="O3039" s="64">
        <f t="shared" ca="1" si="791"/>
        <v>33359417.245089799</v>
      </c>
      <c r="P3039" s="70">
        <f t="shared" si="792"/>
        <v>0</v>
      </c>
      <c r="Q3039" s="71">
        <f t="shared" si="793"/>
        <v>1616371.3938</v>
      </c>
      <c r="R3039" s="71">
        <f t="shared" si="794"/>
        <v>32677641.677989997</v>
      </c>
      <c r="S3039" s="66"/>
      <c r="T3039" s="66"/>
      <c r="U3039" s="66"/>
    </row>
    <row r="3040" spans="1:21" x14ac:dyDescent="0.2">
      <c r="A3040" s="63">
        <f t="shared" si="796"/>
        <v>45015</v>
      </c>
      <c r="B3040" s="12">
        <f t="shared" ca="1" si="782"/>
        <v>148568610.39038959</v>
      </c>
      <c r="C3040" s="71">
        <f t="shared" si="783"/>
        <v>80818569.689999998</v>
      </c>
      <c r="D3040" s="65">
        <f ca="1">IF(A3040&lt;$B$1,VLOOKUP(A3040,[1]DI!$A$4:$B$15000,2,FALSE),0)</f>
        <v>0.13650000000000001</v>
      </c>
      <c r="E3040" s="11">
        <f t="shared" ca="1" si="784"/>
        <v>1.00050788</v>
      </c>
      <c r="F3040" s="64">
        <f ca="1">(TRUNC(PRODUCT($E$16:$E3039),16))</f>
        <v>1.99830778259249</v>
      </c>
      <c r="G3040" s="64">
        <f t="shared" ca="1" si="785"/>
        <v>1.6004484080525101</v>
      </c>
      <c r="H3040" s="64">
        <f t="shared" ca="1" si="786"/>
        <v>1.2485924399999999</v>
      </c>
      <c r="I3040" s="65">
        <f t="shared" si="797"/>
        <v>3.7499999999999999E-2</v>
      </c>
      <c r="J3040" s="66">
        <f t="shared" si="787"/>
        <v>43801</v>
      </c>
      <c r="K3040" s="13">
        <f t="shared" si="795"/>
        <v>1214</v>
      </c>
      <c r="L3040" s="9">
        <f t="shared" si="788"/>
        <v>1.1321799100000001</v>
      </c>
      <c r="M3040" s="69">
        <f t="shared" ca="1" si="789"/>
        <v>1.413631276</v>
      </c>
      <c r="N3040" s="68">
        <f t="shared" si="790"/>
        <v>0</v>
      </c>
      <c r="O3040" s="64">
        <f t="shared" ca="1" si="791"/>
        <v>33429088.105369601</v>
      </c>
      <c r="P3040" s="70">
        <f t="shared" si="792"/>
        <v>0</v>
      </c>
      <c r="Q3040" s="71">
        <f t="shared" si="793"/>
        <v>1616371.3938</v>
      </c>
      <c r="R3040" s="71">
        <f t="shared" si="794"/>
        <v>32704581.201219998</v>
      </c>
      <c r="S3040" s="66"/>
      <c r="T3040" s="66"/>
      <c r="U3040" s="66"/>
    </row>
    <row r="3041" spans="1:21" x14ac:dyDescent="0.2">
      <c r="A3041" s="63">
        <f t="shared" si="796"/>
        <v>45016</v>
      </c>
      <c r="B3041" s="12">
        <f t="shared" ca="1" si="782"/>
        <v>148665263.20364851</v>
      </c>
      <c r="C3041" s="71">
        <f t="shared" si="783"/>
        <v>80818569.689999998</v>
      </c>
      <c r="D3041" s="65">
        <f ca="1">IF(A3041&lt;$B$1,VLOOKUP(A3041,[1]DI!$A$4:$B$15000,2,FALSE),0)</f>
        <v>0.13650000000000001</v>
      </c>
      <c r="E3041" s="11">
        <f t="shared" ca="1" si="784"/>
        <v>1.00050788</v>
      </c>
      <c r="F3041" s="64">
        <f ca="1">(TRUNC(PRODUCT($E$16:$E3040),16))</f>
        <v>1.99932268314912</v>
      </c>
      <c r="G3041" s="64">
        <f t="shared" ca="1" si="785"/>
        <v>1.6004484080525101</v>
      </c>
      <c r="H3041" s="64">
        <f t="shared" ca="1" si="786"/>
        <v>1.24922657</v>
      </c>
      <c r="I3041" s="65">
        <f t="shared" si="797"/>
        <v>3.7499999999999999E-2</v>
      </c>
      <c r="J3041" s="66">
        <f t="shared" si="787"/>
        <v>43801</v>
      </c>
      <c r="K3041" s="13">
        <f t="shared" si="795"/>
        <v>1215</v>
      </c>
      <c r="L3041" s="9">
        <f t="shared" si="788"/>
        <v>1.132295694</v>
      </c>
      <c r="M3041" s="69">
        <f t="shared" ca="1" si="789"/>
        <v>1.4144938659999999</v>
      </c>
      <c r="N3041" s="68">
        <f t="shared" si="790"/>
        <v>0</v>
      </c>
      <c r="O3041" s="64">
        <f t="shared" ca="1" si="791"/>
        <v>33498801.395398501</v>
      </c>
      <c r="P3041" s="70">
        <f t="shared" si="792"/>
        <v>0</v>
      </c>
      <c r="Q3041" s="71">
        <f t="shared" si="793"/>
        <v>1616371.3938</v>
      </c>
      <c r="R3041" s="71">
        <f t="shared" si="794"/>
        <v>32731520.72445</v>
      </c>
      <c r="S3041" s="66"/>
      <c r="T3041" s="66"/>
      <c r="U3041" s="66"/>
    </row>
    <row r="3042" spans="1:21" x14ac:dyDescent="0.2">
      <c r="A3042" s="63">
        <f t="shared" si="796"/>
        <v>45017</v>
      </c>
      <c r="B3042" s="12">
        <f t="shared" ref="B3042:B3072" ca="1" si="798">(C3042+O3042+Q3042+R3042)</f>
        <v>148761959.1740236</v>
      </c>
      <c r="C3042" s="71">
        <f t="shared" ref="C3042:C3072" si="799">(C3041-P3041)</f>
        <v>80818569.689999998</v>
      </c>
      <c r="D3042" s="65">
        <f ca="1">IF(A3042&lt;$B$1,VLOOKUP(A3042,[1]DI!$A$4:$B$15000,2,FALSE),0)</f>
        <v>0</v>
      </c>
      <c r="E3042" s="11">
        <f t="shared" ref="E3042:E3072" ca="1" si="800">IF(A3042&lt;A$13,1,ROUND(((1+D3042)^(1/252)),8))</f>
        <v>1</v>
      </c>
      <c r="F3042" s="64">
        <f ca="1">(TRUNC(PRODUCT($E$16:$E3041),16))</f>
        <v>2.0003380991534301</v>
      </c>
      <c r="G3042" s="64">
        <f t="shared" ref="G3042:G3072" ca="1" si="801">IF(N3041&gt;0,F3041,G3041)</f>
        <v>1.6004484080525101</v>
      </c>
      <c r="H3042" s="64">
        <f t="shared" ref="H3042:H3072" ca="1" si="802">ROUND(F3042/G3042,8)</f>
        <v>1.2498610299999999</v>
      </c>
      <c r="I3042" s="65">
        <f t="shared" si="797"/>
        <v>3.7499999999999999E-2</v>
      </c>
      <c r="J3042" s="66">
        <f t="shared" ref="J3042:J3072" si="803">IF(N3041&gt;0,VLOOKUP(N3041,W$16:AG$52,2),J3041)</f>
        <v>43801</v>
      </c>
      <c r="K3042" s="13">
        <f t="shared" si="795"/>
        <v>1216</v>
      </c>
      <c r="L3042" s="9">
        <f t="shared" ref="L3042:L3072" si="804">ROUND((I3042+1)^(K3042/360),9)</f>
        <v>1.1324114890000001</v>
      </c>
      <c r="M3042" s="69">
        <f t="shared" ref="M3042:M3072" ca="1" si="805">ROUND(H3042*L3042,9)</f>
        <v>1.41535699</v>
      </c>
      <c r="N3042" s="68">
        <f t="shared" ref="N3042:N3072" si="806">IF(VLOOKUP(A3042,X$16:AE$52,8)=VLOOKUP(A3041,X$16:AE$52,8),0,VLOOKUP(A3042,X$16:AE$52,8))</f>
        <v>0</v>
      </c>
      <c r="O3042" s="64">
        <f t="shared" ref="O3042:O3072" ca="1" si="807">TRUNC(((M3042-1)*C3042),8)</f>
        <v>33568557.842543602</v>
      </c>
      <c r="P3042" s="70">
        <f t="shared" ref="P3042:P3072" si="808">IF(N3042&gt;0,VLOOKUP(N3042,$W$16:$AB$52,6),0)</f>
        <v>0</v>
      </c>
      <c r="Q3042" s="71">
        <f t="shared" ref="Q3042:Q3072" si="809">0.02*C$1827</f>
        <v>1616371.3938</v>
      </c>
      <c r="R3042" s="71">
        <f t="shared" ref="R3042:R3072" si="810">(A3042-A$1826)/30*0.01*C$1827</f>
        <v>32758460.247679997</v>
      </c>
      <c r="S3042" s="66"/>
      <c r="T3042" s="66"/>
      <c r="U3042" s="66"/>
    </row>
    <row r="3043" spans="1:21" x14ac:dyDescent="0.2">
      <c r="A3043" s="63">
        <f t="shared" si="796"/>
        <v>45018</v>
      </c>
      <c r="B3043" s="12">
        <f t="shared" ca="1" si="798"/>
        <v>148800596.70030481</v>
      </c>
      <c r="C3043" s="71">
        <f t="shared" si="799"/>
        <v>80818569.689999998</v>
      </c>
      <c r="D3043" s="65">
        <f ca="1">IF(A3043&lt;$B$1,VLOOKUP(A3043,[1]DI!$A$4:$B$15000,2,FALSE),0)</f>
        <v>0</v>
      </c>
      <c r="E3043" s="11">
        <f t="shared" ca="1" si="800"/>
        <v>1</v>
      </c>
      <c r="F3043" s="64">
        <f ca="1">(TRUNC(PRODUCT($E$16:$E3042),16))</f>
        <v>2.0003380991534301</v>
      </c>
      <c r="G3043" s="64">
        <f t="shared" ca="1" si="801"/>
        <v>1.6004484080525101</v>
      </c>
      <c r="H3043" s="64">
        <f t="shared" ca="1" si="802"/>
        <v>1.2498610299999999</v>
      </c>
      <c r="I3043" s="65">
        <f t="shared" si="797"/>
        <v>3.7499999999999999E-2</v>
      </c>
      <c r="J3043" s="66">
        <f t="shared" si="803"/>
        <v>43801</v>
      </c>
      <c r="K3043" s="13">
        <f t="shared" si="795"/>
        <v>1217</v>
      </c>
      <c r="L3043" s="9">
        <f t="shared" si="804"/>
        <v>1.132527297</v>
      </c>
      <c r="M3043" s="69">
        <f t="shared" ca="1" si="805"/>
        <v>1.415501734</v>
      </c>
      <c r="N3043" s="68">
        <f t="shared" si="806"/>
        <v>0</v>
      </c>
      <c r="O3043" s="64">
        <f t="shared" ca="1" si="807"/>
        <v>33580255.845594801</v>
      </c>
      <c r="P3043" s="70">
        <f t="shared" si="808"/>
        <v>0</v>
      </c>
      <c r="Q3043" s="71">
        <f t="shared" si="809"/>
        <v>1616371.3938</v>
      </c>
      <c r="R3043" s="71">
        <f t="shared" si="810"/>
        <v>32785399.770910006</v>
      </c>
      <c r="S3043" s="66"/>
      <c r="T3043" s="66"/>
      <c r="U3043" s="66"/>
    </row>
    <row r="3044" spans="1:21" x14ac:dyDescent="0.2">
      <c r="A3044" s="63">
        <f t="shared" si="796"/>
        <v>45019</v>
      </c>
      <c r="B3044" s="12">
        <f t="shared" ca="1" si="798"/>
        <v>148839235.358046</v>
      </c>
      <c r="C3044" s="71">
        <f t="shared" si="799"/>
        <v>80818569.689999998</v>
      </c>
      <c r="D3044" s="65">
        <f ca="1">IF(A3044&lt;$B$1,VLOOKUP(A3044,[1]DI!$A$4:$B$15000,2,FALSE),0)</f>
        <v>0.13650000000000001</v>
      </c>
      <c r="E3044" s="11">
        <f t="shared" ca="1" si="800"/>
        <v>1.00050788</v>
      </c>
      <c r="F3044" s="64">
        <f ca="1">(TRUNC(PRODUCT($E$16:$E3043),16))</f>
        <v>2.0003380991534301</v>
      </c>
      <c r="G3044" s="64">
        <f t="shared" ca="1" si="801"/>
        <v>1.6004484080525101</v>
      </c>
      <c r="H3044" s="64">
        <f t="shared" ca="1" si="802"/>
        <v>1.2498610299999999</v>
      </c>
      <c r="I3044" s="65">
        <f t="shared" si="797"/>
        <v>3.7499999999999999E-2</v>
      </c>
      <c r="J3044" s="66">
        <f t="shared" si="803"/>
        <v>43801</v>
      </c>
      <c r="K3044" s="13">
        <f t="shared" si="795"/>
        <v>1218</v>
      </c>
      <c r="L3044" s="9">
        <f t="shared" si="804"/>
        <v>1.1326431159999999</v>
      </c>
      <c r="M3044" s="69">
        <f t="shared" ca="1" si="805"/>
        <v>1.415646492</v>
      </c>
      <c r="N3044" s="68">
        <f t="shared" si="806"/>
        <v>0</v>
      </c>
      <c r="O3044" s="64">
        <f t="shared" ca="1" si="807"/>
        <v>33591954.980106004</v>
      </c>
      <c r="P3044" s="70">
        <f t="shared" si="808"/>
        <v>0</v>
      </c>
      <c r="Q3044" s="71">
        <f t="shared" si="809"/>
        <v>1616371.3938</v>
      </c>
      <c r="R3044" s="71">
        <f t="shared" si="810"/>
        <v>32812339.29414</v>
      </c>
      <c r="S3044" s="66"/>
      <c r="T3044" s="66"/>
      <c r="U3044" s="66"/>
    </row>
    <row r="3045" spans="1:21" x14ac:dyDescent="0.2">
      <c r="A3045" s="63">
        <f t="shared" si="796"/>
        <v>45020</v>
      </c>
      <c r="B3045" s="12">
        <f t="shared" ca="1" si="798"/>
        <v>148935987.9822385</v>
      </c>
      <c r="C3045" s="71">
        <f t="shared" si="799"/>
        <v>80818569.689999998</v>
      </c>
      <c r="D3045" s="65">
        <f ca="1">IF(A3045&lt;$B$1,VLOOKUP(A3045,[1]DI!$A$4:$B$15000,2,FALSE),0)</f>
        <v>0.13650000000000001</v>
      </c>
      <c r="E3045" s="11">
        <f t="shared" ca="1" si="800"/>
        <v>1.00050788</v>
      </c>
      <c r="F3045" s="64">
        <f ca="1">(TRUNC(PRODUCT($E$16:$E3044),16))</f>
        <v>2.0013540308672302</v>
      </c>
      <c r="G3045" s="64">
        <f t="shared" ca="1" si="801"/>
        <v>1.6004484080525101</v>
      </c>
      <c r="H3045" s="64">
        <f t="shared" ca="1" si="802"/>
        <v>1.2504958100000001</v>
      </c>
      <c r="I3045" s="65">
        <f t="shared" si="797"/>
        <v>3.7499999999999999E-2</v>
      </c>
      <c r="J3045" s="66">
        <f t="shared" si="803"/>
        <v>43801</v>
      </c>
      <c r="K3045" s="13">
        <f t="shared" si="795"/>
        <v>1219</v>
      </c>
      <c r="L3045" s="9">
        <f t="shared" si="804"/>
        <v>1.1327589469999999</v>
      </c>
      <c r="M3045" s="69">
        <f t="shared" ca="1" si="805"/>
        <v>1.416510317</v>
      </c>
      <c r="N3045" s="68">
        <f t="shared" si="806"/>
        <v>0</v>
      </c>
      <c r="O3045" s="64">
        <f t="shared" ca="1" si="807"/>
        <v>33661768.081068501</v>
      </c>
      <c r="P3045" s="70">
        <f t="shared" si="808"/>
        <v>0</v>
      </c>
      <c r="Q3045" s="71">
        <f t="shared" si="809"/>
        <v>1616371.3938</v>
      </c>
      <c r="R3045" s="71">
        <f t="shared" si="810"/>
        <v>32839278.817369998</v>
      </c>
      <c r="S3045" s="66"/>
      <c r="T3045" s="66"/>
      <c r="U3045" s="66"/>
    </row>
    <row r="3046" spans="1:21" x14ac:dyDescent="0.2">
      <c r="A3046" s="63">
        <f t="shared" si="796"/>
        <v>45021</v>
      </c>
      <c r="B3046" s="12">
        <f t="shared" ca="1" si="798"/>
        <v>149032783.11699861</v>
      </c>
      <c r="C3046" s="71">
        <f t="shared" si="799"/>
        <v>80818569.689999998</v>
      </c>
      <c r="D3046" s="65">
        <f ca="1">IF(A3046&lt;$B$1,VLOOKUP(A3046,[1]DI!$A$4:$B$15000,2,FALSE),0)</f>
        <v>0.13650000000000001</v>
      </c>
      <c r="E3046" s="11">
        <f t="shared" ca="1" si="800"/>
        <v>1.00050788</v>
      </c>
      <c r="F3046" s="64">
        <f ca="1">(TRUNC(PRODUCT($E$16:$E3045),16))</f>
        <v>2.0023704785524301</v>
      </c>
      <c r="G3046" s="64">
        <f t="shared" ca="1" si="801"/>
        <v>1.6004484080525101</v>
      </c>
      <c r="H3046" s="64">
        <f t="shared" ca="1" si="802"/>
        <v>1.2511309100000001</v>
      </c>
      <c r="I3046" s="65">
        <f t="shared" si="797"/>
        <v>3.7499999999999999E-2</v>
      </c>
      <c r="J3046" s="66">
        <f t="shared" si="803"/>
        <v>43801</v>
      </c>
      <c r="K3046" s="13">
        <f t="shared" si="795"/>
        <v>1220</v>
      </c>
      <c r="L3046" s="9">
        <f t="shared" si="804"/>
        <v>1.1328747910000001</v>
      </c>
      <c r="M3046" s="69">
        <f t="shared" ca="1" si="805"/>
        <v>1.4173746679999999</v>
      </c>
      <c r="N3046" s="68">
        <f t="shared" si="806"/>
        <v>0</v>
      </c>
      <c r="O3046" s="64">
        <f t="shared" ca="1" si="807"/>
        <v>33731623.692598604</v>
      </c>
      <c r="P3046" s="70">
        <f t="shared" si="808"/>
        <v>0</v>
      </c>
      <c r="Q3046" s="71">
        <f t="shared" si="809"/>
        <v>1616371.3938</v>
      </c>
      <c r="R3046" s="71">
        <f t="shared" si="810"/>
        <v>32866218.340599999</v>
      </c>
      <c r="S3046" s="66"/>
      <c r="T3046" s="66"/>
      <c r="U3046" s="66"/>
    </row>
    <row r="3047" spans="1:21" x14ac:dyDescent="0.2">
      <c r="A3047" s="63">
        <f t="shared" si="796"/>
        <v>45022</v>
      </c>
      <c r="B3047" s="12">
        <f t="shared" ca="1" si="798"/>
        <v>149129621.40887493</v>
      </c>
      <c r="C3047" s="71">
        <f t="shared" si="799"/>
        <v>80818569.689999998</v>
      </c>
      <c r="D3047" s="65">
        <f ca="1">IF(A3047&lt;$B$1,VLOOKUP(A3047,[1]DI!$A$4:$B$15000,2,FALSE),0)</f>
        <v>0.13650000000000001</v>
      </c>
      <c r="E3047" s="11">
        <f t="shared" ca="1" si="800"/>
        <v>1.00050788</v>
      </c>
      <c r="F3047" s="64">
        <f ca="1">(TRUNC(PRODUCT($E$16:$E3046),16))</f>
        <v>2.0033874424710798</v>
      </c>
      <c r="G3047" s="64">
        <f t="shared" ca="1" si="801"/>
        <v>1.6004484080525101</v>
      </c>
      <c r="H3047" s="64">
        <f t="shared" ca="1" si="802"/>
        <v>1.2517663400000001</v>
      </c>
      <c r="I3047" s="65">
        <f t="shared" si="797"/>
        <v>3.7499999999999999E-2</v>
      </c>
      <c r="J3047" s="66">
        <f t="shared" si="803"/>
        <v>43801</v>
      </c>
      <c r="K3047" s="13">
        <f t="shared" si="795"/>
        <v>1221</v>
      </c>
      <c r="L3047" s="9">
        <f t="shared" si="804"/>
        <v>1.132990645</v>
      </c>
      <c r="M3047" s="69">
        <f t="shared" ca="1" si="805"/>
        <v>1.418239553</v>
      </c>
      <c r="N3047" s="68">
        <f t="shared" si="806"/>
        <v>0</v>
      </c>
      <c r="O3047" s="64">
        <f t="shared" ca="1" si="807"/>
        <v>33801522.461244904</v>
      </c>
      <c r="P3047" s="70">
        <f t="shared" si="808"/>
        <v>0</v>
      </c>
      <c r="Q3047" s="71">
        <f t="shared" si="809"/>
        <v>1616371.3938</v>
      </c>
      <c r="R3047" s="71">
        <f t="shared" si="810"/>
        <v>32893157.86383</v>
      </c>
      <c r="S3047" s="66"/>
      <c r="T3047" s="66"/>
      <c r="U3047" s="66"/>
    </row>
    <row r="3048" spans="1:21" x14ac:dyDescent="0.2">
      <c r="A3048" s="63">
        <f t="shared" si="796"/>
        <v>45023</v>
      </c>
      <c r="B3048" s="12">
        <f t="shared" ca="1" si="798"/>
        <v>149226501.24149609</v>
      </c>
      <c r="C3048" s="71">
        <f t="shared" si="799"/>
        <v>80818569.689999998</v>
      </c>
      <c r="D3048" s="65">
        <f ca="1">IF(A3048&lt;$B$1,VLOOKUP(A3048,[1]DI!$A$4:$B$15000,2,FALSE),0)</f>
        <v>0</v>
      </c>
      <c r="E3048" s="11">
        <f t="shared" ca="1" si="800"/>
        <v>1</v>
      </c>
      <c r="F3048" s="64">
        <f ca="1">(TRUNC(PRODUCT($E$16:$E3047),16))</f>
        <v>2.0044049228853602</v>
      </c>
      <c r="G3048" s="64">
        <f t="shared" ca="1" si="801"/>
        <v>1.6004484080525101</v>
      </c>
      <c r="H3048" s="64">
        <f t="shared" ca="1" si="802"/>
        <v>1.25240208</v>
      </c>
      <c r="I3048" s="65">
        <f t="shared" si="797"/>
        <v>3.7499999999999999E-2</v>
      </c>
      <c r="J3048" s="66">
        <f t="shared" si="803"/>
        <v>43801</v>
      </c>
      <c r="K3048" s="13">
        <f t="shared" si="795"/>
        <v>1222</v>
      </c>
      <c r="L3048" s="9">
        <f t="shared" si="804"/>
        <v>1.1331065119999999</v>
      </c>
      <c r="M3048" s="69">
        <f t="shared" ca="1" si="805"/>
        <v>1.4191049520000001</v>
      </c>
      <c r="N3048" s="68">
        <f t="shared" si="806"/>
        <v>0</v>
      </c>
      <c r="O3048" s="64">
        <f t="shared" ca="1" si="807"/>
        <v>33871462.770636097</v>
      </c>
      <c r="P3048" s="70">
        <f t="shared" si="808"/>
        <v>0</v>
      </c>
      <c r="Q3048" s="71">
        <f t="shared" si="809"/>
        <v>1616371.3938</v>
      </c>
      <c r="R3048" s="71">
        <f t="shared" si="810"/>
        <v>32920097.387059998</v>
      </c>
      <c r="S3048" s="66"/>
      <c r="T3048" s="66"/>
      <c r="U3048" s="66"/>
    </row>
    <row r="3049" spans="1:21" x14ac:dyDescent="0.2">
      <c r="A3049" s="63">
        <f t="shared" si="796"/>
        <v>45024</v>
      </c>
      <c r="B3049" s="12">
        <f t="shared" ca="1" si="798"/>
        <v>149265169.80210811</v>
      </c>
      <c r="C3049" s="71">
        <f t="shared" si="799"/>
        <v>80818569.689999998</v>
      </c>
      <c r="D3049" s="65">
        <f ca="1">IF(A3049&lt;$B$1,VLOOKUP(A3049,[1]DI!$A$4:$B$15000,2,FALSE),0)</f>
        <v>0</v>
      </c>
      <c r="E3049" s="11">
        <f t="shared" ca="1" si="800"/>
        <v>1</v>
      </c>
      <c r="F3049" s="64">
        <f ca="1">(TRUNC(PRODUCT($E$16:$E3048),16))</f>
        <v>2.0044049228853602</v>
      </c>
      <c r="G3049" s="64">
        <f t="shared" ca="1" si="801"/>
        <v>1.6004484080525101</v>
      </c>
      <c r="H3049" s="64">
        <f t="shared" ca="1" si="802"/>
        <v>1.25240208</v>
      </c>
      <c r="I3049" s="65">
        <f t="shared" si="797"/>
        <v>3.7499999999999999E-2</v>
      </c>
      <c r="J3049" s="66">
        <f t="shared" si="803"/>
        <v>43801</v>
      </c>
      <c r="K3049" s="13">
        <f t="shared" si="795"/>
        <v>1223</v>
      </c>
      <c r="L3049" s="9">
        <f t="shared" si="804"/>
        <v>1.1332223910000001</v>
      </c>
      <c r="M3049" s="69">
        <f t="shared" ca="1" si="805"/>
        <v>1.4192500800000001</v>
      </c>
      <c r="N3049" s="68">
        <f t="shared" si="806"/>
        <v>0</v>
      </c>
      <c r="O3049" s="64">
        <f t="shared" ca="1" si="807"/>
        <v>33883191.808018103</v>
      </c>
      <c r="P3049" s="70">
        <f t="shared" si="808"/>
        <v>0</v>
      </c>
      <c r="Q3049" s="71">
        <f t="shared" si="809"/>
        <v>1616371.3938</v>
      </c>
      <c r="R3049" s="71">
        <f t="shared" si="810"/>
        <v>32947036.910289999</v>
      </c>
      <c r="S3049" s="66"/>
      <c r="T3049" s="66"/>
      <c r="U3049" s="66"/>
    </row>
    <row r="3050" spans="1:21" x14ac:dyDescent="0.2">
      <c r="A3050" s="63">
        <f t="shared" si="796"/>
        <v>45025</v>
      </c>
      <c r="B3050" s="12">
        <f t="shared" ca="1" si="798"/>
        <v>149303839.3325429</v>
      </c>
      <c r="C3050" s="71">
        <f t="shared" si="799"/>
        <v>80818569.689999998</v>
      </c>
      <c r="D3050" s="65">
        <f ca="1">IF(A3050&lt;$B$1,VLOOKUP(A3050,[1]DI!$A$4:$B$15000,2,FALSE),0)</f>
        <v>0</v>
      </c>
      <c r="E3050" s="11">
        <f t="shared" ca="1" si="800"/>
        <v>1</v>
      </c>
      <c r="F3050" s="64">
        <f ca="1">(TRUNC(PRODUCT($E$16:$E3049),16))</f>
        <v>2.0044049228853602</v>
      </c>
      <c r="G3050" s="64">
        <f t="shared" ca="1" si="801"/>
        <v>1.6004484080525101</v>
      </c>
      <c r="H3050" s="64">
        <f t="shared" ca="1" si="802"/>
        <v>1.25240208</v>
      </c>
      <c r="I3050" s="65">
        <f t="shared" si="797"/>
        <v>3.7499999999999999E-2</v>
      </c>
      <c r="J3050" s="66">
        <f t="shared" si="803"/>
        <v>43801</v>
      </c>
      <c r="K3050" s="13">
        <f t="shared" si="795"/>
        <v>1224</v>
      </c>
      <c r="L3050" s="9">
        <f t="shared" si="804"/>
        <v>1.1333382809999999</v>
      </c>
      <c r="M3050" s="69">
        <f t="shared" ca="1" si="805"/>
        <v>1.41939522</v>
      </c>
      <c r="N3050" s="68">
        <f t="shared" si="806"/>
        <v>0</v>
      </c>
      <c r="O3050" s="64">
        <f t="shared" ca="1" si="807"/>
        <v>33894921.815222897</v>
      </c>
      <c r="P3050" s="70">
        <f t="shared" si="808"/>
        <v>0</v>
      </c>
      <c r="Q3050" s="71">
        <f t="shared" si="809"/>
        <v>1616371.3938</v>
      </c>
      <c r="R3050" s="71">
        <f t="shared" si="810"/>
        <v>32973976.433519997</v>
      </c>
      <c r="S3050" s="66"/>
      <c r="T3050" s="66"/>
      <c r="U3050" s="66"/>
    </row>
    <row r="3051" spans="1:21" x14ac:dyDescent="0.2">
      <c r="A3051" s="63">
        <f t="shared" si="796"/>
        <v>45026</v>
      </c>
      <c r="B3051" s="12">
        <f t="shared" ca="1" si="798"/>
        <v>149342510.15607479</v>
      </c>
      <c r="C3051" s="71">
        <f t="shared" si="799"/>
        <v>80818569.689999998</v>
      </c>
      <c r="D3051" s="65">
        <f ca="1">IF(A3051&lt;$B$1,VLOOKUP(A3051,[1]DI!$A$4:$B$15000,2,FALSE),0)</f>
        <v>0.13650000000000001</v>
      </c>
      <c r="E3051" s="11">
        <f t="shared" ca="1" si="800"/>
        <v>1.00050788</v>
      </c>
      <c r="F3051" s="64">
        <f ca="1">(TRUNC(PRODUCT($E$16:$E3050),16))</f>
        <v>2.0044049228853602</v>
      </c>
      <c r="G3051" s="64">
        <f t="shared" ca="1" si="801"/>
        <v>1.6004484080525101</v>
      </c>
      <c r="H3051" s="64">
        <f t="shared" ca="1" si="802"/>
        <v>1.25240208</v>
      </c>
      <c r="I3051" s="65">
        <f t="shared" si="797"/>
        <v>3.7499999999999999E-2</v>
      </c>
      <c r="J3051" s="66">
        <f t="shared" si="803"/>
        <v>43801</v>
      </c>
      <c r="K3051" s="13">
        <f t="shared" si="795"/>
        <v>1225</v>
      </c>
      <c r="L3051" s="9">
        <f t="shared" si="804"/>
        <v>1.133454183</v>
      </c>
      <c r="M3051" s="69">
        <f t="shared" ca="1" si="805"/>
        <v>1.419540376</v>
      </c>
      <c r="N3051" s="68">
        <f t="shared" si="806"/>
        <v>0</v>
      </c>
      <c r="O3051" s="64">
        <f t="shared" ca="1" si="807"/>
        <v>33906653.115524799</v>
      </c>
      <c r="P3051" s="70">
        <f t="shared" si="808"/>
        <v>0</v>
      </c>
      <c r="Q3051" s="71">
        <f t="shared" si="809"/>
        <v>1616371.3938</v>
      </c>
      <c r="R3051" s="71">
        <f t="shared" si="810"/>
        <v>33000915.956750002</v>
      </c>
      <c r="S3051" s="66"/>
      <c r="T3051" s="66"/>
      <c r="U3051" s="66"/>
    </row>
    <row r="3052" spans="1:21" x14ac:dyDescent="0.2">
      <c r="A3052" s="63">
        <f t="shared" si="796"/>
        <v>45027</v>
      </c>
      <c r="B3052" s="12">
        <f t="shared" ca="1" si="798"/>
        <v>149439454.80518889</v>
      </c>
      <c r="C3052" s="71">
        <f t="shared" si="799"/>
        <v>80818569.689999998</v>
      </c>
      <c r="D3052" s="65">
        <f ca="1">IF(A3052&lt;$B$1,VLOOKUP(A3052,[1]DI!$A$4:$B$15000,2,FALSE),0)</f>
        <v>0.13650000000000001</v>
      </c>
      <c r="E3052" s="11">
        <f t="shared" ca="1" si="800"/>
        <v>1.00050788</v>
      </c>
      <c r="F3052" s="64">
        <f ca="1">(TRUNC(PRODUCT($E$16:$E3051),16))</f>
        <v>2.0054229200575899</v>
      </c>
      <c r="G3052" s="64">
        <f t="shared" ca="1" si="801"/>
        <v>1.6004484080525101</v>
      </c>
      <c r="H3052" s="64">
        <f t="shared" ca="1" si="802"/>
        <v>1.2530381500000001</v>
      </c>
      <c r="I3052" s="65">
        <f t="shared" si="797"/>
        <v>3.7499999999999999E-2</v>
      </c>
      <c r="J3052" s="66">
        <f t="shared" si="803"/>
        <v>43801</v>
      </c>
      <c r="K3052" s="13">
        <f t="shared" si="795"/>
        <v>1226</v>
      </c>
      <c r="L3052" s="9">
        <f t="shared" si="804"/>
        <v>1.133570097</v>
      </c>
      <c r="M3052" s="69">
        <f t="shared" ca="1" si="805"/>
        <v>1.4204065770000001</v>
      </c>
      <c r="N3052" s="68">
        <f t="shared" si="806"/>
        <v>0</v>
      </c>
      <c r="O3052" s="64">
        <f t="shared" ca="1" si="807"/>
        <v>33976658.241408899</v>
      </c>
      <c r="P3052" s="70">
        <f t="shared" si="808"/>
        <v>0</v>
      </c>
      <c r="Q3052" s="71">
        <f t="shared" si="809"/>
        <v>1616371.3938</v>
      </c>
      <c r="R3052" s="71">
        <f t="shared" si="810"/>
        <v>33027855.479979999</v>
      </c>
      <c r="S3052" s="66"/>
      <c r="T3052" s="66"/>
      <c r="U3052" s="66"/>
    </row>
    <row r="3053" spans="1:21" x14ac:dyDescent="0.2">
      <c r="A3053" s="63">
        <f t="shared" si="796"/>
        <v>45028</v>
      </c>
      <c r="B3053" s="12">
        <f t="shared" ca="1" si="798"/>
        <v>149536442.8538748</v>
      </c>
      <c r="C3053" s="71">
        <f t="shared" si="799"/>
        <v>80818569.689999998</v>
      </c>
      <c r="D3053" s="65">
        <f ca="1">IF(A3053&lt;$B$1,VLOOKUP(A3053,[1]DI!$A$4:$B$15000,2,FALSE),0)</f>
        <v>0.13650000000000001</v>
      </c>
      <c r="E3053" s="11">
        <f t="shared" ca="1" si="800"/>
        <v>1.00050788</v>
      </c>
      <c r="F3053" s="64">
        <f ca="1">(TRUNC(PRODUCT($E$16:$E3052),16))</f>
        <v>2.0064414342502301</v>
      </c>
      <c r="G3053" s="64">
        <f t="shared" ca="1" si="801"/>
        <v>1.6004484080525101</v>
      </c>
      <c r="H3053" s="64">
        <f t="shared" ca="1" si="802"/>
        <v>1.2536745499999999</v>
      </c>
      <c r="I3053" s="65">
        <f t="shared" si="797"/>
        <v>3.7499999999999999E-2</v>
      </c>
      <c r="J3053" s="66">
        <f t="shared" si="803"/>
        <v>43801</v>
      </c>
      <c r="K3053" s="13">
        <f t="shared" si="795"/>
        <v>1227</v>
      </c>
      <c r="L3053" s="9">
        <f t="shared" si="804"/>
        <v>1.1336860230000001</v>
      </c>
      <c r="M3053" s="69">
        <f t="shared" ca="1" si="805"/>
        <v>1.4212733150000001</v>
      </c>
      <c r="N3053" s="68">
        <f t="shared" si="806"/>
        <v>0</v>
      </c>
      <c r="O3053" s="64">
        <f t="shared" ca="1" si="807"/>
        <v>34046706.766864799</v>
      </c>
      <c r="P3053" s="70">
        <f t="shared" si="808"/>
        <v>0</v>
      </c>
      <c r="Q3053" s="71">
        <f t="shared" si="809"/>
        <v>1616371.3938</v>
      </c>
      <c r="R3053" s="71">
        <f t="shared" si="810"/>
        <v>33054795.003209997</v>
      </c>
      <c r="S3053" s="66"/>
      <c r="T3053" s="66"/>
      <c r="U3053" s="66"/>
    </row>
    <row r="3054" spans="1:21" x14ac:dyDescent="0.2">
      <c r="A3054" s="63">
        <f t="shared" si="796"/>
        <v>45029</v>
      </c>
      <c r="B3054" s="12">
        <f t="shared" ca="1" si="798"/>
        <v>149633472.36248702</v>
      </c>
      <c r="C3054" s="71">
        <f t="shared" si="799"/>
        <v>80818569.689999998</v>
      </c>
      <c r="D3054" s="65">
        <f ca="1">IF(A3054&lt;$B$1,VLOOKUP(A3054,[1]DI!$A$4:$B$15000,2,FALSE),0)</f>
        <v>0.13650000000000001</v>
      </c>
      <c r="E3054" s="11">
        <f t="shared" ca="1" si="800"/>
        <v>1.00050788</v>
      </c>
      <c r="F3054" s="64">
        <f ca="1">(TRUNC(PRODUCT($E$16:$E3053),16))</f>
        <v>2.0074604657258601</v>
      </c>
      <c r="G3054" s="64">
        <f t="shared" ca="1" si="801"/>
        <v>1.6004484080525101</v>
      </c>
      <c r="H3054" s="64">
        <f t="shared" ca="1" si="802"/>
        <v>1.2543112599999999</v>
      </c>
      <c r="I3054" s="65">
        <f t="shared" si="797"/>
        <v>3.7499999999999999E-2</v>
      </c>
      <c r="J3054" s="66">
        <f t="shared" si="803"/>
        <v>43801</v>
      </c>
      <c r="K3054" s="13">
        <f t="shared" si="795"/>
        <v>1228</v>
      </c>
      <c r="L3054" s="9">
        <f t="shared" si="804"/>
        <v>1.1338019610000001</v>
      </c>
      <c r="M3054" s="69">
        <f t="shared" ca="1" si="805"/>
        <v>1.4221405659999999</v>
      </c>
      <c r="N3054" s="68">
        <f t="shared" si="806"/>
        <v>0</v>
      </c>
      <c r="O3054" s="64">
        <f t="shared" ca="1" si="807"/>
        <v>34116796.752246998</v>
      </c>
      <c r="P3054" s="70">
        <f t="shared" si="808"/>
        <v>0</v>
      </c>
      <c r="Q3054" s="71">
        <f t="shared" si="809"/>
        <v>1616371.3938</v>
      </c>
      <c r="R3054" s="71">
        <f t="shared" si="810"/>
        <v>33081734.526439998</v>
      </c>
      <c r="S3054" s="66"/>
      <c r="T3054" s="66"/>
      <c r="U3054" s="66"/>
    </row>
    <row r="3055" spans="1:21" x14ac:dyDescent="0.2">
      <c r="A3055" s="63">
        <f t="shared" si="796"/>
        <v>45030</v>
      </c>
      <c r="B3055" s="12">
        <f t="shared" ca="1" si="798"/>
        <v>149730545.35148981</v>
      </c>
      <c r="C3055" s="71">
        <f t="shared" si="799"/>
        <v>80818569.689999998</v>
      </c>
      <c r="D3055" s="65">
        <f ca="1">IF(A3055&lt;$B$1,VLOOKUP(A3055,[1]DI!$A$4:$B$15000,2,FALSE),0)</f>
        <v>0.13650000000000001</v>
      </c>
      <c r="E3055" s="11">
        <f t="shared" ca="1" si="800"/>
        <v>1.00050788</v>
      </c>
      <c r="F3055" s="64">
        <f ca="1">(TRUNC(PRODUCT($E$16:$E3054),16))</f>
        <v>2.0084800147471902</v>
      </c>
      <c r="G3055" s="64">
        <f t="shared" ca="1" si="801"/>
        <v>1.6004484080525101</v>
      </c>
      <c r="H3055" s="64">
        <f t="shared" ca="1" si="802"/>
        <v>1.2549482999999999</v>
      </c>
      <c r="I3055" s="65">
        <f t="shared" si="797"/>
        <v>3.7499999999999999E-2</v>
      </c>
      <c r="J3055" s="66">
        <f t="shared" si="803"/>
        <v>43801</v>
      </c>
      <c r="K3055" s="13">
        <f t="shared" si="795"/>
        <v>1229</v>
      </c>
      <c r="L3055" s="9">
        <f t="shared" si="804"/>
        <v>1.1339179109999999</v>
      </c>
      <c r="M3055" s="69">
        <f t="shared" ca="1" si="805"/>
        <v>1.4230083549999999</v>
      </c>
      <c r="N3055" s="68">
        <f t="shared" si="806"/>
        <v>0</v>
      </c>
      <c r="O3055" s="64">
        <f t="shared" ca="1" si="807"/>
        <v>34186930.218019798</v>
      </c>
      <c r="P3055" s="70">
        <f t="shared" si="808"/>
        <v>0</v>
      </c>
      <c r="Q3055" s="71">
        <f t="shared" si="809"/>
        <v>1616371.3938</v>
      </c>
      <c r="R3055" s="71">
        <f t="shared" si="810"/>
        <v>33108674.04967</v>
      </c>
      <c r="S3055" s="66"/>
      <c r="T3055" s="66"/>
      <c r="U3055" s="66"/>
    </row>
    <row r="3056" spans="1:21" x14ac:dyDescent="0.2">
      <c r="A3056" s="63">
        <f t="shared" si="796"/>
        <v>45031</v>
      </c>
      <c r="B3056" s="12">
        <f t="shared" ca="1" si="798"/>
        <v>149827661.65924582</v>
      </c>
      <c r="C3056" s="71">
        <f t="shared" si="799"/>
        <v>80818569.689999998</v>
      </c>
      <c r="D3056" s="65">
        <f ca="1">IF(A3056&lt;$B$1,VLOOKUP(A3056,[1]DI!$A$4:$B$15000,2,FALSE),0)</f>
        <v>0</v>
      </c>
      <c r="E3056" s="11">
        <f t="shared" ca="1" si="800"/>
        <v>1</v>
      </c>
      <c r="F3056" s="64">
        <f ca="1">(TRUNC(PRODUCT($E$16:$E3055),16))</f>
        <v>2.0095000815770798</v>
      </c>
      <c r="G3056" s="64">
        <f t="shared" ca="1" si="801"/>
        <v>1.6004484080525101</v>
      </c>
      <c r="H3056" s="64">
        <f t="shared" ca="1" si="802"/>
        <v>1.2555856700000001</v>
      </c>
      <c r="I3056" s="65">
        <f t="shared" si="797"/>
        <v>3.7499999999999999E-2</v>
      </c>
      <c r="J3056" s="66">
        <f t="shared" si="803"/>
        <v>43801</v>
      </c>
      <c r="K3056" s="13">
        <f t="shared" si="795"/>
        <v>1230</v>
      </c>
      <c r="L3056" s="9">
        <f t="shared" si="804"/>
        <v>1.1340338729999999</v>
      </c>
      <c r="M3056" s="69">
        <f t="shared" ca="1" si="805"/>
        <v>1.42387668</v>
      </c>
      <c r="N3056" s="68">
        <f t="shared" si="806"/>
        <v>0</v>
      </c>
      <c r="O3056" s="64">
        <f t="shared" ca="1" si="807"/>
        <v>34257107.002545796</v>
      </c>
      <c r="P3056" s="70">
        <f t="shared" si="808"/>
        <v>0</v>
      </c>
      <c r="Q3056" s="71">
        <f t="shared" si="809"/>
        <v>1616371.3938</v>
      </c>
      <c r="R3056" s="71">
        <f t="shared" si="810"/>
        <v>33135613.572900001</v>
      </c>
      <c r="S3056" s="66"/>
      <c r="T3056" s="66"/>
      <c r="U3056" s="66"/>
    </row>
    <row r="3057" spans="1:21" x14ac:dyDescent="0.2">
      <c r="A3057" s="63">
        <f t="shared" si="796"/>
        <v>45032</v>
      </c>
      <c r="B3057" s="12">
        <f t="shared" ca="1" si="798"/>
        <v>149866369.49768269</v>
      </c>
      <c r="C3057" s="71">
        <f t="shared" si="799"/>
        <v>80818569.689999998</v>
      </c>
      <c r="D3057" s="65">
        <f ca="1">IF(A3057&lt;$B$1,VLOOKUP(A3057,[1]DI!$A$4:$B$15000,2,FALSE),0)</f>
        <v>0</v>
      </c>
      <c r="E3057" s="11">
        <f t="shared" ca="1" si="800"/>
        <v>1</v>
      </c>
      <c r="F3057" s="64">
        <f ca="1">(TRUNC(PRODUCT($E$16:$E3056),16))</f>
        <v>2.0095000815770798</v>
      </c>
      <c r="G3057" s="64">
        <f t="shared" ca="1" si="801"/>
        <v>1.6004484080525101</v>
      </c>
      <c r="H3057" s="64">
        <f t="shared" ca="1" si="802"/>
        <v>1.2555856700000001</v>
      </c>
      <c r="I3057" s="65">
        <f t="shared" si="797"/>
        <v>3.7499999999999999E-2</v>
      </c>
      <c r="J3057" s="66">
        <f t="shared" si="803"/>
        <v>43801</v>
      </c>
      <c r="K3057" s="13">
        <f t="shared" si="795"/>
        <v>1231</v>
      </c>
      <c r="L3057" s="9">
        <f t="shared" si="804"/>
        <v>1.1341498459999999</v>
      </c>
      <c r="M3057" s="69">
        <f t="shared" ca="1" si="805"/>
        <v>1.424022294</v>
      </c>
      <c r="N3057" s="68">
        <f t="shared" si="806"/>
        <v>0</v>
      </c>
      <c r="O3057" s="64">
        <f t="shared" ca="1" si="807"/>
        <v>34268875.317752697</v>
      </c>
      <c r="P3057" s="70">
        <f t="shared" si="808"/>
        <v>0</v>
      </c>
      <c r="Q3057" s="71">
        <f t="shared" si="809"/>
        <v>1616371.3938</v>
      </c>
      <c r="R3057" s="71">
        <f t="shared" si="810"/>
        <v>33162553.096129999</v>
      </c>
      <c r="S3057" s="66"/>
      <c r="T3057" s="66"/>
      <c r="U3057" s="66"/>
    </row>
    <row r="3058" spans="1:21" x14ac:dyDescent="0.2">
      <c r="A3058" s="63">
        <f t="shared" si="796"/>
        <v>45033</v>
      </c>
      <c r="B3058" s="12">
        <f t="shared" ca="1" si="798"/>
        <v>149905078.54839802</v>
      </c>
      <c r="C3058" s="71">
        <f t="shared" si="799"/>
        <v>80818569.689999998</v>
      </c>
      <c r="D3058" s="65">
        <f ca="1">IF(A3058&lt;$B$1,VLOOKUP(A3058,[1]DI!$A$4:$B$15000,2,FALSE),0)</f>
        <v>0.13650000000000001</v>
      </c>
      <c r="E3058" s="11">
        <f t="shared" ca="1" si="800"/>
        <v>1.00050788</v>
      </c>
      <c r="F3058" s="64">
        <f ca="1">(TRUNC(PRODUCT($E$16:$E3057),16))</f>
        <v>2.0095000815770798</v>
      </c>
      <c r="G3058" s="64">
        <f t="shared" ca="1" si="801"/>
        <v>1.6004484080525101</v>
      </c>
      <c r="H3058" s="64">
        <f t="shared" ca="1" si="802"/>
        <v>1.2555856700000001</v>
      </c>
      <c r="I3058" s="65">
        <f t="shared" si="797"/>
        <v>3.7499999999999999E-2</v>
      </c>
      <c r="J3058" s="66">
        <f t="shared" si="803"/>
        <v>43801</v>
      </c>
      <c r="K3058" s="13">
        <f t="shared" si="795"/>
        <v>1232</v>
      </c>
      <c r="L3058" s="9">
        <f t="shared" si="804"/>
        <v>1.134265831</v>
      </c>
      <c r="M3058" s="69">
        <f t="shared" ca="1" si="805"/>
        <v>1.4241679229999999</v>
      </c>
      <c r="N3058" s="68">
        <f t="shared" si="806"/>
        <v>0</v>
      </c>
      <c r="O3058" s="64">
        <f t="shared" ca="1" si="807"/>
        <v>34280644.845238</v>
      </c>
      <c r="P3058" s="70">
        <f t="shared" si="808"/>
        <v>0</v>
      </c>
      <c r="Q3058" s="71">
        <f t="shared" si="809"/>
        <v>1616371.3938</v>
      </c>
      <c r="R3058" s="71">
        <f t="shared" si="810"/>
        <v>33189492.619360004</v>
      </c>
      <c r="S3058" s="66"/>
      <c r="T3058" s="66"/>
      <c r="U3058" s="66"/>
    </row>
    <row r="3059" spans="1:21" x14ac:dyDescent="0.2">
      <c r="A3059" s="63">
        <f t="shared" si="796"/>
        <v>45034</v>
      </c>
      <c r="B3059" s="12">
        <f t="shared" ca="1" si="798"/>
        <v>150002250.78260431</v>
      </c>
      <c r="C3059" s="71">
        <f t="shared" si="799"/>
        <v>80818569.689999998</v>
      </c>
      <c r="D3059" s="65">
        <f ca="1">IF(A3059&lt;$B$1,VLOOKUP(A3059,[1]DI!$A$4:$B$15000,2,FALSE),0)</f>
        <v>0.13650000000000001</v>
      </c>
      <c r="E3059" s="11">
        <f t="shared" ca="1" si="800"/>
        <v>1.00050788</v>
      </c>
      <c r="F3059" s="64">
        <f ca="1">(TRUNC(PRODUCT($E$16:$E3058),16))</f>
        <v>2.0105206664785098</v>
      </c>
      <c r="G3059" s="64">
        <f t="shared" ca="1" si="801"/>
        <v>1.6004484080525101</v>
      </c>
      <c r="H3059" s="64">
        <f t="shared" ca="1" si="802"/>
        <v>1.25622335</v>
      </c>
      <c r="I3059" s="65">
        <f t="shared" si="797"/>
        <v>3.7499999999999999E-2</v>
      </c>
      <c r="J3059" s="66">
        <f t="shared" si="803"/>
        <v>43801</v>
      </c>
      <c r="K3059" s="13">
        <f t="shared" si="795"/>
        <v>1233</v>
      </c>
      <c r="L3059" s="9">
        <f t="shared" si="804"/>
        <v>1.134381828</v>
      </c>
      <c r="M3059" s="69">
        <f t="shared" ca="1" si="805"/>
        <v>1.42503694</v>
      </c>
      <c r="N3059" s="68">
        <f t="shared" si="806"/>
        <v>0</v>
      </c>
      <c r="O3059" s="64">
        <f t="shared" ca="1" si="807"/>
        <v>34350877.556214303</v>
      </c>
      <c r="P3059" s="70">
        <f t="shared" si="808"/>
        <v>0</v>
      </c>
      <c r="Q3059" s="71">
        <f t="shared" si="809"/>
        <v>1616371.3938</v>
      </c>
      <c r="R3059" s="71">
        <f t="shared" si="810"/>
        <v>33216432.142590001</v>
      </c>
      <c r="S3059" s="66"/>
      <c r="T3059" s="66"/>
      <c r="U3059" s="66"/>
    </row>
    <row r="3060" spans="1:21" x14ac:dyDescent="0.2">
      <c r="A3060" s="63">
        <f t="shared" si="796"/>
        <v>45035</v>
      </c>
      <c r="B3060" s="12">
        <f t="shared" ca="1" si="798"/>
        <v>150099466.41638258</v>
      </c>
      <c r="C3060" s="71">
        <f t="shared" si="799"/>
        <v>80818569.689999998</v>
      </c>
      <c r="D3060" s="65">
        <f ca="1">IF(A3060&lt;$B$1,VLOOKUP(A3060,[1]DI!$A$4:$B$15000,2,FALSE),0)</f>
        <v>0.13650000000000001</v>
      </c>
      <c r="E3060" s="11">
        <f t="shared" ca="1" si="800"/>
        <v>1.00050788</v>
      </c>
      <c r="F3060" s="64">
        <f ca="1">(TRUNC(PRODUCT($E$16:$E3059),16))</f>
        <v>2.0115417697145999</v>
      </c>
      <c r="G3060" s="64">
        <f t="shared" ca="1" si="801"/>
        <v>1.6004484080525101</v>
      </c>
      <c r="H3060" s="64">
        <f t="shared" ca="1" si="802"/>
        <v>1.25686136</v>
      </c>
      <c r="I3060" s="65">
        <f t="shared" si="797"/>
        <v>3.7499999999999999E-2</v>
      </c>
      <c r="J3060" s="66">
        <f t="shared" si="803"/>
        <v>43801</v>
      </c>
      <c r="K3060" s="13">
        <f t="shared" si="795"/>
        <v>1234</v>
      </c>
      <c r="L3060" s="9">
        <f t="shared" si="804"/>
        <v>1.1344978370000001</v>
      </c>
      <c r="M3060" s="69">
        <f t="shared" ca="1" si="805"/>
        <v>1.4259064939999999</v>
      </c>
      <c r="N3060" s="68">
        <f t="shared" si="806"/>
        <v>0</v>
      </c>
      <c r="O3060" s="64">
        <f t="shared" ca="1" si="807"/>
        <v>34421153.666762598</v>
      </c>
      <c r="P3060" s="70">
        <f t="shared" si="808"/>
        <v>0</v>
      </c>
      <c r="Q3060" s="71">
        <f t="shared" si="809"/>
        <v>1616371.3938</v>
      </c>
      <c r="R3060" s="71">
        <f t="shared" si="810"/>
        <v>33243371.665819999</v>
      </c>
      <c r="S3060" s="66"/>
      <c r="T3060" s="66"/>
      <c r="U3060" s="66"/>
    </row>
    <row r="3061" spans="1:21" x14ac:dyDescent="0.2">
      <c r="A3061" s="63">
        <f t="shared" si="796"/>
        <v>45036</v>
      </c>
      <c r="B3061" s="12">
        <f t="shared" ca="1" si="798"/>
        <v>150196725.53055131</v>
      </c>
      <c r="C3061" s="71">
        <f t="shared" si="799"/>
        <v>80818569.689999998</v>
      </c>
      <c r="D3061" s="65">
        <f ca="1">IF(A3061&lt;$B$1,VLOOKUP(A3061,[1]DI!$A$4:$B$15000,2,FALSE),0)</f>
        <v>0.13650000000000001</v>
      </c>
      <c r="E3061" s="11">
        <f t="shared" ca="1" si="800"/>
        <v>1.00050788</v>
      </c>
      <c r="F3061" s="64">
        <f ca="1">(TRUNC(PRODUCT($E$16:$E3060),16))</f>
        <v>2.0125633915486101</v>
      </c>
      <c r="G3061" s="64">
        <f t="shared" ca="1" si="801"/>
        <v>1.6004484080525101</v>
      </c>
      <c r="H3061" s="64">
        <f t="shared" ca="1" si="802"/>
        <v>1.2574997000000001</v>
      </c>
      <c r="I3061" s="65">
        <f t="shared" si="797"/>
        <v>3.7499999999999999E-2</v>
      </c>
      <c r="J3061" s="66">
        <f t="shared" si="803"/>
        <v>43801</v>
      </c>
      <c r="K3061" s="13">
        <f t="shared" si="795"/>
        <v>1235</v>
      </c>
      <c r="L3061" s="9">
        <f t="shared" si="804"/>
        <v>1.134613858</v>
      </c>
      <c r="M3061" s="69">
        <f t="shared" ca="1" si="805"/>
        <v>1.4267765859999999</v>
      </c>
      <c r="N3061" s="68">
        <f t="shared" si="806"/>
        <v>0</v>
      </c>
      <c r="O3061" s="64">
        <f t="shared" ca="1" si="807"/>
        <v>34491473.2577013</v>
      </c>
      <c r="P3061" s="70">
        <f t="shared" si="808"/>
        <v>0</v>
      </c>
      <c r="Q3061" s="71">
        <f t="shared" si="809"/>
        <v>1616371.3938</v>
      </c>
      <c r="R3061" s="71">
        <f t="shared" si="810"/>
        <v>33270311.189049996</v>
      </c>
      <c r="S3061" s="66"/>
      <c r="T3061" s="66"/>
      <c r="U3061" s="66"/>
    </row>
    <row r="3062" spans="1:21" x14ac:dyDescent="0.2">
      <c r="A3062" s="63">
        <f t="shared" si="796"/>
        <v>45037</v>
      </c>
      <c r="B3062" s="12">
        <f t="shared" ca="1" si="798"/>
        <v>150294027.15528759</v>
      </c>
      <c r="C3062" s="71">
        <f t="shared" si="799"/>
        <v>80818569.689999998</v>
      </c>
      <c r="D3062" s="65">
        <f ca="1">IF(A3062&lt;$B$1,VLOOKUP(A3062,[1]DI!$A$4:$B$15000,2,FALSE),0)</f>
        <v>0</v>
      </c>
      <c r="E3062" s="11">
        <f t="shared" ca="1" si="800"/>
        <v>1</v>
      </c>
      <c r="F3062" s="64">
        <f ca="1">(TRUNC(PRODUCT($E$16:$E3061),16))</f>
        <v>2.0135855322439098</v>
      </c>
      <c r="G3062" s="64">
        <f t="shared" ca="1" si="801"/>
        <v>1.6004484080525101</v>
      </c>
      <c r="H3062" s="64">
        <f t="shared" ca="1" si="802"/>
        <v>1.25813836</v>
      </c>
      <c r="I3062" s="65">
        <f t="shared" si="797"/>
        <v>3.7499999999999999E-2</v>
      </c>
      <c r="J3062" s="66">
        <f t="shared" si="803"/>
        <v>43801</v>
      </c>
      <c r="K3062" s="13">
        <f t="shared" si="795"/>
        <v>1236</v>
      </c>
      <c r="L3062" s="9">
        <f t="shared" si="804"/>
        <v>1.1347298910000001</v>
      </c>
      <c r="M3062" s="69">
        <f t="shared" ca="1" si="805"/>
        <v>1.4276472039999999</v>
      </c>
      <c r="N3062" s="68">
        <f t="shared" si="806"/>
        <v>0</v>
      </c>
      <c r="O3062" s="64">
        <f t="shared" ca="1" si="807"/>
        <v>34561835.3592076</v>
      </c>
      <c r="P3062" s="70">
        <f t="shared" si="808"/>
        <v>0</v>
      </c>
      <c r="Q3062" s="71">
        <f t="shared" si="809"/>
        <v>1616371.3938</v>
      </c>
      <c r="R3062" s="71">
        <f t="shared" si="810"/>
        <v>33297250.712280001</v>
      </c>
      <c r="S3062" s="66"/>
      <c r="T3062" s="66"/>
      <c r="U3062" s="66"/>
    </row>
    <row r="3063" spans="1:21" x14ac:dyDescent="0.2">
      <c r="A3063" s="63">
        <f t="shared" si="796"/>
        <v>45038</v>
      </c>
      <c r="B3063" s="12">
        <f t="shared" ca="1" si="798"/>
        <v>150332766.270511</v>
      </c>
      <c r="C3063" s="71">
        <f t="shared" si="799"/>
        <v>80818569.689999998</v>
      </c>
      <c r="D3063" s="65">
        <f ca="1">IF(A3063&lt;$B$1,VLOOKUP(A3063,[1]DI!$A$4:$B$15000,2,FALSE),0)</f>
        <v>0</v>
      </c>
      <c r="E3063" s="11">
        <f t="shared" ca="1" si="800"/>
        <v>1</v>
      </c>
      <c r="F3063" s="64">
        <f ca="1">(TRUNC(PRODUCT($E$16:$E3062),16))</f>
        <v>2.0135855322439098</v>
      </c>
      <c r="G3063" s="64">
        <f t="shared" ca="1" si="801"/>
        <v>1.6004484080525101</v>
      </c>
      <c r="H3063" s="64">
        <f t="shared" ca="1" si="802"/>
        <v>1.25813836</v>
      </c>
      <c r="I3063" s="65">
        <f t="shared" si="797"/>
        <v>3.7499999999999999E-2</v>
      </c>
      <c r="J3063" s="66">
        <f t="shared" si="803"/>
        <v>43801</v>
      </c>
      <c r="K3063" s="13">
        <f t="shared" si="795"/>
        <v>1237</v>
      </c>
      <c r="L3063" s="9">
        <f t="shared" si="804"/>
        <v>1.1348459360000001</v>
      </c>
      <c r="M3063" s="69">
        <f t="shared" ca="1" si="805"/>
        <v>1.427793205</v>
      </c>
      <c r="N3063" s="68">
        <f t="shared" si="806"/>
        <v>0</v>
      </c>
      <c r="O3063" s="64">
        <f t="shared" ca="1" si="807"/>
        <v>34573634.951200999</v>
      </c>
      <c r="P3063" s="70">
        <f t="shared" si="808"/>
        <v>0</v>
      </c>
      <c r="Q3063" s="71">
        <f t="shared" si="809"/>
        <v>1616371.3938</v>
      </c>
      <c r="R3063" s="71">
        <f t="shared" si="810"/>
        <v>33324190.235509999</v>
      </c>
      <c r="S3063" s="66"/>
      <c r="T3063" s="66"/>
      <c r="U3063" s="66"/>
    </row>
    <row r="3064" spans="1:21" x14ac:dyDescent="0.2">
      <c r="A3064" s="63">
        <f t="shared" si="796"/>
        <v>45039</v>
      </c>
      <c r="B3064" s="12">
        <f t="shared" ca="1" si="798"/>
        <v>150371506.43637571</v>
      </c>
      <c r="C3064" s="71">
        <f t="shared" si="799"/>
        <v>80818569.689999998</v>
      </c>
      <c r="D3064" s="65">
        <f ca="1">IF(A3064&lt;$B$1,VLOOKUP(A3064,[1]DI!$A$4:$B$15000,2,FALSE),0)</f>
        <v>0</v>
      </c>
      <c r="E3064" s="11">
        <f t="shared" ca="1" si="800"/>
        <v>1</v>
      </c>
      <c r="F3064" s="64">
        <f ca="1">(TRUNC(PRODUCT($E$16:$E3063),16))</f>
        <v>2.0135855322439098</v>
      </c>
      <c r="G3064" s="64">
        <f t="shared" ca="1" si="801"/>
        <v>1.6004484080525101</v>
      </c>
      <c r="H3064" s="64">
        <f t="shared" ca="1" si="802"/>
        <v>1.25813836</v>
      </c>
      <c r="I3064" s="65">
        <f t="shared" si="797"/>
        <v>3.7499999999999999E-2</v>
      </c>
      <c r="J3064" s="66">
        <f t="shared" si="803"/>
        <v>43801</v>
      </c>
      <c r="K3064" s="13">
        <f t="shared" si="795"/>
        <v>1238</v>
      </c>
      <c r="L3064" s="9">
        <f t="shared" si="804"/>
        <v>1.134961992</v>
      </c>
      <c r="M3064" s="69">
        <f t="shared" ca="1" si="805"/>
        <v>1.427939219</v>
      </c>
      <c r="N3064" s="68">
        <f t="shared" si="806"/>
        <v>0</v>
      </c>
      <c r="O3064" s="64">
        <f t="shared" ca="1" si="807"/>
        <v>34585435.593835697</v>
      </c>
      <c r="P3064" s="70">
        <f t="shared" si="808"/>
        <v>0</v>
      </c>
      <c r="Q3064" s="71">
        <f t="shared" si="809"/>
        <v>1616371.3938</v>
      </c>
      <c r="R3064" s="71">
        <f t="shared" si="810"/>
        <v>33351129.75874</v>
      </c>
      <c r="S3064" s="66"/>
      <c r="T3064" s="66"/>
      <c r="U3064" s="66"/>
    </row>
    <row r="3065" spans="1:21" x14ac:dyDescent="0.2">
      <c r="A3065" s="63">
        <f t="shared" si="796"/>
        <v>45040</v>
      </c>
      <c r="B3065" s="12">
        <f t="shared" ca="1" si="798"/>
        <v>150410247.89533752</v>
      </c>
      <c r="C3065" s="71">
        <f t="shared" si="799"/>
        <v>80818569.689999998</v>
      </c>
      <c r="D3065" s="65">
        <f ca="1">IF(A3065&lt;$B$1,VLOOKUP(A3065,[1]DI!$A$4:$B$15000,2,FALSE),0)</f>
        <v>0.13650000000000001</v>
      </c>
      <c r="E3065" s="11">
        <f t="shared" ca="1" si="800"/>
        <v>1.00050788</v>
      </c>
      <c r="F3065" s="64">
        <f ca="1">(TRUNC(PRODUCT($E$16:$E3064),16))</f>
        <v>2.0135855322439098</v>
      </c>
      <c r="G3065" s="64">
        <f t="shared" ca="1" si="801"/>
        <v>1.6004484080525101</v>
      </c>
      <c r="H3065" s="64">
        <f t="shared" ca="1" si="802"/>
        <v>1.25813836</v>
      </c>
      <c r="I3065" s="65">
        <f t="shared" si="797"/>
        <v>3.7499999999999999E-2</v>
      </c>
      <c r="J3065" s="66">
        <f t="shared" si="803"/>
        <v>43801</v>
      </c>
      <c r="K3065" s="13">
        <f t="shared" si="795"/>
        <v>1239</v>
      </c>
      <c r="L3065" s="9">
        <f t="shared" si="804"/>
        <v>1.1350780600000001</v>
      </c>
      <c r="M3065" s="69">
        <f t="shared" ca="1" si="805"/>
        <v>1.428085249</v>
      </c>
      <c r="N3065" s="68">
        <f t="shared" si="806"/>
        <v>0</v>
      </c>
      <c r="O3065" s="64">
        <f t="shared" ca="1" si="807"/>
        <v>34597237.529567502</v>
      </c>
      <c r="P3065" s="70">
        <f t="shared" si="808"/>
        <v>0</v>
      </c>
      <c r="Q3065" s="71">
        <f t="shared" si="809"/>
        <v>1616371.3938</v>
      </c>
      <c r="R3065" s="71">
        <f t="shared" si="810"/>
        <v>33378069.281969998</v>
      </c>
      <c r="S3065" s="66"/>
      <c r="T3065" s="66"/>
      <c r="U3065" s="66"/>
    </row>
    <row r="3066" spans="1:21" x14ac:dyDescent="0.2">
      <c r="A3066" s="63">
        <f t="shared" si="796"/>
        <v>45041</v>
      </c>
      <c r="B3066" s="12">
        <f t="shared" ca="1" si="798"/>
        <v>150507613.60919961</v>
      </c>
      <c r="C3066" s="71">
        <f t="shared" si="799"/>
        <v>80818569.689999998</v>
      </c>
      <c r="D3066" s="65">
        <f ca="1">IF(A3066&lt;$B$1,VLOOKUP(A3066,[1]DI!$A$4:$B$15000,2,FALSE),0)</f>
        <v>0.13650000000000001</v>
      </c>
      <c r="E3066" s="11">
        <f t="shared" ca="1" si="800"/>
        <v>1.00050788</v>
      </c>
      <c r="F3066" s="64">
        <f ca="1">(TRUNC(PRODUCT($E$16:$E3065),16))</f>
        <v>2.0146081920640202</v>
      </c>
      <c r="G3066" s="64">
        <f t="shared" ca="1" si="801"/>
        <v>1.6004484080525101</v>
      </c>
      <c r="H3066" s="64">
        <f t="shared" ca="1" si="802"/>
        <v>1.25877734</v>
      </c>
      <c r="I3066" s="65">
        <f t="shared" si="797"/>
        <v>3.7499999999999999E-2</v>
      </c>
      <c r="J3066" s="66">
        <f t="shared" si="803"/>
        <v>43801</v>
      </c>
      <c r="K3066" s="13">
        <f t="shared" si="795"/>
        <v>1240</v>
      </c>
      <c r="L3066" s="9">
        <f t="shared" si="804"/>
        <v>1.1351941400000001</v>
      </c>
      <c r="M3066" s="69">
        <f t="shared" ca="1" si="805"/>
        <v>1.4289566600000001</v>
      </c>
      <c r="N3066" s="68">
        <f t="shared" si="806"/>
        <v>0</v>
      </c>
      <c r="O3066" s="64">
        <f t="shared" ca="1" si="807"/>
        <v>34667663.7201996</v>
      </c>
      <c r="P3066" s="70">
        <f t="shared" si="808"/>
        <v>0</v>
      </c>
      <c r="Q3066" s="71">
        <f t="shared" si="809"/>
        <v>1616371.3938</v>
      </c>
      <c r="R3066" s="71">
        <f t="shared" si="810"/>
        <v>33405008.805200003</v>
      </c>
      <c r="S3066" s="66"/>
      <c r="T3066" s="66"/>
      <c r="U3066" s="66"/>
    </row>
    <row r="3067" spans="1:21" x14ac:dyDescent="0.2">
      <c r="A3067" s="63">
        <f t="shared" si="796"/>
        <v>45042</v>
      </c>
      <c r="B3067" s="12">
        <f t="shared" ca="1" si="798"/>
        <v>150605022.88427082</v>
      </c>
      <c r="C3067" s="71">
        <f t="shared" si="799"/>
        <v>80818569.689999998</v>
      </c>
      <c r="D3067" s="65">
        <f ca="1">IF(A3067&lt;$B$1,VLOOKUP(A3067,[1]DI!$A$4:$B$15000,2,FALSE),0)</f>
        <v>0.13650000000000001</v>
      </c>
      <c r="E3067" s="11">
        <f t="shared" ca="1" si="800"/>
        <v>1.00050788</v>
      </c>
      <c r="F3067" s="64">
        <f ca="1">(TRUNC(PRODUCT($E$16:$E3066),16))</f>
        <v>2.0156313712726099</v>
      </c>
      <c r="G3067" s="64">
        <f t="shared" ca="1" si="801"/>
        <v>1.6004484080525101</v>
      </c>
      <c r="H3067" s="64">
        <f t="shared" ca="1" si="802"/>
        <v>1.2594166499999999</v>
      </c>
      <c r="I3067" s="65">
        <f t="shared" si="797"/>
        <v>3.7499999999999999E-2</v>
      </c>
      <c r="J3067" s="66">
        <f t="shared" si="803"/>
        <v>43801</v>
      </c>
      <c r="K3067" s="13">
        <f t="shared" si="795"/>
        <v>1241</v>
      </c>
      <c r="L3067" s="9">
        <f t="shared" si="804"/>
        <v>1.135310233</v>
      </c>
      <c r="M3067" s="69">
        <f t="shared" ca="1" si="805"/>
        <v>1.4298286099999999</v>
      </c>
      <c r="N3067" s="68">
        <f t="shared" si="806"/>
        <v>0</v>
      </c>
      <c r="O3067" s="64">
        <f t="shared" ca="1" si="807"/>
        <v>34738133.472040802</v>
      </c>
      <c r="P3067" s="70">
        <f t="shared" si="808"/>
        <v>0</v>
      </c>
      <c r="Q3067" s="71">
        <f t="shared" si="809"/>
        <v>1616371.3938</v>
      </c>
      <c r="R3067" s="71">
        <f t="shared" si="810"/>
        <v>33431948.328430001</v>
      </c>
      <c r="S3067" s="66"/>
      <c r="T3067" s="66"/>
      <c r="U3067" s="66"/>
    </row>
    <row r="3068" spans="1:21" x14ac:dyDescent="0.2">
      <c r="A3068" s="63">
        <f t="shared" si="796"/>
        <v>45043</v>
      </c>
      <c r="B3068" s="12">
        <f t="shared" ca="1" si="798"/>
        <v>150702474.58909109</v>
      </c>
      <c r="C3068" s="71">
        <f t="shared" si="799"/>
        <v>80818569.689999998</v>
      </c>
      <c r="D3068" s="65">
        <f ca="1">IF(A3068&lt;$B$1,VLOOKUP(A3068,[1]DI!$A$4:$B$15000,2,FALSE),0)</f>
        <v>0.13650000000000001</v>
      </c>
      <c r="E3068" s="11">
        <f t="shared" ca="1" si="800"/>
        <v>1.00050788</v>
      </c>
      <c r="F3068" s="64">
        <f ca="1">(TRUNC(PRODUCT($E$16:$E3067),16))</f>
        <v>2.0166550701334498</v>
      </c>
      <c r="G3068" s="64">
        <f t="shared" ca="1" si="801"/>
        <v>1.6004484080525101</v>
      </c>
      <c r="H3068" s="64">
        <f t="shared" ca="1" si="802"/>
        <v>1.2600562799999999</v>
      </c>
      <c r="I3068" s="65">
        <f t="shared" si="797"/>
        <v>3.7499999999999999E-2</v>
      </c>
      <c r="J3068" s="66">
        <f t="shared" si="803"/>
        <v>43801</v>
      </c>
      <c r="K3068" s="13">
        <f t="shared" si="795"/>
        <v>1242</v>
      </c>
      <c r="L3068" s="9">
        <f t="shared" si="804"/>
        <v>1.1354263360000001</v>
      </c>
      <c r="M3068" s="69">
        <f t="shared" ca="1" si="805"/>
        <v>1.4307010849999999</v>
      </c>
      <c r="N3068" s="68">
        <f t="shared" si="806"/>
        <v>0</v>
      </c>
      <c r="O3068" s="64">
        <f t="shared" ca="1" si="807"/>
        <v>34808645.653631099</v>
      </c>
      <c r="P3068" s="70">
        <f t="shared" si="808"/>
        <v>0</v>
      </c>
      <c r="Q3068" s="71">
        <f t="shared" si="809"/>
        <v>1616371.3938</v>
      </c>
      <c r="R3068" s="71">
        <f t="shared" si="810"/>
        <v>33458887.851659998</v>
      </c>
      <c r="S3068" s="66"/>
      <c r="T3068" s="66"/>
      <c r="U3068" s="66"/>
    </row>
    <row r="3069" spans="1:21" x14ac:dyDescent="0.2">
      <c r="A3069" s="63">
        <f t="shared" si="796"/>
        <v>45044</v>
      </c>
      <c r="B3069" s="12">
        <f t="shared" ca="1" si="798"/>
        <v>150799969.93593901</v>
      </c>
      <c r="C3069" s="71">
        <f t="shared" si="799"/>
        <v>80818569.689999998</v>
      </c>
      <c r="D3069" s="65">
        <f ca="1">IF(A3069&lt;$B$1,VLOOKUP(A3069,[1]DI!$A$4:$B$15000,2,FALSE),0)</f>
        <v>0.13650000000000001</v>
      </c>
      <c r="E3069" s="11">
        <f t="shared" ca="1" si="800"/>
        <v>1.00050788</v>
      </c>
      <c r="F3069" s="64">
        <f ca="1">(TRUNC(PRODUCT($E$16:$E3068),16))</f>
        <v>2.01767928891047</v>
      </c>
      <c r="G3069" s="64">
        <f t="shared" ca="1" si="801"/>
        <v>1.6004484080525101</v>
      </c>
      <c r="H3069" s="64">
        <f t="shared" ca="1" si="802"/>
        <v>1.2606962399999999</v>
      </c>
      <c r="I3069" s="65">
        <f t="shared" si="797"/>
        <v>3.7499999999999999E-2</v>
      </c>
      <c r="J3069" s="66">
        <f t="shared" si="803"/>
        <v>43801</v>
      </c>
      <c r="K3069" s="13">
        <f t="shared" si="795"/>
        <v>1243</v>
      </c>
      <c r="L3069" s="9">
        <f t="shared" si="804"/>
        <v>1.1355424519999999</v>
      </c>
      <c r="M3069" s="69">
        <f t="shared" ca="1" si="805"/>
        <v>1.4315741</v>
      </c>
      <c r="N3069" s="68">
        <f t="shared" si="806"/>
        <v>0</v>
      </c>
      <c r="O3069" s="64">
        <f t="shared" ca="1" si="807"/>
        <v>34879201.477248996</v>
      </c>
      <c r="P3069" s="70">
        <f t="shared" si="808"/>
        <v>0</v>
      </c>
      <c r="Q3069" s="71">
        <f t="shared" si="809"/>
        <v>1616371.3938</v>
      </c>
      <c r="R3069" s="71">
        <f t="shared" si="810"/>
        <v>33485827.37489</v>
      </c>
      <c r="S3069" s="66"/>
      <c r="T3069" s="66"/>
      <c r="U3069" s="66"/>
    </row>
    <row r="3070" spans="1:21" x14ac:dyDescent="0.2">
      <c r="A3070" s="63">
        <f t="shared" si="796"/>
        <v>45045</v>
      </c>
      <c r="B3070" s="12">
        <f t="shared" ca="1" si="798"/>
        <v>150897507.7933546</v>
      </c>
      <c r="C3070" s="71">
        <f t="shared" si="799"/>
        <v>80818569.689999998</v>
      </c>
      <c r="D3070" s="65">
        <f ca="1">IF(A3070&lt;$B$1,VLOOKUP(A3070,[1]DI!$A$4:$B$15000,2,FALSE),0)</f>
        <v>0</v>
      </c>
      <c r="E3070" s="11">
        <f t="shared" ca="1" si="800"/>
        <v>1</v>
      </c>
      <c r="F3070" s="64">
        <f ca="1">(TRUNC(PRODUCT($E$16:$E3069),16))</f>
        <v>2.0187040278677202</v>
      </c>
      <c r="G3070" s="64">
        <f t="shared" ca="1" si="801"/>
        <v>1.6004484080525101</v>
      </c>
      <c r="H3070" s="64">
        <f t="shared" ca="1" si="802"/>
        <v>1.26133652</v>
      </c>
      <c r="I3070" s="65">
        <f t="shared" si="797"/>
        <v>3.7499999999999999E-2</v>
      </c>
      <c r="J3070" s="66">
        <f t="shared" si="803"/>
        <v>43801</v>
      </c>
      <c r="K3070" s="13">
        <f t="shared" si="795"/>
        <v>1244</v>
      </c>
      <c r="L3070" s="9">
        <f t="shared" si="804"/>
        <v>1.1356585800000001</v>
      </c>
      <c r="M3070" s="69">
        <f t="shared" ca="1" si="805"/>
        <v>1.432447641</v>
      </c>
      <c r="N3070" s="68">
        <f t="shared" si="806"/>
        <v>0</v>
      </c>
      <c r="O3070" s="64">
        <f t="shared" ca="1" si="807"/>
        <v>34949799.811434597</v>
      </c>
      <c r="P3070" s="70">
        <f t="shared" si="808"/>
        <v>0</v>
      </c>
      <c r="Q3070" s="71">
        <f t="shared" si="809"/>
        <v>1616371.3938</v>
      </c>
      <c r="R3070" s="71">
        <f t="shared" si="810"/>
        <v>33512766.898120001</v>
      </c>
      <c r="S3070" s="66"/>
      <c r="T3070" s="66"/>
      <c r="U3070" s="66"/>
    </row>
    <row r="3071" spans="1:21" x14ac:dyDescent="0.2">
      <c r="A3071" s="63">
        <f t="shared" si="796"/>
        <v>45046</v>
      </c>
      <c r="B3071" s="12">
        <f t="shared" ca="1" si="798"/>
        <v>150936286.59049559</v>
      </c>
      <c r="C3071" s="71">
        <f t="shared" si="799"/>
        <v>80818569.689999998</v>
      </c>
      <c r="D3071" s="65">
        <f ca="1">IF(A3071&lt;$B$1,VLOOKUP(A3071,[1]DI!$A$4:$B$15000,2,FALSE),0)</f>
        <v>0</v>
      </c>
      <c r="E3071" s="11">
        <f t="shared" ca="1" si="800"/>
        <v>1</v>
      </c>
      <c r="F3071" s="64">
        <f ca="1">(TRUNC(PRODUCT($E$16:$E3070),16))</f>
        <v>2.0187040278677202</v>
      </c>
      <c r="G3071" s="64">
        <f t="shared" ca="1" si="801"/>
        <v>1.6004484080525101</v>
      </c>
      <c r="H3071" s="64">
        <f t="shared" ca="1" si="802"/>
        <v>1.26133652</v>
      </c>
      <c r="I3071" s="65">
        <f t="shared" si="797"/>
        <v>3.7499999999999999E-2</v>
      </c>
      <c r="J3071" s="66">
        <f t="shared" si="803"/>
        <v>43801</v>
      </c>
      <c r="K3071" s="13">
        <f t="shared" si="795"/>
        <v>1245</v>
      </c>
      <c r="L3071" s="9">
        <f t="shared" si="804"/>
        <v>1.1357747199999999</v>
      </c>
      <c r="M3071" s="69">
        <f t="shared" ca="1" si="805"/>
        <v>1.432594133</v>
      </c>
      <c r="N3071" s="68">
        <f t="shared" si="806"/>
        <v>0</v>
      </c>
      <c r="O3071" s="64">
        <f t="shared" ca="1" si="807"/>
        <v>34961639.085345604</v>
      </c>
      <c r="P3071" s="70">
        <f t="shared" si="808"/>
        <v>0</v>
      </c>
      <c r="Q3071" s="71">
        <f t="shared" si="809"/>
        <v>1616371.3938</v>
      </c>
      <c r="R3071" s="71">
        <f t="shared" si="810"/>
        <v>33539706.421350002</v>
      </c>
      <c r="S3071" s="66"/>
      <c r="T3071" s="66"/>
      <c r="U3071" s="66"/>
    </row>
    <row r="3072" spans="1:21" x14ac:dyDescent="0.2">
      <c r="A3072" s="63">
        <f t="shared" si="796"/>
        <v>45047</v>
      </c>
      <c r="B3072" s="12">
        <f t="shared" ca="1" si="798"/>
        <v>150975066.43827811</v>
      </c>
      <c r="C3072" s="71">
        <f t="shared" si="799"/>
        <v>80818569.689999998</v>
      </c>
      <c r="D3072" s="65">
        <f ca="1">IF(A3072&lt;$B$1,VLOOKUP(A3072,[1]DI!$A$4:$B$15000,2,FALSE),0)</f>
        <v>0</v>
      </c>
      <c r="E3072" s="11">
        <f t="shared" ca="1" si="800"/>
        <v>1</v>
      </c>
      <c r="F3072" s="64">
        <f ca="1">(TRUNC(PRODUCT($E$16:$E3071),16))</f>
        <v>2.0187040278677202</v>
      </c>
      <c r="G3072" s="64">
        <f t="shared" ca="1" si="801"/>
        <v>1.6004484080525101</v>
      </c>
      <c r="H3072" s="64">
        <f t="shared" ca="1" si="802"/>
        <v>1.26133652</v>
      </c>
      <c r="I3072" s="65">
        <f t="shared" si="797"/>
        <v>3.7499999999999999E-2</v>
      </c>
      <c r="J3072" s="66">
        <f t="shared" si="803"/>
        <v>43801</v>
      </c>
      <c r="K3072" s="13">
        <f t="shared" si="795"/>
        <v>1246</v>
      </c>
      <c r="L3072" s="9">
        <f t="shared" si="804"/>
        <v>1.135890871</v>
      </c>
      <c r="M3072" s="69">
        <f t="shared" ca="1" si="805"/>
        <v>1.4327406380000001</v>
      </c>
      <c r="N3072" s="68">
        <f t="shared" si="806"/>
        <v>0</v>
      </c>
      <c r="O3072" s="64">
        <f t="shared" ca="1" si="807"/>
        <v>34973479.409898102</v>
      </c>
      <c r="P3072" s="70">
        <f t="shared" si="808"/>
        <v>0</v>
      </c>
      <c r="Q3072" s="71">
        <f t="shared" si="809"/>
        <v>1616371.3938</v>
      </c>
      <c r="R3072" s="71">
        <f t="shared" si="810"/>
        <v>33566645.944579996</v>
      </c>
      <c r="S3072" s="66"/>
      <c r="T3072" s="66"/>
      <c r="U3072" s="66"/>
    </row>
    <row r="3073" spans="1:21" x14ac:dyDescent="0.2">
      <c r="A3073" s="63">
        <f t="shared" si="796"/>
        <v>45048</v>
      </c>
      <c r="B3073" s="12">
        <f t="shared" ref="B3073:B3136" ca="1" si="811">(C3073+O3073+Q3073+R3073)</f>
        <v>151013847.57915759</v>
      </c>
      <c r="C3073" s="71">
        <f t="shared" ref="C3073:C3136" si="812">(C3072-P3072)</f>
        <v>80818569.689999998</v>
      </c>
      <c r="D3073" s="65">
        <f ca="1">IF(A3073&lt;$B$1,VLOOKUP(A3073,[1]DI!$A$4:$B$15000,2,FALSE),0)</f>
        <v>0.13650000000000001</v>
      </c>
      <c r="E3073" s="11">
        <f t="shared" ref="E3073:E3136" ca="1" si="813">IF(A3073&lt;A$13,1,ROUND(((1+D3073)^(1/252)),8))</f>
        <v>1.00050788</v>
      </c>
      <c r="F3073" s="64">
        <f ca="1">(TRUNC(PRODUCT($E$16:$E3072),16))</f>
        <v>2.0187040278677202</v>
      </c>
      <c r="G3073" s="64">
        <f t="shared" ref="G3073:G3136" ca="1" si="814">IF(N3072&gt;0,F3072,G3072)</f>
        <v>1.6004484080525101</v>
      </c>
      <c r="H3073" s="64">
        <f t="shared" ref="H3073:H3136" ca="1" si="815">ROUND(F3073/G3073,8)</f>
        <v>1.26133652</v>
      </c>
      <c r="I3073" s="65">
        <f t="shared" si="797"/>
        <v>3.7499999999999999E-2</v>
      </c>
      <c r="J3073" s="66">
        <f t="shared" ref="J3073:J3136" si="816">IF(N3072&gt;0,VLOOKUP(N3072,W$16:AG$52,2),J3072)</f>
        <v>43801</v>
      </c>
      <c r="K3073" s="13">
        <f t="shared" si="795"/>
        <v>1247</v>
      </c>
      <c r="L3073" s="9">
        <f t="shared" ref="L3073:L3136" si="817">ROUND((I3073+1)^(K3073/360),9)</f>
        <v>1.1360070339999999</v>
      </c>
      <c r="M3073" s="69">
        <f t="shared" ref="M3073:M3136" ca="1" si="818">ROUND(H3073*L3073,9)</f>
        <v>1.4328871590000001</v>
      </c>
      <c r="N3073" s="68">
        <f t="shared" ref="N3073:N3136" si="819">IF(VLOOKUP(A3073,X$16:AE$52,8)=VLOOKUP(A3072,X$16:AE$52,8),0,VLOOKUP(A3073,X$16:AE$52,8))</f>
        <v>0</v>
      </c>
      <c r="O3073" s="64">
        <f t="shared" ref="O3073:O3136" ca="1" si="820">TRUNC(((M3073-1)*C3073),8)</f>
        <v>34985321.027547598</v>
      </c>
      <c r="P3073" s="70">
        <f t="shared" ref="P3073:P3136" si="821">IF(N3073&gt;0,VLOOKUP(N3073,$W$16:$AB$52,6),0)</f>
        <v>0</v>
      </c>
      <c r="Q3073" s="71">
        <f t="shared" ref="Q3073:Q3136" si="822">0.02*C$1827</f>
        <v>1616371.3938</v>
      </c>
      <c r="R3073" s="71">
        <f t="shared" ref="R3073:R3136" si="823">(A3073-A$1826)/30*0.01*C$1827</f>
        <v>33593585.467809997</v>
      </c>
      <c r="S3073" s="66"/>
      <c r="T3073" s="66"/>
      <c r="U3073" s="66"/>
    </row>
    <row r="3074" spans="1:21" x14ac:dyDescent="0.2">
      <c r="A3074" s="63">
        <f t="shared" si="796"/>
        <v>45049</v>
      </c>
      <c r="B3074" s="12">
        <f t="shared" ca="1" si="811"/>
        <v>151111450.7379775</v>
      </c>
      <c r="C3074" s="71">
        <f t="shared" si="812"/>
        <v>80818569.689999998</v>
      </c>
      <c r="D3074" s="65">
        <f ca="1">IF(A3074&lt;$B$1,VLOOKUP(A3074,[1]DI!$A$4:$B$15000,2,FALSE),0)</f>
        <v>0.13650000000000001</v>
      </c>
      <c r="E3074" s="11">
        <f t="shared" ca="1" si="813"/>
        <v>1.00050788</v>
      </c>
      <c r="F3074" s="64">
        <f ca="1">(TRUNC(PRODUCT($E$16:$E3073),16))</f>
        <v>2.0197292872693899</v>
      </c>
      <c r="G3074" s="64">
        <f t="shared" ca="1" si="814"/>
        <v>1.6004484080525101</v>
      </c>
      <c r="H3074" s="64">
        <f t="shared" ca="1" si="815"/>
        <v>1.26197713</v>
      </c>
      <c r="I3074" s="65">
        <f t="shared" si="797"/>
        <v>3.7499999999999999E-2</v>
      </c>
      <c r="J3074" s="66">
        <f t="shared" si="816"/>
        <v>43801</v>
      </c>
      <c r="K3074" s="13">
        <f t="shared" si="795"/>
        <v>1248</v>
      </c>
      <c r="L3074" s="9">
        <f t="shared" si="817"/>
        <v>1.1361232100000001</v>
      </c>
      <c r="M3074" s="69">
        <f t="shared" ca="1" si="818"/>
        <v>1.4337615079999999</v>
      </c>
      <c r="N3074" s="68">
        <f t="shared" si="819"/>
        <v>0</v>
      </c>
      <c r="O3074" s="64">
        <f t="shared" ca="1" si="820"/>
        <v>35055984.663137503</v>
      </c>
      <c r="P3074" s="70">
        <f t="shared" si="821"/>
        <v>0</v>
      </c>
      <c r="Q3074" s="71">
        <f t="shared" si="822"/>
        <v>1616371.3938</v>
      </c>
      <c r="R3074" s="71">
        <f t="shared" si="823"/>
        <v>33620524.991039999</v>
      </c>
      <c r="S3074" s="66"/>
      <c r="T3074" s="66"/>
      <c r="U3074" s="66"/>
    </row>
    <row r="3075" spans="1:21" x14ac:dyDescent="0.2">
      <c r="A3075" s="63">
        <f t="shared" si="796"/>
        <v>45050</v>
      </c>
      <c r="B3075" s="12">
        <f t="shared" ca="1" si="811"/>
        <v>151209096.40736499</v>
      </c>
      <c r="C3075" s="71">
        <f t="shared" si="812"/>
        <v>80818569.689999998</v>
      </c>
      <c r="D3075" s="65">
        <f ca="1">IF(A3075&lt;$B$1,VLOOKUP(A3075,[1]DI!$A$4:$B$15000,2,FALSE),0)</f>
        <v>0.13650000000000001</v>
      </c>
      <c r="E3075" s="11">
        <f t="shared" ca="1" si="813"/>
        <v>1.00050788</v>
      </c>
      <c r="F3075" s="64">
        <f ca="1">(TRUNC(PRODUCT($E$16:$E3074),16))</f>
        <v>2.02075506737981</v>
      </c>
      <c r="G3075" s="64">
        <f t="shared" ca="1" si="814"/>
        <v>1.6004484080525101</v>
      </c>
      <c r="H3075" s="64">
        <f t="shared" ca="1" si="815"/>
        <v>1.2626180600000001</v>
      </c>
      <c r="I3075" s="65">
        <f t="shared" si="797"/>
        <v>3.7499999999999999E-2</v>
      </c>
      <c r="J3075" s="66">
        <f t="shared" si="816"/>
        <v>43801</v>
      </c>
      <c r="K3075" s="13">
        <f t="shared" si="795"/>
        <v>1249</v>
      </c>
      <c r="L3075" s="9">
        <f t="shared" si="817"/>
        <v>1.136239397</v>
      </c>
      <c r="M3075" s="69">
        <f t="shared" ca="1" si="818"/>
        <v>1.434636383</v>
      </c>
      <c r="N3075" s="68">
        <f t="shared" si="819"/>
        <v>0</v>
      </c>
      <c r="O3075" s="64">
        <f t="shared" ca="1" si="820"/>
        <v>35126690.809294999</v>
      </c>
      <c r="P3075" s="70">
        <f t="shared" si="821"/>
        <v>0</v>
      </c>
      <c r="Q3075" s="71">
        <f t="shared" si="822"/>
        <v>1616371.3938</v>
      </c>
      <c r="R3075" s="71">
        <f t="shared" si="823"/>
        <v>33647464.51427</v>
      </c>
      <c r="S3075" s="66"/>
      <c r="T3075" s="66"/>
      <c r="U3075" s="66"/>
    </row>
    <row r="3076" spans="1:21" x14ac:dyDescent="0.2">
      <c r="A3076" s="63">
        <f t="shared" si="796"/>
        <v>45051</v>
      </c>
      <c r="B3076" s="12">
        <f t="shared" ca="1" si="811"/>
        <v>151306785.6379616</v>
      </c>
      <c r="C3076" s="71">
        <f t="shared" si="812"/>
        <v>80818569.689999998</v>
      </c>
      <c r="D3076" s="65">
        <f ca="1">IF(A3076&lt;$B$1,VLOOKUP(A3076,[1]DI!$A$4:$B$15000,2,FALSE),0)</f>
        <v>0.13650000000000001</v>
      </c>
      <c r="E3076" s="11">
        <f t="shared" ca="1" si="813"/>
        <v>1.00050788</v>
      </c>
      <c r="F3076" s="64">
        <f ca="1">(TRUNC(PRODUCT($E$16:$E3075),16))</f>
        <v>2.0217813684634298</v>
      </c>
      <c r="G3076" s="64">
        <f t="shared" ca="1" si="814"/>
        <v>1.6004484080525101</v>
      </c>
      <c r="H3076" s="64">
        <f t="shared" ca="1" si="815"/>
        <v>1.26325932</v>
      </c>
      <c r="I3076" s="65">
        <f t="shared" si="797"/>
        <v>3.7499999999999999E-2</v>
      </c>
      <c r="J3076" s="66">
        <f t="shared" si="816"/>
        <v>43801</v>
      </c>
      <c r="K3076" s="13">
        <f t="shared" si="795"/>
        <v>1250</v>
      </c>
      <c r="L3076" s="9">
        <f t="shared" si="817"/>
        <v>1.136355596</v>
      </c>
      <c r="M3076" s="69">
        <f t="shared" ca="1" si="818"/>
        <v>1.435511797</v>
      </c>
      <c r="N3076" s="68">
        <f t="shared" si="819"/>
        <v>0</v>
      </c>
      <c r="O3076" s="64">
        <f t="shared" ca="1" si="820"/>
        <v>35197440.516661599</v>
      </c>
      <c r="P3076" s="70">
        <f t="shared" si="821"/>
        <v>0</v>
      </c>
      <c r="Q3076" s="71">
        <f t="shared" si="822"/>
        <v>1616371.3938</v>
      </c>
      <c r="R3076" s="71">
        <f t="shared" si="823"/>
        <v>33674404.037499994</v>
      </c>
      <c r="S3076" s="66"/>
      <c r="T3076" s="66"/>
      <c r="U3076" s="66"/>
    </row>
    <row r="3077" spans="1:21" x14ac:dyDescent="0.2">
      <c r="A3077" s="63">
        <f t="shared" si="796"/>
        <v>45052</v>
      </c>
      <c r="B3077" s="12">
        <f t="shared" ca="1" si="811"/>
        <v>151404517.45994452</v>
      </c>
      <c r="C3077" s="71">
        <f t="shared" si="812"/>
        <v>80818569.689999998</v>
      </c>
      <c r="D3077" s="65">
        <f ca="1">IF(A3077&lt;$B$1,VLOOKUP(A3077,[1]DI!$A$4:$B$15000,2,FALSE),0)</f>
        <v>0</v>
      </c>
      <c r="E3077" s="11">
        <f t="shared" ca="1" si="813"/>
        <v>1</v>
      </c>
      <c r="F3077" s="64">
        <f ca="1">(TRUNC(PRODUCT($E$16:$E3076),16))</f>
        <v>2.0228081907848501</v>
      </c>
      <c r="G3077" s="64">
        <f t="shared" ca="1" si="814"/>
        <v>1.6004484080525101</v>
      </c>
      <c r="H3077" s="64">
        <f t="shared" ca="1" si="815"/>
        <v>1.2639009000000001</v>
      </c>
      <c r="I3077" s="65">
        <f t="shared" si="797"/>
        <v>3.7499999999999999E-2</v>
      </c>
      <c r="J3077" s="66">
        <f t="shared" si="816"/>
        <v>43801</v>
      </c>
      <c r="K3077" s="13">
        <f t="shared" si="795"/>
        <v>1251</v>
      </c>
      <c r="L3077" s="9">
        <f t="shared" si="817"/>
        <v>1.1364718060000001</v>
      </c>
      <c r="M3077" s="69">
        <f t="shared" ca="1" si="818"/>
        <v>1.4363877380000001</v>
      </c>
      <c r="N3077" s="68">
        <f t="shared" si="819"/>
        <v>0</v>
      </c>
      <c r="O3077" s="64">
        <f t="shared" ca="1" si="820"/>
        <v>35268232.815414503</v>
      </c>
      <c r="P3077" s="70">
        <f t="shared" si="821"/>
        <v>0</v>
      </c>
      <c r="Q3077" s="71">
        <f t="shared" si="822"/>
        <v>1616371.3938</v>
      </c>
      <c r="R3077" s="71">
        <f t="shared" si="823"/>
        <v>33701343.560730003</v>
      </c>
      <c r="S3077" s="66"/>
      <c r="T3077" s="66"/>
      <c r="U3077" s="66"/>
    </row>
    <row r="3078" spans="1:21" x14ac:dyDescent="0.2">
      <c r="A3078" s="63">
        <f t="shared" si="796"/>
        <v>45053</v>
      </c>
      <c r="B3078" s="12">
        <f t="shared" ca="1" si="811"/>
        <v>151443328.82696909</v>
      </c>
      <c r="C3078" s="71">
        <f t="shared" si="812"/>
        <v>80818569.689999998</v>
      </c>
      <c r="D3078" s="65">
        <f ca="1">IF(A3078&lt;$B$1,VLOOKUP(A3078,[1]DI!$A$4:$B$15000,2,FALSE),0)</f>
        <v>0</v>
      </c>
      <c r="E3078" s="11">
        <f t="shared" ca="1" si="813"/>
        <v>1</v>
      </c>
      <c r="F3078" s="64">
        <f ca="1">(TRUNC(PRODUCT($E$16:$E3077),16))</f>
        <v>2.0228081907848501</v>
      </c>
      <c r="G3078" s="64">
        <f t="shared" ca="1" si="814"/>
        <v>1.6004484080525101</v>
      </c>
      <c r="H3078" s="64">
        <f t="shared" ca="1" si="815"/>
        <v>1.2639009000000001</v>
      </c>
      <c r="I3078" s="65">
        <f t="shared" si="797"/>
        <v>3.7499999999999999E-2</v>
      </c>
      <c r="J3078" s="66">
        <f t="shared" si="816"/>
        <v>43801</v>
      </c>
      <c r="K3078" s="13">
        <f t="shared" si="795"/>
        <v>1252</v>
      </c>
      <c r="L3078" s="9">
        <f t="shared" si="817"/>
        <v>1.1365880290000001</v>
      </c>
      <c r="M3078" s="69">
        <f t="shared" ca="1" si="818"/>
        <v>1.4365346329999999</v>
      </c>
      <c r="N3078" s="68">
        <f t="shared" si="819"/>
        <v>0</v>
      </c>
      <c r="O3078" s="64">
        <f t="shared" ca="1" si="820"/>
        <v>35280104.659209102</v>
      </c>
      <c r="P3078" s="70">
        <f t="shared" si="821"/>
        <v>0</v>
      </c>
      <c r="Q3078" s="71">
        <f t="shared" si="822"/>
        <v>1616371.3938</v>
      </c>
      <c r="R3078" s="71">
        <f t="shared" si="823"/>
        <v>33728283.083959997</v>
      </c>
      <c r="S3078" s="66"/>
      <c r="T3078" s="66"/>
      <c r="U3078" s="66"/>
    </row>
    <row r="3079" spans="1:21" x14ac:dyDescent="0.2">
      <c r="A3079" s="63">
        <f t="shared" si="796"/>
        <v>45054</v>
      </c>
      <c r="B3079" s="12">
        <f t="shared" ca="1" si="811"/>
        <v>151482141.3254537</v>
      </c>
      <c r="C3079" s="71">
        <f t="shared" si="812"/>
        <v>80818569.689999998</v>
      </c>
      <c r="D3079" s="65">
        <f ca="1">IF(A3079&lt;$B$1,VLOOKUP(A3079,[1]DI!$A$4:$B$15000,2,FALSE),0)</f>
        <v>0.13650000000000001</v>
      </c>
      <c r="E3079" s="11">
        <f t="shared" ca="1" si="813"/>
        <v>1.00050788</v>
      </c>
      <c r="F3079" s="64">
        <f ca="1">(TRUNC(PRODUCT($E$16:$E3078),16))</f>
        <v>2.0228081907848501</v>
      </c>
      <c r="G3079" s="64">
        <f t="shared" ca="1" si="814"/>
        <v>1.6004484080525101</v>
      </c>
      <c r="H3079" s="64">
        <f t="shared" ca="1" si="815"/>
        <v>1.2639009000000001</v>
      </c>
      <c r="I3079" s="65">
        <f t="shared" si="797"/>
        <v>3.7499999999999999E-2</v>
      </c>
      <c r="J3079" s="66">
        <f t="shared" si="816"/>
        <v>43801</v>
      </c>
      <c r="K3079" s="13">
        <f t="shared" si="795"/>
        <v>1253</v>
      </c>
      <c r="L3079" s="9">
        <f t="shared" si="817"/>
        <v>1.136704264</v>
      </c>
      <c r="M3079" s="69">
        <f t="shared" ca="1" si="818"/>
        <v>1.4366815420000001</v>
      </c>
      <c r="N3079" s="68">
        <f t="shared" si="819"/>
        <v>0</v>
      </c>
      <c r="O3079" s="64">
        <f t="shared" ca="1" si="820"/>
        <v>35291977.634463698</v>
      </c>
      <c r="P3079" s="70">
        <f t="shared" si="821"/>
        <v>0</v>
      </c>
      <c r="Q3079" s="71">
        <f t="shared" si="822"/>
        <v>1616371.3938</v>
      </c>
      <c r="R3079" s="71">
        <f t="shared" si="823"/>
        <v>33755222.607189998</v>
      </c>
      <c r="S3079" s="66"/>
      <c r="T3079" s="66"/>
      <c r="U3079" s="66"/>
    </row>
    <row r="3080" spans="1:21" x14ac:dyDescent="0.2">
      <c r="A3080" s="63">
        <f t="shared" si="796"/>
        <v>45055</v>
      </c>
      <c r="B3080" s="12">
        <f t="shared" ca="1" si="811"/>
        <v>151579931.25598812</v>
      </c>
      <c r="C3080" s="71">
        <f t="shared" si="812"/>
        <v>80818569.689999998</v>
      </c>
      <c r="D3080" s="65">
        <f ca="1">IF(A3080&lt;$B$1,VLOOKUP(A3080,[1]DI!$A$4:$B$15000,2,FALSE),0)</f>
        <v>0.13650000000000001</v>
      </c>
      <c r="E3080" s="11">
        <f t="shared" ca="1" si="813"/>
        <v>1.00050788</v>
      </c>
      <c r="F3080" s="64">
        <f ca="1">(TRUNC(PRODUCT($E$16:$E3079),16))</f>
        <v>2.02383553460878</v>
      </c>
      <c r="G3080" s="64">
        <f t="shared" ca="1" si="814"/>
        <v>1.6004484080525101</v>
      </c>
      <c r="H3080" s="64">
        <f t="shared" ca="1" si="815"/>
        <v>1.26454281</v>
      </c>
      <c r="I3080" s="65">
        <f t="shared" si="797"/>
        <v>3.7499999999999999E-2</v>
      </c>
      <c r="J3080" s="66">
        <f t="shared" si="816"/>
        <v>43801</v>
      </c>
      <c r="K3080" s="13">
        <f t="shared" si="795"/>
        <v>1254</v>
      </c>
      <c r="L3080" s="9">
        <f t="shared" si="817"/>
        <v>1.13682051</v>
      </c>
      <c r="M3080" s="69">
        <f t="shared" ca="1" si="818"/>
        <v>1.437558202</v>
      </c>
      <c r="N3080" s="68">
        <f t="shared" si="819"/>
        <v>0</v>
      </c>
      <c r="O3080" s="64">
        <f t="shared" ca="1" si="820"/>
        <v>35362828.041768096</v>
      </c>
      <c r="P3080" s="70">
        <f t="shared" si="821"/>
        <v>0</v>
      </c>
      <c r="Q3080" s="71">
        <f t="shared" si="822"/>
        <v>1616371.3938</v>
      </c>
      <c r="R3080" s="71">
        <f t="shared" si="823"/>
        <v>33782162.130419999</v>
      </c>
      <c r="S3080" s="66"/>
      <c r="T3080" s="66"/>
      <c r="U3080" s="66"/>
    </row>
    <row r="3081" spans="1:21" x14ac:dyDescent="0.2">
      <c r="A3081" s="63">
        <f t="shared" si="796"/>
        <v>45056</v>
      </c>
      <c r="B3081" s="12">
        <f t="shared" ca="1" si="811"/>
        <v>151677764.90936869</v>
      </c>
      <c r="C3081" s="71">
        <f t="shared" si="812"/>
        <v>80818569.689999998</v>
      </c>
      <c r="D3081" s="65">
        <f ca="1">IF(A3081&lt;$B$1,VLOOKUP(A3081,[1]DI!$A$4:$B$15000,2,FALSE),0)</f>
        <v>0.13650000000000001</v>
      </c>
      <c r="E3081" s="11">
        <f t="shared" ca="1" si="813"/>
        <v>1.00050788</v>
      </c>
      <c r="F3081" s="64">
        <f ca="1">(TRUNC(PRODUCT($E$16:$E3080),16))</f>
        <v>2.0248634002001</v>
      </c>
      <c r="G3081" s="64">
        <f t="shared" ca="1" si="814"/>
        <v>1.6004484080525101</v>
      </c>
      <c r="H3081" s="64">
        <f t="shared" ca="1" si="815"/>
        <v>1.2651850499999999</v>
      </c>
      <c r="I3081" s="65">
        <f t="shared" si="797"/>
        <v>3.7499999999999999E-2</v>
      </c>
      <c r="J3081" s="66">
        <f t="shared" si="816"/>
        <v>43801</v>
      </c>
      <c r="K3081" s="13">
        <f t="shared" ref="K3081:K3144" si="824">A3081-J3081</f>
        <v>1255</v>
      </c>
      <c r="L3081" s="9">
        <f t="shared" si="817"/>
        <v>1.1369367690000001</v>
      </c>
      <c r="M3081" s="69">
        <f t="shared" ca="1" si="818"/>
        <v>1.4384354029999999</v>
      </c>
      <c r="N3081" s="68">
        <f t="shared" si="819"/>
        <v>0</v>
      </c>
      <c r="O3081" s="64">
        <f t="shared" ca="1" si="820"/>
        <v>35433722.171918698</v>
      </c>
      <c r="P3081" s="70">
        <f t="shared" si="821"/>
        <v>0</v>
      </c>
      <c r="Q3081" s="71">
        <f t="shared" si="822"/>
        <v>1616371.3938</v>
      </c>
      <c r="R3081" s="71">
        <f t="shared" si="823"/>
        <v>33809101.653650001</v>
      </c>
      <c r="S3081" s="66"/>
      <c r="T3081" s="66"/>
      <c r="U3081" s="66"/>
    </row>
    <row r="3082" spans="1:21" x14ac:dyDescent="0.2">
      <c r="A3082" s="63">
        <f t="shared" si="796"/>
        <v>45057</v>
      </c>
      <c r="B3082" s="12">
        <f t="shared" ca="1" si="811"/>
        <v>151775641.15413558</v>
      </c>
      <c r="C3082" s="71">
        <f t="shared" si="812"/>
        <v>80818569.689999998</v>
      </c>
      <c r="D3082" s="65">
        <f ca="1">IF(A3082&lt;$B$1,VLOOKUP(A3082,[1]DI!$A$4:$B$15000,2,FALSE),0)</f>
        <v>0.13650000000000001</v>
      </c>
      <c r="E3082" s="11">
        <f t="shared" ca="1" si="813"/>
        <v>1.00050788</v>
      </c>
      <c r="F3082" s="64">
        <f ca="1">(TRUNC(PRODUCT($E$16:$E3081),16))</f>
        <v>2.0258917878237899</v>
      </c>
      <c r="G3082" s="64">
        <f t="shared" ca="1" si="814"/>
        <v>1.6004484080525101</v>
      </c>
      <c r="H3082" s="64">
        <f t="shared" ca="1" si="815"/>
        <v>1.2658276100000001</v>
      </c>
      <c r="I3082" s="65">
        <f t="shared" si="797"/>
        <v>3.7499999999999999E-2</v>
      </c>
      <c r="J3082" s="66">
        <f t="shared" si="816"/>
        <v>43801</v>
      </c>
      <c r="K3082" s="13">
        <f t="shared" si="824"/>
        <v>1256</v>
      </c>
      <c r="L3082" s="9">
        <f t="shared" si="817"/>
        <v>1.137053039</v>
      </c>
      <c r="M3082" s="69">
        <f t="shared" ca="1" si="818"/>
        <v>1.439313131</v>
      </c>
      <c r="N3082" s="68">
        <f t="shared" si="819"/>
        <v>0</v>
      </c>
      <c r="O3082" s="64">
        <f t="shared" ca="1" si="820"/>
        <v>35504658.893455602</v>
      </c>
      <c r="P3082" s="70">
        <f t="shared" si="821"/>
        <v>0</v>
      </c>
      <c r="Q3082" s="71">
        <f t="shared" si="822"/>
        <v>1616371.3938</v>
      </c>
      <c r="R3082" s="71">
        <f t="shared" si="823"/>
        <v>33836041.176880002</v>
      </c>
      <c r="S3082" s="66"/>
      <c r="T3082" s="66"/>
      <c r="U3082" s="66"/>
    </row>
    <row r="3083" spans="1:21" x14ac:dyDescent="0.2">
      <c r="A3083" s="63">
        <f t="shared" si="796"/>
        <v>45058</v>
      </c>
      <c r="B3083" s="12">
        <f t="shared" ca="1" si="811"/>
        <v>151873561.04093009</v>
      </c>
      <c r="C3083" s="71">
        <f t="shared" si="812"/>
        <v>80818569.689999998</v>
      </c>
      <c r="D3083" s="65">
        <f ca="1">IF(A3083&lt;$B$1,VLOOKUP(A3083,[1]DI!$A$4:$B$15000,2,FALSE),0)</f>
        <v>0.13650000000000001</v>
      </c>
      <c r="E3083" s="11">
        <f t="shared" ca="1" si="813"/>
        <v>1.00050788</v>
      </c>
      <c r="F3083" s="64">
        <f ca="1">(TRUNC(PRODUCT($E$16:$E3082),16))</f>
        <v>2.0269206977449898</v>
      </c>
      <c r="G3083" s="64">
        <f t="shared" ca="1" si="814"/>
        <v>1.6004484080525101</v>
      </c>
      <c r="H3083" s="64">
        <f t="shared" ca="1" si="815"/>
        <v>1.2664705000000001</v>
      </c>
      <c r="I3083" s="65">
        <f t="shared" si="797"/>
        <v>3.7499999999999999E-2</v>
      </c>
      <c r="J3083" s="66">
        <f t="shared" si="816"/>
        <v>43801</v>
      </c>
      <c r="K3083" s="13">
        <f t="shared" si="824"/>
        <v>1257</v>
      </c>
      <c r="L3083" s="9">
        <f t="shared" si="817"/>
        <v>1.137169321</v>
      </c>
      <c r="M3083" s="69">
        <f t="shared" ca="1" si="818"/>
        <v>1.4401913989999999</v>
      </c>
      <c r="N3083" s="68">
        <f t="shared" si="819"/>
        <v>0</v>
      </c>
      <c r="O3083" s="64">
        <f t="shared" ca="1" si="820"/>
        <v>35575639.257020101</v>
      </c>
      <c r="P3083" s="70">
        <f t="shared" si="821"/>
        <v>0</v>
      </c>
      <c r="Q3083" s="71">
        <f t="shared" si="822"/>
        <v>1616371.3938</v>
      </c>
      <c r="R3083" s="71">
        <f t="shared" si="823"/>
        <v>33862980.700109996</v>
      </c>
      <c r="S3083" s="66"/>
      <c r="T3083" s="66"/>
      <c r="U3083" s="66"/>
    </row>
    <row r="3084" spans="1:21" x14ac:dyDescent="0.2">
      <c r="A3084" s="63">
        <f t="shared" si="796"/>
        <v>45059</v>
      </c>
      <c r="B3084" s="12">
        <f t="shared" ca="1" si="811"/>
        <v>151971524.48893368</v>
      </c>
      <c r="C3084" s="71">
        <f t="shared" si="812"/>
        <v>80818569.689999998</v>
      </c>
      <c r="D3084" s="65">
        <f ca="1">IF(A3084&lt;$B$1,VLOOKUP(A3084,[1]DI!$A$4:$B$15000,2,FALSE),0)</f>
        <v>0</v>
      </c>
      <c r="E3084" s="11">
        <f t="shared" ca="1" si="813"/>
        <v>1</v>
      </c>
      <c r="F3084" s="64">
        <f ca="1">(TRUNC(PRODUCT($E$16:$E3083),16))</f>
        <v>2.02795013022897</v>
      </c>
      <c r="G3084" s="64">
        <f t="shared" ca="1" si="814"/>
        <v>1.6004484080525101</v>
      </c>
      <c r="H3084" s="64">
        <f t="shared" ca="1" si="815"/>
        <v>1.26711372</v>
      </c>
      <c r="I3084" s="65">
        <f t="shared" si="797"/>
        <v>3.7499999999999999E-2</v>
      </c>
      <c r="J3084" s="66">
        <f t="shared" si="816"/>
        <v>43801</v>
      </c>
      <c r="K3084" s="13">
        <f t="shared" si="824"/>
        <v>1258</v>
      </c>
      <c r="L3084" s="9">
        <f t="shared" si="817"/>
        <v>1.1372856149999999</v>
      </c>
      <c r="M3084" s="69">
        <f t="shared" ca="1" si="818"/>
        <v>1.441070206</v>
      </c>
      <c r="N3084" s="68">
        <f t="shared" si="819"/>
        <v>0</v>
      </c>
      <c r="O3084" s="64">
        <f t="shared" ca="1" si="820"/>
        <v>35646663.181793697</v>
      </c>
      <c r="P3084" s="70">
        <f t="shared" si="821"/>
        <v>0</v>
      </c>
      <c r="Q3084" s="71">
        <f t="shared" si="822"/>
        <v>1616371.3938</v>
      </c>
      <c r="R3084" s="71">
        <f t="shared" si="823"/>
        <v>33889920.223339997</v>
      </c>
      <c r="S3084" s="66"/>
      <c r="T3084" s="66"/>
      <c r="U3084" s="66"/>
    </row>
    <row r="3085" spans="1:21" x14ac:dyDescent="0.2">
      <c r="A3085" s="63">
        <f t="shared" si="796"/>
        <v>45060</v>
      </c>
      <c r="B3085" s="12">
        <f t="shared" ca="1" si="811"/>
        <v>152010374.48723459</v>
      </c>
      <c r="C3085" s="71">
        <f t="shared" si="812"/>
        <v>80818569.689999998</v>
      </c>
      <c r="D3085" s="65">
        <f ca="1">IF(A3085&lt;$B$1,VLOOKUP(A3085,[1]DI!$A$4:$B$15000,2,FALSE),0)</f>
        <v>0</v>
      </c>
      <c r="E3085" s="11">
        <f t="shared" ca="1" si="813"/>
        <v>1</v>
      </c>
      <c r="F3085" s="64">
        <f ca="1">(TRUNC(PRODUCT($E$16:$E3084),16))</f>
        <v>2.02795013022897</v>
      </c>
      <c r="G3085" s="64">
        <f t="shared" ca="1" si="814"/>
        <v>1.6004484080525101</v>
      </c>
      <c r="H3085" s="64">
        <f t="shared" ca="1" si="815"/>
        <v>1.26711372</v>
      </c>
      <c r="I3085" s="65">
        <f t="shared" si="797"/>
        <v>3.7499999999999999E-2</v>
      </c>
      <c r="J3085" s="66">
        <f t="shared" si="816"/>
        <v>43801</v>
      </c>
      <c r="K3085" s="13">
        <f t="shared" si="824"/>
        <v>1259</v>
      </c>
      <c r="L3085" s="9">
        <f t="shared" si="817"/>
        <v>1.1374019209999999</v>
      </c>
      <c r="M3085" s="69">
        <f t="shared" ca="1" si="818"/>
        <v>1.4412175789999999</v>
      </c>
      <c r="N3085" s="68">
        <f t="shared" si="819"/>
        <v>0</v>
      </c>
      <c r="O3085" s="64">
        <f t="shared" ca="1" si="820"/>
        <v>35658573.656864598</v>
      </c>
      <c r="P3085" s="70">
        <f t="shared" si="821"/>
        <v>0</v>
      </c>
      <c r="Q3085" s="71">
        <f t="shared" si="822"/>
        <v>1616371.3938</v>
      </c>
      <c r="R3085" s="71">
        <f t="shared" si="823"/>
        <v>33916859.746569999</v>
      </c>
      <c r="S3085" s="66"/>
      <c r="T3085" s="66"/>
      <c r="U3085" s="66"/>
    </row>
    <row r="3086" spans="1:21" x14ac:dyDescent="0.2">
      <c r="A3086" s="63">
        <f t="shared" si="796"/>
        <v>45061</v>
      </c>
      <c r="B3086" s="12">
        <f t="shared" ca="1" si="811"/>
        <v>152049225.69781399</v>
      </c>
      <c r="C3086" s="71">
        <f t="shared" si="812"/>
        <v>80818569.689999998</v>
      </c>
      <c r="D3086" s="65">
        <f ca="1">IF(A3086&lt;$B$1,VLOOKUP(A3086,[1]DI!$A$4:$B$15000,2,FALSE),0)</f>
        <v>0.13650000000000001</v>
      </c>
      <c r="E3086" s="11">
        <f t="shared" ca="1" si="813"/>
        <v>1.00050788</v>
      </c>
      <c r="F3086" s="64">
        <f ca="1">(TRUNC(PRODUCT($E$16:$E3085),16))</f>
        <v>2.02795013022897</v>
      </c>
      <c r="G3086" s="64">
        <f t="shared" ca="1" si="814"/>
        <v>1.6004484080525101</v>
      </c>
      <c r="H3086" s="64">
        <f t="shared" ca="1" si="815"/>
        <v>1.26711372</v>
      </c>
      <c r="I3086" s="65">
        <f t="shared" si="797"/>
        <v>3.7499999999999999E-2</v>
      </c>
      <c r="J3086" s="66">
        <f t="shared" si="816"/>
        <v>43801</v>
      </c>
      <c r="K3086" s="13">
        <f t="shared" si="824"/>
        <v>1260</v>
      </c>
      <c r="L3086" s="9">
        <f t="shared" si="817"/>
        <v>1.137518239</v>
      </c>
      <c r="M3086" s="69">
        <f t="shared" ca="1" si="818"/>
        <v>1.4413649669999999</v>
      </c>
      <c r="N3086" s="68">
        <f t="shared" si="819"/>
        <v>0</v>
      </c>
      <c r="O3086" s="64">
        <f t="shared" ca="1" si="820"/>
        <v>35670485.344214</v>
      </c>
      <c r="P3086" s="70">
        <f t="shared" si="821"/>
        <v>0</v>
      </c>
      <c r="Q3086" s="71">
        <f t="shared" si="822"/>
        <v>1616371.3938</v>
      </c>
      <c r="R3086" s="71">
        <f t="shared" si="823"/>
        <v>33943799.2698</v>
      </c>
      <c r="S3086" s="66"/>
      <c r="T3086" s="66"/>
      <c r="U3086" s="66"/>
    </row>
    <row r="3087" spans="1:21" x14ac:dyDescent="0.2">
      <c r="A3087" s="63">
        <f t="shared" si="796"/>
        <v>45062</v>
      </c>
      <c r="B3087" s="12">
        <f t="shared" ca="1" si="811"/>
        <v>152147246.5270021</v>
      </c>
      <c r="C3087" s="71">
        <f t="shared" si="812"/>
        <v>80818569.689999998</v>
      </c>
      <c r="D3087" s="65">
        <f ca="1">IF(A3087&lt;$B$1,VLOOKUP(A3087,[1]DI!$A$4:$B$15000,2,FALSE),0)</f>
        <v>0.13650000000000001</v>
      </c>
      <c r="E3087" s="11">
        <f t="shared" ca="1" si="813"/>
        <v>1.00050788</v>
      </c>
      <c r="F3087" s="64">
        <f ca="1">(TRUNC(PRODUCT($E$16:$E3086),16))</f>
        <v>2.02898008554111</v>
      </c>
      <c r="G3087" s="64">
        <f t="shared" ca="1" si="814"/>
        <v>1.6004484080525101</v>
      </c>
      <c r="H3087" s="64">
        <f t="shared" ca="1" si="815"/>
        <v>1.26775726</v>
      </c>
      <c r="I3087" s="65">
        <f t="shared" si="797"/>
        <v>3.7499999999999999E-2</v>
      </c>
      <c r="J3087" s="66">
        <f t="shared" si="816"/>
        <v>43801</v>
      </c>
      <c r="K3087" s="13">
        <f t="shared" si="824"/>
        <v>1261</v>
      </c>
      <c r="L3087" s="9">
        <f t="shared" si="817"/>
        <v>1.137634569</v>
      </c>
      <c r="M3087" s="69">
        <f t="shared" ca="1" si="818"/>
        <v>1.4422444839999999</v>
      </c>
      <c r="N3087" s="68">
        <f t="shared" si="819"/>
        <v>0</v>
      </c>
      <c r="O3087" s="64">
        <f t="shared" ca="1" si="820"/>
        <v>35741566.650172099</v>
      </c>
      <c r="P3087" s="70">
        <f t="shared" si="821"/>
        <v>0</v>
      </c>
      <c r="Q3087" s="71">
        <f t="shared" si="822"/>
        <v>1616371.3938</v>
      </c>
      <c r="R3087" s="71">
        <f t="shared" si="823"/>
        <v>33970738.793030001</v>
      </c>
      <c r="S3087" s="66"/>
      <c r="T3087" s="66"/>
      <c r="U3087" s="66"/>
    </row>
    <row r="3088" spans="1:21" x14ac:dyDescent="0.2">
      <c r="A3088" s="63">
        <f t="shared" si="796"/>
        <v>45063</v>
      </c>
      <c r="B3088" s="12">
        <f t="shared" ca="1" si="811"/>
        <v>152245310.9173992</v>
      </c>
      <c r="C3088" s="71">
        <f t="shared" si="812"/>
        <v>80818569.689999998</v>
      </c>
      <c r="D3088" s="65">
        <f ca="1">IF(A3088&lt;$B$1,VLOOKUP(A3088,[1]DI!$A$4:$B$15000,2,FALSE),0)</f>
        <v>0.13650000000000001</v>
      </c>
      <c r="E3088" s="11">
        <f t="shared" ca="1" si="813"/>
        <v>1.00050788</v>
      </c>
      <c r="F3088" s="64">
        <f ca="1">(TRUNC(PRODUCT($E$16:$E3087),16))</f>
        <v>2.0300105639469499</v>
      </c>
      <c r="G3088" s="64">
        <f t="shared" ca="1" si="814"/>
        <v>1.6004484080525101</v>
      </c>
      <c r="H3088" s="64">
        <f t="shared" ca="1" si="815"/>
        <v>1.26840113</v>
      </c>
      <c r="I3088" s="65">
        <f t="shared" si="797"/>
        <v>3.7499999999999999E-2</v>
      </c>
      <c r="J3088" s="66">
        <f t="shared" si="816"/>
        <v>43801</v>
      </c>
      <c r="K3088" s="13">
        <f t="shared" si="824"/>
        <v>1262</v>
      </c>
      <c r="L3088" s="9">
        <f t="shared" si="817"/>
        <v>1.1377509100000001</v>
      </c>
      <c r="M3088" s="69">
        <f t="shared" ca="1" si="818"/>
        <v>1.4431245399999999</v>
      </c>
      <c r="N3088" s="68">
        <f t="shared" si="819"/>
        <v>0</v>
      </c>
      <c r="O3088" s="64">
        <f t="shared" ca="1" si="820"/>
        <v>35812691.5173392</v>
      </c>
      <c r="P3088" s="70">
        <f t="shared" si="821"/>
        <v>0</v>
      </c>
      <c r="Q3088" s="71">
        <f t="shared" si="822"/>
        <v>1616371.3938</v>
      </c>
      <c r="R3088" s="71">
        <f t="shared" si="823"/>
        <v>33997678.316260003</v>
      </c>
      <c r="S3088" s="66"/>
      <c r="T3088" s="66"/>
      <c r="U3088" s="66"/>
    </row>
    <row r="3089" spans="1:21" x14ac:dyDescent="0.2">
      <c r="A3089" s="63">
        <f t="shared" si="796"/>
        <v>45064</v>
      </c>
      <c r="B3089" s="12">
        <f t="shared" ca="1" si="811"/>
        <v>152343418.14163822</v>
      </c>
      <c r="C3089" s="71">
        <f t="shared" si="812"/>
        <v>80818569.689999998</v>
      </c>
      <c r="D3089" s="65">
        <f ca="1">IF(A3089&lt;$B$1,VLOOKUP(A3089,[1]DI!$A$4:$B$15000,2,FALSE),0)</f>
        <v>0.13650000000000001</v>
      </c>
      <c r="E3089" s="11">
        <f t="shared" ca="1" si="813"/>
        <v>1.00050788</v>
      </c>
      <c r="F3089" s="64">
        <f ca="1">(TRUNC(PRODUCT($E$16:$E3088),16))</f>
        <v>2.0310415657121701</v>
      </c>
      <c r="G3089" s="64">
        <f t="shared" ca="1" si="814"/>
        <v>1.6004484080525101</v>
      </c>
      <c r="H3089" s="64">
        <f t="shared" ca="1" si="815"/>
        <v>1.26904532</v>
      </c>
      <c r="I3089" s="65">
        <f t="shared" si="797"/>
        <v>3.7499999999999999E-2</v>
      </c>
      <c r="J3089" s="66">
        <f t="shared" si="816"/>
        <v>43801</v>
      </c>
      <c r="K3089" s="13">
        <f t="shared" si="824"/>
        <v>1263</v>
      </c>
      <c r="L3089" s="9">
        <f t="shared" si="817"/>
        <v>1.137867264</v>
      </c>
      <c r="M3089" s="69">
        <f t="shared" ca="1" si="818"/>
        <v>1.444005126</v>
      </c>
      <c r="N3089" s="68">
        <f t="shared" si="819"/>
        <v>0</v>
      </c>
      <c r="O3089" s="64">
        <f t="shared" ca="1" si="820"/>
        <v>35883859.218348198</v>
      </c>
      <c r="P3089" s="70">
        <f t="shared" si="821"/>
        <v>0</v>
      </c>
      <c r="Q3089" s="71">
        <f t="shared" si="822"/>
        <v>1616371.3938</v>
      </c>
      <c r="R3089" s="71">
        <f t="shared" si="823"/>
        <v>34024617.839490004</v>
      </c>
      <c r="S3089" s="66"/>
      <c r="T3089" s="66"/>
      <c r="U3089" s="66"/>
    </row>
    <row r="3090" spans="1:21" x14ac:dyDescent="0.2">
      <c r="A3090" s="63">
        <f t="shared" ref="A3090:A3153" si="825">(A3089+1)</f>
        <v>45065</v>
      </c>
      <c r="B3090" s="12">
        <f t="shared" ca="1" si="811"/>
        <v>152441569.00790489</v>
      </c>
      <c r="C3090" s="71">
        <f t="shared" si="812"/>
        <v>80818569.689999998</v>
      </c>
      <c r="D3090" s="65">
        <f ca="1">IF(A3090&lt;$B$1,VLOOKUP(A3090,[1]DI!$A$4:$B$15000,2,FALSE),0)</f>
        <v>0.13650000000000001</v>
      </c>
      <c r="E3090" s="11">
        <f t="shared" ca="1" si="813"/>
        <v>1.00050788</v>
      </c>
      <c r="F3090" s="64">
        <f ca="1">(TRUNC(PRODUCT($E$16:$E3089),16))</f>
        <v>2.0320730911025602</v>
      </c>
      <c r="G3090" s="64">
        <f t="shared" ca="1" si="814"/>
        <v>1.6004484080525101</v>
      </c>
      <c r="H3090" s="64">
        <f t="shared" ca="1" si="815"/>
        <v>1.2696898400000001</v>
      </c>
      <c r="I3090" s="65">
        <f t="shared" ref="I3090:I3153" si="826">I3089</f>
        <v>3.7499999999999999E-2</v>
      </c>
      <c r="J3090" s="66">
        <f t="shared" si="816"/>
        <v>43801</v>
      </c>
      <c r="K3090" s="13">
        <f t="shared" si="824"/>
        <v>1264</v>
      </c>
      <c r="L3090" s="9">
        <f t="shared" si="817"/>
        <v>1.1379836290000001</v>
      </c>
      <c r="M3090" s="69">
        <f t="shared" ca="1" si="818"/>
        <v>1.4448862520000001</v>
      </c>
      <c r="N3090" s="68">
        <f t="shared" si="819"/>
        <v>0</v>
      </c>
      <c r="O3090" s="64">
        <f t="shared" ca="1" si="820"/>
        <v>35955070.561384901</v>
      </c>
      <c r="P3090" s="70">
        <f t="shared" si="821"/>
        <v>0</v>
      </c>
      <c r="Q3090" s="71">
        <f t="shared" si="822"/>
        <v>1616371.3938</v>
      </c>
      <c r="R3090" s="71">
        <f t="shared" si="823"/>
        <v>34051557.362719998</v>
      </c>
      <c r="S3090" s="66"/>
      <c r="T3090" s="66"/>
      <c r="U3090" s="66"/>
    </row>
    <row r="3091" spans="1:21" x14ac:dyDescent="0.2">
      <c r="A3091" s="63">
        <f t="shared" si="825"/>
        <v>45066</v>
      </c>
      <c r="B3091" s="12">
        <f t="shared" ca="1" si="811"/>
        <v>152539764.56684059</v>
      </c>
      <c r="C3091" s="71">
        <f t="shared" si="812"/>
        <v>80818569.689999998</v>
      </c>
      <c r="D3091" s="65">
        <f ca="1">IF(A3091&lt;$B$1,VLOOKUP(A3091,[1]DI!$A$4:$B$15000,2,FALSE),0)</f>
        <v>0</v>
      </c>
      <c r="E3091" s="11">
        <f t="shared" ca="1" si="813"/>
        <v>1</v>
      </c>
      <c r="F3091" s="64">
        <f ca="1">(TRUNC(PRODUCT($E$16:$E3090),16))</f>
        <v>2.0331051403840701</v>
      </c>
      <c r="G3091" s="64">
        <f t="shared" ca="1" si="814"/>
        <v>1.6004484080525101</v>
      </c>
      <c r="H3091" s="64">
        <f t="shared" ca="1" si="815"/>
        <v>1.2703347</v>
      </c>
      <c r="I3091" s="65">
        <f t="shared" si="826"/>
        <v>3.7499999999999999E-2</v>
      </c>
      <c r="J3091" s="66">
        <f t="shared" si="816"/>
        <v>43801</v>
      </c>
      <c r="K3091" s="13">
        <f t="shared" si="824"/>
        <v>1265</v>
      </c>
      <c r="L3091" s="9">
        <f t="shared" si="817"/>
        <v>1.138100007</v>
      </c>
      <c r="M3091" s="69">
        <f t="shared" ca="1" si="818"/>
        <v>1.445767931</v>
      </c>
      <c r="N3091" s="68">
        <f t="shared" si="819"/>
        <v>0</v>
      </c>
      <c r="O3091" s="64">
        <f t="shared" ca="1" si="820"/>
        <v>36026326.597090602</v>
      </c>
      <c r="P3091" s="70">
        <f t="shared" si="821"/>
        <v>0</v>
      </c>
      <c r="Q3091" s="71">
        <f t="shared" si="822"/>
        <v>1616371.3938</v>
      </c>
      <c r="R3091" s="71">
        <f t="shared" si="823"/>
        <v>34078496.885949999</v>
      </c>
      <c r="S3091" s="66"/>
      <c r="T3091" s="66"/>
      <c r="U3091" s="66"/>
    </row>
    <row r="3092" spans="1:21" x14ac:dyDescent="0.2">
      <c r="A3092" s="63">
        <f t="shared" si="825"/>
        <v>45067</v>
      </c>
      <c r="B3092" s="12">
        <f t="shared" ca="1" si="811"/>
        <v>152578653.358055</v>
      </c>
      <c r="C3092" s="71">
        <f t="shared" si="812"/>
        <v>80818569.689999998</v>
      </c>
      <c r="D3092" s="65">
        <f ca="1">IF(A3092&lt;$B$1,VLOOKUP(A3092,[1]DI!$A$4:$B$15000,2,FALSE),0)</f>
        <v>0</v>
      </c>
      <c r="E3092" s="11">
        <f t="shared" ca="1" si="813"/>
        <v>1</v>
      </c>
      <c r="F3092" s="64">
        <f ca="1">(TRUNC(PRODUCT($E$16:$E3091),16))</f>
        <v>2.0331051403840701</v>
      </c>
      <c r="G3092" s="64">
        <f t="shared" ca="1" si="814"/>
        <v>1.6004484080525101</v>
      </c>
      <c r="H3092" s="64">
        <f t="shared" ca="1" si="815"/>
        <v>1.2703347</v>
      </c>
      <c r="I3092" s="65">
        <f t="shared" si="826"/>
        <v>3.7499999999999999E-2</v>
      </c>
      <c r="J3092" s="66">
        <f t="shared" si="816"/>
        <v>43801</v>
      </c>
      <c r="K3092" s="13">
        <f t="shared" si="824"/>
        <v>1266</v>
      </c>
      <c r="L3092" s="9">
        <f t="shared" si="817"/>
        <v>1.138216396</v>
      </c>
      <c r="M3092" s="69">
        <f t="shared" ca="1" si="818"/>
        <v>1.4459157840000001</v>
      </c>
      <c r="N3092" s="68">
        <f t="shared" si="819"/>
        <v>0</v>
      </c>
      <c r="O3092" s="64">
        <f t="shared" ca="1" si="820"/>
        <v>36038275.865075</v>
      </c>
      <c r="P3092" s="70">
        <f t="shared" si="821"/>
        <v>0</v>
      </c>
      <c r="Q3092" s="71">
        <f t="shared" si="822"/>
        <v>1616371.3938</v>
      </c>
      <c r="R3092" s="71">
        <f t="shared" si="823"/>
        <v>34105436.40918</v>
      </c>
      <c r="S3092" s="66"/>
      <c r="T3092" s="66"/>
      <c r="U3092" s="66"/>
    </row>
    <row r="3093" spans="1:21" x14ac:dyDescent="0.2">
      <c r="A3093" s="63">
        <f t="shared" si="825"/>
        <v>45068</v>
      </c>
      <c r="B3093" s="12">
        <f t="shared" ca="1" si="811"/>
        <v>152617543.36154789</v>
      </c>
      <c r="C3093" s="71">
        <f t="shared" si="812"/>
        <v>80818569.689999998</v>
      </c>
      <c r="D3093" s="65">
        <f ca="1">IF(A3093&lt;$B$1,VLOOKUP(A3093,[1]DI!$A$4:$B$15000,2,FALSE),0)</f>
        <v>0.13650000000000001</v>
      </c>
      <c r="E3093" s="11">
        <f t="shared" ca="1" si="813"/>
        <v>1.00050788</v>
      </c>
      <c r="F3093" s="64">
        <f ca="1">(TRUNC(PRODUCT($E$16:$E3092),16))</f>
        <v>2.0331051403840701</v>
      </c>
      <c r="G3093" s="64">
        <f t="shared" ca="1" si="814"/>
        <v>1.6004484080525101</v>
      </c>
      <c r="H3093" s="64">
        <f t="shared" ca="1" si="815"/>
        <v>1.2703347</v>
      </c>
      <c r="I3093" s="65">
        <f t="shared" si="826"/>
        <v>3.7499999999999999E-2</v>
      </c>
      <c r="J3093" s="66">
        <f t="shared" si="816"/>
        <v>43801</v>
      </c>
      <c r="K3093" s="13">
        <f t="shared" si="824"/>
        <v>1267</v>
      </c>
      <c r="L3093" s="9">
        <f t="shared" si="817"/>
        <v>1.1383327969999999</v>
      </c>
      <c r="M3093" s="69">
        <f t="shared" ca="1" si="818"/>
        <v>1.4460636520000001</v>
      </c>
      <c r="N3093" s="68">
        <f t="shared" si="819"/>
        <v>0</v>
      </c>
      <c r="O3093" s="64">
        <f t="shared" ca="1" si="820"/>
        <v>36050226.345337898</v>
      </c>
      <c r="P3093" s="70">
        <f t="shared" si="821"/>
        <v>0</v>
      </c>
      <c r="Q3093" s="71">
        <f t="shared" si="822"/>
        <v>1616371.3938</v>
      </c>
      <c r="R3093" s="71">
        <f t="shared" si="823"/>
        <v>34132375.932410002</v>
      </c>
      <c r="S3093" s="66"/>
      <c r="T3093" s="66"/>
      <c r="U3093" s="66"/>
    </row>
    <row r="3094" spans="1:21" x14ac:dyDescent="0.2">
      <c r="A3094" s="63">
        <f t="shared" si="825"/>
        <v>45069</v>
      </c>
      <c r="B3094" s="12">
        <f t="shared" ca="1" si="811"/>
        <v>152715795.33184531</v>
      </c>
      <c r="C3094" s="71">
        <f t="shared" si="812"/>
        <v>80818569.689999998</v>
      </c>
      <c r="D3094" s="65">
        <f ca="1">IF(A3094&lt;$B$1,VLOOKUP(A3094,[1]DI!$A$4:$B$15000,2,FALSE),0)</f>
        <v>0.13650000000000001</v>
      </c>
      <c r="E3094" s="11">
        <f t="shared" ca="1" si="813"/>
        <v>1.00050788</v>
      </c>
      <c r="F3094" s="64">
        <f ca="1">(TRUNC(PRODUCT($E$16:$E3093),16))</f>
        <v>2.0341377138227701</v>
      </c>
      <c r="G3094" s="64">
        <f t="shared" ca="1" si="814"/>
        <v>1.6004484080525101</v>
      </c>
      <c r="H3094" s="64">
        <f t="shared" ca="1" si="815"/>
        <v>1.2709798699999999</v>
      </c>
      <c r="I3094" s="65">
        <f t="shared" si="826"/>
        <v>3.7499999999999999E-2</v>
      </c>
      <c r="J3094" s="66">
        <f t="shared" si="816"/>
        <v>43801</v>
      </c>
      <c r="K3094" s="13">
        <f t="shared" si="824"/>
        <v>1268</v>
      </c>
      <c r="L3094" s="9">
        <f t="shared" si="817"/>
        <v>1.1384492100000001</v>
      </c>
      <c r="M3094" s="69">
        <f t="shared" ca="1" si="818"/>
        <v>1.446946029</v>
      </c>
      <c r="N3094" s="68">
        <f t="shared" si="819"/>
        <v>0</v>
      </c>
      <c r="O3094" s="64">
        <f t="shared" ca="1" si="820"/>
        <v>36121538.7924053</v>
      </c>
      <c r="P3094" s="70">
        <f t="shared" si="821"/>
        <v>0</v>
      </c>
      <c r="Q3094" s="71">
        <f t="shared" si="822"/>
        <v>1616371.3938</v>
      </c>
      <c r="R3094" s="71">
        <f t="shared" si="823"/>
        <v>34159315.455640003</v>
      </c>
      <c r="S3094" s="66"/>
      <c r="T3094" s="66"/>
      <c r="U3094" s="66"/>
    </row>
    <row r="3095" spans="1:21" x14ac:dyDescent="0.2">
      <c r="A3095" s="63">
        <f t="shared" si="825"/>
        <v>45070</v>
      </c>
      <c r="B3095" s="12">
        <f t="shared" ca="1" si="811"/>
        <v>152814091.91399309</v>
      </c>
      <c r="C3095" s="71">
        <f t="shared" si="812"/>
        <v>80818569.689999998</v>
      </c>
      <c r="D3095" s="65">
        <f ca="1">IF(A3095&lt;$B$1,VLOOKUP(A3095,[1]DI!$A$4:$B$15000,2,FALSE),0)</f>
        <v>0.13650000000000001</v>
      </c>
      <c r="E3095" s="11">
        <f t="shared" ca="1" si="813"/>
        <v>1.00050788</v>
      </c>
      <c r="F3095" s="64">
        <f ca="1">(TRUNC(PRODUCT($E$16:$E3094),16))</f>
        <v>2.0351708116848699</v>
      </c>
      <c r="G3095" s="64">
        <f t="shared" ca="1" si="814"/>
        <v>1.6004484080525101</v>
      </c>
      <c r="H3095" s="64">
        <f t="shared" ca="1" si="815"/>
        <v>1.2716253799999999</v>
      </c>
      <c r="I3095" s="65">
        <f t="shared" si="826"/>
        <v>3.7499999999999999E-2</v>
      </c>
      <c r="J3095" s="66">
        <f t="shared" si="816"/>
        <v>43801</v>
      </c>
      <c r="K3095" s="13">
        <f t="shared" si="824"/>
        <v>1269</v>
      </c>
      <c r="L3095" s="9">
        <f t="shared" si="817"/>
        <v>1.138565635</v>
      </c>
      <c r="M3095" s="69">
        <f t="shared" ca="1" si="818"/>
        <v>1.4478289580000001</v>
      </c>
      <c r="N3095" s="68">
        <f t="shared" si="819"/>
        <v>0</v>
      </c>
      <c r="O3095" s="64">
        <f t="shared" ca="1" si="820"/>
        <v>36192895.851323098</v>
      </c>
      <c r="P3095" s="70">
        <f t="shared" si="821"/>
        <v>0</v>
      </c>
      <c r="Q3095" s="71">
        <f t="shared" si="822"/>
        <v>1616371.3938</v>
      </c>
      <c r="R3095" s="71">
        <f t="shared" si="823"/>
        <v>34186254.978869997</v>
      </c>
      <c r="S3095" s="66"/>
      <c r="T3095" s="66"/>
      <c r="U3095" s="66"/>
    </row>
    <row r="3096" spans="1:21" x14ac:dyDescent="0.2">
      <c r="A3096" s="63">
        <f t="shared" si="825"/>
        <v>45071</v>
      </c>
      <c r="B3096" s="12">
        <f t="shared" ca="1" si="811"/>
        <v>152912431.41080141</v>
      </c>
      <c r="C3096" s="71">
        <f t="shared" si="812"/>
        <v>80818569.689999998</v>
      </c>
      <c r="D3096" s="65">
        <f ca="1">IF(A3096&lt;$B$1,VLOOKUP(A3096,[1]DI!$A$4:$B$15000,2,FALSE),0)</f>
        <v>0.13650000000000001</v>
      </c>
      <c r="E3096" s="11">
        <f t="shared" ca="1" si="813"/>
        <v>1.00050788</v>
      </c>
      <c r="F3096" s="64">
        <f ca="1">(TRUNC(PRODUCT($E$16:$E3095),16))</f>
        <v>2.0362044342367001</v>
      </c>
      <c r="G3096" s="64">
        <f t="shared" ca="1" si="814"/>
        <v>1.6004484080525101</v>
      </c>
      <c r="H3096" s="64">
        <f t="shared" ca="1" si="815"/>
        <v>1.27227121</v>
      </c>
      <c r="I3096" s="65">
        <f t="shared" si="826"/>
        <v>3.7499999999999999E-2</v>
      </c>
      <c r="J3096" s="66">
        <f t="shared" si="816"/>
        <v>43801</v>
      </c>
      <c r="K3096" s="13">
        <f t="shared" si="824"/>
        <v>1270</v>
      </c>
      <c r="L3096" s="9">
        <f t="shared" si="817"/>
        <v>1.1386820719999999</v>
      </c>
      <c r="M3096" s="69">
        <f t="shared" ca="1" si="818"/>
        <v>1.4487124179999999</v>
      </c>
      <c r="N3096" s="68">
        <f t="shared" si="819"/>
        <v>0</v>
      </c>
      <c r="O3096" s="64">
        <f t="shared" ca="1" si="820"/>
        <v>36264295.824901402</v>
      </c>
      <c r="P3096" s="70">
        <f t="shared" si="821"/>
        <v>0</v>
      </c>
      <c r="Q3096" s="71">
        <f t="shared" si="822"/>
        <v>1616371.3938</v>
      </c>
      <c r="R3096" s="71">
        <f t="shared" si="823"/>
        <v>34213194.502099998</v>
      </c>
      <c r="S3096" s="66"/>
      <c r="T3096" s="66"/>
      <c r="U3096" s="66"/>
    </row>
    <row r="3097" spans="1:21" x14ac:dyDescent="0.2">
      <c r="A3097" s="63">
        <f t="shared" si="825"/>
        <v>45072</v>
      </c>
      <c r="B3097" s="12">
        <f t="shared" ca="1" si="811"/>
        <v>153010814.54963741</v>
      </c>
      <c r="C3097" s="71">
        <f t="shared" si="812"/>
        <v>80818569.689999998</v>
      </c>
      <c r="D3097" s="65">
        <f ca="1">IF(A3097&lt;$B$1,VLOOKUP(A3097,[1]DI!$A$4:$B$15000,2,FALSE),0)</f>
        <v>0.13650000000000001</v>
      </c>
      <c r="E3097" s="11">
        <f t="shared" ca="1" si="813"/>
        <v>1.00050788</v>
      </c>
      <c r="F3097" s="64">
        <f ca="1">(TRUNC(PRODUCT($E$16:$E3096),16))</f>
        <v>2.03723858174477</v>
      </c>
      <c r="G3097" s="64">
        <f t="shared" ca="1" si="814"/>
        <v>1.6004484080525101</v>
      </c>
      <c r="H3097" s="64">
        <f t="shared" ca="1" si="815"/>
        <v>1.27291737</v>
      </c>
      <c r="I3097" s="65">
        <f t="shared" si="826"/>
        <v>3.7499999999999999E-2</v>
      </c>
      <c r="J3097" s="66">
        <f t="shared" si="816"/>
        <v>43801</v>
      </c>
      <c r="K3097" s="13">
        <f t="shared" si="824"/>
        <v>1271</v>
      </c>
      <c r="L3097" s="9">
        <f t="shared" si="817"/>
        <v>1.138798521</v>
      </c>
      <c r="M3097" s="69">
        <f t="shared" ca="1" si="818"/>
        <v>1.4495964180000001</v>
      </c>
      <c r="N3097" s="68">
        <f t="shared" si="819"/>
        <v>0</v>
      </c>
      <c r="O3097" s="64">
        <f t="shared" ca="1" si="820"/>
        <v>36335739.440507397</v>
      </c>
      <c r="P3097" s="70">
        <f t="shared" si="821"/>
        <v>0</v>
      </c>
      <c r="Q3097" s="71">
        <f t="shared" si="822"/>
        <v>1616371.3938</v>
      </c>
      <c r="R3097" s="71">
        <f t="shared" si="823"/>
        <v>34240134.02533</v>
      </c>
      <c r="S3097" s="66"/>
      <c r="T3097" s="66"/>
      <c r="U3097" s="66"/>
    </row>
    <row r="3098" spans="1:21" x14ac:dyDescent="0.2">
      <c r="A3098" s="63">
        <f t="shared" si="825"/>
        <v>45073</v>
      </c>
      <c r="B3098" s="12">
        <f t="shared" ca="1" si="811"/>
        <v>153109241.41131949</v>
      </c>
      <c r="C3098" s="71">
        <f t="shared" si="812"/>
        <v>80818569.689999998</v>
      </c>
      <c r="D3098" s="65">
        <f ca="1">IF(A3098&lt;$B$1,VLOOKUP(A3098,[1]DI!$A$4:$B$15000,2,FALSE),0)</f>
        <v>0</v>
      </c>
      <c r="E3098" s="11">
        <f t="shared" ca="1" si="813"/>
        <v>1</v>
      </c>
      <c r="F3098" s="64">
        <f ca="1">(TRUNC(PRODUCT($E$16:$E3097),16))</f>
        <v>2.0382732544756599</v>
      </c>
      <c r="G3098" s="64">
        <f t="shared" ca="1" si="814"/>
        <v>1.6004484080525101</v>
      </c>
      <c r="H3098" s="64">
        <f t="shared" ca="1" si="815"/>
        <v>1.2735638600000001</v>
      </c>
      <c r="I3098" s="65">
        <f t="shared" si="826"/>
        <v>3.7499999999999999E-2</v>
      </c>
      <c r="J3098" s="66">
        <f t="shared" si="816"/>
        <v>43801</v>
      </c>
      <c r="K3098" s="13">
        <f t="shared" si="824"/>
        <v>1272</v>
      </c>
      <c r="L3098" s="9">
        <f t="shared" si="817"/>
        <v>1.1389149810000001</v>
      </c>
      <c r="M3098" s="69">
        <f t="shared" ca="1" si="818"/>
        <v>1.4504809590000001</v>
      </c>
      <c r="N3098" s="68">
        <f t="shared" si="819"/>
        <v>0</v>
      </c>
      <c r="O3098" s="64">
        <f t="shared" ca="1" si="820"/>
        <v>36407226.778959498</v>
      </c>
      <c r="P3098" s="70">
        <f t="shared" si="821"/>
        <v>0</v>
      </c>
      <c r="Q3098" s="71">
        <f t="shared" si="822"/>
        <v>1616371.3938</v>
      </c>
      <c r="R3098" s="71">
        <f t="shared" si="823"/>
        <v>34267073.548560001</v>
      </c>
      <c r="S3098" s="66"/>
      <c r="T3098" s="66"/>
      <c r="U3098" s="66"/>
    </row>
    <row r="3099" spans="1:21" x14ac:dyDescent="0.2">
      <c r="A3099" s="63">
        <f t="shared" si="825"/>
        <v>45074</v>
      </c>
      <c r="B3099" s="12">
        <f t="shared" ca="1" si="811"/>
        <v>153148169.23790309</v>
      </c>
      <c r="C3099" s="71">
        <f t="shared" si="812"/>
        <v>80818569.689999998</v>
      </c>
      <c r="D3099" s="65">
        <f ca="1">IF(A3099&lt;$B$1,VLOOKUP(A3099,[1]DI!$A$4:$B$15000,2,FALSE),0)</f>
        <v>0</v>
      </c>
      <c r="E3099" s="11">
        <f t="shared" ca="1" si="813"/>
        <v>1</v>
      </c>
      <c r="F3099" s="64">
        <f ca="1">(TRUNC(PRODUCT($E$16:$E3098),16))</f>
        <v>2.0382732544756599</v>
      </c>
      <c r="G3099" s="64">
        <f t="shared" ca="1" si="814"/>
        <v>1.6004484080525101</v>
      </c>
      <c r="H3099" s="64">
        <f t="shared" ca="1" si="815"/>
        <v>1.2735638600000001</v>
      </c>
      <c r="I3099" s="65">
        <f t="shared" si="826"/>
        <v>3.7499999999999999E-2</v>
      </c>
      <c r="J3099" s="66">
        <f t="shared" si="816"/>
        <v>43801</v>
      </c>
      <c r="K3099" s="13">
        <f t="shared" si="824"/>
        <v>1273</v>
      </c>
      <c r="L3099" s="9">
        <f t="shared" si="817"/>
        <v>1.1390314539999999</v>
      </c>
      <c r="M3099" s="69">
        <f t="shared" ca="1" si="818"/>
        <v>1.4506292949999999</v>
      </c>
      <c r="N3099" s="68">
        <f t="shared" si="819"/>
        <v>0</v>
      </c>
      <c r="O3099" s="64">
        <f t="shared" ca="1" si="820"/>
        <v>36419215.082313098</v>
      </c>
      <c r="P3099" s="70">
        <f t="shared" si="821"/>
        <v>0</v>
      </c>
      <c r="Q3099" s="71">
        <f t="shared" si="822"/>
        <v>1616371.3938</v>
      </c>
      <c r="R3099" s="71">
        <f t="shared" si="823"/>
        <v>34294013.071789995</v>
      </c>
      <c r="S3099" s="66"/>
      <c r="T3099" s="66"/>
      <c r="U3099" s="66"/>
    </row>
    <row r="3100" spans="1:21" x14ac:dyDescent="0.2">
      <c r="A3100" s="63">
        <f t="shared" si="825"/>
        <v>45075</v>
      </c>
      <c r="B3100" s="12">
        <f t="shared" ca="1" si="811"/>
        <v>153187098.1959466</v>
      </c>
      <c r="C3100" s="71">
        <f t="shared" si="812"/>
        <v>80818569.689999998</v>
      </c>
      <c r="D3100" s="65">
        <f ca="1">IF(A3100&lt;$B$1,VLOOKUP(A3100,[1]DI!$A$4:$B$15000,2,FALSE),0)</f>
        <v>0.13650000000000001</v>
      </c>
      <c r="E3100" s="11">
        <f t="shared" ca="1" si="813"/>
        <v>1.00050788</v>
      </c>
      <c r="F3100" s="64">
        <f ca="1">(TRUNC(PRODUCT($E$16:$E3099),16))</f>
        <v>2.0382732544756599</v>
      </c>
      <c r="G3100" s="64">
        <f t="shared" ca="1" si="814"/>
        <v>1.6004484080525101</v>
      </c>
      <c r="H3100" s="64">
        <f t="shared" ca="1" si="815"/>
        <v>1.2735638600000001</v>
      </c>
      <c r="I3100" s="65">
        <f t="shared" si="826"/>
        <v>3.7499999999999999E-2</v>
      </c>
      <c r="J3100" s="66">
        <f t="shared" si="816"/>
        <v>43801</v>
      </c>
      <c r="K3100" s="13">
        <f t="shared" si="824"/>
        <v>1274</v>
      </c>
      <c r="L3100" s="9">
        <f t="shared" si="817"/>
        <v>1.139147938</v>
      </c>
      <c r="M3100" s="69">
        <f t="shared" ca="1" si="818"/>
        <v>1.4507776450000001</v>
      </c>
      <c r="N3100" s="68">
        <f t="shared" si="819"/>
        <v>0</v>
      </c>
      <c r="O3100" s="64">
        <f t="shared" ca="1" si="820"/>
        <v>36431204.517126597</v>
      </c>
      <c r="P3100" s="70">
        <f t="shared" si="821"/>
        <v>0</v>
      </c>
      <c r="Q3100" s="71">
        <f t="shared" si="822"/>
        <v>1616371.3938</v>
      </c>
      <c r="R3100" s="71">
        <f t="shared" si="823"/>
        <v>34320952.595020004</v>
      </c>
      <c r="S3100" s="66"/>
      <c r="T3100" s="66"/>
      <c r="U3100" s="66"/>
    </row>
    <row r="3101" spans="1:21" x14ac:dyDescent="0.2">
      <c r="A3101" s="63">
        <f t="shared" si="825"/>
        <v>45076</v>
      </c>
      <c r="B3101" s="12">
        <f t="shared" ca="1" si="811"/>
        <v>153285583.57027319</v>
      </c>
      <c r="C3101" s="71">
        <f t="shared" si="812"/>
        <v>80818569.689999998</v>
      </c>
      <c r="D3101" s="65">
        <f ca="1">IF(A3101&lt;$B$1,VLOOKUP(A3101,[1]DI!$A$4:$B$15000,2,FALSE),0)</f>
        <v>0.13650000000000001</v>
      </c>
      <c r="E3101" s="11">
        <f t="shared" ca="1" si="813"/>
        <v>1.00050788</v>
      </c>
      <c r="F3101" s="64">
        <f ca="1">(TRUNC(PRODUCT($E$16:$E3100),16))</f>
        <v>2.0393084526961398</v>
      </c>
      <c r="G3101" s="64">
        <f t="shared" ca="1" si="814"/>
        <v>1.6004484080525101</v>
      </c>
      <c r="H3101" s="64">
        <f t="shared" ca="1" si="815"/>
        <v>1.2742106799999999</v>
      </c>
      <c r="I3101" s="65">
        <f t="shared" si="826"/>
        <v>3.7499999999999999E-2</v>
      </c>
      <c r="J3101" s="66">
        <f t="shared" si="816"/>
        <v>43801</v>
      </c>
      <c r="K3101" s="13">
        <f t="shared" si="824"/>
        <v>1275</v>
      </c>
      <c r="L3101" s="9">
        <f t="shared" si="817"/>
        <v>1.1392644350000001</v>
      </c>
      <c r="M3101" s="69">
        <f t="shared" ca="1" si="818"/>
        <v>1.45166291</v>
      </c>
      <c r="N3101" s="68">
        <f t="shared" si="819"/>
        <v>0</v>
      </c>
      <c r="O3101" s="64">
        <f t="shared" ca="1" si="820"/>
        <v>36502750.368223198</v>
      </c>
      <c r="P3101" s="70">
        <f t="shared" si="821"/>
        <v>0</v>
      </c>
      <c r="Q3101" s="71">
        <f t="shared" si="822"/>
        <v>1616371.3938</v>
      </c>
      <c r="R3101" s="71">
        <f t="shared" si="823"/>
        <v>34347892.118249997</v>
      </c>
      <c r="S3101" s="66"/>
      <c r="T3101" s="66"/>
      <c r="U3101" s="66"/>
    </row>
    <row r="3102" spans="1:21" x14ac:dyDescent="0.2">
      <c r="A3102" s="63">
        <f t="shared" si="825"/>
        <v>45077</v>
      </c>
      <c r="B3102" s="12">
        <f t="shared" ca="1" si="811"/>
        <v>153384112.74826461</v>
      </c>
      <c r="C3102" s="71">
        <f t="shared" si="812"/>
        <v>80818569.689999998</v>
      </c>
      <c r="D3102" s="65">
        <f ca="1">IF(A3102&lt;$B$1,VLOOKUP(A3102,[1]DI!$A$4:$B$15000,2,FALSE),0)</f>
        <v>0.13650000000000001</v>
      </c>
      <c r="E3102" s="11">
        <f t="shared" ca="1" si="813"/>
        <v>1.00050788</v>
      </c>
      <c r="F3102" s="64">
        <f ca="1">(TRUNC(PRODUCT($E$16:$E3101),16))</f>
        <v>2.0403441766730999</v>
      </c>
      <c r="G3102" s="64">
        <f t="shared" ca="1" si="814"/>
        <v>1.6004484080525101</v>
      </c>
      <c r="H3102" s="64">
        <f t="shared" ca="1" si="815"/>
        <v>1.27485783</v>
      </c>
      <c r="I3102" s="65">
        <f t="shared" si="826"/>
        <v>3.7499999999999999E-2</v>
      </c>
      <c r="J3102" s="66">
        <f t="shared" si="816"/>
        <v>43801</v>
      </c>
      <c r="K3102" s="13">
        <f t="shared" si="824"/>
        <v>1276</v>
      </c>
      <c r="L3102" s="9">
        <f t="shared" si="817"/>
        <v>1.1393809429999999</v>
      </c>
      <c r="M3102" s="69">
        <f t="shared" ca="1" si="818"/>
        <v>1.452548717</v>
      </c>
      <c r="N3102" s="68">
        <f t="shared" si="819"/>
        <v>0</v>
      </c>
      <c r="O3102" s="64">
        <f t="shared" ca="1" si="820"/>
        <v>36574340.022984602</v>
      </c>
      <c r="P3102" s="70">
        <f t="shared" si="821"/>
        <v>0</v>
      </c>
      <c r="Q3102" s="71">
        <f t="shared" si="822"/>
        <v>1616371.3938</v>
      </c>
      <c r="R3102" s="71">
        <f t="shared" si="823"/>
        <v>34374831.641479999</v>
      </c>
      <c r="S3102" s="66"/>
      <c r="T3102" s="66"/>
      <c r="U3102" s="66"/>
    </row>
    <row r="3103" spans="1:21" x14ac:dyDescent="0.2">
      <c r="A3103" s="63">
        <f t="shared" si="825"/>
        <v>45078</v>
      </c>
      <c r="B3103" s="12">
        <f t="shared" ca="1" si="811"/>
        <v>153482684.6792793</v>
      </c>
      <c r="C3103" s="71">
        <f t="shared" si="812"/>
        <v>80818569.689999998</v>
      </c>
      <c r="D3103" s="65">
        <f ca="1">IF(A3103&lt;$B$1,VLOOKUP(A3103,[1]DI!$A$4:$B$15000,2,FALSE),0)</f>
        <v>0.13650000000000001</v>
      </c>
      <c r="E3103" s="11">
        <f t="shared" ca="1" si="813"/>
        <v>1.00050788</v>
      </c>
      <c r="F3103" s="64">
        <f ca="1">(TRUNC(PRODUCT($E$16:$E3102),16))</f>
        <v>2.04138042667355</v>
      </c>
      <c r="G3103" s="64">
        <f t="shared" ca="1" si="814"/>
        <v>1.6004484080525101</v>
      </c>
      <c r="H3103" s="64">
        <f t="shared" ca="1" si="815"/>
        <v>1.2755053000000001</v>
      </c>
      <c r="I3103" s="65">
        <f t="shared" si="826"/>
        <v>3.7499999999999999E-2</v>
      </c>
      <c r="J3103" s="66">
        <f t="shared" si="816"/>
        <v>43801</v>
      </c>
      <c r="K3103" s="13">
        <f t="shared" si="824"/>
        <v>1277</v>
      </c>
      <c r="L3103" s="9">
        <f t="shared" si="817"/>
        <v>1.1394974630000001</v>
      </c>
      <c r="M3103" s="69">
        <f t="shared" ca="1" si="818"/>
        <v>1.453435053</v>
      </c>
      <c r="N3103" s="68">
        <f t="shared" si="819"/>
        <v>0</v>
      </c>
      <c r="O3103" s="64">
        <f t="shared" ca="1" si="820"/>
        <v>36645972.430769302</v>
      </c>
      <c r="P3103" s="70">
        <f t="shared" si="821"/>
        <v>0</v>
      </c>
      <c r="Q3103" s="71">
        <f t="shared" si="822"/>
        <v>1616371.3938</v>
      </c>
      <c r="R3103" s="71">
        <f t="shared" si="823"/>
        <v>34401771.16471</v>
      </c>
      <c r="S3103" s="66"/>
      <c r="T3103" s="66"/>
      <c r="U3103" s="66"/>
    </row>
    <row r="3104" spans="1:21" x14ac:dyDescent="0.2">
      <c r="A3104" s="63">
        <f t="shared" si="825"/>
        <v>45079</v>
      </c>
      <c r="B3104" s="12">
        <f t="shared" ca="1" si="811"/>
        <v>153581300.575596</v>
      </c>
      <c r="C3104" s="71">
        <f t="shared" si="812"/>
        <v>80818569.689999998</v>
      </c>
      <c r="D3104" s="65">
        <f ca="1">IF(A3104&lt;$B$1,VLOOKUP(A3104,[1]DI!$A$4:$B$15000,2,FALSE),0)</f>
        <v>0.13650000000000001</v>
      </c>
      <c r="E3104" s="11">
        <f t="shared" ca="1" si="813"/>
        <v>1.00050788</v>
      </c>
      <c r="F3104" s="64">
        <f ca="1">(TRUNC(PRODUCT($E$16:$E3103),16))</f>
        <v>2.0424172029646499</v>
      </c>
      <c r="G3104" s="64">
        <f t="shared" ca="1" si="814"/>
        <v>1.6004484080525101</v>
      </c>
      <c r="H3104" s="64">
        <f t="shared" ca="1" si="815"/>
        <v>1.2761530999999999</v>
      </c>
      <c r="I3104" s="65">
        <f t="shared" si="826"/>
        <v>3.7499999999999999E-2</v>
      </c>
      <c r="J3104" s="66">
        <f t="shared" si="816"/>
        <v>43801</v>
      </c>
      <c r="K3104" s="13">
        <f t="shared" si="824"/>
        <v>1278</v>
      </c>
      <c r="L3104" s="9">
        <f t="shared" si="817"/>
        <v>1.1396139949999999</v>
      </c>
      <c r="M3104" s="69">
        <f t="shared" ca="1" si="818"/>
        <v>1.4543219329999999</v>
      </c>
      <c r="N3104" s="68">
        <f t="shared" si="819"/>
        <v>0</v>
      </c>
      <c r="O3104" s="64">
        <f t="shared" ca="1" si="820"/>
        <v>36717648.803856</v>
      </c>
      <c r="P3104" s="70">
        <f t="shared" si="821"/>
        <v>0</v>
      </c>
      <c r="Q3104" s="71">
        <f t="shared" si="822"/>
        <v>1616371.3938</v>
      </c>
      <c r="R3104" s="71">
        <f t="shared" si="823"/>
        <v>34428710.687940001</v>
      </c>
      <c r="S3104" s="66"/>
      <c r="T3104" s="66"/>
      <c r="U3104" s="66"/>
    </row>
    <row r="3105" spans="1:21" x14ac:dyDescent="0.2">
      <c r="A3105" s="63">
        <f t="shared" si="825"/>
        <v>45080</v>
      </c>
      <c r="B3105" s="12">
        <f t="shared" ca="1" si="811"/>
        <v>153679961.24540031</v>
      </c>
      <c r="C3105" s="71">
        <f t="shared" si="812"/>
        <v>80818569.689999998</v>
      </c>
      <c r="D3105" s="65">
        <f ca="1">IF(A3105&lt;$B$1,VLOOKUP(A3105,[1]DI!$A$4:$B$15000,2,FALSE),0)</f>
        <v>0</v>
      </c>
      <c r="E3105" s="11">
        <f t="shared" ca="1" si="813"/>
        <v>1</v>
      </c>
      <c r="F3105" s="64">
        <f ca="1">(TRUNC(PRODUCT($E$16:$E3104),16))</f>
        <v>2.0434545058136901</v>
      </c>
      <c r="G3105" s="64">
        <f t="shared" ca="1" si="814"/>
        <v>1.6004484080525101</v>
      </c>
      <c r="H3105" s="64">
        <f t="shared" ca="1" si="815"/>
        <v>1.2768012399999999</v>
      </c>
      <c r="I3105" s="65">
        <f t="shared" si="826"/>
        <v>3.7499999999999999E-2</v>
      </c>
      <c r="J3105" s="66">
        <f t="shared" si="816"/>
        <v>43801</v>
      </c>
      <c r="K3105" s="13">
        <f t="shared" si="824"/>
        <v>1279</v>
      </c>
      <c r="L3105" s="9">
        <f t="shared" si="817"/>
        <v>1.13973054</v>
      </c>
      <c r="M3105" s="69">
        <f t="shared" ca="1" si="818"/>
        <v>1.4552093669999999</v>
      </c>
      <c r="N3105" s="68">
        <f t="shared" si="819"/>
        <v>0</v>
      </c>
      <c r="O3105" s="64">
        <f t="shared" ca="1" si="820"/>
        <v>36789369.950430296</v>
      </c>
      <c r="P3105" s="70">
        <f t="shared" si="821"/>
        <v>0</v>
      </c>
      <c r="Q3105" s="71">
        <f t="shared" si="822"/>
        <v>1616371.3938</v>
      </c>
      <c r="R3105" s="71">
        <f t="shared" si="823"/>
        <v>34455650.211170003</v>
      </c>
      <c r="S3105" s="66"/>
      <c r="T3105" s="66"/>
      <c r="U3105" s="66"/>
    </row>
    <row r="3106" spans="1:21" x14ac:dyDescent="0.2">
      <c r="A3106" s="63">
        <f t="shared" si="825"/>
        <v>45081</v>
      </c>
      <c r="B3106" s="12">
        <f t="shared" ca="1" si="811"/>
        <v>153718928.107353</v>
      </c>
      <c r="C3106" s="71">
        <f t="shared" si="812"/>
        <v>80818569.689999998</v>
      </c>
      <c r="D3106" s="65">
        <f ca="1">IF(A3106&lt;$B$1,VLOOKUP(A3106,[1]DI!$A$4:$B$15000,2,FALSE),0)</f>
        <v>0</v>
      </c>
      <c r="E3106" s="11">
        <f t="shared" ca="1" si="813"/>
        <v>1</v>
      </c>
      <c r="F3106" s="64">
        <f ca="1">(TRUNC(PRODUCT($E$16:$E3105),16))</f>
        <v>2.0434545058136901</v>
      </c>
      <c r="G3106" s="64">
        <f t="shared" ca="1" si="814"/>
        <v>1.6004484080525101</v>
      </c>
      <c r="H3106" s="64">
        <f t="shared" ca="1" si="815"/>
        <v>1.2768012399999999</v>
      </c>
      <c r="I3106" s="65">
        <f t="shared" si="826"/>
        <v>3.7499999999999999E-2</v>
      </c>
      <c r="J3106" s="66">
        <f t="shared" si="816"/>
        <v>43801</v>
      </c>
      <c r="K3106" s="13">
        <f t="shared" si="824"/>
        <v>1280</v>
      </c>
      <c r="L3106" s="9">
        <f t="shared" si="817"/>
        <v>1.139847096</v>
      </c>
      <c r="M3106" s="69">
        <f t="shared" ca="1" si="818"/>
        <v>1.455358186</v>
      </c>
      <c r="N3106" s="68">
        <f t="shared" si="819"/>
        <v>0</v>
      </c>
      <c r="O3106" s="64">
        <f t="shared" ca="1" si="820"/>
        <v>36801397.289153002</v>
      </c>
      <c r="P3106" s="70">
        <f t="shared" si="821"/>
        <v>0</v>
      </c>
      <c r="Q3106" s="71">
        <f t="shared" si="822"/>
        <v>1616371.3938</v>
      </c>
      <c r="R3106" s="71">
        <f t="shared" si="823"/>
        <v>34482589.734399997</v>
      </c>
      <c r="S3106" s="66"/>
      <c r="T3106" s="66"/>
      <c r="U3106" s="66"/>
    </row>
    <row r="3107" spans="1:21" x14ac:dyDescent="0.2">
      <c r="A3107" s="63">
        <f t="shared" si="825"/>
        <v>45082</v>
      </c>
      <c r="B3107" s="12">
        <f t="shared" ca="1" si="811"/>
        <v>153757896.01994711</v>
      </c>
      <c r="C3107" s="71">
        <f t="shared" si="812"/>
        <v>80818569.689999998</v>
      </c>
      <c r="D3107" s="65">
        <f ca="1">IF(A3107&lt;$B$1,VLOOKUP(A3107,[1]DI!$A$4:$B$15000,2,FALSE),0)</f>
        <v>0.13650000000000001</v>
      </c>
      <c r="E3107" s="11">
        <f t="shared" ca="1" si="813"/>
        <v>1.00050788</v>
      </c>
      <c r="F3107" s="64">
        <f ca="1">(TRUNC(PRODUCT($E$16:$E3106),16))</f>
        <v>2.0434545058136901</v>
      </c>
      <c r="G3107" s="64">
        <f t="shared" ca="1" si="814"/>
        <v>1.6004484080525101</v>
      </c>
      <c r="H3107" s="64">
        <f t="shared" ca="1" si="815"/>
        <v>1.2768012399999999</v>
      </c>
      <c r="I3107" s="65">
        <f t="shared" si="826"/>
        <v>3.7499999999999999E-2</v>
      </c>
      <c r="J3107" s="66">
        <f t="shared" si="816"/>
        <v>43801</v>
      </c>
      <c r="K3107" s="13">
        <f t="shared" si="824"/>
        <v>1281</v>
      </c>
      <c r="L3107" s="9">
        <f t="shared" si="817"/>
        <v>1.1399636630000001</v>
      </c>
      <c r="M3107" s="69">
        <f t="shared" ca="1" si="818"/>
        <v>1.455507018</v>
      </c>
      <c r="N3107" s="68">
        <f t="shared" si="819"/>
        <v>0</v>
      </c>
      <c r="O3107" s="64">
        <f t="shared" ca="1" si="820"/>
        <v>36813425.678517103</v>
      </c>
      <c r="P3107" s="70">
        <f t="shared" si="821"/>
        <v>0</v>
      </c>
      <c r="Q3107" s="71">
        <f t="shared" si="822"/>
        <v>1616371.3938</v>
      </c>
      <c r="R3107" s="71">
        <f t="shared" si="823"/>
        <v>34509529.257630005</v>
      </c>
      <c r="S3107" s="66"/>
      <c r="T3107" s="66"/>
      <c r="U3107" s="66"/>
    </row>
    <row r="3108" spans="1:21" x14ac:dyDescent="0.2">
      <c r="A3108" s="63">
        <f t="shared" si="825"/>
        <v>45083</v>
      </c>
      <c r="B3108" s="12">
        <f t="shared" ca="1" si="811"/>
        <v>153856614.232573</v>
      </c>
      <c r="C3108" s="71">
        <f t="shared" si="812"/>
        <v>80818569.689999998</v>
      </c>
      <c r="D3108" s="65">
        <f ca="1">IF(A3108&lt;$B$1,VLOOKUP(A3108,[1]DI!$A$4:$B$15000,2,FALSE),0)</f>
        <v>0.13650000000000001</v>
      </c>
      <c r="E3108" s="11">
        <f t="shared" ca="1" si="813"/>
        <v>1.00050788</v>
      </c>
      <c r="F3108" s="64">
        <f ca="1">(TRUNC(PRODUCT($E$16:$E3107),16))</f>
        <v>2.0444923354880999</v>
      </c>
      <c r="G3108" s="64">
        <f t="shared" ca="1" si="814"/>
        <v>1.6004484080525101</v>
      </c>
      <c r="H3108" s="64">
        <f t="shared" ca="1" si="815"/>
        <v>1.2774497</v>
      </c>
      <c r="I3108" s="65">
        <f t="shared" si="826"/>
        <v>3.7499999999999999E-2</v>
      </c>
      <c r="J3108" s="66">
        <f t="shared" si="816"/>
        <v>43801</v>
      </c>
      <c r="K3108" s="13">
        <f t="shared" si="824"/>
        <v>1282</v>
      </c>
      <c r="L3108" s="9">
        <f t="shared" si="817"/>
        <v>1.1400802430000001</v>
      </c>
      <c r="M3108" s="69">
        <f t="shared" ca="1" si="818"/>
        <v>1.4563951639999999</v>
      </c>
      <c r="N3108" s="68">
        <f t="shared" si="819"/>
        <v>0</v>
      </c>
      <c r="O3108" s="64">
        <f t="shared" ca="1" si="820"/>
        <v>36885204.367913</v>
      </c>
      <c r="P3108" s="70">
        <f t="shared" si="821"/>
        <v>0</v>
      </c>
      <c r="Q3108" s="71">
        <f t="shared" si="822"/>
        <v>1616371.3938</v>
      </c>
      <c r="R3108" s="71">
        <f t="shared" si="823"/>
        <v>34536468.780859999</v>
      </c>
      <c r="S3108" s="66"/>
      <c r="T3108" s="66"/>
      <c r="U3108" s="66"/>
    </row>
    <row r="3109" spans="1:21" x14ac:dyDescent="0.2">
      <c r="A3109" s="63">
        <f t="shared" si="825"/>
        <v>45084</v>
      </c>
      <c r="B3109" s="12">
        <f t="shared" ca="1" si="811"/>
        <v>153955376.32968217</v>
      </c>
      <c r="C3109" s="71">
        <f t="shared" si="812"/>
        <v>80818569.689999998</v>
      </c>
      <c r="D3109" s="65">
        <f ca="1">IF(A3109&lt;$B$1,VLOOKUP(A3109,[1]DI!$A$4:$B$15000,2,FALSE),0)</f>
        <v>0.13650000000000001</v>
      </c>
      <c r="E3109" s="11">
        <f t="shared" ca="1" si="813"/>
        <v>1.00050788</v>
      </c>
      <c r="F3109" s="64">
        <f ca="1">(TRUNC(PRODUCT($E$16:$E3108),16))</f>
        <v>2.0455306922554501</v>
      </c>
      <c r="G3109" s="64">
        <f t="shared" ca="1" si="814"/>
        <v>1.6004484080525101</v>
      </c>
      <c r="H3109" s="64">
        <f t="shared" ca="1" si="815"/>
        <v>1.2780984900000001</v>
      </c>
      <c r="I3109" s="65">
        <f t="shared" si="826"/>
        <v>3.7499999999999999E-2</v>
      </c>
      <c r="J3109" s="66">
        <f t="shared" si="816"/>
        <v>43801</v>
      </c>
      <c r="K3109" s="13">
        <f t="shared" si="824"/>
        <v>1283</v>
      </c>
      <c r="L3109" s="9">
        <f t="shared" si="817"/>
        <v>1.140196835</v>
      </c>
      <c r="M3109" s="69">
        <f t="shared" ca="1" si="818"/>
        <v>1.4572838530000001</v>
      </c>
      <c r="N3109" s="68">
        <f t="shared" si="819"/>
        <v>0</v>
      </c>
      <c r="O3109" s="64">
        <f t="shared" ca="1" si="820"/>
        <v>36957026.941792198</v>
      </c>
      <c r="P3109" s="70">
        <f t="shared" si="821"/>
        <v>0</v>
      </c>
      <c r="Q3109" s="71">
        <f t="shared" si="822"/>
        <v>1616371.3938</v>
      </c>
      <c r="R3109" s="71">
        <f t="shared" si="823"/>
        <v>34563408.304089993</v>
      </c>
      <c r="S3109" s="66"/>
      <c r="T3109" s="66"/>
      <c r="U3109" s="66"/>
    </row>
    <row r="3110" spans="1:21" x14ac:dyDescent="0.2">
      <c r="A3110" s="63">
        <f t="shared" si="825"/>
        <v>45085</v>
      </c>
      <c r="B3110" s="12">
        <f t="shared" ca="1" si="811"/>
        <v>154054182.3112748</v>
      </c>
      <c r="C3110" s="71">
        <f t="shared" si="812"/>
        <v>80818569.689999998</v>
      </c>
      <c r="D3110" s="65">
        <f ca="1">IF(A3110&lt;$B$1,VLOOKUP(A3110,[1]DI!$A$4:$B$15000,2,FALSE),0)</f>
        <v>0</v>
      </c>
      <c r="E3110" s="11">
        <f t="shared" ca="1" si="813"/>
        <v>1</v>
      </c>
      <c r="F3110" s="64">
        <f ca="1">(TRUNC(PRODUCT($E$16:$E3109),16))</f>
        <v>2.0465695763834302</v>
      </c>
      <c r="G3110" s="64">
        <f t="shared" ca="1" si="814"/>
        <v>1.6004484080525101</v>
      </c>
      <c r="H3110" s="64">
        <f t="shared" ca="1" si="815"/>
        <v>1.2787476099999999</v>
      </c>
      <c r="I3110" s="65">
        <f t="shared" si="826"/>
        <v>3.7499999999999999E-2</v>
      </c>
      <c r="J3110" s="66">
        <f t="shared" si="816"/>
        <v>43801</v>
      </c>
      <c r="K3110" s="13">
        <f t="shared" si="824"/>
        <v>1284</v>
      </c>
      <c r="L3110" s="9">
        <f t="shared" si="817"/>
        <v>1.140313439</v>
      </c>
      <c r="M3110" s="69">
        <f t="shared" ca="1" si="818"/>
        <v>1.4581730850000001</v>
      </c>
      <c r="N3110" s="68">
        <f t="shared" si="819"/>
        <v>0</v>
      </c>
      <c r="O3110" s="64">
        <f t="shared" ca="1" si="820"/>
        <v>37028893.400154799</v>
      </c>
      <c r="P3110" s="70">
        <f t="shared" si="821"/>
        <v>0</v>
      </c>
      <c r="Q3110" s="71">
        <f t="shared" si="822"/>
        <v>1616371.3938</v>
      </c>
      <c r="R3110" s="71">
        <f t="shared" si="823"/>
        <v>34590347.827320002</v>
      </c>
      <c r="S3110" s="66"/>
      <c r="T3110" s="66"/>
      <c r="U3110" s="66"/>
    </row>
    <row r="3111" spans="1:21" x14ac:dyDescent="0.2">
      <c r="A3111" s="63">
        <f t="shared" si="825"/>
        <v>45086</v>
      </c>
      <c r="B3111" s="12">
        <f t="shared" ca="1" si="811"/>
        <v>154093173.58043551</v>
      </c>
      <c r="C3111" s="71">
        <f t="shared" si="812"/>
        <v>80818569.689999998</v>
      </c>
      <c r="D3111" s="65">
        <f ca="1">IF(A3111&lt;$B$1,VLOOKUP(A3111,[1]DI!$A$4:$B$15000,2,FALSE),0)</f>
        <v>0.13650000000000001</v>
      </c>
      <c r="E3111" s="11">
        <f t="shared" ca="1" si="813"/>
        <v>1.00050788</v>
      </c>
      <c r="F3111" s="64">
        <f ca="1">(TRUNC(PRODUCT($E$16:$E3110),16))</f>
        <v>2.0465695763834302</v>
      </c>
      <c r="G3111" s="64">
        <f t="shared" ca="1" si="814"/>
        <v>1.6004484080525101</v>
      </c>
      <c r="H3111" s="64">
        <f t="shared" ca="1" si="815"/>
        <v>1.2787476099999999</v>
      </c>
      <c r="I3111" s="65">
        <f t="shared" si="826"/>
        <v>3.7499999999999999E-2</v>
      </c>
      <c r="J3111" s="66">
        <f t="shared" si="816"/>
        <v>43801</v>
      </c>
      <c r="K3111" s="13">
        <f t="shared" si="824"/>
        <v>1285</v>
      </c>
      <c r="L3111" s="9">
        <f t="shared" si="817"/>
        <v>1.1404300540000001</v>
      </c>
      <c r="M3111" s="69">
        <f t="shared" ca="1" si="818"/>
        <v>1.4583222060000001</v>
      </c>
      <c r="N3111" s="68">
        <f t="shared" si="819"/>
        <v>0</v>
      </c>
      <c r="O3111" s="64">
        <f t="shared" ca="1" si="820"/>
        <v>37040945.146085501</v>
      </c>
      <c r="P3111" s="70">
        <f t="shared" si="821"/>
        <v>0</v>
      </c>
      <c r="Q3111" s="71">
        <f t="shared" si="822"/>
        <v>1616371.3938</v>
      </c>
      <c r="R3111" s="71">
        <f t="shared" si="823"/>
        <v>34617287.350550003</v>
      </c>
      <c r="S3111" s="66"/>
      <c r="T3111" s="66"/>
      <c r="U3111" s="66"/>
    </row>
    <row r="3112" spans="1:21" x14ac:dyDescent="0.2">
      <c r="A3112" s="63">
        <f t="shared" si="825"/>
        <v>45087</v>
      </c>
      <c r="B3112" s="12">
        <f t="shared" ca="1" si="811"/>
        <v>154192030.80100131</v>
      </c>
      <c r="C3112" s="71">
        <f t="shared" si="812"/>
        <v>80818569.689999998</v>
      </c>
      <c r="D3112" s="65">
        <f ca="1">IF(A3112&lt;$B$1,VLOOKUP(A3112,[1]DI!$A$4:$B$15000,2,FALSE),0)</f>
        <v>0</v>
      </c>
      <c r="E3112" s="11">
        <f t="shared" ca="1" si="813"/>
        <v>1</v>
      </c>
      <c r="F3112" s="64">
        <f ca="1">(TRUNC(PRODUCT($E$16:$E3111),16))</f>
        <v>2.0476089881398898</v>
      </c>
      <c r="G3112" s="64">
        <f t="shared" ca="1" si="814"/>
        <v>1.6004484080525101</v>
      </c>
      <c r="H3112" s="64">
        <f t="shared" ca="1" si="815"/>
        <v>1.27939706</v>
      </c>
      <c r="I3112" s="65">
        <f t="shared" si="826"/>
        <v>3.7499999999999999E-2</v>
      </c>
      <c r="J3112" s="66">
        <f t="shared" si="816"/>
        <v>43801</v>
      </c>
      <c r="K3112" s="13">
        <f t="shared" si="824"/>
        <v>1286</v>
      </c>
      <c r="L3112" s="9">
        <f t="shared" si="817"/>
        <v>1.1405466820000001</v>
      </c>
      <c r="M3112" s="69">
        <f t="shared" ca="1" si="818"/>
        <v>1.4592120719999999</v>
      </c>
      <c r="N3112" s="68">
        <f t="shared" si="819"/>
        <v>0</v>
      </c>
      <c r="O3112" s="64">
        <f t="shared" ca="1" si="820"/>
        <v>37112862.843421303</v>
      </c>
      <c r="P3112" s="70">
        <f t="shared" si="821"/>
        <v>0</v>
      </c>
      <c r="Q3112" s="71">
        <f t="shared" si="822"/>
        <v>1616371.3938</v>
      </c>
      <c r="R3112" s="71">
        <f t="shared" si="823"/>
        <v>34644226.873780005</v>
      </c>
      <c r="S3112" s="66"/>
      <c r="T3112" s="66"/>
      <c r="U3112" s="66"/>
    </row>
    <row r="3113" spans="1:21" x14ac:dyDescent="0.2">
      <c r="A3113" s="63">
        <f t="shared" si="825"/>
        <v>45088</v>
      </c>
      <c r="B3113" s="12">
        <f t="shared" ca="1" si="811"/>
        <v>154231030.63693041</v>
      </c>
      <c r="C3113" s="71">
        <f t="shared" si="812"/>
        <v>80818569.689999998</v>
      </c>
      <c r="D3113" s="65">
        <f ca="1">IF(A3113&lt;$B$1,VLOOKUP(A3113,[1]DI!$A$4:$B$15000,2,FALSE),0)</f>
        <v>0</v>
      </c>
      <c r="E3113" s="11">
        <f t="shared" ca="1" si="813"/>
        <v>1</v>
      </c>
      <c r="F3113" s="64">
        <f ca="1">(TRUNC(PRODUCT($E$16:$E3112),16))</f>
        <v>2.0476089881398898</v>
      </c>
      <c r="G3113" s="64">
        <f t="shared" ca="1" si="814"/>
        <v>1.6004484080525101</v>
      </c>
      <c r="H3113" s="64">
        <f t="shared" ca="1" si="815"/>
        <v>1.27939706</v>
      </c>
      <c r="I3113" s="65">
        <f t="shared" si="826"/>
        <v>3.7499999999999999E-2</v>
      </c>
      <c r="J3113" s="66">
        <f t="shared" si="816"/>
        <v>43801</v>
      </c>
      <c r="K3113" s="13">
        <f t="shared" si="824"/>
        <v>1287</v>
      </c>
      <c r="L3113" s="9">
        <f t="shared" si="817"/>
        <v>1.1406633209999999</v>
      </c>
      <c r="M3113" s="69">
        <f t="shared" ca="1" si="818"/>
        <v>1.459361299</v>
      </c>
      <c r="N3113" s="68">
        <f t="shared" si="819"/>
        <v>0</v>
      </c>
      <c r="O3113" s="64">
        <f t="shared" ca="1" si="820"/>
        <v>37124923.156120397</v>
      </c>
      <c r="P3113" s="70">
        <f t="shared" si="821"/>
        <v>0</v>
      </c>
      <c r="Q3113" s="71">
        <f t="shared" si="822"/>
        <v>1616371.3938</v>
      </c>
      <c r="R3113" s="71">
        <f t="shared" si="823"/>
        <v>34671166.397009999</v>
      </c>
      <c r="S3113" s="66"/>
      <c r="T3113" s="66"/>
      <c r="U3113" s="66"/>
    </row>
    <row r="3114" spans="1:21" x14ac:dyDescent="0.2">
      <c r="A3114" s="63">
        <f t="shared" si="825"/>
        <v>45089</v>
      </c>
      <c r="B3114" s="12">
        <f t="shared" ca="1" si="811"/>
        <v>154270031.9275938</v>
      </c>
      <c r="C3114" s="71">
        <f t="shared" si="812"/>
        <v>80818569.689999998</v>
      </c>
      <c r="D3114" s="65">
        <f ca="1">IF(A3114&lt;$B$1,VLOOKUP(A3114,[1]DI!$A$4:$B$15000,2,FALSE),0)</f>
        <v>0.13650000000000001</v>
      </c>
      <c r="E3114" s="11">
        <f t="shared" ca="1" si="813"/>
        <v>1.00050788</v>
      </c>
      <c r="F3114" s="64">
        <f ca="1">(TRUNC(PRODUCT($E$16:$E3113),16))</f>
        <v>2.0476089881398898</v>
      </c>
      <c r="G3114" s="64">
        <f t="shared" ca="1" si="814"/>
        <v>1.6004484080525101</v>
      </c>
      <c r="H3114" s="64">
        <f t="shared" ca="1" si="815"/>
        <v>1.27939706</v>
      </c>
      <c r="I3114" s="65">
        <f t="shared" si="826"/>
        <v>3.7499999999999999E-2</v>
      </c>
      <c r="J3114" s="66">
        <f t="shared" si="816"/>
        <v>43801</v>
      </c>
      <c r="K3114" s="13">
        <f t="shared" si="824"/>
        <v>1288</v>
      </c>
      <c r="L3114" s="9">
        <f t="shared" si="817"/>
        <v>1.1407799729999999</v>
      </c>
      <c r="M3114" s="69">
        <f t="shared" ca="1" si="818"/>
        <v>1.459510544</v>
      </c>
      <c r="N3114" s="68">
        <f t="shared" si="819"/>
        <v>0</v>
      </c>
      <c r="O3114" s="64">
        <f t="shared" ca="1" si="820"/>
        <v>37136984.923553802</v>
      </c>
      <c r="P3114" s="70">
        <f t="shared" si="821"/>
        <v>0</v>
      </c>
      <c r="Q3114" s="71">
        <f t="shared" si="822"/>
        <v>1616371.3938</v>
      </c>
      <c r="R3114" s="71">
        <f t="shared" si="823"/>
        <v>34698105.920239992</v>
      </c>
      <c r="S3114" s="66"/>
      <c r="T3114" s="66"/>
      <c r="U3114" s="66"/>
    </row>
    <row r="3115" spans="1:21" x14ac:dyDescent="0.2">
      <c r="A3115" s="63">
        <f t="shared" si="825"/>
        <v>45090</v>
      </c>
      <c r="B3115" s="12">
        <f t="shared" ca="1" si="811"/>
        <v>154368947.660804</v>
      </c>
      <c r="C3115" s="71">
        <f t="shared" si="812"/>
        <v>80818569.689999998</v>
      </c>
      <c r="D3115" s="65">
        <f ca="1">IF(A3115&lt;$B$1,VLOOKUP(A3115,[1]DI!$A$4:$B$15000,2,FALSE),0)</f>
        <v>0.13650000000000001</v>
      </c>
      <c r="E3115" s="11">
        <f t="shared" ca="1" si="813"/>
        <v>1.00050788</v>
      </c>
      <c r="F3115" s="64">
        <f ca="1">(TRUNC(PRODUCT($E$16:$E3114),16))</f>
        <v>2.04864892779278</v>
      </c>
      <c r="G3115" s="64">
        <f t="shared" ca="1" si="814"/>
        <v>1.6004484080525101</v>
      </c>
      <c r="H3115" s="64">
        <f t="shared" ca="1" si="815"/>
        <v>1.28004684</v>
      </c>
      <c r="I3115" s="65">
        <f t="shared" si="826"/>
        <v>3.7499999999999999E-2</v>
      </c>
      <c r="J3115" s="66">
        <f t="shared" si="816"/>
        <v>43801</v>
      </c>
      <c r="K3115" s="13">
        <f t="shared" si="824"/>
        <v>1289</v>
      </c>
      <c r="L3115" s="9">
        <f t="shared" si="817"/>
        <v>1.1408966359999999</v>
      </c>
      <c r="M3115" s="69">
        <f t="shared" ca="1" si="818"/>
        <v>1.460401134</v>
      </c>
      <c r="N3115" s="68">
        <f t="shared" si="819"/>
        <v>0</v>
      </c>
      <c r="O3115" s="64">
        <f t="shared" ca="1" si="820"/>
        <v>37208961.133533999</v>
      </c>
      <c r="P3115" s="70">
        <f t="shared" si="821"/>
        <v>0</v>
      </c>
      <c r="Q3115" s="71">
        <f t="shared" si="822"/>
        <v>1616371.3938</v>
      </c>
      <c r="R3115" s="71">
        <f t="shared" si="823"/>
        <v>34725045.443470001</v>
      </c>
      <c r="S3115" s="66"/>
      <c r="T3115" s="66"/>
      <c r="U3115" s="66"/>
    </row>
    <row r="3116" spans="1:21" x14ac:dyDescent="0.2">
      <c r="A3116" s="63">
        <f t="shared" si="825"/>
        <v>45091</v>
      </c>
      <c r="B3116" s="12">
        <f t="shared" ca="1" si="811"/>
        <v>154467907.27849761</v>
      </c>
      <c r="C3116" s="71">
        <f t="shared" si="812"/>
        <v>80818569.689999998</v>
      </c>
      <c r="D3116" s="65">
        <f ca="1">IF(A3116&lt;$B$1,VLOOKUP(A3116,[1]DI!$A$4:$B$15000,2,FALSE),0)</f>
        <v>0.13650000000000001</v>
      </c>
      <c r="E3116" s="11">
        <f t="shared" ca="1" si="813"/>
        <v>1.00050788</v>
      </c>
      <c r="F3116" s="64">
        <f ca="1">(TRUNC(PRODUCT($E$16:$E3115),16))</f>
        <v>2.0496893956102298</v>
      </c>
      <c r="G3116" s="64">
        <f t="shared" ca="1" si="814"/>
        <v>1.6004484080525101</v>
      </c>
      <c r="H3116" s="64">
        <f t="shared" ca="1" si="815"/>
        <v>1.2806969500000001</v>
      </c>
      <c r="I3116" s="65">
        <f t="shared" si="826"/>
        <v>3.7499999999999999E-2</v>
      </c>
      <c r="J3116" s="66">
        <f t="shared" si="816"/>
        <v>43801</v>
      </c>
      <c r="K3116" s="13">
        <f t="shared" si="824"/>
        <v>1290</v>
      </c>
      <c r="L3116" s="9">
        <f t="shared" si="817"/>
        <v>1.141013311</v>
      </c>
      <c r="M3116" s="69">
        <f t="shared" ca="1" si="818"/>
        <v>1.4612922669999999</v>
      </c>
      <c r="N3116" s="68">
        <f t="shared" si="819"/>
        <v>0</v>
      </c>
      <c r="O3116" s="64">
        <f t="shared" ca="1" si="820"/>
        <v>37280981.227997601</v>
      </c>
      <c r="P3116" s="70">
        <f t="shared" si="821"/>
        <v>0</v>
      </c>
      <c r="Q3116" s="71">
        <f t="shared" si="822"/>
        <v>1616371.3938</v>
      </c>
      <c r="R3116" s="71">
        <f t="shared" si="823"/>
        <v>34751984.966699995</v>
      </c>
      <c r="S3116" s="66"/>
      <c r="T3116" s="66"/>
      <c r="U3116" s="66"/>
    </row>
    <row r="3117" spans="1:21" x14ac:dyDescent="0.2">
      <c r="A3117" s="63">
        <f t="shared" si="825"/>
        <v>45092</v>
      </c>
      <c r="B3117" s="12">
        <f t="shared" ca="1" si="811"/>
        <v>154566910.94231158</v>
      </c>
      <c r="C3117" s="71">
        <f t="shared" si="812"/>
        <v>80818569.689999998</v>
      </c>
      <c r="D3117" s="65">
        <f ca="1">IF(A3117&lt;$B$1,VLOOKUP(A3117,[1]DI!$A$4:$B$15000,2,FALSE),0)</f>
        <v>0.13650000000000001</v>
      </c>
      <c r="E3117" s="11">
        <f t="shared" ca="1" si="813"/>
        <v>1.00050788</v>
      </c>
      <c r="F3117" s="64">
        <f ca="1">(TRUNC(PRODUCT($E$16:$E3116),16))</f>
        <v>2.05073039186047</v>
      </c>
      <c r="G3117" s="64">
        <f t="shared" ca="1" si="814"/>
        <v>1.6004484080525101</v>
      </c>
      <c r="H3117" s="64">
        <f t="shared" ca="1" si="815"/>
        <v>1.2813473900000001</v>
      </c>
      <c r="I3117" s="65">
        <f t="shared" si="826"/>
        <v>3.7499999999999999E-2</v>
      </c>
      <c r="J3117" s="66">
        <f t="shared" si="816"/>
        <v>43801</v>
      </c>
      <c r="K3117" s="13">
        <f t="shared" si="824"/>
        <v>1291</v>
      </c>
      <c r="L3117" s="9">
        <f t="shared" si="817"/>
        <v>1.141129998</v>
      </c>
      <c r="M3117" s="69">
        <f t="shared" ca="1" si="818"/>
        <v>1.462183945</v>
      </c>
      <c r="N3117" s="68">
        <f t="shared" si="819"/>
        <v>0</v>
      </c>
      <c r="O3117" s="64">
        <f t="shared" ca="1" si="820"/>
        <v>37353045.3685816</v>
      </c>
      <c r="P3117" s="70">
        <f t="shared" si="821"/>
        <v>0</v>
      </c>
      <c r="Q3117" s="71">
        <f t="shared" si="822"/>
        <v>1616371.3938</v>
      </c>
      <c r="R3117" s="71">
        <f t="shared" si="823"/>
        <v>34778924.489929996</v>
      </c>
      <c r="S3117" s="66"/>
      <c r="T3117" s="66"/>
      <c r="U3117" s="66"/>
    </row>
    <row r="3118" spans="1:21" x14ac:dyDescent="0.2">
      <c r="A3118" s="63">
        <f t="shared" si="825"/>
        <v>45093</v>
      </c>
      <c r="B3118" s="12">
        <f t="shared" ca="1" si="811"/>
        <v>154665958.49060899</v>
      </c>
      <c r="C3118" s="71">
        <f t="shared" si="812"/>
        <v>80818569.689999998</v>
      </c>
      <c r="D3118" s="65">
        <f ca="1">IF(A3118&lt;$B$1,VLOOKUP(A3118,[1]DI!$A$4:$B$15000,2,FALSE),0)</f>
        <v>0.13650000000000001</v>
      </c>
      <c r="E3118" s="11">
        <f t="shared" ca="1" si="813"/>
        <v>1.00050788</v>
      </c>
      <c r="F3118" s="64">
        <f ca="1">(TRUNC(PRODUCT($E$16:$E3117),16))</f>
        <v>2.05177191681189</v>
      </c>
      <c r="G3118" s="64">
        <f t="shared" ca="1" si="814"/>
        <v>1.6004484080525101</v>
      </c>
      <c r="H3118" s="64">
        <f t="shared" ca="1" si="815"/>
        <v>1.2819981600000001</v>
      </c>
      <c r="I3118" s="65">
        <f t="shared" si="826"/>
        <v>3.7499999999999999E-2</v>
      </c>
      <c r="J3118" s="66">
        <f t="shared" si="816"/>
        <v>43801</v>
      </c>
      <c r="K3118" s="13">
        <f t="shared" si="824"/>
        <v>1292</v>
      </c>
      <c r="L3118" s="9">
        <f t="shared" si="817"/>
        <v>1.1412466969999999</v>
      </c>
      <c r="M3118" s="69">
        <f t="shared" ca="1" si="818"/>
        <v>1.463076166</v>
      </c>
      <c r="N3118" s="68">
        <f t="shared" si="819"/>
        <v>0</v>
      </c>
      <c r="O3118" s="64">
        <f t="shared" ca="1" si="820"/>
        <v>37425153.393648997</v>
      </c>
      <c r="P3118" s="70">
        <f t="shared" si="821"/>
        <v>0</v>
      </c>
      <c r="Q3118" s="71">
        <f t="shared" si="822"/>
        <v>1616371.3938</v>
      </c>
      <c r="R3118" s="71">
        <f t="shared" si="823"/>
        <v>34805864.013159998</v>
      </c>
      <c r="S3118" s="66"/>
      <c r="T3118" s="66"/>
      <c r="U3118" s="66"/>
    </row>
    <row r="3119" spans="1:21" x14ac:dyDescent="0.2">
      <c r="A3119" s="63">
        <f t="shared" si="825"/>
        <v>45094</v>
      </c>
      <c r="B3119" s="12">
        <f t="shared" ca="1" si="811"/>
        <v>154765050.00420833</v>
      </c>
      <c r="C3119" s="71">
        <f t="shared" si="812"/>
        <v>80818569.689999998</v>
      </c>
      <c r="D3119" s="65">
        <f ca="1">IF(A3119&lt;$B$1,VLOOKUP(A3119,[1]DI!$A$4:$B$15000,2,FALSE),0)</f>
        <v>0</v>
      </c>
      <c r="E3119" s="11">
        <f t="shared" ca="1" si="813"/>
        <v>1</v>
      </c>
      <c r="F3119" s="64">
        <f ca="1">(TRUNC(PRODUCT($E$16:$E3118),16))</f>
        <v>2.0528139707330002</v>
      </c>
      <c r="G3119" s="64">
        <f t="shared" ca="1" si="814"/>
        <v>1.6004484080525101</v>
      </c>
      <c r="H3119" s="64">
        <f t="shared" ca="1" si="815"/>
        <v>1.2826492599999999</v>
      </c>
      <c r="I3119" s="65">
        <f t="shared" si="826"/>
        <v>3.7499999999999999E-2</v>
      </c>
      <c r="J3119" s="66">
        <f t="shared" si="816"/>
        <v>43801</v>
      </c>
      <c r="K3119" s="13">
        <f t="shared" si="824"/>
        <v>1293</v>
      </c>
      <c r="L3119" s="9">
        <f t="shared" si="817"/>
        <v>1.1413634079999999</v>
      </c>
      <c r="M3119" s="69">
        <f t="shared" ca="1" si="818"/>
        <v>1.4639689309999999</v>
      </c>
      <c r="N3119" s="68">
        <f t="shared" si="819"/>
        <v>0</v>
      </c>
      <c r="O3119" s="64">
        <f t="shared" ca="1" si="820"/>
        <v>37497305.384018302</v>
      </c>
      <c r="P3119" s="70">
        <f t="shared" si="821"/>
        <v>0</v>
      </c>
      <c r="Q3119" s="71">
        <f t="shared" si="822"/>
        <v>1616371.3938</v>
      </c>
      <c r="R3119" s="71">
        <f t="shared" si="823"/>
        <v>34832803.536390007</v>
      </c>
      <c r="S3119" s="66"/>
      <c r="T3119" s="66"/>
      <c r="U3119" s="66"/>
    </row>
    <row r="3120" spans="1:21" x14ac:dyDescent="0.2">
      <c r="A3120" s="63">
        <f t="shared" si="825"/>
        <v>45095</v>
      </c>
      <c r="B3120" s="12">
        <f t="shared" ca="1" si="811"/>
        <v>154804089.19878089</v>
      </c>
      <c r="C3120" s="71">
        <f t="shared" si="812"/>
        <v>80818569.689999998</v>
      </c>
      <c r="D3120" s="65">
        <f ca="1">IF(A3120&lt;$B$1,VLOOKUP(A3120,[1]DI!$A$4:$B$15000,2,FALSE),0)</f>
        <v>0</v>
      </c>
      <c r="E3120" s="11">
        <f t="shared" ca="1" si="813"/>
        <v>1</v>
      </c>
      <c r="F3120" s="64">
        <f ca="1">(TRUNC(PRODUCT($E$16:$E3119),16))</f>
        <v>2.0528139707330002</v>
      </c>
      <c r="G3120" s="64">
        <f t="shared" ca="1" si="814"/>
        <v>1.6004484080525101</v>
      </c>
      <c r="H3120" s="64">
        <f t="shared" ca="1" si="815"/>
        <v>1.2826492599999999</v>
      </c>
      <c r="I3120" s="65">
        <f t="shared" si="826"/>
        <v>3.7499999999999999E-2</v>
      </c>
      <c r="J3120" s="66">
        <f t="shared" si="816"/>
        <v>43801</v>
      </c>
      <c r="K3120" s="13">
        <f t="shared" si="824"/>
        <v>1294</v>
      </c>
      <c r="L3120" s="9">
        <f t="shared" si="817"/>
        <v>1.141480131</v>
      </c>
      <c r="M3120" s="69">
        <f t="shared" ca="1" si="818"/>
        <v>1.4641186450000001</v>
      </c>
      <c r="N3120" s="68">
        <f t="shared" si="819"/>
        <v>0</v>
      </c>
      <c r="O3120" s="64">
        <f t="shared" ca="1" si="820"/>
        <v>37509405.055360898</v>
      </c>
      <c r="P3120" s="70">
        <f t="shared" si="821"/>
        <v>0</v>
      </c>
      <c r="Q3120" s="71">
        <f t="shared" si="822"/>
        <v>1616371.3938</v>
      </c>
      <c r="R3120" s="71">
        <f t="shared" si="823"/>
        <v>34859743.05962</v>
      </c>
      <c r="S3120" s="66"/>
      <c r="T3120" s="66"/>
      <c r="U3120" s="66"/>
    </row>
    <row r="3121" spans="1:21" x14ac:dyDescent="0.2">
      <c r="A3121" s="63">
        <f t="shared" si="825"/>
        <v>45096</v>
      </c>
      <c r="B3121" s="12">
        <f t="shared" ca="1" si="811"/>
        <v>154843129.6864506</v>
      </c>
      <c r="C3121" s="71">
        <f t="shared" si="812"/>
        <v>80818569.689999998</v>
      </c>
      <c r="D3121" s="65">
        <f ca="1">IF(A3121&lt;$B$1,VLOOKUP(A3121,[1]DI!$A$4:$B$15000,2,FALSE),0)</f>
        <v>0.13650000000000001</v>
      </c>
      <c r="E3121" s="11">
        <f t="shared" ca="1" si="813"/>
        <v>1.00050788</v>
      </c>
      <c r="F3121" s="64">
        <f ca="1">(TRUNC(PRODUCT($E$16:$E3120),16))</f>
        <v>2.0528139707330002</v>
      </c>
      <c r="G3121" s="64">
        <f t="shared" ca="1" si="814"/>
        <v>1.6004484080525101</v>
      </c>
      <c r="H3121" s="64">
        <f t="shared" ca="1" si="815"/>
        <v>1.2826492599999999</v>
      </c>
      <c r="I3121" s="65">
        <f t="shared" si="826"/>
        <v>3.7499999999999999E-2</v>
      </c>
      <c r="J3121" s="66">
        <f t="shared" si="816"/>
        <v>43801</v>
      </c>
      <c r="K3121" s="13">
        <f t="shared" si="824"/>
        <v>1295</v>
      </c>
      <c r="L3121" s="9">
        <f t="shared" si="817"/>
        <v>1.141596866</v>
      </c>
      <c r="M3121" s="69">
        <f t="shared" ca="1" si="818"/>
        <v>1.4642683750000001</v>
      </c>
      <c r="N3121" s="68">
        <f t="shared" si="819"/>
        <v>0</v>
      </c>
      <c r="O3121" s="64">
        <f t="shared" ca="1" si="820"/>
        <v>37521506.019800603</v>
      </c>
      <c r="P3121" s="70">
        <f t="shared" si="821"/>
        <v>0</v>
      </c>
      <c r="Q3121" s="71">
        <f t="shared" si="822"/>
        <v>1616371.3938</v>
      </c>
      <c r="R3121" s="71">
        <f t="shared" si="823"/>
        <v>34886682.582849994</v>
      </c>
      <c r="S3121" s="66"/>
      <c r="T3121" s="66"/>
      <c r="U3121" s="66"/>
    </row>
    <row r="3122" spans="1:21" x14ac:dyDescent="0.2">
      <c r="A3122" s="63">
        <f t="shared" si="825"/>
        <v>45097</v>
      </c>
      <c r="B3122" s="12">
        <f t="shared" ca="1" si="811"/>
        <v>154942279.95515001</v>
      </c>
      <c r="C3122" s="71">
        <f t="shared" si="812"/>
        <v>80818569.689999998</v>
      </c>
      <c r="D3122" s="65">
        <f ca="1">IF(A3122&lt;$B$1,VLOOKUP(A3122,[1]DI!$A$4:$B$15000,2,FALSE),0)</f>
        <v>0.13650000000000001</v>
      </c>
      <c r="E3122" s="11">
        <f t="shared" ca="1" si="813"/>
        <v>1.00050788</v>
      </c>
      <c r="F3122" s="64">
        <f ca="1">(TRUNC(PRODUCT($E$16:$E3121),16))</f>
        <v>2.05385655389246</v>
      </c>
      <c r="G3122" s="64">
        <f t="shared" ca="1" si="814"/>
        <v>1.6004484080525101</v>
      </c>
      <c r="H3122" s="64">
        <f t="shared" ca="1" si="815"/>
        <v>1.2833006899999999</v>
      </c>
      <c r="I3122" s="65">
        <f t="shared" si="826"/>
        <v>3.7499999999999999E-2</v>
      </c>
      <c r="J3122" s="66">
        <f t="shared" si="816"/>
        <v>43801</v>
      </c>
      <c r="K3122" s="13">
        <f t="shared" si="824"/>
        <v>1296</v>
      </c>
      <c r="L3122" s="9">
        <f t="shared" si="817"/>
        <v>1.1417136130000001</v>
      </c>
      <c r="M3122" s="69">
        <f t="shared" ca="1" si="818"/>
        <v>1.465161867</v>
      </c>
      <c r="N3122" s="68">
        <f t="shared" si="819"/>
        <v>0</v>
      </c>
      <c r="O3122" s="64">
        <f t="shared" ca="1" si="820"/>
        <v>37593716.765270002</v>
      </c>
      <c r="P3122" s="70">
        <f t="shared" si="821"/>
        <v>0</v>
      </c>
      <c r="Q3122" s="71">
        <f t="shared" si="822"/>
        <v>1616371.3938</v>
      </c>
      <c r="R3122" s="71">
        <f t="shared" si="823"/>
        <v>34913622.106080003</v>
      </c>
      <c r="S3122" s="66"/>
      <c r="T3122" s="66"/>
      <c r="U3122" s="66"/>
    </row>
    <row r="3123" spans="1:21" x14ac:dyDescent="0.2">
      <c r="A3123" s="63">
        <f t="shared" si="825"/>
        <v>45098</v>
      </c>
      <c r="B3123" s="12">
        <f t="shared" ca="1" si="811"/>
        <v>155041475.1589742</v>
      </c>
      <c r="C3123" s="71">
        <f t="shared" si="812"/>
        <v>80818569.689999998</v>
      </c>
      <c r="D3123" s="65">
        <f ca="1">IF(A3123&lt;$B$1,VLOOKUP(A3123,[1]DI!$A$4:$B$15000,2,FALSE),0)</f>
        <v>0.13650000000000001</v>
      </c>
      <c r="E3123" s="11">
        <f t="shared" ca="1" si="813"/>
        <v>1.00050788</v>
      </c>
      <c r="F3123" s="64">
        <f ca="1">(TRUNC(PRODUCT($E$16:$E3122),16))</f>
        <v>2.05489966655905</v>
      </c>
      <c r="G3123" s="64">
        <f t="shared" ca="1" si="814"/>
        <v>1.6004484080525101</v>
      </c>
      <c r="H3123" s="64">
        <f t="shared" ca="1" si="815"/>
        <v>1.2839524600000001</v>
      </c>
      <c r="I3123" s="65">
        <f t="shared" si="826"/>
        <v>3.7499999999999999E-2</v>
      </c>
      <c r="J3123" s="66">
        <f t="shared" si="816"/>
        <v>43801</v>
      </c>
      <c r="K3123" s="13">
        <f t="shared" si="824"/>
        <v>1297</v>
      </c>
      <c r="L3123" s="9">
        <f t="shared" si="817"/>
        <v>1.141830372</v>
      </c>
      <c r="M3123" s="69">
        <f t="shared" ca="1" si="818"/>
        <v>1.4660559150000001</v>
      </c>
      <c r="N3123" s="68">
        <f t="shared" si="819"/>
        <v>0</v>
      </c>
      <c r="O3123" s="64">
        <f t="shared" ca="1" si="820"/>
        <v>37665972.445864201</v>
      </c>
      <c r="P3123" s="70">
        <f t="shared" si="821"/>
        <v>0</v>
      </c>
      <c r="Q3123" s="71">
        <f t="shared" si="822"/>
        <v>1616371.3938</v>
      </c>
      <c r="R3123" s="71">
        <f t="shared" si="823"/>
        <v>34940561.629309997</v>
      </c>
      <c r="S3123" s="66"/>
      <c r="T3123" s="66"/>
      <c r="U3123" s="66"/>
    </row>
    <row r="3124" spans="1:21" x14ac:dyDescent="0.2">
      <c r="A3124" s="63">
        <f t="shared" si="825"/>
        <v>45099</v>
      </c>
      <c r="B3124" s="12">
        <f t="shared" ca="1" si="811"/>
        <v>155140713.43909609</v>
      </c>
      <c r="C3124" s="71">
        <f t="shared" si="812"/>
        <v>80818569.689999998</v>
      </c>
      <c r="D3124" s="65">
        <f ca="1">IF(A3124&lt;$B$1,VLOOKUP(A3124,[1]DI!$A$4:$B$15000,2,FALSE),0)</f>
        <v>0.13650000000000001</v>
      </c>
      <c r="E3124" s="11">
        <f t="shared" ca="1" si="813"/>
        <v>1.00050788</v>
      </c>
      <c r="F3124" s="64">
        <f ca="1">(TRUNC(PRODUCT($E$16:$E3123),16))</f>
        <v>2.0559433090016999</v>
      </c>
      <c r="G3124" s="64">
        <f t="shared" ca="1" si="814"/>
        <v>1.6004484080525101</v>
      </c>
      <c r="H3124" s="64">
        <f t="shared" ca="1" si="815"/>
        <v>1.2846045500000001</v>
      </c>
      <c r="I3124" s="65">
        <f t="shared" si="826"/>
        <v>3.7499999999999999E-2</v>
      </c>
      <c r="J3124" s="66">
        <f t="shared" si="816"/>
        <v>43801</v>
      </c>
      <c r="K3124" s="13">
        <f t="shared" si="824"/>
        <v>1298</v>
      </c>
      <c r="L3124" s="9">
        <f t="shared" si="817"/>
        <v>1.1419471430000001</v>
      </c>
      <c r="M3124" s="69">
        <f t="shared" ca="1" si="818"/>
        <v>1.4669504959999999</v>
      </c>
      <c r="N3124" s="68">
        <f t="shared" si="819"/>
        <v>0</v>
      </c>
      <c r="O3124" s="64">
        <f t="shared" ca="1" si="820"/>
        <v>37738271.202756099</v>
      </c>
      <c r="P3124" s="70">
        <f t="shared" si="821"/>
        <v>0</v>
      </c>
      <c r="Q3124" s="71">
        <f t="shared" si="822"/>
        <v>1616371.3938</v>
      </c>
      <c r="R3124" s="71">
        <f t="shared" si="823"/>
        <v>34967501.152539998</v>
      </c>
      <c r="S3124" s="66"/>
      <c r="T3124" s="66"/>
      <c r="U3124" s="66"/>
    </row>
    <row r="3125" spans="1:21" x14ac:dyDescent="0.2">
      <c r="A3125" s="63">
        <f t="shared" si="825"/>
        <v>45100</v>
      </c>
      <c r="B3125" s="12">
        <f t="shared" ca="1" si="811"/>
        <v>155239996.49270549</v>
      </c>
      <c r="C3125" s="71">
        <f t="shared" si="812"/>
        <v>80818569.689999998</v>
      </c>
      <c r="D3125" s="65">
        <f ca="1">IF(A3125&lt;$B$1,VLOOKUP(A3125,[1]DI!$A$4:$B$15000,2,FALSE),0)</f>
        <v>0.13650000000000001</v>
      </c>
      <c r="E3125" s="11">
        <f t="shared" ca="1" si="813"/>
        <v>1.00050788</v>
      </c>
      <c r="F3125" s="64">
        <f ca="1">(TRUNC(PRODUCT($E$16:$E3124),16))</f>
        <v>2.0569874814894802</v>
      </c>
      <c r="G3125" s="64">
        <f t="shared" ca="1" si="814"/>
        <v>1.6004484080525101</v>
      </c>
      <c r="H3125" s="64">
        <f t="shared" ca="1" si="815"/>
        <v>1.28525698</v>
      </c>
      <c r="I3125" s="65">
        <f t="shared" si="826"/>
        <v>3.7499999999999999E-2</v>
      </c>
      <c r="J3125" s="66">
        <f t="shared" si="816"/>
        <v>43801</v>
      </c>
      <c r="K3125" s="13">
        <f t="shared" si="824"/>
        <v>1299</v>
      </c>
      <c r="L3125" s="9">
        <f t="shared" si="817"/>
        <v>1.142063925</v>
      </c>
      <c r="M3125" s="69">
        <f t="shared" ca="1" si="818"/>
        <v>1.4678456310000001</v>
      </c>
      <c r="N3125" s="68">
        <f t="shared" si="819"/>
        <v>0</v>
      </c>
      <c r="O3125" s="64">
        <f t="shared" ca="1" si="820"/>
        <v>37810614.733135499</v>
      </c>
      <c r="P3125" s="70">
        <f t="shared" si="821"/>
        <v>0</v>
      </c>
      <c r="Q3125" s="71">
        <f t="shared" si="822"/>
        <v>1616371.3938</v>
      </c>
      <c r="R3125" s="71">
        <f t="shared" si="823"/>
        <v>34994440.67577</v>
      </c>
      <c r="S3125" s="66"/>
      <c r="T3125" s="66"/>
      <c r="U3125" s="66"/>
    </row>
    <row r="3126" spans="1:21" x14ac:dyDescent="0.2">
      <c r="A3126" s="63">
        <f t="shared" si="825"/>
        <v>45101</v>
      </c>
      <c r="B3126" s="12">
        <f t="shared" ca="1" si="811"/>
        <v>155339322.78424978</v>
      </c>
      <c r="C3126" s="71">
        <f t="shared" si="812"/>
        <v>80818569.689999998</v>
      </c>
      <c r="D3126" s="65">
        <f ca="1">IF(A3126&lt;$B$1,VLOOKUP(A3126,[1]DI!$A$4:$B$15000,2,FALSE),0)</f>
        <v>0</v>
      </c>
      <c r="E3126" s="11">
        <f t="shared" ca="1" si="813"/>
        <v>1</v>
      </c>
      <c r="F3126" s="64">
        <f ca="1">(TRUNC(PRODUCT($E$16:$E3125),16))</f>
        <v>2.0580321842915801</v>
      </c>
      <c r="G3126" s="64">
        <f t="shared" ca="1" si="814"/>
        <v>1.6004484080525101</v>
      </c>
      <c r="H3126" s="64">
        <f t="shared" ca="1" si="815"/>
        <v>1.28590973</v>
      </c>
      <c r="I3126" s="65">
        <f t="shared" si="826"/>
        <v>3.7499999999999999E-2</v>
      </c>
      <c r="J3126" s="66">
        <f t="shared" si="816"/>
        <v>43801</v>
      </c>
      <c r="K3126" s="13">
        <f t="shared" si="824"/>
        <v>1300</v>
      </c>
      <c r="L3126" s="9">
        <f t="shared" si="817"/>
        <v>1.14218072</v>
      </c>
      <c r="M3126" s="69">
        <f t="shared" ca="1" si="818"/>
        <v>1.4687413010000001</v>
      </c>
      <c r="N3126" s="68">
        <f t="shared" si="819"/>
        <v>0</v>
      </c>
      <c r="O3126" s="64">
        <f t="shared" ca="1" si="820"/>
        <v>37883001.501449801</v>
      </c>
      <c r="P3126" s="70">
        <f t="shared" si="821"/>
        <v>0</v>
      </c>
      <c r="Q3126" s="71">
        <f t="shared" si="822"/>
        <v>1616371.3938</v>
      </c>
      <c r="R3126" s="71">
        <f t="shared" si="823"/>
        <v>35021380.199000001</v>
      </c>
      <c r="S3126" s="66"/>
      <c r="T3126" s="66"/>
      <c r="U3126" s="66"/>
    </row>
    <row r="3127" spans="1:21" x14ac:dyDescent="0.2">
      <c r="A3127" s="63">
        <f t="shared" si="825"/>
        <v>45102</v>
      </c>
      <c r="B3127" s="12">
        <f t="shared" ca="1" si="811"/>
        <v>155378401.57992151</v>
      </c>
      <c r="C3127" s="71">
        <f t="shared" si="812"/>
        <v>80818569.689999998</v>
      </c>
      <c r="D3127" s="65">
        <f ca="1">IF(A3127&lt;$B$1,VLOOKUP(A3127,[1]DI!$A$4:$B$15000,2,FALSE),0)</f>
        <v>0</v>
      </c>
      <c r="E3127" s="11">
        <f t="shared" ca="1" si="813"/>
        <v>1</v>
      </c>
      <c r="F3127" s="64">
        <f ca="1">(TRUNC(PRODUCT($E$16:$E3126),16))</f>
        <v>2.0580321842915801</v>
      </c>
      <c r="G3127" s="64">
        <f t="shared" ca="1" si="814"/>
        <v>1.6004484080525101</v>
      </c>
      <c r="H3127" s="64">
        <f t="shared" ca="1" si="815"/>
        <v>1.28590973</v>
      </c>
      <c r="I3127" s="65">
        <f t="shared" si="826"/>
        <v>3.7499999999999999E-2</v>
      </c>
      <c r="J3127" s="66">
        <f t="shared" si="816"/>
        <v>43801</v>
      </c>
      <c r="K3127" s="13">
        <f t="shared" si="824"/>
        <v>1301</v>
      </c>
      <c r="L3127" s="9">
        <f t="shared" si="817"/>
        <v>1.142297527</v>
      </c>
      <c r="M3127" s="69">
        <f t="shared" ca="1" si="818"/>
        <v>1.468891505</v>
      </c>
      <c r="N3127" s="68">
        <f t="shared" si="819"/>
        <v>0</v>
      </c>
      <c r="O3127" s="64">
        <f t="shared" ca="1" si="820"/>
        <v>37895140.773891501</v>
      </c>
      <c r="P3127" s="70">
        <f t="shared" si="821"/>
        <v>0</v>
      </c>
      <c r="Q3127" s="71">
        <f t="shared" si="822"/>
        <v>1616371.3938</v>
      </c>
      <c r="R3127" s="71">
        <f t="shared" si="823"/>
        <v>35048319.722230002</v>
      </c>
      <c r="S3127" s="66"/>
      <c r="T3127" s="66"/>
      <c r="U3127" s="66"/>
    </row>
    <row r="3128" spans="1:21" x14ac:dyDescent="0.2">
      <c r="A3128" s="63">
        <f t="shared" si="825"/>
        <v>45103</v>
      </c>
      <c r="B3128" s="12">
        <f t="shared" ca="1" si="811"/>
        <v>155417481.4262346</v>
      </c>
      <c r="C3128" s="71">
        <f t="shared" si="812"/>
        <v>80818569.689999998</v>
      </c>
      <c r="D3128" s="65">
        <f ca="1">IF(A3128&lt;$B$1,VLOOKUP(A3128,[1]DI!$A$4:$B$15000,2,FALSE),0)</f>
        <v>0.13650000000000001</v>
      </c>
      <c r="E3128" s="11">
        <f t="shared" ca="1" si="813"/>
        <v>1.00050788</v>
      </c>
      <c r="F3128" s="64">
        <f ca="1">(TRUNC(PRODUCT($E$16:$E3127),16))</f>
        <v>2.0580321842915801</v>
      </c>
      <c r="G3128" s="64">
        <f t="shared" ca="1" si="814"/>
        <v>1.6004484080525101</v>
      </c>
      <c r="H3128" s="64">
        <f t="shared" ca="1" si="815"/>
        <v>1.28590973</v>
      </c>
      <c r="I3128" s="65">
        <f t="shared" si="826"/>
        <v>3.7499999999999999E-2</v>
      </c>
      <c r="J3128" s="66">
        <f t="shared" si="816"/>
        <v>43801</v>
      </c>
      <c r="K3128" s="13">
        <f t="shared" si="824"/>
        <v>1302</v>
      </c>
      <c r="L3128" s="9">
        <f t="shared" si="817"/>
        <v>1.1424143449999999</v>
      </c>
      <c r="M3128" s="69">
        <f t="shared" ca="1" si="818"/>
        <v>1.469041722</v>
      </c>
      <c r="N3128" s="68">
        <f t="shared" si="819"/>
        <v>0</v>
      </c>
      <c r="O3128" s="64">
        <f t="shared" ca="1" si="820"/>
        <v>37907281.096974596</v>
      </c>
      <c r="P3128" s="70">
        <f t="shared" si="821"/>
        <v>0</v>
      </c>
      <c r="Q3128" s="71">
        <f t="shared" si="822"/>
        <v>1616371.3938</v>
      </c>
      <c r="R3128" s="71">
        <f t="shared" si="823"/>
        <v>35075259.245459996</v>
      </c>
      <c r="S3128" s="66"/>
      <c r="T3128" s="66"/>
      <c r="U3128" s="66"/>
    </row>
    <row r="3129" spans="1:21" x14ac:dyDescent="0.2">
      <c r="A3129" s="63">
        <f t="shared" si="825"/>
        <v>45104</v>
      </c>
      <c r="B3129" s="12">
        <f t="shared" ca="1" si="811"/>
        <v>155516867.36188331</v>
      </c>
      <c r="C3129" s="71">
        <f t="shared" si="812"/>
        <v>80818569.689999998</v>
      </c>
      <c r="D3129" s="65">
        <f ca="1">IF(A3129&lt;$B$1,VLOOKUP(A3129,[1]DI!$A$4:$B$15000,2,FALSE),0)</f>
        <v>0.13650000000000001</v>
      </c>
      <c r="E3129" s="11">
        <f t="shared" ca="1" si="813"/>
        <v>1.00050788</v>
      </c>
      <c r="F3129" s="64">
        <f ca="1">(TRUNC(PRODUCT($E$16:$E3128),16))</f>
        <v>2.0590774176773299</v>
      </c>
      <c r="G3129" s="64">
        <f t="shared" ca="1" si="814"/>
        <v>1.6004484080525101</v>
      </c>
      <c r="H3129" s="64">
        <f t="shared" ca="1" si="815"/>
        <v>1.2865628200000001</v>
      </c>
      <c r="I3129" s="65">
        <f t="shared" si="826"/>
        <v>3.7499999999999999E-2</v>
      </c>
      <c r="J3129" s="66">
        <f t="shared" si="816"/>
        <v>43801</v>
      </c>
      <c r="K3129" s="13">
        <f t="shared" si="824"/>
        <v>1303</v>
      </c>
      <c r="L3129" s="9">
        <f t="shared" si="817"/>
        <v>1.142531175</v>
      </c>
      <c r="M3129" s="69">
        <f t="shared" ca="1" si="818"/>
        <v>1.4699381300000001</v>
      </c>
      <c r="N3129" s="68">
        <f t="shared" si="819"/>
        <v>0</v>
      </c>
      <c r="O3129" s="64">
        <f t="shared" ca="1" si="820"/>
        <v>37979727.509393297</v>
      </c>
      <c r="P3129" s="70">
        <f t="shared" si="821"/>
        <v>0</v>
      </c>
      <c r="Q3129" s="71">
        <f t="shared" si="822"/>
        <v>1616371.3938</v>
      </c>
      <c r="R3129" s="71">
        <f t="shared" si="823"/>
        <v>35102198.768689997</v>
      </c>
      <c r="S3129" s="66"/>
      <c r="T3129" s="66"/>
      <c r="U3129" s="66"/>
    </row>
    <row r="3130" spans="1:21" x14ac:dyDescent="0.2">
      <c r="A3130" s="63">
        <f t="shared" si="825"/>
        <v>45105</v>
      </c>
      <c r="B3130" s="12">
        <f t="shared" ca="1" si="811"/>
        <v>155616297.50528958</v>
      </c>
      <c r="C3130" s="71">
        <f t="shared" si="812"/>
        <v>80818569.689999998</v>
      </c>
      <c r="D3130" s="65">
        <f ca="1">IF(A3130&lt;$B$1,VLOOKUP(A3130,[1]DI!$A$4:$B$15000,2,FALSE),0)</f>
        <v>0.13650000000000001</v>
      </c>
      <c r="E3130" s="11">
        <f t="shared" ca="1" si="813"/>
        <v>1.00050788</v>
      </c>
      <c r="F3130" s="64">
        <f ca="1">(TRUNC(PRODUCT($E$16:$E3129),16))</f>
        <v>2.0601231819162198</v>
      </c>
      <c r="G3130" s="64">
        <f t="shared" ca="1" si="814"/>
        <v>1.6004484080525101</v>
      </c>
      <c r="H3130" s="64">
        <f t="shared" ca="1" si="815"/>
        <v>1.28721624</v>
      </c>
      <c r="I3130" s="65">
        <f t="shared" si="826"/>
        <v>3.7499999999999999E-2</v>
      </c>
      <c r="J3130" s="66">
        <f t="shared" si="816"/>
        <v>43801</v>
      </c>
      <c r="K3130" s="13">
        <f t="shared" si="824"/>
        <v>1304</v>
      </c>
      <c r="L3130" s="9">
        <f t="shared" si="817"/>
        <v>1.142648018</v>
      </c>
      <c r="M3130" s="69">
        <f t="shared" ca="1" si="818"/>
        <v>1.470835085</v>
      </c>
      <c r="N3130" s="68">
        <f t="shared" si="819"/>
        <v>0</v>
      </c>
      <c r="O3130" s="64">
        <f t="shared" ca="1" si="820"/>
        <v>38052218.129569598</v>
      </c>
      <c r="P3130" s="70">
        <f t="shared" si="821"/>
        <v>0</v>
      </c>
      <c r="Q3130" s="71">
        <f t="shared" si="822"/>
        <v>1616371.3938</v>
      </c>
      <c r="R3130" s="71">
        <f t="shared" si="823"/>
        <v>35129138.291919999</v>
      </c>
      <c r="S3130" s="66"/>
      <c r="T3130" s="66"/>
      <c r="U3130" s="66"/>
    </row>
    <row r="3131" spans="1:21" x14ac:dyDescent="0.2">
      <c r="A3131" s="63">
        <f t="shared" si="825"/>
        <v>45106</v>
      </c>
      <c r="B3131" s="12">
        <f t="shared" ca="1" si="811"/>
        <v>155715771.61399782</v>
      </c>
      <c r="C3131" s="71">
        <f t="shared" si="812"/>
        <v>80818569.689999998</v>
      </c>
      <c r="D3131" s="65">
        <f ca="1">IF(A3131&lt;$B$1,VLOOKUP(A3131,[1]DI!$A$4:$B$15000,2,FALSE),0)</f>
        <v>0.13650000000000001</v>
      </c>
      <c r="E3131" s="11">
        <f t="shared" ca="1" si="813"/>
        <v>1.00050788</v>
      </c>
      <c r="F3131" s="64">
        <f ca="1">(TRUNC(PRODUCT($E$16:$E3130),16))</f>
        <v>2.0611694772778599</v>
      </c>
      <c r="G3131" s="64">
        <f t="shared" ca="1" si="814"/>
        <v>1.6004484080525101</v>
      </c>
      <c r="H3131" s="64">
        <f t="shared" ca="1" si="815"/>
        <v>1.2878699899999999</v>
      </c>
      <c r="I3131" s="65">
        <f t="shared" si="826"/>
        <v>3.7499999999999999E-2</v>
      </c>
      <c r="J3131" s="66">
        <f t="shared" si="816"/>
        <v>43801</v>
      </c>
      <c r="K3131" s="13">
        <f t="shared" si="824"/>
        <v>1305</v>
      </c>
      <c r="L3131" s="9">
        <f t="shared" si="817"/>
        <v>1.1427648720000001</v>
      </c>
      <c r="M3131" s="69">
        <f t="shared" ca="1" si="818"/>
        <v>1.471732584</v>
      </c>
      <c r="N3131" s="68">
        <f t="shared" si="819"/>
        <v>0</v>
      </c>
      <c r="O3131" s="64">
        <f t="shared" ca="1" si="820"/>
        <v>38124752.715047799</v>
      </c>
      <c r="P3131" s="70">
        <f t="shared" si="821"/>
        <v>0</v>
      </c>
      <c r="Q3131" s="71">
        <f t="shared" si="822"/>
        <v>1616371.3938</v>
      </c>
      <c r="R3131" s="71">
        <f t="shared" si="823"/>
        <v>35156077.81515</v>
      </c>
      <c r="S3131" s="66"/>
      <c r="T3131" s="66"/>
      <c r="U3131" s="66"/>
    </row>
    <row r="3132" spans="1:21" ht="15.75" x14ac:dyDescent="0.25">
      <c r="A3132" s="150">
        <f t="shared" si="825"/>
        <v>45107</v>
      </c>
      <c r="B3132" s="151">
        <f t="shared" ca="1" si="811"/>
        <v>155815289.93046361</v>
      </c>
      <c r="C3132" s="160">
        <f t="shared" si="812"/>
        <v>80818569.689999998</v>
      </c>
      <c r="D3132" s="153">
        <f ca="1">IF(A3132&lt;$B$1,VLOOKUP(A3132,[1]DI!$A$4:$B$15000,2,FALSE),0)</f>
        <v>0.13650000000000001</v>
      </c>
      <c r="E3132" s="152">
        <f t="shared" ca="1" si="813"/>
        <v>1.00050788</v>
      </c>
      <c r="F3132" s="152">
        <f ca="1">(TRUNC(PRODUCT($E$16:$E3131),16))</f>
        <v>2.0622163040319701</v>
      </c>
      <c r="G3132" s="152">
        <f t="shared" ca="1" si="814"/>
        <v>1.6004484080525101</v>
      </c>
      <c r="H3132" s="152">
        <f t="shared" ca="1" si="815"/>
        <v>1.28852407</v>
      </c>
      <c r="I3132" s="153">
        <f t="shared" si="826"/>
        <v>3.7499999999999999E-2</v>
      </c>
      <c r="J3132" s="150">
        <f t="shared" si="816"/>
        <v>43801</v>
      </c>
      <c r="K3132" s="146">
        <f t="shared" si="824"/>
        <v>1306</v>
      </c>
      <c r="L3132" s="155">
        <f t="shared" si="817"/>
        <v>1.1428817389999999</v>
      </c>
      <c r="M3132" s="155">
        <f t="shared" ca="1" si="818"/>
        <v>1.4726306300000001</v>
      </c>
      <c r="N3132" s="154">
        <f t="shared" si="819"/>
        <v>0</v>
      </c>
      <c r="O3132" s="152">
        <f t="shared" ca="1" si="820"/>
        <v>38197331.5082836</v>
      </c>
      <c r="P3132" s="156">
        <f t="shared" si="821"/>
        <v>0</v>
      </c>
      <c r="Q3132" s="160">
        <f t="shared" si="822"/>
        <v>1616371.3938</v>
      </c>
      <c r="R3132" s="160">
        <f t="shared" si="823"/>
        <v>35183017.338380001</v>
      </c>
      <c r="S3132" s="150"/>
      <c r="T3132" s="150"/>
      <c r="U3132" s="150"/>
    </row>
    <row r="3133" spans="1:21" x14ac:dyDescent="0.2">
      <c r="A3133" s="63">
        <f t="shared" si="825"/>
        <v>45108</v>
      </c>
      <c r="B3133" s="12">
        <f t="shared" ca="1" si="811"/>
        <v>155914853.1012356</v>
      </c>
      <c r="C3133" s="71">
        <f t="shared" si="812"/>
        <v>80818569.689999998</v>
      </c>
      <c r="D3133" s="65">
        <f ca="1">IF(A3133&lt;$B$1,VLOOKUP(A3133,[1]DI!$A$4:$B$15000,2,FALSE),0)</f>
        <v>0</v>
      </c>
      <c r="E3133" s="11">
        <f t="shared" ca="1" si="813"/>
        <v>1</v>
      </c>
      <c r="F3133" s="64">
        <f ca="1">(TRUNC(PRODUCT($E$16:$E3132),16))</f>
        <v>2.0632636624484699</v>
      </c>
      <c r="G3133" s="64">
        <f t="shared" ca="1" si="814"/>
        <v>1.6004484080525101</v>
      </c>
      <c r="H3133" s="64">
        <f t="shared" ca="1" si="815"/>
        <v>1.2891784900000001</v>
      </c>
      <c r="I3133" s="65">
        <f t="shared" si="826"/>
        <v>3.7499999999999999E-2</v>
      </c>
      <c r="J3133" s="66">
        <f t="shared" si="816"/>
        <v>43801</v>
      </c>
      <c r="K3133" s="13">
        <f t="shared" si="824"/>
        <v>1307</v>
      </c>
      <c r="L3133" s="9">
        <f t="shared" si="817"/>
        <v>1.1429986169999999</v>
      </c>
      <c r="M3133" s="69">
        <f t="shared" ca="1" si="818"/>
        <v>1.4735292310000001</v>
      </c>
      <c r="N3133" s="68">
        <f t="shared" si="819"/>
        <v>0</v>
      </c>
      <c r="O3133" s="64">
        <f t="shared" ca="1" si="820"/>
        <v>38269955.1558256</v>
      </c>
      <c r="P3133" s="70">
        <f t="shared" si="821"/>
        <v>0</v>
      </c>
      <c r="Q3133" s="71">
        <f t="shared" si="822"/>
        <v>1616371.3938</v>
      </c>
      <c r="R3133" s="71">
        <f t="shared" si="823"/>
        <v>35209956.861610003</v>
      </c>
      <c r="S3133" s="66"/>
      <c r="T3133" s="66"/>
      <c r="U3133" s="66"/>
    </row>
    <row r="3134" spans="1:21" x14ac:dyDescent="0.2">
      <c r="A3134" s="63">
        <f t="shared" si="825"/>
        <v>45109</v>
      </c>
      <c r="B3134" s="12">
        <f t="shared" ca="1" si="811"/>
        <v>155953971.33636931</v>
      </c>
      <c r="C3134" s="71">
        <f t="shared" si="812"/>
        <v>80818569.689999998</v>
      </c>
      <c r="D3134" s="65">
        <f ca="1">IF(A3134&lt;$B$1,VLOOKUP(A3134,[1]DI!$A$4:$B$15000,2,FALSE),0)</f>
        <v>0</v>
      </c>
      <c r="E3134" s="11">
        <f t="shared" ca="1" si="813"/>
        <v>1</v>
      </c>
      <c r="F3134" s="64">
        <f ca="1">(TRUNC(PRODUCT($E$16:$E3133),16))</f>
        <v>2.0632636624484699</v>
      </c>
      <c r="G3134" s="64">
        <f t="shared" ca="1" si="814"/>
        <v>1.6004484080525101</v>
      </c>
      <c r="H3134" s="64">
        <f t="shared" ca="1" si="815"/>
        <v>1.2891784900000001</v>
      </c>
      <c r="I3134" s="65">
        <f t="shared" si="826"/>
        <v>3.7499999999999999E-2</v>
      </c>
      <c r="J3134" s="66">
        <f t="shared" si="816"/>
        <v>43801</v>
      </c>
      <c r="K3134" s="13">
        <f t="shared" si="824"/>
        <v>1308</v>
      </c>
      <c r="L3134" s="9">
        <f t="shared" si="817"/>
        <v>1.1431155070000001</v>
      </c>
      <c r="M3134" s="69">
        <f t="shared" ca="1" si="818"/>
        <v>1.4736799229999999</v>
      </c>
      <c r="N3134" s="68">
        <f t="shared" si="819"/>
        <v>0</v>
      </c>
      <c r="O3134" s="64">
        <f t="shared" ca="1" si="820"/>
        <v>38282133.867729299</v>
      </c>
      <c r="P3134" s="70">
        <f t="shared" si="821"/>
        <v>0</v>
      </c>
      <c r="Q3134" s="71">
        <f t="shared" si="822"/>
        <v>1616371.3938</v>
      </c>
      <c r="R3134" s="71">
        <f t="shared" si="823"/>
        <v>35236896.384839997</v>
      </c>
      <c r="S3134" s="66"/>
      <c r="T3134" s="66"/>
      <c r="U3134" s="66"/>
    </row>
    <row r="3135" spans="1:21" x14ac:dyDescent="0.2">
      <c r="A3135" s="63">
        <f t="shared" si="825"/>
        <v>45110</v>
      </c>
      <c r="B3135" s="12">
        <f t="shared" ca="1" si="811"/>
        <v>155993090.86460018</v>
      </c>
      <c r="C3135" s="71">
        <f t="shared" si="812"/>
        <v>80818569.689999998</v>
      </c>
      <c r="D3135" s="65">
        <f ca="1">IF(A3135&lt;$B$1,VLOOKUP(A3135,[1]DI!$A$4:$B$15000,2,FALSE),0)</f>
        <v>0.13650000000000001</v>
      </c>
      <c r="E3135" s="11">
        <f t="shared" ca="1" si="813"/>
        <v>1.00050788</v>
      </c>
      <c r="F3135" s="64">
        <f ca="1">(TRUNC(PRODUCT($E$16:$E3134),16))</f>
        <v>2.0632636624484699</v>
      </c>
      <c r="G3135" s="64">
        <f t="shared" ca="1" si="814"/>
        <v>1.6004484080525101</v>
      </c>
      <c r="H3135" s="64">
        <f t="shared" ca="1" si="815"/>
        <v>1.2891784900000001</v>
      </c>
      <c r="I3135" s="65">
        <f t="shared" si="826"/>
        <v>3.7499999999999999E-2</v>
      </c>
      <c r="J3135" s="66">
        <f t="shared" si="816"/>
        <v>43801</v>
      </c>
      <c r="K3135" s="13">
        <f t="shared" si="824"/>
        <v>1309</v>
      </c>
      <c r="L3135" s="9">
        <f t="shared" si="817"/>
        <v>1.1432324089999999</v>
      </c>
      <c r="M3135" s="69">
        <f t="shared" ca="1" si="818"/>
        <v>1.473830631</v>
      </c>
      <c r="N3135" s="68">
        <f t="shared" si="819"/>
        <v>0</v>
      </c>
      <c r="O3135" s="64">
        <f t="shared" ca="1" si="820"/>
        <v>38294313.872730203</v>
      </c>
      <c r="P3135" s="70">
        <f t="shared" si="821"/>
        <v>0</v>
      </c>
      <c r="Q3135" s="71">
        <f t="shared" si="822"/>
        <v>1616371.3938</v>
      </c>
      <c r="R3135" s="71">
        <f t="shared" si="823"/>
        <v>35263835.908069998</v>
      </c>
      <c r="S3135" s="66"/>
      <c r="T3135" s="66"/>
      <c r="U3135" s="66"/>
    </row>
    <row r="3136" spans="1:21" x14ac:dyDescent="0.2">
      <c r="A3136" s="63">
        <f t="shared" si="825"/>
        <v>45111</v>
      </c>
      <c r="B3136" s="12">
        <f t="shared" ca="1" si="811"/>
        <v>156092713.03292811</v>
      </c>
      <c r="C3136" s="71">
        <f t="shared" si="812"/>
        <v>80818569.689999998</v>
      </c>
      <c r="D3136" s="65">
        <f ca="1">IF(A3136&lt;$B$1,VLOOKUP(A3136,[1]DI!$A$4:$B$15000,2,FALSE),0)</f>
        <v>0.13650000000000001</v>
      </c>
      <c r="E3136" s="11">
        <f t="shared" ca="1" si="813"/>
        <v>1.00050788</v>
      </c>
      <c r="F3136" s="64">
        <f ca="1">(TRUNC(PRODUCT($E$16:$E3135),16))</f>
        <v>2.0643115527973501</v>
      </c>
      <c r="G3136" s="64">
        <f t="shared" ca="1" si="814"/>
        <v>1.6004484080525101</v>
      </c>
      <c r="H3136" s="64">
        <f t="shared" ca="1" si="815"/>
        <v>1.2898332400000001</v>
      </c>
      <c r="I3136" s="65">
        <f t="shared" si="826"/>
        <v>3.7499999999999999E-2</v>
      </c>
      <c r="J3136" s="66">
        <f t="shared" si="816"/>
        <v>43801</v>
      </c>
      <c r="K3136" s="13">
        <f t="shared" si="824"/>
        <v>1310</v>
      </c>
      <c r="L3136" s="9">
        <f t="shared" si="817"/>
        <v>1.143349323</v>
      </c>
      <c r="M3136" s="69">
        <f t="shared" ca="1" si="818"/>
        <v>1.4747299620000001</v>
      </c>
      <c r="N3136" s="68">
        <f t="shared" si="819"/>
        <v>0</v>
      </c>
      <c r="O3136" s="64">
        <f t="shared" ca="1" si="820"/>
        <v>38366996.517828099</v>
      </c>
      <c r="P3136" s="70">
        <f t="shared" si="821"/>
        <v>0</v>
      </c>
      <c r="Q3136" s="71">
        <f t="shared" si="822"/>
        <v>1616371.3938</v>
      </c>
      <c r="R3136" s="71">
        <f t="shared" si="823"/>
        <v>35290775.431299999</v>
      </c>
      <c r="S3136" s="66"/>
      <c r="T3136" s="66"/>
      <c r="U3136" s="66"/>
    </row>
    <row r="3137" spans="1:21" x14ac:dyDescent="0.2">
      <c r="A3137" s="63">
        <f t="shared" si="825"/>
        <v>45112</v>
      </c>
      <c r="B3137" s="12">
        <f t="shared" ref="B3137:B3151" ca="1" si="827">(C3137+O3137+Q3137+R3137)</f>
        <v>156192379.32819501</v>
      </c>
      <c r="C3137" s="71">
        <f t="shared" ref="C3137:C3151" si="828">(C3136-P3136)</f>
        <v>80818569.689999998</v>
      </c>
      <c r="D3137" s="65">
        <f ca="1">IF(A3137&lt;$B$1,VLOOKUP(A3137,[1]DI!$A$4:$B$15000,2,FALSE),0)</f>
        <v>0.13650000000000001</v>
      </c>
      <c r="E3137" s="11">
        <f t="shared" ref="E3137:E3151" ca="1" si="829">IF(A3137&lt;A$13,1,ROUND(((1+D3137)^(1/252)),8))</f>
        <v>1.00050788</v>
      </c>
      <c r="F3137" s="64">
        <f ca="1">(TRUNC(PRODUCT($E$16:$E3136),16))</f>
        <v>2.0653599753487901</v>
      </c>
      <c r="G3137" s="64">
        <f t="shared" ref="G3137:G3151" ca="1" si="830">IF(N3136&gt;0,F3136,G3136)</f>
        <v>1.6004484080525101</v>
      </c>
      <c r="H3137" s="64">
        <f t="shared" ref="H3137:H3151" ca="1" si="831">ROUND(F3137/G3137,8)</f>
        <v>1.2904883199999999</v>
      </c>
      <c r="I3137" s="65">
        <f t="shared" si="826"/>
        <v>3.7499999999999999E-2</v>
      </c>
      <c r="J3137" s="66">
        <f t="shared" ref="J3137:J3151" si="832">IF(N3136&gt;0,VLOOKUP(N3136,W$16:AG$52,2),J3136)</f>
        <v>43801</v>
      </c>
      <c r="K3137" s="13">
        <f t="shared" si="824"/>
        <v>1311</v>
      </c>
      <c r="L3137" s="9">
        <f t="shared" ref="L3137:L3151" si="833">ROUND((I3137+1)^(K3137/360),9)</f>
        <v>1.143466249</v>
      </c>
      <c r="M3137" s="69">
        <f t="shared" ref="M3137:M3151" ca="1" si="834">ROUND(H3137*L3137,9)</f>
        <v>1.475629839</v>
      </c>
      <c r="N3137" s="68">
        <f t="shared" ref="N3137:N3151" si="835">IF(VLOOKUP(A3137,X$16:AE$52,8)=VLOOKUP(A3136,X$16:AE$52,8),0,VLOOKUP(A3137,X$16:AE$52,8))</f>
        <v>0</v>
      </c>
      <c r="O3137" s="64">
        <f t="shared" ref="O3137:O3151" ca="1" si="836">TRUNC(((M3137-1)*C3137),8)</f>
        <v>38439723.289865002</v>
      </c>
      <c r="P3137" s="70">
        <f t="shared" ref="P3137:P3151" si="837">IF(N3137&gt;0,VLOOKUP(N3137,$W$16:$AB$52,6),0)</f>
        <v>0</v>
      </c>
      <c r="Q3137" s="71">
        <f t="shared" ref="Q3137:Q3151" si="838">0.02*C$1827</f>
        <v>1616371.3938</v>
      </c>
      <c r="R3137" s="71">
        <f t="shared" ref="R3137:R3151" si="839">(A3137-A$1826)/30*0.01*C$1827</f>
        <v>35317714.954530001</v>
      </c>
      <c r="S3137" s="66"/>
      <c r="T3137" s="66"/>
      <c r="U3137" s="66"/>
    </row>
    <row r="3138" spans="1:21" x14ac:dyDescent="0.2">
      <c r="A3138" s="63">
        <f t="shared" si="825"/>
        <v>45113</v>
      </c>
      <c r="B3138" s="12">
        <f t="shared" ca="1" si="827"/>
        <v>156292089.75040102</v>
      </c>
      <c r="C3138" s="71">
        <f t="shared" si="828"/>
        <v>80818569.689999998</v>
      </c>
      <c r="D3138" s="65">
        <f ca="1">IF(A3138&lt;$B$1,VLOOKUP(A3138,[1]DI!$A$4:$B$15000,2,FALSE),0)</f>
        <v>0.13650000000000001</v>
      </c>
      <c r="E3138" s="11">
        <f t="shared" ca="1" si="829"/>
        <v>1.00050788</v>
      </c>
      <c r="F3138" s="64">
        <f ca="1">(TRUNC(PRODUCT($E$16:$E3137),16))</f>
        <v>2.0664089303730702</v>
      </c>
      <c r="G3138" s="64">
        <f t="shared" ca="1" si="830"/>
        <v>1.6004484080525101</v>
      </c>
      <c r="H3138" s="64">
        <f t="shared" ca="1" si="831"/>
        <v>1.2911437299999999</v>
      </c>
      <c r="I3138" s="65">
        <f t="shared" si="826"/>
        <v>3.7499999999999999E-2</v>
      </c>
      <c r="J3138" s="66">
        <f t="shared" si="832"/>
        <v>43801</v>
      </c>
      <c r="K3138" s="13">
        <f t="shared" si="824"/>
        <v>1312</v>
      </c>
      <c r="L3138" s="9">
        <f t="shared" si="833"/>
        <v>1.1435831869999999</v>
      </c>
      <c r="M3138" s="69">
        <f t="shared" ca="1" si="834"/>
        <v>1.476530262</v>
      </c>
      <c r="N3138" s="68">
        <f t="shared" si="835"/>
        <v>0</v>
      </c>
      <c r="O3138" s="64">
        <f t="shared" ca="1" si="836"/>
        <v>38512494.188841</v>
      </c>
      <c r="P3138" s="70">
        <f t="shared" si="837"/>
        <v>0</v>
      </c>
      <c r="Q3138" s="71">
        <f t="shared" si="838"/>
        <v>1616371.3938</v>
      </c>
      <c r="R3138" s="71">
        <f t="shared" si="839"/>
        <v>35344654.477760002</v>
      </c>
      <c r="S3138" s="66"/>
      <c r="T3138" s="66"/>
      <c r="U3138" s="66"/>
    </row>
    <row r="3139" spans="1:21" x14ac:dyDescent="0.2">
      <c r="A3139" s="63">
        <f t="shared" si="825"/>
        <v>45114</v>
      </c>
      <c r="B3139" s="12">
        <f t="shared" ca="1" si="827"/>
        <v>156391845.1885502</v>
      </c>
      <c r="C3139" s="71">
        <f t="shared" si="828"/>
        <v>80818569.689999998</v>
      </c>
      <c r="D3139" s="65">
        <f ca="1">IF(A3139&lt;$B$1,VLOOKUP(A3139,[1]DI!$A$4:$B$15000,2,FALSE),0)</f>
        <v>0.13650000000000001</v>
      </c>
      <c r="E3139" s="11">
        <f t="shared" ca="1" si="829"/>
        <v>1.00050788</v>
      </c>
      <c r="F3139" s="64">
        <f ca="1">(TRUNC(PRODUCT($E$16:$E3138),16))</f>
        <v>2.0674584181406201</v>
      </c>
      <c r="G3139" s="64">
        <f t="shared" ca="1" si="830"/>
        <v>1.6004484080525101</v>
      </c>
      <c r="H3139" s="64">
        <f t="shared" ca="1" si="831"/>
        <v>1.2917994799999999</v>
      </c>
      <c r="I3139" s="65">
        <f t="shared" si="826"/>
        <v>3.7499999999999999E-2</v>
      </c>
      <c r="J3139" s="66">
        <f t="shared" si="832"/>
        <v>43801</v>
      </c>
      <c r="K3139" s="13">
        <f t="shared" si="824"/>
        <v>1313</v>
      </c>
      <c r="L3139" s="9">
        <f t="shared" si="833"/>
        <v>1.143700137</v>
      </c>
      <c r="M3139" s="69">
        <f t="shared" ca="1" si="834"/>
        <v>1.477431242</v>
      </c>
      <c r="N3139" s="68">
        <f t="shared" si="835"/>
        <v>0</v>
      </c>
      <c r="O3139" s="64">
        <f t="shared" ca="1" si="836"/>
        <v>38585310.103760198</v>
      </c>
      <c r="P3139" s="70">
        <f t="shared" si="837"/>
        <v>0</v>
      </c>
      <c r="Q3139" s="71">
        <f t="shared" si="838"/>
        <v>1616371.3938</v>
      </c>
      <c r="R3139" s="71">
        <f t="shared" si="839"/>
        <v>35371594.000989996</v>
      </c>
      <c r="S3139" s="66"/>
      <c r="T3139" s="66"/>
      <c r="U3139" s="66"/>
    </row>
    <row r="3140" spans="1:21" x14ac:dyDescent="0.2">
      <c r="A3140" s="63">
        <f t="shared" si="825"/>
        <v>45115</v>
      </c>
      <c r="B3140" s="12">
        <f t="shared" ca="1" si="827"/>
        <v>156491644.83445722</v>
      </c>
      <c r="C3140" s="71">
        <f t="shared" si="828"/>
        <v>80818569.689999998</v>
      </c>
      <c r="D3140" s="65">
        <f ca="1">IF(A3140&lt;$B$1,VLOOKUP(A3140,[1]DI!$A$4:$B$15000,2,FALSE),0)</f>
        <v>0</v>
      </c>
      <c r="E3140" s="11">
        <f t="shared" ca="1" si="829"/>
        <v>1</v>
      </c>
      <c r="F3140" s="64">
        <f ca="1">(TRUNC(PRODUCT($E$16:$E3139),16))</f>
        <v>2.0685084389220298</v>
      </c>
      <c r="G3140" s="64">
        <f t="shared" ca="1" si="830"/>
        <v>1.6004484080525101</v>
      </c>
      <c r="H3140" s="64">
        <f t="shared" ca="1" si="831"/>
        <v>1.2924555600000001</v>
      </c>
      <c r="I3140" s="65">
        <f t="shared" si="826"/>
        <v>3.7499999999999999E-2</v>
      </c>
      <c r="J3140" s="66">
        <f t="shared" si="832"/>
        <v>43801</v>
      </c>
      <c r="K3140" s="13">
        <f t="shared" si="824"/>
        <v>1314</v>
      </c>
      <c r="L3140" s="9">
        <f t="shared" si="833"/>
        <v>1.1438170990000001</v>
      </c>
      <c r="M3140" s="69">
        <f t="shared" ca="1" si="834"/>
        <v>1.4783327690000001</v>
      </c>
      <c r="N3140" s="68">
        <f t="shared" si="835"/>
        <v>0</v>
      </c>
      <c r="O3140" s="64">
        <f t="shared" ca="1" si="836"/>
        <v>38658170.226437204</v>
      </c>
      <c r="P3140" s="70">
        <f t="shared" si="837"/>
        <v>0</v>
      </c>
      <c r="Q3140" s="71">
        <f t="shared" si="838"/>
        <v>1616371.3938</v>
      </c>
      <c r="R3140" s="71">
        <f t="shared" si="839"/>
        <v>35398533.524219997</v>
      </c>
      <c r="S3140" s="66"/>
      <c r="T3140" s="66"/>
      <c r="U3140" s="66"/>
    </row>
    <row r="3141" spans="1:21" x14ac:dyDescent="0.2">
      <c r="A3141" s="63">
        <f t="shared" si="825"/>
        <v>45116</v>
      </c>
      <c r="B3141" s="12">
        <f t="shared" ca="1" si="827"/>
        <v>156530802.83232719</v>
      </c>
      <c r="C3141" s="71">
        <f t="shared" si="828"/>
        <v>80818569.689999998</v>
      </c>
      <c r="D3141" s="65">
        <f ca="1">IF(A3141&lt;$B$1,VLOOKUP(A3141,[1]DI!$A$4:$B$15000,2,FALSE),0)</f>
        <v>0</v>
      </c>
      <c r="E3141" s="11">
        <f t="shared" ca="1" si="829"/>
        <v>1</v>
      </c>
      <c r="F3141" s="64">
        <f ca="1">(TRUNC(PRODUCT($E$16:$E3140),16))</f>
        <v>2.0685084389220298</v>
      </c>
      <c r="G3141" s="64">
        <f t="shared" ca="1" si="830"/>
        <v>1.6004484080525101</v>
      </c>
      <c r="H3141" s="64">
        <f t="shared" ca="1" si="831"/>
        <v>1.2924555600000001</v>
      </c>
      <c r="I3141" s="65">
        <f t="shared" si="826"/>
        <v>3.7499999999999999E-2</v>
      </c>
      <c r="J3141" s="66">
        <f t="shared" si="832"/>
        <v>43801</v>
      </c>
      <c r="K3141" s="13">
        <f t="shared" si="824"/>
        <v>1315</v>
      </c>
      <c r="L3141" s="9">
        <f t="shared" si="833"/>
        <v>1.1439340730000001</v>
      </c>
      <c r="M3141" s="69">
        <f t="shared" ca="1" si="834"/>
        <v>1.478483953</v>
      </c>
      <c r="N3141" s="68">
        <f t="shared" si="835"/>
        <v>0</v>
      </c>
      <c r="O3141" s="64">
        <f t="shared" ca="1" si="836"/>
        <v>38670388.7010772</v>
      </c>
      <c r="P3141" s="70">
        <f t="shared" si="837"/>
        <v>0</v>
      </c>
      <c r="Q3141" s="71">
        <f t="shared" si="838"/>
        <v>1616371.3938</v>
      </c>
      <c r="R3141" s="71">
        <f t="shared" si="839"/>
        <v>35425473.047449999</v>
      </c>
      <c r="S3141" s="66"/>
      <c r="T3141" s="66"/>
      <c r="U3141" s="66"/>
    </row>
    <row r="3142" spans="1:21" x14ac:dyDescent="0.2">
      <c r="A3142" s="63">
        <f t="shared" si="825"/>
        <v>45117</v>
      </c>
      <c r="B3142" s="12">
        <f t="shared" ca="1" si="827"/>
        <v>156569962.0424757</v>
      </c>
      <c r="C3142" s="71">
        <f t="shared" si="828"/>
        <v>80818569.689999998</v>
      </c>
      <c r="D3142" s="65">
        <f ca="1">IF(A3142&lt;$B$1,VLOOKUP(A3142,[1]DI!$A$4:$B$15000,2,FALSE),0)</f>
        <v>0.13650000000000001</v>
      </c>
      <c r="E3142" s="11">
        <f t="shared" ca="1" si="829"/>
        <v>1.00050788</v>
      </c>
      <c r="F3142" s="64">
        <f ca="1">(TRUNC(PRODUCT($E$16:$E3141),16))</f>
        <v>2.0685084389220298</v>
      </c>
      <c r="G3142" s="64">
        <f t="shared" ca="1" si="830"/>
        <v>1.6004484080525101</v>
      </c>
      <c r="H3142" s="64">
        <f t="shared" ca="1" si="831"/>
        <v>1.2924555600000001</v>
      </c>
      <c r="I3142" s="65">
        <f t="shared" si="826"/>
        <v>3.7499999999999999E-2</v>
      </c>
      <c r="J3142" s="66">
        <f t="shared" si="832"/>
        <v>43801</v>
      </c>
      <c r="K3142" s="13">
        <f t="shared" si="824"/>
        <v>1316</v>
      </c>
      <c r="L3142" s="9">
        <f t="shared" si="833"/>
        <v>1.1440510589999999</v>
      </c>
      <c r="M3142" s="69">
        <f t="shared" ca="1" si="834"/>
        <v>1.4786351520000001</v>
      </c>
      <c r="N3142" s="68">
        <f t="shared" si="835"/>
        <v>0</v>
      </c>
      <c r="O3142" s="64">
        <f t="shared" ca="1" si="836"/>
        <v>38682608.387995698</v>
      </c>
      <c r="P3142" s="70">
        <f t="shared" si="837"/>
        <v>0</v>
      </c>
      <c r="Q3142" s="71">
        <f t="shared" si="838"/>
        <v>1616371.3938</v>
      </c>
      <c r="R3142" s="71">
        <f t="shared" si="839"/>
        <v>35452412.57068</v>
      </c>
      <c r="S3142" s="66"/>
      <c r="T3142" s="66"/>
      <c r="U3142" s="66"/>
    </row>
    <row r="3143" spans="1:21" x14ac:dyDescent="0.2">
      <c r="A3143" s="63">
        <f t="shared" si="825"/>
        <v>45118</v>
      </c>
      <c r="B3143" s="12">
        <f t="shared" ca="1" si="827"/>
        <v>156669820.7667571</v>
      </c>
      <c r="C3143" s="71">
        <f t="shared" si="828"/>
        <v>80818569.689999998</v>
      </c>
      <c r="D3143" s="65">
        <f ca="1">IF(A3143&lt;$B$1,VLOOKUP(A3143,[1]DI!$A$4:$B$15000,2,FALSE),0)</f>
        <v>0.13650000000000001</v>
      </c>
      <c r="E3143" s="11">
        <f t="shared" ca="1" si="829"/>
        <v>1.00050788</v>
      </c>
      <c r="F3143" s="64">
        <f ca="1">(TRUNC(PRODUCT($E$16:$E3142),16))</f>
        <v>2.0695589929879898</v>
      </c>
      <c r="G3143" s="64">
        <f t="shared" ca="1" si="830"/>
        <v>1.6004484080525101</v>
      </c>
      <c r="H3143" s="64">
        <f t="shared" ca="1" si="831"/>
        <v>1.29311197</v>
      </c>
      <c r="I3143" s="65">
        <f t="shared" si="826"/>
        <v>3.7499999999999999E-2</v>
      </c>
      <c r="J3143" s="66">
        <f t="shared" si="832"/>
        <v>43801</v>
      </c>
      <c r="K3143" s="13">
        <f t="shared" si="824"/>
        <v>1317</v>
      </c>
      <c r="L3143" s="9">
        <f t="shared" si="833"/>
        <v>1.1441680569999999</v>
      </c>
      <c r="M3143" s="69">
        <f t="shared" ca="1" si="834"/>
        <v>1.4795374100000001</v>
      </c>
      <c r="N3143" s="68">
        <f t="shared" si="835"/>
        <v>0</v>
      </c>
      <c r="O3143" s="64">
        <f t="shared" ca="1" si="836"/>
        <v>38755527.589047097</v>
      </c>
      <c r="P3143" s="70">
        <f t="shared" si="837"/>
        <v>0</v>
      </c>
      <c r="Q3143" s="71">
        <f t="shared" si="838"/>
        <v>1616371.3938</v>
      </c>
      <c r="R3143" s="71">
        <f t="shared" si="839"/>
        <v>35479352.093910001</v>
      </c>
      <c r="S3143" s="66"/>
      <c r="T3143" s="66"/>
      <c r="U3143" s="66"/>
    </row>
    <row r="3144" spans="1:21" x14ac:dyDescent="0.2">
      <c r="A3144" s="63">
        <f t="shared" si="825"/>
        <v>45119</v>
      </c>
      <c r="B3144" s="12">
        <f t="shared" ca="1" si="827"/>
        <v>156769724.58780032</v>
      </c>
      <c r="C3144" s="71">
        <f t="shared" si="828"/>
        <v>80818569.689999998</v>
      </c>
      <c r="D3144" s="65">
        <f ca="1">IF(A3144&lt;$B$1,VLOOKUP(A3144,[1]DI!$A$4:$B$15000,2,FALSE),0)</f>
        <v>0.13650000000000001</v>
      </c>
      <c r="E3144" s="11">
        <f t="shared" ca="1" si="829"/>
        <v>1.00050788</v>
      </c>
      <c r="F3144" s="64">
        <f ca="1">(TRUNC(PRODUCT($E$16:$E3143),16))</f>
        <v>2.0706100806093501</v>
      </c>
      <c r="G3144" s="64">
        <f t="shared" ca="1" si="830"/>
        <v>1.6004484080525101</v>
      </c>
      <c r="H3144" s="64">
        <f t="shared" ca="1" si="831"/>
        <v>1.2937687200000001</v>
      </c>
      <c r="I3144" s="65">
        <f t="shared" si="826"/>
        <v>3.7499999999999999E-2</v>
      </c>
      <c r="J3144" s="66">
        <f t="shared" si="832"/>
        <v>43801</v>
      </c>
      <c r="K3144" s="13">
        <f t="shared" si="824"/>
        <v>1318</v>
      </c>
      <c r="L3144" s="9">
        <f t="shared" si="833"/>
        <v>1.144285067</v>
      </c>
      <c r="M3144" s="69">
        <f t="shared" ca="1" si="834"/>
        <v>1.480440226</v>
      </c>
      <c r="N3144" s="68">
        <f t="shared" si="835"/>
        <v>0</v>
      </c>
      <c r="O3144" s="64">
        <f t="shared" ca="1" si="836"/>
        <v>38828491.886860304</v>
      </c>
      <c r="P3144" s="70">
        <f t="shared" si="837"/>
        <v>0</v>
      </c>
      <c r="Q3144" s="71">
        <f t="shared" si="838"/>
        <v>1616371.3938</v>
      </c>
      <c r="R3144" s="71">
        <f t="shared" si="839"/>
        <v>35506291.617139995</v>
      </c>
      <c r="S3144" s="66"/>
      <c r="T3144" s="66"/>
      <c r="U3144" s="66"/>
    </row>
    <row r="3145" spans="1:21" x14ac:dyDescent="0.2">
      <c r="A3145" s="63">
        <f t="shared" si="825"/>
        <v>45120</v>
      </c>
      <c r="B3145" s="12">
        <f t="shared" ca="1" si="827"/>
        <v>156869671.6467784</v>
      </c>
      <c r="C3145" s="71">
        <f t="shared" si="828"/>
        <v>80818569.689999998</v>
      </c>
      <c r="D3145" s="65">
        <f ca="1">IF(A3145&lt;$B$1,VLOOKUP(A3145,[1]DI!$A$4:$B$15000,2,FALSE),0)</f>
        <v>0.13650000000000001</v>
      </c>
      <c r="E3145" s="11">
        <f t="shared" ca="1" si="829"/>
        <v>1.00050788</v>
      </c>
      <c r="F3145" s="64">
        <f ca="1">(TRUNC(PRODUCT($E$16:$E3144),16))</f>
        <v>2.07166170205709</v>
      </c>
      <c r="G3145" s="64">
        <f t="shared" ca="1" si="830"/>
        <v>1.6004484080525101</v>
      </c>
      <c r="H3145" s="64">
        <f t="shared" ca="1" si="831"/>
        <v>1.29442579</v>
      </c>
      <c r="I3145" s="65">
        <f t="shared" si="826"/>
        <v>3.7499999999999999E-2</v>
      </c>
      <c r="J3145" s="66">
        <f t="shared" si="832"/>
        <v>43801</v>
      </c>
      <c r="K3145" s="13">
        <f t="shared" ref="K3145:K3178" si="840">A3145-J3145</f>
        <v>1319</v>
      </c>
      <c r="L3145" s="9">
        <f t="shared" si="833"/>
        <v>1.1444020880000001</v>
      </c>
      <c r="M3145" s="69">
        <f t="shared" ca="1" si="834"/>
        <v>1.4813435770000001</v>
      </c>
      <c r="N3145" s="68">
        <f t="shared" si="835"/>
        <v>0</v>
      </c>
      <c r="O3145" s="64">
        <f t="shared" ca="1" si="836"/>
        <v>38901499.422608398</v>
      </c>
      <c r="P3145" s="70">
        <f t="shared" si="837"/>
        <v>0</v>
      </c>
      <c r="Q3145" s="71">
        <f t="shared" si="838"/>
        <v>1616371.3938</v>
      </c>
      <c r="R3145" s="71">
        <f t="shared" si="839"/>
        <v>35533231.140370004</v>
      </c>
      <c r="S3145" s="66"/>
      <c r="T3145" s="66"/>
      <c r="U3145" s="66"/>
    </row>
    <row r="3146" spans="1:21" x14ac:dyDescent="0.2">
      <c r="A3146" s="63">
        <f t="shared" si="825"/>
        <v>45121</v>
      </c>
      <c r="B3146" s="12">
        <f t="shared" ca="1" si="827"/>
        <v>156969664.7723411</v>
      </c>
      <c r="C3146" s="71">
        <f t="shared" si="828"/>
        <v>80818569.689999998</v>
      </c>
      <c r="D3146" s="65">
        <f ca="1">IF(A3146&lt;$B$1,VLOOKUP(A3146,[1]DI!$A$4:$B$15000,2,FALSE),0)</f>
        <v>0.13650000000000001</v>
      </c>
      <c r="E3146" s="11">
        <f t="shared" ca="1" si="829"/>
        <v>1.00050788</v>
      </c>
      <c r="F3146" s="64">
        <f ca="1">(TRUNC(PRODUCT($E$16:$E3145),16))</f>
        <v>2.0727138576023298</v>
      </c>
      <c r="G3146" s="64">
        <f t="shared" ca="1" si="830"/>
        <v>1.6004484080525101</v>
      </c>
      <c r="H3146" s="64">
        <f t="shared" ca="1" si="831"/>
        <v>1.29508321</v>
      </c>
      <c r="I3146" s="65">
        <f t="shared" si="826"/>
        <v>3.7499999999999999E-2</v>
      </c>
      <c r="J3146" s="66">
        <f t="shared" si="832"/>
        <v>43801</v>
      </c>
      <c r="K3146" s="13">
        <f t="shared" si="840"/>
        <v>1320</v>
      </c>
      <c r="L3146" s="9">
        <f t="shared" si="833"/>
        <v>1.1445191219999999</v>
      </c>
      <c r="M3146" s="69">
        <f t="shared" ca="1" si="834"/>
        <v>1.482247498</v>
      </c>
      <c r="N3146" s="68">
        <f t="shared" si="835"/>
        <v>0</v>
      </c>
      <c r="O3146" s="64">
        <f t="shared" ca="1" si="836"/>
        <v>38974553.024941102</v>
      </c>
      <c r="P3146" s="70">
        <f t="shared" si="837"/>
        <v>0</v>
      </c>
      <c r="Q3146" s="71">
        <f t="shared" si="838"/>
        <v>1616371.3938</v>
      </c>
      <c r="R3146" s="71">
        <f t="shared" si="839"/>
        <v>35560170.663599998</v>
      </c>
      <c r="S3146" s="66"/>
      <c r="T3146" s="66"/>
      <c r="U3146" s="66"/>
    </row>
    <row r="3147" spans="1:21" x14ac:dyDescent="0.2">
      <c r="A3147" s="63">
        <f t="shared" si="825"/>
        <v>45122</v>
      </c>
      <c r="B3147" s="12">
        <f t="shared" ca="1" si="827"/>
        <v>157069701.29747581</v>
      </c>
      <c r="C3147" s="71">
        <f t="shared" si="828"/>
        <v>80818569.689999998</v>
      </c>
      <c r="D3147" s="65">
        <f ca="1">IF(A3147&lt;$B$1,VLOOKUP(A3147,[1]DI!$A$4:$B$15000,2,FALSE),0)</f>
        <v>0</v>
      </c>
      <c r="E3147" s="11">
        <f t="shared" ca="1" si="829"/>
        <v>1</v>
      </c>
      <c r="F3147" s="64">
        <f ca="1">(TRUNC(PRODUCT($E$16:$E3146),16))</f>
        <v>2.07376654751633</v>
      </c>
      <c r="G3147" s="64">
        <f t="shared" ca="1" si="830"/>
        <v>1.6004484080525101</v>
      </c>
      <c r="H3147" s="64">
        <f t="shared" ca="1" si="831"/>
        <v>1.2957409499999999</v>
      </c>
      <c r="I3147" s="65">
        <f t="shared" si="826"/>
        <v>3.7499999999999999E-2</v>
      </c>
      <c r="J3147" s="66">
        <f t="shared" si="832"/>
        <v>43801</v>
      </c>
      <c r="K3147" s="13">
        <f t="shared" si="840"/>
        <v>1321</v>
      </c>
      <c r="L3147" s="9">
        <f t="shared" si="833"/>
        <v>1.1446361679999999</v>
      </c>
      <c r="M3147" s="69">
        <f t="shared" ca="1" si="834"/>
        <v>1.4831519559999999</v>
      </c>
      <c r="N3147" s="68">
        <f t="shared" si="835"/>
        <v>0</v>
      </c>
      <c r="O3147" s="64">
        <f t="shared" ca="1" si="836"/>
        <v>39047650.026845798</v>
      </c>
      <c r="P3147" s="70">
        <f t="shared" si="837"/>
        <v>0</v>
      </c>
      <c r="Q3147" s="71">
        <f t="shared" si="838"/>
        <v>1616371.3938</v>
      </c>
      <c r="R3147" s="71">
        <f t="shared" si="839"/>
        <v>35587110.186829999</v>
      </c>
      <c r="S3147" s="66"/>
      <c r="T3147" s="66"/>
      <c r="U3147" s="66"/>
    </row>
    <row r="3148" spans="1:21" x14ac:dyDescent="0.2">
      <c r="A3148" s="63">
        <f t="shared" si="825"/>
        <v>45123</v>
      </c>
      <c r="B3148" s="12">
        <f t="shared" ca="1" si="827"/>
        <v>157108898.9772636</v>
      </c>
      <c r="C3148" s="71">
        <f t="shared" si="828"/>
        <v>80818569.689999998</v>
      </c>
      <c r="D3148" s="65">
        <f ca="1">IF(A3148&lt;$B$1,VLOOKUP(A3148,[1]DI!$A$4:$B$15000,2,FALSE),0)</f>
        <v>0</v>
      </c>
      <c r="E3148" s="11">
        <f t="shared" ca="1" si="829"/>
        <v>1</v>
      </c>
      <c r="F3148" s="64">
        <f ca="1">(TRUNC(PRODUCT($E$16:$E3147),16))</f>
        <v>2.07376654751633</v>
      </c>
      <c r="G3148" s="64">
        <f t="shared" ca="1" si="830"/>
        <v>1.6004484080525101</v>
      </c>
      <c r="H3148" s="64">
        <f t="shared" ca="1" si="831"/>
        <v>1.2957409499999999</v>
      </c>
      <c r="I3148" s="65">
        <f t="shared" si="826"/>
        <v>3.7499999999999999E-2</v>
      </c>
      <c r="J3148" s="66">
        <f t="shared" si="832"/>
        <v>43801</v>
      </c>
      <c r="K3148" s="13">
        <f t="shared" si="840"/>
        <v>1322</v>
      </c>
      <c r="L3148" s="9">
        <f t="shared" si="833"/>
        <v>1.1447532250000001</v>
      </c>
      <c r="M3148" s="69">
        <f t="shared" ca="1" si="834"/>
        <v>1.4833036310000001</v>
      </c>
      <c r="N3148" s="68">
        <f t="shared" si="835"/>
        <v>0</v>
      </c>
      <c r="O3148" s="64">
        <f t="shared" ca="1" si="836"/>
        <v>39059908.183403596</v>
      </c>
      <c r="P3148" s="70">
        <f t="shared" si="837"/>
        <v>0</v>
      </c>
      <c r="Q3148" s="71">
        <f t="shared" si="838"/>
        <v>1616371.3938</v>
      </c>
      <c r="R3148" s="71">
        <f t="shared" si="839"/>
        <v>35614049.71006</v>
      </c>
      <c r="S3148" s="66"/>
      <c r="T3148" s="66"/>
      <c r="U3148" s="66"/>
    </row>
    <row r="3149" spans="1:21" x14ac:dyDescent="0.2">
      <c r="A3149" s="63">
        <f t="shared" si="825"/>
        <v>45124</v>
      </c>
      <c r="B3149" s="12">
        <f t="shared" ca="1" si="827"/>
        <v>157148098.1117855</v>
      </c>
      <c r="C3149" s="71">
        <f t="shared" si="828"/>
        <v>80818569.689999998</v>
      </c>
      <c r="D3149" s="65">
        <f ca="1">IF(A3149&lt;$B$1,VLOOKUP(A3149,[1]DI!$A$4:$B$15000,2,FALSE),0)</f>
        <v>0.13650000000000001</v>
      </c>
      <c r="E3149" s="11">
        <f t="shared" ca="1" si="829"/>
        <v>1.00050788</v>
      </c>
      <c r="F3149" s="64">
        <f ca="1">(TRUNC(PRODUCT($E$16:$E3148),16))</f>
        <v>2.07376654751633</v>
      </c>
      <c r="G3149" s="64">
        <f t="shared" ca="1" si="830"/>
        <v>1.6004484080525101</v>
      </c>
      <c r="H3149" s="64">
        <f t="shared" ca="1" si="831"/>
        <v>1.2957409499999999</v>
      </c>
      <c r="I3149" s="65">
        <f t="shared" si="826"/>
        <v>3.7499999999999999E-2</v>
      </c>
      <c r="J3149" s="66">
        <f t="shared" si="832"/>
        <v>43801</v>
      </c>
      <c r="K3149" s="13">
        <f t="shared" si="840"/>
        <v>1323</v>
      </c>
      <c r="L3149" s="9">
        <f t="shared" si="833"/>
        <v>1.144870295</v>
      </c>
      <c r="M3149" s="69">
        <f t="shared" ca="1" si="834"/>
        <v>1.4834553239999999</v>
      </c>
      <c r="N3149" s="68">
        <f t="shared" si="835"/>
        <v>0</v>
      </c>
      <c r="O3149" s="64">
        <f t="shared" ca="1" si="836"/>
        <v>39072167.794695497</v>
      </c>
      <c r="P3149" s="70">
        <f t="shared" si="837"/>
        <v>0</v>
      </c>
      <c r="Q3149" s="71">
        <f t="shared" si="838"/>
        <v>1616371.3938</v>
      </c>
      <c r="R3149" s="71">
        <f t="shared" si="839"/>
        <v>35640989.233290002</v>
      </c>
      <c r="S3149" s="66"/>
      <c r="T3149" s="66"/>
      <c r="U3149" s="66"/>
    </row>
    <row r="3150" spans="1:21" x14ac:dyDescent="0.2">
      <c r="A3150" s="63">
        <f t="shared" si="825"/>
        <v>45125</v>
      </c>
      <c r="B3150" s="12">
        <f t="shared" ca="1" si="827"/>
        <v>157248195.5741218</v>
      </c>
      <c r="C3150" s="71">
        <f t="shared" si="828"/>
        <v>80818569.689999998</v>
      </c>
      <c r="D3150" s="65">
        <f ca="1">IF(A3150&lt;$B$1,VLOOKUP(A3150,[1]DI!$A$4:$B$15000,2,FALSE),0)</f>
        <v>0.13650000000000001</v>
      </c>
      <c r="E3150" s="11">
        <f t="shared" ca="1" si="829"/>
        <v>1.00050788</v>
      </c>
      <c r="F3150" s="64">
        <f ca="1">(TRUNC(PRODUCT($E$16:$E3149),16))</f>
        <v>2.0748197720704802</v>
      </c>
      <c r="G3150" s="64">
        <f t="shared" ca="1" si="830"/>
        <v>1.6004484080525101</v>
      </c>
      <c r="H3150" s="64">
        <f t="shared" ca="1" si="831"/>
        <v>1.2963990400000001</v>
      </c>
      <c r="I3150" s="65">
        <f t="shared" si="826"/>
        <v>3.7499999999999999E-2</v>
      </c>
      <c r="J3150" s="66">
        <f t="shared" si="832"/>
        <v>43801</v>
      </c>
      <c r="K3150" s="13">
        <f t="shared" si="840"/>
        <v>1324</v>
      </c>
      <c r="L3150" s="9">
        <f t="shared" si="833"/>
        <v>1.1449873770000001</v>
      </c>
      <c r="M3150" s="69">
        <f t="shared" ca="1" si="834"/>
        <v>1.4843605360000001</v>
      </c>
      <c r="N3150" s="68">
        <f t="shared" si="835"/>
        <v>0</v>
      </c>
      <c r="O3150" s="64">
        <f t="shared" ca="1" si="836"/>
        <v>39145325.733801797</v>
      </c>
      <c r="P3150" s="70">
        <f t="shared" si="837"/>
        <v>0</v>
      </c>
      <c r="Q3150" s="71">
        <f t="shared" si="838"/>
        <v>1616371.3938</v>
      </c>
      <c r="R3150" s="71">
        <f t="shared" si="839"/>
        <v>35667928.756520003</v>
      </c>
      <c r="S3150" s="66"/>
      <c r="T3150" s="66"/>
      <c r="U3150" s="66"/>
    </row>
    <row r="3151" spans="1:21" x14ac:dyDescent="0.2">
      <c r="A3151" s="63">
        <f t="shared" si="825"/>
        <v>45126</v>
      </c>
      <c r="B3151" s="12">
        <f t="shared" ca="1" si="827"/>
        <v>157348336.35521132</v>
      </c>
      <c r="C3151" s="71">
        <f t="shared" si="828"/>
        <v>80818569.689999998</v>
      </c>
      <c r="D3151" s="65">
        <f ca="1">IF(A3151&lt;$B$1,VLOOKUP(A3151,[1]DI!$A$4:$B$15000,2,FALSE),0)</f>
        <v>0.13650000000000001</v>
      </c>
      <c r="E3151" s="11">
        <f t="shared" ca="1" si="829"/>
        <v>1.00050788</v>
      </c>
      <c r="F3151" s="64">
        <f ca="1">(TRUNC(PRODUCT($E$16:$E3150),16))</f>
        <v>2.0758735315363199</v>
      </c>
      <c r="G3151" s="64">
        <f t="shared" ca="1" si="830"/>
        <v>1.6004484080525101</v>
      </c>
      <c r="H3151" s="64">
        <f t="shared" ca="1" si="831"/>
        <v>1.2970574500000001</v>
      </c>
      <c r="I3151" s="65">
        <f t="shared" si="826"/>
        <v>3.7499999999999999E-2</v>
      </c>
      <c r="J3151" s="66">
        <f t="shared" si="832"/>
        <v>43801</v>
      </c>
      <c r="K3151" s="13">
        <f t="shared" si="840"/>
        <v>1325</v>
      </c>
      <c r="L3151" s="9">
        <f t="shared" si="833"/>
        <v>1.1451044699999999</v>
      </c>
      <c r="M3151" s="69">
        <f t="shared" ca="1" si="834"/>
        <v>1.4852662839999999</v>
      </c>
      <c r="N3151" s="68">
        <f t="shared" si="835"/>
        <v>0</v>
      </c>
      <c r="O3151" s="64">
        <f t="shared" ca="1" si="836"/>
        <v>39218526.991661303</v>
      </c>
      <c r="P3151" s="70">
        <f t="shared" si="837"/>
        <v>0</v>
      </c>
      <c r="Q3151" s="71">
        <f t="shared" si="838"/>
        <v>1616371.3938</v>
      </c>
      <c r="R3151" s="71">
        <f t="shared" si="839"/>
        <v>35694868.279749997</v>
      </c>
      <c r="S3151" s="66"/>
      <c r="T3151" s="66"/>
      <c r="U3151" s="66"/>
    </row>
    <row r="3152" spans="1:21" x14ac:dyDescent="0.2">
      <c r="A3152" s="63">
        <f t="shared" si="825"/>
        <v>45127</v>
      </c>
      <c r="B3152" s="12">
        <f t="shared" ref="B3152:B3178" ca="1" si="841">(C3152+O3152+Q3152+R3152)</f>
        <v>157448522.39469993</v>
      </c>
      <c r="C3152" s="71">
        <f t="shared" ref="C3152:C3178" si="842">(C3151-P3151)</f>
        <v>80818569.689999998</v>
      </c>
      <c r="D3152" s="65">
        <f ca="1">IF(A3152&lt;$B$1,VLOOKUP(A3152,[1]DI!$A$4:$B$15000,2,FALSE),0)</f>
        <v>0.13650000000000001</v>
      </c>
      <c r="E3152" s="11">
        <f t="shared" ref="E3152:E3178" ca="1" si="843">IF(A3152&lt;A$13,1,ROUND(((1+D3152)^(1/252)),8))</f>
        <v>1.00050788</v>
      </c>
      <c r="F3152" s="64">
        <f ca="1">(TRUNC(PRODUCT($E$16:$E3151),16))</f>
        <v>2.07692782618552</v>
      </c>
      <c r="G3152" s="64">
        <f t="shared" ref="G3152:G3178" ca="1" si="844">IF(N3151&gt;0,F3151,G3151)</f>
        <v>1.6004484080525101</v>
      </c>
      <c r="H3152" s="64">
        <f t="shared" ref="H3152:H3178" ca="1" si="845">ROUND(F3152/G3152,8)</f>
        <v>1.2977162</v>
      </c>
      <c r="I3152" s="65">
        <f t="shared" si="826"/>
        <v>3.7499999999999999E-2</v>
      </c>
      <c r="J3152" s="66">
        <f t="shared" ref="J3152:J3178" si="846">IF(N3151&gt;0,VLOOKUP(N3151,W$16:AG$52,2),J3151)</f>
        <v>43801</v>
      </c>
      <c r="K3152" s="13">
        <f t="shared" si="840"/>
        <v>1326</v>
      </c>
      <c r="L3152" s="9">
        <f t="shared" ref="L3152:L3178" si="847">ROUND((I3152+1)^(K3152/360),9)</f>
        <v>1.145221576</v>
      </c>
      <c r="M3152" s="69">
        <f t="shared" ref="M3152:M3178" ca="1" si="848">ROUND(H3152*L3152,9)</f>
        <v>1.486172592</v>
      </c>
      <c r="N3152" s="68">
        <f t="shared" ref="N3152:N3178" si="849">IF(VLOOKUP(A3152,X$16:AE$52,8)=VLOOKUP(A3151,X$16:AE$52,8),0,VLOOKUP(A3152,X$16:AE$52,8))</f>
        <v>0</v>
      </c>
      <c r="O3152" s="64">
        <f t="shared" ref="O3152:O3178" ca="1" si="850">TRUNC(((M3152-1)*C3152),8)</f>
        <v>39291773.5079199</v>
      </c>
      <c r="P3152" s="70">
        <f t="shared" ref="P3152:P3178" si="851">IF(N3152&gt;0,VLOOKUP(N3152,$W$16:$AB$52,6),0)</f>
        <v>0</v>
      </c>
      <c r="Q3152" s="71">
        <f t="shared" ref="Q3152:Q3178" si="852">0.02*C$1827</f>
        <v>1616371.3938</v>
      </c>
      <c r="R3152" s="71">
        <f t="shared" ref="R3152:R3178" si="853">(A3152-A$1826)/30*0.01*C$1827</f>
        <v>35721807.802980006</v>
      </c>
      <c r="S3152" s="66"/>
      <c r="T3152" s="66"/>
      <c r="U3152" s="66"/>
    </row>
    <row r="3153" spans="1:21" x14ac:dyDescent="0.2">
      <c r="A3153" s="63">
        <f t="shared" si="825"/>
        <v>45128</v>
      </c>
      <c r="B3153" s="12">
        <f t="shared" ca="1" si="841"/>
        <v>157548752.5611276</v>
      </c>
      <c r="C3153" s="71">
        <f t="shared" si="842"/>
        <v>80818569.689999998</v>
      </c>
      <c r="D3153" s="65">
        <f ca="1">IF(A3153&lt;$B$1,VLOOKUP(A3153,[1]DI!$A$4:$B$15000,2,FALSE),0)</f>
        <v>0.13650000000000001</v>
      </c>
      <c r="E3153" s="11">
        <f t="shared" ca="1" si="843"/>
        <v>1.00050788</v>
      </c>
      <c r="F3153" s="64">
        <f ca="1">(TRUNC(PRODUCT($E$16:$E3152),16))</f>
        <v>2.0779826562898802</v>
      </c>
      <c r="G3153" s="64">
        <f t="shared" ca="1" si="844"/>
        <v>1.6004484080525101</v>
      </c>
      <c r="H3153" s="64">
        <f t="shared" ca="1" si="845"/>
        <v>1.2983752799999999</v>
      </c>
      <c r="I3153" s="65">
        <f t="shared" si="826"/>
        <v>3.7499999999999999E-2</v>
      </c>
      <c r="J3153" s="66">
        <f t="shared" si="846"/>
        <v>43801</v>
      </c>
      <c r="K3153" s="13">
        <f t="shared" si="840"/>
        <v>1327</v>
      </c>
      <c r="L3153" s="9">
        <f t="shared" si="847"/>
        <v>1.145338693</v>
      </c>
      <c r="M3153" s="69">
        <f t="shared" ca="1" si="848"/>
        <v>1.4870794460000001</v>
      </c>
      <c r="N3153" s="68">
        <f t="shared" si="849"/>
        <v>0</v>
      </c>
      <c r="O3153" s="64">
        <f t="shared" ca="1" si="850"/>
        <v>39365064.151117601</v>
      </c>
      <c r="P3153" s="70">
        <f t="shared" si="851"/>
        <v>0</v>
      </c>
      <c r="Q3153" s="71">
        <f t="shared" si="852"/>
        <v>1616371.3938</v>
      </c>
      <c r="R3153" s="71">
        <f t="shared" si="853"/>
        <v>35748747.32621</v>
      </c>
      <c r="S3153" s="66"/>
      <c r="T3153" s="66"/>
      <c r="U3153" s="66"/>
    </row>
    <row r="3154" spans="1:21" x14ac:dyDescent="0.2">
      <c r="A3154" s="63">
        <f t="shared" ref="A3154:A3217" si="854">(A3153+1)</f>
        <v>45129</v>
      </c>
      <c r="B3154" s="12">
        <f t="shared" ca="1" si="841"/>
        <v>157649028.06677279</v>
      </c>
      <c r="C3154" s="71">
        <f t="shared" si="842"/>
        <v>80818569.689999998</v>
      </c>
      <c r="D3154" s="65">
        <f ca="1">IF(A3154&lt;$B$1,VLOOKUP(A3154,[1]DI!$A$4:$B$15000,2,FALSE),0)</f>
        <v>0</v>
      </c>
      <c r="E3154" s="11">
        <f t="shared" ca="1" si="843"/>
        <v>1</v>
      </c>
      <c r="F3154" s="64">
        <f ca="1">(TRUNC(PRODUCT($E$16:$E3153),16))</f>
        <v>2.07903802212136</v>
      </c>
      <c r="G3154" s="64">
        <f t="shared" ca="1" si="844"/>
        <v>1.6004484080525101</v>
      </c>
      <c r="H3154" s="64">
        <f t="shared" ca="1" si="845"/>
        <v>1.2990347</v>
      </c>
      <c r="I3154" s="65">
        <f t="shared" ref="I3154:I3217" si="855">I3153</f>
        <v>3.7499999999999999E-2</v>
      </c>
      <c r="J3154" s="66">
        <f t="shared" si="846"/>
        <v>43801</v>
      </c>
      <c r="K3154" s="13">
        <f t="shared" si="840"/>
        <v>1328</v>
      </c>
      <c r="L3154" s="9">
        <f t="shared" si="847"/>
        <v>1.145455823</v>
      </c>
      <c r="M3154" s="69">
        <f t="shared" ca="1" si="848"/>
        <v>1.487986861</v>
      </c>
      <c r="N3154" s="68">
        <f t="shared" si="849"/>
        <v>0</v>
      </c>
      <c r="O3154" s="64">
        <f t="shared" ca="1" si="850"/>
        <v>39438400.1335328</v>
      </c>
      <c r="P3154" s="70">
        <f t="shared" si="851"/>
        <v>0</v>
      </c>
      <c r="Q3154" s="71">
        <f t="shared" si="852"/>
        <v>1616371.3938</v>
      </c>
      <c r="R3154" s="71">
        <f t="shared" si="853"/>
        <v>35775686.849440001</v>
      </c>
      <c r="S3154" s="66"/>
      <c r="T3154" s="66"/>
      <c r="U3154" s="66"/>
    </row>
    <row r="3155" spans="1:21" x14ac:dyDescent="0.2">
      <c r="A3155" s="63">
        <f t="shared" si="854"/>
        <v>45130</v>
      </c>
      <c r="B3155" s="12">
        <f t="shared" ca="1" si="841"/>
        <v>157688265.83257112</v>
      </c>
      <c r="C3155" s="71">
        <f t="shared" si="842"/>
        <v>80818569.689999998</v>
      </c>
      <c r="D3155" s="65">
        <f ca="1">IF(A3155&lt;$B$1,VLOOKUP(A3155,[1]DI!$A$4:$B$15000,2,FALSE),0)</f>
        <v>0</v>
      </c>
      <c r="E3155" s="11">
        <f t="shared" ca="1" si="843"/>
        <v>1</v>
      </c>
      <c r="F3155" s="64">
        <f ca="1">(TRUNC(PRODUCT($E$16:$E3154),16))</f>
        <v>2.07903802212136</v>
      </c>
      <c r="G3155" s="64">
        <f t="shared" ca="1" si="844"/>
        <v>1.6004484080525101</v>
      </c>
      <c r="H3155" s="64">
        <f t="shared" ca="1" si="845"/>
        <v>1.2990347</v>
      </c>
      <c r="I3155" s="65">
        <f t="shared" si="855"/>
        <v>3.7499999999999999E-2</v>
      </c>
      <c r="J3155" s="66">
        <f t="shared" si="846"/>
        <v>43801</v>
      </c>
      <c r="K3155" s="13">
        <f t="shared" si="840"/>
        <v>1329</v>
      </c>
      <c r="L3155" s="9">
        <f t="shared" si="847"/>
        <v>1.1455729640000001</v>
      </c>
      <c r="M3155" s="69">
        <f t="shared" ca="1" si="848"/>
        <v>1.4881390320000001</v>
      </c>
      <c r="N3155" s="68">
        <f t="shared" si="849"/>
        <v>0</v>
      </c>
      <c r="O3155" s="64">
        <f t="shared" ca="1" si="850"/>
        <v>39450698.376101099</v>
      </c>
      <c r="P3155" s="70">
        <f t="shared" si="851"/>
        <v>0</v>
      </c>
      <c r="Q3155" s="71">
        <f t="shared" si="852"/>
        <v>1616371.3938</v>
      </c>
      <c r="R3155" s="71">
        <f t="shared" si="853"/>
        <v>35802626.372670002</v>
      </c>
      <c r="S3155" s="66"/>
      <c r="T3155" s="66"/>
      <c r="U3155" s="66"/>
    </row>
    <row r="3156" spans="1:21" x14ac:dyDescent="0.2">
      <c r="A3156" s="63">
        <f t="shared" si="854"/>
        <v>45131</v>
      </c>
      <c r="B3156" s="12">
        <f t="shared" ca="1" si="841"/>
        <v>157727504.8914665</v>
      </c>
      <c r="C3156" s="71">
        <f t="shared" si="842"/>
        <v>80818569.689999998</v>
      </c>
      <c r="D3156" s="65">
        <f ca="1">IF(A3156&lt;$B$1,VLOOKUP(A3156,[1]DI!$A$4:$B$15000,2,FALSE),0)</f>
        <v>0.13650000000000001</v>
      </c>
      <c r="E3156" s="11">
        <f t="shared" ca="1" si="843"/>
        <v>1.00050788</v>
      </c>
      <c r="F3156" s="64">
        <f ca="1">(TRUNC(PRODUCT($E$16:$E3155),16))</f>
        <v>2.07903802212136</v>
      </c>
      <c r="G3156" s="64">
        <f t="shared" ca="1" si="844"/>
        <v>1.6004484080525101</v>
      </c>
      <c r="H3156" s="64">
        <f t="shared" ca="1" si="845"/>
        <v>1.2990347</v>
      </c>
      <c r="I3156" s="65">
        <f t="shared" si="855"/>
        <v>3.7499999999999999E-2</v>
      </c>
      <c r="J3156" s="66">
        <f t="shared" si="846"/>
        <v>43801</v>
      </c>
      <c r="K3156" s="13">
        <f t="shared" si="840"/>
        <v>1330</v>
      </c>
      <c r="L3156" s="9">
        <f t="shared" si="847"/>
        <v>1.1456901180000001</v>
      </c>
      <c r="M3156" s="69">
        <f t="shared" ca="1" si="848"/>
        <v>1.4882912189999999</v>
      </c>
      <c r="N3156" s="68">
        <f t="shared" si="849"/>
        <v>0</v>
      </c>
      <c r="O3156" s="64">
        <f t="shared" ca="1" si="850"/>
        <v>39462997.911766499</v>
      </c>
      <c r="P3156" s="70">
        <f t="shared" si="851"/>
        <v>0</v>
      </c>
      <c r="Q3156" s="71">
        <f t="shared" si="852"/>
        <v>1616371.3938</v>
      </c>
      <c r="R3156" s="71">
        <f t="shared" si="853"/>
        <v>35829565.895900004</v>
      </c>
      <c r="S3156" s="66"/>
      <c r="T3156" s="66"/>
      <c r="U3156" s="66"/>
    </row>
    <row r="3157" spans="1:21" x14ac:dyDescent="0.2">
      <c r="A3157" s="63">
        <f t="shared" si="854"/>
        <v>45132</v>
      </c>
      <c r="B3157" s="12">
        <f t="shared" ca="1" si="841"/>
        <v>157827840.52612758</v>
      </c>
      <c r="C3157" s="71">
        <f t="shared" si="842"/>
        <v>80818569.689999998</v>
      </c>
      <c r="D3157" s="65">
        <f ca="1">IF(A3157&lt;$B$1,VLOOKUP(A3157,[1]DI!$A$4:$B$15000,2,FALSE),0)</f>
        <v>0.13650000000000001</v>
      </c>
      <c r="E3157" s="11">
        <f t="shared" ca="1" si="843"/>
        <v>1.00050788</v>
      </c>
      <c r="F3157" s="64">
        <f ca="1">(TRUNC(PRODUCT($E$16:$E3156),16))</f>
        <v>2.0800939239520302</v>
      </c>
      <c r="G3157" s="64">
        <f t="shared" ca="1" si="844"/>
        <v>1.6004484080525101</v>
      </c>
      <c r="H3157" s="64">
        <f t="shared" ca="1" si="845"/>
        <v>1.29969446</v>
      </c>
      <c r="I3157" s="65">
        <f t="shared" si="855"/>
        <v>3.7499999999999999E-2</v>
      </c>
      <c r="J3157" s="66">
        <f t="shared" si="846"/>
        <v>43801</v>
      </c>
      <c r="K3157" s="13">
        <f t="shared" si="840"/>
        <v>1331</v>
      </c>
      <c r="L3157" s="9">
        <f t="shared" si="847"/>
        <v>1.1458072829999999</v>
      </c>
      <c r="M3157" s="69">
        <f t="shared" ca="1" si="848"/>
        <v>1.4891993779999999</v>
      </c>
      <c r="N3157" s="68">
        <f t="shared" si="849"/>
        <v>0</v>
      </c>
      <c r="O3157" s="64">
        <f t="shared" ca="1" si="850"/>
        <v>39536394.023197599</v>
      </c>
      <c r="P3157" s="70">
        <f t="shared" si="851"/>
        <v>0</v>
      </c>
      <c r="Q3157" s="71">
        <f t="shared" si="852"/>
        <v>1616371.3938</v>
      </c>
      <c r="R3157" s="71">
        <f t="shared" si="853"/>
        <v>35856505.419129997</v>
      </c>
      <c r="S3157" s="66"/>
      <c r="T3157" s="66"/>
      <c r="U3157" s="66"/>
    </row>
    <row r="3158" spans="1:21" x14ac:dyDescent="0.2">
      <c r="A3158" s="63">
        <f t="shared" si="854"/>
        <v>45133</v>
      </c>
      <c r="B3158" s="12">
        <f t="shared" ca="1" si="841"/>
        <v>157928220.61100209</v>
      </c>
      <c r="C3158" s="71">
        <f t="shared" si="842"/>
        <v>80818569.689999998</v>
      </c>
      <c r="D3158" s="65">
        <f ca="1">IF(A3158&lt;$B$1,VLOOKUP(A3158,[1]DI!$A$4:$B$15000,2,FALSE),0)</f>
        <v>0.13650000000000001</v>
      </c>
      <c r="E3158" s="11">
        <f t="shared" ca="1" si="843"/>
        <v>1.00050788</v>
      </c>
      <c r="F3158" s="64">
        <f ca="1">(TRUNC(PRODUCT($E$16:$E3157),16))</f>
        <v>2.0811503620541298</v>
      </c>
      <c r="G3158" s="64">
        <f t="shared" ca="1" si="844"/>
        <v>1.6004484080525101</v>
      </c>
      <c r="H3158" s="64">
        <f t="shared" ca="1" si="845"/>
        <v>1.30035455</v>
      </c>
      <c r="I3158" s="65">
        <f t="shared" si="855"/>
        <v>3.7499999999999999E-2</v>
      </c>
      <c r="J3158" s="66">
        <f t="shared" si="846"/>
        <v>43801</v>
      </c>
      <c r="K3158" s="13">
        <f t="shared" si="840"/>
        <v>1332</v>
      </c>
      <c r="L3158" s="9">
        <f t="shared" si="847"/>
        <v>1.1459244609999999</v>
      </c>
      <c r="M3158" s="69">
        <f t="shared" ca="1" si="848"/>
        <v>1.4901080870000001</v>
      </c>
      <c r="N3158" s="68">
        <f t="shared" si="849"/>
        <v>0</v>
      </c>
      <c r="O3158" s="64">
        <f t="shared" ca="1" si="850"/>
        <v>39609834.584842101</v>
      </c>
      <c r="P3158" s="70">
        <f t="shared" si="851"/>
        <v>0</v>
      </c>
      <c r="Q3158" s="71">
        <f t="shared" si="852"/>
        <v>1616371.3938</v>
      </c>
      <c r="R3158" s="71">
        <f t="shared" si="853"/>
        <v>35883444.942359999</v>
      </c>
      <c r="S3158" s="66"/>
      <c r="T3158" s="66"/>
      <c r="U3158" s="66"/>
    </row>
    <row r="3159" spans="1:21" x14ac:dyDescent="0.2">
      <c r="A3159" s="63">
        <f t="shared" si="854"/>
        <v>45134</v>
      </c>
      <c r="B3159" s="12">
        <f t="shared" ca="1" si="841"/>
        <v>158028644.9036341</v>
      </c>
      <c r="C3159" s="71">
        <f t="shared" si="842"/>
        <v>80818569.689999998</v>
      </c>
      <c r="D3159" s="65">
        <f ca="1">IF(A3159&lt;$B$1,VLOOKUP(A3159,[1]DI!$A$4:$B$15000,2,FALSE),0)</f>
        <v>0.13650000000000001</v>
      </c>
      <c r="E3159" s="11">
        <f t="shared" ca="1" si="843"/>
        <v>1.00050788</v>
      </c>
      <c r="F3159" s="64">
        <f ca="1">(TRUNC(PRODUCT($E$16:$E3158),16))</f>
        <v>2.08220733670001</v>
      </c>
      <c r="G3159" s="64">
        <f t="shared" ca="1" si="844"/>
        <v>1.6004484080525101</v>
      </c>
      <c r="H3159" s="64">
        <f t="shared" ca="1" si="845"/>
        <v>1.30101497</v>
      </c>
      <c r="I3159" s="65">
        <f t="shared" si="855"/>
        <v>3.7499999999999999E-2</v>
      </c>
      <c r="J3159" s="66">
        <f t="shared" si="846"/>
        <v>43801</v>
      </c>
      <c r="K3159" s="13">
        <f t="shared" si="840"/>
        <v>1333</v>
      </c>
      <c r="L3159" s="9">
        <f t="shared" si="847"/>
        <v>1.1460416499999999</v>
      </c>
      <c r="M3159" s="69">
        <f t="shared" ca="1" si="848"/>
        <v>1.491017343</v>
      </c>
      <c r="N3159" s="68">
        <f t="shared" si="849"/>
        <v>0</v>
      </c>
      <c r="O3159" s="64">
        <f t="shared" ca="1" si="850"/>
        <v>39683319.354244098</v>
      </c>
      <c r="P3159" s="70">
        <f t="shared" si="851"/>
        <v>0</v>
      </c>
      <c r="Q3159" s="71">
        <f t="shared" si="852"/>
        <v>1616371.3938</v>
      </c>
      <c r="R3159" s="71">
        <f t="shared" si="853"/>
        <v>35910384.46559</v>
      </c>
      <c r="S3159" s="66"/>
      <c r="T3159" s="66"/>
      <c r="U3159" s="66"/>
    </row>
    <row r="3160" spans="1:21" x14ac:dyDescent="0.2">
      <c r="A3160" s="63">
        <f t="shared" si="854"/>
        <v>45135</v>
      </c>
      <c r="B3160" s="12">
        <f t="shared" ca="1" si="841"/>
        <v>158129114.53548381</v>
      </c>
      <c r="C3160" s="71">
        <f t="shared" si="842"/>
        <v>80818569.689999998</v>
      </c>
      <c r="D3160" s="65">
        <f ca="1">IF(A3160&lt;$B$1,VLOOKUP(A3160,[1]DI!$A$4:$B$15000,2,FALSE),0)</f>
        <v>0.13650000000000001</v>
      </c>
      <c r="E3160" s="11">
        <f t="shared" ca="1" si="843"/>
        <v>1.00050788</v>
      </c>
      <c r="F3160" s="64">
        <f ca="1">(TRUNC(PRODUCT($E$16:$E3159),16))</f>
        <v>2.0832648481621701</v>
      </c>
      <c r="G3160" s="64">
        <f t="shared" ca="1" si="844"/>
        <v>1.6004484080525101</v>
      </c>
      <c r="H3160" s="64">
        <f t="shared" ca="1" si="845"/>
        <v>1.3016757299999999</v>
      </c>
      <c r="I3160" s="65">
        <f t="shared" si="855"/>
        <v>3.7499999999999999E-2</v>
      </c>
      <c r="J3160" s="66">
        <f t="shared" si="846"/>
        <v>43801</v>
      </c>
      <c r="K3160" s="13">
        <f t="shared" si="840"/>
        <v>1334</v>
      </c>
      <c r="L3160" s="9">
        <f t="shared" si="847"/>
        <v>1.1461588519999999</v>
      </c>
      <c r="M3160" s="69">
        <f t="shared" ca="1" si="848"/>
        <v>1.4919271599999999</v>
      </c>
      <c r="N3160" s="68">
        <f t="shared" si="849"/>
        <v>0</v>
      </c>
      <c r="O3160" s="64">
        <f t="shared" ca="1" si="850"/>
        <v>39756849.462863803</v>
      </c>
      <c r="P3160" s="70">
        <f t="shared" si="851"/>
        <v>0</v>
      </c>
      <c r="Q3160" s="71">
        <f t="shared" si="852"/>
        <v>1616371.3938</v>
      </c>
      <c r="R3160" s="71">
        <f t="shared" si="853"/>
        <v>35937323.988820001</v>
      </c>
      <c r="S3160" s="66"/>
      <c r="T3160" s="66"/>
      <c r="U3160" s="66"/>
    </row>
    <row r="3161" spans="1:21" x14ac:dyDescent="0.2">
      <c r="A3161" s="63">
        <f t="shared" si="854"/>
        <v>45136</v>
      </c>
      <c r="B3161" s="12">
        <f t="shared" ca="1" si="841"/>
        <v>158229628.45590961</v>
      </c>
      <c r="C3161" s="71">
        <f t="shared" si="842"/>
        <v>80818569.689999998</v>
      </c>
      <c r="D3161" s="65">
        <f ca="1">IF(A3161&lt;$B$1,VLOOKUP(A3161,[1]DI!$A$4:$B$15000,2,FALSE),0)</f>
        <v>0</v>
      </c>
      <c r="E3161" s="11">
        <f t="shared" ca="1" si="843"/>
        <v>1</v>
      </c>
      <c r="F3161" s="64">
        <f ca="1">(TRUNC(PRODUCT($E$16:$E3160),16))</f>
        <v>2.0843228967132599</v>
      </c>
      <c r="G3161" s="64">
        <f t="shared" ca="1" si="844"/>
        <v>1.6004484080525101</v>
      </c>
      <c r="H3161" s="64">
        <f t="shared" ca="1" si="845"/>
        <v>1.3023368200000001</v>
      </c>
      <c r="I3161" s="65">
        <f t="shared" si="855"/>
        <v>3.7499999999999999E-2</v>
      </c>
      <c r="J3161" s="66">
        <f t="shared" si="846"/>
        <v>43801</v>
      </c>
      <c r="K3161" s="13">
        <f t="shared" si="840"/>
        <v>1335</v>
      </c>
      <c r="L3161" s="9">
        <f t="shared" si="847"/>
        <v>1.1462760649999999</v>
      </c>
      <c r="M3161" s="69">
        <f t="shared" ca="1" si="848"/>
        <v>1.4928375250000001</v>
      </c>
      <c r="N3161" s="68">
        <f t="shared" si="849"/>
        <v>0</v>
      </c>
      <c r="O3161" s="64">
        <f t="shared" ca="1" si="850"/>
        <v>39830423.860059597</v>
      </c>
      <c r="P3161" s="70">
        <f t="shared" si="851"/>
        <v>0</v>
      </c>
      <c r="Q3161" s="71">
        <f t="shared" si="852"/>
        <v>1616371.3938</v>
      </c>
      <c r="R3161" s="71">
        <f t="shared" si="853"/>
        <v>35964263.512050003</v>
      </c>
      <c r="S3161" s="66"/>
      <c r="T3161" s="66"/>
      <c r="U3161" s="66"/>
    </row>
    <row r="3162" spans="1:21" x14ac:dyDescent="0.2">
      <c r="A3162" s="63">
        <f t="shared" si="854"/>
        <v>45137</v>
      </c>
      <c r="B3162" s="12">
        <f t="shared" ca="1" si="841"/>
        <v>158268906.30771852</v>
      </c>
      <c r="C3162" s="71">
        <f t="shared" si="842"/>
        <v>80818569.689999998</v>
      </c>
      <c r="D3162" s="65">
        <f ca="1">IF(A3162&lt;$B$1,VLOOKUP(A3162,[1]DI!$A$4:$B$15000,2,FALSE),0)</f>
        <v>0</v>
      </c>
      <c r="E3162" s="11">
        <f t="shared" ca="1" si="843"/>
        <v>1</v>
      </c>
      <c r="F3162" s="64">
        <f ca="1">(TRUNC(PRODUCT($E$16:$E3161),16))</f>
        <v>2.0843228967132599</v>
      </c>
      <c r="G3162" s="64">
        <f t="shared" ca="1" si="844"/>
        <v>1.6004484080525101</v>
      </c>
      <c r="H3162" s="64">
        <f t="shared" ca="1" si="845"/>
        <v>1.3023368200000001</v>
      </c>
      <c r="I3162" s="65">
        <f t="shared" si="855"/>
        <v>3.7499999999999999E-2</v>
      </c>
      <c r="J3162" s="66">
        <f t="shared" si="846"/>
        <v>43801</v>
      </c>
      <c r="K3162" s="13">
        <f t="shared" si="840"/>
        <v>1336</v>
      </c>
      <c r="L3162" s="9">
        <f t="shared" si="847"/>
        <v>1.14639329</v>
      </c>
      <c r="M3162" s="69">
        <f t="shared" ca="1" si="848"/>
        <v>1.4929901919999999</v>
      </c>
      <c r="N3162" s="68">
        <f t="shared" si="849"/>
        <v>0</v>
      </c>
      <c r="O3162" s="64">
        <f t="shared" ca="1" si="850"/>
        <v>39842762.188638501</v>
      </c>
      <c r="P3162" s="70">
        <f t="shared" si="851"/>
        <v>0</v>
      </c>
      <c r="Q3162" s="71">
        <f t="shared" si="852"/>
        <v>1616371.3938</v>
      </c>
      <c r="R3162" s="71">
        <f t="shared" si="853"/>
        <v>35991203.035279997</v>
      </c>
      <c r="S3162" s="66"/>
      <c r="T3162" s="66"/>
      <c r="U3162" s="66"/>
    </row>
    <row r="3163" spans="1:21" x14ac:dyDescent="0.2">
      <c r="A3163" s="63">
        <f t="shared" si="854"/>
        <v>45138</v>
      </c>
      <c r="B3163" s="12">
        <f t="shared" ca="1" si="841"/>
        <v>158308185.4526245</v>
      </c>
      <c r="C3163" s="71">
        <f t="shared" si="842"/>
        <v>80818569.689999998</v>
      </c>
      <c r="D3163" s="65">
        <f ca="1">IF(A3163&lt;$B$1,VLOOKUP(A3163,[1]DI!$A$4:$B$15000,2,FALSE),0)</f>
        <v>0.13650000000000001</v>
      </c>
      <c r="E3163" s="11">
        <f t="shared" ca="1" si="843"/>
        <v>1.00050788</v>
      </c>
      <c r="F3163" s="64">
        <f ca="1">(TRUNC(PRODUCT($E$16:$E3162),16))</f>
        <v>2.0843228967132599</v>
      </c>
      <c r="G3163" s="64">
        <f t="shared" ca="1" si="844"/>
        <v>1.6004484080525101</v>
      </c>
      <c r="H3163" s="64">
        <f t="shared" ca="1" si="845"/>
        <v>1.3023368200000001</v>
      </c>
      <c r="I3163" s="65">
        <f t="shared" si="855"/>
        <v>3.7499999999999999E-2</v>
      </c>
      <c r="J3163" s="66">
        <f t="shared" si="846"/>
        <v>43801</v>
      </c>
      <c r="K3163" s="13">
        <f t="shared" si="840"/>
        <v>1337</v>
      </c>
      <c r="L3163" s="9">
        <f t="shared" si="847"/>
        <v>1.1465105280000001</v>
      </c>
      <c r="M3163" s="69">
        <f t="shared" ca="1" si="848"/>
        <v>1.493142875</v>
      </c>
      <c r="N3163" s="68">
        <f t="shared" si="849"/>
        <v>0</v>
      </c>
      <c r="O3163" s="64">
        <f t="shared" ca="1" si="850"/>
        <v>39855101.810314499</v>
      </c>
      <c r="P3163" s="70">
        <f t="shared" si="851"/>
        <v>0</v>
      </c>
      <c r="Q3163" s="71">
        <f t="shared" si="852"/>
        <v>1616371.3938</v>
      </c>
      <c r="R3163" s="71">
        <f t="shared" si="853"/>
        <v>36018142.558510005</v>
      </c>
      <c r="S3163" s="66"/>
      <c r="T3163" s="66"/>
      <c r="U3163" s="66"/>
    </row>
    <row r="3164" spans="1:21" x14ac:dyDescent="0.2">
      <c r="A3164" s="63">
        <f t="shared" si="854"/>
        <v>45139</v>
      </c>
      <c r="B3164" s="12">
        <f t="shared" ca="1" si="841"/>
        <v>158408759.74452192</v>
      </c>
      <c r="C3164" s="71">
        <f t="shared" si="842"/>
        <v>80818569.689999998</v>
      </c>
      <c r="D3164" s="65">
        <f ca="1">IF(A3164&lt;$B$1,VLOOKUP(A3164,[1]DI!$A$4:$B$15000,2,FALSE),0)</f>
        <v>0.13650000000000001</v>
      </c>
      <c r="E3164" s="11">
        <f t="shared" ca="1" si="843"/>
        <v>1.00050788</v>
      </c>
      <c r="F3164" s="64">
        <f ca="1">(TRUNC(PRODUCT($E$16:$E3163),16))</f>
        <v>2.08538148262604</v>
      </c>
      <c r="G3164" s="64">
        <f t="shared" ca="1" si="844"/>
        <v>1.6004484080525101</v>
      </c>
      <c r="H3164" s="64">
        <f t="shared" ca="1" si="845"/>
        <v>1.3029982499999999</v>
      </c>
      <c r="I3164" s="65">
        <f t="shared" si="855"/>
        <v>3.7499999999999999E-2</v>
      </c>
      <c r="J3164" s="66">
        <f t="shared" si="846"/>
        <v>43801</v>
      </c>
      <c r="K3164" s="13">
        <f t="shared" si="840"/>
        <v>1338</v>
      </c>
      <c r="L3164" s="9">
        <f t="shared" si="847"/>
        <v>1.146627777</v>
      </c>
      <c r="M3164" s="69">
        <f t="shared" ca="1" si="848"/>
        <v>1.494053987</v>
      </c>
      <c r="N3164" s="68">
        <f t="shared" si="849"/>
        <v>0</v>
      </c>
      <c r="O3164" s="64">
        <f t="shared" ca="1" si="850"/>
        <v>39928736.578981899</v>
      </c>
      <c r="P3164" s="70">
        <f t="shared" si="851"/>
        <v>0</v>
      </c>
      <c r="Q3164" s="71">
        <f t="shared" si="852"/>
        <v>1616371.3938</v>
      </c>
      <c r="R3164" s="71">
        <f t="shared" si="853"/>
        <v>36045082.081739999</v>
      </c>
      <c r="S3164" s="66"/>
      <c r="T3164" s="66"/>
      <c r="U3164" s="66"/>
    </row>
    <row r="3165" spans="1:21" x14ac:dyDescent="0.2">
      <c r="A3165" s="63">
        <f t="shared" si="854"/>
        <v>45140</v>
      </c>
      <c r="B3165" s="12">
        <f t="shared" ca="1" si="841"/>
        <v>158509379.29481831</v>
      </c>
      <c r="C3165" s="71">
        <f t="shared" si="842"/>
        <v>80818569.689999998</v>
      </c>
      <c r="D3165" s="65">
        <f ca="1">IF(A3165&lt;$B$1,VLOOKUP(A3165,[1]DI!$A$4:$B$15000,2,FALSE),0)</f>
        <v>0.13650000000000001</v>
      </c>
      <c r="E3165" s="11">
        <f t="shared" ca="1" si="843"/>
        <v>1.00050788</v>
      </c>
      <c r="F3165" s="64">
        <f ca="1">(TRUNC(PRODUCT($E$16:$E3164),16))</f>
        <v>2.0864406061734302</v>
      </c>
      <c r="G3165" s="64">
        <f t="shared" ca="1" si="844"/>
        <v>1.6004484080525101</v>
      </c>
      <c r="H3165" s="64">
        <f t="shared" ca="1" si="845"/>
        <v>1.3036600199999999</v>
      </c>
      <c r="I3165" s="65">
        <f t="shared" si="855"/>
        <v>3.7499999999999999E-2</v>
      </c>
      <c r="J3165" s="66">
        <f t="shared" si="846"/>
        <v>43801</v>
      </c>
      <c r="K3165" s="13">
        <f t="shared" si="840"/>
        <v>1339</v>
      </c>
      <c r="L3165" s="9">
        <f t="shared" si="847"/>
        <v>1.1467450379999999</v>
      </c>
      <c r="M3165" s="69">
        <f t="shared" ca="1" si="848"/>
        <v>1.494965659</v>
      </c>
      <c r="N3165" s="68">
        <f t="shared" si="849"/>
        <v>0</v>
      </c>
      <c r="O3165" s="64">
        <f t="shared" ca="1" si="850"/>
        <v>40002416.606048301</v>
      </c>
      <c r="P3165" s="70">
        <f t="shared" si="851"/>
        <v>0</v>
      </c>
      <c r="Q3165" s="71">
        <f t="shared" si="852"/>
        <v>1616371.3938</v>
      </c>
      <c r="R3165" s="71">
        <f t="shared" si="853"/>
        <v>36072021.604970001</v>
      </c>
      <c r="S3165" s="66"/>
      <c r="T3165" s="66"/>
      <c r="U3165" s="66"/>
    </row>
    <row r="3166" spans="1:21" x14ac:dyDescent="0.2">
      <c r="A3166" s="63">
        <f t="shared" si="854"/>
        <v>45141</v>
      </c>
      <c r="B3166" s="12">
        <f t="shared" ca="1" si="841"/>
        <v>158610043.37614661</v>
      </c>
      <c r="C3166" s="71">
        <f t="shared" si="842"/>
        <v>80818569.689999998</v>
      </c>
      <c r="D3166" s="65">
        <f ca="1">IF(A3166&lt;$B$1,VLOOKUP(A3166,[1]DI!$A$4:$B$15000,2,FALSE),0)</f>
        <v>0.13150000000000001</v>
      </c>
      <c r="E3166" s="11">
        <f t="shared" ca="1" si="843"/>
        <v>1.0004903700000001</v>
      </c>
      <c r="F3166" s="64">
        <f ca="1">(TRUNC(PRODUCT($E$16:$E3165),16))</f>
        <v>2.0875002676285002</v>
      </c>
      <c r="G3166" s="64">
        <f t="shared" ca="1" si="844"/>
        <v>1.6004484080525101</v>
      </c>
      <c r="H3166" s="64">
        <f t="shared" ca="1" si="845"/>
        <v>1.3043221199999999</v>
      </c>
      <c r="I3166" s="65">
        <f t="shared" si="855"/>
        <v>3.7499999999999999E-2</v>
      </c>
      <c r="J3166" s="66">
        <f t="shared" si="846"/>
        <v>43801</v>
      </c>
      <c r="K3166" s="13">
        <f t="shared" si="840"/>
        <v>1340</v>
      </c>
      <c r="L3166" s="9">
        <f t="shared" si="847"/>
        <v>1.1468623120000001</v>
      </c>
      <c r="M3166" s="69">
        <f t="shared" ca="1" si="848"/>
        <v>1.495877882</v>
      </c>
      <c r="N3166" s="68">
        <f t="shared" si="849"/>
        <v>0</v>
      </c>
      <c r="O3166" s="64">
        <f t="shared" ca="1" si="850"/>
        <v>40076141.164146602</v>
      </c>
      <c r="P3166" s="70">
        <f t="shared" si="851"/>
        <v>0</v>
      </c>
      <c r="Q3166" s="71">
        <f t="shared" si="852"/>
        <v>1616371.3938</v>
      </c>
      <c r="R3166" s="71">
        <f t="shared" si="853"/>
        <v>36098961.128199995</v>
      </c>
      <c r="S3166" s="66"/>
      <c r="T3166" s="66"/>
      <c r="U3166" s="66"/>
    </row>
    <row r="3167" spans="1:21" x14ac:dyDescent="0.2">
      <c r="A3167" s="63">
        <f t="shared" si="854"/>
        <v>45142</v>
      </c>
      <c r="B3167" s="12">
        <f t="shared" ca="1" si="841"/>
        <v>158708635.51180381</v>
      </c>
      <c r="C3167" s="71">
        <f t="shared" si="842"/>
        <v>80818569.689999998</v>
      </c>
      <c r="D3167" s="65">
        <f ca="1">IF(A3167&lt;$B$1,VLOOKUP(A3167,[1]DI!$A$4:$B$15000,2,FALSE),0)</f>
        <v>0.13150000000000001</v>
      </c>
      <c r="E3167" s="11">
        <f t="shared" ca="1" si="843"/>
        <v>1.0004903700000001</v>
      </c>
      <c r="F3167" s="64">
        <f ca="1">(TRUNC(PRODUCT($E$16:$E3166),16))</f>
        <v>2.0885239151347301</v>
      </c>
      <c r="G3167" s="64">
        <f t="shared" ca="1" si="844"/>
        <v>1.6004484080525101</v>
      </c>
      <c r="H3167" s="64">
        <f t="shared" ca="1" si="845"/>
        <v>1.3049617200000001</v>
      </c>
      <c r="I3167" s="65">
        <f t="shared" si="855"/>
        <v>3.7499999999999999E-2</v>
      </c>
      <c r="J3167" s="66">
        <f t="shared" si="846"/>
        <v>43801</v>
      </c>
      <c r="K3167" s="13">
        <f t="shared" si="840"/>
        <v>1341</v>
      </c>
      <c r="L3167" s="9">
        <f t="shared" si="847"/>
        <v>1.1469795970000001</v>
      </c>
      <c r="M3167" s="69">
        <f t="shared" ca="1" si="848"/>
        <v>1.4967644680000001</v>
      </c>
      <c r="N3167" s="68">
        <f t="shared" si="849"/>
        <v>0</v>
      </c>
      <c r="O3167" s="64">
        <f t="shared" ca="1" si="850"/>
        <v>40147793.7765738</v>
      </c>
      <c r="P3167" s="70">
        <f t="shared" si="851"/>
        <v>0</v>
      </c>
      <c r="Q3167" s="71">
        <f t="shared" si="852"/>
        <v>1616371.3938</v>
      </c>
      <c r="R3167" s="71">
        <f t="shared" si="853"/>
        <v>36125900.651430003</v>
      </c>
      <c r="S3167" s="66"/>
      <c r="T3167" s="66"/>
      <c r="U3167" s="66"/>
    </row>
    <row r="3168" spans="1:21" x14ac:dyDescent="0.2">
      <c r="A3168" s="63">
        <f t="shared" si="854"/>
        <v>45143</v>
      </c>
      <c r="B3168" s="12">
        <f t="shared" ca="1" si="841"/>
        <v>158807270.64294001</v>
      </c>
      <c r="C3168" s="71">
        <f t="shared" si="842"/>
        <v>80818569.689999998</v>
      </c>
      <c r="D3168" s="65">
        <f ca="1">IF(A3168&lt;$B$1,VLOOKUP(A3168,[1]DI!$A$4:$B$15000,2,FALSE),0)</f>
        <v>0</v>
      </c>
      <c r="E3168" s="11">
        <f t="shared" ca="1" si="843"/>
        <v>1</v>
      </c>
      <c r="F3168" s="64">
        <f ca="1">(TRUNC(PRODUCT($E$16:$E3167),16))</f>
        <v>2.0895480646069999</v>
      </c>
      <c r="G3168" s="64">
        <f t="shared" ca="1" si="844"/>
        <v>1.6004484080525101</v>
      </c>
      <c r="H3168" s="64">
        <f t="shared" ca="1" si="845"/>
        <v>1.3056016399999999</v>
      </c>
      <c r="I3168" s="65">
        <f t="shared" si="855"/>
        <v>3.7499999999999999E-2</v>
      </c>
      <c r="J3168" s="66">
        <f t="shared" si="846"/>
        <v>43801</v>
      </c>
      <c r="K3168" s="13">
        <f t="shared" si="840"/>
        <v>1342</v>
      </c>
      <c r="L3168" s="9">
        <f t="shared" si="847"/>
        <v>1.1470968939999999</v>
      </c>
      <c r="M3168" s="69">
        <f t="shared" ca="1" si="848"/>
        <v>1.4976515859999999</v>
      </c>
      <c r="N3168" s="68">
        <f t="shared" si="849"/>
        <v>0</v>
      </c>
      <c r="O3168" s="64">
        <f t="shared" ca="1" si="850"/>
        <v>40219489.38448</v>
      </c>
      <c r="P3168" s="70">
        <f t="shared" si="851"/>
        <v>0</v>
      </c>
      <c r="Q3168" s="71">
        <f t="shared" si="852"/>
        <v>1616371.3938</v>
      </c>
      <c r="R3168" s="71">
        <f t="shared" si="853"/>
        <v>36152840.174660005</v>
      </c>
      <c r="S3168" s="66"/>
      <c r="T3168" s="66"/>
      <c r="U3168" s="66"/>
    </row>
    <row r="3169" spans="1:21" x14ac:dyDescent="0.2">
      <c r="A3169" s="63">
        <f t="shared" si="854"/>
        <v>45144</v>
      </c>
      <c r="B3169" s="12">
        <f t="shared" ca="1" si="841"/>
        <v>158846588.33830369</v>
      </c>
      <c r="C3169" s="71">
        <f t="shared" si="842"/>
        <v>80818569.689999998</v>
      </c>
      <c r="D3169" s="65">
        <f ca="1">IF(A3169&lt;$B$1,VLOOKUP(A3169,[1]DI!$A$4:$B$15000,2,FALSE),0)</f>
        <v>0</v>
      </c>
      <c r="E3169" s="11">
        <f t="shared" ca="1" si="843"/>
        <v>1</v>
      </c>
      <c r="F3169" s="64">
        <f ca="1">(TRUNC(PRODUCT($E$16:$E3168),16))</f>
        <v>2.0895480646069999</v>
      </c>
      <c r="G3169" s="64">
        <f t="shared" ca="1" si="844"/>
        <v>1.6004484080525101</v>
      </c>
      <c r="H3169" s="64">
        <f t="shared" ca="1" si="845"/>
        <v>1.3056016399999999</v>
      </c>
      <c r="I3169" s="65">
        <f t="shared" si="855"/>
        <v>3.7499999999999999E-2</v>
      </c>
      <c r="J3169" s="66">
        <f t="shared" si="846"/>
        <v>43801</v>
      </c>
      <c r="K3169" s="13">
        <f t="shared" si="840"/>
        <v>1343</v>
      </c>
      <c r="L3169" s="9">
        <f t="shared" si="847"/>
        <v>1.147214204</v>
      </c>
      <c r="M3169" s="69">
        <f t="shared" ca="1" si="848"/>
        <v>1.4978047459999999</v>
      </c>
      <c r="N3169" s="68">
        <f t="shared" si="849"/>
        <v>0</v>
      </c>
      <c r="O3169" s="64">
        <f t="shared" ca="1" si="850"/>
        <v>40231867.556613699</v>
      </c>
      <c r="P3169" s="70">
        <f t="shared" si="851"/>
        <v>0</v>
      </c>
      <c r="Q3169" s="71">
        <f t="shared" si="852"/>
        <v>1616371.3938</v>
      </c>
      <c r="R3169" s="71">
        <f t="shared" si="853"/>
        <v>36179779.697889999</v>
      </c>
      <c r="S3169" s="66"/>
      <c r="T3169" s="66"/>
      <c r="U3169" s="66"/>
    </row>
    <row r="3170" spans="1:21" x14ac:dyDescent="0.2">
      <c r="A3170" s="63">
        <f t="shared" si="854"/>
        <v>45145</v>
      </c>
      <c r="B3170" s="12">
        <f t="shared" ca="1" si="841"/>
        <v>158885907.24594599</v>
      </c>
      <c r="C3170" s="71">
        <f t="shared" si="842"/>
        <v>80818569.689999998</v>
      </c>
      <c r="D3170" s="65">
        <f ca="1">IF(A3170&lt;$B$1,VLOOKUP(A3170,[1]DI!$A$4:$B$15000,2,FALSE),0)</f>
        <v>0.13150000000000001</v>
      </c>
      <c r="E3170" s="11">
        <f t="shared" ca="1" si="843"/>
        <v>1.0004903700000001</v>
      </c>
      <c r="F3170" s="64">
        <f ca="1">(TRUNC(PRODUCT($E$16:$E3169),16))</f>
        <v>2.0895480646069999</v>
      </c>
      <c r="G3170" s="64">
        <f t="shared" ca="1" si="844"/>
        <v>1.6004484080525101</v>
      </c>
      <c r="H3170" s="64">
        <f t="shared" ca="1" si="845"/>
        <v>1.3056016399999999</v>
      </c>
      <c r="I3170" s="65">
        <f t="shared" si="855"/>
        <v>3.7499999999999999E-2</v>
      </c>
      <c r="J3170" s="66">
        <f t="shared" si="846"/>
        <v>43801</v>
      </c>
      <c r="K3170" s="13">
        <f t="shared" si="840"/>
        <v>1344</v>
      </c>
      <c r="L3170" s="9">
        <f t="shared" si="847"/>
        <v>1.147331525</v>
      </c>
      <c r="M3170" s="69">
        <f t="shared" ca="1" si="848"/>
        <v>1.497957921</v>
      </c>
      <c r="N3170" s="68">
        <f t="shared" si="849"/>
        <v>0</v>
      </c>
      <c r="O3170" s="64">
        <f t="shared" ca="1" si="850"/>
        <v>40244246.941026002</v>
      </c>
      <c r="P3170" s="70">
        <f t="shared" si="851"/>
        <v>0</v>
      </c>
      <c r="Q3170" s="71">
        <f t="shared" si="852"/>
        <v>1616371.3938</v>
      </c>
      <c r="R3170" s="71">
        <f t="shared" si="853"/>
        <v>36206719.221119992</v>
      </c>
      <c r="S3170" s="66"/>
      <c r="T3170" s="66"/>
      <c r="U3170" s="66"/>
    </row>
    <row r="3171" spans="1:21" x14ac:dyDescent="0.2">
      <c r="A3171" s="63">
        <f t="shared" si="854"/>
        <v>45146</v>
      </c>
      <c r="B3171" s="12">
        <f t="shared" ca="1" si="841"/>
        <v>158984599.1925368</v>
      </c>
      <c r="C3171" s="71">
        <f t="shared" si="842"/>
        <v>80818569.689999998</v>
      </c>
      <c r="D3171" s="65">
        <f ca="1">IF(A3171&lt;$B$1,VLOOKUP(A3171,[1]DI!$A$4:$B$15000,2,FALSE),0)</f>
        <v>0.13150000000000001</v>
      </c>
      <c r="E3171" s="11">
        <f t="shared" ca="1" si="843"/>
        <v>1.0004903700000001</v>
      </c>
      <c r="F3171" s="64">
        <f ca="1">(TRUNC(PRODUCT($E$16:$E3170),16))</f>
        <v>2.0905727162914398</v>
      </c>
      <c r="G3171" s="64">
        <f t="shared" ca="1" si="844"/>
        <v>1.6004484080525101</v>
      </c>
      <c r="H3171" s="64">
        <f t="shared" ca="1" si="845"/>
        <v>1.30624187</v>
      </c>
      <c r="I3171" s="65">
        <f t="shared" si="855"/>
        <v>3.7499999999999999E-2</v>
      </c>
      <c r="J3171" s="66">
        <f t="shared" si="846"/>
        <v>43801</v>
      </c>
      <c r="K3171" s="13">
        <f t="shared" si="840"/>
        <v>1345</v>
      </c>
      <c r="L3171" s="9">
        <f t="shared" si="847"/>
        <v>1.147448858</v>
      </c>
      <c r="M3171" s="69">
        <f t="shared" ca="1" si="848"/>
        <v>1.4988457420000001</v>
      </c>
      <c r="N3171" s="68">
        <f t="shared" si="849"/>
        <v>0</v>
      </c>
      <c r="O3171" s="64">
        <f t="shared" ca="1" si="850"/>
        <v>40315999.364386797</v>
      </c>
      <c r="P3171" s="70">
        <f t="shared" si="851"/>
        <v>0</v>
      </c>
      <c r="Q3171" s="71">
        <f t="shared" si="852"/>
        <v>1616371.3938</v>
      </c>
      <c r="R3171" s="71">
        <f t="shared" si="853"/>
        <v>36233658.744350001</v>
      </c>
      <c r="S3171" s="66"/>
      <c r="T3171" s="66"/>
      <c r="U3171" s="66"/>
    </row>
    <row r="3172" spans="1:21" x14ac:dyDescent="0.2">
      <c r="A3172" s="63">
        <f t="shared" si="854"/>
        <v>45147</v>
      </c>
      <c r="B3172" s="12">
        <f t="shared" ca="1" si="841"/>
        <v>159083333.40723941</v>
      </c>
      <c r="C3172" s="71">
        <f t="shared" si="842"/>
        <v>80818569.689999998</v>
      </c>
      <c r="D3172" s="65">
        <f ca="1">IF(A3172&lt;$B$1,VLOOKUP(A3172,[1]DI!$A$4:$B$15000,2,FALSE),0)</f>
        <v>0.13150000000000001</v>
      </c>
      <c r="E3172" s="11">
        <f t="shared" ca="1" si="843"/>
        <v>1.0004903700000001</v>
      </c>
      <c r="F3172" s="64">
        <f ca="1">(TRUNC(PRODUCT($E$16:$E3171),16))</f>
        <v>2.0915978704343301</v>
      </c>
      <c r="G3172" s="64">
        <f t="shared" ca="1" si="844"/>
        <v>1.6004484080525101</v>
      </c>
      <c r="H3172" s="64">
        <f t="shared" ca="1" si="845"/>
        <v>1.30688241</v>
      </c>
      <c r="I3172" s="65">
        <f t="shared" si="855"/>
        <v>3.7499999999999999E-2</v>
      </c>
      <c r="J3172" s="66">
        <f t="shared" si="846"/>
        <v>43801</v>
      </c>
      <c r="K3172" s="13">
        <f t="shared" si="840"/>
        <v>1346</v>
      </c>
      <c r="L3172" s="9">
        <f t="shared" si="847"/>
        <v>1.1475662040000001</v>
      </c>
      <c r="M3172" s="69">
        <f t="shared" ca="1" si="848"/>
        <v>1.4997340859999999</v>
      </c>
      <c r="N3172" s="68">
        <f t="shared" si="849"/>
        <v>0</v>
      </c>
      <c r="O3172" s="64">
        <f t="shared" ca="1" si="850"/>
        <v>40387794.055859402</v>
      </c>
      <c r="P3172" s="70">
        <f t="shared" si="851"/>
        <v>0</v>
      </c>
      <c r="Q3172" s="71">
        <f t="shared" si="852"/>
        <v>1616371.3938</v>
      </c>
      <c r="R3172" s="71">
        <f t="shared" si="853"/>
        <v>36260598.267579995</v>
      </c>
      <c r="S3172" s="66"/>
      <c r="T3172" s="66"/>
      <c r="U3172" s="66"/>
    </row>
    <row r="3173" spans="1:21" x14ac:dyDescent="0.2">
      <c r="A3173" s="63">
        <f t="shared" si="854"/>
        <v>45148</v>
      </c>
      <c r="B3173" s="12">
        <f t="shared" ca="1" si="841"/>
        <v>159182109.72841701</v>
      </c>
      <c r="C3173" s="71">
        <f t="shared" si="842"/>
        <v>80818569.689999998</v>
      </c>
      <c r="D3173" s="65">
        <f ca="1">IF(A3173&lt;$B$1,VLOOKUP(A3173,[1]DI!$A$4:$B$15000,2,FALSE),0)</f>
        <v>0.13150000000000001</v>
      </c>
      <c r="E3173" s="11">
        <f t="shared" ca="1" si="843"/>
        <v>1.0004903700000001</v>
      </c>
      <c r="F3173" s="64">
        <f ca="1">(TRUNC(PRODUCT($E$16:$E3172),16))</f>
        <v>2.0926235272820501</v>
      </c>
      <c r="G3173" s="64">
        <f t="shared" ca="1" si="844"/>
        <v>1.6004484080525101</v>
      </c>
      <c r="H3173" s="64">
        <f t="shared" ca="1" si="845"/>
        <v>1.30752326</v>
      </c>
      <c r="I3173" s="65">
        <f t="shared" si="855"/>
        <v>3.7499999999999999E-2</v>
      </c>
      <c r="J3173" s="66">
        <f t="shared" si="846"/>
        <v>43801</v>
      </c>
      <c r="K3173" s="13">
        <f t="shared" si="840"/>
        <v>1347</v>
      </c>
      <c r="L3173" s="9">
        <f t="shared" si="847"/>
        <v>1.147683561</v>
      </c>
      <c r="M3173" s="69">
        <f t="shared" ca="1" si="848"/>
        <v>1.500622951</v>
      </c>
      <c r="N3173" s="68">
        <f t="shared" si="849"/>
        <v>0</v>
      </c>
      <c r="O3173" s="64">
        <f t="shared" ca="1" si="850"/>
        <v>40459630.853807002</v>
      </c>
      <c r="P3173" s="70">
        <f t="shared" si="851"/>
        <v>0</v>
      </c>
      <c r="Q3173" s="71">
        <f t="shared" si="852"/>
        <v>1616371.3938</v>
      </c>
      <c r="R3173" s="71">
        <f t="shared" si="853"/>
        <v>36287537.790809996</v>
      </c>
      <c r="S3173" s="66"/>
      <c r="T3173" s="66"/>
      <c r="U3173" s="66"/>
    </row>
    <row r="3174" spans="1:21" x14ac:dyDescent="0.2">
      <c r="A3174" s="63">
        <f t="shared" si="854"/>
        <v>45149</v>
      </c>
      <c r="B3174" s="12">
        <f t="shared" ca="1" si="841"/>
        <v>159280929.1258921</v>
      </c>
      <c r="C3174" s="71">
        <f t="shared" si="842"/>
        <v>80818569.689999998</v>
      </c>
      <c r="D3174" s="65">
        <f ca="1">IF(A3174&lt;$B$1,VLOOKUP(A3174,[1]DI!$A$4:$B$15000,2,FALSE),0)</f>
        <v>0.13150000000000001</v>
      </c>
      <c r="E3174" s="11">
        <f t="shared" ca="1" si="843"/>
        <v>1.0004903700000001</v>
      </c>
      <c r="F3174" s="64">
        <f ca="1">(TRUNC(PRODUCT($E$16:$E3173),16))</f>
        <v>2.0936496870811299</v>
      </c>
      <c r="G3174" s="64">
        <f t="shared" ca="1" si="844"/>
        <v>1.6004484080525101</v>
      </c>
      <c r="H3174" s="64">
        <f t="shared" ca="1" si="845"/>
        <v>1.3081644299999999</v>
      </c>
      <c r="I3174" s="65">
        <f t="shared" si="855"/>
        <v>3.7499999999999999E-2</v>
      </c>
      <c r="J3174" s="66">
        <f t="shared" si="846"/>
        <v>43801</v>
      </c>
      <c r="K3174" s="13">
        <f t="shared" si="840"/>
        <v>1348</v>
      </c>
      <c r="L3174" s="9">
        <f t="shared" si="847"/>
        <v>1.1478009300000001</v>
      </c>
      <c r="M3174" s="69">
        <f t="shared" ca="1" si="848"/>
        <v>1.501512349</v>
      </c>
      <c r="N3174" s="68">
        <f t="shared" si="849"/>
        <v>0</v>
      </c>
      <c r="O3174" s="64">
        <f t="shared" ca="1" si="850"/>
        <v>40531510.728052102</v>
      </c>
      <c r="P3174" s="70">
        <f t="shared" si="851"/>
        <v>0</v>
      </c>
      <c r="Q3174" s="71">
        <f t="shared" si="852"/>
        <v>1616371.3938</v>
      </c>
      <c r="R3174" s="71">
        <f t="shared" si="853"/>
        <v>36314477.314039998</v>
      </c>
      <c r="S3174" s="66"/>
      <c r="T3174" s="66"/>
      <c r="U3174" s="66"/>
    </row>
    <row r="3175" spans="1:21" x14ac:dyDescent="0.2">
      <c r="A3175" s="63">
        <f t="shared" si="854"/>
        <v>45150</v>
      </c>
      <c r="B3175" s="12">
        <f t="shared" ca="1" si="841"/>
        <v>159379791.76130199</v>
      </c>
      <c r="C3175" s="71">
        <f t="shared" si="842"/>
        <v>80818569.689999998</v>
      </c>
      <c r="D3175" s="65">
        <f ca="1">IF(A3175&lt;$B$1,VLOOKUP(A3175,[1]DI!$A$4:$B$15000,2,FALSE),0)</f>
        <v>0</v>
      </c>
      <c r="E3175" s="11">
        <f t="shared" ca="1" si="843"/>
        <v>1</v>
      </c>
      <c r="F3175" s="64">
        <f ca="1">(TRUNC(PRODUCT($E$16:$E3174),16))</f>
        <v>2.09467635007818</v>
      </c>
      <c r="G3175" s="64">
        <f t="shared" ca="1" si="844"/>
        <v>1.6004484080525101</v>
      </c>
      <c r="H3175" s="64">
        <f t="shared" ca="1" si="845"/>
        <v>1.30880592</v>
      </c>
      <c r="I3175" s="65">
        <f t="shared" si="855"/>
        <v>3.7499999999999999E-2</v>
      </c>
      <c r="J3175" s="66">
        <f t="shared" si="846"/>
        <v>43801</v>
      </c>
      <c r="K3175" s="13">
        <f t="shared" si="840"/>
        <v>1349</v>
      </c>
      <c r="L3175" s="9">
        <f t="shared" si="847"/>
        <v>1.1479183120000001</v>
      </c>
      <c r="M3175" s="69">
        <f t="shared" ca="1" si="848"/>
        <v>1.502402282</v>
      </c>
      <c r="N3175" s="68">
        <f t="shared" si="849"/>
        <v>0</v>
      </c>
      <c r="O3175" s="64">
        <f t="shared" ca="1" si="850"/>
        <v>40603433.840232</v>
      </c>
      <c r="P3175" s="70">
        <f t="shared" si="851"/>
        <v>0</v>
      </c>
      <c r="Q3175" s="71">
        <f t="shared" si="852"/>
        <v>1616371.3938</v>
      </c>
      <c r="R3175" s="71">
        <f t="shared" si="853"/>
        <v>36341416.837269999</v>
      </c>
      <c r="S3175" s="66"/>
      <c r="T3175" s="66"/>
      <c r="U3175" s="66"/>
    </row>
    <row r="3176" spans="1:21" x14ac:dyDescent="0.2">
      <c r="A3176" s="63">
        <f t="shared" si="854"/>
        <v>45151</v>
      </c>
      <c r="B3176" s="12">
        <f t="shared" ca="1" si="841"/>
        <v>159419148.6536721</v>
      </c>
      <c r="C3176" s="71">
        <f t="shared" si="842"/>
        <v>80818569.689999998</v>
      </c>
      <c r="D3176" s="65">
        <f ca="1">IF(A3176&lt;$B$1,VLOOKUP(A3176,[1]DI!$A$4:$B$15000,2,FALSE),0)</f>
        <v>0</v>
      </c>
      <c r="E3176" s="11">
        <f t="shared" ca="1" si="843"/>
        <v>1</v>
      </c>
      <c r="F3176" s="64">
        <f ca="1">(TRUNC(PRODUCT($E$16:$E3175),16))</f>
        <v>2.09467635007818</v>
      </c>
      <c r="G3176" s="64">
        <f t="shared" ca="1" si="844"/>
        <v>1.6004484080525101</v>
      </c>
      <c r="H3176" s="64">
        <f t="shared" ca="1" si="845"/>
        <v>1.30880592</v>
      </c>
      <c r="I3176" s="65">
        <f t="shared" si="855"/>
        <v>3.7499999999999999E-2</v>
      </c>
      <c r="J3176" s="66">
        <f t="shared" si="846"/>
        <v>43801</v>
      </c>
      <c r="K3176" s="13">
        <f t="shared" si="840"/>
        <v>1350</v>
      </c>
      <c r="L3176" s="9">
        <f t="shared" si="847"/>
        <v>1.1480357050000001</v>
      </c>
      <c r="M3176" s="69">
        <f t="shared" ca="1" si="848"/>
        <v>1.502555927</v>
      </c>
      <c r="N3176" s="68">
        <f t="shared" si="849"/>
        <v>0</v>
      </c>
      <c r="O3176" s="64">
        <f t="shared" ca="1" si="850"/>
        <v>40615851.209372103</v>
      </c>
      <c r="P3176" s="70">
        <f t="shared" si="851"/>
        <v>0</v>
      </c>
      <c r="Q3176" s="71">
        <f t="shared" si="852"/>
        <v>1616371.3938</v>
      </c>
      <c r="R3176" s="71">
        <f t="shared" si="853"/>
        <v>36368356.3605</v>
      </c>
      <c r="S3176" s="66"/>
      <c r="T3176" s="66"/>
      <c r="U3176" s="66"/>
    </row>
    <row r="3177" spans="1:21" x14ac:dyDescent="0.2">
      <c r="A3177" s="63">
        <f t="shared" si="854"/>
        <v>45152</v>
      </c>
      <c r="B3177" s="12">
        <f t="shared" ca="1" si="841"/>
        <v>159458506.7583206</v>
      </c>
      <c r="C3177" s="71">
        <f t="shared" si="842"/>
        <v>80818569.689999998</v>
      </c>
      <c r="D3177" s="65">
        <f ca="1">IF(A3177&lt;$B$1,VLOOKUP(A3177,[1]DI!$A$4:$B$15000,2,FALSE),0)</f>
        <v>0.13150000000000001</v>
      </c>
      <c r="E3177" s="11">
        <f t="shared" ca="1" si="843"/>
        <v>1.0004903700000001</v>
      </c>
      <c r="F3177" s="64">
        <f ca="1">(TRUNC(PRODUCT($E$16:$E3176),16))</f>
        <v>2.09467635007818</v>
      </c>
      <c r="G3177" s="64">
        <f t="shared" ca="1" si="844"/>
        <v>1.6004484080525101</v>
      </c>
      <c r="H3177" s="64">
        <f t="shared" ca="1" si="845"/>
        <v>1.30880592</v>
      </c>
      <c r="I3177" s="65">
        <f t="shared" si="855"/>
        <v>3.7499999999999999E-2</v>
      </c>
      <c r="J3177" s="66">
        <f t="shared" si="846"/>
        <v>43801</v>
      </c>
      <c r="K3177" s="13">
        <f t="shared" si="840"/>
        <v>1351</v>
      </c>
      <c r="L3177" s="9">
        <f t="shared" si="847"/>
        <v>1.14815311</v>
      </c>
      <c r="M3177" s="69">
        <f t="shared" ca="1" si="848"/>
        <v>1.502709587</v>
      </c>
      <c r="N3177" s="68">
        <f t="shared" si="849"/>
        <v>0</v>
      </c>
      <c r="O3177" s="64">
        <f t="shared" ca="1" si="850"/>
        <v>40628269.790790603</v>
      </c>
      <c r="P3177" s="70">
        <f t="shared" si="851"/>
        <v>0</v>
      </c>
      <c r="Q3177" s="71">
        <f t="shared" si="852"/>
        <v>1616371.3938</v>
      </c>
      <c r="R3177" s="71">
        <f t="shared" si="853"/>
        <v>36395295.883729994</v>
      </c>
      <c r="S3177" s="66"/>
      <c r="T3177" s="66"/>
      <c r="U3177" s="66"/>
    </row>
    <row r="3178" spans="1:21" x14ac:dyDescent="0.2">
      <c r="A3178" s="63">
        <f t="shared" si="854"/>
        <v>45153</v>
      </c>
      <c r="B3178" s="12">
        <f t="shared" ca="1" si="841"/>
        <v>159557426.37082219</v>
      </c>
      <c r="C3178" s="71">
        <f t="shared" si="842"/>
        <v>80818569.689999998</v>
      </c>
      <c r="D3178" s="65">
        <f ca="1">IF(A3178&lt;$B$1,VLOOKUP(A3178,[1]DI!$A$4:$B$15000,2,FALSE),0)</f>
        <v>0.13150000000000001</v>
      </c>
      <c r="E3178" s="11">
        <f t="shared" ca="1" si="843"/>
        <v>1.0004903700000001</v>
      </c>
      <c r="F3178" s="64">
        <f ca="1">(TRUNC(PRODUCT($E$16:$E3177),16))</f>
        <v>2.0957035165199702</v>
      </c>
      <c r="G3178" s="64">
        <f t="shared" ca="1" si="844"/>
        <v>1.6004484080525101</v>
      </c>
      <c r="H3178" s="64">
        <f t="shared" ca="1" si="845"/>
        <v>1.3094477200000001</v>
      </c>
      <c r="I3178" s="65">
        <f t="shared" si="855"/>
        <v>3.7499999999999999E-2</v>
      </c>
      <c r="J3178" s="66">
        <f t="shared" si="846"/>
        <v>43801</v>
      </c>
      <c r="K3178" s="13">
        <f t="shared" si="840"/>
        <v>1352</v>
      </c>
      <c r="L3178" s="9">
        <f t="shared" si="847"/>
        <v>1.1482705280000001</v>
      </c>
      <c r="M3178" s="69">
        <f t="shared" ca="1" si="848"/>
        <v>1.503600225</v>
      </c>
      <c r="N3178" s="68">
        <f t="shared" si="849"/>
        <v>0</v>
      </c>
      <c r="O3178" s="64">
        <f t="shared" ca="1" si="850"/>
        <v>40700249.8800622</v>
      </c>
      <c r="P3178" s="70">
        <f t="shared" si="851"/>
        <v>0</v>
      </c>
      <c r="Q3178" s="71">
        <f t="shared" si="852"/>
        <v>1616371.3938</v>
      </c>
      <c r="R3178" s="71">
        <f t="shared" si="853"/>
        <v>36422235.406960003</v>
      </c>
      <c r="S3178" s="66"/>
      <c r="T3178" s="66"/>
      <c r="U3178" s="66"/>
    </row>
    <row r="3179" spans="1:21" x14ac:dyDescent="0.2">
      <c r="A3179" s="63">
        <f t="shared" si="854"/>
        <v>45154</v>
      </c>
      <c r="B3179" s="12">
        <f t="shared" ref="B3179:B3242" ca="1" si="856">(C3179+O3179+Q3179+R3179)</f>
        <v>159656388.00897998</v>
      </c>
      <c r="C3179" s="71">
        <f t="shared" ref="C3179:C3242" si="857">(C3178-P3178)</f>
        <v>80818569.689999998</v>
      </c>
      <c r="D3179" s="65">
        <f ca="1">IF(A3179&lt;$B$1,VLOOKUP(A3179,[1]DI!$A$4:$B$15000,2,FALSE),0)</f>
        <v>0.13150000000000001</v>
      </c>
      <c r="E3179" s="11">
        <f t="shared" ref="E3179:E3242" ca="1" si="858">IF(A3179&lt;A$13,1,ROUND(((1+D3179)^(1/252)),8))</f>
        <v>1.0004903700000001</v>
      </c>
      <c r="F3179" s="64">
        <f ca="1">(TRUNC(PRODUCT($E$16:$E3178),16))</f>
        <v>2.0967311866533702</v>
      </c>
      <c r="G3179" s="64">
        <f t="shared" ref="G3179:G3242" ca="1" si="859">IF(N3178&gt;0,F3178,G3178)</f>
        <v>1.6004484080525101</v>
      </c>
      <c r="H3179" s="64">
        <f t="shared" ref="H3179:H3242" ca="1" si="860">ROUND(F3179/G3179,8)</f>
        <v>1.3100898299999999</v>
      </c>
      <c r="I3179" s="65">
        <f t="shared" si="855"/>
        <v>3.7499999999999999E-2</v>
      </c>
      <c r="J3179" s="66">
        <f t="shared" ref="J3179:J3242" si="861">IF(N3178&gt;0,VLOOKUP(N3178,W$16:AG$52,2),J3178)</f>
        <v>43801</v>
      </c>
      <c r="K3179" s="13">
        <f t="shared" ref="K3179:K3242" si="862">A3179-J3179</f>
        <v>1353</v>
      </c>
      <c r="L3179" s="9">
        <f t="shared" ref="L3179:L3242" si="863">ROUND((I3179+1)^(K3179/360),9)</f>
        <v>1.148387957</v>
      </c>
      <c r="M3179" s="69">
        <f t="shared" ref="M3179:M3242" ca="1" si="864">ROUND(H3179*L3179,9)</f>
        <v>1.504491383</v>
      </c>
      <c r="N3179" s="68">
        <f t="shared" ref="N3179:N3242" si="865">IF(VLOOKUP(A3179,X$16:AE$52,8)=VLOOKUP(A3178,X$16:AE$52,8),0,VLOOKUP(A3179,X$16:AE$52,8))</f>
        <v>0</v>
      </c>
      <c r="O3179" s="64">
        <f t="shared" ref="O3179:O3242" ca="1" si="866">TRUNC(((M3179-1)*C3179),8)</f>
        <v>40772271.994989999</v>
      </c>
      <c r="P3179" s="70">
        <f t="shared" ref="P3179:P3242" si="867">IF(N3179&gt;0,VLOOKUP(N3179,$W$16:$AB$52,6),0)</f>
        <v>0</v>
      </c>
      <c r="Q3179" s="71">
        <f t="shared" ref="Q3179:Q3242" si="868">0.02*C$1827</f>
        <v>1616371.3938</v>
      </c>
      <c r="R3179" s="71">
        <f t="shared" ref="R3179:R3242" si="869">(A3179-A$1826)/30*0.01*C$1827</f>
        <v>36449174.930189997</v>
      </c>
      <c r="S3179" s="66"/>
      <c r="T3179" s="66"/>
      <c r="U3179" s="66"/>
    </row>
    <row r="3180" spans="1:21" x14ac:dyDescent="0.2">
      <c r="A3180" s="63">
        <f t="shared" si="854"/>
        <v>45155</v>
      </c>
      <c r="B3180" s="12">
        <f t="shared" ca="1" si="856"/>
        <v>159755392.88507259</v>
      </c>
      <c r="C3180" s="71">
        <f t="shared" si="857"/>
        <v>80818569.689999998</v>
      </c>
      <c r="D3180" s="65">
        <f ca="1">IF(A3180&lt;$B$1,VLOOKUP(A3180,[1]DI!$A$4:$B$15000,2,FALSE),0)</f>
        <v>0.13150000000000001</v>
      </c>
      <c r="E3180" s="11">
        <f t="shared" ca="1" si="858"/>
        <v>1.0004903700000001</v>
      </c>
      <c r="F3180" s="64">
        <f ca="1">(TRUNC(PRODUCT($E$16:$E3179),16))</f>
        <v>2.0977593607253699</v>
      </c>
      <c r="G3180" s="64">
        <f t="shared" ca="1" si="859"/>
        <v>1.6004484080525101</v>
      </c>
      <c r="H3180" s="64">
        <f t="shared" ca="1" si="860"/>
        <v>1.31073226</v>
      </c>
      <c r="I3180" s="65">
        <f t="shared" si="855"/>
        <v>3.7499999999999999E-2</v>
      </c>
      <c r="J3180" s="66">
        <f t="shared" si="861"/>
        <v>43801</v>
      </c>
      <c r="K3180" s="13">
        <f t="shared" si="862"/>
        <v>1354</v>
      </c>
      <c r="L3180" s="9">
        <f t="shared" si="863"/>
        <v>1.148505398</v>
      </c>
      <c r="M3180" s="69">
        <f t="shared" ca="1" si="864"/>
        <v>1.505383076</v>
      </c>
      <c r="N3180" s="68">
        <f t="shared" si="865"/>
        <v>0</v>
      </c>
      <c r="O3180" s="64">
        <f t="shared" ca="1" si="866"/>
        <v>40844337.347852603</v>
      </c>
      <c r="P3180" s="70">
        <f t="shared" si="867"/>
        <v>0</v>
      </c>
      <c r="Q3180" s="71">
        <f t="shared" si="868"/>
        <v>1616371.3938</v>
      </c>
      <c r="R3180" s="71">
        <f t="shared" si="869"/>
        <v>36476114.453419998</v>
      </c>
      <c r="S3180" s="66"/>
      <c r="T3180" s="66"/>
      <c r="U3180" s="66"/>
    </row>
    <row r="3181" spans="1:21" x14ac:dyDescent="0.2">
      <c r="A3181" s="63">
        <f t="shared" si="854"/>
        <v>45156</v>
      </c>
      <c r="B3181" s="12">
        <f t="shared" ca="1" si="856"/>
        <v>159854440.11009568</v>
      </c>
      <c r="C3181" s="71">
        <f t="shared" si="857"/>
        <v>80818569.689999998</v>
      </c>
      <c r="D3181" s="65">
        <f ca="1">IF(A3181&lt;$B$1,VLOOKUP(A3181,[1]DI!$A$4:$B$15000,2,FALSE),0)</f>
        <v>0.13150000000000001</v>
      </c>
      <c r="E3181" s="11">
        <f t="shared" ca="1" si="858"/>
        <v>1.0004903700000001</v>
      </c>
      <c r="F3181" s="64">
        <f ca="1">(TRUNC(PRODUCT($E$16:$E3180),16))</f>
        <v>2.0987880389830802</v>
      </c>
      <c r="G3181" s="64">
        <f t="shared" ca="1" si="859"/>
        <v>1.6004484080525101</v>
      </c>
      <c r="H3181" s="64">
        <f t="shared" ca="1" si="860"/>
        <v>1.311375</v>
      </c>
      <c r="I3181" s="65">
        <f t="shared" si="855"/>
        <v>3.7499999999999999E-2</v>
      </c>
      <c r="J3181" s="66">
        <f t="shared" si="861"/>
        <v>43801</v>
      </c>
      <c r="K3181" s="13">
        <f t="shared" si="862"/>
        <v>1355</v>
      </c>
      <c r="L3181" s="9">
        <f t="shared" si="863"/>
        <v>1.1486228519999999</v>
      </c>
      <c r="M3181" s="69">
        <f t="shared" ca="1" si="864"/>
        <v>1.5062752930000001</v>
      </c>
      <c r="N3181" s="68">
        <f t="shared" si="865"/>
        <v>0</v>
      </c>
      <c r="O3181" s="64">
        <f t="shared" ca="1" si="866"/>
        <v>40916445.0496457</v>
      </c>
      <c r="P3181" s="70">
        <f t="shared" si="867"/>
        <v>0</v>
      </c>
      <c r="Q3181" s="71">
        <f t="shared" si="868"/>
        <v>1616371.3938</v>
      </c>
      <c r="R3181" s="71">
        <f t="shared" si="869"/>
        <v>36503053.97665</v>
      </c>
      <c r="S3181" s="66"/>
      <c r="T3181" s="66"/>
      <c r="U3181" s="66"/>
    </row>
    <row r="3182" spans="1:21" x14ac:dyDescent="0.2">
      <c r="A3182" s="63">
        <f t="shared" si="854"/>
        <v>45157</v>
      </c>
      <c r="B3182" s="12">
        <f t="shared" ca="1" si="856"/>
        <v>159953530.33059782</v>
      </c>
      <c r="C3182" s="71">
        <f t="shared" si="857"/>
        <v>80818569.689999998</v>
      </c>
      <c r="D3182" s="65">
        <f ca="1">IF(A3182&lt;$B$1,VLOOKUP(A3182,[1]DI!$A$4:$B$15000,2,FALSE),0)</f>
        <v>0</v>
      </c>
      <c r="E3182" s="11">
        <f t="shared" ca="1" si="858"/>
        <v>1</v>
      </c>
      <c r="F3182" s="64">
        <f ca="1">(TRUNC(PRODUCT($E$16:$E3181),16))</f>
        <v>2.0998172216737601</v>
      </c>
      <c r="G3182" s="64">
        <f t="shared" ca="1" si="859"/>
        <v>1.6004484080525101</v>
      </c>
      <c r="H3182" s="64">
        <f t="shared" ca="1" si="860"/>
        <v>1.31201806</v>
      </c>
      <c r="I3182" s="65">
        <f t="shared" si="855"/>
        <v>3.7499999999999999E-2</v>
      </c>
      <c r="J3182" s="66">
        <f t="shared" si="861"/>
        <v>43801</v>
      </c>
      <c r="K3182" s="13">
        <f t="shared" si="862"/>
        <v>1356</v>
      </c>
      <c r="L3182" s="9">
        <f t="shared" si="863"/>
        <v>1.1487403169999999</v>
      </c>
      <c r="M3182" s="69">
        <f t="shared" ca="1" si="864"/>
        <v>1.507168042</v>
      </c>
      <c r="N3182" s="68">
        <f t="shared" si="865"/>
        <v>0</v>
      </c>
      <c r="O3182" s="64">
        <f t="shared" ca="1" si="866"/>
        <v>40988595.746917799</v>
      </c>
      <c r="P3182" s="70">
        <f t="shared" si="867"/>
        <v>0</v>
      </c>
      <c r="Q3182" s="71">
        <f t="shared" si="868"/>
        <v>1616371.3938</v>
      </c>
      <c r="R3182" s="71">
        <f t="shared" si="869"/>
        <v>36529993.499880001</v>
      </c>
      <c r="S3182" s="66"/>
      <c r="T3182" s="66"/>
      <c r="U3182" s="66"/>
    </row>
    <row r="3183" spans="1:21" x14ac:dyDescent="0.2">
      <c r="A3183" s="63">
        <f t="shared" si="854"/>
        <v>45158</v>
      </c>
      <c r="B3183" s="12">
        <f t="shared" ca="1" si="856"/>
        <v>159992926.58161131</v>
      </c>
      <c r="C3183" s="71">
        <f t="shared" si="857"/>
        <v>80818569.689999998</v>
      </c>
      <c r="D3183" s="65">
        <f ca="1">IF(A3183&lt;$B$1,VLOOKUP(A3183,[1]DI!$A$4:$B$15000,2,FALSE),0)</f>
        <v>0</v>
      </c>
      <c r="E3183" s="11">
        <f t="shared" ca="1" si="858"/>
        <v>1</v>
      </c>
      <c r="F3183" s="64">
        <f ca="1">(TRUNC(PRODUCT($E$16:$E3182),16))</f>
        <v>2.0998172216737601</v>
      </c>
      <c r="G3183" s="64">
        <f t="shared" ca="1" si="859"/>
        <v>1.6004484080525101</v>
      </c>
      <c r="H3183" s="64">
        <f t="shared" ca="1" si="860"/>
        <v>1.31201806</v>
      </c>
      <c r="I3183" s="65">
        <f t="shared" si="855"/>
        <v>3.7499999999999999E-2</v>
      </c>
      <c r="J3183" s="66">
        <f t="shared" si="861"/>
        <v>43801</v>
      </c>
      <c r="K3183" s="13">
        <f t="shared" si="862"/>
        <v>1357</v>
      </c>
      <c r="L3183" s="9">
        <f t="shared" si="863"/>
        <v>1.148857794</v>
      </c>
      <c r="M3183" s="69">
        <f t="shared" ca="1" si="864"/>
        <v>1.507322174</v>
      </c>
      <c r="N3183" s="68">
        <f t="shared" si="865"/>
        <v>0</v>
      </c>
      <c r="O3183" s="64">
        <f t="shared" ca="1" si="866"/>
        <v>41001052.4747013</v>
      </c>
      <c r="P3183" s="70">
        <f t="shared" si="867"/>
        <v>0</v>
      </c>
      <c r="Q3183" s="71">
        <f t="shared" si="868"/>
        <v>1616371.3938</v>
      </c>
      <c r="R3183" s="71">
        <f t="shared" si="869"/>
        <v>36556933.023110002</v>
      </c>
      <c r="S3183" s="66"/>
      <c r="T3183" s="66"/>
      <c r="U3183" s="66"/>
    </row>
    <row r="3184" spans="1:21" x14ac:dyDescent="0.2">
      <c r="A3184" s="63">
        <f t="shared" si="854"/>
        <v>45159</v>
      </c>
      <c r="B3184" s="12">
        <f t="shared" ca="1" si="856"/>
        <v>160032324.20654041</v>
      </c>
      <c r="C3184" s="71">
        <f t="shared" si="857"/>
        <v>80818569.689999998</v>
      </c>
      <c r="D3184" s="65">
        <f ca="1">IF(A3184&lt;$B$1,VLOOKUP(A3184,[1]DI!$A$4:$B$15000,2,FALSE),0)</f>
        <v>0.13150000000000001</v>
      </c>
      <c r="E3184" s="11">
        <f t="shared" ca="1" si="858"/>
        <v>1.0004903700000001</v>
      </c>
      <c r="F3184" s="64">
        <f ca="1">(TRUNC(PRODUCT($E$16:$E3183),16))</f>
        <v>2.0998172216737601</v>
      </c>
      <c r="G3184" s="64">
        <f t="shared" ca="1" si="859"/>
        <v>1.6004484080525101</v>
      </c>
      <c r="H3184" s="64">
        <f t="shared" ca="1" si="860"/>
        <v>1.31201806</v>
      </c>
      <c r="I3184" s="65">
        <f t="shared" si="855"/>
        <v>3.7499999999999999E-2</v>
      </c>
      <c r="J3184" s="66">
        <f t="shared" si="861"/>
        <v>43801</v>
      </c>
      <c r="K3184" s="13">
        <f t="shared" si="862"/>
        <v>1358</v>
      </c>
      <c r="L3184" s="9">
        <f t="shared" si="863"/>
        <v>1.148975284</v>
      </c>
      <c r="M3184" s="69">
        <f t="shared" ca="1" si="864"/>
        <v>1.5074763229999999</v>
      </c>
      <c r="N3184" s="68">
        <f t="shared" si="865"/>
        <v>0</v>
      </c>
      <c r="O3184" s="64">
        <f t="shared" ca="1" si="866"/>
        <v>41013510.576400399</v>
      </c>
      <c r="P3184" s="70">
        <f t="shared" si="867"/>
        <v>0</v>
      </c>
      <c r="Q3184" s="71">
        <f t="shared" si="868"/>
        <v>1616371.3938</v>
      </c>
      <c r="R3184" s="71">
        <f t="shared" si="869"/>
        <v>36583872.546339996</v>
      </c>
      <c r="S3184" s="66"/>
      <c r="T3184" s="66"/>
      <c r="U3184" s="66"/>
    </row>
    <row r="3185" spans="1:21" x14ac:dyDescent="0.2">
      <c r="A3185" s="63">
        <f t="shared" si="854"/>
        <v>45160</v>
      </c>
      <c r="B3185" s="12">
        <f t="shared" ca="1" si="856"/>
        <v>160131472.45477569</v>
      </c>
      <c r="C3185" s="71">
        <f t="shared" si="857"/>
        <v>80818569.689999998</v>
      </c>
      <c r="D3185" s="65">
        <f ca="1">IF(A3185&lt;$B$1,VLOOKUP(A3185,[1]DI!$A$4:$B$15000,2,FALSE),0)</f>
        <v>0.13150000000000001</v>
      </c>
      <c r="E3185" s="11">
        <f t="shared" ca="1" si="858"/>
        <v>1.0004903700000001</v>
      </c>
      <c r="F3185" s="64">
        <f ca="1">(TRUNC(PRODUCT($E$16:$E3184),16))</f>
        <v>2.1008469090447499</v>
      </c>
      <c r="G3185" s="64">
        <f t="shared" ca="1" si="859"/>
        <v>1.6004484080525101</v>
      </c>
      <c r="H3185" s="64">
        <f t="shared" ca="1" si="860"/>
        <v>1.3126614400000001</v>
      </c>
      <c r="I3185" s="65">
        <f t="shared" si="855"/>
        <v>3.7499999999999999E-2</v>
      </c>
      <c r="J3185" s="66">
        <f t="shared" si="861"/>
        <v>43801</v>
      </c>
      <c r="K3185" s="13">
        <f t="shared" si="862"/>
        <v>1359</v>
      </c>
      <c r="L3185" s="9">
        <f t="shared" si="863"/>
        <v>1.1490927849999999</v>
      </c>
      <c r="M3185" s="69">
        <f t="shared" ca="1" si="864"/>
        <v>1.5083697899999999</v>
      </c>
      <c r="N3185" s="68">
        <f t="shared" si="865"/>
        <v>0</v>
      </c>
      <c r="O3185" s="64">
        <f t="shared" ca="1" si="866"/>
        <v>41085719.301405698</v>
      </c>
      <c r="P3185" s="70">
        <f t="shared" si="867"/>
        <v>0</v>
      </c>
      <c r="Q3185" s="71">
        <f t="shared" si="868"/>
        <v>1616371.3938</v>
      </c>
      <c r="R3185" s="71">
        <f t="shared" si="869"/>
        <v>36610812.069569997</v>
      </c>
      <c r="S3185" s="66"/>
      <c r="T3185" s="66"/>
      <c r="U3185" s="66"/>
    </row>
    <row r="3186" spans="1:21" x14ac:dyDescent="0.2">
      <c r="A3186" s="63">
        <f t="shared" si="854"/>
        <v>45161</v>
      </c>
      <c r="B3186" s="12">
        <f t="shared" ca="1" si="856"/>
        <v>160230663.05194139</v>
      </c>
      <c r="C3186" s="71">
        <f t="shared" si="857"/>
        <v>80818569.689999998</v>
      </c>
      <c r="D3186" s="65">
        <f ca="1">IF(A3186&lt;$B$1,VLOOKUP(A3186,[1]DI!$A$4:$B$15000,2,FALSE),0)</f>
        <v>0.13150000000000001</v>
      </c>
      <c r="E3186" s="11">
        <f t="shared" ca="1" si="858"/>
        <v>1.0004903700000001</v>
      </c>
      <c r="F3186" s="64">
        <f ca="1">(TRUNC(PRODUCT($E$16:$E3185),16))</f>
        <v>2.1018771013435402</v>
      </c>
      <c r="G3186" s="64">
        <f t="shared" ca="1" si="859"/>
        <v>1.6004484080525101</v>
      </c>
      <c r="H3186" s="64">
        <f t="shared" ca="1" si="860"/>
        <v>1.31330513</v>
      </c>
      <c r="I3186" s="65">
        <f t="shared" si="855"/>
        <v>3.7499999999999999E-2</v>
      </c>
      <c r="J3186" s="66">
        <f t="shared" si="861"/>
        <v>43801</v>
      </c>
      <c r="K3186" s="13">
        <f t="shared" si="862"/>
        <v>1360</v>
      </c>
      <c r="L3186" s="9">
        <f t="shared" si="863"/>
        <v>1.1492102989999999</v>
      </c>
      <c r="M3186" s="69">
        <f t="shared" ca="1" si="864"/>
        <v>1.509263781</v>
      </c>
      <c r="N3186" s="68">
        <f t="shared" si="865"/>
        <v>0</v>
      </c>
      <c r="O3186" s="64">
        <f t="shared" ca="1" si="866"/>
        <v>41157970.375341401</v>
      </c>
      <c r="P3186" s="70">
        <f t="shared" si="867"/>
        <v>0</v>
      </c>
      <c r="Q3186" s="71">
        <f t="shared" si="868"/>
        <v>1616371.3938</v>
      </c>
      <c r="R3186" s="71">
        <f t="shared" si="869"/>
        <v>36637751.592799999</v>
      </c>
      <c r="S3186" s="66"/>
      <c r="T3186" s="66"/>
      <c r="U3186" s="66"/>
    </row>
    <row r="3187" spans="1:21" x14ac:dyDescent="0.2">
      <c r="A3187" s="63">
        <f t="shared" si="854"/>
        <v>45162</v>
      </c>
      <c r="B3187" s="12">
        <f t="shared" ca="1" si="856"/>
        <v>160329895.83640051</v>
      </c>
      <c r="C3187" s="71">
        <f t="shared" si="857"/>
        <v>80818569.689999998</v>
      </c>
      <c r="D3187" s="65">
        <f ca="1">IF(A3187&lt;$B$1,VLOOKUP(A3187,[1]DI!$A$4:$B$15000,2,FALSE),0)</f>
        <v>0.13150000000000001</v>
      </c>
      <c r="E3187" s="11">
        <f t="shared" ca="1" si="858"/>
        <v>1.0004903700000001</v>
      </c>
      <c r="F3187" s="64">
        <f ca="1">(TRUNC(PRODUCT($E$16:$E3186),16))</f>
        <v>2.1029077988177298</v>
      </c>
      <c r="G3187" s="64">
        <f t="shared" ca="1" si="859"/>
        <v>1.6004484080525101</v>
      </c>
      <c r="H3187" s="64">
        <f t="shared" ca="1" si="860"/>
        <v>1.3139491299999999</v>
      </c>
      <c r="I3187" s="65">
        <f t="shared" si="855"/>
        <v>3.7499999999999999E-2</v>
      </c>
      <c r="J3187" s="66">
        <f t="shared" si="861"/>
        <v>43801</v>
      </c>
      <c r="K3187" s="13">
        <f t="shared" si="862"/>
        <v>1361</v>
      </c>
      <c r="L3187" s="9">
        <f t="shared" si="863"/>
        <v>1.149327824</v>
      </c>
      <c r="M3187" s="69">
        <f t="shared" ca="1" si="864"/>
        <v>1.510158294</v>
      </c>
      <c r="N3187" s="68">
        <f t="shared" si="865"/>
        <v>0</v>
      </c>
      <c r="O3187" s="64">
        <f t="shared" ca="1" si="866"/>
        <v>41230263.636570498</v>
      </c>
      <c r="P3187" s="70">
        <f t="shared" si="867"/>
        <v>0</v>
      </c>
      <c r="Q3187" s="71">
        <f t="shared" si="868"/>
        <v>1616371.3938</v>
      </c>
      <c r="R3187" s="71">
        <f t="shared" si="869"/>
        <v>36664691.11603</v>
      </c>
      <c r="S3187" s="66"/>
      <c r="T3187" s="66"/>
      <c r="U3187" s="66"/>
    </row>
    <row r="3188" spans="1:21" x14ac:dyDescent="0.2">
      <c r="A3188" s="63">
        <f t="shared" si="854"/>
        <v>45163</v>
      </c>
      <c r="B3188" s="12">
        <f t="shared" ca="1" si="856"/>
        <v>160429171.93961301</v>
      </c>
      <c r="C3188" s="71">
        <f t="shared" si="857"/>
        <v>80818569.689999998</v>
      </c>
      <c r="D3188" s="65">
        <f ca="1">IF(A3188&lt;$B$1,VLOOKUP(A3188,[1]DI!$A$4:$B$15000,2,FALSE),0)</f>
        <v>0.13150000000000001</v>
      </c>
      <c r="E3188" s="11">
        <f t="shared" ca="1" si="858"/>
        <v>1.0004903700000001</v>
      </c>
      <c r="F3188" s="64">
        <f ca="1">(TRUNC(PRODUCT($E$16:$E3187),16))</f>
        <v>2.1039390017150299</v>
      </c>
      <c r="G3188" s="64">
        <f t="shared" ca="1" si="859"/>
        <v>1.6004484080525101</v>
      </c>
      <c r="H3188" s="64">
        <f t="shared" ca="1" si="860"/>
        <v>1.3145934500000001</v>
      </c>
      <c r="I3188" s="65">
        <f t="shared" si="855"/>
        <v>3.7499999999999999E-2</v>
      </c>
      <c r="J3188" s="66">
        <f t="shared" si="861"/>
        <v>43801</v>
      </c>
      <c r="K3188" s="13">
        <f t="shared" si="862"/>
        <v>1362</v>
      </c>
      <c r="L3188" s="9">
        <f t="shared" si="863"/>
        <v>1.1494453609999999</v>
      </c>
      <c r="M3188" s="69">
        <f t="shared" ca="1" si="864"/>
        <v>1.5110533429999999</v>
      </c>
      <c r="N3188" s="68">
        <f t="shared" si="865"/>
        <v>0</v>
      </c>
      <c r="O3188" s="64">
        <f t="shared" ca="1" si="866"/>
        <v>41302600.216553003</v>
      </c>
      <c r="P3188" s="70">
        <f t="shared" si="867"/>
        <v>0</v>
      </c>
      <c r="Q3188" s="71">
        <f t="shared" si="868"/>
        <v>1616371.3938</v>
      </c>
      <c r="R3188" s="71">
        <f t="shared" si="869"/>
        <v>36691630.639260001</v>
      </c>
      <c r="S3188" s="66"/>
      <c r="T3188" s="66"/>
      <c r="U3188" s="66"/>
    </row>
    <row r="3189" spans="1:21" x14ac:dyDescent="0.2">
      <c r="A3189" s="63">
        <f t="shared" si="854"/>
        <v>45164</v>
      </c>
      <c r="B3189" s="12">
        <f t="shared" ca="1" si="856"/>
        <v>160528491.2807602</v>
      </c>
      <c r="C3189" s="71">
        <f t="shared" si="857"/>
        <v>80818569.689999998</v>
      </c>
      <c r="D3189" s="65">
        <f ca="1">IF(A3189&lt;$B$1,VLOOKUP(A3189,[1]DI!$A$4:$B$15000,2,FALSE),0)</f>
        <v>0</v>
      </c>
      <c r="E3189" s="11">
        <f t="shared" ca="1" si="858"/>
        <v>1</v>
      </c>
      <c r="F3189" s="64">
        <f ca="1">(TRUNC(PRODUCT($E$16:$E3188),16))</f>
        <v>2.1049707102833</v>
      </c>
      <c r="G3189" s="64">
        <f t="shared" ca="1" si="859"/>
        <v>1.6004484080525101</v>
      </c>
      <c r="H3189" s="64">
        <f t="shared" ca="1" si="860"/>
        <v>1.31523809</v>
      </c>
      <c r="I3189" s="65">
        <f t="shared" si="855"/>
        <v>3.7499999999999999E-2</v>
      </c>
      <c r="J3189" s="66">
        <f t="shared" si="861"/>
        <v>43801</v>
      </c>
      <c r="K3189" s="13">
        <f t="shared" si="862"/>
        <v>1363</v>
      </c>
      <c r="L3189" s="9">
        <f t="shared" si="863"/>
        <v>1.1495629110000001</v>
      </c>
      <c r="M3189" s="69">
        <f t="shared" ca="1" si="864"/>
        <v>1.5119489269999999</v>
      </c>
      <c r="N3189" s="68">
        <f t="shared" si="865"/>
        <v>0</v>
      </c>
      <c r="O3189" s="64">
        <f t="shared" ca="1" si="866"/>
        <v>41374980.034470201</v>
      </c>
      <c r="P3189" s="70">
        <f t="shared" si="867"/>
        <v>0</v>
      </c>
      <c r="Q3189" s="71">
        <f t="shared" si="868"/>
        <v>1616371.3938</v>
      </c>
      <c r="R3189" s="71">
        <f t="shared" si="869"/>
        <v>36718570.162489995</v>
      </c>
      <c r="S3189" s="66"/>
      <c r="T3189" s="66"/>
      <c r="U3189" s="66"/>
    </row>
    <row r="3190" spans="1:21" x14ac:dyDescent="0.2">
      <c r="A3190" s="63">
        <f t="shared" si="854"/>
        <v>45165</v>
      </c>
      <c r="B3190" s="12">
        <f t="shared" ca="1" si="856"/>
        <v>160567927.05205432</v>
      </c>
      <c r="C3190" s="71">
        <f t="shared" si="857"/>
        <v>80818569.689999998</v>
      </c>
      <c r="D3190" s="65">
        <f ca="1">IF(A3190&lt;$B$1,VLOOKUP(A3190,[1]DI!$A$4:$B$15000,2,FALSE),0)</f>
        <v>0</v>
      </c>
      <c r="E3190" s="11">
        <f t="shared" ca="1" si="858"/>
        <v>1</v>
      </c>
      <c r="F3190" s="64">
        <f ca="1">(TRUNC(PRODUCT($E$16:$E3189),16))</f>
        <v>2.1049707102833</v>
      </c>
      <c r="G3190" s="64">
        <f t="shared" ca="1" si="859"/>
        <v>1.6004484080525101</v>
      </c>
      <c r="H3190" s="64">
        <f t="shared" ca="1" si="860"/>
        <v>1.31523809</v>
      </c>
      <c r="I3190" s="65">
        <f t="shared" si="855"/>
        <v>3.7499999999999999E-2</v>
      </c>
      <c r="J3190" s="66">
        <f t="shared" si="861"/>
        <v>43801</v>
      </c>
      <c r="K3190" s="13">
        <f t="shared" si="862"/>
        <v>1364</v>
      </c>
      <c r="L3190" s="9">
        <f t="shared" si="863"/>
        <v>1.149680472</v>
      </c>
      <c r="M3190" s="69">
        <f t="shared" ca="1" si="864"/>
        <v>1.512103548</v>
      </c>
      <c r="N3190" s="68">
        <f t="shared" si="865"/>
        <v>0</v>
      </c>
      <c r="O3190" s="64">
        <f t="shared" ca="1" si="866"/>
        <v>41387476.282534301</v>
      </c>
      <c r="P3190" s="70">
        <f t="shared" si="867"/>
        <v>0</v>
      </c>
      <c r="Q3190" s="71">
        <f t="shared" si="868"/>
        <v>1616371.3938</v>
      </c>
      <c r="R3190" s="71">
        <f t="shared" si="869"/>
        <v>36745509.685720004</v>
      </c>
      <c r="S3190" s="66"/>
      <c r="T3190" s="66"/>
      <c r="U3190" s="66"/>
    </row>
    <row r="3191" spans="1:21" x14ac:dyDescent="0.2">
      <c r="A3191" s="63">
        <f t="shared" si="854"/>
        <v>45166</v>
      </c>
      <c r="B3191" s="12">
        <f t="shared" ca="1" si="856"/>
        <v>160607364.19726402</v>
      </c>
      <c r="C3191" s="71">
        <f t="shared" si="857"/>
        <v>80818569.689999998</v>
      </c>
      <c r="D3191" s="65">
        <f ca="1">IF(A3191&lt;$B$1,VLOOKUP(A3191,[1]DI!$A$4:$B$15000,2,FALSE),0)</f>
        <v>0.13150000000000001</v>
      </c>
      <c r="E3191" s="11">
        <f t="shared" ca="1" si="858"/>
        <v>1.0004903700000001</v>
      </c>
      <c r="F3191" s="64">
        <f ca="1">(TRUNC(PRODUCT($E$16:$E3190),16))</f>
        <v>2.1049707102833</v>
      </c>
      <c r="G3191" s="64">
        <f t="shared" ca="1" si="859"/>
        <v>1.6004484080525101</v>
      </c>
      <c r="H3191" s="64">
        <f t="shared" ca="1" si="860"/>
        <v>1.31523809</v>
      </c>
      <c r="I3191" s="65">
        <f t="shared" si="855"/>
        <v>3.7499999999999999E-2</v>
      </c>
      <c r="J3191" s="66">
        <f t="shared" si="861"/>
        <v>43801</v>
      </c>
      <c r="K3191" s="13">
        <f t="shared" si="862"/>
        <v>1365</v>
      </c>
      <c r="L3191" s="9">
        <f t="shared" si="863"/>
        <v>1.1497980459999999</v>
      </c>
      <c r="M3191" s="69">
        <f t="shared" ca="1" si="864"/>
        <v>1.5122581859999999</v>
      </c>
      <c r="N3191" s="68">
        <f t="shared" si="865"/>
        <v>0</v>
      </c>
      <c r="O3191" s="64">
        <f t="shared" ca="1" si="866"/>
        <v>41399973.904514</v>
      </c>
      <c r="P3191" s="70">
        <f t="shared" si="867"/>
        <v>0</v>
      </c>
      <c r="Q3191" s="71">
        <f t="shared" si="868"/>
        <v>1616371.3938</v>
      </c>
      <c r="R3191" s="71">
        <f t="shared" si="869"/>
        <v>36772449.208949998</v>
      </c>
      <c r="S3191" s="66"/>
      <c r="T3191" s="66"/>
      <c r="U3191" s="66"/>
    </row>
    <row r="3192" spans="1:21" x14ac:dyDescent="0.2">
      <c r="A3192" s="63">
        <f t="shared" si="854"/>
        <v>45167</v>
      </c>
      <c r="B3192" s="12">
        <f t="shared" ca="1" si="856"/>
        <v>160706741.64696282</v>
      </c>
      <c r="C3192" s="71">
        <f t="shared" si="857"/>
        <v>80818569.689999998</v>
      </c>
      <c r="D3192" s="65">
        <f ca="1">IF(A3192&lt;$B$1,VLOOKUP(A3192,[1]DI!$A$4:$B$15000,2,FALSE),0)</f>
        <v>0.13150000000000001</v>
      </c>
      <c r="E3192" s="11">
        <f t="shared" ca="1" si="858"/>
        <v>1.0004903700000001</v>
      </c>
      <c r="F3192" s="64">
        <f ca="1">(TRUNC(PRODUCT($E$16:$E3191),16))</f>
        <v>2.1060029247705101</v>
      </c>
      <c r="G3192" s="64">
        <f t="shared" ca="1" si="859"/>
        <v>1.6004484080525101</v>
      </c>
      <c r="H3192" s="64">
        <f t="shared" ca="1" si="860"/>
        <v>1.3158830500000001</v>
      </c>
      <c r="I3192" s="65">
        <f t="shared" si="855"/>
        <v>3.7499999999999999E-2</v>
      </c>
      <c r="J3192" s="66">
        <f t="shared" si="861"/>
        <v>43801</v>
      </c>
      <c r="K3192" s="13">
        <f t="shared" si="862"/>
        <v>1366</v>
      </c>
      <c r="L3192" s="9">
        <f t="shared" si="863"/>
        <v>1.1499156319999999</v>
      </c>
      <c r="M3192" s="69">
        <f t="shared" ca="1" si="864"/>
        <v>1.5131544889999999</v>
      </c>
      <c r="N3192" s="68">
        <f t="shared" si="865"/>
        <v>0</v>
      </c>
      <c r="O3192" s="64">
        <f t="shared" ca="1" si="866"/>
        <v>41472411.830982797</v>
      </c>
      <c r="P3192" s="70">
        <f t="shared" si="867"/>
        <v>0</v>
      </c>
      <c r="Q3192" s="71">
        <f t="shared" si="868"/>
        <v>1616371.3938</v>
      </c>
      <c r="R3192" s="71">
        <f t="shared" si="869"/>
        <v>36799388.732179999</v>
      </c>
      <c r="S3192" s="66"/>
      <c r="T3192" s="66"/>
      <c r="U3192" s="66"/>
    </row>
    <row r="3193" spans="1:21" x14ac:dyDescent="0.2">
      <c r="A3193" s="63">
        <f t="shared" si="854"/>
        <v>45168</v>
      </c>
      <c r="B3193" s="12">
        <f t="shared" ca="1" si="856"/>
        <v>160806160.39495081</v>
      </c>
      <c r="C3193" s="71">
        <f t="shared" si="857"/>
        <v>80818569.689999998</v>
      </c>
      <c r="D3193" s="65">
        <f ca="1">IF(A3193&lt;$B$1,VLOOKUP(A3193,[1]DI!$A$4:$B$15000,2,FALSE),0)</f>
        <v>0.13150000000000001</v>
      </c>
      <c r="E3193" s="11">
        <f t="shared" ca="1" si="858"/>
        <v>1.0004903700000001</v>
      </c>
      <c r="F3193" s="64">
        <f ca="1">(TRUNC(PRODUCT($E$16:$E3192),16))</f>
        <v>2.1070356454247299</v>
      </c>
      <c r="G3193" s="64">
        <f t="shared" ca="1" si="859"/>
        <v>1.6004484080525101</v>
      </c>
      <c r="H3193" s="64">
        <f t="shared" ca="1" si="860"/>
        <v>1.31652831</v>
      </c>
      <c r="I3193" s="65">
        <f t="shared" si="855"/>
        <v>3.7499999999999999E-2</v>
      </c>
      <c r="J3193" s="66">
        <f t="shared" si="861"/>
        <v>43801</v>
      </c>
      <c r="K3193" s="13">
        <f t="shared" si="862"/>
        <v>1367</v>
      </c>
      <c r="L3193" s="9">
        <f t="shared" si="863"/>
        <v>1.1500332289999999</v>
      </c>
      <c r="M3193" s="69">
        <f t="shared" ca="1" si="864"/>
        <v>1.514051303</v>
      </c>
      <c r="N3193" s="68">
        <f t="shared" si="865"/>
        <v>0</v>
      </c>
      <c r="O3193" s="64">
        <f t="shared" ca="1" si="866"/>
        <v>41544891.055740803</v>
      </c>
      <c r="P3193" s="70">
        <f t="shared" si="867"/>
        <v>0</v>
      </c>
      <c r="Q3193" s="71">
        <f t="shared" si="868"/>
        <v>1616371.3938</v>
      </c>
      <c r="R3193" s="71">
        <f t="shared" si="869"/>
        <v>36826328.255410001</v>
      </c>
      <c r="S3193" s="66"/>
      <c r="T3193" s="66"/>
      <c r="U3193" s="66"/>
    </row>
    <row r="3194" spans="1:21" x14ac:dyDescent="0.2">
      <c r="A3194" s="63">
        <f t="shared" si="854"/>
        <v>45169</v>
      </c>
      <c r="B3194" s="12">
        <f t="shared" ca="1" si="856"/>
        <v>160905623.51233351</v>
      </c>
      <c r="C3194" s="71">
        <f t="shared" si="857"/>
        <v>80818569.689999998</v>
      </c>
      <c r="D3194" s="65">
        <f ca="1">IF(A3194&lt;$B$1,VLOOKUP(A3194,[1]DI!$A$4:$B$15000,2,FALSE),0)</f>
        <v>0.13150000000000001</v>
      </c>
      <c r="E3194" s="11">
        <f t="shared" ca="1" si="858"/>
        <v>1.0004903700000001</v>
      </c>
      <c r="F3194" s="64">
        <f ca="1">(TRUNC(PRODUCT($E$16:$E3193),16))</f>
        <v>2.1080688724941701</v>
      </c>
      <c r="G3194" s="64">
        <f t="shared" ca="1" si="859"/>
        <v>1.6004484080525101</v>
      </c>
      <c r="H3194" s="64">
        <f t="shared" ca="1" si="860"/>
        <v>1.3171739</v>
      </c>
      <c r="I3194" s="65">
        <f t="shared" si="855"/>
        <v>3.7499999999999999E-2</v>
      </c>
      <c r="J3194" s="66">
        <f t="shared" si="861"/>
        <v>43801</v>
      </c>
      <c r="K3194" s="13">
        <f t="shared" si="862"/>
        <v>1368</v>
      </c>
      <c r="L3194" s="9">
        <f t="shared" si="863"/>
        <v>1.1501508389999999</v>
      </c>
      <c r="M3194" s="69">
        <f t="shared" ca="1" si="864"/>
        <v>1.514948666</v>
      </c>
      <c r="N3194" s="68">
        <f t="shared" si="865"/>
        <v>0</v>
      </c>
      <c r="O3194" s="64">
        <f t="shared" ca="1" si="866"/>
        <v>41617414.6498935</v>
      </c>
      <c r="P3194" s="70">
        <f t="shared" si="867"/>
        <v>0</v>
      </c>
      <c r="Q3194" s="71">
        <f t="shared" si="868"/>
        <v>1616371.3938</v>
      </c>
      <c r="R3194" s="71">
        <f t="shared" si="869"/>
        <v>36853267.778640002</v>
      </c>
      <c r="S3194" s="66"/>
      <c r="T3194" s="66"/>
      <c r="U3194" s="66"/>
    </row>
    <row r="3195" spans="1:21" x14ac:dyDescent="0.2">
      <c r="A3195" s="63">
        <f t="shared" si="854"/>
        <v>45170</v>
      </c>
      <c r="B3195" s="12">
        <f t="shared" ca="1" si="856"/>
        <v>161005128.89782819</v>
      </c>
      <c r="C3195" s="71">
        <f t="shared" si="857"/>
        <v>80818569.689999998</v>
      </c>
      <c r="D3195" s="65">
        <f ca="1">IF(A3195&lt;$B$1,VLOOKUP(A3195,[1]DI!$A$4:$B$15000,2,FALSE),0)</f>
        <v>0.13150000000000001</v>
      </c>
      <c r="E3195" s="11">
        <f t="shared" ca="1" si="858"/>
        <v>1.0004903700000001</v>
      </c>
      <c r="F3195" s="64">
        <f ca="1">(TRUNC(PRODUCT($E$16:$E3194),16))</f>
        <v>2.10910260622718</v>
      </c>
      <c r="G3195" s="64">
        <f t="shared" ca="1" si="859"/>
        <v>1.6004484080525101</v>
      </c>
      <c r="H3195" s="64">
        <f t="shared" ca="1" si="860"/>
        <v>1.3178198000000001</v>
      </c>
      <c r="I3195" s="65">
        <f t="shared" si="855"/>
        <v>3.7499999999999999E-2</v>
      </c>
      <c r="J3195" s="66">
        <f t="shared" si="861"/>
        <v>43801</v>
      </c>
      <c r="K3195" s="13">
        <f t="shared" si="862"/>
        <v>1369</v>
      </c>
      <c r="L3195" s="9">
        <f t="shared" si="863"/>
        <v>1.1502684599999999</v>
      </c>
      <c r="M3195" s="69">
        <f t="shared" ca="1" si="864"/>
        <v>1.515846552</v>
      </c>
      <c r="N3195" s="68">
        <f t="shared" si="865"/>
        <v>0</v>
      </c>
      <c r="O3195" s="64">
        <f t="shared" ca="1" si="866"/>
        <v>41689980.5121582</v>
      </c>
      <c r="P3195" s="70">
        <f t="shared" si="867"/>
        <v>0</v>
      </c>
      <c r="Q3195" s="71">
        <f t="shared" si="868"/>
        <v>1616371.3938</v>
      </c>
      <c r="R3195" s="71">
        <f t="shared" si="869"/>
        <v>36880207.301869996</v>
      </c>
      <c r="S3195" s="66"/>
      <c r="T3195" s="66"/>
      <c r="U3195" s="66"/>
    </row>
    <row r="3196" spans="1:21" x14ac:dyDescent="0.2">
      <c r="A3196" s="63">
        <f t="shared" si="854"/>
        <v>45171</v>
      </c>
      <c r="B3196" s="12">
        <f t="shared" ca="1" si="856"/>
        <v>161104677.6828948</v>
      </c>
      <c r="C3196" s="71">
        <f t="shared" si="857"/>
        <v>80818569.689999998</v>
      </c>
      <c r="D3196" s="65">
        <f ca="1">IF(A3196&lt;$B$1,VLOOKUP(A3196,[1]DI!$A$4:$B$15000,2,FALSE),0)</f>
        <v>0</v>
      </c>
      <c r="E3196" s="11">
        <f t="shared" ca="1" si="858"/>
        <v>1</v>
      </c>
      <c r="F3196" s="64">
        <f ca="1">(TRUNC(PRODUCT($E$16:$E3195),16))</f>
        <v>2.1101368468721899</v>
      </c>
      <c r="G3196" s="64">
        <f t="shared" ca="1" si="859"/>
        <v>1.6004484080525101</v>
      </c>
      <c r="H3196" s="64">
        <f t="shared" ca="1" si="860"/>
        <v>1.31846602</v>
      </c>
      <c r="I3196" s="65">
        <f t="shared" si="855"/>
        <v>3.7499999999999999E-2</v>
      </c>
      <c r="J3196" s="66">
        <f t="shared" si="861"/>
        <v>43801</v>
      </c>
      <c r="K3196" s="13">
        <f t="shared" si="862"/>
        <v>1370</v>
      </c>
      <c r="L3196" s="9">
        <f t="shared" si="863"/>
        <v>1.1503860939999999</v>
      </c>
      <c r="M3196" s="69">
        <f t="shared" ca="1" si="864"/>
        <v>1.5167449749999999</v>
      </c>
      <c r="N3196" s="68">
        <f t="shared" si="865"/>
        <v>0</v>
      </c>
      <c r="O3196" s="64">
        <f t="shared" ca="1" si="866"/>
        <v>41762589.773994803</v>
      </c>
      <c r="P3196" s="70">
        <f t="shared" si="867"/>
        <v>0</v>
      </c>
      <c r="Q3196" s="71">
        <f t="shared" si="868"/>
        <v>1616371.3938</v>
      </c>
      <c r="R3196" s="71">
        <f t="shared" si="869"/>
        <v>36907146.825099997</v>
      </c>
      <c r="S3196" s="66"/>
      <c r="T3196" s="66"/>
      <c r="U3196" s="66"/>
    </row>
    <row r="3197" spans="1:21" x14ac:dyDescent="0.2">
      <c r="A3197" s="63">
        <f t="shared" si="854"/>
        <v>45172</v>
      </c>
      <c r="B3197" s="12">
        <f t="shared" ca="1" si="856"/>
        <v>161144153.13610661</v>
      </c>
      <c r="C3197" s="71">
        <f t="shared" si="857"/>
        <v>80818569.689999998</v>
      </c>
      <c r="D3197" s="65">
        <f ca="1">IF(A3197&lt;$B$1,VLOOKUP(A3197,[1]DI!$A$4:$B$15000,2,FALSE),0)</f>
        <v>0</v>
      </c>
      <c r="E3197" s="11">
        <f t="shared" ca="1" si="858"/>
        <v>1</v>
      </c>
      <c r="F3197" s="64">
        <f ca="1">(TRUNC(PRODUCT($E$16:$E3196),16))</f>
        <v>2.1101368468721899</v>
      </c>
      <c r="G3197" s="64">
        <f t="shared" ca="1" si="859"/>
        <v>1.6004484080525101</v>
      </c>
      <c r="H3197" s="64">
        <f t="shared" ca="1" si="860"/>
        <v>1.31846602</v>
      </c>
      <c r="I3197" s="65">
        <f t="shared" si="855"/>
        <v>3.7499999999999999E-2</v>
      </c>
      <c r="J3197" s="66">
        <f t="shared" si="861"/>
        <v>43801</v>
      </c>
      <c r="K3197" s="13">
        <f t="shared" si="862"/>
        <v>1371</v>
      </c>
      <c r="L3197" s="9">
        <f t="shared" si="863"/>
        <v>1.15050374</v>
      </c>
      <c r="M3197" s="69">
        <f t="shared" ca="1" si="864"/>
        <v>1.516900087</v>
      </c>
      <c r="N3197" s="68">
        <f t="shared" si="865"/>
        <v>0</v>
      </c>
      <c r="O3197" s="64">
        <f t="shared" ca="1" si="866"/>
        <v>41775125.703976601</v>
      </c>
      <c r="P3197" s="70">
        <f t="shared" si="867"/>
        <v>0</v>
      </c>
      <c r="Q3197" s="71">
        <f t="shared" si="868"/>
        <v>1616371.3938</v>
      </c>
      <c r="R3197" s="71">
        <f t="shared" si="869"/>
        <v>36934086.348329999</v>
      </c>
      <c r="S3197" s="66"/>
      <c r="T3197" s="66"/>
      <c r="U3197" s="66"/>
    </row>
    <row r="3198" spans="1:21" x14ac:dyDescent="0.2">
      <c r="A3198" s="63">
        <f t="shared" si="854"/>
        <v>45173</v>
      </c>
      <c r="B3198" s="12">
        <f t="shared" ca="1" si="856"/>
        <v>161183629.80159691</v>
      </c>
      <c r="C3198" s="71">
        <f t="shared" si="857"/>
        <v>80818569.689999998</v>
      </c>
      <c r="D3198" s="65">
        <f ca="1">IF(A3198&lt;$B$1,VLOOKUP(A3198,[1]DI!$A$4:$B$15000,2,FALSE),0)</f>
        <v>0.13150000000000001</v>
      </c>
      <c r="E3198" s="11">
        <f t="shared" ca="1" si="858"/>
        <v>1.0004903700000001</v>
      </c>
      <c r="F3198" s="64">
        <f ca="1">(TRUNC(PRODUCT($E$16:$E3197),16))</f>
        <v>2.1101368468721899</v>
      </c>
      <c r="G3198" s="64">
        <f t="shared" ca="1" si="859"/>
        <v>1.6004484080525101</v>
      </c>
      <c r="H3198" s="64">
        <f t="shared" ca="1" si="860"/>
        <v>1.31846602</v>
      </c>
      <c r="I3198" s="65">
        <f t="shared" si="855"/>
        <v>3.7499999999999999E-2</v>
      </c>
      <c r="J3198" s="66">
        <f t="shared" si="861"/>
        <v>43801</v>
      </c>
      <c r="K3198" s="13">
        <f t="shared" si="862"/>
        <v>1372</v>
      </c>
      <c r="L3198" s="9">
        <f t="shared" si="863"/>
        <v>1.1506213970000001</v>
      </c>
      <c r="M3198" s="69">
        <f t="shared" ca="1" si="864"/>
        <v>1.517055214</v>
      </c>
      <c r="N3198" s="68">
        <f t="shared" si="865"/>
        <v>0</v>
      </c>
      <c r="O3198" s="64">
        <f t="shared" ca="1" si="866"/>
        <v>41787662.846236899</v>
      </c>
      <c r="P3198" s="70">
        <f t="shared" si="867"/>
        <v>0</v>
      </c>
      <c r="Q3198" s="71">
        <f t="shared" si="868"/>
        <v>1616371.3938</v>
      </c>
      <c r="R3198" s="71">
        <f t="shared" si="869"/>
        <v>36961025.87156</v>
      </c>
      <c r="S3198" s="66"/>
      <c r="T3198" s="66"/>
      <c r="U3198" s="66"/>
    </row>
    <row r="3199" spans="1:21" x14ac:dyDescent="0.2">
      <c r="A3199" s="63">
        <f t="shared" si="854"/>
        <v>45174</v>
      </c>
      <c r="B3199" s="12">
        <f t="shared" ca="1" si="856"/>
        <v>161283236.77603361</v>
      </c>
      <c r="C3199" s="71">
        <f t="shared" si="857"/>
        <v>80818569.689999998</v>
      </c>
      <c r="D3199" s="65">
        <f ca="1">IF(A3199&lt;$B$1,VLOOKUP(A3199,[1]DI!$A$4:$B$15000,2,FALSE),0)</f>
        <v>0.13150000000000001</v>
      </c>
      <c r="E3199" s="11">
        <f t="shared" ca="1" si="858"/>
        <v>1.0004903700000001</v>
      </c>
      <c r="F3199" s="64">
        <f ca="1">(TRUNC(PRODUCT($E$16:$E3198),16))</f>
        <v>2.1111715946777898</v>
      </c>
      <c r="G3199" s="64">
        <f t="shared" ca="1" si="859"/>
        <v>1.6004484080525101</v>
      </c>
      <c r="H3199" s="64">
        <f t="shared" ca="1" si="860"/>
        <v>1.31911256</v>
      </c>
      <c r="I3199" s="65">
        <f t="shared" si="855"/>
        <v>3.7499999999999999E-2</v>
      </c>
      <c r="J3199" s="66">
        <f t="shared" si="861"/>
        <v>43801</v>
      </c>
      <c r="K3199" s="13">
        <f t="shared" si="862"/>
        <v>1373</v>
      </c>
      <c r="L3199" s="9">
        <f t="shared" si="863"/>
        <v>1.1507390669999999</v>
      </c>
      <c r="M3199" s="69">
        <f t="shared" ca="1" si="864"/>
        <v>1.517954357</v>
      </c>
      <c r="N3199" s="68">
        <f t="shared" si="865"/>
        <v>0</v>
      </c>
      <c r="O3199" s="64">
        <f t="shared" ca="1" si="866"/>
        <v>41860330.297443599</v>
      </c>
      <c r="P3199" s="70">
        <f t="shared" si="867"/>
        <v>0</v>
      </c>
      <c r="Q3199" s="71">
        <f t="shared" si="868"/>
        <v>1616371.3938</v>
      </c>
      <c r="R3199" s="71">
        <f t="shared" si="869"/>
        <v>36987965.394790001</v>
      </c>
      <c r="S3199" s="66"/>
      <c r="T3199" s="66"/>
      <c r="U3199" s="66"/>
    </row>
    <row r="3200" spans="1:21" x14ac:dyDescent="0.2">
      <c r="A3200" s="63">
        <f t="shared" si="854"/>
        <v>45175</v>
      </c>
      <c r="B3200" s="12">
        <f t="shared" ca="1" si="856"/>
        <v>161382886.09940091</v>
      </c>
      <c r="C3200" s="71">
        <f t="shared" si="857"/>
        <v>80818569.689999998</v>
      </c>
      <c r="D3200" s="65">
        <f ca="1">IF(A3200&lt;$B$1,VLOOKUP(A3200,[1]DI!$A$4:$B$15000,2,FALSE),0)</f>
        <v>0.13150000000000001</v>
      </c>
      <c r="E3200" s="11">
        <f t="shared" ca="1" si="858"/>
        <v>1.0004903700000001</v>
      </c>
      <c r="F3200" s="64">
        <f ca="1">(TRUNC(PRODUCT($E$16:$E3199),16))</f>
        <v>2.1122068498926798</v>
      </c>
      <c r="G3200" s="64">
        <f t="shared" ca="1" si="859"/>
        <v>1.6004484080525101</v>
      </c>
      <c r="H3200" s="64">
        <f t="shared" ca="1" si="860"/>
        <v>1.3197594100000001</v>
      </c>
      <c r="I3200" s="65">
        <f t="shared" si="855"/>
        <v>3.7499999999999999E-2</v>
      </c>
      <c r="J3200" s="66">
        <f t="shared" si="861"/>
        <v>43801</v>
      </c>
      <c r="K3200" s="13">
        <f t="shared" si="862"/>
        <v>1374</v>
      </c>
      <c r="L3200" s="9">
        <f t="shared" si="863"/>
        <v>1.1508567489999999</v>
      </c>
      <c r="M3200" s="69">
        <f t="shared" ca="1" si="864"/>
        <v>1.5188540239999999</v>
      </c>
      <c r="N3200" s="68">
        <f t="shared" si="865"/>
        <v>0</v>
      </c>
      <c r="O3200" s="64">
        <f t="shared" ca="1" si="866"/>
        <v>41933040.097580902</v>
      </c>
      <c r="P3200" s="70">
        <f t="shared" si="867"/>
        <v>0</v>
      </c>
      <c r="Q3200" s="71">
        <f t="shared" si="868"/>
        <v>1616371.3938</v>
      </c>
      <c r="R3200" s="71">
        <f t="shared" si="869"/>
        <v>37014904.918019995</v>
      </c>
      <c r="S3200" s="66"/>
      <c r="T3200" s="66"/>
      <c r="U3200" s="66"/>
    </row>
    <row r="3201" spans="1:21" x14ac:dyDescent="0.2">
      <c r="A3201" s="63">
        <f t="shared" si="854"/>
        <v>45176</v>
      </c>
      <c r="B3201" s="12">
        <f t="shared" ca="1" si="856"/>
        <v>161482578.82234022</v>
      </c>
      <c r="C3201" s="71">
        <f t="shared" si="857"/>
        <v>80818569.689999998</v>
      </c>
      <c r="D3201" s="65">
        <f ca="1">IF(A3201&lt;$B$1,VLOOKUP(A3201,[1]DI!$A$4:$B$15000,2,FALSE),0)</f>
        <v>0</v>
      </c>
      <c r="E3201" s="11">
        <f t="shared" ca="1" si="858"/>
        <v>1</v>
      </c>
      <c r="F3201" s="64">
        <f ca="1">(TRUNC(PRODUCT($E$16:$E3200),16))</f>
        <v>2.1132426127656601</v>
      </c>
      <c r="G3201" s="64">
        <f t="shared" ca="1" si="859"/>
        <v>1.6004484080525101</v>
      </c>
      <c r="H3201" s="64">
        <f t="shared" ca="1" si="860"/>
        <v>1.32040658</v>
      </c>
      <c r="I3201" s="65">
        <f t="shared" si="855"/>
        <v>3.7499999999999999E-2</v>
      </c>
      <c r="J3201" s="66">
        <f t="shared" si="861"/>
        <v>43801</v>
      </c>
      <c r="K3201" s="13">
        <f t="shared" si="862"/>
        <v>1375</v>
      </c>
      <c r="L3201" s="9">
        <f t="shared" si="863"/>
        <v>1.150974443</v>
      </c>
      <c r="M3201" s="69">
        <f t="shared" ca="1" si="864"/>
        <v>1.519754228</v>
      </c>
      <c r="N3201" s="68">
        <f t="shared" si="865"/>
        <v>0</v>
      </c>
      <c r="O3201" s="64">
        <f t="shared" ca="1" si="866"/>
        <v>42005793.297290199</v>
      </c>
      <c r="P3201" s="70">
        <f t="shared" si="867"/>
        <v>0</v>
      </c>
      <c r="Q3201" s="71">
        <f t="shared" si="868"/>
        <v>1616371.3938</v>
      </c>
      <c r="R3201" s="71">
        <f t="shared" si="869"/>
        <v>37041844.441250004</v>
      </c>
      <c r="S3201" s="66"/>
      <c r="T3201" s="66"/>
      <c r="U3201" s="66"/>
    </row>
    <row r="3202" spans="1:21" x14ac:dyDescent="0.2">
      <c r="A3202" s="63">
        <f t="shared" si="854"/>
        <v>45177</v>
      </c>
      <c r="B3202" s="12">
        <f t="shared" ca="1" si="856"/>
        <v>161522079.16767138</v>
      </c>
      <c r="C3202" s="71">
        <f t="shared" si="857"/>
        <v>80818569.689999998</v>
      </c>
      <c r="D3202" s="65">
        <f ca="1">IF(A3202&lt;$B$1,VLOOKUP(A3202,[1]DI!$A$4:$B$15000,2,FALSE),0)</f>
        <v>0.13150000000000001</v>
      </c>
      <c r="E3202" s="11">
        <f t="shared" ca="1" si="858"/>
        <v>1.0004903700000001</v>
      </c>
      <c r="F3202" s="64">
        <f ca="1">(TRUNC(PRODUCT($E$16:$E3201),16))</f>
        <v>2.1132426127656601</v>
      </c>
      <c r="G3202" s="64">
        <f t="shared" ca="1" si="859"/>
        <v>1.6004484080525101</v>
      </c>
      <c r="H3202" s="64">
        <f t="shared" ca="1" si="860"/>
        <v>1.32040658</v>
      </c>
      <c r="I3202" s="65">
        <f t="shared" si="855"/>
        <v>3.7499999999999999E-2</v>
      </c>
      <c r="J3202" s="66">
        <f t="shared" si="861"/>
        <v>43801</v>
      </c>
      <c r="K3202" s="13">
        <f t="shared" si="862"/>
        <v>1376</v>
      </c>
      <c r="L3202" s="9">
        <f t="shared" si="863"/>
        <v>1.1510921489999999</v>
      </c>
      <c r="M3202" s="69">
        <f t="shared" ca="1" si="864"/>
        <v>1.5199096480000001</v>
      </c>
      <c r="N3202" s="68">
        <f t="shared" si="865"/>
        <v>0</v>
      </c>
      <c r="O3202" s="64">
        <f t="shared" ca="1" si="866"/>
        <v>42018354.119391397</v>
      </c>
      <c r="P3202" s="70">
        <f t="shared" si="867"/>
        <v>0</v>
      </c>
      <c r="Q3202" s="71">
        <f t="shared" si="868"/>
        <v>1616371.3938</v>
      </c>
      <c r="R3202" s="71">
        <f t="shared" si="869"/>
        <v>37068783.964479998</v>
      </c>
      <c r="S3202" s="66"/>
      <c r="T3202" s="66"/>
      <c r="U3202" s="66"/>
    </row>
    <row r="3203" spans="1:21" x14ac:dyDescent="0.2">
      <c r="A3203" s="63">
        <f t="shared" si="854"/>
        <v>45178</v>
      </c>
      <c r="B3203" s="12">
        <f t="shared" ca="1" si="856"/>
        <v>161621822.6446723</v>
      </c>
      <c r="C3203" s="71">
        <f t="shared" si="857"/>
        <v>80818569.689999998</v>
      </c>
      <c r="D3203" s="65">
        <f ca="1">IF(A3203&lt;$B$1,VLOOKUP(A3203,[1]DI!$A$4:$B$15000,2,FALSE),0)</f>
        <v>0</v>
      </c>
      <c r="E3203" s="11">
        <f t="shared" ca="1" si="858"/>
        <v>1</v>
      </c>
      <c r="F3203" s="64">
        <f ca="1">(TRUNC(PRODUCT($E$16:$E3202),16))</f>
        <v>2.1142788835456798</v>
      </c>
      <c r="G3203" s="64">
        <f t="shared" ca="1" si="859"/>
        <v>1.6004484080525101</v>
      </c>
      <c r="H3203" s="64">
        <f t="shared" ca="1" si="860"/>
        <v>1.32105407</v>
      </c>
      <c r="I3203" s="65">
        <f t="shared" si="855"/>
        <v>3.7499999999999999E-2</v>
      </c>
      <c r="J3203" s="66">
        <f t="shared" si="861"/>
        <v>43801</v>
      </c>
      <c r="K3203" s="13">
        <f t="shared" si="862"/>
        <v>1377</v>
      </c>
      <c r="L3203" s="9">
        <f t="shared" si="863"/>
        <v>1.1512098669999999</v>
      </c>
      <c r="M3203" s="69">
        <f t="shared" ca="1" si="864"/>
        <v>1.52081048</v>
      </c>
      <c r="N3203" s="68">
        <f t="shared" si="865"/>
        <v>0</v>
      </c>
      <c r="O3203" s="64">
        <f t="shared" ca="1" si="866"/>
        <v>42091158.073162302</v>
      </c>
      <c r="P3203" s="70">
        <f t="shared" si="867"/>
        <v>0</v>
      </c>
      <c r="Q3203" s="71">
        <f t="shared" si="868"/>
        <v>1616371.3938</v>
      </c>
      <c r="R3203" s="71">
        <f t="shared" si="869"/>
        <v>37095723.487709999</v>
      </c>
      <c r="S3203" s="66"/>
      <c r="T3203" s="66"/>
      <c r="U3203" s="66"/>
    </row>
    <row r="3204" spans="1:21" x14ac:dyDescent="0.2">
      <c r="A3204" s="63">
        <f t="shared" si="854"/>
        <v>45179</v>
      </c>
      <c r="B3204" s="12">
        <f t="shared" ca="1" si="856"/>
        <v>161661331.6375905</v>
      </c>
      <c r="C3204" s="71">
        <f t="shared" si="857"/>
        <v>80818569.689999998</v>
      </c>
      <c r="D3204" s="65">
        <f ca="1">IF(A3204&lt;$B$1,VLOOKUP(A3204,[1]DI!$A$4:$B$15000,2,FALSE),0)</f>
        <v>0</v>
      </c>
      <c r="E3204" s="11">
        <f t="shared" ca="1" si="858"/>
        <v>1</v>
      </c>
      <c r="F3204" s="64">
        <f ca="1">(TRUNC(PRODUCT($E$16:$E3203),16))</f>
        <v>2.1142788835456798</v>
      </c>
      <c r="G3204" s="64">
        <f t="shared" ca="1" si="859"/>
        <v>1.6004484080525101</v>
      </c>
      <c r="H3204" s="64">
        <f t="shared" ca="1" si="860"/>
        <v>1.32105407</v>
      </c>
      <c r="I3204" s="65">
        <f t="shared" si="855"/>
        <v>3.7499999999999999E-2</v>
      </c>
      <c r="J3204" s="66">
        <f t="shared" si="861"/>
        <v>43801</v>
      </c>
      <c r="K3204" s="13">
        <f t="shared" si="862"/>
        <v>1378</v>
      </c>
      <c r="L3204" s="9">
        <f t="shared" si="863"/>
        <v>1.151327596</v>
      </c>
      <c r="M3204" s="69">
        <f t="shared" ca="1" si="864"/>
        <v>1.520966007</v>
      </c>
      <c r="N3204" s="68">
        <f t="shared" si="865"/>
        <v>0</v>
      </c>
      <c r="O3204" s="64">
        <f t="shared" ca="1" si="866"/>
        <v>42103727.542850502</v>
      </c>
      <c r="P3204" s="70">
        <f t="shared" si="867"/>
        <v>0</v>
      </c>
      <c r="Q3204" s="71">
        <f t="shared" si="868"/>
        <v>1616371.3938</v>
      </c>
      <c r="R3204" s="71">
        <f t="shared" si="869"/>
        <v>37122663.01094</v>
      </c>
      <c r="S3204" s="66"/>
      <c r="T3204" s="66"/>
      <c r="U3204" s="66"/>
    </row>
    <row r="3205" spans="1:21" x14ac:dyDescent="0.2">
      <c r="A3205" s="63">
        <f t="shared" si="854"/>
        <v>45180</v>
      </c>
      <c r="B3205" s="12">
        <f t="shared" ca="1" si="856"/>
        <v>161700841.9236058</v>
      </c>
      <c r="C3205" s="71">
        <f t="shared" si="857"/>
        <v>80818569.689999998</v>
      </c>
      <c r="D3205" s="65">
        <f ca="1">IF(A3205&lt;$B$1,VLOOKUP(A3205,[1]DI!$A$4:$B$15000,2,FALSE),0)</f>
        <v>0.13150000000000001</v>
      </c>
      <c r="E3205" s="11">
        <f t="shared" ca="1" si="858"/>
        <v>1.0004903700000001</v>
      </c>
      <c r="F3205" s="64">
        <f ca="1">(TRUNC(PRODUCT($E$16:$E3204),16))</f>
        <v>2.1142788835456798</v>
      </c>
      <c r="G3205" s="64">
        <f t="shared" ca="1" si="859"/>
        <v>1.6004484080525101</v>
      </c>
      <c r="H3205" s="64">
        <f t="shared" ca="1" si="860"/>
        <v>1.32105407</v>
      </c>
      <c r="I3205" s="65">
        <f t="shared" si="855"/>
        <v>3.7499999999999999E-2</v>
      </c>
      <c r="J3205" s="66">
        <f t="shared" si="861"/>
        <v>43801</v>
      </c>
      <c r="K3205" s="13">
        <f t="shared" si="862"/>
        <v>1379</v>
      </c>
      <c r="L3205" s="9">
        <f t="shared" si="863"/>
        <v>1.151445338</v>
      </c>
      <c r="M3205" s="69">
        <f t="shared" ca="1" si="864"/>
        <v>1.5211215499999999</v>
      </c>
      <c r="N3205" s="68">
        <f t="shared" si="865"/>
        <v>0</v>
      </c>
      <c r="O3205" s="64">
        <f t="shared" ca="1" si="866"/>
        <v>42116298.305635802</v>
      </c>
      <c r="P3205" s="70">
        <f t="shared" si="867"/>
        <v>0</v>
      </c>
      <c r="Q3205" s="71">
        <f t="shared" si="868"/>
        <v>1616371.3938</v>
      </c>
      <c r="R3205" s="71">
        <f t="shared" si="869"/>
        <v>37149602.534170002</v>
      </c>
      <c r="S3205" s="66"/>
      <c r="T3205" s="66"/>
      <c r="U3205" s="66"/>
    </row>
    <row r="3206" spans="1:21" x14ac:dyDescent="0.2">
      <c r="A3206" s="63">
        <f t="shared" si="854"/>
        <v>45181</v>
      </c>
      <c r="B3206" s="12">
        <f t="shared" ca="1" si="856"/>
        <v>161800643.75161409</v>
      </c>
      <c r="C3206" s="71">
        <f t="shared" si="857"/>
        <v>80818569.689999998</v>
      </c>
      <c r="D3206" s="65">
        <f ca="1">IF(A3206&lt;$B$1,VLOOKUP(A3206,[1]DI!$A$4:$B$15000,2,FALSE),0)</f>
        <v>0.13150000000000001</v>
      </c>
      <c r="E3206" s="11">
        <f t="shared" ca="1" si="858"/>
        <v>1.0004903700000001</v>
      </c>
      <c r="F3206" s="64">
        <f ca="1">(TRUNC(PRODUCT($E$16:$E3205),16))</f>
        <v>2.1153156624818101</v>
      </c>
      <c r="G3206" s="64">
        <f t="shared" ca="1" si="859"/>
        <v>1.6004484080525101</v>
      </c>
      <c r="H3206" s="64">
        <f t="shared" ca="1" si="860"/>
        <v>1.32170188</v>
      </c>
      <c r="I3206" s="65">
        <f t="shared" si="855"/>
        <v>3.7499999999999999E-2</v>
      </c>
      <c r="J3206" s="66">
        <f t="shared" si="861"/>
        <v>43801</v>
      </c>
      <c r="K3206" s="13">
        <f t="shared" si="862"/>
        <v>1380</v>
      </c>
      <c r="L3206" s="9">
        <f t="shared" si="863"/>
        <v>1.151563092</v>
      </c>
      <c r="M3206" s="69">
        <f t="shared" ca="1" si="864"/>
        <v>1.5220231040000001</v>
      </c>
      <c r="N3206" s="68">
        <f t="shared" si="865"/>
        <v>0</v>
      </c>
      <c r="O3206" s="64">
        <f t="shared" ca="1" si="866"/>
        <v>42189160.610414103</v>
      </c>
      <c r="P3206" s="70">
        <f t="shared" si="867"/>
        <v>0</v>
      </c>
      <c r="Q3206" s="71">
        <f t="shared" si="868"/>
        <v>1616371.3938</v>
      </c>
      <c r="R3206" s="71">
        <f t="shared" si="869"/>
        <v>37176542.057400003</v>
      </c>
      <c r="S3206" s="66"/>
      <c r="T3206" s="66"/>
      <c r="U3206" s="66"/>
    </row>
    <row r="3207" spans="1:21" x14ac:dyDescent="0.2">
      <c r="A3207" s="63">
        <f t="shared" si="854"/>
        <v>45182</v>
      </c>
      <c r="B3207" s="12">
        <f t="shared" ca="1" si="856"/>
        <v>161900488.00937149</v>
      </c>
      <c r="C3207" s="71">
        <f t="shared" si="857"/>
        <v>80818569.689999998</v>
      </c>
      <c r="D3207" s="65">
        <f ca="1">IF(A3207&lt;$B$1,VLOOKUP(A3207,[1]DI!$A$4:$B$15000,2,FALSE),0)</f>
        <v>0.13150000000000001</v>
      </c>
      <c r="E3207" s="11">
        <f t="shared" ca="1" si="858"/>
        <v>1.0004903700000001</v>
      </c>
      <c r="F3207" s="64">
        <f ca="1">(TRUNC(PRODUCT($E$16:$E3206),16))</f>
        <v>2.1163529498232201</v>
      </c>
      <c r="G3207" s="64">
        <f t="shared" ca="1" si="859"/>
        <v>1.6004484080525101</v>
      </c>
      <c r="H3207" s="64">
        <f t="shared" ca="1" si="860"/>
        <v>1.3223499999999999</v>
      </c>
      <c r="I3207" s="65">
        <f t="shared" si="855"/>
        <v>3.7499999999999999E-2</v>
      </c>
      <c r="J3207" s="66">
        <f t="shared" si="861"/>
        <v>43801</v>
      </c>
      <c r="K3207" s="13">
        <f t="shared" si="862"/>
        <v>1381</v>
      </c>
      <c r="L3207" s="9">
        <f t="shared" si="863"/>
        <v>1.151680858</v>
      </c>
      <c r="M3207" s="69">
        <f t="shared" ca="1" si="864"/>
        <v>1.5229251829999999</v>
      </c>
      <c r="N3207" s="68">
        <f t="shared" si="865"/>
        <v>0</v>
      </c>
      <c r="O3207" s="64">
        <f t="shared" ca="1" si="866"/>
        <v>42262065.344941497</v>
      </c>
      <c r="P3207" s="70">
        <f t="shared" si="867"/>
        <v>0</v>
      </c>
      <c r="Q3207" s="71">
        <f t="shared" si="868"/>
        <v>1616371.3938</v>
      </c>
      <c r="R3207" s="71">
        <f t="shared" si="869"/>
        <v>37203481.580629997</v>
      </c>
      <c r="S3207" s="66"/>
      <c r="T3207" s="66"/>
      <c r="U3207" s="66"/>
    </row>
    <row r="3208" spans="1:21" x14ac:dyDescent="0.2">
      <c r="A3208" s="63">
        <f t="shared" si="854"/>
        <v>45183</v>
      </c>
      <c r="B3208" s="12">
        <f t="shared" ca="1" si="856"/>
        <v>162000375.7475194</v>
      </c>
      <c r="C3208" s="71">
        <f t="shared" si="857"/>
        <v>80818569.689999998</v>
      </c>
      <c r="D3208" s="65">
        <f ca="1">IF(A3208&lt;$B$1,VLOOKUP(A3208,[1]DI!$A$4:$B$15000,2,FALSE),0)</f>
        <v>0.13150000000000001</v>
      </c>
      <c r="E3208" s="11">
        <f t="shared" ca="1" si="858"/>
        <v>1.0004903700000001</v>
      </c>
      <c r="F3208" s="64">
        <f ca="1">(TRUNC(PRODUCT($E$16:$E3207),16))</f>
        <v>2.11739074581922</v>
      </c>
      <c r="G3208" s="64">
        <f t="shared" ca="1" si="859"/>
        <v>1.6004484080525101</v>
      </c>
      <c r="H3208" s="64">
        <f t="shared" ca="1" si="860"/>
        <v>1.3229984400000001</v>
      </c>
      <c r="I3208" s="65">
        <f t="shared" si="855"/>
        <v>3.7499999999999999E-2</v>
      </c>
      <c r="J3208" s="66">
        <f t="shared" si="861"/>
        <v>43801</v>
      </c>
      <c r="K3208" s="13">
        <f t="shared" si="862"/>
        <v>1382</v>
      </c>
      <c r="L3208" s="9">
        <f t="shared" si="863"/>
        <v>1.151798637</v>
      </c>
      <c r="M3208" s="69">
        <f t="shared" ca="1" si="864"/>
        <v>1.5238278000000001</v>
      </c>
      <c r="N3208" s="68">
        <f t="shared" si="865"/>
        <v>0</v>
      </c>
      <c r="O3208" s="64">
        <f t="shared" ca="1" si="866"/>
        <v>42335013.559859402</v>
      </c>
      <c r="P3208" s="70">
        <f t="shared" si="867"/>
        <v>0</v>
      </c>
      <c r="Q3208" s="71">
        <f t="shared" si="868"/>
        <v>1616371.3938</v>
      </c>
      <c r="R3208" s="71">
        <f t="shared" si="869"/>
        <v>37230421.103860006</v>
      </c>
      <c r="S3208" s="66"/>
      <c r="T3208" s="66"/>
      <c r="U3208" s="66"/>
    </row>
    <row r="3209" spans="1:21" x14ac:dyDescent="0.2">
      <c r="A3209" s="63">
        <f t="shared" si="854"/>
        <v>45184</v>
      </c>
      <c r="B3209" s="12">
        <f t="shared" ca="1" si="856"/>
        <v>162100306.80442059</v>
      </c>
      <c r="C3209" s="71">
        <f t="shared" si="857"/>
        <v>80818569.689999998</v>
      </c>
      <c r="D3209" s="65">
        <f ca="1">IF(A3209&lt;$B$1,VLOOKUP(A3209,[1]DI!$A$4:$B$15000,2,FALSE),0)</f>
        <v>0.13150000000000001</v>
      </c>
      <c r="E3209" s="11">
        <f t="shared" ca="1" si="858"/>
        <v>1.0004903700000001</v>
      </c>
      <c r="F3209" s="64">
        <f ca="1">(TRUNC(PRODUCT($E$16:$E3208),16))</f>
        <v>2.11842905071925</v>
      </c>
      <c r="G3209" s="64">
        <f t="shared" ca="1" si="859"/>
        <v>1.6004484080525101</v>
      </c>
      <c r="H3209" s="64">
        <f t="shared" ca="1" si="860"/>
        <v>1.3236471999999999</v>
      </c>
      <c r="I3209" s="65">
        <f t="shared" si="855"/>
        <v>3.7499999999999999E-2</v>
      </c>
      <c r="J3209" s="66">
        <f t="shared" si="861"/>
        <v>43801</v>
      </c>
      <c r="K3209" s="13">
        <f t="shared" si="862"/>
        <v>1383</v>
      </c>
      <c r="L3209" s="9">
        <f t="shared" si="863"/>
        <v>1.151916427</v>
      </c>
      <c r="M3209" s="69">
        <f t="shared" ca="1" si="864"/>
        <v>1.5247309529999999</v>
      </c>
      <c r="N3209" s="68">
        <f t="shared" si="865"/>
        <v>0</v>
      </c>
      <c r="O3209" s="64">
        <f t="shared" ca="1" si="866"/>
        <v>42408005.093530603</v>
      </c>
      <c r="P3209" s="70">
        <f t="shared" si="867"/>
        <v>0</v>
      </c>
      <c r="Q3209" s="71">
        <f t="shared" si="868"/>
        <v>1616371.3938</v>
      </c>
      <c r="R3209" s="71">
        <f t="shared" si="869"/>
        <v>37257360.62709</v>
      </c>
      <c r="S3209" s="66"/>
      <c r="T3209" s="66"/>
      <c r="U3209" s="66"/>
    </row>
    <row r="3210" spans="1:21" x14ac:dyDescent="0.2">
      <c r="A3210" s="63">
        <f t="shared" si="854"/>
        <v>45185</v>
      </c>
      <c r="B3210" s="12">
        <f t="shared" ca="1" si="856"/>
        <v>162200280.3718895</v>
      </c>
      <c r="C3210" s="71">
        <f t="shared" si="857"/>
        <v>80818569.689999998</v>
      </c>
      <c r="D3210" s="65">
        <f ca="1">IF(A3210&lt;$B$1,VLOOKUP(A3210,[1]DI!$A$4:$B$15000,2,FALSE),0)</f>
        <v>0</v>
      </c>
      <c r="E3210" s="11">
        <f t="shared" ca="1" si="858"/>
        <v>1</v>
      </c>
      <c r="F3210" s="64">
        <f ca="1">(TRUNC(PRODUCT($E$16:$E3209),16))</f>
        <v>2.11946786477285</v>
      </c>
      <c r="G3210" s="64">
        <f t="shared" ca="1" si="859"/>
        <v>1.6004484080525101</v>
      </c>
      <c r="H3210" s="64">
        <f t="shared" ca="1" si="860"/>
        <v>1.3242962700000001</v>
      </c>
      <c r="I3210" s="65">
        <f t="shared" si="855"/>
        <v>3.7499999999999999E-2</v>
      </c>
      <c r="J3210" s="66">
        <f t="shared" si="861"/>
        <v>43801</v>
      </c>
      <c r="K3210" s="13">
        <f t="shared" si="862"/>
        <v>1384</v>
      </c>
      <c r="L3210" s="9">
        <f t="shared" si="863"/>
        <v>1.1520342290000001</v>
      </c>
      <c r="M3210" s="69">
        <f t="shared" ca="1" si="864"/>
        <v>1.525634632</v>
      </c>
      <c r="N3210" s="68">
        <f t="shared" si="865"/>
        <v>0</v>
      </c>
      <c r="O3210" s="64">
        <f t="shared" ca="1" si="866"/>
        <v>42481039.137769498</v>
      </c>
      <c r="P3210" s="70">
        <f t="shared" si="867"/>
        <v>0</v>
      </c>
      <c r="Q3210" s="71">
        <f t="shared" si="868"/>
        <v>1616371.3938</v>
      </c>
      <c r="R3210" s="71">
        <f t="shared" si="869"/>
        <v>37284300.150320001</v>
      </c>
      <c r="S3210" s="66"/>
      <c r="T3210" s="66"/>
      <c r="U3210" s="66"/>
    </row>
    <row r="3211" spans="1:21" x14ac:dyDescent="0.2">
      <c r="A3211" s="63">
        <f t="shared" si="854"/>
        <v>45186</v>
      </c>
      <c r="B3211" s="12">
        <f t="shared" ca="1" si="856"/>
        <v>162239829.28918111</v>
      </c>
      <c r="C3211" s="71">
        <f t="shared" si="857"/>
        <v>80818569.689999998</v>
      </c>
      <c r="D3211" s="65">
        <f ca="1">IF(A3211&lt;$B$1,VLOOKUP(A3211,[1]DI!$A$4:$B$15000,2,FALSE),0)</f>
        <v>0</v>
      </c>
      <c r="E3211" s="11">
        <f t="shared" ca="1" si="858"/>
        <v>1</v>
      </c>
      <c r="F3211" s="64">
        <f ca="1">(TRUNC(PRODUCT($E$16:$E3210),16))</f>
        <v>2.11946786477285</v>
      </c>
      <c r="G3211" s="64">
        <f t="shared" ca="1" si="859"/>
        <v>1.6004484080525101</v>
      </c>
      <c r="H3211" s="64">
        <f t="shared" ca="1" si="860"/>
        <v>1.3242962700000001</v>
      </c>
      <c r="I3211" s="65">
        <f t="shared" si="855"/>
        <v>3.7499999999999999E-2</v>
      </c>
      <c r="J3211" s="66">
        <f t="shared" si="861"/>
        <v>43801</v>
      </c>
      <c r="K3211" s="13">
        <f t="shared" si="862"/>
        <v>1385</v>
      </c>
      <c r="L3211" s="9">
        <f t="shared" si="863"/>
        <v>1.1521520430000001</v>
      </c>
      <c r="M3211" s="69">
        <f t="shared" ca="1" si="864"/>
        <v>1.5257906530000001</v>
      </c>
      <c r="N3211" s="68">
        <f t="shared" si="865"/>
        <v>0</v>
      </c>
      <c r="O3211" s="64">
        <f t="shared" ca="1" si="866"/>
        <v>42493648.531831101</v>
      </c>
      <c r="P3211" s="70">
        <f t="shared" si="867"/>
        <v>0</v>
      </c>
      <c r="Q3211" s="71">
        <f t="shared" si="868"/>
        <v>1616371.3938</v>
      </c>
      <c r="R3211" s="71">
        <f t="shared" si="869"/>
        <v>37311239.673550002</v>
      </c>
      <c r="S3211" s="66"/>
      <c r="T3211" s="66"/>
      <c r="U3211" s="66"/>
    </row>
    <row r="3212" spans="1:21" x14ac:dyDescent="0.2">
      <c r="A3212" s="63">
        <f t="shared" si="854"/>
        <v>45187</v>
      </c>
      <c r="B3212" s="12">
        <f t="shared" ca="1" si="856"/>
        <v>162279379.4995698</v>
      </c>
      <c r="C3212" s="71">
        <f t="shared" si="857"/>
        <v>80818569.689999998</v>
      </c>
      <c r="D3212" s="65">
        <f ca="1">IF(A3212&lt;$B$1,VLOOKUP(A3212,[1]DI!$A$4:$B$15000,2,FALSE),0)</f>
        <v>0.13150000000000001</v>
      </c>
      <c r="E3212" s="11">
        <f t="shared" ca="1" si="858"/>
        <v>1.0004903700000001</v>
      </c>
      <c r="F3212" s="64">
        <f ca="1">(TRUNC(PRODUCT($E$16:$E3211),16))</f>
        <v>2.11946786477285</v>
      </c>
      <c r="G3212" s="64">
        <f t="shared" ca="1" si="859"/>
        <v>1.6004484080525101</v>
      </c>
      <c r="H3212" s="64">
        <f t="shared" ca="1" si="860"/>
        <v>1.3242962700000001</v>
      </c>
      <c r="I3212" s="65">
        <f t="shared" si="855"/>
        <v>3.7499999999999999E-2</v>
      </c>
      <c r="J3212" s="66">
        <f t="shared" si="861"/>
        <v>43801</v>
      </c>
      <c r="K3212" s="13">
        <f t="shared" si="862"/>
        <v>1386</v>
      </c>
      <c r="L3212" s="9">
        <f t="shared" si="863"/>
        <v>1.1522698689999999</v>
      </c>
      <c r="M3212" s="69">
        <f t="shared" ca="1" si="864"/>
        <v>1.52594669</v>
      </c>
      <c r="N3212" s="68">
        <f t="shared" si="865"/>
        <v>0</v>
      </c>
      <c r="O3212" s="64">
        <f t="shared" ca="1" si="866"/>
        <v>42506259.218989797</v>
      </c>
      <c r="P3212" s="70">
        <f t="shared" si="867"/>
        <v>0</v>
      </c>
      <c r="Q3212" s="71">
        <f t="shared" si="868"/>
        <v>1616371.3938</v>
      </c>
      <c r="R3212" s="71">
        <f t="shared" si="869"/>
        <v>37338179.196780004</v>
      </c>
      <c r="S3212" s="66"/>
      <c r="T3212" s="66"/>
      <c r="U3212" s="66"/>
    </row>
    <row r="3213" spans="1:21" x14ac:dyDescent="0.2">
      <c r="A3213" s="63">
        <f t="shared" si="854"/>
        <v>45188</v>
      </c>
      <c r="B3213" s="12">
        <f t="shared" ca="1" si="856"/>
        <v>162379412.46868742</v>
      </c>
      <c r="C3213" s="71">
        <f t="shared" si="857"/>
        <v>80818569.689999998</v>
      </c>
      <c r="D3213" s="65">
        <f ca="1">IF(A3213&lt;$B$1,VLOOKUP(A3213,[1]DI!$A$4:$B$15000,2,FALSE),0)</f>
        <v>0.13150000000000001</v>
      </c>
      <c r="E3213" s="11">
        <f t="shared" ca="1" si="858"/>
        <v>1.0004903700000001</v>
      </c>
      <c r="F3213" s="64">
        <f ca="1">(TRUNC(PRODUCT($E$16:$E3212),16))</f>
        <v>2.1205071882297002</v>
      </c>
      <c r="G3213" s="64">
        <f t="shared" ca="1" si="859"/>
        <v>1.6004484080525101</v>
      </c>
      <c r="H3213" s="64">
        <f t="shared" ca="1" si="860"/>
        <v>1.32494567</v>
      </c>
      <c r="I3213" s="65">
        <f t="shared" si="855"/>
        <v>3.7499999999999999E-2</v>
      </c>
      <c r="J3213" s="66">
        <f t="shared" si="861"/>
        <v>43801</v>
      </c>
      <c r="K3213" s="13">
        <f t="shared" si="862"/>
        <v>1387</v>
      </c>
      <c r="L3213" s="9">
        <f t="shared" si="863"/>
        <v>1.152387708</v>
      </c>
      <c r="M3213" s="69">
        <f t="shared" ca="1" si="864"/>
        <v>1.5268511039999999</v>
      </c>
      <c r="N3213" s="68">
        <f t="shared" si="865"/>
        <v>0</v>
      </c>
      <c r="O3213" s="64">
        <f t="shared" ca="1" si="866"/>
        <v>42579352.6648774</v>
      </c>
      <c r="P3213" s="70">
        <f t="shared" si="867"/>
        <v>0</v>
      </c>
      <c r="Q3213" s="71">
        <f t="shared" si="868"/>
        <v>1616371.3938</v>
      </c>
      <c r="R3213" s="71">
        <f t="shared" si="869"/>
        <v>37365118.720010005</v>
      </c>
      <c r="S3213" s="66"/>
      <c r="T3213" s="66"/>
      <c r="U3213" s="66"/>
    </row>
    <row r="3214" spans="1:21" x14ac:dyDescent="0.2">
      <c r="A3214" s="63">
        <f t="shared" si="854"/>
        <v>45189</v>
      </c>
      <c r="B3214" s="12">
        <f t="shared" ca="1" si="856"/>
        <v>162479487.8675541</v>
      </c>
      <c r="C3214" s="71">
        <f t="shared" si="857"/>
        <v>80818569.689999998</v>
      </c>
      <c r="D3214" s="65">
        <f ca="1">IF(A3214&lt;$B$1,VLOOKUP(A3214,[1]DI!$A$4:$B$15000,2,FALSE),0)</f>
        <v>0.13150000000000001</v>
      </c>
      <c r="E3214" s="11">
        <f t="shared" ca="1" si="858"/>
        <v>1.0004903700000001</v>
      </c>
      <c r="F3214" s="64">
        <f ca="1">(TRUNC(PRODUCT($E$16:$E3213),16))</f>
        <v>2.1215470213395902</v>
      </c>
      <c r="G3214" s="64">
        <f t="shared" ca="1" si="859"/>
        <v>1.6004484080525101</v>
      </c>
      <c r="H3214" s="64">
        <f t="shared" ca="1" si="860"/>
        <v>1.32559538</v>
      </c>
      <c r="I3214" s="65">
        <f t="shared" si="855"/>
        <v>3.7499999999999999E-2</v>
      </c>
      <c r="J3214" s="66">
        <f t="shared" si="861"/>
        <v>43801</v>
      </c>
      <c r="K3214" s="13">
        <f t="shared" si="862"/>
        <v>1388</v>
      </c>
      <c r="L3214" s="9">
        <f t="shared" si="863"/>
        <v>1.1525055580000001</v>
      </c>
      <c r="M3214" s="69">
        <f t="shared" ca="1" si="864"/>
        <v>1.5277560429999999</v>
      </c>
      <c r="N3214" s="68">
        <f t="shared" si="865"/>
        <v>0</v>
      </c>
      <c r="O3214" s="64">
        <f t="shared" ca="1" si="866"/>
        <v>42652488.540514097</v>
      </c>
      <c r="P3214" s="70">
        <f t="shared" si="867"/>
        <v>0</v>
      </c>
      <c r="Q3214" s="71">
        <f t="shared" si="868"/>
        <v>1616371.3938</v>
      </c>
      <c r="R3214" s="71">
        <f t="shared" si="869"/>
        <v>37392058.243239999</v>
      </c>
      <c r="S3214" s="66"/>
      <c r="T3214" s="66"/>
      <c r="U3214" s="66"/>
    </row>
    <row r="3215" spans="1:21" x14ac:dyDescent="0.2">
      <c r="A3215" s="63">
        <f t="shared" si="854"/>
        <v>45190</v>
      </c>
      <c r="B3215" s="12">
        <f t="shared" ca="1" si="856"/>
        <v>162579607.79745269</v>
      </c>
      <c r="C3215" s="71">
        <f t="shared" si="857"/>
        <v>80818569.689999998</v>
      </c>
      <c r="D3215" s="65">
        <f ca="1">IF(A3215&lt;$B$1,VLOOKUP(A3215,[1]DI!$A$4:$B$15000,2,FALSE),0)</f>
        <v>0.1265</v>
      </c>
      <c r="E3215" s="11">
        <f t="shared" ca="1" si="858"/>
        <v>1.0004727899999999</v>
      </c>
      <c r="F3215" s="64">
        <f ca="1">(TRUNC(PRODUCT($E$16:$E3214),16))</f>
        <v>2.1225873643524502</v>
      </c>
      <c r="G3215" s="64">
        <f t="shared" ca="1" si="859"/>
        <v>1.6004484080525101</v>
      </c>
      <c r="H3215" s="64">
        <f t="shared" ca="1" si="860"/>
        <v>1.32624542</v>
      </c>
      <c r="I3215" s="65">
        <f t="shared" si="855"/>
        <v>3.7499999999999999E-2</v>
      </c>
      <c r="J3215" s="66">
        <f t="shared" si="861"/>
        <v>43801</v>
      </c>
      <c r="K3215" s="13">
        <f t="shared" si="862"/>
        <v>1389</v>
      </c>
      <c r="L3215" s="9">
        <f t="shared" si="863"/>
        <v>1.1526234209999999</v>
      </c>
      <c r="M3215" s="69">
        <f t="shared" ca="1" si="864"/>
        <v>1.528661533</v>
      </c>
      <c r="N3215" s="68">
        <f t="shared" si="865"/>
        <v>0</v>
      </c>
      <c r="O3215" s="64">
        <f t="shared" ca="1" si="866"/>
        <v>42725668.9471827</v>
      </c>
      <c r="P3215" s="70">
        <f t="shared" si="867"/>
        <v>0</v>
      </c>
      <c r="Q3215" s="71">
        <f t="shared" si="868"/>
        <v>1616371.3938</v>
      </c>
      <c r="R3215" s="71">
        <f t="shared" si="869"/>
        <v>37418997.766469993</v>
      </c>
      <c r="S3215" s="66"/>
      <c r="T3215" s="66"/>
      <c r="U3215" s="66"/>
    </row>
    <row r="3216" spans="1:21" x14ac:dyDescent="0.2">
      <c r="A3216" s="63">
        <f t="shared" si="854"/>
        <v>45191</v>
      </c>
      <c r="B3216" s="12">
        <f t="shared" ca="1" si="856"/>
        <v>162677597.59231001</v>
      </c>
      <c r="C3216" s="71">
        <f t="shared" si="857"/>
        <v>80818569.689999998</v>
      </c>
      <c r="D3216" s="65">
        <f ca="1">IF(A3216&lt;$B$1,VLOOKUP(A3216,[1]DI!$A$4:$B$15000,2,FALSE),0)</f>
        <v>0.1265</v>
      </c>
      <c r="E3216" s="11">
        <f t="shared" ca="1" si="858"/>
        <v>1.0004727899999999</v>
      </c>
      <c r="F3216" s="64">
        <f ca="1">(TRUNC(PRODUCT($E$16:$E3215),16))</f>
        <v>2.12359090243244</v>
      </c>
      <c r="G3216" s="64">
        <f t="shared" ca="1" si="859"/>
        <v>1.6004484080525101</v>
      </c>
      <c r="H3216" s="64">
        <f t="shared" ca="1" si="860"/>
        <v>1.32687245</v>
      </c>
      <c r="I3216" s="65">
        <f t="shared" si="855"/>
        <v>3.7499999999999999E-2</v>
      </c>
      <c r="J3216" s="66">
        <f t="shared" si="861"/>
        <v>43801</v>
      </c>
      <c r="K3216" s="13">
        <f t="shared" si="862"/>
        <v>1390</v>
      </c>
      <c r="L3216" s="9">
        <f t="shared" si="863"/>
        <v>1.152741295</v>
      </c>
      <c r="M3216" s="69">
        <f t="shared" ca="1" si="864"/>
        <v>1.5295406659999999</v>
      </c>
      <c r="N3216" s="68">
        <f t="shared" si="865"/>
        <v>0</v>
      </c>
      <c r="O3216" s="64">
        <f t="shared" ca="1" si="866"/>
        <v>42796719.21881</v>
      </c>
      <c r="P3216" s="70">
        <f t="shared" si="867"/>
        <v>0</v>
      </c>
      <c r="Q3216" s="71">
        <f t="shared" si="868"/>
        <v>1616371.3938</v>
      </c>
      <c r="R3216" s="71">
        <f t="shared" si="869"/>
        <v>37445937.289700001</v>
      </c>
      <c r="S3216" s="66"/>
      <c r="T3216" s="66"/>
      <c r="U3216" s="66"/>
    </row>
    <row r="3217" spans="1:21" x14ac:dyDescent="0.2">
      <c r="A3217" s="63">
        <f t="shared" si="854"/>
        <v>45192</v>
      </c>
      <c r="B3217" s="12">
        <f t="shared" ca="1" si="856"/>
        <v>162775628.6854564</v>
      </c>
      <c r="C3217" s="71">
        <f t="shared" si="857"/>
        <v>80818569.689999998</v>
      </c>
      <c r="D3217" s="65">
        <f ca="1">IF(A3217&lt;$B$1,VLOOKUP(A3217,[1]DI!$A$4:$B$15000,2,FALSE),0)</f>
        <v>0</v>
      </c>
      <c r="E3217" s="11">
        <f t="shared" ca="1" si="858"/>
        <v>1</v>
      </c>
      <c r="F3217" s="64">
        <f ca="1">(TRUNC(PRODUCT($E$16:$E3216),16))</f>
        <v>2.1245949149752001</v>
      </c>
      <c r="G3217" s="64">
        <f t="shared" ca="1" si="859"/>
        <v>1.6004484080525101</v>
      </c>
      <c r="H3217" s="64">
        <f t="shared" ca="1" si="860"/>
        <v>1.3274997799999999</v>
      </c>
      <c r="I3217" s="65">
        <f t="shared" si="855"/>
        <v>3.7499999999999999E-2</v>
      </c>
      <c r="J3217" s="66">
        <f t="shared" si="861"/>
        <v>43801</v>
      </c>
      <c r="K3217" s="13">
        <f t="shared" si="862"/>
        <v>1391</v>
      </c>
      <c r="L3217" s="9">
        <f t="shared" si="863"/>
        <v>1.152859182</v>
      </c>
      <c r="M3217" s="69">
        <f t="shared" ca="1" si="864"/>
        <v>1.53042031</v>
      </c>
      <c r="N3217" s="68">
        <f t="shared" si="865"/>
        <v>0</v>
      </c>
      <c r="O3217" s="64">
        <f t="shared" ca="1" si="866"/>
        <v>42867810.788726397</v>
      </c>
      <c r="P3217" s="70">
        <f t="shared" si="867"/>
        <v>0</v>
      </c>
      <c r="Q3217" s="71">
        <f t="shared" si="868"/>
        <v>1616371.3938</v>
      </c>
      <c r="R3217" s="71">
        <f t="shared" si="869"/>
        <v>37472876.812930003</v>
      </c>
      <c r="S3217" s="66"/>
      <c r="T3217" s="66"/>
      <c r="U3217" s="66"/>
    </row>
    <row r="3218" spans="1:21" x14ac:dyDescent="0.2">
      <c r="A3218" s="63">
        <f t="shared" ref="A3218:A3281" si="870">(A3217+1)</f>
        <v>45193</v>
      </c>
      <c r="B3218" s="12">
        <f t="shared" ca="1" si="856"/>
        <v>162815217.12302861</v>
      </c>
      <c r="C3218" s="71">
        <f t="shared" si="857"/>
        <v>80818569.689999998</v>
      </c>
      <c r="D3218" s="65">
        <f ca="1">IF(A3218&lt;$B$1,VLOOKUP(A3218,[1]DI!$A$4:$B$15000,2,FALSE),0)</f>
        <v>0</v>
      </c>
      <c r="E3218" s="11">
        <f t="shared" ca="1" si="858"/>
        <v>1</v>
      </c>
      <c r="F3218" s="64">
        <f ca="1">(TRUNC(PRODUCT($E$16:$E3217),16))</f>
        <v>2.1245949149752001</v>
      </c>
      <c r="G3218" s="64">
        <f t="shared" ca="1" si="859"/>
        <v>1.6004484080525101</v>
      </c>
      <c r="H3218" s="64">
        <f t="shared" ca="1" si="860"/>
        <v>1.3274997799999999</v>
      </c>
      <c r="I3218" s="65">
        <f t="shared" ref="I3218:I3281" si="871">I3217</f>
        <v>3.7499999999999999E-2</v>
      </c>
      <c r="J3218" s="66">
        <f t="shared" si="861"/>
        <v>43801</v>
      </c>
      <c r="K3218" s="13">
        <f t="shared" si="862"/>
        <v>1392</v>
      </c>
      <c r="L3218" s="9">
        <f t="shared" si="863"/>
        <v>1.1529770800000001</v>
      </c>
      <c r="M3218" s="69">
        <f t="shared" ca="1" si="864"/>
        <v>1.5305768200000001</v>
      </c>
      <c r="N3218" s="68">
        <f t="shared" si="865"/>
        <v>0</v>
      </c>
      <c r="O3218" s="64">
        <f t="shared" ca="1" si="866"/>
        <v>42880459.703068599</v>
      </c>
      <c r="P3218" s="70">
        <f t="shared" si="867"/>
        <v>0</v>
      </c>
      <c r="Q3218" s="71">
        <f t="shared" si="868"/>
        <v>1616371.3938</v>
      </c>
      <c r="R3218" s="71">
        <f t="shared" si="869"/>
        <v>37499816.336159997</v>
      </c>
      <c r="S3218" s="66"/>
      <c r="T3218" s="66"/>
      <c r="U3218" s="66"/>
    </row>
    <row r="3219" spans="1:21" x14ac:dyDescent="0.2">
      <c r="A3219" s="63">
        <f t="shared" si="870"/>
        <v>45194</v>
      </c>
      <c r="B3219" s="12">
        <f t="shared" ca="1" si="856"/>
        <v>162854806.93451652</v>
      </c>
      <c r="C3219" s="71">
        <f t="shared" si="857"/>
        <v>80818569.689999998</v>
      </c>
      <c r="D3219" s="65">
        <f ca="1">IF(A3219&lt;$B$1,VLOOKUP(A3219,[1]DI!$A$4:$B$15000,2,FALSE),0)</f>
        <v>0.1265</v>
      </c>
      <c r="E3219" s="11">
        <f t="shared" ca="1" si="858"/>
        <v>1.0004727899999999</v>
      </c>
      <c r="F3219" s="64">
        <f ca="1">(TRUNC(PRODUCT($E$16:$E3218),16))</f>
        <v>2.1245949149752001</v>
      </c>
      <c r="G3219" s="64">
        <f t="shared" ca="1" si="859"/>
        <v>1.6004484080525101</v>
      </c>
      <c r="H3219" s="64">
        <f t="shared" ca="1" si="860"/>
        <v>1.3274997799999999</v>
      </c>
      <c r="I3219" s="65">
        <f t="shared" si="871"/>
        <v>3.7499999999999999E-2</v>
      </c>
      <c r="J3219" s="66">
        <f t="shared" si="861"/>
        <v>43801</v>
      </c>
      <c r="K3219" s="13">
        <f t="shared" si="862"/>
        <v>1393</v>
      </c>
      <c r="L3219" s="9">
        <f t="shared" si="863"/>
        <v>1.1530949909999999</v>
      </c>
      <c r="M3219" s="69">
        <f t="shared" ca="1" si="864"/>
        <v>1.530733347</v>
      </c>
      <c r="N3219" s="68">
        <f t="shared" si="865"/>
        <v>0</v>
      </c>
      <c r="O3219" s="64">
        <f t="shared" ca="1" si="866"/>
        <v>42893109.991326503</v>
      </c>
      <c r="P3219" s="70">
        <f t="shared" si="867"/>
        <v>0</v>
      </c>
      <c r="Q3219" s="71">
        <f t="shared" si="868"/>
        <v>1616371.3938</v>
      </c>
      <c r="R3219" s="71">
        <f t="shared" si="869"/>
        <v>37526755.859389998</v>
      </c>
      <c r="S3219" s="66"/>
      <c r="T3219" s="66"/>
      <c r="U3219" s="66"/>
    </row>
    <row r="3220" spans="1:21" x14ac:dyDescent="0.2">
      <c r="A3220" s="63">
        <f t="shared" si="870"/>
        <v>45195</v>
      </c>
      <c r="B3220" s="12">
        <f t="shared" ca="1" si="856"/>
        <v>162952893.79247591</v>
      </c>
      <c r="C3220" s="71">
        <f t="shared" si="857"/>
        <v>80818569.689999998</v>
      </c>
      <c r="D3220" s="65">
        <f ca="1">IF(A3220&lt;$B$1,VLOOKUP(A3220,[1]DI!$A$4:$B$15000,2,FALSE),0)</f>
        <v>0.1265</v>
      </c>
      <c r="E3220" s="11">
        <f t="shared" ca="1" si="858"/>
        <v>1.0004727899999999</v>
      </c>
      <c r="F3220" s="64">
        <f ca="1">(TRUNC(PRODUCT($E$16:$E3219),16))</f>
        <v>2.1255994022050499</v>
      </c>
      <c r="G3220" s="64">
        <f t="shared" ca="1" si="859"/>
        <v>1.6004484080525101</v>
      </c>
      <c r="H3220" s="64">
        <f t="shared" ca="1" si="860"/>
        <v>1.32812741</v>
      </c>
      <c r="I3220" s="65">
        <f t="shared" si="871"/>
        <v>3.7499999999999999E-2</v>
      </c>
      <c r="J3220" s="66">
        <f t="shared" si="861"/>
        <v>43801</v>
      </c>
      <c r="K3220" s="13">
        <f t="shared" si="862"/>
        <v>1394</v>
      </c>
      <c r="L3220" s="9">
        <f t="shared" si="863"/>
        <v>1.153212914</v>
      </c>
      <c r="M3220" s="69">
        <f t="shared" ca="1" si="864"/>
        <v>1.5316136810000001</v>
      </c>
      <c r="N3220" s="68">
        <f t="shared" si="865"/>
        <v>0</v>
      </c>
      <c r="O3220" s="64">
        <f t="shared" ca="1" si="866"/>
        <v>42964257.326055899</v>
      </c>
      <c r="P3220" s="70">
        <f t="shared" si="867"/>
        <v>0</v>
      </c>
      <c r="Q3220" s="71">
        <f t="shared" si="868"/>
        <v>1616371.3938</v>
      </c>
      <c r="R3220" s="71">
        <f t="shared" si="869"/>
        <v>37553695.382619999</v>
      </c>
      <c r="S3220" s="66"/>
      <c r="T3220" s="66"/>
      <c r="U3220" s="66"/>
    </row>
    <row r="3221" spans="1:21" x14ac:dyDescent="0.2">
      <c r="A3221" s="63">
        <f t="shared" si="870"/>
        <v>45196</v>
      </c>
      <c r="B3221" s="12">
        <f t="shared" ca="1" si="856"/>
        <v>163051021.70626882</v>
      </c>
      <c r="C3221" s="71">
        <f t="shared" si="857"/>
        <v>80818569.689999998</v>
      </c>
      <c r="D3221" s="65">
        <f ca="1">IF(A3221&lt;$B$1,VLOOKUP(A3221,[1]DI!$A$4:$B$15000,2,FALSE),0)</f>
        <v>0.1265</v>
      </c>
      <c r="E3221" s="11">
        <f t="shared" ca="1" si="858"/>
        <v>1.0004727899999999</v>
      </c>
      <c r="F3221" s="64">
        <f ca="1">(TRUNC(PRODUCT($E$16:$E3220),16))</f>
        <v>2.1266043643464201</v>
      </c>
      <c r="G3221" s="64">
        <f t="shared" ca="1" si="859"/>
        <v>1.6004484080525101</v>
      </c>
      <c r="H3221" s="64">
        <f t="shared" ca="1" si="860"/>
        <v>1.3287553400000001</v>
      </c>
      <c r="I3221" s="65">
        <f t="shared" si="871"/>
        <v>3.7499999999999999E-2</v>
      </c>
      <c r="J3221" s="66">
        <f t="shared" si="861"/>
        <v>43801</v>
      </c>
      <c r="K3221" s="13">
        <f t="shared" si="862"/>
        <v>1395</v>
      </c>
      <c r="L3221" s="9">
        <f t="shared" si="863"/>
        <v>1.153330848</v>
      </c>
      <c r="M3221" s="69">
        <f t="shared" ca="1" si="864"/>
        <v>1.532494523</v>
      </c>
      <c r="N3221" s="68">
        <f t="shared" si="865"/>
        <v>0</v>
      </c>
      <c r="O3221" s="64">
        <f t="shared" ca="1" si="866"/>
        <v>43035445.716618799</v>
      </c>
      <c r="P3221" s="70">
        <f t="shared" si="867"/>
        <v>0</v>
      </c>
      <c r="Q3221" s="71">
        <f t="shared" si="868"/>
        <v>1616371.3938</v>
      </c>
      <c r="R3221" s="71">
        <f t="shared" si="869"/>
        <v>37580634.905850001</v>
      </c>
      <c r="S3221" s="66"/>
      <c r="T3221" s="66"/>
      <c r="U3221" s="66"/>
    </row>
    <row r="3222" spans="1:21" x14ac:dyDescent="0.2">
      <c r="A3222" s="63">
        <f t="shared" si="870"/>
        <v>45197</v>
      </c>
      <c r="B3222" s="12">
        <f t="shared" ca="1" si="856"/>
        <v>163149190.0293465</v>
      </c>
      <c r="C3222" s="71">
        <f t="shared" si="857"/>
        <v>80818569.689999998</v>
      </c>
      <c r="D3222" s="65">
        <f ca="1">IF(A3222&lt;$B$1,VLOOKUP(A3222,[1]DI!$A$4:$B$15000,2,FALSE),0)</f>
        <v>0.1265</v>
      </c>
      <c r="E3222" s="11">
        <f t="shared" ca="1" si="858"/>
        <v>1.0004727899999999</v>
      </c>
      <c r="F3222" s="64">
        <f ca="1">(TRUNC(PRODUCT($E$16:$E3221),16))</f>
        <v>2.1276098016238398</v>
      </c>
      <c r="G3222" s="64">
        <f t="shared" ca="1" si="859"/>
        <v>1.6004484080525101</v>
      </c>
      <c r="H3222" s="64">
        <f t="shared" ca="1" si="860"/>
        <v>1.3293835599999999</v>
      </c>
      <c r="I3222" s="65">
        <f t="shared" si="871"/>
        <v>3.7499999999999999E-2</v>
      </c>
      <c r="J3222" s="66">
        <f t="shared" si="861"/>
        <v>43801</v>
      </c>
      <c r="K3222" s="13">
        <f t="shared" si="862"/>
        <v>1396</v>
      </c>
      <c r="L3222" s="9">
        <f t="shared" si="863"/>
        <v>1.1534487950000001</v>
      </c>
      <c r="M3222" s="69">
        <f t="shared" ca="1" si="864"/>
        <v>1.533375865</v>
      </c>
      <c r="N3222" s="68">
        <f t="shared" si="865"/>
        <v>0</v>
      </c>
      <c r="O3222" s="64">
        <f t="shared" ca="1" si="866"/>
        <v>43106674.516466498</v>
      </c>
      <c r="P3222" s="70">
        <f t="shared" si="867"/>
        <v>0</v>
      </c>
      <c r="Q3222" s="71">
        <f t="shared" si="868"/>
        <v>1616371.3938</v>
      </c>
      <c r="R3222" s="71">
        <f t="shared" si="869"/>
        <v>37607574.429079995</v>
      </c>
      <c r="S3222" s="66"/>
      <c r="T3222" s="66"/>
      <c r="U3222" s="66"/>
    </row>
    <row r="3223" spans="1:21" x14ac:dyDescent="0.2">
      <c r="A3223" s="63">
        <f t="shared" si="870"/>
        <v>45198</v>
      </c>
      <c r="B3223" s="12">
        <f t="shared" ca="1" si="856"/>
        <v>163247399.65071341</v>
      </c>
      <c r="C3223" s="71">
        <f t="shared" si="857"/>
        <v>80818569.689999998</v>
      </c>
      <c r="D3223" s="65">
        <f ca="1">IF(A3223&lt;$B$1,VLOOKUP(A3223,[1]DI!$A$4:$B$15000,2,FALSE),0)</f>
        <v>0.1265</v>
      </c>
      <c r="E3223" s="11">
        <f t="shared" ca="1" si="858"/>
        <v>1.0004727899999999</v>
      </c>
      <c r="F3223" s="64">
        <f ca="1">(TRUNC(PRODUCT($E$16:$E3222),16))</f>
        <v>2.12861571426195</v>
      </c>
      <c r="G3223" s="64">
        <f t="shared" ca="1" si="859"/>
        <v>1.6004484080525101</v>
      </c>
      <c r="H3223" s="64">
        <f t="shared" ca="1" si="860"/>
        <v>1.3300120799999999</v>
      </c>
      <c r="I3223" s="65">
        <f t="shared" si="871"/>
        <v>3.7499999999999999E-2</v>
      </c>
      <c r="J3223" s="66">
        <f t="shared" si="861"/>
        <v>43801</v>
      </c>
      <c r="K3223" s="13">
        <f t="shared" si="862"/>
        <v>1397</v>
      </c>
      <c r="L3223" s="9">
        <f t="shared" si="863"/>
        <v>1.1535667540000001</v>
      </c>
      <c r="M3223" s="69">
        <f t="shared" ca="1" si="864"/>
        <v>1.5342577180000001</v>
      </c>
      <c r="N3223" s="68">
        <f t="shared" si="865"/>
        <v>0</v>
      </c>
      <c r="O3223" s="64">
        <f t="shared" ca="1" si="866"/>
        <v>43177944.6146034</v>
      </c>
      <c r="P3223" s="70">
        <f t="shared" si="867"/>
        <v>0</v>
      </c>
      <c r="Q3223" s="71">
        <f t="shared" si="868"/>
        <v>1616371.3938</v>
      </c>
      <c r="R3223" s="71">
        <f t="shared" si="869"/>
        <v>37634513.952310003</v>
      </c>
      <c r="S3223" s="66"/>
      <c r="T3223" s="66"/>
      <c r="U3223" s="66"/>
    </row>
    <row r="3224" spans="1:21" x14ac:dyDescent="0.2">
      <c r="A3224" s="63">
        <f t="shared" si="870"/>
        <v>45199</v>
      </c>
      <c r="B3224" s="12">
        <f t="shared" ca="1" si="856"/>
        <v>163345650.48955071</v>
      </c>
      <c r="C3224" s="71">
        <f t="shared" si="857"/>
        <v>80818569.689999998</v>
      </c>
      <c r="D3224" s="65">
        <f ca="1">IF(A3224&lt;$B$1,VLOOKUP(A3224,[1]DI!$A$4:$B$15000,2,FALSE),0)</f>
        <v>0</v>
      </c>
      <c r="E3224" s="11">
        <f t="shared" ca="1" si="858"/>
        <v>1</v>
      </c>
      <c r="F3224" s="64">
        <f ca="1">(TRUNC(PRODUCT($E$16:$E3223),16))</f>
        <v>2.1296221024854902</v>
      </c>
      <c r="G3224" s="64">
        <f t="shared" ca="1" si="859"/>
        <v>1.6004484080525101</v>
      </c>
      <c r="H3224" s="64">
        <f t="shared" ca="1" si="860"/>
        <v>1.3306408999999999</v>
      </c>
      <c r="I3224" s="65">
        <f t="shared" si="871"/>
        <v>3.7499999999999999E-2</v>
      </c>
      <c r="J3224" s="66">
        <f t="shared" si="861"/>
        <v>43801</v>
      </c>
      <c r="K3224" s="13">
        <f t="shared" si="862"/>
        <v>1398</v>
      </c>
      <c r="L3224" s="9">
        <f t="shared" si="863"/>
        <v>1.153684725</v>
      </c>
      <c r="M3224" s="69">
        <f t="shared" ca="1" si="864"/>
        <v>1.535140081</v>
      </c>
      <c r="N3224" s="68">
        <f t="shared" si="865"/>
        <v>0</v>
      </c>
      <c r="O3224" s="64">
        <f t="shared" ca="1" si="866"/>
        <v>43249255.930210702</v>
      </c>
      <c r="P3224" s="70">
        <f t="shared" si="867"/>
        <v>0</v>
      </c>
      <c r="Q3224" s="71">
        <f t="shared" si="868"/>
        <v>1616371.3938</v>
      </c>
      <c r="R3224" s="71">
        <f t="shared" si="869"/>
        <v>37661453.475539997</v>
      </c>
      <c r="S3224" s="66"/>
      <c r="T3224" s="66"/>
      <c r="U3224" s="66"/>
    </row>
    <row r="3225" spans="1:21" x14ac:dyDescent="0.2">
      <c r="A3225" s="63">
        <f t="shared" si="870"/>
        <v>45200</v>
      </c>
      <c r="B3225" s="12">
        <f t="shared" ca="1" si="856"/>
        <v>163385277.96249211</v>
      </c>
      <c r="C3225" s="71">
        <f t="shared" si="857"/>
        <v>80818569.689999998</v>
      </c>
      <c r="D3225" s="65">
        <f ca="1">IF(A3225&lt;$B$1,VLOOKUP(A3225,[1]DI!$A$4:$B$15000,2,FALSE),0)</f>
        <v>0</v>
      </c>
      <c r="E3225" s="11">
        <f t="shared" ca="1" si="858"/>
        <v>1</v>
      </c>
      <c r="F3225" s="64">
        <f ca="1">(TRUNC(PRODUCT($E$16:$E3224),16))</f>
        <v>2.1296221024854902</v>
      </c>
      <c r="G3225" s="64">
        <f t="shared" ca="1" si="859"/>
        <v>1.6004484080525101</v>
      </c>
      <c r="H3225" s="64">
        <f t="shared" ca="1" si="860"/>
        <v>1.3306408999999999</v>
      </c>
      <c r="I3225" s="65">
        <f t="shared" si="871"/>
        <v>3.7499999999999999E-2</v>
      </c>
      <c r="J3225" s="66">
        <f t="shared" si="861"/>
        <v>43801</v>
      </c>
      <c r="K3225" s="13">
        <f t="shared" si="862"/>
        <v>1399</v>
      </c>
      <c r="L3225" s="9">
        <f t="shared" si="863"/>
        <v>1.153802708</v>
      </c>
      <c r="M3225" s="69">
        <f t="shared" ca="1" si="864"/>
        <v>1.535297074</v>
      </c>
      <c r="N3225" s="68">
        <f t="shared" si="865"/>
        <v>0</v>
      </c>
      <c r="O3225" s="64">
        <f t="shared" ca="1" si="866"/>
        <v>43261943.879922099</v>
      </c>
      <c r="P3225" s="70">
        <f t="shared" si="867"/>
        <v>0</v>
      </c>
      <c r="Q3225" s="71">
        <f t="shared" si="868"/>
        <v>1616371.3938</v>
      </c>
      <c r="R3225" s="71">
        <f t="shared" si="869"/>
        <v>37688392.998769999</v>
      </c>
      <c r="S3225" s="66"/>
      <c r="T3225" s="66"/>
      <c r="U3225" s="66"/>
    </row>
    <row r="3226" spans="1:21" x14ac:dyDescent="0.2">
      <c r="A3226" s="63">
        <f t="shared" si="870"/>
        <v>45201</v>
      </c>
      <c r="B3226" s="12">
        <f t="shared" ca="1" si="856"/>
        <v>163424906.72853059</v>
      </c>
      <c r="C3226" s="71">
        <f t="shared" si="857"/>
        <v>80818569.689999998</v>
      </c>
      <c r="D3226" s="65">
        <f ca="1">IF(A3226&lt;$B$1,VLOOKUP(A3226,[1]DI!$A$4:$B$15000,2,FALSE),0)</f>
        <v>0.1265</v>
      </c>
      <c r="E3226" s="11">
        <f t="shared" ca="1" si="858"/>
        <v>1.0004727899999999</v>
      </c>
      <c r="F3226" s="64">
        <f ca="1">(TRUNC(PRODUCT($E$16:$E3225),16))</f>
        <v>2.1296221024854902</v>
      </c>
      <c r="G3226" s="64">
        <f t="shared" ca="1" si="859"/>
        <v>1.6004484080525101</v>
      </c>
      <c r="H3226" s="64">
        <f t="shared" ca="1" si="860"/>
        <v>1.3306408999999999</v>
      </c>
      <c r="I3226" s="65">
        <f t="shared" si="871"/>
        <v>3.7499999999999999E-2</v>
      </c>
      <c r="J3226" s="66">
        <f t="shared" si="861"/>
        <v>43801</v>
      </c>
      <c r="K3226" s="13">
        <f t="shared" si="862"/>
        <v>1400</v>
      </c>
      <c r="L3226" s="9">
        <f t="shared" si="863"/>
        <v>1.153920703</v>
      </c>
      <c r="M3226" s="69">
        <f t="shared" ca="1" si="864"/>
        <v>1.5354540830000001</v>
      </c>
      <c r="N3226" s="68">
        <f t="shared" si="865"/>
        <v>0</v>
      </c>
      <c r="O3226" s="64">
        <f t="shared" ca="1" si="866"/>
        <v>43274633.122730598</v>
      </c>
      <c r="P3226" s="70">
        <f t="shared" si="867"/>
        <v>0</v>
      </c>
      <c r="Q3226" s="71">
        <f t="shared" si="868"/>
        <v>1616371.3938</v>
      </c>
      <c r="R3226" s="71">
        <f t="shared" si="869"/>
        <v>37715332.522</v>
      </c>
      <c r="S3226" s="66"/>
      <c r="T3226" s="66"/>
      <c r="U3226" s="66"/>
    </row>
    <row r="3227" spans="1:21" x14ac:dyDescent="0.2">
      <c r="A3227" s="63">
        <f t="shared" si="870"/>
        <v>45202</v>
      </c>
      <c r="B3227" s="12">
        <f t="shared" ca="1" si="856"/>
        <v>163523212.44317669</v>
      </c>
      <c r="C3227" s="71">
        <f t="shared" si="857"/>
        <v>80818569.689999998</v>
      </c>
      <c r="D3227" s="65">
        <f ca="1">IF(A3227&lt;$B$1,VLOOKUP(A3227,[1]DI!$A$4:$B$15000,2,FALSE),0)</f>
        <v>0.1265</v>
      </c>
      <c r="E3227" s="11">
        <f t="shared" ca="1" si="858"/>
        <v>1.0004727899999999</v>
      </c>
      <c r="F3227" s="64">
        <f ca="1">(TRUNC(PRODUCT($E$16:$E3226),16))</f>
        <v>2.1306289665193301</v>
      </c>
      <c r="G3227" s="64">
        <f t="shared" ca="1" si="859"/>
        <v>1.6004484080525101</v>
      </c>
      <c r="H3227" s="64">
        <f t="shared" ca="1" si="860"/>
        <v>1.3312700099999999</v>
      </c>
      <c r="I3227" s="65">
        <f t="shared" si="871"/>
        <v>3.7499999999999999E-2</v>
      </c>
      <c r="J3227" s="66">
        <f t="shared" si="861"/>
        <v>43801</v>
      </c>
      <c r="K3227" s="13">
        <f t="shared" si="862"/>
        <v>1401</v>
      </c>
      <c r="L3227" s="9">
        <f t="shared" si="863"/>
        <v>1.15403871</v>
      </c>
      <c r="M3227" s="69">
        <f t="shared" ca="1" si="864"/>
        <v>1.536337125</v>
      </c>
      <c r="N3227" s="68">
        <f t="shared" si="865"/>
        <v>0</v>
      </c>
      <c r="O3227" s="64">
        <f t="shared" ca="1" si="866"/>
        <v>43345999.314146698</v>
      </c>
      <c r="P3227" s="70">
        <f t="shared" si="867"/>
        <v>0</v>
      </c>
      <c r="Q3227" s="71">
        <f t="shared" si="868"/>
        <v>1616371.3938</v>
      </c>
      <c r="R3227" s="71">
        <f t="shared" si="869"/>
        <v>37742272.045230001</v>
      </c>
      <c r="S3227" s="66"/>
      <c r="T3227" s="66"/>
      <c r="U3227" s="66"/>
    </row>
    <row r="3228" spans="1:21" x14ac:dyDescent="0.2">
      <c r="A3228" s="63">
        <f t="shared" si="870"/>
        <v>45203</v>
      </c>
      <c r="B3228" s="12">
        <f t="shared" ca="1" si="856"/>
        <v>163621559.53693062</v>
      </c>
      <c r="C3228" s="71">
        <f t="shared" si="857"/>
        <v>80818569.689999998</v>
      </c>
      <c r="D3228" s="65">
        <f ca="1">IF(A3228&lt;$B$1,VLOOKUP(A3228,[1]DI!$A$4:$B$15000,2,FALSE),0)</f>
        <v>0.1265</v>
      </c>
      <c r="E3228" s="11">
        <f t="shared" ca="1" si="858"/>
        <v>1.0004727899999999</v>
      </c>
      <c r="F3228" s="64">
        <f ca="1">(TRUNC(PRODUCT($E$16:$E3227),16))</f>
        <v>2.1316363065884101</v>
      </c>
      <c r="G3228" s="64">
        <f t="shared" ca="1" si="859"/>
        <v>1.6004484080525101</v>
      </c>
      <c r="H3228" s="64">
        <f t="shared" ca="1" si="860"/>
        <v>1.3318994200000001</v>
      </c>
      <c r="I3228" s="65">
        <f t="shared" si="871"/>
        <v>3.7499999999999999E-2</v>
      </c>
      <c r="J3228" s="66">
        <f t="shared" si="861"/>
        <v>43801</v>
      </c>
      <c r="K3228" s="13">
        <f t="shared" si="862"/>
        <v>1402</v>
      </c>
      <c r="L3228" s="9">
        <f t="shared" si="863"/>
        <v>1.15415673</v>
      </c>
      <c r="M3228" s="69">
        <f t="shared" ca="1" si="864"/>
        <v>1.537220679</v>
      </c>
      <c r="N3228" s="68">
        <f t="shared" si="865"/>
        <v>0</v>
      </c>
      <c r="O3228" s="64">
        <f t="shared" ca="1" si="866"/>
        <v>43417406.8846706</v>
      </c>
      <c r="P3228" s="70">
        <f t="shared" si="867"/>
        <v>0</v>
      </c>
      <c r="Q3228" s="71">
        <f t="shared" si="868"/>
        <v>1616371.3938</v>
      </c>
      <c r="R3228" s="71">
        <f t="shared" si="869"/>
        <v>37769211.568460003</v>
      </c>
      <c r="S3228" s="66"/>
      <c r="T3228" s="66"/>
      <c r="U3228" s="66"/>
    </row>
    <row r="3229" spans="1:21" x14ac:dyDescent="0.2">
      <c r="A3229" s="63">
        <f t="shared" si="870"/>
        <v>45204</v>
      </c>
      <c r="B3229" s="12">
        <f t="shared" ca="1" si="856"/>
        <v>163719947.84815499</v>
      </c>
      <c r="C3229" s="71">
        <f t="shared" si="857"/>
        <v>80818569.689999998</v>
      </c>
      <c r="D3229" s="65">
        <f ca="1">IF(A3229&lt;$B$1,VLOOKUP(A3229,[1]DI!$A$4:$B$15000,2,FALSE),0)</f>
        <v>0.1265</v>
      </c>
      <c r="E3229" s="11">
        <f t="shared" ca="1" si="858"/>
        <v>1.0004727899999999</v>
      </c>
      <c r="F3229" s="64">
        <f ca="1">(TRUNC(PRODUCT($E$16:$E3228),16))</f>
        <v>2.1326441229177999</v>
      </c>
      <c r="G3229" s="64">
        <f t="shared" ca="1" si="859"/>
        <v>1.6004484080525101</v>
      </c>
      <c r="H3229" s="64">
        <f t="shared" ca="1" si="860"/>
        <v>1.33252913</v>
      </c>
      <c r="I3229" s="65">
        <f t="shared" si="871"/>
        <v>3.7499999999999999E-2</v>
      </c>
      <c r="J3229" s="66">
        <f t="shared" si="861"/>
        <v>43801</v>
      </c>
      <c r="K3229" s="13">
        <f t="shared" si="862"/>
        <v>1403</v>
      </c>
      <c r="L3229" s="9">
        <f t="shared" si="863"/>
        <v>1.1542747609999999</v>
      </c>
      <c r="M3229" s="69">
        <f t="shared" ca="1" si="864"/>
        <v>1.5381047430000001</v>
      </c>
      <c r="N3229" s="68">
        <f t="shared" si="865"/>
        <v>0</v>
      </c>
      <c r="O3229" s="64">
        <f t="shared" ca="1" si="866"/>
        <v>43488855.672665</v>
      </c>
      <c r="P3229" s="70">
        <f t="shared" si="867"/>
        <v>0</v>
      </c>
      <c r="Q3229" s="71">
        <f t="shared" si="868"/>
        <v>1616371.3938</v>
      </c>
      <c r="R3229" s="71">
        <f t="shared" si="869"/>
        <v>37796151.091689996</v>
      </c>
      <c r="S3229" s="66"/>
      <c r="T3229" s="66"/>
      <c r="U3229" s="66"/>
    </row>
    <row r="3230" spans="1:21" x14ac:dyDescent="0.2">
      <c r="A3230" s="63">
        <f t="shared" si="870"/>
        <v>45205</v>
      </c>
      <c r="B3230" s="12">
        <f t="shared" ca="1" si="856"/>
        <v>163818377.4576686</v>
      </c>
      <c r="C3230" s="71">
        <f t="shared" si="857"/>
        <v>80818569.689999998</v>
      </c>
      <c r="D3230" s="65">
        <f ca="1">IF(A3230&lt;$B$1,VLOOKUP(A3230,[1]DI!$A$4:$B$15000,2,FALSE),0)</f>
        <v>0.1265</v>
      </c>
      <c r="E3230" s="11">
        <f t="shared" ca="1" si="858"/>
        <v>1.0004727899999999</v>
      </c>
      <c r="F3230" s="64">
        <f ca="1">(TRUNC(PRODUCT($E$16:$E3229),16))</f>
        <v>2.1336524157326702</v>
      </c>
      <c r="G3230" s="64">
        <f t="shared" ca="1" si="859"/>
        <v>1.6004484080525101</v>
      </c>
      <c r="H3230" s="64">
        <f t="shared" ca="1" si="860"/>
        <v>1.33315914</v>
      </c>
      <c r="I3230" s="65">
        <f t="shared" si="871"/>
        <v>3.7499999999999999E-2</v>
      </c>
      <c r="J3230" s="66">
        <f t="shared" si="861"/>
        <v>43801</v>
      </c>
      <c r="K3230" s="13">
        <f t="shared" si="862"/>
        <v>1404</v>
      </c>
      <c r="L3230" s="9">
        <f t="shared" si="863"/>
        <v>1.154392804</v>
      </c>
      <c r="M3230" s="69">
        <f t="shared" ca="1" si="864"/>
        <v>1.5389893180000001</v>
      </c>
      <c r="N3230" s="68">
        <f t="shared" si="865"/>
        <v>0</v>
      </c>
      <c r="O3230" s="64">
        <f t="shared" ca="1" si="866"/>
        <v>43560345.758948602</v>
      </c>
      <c r="P3230" s="70">
        <f t="shared" si="867"/>
        <v>0</v>
      </c>
      <c r="Q3230" s="71">
        <f t="shared" si="868"/>
        <v>1616371.3938</v>
      </c>
      <c r="R3230" s="71">
        <f t="shared" si="869"/>
        <v>37823090.614919998</v>
      </c>
      <c r="S3230" s="66"/>
      <c r="T3230" s="66"/>
      <c r="U3230" s="66"/>
    </row>
    <row r="3231" spans="1:21" x14ac:dyDescent="0.2">
      <c r="A3231" s="63">
        <f t="shared" si="870"/>
        <v>45206</v>
      </c>
      <c r="B3231" s="12">
        <f t="shared" ca="1" si="856"/>
        <v>163916847.47646698</v>
      </c>
      <c r="C3231" s="71">
        <f t="shared" si="857"/>
        <v>80818569.689999998</v>
      </c>
      <c r="D3231" s="65">
        <f ca="1">IF(A3231&lt;$B$1,VLOOKUP(A3231,[1]DI!$A$4:$B$15000,2,FALSE),0)</f>
        <v>0</v>
      </c>
      <c r="E3231" s="11">
        <f t="shared" ca="1" si="858"/>
        <v>1</v>
      </c>
      <c r="F3231" s="64">
        <f ca="1">(TRUNC(PRODUCT($E$16:$E3230),16))</f>
        <v>2.1346611852583099</v>
      </c>
      <c r="G3231" s="64">
        <f t="shared" ca="1" si="859"/>
        <v>1.6004484080525101</v>
      </c>
      <c r="H3231" s="64">
        <f t="shared" ca="1" si="860"/>
        <v>1.3337894400000001</v>
      </c>
      <c r="I3231" s="65">
        <f t="shared" si="871"/>
        <v>3.7499999999999999E-2</v>
      </c>
      <c r="J3231" s="66">
        <f t="shared" si="861"/>
        <v>43801</v>
      </c>
      <c r="K3231" s="13">
        <f t="shared" si="862"/>
        <v>1405</v>
      </c>
      <c r="L3231" s="9">
        <f t="shared" si="863"/>
        <v>1.15451086</v>
      </c>
      <c r="M3231" s="69">
        <f t="shared" ca="1" si="864"/>
        <v>1.5398743930000001</v>
      </c>
      <c r="N3231" s="68">
        <f t="shared" si="865"/>
        <v>0</v>
      </c>
      <c r="O3231" s="64">
        <f t="shared" ca="1" si="866"/>
        <v>43631876.254516996</v>
      </c>
      <c r="P3231" s="70">
        <f t="shared" si="867"/>
        <v>0</v>
      </c>
      <c r="Q3231" s="71">
        <f t="shared" si="868"/>
        <v>1616371.3938</v>
      </c>
      <c r="R3231" s="71">
        <f t="shared" si="869"/>
        <v>37850030.138149999</v>
      </c>
      <c r="S3231" s="66"/>
      <c r="T3231" s="66"/>
      <c r="U3231" s="66"/>
    </row>
    <row r="3232" spans="1:21" x14ac:dyDescent="0.2">
      <c r="A3232" s="63">
        <f t="shared" si="870"/>
        <v>45207</v>
      </c>
      <c r="B3232" s="12">
        <f t="shared" ca="1" si="856"/>
        <v>163956514.06559601</v>
      </c>
      <c r="C3232" s="71">
        <f t="shared" si="857"/>
        <v>80818569.689999998</v>
      </c>
      <c r="D3232" s="65">
        <f ca="1">IF(A3232&lt;$B$1,VLOOKUP(A3232,[1]DI!$A$4:$B$15000,2,FALSE),0)</f>
        <v>0</v>
      </c>
      <c r="E3232" s="11">
        <f t="shared" ca="1" si="858"/>
        <v>1</v>
      </c>
      <c r="F3232" s="64">
        <f ca="1">(TRUNC(PRODUCT($E$16:$E3231),16))</f>
        <v>2.1346611852583099</v>
      </c>
      <c r="G3232" s="64">
        <f t="shared" ca="1" si="859"/>
        <v>1.6004484080525101</v>
      </c>
      <c r="H3232" s="64">
        <f t="shared" ca="1" si="860"/>
        <v>1.3337894400000001</v>
      </c>
      <c r="I3232" s="65">
        <f t="shared" si="871"/>
        <v>3.7499999999999999E-2</v>
      </c>
      <c r="J3232" s="66">
        <f t="shared" si="861"/>
        <v>43801</v>
      </c>
      <c r="K3232" s="13">
        <f t="shared" si="862"/>
        <v>1406</v>
      </c>
      <c r="L3232" s="9">
        <f t="shared" si="863"/>
        <v>1.1546289270000001</v>
      </c>
      <c r="M3232" s="69">
        <f t="shared" ca="1" si="864"/>
        <v>1.54003187</v>
      </c>
      <c r="N3232" s="68">
        <f t="shared" si="865"/>
        <v>0</v>
      </c>
      <c r="O3232" s="64">
        <f t="shared" ca="1" si="866"/>
        <v>43644603.320416003</v>
      </c>
      <c r="P3232" s="70">
        <f t="shared" si="867"/>
        <v>0</v>
      </c>
      <c r="Q3232" s="71">
        <f t="shared" si="868"/>
        <v>1616371.3938</v>
      </c>
      <c r="R3232" s="71">
        <f t="shared" si="869"/>
        <v>37876969.66138</v>
      </c>
      <c r="S3232" s="66"/>
      <c r="T3232" s="66"/>
      <c r="U3232" s="66"/>
    </row>
    <row r="3233" spans="1:21" x14ac:dyDescent="0.2">
      <c r="A3233" s="63">
        <f t="shared" si="870"/>
        <v>45208</v>
      </c>
      <c r="B3233" s="12">
        <f t="shared" ca="1" si="856"/>
        <v>163996182.02864081</v>
      </c>
      <c r="C3233" s="71">
        <f t="shared" si="857"/>
        <v>80818569.689999998</v>
      </c>
      <c r="D3233" s="65">
        <f ca="1">IF(A3233&lt;$B$1,VLOOKUP(A3233,[1]DI!$A$4:$B$15000,2,FALSE),0)</f>
        <v>0.1265</v>
      </c>
      <c r="E3233" s="11">
        <f t="shared" ca="1" si="858"/>
        <v>1.0004727899999999</v>
      </c>
      <c r="F3233" s="64">
        <f ca="1">(TRUNC(PRODUCT($E$16:$E3232),16))</f>
        <v>2.1346611852583099</v>
      </c>
      <c r="G3233" s="64">
        <f t="shared" ca="1" si="859"/>
        <v>1.6004484080525101</v>
      </c>
      <c r="H3233" s="64">
        <f t="shared" ca="1" si="860"/>
        <v>1.3337894400000001</v>
      </c>
      <c r="I3233" s="65">
        <f t="shared" si="871"/>
        <v>3.7499999999999999E-2</v>
      </c>
      <c r="J3233" s="66">
        <f t="shared" si="861"/>
        <v>43801</v>
      </c>
      <c r="K3233" s="13">
        <f t="shared" si="862"/>
        <v>1407</v>
      </c>
      <c r="L3233" s="9">
        <f t="shared" si="863"/>
        <v>1.1547470070000001</v>
      </c>
      <c r="M3233" s="69">
        <f t="shared" ca="1" si="864"/>
        <v>1.5401893639999999</v>
      </c>
      <c r="N3233" s="68">
        <f t="shared" si="865"/>
        <v>0</v>
      </c>
      <c r="O3233" s="64">
        <f t="shared" ca="1" si="866"/>
        <v>43657331.760230802</v>
      </c>
      <c r="P3233" s="70">
        <f t="shared" si="867"/>
        <v>0</v>
      </c>
      <c r="Q3233" s="71">
        <f t="shared" si="868"/>
        <v>1616371.3938</v>
      </c>
      <c r="R3233" s="71">
        <f t="shared" si="869"/>
        <v>37903909.184609994</v>
      </c>
      <c r="S3233" s="66"/>
      <c r="T3233" s="66"/>
      <c r="U3233" s="66"/>
    </row>
    <row r="3234" spans="1:21" x14ac:dyDescent="0.2">
      <c r="A3234" s="63">
        <f t="shared" si="870"/>
        <v>45209</v>
      </c>
      <c r="B3234" s="12">
        <f t="shared" ca="1" si="856"/>
        <v>164094708.05470788</v>
      </c>
      <c r="C3234" s="71">
        <f t="shared" si="857"/>
        <v>80818569.689999998</v>
      </c>
      <c r="D3234" s="65">
        <f ca="1">IF(A3234&lt;$B$1,VLOOKUP(A3234,[1]DI!$A$4:$B$15000,2,FALSE),0)</f>
        <v>0.1265</v>
      </c>
      <c r="E3234" s="11">
        <f t="shared" ca="1" si="858"/>
        <v>1.0004727899999999</v>
      </c>
      <c r="F3234" s="64">
        <f ca="1">(TRUNC(PRODUCT($E$16:$E3233),16))</f>
        <v>2.1356704317200799</v>
      </c>
      <c r="G3234" s="64">
        <f t="shared" ca="1" si="859"/>
        <v>1.6004484080525101</v>
      </c>
      <c r="H3234" s="64">
        <f t="shared" ca="1" si="860"/>
        <v>1.3344200399999999</v>
      </c>
      <c r="I3234" s="65">
        <f t="shared" si="871"/>
        <v>3.7499999999999999E-2</v>
      </c>
      <c r="J3234" s="66">
        <f t="shared" si="861"/>
        <v>43801</v>
      </c>
      <c r="K3234" s="13">
        <f t="shared" si="862"/>
        <v>1408</v>
      </c>
      <c r="L3234" s="9">
        <f t="shared" si="863"/>
        <v>1.154865099</v>
      </c>
      <c r="M3234" s="69">
        <f t="shared" ca="1" si="864"/>
        <v>1.541075132</v>
      </c>
      <c r="N3234" s="68">
        <f t="shared" si="865"/>
        <v>0</v>
      </c>
      <c r="O3234" s="64">
        <f t="shared" ca="1" si="866"/>
        <v>43728918.263067901</v>
      </c>
      <c r="P3234" s="70">
        <f t="shared" si="867"/>
        <v>0</v>
      </c>
      <c r="Q3234" s="71">
        <f t="shared" si="868"/>
        <v>1616371.3938</v>
      </c>
      <c r="R3234" s="71">
        <f t="shared" si="869"/>
        <v>37930848.707839996</v>
      </c>
      <c r="S3234" s="66"/>
      <c r="T3234" s="66"/>
      <c r="U3234" s="66"/>
    </row>
    <row r="3235" spans="1:21" x14ac:dyDescent="0.2">
      <c r="A3235" s="63">
        <f t="shared" si="870"/>
        <v>45210</v>
      </c>
      <c r="B3235" s="12">
        <f t="shared" ca="1" si="856"/>
        <v>164193275.2982457</v>
      </c>
      <c r="C3235" s="71">
        <f t="shared" si="857"/>
        <v>80818569.689999998</v>
      </c>
      <c r="D3235" s="65">
        <f ca="1">IF(A3235&lt;$B$1,VLOOKUP(A3235,[1]DI!$A$4:$B$15000,2,FALSE),0)</f>
        <v>0.1265</v>
      </c>
      <c r="E3235" s="11">
        <f t="shared" ca="1" si="858"/>
        <v>1.0004727899999999</v>
      </c>
      <c r="F3235" s="64">
        <f ca="1">(TRUNC(PRODUCT($E$16:$E3234),16))</f>
        <v>2.1366801553435</v>
      </c>
      <c r="G3235" s="64">
        <f t="shared" ca="1" si="859"/>
        <v>1.6004484080525101</v>
      </c>
      <c r="H3235" s="64">
        <f t="shared" ca="1" si="860"/>
        <v>1.3350509399999999</v>
      </c>
      <c r="I3235" s="65">
        <f t="shared" si="871"/>
        <v>3.7499999999999999E-2</v>
      </c>
      <c r="J3235" s="66">
        <f t="shared" si="861"/>
        <v>43801</v>
      </c>
      <c r="K3235" s="13">
        <f t="shared" si="862"/>
        <v>1409</v>
      </c>
      <c r="L3235" s="9">
        <f t="shared" si="863"/>
        <v>1.1549832019999999</v>
      </c>
      <c r="M3235" s="69">
        <f t="shared" ca="1" si="864"/>
        <v>1.5419614100000001</v>
      </c>
      <c r="N3235" s="68">
        <f t="shared" si="865"/>
        <v>0</v>
      </c>
      <c r="O3235" s="64">
        <f t="shared" ca="1" si="866"/>
        <v>43800545.983375698</v>
      </c>
      <c r="P3235" s="70">
        <f t="shared" si="867"/>
        <v>0</v>
      </c>
      <c r="Q3235" s="71">
        <f t="shared" si="868"/>
        <v>1616371.3938</v>
      </c>
      <c r="R3235" s="71">
        <f t="shared" si="869"/>
        <v>37957788.231069997</v>
      </c>
      <c r="S3235" s="66"/>
      <c r="T3235" s="66"/>
      <c r="U3235" s="66"/>
    </row>
    <row r="3236" spans="1:21" x14ac:dyDescent="0.2">
      <c r="A3236" s="63">
        <f t="shared" si="870"/>
        <v>45211</v>
      </c>
      <c r="B3236" s="12">
        <f t="shared" ca="1" si="856"/>
        <v>164291883.92089099</v>
      </c>
      <c r="C3236" s="71">
        <f t="shared" si="857"/>
        <v>80818569.689999998</v>
      </c>
      <c r="D3236" s="65">
        <f ca="1">IF(A3236&lt;$B$1,VLOOKUP(A3236,[1]DI!$A$4:$B$15000,2,FALSE),0)</f>
        <v>0</v>
      </c>
      <c r="E3236" s="11">
        <f t="shared" ca="1" si="858"/>
        <v>1</v>
      </c>
      <c r="F3236" s="64">
        <f ca="1">(TRUNC(PRODUCT($E$16:$E3235),16))</f>
        <v>2.1376903563541401</v>
      </c>
      <c r="G3236" s="64">
        <f t="shared" ca="1" si="859"/>
        <v>1.6004484080525101</v>
      </c>
      <c r="H3236" s="64">
        <f t="shared" ca="1" si="860"/>
        <v>1.3356821400000001</v>
      </c>
      <c r="I3236" s="65">
        <f t="shared" si="871"/>
        <v>3.7499999999999999E-2</v>
      </c>
      <c r="J3236" s="66">
        <f t="shared" si="861"/>
        <v>43801</v>
      </c>
      <c r="K3236" s="13">
        <f t="shared" si="862"/>
        <v>1410</v>
      </c>
      <c r="L3236" s="9">
        <f t="shared" si="863"/>
        <v>1.155101318</v>
      </c>
      <c r="M3236" s="69">
        <f t="shared" ca="1" si="864"/>
        <v>1.5428481999999999</v>
      </c>
      <c r="N3236" s="68">
        <f t="shared" si="865"/>
        <v>0</v>
      </c>
      <c r="O3236" s="64">
        <f t="shared" ca="1" si="866"/>
        <v>43872215.082791001</v>
      </c>
      <c r="P3236" s="70">
        <f t="shared" si="867"/>
        <v>0</v>
      </c>
      <c r="Q3236" s="71">
        <f t="shared" si="868"/>
        <v>1616371.3938</v>
      </c>
      <c r="R3236" s="71">
        <f t="shared" si="869"/>
        <v>37984727.754299998</v>
      </c>
      <c r="S3236" s="66"/>
      <c r="T3236" s="66"/>
      <c r="U3236" s="66"/>
    </row>
    <row r="3237" spans="1:21" x14ac:dyDescent="0.2">
      <c r="A3237" s="63">
        <f t="shared" si="870"/>
        <v>45212</v>
      </c>
      <c r="B3237" s="12">
        <f t="shared" ca="1" si="856"/>
        <v>164331575.15968391</v>
      </c>
      <c r="C3237" s="71">
        <f t="shared" si="857"/>
        <v>80818569.689999998</v>
      </c>
      <c r="D3237" s="65">
        <f ca="1">IF(A3237&lt;$B$1,VLOOKUP(A3237,[1]DI!$A$4:$B$15000,2,FALSE),0)</f>
        <v>0.1265</v>
      </c>
      <c r="E3237" s="11">
        <f t="shared" ca="1" si="858"/>
        <v>1.0004727899999999</v>
      </c>
      <c r="F3237" s="64">
        <f ca="1">(TRUNC(PRODUCT($E$16:$E3236),16))</f>
        <v>2.1376903563541401</v>
      </c>
      <c r="G3237" s="64">
        <f t="shared" ca="1" si="859"/>
        <v>1.6004484080525101</v>
      </c>
      <c r="H3237" s="64">
        <f t="shared" ca="1" si="860"/>
        <v>1.3356821400000001</v>
      </c>
      <c r="I3237" s="65">
        <f t="shared" si="871"/>
        <v>3.7499999999999999E-2</v>
      </c>
      <c r="J3237" s="66">
        <f t="shared" si="861"/>
        <v>43801</v>
      </c>
      <c r="K3237" s="13">
        <f t="shared" si="862"/>
        <v>1411</v>
      </c>
      <c r="L3237" s="9">
        <f t="shared" si="863"/>
        <v>1.155219446</v>
      </c>
      <c r="M3237" s="69">
        <f t="shared" ca="1" si="864"/>
        <v>1.5430059819999999</v>
      </c>
      <c r="N3237" s="68">
        <f t="shared" si="865"/>
        <v>0</v>
      </c>
      <c r="O3237" s="64">
        <f t="shared" ca="1" si="866"/>
        <v>43884966.798353903</v>
      </c>
      <c r="P3237" s="70">
        <f t="shared" si="867"/>
        <v>0</v>
      </c>
      <c r="Q3237" s="71">
        <f t="shared" si="868"/>
        <v>1616371.3938</v>
      </c>
      <c r="R3237" s="71">
        <f t="shared" si="869"/>
        <v>38011667.27753</v>
      </c>
      <c r="S3237" s="66"/>
      <c r="T3237" s="66"/>
      <c r="U3237" s="66"/>
    </row>
    <row r="3238" spans="1:21" x14ac:dyDescent="0.2">
      <c r="A3238" s="63">
        <f t="shared" si="870"/>
        <v>45213</v>
      </c>
      <c r="B3238" s="12">
        <f t="shared" ca="1" si="856"/>
        <v>164430232.51592678</v>
      </c>
      <c r="C3238" s="71">
        <f t="shared" si="857"/>
        <v>80818569.689999998</v>
      </c>
      <c r="D3238" s="65">
        <f ca="1">IF(A3238&lt;$B$1,VLOOKUP(A3238,[1]DI!$A$4:$B$15000,2,FALSE),0)</f>
        <v>0</v>
      </c>
      <c r="E3238" s="11">
        <f t="shared" ca="1" si="858"/>
        <v>1</v>
      </c>
      <c r="F3238" s="64">
        <f ca="1">(TRUNC(PRODUCT($E$16:$E3237),16))</f>
        <v>2.13870103497772</v>
      </c>
      <c r="G3238" s="64">
        <f t="shared" ca="1" si="859"/>
        <v>1.6004484080525101</v>
      </c>
      <c r="H3238" s="64">
        <f t="shared" ca="1" si="860"/>
        <v>1.33631364</v>
      </c>
      <c r="I3238" s="65">
        <f t="shared" si="871"/>
        <v>3.7499999999999999E-2</v>
      </c>
      <c r="J3238" s="66">
        <f t="shared" si="861"/>
        <v>43801</v>
      </c>
      <c r="K3238" s="13">
        <f t="shared" si="862"/>
        <v>1412</v>
      </c>
      <c r="L3238" s="9">
        <f t="shared" si="863"/>
        <v>1.1553375859999999</v>
      </c>
      <c r="M3238" s="69">
        <f t="shared" ca="1" si="864"/>
        <v>1.5438933749999999</v>
      </c>
      <c r="N3238" s="68">
        <f t="shared" si="865"/>
        <v>0</v>
      </c>
      <c r="O3238" s="64">
        <f t="shared" ca="1" si="866"/>
        <v>43956684.631366797</v>
      </c>
      <c r="P3238" s="70">
        <f t="shared" si="867"/>
        <v>0</v>
      </c>
      <c r="Q3238" s="71">
        <f t="shared" si="868"/>
        <v>1616371.3938</v>
      </c>
      <c r="R3238" s="71">
        <f t="shared" si="869"/>
        <v>38038606.800760001</v>
      </c>
      <c r="S3238" s="66"/>
      <c r="T3238" s="66"/>
      <c r="U3238" s="66"/>
    </row>
    <row r="3239" spans="1:21" x14ac:dyDescent="0.2">
      <c r="A3239" s="63">
        <f t="shared" si="870"/>
        <v>45214</v>
      </c>
      <c r="B3239" s="12">
        <f t="shared" ca="1" si="856"/>
        <v>164469932.32148802</v>
      </c>
      <c r="C3239" s="71">
        <f t="shared" si="857"/>
        <v>80818569.689999998</v>
      </c>
      <c r="D3239" s="65">
        <f ca="1">IF(A3239&lt;$B$1,VLOOKUP(A3239,[1]DI!$A$4:$B$15000,2,FALSE),0)</f>
        <v>0</v>
      </c>
      <c r="E3239" s="11">
        <f t="shared" ca="1" si="858"/>
        <v>1</v>
      </c>
      <c r="F3239" s="64">
        <f ca="1">(TRUNC(PRODUCT($E$16:$E3238),16))</f>
        <v>2.13870103497772</v>
      </c>
      <c r="G3239" s="64">
        <f t="shared" ca="1" si="859"/>
        <v>1.6004484080525101</v>
      </c>
      <c r="H3239" s="64">
        <f t="shared" ca="1" si="860"/>
        <v>1.33631364</v>
      </c>
      <c r="I3239" s="65">
        <f t="shared" si="871"/>
        <v>3.7499999999999999E-2</v>
      </c>
      <c r="J3239" s="66">
        <f t="shared" si="861"/>
        <v>43801</v>
      </c>
      <c r="K3239" s="13">
        <f t="shared" si="862"/>
        <v>1413</v>
      </c>
      <c r="L3239" s="9">
        <f t="shared" si="863"/>
        <v>1.1554557379999999</v>
      </c>
      <c r="M3239" s="69">
        <f t="shared" ca="1" si="864"/>
        <v>1.5440512630000001</v>
      </c>
      <c r="N3239" s="68">
        <f t="shared" si="865"/>
        <v>0</v>
      </c>
      <c r="O3239" s="64">
        <f t="shared" ca="1" si="866"/>
        <v>43969444.913698003</v>
      </c>
      <c r="P3239" s="70">
        <f t="shared" si="867"/>
        <v>0</v>
      </c>
      <c r="Q3239" s="71">
        <f t="shared" si="868"/>
        <v>1616371.3938</v>
      </c>
      <c r="R3239" s="71">
        <f t="shared" si="869"/>
        <v>38065546.323990002</v>
      </c>
      <c r="S3239" s="66"/>
      <c r="T3239" s="66"/>
      <c r="U3239" s="66"/>
    </row>
    <row r="3240" spans="1:21" x14ac:dyDescent="0.2">
      <c r="A3240" s="63">
        <f t="shared" si="870"/>
        <v>45215</v>
      </c>
      <c r="B3240" s="12">
        <f t="shared" ca="1" si="856"/>
        <v>164509633.42014629</v>
      </c>
      <c r="C3240" s="71">
        <f t="shared" si="857"/>
        <v>80818569.689999998</v>
      </c>
      <c r="D3240" s="65">
        <f ca="1">IF(A3240&lt;$B$1,VLOOKUP(A3240,[1]DI!$A$4:$B$15000,2,FALSE),0)</f>
        <v>0.1265</v>
      </c>
      <c r="E3240" s="11">
        <f t="shared" ca="1" si="858"/>
        <v>1.0004727899999999</v>
      </c>
      <c r="F3240" s="64">
        <f ca="1">(TRUNC(PRODUCT($E$16:$E3239),16))</f>
        <v>2.13870103497772</v>
      </c>
      <c r="G3240" s="64">
        <f t="shared" ca="1" si="859"/>
        <v>1.6004484080525101</v>
      </c>
      <c r="H3240" s="64">
        <f t="shared" ca="1" si="860"/>
        <v>1.33631364</v>
      </c>
      <c r="I3240" s="65">
        <f t="shared" si="871"/>
        <v>3.7499999999999999E-2</v>
      </c>
      <c r="J3240" s="66">
        <f t="shared" si="861"/>
        <v>43801</v>
      </c>
      <c r="K3240" s="13">
        <f t="shared" si="862"/>
        <v>1414</v>
      </c>
      <c r="L3240" s="9">
        <f t="shared" si="863"/>
        <v>1.155573902</v>
      </c>
      <c r="M3240" s="69">
        <f t="shared" ca="1" si="864"/>
        <v>1.544209167</v>
      </c>
      <c r="N3240" s="68">
        <f t="shared" si="865"/>
        <v>0</v>
      </c>
      <c r="O3240" s="64">
        <f t="shared" ca="1" si="866"/>
        <v>43982206.489126302</v>
      </c>
      <c r="P3240" s="70">
        <f t="shared" si="867"/>
        <v>0</v>
      </c>
      <c r="Q3240" s="71">
        <f t="shared" si="868"/>
        <v>1616371.3938</v>
      </c>
      <c r="R3240" s="71">
        <f t="shared" si="869"/>
        <v>38092485.847219996</v>
      </c>
      <c r="S3240" s="66"/>
      <c r="T3240" s="66"/>
      <c r="U3240" s="66"/>
    </row>
    <row r="3241" spans="1:21" x14ac:dyDescent="0.2">
      <c r="A3241" s="63">
        <f t="shared" si="870"/>
        <v>45216</v>
      </c>
      <c r="B3241" s="12">
        <f t="shared" ca="1" si="856"/>
        <v>164608345.8946538</v>
      </c>
      <c r="C3241" s="71">
        <f t="shared" si="857"/>
        <v>80818569.689999998</v>
      </c>
      <c r="D3241" s="65">
        <f ca="1">IF(A3241&lt;$B$1,VLOOKUP(A3241,[1]DI!$A$4:$B$15000,2,FALSE),0)</f>
        <v>0.1265</v>
      </c>
      <c r="E3241" s="11">
        <f t="shared" ca="1" si="858"/>
        <v>1.0004727899999999</v>
      </c>
      <c r="F3241" s="64">
        <f ca="1">(TRUNC(PRODUCT($E$16:$E3240),16))</f>
        <v>2.1397121914400499</v>
      </c>
      <c r="G3241" s="64">
        <f t="shared" ca="1" si="859"/>
        <v>1.6004484080525101</v>
      </c>
      <c r="H3241" s="64">
        <f t="shared" ca="1" si="860"/>
        <v>1.3369454300000001</v>
      </c>
      <c r="I3241" s="65">
        <f t="shared" si="871"/>
        <v>3.7499999999999999E-2</v>
      </c>
      <c r="J3241" s="66">
        <f t="shared" si="861"/>
        <v>43801</v>
      </c>
      <c r="K3241" s="13">
        <f t="shared" si="862"/>
        <v>1415</v>
      </c>
      <c r="L3241" s="9">
        <f t="shared" si="863"/>
        <v>1.155692078</v>
      </c>
      <c r="M3241" s="69">
        <f t="shared" ca="1" si="864"/>
        <v>1.545097242</v>
      </c>
      <c r="N3241" s="68">
        <f t="shared" si="865"/>
        <v>0</v>
      </c>
      <c r="O3241" s="64">
        <f t="shared" ca="1" si="866"/>
        <v>44053979.440403797</v>
      </c>
      <c r="P3241" s="70">
        <f t="shared" si="867"/>
        <v>0</v>
      </c>
      <c r="Q3241" s="71">
        <f t="shared" si="868"/>
        <v>1616371.3938</v>
      </c>
      <c r="R3241" s="71">
        <f t="shared" si="869"/>
        <v>38119425.370449997</v>
      </c>
      <c r="S3241" s="66"/>
      <c r="T3241" s="66"/>
      <c r="U3241" s="66"/>
    </row>
    <row r="3242" spans="1:21" x14ac:dyDescent="0.2">
      <c r="A3242" s="63">
        <f t="shared" si="870"/>
        <v>45217</v>
      </c>
      <c r="B3242" s="12">
        <f t="shared" ca="1" si="856"/>
        <v>164707100.79891029</v>
      </c>
      <c r="C3242" s="71">
        <f t="shared" si="857"/>
        <v>80818569.689999998</v>
      </c>
      <c r="D3242" s="65">
        <f ca="1">IF(A3242&lt;$B$1,VLOOKUP(A3242,[1]DI!$A$4:$B$15000,2,FALSE),0)</f>
        <v>0.1265</v>
      </c>
      <c r="E3242" s="11">
        <f t="shared" ca="1" si="858"/>
        <v>1.0004727899999999</v>
      </c>
      <c r="F3242" s="64">
        <f ca="1">(TRUNC(PRODUCT($E$16:$E3241),16))</f>
        <v>2.14072382596704</v>
      </c>
      <c r="G3242" s="64">
        <f t="shared" ca="1" si="859"/>
        <v>1.6004484080525101</v>
      </c>
      <c r="H3242" s="64">
        <f t="shared" ca="1" si="860"/>
        <v>1.3375775299999999</v>
      </c>
      <c r="I3242" s="65">
        <f t="shared" si="871"/>
        <v>3.7499999999999999E-2</v>
      </c>
      <c r="J3242" s="66">
        <f t="shared" si="861"/>
        <v>43801</v>
      </c>
      <c r="K3242" s="13">
        <f t="shared" si="862"/>
        <v>1416</v>
      </c>
      <c r="L3242" s="9">
        <f t="shared" si="863"/>
        <v>1.1558102669999999</v>
      </c>
      <c r="M3242" s="69">
        <f t="shared" ca="1" si="864"/>
        <v>1.5459858420000001</v>
      </c>
      <c r="N3242" s="68">
        <f t="shared" si="865"/>
        <v>0</v>
      </c>
      <c r="O3242" s="64">
        <f t="shared" ca="1" si="866"/>
        <v>44125794.821430303</v>
      </c>
      <c r="P3242" s="70">
        <f t="shared" si="867"/>
        <v>0</v>
      </c>
      <c r="Q3242" s="71">
        <f t="shared" si="868"/>
        <v>1616371.3938</v>
      </c>
      <c r="R3242" s="71">
        <f t="shared" si="869"/>
        <v>38146364.893679999</v>
      </c>
      <c r="S3242" s="66"/>
      <c r="T3242" s="66"/>
      <c r="U3242" s="66"/>
    </row>
    <row r="3243" spans="1:21" x14ac:dyDescent="0.2">
      <c r="A3243" s="63">
        <f t="shared" si="870"/>
        <v>45218</v>
      </c>
      <c r="B3243" s="12">
        <f t="shared" ref="B3243:B3306" ca="1" si="872">(C3243+O3243+Q3243+R3243)</f>
        <v>164805896.03163311</v>
      </c>
      <c r="C3243" s="71">
        <f t="shared" ref="C3243:C3306" si="873">(C3242-P3242)</f>
        <v>80818569.689999998</v>
      </c>
      <c r="D3243" s="65">
        <f ca="1">IF(A3243&lt;$B$1,VLOOKUP(A3243,[1]DI!$A$4:$B$15000,2,FALSE),0)</f>
        <v>0.1265</v>
      </c>
      <c r="E3243" s="11">
        <f t="shared" ref="E3243:E3306" ca="1" si="874">IF(A3243&lt;A$13,1,ROUND(((1+D3243)^(1/252)),8))</f>
        <v>1.0004727899999999</v>
      </c>
      <c r="F3243" s="64">
        <f ca="1">(TRUNC(PRODUCT($E$16:$E3242),16))</f>
        <v>2.1417359387847199</v>
      </c>
      <c r="G3243" s="64">
        <f t="shared" ref="G3243:G3306" ca="1" si="875">IF(N3242&gt;0,F3242,G3242)</f>
        <v>1.6004484080525101</v>
      </c>
      <c r="H3243" s="64">
        <f t="shared" ref="H3243:H3306" ca="1" si="876">ROUND(F3243/G3243,8)</f>
        <v>1.3382099199999999</v>
      </c>
      <c r="I3243" s="65">
        <f t="shared" si="871"/>
        <v>3.7499999999999999E-2</v>
      </c>
      <c r="J3243" s="66">
        <f t="shared" ref="J3243:J3306" si="877">IF(N3242&gt;0,VLOOKUP(N3242,W$16:AG$52,2),J3242)</f>
        <v>43801</v>
      </c>
      <c r="K3243" s="13">
        <f t="shared" ref="K3243:K3306" si="878">A3243-J3243</f>
        <v>1417</v>
      </c>
      <c r="L3243" s="9">
        <f t="shared" ref="L3243:L3306" si="879">ROUND((I3243+1)^(K3243/360),9)</f>
        <v>1.1559284670000001</v>
      </c>
      <c r="M3243" s="69">
        <f t="shared" ref="M3243:M3306" ca="1" si="880">ROUND(H3243*L3243,9)</f>
        <v>1.546874941</v>
      </c>
      <c r="N3243" s="68">
        <f t="shared" ref="N3243:N3306" si="881">IF(VLOOKUP(A3243,X$16:AE$52,8)=VLOOKUP(A3242,X$16:AE$52,8),0,VLOOKUP(A3243,X$16:AE$52,8))</f>
        <v>0</v>
      </c>
      <c r="O3243" s="64">
        <f t="shared" ref="O3243:O3306" ca="1" si="882">TRUNC(((M3243-1)*C3243),8)</f>
        <v>44197650.530923098</v>
      </c>
      <c r="P3243" s="70">
        <f t="shared" ref="P3243:P3306" si="883">IF(N3243&gt;0,VLOOKUP(N3243,$W$16:$AB$52,6),0)</f>
        <v>0</v>
      </c>
      <c r="Q3243" s="71">
        <f t="shared" ref="Q3243:Q3306" si="884">0.02*C$1827</f>
        <v>1616371.3938</v>
      </c>
      <c r="R3243" s="71">
        <f t="shared" ref="R3243:R3306" si="885">(A3243-A$1826)/30*0.01*C$1827</f>
        <v>38173304.41691</v>
      </c>
      <c r="S3243" s="66"/>
      <c r="T3243" s="66"/>
      <c r="U3243" s="66"/>
    </row>
    <row r="3244" spans="1:21" x14ac:dyDescent="0.2">
      <c r="A3244" s="63">
        <f t="shared" si="870"/>
        <v>45219</v>
      </c>
      <c r="B3244" s="12">
        <f t="shared" ca="1" si="872"/>
        <v>164904732.8051008</v>
      </c>
      <c r="C3244" s="71">
        <f t="shared" si="873"/>
        <v>80818569.689999998</v>
      </c>
      <c r="D3244" s="65">
        <f ca="1">IF(A3244&lt;$B$1,VLOOKUP(A3244,[1]DI!$A$4:$B$15000,2,FALSE),0)</f>
        <v>0.1265</v>
      </c>
      <c r="E3244" s="11">
        <f t="shared" ca="1" si="874"/>
        <v>1.0004727899999999</v>
      </c>
      <c r="F3244" s="64">
        <f ca="1">(TRUNC(PRODUCT($E$16:$E3243),16))</f>
        <v>2.1427485301192202</v>
      </c>
      <c r="G3244" s="64">
        <f t="shared" ca="1" si="875"/>
        <v>1.6004484080525101</v>
      </c>
      <c r="H3244" s="64">
        <f t="shared" ca="1" si="876"/>
        <v>1.3388426099999999</v>
      </c>
      <c r="I3244" s="65">
        <f t="shared" si="871"/>
        <v>3.7499999999999999E-2</v>
      </c>
      <c r="J3244" s="66">
        <f t="shared" si="877"/>
        <v>43801</v>
      </c>
      <c r="K3244" s="13">
        <f t="shared" si="878"/>
        <v>1418</v>
      </c>
      <c r="L3244" s="9">
        <f t="shared" si="879"/>
        <v>1.15604668</v>
      </c>
      <c r="M3244" s="69">
        <f t="shared" ca="1" si="880"/>
        <v>1.547764554</v>
      </c>
      <c r="N3244" s="68">
        <f t="shared" si="881"/>
        <v>0</v>
      </c>
      <c r="O3244" s="64">
        <f t="shared" ca="1" si="882"/>
        <v>44269547.781160802</v>
      </c>
      <c r="P3244" s="70">
        <f t="shared" si="883"/>
        <v>0</v>
      </c>
      <c r="Q3244" s="71">
        <f t="shared" si="884"/>
        <v>1616371.3938</v>
      </c>
      <c r="R3244" s="71">
        <f t="shared" si="885"/>
        <v>38200243.940140001</v>
      </c>
      <c r="S3244" s="66"/>
      <c r="T3244" s="66"/>
      <c r="U3244" s="66"/>
    </row>
    <row r="3245" spans="1:21" x14ac:dyDescent="0.2">
      <c r="A3245" s="63">
        <f t="shared" si="870"/>
        <v>45220</v>
      </c>
      <c r="B3245" s="12">
        <f t="shared" ca="1" si="872"/>
        <v>165003611.84668028</v>
      </c>
      <c r="C3245" s="71">
        <f t="shared" si="873"/>
        <v>80818569.689999998</v>
      </c>
      <c r="D3245" s="65">
        <f ca="1">IF(A3245&lt;$B$1,VLOOKUP(A3245,[1]DI!$A$4:$B$15000,2,FALSE),0)</f>
        <v>0</v>
      </c>
      <c r="E3245" s="11">
        <f t="shared" ca="1" si="874"/>
        <v>1</v>
      </c>
      <c r="F3245" s="64">
        <f ca="1">(TRUNC(PRODUCT($E$16:$E3244),16))</f>
        <v>2.1437616001967701</v>
      </c>
      <c r="G3245" s="64">
        <f t="shared" ca="1" si="875"/>
        <v>1.6004484080525101</v>
      </c>
      <c r="H3245" s="64">
        <f t="shared" ca="1" si="876"/>
        <v>1.33947561</v>
      </c>
      <c r="I3245" s="65">
        <f t="shared" si="871"/>
        <v>3.7499999999999999E-2</v>
      </c>
      <c r="J3245" s="66">
        <f t="shared" si="877"/>
        <v>43801</v>
      </c>
      <c r="K3245" s="13">
        <f t="shared" si="878"/>
        <v>1419</v>
      </c>
      <c r="L3245" s="9">
        <f t="shared" si="879"/>
        <v>1.1561649039999999</v>
      </c>
      <c r="M3245" s="69">
        <f t="shared" ca="1" si="880"/>
        <v>1.54865469</v>
      </c>
      <c r="N3245" s="68">
        <f t="shared" si="881"/>
        <v>0</v>
      </c>
      <c r="O3245" s="64">
        <f t="shared" ca="1" si="882"/>
        <v>44341487.2995103</v>
      </c>
      <c r="P3245" s="70">
        <f t="shared" si="883"/>
        <v>0</v>
      </c>
      <c r="Q3245" s="71">
        <f t="shared" si="884"/>
        <v>1616371.3938</v>
      </c>
      <c r="R3245" s="71">
        <f t="shared" si="885"/>
        <v>38227183.463369995</v>
      </c>
      <c r="S3245" s="66"/>
      <c r="T3245" s="66"/>
      <c r="U3245" s="66"/>
    </row>
    <row r="3246" spans="1:21" x14ac:dyDescent="0.2">
      <c r="A3246" s="63">
        <f t="shared" si="870"/>
        <v>45221</v>
      </c>
      <c r="B3246" s="12">
        <f t="shared" ca="1" si="872"/>
        <v>165043351.09170359</v>
      </c>
      <c r="C3246" s="71">
        <f t="shared" si="873"/>
        <v>80818569.689999998</v>
      </c>
      <c r="D3246" s="65">
        <f ca="1">IF(A3246&lt;$B$1,VLOOKUP(A3246,[1]DI!$A$4:$B$15000,2,FALSE),0)</f>
        <v>0</v>
      </c>
      <c r="E3246" s="11">
        <f t="shared" ca="1" si="874"/>
        <v>1</v>
      </c>
      <c r="F3246" s="64">
        <f ca="1">(TRUNC(PRODUCT($E$16:$E3245),16))</f>
        <v>2.1437616001967701</v>
      </c>
      <c r="G3246" s="64">
        <f t="shared" ca="1" si="875"/>
        <v>1.6004484080525101</v>
      </c>
      <c r="H3246" s="64">
        <f t="shared" ca="1" si="876"/>
        <v>1.33947561</v>
      </c>
      <c r="I3246" s="65">
        <f t="shared" si="871"/>
        <v>3.7499999999999999E-2</v>
      </c>
      <c r="J3246" s="66">
        <f t="shared" si="877"/>
        <v>43801</v>
      </c>
      <c r="K3246" s="13">
        <f t="shared" si="878"/>
        <v>1420</v>
      </c>
      <c r="L3246" s="9">
        <f t="shared" si="879"/>
        <v>1.1562831410000001</v>
      </c>
      <c r="M3246" s="69">
        <f t="shared" ca="1" si="880"/>
        <v>1.5488130659999999</v>
      </c>
      <c r="N3246" s="68">
        <f t="shared" si="881"/>
        <v>0</v>
      </c>
      <c r="O3246" s="64">
        <f t="shared" ca="1" si="882"/>
        <v>44354287.021303602</v>
      </c>
      <c r="P3246" s="70">
        <f t="shared" si="883"/>
        <v>0</v>
      </c>
      <c r="Q3246" s="71">
        <f t="shared" si="884"/>
        <v>1616371.3938</v>
      </c>
      <c r="R3246" s="71">
        <f t="shared" si="885"/>
        <v>38254122.986600004</v>
      </c>
      <c r="S3246" s="66"/>
      <c r="T3246" s="66"/>
      <c r="U3246" s="66"/>
    </row>
    <row r="3247" spans="1:21" x14ac:dyDescent="0.2">
      <c r="A3247" s="63">
        <f t="shared" si="870"/>
        <v>45222</v>
      </c>
      <c r="B3247" s="12">
        <f t="shared" ca="1" si="872"/>
        <v>165083091.5490053</v>
      </c>
      <c r="C3247" s="71">
        <f t="shared" si="873"/>
        <v>80818569.689999998</v>
      </c>
      <c r="D3247" s="65">
        <f ca="1">IF(A3247&lt;$B$1,VLOOKUP(A3247,[1]DI!$A$4:$B$15000,2,FALSE),0)</f>
        <v>0.1265</v>
      </c>
      <c r="E3247" s="11">
        <f t="shared" ca="1" si="874"/>
        <v>1.0004727899999999</v>
      </c>
      <c r="F3247" s="64">
        <f ca="1">(TRUNC(PRODUCT($E$16:$E3246),16))</f>
        <v>2.1437616001967701</v>
      </c>
      <c r="G3247" s="64">
        <f t="shared" ca="1" si="875"/>
        <v>1.6004484080525101</v>
      </c>
      <c r="H3247" s="64">
        <f t="shared" ca="1" si="876"/>
        <v>1.33947561</v>
      </c>
      <c r="I3247" s="65">
        <f t="shared" si="871"/>
        <v>3.7499999999999999E-2</v>
      </c>
      <c r="J3247" s="66">
        <f t="shared" si="877"/>
        <v>43801</v>
      </c>
      <c r="K3247" s="13">
        <f t="shared" si="878"/>
        <v>1421</v>
      </c>
      <c r="L3247" s="9">
        <f t="shared" si="879"/>
        <v>1.1564013900000001</v>
      </c>
      <c r="M3247" s="69">
        <f t="shared" ca="1" si="880"/>
        <v>1.5489714569999999</v>
      </c>
      <c r="N3247" s="68">
        <f t="shared" si="881"/>
        <v>0</v>
      </c>
      <c r="O3247" s="64">
        <f t="shared" ca="1" si="882"/>
        <v>44367087.955375299</v>
      </c>
      <c r="P3247" s="70">
        <f t="shared" si="883"/>
        <v>0</v>
      </c>
      <c r="Q3247" s="71">
        <f t="shared" si="884"/>
        <v>1616371.3938</v>
      </c>
      <c r="R3247" s="71">
        <f t="shared" si="885"/>
        <v>38281062.509829998</v>
      </c>
      <c r="S3247" s="66"/>
      <c r="T3247" s="66"/>
      <c r="U3247" s="66"/>
    </row>
    <row r="3248" spans="1:21" x14ac:dyDescent="0.2">
      <c r="A3248" s="63">
        <f t="shared" si="870"/>
        <v>45223</v>
      </c>
      <c r="B3248" s="12">
        <f t="shared" ca="1" si="872"/>
        <v>165182025.78966799</v>
      </c>
      <c r="C3248" s="71">
        <f t="shared" si="873"/>
        <v>80818569.689999998</v>
      </c>
      <c r="D3248" s="65">
        <f ca="1">IF(A3248&lt;$B$1,VLOOKUP(A3248,[1]DI!$A$4:$B$15000,2,FALSE),0)</f>
        <v>0.1265</v>
      </c>
      <c r="E3248" s="11">
        <f t="shared" ca="1" si="874"/>
        <v>1.0004727899999999</v>
      </c>
      <c r="F3248" s="64">
        <f ca="1">(TRUNC(PRODUCT($E$16:$E3247),16))</f>
        <v>2.1447751492437299</v>
      </c>
      <c r="G3248" s="64">
        <f t="shared" ca="1" si="875"/>
        <v>1.6004484080525101</v>
      </c>
      <c r="H3248" s="64">
        <f t="shared" ca="1" si="876"/>
        <v>1.3401088999999999</v>
      </c>
      <c r="I3248" s="65">
        <f t="shared" si="871"/>
        <v>3.7499999999999999E-2</v>
      </c>
      <c r="J3248" s="66">
        <f t="shared" si="877"/>
        <v>43801</v>
      </c>
      <c r="K3248" s="13">
        <f t="shared" si="878"/>
        <v>1422</v>
      </c>
      <c r="L3248" s="9">
        <f t="shared" si="879"/>
        <v>1.1565196499999999</v>
      </c>
      <c r="M3248" s="69">
        <f t="shared" ca="1" si="880"/>
        <v>1.549862276</v>
      </c>
      <c r="N3248" s="68">
        <f t="shared" si="881"/>
        <v>0</v>
      </c>
      <c r="O3248" s="64">
        <f t="shared" ca="1" si="882"/>
        <v>44439082.672807999</v>
      </c>
      <c r="P3248" s="70">
        <f t="shared" si="883"/>
        <v>0</v>
      </c>
      <c r="Q3248" s="71">
        <f t="shared" si="884"/>
        <v>1616371.3938</v>
      </c>
      <c r="R3248" s="71">
        <f t="shared" si="885"/>
        <v>38308002.033059999</v>
      </c>
      <c r="S3248" s="66"/>
      <c r="T3248" s="66"/>
      <c r="U3248" s="66"/>
    </row>
    <row r="3249" spans="1:21" x14ac:dyDescent="0.2">
      <c r="A3249" s="63">
        <f t="shared" si="870"/>
        <v>45224</v>
      </c>
      <c r="B3249" s="12">
        <f t="shared" ca="1" si="872"/>
        <v>165281001.5710755</v>
      </c>
      <c r="C3249" s="71">
        <f t="shared" si="873"/>
        <v>80818569.689999998</v>
      </c>
      <c r="D3249" s="65">
        <f ca="1">IF(A3249&lt;$B$1,VLOOKUP(A3249,[1]DI!$A$4:$B$15000,2,FALSE),0)</f>
        <v>0.1265</v>
      </c>
      <c r="E3249" s="11">
        <f t="shared" ca="1" si="874"/>
        <v>1.0004727899999999</v>
      </c>
      <c r="F3249" s="64">
        <f ca="1">(TRUNC(PRODUCT($E$16:$E3248),16))</f>
        <v>2.1457891774865399</v>
      </c>
      <c r="G3249" s="64">
        <f t="shared" ca="1" si="875"/>
        <v>1.6004484080525101</v>
      </c>
      <c r="H3249" s="64">
        <f t="shared" ca="1" si="876"/>
        <v>1.34074249</v>
      </c>
      <c r="I3249" s="65">
        <f t="shared" si="871"/>
        <v>3.7499999999999999E-2</v>
      </c>
      <c r="J3249" s="66">
        <f t="shared" si="877"/>
        <v>43801</v>
      </c>
      <c r="K3249" s="13">
        <f t="shared" si="878"/>
        <v>1423</v>
      </c>
      <c r="L3249" s="9">
        <f t="shared" si="879"/>
        <v>1.1566379229999999</v>
      </c>
      <c r="M3249" s="69">
        <f t="shared" ca="1" si="880"/>
        <v>1.550753609</v>
      </c>
      <c r="N3249" s="68">
        <f t="shared" si="881"/>
        <v>0</v>
      </c>
      <c r="O3249" s="64">
        <f t="shared" ca="1" si="882"/>
        <v>44511118.930985503</v>
      </c>
      <c r="P3249" s="70">
        <f t="shared" si="883"/>
        <v>0</v>
      </c>
      <c r="Q3249" s="71">
        <f t="shared" si="884"/>
        <v>1616371.3938</v>
      </c>
      <c r="R3249" s="71">
        <f t="shared" si="885"/>
        <v>38334941.556290001</v>
      </c>
      <c r="S3249" s="66"/>
      <c r="T3249" s="66"/>
      <c r="U3249" s="66"/>
    </row>
    <row r="3250" spans="1:21" x14ac:dyDescent="0.2">
      <c r="A3250" s="63">
        <f t="shared" si="870"/>
        <v>45225</v>
      </c>
      <c r="B3250" s="12">
        <f t="shared" ca="1" si="872"/>
        <v>165380018.81240931</v>
      </c>
      <c r="C3250" s="71">
        <f t="shared" si="873"/>
        <v>80818569.689999998</v>
      </c>
      <c r="D3250" s="65">
        <f ca="1">IF(A3250&lt;$B$1,VLOOKUP(A3250,[1]DI!$A$4:$B$15000,2,FALSE),0)</f>
        <v>0.1265</v>
      </c>
      <c r="E3250" s="11">
        <f t="shared" ca="1" si="874"/>
        <v>1.0004727899999999</v>
      </c>
      <c r="F3250" s="64">
        <f ca="1">(TRUNC(PRODUCT($E$16:$E3249),16))</f>
        <v>2.14680368515176</v>
      </c>
      <c r="G3250" s="64">
        <f t="shared" ca="1" si="875"/>
        <v>1.6004484080525101</v>
      </c>
      <c r="H3250" s="64">
        <f t="shared" ca="1" si="876"/>
        <v>1.34137638</v>
      </c>
      <c r="I3250" s="65">
        <f t="shared" si="871"/>
        <v>3.7499999999999999E-2</v>
      </c>
      <c r="J3250" s="66">
        <f t="shared" si="877"/>
        <v>43801</v>
      </c>
      <c r="K3250" s="13">
        <f t="shared" si="878"/>
        <v>1424</v>
      </c>
      <c r="L3250" s="9">
        <f t="shared" si="879"/>
        <v>1.156756208</v>
      </c>
      <c r="M3250" s="69">
        <f t="shared" ca="1" si="880"/>
        <v>1.5516454550000001</v>
      </c>
      <c r="N3250" s="68">
        <f t="shared" si="881"/>
        <v>0</v>
      </c>
      <c r="O3250" s="64">
        <f t="shared" ca="1" si="882"/>
        <v>44583196.649089299</v>
      </c>
      <c r="P3250" s="70">
        <f t="shared" si="883"/>
        <v>0</v>
      </c>
      <c r="Q3250" s="71">
        <f t="shared" si="884"/>
        <v>1616371.3938</v>
      </c>
      <c r="R3250" s="71">
        <f t="shared" si="885"/>
        <v>38361881.079520002</v>
      </c>
      <c r="S3250" s="66"/>
      <c r="T3250" s="66"/>
      <c r="U3250" s="66"/>
    </row>
    <row r="3251" spans="1:21" x14ac:dyDescent="0.2">
      <c r="A3251" s="63">
        <f t="shared" si="870"/>
        <v>45226</v>
      </c>
      <c r="B3251" s="12">
        <f t="shared" ca="1" si="872"/>
        <v>165479077.59448779</v>
      </c>
      <c r="C3251" s="71">
        <f t="shared" si="873"/>
        <v>80818569.689999998</v>
      </c>
      <c r="D3251" s="65">
        <f ca="1">IF(A3251&lt;$B$1,VLOOKUP(A3251,[1]DI!$A$4:$B$15000,2,FALSE),0)</f>
        <v>0.1265</v>
      </c>
      <c r="E3251" s="11">
        <f t="shared" ca="1" si="874"/>
        <v>1.0004727899999999</v>
      </c>
      <c r="F3251" s="64">
        <f ca="1">(TRUNC(PRODUCT($E$16:$E3250),16))</f>
        <v>2.1478186724660602</v>
      </c>
      <c r="G3251" s="64">
        <f t="shared" ca="1" si="875"/>
        <v>1.6004484080525101</v>
      </c>
      <c r="H3251" s="64">
        <f t="shared" ca="1" si="876"/>
        <v>1.34201057</v>
      </c>
      <c r="I3251" s="65">
        <f t="shared" si="871"/>
        <v>3.7499999999999999E-2</v>
      </c>
      <c r="J3251" s="66">
        <f t="shared" si="877"/>
        <v>43801</v>
      </c>
      <c r="K3251" s="13">
        <f t="shared" si="878"/>
        <v>1425</v>
      </c>
      <c r="L3251" s="9">
        <f t="shared" si="879"/>
        <v>1.1568745060000001</v>
      </c>
      <c r="M3251" s="69">
        <f t="shared" ca="1" si="880"/>
        <v>1.552537815</v>
      </c>
      <c r="N3251" s="68">
        <f t="shared" si="881"/>
        <v>0</v>
      </c>
      <c r="O3251" s="64">
        <f t="shared" ca="1" si="882"/>
        <v>44655315.907937802</v>
      </c>
      <c r="P3251" s="70">
        <f t="shared" si="883"/>
        <v>0</v>
      </c>
      <c r="Q3251" s="71">
        <f t="shared" si="884"/>
        <v>1616371.3938</v>
      </c>
      <c r="R3251" s="71">
        <f t="shared" si="885"/>
        <v>38388820.602750003</v>
      </c>
      <c r="S3251" s="66"/>
      <c r="T3251" s="66"/>
      <c r="U3251" s="66"/>
    </row>
    <row r="3252" spans="1:21" x14ac:dyDescent="0.2">
      <c r="A3252" s="63">
        <f t="shared" si="870"/>
        <v>45227</v>
      </c>
      <c r="B3252" s="12">
        <f t="shared" ca="1" si="872"/>
        <v>165578176.8666698</v>
      </c>
      <c r="C3252" s="71">
        <f t="shared" si="873"/>
        <v>80818569.689999998</v>
      </c>
      <c r="D3252" s="65">
        <f ca="1">IF(A3252&lt;$B$1,VLOOKUP(A3252,[1]DI!$A$4:$B$15000,2,FALSE),0)</f>
        <v>0</v>
      </c>
      <c r="E3252" s="11">
        <f t="shared" ca="1" si="874"/>
        <v>1</v>
      </c>
      <c r="F3252" s="64">
        <f ca="1">(TRUNC(PRODUCT($E$16:$E3251),16))</f>
        <v>2.1488341396562198</v>
      </c>
      <c r="G3252" s="64">
        <f t="shared" ca="1" si="875"/>
        <v>1.6004484080525101</v>
      </c>
      <c r="H3252" s="64">
        <f t="shared" ca="1" si="876"/>
        <v>1.34264505</v>
      </c>
      <c r="I3252" s="65">
        <f t="shared" si="871"/>
        <v>3.7499999999999999E-2</v>
      </c>
      <c r="J3252" s="66">
        <f t="shared" si="877"/>
        <v>43801</v>
      </c>
      <c r="K3252" s="13">
        <f t="shared" si="878"/>
        <v>1426</v>
      </c>
      <c r="L3252" s="9">
        <f t="shared" si="879"/>
        <v>1.156992815</v>
      </c>
      <c r="M3252" s="69">
        <f t="shared" ca="1" si="880"/>
        <v>1.5534306760000001</v>
      </c>
      <c r="N3252" s="68">
        <f t="shared" si="881"/>
        <v>0</v>
      </c>
      <c r="O3252" s="64">
        <f t="shared" ca="1" si="882"/>
        <v>44727475.656889804</v>
      </c>
      <c r="P3252" s="70">
        <f t="shared" si="883"/>
        <v>0</v>
      </c>
      <c r="Q3252" s="71">
        <f t="shared" si="884"/>
        <v>1616371.3938</v>
      </c>
      <c r="R3252" s="71">
        <f t="shared" si="885"/>
        <v>38415760.125979997</v>
      </c>
      <c r="S3252" s="66"/>
      <c r="T3252" s="66"/>
      <c r="U3252" s="66"/>
    </row>
    <row r="3253" spans="1:21" x14ac:dyDescent="0.2">
      <c r="A3253" s="63">
        <f t="shared" si="870"/>
        <v>45228</v>
      </c>
      <c r="B3253" s="12">
        <f t="shared" ca="1" si="872"/>
        <v>165617955.4703365</v>
      </c>
      <c r="C3253" s="71">
        <f t="shared" si="873"/>
        <v>80818569.689999998</v>
      </c>
      <c r="D3253" s="65">
        <f ca="1">IF(A3253&lt;$B$1,VLOOKUP(A3253,[1]DI!$A$4:$B$15000,2,FALSE),0)</f>
        <v>0</v>
      </c>
      <c r="E3253" s="11">
        <f t="shared" ca="1" si="874"/>
        <v>1</v>
      </c>
      <c r="F3253" s="64">
        <f ca="1">(TRUNC(PRODUCT($E$16:$E3252),16))</f>
        <v>2.1488341396562198</v>
      </c>
      <c r="G3253" s="64">
        <f t="shared" ca="1" si="875"/>
        <v>1.6004484080525101</v>
      </c>
      <c r="H3253" s="64">
        <f t="shared" ca="1" si="876"/>
        <v>1.34264505</v>
      </c>
      <c r="I3253" s="65">
        <f t="shared" si="871"/>
        <v>3.7499999999999999E-2</v>
      </c>
      <c r="J3253" s="66">
        <f t="shared" si="877"/>
        <v>43801</v>
      </c>
      <c r="K3253" s="13">
        <f t="shared" si="878"/>
        <v>1427</v>
      </c>
      <c r="L3253" s="9">
        <f t="shared" si="879"/>
        <v>1.1571111359999999</v>
      </c>
      <c r="M3253" s="69">
        <f t="shared" ca="1" si="880"/>
        <v>1.5535895390000001</v>
      </c>
      <c r="N3253" s="68">
        <f t="shared" si="881"/>
        <v>0</v>
      </c>
      <c r="O3253" s="64">
        <f t="shared" ca="1" si="882"/>
        <v>44740314.737326503</v>
      </c>
      <c r="P3253" s="70">
        <f t="shared" si="883"/>
        <v>0</v>
      </c>
      <c r="Q3253" s="71">
        <f t="shared" si="884"/>
        <v>1616371.3938</v>
      </c>
      <c r="R3253" s="71">
        <f t="shared" si="885"/>
        <v>38442699.649209999</v>
      </c>
      <c r="S3253" s="66"/>
      <c r="T3253" s="66"/>
      <c r="U3253" s="66"/>
    </row>
    <row r="3254" spans="1:21" x14ac:dyDescent="0.2">
      <c r="A3254" s="63">
        <f t="shared" si="870"/>
        <v>45229</v>
      </c>
      <c r="B3254" s="12">
        <f t="shared" ca="1" si="872"/>
        <v>165657735.5287374</v>
      </c>
      <c r="C3254" s="71">
        <f t="shared" si="873"/>
        <v>80818569.689999998</v>
      </c>
      <c r="D3254" s="65">
        <f ca="1">IF(A3254&lt;$B$1,VLOOKUP(A3254,[1]DI!$A$4:$B$15000,2,FALSE),0)</f>
        <v>0.1265</v>
      </c>
      <c r="E3254" s="11">
        <f t="shared" ca="1" si="874"/>
        <v>1.0004727899999999</v>
      </c>
      <c r="F3254" s="64">
        <f ca="1">(TRUNC(PRODUCT($E$16:$E3253),16))</f>
        <v>2.1488341396562198</v>
      </c>
      <c r="G3254" s="64">
        <f t="shared" ca="1" si="875"/>
        <v>1.6004484080525101</v>
      </c>
      <c r="H3254" s="64">
        <f t="shared" ca="1" si="876"/>
        <v>1.34264505</v>
      </c>
      <c r="I3254" s="65">
        <f t="shared" si="871"/>
        <v>3.7499999999999999E-2</v>
      </c>
      <c r="J3254" s="66">
        <f t="shared" si="877"/>
        <v>43801</v>
      </c>
      <c r="K3254" s="13">
        <f t="shared" si="878"/>
        <v>1428</v>
      </c>
      <c r="L3254" s="9">
        <f t="shared" si="879"/>
        <v>1.1572294700000001</v>
      </c>
      <c r="M3254" s="69">
        <f t="shared" ca="1" si="880"/>
        <v>1.55374842</v>
      </c>
      <c r="N3254" s="68">
        <f t="shared" si="881"/>
        <v>0</v>
      </c>
      <c r="O3254" s="64">
        <f t="shared" ca="1" si="882"/>
        <v>44753155.272497401</v>
      </c>
      <c r="P3254" s="70">
        <f t="shared" si="883"/>
        <v>0</v>
      </c>
      <c r="Q3254" s="71">
        <f t="shared" si="884"/>
        <v>1616371.3938</v>
      </c>
      <c r="R3254" s="71">
        <f t="shared" si="885"/>
        <v>38469639.17244</v>
      </c>
      <c r="S3254" s="66"/>
      <c r="T3254" s="66"/>
      <c r="U3254" s="66"/>
    </row>
    <row r="3255" spans="1:21" x14ac:dyDescent="0.2">
      <c r="A3255" s="63">
        <f t="shared" si="870"/>
        <v>45230</v>
      </c>
      <c r="B3255" s="12">
        <f t="shared" ca="1" si="872"/>
        <v>165756891.93964809</v>
      </c>
      <c r="C3255" s="71">
        <f t="shared" si="873"/>
        <v>80818569.689999998</v>
      </c>
      <c r="D3255" s="65">
        <f ca="1">IF(A3255&lt;$B$1,VLOOKUP(A3255,[1]DI!$A$4:$B$15000,2,FALSE),0)</f>
        <v>0.1265</v>
      </c>
      <c r="E3255" s="11">
        <f t="shared" ca="1" si="874"/>
        <v>1.0004727899999999</v>
      </c>
      <c r="F3255" s="64">
        <f ca="1">(TRUNC(PRODUCT($E$16:$E3254),16))</f>
        <v>2.14985008694911</v>
      </c>
      <c r="G3255" s="64">
        <f t="shared" ca="1" si="875"/>
        <v>1.6004484080525101</v>
      </c>
      <c r="H3255" s="64">
        <f t="shared" ca="1" si="876"/>
        <v>1.3432798399999999</v>
      </c>
      <c r="I3255" s="65">
        <f t="shared" si="871"/>
        <v>3.7499999999999999E-2</v>
      </c>
      <c r="J3255" s="66">
        <f t="shared" si="877"/>
        <v>43801</v>
      </c>
      <c r="K3255" s="13">
        <f t="shared" si="878"/>
        <v>1429</v>
      </c>
      <c r="L3255" s="9">
        <f t="shared" si="879"/>
        <v>1.1573478150000001</v>
      </c>
      <c r="M3255" s="69">
        <f t="shared" ca="1" si="880"/>
        <v>1.554641988</v>
      </c>
      <c r="N3255" s="68">
        <f t="shared" si="881"/>
        <v>0</v>
      </c>
      <c r="O3255" s="64">
        <f t="shared" ca="1" si="882"/>
        <v>44825372.160178103</v>
      </c>
      <c r="P3255" s="70">
        <f t="shared" si="883"/>
        <v>0</v>
      </c>
      <c r="Q3255" s="71">
        <f t="shared" si="884"/>
        <v>1616371.3938</v>
      </c>
      <c r="R3255" s="71">
        <f t="shared" si="885"/>
        <v>38496578.695670001</v>
      </c>
      <c r="S3255" s="66"/>
      <c r="T3255" s="66"/>
      <c r="U3255" s="66"/>
    </row>
    <row r="3256" spans="1:21" x14ac:dyDescent="0.2">
      <c r="A3256" s="63">
        <f t="shared" si="870"/>
        <v>45231</v>
      </c>
      <c r="B3256" s="12">
        <f t="shared" ca="1" si="872"/>
        <v>165856089.97212231</v>
      </c>
      <c r="C3256" s="71">
        <f t="shared" si="873"/>
        <v>80818569.689999998</v>
      </c>
      <c r="D3256" s="65">
        <f ca="1">IF(A3256&lt;$B$1,VLOOKUP(A3256,[1]DI!$A$4:$B$15000,2,FALSE),0)</f>
        <v>0.1265</v>
      </c>
      <c r="E3256" s="11">
        <f t="shared" ca="1" si="874"/>
        <v>1.0004727899999999</v>
      </c>
      <c r="F3256" s="64">
        <f ca="1">(TRUNC(PRODUCT($E$16:$E3255),16))</f>
        <v>2.1508665145717201</v>
      </c>
      <c r="G3256" s="64">
        <f t="shared" ca="1" si="875"/>
        <v>1.6004484080525101</v>
      </c>
      <c r="H3256" s="64">
        <f t="shared" ca="1" si="876"/>
        <v>1.34391493</v>
      </c>
      <c r="I3256" s="65">
        <f t="shared" si="871"/>
        <v>3.7499999999999999E-2</v>
      </c>
      <c r="J3256" s="66">
        <f t="shared" si="877"/>
        <v>43801</v>
      </c>
      <c r="K3256" s="13">
        <f t="shared" si="878"/>
        <v>1430</v>
      </c>
      <c r="L3256" s="9">
        <f t="shared" si="879"/>
        <v>1.157466173</v>
      </c>
      <c r="M3256" s="69">
        <f t="shared" ca="1" si="880"/>
        <v>1.5555360709999999</v>
      </c>
      <c r="N3256" s="68">
        <f t="shared" si="881"/>
        <v>0</v>
      </c>
      <c r="O3256" s="64">
        <f t="shared" ca="1" si="882"/>
        <v>44897630.669422299</v>
      </c>
      <c r="P3256" s="70">
        <f t="shared" si="883"/>
        <v>0</v>
      </c>
      <c r="Q3256" s="71">
        <f t="shared" si="884"/>
        <v>1616371.3938</v>
      </c>
      <c r="R3256" s="71">
        <f t="shared" si="885"/>
        <v>38523518.218899995</v>
      </c>
      <c r="S3256" s="66"/>
      <c r="T3256" s="66"/>
      <c r="U3256" s="66"/>
    </row>
    <row r="3257" spans="1:21" x14ac:dyDescent="0.2">
      <c r="A3257" s="63">
        <f t="shared" si="870"/>
        <v>45232</v>
      </c>
      <c r="B3257" s="12">
        <f t="shared" ca="1" si="872"/>
        <v>165955329.3837041</v>
      </c>
      <c r="C3257" s="71">
        <f t="shared" si="873"/>
        <v>80818569.689999998</v>
      </c>
      <c r="D3257" s="65">
        <f ca="1">IF(A3257&lt;$B$1,VLOOKUP(A3257,[1]DI!$A$4:$B$15000,2,FALSE),0)</f>
        <v>0</v>
      </c>
      <c r="E3257" s="11">
        <f t="shared" ca="1" si="874"/>
        <v>1</v>
      </c>
      <c r="F3257" s="64">
        <f ca="1">(TRUNC(PRODUCT($E$16:$E3256),16))</f>
        <v>2.1518834227511401</v>
      </c>
      <c r="G3257" s="64">
        <f t="shared" ca="1" si="875"/>
        <v>1.6004484080525101</v>
      </c>
      <c r="H3257" s="64">
        <f t="shared" ca="1" si="876"/>
        <v>1.34455032</v>
      </c>
      <c r="I3257" s="65">
        <f t="shared" si="871"/>
        <v>3.7499999999999999E-2</v>
      </c>
      <c r="J3257" s="66">
        <f t="shared" si="877"/>
        <v>43801</v>
      </c>
      <c r="K3257" s="13">
        <f t="shared" si="878"/>
        <v>1431</v>
      </c>
      <c r="L3257" s="9">
        <f t="shared" si="879"/>
        <v>1.1575845419999999</v>
      </c>
      <c r="M3257" s="69">
        <f t="shared" ca="1" si="880"/>
        <v>1.556430666</v>
      </c>
      <c r="N3257" s="68">
        <f t="shared" si="881"/>
        <v>0</v>
      </c>
      <c r="O3257" s="64">
        <f t="shared" ca="1" si="882"/>
        <v>44969930.557774097</v>
      </c>
      <c r="P3257" s="70">
        <f t="shared" si="883"/>
        <v>0</v>
      </c>
      <c r="Q3257" s="71">
        <f t="shared" si="884"/>
        <v>1616371.3938</v>
      </c>
      <c r="R3257" s="71">
        <f t="shared" si="885"/>
        <v>38550457.742130004</v>
      </c>
      <c r="S3257" s="66"/>
      <c r="T3257" s="66"/>
      <c r="U3257" s="66"/>
    </row>
    <row r="3258" spans="1:21" x14ac:dyDescent="0.2">
      <c r="A3258" s="63">
        <f t="shared" si="870"/>
        <v>45233</v>
      </c>
      <c r="B3258" s="12">
        <f t="shared" ca="1" si="872"/>
        <v>165995132.8794902</v>
      </c>
      <c r="C3258" s="71">
        <f t="shared" si="873"/>
        <v>80818569.689999998</v>
      </c>
      <c r="D3258" s="65">
        <f ca="1">IF(A3258&lt;$B$1,VLOOKUP(A3258,[1]DI!$A$4:$B$15000,2,FALSE),0)</f>
        <v>0.1215</v>
      </c>
      <c r="E3258" s="11">
        <f t="shared" ca="1" si="874"/>
        <v>1.00045513</v>
      </c>
      <c r="F3258" s="64">
        <f ca="1">(TRUNC(PRODUCT($E$16:$E3257),16))</f>
        <v>2.1518834227511401</v>
      </c>
      <c r="G3258" s="64">
        <f t="shared" ca="1" si="875"/>
        <v>1.6004484080525101</v>
      </c>
      <c r="H3258" s="64">
        <f t="shared" ca="1" si="876"/>
        <v>1.34455032</v>
      </c>
      <c r="I3258" s="65">
        <f t="shared" si="871"/>
        <v>3.7499999999999999E-2</v>
      </c>
      <c r="J3258" s="66">
        <f t="shared" si="877"/>
        <v>43801</v>
      </c>
      <c r="K3258" s="13">
        <f t="shared" si="878"/>
        <v>1432</v>
      </c>
      <c r="L3258" s="9">
        <f t="shared" si="879"/>
        <v>1.1577029240000001</v>
      </c>
      <c r="M3258" s="69">
        <f t="shared" ca="1" si="880"/>
        <v>1.556589837</v>
      </c>
      <c r="N3258" s="68">
        <f t="shared" si="881"/>
        <v>0</v>
      </c>
      <c r="O3258" s="64">
        <f t="shared" ca="1" si="882"/>
        <v>44982794.530330203</v>
      </c>
      <c r="P3258" s="70">
        <f t="shared" si="883"/>
        <v>0</v>
      </c>
      <c r="Q3258" s="71">
        <f t="shared" si="884"/>
        <v>1616371.3938</v>
      </c>
      <c r="R3258" s="71">
        <f t="shared" si="885"/>
        <v>38577397.265359998</v>
      </c>
      <c r="S3258" s="66"/>
      <c r="T3258" s="66"/>
      <c r="U3258" s="66"/>
    </row>
    <row r="3259" spans="1:21" x14ac:dyDescent="0.2">
      <c r="A3259" s="63">
        <f t="shared" si="870"/>
        <v>45234</v>
      </c>
      <c r="B3259" s="12">
        <f t="shared" ca="1" si="872"/>
        <v>166092199.8879188</v>
      </c>
      <c r="C3259" s="71">
        <f t="shared" si="873"/>
        <v>80818569.689999998</v>
      </c>
      <c r="D3259" s="65">
        <f ca="1">IF(A3259&lt;$B$1,VLOOKUP(A3259,[1]DI!$A$4:$B$15000,2,FALSE),0)</f>
        <v>0</v>
      </c>
      <c r="E3259" s="11">
        <f t="shared" ca="1" si="874"/>
        <v>1</v>
      </c>
      <c r="F3259" s="64">
        <f ca="1">(TRUNC(PRODUCT($E$16:$E3258),16))</f>
        <v>2.1528628094533402</v>
      </c>
      <c r="G3259" s="64">
        <f t="shared" ca="1" si="875"/>
        <v>1.6004484080525101</v>
      </c>
      <c r="H3259" s="64">
        <f t="shared" ca="1" si="876"/>
        <v>1.3451622700000001</v>
      </c>
      <c r="I3259" s="65">
        <f t="shared" si="871"/>
        <v>3.7499999999999999E-2</v>
      </c>
      <c r="J3259" s="66">
        <f t="shared" si="877"/>
        <v>43801</v>
      </c>
      <c r="K3259" s="13">
        <f t="shared" si="878"/>
        <v>1433</v>
      </c>
      <c r="L3259" s="9">
        <f t="shared" si="879"/>
        <v>1.1578213180000001</v>
      </c>
      <c r="M3259" s="69">
        <f t="shared" ca="1" si="880"/>
        <v>1.557457552</v>
      </c>
      <c r="N3259" s="68">
        <f t="shared" si="881"/>
        <v>0</v>
      </c>
      <c r="O3259" s="64">
        <f t="shared" ca="1" si="882"/>
        <v>45052922.015528798</v>
      </c>
      <c r="P3259" s="70">
        <f t="shared" si="883"/>
        <v>0</v>
      </c>
      <c r="Q3259" s="71">
        <f t="shared" si="884"/>
        <v>1616371.3938</v>
      </c>
      <c r="R3259" s="71">
        <f t="shared" si="885"/>
        <v>38604336.788589999</v>
      </c>
      <c r="S3259" s="66"/>
      <c r="T3259" s="66"/>
      <c r="U3259" s="66"/>
    </row>
    <row r="3260" spans="1:21" x14ac:dyDescent="0.2">
      <c r="A3260" s="63">
        <f t="shared" si="870"/>
        <v>45235</v>
      </c>
      <c r="B3260" s="12">
        <f t="shared" ca="1" si="872"/>
        <v>166132011.86965472</v>
      </c>
      <c r="C3260" s="71">
        <f t="shared" si="873"/>
        <v>80818569.689999998</v>
      </c>
      <c r="D3260" s="65">
        <f ca="1">IF(A3260&lt;$B$1,VLOOKUP(A3260,[1]DI!$A$4:$B$15000,2,FALSE),0)</f>
        <v>0</v>
      </c>
      <c r="E3260" s="11">
        <f t="shared" ca="1" si="874"/>
        <v>1</v>
      </c>
      <c r="F3260" s="64">
        <f ca="1">(TRUNC(PRODUCT($E$16:$E3259),16))</f>
        <v>2.1528628094533402</v>
      </c>
      <c r="G3260" s="64">
        <f t="shared" ca="1" si="875"/>
        <v>1.6004484080525101</v>
      </c>
      <c r="H3260" s="64">
        <f t="shared" ca="1" si="876"/>
        <v>1.3451622700000001</v>
      </c>
      <c r="I3260" s="65">
        <f t="shared" si="871"/>
        <v>3.7499999999999999E-2</v>
      </c>
      <c r="J3260" s="66">
        <f t="shared" si="877"/>
        <v>43801</v>
      </c>
      <c r="K3260" s="13">
        <f t="shared" si="878"/>
        <v>1434</v>
      </c>
      <c r="L3260" s="9">
        <f t="shared" si="879"/>
        <v>1.157939724</v>
      </c>
      <c r="M3260" s="69">
        <f t="shared" ca="1" si="880"/>
        <v>1.557616828</v>
      </c>
      <c r="N3260" s="68">
        <f t="shared" si="881"/>
        <v>0</v>
      </c>
      <c r="O3260" s="64">
        <f t="shared" ca="1" si="882"/>
        <v>45065794.474034697</v>
      </c>
      <c r="P3260" s="70">
        <f t="shared" si="883"/>
        <v>0</v>
      </c>
      <c r="Q3260" s="71">
        <f t="shared" si="884"/>
        <v>1616371.3938</v>
      </c>
      <c r="R3260" s="71">
        <f t="shared" si="885"/>
        <v>38631276.31182</v>
      </c>
      <c r="S3260" s="66"/>
      <c r="T3260" s="66"/>
      <c r="U3260" s="66"/>
    </row>
    <row r="3261" spans="1:21" x14ac:dyDescent="0.2">
      <c r="A3261" s="63">
        <f t="shared" si="870"/>
        <v>45236</v>
      </c>
      <c r="B3261" s="12">
        <f t="shared" ca="1" si="872"/>
        <v>166171825.1444878</v>
      </c>
      <c r="C3261" s="71">
        <f t="shared" si="873"/>
        <v>80818569.689999998</v>
      </c>
      <c r="D3261" s="65">
        <f ca="1">IF(A3261&lt;$B$1,VLOOKUP(A3261,[1]DI!$A$4:$B$15000,2,FALSE),0)</f>
        <v>0.1215</v>
      </c>
      <c r="E3261" s="11">
        <f t="shared" ca="1" si="874"/>
        <v>1.00045513</v>
      </c>
      <c r="F3261" s="64">
        <f ca="1">(TRUNC(PRODUCT($E$16:$E3260),16))</f>
        <v>2.1528628094533402</v>
      </c>
      <c r="G3261" s="64">
        <f t="shared" ca="1" si="875"/>
        <v>1.6004484080525101</v>
      </c>
      <c r="H3261" s="64">
        <f t="shared" ca="1" si="876"/>
        <v>1.3451622700000001</v>
      </c>
      <c r="I3261" s="65">
        <f t="shared" si="871"/>
        <v>3.7499999999999999E-2</v>
      </c>
      <c r="J3261" s="66">
        <f t="shared" si="877"/>
        <v>43801</v>
      </c>
      <c r="K3261" s="13">
        <f t="shared" si="878"/>
        <v>1435</v>
      </c>
      <c r="L3261" s="9">
        <f t="shared" si="879"/>
        <v>1.1580581430000001</v>
      </c>
      <c r="M3261" s="69">
        <f t="shared" ca="1" si="880"/>
        <v>1.55777612</v>
      </c>
      <c r="N3261" s="68">
        <f t="shared" si="881"/>
        <v>0</v>
      </c>
      <c r="O3261" s="64">
        <f t="shared" ca="1" si="882"/>
        <v>45078668.225637801</v>
      </c>
      <c r="P3261" s="70">
        <f t="shared" si="883"/>
        <v>0</v>
      </c>
      <c r="Q3261" s="71">
        <f t="shared" si="884"/>
        <v>1616371.3938</v>
      </c>
      <c r="R3261" s="71">
        <f t="shared" si="885"/>
        <v>38658215.835050002</v>
      </c>
      <c r="S3261" s="66"/>
      <c r="T3261" s="66"/>
      <c r="U3261" s="66"/>
    </row>
    <row r="3262" spans="1:21" x14ac:dyDescent="0.2">
      <c r="A3262" s="63">
        <f t="shared" si="870"/>
        <v>45237</v>
      </c>
      <c r="B3262" s="12">
        <f t="shared" ca="1" si="872"/>
        <v>166268944.84662381</v>
      </c>
      <c r="C3262" s="71">
        <f t="shared" si="873"/>
        <v>80818569.689999998</v>
      </c>
      <c r="D3262" s="65">
        <f ca="1">IF(A3262&lt;$B$1,VLOOKUP(A3262,[1]DI!$A$4:$B$15000,2,FALSE),0)</f>
        <v>0.1215</v>
      </c>
      <c r="E3262" s="11">
        <f t="shared" ca="1" si="874"/>
        <v>1.00045513</v>
      </c>
      <c r="F3262" s="64">
        <f ca="1">(TRUNC(PRODUCT($E$16:$E3261),16))</f>
        <v>2.1538426419037999</v>
      </c>
      <c r="G3262" s="64">
        <f t="shared" ca="1" si="875"/>
        <v>1.6004484080525101</v>
      </c>
      <c r="H3262" s="64">
        <f t="shared" ca="1" si="876"/>
        <v>1.3457744899999999</v>
      </c>
      <c r="I3262" s="65">
        <f t="shared" si="871"/>
        <v>3.7499999999999999E-2</v>
      </c>
      <c r="J3262" s="66">
        <f t="shared" si="877"/>
        <v>43801</v>
      </c>
      <c r="K3262" s="13">
        <f t="shared" si="878"/>
        <v>1436</v>
      </c>
      <c r="L3262" s="9">
        <f t="shared" si="879"/>
        <v>1.158176573</v>
      </c>
      <c r="M3262" s="69">
        <f t="shared" ca="1" si="880"/>
        <v>1.558644487</v>
      </c>
      <c r="N3262" s="68">
        <f t="shared" si="881"/>
        <v>0</v>
      </c>
      <c r="O3262" s="64">
        <f t="shared" ca="1" si="882"/>
        <v>45148848.404543802</v>
      </c>
      <c r="P3262" s="70">
        <f t="shared" si="883"/>
        <v>0</v>
      </c>
      <c r="Q3262" s="71">
        <f t="shared" si="884"/>
        <v>1616371.3938</v>
      </c>
      <c r="R3262" s="71">
        <f t="shared" si="885"/>
        <v>38685155.358280003</v>
      </c>
      <c r="S3262" s="66"/>
      <c r="T3262" s="66"/>
      <c r="U3262" s="66"/>
    </row>
    <row r="3263" spans="1:21" x14ac:dyDescent="0.2">
      <c r="A3263" s="63">
        <f t="shared" si="870"/>
        <v>45238</v>
      </c>
      <c r="B3263" s="12">
        <f t="shared" ca="1" si="872"/>
        <v>166366103.7457661</v>
      </c>
      <c r="C3263" s="71">
        <f t="shared" si="873"/>
        <v>80818569.689999998</v>
      </c>
      <c r="D3263" s="65">
        <f ca="1">IF(A3263&lt;$B$1,VLOOKUP(A3263,[1]DI!$A$4:$B$15000,2,FALSE),0)</f>
        <v>0.1215</v>
      </c>
      <c r="E3263" s="11">
        <f t="shared" ca="1" si="874"/>
        <v>1.00045513</v>
      </c>
      <c r="F3263" s="64">
        <f ca="1">(TRUNC(PRODUCT($E$16:$E3262),16))</f>
        <v>2.1548229203054099</v>
      </c>
      <c r="G3263" s="64">
        <f t="shared" ca="1" si="875"/>
        <v>1.6004484080525101</v>
      </c>
      <c r="H3263" s="64">
        <f t="shared" ca="1" si="876"/>
        <v>1.3463869900000001</v>
      </c>
      <c r="I3263" s="65">
        <f t="shared" si="871"/>
        <v>3.7499999999999999E-2</v>
      </c>
      <c r="J3263" s="66">
        <f t="shared" si="877"/>
        <v>43801</v>
      </c>
      <c r="K3263" s="13">
        <f t="shared" si="878"/>
        <v>1437</v>
      </c>
      <c r="L3263" s="9">
        <f t="shared" si="879"/>
        <v>1.158295015</v>
      </c>
      <c r="M3263" s="69">
        <f t="shared" ca="1" si="880"/>
        <v>1.559513339</v>
      </c>
      <c r="N3263" s="68">
        <f t="shared" si="881"/>
        <v>0</v>
      </c>
      <c r="O3263" s="64">
        <f t="shared" ca="1" si="882"/>
        <v>45219067.780456103</v>
      </c>
      <c r="P3263" s="70">
        <f t="shared" si="883"/>
        <v>0</v>
      </c>
      <c r="Q3263" s="71">
        <f t="shared" si="884"/>
        <v>1616371.3938</v>
      </c>
      <c r="R3263" s="71">
        <f t="shared" si="885"/>
        <v>38712094.881509997</v>
      </c>
      <c r="S3263" s="66"/>
      <c r="T3263" s="66"/>
      <c r="U3263" s="66"/>
    </row>
    <row r="3264" spans="1:21" x14ac:dyDescent="0.2">
      <c r="A3264" s="63">
        <f t="shared" si="870"/>
        <v>45239</v>
      </c>
      <c r="B3264" s="12">
        <f t="shared" ca="1" si="872"/>
        <v>166463302.00355181</v>
      </c>
      <c r="C3264" s="71">
        <f t="shared" si="873"/>
        <v>80818569.689999998</v>
      </c>
      <c r="D3264" s="65">
        <f ca="1">IF(A3264&lt;$B$1,VLOOKUP(A3264,[1]DI!$A$4:$B$15000,2,FALSE),0)</f>
        <v>0.1215</v>
      </c>
      <c r="E3264" s="11">
        <f t="shared" ca="1" si="874"/>
        <v>1.00045513</v>
      </c>
      <c r="F3264" s="64">
        <f ca="1">(TRUNC(PRODUCT($E$16:$E3263),16))</f>
        <v>2.15580364486113</v>
      </c>
      <c r="G3264" s="64">
        <f t="shared" ca="1" si="875"/>
        <v>1.6004484080525101</v>
      </c>
      <c r="H3264" s="64">
        <f t="shared" ca="1" si="876"/>
        <v>1.34699977</v>
      </c>
      <c r="I3264" s="65">
        <f t="shared" si="871"/>
        <v>3.7499999999999999E-2</v>
      </c>
      <c r="J3264" s="66">
        <f t="shared" si="877"/>
        <v>43801</v>
      </c>
      <c r="K3264" s="13">
        <f t="shared" si="878"/>
        <v>1438</v>
      </c>
      <c r="L3264" s="9">
        <f t="shared" si="879"/>
        <v>1.1584134699999999</v>
      </c>
      <c r="M3264" s="69">
        <f t="shared" ca="1" si="880"/>
        <v>1.5603826780000001</v>
      </c>
      <c r="N3264" s="68">
        <f t="shared" si="881"/>
        <v>0</v>
      </c>
      <c r="O3264" s="64">
        <f t="shared" ca="1" si="882"/>
        <v>45289326.515011802</v>
      </c>
      <c r="P3264" s="70">
        <f t="shared" si="883"/>
        <v>0</v>
      </c>
      <c r="Q3264" s="71">
        <f t="shared" si="884"/>
        <v>1616371.3938</v>
      </c>
      <c r="R3264" s="71">
        <f t="shared" si="885"/>
        <v>38739034.404739998</v>
      </c>
      <c r="S3264" s="66"/>
      <c r="T3264" s="66"/>
      <c r="U3264" s="66"/>
    </row>
    <row r="3265" spans="1:21" x14ac:dyDescent="0.2">
      <c r="A3265" s="63">
        <f t="shared" si="870"/>
        <v>45240</v>
      </c>
      <c r="B3265" s="12">
        <f t="shared" ca="1" si="872"/>
        <v>166560539.3775253</v>
      </c>
      <c r="C3265" s="71">
        <f t="shared" si="873"/>
        <v>80818569.689999998</v>
      </c>
      <c r="D3265" s="65">
        <f ca="1">IF(A3265&lt;$B$1,VLOOKUP(A3265,[1]DI!$A$4:$B$15000,2,FALSE),0)</f>
        <v>0.1215</v>
      </c>
      <c r="E3265" s="11">
        <f t="shared" ca="1" si="874"/>
        <v>1.00045513</v>
      </c>
      <c r="F3265" s="64">
        <f ca="1">(TRUNC(PRODUCT($E$16:$E3264),16))</f>
        <v>2.1567848157740199</v>
      </c>
      <c r="G3265" s="64">
        <f t="shared" ca="1" si="875"/>
        <v>1.6004484080525101</v>
      </c>
      <c r="H3265" s="64">
        <f t="shared" ca="1" si="876"/>
        <v>1.3476128300000001</v>
      </c>
      <c r="I3265" s="65">
        <f t="shared" si="871"/>
        <v>3.7499999999999999E-2</v>
      </c>
      <c r="J3265" s="66">
        <f t="shared" si="877"/>
        <v>43801</v>
      </c>
      <c r="K3265" s="13">
        <f t="shared" si="878"/>
        <v>1439</v>
      </c>
      <c r="L3265" s="9">
        <f t="shared" si="879"/>
        <v>1.1585319359999999</v>
      </c>
      <c r="M3265" s="69">
        <f t="shared" ca="1" si="880"/>
        <v>1.561252501</v>
      </c>
      <c r="N3265" s="68">
        <f t="shared" si="881"/>
        <v>0</v>
      </c>
      <c r="O3265" s="64">
        <f t="shared" ca="1" si="882"/>
        <v>45359624.365755297</v>
      </c>
      <c r="P3265" s="70">
        <f t="shared" si="883"/>
        <v>0</v>
      </c>
      <c r="Q3265" s="71">
        <f t="shared" si="884"/>
        <v>1616371.3938</v>
      </c>
      <c r="R3265" s="71">
        <f t="shared" si="885"/>
        <v>38765973.92797</v>
      </c>
      <c r="S3265" s="66"/>
      <c r="T3265" s="66"/>
      <c r="U3265" s="66"/>
    </row>
    <row r="3266" spans="1:21" x14ac:dyDescent="0.2">
      <c r="A3266" s="63">
        <f t="shared" si="870"/>
        <v>45241</v>
      </c>
      <c r="B3266" s="12">
        <f t="shared" ca="1" si="872"/>
        <v>166657816.1101422</v>
      </c>
      <c r="C3266" s="71">
        <f t="shared" si="873"/>
        <v>80818569.689999998</v>
      </c>
      <c r="D3266" s="65">
        <f ca="1">IF(A3266&lt;$B$1,VLOOKUP(A3266,[1]DI!$A$4:$B$15000,2,FALSE),0)</f>
        <v>0</v>
      </c>
      <c r="E3266" s="11">
        <f t="shared" ca="1" si="874"/>
        <v>1</v>
      </c>
      <c r="F3266" s="64">
        <f ca="1">(TRUNC(PRODUCT($E$16:$E3265),16))</f>
        <v>2.15776643324722</v>
      </c>
      <c r="G3266" s="64">
        <f t="shared" ca="1" si="875"/>
        <v>1.6004484080525101</v>
      </c>
      <c r="H3266" s="64">
        <f t="shared" ca="1" si="876"/>
        <v>1.34822617</v>
      </c>
      <c r="I3266" s="65">
        <f t="shared" si="871"/>
        <v>3.7499999999999999E-2</v>
      </c>
      <c r="J3266" s="66">
        <f t="shared" si="877"/>
        <v>43801</v>
      </c>
      <c r="K3266" s="13">
        <f t="shared" si="878"/>
        <v>1440</v>
      </c>
      <c r="L3266" s="9">
        <f t="shared" si="879"/>
        <v>1.1586504150000001</v>
      </c>
      <c r="M3266" s="69">
        <f t="shared" ca="1" si="880"/>
        <v>1.5621228110000001</v>
      </c>
      <c r="N3266" s="68">
        <f t="shared" si="881"/>
        <v>0</v>
      </c>
      <c r="O3266" s="64">
        <f t="shared" ca="1" si="882"/>
        <v>45429961.575142197</v>
      </c>
      <c r="P3266" s="70">
        <f t="shared" si="883"/>
        <v>0</v>
      </c>
      <c r="Q3266" s="71">
        <f t="shared" si="884"/>
        <v>1616371.3938</v>
      </c>
      <c r="R3266" s="71">
        <f t="shared" si="885"/>
        <v>38792913.451200001</v>
      </c>
      <c r="S3266" s="66"/>
      <c r="T3266" s="66"/>
      <c r="U3266" s="66"/>
    </row>
    <row r="3267" spans="1:21" x14ac:dyDescent="0.2">
      <c r="A3267" s="63">
        <f t="shared" si="870"/>
        <v>45242</v>
      </c>
      <c r="B3267" s="12">
        <f t="shared" ca="1" si="872"/>
        <v>166697666.64233592</v>
      </c>
      <c r="C3267" s="71">
        <f t="shared" si="873"/>
        <v>80818569.689999998</v>
      </c>
      <c r="D3267" s="65">
        <f ca="1">IF(A3267&lt;$B$1,VLOOKUP(A3267,[1]DI!$A$4:$B$15000,2,FALSE),0)</f>
        <v>0</v>
      </c>
      <c r="E3267" s="11">
        <f t="shared" ca="1" si="874"/>
        <v>1</v>
      </c>
      <c r="F3267" s="64">
        <f ca="1">(TRUNC(PRODUCT($E$16:$E3266),16))</f>
        <v>2.15776643324722</v>
      </c>
      <c r="G3267" s="64">
        <f t="shared" ca="1" si="875"/>
        <v>1.6004484080525101</v>
      </c>
      <c r="H3267" s="64">
        <f t="shared" ca="1" si="876"/>
        <v>1.34822617</v>
      </c>
      <c r="I3267" s="65">
        <f t="shared" si="871"/>
        <v>3.7499999999999999E-2</v>
      </c>
      <c r="J3267" s="66">
        <f t="shared" si="877"/>
        <v>43801</v>
      </c>
      <c r="K3267" s="13">
        <f t="shared" si="878"/>
        <v>1441</v>
      </c>
      <c r="L3267" s="9">
        <f t="shared" si="879"/>
        <v>1.1587689059999999</v>
      </c>
      <c r="M3267" s="69">
        <f t="shared" ca="1" si="880"/>
        <v>1.562282564</v>
      </c>
      <c r="N3267" s="68">
        <f t="shared" si="881"/>
        <v>0</v>
      </c>
      <c r="O3267" s="64">
        <f t="shared" ca="1" si="882"/>
        <v>45442872.584105901</v>
      </c>
      <c r="P3267" s="70">
        <f t="shared" si="883"/>
        <v>0</v>
      </c>
      <c r="Q3267" s="71">
        <f t="shared" si="884"/>
        <v>1616371.3938</v>
      </c>
      <c r="R3267" s="71">
        <f t="shared" si="885"/>
        <v>38819852.974430002</v>
      </c>
      <c r="S3267" s="66"/>
      <c r="T3267" s="66"/>
      <c r="U3267" s="66"/>
    </row>
    <row r="3268" spans="1:21" x14ac:dyDescent="0.2">
      <c r="A3268" s="63">
        <f t="shared" si="870"/>
        <v>45243</v>
      </c>
      <c r="B3268" s="12">
        <f t="shared" ca="1" si="872"/>
        <v>166737518.46762669</v>
      </c>
      <c r="C3268" s="71">
        <f t="shared" si="873"/>
        <v>80818569.689999998</v>
      </c>
      <c r="D3268" s="65">
        <f ca="1">IF(A3268&lt;$B$1,VLOOKUP(A3268,[1]DI!$A$4:$B$15000,2,FALSE),0)</f>
        <v>0.1215</v>
      </c>
      <c r="E3268" s="11">
        <f t="shared" ca="1" si="874"/>
        <v>1.00045513</v>
      </c>
      <c r="F3268" s="64">
        <f ca="1">(TRUNC(PRODUCT($E$16:$E3267),16))</f>
        <v>2.15776643324722</v>
      </c>
      <c r="G3268" s="64">
        <f t="shared" ca="1" si="875"/>
        <v>1.6004484080525101</v>
      </c>
      <c r="H3268" s="64">
        <f t="shared" ca="1" si="876"/>
        <v>1.34822617</v>
      </c>
      <c r="I3268" s="65">
        <f t="shared" si="871"/>
        <v>3.7499999999999999E-2</v>
      </c>
      <c r="J3268" s="66">
        <f t="shared" si="877"/>
        <v>43801</v>
      </c>
      <c r="K3268" s="13">
        <f t="shared" si="878"/>
        <v>1442</v>
      </c>
      <c r="L3268" s="9">
        <f t="shared" si="879"/>
        <v>1.1588874090000001</v>
      </c>
      <c r="M3268" s="69">
        <f t="shared" ca="1" si="880"/>
        <v>1.5624423329999999</v>
      </c>
      <c r="N3268" s="68">
        <f t="shared" si="881"/>
        <v>0</v>
      </c>
      <c r="O3268" s="64">
        <f t="shared" ca="1" si="882"/>
        <v>45455784.886166699</v>
      </c>
      <c r="P3268" s="70">
        <f t="shared" si="883"/>
        <v>0</v>
      </c>
      <c r="Q3268" s="71">
        <f t="shared" si="884"/>
        <v>1616371.3938</v>
      </c>
      <c r="R3268" s="71">
        <f t="shared" si="885"/>
        <v>38846792.497660004</v>
      </c>
      <c r="S3268" s="66"/>
      <c r="T3268" s="66"/>
      <c r="U3268" s="66"/>
    </row>
    <row r="3269" spans="1:21" x14ac:dyDescent="0.2">
      <c r="A3269" s="63">
        <f t="shared" si="870"/>
        <v>45244</v>
      </c>
      <c r="B3269" s="12">
        <f t="shared" ca="1" si="872"/>
        <v>166834848.86377391</v>
      </c>
      <c r="C3269" s="71">
        <f t="shared" si="873"/>
        <v>80818569.689999998</v>
      </c>
      <c r="D3269" s="65">
        <f ca="1">IF(A3269&lt;$B$1,VLOOKUP(A3269,[1]DI!$A$4:$B$15000,2,FALSE),0)</f>
        <v>0.1215</v>
      </c>
      <c r="E3269" s="11">
        <f t="shared" ca="1" si="874"/>
        <v>1.00045513</v>
      </c>
      <c r="F3269" s="64">
        <f ca="1">(TRUNC(PRODUCT($E$16:$E3268),16))</f>
        <v>2.1587484974839799</v>
      </c>
      <c r="G3269" s="64">
        <f t="shared" ca="1" si="875"/>
        <v>1.6004484080525101</v>
      </c>
      <c r="H3269" s="64">
        <f t="shared" ca="1" si="876"/>
        <v>1.34883979</v>
      </c>
      <c r="I3269" s="65">
        <f t="shared" si="871"/>
        <v>3.7499999999999999E-2</v>
      </c>
      <c r="J3269" s="66">
        <f t="shared" si="877"/>
        <v>43801</v>
      </c>
      <c r="K3269" s="13">
        <f t="shared" si="878"/>
        <v>1443</v>
      </c>
      <c r="L3269" s="9">
        <f t="shared" si="879"/>
        <v>1.1590059239999999</v>
      </c>
      <c r="M3269" s="69">
        <f t="shared" ca="1" si="880"/>
        <v>1.563313307</v>
      </c>
      <c r="N3269" s="68">
        <f t="shared" si="881"/>
        <v>0</v>
      </c>
      <c r="O3269" s="64">
        <f t="shared" ca="1" si="882"/>
        <v>45526175.759083897</v>
      </c>
      <c r="P3269" s="70">
        <f t="shared" si="883"/>
        <v>0</v>
      </c>
      <c r="Q3269" s="71">
        <f t="shared" si="884"/>
        <v>1616371.3938</v>
      </c>
      <c r="R3269" s="71">
        <f t="shared" si="885"/>
        <v>38873732.020890005</v>
      </c>
      <c r="S3269" s="66"/>
      <c r="T3269" s="66"/>
      <c r="U3269" s="66"/>
    </row>
    <row r="3270" spans="1:21" x14ac:dyDescent="0.2">
      <c r="A3270" s="63">
        <f t="shared" si="870"/>
        <v>45245</v>
      </c>
      <c r="B3270" s="12">
        <f t="shared" ca="1" si="872"/>
        <v>166932218.61856449</v>
      </c>
      <c r="C3270" s="71">
        <f t="shared" si="873"/>
        <v>80818569.689999998</v>
      </c>
      <c r="D3270" s="65">
        <f ca="1">IF(A3270&lt;$B$1,VLOOKUP(A3270,[1]DI!$A$4:$B$15000,2,FALSE),0)</f>
        <v>0</v>
      </c>
      <c r="E3270" s="11">
        <f t="shared" ca="1" si="874"/>
        <v>1</v>
      </c>
      <c r="F3270" s="64">
        <f ca="1">(TRUNC(PRODUCT($E$16:$E3269),16))</f>
        <v>2.1597310086876398</v>
      </c>
      <c r="G3270" s="64">
        <f t="shared" ca="1" si="875"/>
        <v>1.6004484080525101</v>
      </c>
      <c r="H3270" s="64">
        <f t="shared" ca="1" si="876"/>
        <v>1.34945369</v>
      </c>
      <c r="I3270" s="65">
        <f t="shared" si="871"/>
        <v>3.7499999999999999E-2</v>
      </c>
      <c r="J3270" s="66">
        <f t="shared" si="877"/>
        <v>43801</v>
      </c>
      <c r="K3270" s="13">
        <f t="shared" si="878"/>
        <v>1444</v>
      </c>
      <c r="L3270" s="9">
        <f t="shared" si="879"/>
        <v>1.1591244510000001</v>
      </c>
      <c r="M3270" s="69">
        <f t="shared" ca="1" si="880"/>
        <v>1.5641847680000001</v>
      </c>
      <c r="N3270" s="68">
        <f t="shared" si="881"/>
        <v>0</v>
      </c>
      <c r="O3270" s="64">
        <f t="shared" ca="1" si="882"/>
        <v>45596605.9906445</v>
      </c>
      <c r="P3270" s="70">
        <f t="shared" si="883"/>
        <v>0</v>
      </c>
      <c r="Q3270" s="71">
        <f t="shared" si="884"/>
        <v>1616371.3938</v>
      </c>
      <c r="R3270" s="71">
        <f t="shared" si="885"/>
        <v>38900671.544119999</v>
      </c>
      <c r="S3270" s="66"/>
      <c r="T3270" s="66"/>
      <c r="U3270" s="66"/>
    </row>
    <row r="3271" spans="1:21" x14ac:dyDescent="0.2">
      <c r="A3271" s="63">
        <f t="shared" si="870"/>
        <v>45246</v>
      </c>
      <c r="B3271" s="12">
        <f t="shared" ca="1" si="872"/>
        <v>166972086.04183918</v>
      </c>
      <c r="C3271" s="71">
        <f t="shared" si="873"/>
        <v>80818569.689999998</v>
      </c>
      <c r="D3271" s="65">
        <f ca="1">IF(A3271&lt;$B$1,VLOOKUP(A3271,[1]DI!$A$4:$B$15000,2,FALSE),0)</f>
        <v>0.1215</v>
      </c>
      <c r="E3271" s="11">
        <f t="shared" ca="1" si="874"/>
        <v>1.00045513</v>
      </c>
      <c r="F3271" s="64">
        <f ca="1">(TRUNC(PRODUCT($E$16:$E3270),16))</f>
        <v>2.1597310086876398</v>
      </c>
      <c r="G3271" s="64">
        <f t="shared" ca="1" si="875"/>
        <v>1.6004484080525101</v>
      </c>
      <c r="H3271" s="64">
        <f t="shared" ca="1" si="876"/>
        <v>1.34945369</v>
      </c>
      <c r="I3271" s="65">
        <f t="shared" si="871"/>
        <v>3.7499999999999999E-2</v>
      </c>
      <c r="J3271" s="66">
        <f t="shared" si="877"/>
        <v>43801</v>
      </c>
      <c r="K3271" s="13">
        <f t="shared" si="878"/>
        <v>1445</v>
      </c>
      <c r="L3271" s="9">
        <f t="shared" si="879"/>
        <v>1.1592429900000001</v>
      </c>
      <c r="M3271" s="69">
        <f t="shared" ca="1" si="880"/>
        <v>1.56434473</v>
      </c>
      <c r="N3271" s="68">
        <f t="shared" si="881"/>
        <v>0</v>
      </c>
      <c r="O3271" s="64">
        <f t="shared" ca="1" si="882"/>
        <v>45609533.890689202</v>
      </c>
      <c r="P3271" s="70">
        <f t="shared" si="883"/>
        <v>0</v>
      </c>
      <c r="Q3271" s="71">
        <f t="shared" si="884"/>
        <v>1616371.3938</v>
      </c>
      <c r="R3271" s="71">
        <f t="shared" si="885"/>
        <v>38927611.067349993</v>
      </c>
      <c r="S3271" s="66"/>
      <c r="T3271" s="66"/>
      <c r="U3271" s="66"/>
    </row>
    <row r="3272" spans="1:21" x14ac:dyDescent="0.2">
      <c r="A3272" s="63">
        <f t="shared" si="870"/>
        <v>45247</v>
      </c>
      <c r="B3272" s="12">
        <f t="shared" ca="1" si="872"/>
        <v>167069502.42894459</v>
      </c>
      <c r="C3272" s="71">
        <f t="shared" si="873"/>
        <v>80818569.689999998</v>
      </c>
      <c r="D3272" s="65">
        <f ca="1">IF(A3272&lt;$B$1,VLOOKUP(A3272,[1]DI!$A$4:$B$15000,2,FALSE),0)</f>
        <v>0.1215</v>
      </c>
      <c r="E3272" s="11">
        <f t="shared" ca="1" si="874"/>
        <v>1.00045513</v>
      </c>
      <c r="F3272" s="64">
        <f ca="1">(TRUNC(PRODUCT($E$16:$E3271),16))</f>
        <v>2.1607139670616302</v>
      </c>
      <c r="G3272" s="64">
        <f t="shared" ca="1" si="875"/>
        <v>1.6004484080525101</v>
      </c>
      <c r="H3272" s="64">
        <f t="shared" ca="1" si="876"/>
        <v>1.3500678699999999</v>
      </c>
      <c r="I3272" s="65">
        <f t="shared" si="871"/>
        <v>3.7499999999999999E-2</v>
      </c>
      <c r="J3272" s="66">
        <f t="shared" si="877"/>
        <v>43801</v>
      </c>
      <c r="K3272" s="13">
        <f t="shared" si="878"/>
        <v>1446</v>
      </c>
      <c r="L3272" s="9">
        <f t="shared" si="879"/>
        <v>1.1593615420000001</v>
      </c>
      <c r="M3272" s="69">
        <f t="shared" ca="1" si="880"/>
        <v>1.565216768</v>
      </c>
      <c r="N3272" s="68">
        <f t="shared" si="881"/>
        <v>0</v>
      </c>
      <c r="O3272" s="64">
        <f t="shared" ca="1" si="882"/>
        <v>45680010.754564598</v>
      </c>
      <c r="P3272" s="70">
        <f t="shared" si="883"/>
        <v>0</v>
      </c>
      <c r="Q3272" s="71">
        <f t="shared" si="884"/>
        <v>1616371.3938</v>
      </c>
      <c r="R3272" s="71">
        <f t="shared" si="885"/>
        <v>38954550.590580001</v>
      </c>
      <c r="S3272" s="66"/>
      <c r="T3272" s="66"/>
      <c r="U3272" s="66"/>
    </row>
    <row r="3273" spans="1:21" x14ac:dyDescent="0.2">
      <c r="A3273" s="63">
        <f t="shared" si="870"/>
        <v>45248</v>
      </c>
      <c r="B3273" s="12">
        <f t="shared" ca="1" si="872"/>
        <v>167166957.12405193</v>
      </c>
      <c r="C3273" s="71">
        <f t="shared" si="873"/>
        <v>80818569.689999998</v>
      </c>
      <c r="D3273" s="65">
        <f ca="1">IF(A3273&lt;$B$1,VLOOKUP(A3273,[1]DI!$A$4:$B$15000,2,FALSE),0)</f>
        <v>0</v>
      </c>
      <c r="E3273" s="11">
        <f t="shared" ca="1" si="874"/>
        <v>1</v>
      </c>
      <c r="F3273" s="64">
        <f ca="1">(TRUNC(PRODUCT($E$16:$E3272),16))</f>
        <v>2.1616973728094599</v>
      </c>
      <c r="G3273" s="64">
        <f t="shared" ca="1" si="875"/>
        <v>1.6004484080525101</v>
      </c>
      <c r="H3273" s="64">
        <f t="shared" ca="1" si="876"/>
        <v>1.35068232</v>
      </c>
      <c r="I3273" s="65">
        <f t="shared" si="871"/>
        <v>3.7499999999999999E-2</v>
      </c>
      <c r="J3273" s="66">
        <f t="shared" si="877"/>
        <v>43801</v>
      </c>
      <c r="K3273" s="13">
        <f t="shared" si="878"/>
        <v>1447</v>
      </c>
      <c r="L3273" s="9">
        <f t="shared" si="879"/>
        <v>1.159480106</v>
      </c>
      <c r="M3273" s="69">
        <f t="shared" ca="1" si="880"/>
        <v>1.5660892799999999</v>
      </c>
      <c r="N3273" s="68">
        <f t="shared" si="881"/>
        <v>0</v>
      </c>
      <c r="O3273" s="64">
        <f t="shared" ca="1" si="882"/>
        <v>45750525.9264419</v>
      </c>
      <c r="P3273" s="70">
        <f t="shared" si="883"/>
        <v>0</v>
      </c>
      <c r="Q3273" s="71">
        <f t="shared" si="884"/>
        <v>1616371.3938</v>
      </c>
      <c r="R3273" s="71">
        <f t="shared" si="885"/>
        <v>38981490.113810003</v>
      </c>
      <c r="S3273" s="66"/>
      <c r="T3273" s="66"/>
      <c r="U3273" s="66"/>
    </row>
    <row r="3274" spans="1:21" x14ac:dyDescent="0.2">
      <c r="A3274" s="63">
        <f t="shared" si="870"/>
        <v>45249</v>
      </c>
      <c r="B3274" s="12">
        <f t="shared" ca="1" si="872"/>
        <v>167206840.3069478</v>
      </c>
      <c r="C3274" s="71">
        <f t="shared" si="873"/>
        <v>80818569.689999998</v>
      </c>
      <c r="D3274" s="65">
        <f ca="1">IF(A3274&lt;$B$1,VLOOKUP(A3274,[1]DI!$A$4:$B$15000,2,FALSE),0)</f>
        <v>0</v>
      </c>
      <c r="E3274" s="11">
        <f t="shared" ca="1" si="874"/>
        <v>1</v>
      </c>
      <c r="F3274" s="64">
        <f ca="1">(TRUNC(PRODUCT($E$16:$E3273),16))</f>
        <v>2.1616973728094599</v>
      </c>
      <c r="G3274" s="64">
        <f t="shared" ca="1" si="875"/>
        <v>1.6004484080525101</v>
      </c>
      <c r="H3274" s="64">
        <f t="shared" ca="1" si="876"/>
        <v>1.35068232</v>
      </c>
      <c r="I3274" s="65">
        <f t="shared" si="871"/>
        <v>3.7499999999999999E-2</v>
      </c>
      <c r="J3274" s="66">
        <f t="shared" si="877"/>
        <v>43801</v>
      </c>
      <c r="K3274" s="13">
        <f t="shared" si="878"/>
        <v>1448</v>
      </c>
      <c r="L3274" s="9">
        <f t="shared" si="879"/>
        <v>1.1595986810000001</v>
      </c>
      <c r="M3274" s="69">
        <f t="shared" ca="1" si="880"/>
        <v>1.566249437</v>
      </c>
      <c r="N3274" s="68">
        <f t="shared" si="881"/>
        <v>0</v>
      </c>
      <c r="O3274" s="64">
        <f t="shared" ca="1" si="882"/>
        <v>45763469.586107798</v>
      </c>
      <c r="P3274" s="70">
        <f t="shared" si="883"/>
        <v>0</v>
      </c>
      <c r="Q3274" s="71">
        <f t="shared" si="884"/>
        <v>1616371.3938</v>
      </c>
      <c r="R3274" s="71">
        <f t="shared" si="885"/>
        <v>39008429.637040004</v>
      </c>
      <c r="S3274" s="66"/>
      <c r="T3274" s="66"/>
      <c r="U3274" s="66"/>
    </row>
    <row r="3275" spans="1:21" x14ac:dyDescent="0.2">
      <c r="A3275" s="63">
        <f t="shared" si="870"/>
        <v>45250</v>
      </c>
      <c r="B3275" s="12">
        <f t="shared" ca="1" si="872"/>
        <v>167246724.86375931</v>
      </c>
      <c r="C3275" s="71">
        <f t="shared" si="873"/>
        <v>80818569.689999998</v>
      </c>
      <c r="D3275" s="65">
        <f ca="1">IF(A3275&lt;$B$1,VLOOKUP(A3275,[1]DI!$A$4:$B$15000,2,FALSE),0)</f>
        <v>0.1215</v>
      </c>
      <c r="E3275" s="11">
        <f t="shared" ca="1" si="874"/>
        <v>1.00045513</v>
      </c>
      <c r="F3275" s="64">
        <f ca="1">(TRUNC(PRODUCT($E$16:$E3274),16))</f>
        <v>2.1616973728094599</v>
      </c>
      <c r="G3275" s="64">
        <f t="shared" ca="1" si="875"/>
        <v>1.6004484080525101</v>
      </c>
      <c r="H3275" s="64">
        <f t="shared" ca="1" si="876"/>
        <v>1.35068232</v>
      </c>
      <c r="I3275" s="65">
        <f t="shared" si="871"/>
        <v>3.7499999999999999E-2</v>
      </c>
      <c r="J3275" s="66">
        <f t="shared" si="877"/>
        <v>43801</v>
      </c>
      <c r="K3275" s="13">
        <f t="shared" si="878"/>
        <v>1449</v>
      </c>
      <c r="L3275" s="9">
        <f t="shared" si="879"/>
        <v>1.1597172689999999</v>
      </c>
      <c r="M3275" s="69">
        <f t="shared" ca="1" si="880"/>
        <v>1.5664096110000001</v>
      </c>
      <c r="N3275" s="68">
        <f t="shared" si="881"/>
        <v>0</v>
      </c>
      <c r="O3275" s="64">
        <f t="shared" ca="1" si="882"/>
        <v>45776414.619689301</v>
      </c>
      <c r="P3275" s="70">
        <f t="shared" si="883"/>
        <v>0</v>
      </c>
      <c r="Q3275" s="71">
        <f t="shared" si="884"/>
        <v>1616371.3938</v>
      </c>
      <c r="R3275" s="71">
        <f t="shared" si="885"/>
        <v>39035369.160269998</v>
      </c>
      <c r="S3275" s="66"/>
      <c r="T3275" s="66"/>
      <c r="U3275" s="66"/>
    </row>
    <row r="3276" spans="1:21" x14ac:dyDescent="0.2">
      <c r="A3276" s="63">
        <f t="shared" si="870"/>
        <v>45251</v>
      </c>
      <c r="B3276" s="12">
        <f t="shared" ca="1" si="872"/>
        <v>167344234.27303833</v>
      </c>
      <c r="C3276" s="71">
        <f t="shared" si="873"/>
        <v>80818569.689999998</v>
      </c>
      <c r="D3276" s="65">
        <f ca="1">IF(A3276&lt;$B$1,VLOOKUP(A3276,[1]DI!$A$4:$B$15000,2,FALSE),0)</f>
        <v>0.1215</v>
      </c>
      <c r="E3276" s="11">
        <f t="shared" ca="1" si="874"/>
        <v>1.00045513</v>
      </c>
      <c r="F3276" s="64">
        <f ca="1">(TRUNC(PRODUCT($E$16:$E3275),16))</f>
        <v>2.1626812261347399</v>
      </c>
      <c r="G3276" s="64">
        <f t="shared" ca="1" si="875"/>
        <v>1.6004484080525101</v>
      </c>
      <c r="H3276" s="64">
        <f t="shared" ca="1" si="876"/>
        <v>1.35129706</v>
      </c>
      <c r="I3276" s="65">
        <f t="shared" si="871"/>
        <v>3.7499999999999999E-2</v>
      </c>
      <c r="J3276" s="66">
        <f t="shared" si="877"/>
        <v>43801</v>
      </c>
      <c r="K3276" s="13">
        <f t="shared" si="878"/>
        <v>1450</v>
      </c>
      <c r="L3276" s="9">
        <f t="shared" si="879"/>
        <v>1.1598358689999999</v>
      </c>
      <c r="M3276" s="69">
        <f t="shared" ca="1" si="880"/>
        <v>1.5672828000000001</v>
      </c>
      <c r="N3276" s="68">
        <f t="shared" si="881"/>
        <v>0</v>
      </c>
      <c r="O3276" s="64">
        <f t="shared" ca="1" si="882"/>
        <v>45846984.505738303</v>
      </c>
      <c r="P3276" s="70">
        <f t="shared" si="883"/>
        <v>0</v>
      </c>
      <c r="Q3276" s="71">
        <f t="shared" si="884"/>
        <v>1616371.3938</v>
      </c>
      <c r="R3276" s="71">
        <f t="shared" si="885"/>
        <v>39062308.683500007</v>
      </c>
      <c r="S3276" s="66"/>
      <c r="T3276" s="66"/>
      <c r="U3276" s="66"/>
    </row>
    <row r="3277" spans="1:21" x14ac:dyDescent="0.2">
      <c r="A3277" s="63">
        <f t="shared" si="870"/>
        <v>45252</v>
      </c>
      <c r="B3277" s="12">
        <f t="shared" ca="1" si="872"/>
        <v>167441782.07113799</v>
      </c>
      <c r="C3277" s="71">
        <f t="shared" si="873"/>
        <v>80818569.689999998</v>
      </c>
      <c r="D3277" s="65">
        <f ca="1">IF(A3277&lt;$B$1,VLOOKUP(A3277,[1]DI!$A$4:$B$15000,2,FALSE),0)</f>
        <v>0.1215</v>
      </c>
      <c r="E3277" s="11">
        <f t="shared" ca="1" si="874"/>
        <v>1.00045513</v>
      </c>
      <c r="F3277" s="64">
        <f ca="1">(TRUNC(PRODUCT($E$16:$E3276),16))</f>
        <v>2.1636655272411902</v>
      </c>
      <c r="G3277" s="64">
        <f t="shared" ca="1" si="875"/>
        <v>1.6004484080525101</v>
      </c>
      <c r="H3277" s="64">
        <f t="shared" ca="1" si="876"/>
        <v>1.35191207</v>
      </c>
      <c r="I3277" s="65">
        <f t="shared" si="871"/>
        <v>3.7499999999999999E-2</v>
      </c>
      <c r="J3277" s="66">
        <f t="shared" si="877"/>
        <v>43801</v>
      </c>
      <c r="K3277" s="13">
        <f t="shared" si="878"/>
        <v>1451</v>
      </c>
      <c r="L3277" s="9">
        <f t="shared" si="879"/>
        <v>1.159954481</v>
      </c>
      <c r="M3277" s="69">
        <f t="shared" ca="1" si="880"/>
        <v>1.5681564640000001</v>
      </c>
      <c r="N3277" s="68">
        <f t="shared" si="881"/>
        <v>0</v>
      </c>
      <c r="O3277" s="64">
        <f t="shared" ca="1" si="882"/>
        <v>45917592.780607998</v>
      </c>
      <c r="P3277" s="70">
        <f t="shared" si="883"/>
        <v>0</v>
      </c>
      <c r="Q3277" s="71">
        <f t="shared" si="884"/>
        <v>1616371.3938</v>
      </c>
      <c r="R3277" s="71">
        <f t="shared" si="885"/>
        <v>39089248.206730001</v>
      </c>
      <c r="S3277" s="66"/>
      <c r="T3277" s="66"/>
      <c r="U3277" s="66"/>
    </row>
    <row r="3278" spans="1:21" x14ac:dyDescent="0.2">
      <c r="A3278" s="63">
        <f t="shared" si="870"/>
        <v>45253</v>
      </c>
      <c r="B3278" s="12">
        <f t="shared" ca="1" si="872"/>
        <v>167539370.1168853</v>
      </c>
      <c r="C3278" s="71">
        <f t="shared" si="873"/>
        <v>80818569.689999998</v>
      </c>
      <c r="D3278" s="65">
        <f ca="1">IF(A3278&lt;$B$1,VLOOKUP(A3278,[1]DI!$A$4:$B$15000,2,FALSE),0)</f>
        <v>0.1215</v>
      </c>
      <c r="E3278" s="11">
        <f t="shared" ca="1" si="874"/>
        <v>1.00045513</v>
      </c>
      <c r="F3278" s="64">
        <f ca="1">(TRUNC(PRODUCT($E$16:$E3277),16))</f>
        <v>2.1646502763326101</v>
      </c>
      <c r="G3278" s="64">
        <f t="shared" ca="1" si="875"/>
        <v>1.6004484080525101</v>
      </c>
      <c r="H3278" s="64">
        <f t="shared" ca="1" si="876"/>
        <v>1.35252737</v>
      </c>
      <c r="I3278" s="65">
        <f t="shared" si="871"/>
        <v>3.7499999999999999E-2</v>
      </c>
      <c r="J3278" s="66">
        <f t="shared" si="877"/>
        <v>43801</v>
      </c>
      <c r="K3278" s="13">
        <f t="shared" si="878"/>
        <v>1452</v>
      </c>
      <c r="L3278" s="9">
        <f t="shared" si="879"/>
        <v>1.1600731049999999</v>
      </c>
      <c r="M3278" s="69">
        <f t="shared" ca="1" si="880"/>
        <v>1.569030626</v>
      </c>
      <c r="N3278" s="68">
        <f t="shared" si="881"/>
        <v>0</v>
      </c>
      <c r="O3278" s="64">
        <f t="shared" ca="1" si="882"/>
        <v>45988241.3031253</v>
      </c>
      <c r="P3278" s="70">
        <f t="shared" si="883"/>
        <v>0</v>
      </c>
      <c r="Q3278" s="71">
        <f t="shared" si="884"/>
        <v>1616371.3938</v>
      </c>
      <c r="R3278" s="71">
        <f t="shared" si="885"/>
        <v>39116187.729959995</v>
      </c>
      <c r="S3278" s="66"/>
      <c r="T3278" s="66"/>
      <c r="U3278" s="66"/>
    </row>
    <row r="3279" spans="1:21" x14ac:dyDescent="0.2">
      <c r="A3279" s="63">
        <f t="shared" si="870"/>
        <v>45254</v>
      </c>
      <c r="B3279" s="12">
        <f t="shared" ca="1" si="872"/>
        <v>167636997.60209471</v>
      </c>
      <c r="C3279" s="71">
        <f t="shared" si="873"/>
        <v>80818569.689999998</v>
      </c>
      <c r="D3279" s="65">
        <f ca="1">IF(A3279&lt;$B$1,VLOOKUP(A3279,[1]DI!$A$4:$B$15000,2,FALSE),0)</f>
        <v>0.1215</v>
      </c>
      <c r="E3279" s="11">
        <f t="shared" ca="1" si="874"/>
        <v>1.00045513</v>
      </c>
      <c r="F3279" s="64">
        <f ca="1">(TRUNC(PRODUCT($E$16:$E3278),16))</f>
        <v>2.1656354736128698</v>
      </c>
      <c r="G3279" s="64">
        <f t="shared" ca="1" si="875"/>
        <v>1.6004484080525101</v>
      </c>
      <c r="H3279" s="64">
        <f t="shared" ca="1" si="876"/>
        <v>1.3531429500000001</v>
      </c>
      <c r="I3279" s="65">
        <f t="shared" si="871"/>
        <v>3.7499999999999999E-2</v>
      </c>
      <c r="J3279" s="66">
        <f t="shared" si="877"/>
        <v>43801</v>
      </c>
      <c r="K3279" s="13">
        <f t="shared" si="878"/>
        <v>1453</v>
      </c>
      <c r="L3279" s="9">
        <f t="shared" si="879"/>
        <v>1.1601917420000001</v>
      </c>
      <c r="M3279" s="69">
        <f t="shared" ca="1" si="880"/>
        <v>1.5699052760000001</v>
      </c>
      <c r="N3279" s="68">
        <f t="shared" si="881"/>
        <v>0</v>
      </c>
      <c r="O3279" s="64">
        <f t="shared" ca="1" si="882"/>
        <v>46058929.265104704</v>
      </c>
      <c r="P3279" s="70">
        <f t="shared" si="883"/>
        <v>0</v>
      </c>
      <c r="Q3279" s="71">
        <f t="shared" si="884"/>
        <v>1616371.3938</v>
      </c>
      <c r="R3279" s="71">
        <f t="shared" si="885"/>
        <v>39143127.253189996</v>
      </c>
      <c r="S3279" s="66"/>
      <c r="T3279" s="66"/>
      <c r="U3279" s="66"/>
    </row>
    <row r="3280" spans="1:21" x14ac:dyDescent="0.2">
      <c r="A3280" s="63">
        <f t="shared" si="870"/>
        <v>45255</v>
      </c>
      <c r="B3280" s="12">
        <f t="shared" ca="1" si="872"/>
        <v>167734663.47612458</v>
      </c>
      <c r="C3280" s="71">
        <f t="shared" si="873"/>
        <v>80818569.689999998</v>
      </c>
      <c r="D3280" s="65">
        <f ca="1">IF(A3280&lt;$B$1,VLOOKUP(A3280,[1]DI!$A$4:$B$15000,2,FALSE),0)</f>
        <v>0</v>
      </c>
      <c r="E3280" s="11">
        <f t="shared" ca="1" si="874"/>
        <v>1</v>
      </c>
      <c r="F3280" s="64">
        <f ca="1">(TRUNC(PRODUCT($E$16:$E3279),16))</f>
        <v>2.1666211192859799</v>
      </c>
      <c r="G3280" s="64">
        <f t="shared" ca="1" si="875"/>
        <v>1.6004484080525101</v>
      </c>
      <c r="H3280" s="64">
        <f t="shared" ca="1" si="876"/>
        <v>1.3537588</v>
      </c>
      <c r="I3280" s="65">
        <f t="shared" si="871"/>
        <v>3.7499999999999999E-2</v>
      </c>
      <c r="J3280" s="66">
        <f t="shared" si="877"/>
        <v>43801</v>
      </c>
      <c r="K3280" s="13">
        <f t="shared" si="878"/>
        <v>1454</v>
      </c>
      <c r="L3280" s="9">
        <f t="shared" si="879"/>
        <v>1.16031039</v>
      </c>
      <c r="M3280" s="69">
        <f t="shared" ca="1" si="880"/>
        <v>1.5707804009999999</v>
      </c>
      <c r="N3280" s="68">
        <f t="shared" si="881"/>
        <v>0</v>
      </c>
      <c r="O3280" s="64">
        <f t="shared" ca="1" si="882"/>
        <v>46129655.615904599</v>
      </c>
      <c r="P3280" s="70">
        <f t="shared" si="883"/>
        <v>0</v>
      </c>
      <c r="Q3280" s="71">
        <f t="shared" si="884"/>
        <v>1616371.3938</v>
      </c>
      <c r="R3280" s="71">
        <f t="shared" si="885"/>
        <v>39170066.776419997</v>
      </c>
      <c r="S3280" s="66"/>
      <c r="T3280" s="66"/>
      <c r="U3280" s="66"/>
    </row>
    <row r="3281" spans="1:21" x14ac:dyDescent="0.2">
      <c r="A3281" s="63">
        <f t="shared" si="870"/>
        <v>45256</v>
      </c>
      <c r="B3281" s="12">
        <f t="shared" ca="1" si="872"/>
        <v>167774585.61357111</v>
      </c>
      <c r="C3281" s="71">
        <f t="shared" si="873"/>
        <v>80818569.689999998</v>
      </c>
      <c r="D3281" s="65">
        <f ca="1">IF(A3281&lt;$B$1,VLOOKUP(A3281,[1]DI!$A$4:$B$15000,2,FALSE),0)</f>
        <v>0</v>
      </c>
      <c r="E3281" s="11">
        <f t="shared" ca="1" si="874"/>
        <v>1</v>
      </c>
      <c r="F3281" s="64">
        <f ca="1">(TRUNC(PRODUCT($E$16:$E3280),16))</f>
        <v>2.1666211192859799</v>
      </c>
      <c r="G3281" s="64">
        <f t="shared" ca="1" si="875"/>
        <v>1.6004484080525101</v>
      </c>
      <c r="H3281" s="64">
        <f t="shared" ca="1" si="876"/>
        <v>1.3537588</v>
      </c>
      <c r="I3281" s="65">
        <f t="shared" si="871"/>
        <v>3.7499999999999999E-2</v>
      </c>
      <c r="J3281" s="66">
        <f t="shared" si="877"/>
        <v>43801</v>
      </c>
      <c r="K3281" s="13">
        <f t="shared" si="878"/>
        <v>1455</v>
      </c>
      <c r="L3281" s="9">
        <f t="shared" si="879"/>
        <v>1.1604290509999999</v>
      </c>
      <c r="M3281" s="69">
        <f t="shared" ca="1" si="880"/>
        <v>1.5709410399999999</v>
      </c>
      <c r="N3281" s="68">
        <f t="shared" si="881"/>
        <v>0</v>
      </c>
      <c r="O3281" s="64">
        <f t="shared" ca="1" si="882"/>
        <v>46142638.230121098</v>
      </c>
      <c r="P3281" s="70">
        <f t="shared" si="883"/>
        <v>0</v>
      </c>
      <c r="Q3281" s="71">
        <f t="shared" si="884"/>
        <v>1616371.3938</v>
      </c>
      <c r="R3281" s="71">
        <f t="shared" si="885"/>
        <v>39197006.299649999</v>
      </c>
      <c r="S3281" s="66"/>
      <c r="T3281" s="66"/>
      <c r="U3281" s="66"/>
    </row>
    <row r="3282" spans="1:21" x14ac:dyDescent="0.2">
      <c r="A3282" s="63">
        <f t="shared" ref="A3282:A3345" si="886">(A3281+1)</f>
        <v>45257</v>
      </c>
      <c r="B3282" s="12">
        <f t="shared" ca="1" si="872"/>
        <v>167814508.88247752</v>
      </c>
      <c r="C3282" s="71">
        <f t="shared" si="873"/>
        <v>80818569.689999998</v>
      </c>
      <c r="D3282" s="65">
        <f ca="1">IF(A3282&lt;$B$1,VLOOKUP(A3282,[1]DI!$A$4:$B$15000,2,FALSE),0)</f>
        <v>0.1215</v>
      </c>
      <c r="E3282" s="11">
        <f t="shared" ca="1" si="874"/>
        <v>1.00045513</v>
      </c>
      <c r="F3282" s="64">
        <f ca="1">(TRUNC(PRODUCT($E$16:$E3281),16))</f>
        <v>2.1666211192859799</v>
      </c>
      <c r="G3282" s="64">
        <f t="shared" ca="1" si="875"/>
        <v>1.6004484080525101</v>
      </c>
      <c r="H3282" s="64">
        <f t="shared" ca="1" si="876"/>
        <v>1.3537588</v>
      </c>
      <c r="I3282" s="65">
        <f t="shared" ref="I3282:I3345" si="887">I3281</f>
        <v>3.7499999999999999E-2</v>
      </c>
      <c r="J3282" s="66">
        <f t="shared" si="877"/>
        <v>43801</v>
      </c>
      <c r="K3282" s="13">
        <f t="shared" si="878"/>
        <v>1456</v>
      </c>
      <c r="L3282" s="9">
        <f t="shared" si="879"/>
        <v>1.1605477230000001</v>
      </c>
      <c r="M3282" s="69">
        <f t="shared" ca="1" si="880"/>
        <v>1.5711016929999999</v>
      </c>
      <c r="N3282" s="68">
        <f t="shared" si="881"/>
        <v>0</v>
      </c>
      <c r="O3282" s="64">
        <f t="shared" ca="1" si="882"/>
        <v>46155621.975797497</v>
      </c>
      <c r="P3282" s="70">
        <f t="shared" si="883"/>
        <v>0</v>
      </c>
      <c r="Q3282" s="71">
        <f t="shared" si="884"/>
        <v>1616371.3938</v>
      </c>
      <c r="R3282" s="71">
        <f t="shared" si="885"/>
        <v>39223945.82288</v>
      </c>
      <c r="S3282" s="66"/>
      <c r="T3282" s="66"/>
      <c r="U3282" s="66"/>
    </row>
    <row r="3283" spans="1:21" x14ac:dyDescent="0.2">
      <c r="A3283" s="63">
        <f t="shared" si="886"/>
        <v>45258</v>
      </c>
      <c r="B3283" s="12">
        <f t="shared" ca="1" si="872"/>
        <v>167912229.63231629</v>
      </c>
      <c r="C3283" s="71">
        <f t="shared" si="873"/>
        <v>80818569.689999998</v>
      </c>
      <c r="D3283" s="65">
        <f ca="1">IF(A3283&lt;$B$1,VLOOKUP(A3283,[1]DI!$A$4:$B$15000,2,FALSE),0)</f>
        <v>0.1215</v>
      </c>
      <c r="E3283" s="11">
        <f t="shared" ca="1" si="874"/>
        <v>1.00045513</v>
      </c>
      <c r="F3283" s="64">
        <f ca="1">(TRUNC(PRODUCT($E$16:$E3282),16))</f>
        <v>2.1676072135559998</v>
      </c>
      <c r="G3283" s="64">
        <f t="shared" ca="1" si="875"/>
        <v>1.6004484080525101</v>
      </c>
      <c r="H3283" s="64">
        <f t="shared" ca="1" si="876"/>
        <v>1.35437494</v>
      </c>
      <c r="I3283" s="65">
        <f t="shared" si="887"/>
        <v>3.7499999999999999E-2</v>
      </c>
      <c r="J3283" s="66">
        <f t="shared" si="877"/>
        <v>43801</v>
      </c>
      <c r="K3283" s="13">
        <f t="shared" si="878"/>
        <v>1457</v>
      </c>
      <c r="L3283" s="9">
        <f t="shared" si="879"/>
        <v>1.160666408</v>
      </c>
      <c r="M3283" s="69">
        <f t="shared" ca="1" si="880"/>
        <v>1.571977497</v>
      </c>
      <c r="N3283" s="68">
        <f t="shared" si="881"/>
        <v>0</v>
      </c>
      <c r="O3283" s="64">
        <f t="shared" ca="1" si="882"/>
        <v>46226403.202406302</v>
      </c>
      <c r="P3283" s="70">
        <f t="shared" si="883"/>
        <v>0</v>
      </c>
      <c r="Q3283" s="71">
        <f t="shared" si="884"/>
        <v>1616371.3938</v>
      </c>
      <c r="R3283" s="71">
        <f t="shared" si="885"/>
        <v>39250885.346110001</v>
      </c>
      <c r="S3283" s="66"/>
      <c r="T3283" s="66"/>
      <c r="U3283" s="66"/>
    </row>
    <row r="3284" spans="1:21" x14ac:dyDescent="0.2">
      <c r="A3284" s="63">
        <f t="shared" si="886"/>
        <v>45259</v>
      </c>
      <c r="B3284" s="12">
        <f t="shared" ca="1" si="872"/>
        <v>168009988.77097571</v>
      </c>
      <c r="C3284" s="71">
        <f t="shared" si="873"/>
        <v>80818569.689999998</v>
      </c>
      <c r="D3284" s="65">
        <f ca="1">IF(A3284&lt;$B$1,VLOOKUP(A3284,[1]DI!$A$4:$B$15000,2,FALSE),0)</f>
        <v>0.1215</v>
      </c>
      <c r="E3284" s="11">
        <f t="shared" ca="1" si="874"/>
        <v>1.00045513</v>
      </c>
      <c r="F3284" s="64">
        <f ca="1">(TRUNC(PRODUCT($E$16:$E3283),16))</f>
        <v>2.1685937566271001</v>
      </c>
      <c r="G3284" s="64">
        <f t="shared" ca="1" si="875"/>
        <v>1.6004484080525101</v>
      </c>
      <c r="H3284" s="64">
        <f t="shared" ca="1" si="876"/>
        <v>1.3549913499999999</v>
      </c>
      <c r="I3284" s="65">
        <f t="shared" si="887"/>
        <v>3.7499999999999999E-2</v>
      </c>
      <c r="J3284" s="66">
        <f t="shared" si="877"/>
        <v>43801</v>
      </c>
      <c r="K3284" s="13">
        <f t="shared" si="878"/>
        <v>1458</v>
      </c>
      <c r="L3284" s="9">
        <f t="shared" si="879"/>
        <v>1.160785105</v>
      </c>
      <c r="M3284" s="69">
        <f t="shared" ca="1" si="880"/>
        <v>1.5728537760000001</v>
      </c>
      <c r="N3284" s="68">
        <f t="shared" si="881"/>
        <v>0</v>
      </c>
      <c r="O3284" s="64">
        <f t="shared" ca="1" si="882"/>
        <v>46297222.817835703</v>
      </c>
      <c r="P3284" s="70">
        <f t="shared" si="883"/>
        <v>0</v>
      </c>
      <c r="Q3284" s="71">
        <f t="shared" si="884"/>
        <v>1616371.3938</v>
      </c>
      <c r="R3284" s="71">
        <f t="shared" si="885"/>
        <v>39277824.869340003</v>
      </c>
      <c r="S3284" s="66"/>
      <c r="T3284" s="66"/>
      <c r="U3284" s="66"/>
    </row>
    <row r="3285" spans="1:21" x14ac:dyDescent="0.2">
      <c r="A3285" s="63">
        <f t="shared" si="886"/>
        <v>45260</v>
      </c>
      <c r="B3285" s="12">
        <f t="shared" ca="1" si="872"/>
        <v>168107788.48055699</v>
      </c>
      <c r="C3285" s="71">
        <f t="shared" si="873"/>
        <v>80818569.689999998</v>
      </c>
      <c r="D3285" s="65">
        <f ca="1">IF(A3285&lt;$B$1,VLOOKUP(A3285,[1]DI!$A$4:$B$15000,2,FALSE),0)</f>
        <v>0.1215</v>
      </c>
      <c r="E3285" s="11">
        <f t="shared" ca="1" si="874"/>
        <v>1.00045513</v>
      </c>
      <c r="F3285" s="64">
        <f ca="1">(TRUNC(PRODUCT($E$16:$E3284),16))</f>
        <v>2.1695807487035599</v>
      </c>
      <c r="G3285" s="64">
        <f t="shared" ca="1" si="875"/>
        <v>1.6004484080525101</v>
      </c>
      <c r="H3285" s="64">
        <f t="shared" ca="1" si="876"/>
        <v>1.3556080500000001</v>
      </c>
      <c r="I3285" s="65">
        <f t="shared" si="887"/>
        <v>3.7499999999999999E-2</v>
      </c>
      <c r="J3285" s="66">
        <f t="shared" si="877"/>
        <v>43801</v>
      </c>
      <c r="K3285" s="13">
        <f t="shared" si="878"/>
        <v>1459</v>
      </c>
      <c r="L3285" s="9">
        <f t="shared" si="879"/>
        <v>1.160903815</v>
      </c>
      <c r="M3285" s="69">
        <f t="shared" ca="1" si="880"/>
        <v>1.573730557</v>
      </c>
      <c r="N3285" s="68">
        <f t="shared" si="881"/>
        <v>0</v>
      </c>
      <c r="O3285" s="64">
        <f t="shared" ca="1" si="882"/>
        <v>46368083.004187003</v>
      </c>
      <c r="P3285" s="70">
        <f t="shared" si="883"/>
        <v>0</v>
      </c>
      <c r="Q3285" s="71">
        <f t="shared" si="884"/>
        <v>1616371.3938</v>
      </c>
      <c r="R3285" s="71">
        <f t="shared" si="885"/>
        <v>39304764.392569996</v>
      </c>
      <c r="S3285" s="66"/>
      <c r="T3285" s="66"/>
      <c r="U3285" s="66"/>
    </row>
    <row r="3286" spans="1:21" x14ac:dyDescent="0.2">
      <c r="A3286" s="63">
        <f t="shared" si="886"/>
        <v>45261</v>
      </c>
      <c r="B3286" s="12">
        <f t="shared" ca="1" si="872"/>
        <v>168205627.46796331</v>
      </c>
      <c r="C3286" s="71">
        <f t="shared" si="873"/>
        <v>80818569.689999998</v>
      </c>
      <c r="D3286" s="65">
        <f ca="1">IF(A3286&lt;$B$1,VLOOKUP(A3286,[1]DI!$A$4:$B$15000,2,FALSE),0)</f>
        <v>0.1215</v>
      </c>
      <c r="E3286" s="11">
        <f t="shared" ca="1" si="874"/>
        <v>1.00045513</v>
      </c>
      <c r="F3286" s="64">
        <f ca="1">(TRUNC(PRODUCT($E$16:$E3285),16))</f>
        <v>2.1705681899897198</v>
      </c>
      <c r="G3286" s="64">
        <f t="shared" ca="1" si="875"/>
        <v>1.6004484080525101</v>
      </c>
      <c r="H3286" s="64">
        <f t="shared" ca="1" si="876"/>
        <v>1.3562250300000001</v>
      </c>
      <c r="I3286" s="65">
        <f t="shared" si="887"/>
        <v>3.7499999999999999E-2</v>
      </c>
      <c r="J3286" s="66">
        <f t="shared" si="877"/>
        <v>43801</v>
      </c>
      <c r="K3286" s="13">
        <f t="shared" si="878"/>
        <v>1460</v>
      </c>
      <c r="L3286" s="9">
        <f t="shared" si="879"/>
        <v>1.1610225359999999</v>
      </c>
      <c r="M3286" s="69">
        <f t="shared" ca="1" si="880"/>
        <v>1.5746078240000001</v>
      </c>
      <c r="N3286" s="68">
        <f t="shared" si="881"/>
        <v>0</v>
      </c>
      <c r="O3286" s="64">
        <f t="shared" ca="1" si="882"/>
        <v>46438982.4683633</v>
      </c>
      <c r="P3286" s="70">
        <f t="shared" si="883"/>
        <v>0</v>
      </c>
      <c r="Q3286" s="71">
        <f t="shared" si="884"/>
        <v>1616371.3938</v>
      </c>
      <c r="R3286" s="71">
        <f t="shared" si="885"/>
        <v>39331703.915799998</v>
      </c>
      <c r="S3286" s="66"/>
      <c r="T3286" s="66"/>
      <c r="U3286" s="66"/>
    </row>
    <row r="3287" spans="1:21" x14ac:dyDescent="0.2">
      <c r="A3287" s="63">
        <f t="shared" si="886"/>
        <v>45262</v>
      </c>
      <c r="B3287" s="12">
        <f t="shared" ca="1" si="872"/>
        <v>168303505.81401291</v>
      </c>
      <c r="C3287" s="71">
        <f t="shared" si="873"/>
        <v>80818569.689999998</v>
      </c>
      <c r="D3287" s="65">
        <f ca="1">IF(A3287&lt;$B$1,VLOOKUP(A3287,[1]DI!$A$4:$B$15000,2,FALSE),0)</f>
        <v>0</v>
      </c>
      <c r="E3287" s="11">
        <f t="shared" ca="1" si="874"/>
        <v>1</v>
      </c>
      <c r="F3287" s="64">
        <f ca="1">(TRUNC(PRODUCT($E$16:$E3286),16))</f>
        <v>2.17155608069003</v>
      </c>
      <c r="G3287" s="64">
        <f t="shared" ca="1" si="875"/>
        <v>1.6004484080525101</v>
      </c>
      <c r="H3287" s="64">
        <f t="shared" ca="1" si="876"/>
        <v>1.3568422899999999</v>
      </c>
      <c r="I3287" s="65">
        <f t="shared" si="887"/>
        <v>3.7499999999999999E-2</v>
      </c>
      <c r="J3287" s="66">
        <f t="shared" si="877"/>
        <v>43801</v>
      </c>
      <c r="K3287" s="13">
        <f t="shared" si="878"/>
        <v>1461</v>
      </c>
      <c r="L3287" s="9">
        <f t="shared" si="879"/>
        <v>1.161141269</v>
      </c>
      <c r="M3287" s="69">
        <f t="shared" ca="1" si="880"/>
        <v>1.5754855780000001</v>
      </c>
      <c r="N3287" s="68">
        <f t="shared" si="881"/>
        <v>0</v>
      </c>
      <c r="O3287" s="64">
        <f t="shared" ca="1" si="882"/>
        <v>46509921.291182898</v>
      </c>
      <c r="P3287" s="70">
        <f t="shared" si="883"/>
        <v>0</v>
      </c>
      <c r="Q3287" s="71">
        <f t="shared" si="884"/>
        <v>1616371.3938</v>
      </c>
      <c r="R3287" s="71">
        <f t="shared" si="885"/>
        <v>39358643.439029999</v>
      </c>
      <c r="S3287" s="66"/>
      <c r="T3287" s="66"/>
      <c r="U3287" s="66"/>
    </row>
    <row r="3288" spans="1:21" x14ac:dyDescent="0.2">
      <c r="A3288" s="63">
        <f t="shared" si="886"/>
        <v>45263</v>
      </c>
      <c r="B3288" s="12">
        <f t="shared" ca="1" si="872"/>
        <v>168343466.82519141</v>
      </c>
      <c r="C3288" s="71">
        <f t="shared" si="873"/>
        <v>80818569.689999998</v>
      </c>
      <c r="D3288" s="65">
        <f ca="1">IF(A3288&lt;$B$1,VLOOKUP(A3288,[1]DI!$A$4:$B$15000,2,FALSE),0)</f>
        <v>0</v>
      </c>
      <c r="E3288" s="11">
        <f t="shared" ca="1" si="874"/>
        <v>1</v>
      </c>
      <c r="F3288" s="64">
        <f ca="1">(TRUNC(PRODUCT($E$16:$E3287),16))</f>
        <v>2.17155608069003</v>
      </c>
      <c r="G3288" s="64">
        <f t="shared" ca="1" si="875"/>
        <v>1.6004484080525101</v>
      </c>
      <c r="H3288" s="64">
        <f t="shared" ca="1" si="876"/>
        <v>1.3568422899999999</v>
      </c>
      <c r="I3288" s="65">
        <f t="shared" si="887"/>
        <v>3.7499999999999999E-2</v>
      </c>
      <c r="J3288" s="66">
        <f t="shared" si="877"/>
        <v>43801</v>
      </c>
      <c r="K3288" s="13">
        <f t="shared" si="878"/>
        <v>1462</v>
      </c>
      <c r="L3288" s="9">
        <f t="shared" si="879"/>
        <v>1.1612600150000001</v>
      </c>
      <c r="M3288" s="69">
        <f t="shared" ca="1" si="880"/>
        <v>1.5756466979999999</v>
      </c>
      <c r="N3288" s="68">
        <f t="shared" si="881"/>
        <v>0</v>
      </c>
      <c r="O3288" s="64">
        <f t="shared" ca="1" si="882"/>
        <v>46522942.779131398</v>
      </c>
      <c r="P3288" s="70">
        <f t="shared" si="883"/>
        <v>0</v>
      </c>
      <c r="Q3288" s="71">
        <f t="shared" si="884"/>
        <v>1616371.3938</v>
      </c>
      <c r="R3288" s="71">
        <f t="shared" si="885"/>
        <v>39385582.96226</v>
      </c>
      <c r="S3288" s="66"/>
      <c r="T3288" s="66"/>
      <c r="U3288" s="66"/>
    </row>
    <row r="3289" spans="1:21" x14ac:dyDescent="0.2">
      <c r="A3289" s="63">
        <f t="shared" si="886"/>
        <v>45264</v>
      </c>
      <c r="B3289" s="12">
        <f t="shared" ca="1" si="872"/>
        <v>168383429.12946692</v>
      </c>
      <c r="C3289" s="71">
        <f t="shared" si="873"/>
        <v>80818569.689999998</v>
      </c>
      <c r="D3289" s="65">
        <f ca="1">IF(A3289&lt;$B$1,VLOOKUP(A3289,[1]DI!$A$4:$B$15000,2,FALSE),0)</f>
        <v>0.1215</v>
      </c>
      <c r="E3289" s="11">
        <f t="shared" ca="1" si="874"/>
        <v>1.00045513</v>
      </c>
      <c r="F3289" s="64">
        <f ca="1">(TRUNC(PRODUCT($E$16:$E3288),16))</f>
        <v>2.17155608069003</v>
      </c>
      <c r="G3289" s="64">
        <f t="shared" ca="1" si="875"/>
        <v>1.6004484080525101</v>
      </c>
      <c r="H3289" s="64">
        <f t="shared" ca="1" si="876"/>
        <v>1.3568422899999999</v>
      </c>
      <c r="I3289" s="65">
        <f t="shared" si="887"/>
        <v>3.7499999999999999E-2</v>
      </c>
      <c r="J3289" s="66">
        <f t="shared" si="877"/>
        <v>43801</v>
      </c>
      <c r="K3289" s="13">
        <f t="shared" si="878"/>
        <v>1463</v>
      </c>
      <c r="L3289" s="9">
        <f t="shared" si="879"/>
        <v>1.161378773</v>
      </c>
      <c r="M3289" s="69">
        <f t="shared" ca="1" si="880"/>
        <v>1.5758078339999999</v>
      </c>
      <c r="N3289" s="68">
        <f t="shared" si="881"/>
        <v>0</v>
      </c>
      <c r="O3289" s="64">
        <f t="shared" ca="1" si="882"/>
        <v>46535965.560176902</v>
      </c>
      <c r="P3289" s="70">
        <f t="shared" si="883"/>
        <v>0</v>
      </c>
      <c r="Q3289" s="71">
        <f t="shared" si="884"/>
        <v>1616371.3938</v>
      </c>
      <c r="R3289" s="71">
        <f t="shared" si="885"/>
        <v>39412522.485490002</v>
      </c>
      <c r="S3289" s="66"/>
      <c r="T3289" s="66"/>
      <c r="U3289" s="66"/>
    </row>
    <row r="3290" spans="1:21" x14ac:dyDescent="0.2">
      <c r="A3290" s="63">
        <f t="shared" si="886"/>
        <v>45265</v>
      </c>
      <c r="B3290" s="12">
        <f t="shared" ca="1" si="872"/>
        <v>168481361.46232119</v>
      </c>
      <c r="C3290" s="71">
        <f t="shared" si="873"/>
        <v>80818569.689999998</v>
      </c>
      <c r="D3290" s="65">
        <f ca="1">IF(A3290&lt;$B$1,VLOOKUP(A3290,[1]DI!$A$4:$B$15000,2,FALSE),0)</f>
        <v>0.1215</v>
      </c>
      <c r="E3290" s="11">
        <f t="shared" ca="1" si="874"/>
        <v>1.00045513</v>
      </c>
      <c r="F3290" s="64">
        <f ca="1">(TRUNC(PRODUCT($E$16:$E3289),16))</f>
        <v>2.1725444210090301</v>
      </c>
      <c r="G3290" s="64">
        <f t="shared" ca="1" si="875"/>
        <v>1.6004484080525101</v>
      </c>
      <c r="H3290" s="64">
        <f t="shared" ca="1" si="876"/>
        <v>1.35745983</v>
      </c>
      <c r="I3290" s="65">
        <f t="shared" si="887"/>
        <v>3.7499999999999999E-2</v>
      </c>
      <c r="J3290" s="66">
        <f t="shared" si="877"/>
        <v>43801</v>
      </c>
      <c r="K3290" s="13">
        <f t="shared" si="878"/>
        <v>1464</v>
      </c>
      <c r="L3290" s="9">
        <f t="shared" si="879"/>
        <v>1.161497542</v>
      </c>
      <c r="M3290" s="69">
        <f t="shared" ca="1" si="880"/>
        <v>1.5766862559999999</v>
      </c>
      <c r="N3290" s="68">
        <f t="shared" si="881"/>
        <v>0</v>
      </c>
      <c r="O3290" s="64">
        <f t="shared" ca="1" si="882"/>
        <v>46606958.369801201</v>
      </c>
      <c r="P3290" s="70">
        <f t="shared" si="883"/>
        <v>0</v>
      </c>
      <c r="Q3290" s="71">
        <f t="shared" si="884"/>
        <v>1616371.3938</v>
      </c>
      <c r="R3290" s="71">
        <f t="shared" si="885"/>
        <v>39439462.008719996</v>
      </c>
      <c r="S3290" s="66"/>
      <c r="T3290" s="66"/>
      <c r="U3290" s="66"/>
    </row>
    <row r="3291" spans="1:21" x14ac:dyDescent="0.2">
      <c r="A3291" s="63">
        <f t="shared" si="886"/>
        <v>45266</v>
      </c>
      <c r="B3291" s="12">
        <f t="shared" ca="1" si="872"/>
        <v>168579333.315456</v>
      </c>
      <c r="C3291" s="71">
        <f t="shared" si="873"/>
        <v>80818569.689999998</v>
      </c>
      <c r="D3291" s="65">
        <f ca="1">IF(A3291&lt;$B$1,VLOOKUP(A3291,[1]DI!$A$4:$B$15000,2,FALSE),0)</f>
        <v>0.1215</v>
      </c>
      <c r="E3291" s="11">
        <f t="shared" ca="1" si="874"/>
        <v>1.00045513</v>
      </c>
      <c r="F3291" s="64">
        <f ca="1">(TRUNC(PRODUCT($E$16:$E3290),16))</f>
        <v>2.1735332111513599</v>
      </c>
      <c r="G3291" s="64">
        <f t="shared" ca="1" si="875"/>
        <v>1.6004484080525101</v>
      </c>
      <c r="H3291" s="64">
        <f t="shared" ca="1" si="876"/>
        <v>1.35807765</v>
      </c>
      <c r="I3291" s="65">
        <f t="shared" si="887"/>
        <v>3.7499999999999999E-2</v>
      </c>
      <c r="J3291" s="66">
        <f t="shared" si="877"/>
        <v>43801</v>
      </c>
      <c r="K3291" s="13">
        <f t="shared" si="878"/>
        <v>1465</v>
      </c>
      <c r="L3291" s="9">
        <f t="shared" si="879"/>
        <v>1.1616163239999999</v>
      </c>
      <c r="M3291" s="69">
        <f t="shared" ca="1" si="880"/>
        <v>1.5775651669999999</v>
      </c>
      <c r="N3291" s="68">
        <f t="shared" si="881"/>
        <v>0</v>
      </c>
      <c r="O3291" s="64">
        <f t="shared" ca="1" si="882"/>
        <v>46677990.699706003</v>
      </c>
      <c r="P3291" s="70">
        <f t="shared" si="883"/>
        <v>0</v>
      </c>
      <c r="Q3291" s="71">
        <f t="shared" si="884"/>
        <v>1616371.3938</v>
      </c>
      <c r="R3291" s="71">
        <f t="shared" si="885"/>
        <v>39466401.531949997</v>
      </c>
      <c r="S3291" s="66"/>
      <c r="T3291" s="66"/>
      <c r="U3291" s="66"/>
    </row>
    <row r="3292" spans="1:21" x14ac:dyDescent="0.2">
      <c r="A3292" s="63">
        <f t="shared" si="886"/>
        <v>45267</v>
      </c>
      <c r="B3292" s="12">
        <f t="shared" ca="1" si="872"/>
        <v>168677344.85050851</v>
      </c>
      <c r="C3292" s="71">
        <f t="shared" si="873"/>
        <v>80818569.689999998</v>
      </c>
      <c r="D3292" s="65">
        <f ca="1">IF(A3292&lt;$B$1,VLOOKUP(A3292,[1]DI!$A$4:$B$15000,2,FALSE),0)</f>
        <v>0.1215</v>
      </c>
      <c r="E3292" s="11">
        <f t="shared" ca="1" si="874"/>
        <v>1.00045513</v>
      </c>
      <c r="F3292" s="64">
        <f ca="1">(TRUNC(PRODUCT($E$16:$E3291),16))</f>
        <v>2.1745224513217498</v>
      </c>
      <c r="G3292" s="64">
        <f t="shared" ca="1" si="875"/>
        <v>1.6004484080525101</v>
      </c>
      <c r="H3292" s="64">
        <f t="shared" ca="1" si="876"/>
        <v>1.3586957500000001</v>
      </c>
      <c r="I3292" s="65">
        <f t="shared" si="887"/>
        <v>3.7499999999999999E-2</v>
      </c>
      <c r="J3292" s="66">
        <f t="shared" si="877"/>
        <v>43801</v>
      </c>
      <c r="K3292" s="13">
        <f t="shared" si="878"/>
        <v>1466</v>
      </c>
      <c r="L3292" s="9">
        <f t="shared" si="879"/>
        <v>1.161735119</v>
      </c>
      <c r="M3292" s="69">
        <f t="shared" ca="1" si="880"/>
        <v>1.578444569</v>
      </c>
      <c r="N3292" s="68">
        <f t="shared" si="881"/>
        <v>0</v>
      </c>
      <c r="O3292" s="64">
        <f t="shared" ca="1" si="882"/>
        <v>46749062.711528502</v>
      </c>
      <c r="P3292" s="70">
        <f t="shared" si="883"/>
        <v>0</v>
      </c>
      <c r="Q3292" s="71">
        <f t="shared" si="884"/>
        <v>1616371.3938</v>
      </c>
      <c r="R3292" s="71">
        <f t="shared" si="885"/>
        <v>39493341.055179998</v>
      </c>
      <c r="S3292" s="66"/>
      <c r="T3292" s="66"/>
      <c r="U3292" s="66"/>
    </row>
    <row r="3293" spans="1:21" x14ac:dyDescent="0.2">
      <c r="A3293" s="63">
        <f t="shared" si="886"/>
        <v>45268</v>
      </c>
      <c r="B3293" s="12">
        <f t="shared" ca="1" si="872"/>
        <v>168775395.66338593</v>
      </c>
      <c r="C3293" s="71">
        <f t="shared" si="873"/>
        <v>80818569.689999998</v>
      </c>
      <c r="D3293" s="65">
        <f ca="1">IF(A3293&lt;$B$1,VLOOKUP(A3293,[1]DI!$A$4:$B$15000,2,FALSE),0)</f>
        <v>0.1215</v>
      </c>
      <c r="E3293" s="11">
        <f t="shared" ca="1" si="874"/>
        <v>1.00045513</v>
      </c>
      <c r="F3293" s="64">
        <f ca="1">(TRUNC(PRODUCT($E$16:$E3292),16))</f>
        <v>2.1755121417250201</v>
      </c>
      <c r="G3293" s="64">
        <f t="shared" ca="1" si="875"/>
        <v>1.6004484080525101</v>
      </c>
      <c r="H3293" s="64">
        <f t="shared" ca="1" si="876"/>
        <v>1.35931413</v>
      </c>
      <c r="I3293" s="65">
        <f t="shared" si="887"/>
        <v>3.7499999999999999E-2</v>
      </c>
      <c r="J3293" s="66">
        <f t="shared" si="877"/>
        <v>43801</v>
      </c>
      <c r="K3293" s="13">
        <f t="shared" si="878"/>
        <v>1467</v>
      </c>
      <c r="L3293" s="9">
        <f t="shared" si="879"/>
        <v>1.161853925</v>
      </c>
      <c r="M3293" s="69">
        <f t="shared" ca="1" si="880"/>
        <v>1.579324457</v>
      </c>
      <c r="N3293" s="68">
        <f t="shared" si="881"/>
        <v>0</v>
      </c>
      <c r="O3293" s="64">
        <f t="shared" ca="1" si="882"/>
        <v>46820174.001175903</v>
      </c>
      <c r="P3293" s="70">
        <f t="shared" si="883"/>
        <v>0</v>
      </c>
      <c r="Q3293" s="71">
        <f t="shared" si="884"/>
        <v>1616371.3938</v>
      </c>
      <c r="R3293" s="71">
        <f t="shared" si="885"/>
        <v>39520280.57841</v>
      </c>
      <c r="S3293" s="66"/>
      <c r="T3293" s="66"/>
      <c r="U3293" s="66"/>
    </row>
    <row r="3294" spans="1:21" x14ac:dyDescent="0.2">
      <c r="A3294" s="63">
        <f t="shared" si="886"/>
        <v>45269</v>
      </c>
      <c r="B3294" s="12">
        <f t="shared" ca="1" si="872"/>
        <v>168873486.96636671</v>
      </c>
      <c r="C3294" s="71">
        <f t="shared" si="873"/>
        <v>80818569.689999998</v>
      </c>
      <c r="D3294" s="65">
        <f ca="1">IF(A3294&lt;$B$1,VLOOKUP(A3294,[1]DI!$A$4:$B$15000,2,FALSE),0)</f>
        <v>0</v>
      </c>
      <c r="E3294" s="11">
        <f t="shared" ca="1" si="874"/>
        <v>1</v>
      </c>
      <c r="F3294" s="64">
        <f ca="1">(TRUNC(PRODUCT($E$16:$E3293),16))</f>
        <v>2.1765022825660898</v>
      </c>
      <c r="G3294" s="64">
        <f t="shared" ca="1" si="875"/>
        <v>1.6004484080525101</v>
      </c>
      <c r="H3294" s="64">
        <f t="shared" ca="1" si="876"/>
        <v>1.3599327999999999</v>
      </c>
      <c r="I3294" s="65">
        <f t="shared" si="887"/>
        <v>3.7499999999999999E-2</v>
      </c>
      <c r="J3294" s="66">
        <f t="shared" si="877"/>
        <v>43801</v>
      </c>
      <c r="K3294" s="13">
        <f t="shared" si="878"/>
        <v>1468</v>
      </c>
      <c r="L3294" s="9">
        <f t="shared" si="879"/>
        <v>1.161972743</v>
      </c>
      <c r="M3294" s="69">
        <f t="shared" ca="1" si="880"/>
        <v>1.580204846</v>
      </c>
      <c r="N3294" s="68">
        <f t="shared" si="881"/>
        <v>0</v>
      </c>
      <c r="O3294" s="64">
        <f t="shared" ca="1" si="882"/>
        <v>46891325.780926697</v>
      </c>
      <c r="P3294" s="70">
        <f t="shared" si="883"/>
        <v>0</v>
      </c>
      <c r="Q3294" s="71">
        <f t="shared" si="884"/>
        <v>1616371.3938</v>
      </c>
      <c r="R3294" s="71">
        <f t="shared" si="885"/>
        <v>39547220.101639993</v>
      </c>
      <c r="S3294" s="66"/>
      <c r="T3294" s="66"/>
      <c r="U3294" s="66"/>
    </row>
    <row r="3295" spans="1:21" x14ac:dyDescent="0.2">
      <c r="A3295" s="63">
        <f t="shared" si="886"/>
        <v>45270</v>
      </c>
      <c r="B3295" s="12">
        <f t="shared" ca="1" si="872"/>
        <v>168913486.93209583</v>
      </c>
      <c r="C3295" s="71">
        <f t="shared" si="873"/>
        <v>80818569.689999998</v>
      </c>
      <c r="D3295" s="65">
        <f ca="1">IF(A3295&lt;$B$1,VLOOKUP(A3295,[1]DI!$A$4:$B$15000,2,FALSE),0)</f>
        <v>0</v>
      </c>
      <c r="E3295" s="11">
        <f t="shared" ca="1" si="874"/>
        <v>1</v>
      </c>
      <c r="F3295" s="64">
        <f ca="1">(TRUNC(PRODUCT($E$16:$E3294),16))</f>
        <v>2.1765022825660898</v>
      </c>
      <c r="G3295" s="64">
        <f t="shared" ca="1" si="875"/>
        <v>1.6004484080525101</v>
      </c>
      <c r="H3295" s="64">
        <f t="shared" ca="1" si="876"/>
        <v>1.3599327999999999</v>
      </c>
      <c r="I3295" s="65">
        <f t="shared" si="887"/>
        <v>3.7499999999999999E-2</v>
      </c>
      <c r="J3295" s="66">
        <f t="shared" si="877"/>
        <v>43801</v>
      </c>
      <c r="K3295" s="13">
        <f t="shared" si="878"/>
        <v>1469</v>
      </c>
      <c r="L3295" s="9">
        <f t="shared" si="879"/>
        <v>1.162091574</v>
      </c>
      <c r="M3295" s="69">
        <f t="shared" ca="1" si="880"/>
        <v>1.5803664479999999</v>
      </c>
      <c r="N3295" s="68">
        <f t="shared" si="881"/>
        <v>0</v>
      </c>
      <c r="O3295" s="64">
        <f t="shared" ca="1" si="882"/>
        <v>46904386.223425798</v>
      </c>
      <c r="P3295" s="70">
        <f t="shared" si="883"/>
        <v>0</v>
      </c>
      <c r="Q3295" s="71">
        <f t="shared" si="884"/>
        <v>1616371.3938</v>
      </c>
      <c r="R3295" s="71">
        <f t="shared" si="885"/>
        <v>39574159.624870002</v>
      </c>
      <c r="S3295" s="66"/>
      <c r="T3295" s="66"/>
      <c r="U3295" s="66"/>
    </row>
    <row r="3296" spans="1:21" x14ac:dyDescent="0.2">
      <c r="A3296" s="63">
        <f t="shared" si="886"/>
        <v>45271</v>
      </c>
      <c r="B3296" s="12">
        <f t="shared" ca="1" si="872"/>
        <v>168953488.2717405</v>
      </c>
      <c r="C3296" s="71">
        <f t="shared" si="873"/>
        <v>80818569.689999998</v>
      </c>
      <c r="D3296" s="65">
        <f ca="1">IF(A3296&lt;$B$1,VLOOKUP(A3296,[1]DI!$A$4:$B$15000,2,FALSE),0)</f>
        <v>0.1215</v>
      </c>
      <c r="E3296" s="11">
        <f t="shared" ca="1" si="874"/>
        <v>1.00045513</v>
      </c>
      <c r="F3296" s="64">
        <f ca="1">(TRUNC(PRODUCT($E$16:$E3295),16))</f>
        <v>2.1765022825660898</v>
      </c>
      <c r="G3296" s="64">
        <f t="shared" ca="1" si="875"/>
        <v>1.6004484080525101</v>
      </c>
      <c r="H3296" s="64">
        <f t="shared" ca="1" si="876"/>
        <v>1.3599327999999999</v>
      </c>
      <c r="I3296" s="65">
        <f t="shared" si="887"/>
        <v>3.7499999999999999E-2</v>
      </c>
      <c r="J3296" s="66">
        <f t="shared" si="877"/>
        <v>43801</v>
      </c>
      <c r="K3296" s="13">
        <f t="shared" si="878"/>
        <v>1470</v>
      </c>
      <c r="L3296" s="9">
        <f t="shared" si="879"/>
        <v>1.1622104170000001</v>
      </c>
      <c r="M3296" s="69">
        <f t="shared" ca="1" si="880"/>
        <v>1.5805280669999999</v>
      </c>
      <c r="N3296" s="68">
        <f t="shared" si="881"/>
        <v>0</v>
      </c>
      <c r="O3296" s="64">
        <f t="shared" ca="1" si="882"/>
        <v>46917448.039840497</v>
      </c>
      <c r="P3296" s="70">
        <f t="shared" si="883"/>
        <v>0</v>
      </c>
      <c r="Q3296" s="71">
        <f t="shared" si="884"/>
        <v>1616371.3938</v>
      </c>
      <c r="R3296" s="71">
        <f t="shared" si="885"/>
        <v>39601099.148099996</v>
      </c>
      <c r="S3296" s="66"/>
      <c r="T3296" s="66"/>
      <c r="U3296" s="66"/>
    </row>
    <row r="3297" spans="1:21" x14ac:dyDescent="0.2">
      <c r="A3297" s="63">
        <f t="shared" si="886"/>
        <v>45272</v>
      </c>
      <c r="B3297" s="12">
        <f t="shared" ca="1" si="872"/>
        <v>169051632.67252159</v>
      </c>
      <c r="C3297" s="71">
        <f t="shared" si="873"/>
        <v>80818569.689999998</v>
      </c>
      <c r="D3297" s="65">
        <f ca="1">IF(A3297&lt;$B$1,VLOOKUP(A3297,[1]DI!$A$4:$B$15000,2,FALSE),0)</f>
        <v>0.1215</v>
      </c>
      <c r="E3297" s="11">
        <f t="shared" ca="1" si="874"/>
        <v>1.00045513</v>
      </c>
      <c r="F3297" s="64">
        <f ca="1">(TRUNC(PRODUCT($E$16:$E3296),16))</f>
        <v>2.1774928740499502</v>
      </c>
      <c r="G3297" s="64">
        <f t="shared" ca="1" si="875"/>
        <v>1.6004484080525101</v>
      </c>
      <c r="H3297" s="64">
        <f t="shared" ca="1" si="876"/>
        <v>1.36055174</v>
      </c>
      <c r="I3297" s="65">
        <f t="shared" si="887"/>
        <v>3.7499999999999999E-2</v>
      </c>
      <c r="J3297" s="66">
        <f t="shared" si="877"/>
        <v>43801</v>
      </c>
      <c r="K3297" s="13">
        <f t="shared" si="878"/>
        <v>1471</v>
      </c>
      <c r="L3297" s="9">
        <f t="shared" si="879"/>
        <v>1.162329272</v>
      </c>
      <c r="M3297" s="69">
        <f t="shared" ca="1" si="880"/>
        <v>1.5814091130000001</v>
      </c>
      <c r="N3297" s="68">
        <f t="shared" si="881"/>
        <v>0</v>
      </c>
      <c r="O3297" s="64">
        <f t="shared" ca="1" si="882"/>
        <v>46988652.917391598</v>
      </c>
      <c r="P3297" s="70">
        <f t="shared" si="883"/>
        <v>0</v>
      </c>
      <c r="Q3297" s="71">
        <f t="shared" si="884"/>
        <v>1616371.3938</v>
      </c>
      <c r="R3297" s="71">
        <f t="shared" si="885"/>
        <v>39628038.671329997</v>
      </c>
      <c r="S3297" s="66"/>
      <c r="T3297" s="66"/>
      <c r="U3297" s="66"/>
    </row>
    <row r="3298" spans="1:21" x14ac:dyDescent="0.2">
      <c r="A3298" s="63">
        <f t="shared" si="886"/>
        <v>45273</v>
      </c>
      <c r="B3298" s="12">
        <f t="shared" ca="1" si="872"/>
        <v>169149817.6442247</v>
      </c>
      <c r="C3298" s="71">
        <f t="shared" si="873"/>
        <v>80818569.689999998</v>
      </c>
      <c r="D3298" s="65">
        <f ca="1">IF(A3298&lt;$B$1,VLOOKUP(A3298,[1]DI!$A$4:$B$15000,2,FALSE),0)</f>
        <v>0.1215</v>
      </c>
      <c r="E3298" s="11">
        <f t="shared" ca="1" si="874"/>
        <v>1.00045513</v>
      </c>
      <c r="F3298" s="64">
        <f ca="1">(TRUNC(PRODUCT($E$16:$E3297),16))</f>
        <v>2.1784839163817198</v>
      </c>
      <c r="G3298" s="64">
        <f t="shared" ca="1" si="875"/>
        <v>1.6004484080525101</v>
      </c>
      <c r="H3298" s="64">
        <f t="shared" ca="1" si="876"/>
        <v>1.3611709700000001</v>
      </c>
      <c r="I3298" s="65">
        <f t="shared" si="887"/>
        <v>3.7499999999999999E-2</v>
      </c>
      <c r="J3298" s="66">
        <f t="shared" si="877"/>
        <v>43801</v>
      </c>
      <c r="K3298" s="13">
        <f t="shared" si="878"/>
        <v>1472</v>
      </c>
      <c r="L3298" s="9">
        <f t="shared" si="879"/>
        <v>1.1624481390000001</v>
      </c>
      <c r="M3298" s="69">
        <f t="shared" ca="1" si="880"/>
        <v>1.582290661</v>
      </c>
      <c r="N3298" s="68">
        <f t="shared" si="881"/>
        <v>0</v>
      </c>
      <c r="O3298" s="64">
        <f t="shared" ca="1" si="882"/>
        <v>47059898.365864702</v>
      </c>
      <c r="P3298" s="70">
        <f t="shared" si="883"/>
        <v>0</v>
      </c>
      <c r="Q3298" s="71">
        <f t="shared" si="884"/>
        <v>1616371.3938</v>
      </c>
      <c r="R3298" s="71">
        <f t="shared" si="885"/>
        <v>39654978.194559999</v>
      </c>
      <c r="S3298" s="66"/>
      <c r="T3298" s="66"/>
      <c r="U3298" s="66"/>
    </row>
    <row r="3299" spans="1:21" x14ac:dyDescent="0.2">
      <c r="A3299" s="63">
        <f t="shared" si="886"/>
        <v>45274</v>
      </c>
      <c r="B3299" s="12">
        <f t="shared" ca="1" si="872"/>
        <v>169248042.05538979</v>
      </c>
      <c r="C3299" s="71">
        <f t="shared" si="873"/>
        <v>80818569.689999998</v>
      </c>
      <c r="D3299" s="65">
        <f ca="1">IF(A3299&lt;$B$1,VLOOKUP(A3299,[1]DI!$A$4:$B$15000,2,FALSE),0)</f>
        <v>0.11650000000000001</v>
      </c>
      <c r="E3299" s="11">
        <f t="shared" ca="1" si="874"/>
        <v>1.0004373900000001</v>
      </c>
      <c r="F3299" s="64">
        <f ca="1">(TRUNC(PRODUCT($E$16:$E3298),16))</f>
        <v>2.1794754097665798</v>
      </c>
      <c r="G3299" s="64">
        <f t="shared" ca="1" si="875"/>
        <v>1.6004484080525101</v>
      </c>
      <c r="H3299" s="64">
        <f t="shared" ca="1" si="876"/>
        <v>1.36179048</v>
      </c>
      <c r="I3299" s="65">
        <f t="shared" si="887"/>
        <v>3.7499999999999999E-2</v>
      </c>
      <c r="J3299" s="66">
        <f t="shared" si="877"/>
        <v>43801</v>
      </c>
      <c r="K3299" s="13">
        <f t="shared" si="878"/>
        <v>1473</v>
      </c>
      <c r="L3299" s="9">
        <f t="shared" si="879"/>
        <v>1.1625670180000001</v>
      </c>
      <c r="M3299" s="69">
        <f t="shared" ca="1" si="880"/>
        <v>1.583172697</v>
      </c>
      <c r="N3299" s="68">
        <f t="shared" si="881"/>
        <v>0</v>
      </c>
      <c r="O3299" s="64">
        <f t="shared" ca="1" si="882"/>
        <v>47131183.253799804</v>
      </c>
      <c r="P3299" s="70">
        <f t="shared" si="883"/>
        <v>0</v>
      </c>
      <c r="Q3299" s="71">
        <f t="shared" si="884"/>
        <v>1616371.3938</v>
      </c>
      <c r="R3299" s="71">
        <f t="shared" si="885"/>
        <v>39681917.71779</v>
      </c>
      <c r="S3299" s="66"/>
      <c r="T3299" s="66"/>
      <c r="U3299" s="66"/>
    </row>
    <row r="3300" spans="1:21" x14ac:dyDescent="0.2">
      <c r="A3300" s="63">
        <f t="shared" si="886"/>
        <v>45275</v>
      </c>
      <c r="B3300" s="12">
        <f t="shared" ca="1" si="872"/>
        <v>169344036.76303571</v>
      </c>
      <c r="C3300" s="71">
        <f t="shared" si="873"/>
        <v>80818569.689999998</v>
      </c>
      <c r="D3300" s="65">
        <f ca="1">IF(A3300&lt;$B$1,VLOOKUP(A3300,[1]DI!$A$4:$B$15000,2,FALSE),0)</f>
        <v>0.11650000000000001</v>
      </c>
      <c r="E3300" s="11">
        <f t="shared" ca="1" si="874"/>
        <v>1.0004373900000001</v>
      </c>
      <c r="F3300" s="64">
        <f ca="1">(TRUNC(PRODUCT($E$16:$E3299),16))</f>
        <v>2.1804286905160599</v>
      </c>
      <c r="G3300" s="64">
        <f t="shared" ca="1" si="875"/>
        <v>1.6004484080525101</v>
      </c>
      <c r="H3300" s="64">
        <f t="shared" ca="1" si="876"/>
        <v>1.36238612</v>
      </c>
      <c r="I3300" s="65">
        <f t="shared" si="887"/>
        <v>3.7499999999999999E-2</v>
      </c>
      <c r="J3300" s="66">
        <f t="shared" si="877"/>
        <v>43801</v>
      </c>
      <c r="K3300" s="13">
        <f t="shared" si="878"/>
        <v>1474</v>
      </c>
      <c r="L3300" s="9">
        <f t="shared" si="879"/>
        <v>1.1626859089999999</v>
      </c>
      <c r="M3300" s="69">
        <f t="shared" ca="1" si="880"/>
        <v>1.584027144</v>
      </c>
      <c r="N3300" s="68">
        <f t="shared" si="881"/>
        <v>0</v>
      </c>
      <c r="O3300" s="64">
        <f t="shared" ca="1" si="882"/>
        <v>47200238.438215703</v>
      </c>
      <c r="P3300" s="70">
        <f t="shared" si="883"/>
        <v>0</v>
      </c>
      <c r="Q3300" s="71">
        <f t="shared" si="884"/>
        <v>1616371.3938</v>
      </c>
      <c r="R3300" s="71">
        <f t="shared" si="885"/>
        <v>39708857.241020001</v>
      </c>
      <c r="S3300" s="66"/>
      <c r="T3300" s="66"/>
      <c r="U3300" s="66"/>
    </row>
    <row r="3301" spans="1:21" x14ac:dyDescent="0.2">
      <c r="A3301" s="63">
        <f t="shared" si="886"/>
        <v>45276</v>
      </c>
      <c r="B3301" s="12">
        <f t="shared" ca="1" si="872"/>
        <v>169440067.8390379</v>
      </c>
      <c r="C3301" s="71">
        <f t="shared" si="873"/>
        <v>80818569.689999998</v>
      </c>
      <c r="D3301" s="65">
        <f ca="1">IF(A3301&lt;$B$1,VLOOKUP(A3301,[1]DI!$A$4:$B$15000,2,FALSE),0)</f>
        <v>0</v>
      </c>
      <c r="E3301" s="11">
        <f t="shared" ca="1" si="874"/>
        <v>1</v>
      </c>
      <c r="F3301" s="64">
        <f ca="1">(TRUNC(PRODUCT($E$16:$E3300),16))</f>
        <v>2.1813823882209999</v>
      </c>
      <c r="G3301" s="64">
        <f t="shared" ca="1" si="875"/>
        <v>1.6004484080525101</v>
      </c>
      <c r="H3301" s="64">
        <f t="shared" ca="1" si="876"/>
        <v>1.3629820100000001</v>
      </c>
      <c r="I3301" s="65">
        <f t="shared" si="887"/>
        <v>3.7499999999999999E-2</v>
      </c>
      <c r="J3301" s="66">
        <f t="shared" si="877"/>
        <v>43801</v>
      </c>
      <c r="K3301" s="13">
        <f t="shared" si="878"/>
        <v>1475</v>
      </c>
      <c r="L3301" s="9">
        <f t="shared" si="879"/>
        <v>1.1628048129999999</v>
      </c>
      <c r="M3301" s="69">
        <f t="shared" ca="1" si="880"/>
        <v>1.584882041</v>
      </c>
      <c r="N3301" s="68">
        <f t="shared" si="881"/>
        <v>0</v>
      </c>
      <c r="O3301" s="64">
        <f t="shared" ca="1" si="882"/>
        <v>47269329.990987897</v>
      </c>
      <c r="P3301" s="70">
        <f t="shared" si="883"/>
        <v>0</v>
      </c>
      <c r="Q3301" s="71">
        <f t="shared" si="884"/>
        <v>1616371.3938</v>
      </c>
      <c r="R3301" s="71">
        <f t="shared" si="885"/>
        <v>39735796.764249995</v>
      </c>
      <c r="S3301" s="66"/>
      <c r="T3301" s="66"/>
      <c r="U3301" s="66"/>
    </row>
    <row r="3302" spans="1:21" x14ac:dyDescent="0.2">
      <c r="A3302" s="63">
        <f t="shared" si="886"/>
        <v>45277</v>
      </c>
      <c r="B3302" s="12">
        <f t="shared" ca="1" si="872"/>
        <v>169480106.51686192</v>
      </c>
      <c r="C3302" s="71">
        <f t="shared" si="873"/>
        <v>80818569.689999998</v>
      </c>
      <c r="D3302" s="65">
        <f ca="1">IF(A3302&lt;$B$1,VLOOKUP(A3302,[1]DI!$A$4:$B$15000,2,FALSE),0)</f>
        <v>0</v>
      </c>
      <c r="E3302" s="11">
        <f t="shared" ca="1" si="874"/>
        <v>1</v>
      </c>
      <c r="F3302" s="64">
        <f ca="1">(TRUNC(PRODUCT($E$16:$E3301),16))</f>
        <v>2.1813823882209999</v>
      </c>
      <c r="G3302" s="64">
        <f t="shared" ca="1" si="875"/>
        <v>1.6004484080525101</v>
      </c>
      <c r="H3302" s="64">
        <f t="shared" ca="1" si="876"/>
        <v>1.3629820100000001</v>
      </c>
      <c r="I3302" s="65">
        <f t="shared" si="887"/>
        <v>3.7499999999999999E-2</v>
      </c>
      <c r="J3302" s="66">
        <f t="shared" si="877"/>
        <v>43801</v>
      </c>
      <c r="K3302" s="13">
        <f t="shared" si="878"/>
        <v>1476</v>
      </c>
      <c r="L3302" s="9">
        <f t="shared" si="879"/>
        <v>1.1629237290000001</v>
      </c>
      <c r="M3302" s="69">
        <f t="shared" ca="1" si="880"/>
        <v>1.585044122</v>
      </c>
      <c r="N3302" s="68">
        <f t="shared" si="881"/>
        <v>0</v>
      </c>
      <c r="O3302" s="64">
        <f t="shared" ca="1" si="882"/>
        <v>47282429.145581901</v>
      </c>
      <c r="P3302" s="70">
        <f t="shared" si="883"/>
        <v>0</v>
      </c>
      <c r="Q3302" s="71">
        <f t="shared" si="884"/>
        <v>1616371.3938</v>
      </c>
      <c r="R3302" s="71">
        <f t="shared" si="885"/>
        <v>39762736.287480004</v>
      </c>
      <c r="S3302" s="66"/>
      <c r="T3302" s="66"/>
      <c r="U3302" s="66"/>
    </row>
    <row r="3303" spans="1:21" x14ac:dyDescent="0.2">
      <c r="A3303" s="63">
        <f t="shared" si="886"/>
        <v>45278</v>
      </c>
      <c r="B3303" s="12">
        <f t="shared" ca="1" si="872"/>
        <v>169520146.3261458</v>
      </c>
      <c r="C3303" s="71">
        <f t="shared" si="873"/>
        <v>80818569.689999998</v>
      </c>
      <c r="D3303" s="65">
        <f ca="1">IF(A3303&lt;$B$1,VLOOKUP(A3303,[1]DI!$A$4:$B$15000,2,FALSE),0)</f>
        <v>0.11650000000000001</v>
      </c>
      <c r="E3303" s="11">
        <f t="shared" ca="1" si="874"/>
        <v>1.0004373900000001</v>
      </c>
      <c r="F3303" s="64">
        <f ca="1">(TRUNC(PRODUCT($E$16:$E3302),16))</f>
        <v>2.1813823882209999</v>
      </c>
      <c r="G3303" s="64">
        <f t="shared" ca="1" si="875"/>
        <v>1.6004484080525101</v>
      </c>
      <c r="H3303" s="64">
        <f t="shared" ca="1" si="876"/>
        <v>1.3629820100000001</v>
      </c>
      <c r="I3303" s="65">
        <f t="shared" si="887"/>
        <v>3.7499999999999999E-2</v>
      </c>
      <c r="J3303" s="66">
        <f t="shared" si="877"/>
        <v>43801</v>
      </c>
      <c r="K3303" s="13">
        <f t="shared" si="878"/>
        <v>1477</v>
      </c>
      <c r="L3303" s="9">
        <f t="shared" si="879"/>
        <v>1.163042656</v>
      </c>
      <c r="M3303" s="69">
        <f t="shared" ca="1" si="880"/>
        <v>1.5852062170000001</v>
      </c>
      <c r="N3303" s="68">
        <f t="shared" si="881"/>
        <v>0</v>
      </c>
      <c r="O3303" s="64">
        <f t="shared" ca="1" si="882"/>
        <v>47295529.431635797</v>
      </c>
      <c r="P3303" s="70">
        <f t="shared" si="883"/>
        <v>0</v>
      </c>
      <c r="Q3303" s="71">
        <f t="shared" si="884"/>
        <v>1616371.3938</v>
      </c>
      <c r="R3303" s="71">
        <f t="shared" si="885"/>
        <v>39789675.810709998</v>
      </c>
      <c r="S3303" s="66"/>
      <c r="T3303" s="66"/>
      <c r="U3303" s="66"/>
    </row>
    <row r="3304" spans="1:21" x14ac:dyDescent="0.2">
      <c r="A3304" s="63">
        <f t="shared" si="886"/>
        <v>45279</v>
      </c>
      <c r="B3304" s="12">
        <f t="shared" ca="1" si="872"/>
        <v>169616228.8027584</v>
      </c>
      <c r="C3304" s="71">
        <f t="shared" si="873"/>
        <v>80818569.689999998</v>
      </c>
      <c r="D3304" s="65">
        <f ca="1">IF(A3304&lt;$B$1,VLOOKUP(A3304,[1]DI!$A$4:$B$15000,2,FALSE),0)</f>
        <v>0.11650000000000001</v>
      </c>
      <c r="E3304" s="11">
        <f t="shared" ca="1" si="874"/>
        <v>1.0004373900000001</v>
      </c>
      <c r="F3304" s="64">
        <f ca="1">(TRUNC(PRODUCT($E$16:$E3303),16))</f>
        <v>2.18233650306379</v>
      </c>
      <c r="G3304" s="64">
        <f t="shared" ca="1" si="875"/>
        <v>1.6004484080525101</v>
      </c>
      <c r="H3304" s="64">
        <f t="shared" ca="1" si="876"/>
        <v>1.3635781600000001</v>
      </c>
      <c r="I3304" s="65">
        <f t="shared" si="887"/>
        <v>3.7499999999999999E-2</v>
      </c>
      <c r="J3304" s="66">
        <f t="shared" si="877"/>
        <v>43801</v>
      </c>
      <c r="K3304" s="13">
        <f t="shared" si="878"/>
        <v>1478</v>
      </c>
      <c r="L3304" s="9">
        <f t="shared" si="879"/>
        <v>1.163161597</v>
      </c>
      <c r="M3304" s="69">
        <f t="shared" ca="1" si="880"/>
        <v>1.58606175</v>
      </c>
      <c r="N3304" s="68">
        <f t="shared" si="881"/>
        <v>0</v>
      </c>
      <c r="O3304" s="64">
        <f t="shared" ca="1" si="882"/>
        <v>47364672.385018401</v>
      </c>
      <c r="P3304" s="70">
        <f t="shared" si="883"/>
        <v>0</v>
      </c>
      <c r="Q3304" s="71">
        <f t="shared" si="884"/>
        <v>1616371.3938</v>
      </c>
      <c r="R3304" s="71">
        <f t="shared" si="885"/>
        <v>39816615.333939999</v>
      </c>
      <c r="S3304" s="66"/>
      <c r="T3304" s="66"/>
      <c r="U3304" s="66"/>
    </row>
    <row r="3305" spans="1:21" x14ac:dyDescent="0.2">
      <c r="A3305" s="63">
        <f t="shared" si="886"/>
        <v>45280</v>
      </c>
      <c r="B3305" s="12">
        <f t="shared" ca="1" si="872"/>
        <v>169712349.3449173</v>
      </c>
      <c r="C3305" s="71">
        <f t="shared" si="873"/>
        <v>80818569.689999998</v>
      </c>
      <c r="D3305" s="65">
        <f ca="1">IF(A3305&lt;$B$1,VLOOKUP(A3305,[1]DI!$A$4:$B$15000,2,FALSE),0)</f>
        <v>0.11650000000000001</v>
      </c>
      <c r="E3305" s="11">
        <f t="shared" ca="1" si="874"/>
        <v>1.0004373900000001</v>
      </c>
      <c r="F3305" s="64">
        <f ca="1">(TRUNC(PRODUCT($E$16:$E3304),16))</f>
        <v>2.1832910352268602</v>
      </c>
      <c r="G3305" s="64">
        <f t="shared" ca="1" si="875"/>
        <v>1.6004484080525101</v>
      </c>
      <c r="H3305" s="64">
        <f t="shared" ca="1" si="876"/>
        <v>1.36417458</v>
      </c>
      <c r="I3305" s="65">
        <f t="shared" si="887"/>
        <v>3.7499999999999999E-2</v>
      </c>
      <c r="J3305" s="66">
        <f t="shared" si="877"/>
        <v>43801</v>
      </c>
      <c r="K3305" s="13">
        <f t="shared" si="878"/>
        <v>1479</v>
      </c>
      <c r="L3305" s="9">
        <f t="shared" si="879"/>
        <v>1.163280549</v>
      </c>
      <c r="M3305" s="69">
        <f t="shared" ca="1" si="880"/>
        <v>1.5869177539999999</v>
      </c>
      <c r="N3305" s="68">
        <f t="shared" si="881"/>
        <v>0</v>
      </c>
      <c r="O3305" s="64">
        <f t="shared" ca="1" si="882"/>
        <v>47433853.403947301</v>
      </c>
      <c r="P3305" s="70">
        <f t="shared" si="883"/>
        <v>0</v>
      </c>
      <c r="Q3305" s="71">
        <f t="shared" si="884"/>
        <v>1616371.3938</v>
      </c>
      <c r="R3305" s="71">
        <f t="shared" si="885"/>
        <v>39843554.857170001</v>
      </c>
      <c r="S3305" s="66"/>
      <c r="T3305" s="66"/>
      <c r="U3305" s="66"/>
    </row>
    <row r="3306" spans="1:21" x14ac:dyDescent="0.2">
      <c r="A3306" s="63">
        <f t="shared" si="886"/>
        <v>45281</v>
      </c>
      <c r="B3306" s="12">
        <f t="shared" ca="1" si="872"/>
        <v>169808507.14443681</v>
      </c>
      <c r="C3306" s="71">
        <f t="shared" si="873"/>
        <v>80818569.689999998</v>
      </c>
      <c r="D3306" s="65">
        <f ca="1">IF(A3306&lt;$B$1,VLOOKUP(A3306,[1]DI!$A$4:$B$15000,2,FALSE),0)</f>
        <v>0.11650000000000001</v>
      </c>
      <c r="E3306" s="11">
        <f t="shared" ca="1" si="874"/>
        <v>1.0004373900000001</v>
      </c>
      <c r="F3306" s="64">
        <f ca="1">(TRUNC(PRODUCT($E$16:$E3305),16))</f>
        <v>2.18424598489276</v>
      </c>
      <c r="G3306" s="64">
        <f t="shared" ca="1" si="875"/>
        <v>1.6004484080525101</v>
      </c>
      <c r="H3306" s="64">
        <f t="shared" ca="1" si="876"/>
        <v>1.3647712599999999</v>
      </c>
      <c r="I3306" s="65">
        <f t="shared" si="887"/>
        <v>3.7499999999999999E-2</v>
      </c>
      <c r="J3306" s="66">
        <f t="shared" si="877"/>
        <v>43801</v>
      </c>
      <c r="K3306" s="13">
        <f t="shared" si="878"/>
        <v>1480</v>
      </c>
      <c r="L3306" s="9">
        <f t="shared" si="879"/>
        <v>1.1633995130000001</v>
      </c>
      <c r="M3306" s="69">
        <f t="shared" ca="1" si="880"/>
        <v>1.5877742189999999</v>
      </c>
      <c r="N3306" s="68">
        <f t="shared" si="881"/>
        <v>0</v>
      </c>
      <c r="O3306" s="64">
        <f t="shared" ca="1" si="882"/>
        <v>47503071.680236802</v>
      </c>
      <c r="P3306" s="70">
        <f t="shared" si="883"/>
        <v>0</v>
      </c>
      <c r="Q3306" s="71">
        <f t="shared" si="884"/>
        <v>1616371.3938</v>
      </c>
      <c r="R3306" s="71">
        <f t="shared" si="885"/>
        <v>39870494.380400002</v>
      </c>
      <c r="S3306" s="66"/>
      <c r="T3306" s="66"/>
      <c r="U3306" s="66"/>
    </row>
    <row r="3307" spans="1:21" x14ac:dyDescent="0.2">
      <c r="A3307" s="63">
        <f t="shared" si="886"/>
        <v>45282</v>
      </c>
      <c r="B3307" s="12">
        <f t="shared" ref="B3307:B3309" ca="1" si="888">(C3307+O3307+Q3307+R3307)</f>
        <v>169904701.39313132</v>
      </c>
      <c r="C3307" s="71">
        <f t="shared" ref="C3307:C3309" si="889">(C3306-P3306)</f>
        <v>80818569.689999998</v>
      </c>
      <c r="D3307" s="65">
        <f ca="1">IF(A3307&lt;$B$1,VLOOKUP(A3307,[1]DI!$A$4:$B$15000,2,FALSE),0)</f>
        <v>0.11650000000000001</v>
      </c>
      <c r="E3307" s="11">
        <f t="shared" ref="E3307:E3309" ca="1" si="890">IF(A3307&lt;A$13,1,ROUND(((1+D3307)^(1/252)),8))</f>
        <v>1.0004373900000001</v>
      </c>
      <c r="F3307" s="64">
        <f ca="1">(TRUNC(PRODUCT($E$16:$E3306),16))</f>
        <v>2.1852013522440901</v>
      </c>
      <c r="G3307" s="64">
        <f t="shared" ref="G3307:G3309" ca="1" si="891">IF(N3306&gt;0,F3306,G3306)</f>
        <v>1.6004484080525101</v>
      </c>
      <c r="H3307" s="64">
        <f t="shared" ref="H3307:H3309" ca="1" si="892">ROUND(F3307/G3307,8)</f>
        <v>1.3653681900000001</v>
      </c>
      <c r="I3307" s="65">
        <f t="shared" si="887"/>
        <v>3.7499999999999999E-2</v>
      </c>
      <c r="J3307" s="66">
        <f t="shared" ref="J3307:J3309" si="893">IF(N3306&gt;0,VLOOKUP(N3306,W$16:AG$52,2),J3306)</f>
        <v>43801</v>
      </c>
      <c r="K3307" s="13">
        <f t="shared" ref="K3307:K3309" si="894">A3307-J3307</f>
        <v>1481</v>
      </c>
      <c r="L3307" s="9">
        <f t="shared" ref="L3307:L3309" si="895">ROUND((I3307+1)^(K3307/360),9)</f>
        <v>1.16351849</v>
      </c>
      <c r="M3307" s="69">
        <f t="shared" ref="M3307:M3309" ca="1" si="896">ROUND(H3307*L3307,9)</f>
        <v>1.588631135</v>
      </c>
      <c r="N3307" s="68">
        <f t="shared" ref="N3307:N3309" si="897">IF(VLOOKUP(A3307,X$16:AE$52,8)=VLOOKUP(A3306,X$16:AE$52,8),0,VLOOKUP(A3307,X$16:AE$52,8))</f>
        <v>0</v>
      </c>
      <c r="O3307" s="64">
        <f t="shared" ref="O3307:O3309" ca="1" si="898">TRUNC(((M3307-1)*C3307),8)</f>
        <v>47572326.405701302</v>
      </c>
      <c r="P3307" s="70">
        <f t="shared" ref="P3307:P3309" si="899">IF(N3307&gt;0,VLOOKUP(N3307,$W$16:$AB$52,6),0)</f>
        <v>0</v>
      </c>
      <c r="Q3307" s="71">
        <f t="shared" ref="Q3307:Q3309" si="900">0.02*C$1827</f>
        <v>1616371.3938</v>
      </c>
      <c r="R3307" s="71">
        <f t="shared" ref="R3307:R3309" si="901">(A3307-A$1826)/30*0.01*C$1827</f>
        <v>39897433.903630003</v>
      </c>
      <c r="S3307" s="66"/>
      <c r="T3307" s="66"/>
      <c r="U3307" s="66"/>
    </row>
    <row r="3308" spans="1:21" x14ac:dyDescent="0.2">
      <c r="A3308" s="63">
        <f t="shared" si="886"/>
        <v>45283</v>
      </c>
      <c r="B3308" s="12">
        <f t="shared" ca="1" si="888"/>
        <v>170000933.62655351</v>
      </c>
      <c r="C3308" s="71">
        <f t="shared" si="889"/>
        <v>80818569.689999998</v>
      </c>
      <c r="D3308" s="65">
        <f ca="1">IF(A3308&lt;$B$1,VLOOKUP(A3308,[1]DI!$A$4:$B$15000,2,FALSE),0)</f>
        <v>0</v>
      </c>
      <c r="E3308" s="11">
        <f t="shared" ca="1" si="890"/>
        <v>1</v>
      </c>
      <c r="F3308" s="64">
        <f ca="1">(TRUNC(PRODUCT($E$16:$E3307),16))</f>
        <v>2.18615713746355</v>
      </c>
      <c r="G3308" s="64">
        <f t="shared" ca="1" si="891"/>
        <v>1.6004484080525101</v>
      </c>
      <c r="H3308" s="64">
        <f t="shared" ca="1" si="892"/>
        <v>1.3659653899999999</v>
      </c>
      <c r="I3308" s="65">
        <f t="shared" si="887"/>
        <v>3.7499999999999999E-2</v>
      </c>
      <c r="J3308" s="66">
        <f t="shared" si="893"/>
        <v>43801</v>
      </c>
      <c r="K3308" s="13">
        <f t="shared" si="894"/>
        <v>1482</v>
      </c>
      <c r="L3308" s="9">
        <f t="shared" si="895"/>
        <v>1.1636374780000001</v>
      </c>
      <c r="M3308" s="69">
        <f t="shared" ca="1" si="896"/>
        <v>1.589488521</v>
      </c>
      <c r="N3308" s="68">
        <f t="shared" si="897"/>
        <v>0</v>
      </c>
      <c r="O3308" s="64">
        <f t="shared" ca="1" si="898"/>
        <v>47641619.115893498</v>
      </c>
      <c r="P3308" s="70">
        <f t="shared" si="899"/>
        <v>0</v>
      </c>
      <c r="Q3308" s="71">
        <f t="shared" si="900"/>
        <v>1616371.3938</v>
      </c>
      <c r="R3308" s="71">
        <f t="shared" si="901"/>
        <v>39924373.426859997</v>
      </c>
      <c r="S3308" s="66"/>
      <c r="T3308" s="66"/>
      <c r="U3308" s="66"/>
    </row>
    <row r="3309" spans="1:21" x14ac:dyDescent="0.2">
      <c r="A3309" s="63">
        <f t="shared" si="886"/>
        <v>45284</v>
      </c>
      <c r="B3309" s="12">
        <f t="shared" ca="1" si="888"/>
        <v>170041010.3699238</v>
      </c>
      <c r="C3309" s="71">
        <f t="shared" si="889"/>
        <v>80818569.689999998</v>
      </c>
      <c r="D3309" s="65">
        <f ca="1">IF(A3309&lt;$B$1,VLOOKUP(A3309,[1]DI!$A$4:$B$15000,2,FALSE),0)</f>
        <v>0</v>
      </c>
      <c r="E3309" s="11">
        <f t="shared" ca="1" si="890"/>
        <v>1</v>
      </c>
      <c r="F3309" s="64">
        <f ca="1">(TRUNC(PRODUCT($E$16:$E3308),16))</f>
        <v>2.18615713746355</v>
      </c>
      <c r="G3309" s="64">
        <f t="shared" ca="1" si="891"/>
        <v>1.6004484080525101</v>
      </c>
      <c r="H3309" s="64">
        <f t="shared" ca="1" si="892"/>
        <v>1.3659653899999999</v>
      </c>
      <c r="I3309" s="65">
        <f t="shared" si="887"/>
        <v>3.7499999999999999E-2</v>
      </c>
      <c r="J3309" s="66">
        <f t="shared" si="893"/>
        <v>43801</v>
      </c>
      <c r="K3309" s="13">
        <f t="shared" si="894"/>
        <v>1483</v>
      </c>
      <c r="L3309" s="9">
        <f t="shared" si="895"/>
        <v>1.1637564789999999</v>
      </c>
      <c r="M3309" s="69">
        <f t="shared" ca="1" si="896"/>
        <v>1.589651073</v>
      </c>
      <c r="N3309" s="68">
        <f t="shared" si="897"/>
        <v>0</v>
      </c>
      <c r="O3309" s="64">
        <f t="shared" ca="1" si="898"/>
        <v>47654756.336033799</v>
      </c>
      <c r="P3309" s="70">
        <f t="shared" si="899"/>
        <v>0</v>
      </c>
      <c r="Q3309" s="71">
        <f t="shared" si="900"/>
        <v>1616371.3938</v>
      </c>
      <c r="R3309" s="71">
        <f t="shared" si="901"/>
        <v>39951312.950089999</v>
      </c>
      <c r="S3309" s="66"/>
      <c r="T3309" s="66"/>
      <c r="U3309" s="66"/>
    </row>
    <row r="3310" spans="1:21" x14ac:dyDescent="0.2">
      <c r="A3310" s="63">
        <f t="shared" si="886"/>
        <v>45285</v>
      </c>
      <c r="B3310" s="12">
        <f t="shared" ref="B3310:B3316" ca="1" si="902">(C3310+O3310+Q3310+R3310)</f>
        <v>170081088.32557261</v>
      </c>
      <c r="C3310" s="71">
        <f t="shared" ref="C3310:C3316" si="903">(C3309-P3309)</f>
        <v>80818569.689999998</v>
      </c>
      <c r="D3310" s="65">
        <f ca="1">IF(A3310&lt;$B$1,VLOOKUP(A3310,[1]DI!$A$4:$B$15000,2,FALSE),0)</f>
        <v>0</v>
      </c>
      <c r="E3310" s="11">
        <f t="shared" ref="E3310:E3316" ca="1" si="904">IF(A3310&lt;A$13,1,ROUND(((1+D3310)^(1/252)),8))</f>
        <v>1</v>
      </c>
      <c r="F3310" s="64">
        <f ca="1">(TRUNC(PRODUCT($E$16:$E3309),16))</f>
        <v>2.18615713746355</v>
      </c>
      <c r="G3310" s="64">
        <f t="shared" ref="G3310:G3316" ca="1" si="905">IF(N3309&gt;0,F3309,G3309)</f>
        <v>1.6004484080525101</v>
      </c>
      <c r="H3310" s="64">
        <f t="shared" ref="H3310:H3316" ca="1" si="906">ROUND(F3310/G3310,8)</f>
        <v>1.3659653899999999</v>
      </c>
      <c r="I3310" s="65">
        <f t="shared" si="887"/>
        <v>3.7499999999999999E-2</v>
      </c>
      <c r="J3310" s="66">
        <f t="shared" ref="J3310:J3316" si="907">IF(N3309&gt;0,VLOOKUP(N3309,W$16:AG$52,2),J3309)</f>
        <v>43801</v>
      </c>
      <c r="K3310" s="13">
        <f t="shared" ref="K3310:K3316" si="908">A3310-J3310</f>
        <v>1484</v>
      </c>
      <c r="L3310" s="9">
        <f t="shared" ref="L3310:L3316" si="909">ROUND((I3310+1)^(K3310/360),9)</f>
        <v>1.1638754920000001</v>
      </c>
      <c r="M3310" s="69">
        <f t="shared" ref="M3310:M3316" ca="1" si="910">ROUND(H3310*L3310,9)</f>
        <v>1.58981364</v>
      </c>
      <c r="N3310" s="68">
        <f t="shared" ref="N3310:N3316" si="911">IF(VLOOKUP(A3310,X$16:AE$52,8)=VLOOKUP(A3309,X$16:AE$52,8),0,VLOOKUP(A3310,X$16:AE$52,8))</f>
        <v>0</v>
      </c>
      <c r="O3310" s="64">
        <f t="shared" ref="O3310:O3316" ca="1" si="912">TRUNC(((M3310-1)*C3310),8)</f>
        <v>47667894.7684526</v>
      </c>
      <c r="P3310" s="70">
        <f t="shared" ref="P3310:P3316" si="913">IF(N3310&gt;0,VLOOKUP(N3310,$W$16:$AB$52,6),0)</f>
        <v>0</v>
      </c>
      <c r="Q3310" s="71">
        <f t="shared" ref="Q3310:Q3316" si="914">0.02*C$1827</f>
        <v>1616371.3938</v>
      </c>
      <c r="R3310" s="71">
        <f t="shared" ref="R3310:R3316" si="915">(A3310-A$1826)/30*0.01*C$1827</f>
        <v>39978252.47332</v>
      </c>
      <c r="S3310" s="66"/>
      <c r="T3310" s="66"/>
      <c r="U3310" s="66"/>
    </row>
    <row r="3311" spans="1:21" x14ac:dyDescent="0.2">
      <c r="A3311" s="63">
        <f t="shared" si="886"/>
        <v>45286</v>
      </c>
      <c r="B3311" s="12">
        <f t="shared" ca="1" si="902"/>
        <v>170121167.655137</v>
      </c>
      <c r="C3311" s="71">
        <f t="shared" si="903"/>
        <v>80818569.689999998</v>
      </c>
      <c r="D3311" s="65">
        <f ca="1">IF(A3311&lt;$B$1,VLOOKUP(A3311,[1]DI!$A$4:$B$15000,2,FALSE),0)</f>
        <v>0.11650000000000001</v>
      </c>
      <c r="E3311" s="11">
        <f t="shared" ca="1" si="904"/>
        <v>1.0004373900000001</v>
      </c>
      <c r="F3311" s="64">
        <f ca="1">(TRUNC(PRODUCT($E$16:$E3310),16))</f>
        <v>2.18615713746355</v>
      </c>
      <c r="G3311" s="64">
        <f t="shared" ca="1" si="905"/>
        <v>1.6004484080525101</v>
      </c>
      <c r="H3311" s="64">
        <f t="shared" ca="1" si="906"/>
        <v>1.3659653899999999</v>
      </c>
      <c r="I3311" s="65">
        <f t="shared" si="887"/>
        <v>3.7499999999999999E-2</v>
      </c>
      <c r="J3311" s="66">
        <f t="shared" si="907"/>
        <v>43801</v>
      </c>
      <c r="K3311" s="13">
        <f t="shared" si="908"/>
        <v>1485</v>
      </c>
      <c r="L3311" s="9">
        <f t="shared" si="909"/>
        <v>1.1639945169999999</v>
      </c>
      <c r="M3311" s="69">
        <f t="shared" ca="1" si="910"/>
        <v>1.5899762239999999</v>
      </c>
      <c r="N3311" s="68">
        <f t="shared" si="911"/>
        <v>0</v>
      </c>
      <c r="O3311" s="64">
        <f t="shared" ca="1" si="912"/>
        <v>47681034.574786998</v>
      </c>
      <c r="P3311" s="70">
        <f t="shared" si="913"/>
        <v>0</v>
      </c>
      <c r="Q3311" s="71">
        <f t="shared" si="914"/>
        <v>1616371.3938</v>
      </c>
      <c r="R3311" s="71">
        <f t="shared" si="915"/>
        <v>40005191.996550001</v>
      </c>
      <c r="S3311" s="66"/>
      <c r="T3311" s="66"/>
      <c r="U3311" s="66"/>
    </row>
    <row r="3312" spans="1:21" x14ac:dyDescent="0.2">
      <c r="A3312" s="63">
        <f t="shared" si="886"/>
        <v>45287</v>
      </c>
      <c r="B3312" s="12">
        <f t="shared" ca="1" si="902"/>
        <v>170217458.64365941</v>
      </c>
      <c r="C3312" s="71">
        <f t="shared" si="903"/>
        <v>80818569.689999998</v>
      </c>
      <c r="D3312" s="65">
        <f ca="1">IF(A3312&lt;$B$1,VLOOKUP(A3312,[1]DI!$A$4:$B$15000,2,FALSE),0)</f>
        <v>0.11650000000000001</v>
      </c>
      <c r="E3312" s="11">
        <f t="shared" ca="1" si="904"/>
        <v>1.0004373900000001</v>
      </c>
      <c r="F3312" s="64">
        <f ca="1">(TRUNC(PRODUCT($E$16:$E3311),16))</f>
        <v>2.1871133407339101</v>
      </c>
      <c r="G3312" s="64">
        <f t="shared" ca="1" si="905"/>
        <v>1.6004484080525101</v>
      </c>
      <c r="H3312" s="64">
        <f t="shared" ca="1" si="906"/>
        <v>1.36656285</v>
      </c>
      <c r="I3312" s="65">
        <f t="shared" si="887"/>
        <v>3.7499999999999999E-2</v>
      </c>
      <c r="J3312" s="66">
        <f t="shared" si="907"/>
        <v>43801</v>
      </c>
      <c r="K3312" s="13">
        <f t="shared" si="908"/>
        <v>1486</v>
      </c>
      <c r="L3312" s="9">
        <f t="shared" si="909"/>
        <v>1.1641135549999999</v>
      </c>
      <c r="M3312" s="69">
        <f t="shared" ca="1" si="910"/>
        <v>1.590834337</v>
      </c>
      <c r="N3312" s="68">
        <f t="shared" si="911"/>
        <v>0</v>
      </c>
      <c r="O3312" s="64">
        <f t="shared" ca="1" si="912"/>
        <v>47750386.0400794</v>
      </c>
      <c r="P3312" s="70">
        <f t="shared" si="913"/>
        <v>0</v>
      </c>
      <c r="Q3312" s="71">
        <f t="shared" si="914"/>
        <v>1616371.3938</v>
      </c>
      <c r="R3312" s="71">
        <f t="shared" si="915"/>
        <v>40032131.519780003</v>
      </c>
      <c r="S3312" s="66"/>
      <c r="T3312" s="66"/>
      <c r="U3312" s="66"/>
    </row>
    <row r="3313" spans="1:21" x14ac:dyDescent="0.2">
      <c r="A3313" s="63">
        <f t="shared" si="886"/>
        <v>45288</v>
      </c>
      <c r="B3313" s="12">
        <f t="shared" ca="1" si="902"/>
        <v>170313786.8087239</v>
      </c>
      <c r="C3313" s="71">
        <f t="shared" si="903"/>
        <v>80818569.689999998</v>
      </c>
      <c r="D3313" s="65">
        <f ca="1">IF(A3313&lt;$B$1,VLOOKUP(A3313,[1]DI!$A$4:$B$15000,2,FALSE),0)</f>
        <v>0.11650000000000001</v>
      </c>
      <c r="E3313" s="11">
        <f t="shared" ca="1" si="904"/>
        <v>1.0004373900000001</v>
      </c>
      <c r="F3313" s="64">
        <f ca="1">(TRUNC(PRODUCT($E$16:$E3312),16))</f>
        <v>2.1880699622380102</v>
      </c>
      <c r="G3313" s="64">
        <f t="shared" ca="1" si="905"/>
        <v>1.6004484080525101</v>
      </c>
      <c r="H3313" s="64">
        <f t="shared" ca="1" si="906"/>
        <v>1.36716057</v>
      </c>
      <c r="I3313" s="65">
        <f t="shared" si="887"/>
        <v>3.7499999999999999E-2</v>
      </c>
      <c r="J3313" s="66">
        <f t="shared" si="907"/>
        <v>43801</v>
      </c>
      <c r="K3313" s="13">
        <f t="shared" si="908"/>
        <v>1487</v>
      </c>
      <c r="L3313" s="9">
        <f t="shared" si="909"/>
        <v>1.1642326039999999</v>
      </c>
      <c r="M3313" s="69">
        <f t="shared" ca="1" si="910"/>
        <v>1.5916929099999999</v>
      </c>
      <c r="N3313" s="68">
        <f t="shared" si="911"/>
        <v>0</v>
      </c>
      <c r="O3313" s="64">
        <f t="shared" ca="1" si="912"/>
        <v>47819774.681913897</v>
      </c>
      <c r="P3313" s="70">
        <f t="shared" si="913"/>
        <v>0</v>
      </c>
      <c r="Q3313" s="71">
        <f t="shared" si="914"/>
        <v>1616371.3938</v>
      </c>
      <c r="R3313" s="71">
        <f t="shared" si="915"/>
        <v>40059071.043010004</v>
      </c>
      <c r="S3313" s="66"/>
      <c r="T3313" s="66"/>
      <c r="U3313" s="66"/>
    </row>
    <row r="3314" spans="1:21" x14ac:dyDescent="0.2">
      <c r="A3314" s="63">
        <f t="shared" si="886"/>
        <v>45289</v>
      </c>
      <c r="B3314" s="12">
        <f t="shared" ca="1" si="902"/>
        <v>170410153.362609</v>
      </c>
      <c r="C3314" s="71">
        <f t="shared" si="903"/>
        <v>80818569.689999998</v>
      </c>
      <c r="D3314" s="65">
        <f ca="1">IF(A3314&lt;$B$1,VLOOKUP(A3314,[1]DI!$A$4:$B$15000,2,FALSE),0)</f>
        <v>0.11650000000000001</v>
      </c>
      <c r="E3314" s="11">
        <f t="shared" ca="1" si="904"/>
        <v>1.0004373900000001</v>
      </c>
      <c r="F3314" s="64">
        <f ca="1">(TRUNC(PRODUCT($E$16:$E3313),16))</f>
        <v>2.1890270021587899</v>
      </c>
      <c r="G3314" s="64">
        <f t="shared" ca="1" si="905"/>
        <v>1.6004484080525101</v>
      </c>
      <c r="H3314" s="64">
        <f t="shared" ca="1" si="906"/>
        <v>1.36775856</v>
      </c>
      <c r="I3314" s="65">
        <f t="shared" si="887"/>
        <v>3.7499999999999999E-2</v>
      </c>
      <c r="J3314" s="66">
        <f t="shared" si="907"/>
        <v>43801</v>
      </c>
      <c r="K3314" s="13">
        <f t="shared" si="908"/>
        <v>1488</v>
      </c>
      <c r="L3314" s="9">
        <f t="shared" si="909"/>
        <v>1.164351666</v>
      </c>
      <c r="M3314" s="69">
        <f t="shared" ca="1" si="910"/>
        <v>1.592551958</v>
      </c>
      <c r="N3314" s="68">
        <f t="shared" si="911"/>
        <v>0</v>
      </c>
      <c r="O3314" s="64">
        <f t="shared" ca="1" si="912"/>
        <v>47889201.712568998</v>
      </c>
      <c r="P3314" s="70">
        <f t="shared" si="913"/>
        <v>0</v>
      </c>
      <c r="Q3314" s="71">
        <f t="shared" si="914"/>
        <v>1616371.3938</v>
      </c>
      <c r="R3314" s="71">
        <f t="shared" si="915"/>
        <v>40086010.566240005</v>
      </c>
      <c r="S3314" s="66"/>
      <c r="T3314" s="66"/>
      <c r="U3314" s="66"/>
    </row>
    <row r="3315" spans="1:21" x14ac:dyDescent="0.2">
      <c r="A3315" s="63">
        <f t="shared" si="886"/>
        <v>45290</v>
      </c>
      <c r="B3315" s="12">
        <f t="shared" ca="1" si="902"/>
        <v>170506556.20403183</v>
      </c>
      <c r="C3315" s="71">
        <f t="shared" si="903"/>
        <v>80818569.689999998</v>
      </c>
      <c r="D3315" s="65">
        <f ca="1">IF(A3315&lt;$B$1,VLOOKUP(A3315,[1]DI!$A$4:$B$15000,2,FALSE),0)</f>
        <v>0</v>
      </c>
      <c r="E3315" s="11">
        <f t="shared" ca="1" si="904"/>
        <v>1</v>
      </c>
      <c r="F3315" s="64">
        <f ca="1">(TRUNC(PRODUCT($E$16:$E3314),16))</f>
        <v>2.1899844606792702</v>
      </c>
      <c r="G3315" s="64">
        <f t="shared" ca="1" si="905"/>
        <v>1.6004484080525101</v>
      </c>
      <c r="H3315" s="64">
        <f t="shared" ca="1" si="906"/>
        <v>1.3683567999999999</v>
      </c>
      <c r="I3315" s="65">
        <f t="shared" si="887"/>
        <v>3.7499999999999999E-2</v>
      </c>
      <c r="J3315" s="66">
        <f t="shared" si="907"/>
        <v>43801</v>
      </c>
      <c r="K3315" s="13">
        <f t="shared" si="908"/>
        <v>1489</v>
      </c>
      <c r="L3315" s="9">
        <f t="shared" si="909"/>
        <v>1.1644707400000001</v>
      </c>
      <c r="M3315" s="69">
        <f t="shared" ca="1" si="910"/>
        <v>1.593411455</v>
      </c>
      <c r="N3315" s="68">
        <f t="shared" si="911"/>
        <v>0</v>
      </c>
      <c r="O3315" s="64">
        <f t="shared" ca="1" si="912"/>
        <v>47958665.030761801</v>
      </c>
      <c r="P3315" s="70">
        <f t="shared" si="913"/>
        <v>0</v>
      </c>
      <c r="Q3315" s="71">
        <f t="shared" si="914"/>
        <v>1616371.3938</v>
      </c>
      <c r="R3315" s="71">
        <f t="shared" si="915"/>
        <v>40112950.089469999</v>
      </c>
      <c r="S3315" s="66"/>
      <c r="T3315" s="66"/>
      <c r="U3315" s="66"/>
    </row>
    <row r="3316" spans="1:21" x14ac:dyDescent="0.2">
      <c r="A3316" s="63">
        <f t="shared" si="886"/>
        <v>45291</v>
      </c>
      <c r="B3316" s="12">
        <f t="shared" ca="1" si="902"/>
        <v>170546665.35564852</v>
      </c>
      <c r="C3316" s="71">
        <f t="shared" si="903"/>
        <v>80818569.689999998</v>
      </c>
      <c r="D3316" s="65">
        <f ca="1">IF(A3316&lt;$B$1,VLOOKUP(A3316,[1]DI!$A$4:$B$15000,2,FALSE),0)</f>
        <v>0</v>
      </c>
      <c r="E3316" s="11">
        <f t="shared" ca="1" si="904"/>
        <v>1</v>
      </c>
      <c r="F3316" s="64">
        <f ca="1">(TRUNC(PRODUCT($E$16:$E3315),16))</f>
        <v>2.1899844606792702</v>
      </c>
      <c r="G3316" s="64">
        <f t="shared" ca="1" si="905"/>
        <v>1.6004484080525101</v>
      </c>
      <c r="H3316" s="64">
        <f t="shared" ca="1" si="906"/>
        <v>1.3683567999999999</v>
      </c>
      <c r="I3316" s="65">
        <f t="shared" si="887"/>
        <v>3.7499999999999999E-2</v>
      </c>
      <c r="J3316" s="66">
        <f t="shared" si="907"/>
        <v>43801</v>
      </c>
      <c r="K3316" s="13">
        <f t="shared" si="908"/>
        <v>1490</v>
      </c>
      <c r="L3316" s="9">
        <f t="shared" si="909"/>
        <v>1.1645898260000001</v>
      </c>
      <c r="M3316" s="69">
        <f t="shared" ca="1" si="910"/>
        <v>1.5935744080000001</v>
      </c>
      <c r="N3316" s="68">
        <f t="shared" si="911"/>
        <v>0</v>
      </c>
      <c r="O3316" s="64">
        <f t="shared" ca="1" si="912"/>
        <v>47971834.659148499</v>
      </c>
      <c r="P3316" s="70">
        <f t="shared" si="913"/>
        <v>0</v>
      </c>
      <c r="Q3316" s="71">
        <f t="shared" si="914"/>
        <v>1616371.3938</v>
      </c>
      <c r="R3316" s="71">
        <f t="shared" si="915"/>
        <v>40139889.6127</v>
      </c>
      <c r="S3316" s="66"/>
      <c r="T3316" s="66"/>
      <c r="U3316" s="66"/>
    </row>
    <row r="3317" spans="1:21" x14ac:dyDescent="0.2">
      <c r="A3317" s="63">
        <f t="shared" si="886"/>
        <v>45292</v>
      </c>
      <c r="B3317" s="12">
        <f t="shared" ref="B3317:B3380" ca="1" si="916">(C3317+O3317+Q3317+R3317)</f>
        <v>170586775.7195437</v>
      </c>
      <c r="C3317" s="71">
        <f t="shared" ref="C3317:C3380" si="917">(C3316-P3316)</f>
        <v>80818569.689999998</v>
      </c>
      <c r="D3317" s="65">
        <f ca="1">IF(A3317&lt;$B$1,VLOOKUP(A3317,[1]DI!$A$4:$B$15000,2,FALSE),0)</f>
        <v>0</v>
      </c>
      <c r="E3317" s="11">
        <f t="shared" ref="E3317:E3380" ca="1" si="918">IF(A3317&lt;A$13,1,ROUND(((1+D3317)^(1/252)),8))</f>
        <v>1</v>
      </c>
      <c r="F3317" s="64">
        <f ca="1">(TRUNC(PRODUCT($E$16:$E3316),16))</f>
        <v>2.1899844606792702</v>
      </c>
      <c r="G3317" s="64">
        <f t="shared" ref="G3317:G3380" ca="1" si="919">IF(N3316&gt;0,F3316,G3316)</f>
        <v>1.6004484080525101</v>
      </c>
      <c r="H3317" s="64">
        <f t="shared" ref="H3317:H3380" ca="1" si="920">ROUND(F3317/G3317,8)</f>
        <v>1.3683567999999999</v>
      </c>
      <c r="I3317" s="65">
        <f t="shared" si="887"/>
        <v>3.7499999999999999E-2</v>
      </c>
      <c r="J3317" s="66">
        <f t="shared" ref="J3317:J3380" si="921">IF(N3316&gt;0,VLOOKUP(N3316,W$16:AG$52,2),J3316)</f>
        <v>43801</v>
      </c>
      <c r="K3317" s="13">
        <f t="shared" ref="K3317:K3380" si="922">A3317-J3317</f>
        <v>1491</v>
      </c>
      <c r="L3317" s="9">
        <f t="shared" ref="L3317:L3380" si="923">ROUND((I3317+1)^(K3317/360),9)</f>
        <v>1.1647089239999999</v>
      </c>
      <c r="M3317" s="69">
        <f t="shared" ref="M3317:M3380" ca="1" si="924">ROUND(H3317*L3317,9)</f>
        <v>1.593737376</v>
      </c>
      <c r="N3317" s="68">
        <f t="shared" ref="N3317:N3380" si="925">IF(VLOOKUP(A3317,X$16:AE$52,8)=VLOOKUP(A3316,X$16:AE$52,8),0,VLOOKUP(A3317,X$16:AE$52,8))</f>
        <v>0</v>
      </c>
      <c r="O3317" s="64">
        <f t="shared" ref="O3317:O3380" ca="1" si="926">TRUNC(((M3317-1)*C3317),8)</f>
        <v>47985005.499813698</v>
      </c>
      <c r="P3317" s="70">
        <f t="shared" ref="P3317:P3380" si="927">IF(N3317&gt;0,VLOOKUP(N3317,$W$16:$AB$52,6),0)</f>
        <v>0</v>
      </c>
      <c r="Q3317" s="71">
        <f t="shared" ref="Q3317:Q3380" si="928">0.02*C$1827</f>
        <v>1616371.3938</v>
      </c>
      <c r="R3317" s="71">
        <f t="shared" ref="R3317:R3380" si="929">(A3317-A$1826)/30*0.01*C$1827</f>
        <v>40166829.135930002</v>
      </c>
      <c r="S3317" s="66"/>
      <c r="T3317" s="66"/>
      <c r="U3317" s="66"/>
    </row>
    <row r="3318" spans="1:21" x14ac:dyDescent="0.2">
      <c r="A3318" s="63">
        <f t="shared" si="886"/>
        <v>45293</v>
      </c>
      <c r="B3318" s="12">
        <f t="shared" ca="1" si="916"/>
        <v>170626887.61899179</v>
      </c>
      <c r="C3318" s="71">
        <f t="shared" si="917"/>
        <v>80818569.689999998</v>
      </c>
      <c r="D3318" s="65">
        <f ca="1">IF(A3318&lt;$B$1,VLOOKUP(A3318,[1]DI!$A$4:$B$15000,2,FALSE),0)</f>
        <v>0.11650000000000001</v>
      </c>
      <c r="E3318" s="11">
        <f t="shared" ca="1" si="918"/>
        <v>1.0004373900000001</v>
      </c>
      <c r="F3318" s="64">
        <f ca="1">(TRUNC(PRODUCT($E$16:$E3317),16))</f>
        <v>2.1899844606792702</v>
      </c>
      <c r="G3318" s="64">
        <f t="shared" ca="1" si="919"/>
        <v>1.6004484080525101</v>
      </c>
      <c r="H3318" s="64">
        <f t="shared" ca="1" si="920"/>
        <v>1.3683567999999999</v>
      </c>
      <c r="I3318" s="65">
        <f t="shared" si="887"/>
        <v>3.7499999999999999E-2</v>
      </c>
      <c r="J3318" s="66">
        <f t="shared" si="921"/>
        <v>43801</v>
      </c>
      <c r="K3318" s="13">
        <f t="shared" si="922"/>
        <v>1492</v>
      </c>
      <c r="L3318" s="9">
        <f t="shared" si="923"/>
        <v>1.164828035</v>
      </c>
      <c r="M3318" s="69">
        <f t="shared" ca="1" si="924"/>
        <v>1.5939003629999999</v>
      </c>
      <c r="N3318" s="68">
        <f t="shared" si="925"/>
        <v>0</v>
      </c>
      <c r="O3318" s="64">
        <f t="shared" ca="1" si="926"/>
        <v>47998177.876031801</v>
      </c>
      <c r="P3318" s="70">
        <f t="shared" si="927"/>
        <v>0</v>
      </c>
      <c r="Q3318" s="71">
        <f t="shared" si="928"/>
        <v>1616371.3938</v>
      </c>
      <c r="R3318" s="71">
        <f t="shared" si="929"/>
        <v>40193768.659160003</v>
      </c>
      <c r="S3318" s="66"/>
      <c r="T3318" s="66"/>
      <c r="U3318" s="66"/>
    </row>
    <row r="3319" spans="1:21" x14ac:dyDescent="0.2">
      <c r="A3319" s="63">
        <f t="shared" si="886"/>
        <v>45294</v>
      </c>
      <c r="B3319" s="12">
        <f t="shared" ca="1" si="916"/>
        <v>170723349.05387768</v>
      </c>
      <c r="C3319" s="71">
        <f t="shared" si="917"/>
        <v>80818569.689999998</v>
      </c>
      <c r="D3319" s="65">
        <f ca="1">IF(A3319&lt;$B$1,VLOOKUP(A3319,[1]DI!$A$4:$B$15000,2,FALSE),0)</f>
        <v>0.11650000000000001</v>
      </c>
      <c r="E3319" s="11">
        <f t="shared" ca="1" si="918"/>
        <v>1.0004373900000001</v>
      </c>
      <c r="F3319" s="64">
        <f ca="1">(TRUNC(PRODUCT($E$16:$E3318),16))</f>
        <v>2.1909423379825301</v>
      </c>
      <c r="G3319" s="64">
        <f t="shared" ca="1" si="919"/>
        <v>1.6004484080525101</v>
      </c>
      <c r="H3319" s="64">
        <f t="shared" ca="1" si="920"/>
        <v>1.3689553000000001</v>
      </c>
      <c r="I3319" s="65">
        <f t="shared" si="887"/>
        <v>3.7499999999999999E-2</v>
      </c>
      <c r="J3319" s="66">
        <f t="shared" si="921"/>
        <v>43801</v>
      </c>
      <c r="K3319" s="13">
        <f t="shared" si="922"/>
        <v>1493</v>
      </c>
      <c r="L3319" s="9">
        <f t="shared" si="923"/>
        <v>1.1649471570000001</v>
      </c>
      <c r="M3319" s="69">
        <f t="shared" ca="1" si="924"/>
        <v>1.594760585</v>
      </c>
      <c r="N3319" s="68">
        <f t="shared" si="925"/>
        <v>0</v>
      </c>
      <c r="O3319" s="64">
        <f t="shared" ca="1" si="926"/>
        <v>48067699.787687697</v>
      </c>
      <c r="P3319" s="70">
        <f t="shared" si="927"/>
        <v>0</v>
      </c>
      <c r="Q3319" s="71">
        <f t="shared" si="928"/>
        <v>1616371.3938</v>
      </c>
      <c r="R3319" s="71">
        <f t="shared" si="929"/>
        <v>40220708.182389997</v>
      </c>
      <c r="S3319" s="66"/>
      <c r="T3319" s="66"/>
      <c r="U3319" s="66"/>
    </row>
    <row r="3320" spans="1:21" x14ac:dyDescent="0.2">
      <c r="A3320" s="63">
        <f t="shared" si="886"/>
        <v>45295</v>
      </c>
      <c r="B3320" s="12">
        <f t="shared" ca="1" si="916"/>
        <v>170819848.8775841</v>
      </c>
      <c r="C3320" s="71">
        <f t="shared" si="917"/>
        <v>80818569.689999998</v>
      </c>
      <c r="D3320" s="65">
        <f ca="1">IF(A3320&lt;$B$1,VLOOKUP(A3320,[1]DI!$A$4:$B$15000,2,FALSE),0)</f>
        <v>0.11650000000000001</v>
      </c>
      <c r="E3320" s="11">
        <f t="shared" ca="1" si="918"/>
        <v>1.0004373900000001</v>
      </c>
      <c r="F3320" s="64">
        <f ca="1">(TRUNC(PRODUCT($E$16:$E3319),16))</f>
        <v>2.19190063425174</v>
      </c>
      <c r="G3320" s="64">
        <f t="shared" ca="1" si="919"/>
        <v>1.6004484080525101</v>
      </c>
      <c r="H3320" s="64">
        <f t="shared" ca="1" si="920"/>
        <v>1.36955407</v>
      </c>
      <c r="I3320" s="65">
        <f t="shared" si="887"/>
        <v>3.7499999999999999E-2</v>
      </c>
      <c r="J3320" s="66">
        <f t="shared" si="921"/>
        <v>43801</v>
      </c>
      <c r="K3320" s="13">
        <f t="shared" si="922"/>
        <v>1494</v>
      </c>
      <c r="L3320" s="9">
        <f t="shared" si="923"/>
        <v>1.1650662919999999</v>
      </c>
      <c r="M3320" s="69">
        <f t="shared" ca="1" si="924"/>
        <v>1.595621282</v>
      </c>
      <c r="N3320" s="68">
        <f t="shared" si="925"/>
        <v>0</v>
      </c>
      <c r="O3320" s="64">
        <f t="shared" ca="1" si="926"/>
        <v>48137260.088164099</v>
      </c>
      <c r="P3320" s="70">
        <f t="shared" si="927"/>
        <v>0</v>
      </c>
      <c r="Q3320" s="71">
        <f t="shared" si="928"/>
        <v>1616371.3938</v>
      </c>
      <c r="R3320" s="71">
        <f t="shared" si="929"/>
        <v>40247647.705619998</v>
      </c>
      <c r="S3320" s="66"/>
      <c r="T3320" s="66"/>
      <c r="U3320" s="66"/>
    </row>
    <row r="3321" spans="1:21" x14ac:dyDescent="0.2">
      <c r="A3321" s="63">
        <f t="shared" si="886"/>
        <v>45296</v>
      </c>
      <c r="B3321" s="12">
        <f t="shared" ca="1" si="916"/>
        <v>170916386.03946981</v>
      </c>
      <c r="C3321" s="71">
        <f t="shared" si="917"/>
        <v>80818569.689999998</v>
      </c>
      <c r="D3321" s="65">
        <f ca="1">IF(A3321&lt;$B$1,VLOOKUP(A3321,[1]DI!$A$4:$B$15000,2,FALSE),0)</f>
        <v>0.11650000000000001</v>
      </c>
      <c r="E3321" s="11">
        <f t="shared" ca="1" si="918"/>
        <v>1.0004373900000001</v>
      </c>
      <c r="F3321" s="64">
        <f ca="1">(TRUNC(PRODUCT($E$16:$E3320),16))</f>
        <v>2.1928593496701501</v>
      </c>
      <c r="G3321" s="64">
        <f t="shared" ca="1" si="919"/>
        <v>1.6004484080525101</v>
      </c>
      <c r="H3321" s="64">
        <f t="shared" ca="1" si="920"/>
        <v>1.3701531</v>
      </c>
      <c r="I3321" s="65">
        <f t="shared" si="887"/>
        <v>3.7499999999999999E-2</v>
      </c>
      <c r="J3321" s="66">
        <f t="shared" si="921"/>
        <v>43801</v>
      </c>
      <c r="K3321" s="13">
        <f t="shared" si="922"/>
        <v>1495</v>
      </c>
      <c r="L3321" s="9">
        <f t="shared" si="923"/>
        <v>1.165185439</v>
      </c>
      <c r="M3321" s="69">
        <f t="shared" ca="1" si="924"/>
        <v>1.596482441</v>
      </c>
      <c r="N3321" s="68">
        <f t="shared" si="925"/>
        <v>0</v>
      </c>
      <c r="O3321" s="64">
        <f t="shared" ca="1" si="926"/>
        <v>48206857.726819798</v>
      </c>
      <c r="P3321" s="70">
        <f t="shared" si="927"/>
        <v>0</v>
      </c>
      <c r="Q3321" s="71">
        <f t="shared" si="928"/>
        <v>1616371.3938</v>
      </c>
      <c r="R3321" s="71">
        <f t="shared" si="929"/>
        <v>40274587.22885</v>
      </c>
      <c r="S3321" s="66"/>
      <c r="T3321" s="66"/>
      <c r="U3321" s="66"/>
    </row>
    <row r="3322" spans="1:21" x14ac:dyDescent="0.2">
      <c r="A3322" s="63">
        <f t="shared" si="886"/>
        <v>45297</v>
      </c>
      <c r="B3322" s="12">
        <f t="shared" ca="1" si="916"/>
        <v>171012960.62035322</v>
      </c>
      <c r="C3322" s="71">
        <f t="shared" si="917"/>
        <v>80818569.689999998</v>
      </c>
      <c r="D3322" s="65">
        <f ca="1">IF(A3322&lt;$B$1,VLOOKUP(A3322,[1]DI!$A$4:$B$15000,2,FALSE),0)</f>
        <v>0</v>
      </c>
      <c r="E3322" s="11">
        <f t="shared" ca="1" si="918"/>
        <v>1</v>
      </c>
      <c r="F3322" s="64">
        <f ca="1">(TRUNC(PRODUCT($E$16:$E3321),16))</f>
        <v>2.1938184844210999</v>
      </c>
      <c r="G3322" s="64">
        <f t="shared" ca="1" si="919"/>
        <v>1.6004484080525101</v>
      </c>
      <c r="H3322" s="64">
        <f t="shared" ca="1" si="920"/>
        <v>1.37075239</v>
      </c>
      <c r="I3322" s="65">
        <f t="shared" si="887"/>
        <v>3.7499999999999999E-2</v>
      </c>
      <c r="J3322" s="66">
        <f t="shared" si="921"/>
        <v>43801</v>
      </c>
      <c r="K3322" s="13">
        <f t="shared" si="922"/>
        <v>1496</v>
      </c>
      <c r="L3322" s="9">
        <f t="shared" si="923"/>
        <v>1.1653045980000001</v>
      </c>
      <c r="M3322" s="69">
        <f t="shared" ca="1" si="924"/>
        <v>1.597344063</v>
      </c>
      <c r="N3322" s="68">
        <f t="shared" si="925"/>
        <v>0</v>
      </c>
      <c r="O3322" s="64">
        <f t="shared" ca="1" si="926"/>
        <v>48276492.784473203</v>
      </c>
      <c r="P3322" s="70">
        <f t="shared" si="927"/>
        <v>0</v>
      </c>
      <c r="Q3322" s="71">
        <f t="shared" si="928"/>
        <v>1616371.3938</v>
      </c>
      <c r="R3322" s="71">
        <f t="shared" si="929"/>
        <v>40301526.752080001</v>
      </c>
      <c r="S3322" s="66"/>
      <c r="T3322" s="66"/>
      <c r="U3322" s="66"/>
    </row>
    <row r="3323" spans="1:21" x14ac:dyDescent="0.2">
      <c r="A3323" s="63">
        <f t="shared" si="886"/>
        <v>45298</v>
      </c>
      <c r="B3323" s="12">
        <f t="shared" ca="1" si="916"/>
        <v>171053102.261035</v>
      </c>
      <c r="C3323" s="71">
        <f t="shared" si="917"/>
        <v>80818569.689999998</v>
      </c>
      <c r="D3323" s="65">
        <f ca="1">IF(A3323&lt;$B$1,VLOOKUP(A3323,[1]DI!$A$4:$B$15000,2,FALSE),0)</f>
        <v>0</v>
      </c>
      <c r="E3323" s="11">
        <f t="shared" ca="1" si="918"/>
        <v>1</v>
      </c>
      <c r="F3323" s="64">
        <f ca="1">(TRUNC(PRODUCT($E$16:$E3322),16))</f>
        <v>2.1938184844210999</v>
      </c>
      <c r="G3323" s="64">
        <f t="shared" ca="1" si="919"/>
        <v>1.6004484080525101</v>
      </c>
      <c r="H3323" s="64">
        <f t="shared" ca="1" si="920"/>
        <v>1.37075239</v>
      </c>
      <c r="I3323" s="65">
        <f t="shared" si="887"/>
        <v>3.7499999999999999E-2</v>
      </c>
      <c r="J3323" s="66">
        <f t="shared" si="921"/>
        <v>43801</v>
      </c>
      <c r="K3323" s="13">
        <f t="shared" si="922"/>
        <v>1497</v>
      </c>
      <c r="L3323" s="9">
        <f t="shared" si="923"/>
        <v>1.1654237700000001</v>
      </c>
      <c r="M3323" s="69">
        <f t="shared" ca="1" si="924"/>
        <v>1.597507418</v>
      </c>
      <c r="N3323" s="68">
        <f t="shared" si="925"/>
        <v>0</v>
      </c>
      <c r="O3323" s="64">
        <f t="shared" ca="1" si="926"/>
        <v>48289694.901924998</v>
      </c>
      <c r="P3323" s="70">
        <f t="shared" si="927"/>
        <v>0</v>
      </c>
      <c r="Q3323" s="71">
        <f t="shared" si="928"/>
        <v>1616371.3938</v>
      </c>
      <c r="R3323" s="71">
        <f t="shared" si="929"/>
        <v>40328466.275310002</v>
      </c>
      <c r="S3323" s="66"/>
      <c r="T3323" s="66"/>
      <c r="U3323" s="66"/>
    </row>
    <row r="3324" spans="1:21" x14ac:dyDescent="0.2">
      <c r="A3324" s="63">
        <f t="shared" si="886"/>
        <v>45299</v>
      </c>
      <c r="B3324" s="12">
        <f t="shared" ca="1" si="916"/>
        <v>171093245.11399519</v>
      </c>
      <c r="C3324" s="71">
        <f t="shared" si="917"/>
        <v>80818569.689999998</v>
      </c>
      <c r="D3324" s="65">
        <f ca="1">IF(A3324&lt;$B$1,VLOOKUP(A3324,[1]DI!$A$4:$B$15000,2,FALSE),0)</f>
        <v>0.11650000000000001</v>
      </c>
      <c r="E3324" s="11">
        <f t="shared" ca="1" si="918"/>
        <v>1.0004373900000001</v>
      </c>
      <c r="F3324" s="64">
        <f ca="1">(TRUNC(PRODUCT($E$16:$E3323),16))</f>
        <v>2.1938184844210999</v>
      </c>
      <c r="G3324" s="64">
        <f t="shared" ca="1" si="919"/>
        <v>1.6004484080525101</v>
      </c>
      <c r="H3324" s="64">
        <f t="shared" ca="1" si="920"/>
        <v>1.37075239</v>
      </c>
      <c r="I3324" s="65">
        <f t="shared" si="887"/>
        <v>3.7499999999999999E-2</v>
      </c>
      <c r="J3324" s="66">
        <f t="shared" si="921"/>
        <v>43801</v>
      </c>
      <c r="K3324" s="13">
        <f t="shared" si="922"/>
        <v>1498</v>
      </c>
      <c r="L3324" s="9">
        <f t="shared" si="923"/>
        <v>1.1655429530000001</v>
      </c>
      <c r="M3324" s="69">
        <f t="shared" ca="1" si="924"/>
        <v>1.5976707880000001</v>
      </c>
      <c r="N3324" s="68">
        <f t="shared" si="925"/>
        <v>0</v>
      </c>
      <c r="O3324" s="64">
        <f t="shared" ca="1" si="926"/>
        <v>48302898.231655203</v>
      </c>
      <c r="P3324" s="70">
        <f t="shared" si="927"/>
        <v>0</v>
      </c>
      <c r="Q3324" s="71">
        <f t="shared" si="928"/>
        <v>1616371.3938</v>
      </c>
      <c r="R3324" s="71">
        <f t="shared" si="929"/>
        <v>40355405.798539996</v>
      </c>
      <c r="S3324" s="66"/>
      <c r="T3324" s="66"/>
      <c r="U3324" s="66"/>
    </row>
    <row r="3325" spans="1:21" x14ac:dyDescent="0.2">
      <c r="A3325" s="63">
        <f t="shared" si="886"/>
        <v>45300</v>
      </c>
      <c r="B3325" s="12">
        <f t="shared" ca="1" si="916"/>
        <v>171189872.30776751</v>
      </c>
      <c r="C3325" s="71">
        <f t="shared" si="917"/>
        <v>80818569.689999998</v>
      </c>
      <c r="D3325" s="65">
        <f ca="1">IF(A3325&lt;$B$1,VLOOKUP(A3325,[1]DI!$A$4:$B$15000,2,FALSE),0)</f>
        <v>0.11650000000000001</v>
      </c>
      <c r="E3325" s="11">
        <f t="shared" ca="1" si="918"/>
        <v>1.0004373900000001</v>
      </c>
      <c r="F3325" s="64">
        <f ca="1">(TRUNC(PRODUCT($E$16:$E3324),16))</f>
        <v>2.19477803868801</v>
      </c>
      <c r="G3325" s="64">
        <f t="shared" ca="1" si="919"/>
        <v>1.6004484080525101</v>
      </c>
      <c r="H3325" s="64">
        <f t="shared" ca="1" si="920"/>
        <v>1.37135195</v>
      </c>
      <c r="I3325" s="65">
        <f t="shared" si="887"/>
        <v>3.7499999999999999E-2</v>
      </c>
      <c r="J3325" s="66">
        <f t="shared" si="921"/>
        <v>43801</v>
      </c>
      <c r="K3325" s="13">
        <f t="shared" si="922"/>
        <v>1499</v>
      </c>
      <c r="L3325" s="9">
        <f t="shared" si="923"/>
        <v>1.1656621490000001</v>
      </c>
      <c r="M3325" s="69">
        <f t="shared" ca="1" si="924"/>
        <v>1.5985330609999999</v>
      </c>
      <c r="N3325" s="68">
        <f t="shared" si="925"/>
        <v>0</v>
      </c>
      <c r="O3325" s="64">
        <f t="shared" ca="1" si="926"/>
        <v>48372585.902197503</v>
      </c>
      <c r="P3325" s="70">
        <f t="shared" si="927"/>
        <v>0</v>
      </c>
      <c r="Q3325" s="71">
        <f t="shared" si="928"/>
        <v>1616371.3938</v>
      </c>
      <c r="R3325" s="71">
        <f t="shared" si="929"/>
        <v>40382345.321770005</v>
      </c>
      <c r="S3325" s="66"/>
      <c r="T3325" s="66"/>
      <c r="U3325" s="66"/>
    </row>
    <row r="3326" spans="1:21" x14ac:dyDescent="0.2">
      <c r="A3326" s="63">
        <f t="shared" si="886"/>
        <v>45301</v>
      </c>
      <c r="B3326" s="12">
        <f t="shared" ca="1" si="916"/>
        <v>171286535.95071483</v>
      </c>
      <c r="C3326" s="71">
        <f t="shared" si="917"/>
        <v>80818569.689999998</v>
      </c>
      <c r="D3326" s="65">
        <f ca="1">IF(A3326&lt;$B$1,VLOOKUP(A3326,[1]DI!$A$4:$B$15000,2,FALSE),0)</f>
        <v>0.11650000000000001</v>
      </c>
      <c r="E3326" s="11">
        <f t="shared" ca="1" si="918"/>
        <v>1.0004373900000001</v>
      </c>
      <c r="F3326" s="64">
        <f ca="1">(TRUNC(PRODUCT($E$16:$E3325),16))</f>
        <v>2.19573801265435</v>
      </c>
      <c r="G3326" s="64">
        <f t="shared" ca="1" si="919"/>
        <v>1.6004484080525101</v>
      </c>
      <c r="H3326" s="64">
        <f t="shared" ca="1" si="920"/>
        <v>1.37195176</v>
      </c>
      <c r="I3326" s="65">
        <f t="shared" si="887"/>
        <v>3.7499999999999999E-2</v>
      </c>
      <c r="J3326" s="66">
        <f t="shared" si="921"/>
        <v>43801</v>
      </c>
      <c r="K3326" s="13">
        <f t="shared" si="922"/>
        <v>1500</v>
      </c>
      <c r="L3326" s="9">
        <f t="shared" si="923"/>
        <v>1.165781357</v>
      </c>
      <c r="M3326" s="69">
        <f t="shared" ca="1" si="924"/>
        <v>1.599395785</v>
      </c>
      <c r="N3326" s="68">
        <f t="shared" si="925"/>
        <v>0</v>
      </c>
      <c r="O3326" s="64">
        <f t="shared" ca="1" si="926"/>
        <v>48442310.021914802</v>
      </c>
      <c r="P3326" s="70">
        <f t="shared" si="927"/>
        <v>0</v>
      </c>
      <c r="Q3326" s="71">
        <f t="shared" si="928"/>
        <v>1616371.3938</v>
      </c>
      <c r="R3326" s="71">
        <f t="shared" si="929"/>
        <v>40409284.844999999</v>
      </c>
      <c r="S3326" s="66"/>
      <c r="T3326" s="66"/>
      <c r="U3326" s="66"/>
    </row>
    <row r="3327" spans="1:21" x14ac:dyDescent="0.2">
      <c r="A3327" s="63">
        <f t="shared" si="886"/>
        <v>45302</v>
      </c>
      <c r="B3327" s="12">
        <f t="shared" ca="1" si="916"/>
        <v>171383237.82084548</v>
      </c>
      <c r="C3327" s="71">
        <f t="shared" si="917"/>
        <v>80818569.689999998</v>
      </c>
      <c r="D3327" s="65">
        <f ca="1">IF(A3327&lt;$B$1,VLOOKUP(A3327,[1]DI!$A$4:$B$15000,2,FALSE),0)</f>
        <v>0.11650000000000001</v>
      </c>
      <c r="E3327" s="11">
        <f t="shared" ca="1" si="918"/>
        <v>1.0004373900000001</v>
      </c>
      <c r="F3327" s="64">
        <f ca="1">(TRUNC(PRODUCT($E$16:$E3326),16))</f>
        <v>2.1966984065037001</v>
      </c>
      <c r="G3327" s="64">
        <f t="shared" ca="1" si="919"/>
        <v>1.6004484080525101</v>
      </c>
      <c r="H3327" s="64">
        <f t="shared" ca="1" si="920"/>
        <v>1.3725518400000001</v>
      </c>
      <c r="I3327" s="65">
        <f t="shared" si="887"/>
        <v>3.7499999999999999E-2</v>
      </c>
      <c r="J3327" s="66">
        <f t="shared" si="921"/>
        <v>43801</v>
      </c>
      <c r="K3327" s="13">
        <f t="shared" si="922"/>
        <v>1501</v>
      </c>
      <c r="L3327" s="9">
        <f t="shared" si="923"/>
        <v>1.1659005769999999</v>
      </c>
      <c r="M3327" s="69">
        <f t="shared" ca="1" si="924"/>
        <v>1.6002589819999999</v>
      </c>
      <c r="N3327" s="68">
        <f t="shared" si="925"/>
        <v>0</v>
      </c>
      <c r="O3327" s="64">
        <f t="shared" ca="1" si="926"/>
        <v>48512072.368815497</v>
      </c>
      <c r="P3327" s="70">
        <f t="shared" si="927"/>
        <v>0</v>
      </c>
      <c r="Q3327" s="71">
        <f t="shared" si="928"/>
        <v>1616371.3938</v>
      </c>
      <c r="R3327" s="71">
        <f t="shared" si="929"/>
        <v>40436224.368229993</v>
      </c>
      <c r="S3327" s="66"/>
      <c r="T3327" s="66"/>
      <c r="U3327" s="66"/>
    </row>
    <row r="3328" spans="1:21" x14ac:dyDescent="0.2">
      <c r="A3328" s="63">
        <f t="shared" si="886"/>
        <v>45303</v>
      </c>
      <c r="B3328" s="12">
        <f t="shared" ca="1" si="916"/>
        <v>171479977.1907925</v>
      </c>
      <c r="C3328" s="71">
        <f t="shared" si="917"/>
        <v>80818569.689999998</v>
      </c>
      <c r="D3328" s="65">
        <f ca="1">IF(A3328&lt;$B$1,VLOOKUP(A3328,[1]DI!$A$4:$B$15000,2,FALSE),0)</f>
        <v>0.11650000000000001</v>
      </c>
      <c r="E3328" s="11">
        <f t="shared" ca="1" si="918"/>
        <v>1.0004373900000001</v>
      </c>
      <c r="F3328" s="64">
        <f ca="1">(TRUNC(PRODUCT($E$16:$E3327),16))</f>
        <v>2.1976592204197201</v>
      </c>
      <c r="G3328" s="64">
        <f t="shared" ca="1" si="919"/>
        <v>1.6004484080525101</v>
      </c>
      <c r="H3328" s="64">
        <f t="shared" ca="1" si="920"/>
        <v>1.3731521799999999</v>
      </c>
      <c r="I3328" s="65">
        <f t="shared" si="887"/>
        <v>3.7499999999999999E-2</v>
      </c>
      <c r="J3328" s="66">
        <f t="shared" si="921"/>
        <v>43801</v>
      </c>
      <c r="K3328" s="13">
        <f t="shared" si="922"/>
        <v>1502</v>
      </c>
      <c r="L3328" s="9">
        <f t="shared" si="923"/>
        <v>1.166019809</v>
      </c>
      <c r="M3328" s="69">
        <f t="shared" ca="1" si="924"/>
        <v>1.6011226430000001</v>
      </c>
      <c r="N3328" s="68">
        <f t="shared" si="925"/>
        <v>0</v>
      </c>
      <c r="O3328" s="64">
        <f t="shared" ca="1" si="926"/>
        <v>48581872.215532497</v>
      </c>
      <c r="P3328" s="70">
        <f t="shared" si="927"/>
        <v>0</v>
      </c>
      <c r="Q3328" s="71">
        <f t="shared" si="928"/>
        <v>1616371.3938</v>
      </c>
      <c r="R3328" s="71">
        <f t="shared" si="929"/>
        <v>40463163.891460001</v>
      </c>
      <c r="S3328" s="66"/>
      <c r="T3328" s="66"/>
      <c r="U3328" s="66"/>
    </row>
    <row r="3329" spans="1:21" x14ac:dyDescent="0.2">
      <c r="A3329" s="63">
        <f t="shared" si="886"/>
        <v>45304</v>
      </c>
      <c r="B3329" s="12">
        <f t="shared" ca="1" si="916"/>
        <v>171576753.97973731</v>
      </c>
      <c r="C3329" s="71">
        <f t="shared" si="917"/>
        <v>80818569.689999998</v>
      </c>
      <c r="D3329" s="65">
        <f ca="1">IF(A3329&lt;$B$1,VLOOKUP(A3329,[1]DI!$A$4:$B$15000,2,FALSE),0)</f>
        <v>0</v>
      </c>
      <c r="E3329" s="11">
        <f t="shared" ca="1" si="918"/>
        <v>1</v>
      </c>
      <c r="F3329" s="64">
        <f ca="1">(TRUNC(PRODUCT($E$16:$E3328),16))</f>
        <v>2.1986204545861399</v>
      </c>
      <c r="G3329" s="64">
        <f t="shared" ca="1" si="919"/>
        <v>1.6004484080525101</v>
      </c>
      <c r="H3329" s="64">
        <f t="shared" ca="1" si="920"/>
        <v>1.37375278</v>
      </c>
      <c r="I3329" s="65">
        <f t="shared" si="887"/>
        <v>3.7499999999999999E-2</v>
      </c>
      <c r="J3329" s="66">
        <f t="shared" si="921"/>
        <v>43801</v>
      </c>
      <c r="K3329" s="13">
        <f t="shared" si="922"/>
        <v>1503</v>
      </c>
      <c r="L3329" s="9">
        <f t="shared" si="923"/>
        <v>1.1661390540000001</v>
      </c>
      <c r="M3329" s="69">
        <f t="shared" ca="1" si="924"/>
        <v>1.6019867670000001</v>
      </c>
      <c r="N3329" s="68">
        <f t="shared" si="925"/>
        <v>0</v>
      </c>
      <c r="O3329" s="64">
        <f t="shared" ca="1" si="926"/>
        <v>48651709.481247298</v>
      </c>
      <c r="P3329" s="70">
        <f t="shared" si="927"/>
        <v>0</v>
      </c>
      <c r="Q3329" s="71">
        <f t="shared" si="928"/>
        <v>1616371.3938</v>
      </c>
      <c r="R3329" s="71">
        <f t="shared" si="929"/>
        <v>40490103.414689995</v>
      </c>
      <c r="S3329" s="66"/>
      <c r="T3329" s="66"/>
      <c r="U3329" s="66"/>
    </row>
    <row r="3330" spans="1:21" x14ac:dyDescent="0.2">
      <c r="A3330" s="63">
        <f t="shared" si="886"/>
        <v>45305</v>
      </c>
      <c r="B3330" s="12">
        <f t="shared" ca="1" si="916"/>
        <v>171616933.92842099</v>
      </c>
      <c r="C3330" s="71">
        <f t="shared" si="917"/>
        <v>80818569.689999998</v>
      </c>
      <c r="D3330" s="65">
        <f ca="1">IF(A3330&lt;$B$1,VLOOKUP(A3330,[1]DI!$A$4:$B$15000,2,FALSE),0)</f>
        <v>0</v>
      </c>
      <c r="E3330" s="11">
        <f t="shared" ca="1" si="918"/>
        <v>1</v>
      </c>
      <c r="F3330" s="64">
        <f ca="1">(TRUNC(PRODUCT($E$16:$E3329),16))</f>
        <v>2.1986204545861399</v>
      </c>
      <c r="G3330" s="64">
        <f t="shared" ca="1" si="919"/>
        <v>1.6004484080525101</v>
      </c>
      <c r="H3330" s="64">
        <f t="shared" ca="1" si="920"/>
        <v>1.37375278</v>
      </c>
      <c r="I3330" s="65">
        <f t="shared" si="887"/>
        <v>3.7499999999999999E-2</v>
      </c>
      <c r="J3330" s="66">
        <f t="shared" si="921"/>
        <v>43801</v>
      </c>
      <c r="K3330" s="13">
        <f t="shared" si="922"/>
        <v>1504</v>
      </c>
      <c r="L3330" s="9">
        <f t="shared" si="923"/>
        <v>1.1662583099999999</v>
      </c>
      <c r="M3330" s="69">
        <f t="shared" ca="1" si="924"/>
        <v>1.602150596</v>
      </c>
      <c r="N3330" s="68">
        <f t="shared" si="925"/>
        <v>0</v>
      </c>
      <c r="O3330" s="64">
        <f t="shared" ca="1" si="926"/>
        <v>48664949.906700999</v>
      </c>
      <c r="P3330" s="70">
        <f t="shared" si="927"/>
        <v>0</v>
      </c>
      <c r="Q3330" s="71">
        <f t="shared" si="928"/>
        <v>1616371.3938</v>
      </c>
      <c r="R3330" s="71">
        <f t="shared" si="929"/>
        <v>40517042.937919997</v>
      </c>
      <c r="S3330" s="66"/>
      <c r="T3330" s="66"/>
      <c r="U3330" s="66"/>
    </row>
    <row r="3331" spans="1:21" x14ac:dyDescent="0.2">
      <c r="A3331" s="63">
        <f t="shared" si="886"/>
        <v>45306</v>
      </c>
      <c r="B3331" s="12">
        <f t="shared" ca="1" si="916"/>
        <v>171657115.25102049</v>
      </c>
      <c r="C3331" s="71">
        <f t="shared" si="917"/>
        <v>80818569.689999998</v>
      </c>
      <c r="D3331" s="65">
        <f ca="1">IF(A3331&lt;$B$1,VLOOKUP(A3331,[1]DI!$A$4:$B$15000,2,FALSE),0)</f>
        <v>0.11650000000000001</v>
      </c>
      <c r="E3331" s="11">
        <f t="shared" ca="1" si="918"/>
        <v>1.0004373900000001</v>
      </c>
      <c r="F3331" s="64">
        <f ca="1">(TRUNC(PRODUCT($E$16:$E3330),16))</f>
        <v>2.1986204545861399</v>
      </c>
      <c r="G3331" s="64">
        <f t="shared" ca="1" si="919"/>
        <v>1.6004484080525101</v>
      </c>
      <c r="H3331" s="64">
        <f t="shared" ca="1" si="920"/>
        <v>1.37375278</v>
      </c>
      <c r="I3331" s="65">
        <f t="shared" si="887"/>
        <v>3.7499999999999999E-2</v>
      </c>
      <c r="J3331" s="66">
        <f t="shared" si="921"/>
        <v>43801</v>
      </c>
      <c r="K3331" s="13">
        <f t="shared" si="922"/>
        <v>1505</v>
      </c>
      <c r="L3331" s="9">
        <f t="shared" si="923"/>
        <v>1.1663775789999999</v>
      </c>
      <c r="M3331" s="69">
        <f t="shared" ca="1" si="924"/>
        <v>1.6023144419999999</v>
      </c>
      <c r="N3331" s="68">
        <f t="shared" si="925"/>
        <v>0</v>
      </c>
      <c r="O3331" s="64">
        <f t="shared" ca="1" si="926"/>
        <v>48678191.706070498</v>
      </c>
      <c r="P3331" s="70">
        <f t="shared" si="927"/>
        <v>0</v>
      </c>
      <c r="Q3331" s="71">
        <f t="shared" si="928"/>
        <v>1616371.3938</v>
      </c>
      <c r="R3331" s="71">
        <f t="shared" si="929"/>
        <v>40543982.461150005</v>
      </c>
      <c r="S3331" s="66"/>
      <c r="T3331" s="66"/>
      <c r="U3331" s="66"/>
    </row>
    <row r="3332" spans="1:21" x14ac:dyDescent="0.2">
      <c r="A3332" s="63">
        <f t="shared" si="886"/>
        <v>45307</v>
      </c>
      <c r="B3332" s="12">
        <f t="shared" ca="1" si="916"/>
        <v>171753944.65285408</v>
      </c>
      <c r="C3332" s="71">
        <f t="shared" si="917"/>
        <v>80818569.689999998</v>
      </c>
      <c r="D3332" s="65">
        <f ca="1">IF(A3332&lt;$B$1,VLOOKUP(A3332,[1]DI!$A$4:$B$15000,2,FALSE),0)</f>
        <v>0.11650000000000001</v>
      </c>
      <c r="E3332" s="11">
        <f t="shared" ca="1" si="918"/>
        <v>1.0004373900000001</v>
      </c>
      <c r="F3332" s="64">
        <f ca="1">(TRUNC(PRODUCT($E$16:$E3331),16))</f>
        <v>2.1995821091867702</v>
      </c>
      <c r="G3332" s="64">
        <f t="shared" ca="1" si="919"/>
        <v>1.6004484080525101</v>
      </c>
      <c r="H3332" s="64">
        <f t="shared" ca="1" si="920"/>
        <v>1.37435365</v>
      </c>
      <c r="I3332" s="65">
        <f t="shared" si="887"/>
        <v>3.7499999999999999E-2</v>
      </c>
      <c r="J3332" s="66">
        <f t="shared" si="921"/>
        <v>43801</v>
      </c>
      <c r="K3332" s="13">
        <f t="shared" si="922"/>
        <v>1506</v>
      </c>
      <c r="L3332" s="9">
        <f t="shared" si="923"/>
        <v>1.1664968600000001</v>
      </c>
      <c r="M3332" s="69">
        <f t="shared" ca="1" si="924"/>
        <v>1.6031792170000001</v>
      </c>
      <c r="N3332" s="68">
        <f t="shared" si="925"/>
        <v>0</v>
      </c>
      <c r="O3332" s="64">
        <f t="shared" ca="1" si="926"/>
        <v>48748081.584674098</v>
      </c>
      <c r="P3332" s="70">
        <f t="shared" si="927"/>
        <v>0</v>
      </c>
      <c r="Q3332" s="71">
        <f t="shared" si="928"/>
        <v>1616371.3938</v>
      </c>
      <c r="R3332" s="71">
        <f t="shared" si="929"/>
        <v>40570921.984379999</v>
      </c>
      <c r="S3332" s="66"/>
      <c r="T3332" s="66"/>
      <c r="U3332" s="66"/>
    </row>
    <row r="3333" spans="1:21" x14ac:dyDescent="0.2">
      <c r="A3333" s="63">
        <f t="shared" si="886"/>
        <v>45308</v>
      </c>
      <c r="B3333" s="12">
        <f t="shared" ca="1" si="916"/>
        <v>171850811.63532269</v>
      </c>
      <c r="C3333" s="71">
        <f t="shared" si="917"/>
        <v>80818569.689999998</v>
      </c>
      <c r="D3333" s="65">
        <f ca="1">IF(A3333&lt;$B$1,VLOOKUP(A3333,[1]DI!$A$4:$B$15000,2,FALSE),0)</f>
        <v>0.11650000000000001</v>
      </c>
      <c r="E3333" s="11">
        <f t="shared" ca="1" si="918"/>
        <v>1.0004373900000001</v>
      </c>
      <c r="F3333" s="64">
        <f ca="1">(TRUNC(PRODUCT($E$16:$E3332),16))</f>
        <v>2.2005441844055098</v>
      </c>
      <c r="G3333" s="64">
        <f t="shared" ca="1" si="919"/>
        <v>1.6004484080525101</v>
      </c>
      <c r="H3333" s="64">
        <f t="shared" ca="1" si="920"/>
        <v>1.3749547799999999</v>
      </c>
      <c r="I3333" s="65">
        <f t="shared" si="887"/>
        <v>3.7499999999999999E-2</v>
      </c>
      <c r="J3333" s="66">
        <f t="shared" si="921"/>
        <v>43801</v>
      </c>
      <c r="K3333" s="13">
        <f t="shared" si="922"/>
        <v>1507</v>
      </c>
      <c r="L3333" s="9">
        <f t="shared" si="923"/>
        <v>1.166616154</v>
      </c>
      <c r="M3333" s="69">
        <f t="shared" ca="1" si="924"/>
        <v>1.6040444570000001</v>
      </c>
      <c r="N3333" s="68">
        <f t="shared" si="925"/>
        <v>0</v>
      </c>
      <c r="O3333" s="64">
        <f t="shared" ca="1" si="926"/>
        <v>48818009.043912701</v>
      </c>
      <c r="P3333" s="70">
        <f t="shared" si="927"/>
        <v>0</v>
      </c>
      <c r="Q3333" s="71">
        <f t="shared" si="928"/>
        <v>1616371.3938</v>
      </c>
      <c r="R3333" s="71">
        <f t="shared" si="929"/>
        <v>40597861.507609993</v>
      </c>
      <c r="S3333" s="66"/>
      <c r="T3333" s="66"/>
      <c r="U3333" s="66"/>
    </row>
    <row r="3334" spans="1:21" x14ac:dyDescent="0.2">
      <c r="A3334" s="63">
        <f t="shared" si="886"/>
        <v>45309</v>
      </c>
      <c r="B3334" s="12">
        <f t="shared" ca="1" si="916"/>
        <v>171947715.9559705</v>
      </c>
      <c r="C3334" s="71">
        <f t="shared" si="917"/>
        <v>80818569.689999998</v>
      </c>
      <c r="D3334" s="65">
        <f ca="1">IF(A3334&lt;$B$1,VLOOKUP(A3334,[1]DI!$A$4:$B$15000,2,FALSE),0)</f>
        <v>0.11650000000000001</v>
      </c>
      <c r="E3334" s="11">
        <f t="shared" ca="1" si="918"/>
        <v>1.0004373900000001</v>
      </c>
      <c r="F3334" s="64">
        <f ca="1">(TRUNC(PRODUCT($E$16:$E3333),16))</f>
        <v>2.2015066804263301</v>
      </c>
      <c r="G3334" s="64">
        <f t="shared" ca="1" si="919"/>
        <v>1.6004484080525101</v>
      </c>
      <c r="H3334" s="64">
        <f t="shared" ca="1" si="920"/>
        <v>1.3755561700000001</v>
      </c>
      <c r="I3334" s="65">
        <f t="shared" si="887"/>
        <v>3.7499999999999999E-2</v>
      </c>
      <c r="J3334" s="66">
        <f t="shared" si="921"/>
        <v>43801</v>
      </c>
      <c r="K3334" s="13">
        <f t="shared" si="922"/>
        <v>1508</v>
      </c>
      <c r="L3334" s="9">
        <f t="shared" si="923"/>
        <v>1.1667354590000001</v>
      </c>
      <c r="M3334" s="69">
        <f t="shared" ca="1" si="924"/>
        <v>1.6049101589999999</v>
      </c>
      <c r="N3334" s="68">
        <f t="shared" si="925"/>
        <v>0</v>
      </c>
      <c r="O3334" s="64">
        <f t="shared" ca="1" si="926"/>
        <v>48887973.841330498</v>
      </c>
      <c r="P3334" s="70">
        <f t="shared" si="927"/>
        <v>0</v>
      </c>
      <c r="Q3334" s="71">
        <f t="shared" si="928"/>
        <v>1616371.3938</v>
      </c>
      <c r="R3334" s="71">
        <f t="shared" si="929"/>
        <v>40624801.030840002</v>
      </c>
      <c r="S3334" s="66"/>
      <c r="T3334" s="66"/>
      <c r="U3334" s="66"/>
    </row>
    <row r="3335" spans="1:21" x14ac:dyDescent="0.2">
      <c r="A3335" s="63">
        <f t="shared" si="886"/>
        <v>45310</v>
      </c>
      <c r="B3335" s="12">
        <f t="shared" ca="1" si="916"/>
        <v>172044657.85725319</v>
      </c>
      <c r="C3335" s="71">
        <f t="shared" si="917"/>
        <v>80818569.689999998</v>
      </c>
      <c r="D3335" s="65">
        <f ca="1">IF(A3335&lt;$B$1,VLOOKUP(A3335,[1]DI!$A$4:$B$15000,2,FALSE),0)</f>
        <v>0.11650000000000001</v>
      </c>
      <c r="E3335" s="11">
        <f t="shared" ca="1" si="918"/>
        <v>1.0004373900000001</v>
      </c>
      <c r="F3335" s="64">
        <f ca="1">(TRUNC(PRODUCT($E$16:$E3334),16))</f>
        <v>2.20246959743328</v>
      </c>
      <c r="G3335" s="64">
        <f t="shared" ca="1" si="919"/>
        <v>1.6004484080525101</v>
      </c>
      <c r="H3335" s="64">
        <f t="shared" ca="1" si="920"/>
        <v>1.37615782</v>
      </c>
      <c r="I3335" s="65">
        <f t="shared" si="887"/>
        <v>3.7499999999999999E-2</v>
      </c>
      <c r="J3335" s="66">
        <f t="shared" si="921"/>
        <v>43801</v>
      </c>
      <c r="K3335" s="13">
        <f t="shared" si="922"/>
        <v>1509</v>
      </c>
      <c r="L3335" s="9">
        <f t="shared" si="923"/>
        <v>1.166854777</v>
      </c>
      <c r="M3335" s="69">
        <f t="shared" ca="1" si="924"/>
        <v>1.605776326</v>
      </c>
      <c r="N3335" s="68">
        <f t="shared" si="925"/>
        <v>0</v>
      </c>
      <c r="O3335" s="64">
        <f t="shared" ca="1" si="926"/>
        <v>48957976.219383202</v>
      </c>
      <c r="P3335" s="70">
        <f t="shared" si="927"/>
        <v>0</v>
      </c>
      <c r="Q3335" s="71">
        <f t="shared" si="928"/>
        <v>1616371.3938</v>
      </c>
      <c r="R3335" s="71">
        <f t="shared" si="929"/>
        <v>40651740.554069996</v>
      </c>
      <c r="S3335" s="66"/>
      <c r="T3335" s="66"/>
      <c r="U3335" s="66"/>
    </row>
    <row r="3336" spans="1:21" x14ac:dyDescent="0.2">
      <c r="A3336" s="63">
        <f t="shared" si="886"/>
        <v>45311</v>
      </c>
      <c r="B3336" s="12">
        <f t="shared" ca="1" si="916"/>
        <v>172141638.14735639</v>
      </c>
      <c r="C3336" s="71">
        <f t="shared" si="917"/>
        <v>80818569.689999998</v>
      </c>
      <c r="D3336" s="65">
        <f ca="1">IF(A3336&lt;$B$1,VLOOKUP(A3336,[1]DI!$A$4:$B$15000,2,FALSE),0)</f>
        <v>0</v>
      </c>
      <c r="E3336" s="11">
        <f t="shared" ca="1" si="918"/>
        <v>1</v>
      </c>
      <c r="F3336" s="64">
        <f ca="1">(TRUNC(PRODUCT($E$16:$E3335),16))</f>
        <v>2.2034329356105</v>
      </c>
      <c r="G3336" s="64">
        <f t="shared" ca="1" si="919"/>
        <v>1.6004484080525101</v>
      </c>
      <c r="H3336" s="64">
        <f t="shared" ca="1" si="920"/>
        <v>1.37675974</v>
      </c>
      <c r="I3336" s="65">
        <f t="shared" si="887"/>
        <v>3.7499999999999999E-2</v>
      </c>
      <c r="J3336" s="66">
        <f t="shared" si="921"/>
        <v>43801</v>
      </c>
      <c r="K3336" s="13">
        <f t="shared" si="922"/>
        <v>1510</v>
      </c>
      <c r="L3336" s="9">
        <f t="shared" si="923"/>
        <v>1.1669741069999999</v>
      </c>
      <c r="M3336" s="69">
        <f t="shared" ca="1" si="924"/>
        <v>1.6066429680000001</v>
      </c>
      <c r="N3336" s="68">
        <f t="shared" si="925"/>
        <v>0</v>
      </c>
      <c r="O3336" s="64">
        <f t="shared" ca="1" si="926"/>
        <v>49028016.986256398</v>
      </c>
      <c r="P3336" s="70">
        <f t="shared" si="927"/>
        <v>0</v>
      </c>
      <c r="Q3336" s="71">
        <f t="shared" si="928"/>
        <v>1616371.3938</v>
      </c>
      <c r="R3336" s="71">
        <f t="shared" si="929"/>
        <v>40678680.077300005</v>
      </c>
      <c r="S3336" s="66"/>
      <c r="T3336" s="66"/>
      <c r="U3336" s="66"/>
    </row>
    <row r="3337" spans="1:21" x14ac:dyDescent="0.2">
      <c r="A3337" s="63">
        <f t="shared" si="886"/>
        <v>45312</v>
      </c>
      <c r="B3337" s="12">
        <f t="shared" ca="1" si="916"/>
        <v>172181856.5656794</v>
      </c>
      <c r="C3337" s="71">
        <f t="shared" si="917"/>
        <v>80818569.689999998</v>
      </c>
      <c r="D3337" s="65">
        <f ca="1">IF(A3337&lt;$B$1,VLOOKUP(A3337,[1]DI!$A$4:$B$15000,2,FALSE),0)</f>
        <v>0</v>
      </c>
      <c r="E3337" s="11">
        <f t="shared" ca="1" si="918"/>
        <v>1</v>
      </c>
      <c r="F3337" s="64">
        <f ca="1">(TRUNC(PRODUCT($E$16:$E3336),16))</f>
        <v>2.2034329356105</v>
      </c>
      <c r="G3337" s="64">
        <f t="shared" ca="1" si="919"/>
        <v>1.6004484080525101</v>
      </c>
      <c r="H3337" s="64">
        <f t="shared" ca="1" si="920"/>
        <v>1.37675974</v>
      </c>
      <c r="I3337" s="65">
        <f t="shared" si="887"/>
        <v>3.7499999999999999E-2</v>
      </c>
      <c r="J3337" s="66">
        <f t="shared" si="921"/>
        <v>43801</v>
      </c>
      <c r="K3337" s="13">
        <f t="shared" si="922"/>
        <v>1511</v>
      </c>
      <c r="L3337" s="9">
        <f t="shared" si="923"/>
        <v>1.167093449</v>
      </c>
      <c r="M3337" s="69">
        <f t="shared" ca="1" si="924"/>
        <v>1.606807273</v>
      </c>
      <c r="N3337" s="68">
        <f t="shared" si="925"/>
        <v>0</v>
      </c>
      <c r="O3337" s="64">
        <f t="shared" ca="1" si="926"/>
        <v>49041295.8813494</v>
      </c>
      <c r="P3337" s="70">
        <f t="shared" si="927"/>
        <v>0</v>
      </c>
      <c r="Q3337" s="71">
        <f t="shared" si="928"/>
        <v>1616371.3938</v>
      </c>
      <c r="R3337" s="71">
        <f t="shared" si="929"/>
        <v>40705619.600529999</v>
      </c>
      <c r="S3337" s="66"/>
      <c r="T3337" s="66"/>
      <c r="U3337" s="66"/>
    </row>
    <row r="3338" spans="1:21" x14ac:dyDescent="0.2">
      <c r="A3338" s="63">
        <f t="shared" si="886"/>
        <v>45313</v>
      </c>
      <c r="B3338" s="12">
        <f t="shared" ca="1" si="916"/>
        <v>172222076.35791799</v>
      </c>
      <c r="C3338" s="71">
        <f t="shared" si="917"/>
        <v>80818569.689999998</v>
      </c>
      <c r="D3338" s="65">
        <f ca="1">IF(A3338&lt;$B$1,VLOOKUP(A3338,[1]DI!$A$4:$B$15000,2,FALSE),0)</f>
        <v>0.11650000000000001</v>
      </c>
      <c r="E3338" s="11">
        <f t="shared" ca="1" si="918"/>
        <v>1.0004373900000001</v>
      </c>
      <c r="F3338" s="64">
        <f ca="1">(TRUNC(PRODUCT($E$16:$E3337),16))</f>
        <v>2.2034329356105</v>
      </c>
      <c r="G3338" s="64">
        <f t="shared" ca="1" si="919"/>
        <v>1.6004484080525101</v>
      </c>
      <c r="H3338" s="64">
        <f t="shared" ca="1" si="920"/>
        <v>1.37675974</v>
      </c>
      <c r="I3338" s="65">
        <f t="shared" si="887"/>
        <v>3.7499999999999999E-2</v>
      </c>
      <c r="J3338" s="66">
        <f t="shared" si="921"/>
        <v>43801</v>
      </c>
      <c r="K3338" s="13">
        <f t="shared" si="922"/>
        <v>1512</v>
      </c>
      <c r="L3338" s="9">
        <f t="shared" si="923"/>
        <v>1.167212803</v>
      </c>
      <c r="M3338" s="69">
        <f t="shared" ca="1" si="924"/>
        <v>1.6069715950000001</v>
      </c>
      <c r="N3338" s="68">
        <f t="shared" si="925"/>
        <v>0</v>
      </c>
      <c r="O3338" s="64">
        <f t="shared" ca="1" si="926"/>
        <v>49054576.150357999</v>
      </c>
      <c r="P3338" s="70">
        <f t="shared" si="927"/>
        <v>0</v>
      </c>
      <c r="Q3338" s="71">
        <f t="shared" si="928"/>
        <v>1616371.3938</v>
      </c>
      <c r="R3338" s="71">
        <f t="shared" si="929"/>
        <v>40732559.12376</v>
      </c>
      <c r="S3338" s="66"/>
      <c r="T3338" s="66"/>
      <c r="U3338" s="66"/>
    </row>
    <row r="3339" spans="1:21" x14ac:dyDescent="0.2">
      <c r="A3339" s="63">
        <f t="shared" si="886"/>
        <v>45314</v>
      </c>
      <c r="B3339" s="12">
        <f t="shared" ca="1" si="916"/>
        <v>172319108.4527244</v>
      </c>
      <c r="C3339" s="71">
        <f t="shared" si="917"/>
        <v>80818569.689999998</v>
      </c>
      <c r="D3339" s="65">
        <f ca="1">IF(A3339&lt;$B$1,VLOOKUP(A3339,[1]DI!$A$4:$B$15000,2,FALSE),0)</f>
        <v>0.11650000000000001</v>
      </c>
      <c r="E3339" s="11">
        <f t="shared" ca="1" si="918"/>
        <v>1.0004373900000001</v>
      </c>
      <c r="F3339" s="64">
        <f ca="1">(TRUNC(PRODUCT($E$16:$E3338),16))</f>
        <v>2.20439669514221</v>
      </c>
      <c r="G3339" s="64">
        <f t="shared" ca="1" si="919"/>
        <v>1.6004484080525101</v>
      </c>
      <c r="H3339" s="64">
        <f t="shared" ca="1" si="920"/>
        <v>1.37736192</v>
      </c>
      <c r="I3339" s="65">
        <f t="shared" si="887"/>
        <v>3.7499999999999999E-2</v>
      </c>
      <c r="J3339" s="66">
        <f t="shared" si="921"/>
        <v>43801</v>
      </c>
      <c r="K3339" s="13">
        <f t="shared" si="922"/>
        <v>1513</v>
      </c>
      <c r="L3339" s="9">
        <f t="shared" si="923"/>
        <v>1.167332169</v>
      </c>
      <c r="M3339" s="69">
        <f t="shared" ca="1" si="924"/>
        <v>1.6078388779999999</v>
      </c>
      <c r="N3339" s="68">
        <f t="shared" si="925"/>
        <v>0</v>
      </c>
      <c r="O3339" s="64">
        <f t="shared" ca="1" si="926"/>
        <v>49124668.7219344</v>
      </c>
      <c r="P3339" s="70">
        <f t="shared" si="927"/>
        <v>0</v>
      </c>
      <c r="Q3339" s="71">
        <f t="shared" si="928"/>
        <v>1616371.3938</v>
      </c>
      <c r="R3339" s="71">
        <f t="shared" si="929"/>
        <v>40759498.646989994</v>
      </c>
      <c r="S3339" s="66"/>
      <c r="T3339" s="66"/>
      <c r="U3339" s="66"/>
    </row>
    <row r="3340" spans="1:21" x14ac:dyDescent="0.2">
      <c r="A3340" s="63">
        <f t="shared" si="886"/>
        <v>45315</v>
      </c>
      <c r="B3340" s="12">
        <f t="shared" ca="1" si="916"/>
        <v>172416179.01717001</v>
      </c>
      <c r="C3340" s="71">
        <f t="shared" si="917"/>
        <v>80818569.689999998</v>
      </c>
      <c r="D3340" s="65">
        <f ca="1">IF(A3340&lt;$B$1,VLOOKUP(A3340,[1]DI!$A$4:$B$15000,2,FALSE),0)</f>
        <v>0.11650000000000001</v>
      </c>
      <c r="E3340" s="11">
        <f t="shared" ca="1" si="918"/>
        <v>1.0004373900000001</v>
      </c>
      <c r="F3340" s="64">
        <f ca="1">(TRUNC(PRODUCT($E$16:$E3339),16))</f>
        <v>2.2053608762126999</v>
      </c>
      <c r="G3340" s="64">
        <f t="shared" ca="1" si="919"/>
        <v>1.6004484080525101</v>
      </c>
      <c r="H3340" s="64">
        <f t="shared" ca="1" si="920"/>
        <v>1.3779643699999999</v>
      </c>
      <c r="I3340" s="65">
        <f t="shared" si="887"/>
        <v>3.7499999999999999E-2</v>
      </c>
      <c r="J3340" s="66">
        <f t="shared" si="921"/>
        <v>43801</v>
      </c>
      <c r="K3340" s="13">
        <f t="shared" si="922"/>
        <v>1514</v>
      </c>
      <c r="L3340" s="9">
        <f t="shared" si="923"/>
        <v>1.1674515480000001</v>
      </c>
      <c r="M3340" s="69">
        <f t="shared" ca="1" si="924"/>
        <v>1.6087066370000001</v>
      </c>
      <c r="N3340" s="68">
        <f t="shared" si="925"/>
        <v>0</v>
      </c>
      <c r="O3340" s="64">
        <f t="shared" ca="1" si="926"/>
        <v>49194799.763149999</v>
      </c>
      <c r="P3340" s="70">
        <f t="shared" si="927"/>
        <v>0</v>
      </c>
      <c r="Q3340" s="71">
        <f t="shared" si="928"/>
        <v>1616371.3938</v>
      </c>
      <c r="R3340" s="71">
        <f t="shared" si="929"/>
        <v>40786438.170220003</v>
      </c>
      <c r="S3340" s="66"/>
      <c r="T3340" s="66"/>
      <c r="U3340" s="66"/>
    </row>
    <row r="3341" spans="1:21" x14ac:dyDescent="0.2">
      <c r="A3341" s="63">
        <f t="shared" si="886"/>
        <v>45316</v>
      </c>
      <c r="B3341" s="12">
        <f t="shared" ca="1" si="916"/>
        <v>172513286.11160919</v>
      </c>
      <c r="C3341" s="71">
        <f t="shared" si="917"/>
        <v>80818569.689999998</v>
      </c>
      <c r="D3341" s="65">
        <f ca="1">IF(A3341&lt;$B$1,VLOOKUP(A3341,[1]DI!$A$4:$B$15000,2,FALSE),0)</f>
        <v>0.11650000000000001</v>
      </c>
      <c r="E3341" s="11">
        <f t="shared" ca="1" si="918"/>
        <v>1.0004373900000001</v>
      </c>
      <c r="F3341" s="64">
        <f ca="1">(TRUNC(PRODUCT($E$16:$E3340),16))</f>
        <v>2.20632547900634</v>
      </c>
      <c r="G3341" s="64">
        <f t="shared" ca="1" si="919"/>
        <v>1.6004484080525101</v>
      </c>
      <c r="H3341" s="64">
        <f t="shared" ca="1" si="920"/>
        <v>1.3785670699999999</v>
      </c>
      <c r="I3341" s="65">
        <f t="shared" si="887"/>
        <v>3.7499999999999999E-2</v>
      </c>
      <c r="J3341" s="66">
        <f t="shared" si="921"/>
        <v>43801</v>
      </c>
      <c r="K3341" s="13">
        <f t="shared" si="922"/>
        <v>1515</v>
      </c>
      <c r="L3341" s="9">
        <f t="shared" si="923"/>
        <v>1.167570939</v>
      </c>
      <c r="M3341" s="69">
        <f t="shared" ca="1" si="924"/>
        <v>1.6095748480000001</v>
      </c>
      <c r="N3341" s="68">
        <f t="shared" si="925"/>
        <v>0</v>
      </c>
      <c r="O3341" s="64">
        <f t="shared" ca="1" si="926"/>
        <v>49264967.334359199</v>
      </c>
      <c r="P3341" s="70">
        <f t="shared" si="927"/>
        <v>0</v>
      </c>
      <c r="Q3341" s="71">
        <f t="shared" si="928"/>
        <v>1616371.3938</v>
      </c>
      <c r="R3341" s="71">
        <f t="shared" si="929"/>
        <v>40813377.693449996</v>
      </c>
      <c r="S3341" s="66"/>
      <c r="T3341" s="66"/>
      <c r="U3341" s="66"/>
    </row>
    <row r="3342" spans="1:21" x14ac:dyDescent="0.2">
      <c r="A3342" s="63">
        <f t="shared" si="886"/>
        <v>45317</v>
      </c>
      <c r="B3342" s="12">
        <f t="shared" ca="1" si="916"/>
        <v>172610432.64551032</v>
      </c>
      <c r="C3342" s="71">
        <f t="shared" si="917"/>
        <v>80818569.689999998</v>
      </c>
      <c r="D3342" s="65">
        <f ca="1">IF(A3342&lt;$B$1,VLOOKUP(A3342,[1]DI!$A$4:$B$15000,2,FALSE),0)</f>
        <v>0.11650000000000001</v>
      </c>
      <c r="E3342" s="11">
        <f t="shared" ca="1" si="918"/>
        <v>1.0004373900000001</v>
      </c>
      <c r="F3342" s="64">
        <f ca="1">(TRUNC(PRODUCT($E$16:$E3341),16))</f>
        <v>2.2072905037076098</v>
      </c>
      <c r="G3342" s="64">
        <f t="shared" ca="1" si="919"/>
        <v>1.6004484080525101</v>
      </c>
      <c r="H3342" s="64">
        <f t="shared" ca="1" si="920"/>
        <v>1.3791700499999999</v>
      </c>
      <c r="I3342" s="65">
        <f t="shared" si="887"/>
        <v>3.7499999999999999E-2</v>
      </c>
      <c r="J3342" s="66">
        <f t="shared" si="921"/>
        <v>43801</v>
      </c>
      <c r="K3342" s="13">
        <f t="shared" si="922"/>
        <v>1516</v>
      </c>
      <c r="L3342" s="9">
        <f t="shared" si="923"/>
        <v>1.167690342</v>
      </c>
      <c r="M3342" s="69">
        <f t="shared" ca="1" si="924"/>
        <v>1.610443547</v>
      </c>
      <c r="N3342" s="68">
        <f t="shared" si="925"/>
        <v>0</v>
      </c>
      <c r="O3342" s="64">
        <f t="shared" ca="1" si="926"/>
        <v>49335174.3450303</v>
      </c>
      <c r="P3342" s="70">
        <f t="shared" si="927"/>
        <v>0</v>
      </c>
      <c r="Q3342" s="71">
        <f t="shared" si="928"/>
        <v>1616371.3938</v>
      </c>
      <c r="R3342" s="71">
        <f t="shared" si="929"/>
        <v>40840317.216679998</v>
      </c>
      <c r="S3342" s="66"/>
      <c r="T3342" s="66"/>
      <c r="U3342" s="66"/>
    </row>
    <row r="3343" spans="1:21" x14ac:dyDescent="0.2">
      <c r="A3343" s="63">
        <f t="shared" si="886"/>
        <v>45318</v>
      </c>
      <c r="B3343" s="12">
        <f t="shared" ca="1" si="916"/>
        <v>172707615.8710421</v>
      </c>
      <c r="C3343" s="71">
        <f t="shared" si="917"/>
        <v>80818569.689999998</v>
      </c>
      <c r="D3343" s="65">
        <f ca="1">IF(A3343&lt;$B$1,VLOOKUP(A3343,[1]DI!$A$4:$B$15000,2,FALSE),0)</f>
        <v>0</v>
      </c>
      <c r="E3343" s="11">
        <f t="shared" ca="1" si="918"/>
        <v>1</v>
      </c>
      <c r="F3343" s="64">
        <f ca="1">(TRUNC(PRODUCT($E$16:$E3342),16))</f>
        <v>2.20825595050102</v>
      </c>
      <c r="G3343" s="64">
        <f t="shared" ca="1" si="919"/>
        <v>1.6004484080525101</v>
      </c>
      <c r="H3343" s="64">
        <f t="shared" ca="1" si="920"/>
        <v>1.37977328</v>
      </c>
      <c r="I3343" s="65">
        <f t="shared" si="887"/>
        <v>3.7499999999999999E-2</v>
      </c>
      <c r="J3343" s="66">
        <f t="shared" si="921"/>
        <v>43801</v>
      </c>
      <c r="K3343" s="13">
        <f t="shared" si="922"/>
        <v>1517</v>
      </c>
      <c r="L3343" s="9">
        <f t="shared" si="923"/>
        <v>1.167809758</v>
      </c>
      <c r="M3343" s="69">
        <f t="shared" ca="1" si="924"/>
        <v>1.6113127</v>
      </c>
      <c r="N3343" s="68">
        <f t="shared" si="925"/>
        <v>0</v>
      </c>
      <c r="O3343" s="64">
        <f t="shared" ca="1" si="926"/>
        <v>49405418.047332101</v>
      </c>
      <c r="P3343" s="70">
        <f t="shared" si="927"/>
        <v>0</v>
      </c>
      <c r="Q3343" s="71">
        <f t="shared" si="928"/>
        <v>1616371.3938</v>
      </c>
      <c r="R3343" s="71">
        <f t="shared" si="929"/>
        <v>40867256.739909999</v>
      </c>
      <c r="S3343" s="66"/>
      <c r="T3343" s="66"/>
      <c r="U3343" s="66"/>
    </row>
    <row r="3344" spans="1:21" x14ac:dyDescent="0.2">
      <c r="A3344" s="63">
        <f t="shared" si="886"/>
        <v>45319</v>
      </c>
      <c r="B3344" s="12">
        <f t="shared" ca="1" si="916"/>
        <v>172747872.83982271</v>
      </c>
      <c r="C3344" s="71">
        <f t="shared" si="917"/>
        <v>80818569.689999998</v>
      </c>
      <c r="D3344" s="65">
        <f ca="1">IF(A3344&lt;$B$1,VLOOKUP(A3344,[1]DI!$A$4:$B$15000,2,FALSE),0)</f>
        <v>0</v>
      </c>
      <c r="E3344" s="11">
        <f t="shared" ca="1" si="918"/>
        <v>1</v>
      </c>
      <c r="F3344" s="64">
        <f ca="1">(TRUNC(PRODUCT($E$16:$E3343),16))</f>
        <v>2.20825595050102</v>
      </c>
      <c r="G3344" s="64">
        <f t="shared" ca="1" si="919"/>
        <v>1.6004484080525101</v>
      </c>
      <c r="H3344" s="64">
        <f t="shared" ca="1" si="920"/>
        <v>1.37977328</v>
      </c>
      <c r="I3344" s="65">
        <f t="shared" si="887"/>
        <v>3.7499999999999999E-2</v>
      </c>
      <c r="J3344" s="66">
        <f t="shared" si="921"/>
        <v>43801</v>
      </c>
      <c r="K3344" s="13">
        <f t="shared" si="922"/>
        <v>1518</v>
      </c>
      <c r="L3344" s="9">
        <f t="shared" si="923"/>
        <v>1.167929185</v>
      </c>
      <c r="M3344" s="69">
        <f t="shared" ca="1" si="924"/>
        <v>1.611477482</v>
      </c>
      <c r="N3344" s="68">
        <f t="shared" si="925"/>
        <v>0</v>
      </c>
      <c r="O3344" s="64">
        <f t="shared" ca="1" si="926"/>
        <v>49418735.492882699</v>
      </c>
      <c r="P3344" s="70">
        <f t="shared" si="927"/>
        <v>0</v>
      </c>
      <c r="Q3344" s="71">
        <f t="shared" si="928"/>
        <v>1616371.3938</v>
      </c>
      <c r="R3344" s="71">
        <f t="shared" si="929"/>
        <v>40894196.26314</v>
      </c>
      <c r="S3344" s="66"/>
      <c r="T3344" s="66"/>
      <c r="U3344" s="66"/>
    </row>
    <row r="3345" spans="1:21" x14ac:dyDescent="0.2">
      <c r="A3345" s="63">
        <f t="shared" si="886"/>
        <v>45320</v>
      </c>
      <c r="B3345" s="12">
        <f t="shared" ca="1" si="916"/>
        <v>172788131.34415621</v>
      </c>
      <c r="C3345" s="71">
        <f t="shared" si="917"/>
        <v>80818569.689999998</v>
      </c>
      <c r="D3345" s="65">
        <f ca="1">IF(A3345&lt;$B$1,VLOOKUP(A3345,[1]DI!$A$4:$B$15000,2,FALSE),0)</f>
        <v>0.11650000000000001</v>
      </c>
      <c r="E3345" s="11">
        <f t="shared" ca="1" si="918"/>
        <v>1.0004373900000001</v>
      </c>
      <c r="F3345" s="64">
        <f ca="1">(TRUNC(PRODUCT($E$16:$E3344),16))</f>
        <v>2.20825595050102</v>
      </c>
      <c r="G3345" s="64">
        <f t="shared" ca="1" si="919"/>
        <v>1.6004484080525101</v>
      </c>
      <c r="H3345" s="64">
        <f t="shared" ca="1" si="920"/>
        <v>1.37977328</v>
      </c>
      <c r="I3345" s="65">
        <f t="shared" si="887"/>
        <v>3.7499999999999999E-2</v>
      </c>
      <c r="J3345" s="66">
        <f t="shared" si="921"/>
        <v>43801</v>
      </c>
      <c r="K3345" s="13">
        <f t="shared" si="922"/>
        <v>1519</v>
      </c>
      <c r="L3345" s="9">
        <f t="shared" si="923"/>
        <v>1.168048625</v>
      </c>
      <c r="M3345" s="69">
        <f t="shared" ca="1" si="924"/>
        <v>1.6116422829999999</v>
      </c>
      <c r="N3345" s="68">
        <f t="shared" si="925"/>
        <v>0</v>
      </c>
      <c r="O3345" s="64">
        <f t="shared" ca="1" si="926"/>
        <v>49432054.473986201</v>
      </c>
      <c r="P3345" s="70">
        <f t="shared" si="927"/>
        <v>0</v>
      </c>
      <c r="Q3345" s="71">
        <f t="shared" si="928"/>
        <v>1616371.3938</v>
      </c>
      <c r="R3345" s="71">
        <f t="shared" si="929"/>
        <v>40921135.786369994</v>
      </c>
      <c r="S3345" s="66"/>
      <c r="T3345" s="66"/>
      <c r="U3345" s="66"/>
    </row>
    <row r="3346" spans="1:21" x14ac:dyDescent="0.2">
      <c r="A3346" s="63">
        <f t="shared" ref="A3346:A3409" si="930">(A3345+1)</f>
        <v>45321</v>
      </c>
      <c r="B3346" s="12">
        <f t="shared" ca="1" si="916"/>
        <v>172885367.34421402</v>
      </c>
      <c r="C3346" s="71">
        <f t="shared" si="917"/>
        <v>80818569.689999998</v>
      </c>
      <c r="D3346" s="65">
        <f ca="1">IF(A3346&lt;$B$1,VLOOKUP(A3346,[1]DI!$A$4:$B$15000,2,FALSE),0)</f>
        <v>0.11650000000000001</v>
      </c>
      <c r="E3346" s="11">
        <f t="shared" ca="1" si="918"/>
        <v>1.0004373900000001</v>
      </c>
      <c r="F3346" s="64">
        <f ca="1">(TRUNC(PRODUCT($E$16:$E3345),16))</f>
        <v>2.2092218195712099</v>
      </c>
      <c r="G3346" s="64">
        <f t="shared" ca="1" si="919"/>
        <v>1.6004484080525101</v>
      </c>
      <c r="H3346" s="64">
        <f t="shared" ca="1" si="920"/>
        <v>1.38037678</v>
      </c>
      <c r="I3346" s="65">
        <f t="shared" ref="I3346:I3409" si="931">I3345</f>
        <v>3.7499999999999999E-2</v>
      </c>
      <c r="J3346" s="66">
        <f t="shared" si="921"/>
        <v>43801</v>
      </c>
      <c r="K3346" s="13">
        <f t="shared" si="922"/>
        <v>1520</v>
      </c>
      <c r="L3346" s="9">
        <f t="shared" si="923"/>
        <v>1.168168077</v>
      </c>
      <c r="M3346" s="69">
        <f t="shared" ca="1" si="924"/>
        <v>1.612512089</v>
      </c>
      <c r="N3346" s="68">
        <f t="shared" si="925"/>
        <v>0</v>
      </c>
      <c r="O3346" s="64">
        <f t="shared" ca="1" si="926"/>
        <v>49502350.950814001</v>
      </c>
      <c r="P3346" s="70">
        <f t="shared" si="927"/>
        <v>0</v>
      </c>
      <c r="Q3346" s="71">
        <f t="shared" si="928"/>
        <v>1616371.3938</v>
      </c>
      <c r="R3346" s="71">
        <f t="shared" si="929"/>
        <v>40948075.309599996</v>
      </c>
      <c r="S3346" s="66"/>
      <c r="T3346" s="66"/>
      <c r="U3346" s="66"/>
    </row>
    <row r="3347" spans="1:21" x14ac:dyDescent="0.2">
      <c r="A3347" s="63">
        <f t="shared" si="930"/>
        <v>45322</v>
      </c>
      <c r="B3347" s="12">
        <f t="shared" ca="1" si="916"/>
        <v>172982640.84408811</v>
      </c>
      <c r="C3347" s="71">
        <f t="shared" si="917"/>
        <v>80818569.689999998</v>
      </c>
      <c r="D3347" s="65">
        <f ca="1">IF(A3347&lt;$B$1,VLOOKUP(A3347,[1]DI!$A$4:$B$15000,2,FALSE),0)</f>
        <v>0.11650000000000001</v>
      </c>
      <c r="E3347" s="11">
        <f t="shared" ca="1" si="918"/>
        <v>1.0004373900000001</v>
      </c>
      <c r="F3347" s="64">
        <f ca="1">(TRUNC(PRODUCT($E$16:$E3346),16))</f>
        <v>2.2101881111028798</v>
      </c>
      <c r="G3347" s="64">
        <f t="shared" ca="1" si="919"/>
        <v>1.6004484080525101</v>
      </c>
      <c r="H3347" s="64">
        <f t="shared" ca="1" si="920"/>
        <v>1.3809805399999999</v>
      </c>
      <c r="I3347" s="65">
        <f t="shared" si="931"/>
        <v>3.7499999999999999E-2</v>
      </c>
      <c r="J3347" s="66">
        <f t="shared" si="921"/>
        <v>43801</v>
      </c>
      <c r="K3347" s="13">
        <f t="shared" si="922"/>
        <v>1521</v>
      </c>
      <c r="L3347" s="9">
        <f t="shared" si="923"/>
        <v>1.168287541</v>
      </c>
      <c r="M3347" s="69">
        <f t="shared" ca="1" si="924"/>
        <v>1.613382359</v>
      </c>
      <c r="N3347" s="68">
        <f t="shared" si="925"/>
        <v>0</v>
      </c>
      <c r="O3347" s="64">
        <f t="shared" ca="1" si="926"/>
        <v>49572684.9274581</v>
      </c>
      <c r="P3347" s="70">
        <f t="shared" si="927"/>
        <v>0</v>
      </c>
      <c r="Q3347" s="71">
        <f t="shared" si="928"/>
        <v>1616371.3938</v>
      </c>
      <c r="R3347" s="71">
        <f t="shared" si="929"/>
        <v>40975014.832829997</v>
      </c>
      <c r="S3347" s="66"/>
      <c r="T3347" s="66"/>
      <c r="U3347" s="66"/>
    </row>
    <row r="3348" spans="1:21" x14ac:dyDescent="0.2">
      <c r="A3348" s="63">
        <f t="shared" si="930"/>
        <v>45323</v>
      </c>
      <c r="B3348" s="12">
        <f t="shared" ca="1" si="916"/>
        <v>173079952.89442</v>
      </c>
      <c r="C3348" s="71">
        <f t="shared" si="917"/>
        <v>80818569.689999998</v>
      </c>
      <c r="D3348" s="65">
        <f ca="1">IF(A3348&lt;$B$1,VLOOKUP(A3348,[1]DI!$A$4:$B$15000,2,FALSE),0)</f>
        <v>0.1115</v>
      </c>
      <c r="E3348" s="11">
        <f t="shared" ca="1" si="918"/>
        <v>1.00041957</v>
      </c>
      <c r="F3348" s="64">
        <f ca="1">(TRUNC(PRODUCT($E$16:$E3347),16))</f>
        <v>2.21115482528079</v>
      </c>
      <c r="G3348" s="64">
        <f t="shared" ca="1" si="919"/>
        <v>1.6004484080525101</v>
      </c>
      <c r="H3348" s="64">
        <f t="shared" ca="1" si="920"/>
        <v>1.38158457</v>
      </c>
      <c r="I3348" s="65">
        <f t="shared" si="931"/>
        <v>3.7499999999999999E-2</v>
      </c>
      <c r="J3348" s="66">
        <f t="shared" si="921"/>
        <v>43801</v>
      </c>
      <c r="K3348" s="13">
        <f t="shared" si="922"/>
        <v>1522</v>
      </c>
      <c r="L3348" s="9">
        <f t="shared" si="923"/>
        <v>1.168407017</v>
      </c>
      <c r="M3348" s="69">
        <f t="shared" ca="1" si="924"/>
        <v>1.614253106</v>
      </c>
      <c r="N3348" s="68">
        <f t="shared" si="925"/>
        <v>0</v>
      </c>
      <c r="O3348" s="64">
        <f t="shared" ca="1" si="926"/>
        <v>49643057.454559997</v>
      </c>
      <c r="P3348" s="70">
        <f t="shared" si="927"/>
        <v>0</v>
      </c>
      <c r="Q3348" s="71">
        <f t="shared" si="928"/>
        <v>1616371.3938</v>
      </c>
      <c r="R3348" s="71">
        <f t="shared" si="929"/>
        <v>41001954.356059998</v>
      </c>
      <c r="S3348" s="66"/>
      <c r="T3348" s="66"/>
      <c r="U3348" s="66"/>
    </row>
    <row r="3349" spans="1:21" x14ac:dyDescent="0.2">
      <c r="A3349" s="63">
        <f t="shared" si="930"/>
        <v>45324</v>
      </c>
      <c r="B3349" s="12">
        <f t="shared" ca="1" si="916"/>
        <v>173174977.53677392</v>
      </c>
      <c r="C3349" s="71">
        <f t="shared" si="917"/>
        <v>80818569.689999998</v>
      </c>
      <c r="D3349" s="65">
        <f ca="1">IF(A3349&lt;$B$1,VLOOKUP(A3349,[1]DI!$A$4:$B$15000,2,FALSE),0)</f>
        <v>0.1115</v>
      </c>
      <c r="E3349" s="11">
        <f t="shared" ca="1" si="918"/>
        <v>1.00041957</v>
      </c>
      <c r="F3349" s="64">
        <f ca="1">(TRUNC(PRODUCT($E$16:$E3348),16))</f>
        <v>2.21208255951084</v>
      </c>
      <c r="G3349" s="64">
        <f t="shared" ca="1" si="919"/>
        <v>1.6004484080525101</v>
      </c>
      <c r="H3349" s="64">
        <f t="shared" ca="1" si="920"/>
        <v>1.38216424</v>
      </c>
      <c r="I3349" s="65">
        <f t="shared" si="931"/>
        <v>3.7499999999999999E-2</v>
      </c>
      <c r="J3349" s="66">
        <f t="shared" si="921"/>
        <v>43801</v>
      </c>
      <c r="K3349" s="13">
        <f t="shared" si="922"/>
        <v>1523</v>
      </c>
      <c r="L3349" s="9">
        <f t="shared" si="923"/>
        <v>1.1685265060000001</v>
      </c>
      <c r="M3349" s="69">
        <f t="shared" ca="1" si="924"/>
        <v>1.6150955499999999</v>
      </c>
      <c r="N3349" s="68">
        <f t="shared" si="925"/>
        <v>0</v>
      </c>
      <c r="O3349" s="64">
        <f t="shared" ca="1" si="926"/>
        <v>49711142.573683903</v>
      </c>
      <c r="P3349" s="70">
        <f t="shared" si="927"/>
        <v>0</v>
      </c>
      <c r="Q3349" s="71">
        <f t="shared" si="928"/>
        <v>1616371.3938</v>
      </c>
      <c r="R3349" s="71">
        <f t="shared" si="929"/>
        <v>41028893.87929</v>
      </c>
      <c r="S3349" s="66"/>
      <c r="T3349" s="66"/>
      <c r="U3349" s="66"/>
    </row>
    <row r="3350" spans="1:21" x14ac:dyDescent="0.2">
      <c r="A3350" s="63">
        <f t="shared" si="930"/>
        <v>45325</v>
      </c>
      <c r="B3350" s="12">
        <f t="shared" ca="1" si="916"/>
        <v>173270038.30502838</v>
      </c>
      <c r="C3350" s="71">
        <f t="shared" si="917"/>
        <v>80818569.689999998</v>
      </c>
      <c r="D3350" s="65">
        <f ca="1">IF(A3350&lt;$B$1,VLOOKUP(A3350,[1]DI!$A$4:$B$15000,2,FALSE),0)</f>
        <v>0</v>
      </c>
      <c r="E3350" s="11">
        <f t="shared" ca="1" si="918"/>
        <v>1</v>
      </c>
      <c r="F3350" s="64">
        <f ca="1">(TRUNC(PRODUCT($E$16:$E3349),16))</f>
        <v>2.2130106829903302</v>
      </c>
      <c r="G3350" s="64">
        <f t="shared" ca="1" si="919"/>
        <v>1.6004484080525101</v>
      </c>
      <c r="H3350" s="64">
        <f t="shared" ca="1" si="920"/>
        <v>1.3827441600000001</v>
      </c>
      <c r="I3350" s="65">
        <f t="shared" si="931"/>
        <v>3.7499999999999999E-2</v>
      </c>
      <c r="J3350" s="66">
        <f t="shared" si="921"/>
        <v>43801</v>
      </c>
      <c r="K3350" s="13">
        <f t="shared" si="922"/>
        <v>1524</v>
      </c>
      <c r="L3350" s="9">
        <f t="shared" si="923"/>
        <v>1.168646007</v>
      </c>
      <c r="M3350" s="69">
        <f t="shared" ca="1" si="924"/>
        <v>1.6159384409999999</v>
      </c>
      <c r="N3350" s="68">
        <f t="shared" si="925"/>
        <v>0</v>
      </c>
      <c r="O3350" s="64">
        <f t="shared" ca="1" si="926"/>
        <v>49779263.818708397</v>
      </c>
      <c r="P3350" s="70">
        <f t="shared" si="927"/>
        <v>0</v>
      </c>
      <c r="Q3350" s="71">
        <f t="shared" si="928"/>
        <v>1616371.3938</v>
      </c>
      <c r="R3350" s="71">
        <f t="shared" si="929"/>
        <v>41055833.402520001</v>
      </c>
      <c r="S3350" s="66"/>
      <c r="T3350" s="66"/>
      <c r="U3350" s="66"/>
    </row>
    <row r="3351" spans="1:21" x14ac:dyDescent="0.2">
      <c r="A3351" s="63">
        <f t="shared" si="930"/>
        <v>45326</v>
      </c>
      <c r="B3351" s="12">
        <f t="shared" ca="1" si="916"/>
        <v>173310333.5818111</v>
      </c>
      <c r="C3351" s="71">
        <f t="shared" si="917"/>
        <v>80818569.689999998</v>
      </c>
      <c r="D3351" s="65">
        <f ca="1">IF(A3351&lt;$B$1,VLOOKUP(A3351,[1]DI!$A$4:$B$15000,2,FALSE),0)</f>
        <v>0</v>
      </c>
      <c r="E3351" s="11">
        <f t="shared" ca="1" si="918"/>
        <v>1</v>
      </c>
      <c r="F3351" s="64">
        <f ca="1">(TRUNC(PRODUCT($E$16:$E3350),16))</f>
        <v>2.2130106829903302</v>
      </c>
      <c r="G3351" s="64">
        <f t="shared" ca="1" si="919"/>
        <v>1.6004484080525101</v>
      </c>
      <c r="H3351" s="64">
        <f t="shared" ca="1" si="920"/>
        <v>1.3827441600000001</v>
      </c>
      <c r="I3351" s="65">
        <f t="shared" si="931"/>
        <v>3.7499999999999999E-2</v>
      </c>
      <c r="J3351" s="66">
        <f t="shared" si="921"/>
        <v>43801</v>
      </c>
      <c r="K3351" s="13">
        <f t="shared" si="922"/>
        <v>1525</v>
      </c>
      <c r="L3351" s="9">
        <f t="shared" si="923"/>
        <v>1.16876552</v>
      </c>
      <c r="M3351" s="69">
        <f t="shared" ca="1" si="924"/>
        <v>1.616103697</v>
      </c>
      <c r="N3351" s="68">
        <f t="shared" si="925"/>
        <v>0</v>
      </c>
      <c r="O3351" s="64">
        <f t="shared" ca="1" si="926"/>
        <v>49792619.572261102</v>
      </c>
      <c r="P3351" s="70">
        <f t="shared" si="927"/>
        <v>0</v>
      </c>
      <c r="Q3351" s="71">
        <f t="shared" si="928"/>
        <v>1616371.3938</v>
      </c>
      <c r="R3351" s="71">
        <f t="shared" si="929"/>
        <v>41082772.925750002</v>
      </c>
      <c r="S3351" s="66"/>
      <c r="T3351" s="66"/>
      <c r="U3351" s="66"/>
    </row>
    <row r="3352" spans="1:21" x14ac:dyDescent="0.2">
      <c r="A3352" s="63">
        <f t="shared" si="930"/>
        <v>45327</v>
      </c>
      <c r="B3352" s="12">
        <f t="shared" ca="1" si="916"/>
        <v>173350630.23250949</v>
      </c>
      <c r="C3352" s="71">
        <f t="shared" si="917"/>
        <v>80818569.689999998</v>
      </c>
      <c r="D3352" s="65">
        <f ca="1">IF(A3352&lt;$B$1,VLOOKUP(A3352,[1]DI!$A$4:$B$15000,2,FALSE),0)</f>
        <v>0.1115</v>
      </c>
      <c r="E3352" s="11">
        <f t="shared" ca="1" si="918"/>
        <v>1.00041957</v>
      </c>
      <c r="F3352" s="64">
        <f ca="1">(TRUNC(PRODUCT($E$16:$E3351),16))</f>
        <v>2.2130106829903302</v>
      </c>
      <c r="G3352" s="64">
        <f t="shared" ca="1" si="919"/>
        <v>1.6004484080525101</v>
      </c>
      <c r="H3352" s="64">
        <f t="shared" ca="1" si="920"/>
        <v>1.3827441600000001</v>
      </c>
      <c r="I3352" s="65">
        <f t="shared" si="931"/>
        <v>3.7499999999999999E-2</v>
      </c>
      <c r="J3352" s="66">
        <f t="shared" si="921"/>
        <v>43801</v>
      </c>
      <c r="K3352" s="13">
        <f t="shared" si="922"/>
        <v>1526</v>
      </c>
      <c r="L3352" s="9">
        <f t="shared" si="923"/>
        <v>1.1688850449999999</v>
      </c>
      <c r="M3352" s="69">
        <f t="shared" ca="1" si="924"/>
        <v>1.6162689699999999</v>
      </c>
      <c r="N3352" s="68">
        <f t="shared" si="925"/>
        <v>0</v>
      </c>
      <c r="O3352" s="64">
        <f t="shared" ca="1" si="926"/>
        <v>49805976.699729502</v>
      </c>
      <c r="P3352" s="70">
        <f t="shared" si="927"/>
        <v>0</v>
      </c>
      <c r="Q3352" s="71">
        <f t="shared" si="928"/>
        <v>1616371.3938</v>
      </c>
      <c r="R3352" s="71">
        <f t="shared" si="929"/>
        <v>41109712.448980004</v>
      </c>
      <c r="S3352" s="66"/>
      <c r="T3352" s="66"/>
      <c r="U3352" s="66"/>
    </row>
    <row r="3353" spans="1:21" x14ac:dyDescent="0.2">
      <c r="A3353" s="63">
        <f t="shared" si="930"/>
        <v>45328</v>
      </c>
      <c r="B3353" s="12">
        <f t="shared" ca="1" si="916"/>
        <v>173445739.24945021</v>
      </c>
      <c r="C3353" s="71">
        <f t="shared" si="917"/>
        <v>80818569.689999998</v>
      </c>
      <c r="D3353" s="65">
        <f ca="1">IF(A3353&lt;$B$1,VLOOKUP(A3353,[1]DI!$A$4:$B$15000,2,FALSE),0)</f>
        <v>0.1115</v>
      </c>
      <c r="E3353" s="11">
        <f t="shared" ca="1" si="918"/>
        <v>1.00041957</v>
      </c>
      <c r="F3353" s="64">
        <f ca="1">(TRUNC(PRODUCT($E$16:$E3352),16))</f>
        <v>2.21393919588259</v>
      </c>
      <c r="G3353" s="64">
        <f t="shared" ca="1" si="919"/>
        <v>1.6004484080525101</v>
      </c>
      <c r="H3353" s="64">
        <f t="shared" ca="1" si="920"/>
        <v>1.3833243099999999</v>
      </c>
      <c r="I3353" s="65">
        <f t="shared" si="931"/>
        <v>3.7499999999999999E-2</v>
      </c>
      <c r="J3353" s="66">
        <f t="shared" si="921"/>
        <v>43801</v>
      </c>
      <c r="K3353" s="13">
        <f t="shared" si="922"/>
        <v>1527</v>
      </c>
      <c r="L3353" s="9">
        <f t="shared" si="923"/>
        <v>1.169004583</v>
      </c>
      <c r="M3353" s="69">
        <f t="shared" ca="1" si="924"/>
        <v>1.617112458</v>
      </c>
      <c r="N3353" s="68">
        <f t="shared" si="925"/>
        <v>0</v>
      </c>
      <c r="O3353" s="64">
        <f t="shared" ca="1" si="926"/>
        <v>49874146.193440199</v>
      </c>
      <c r="P3353" s="70">
        <f t="shared" si="927"/>
        <v>0</v>
      </c>
      <c r="Q3353" s="71">
        <f t="shared" si="928"/>
        <v>1616371.3938</v>
      </c>
      <c r="R3353" s="71">
        <f t="shared" si="929"/>
        <v>41136651.972209997</v>
      </c>
      <c r="S3353" s="66"/>
      <c r="T3353" s="66"/>
      <c r="U3353" s="66"/>
    </row>
    <row r="3354" spans="1:21" x14ac:dyDescent="0.2">
      <c r="A3354" s="63">
        <f t="shared" si="930"/>
        <v>45329</v>
      </c>
      <c r="B3354" s="12">
        <f t="shared" ca="1" si="916"/>
        <v>173540885.3621144</v>
      </c>
      <c r="C3354" s="71">
        <f t="shared" si="917"/>
        <v>80818569.689999998</v>
      </c>
      <c r="D3354" s="65">
        <f ca="1">IF(A3354&lt;$B$1,VLOOKUP(A3354,[1]DI!$A$4:$B$15000,2,FALSE),0)</f>
        <v>0.1115</v>
      </c>
      <c r="E3354" s="11">
        <f t="shared" ca="1" si="918"/>
        <v>1.00041957</v>
      </c>
      <c r="F3354" s="64">
        <f ca="1">(TRUNC(PRODUCT($E$16:$E3353),16))</f>
        <v>2.2148680983510101</v>
      </c>
      <c r="G3354" s="64">
        <f t="shared" ca="1" si="919"/>
        <v>1.6004484080525101</v>
      </c>
      <c r="H3354" s="64">
        <f t="shared" ca="1" si="920"/>
        <v>1.3839047200000001</v>
      </c>
      <c r="I3354" s="65">
        <f t="shared" si="931"/>
        <v>3.7499999999999999E-2</v>
      </c>
      <c r="J3354" s="66">
        <f t="shared" si="921"/>
        <v>43801</v>
      </c>
      <c r="K3354" s="13">
        <f t="shared" si="922"/>
        <v>1528</v>
      </c>
      <c r="L3354" s="9">
        <f t="shared" si="923"/>
        <v>1.1691241320000001</v>
      </c>
      <c r="M3354" s="69">
        <f t="shared" ca="1" si="924"/>
        <v>1.6179564049999999</v>
      </c>
      <c r="N3354" s="68">
        <f t="shared" si="925"/>
        <v>0</v>
      </c>
      <c r="O3354" s="64">
        <f t="shared" ca="1" si="926"/>
        <v>49942352.782874398</v>
      </c>
      <c r="P3354" s="70">
        <f t="shared" si="927"/>
        <v>0</v>
      </c>
      <c r="Q3354" s="71">
        <f t="shared" si="928"/>
        <v>1616371.3938</v>
      </c>
      <c r="R3354" s="71">
        <f t="shared" si="929"/>
        <v>41163591.495439999</v>
      </c>
      <c r="S3354" s="66"/>
      <c r="T3354" s="66"/>
      <c r="U3354" s="66"/>
    </row>
    <row r="3355" spans="1:21" x14ac:dyDescent="0.2">
      <c r="A3355" s="63">
        <f t="shared" si="930"/>
        <v>45330</v>
      </c>
      <c r="B3355" s="12">
        <f t="shared" ca="1" si="916"/>
        <v>173636065.82267061</v>
      </c>
      <c r="C3355" s="71">
        <f t="shared" si="917"/>
        <v>80818569.689999998</v>
      </c>
      <c r="D3355" s="65">
        <f ca="1">IF(A3355&lt;$B$1,VLOOKUP(A3355,[1]DI!$A$4:$B$15000,2,FALSE),0)</f>
        <v>0.1115</v>
      </c>
      <c r="E3355" s="11">
        <f t="shared" ca="1" si="918"/>
        <v>1.00041957</v>
      </c>
      <c r="F3355" s="64">
        <f ca="1">(TRUNC(PRODUCT($E$16:$E3354),16))</f>
        <v>2.2157973905590298</v>
      </c>
      <c r="G3355" s="64">
        <f t="shared" ca="1" si="919"/>
        <v>1.6004484080525101</v>
      </c>
      <c r="H3355" s="64">
        <f t="shared" ca="1" si="920"/>
        <v>1.38448536</v>
      </c>
      <c r="I3355" s="65">
        <f t="shared" si="931"/>
        <v>3.7499999999999999E-2</v>
      </c>
      <c r="J3355" s="66">
        <f t="shared" si="921"/>
        <v>43801</v>
      </c>
      <c r="K3355" s="13">
        <f t="shared" si="922"/>
        <v>1529</v>
      </c>
      <c r="L3355" s="9">
        <f t="shared" si="923"/>
        <v>1.1692436939999999</v>
      </c>
      <c r="M3355" s="69">
        <f t="shared" ca="1" si="924"/>
        <v>1.6188007769999999</v>
      </c>
      <c r="N3355" s="68">
        <f t="shared" si="925"/>
        <v>0</v>
      </c>
      <c r="O3355" s="64">
        <f t="shared" ca="1" si="926"/>
        <v>50010593.720200598</v>
      </c>
      <c r="P3355" s="70">
        <f t="shared" si="927"/>
        <v>0</v>
      </c>
      <c r="Q3355" s="71">
        <f t="shared" si="928"/>
        <v>1616371.3938</v>
      </c>
      <c r="R3355" s="71">
        <f t="shared" si="929"/>
        <v>41190531.01867</v>
      </c>
      <c r="S3355" s="66"/>
      <c r="T3355" s="66"/>
      <c r="U3355" s="66"/>
    </row>
    <row r="3356" spans="1:21" x14ac:dyDescent="0.2">
      <c r="A3356" s="63">
        <f t="shared" si="930"/>
        <v>45331</v>
      </c>
      <c r="B3356" s="12">
        <f t="shared" ca="1" si="916"/>
        <v>173731282.57076469</v>
      </c>
      <c r="C3356" s="71">
        <f t="shared" si="917"/>
        <v>80818569.689999998</v>
      </c>
      <c r="D3356" s="65">
        <f ca="1">IF(A3356&lt;$B$1,VLOOKUP(A3356,[1]DI!$A$4:$B$15000,2,FALSE),0)</f>
        <v>0.1115</v>
      </c>
      <c r="E3356" s="11">
        <f t="shared" ca="1" si="918"/>
        <v>1.00041957</v>
      </c>
      <c r="F3356" s="64">
        <f ca="1">(TRUNC(PRODUCT($E$16:$E3355),16))</f>
        <v>2.21672707267019</v>
      </c>
      <c r="G3356" s="64">
        <f t="shared" ca="1" si="919"/>
        <v>1.6004484080525101</v>
      </c>
      <c r="H3356" s="64">
        <f t="shared" ca="1" si="920"/>
        <v>1.3850662499999999</v>
      </c>
      <c r="I3356" s="65">
        <f t="shared" si="931"/>
        <v>3.7499999999999999E-2</v>
      </c>
      <c r="J3356" s="66">
        <f t="shared" si="921"/>
        <v>43801</v>
      </c>
      <c r="K3356" s="13">
        <f t="shared" si="922"/>
        <v>1530</v>
      </c>
      <c r="L3356" s="9">
        <f t="shared" si="923"/>
        <v>1.169363269</v>
      </c>
      <c r="M3356" s="69">
        <f t="shared" ca="1" si="924"/>
        <v>1.619645598</v>
      </c>
      <c r="N3356" s="68">
        <f t="shared" si="925"/>
        <v>0</v>
      </c>
      <c r="O3356" s="64">
        <f t="shared" ca="1" si="926"/>
        <v>50078870.945064701</v>
      </c>
      <c r="P3356" s="70">
        <f t="shared" si="927"/>
        <v>0</v>
      </c>
      <c r="Q3356" s="71">
        <f t="shared" si="928"/>
        <v>1616371.3938</v>
      </c>
      <c r="R3356" s="71">
        <f t="shared" si="929"/>
        <v>41217470.541900001</v>
      </c>
      <c r="S3356" s="66"/>
      <c r="T3356" s="66"/>
      <c r="U3356" s="66"/>
    </row>
    <row r="3357" spans="1:21" x14ac:dyDescent="0.2">
      <c r="A3357" s="63">
        <f t="shared" si="930"/>
        <v>45332</v>
      </c>
      <c r="B3357" s="12">
        <f t="shared" ca="1" si="916"/>
        <v>173826534.4749366</v>
      </c>
      <c r="C3357" s="71">
        <f t="shared" si="917"/>
        <v>80818569.689999998</v>
      </c>
      <c r="D3357" s="65">
        <f ca="1">IF(A3357&lt;$B$1,VLOOKUP(A3357,[1]DI!$A$4:$B$15000,2,FALSE),0)</f>
        <v>0</v>
      </c>
      <c r="E3357" s="11">
        <f t="shared" ca="1" si="918"/>
        <v>1</v>
      </c>
      <c r="F3357" s="64">
        <f ca="1">(TRUNC(PRODUCT($E$16:$E3356),16))</f>
        <v>2.21765714484807</v>
      </c>
      <c r="G3357" s="64">
        <f t="shared" ca="1" si="919"/>
        <v>1.6004484080525101</v>
      </c>
      <c r="H3357" s="64">
        <f t="shared" ca="1" si="920"/>
        <v>1.38564738</v>
      </c>
      <c r="I3357" s="65">
        <f t="shared" si="931"/>
        <v>3.7499999999999999E-2</v>
      </c>
      <c r="J3357" s="66">
        <f t="shared" si="921"/>
        <v>43801</v>
      </c>
      <c r="K3357" s="13">
        <f t="shared" si="922"/>
        <v>1531</v>
      </c>
      <c r="L3357" s="9">
        <f t="shared" si="923"/>
        <v>1.169482855</v>
      </c>
      <c r="M3357" s="69">
        <f t="shared" ca="1" si="924"/>
        <v>1.620490854</v>
      </c>
      <c r="N3357" s="68">
        <f t="shared" si="925"/>
        <v>0</v>
      </c>
      <c r="O3357" s="64">
        <f t="shared" ca="1" si="926"/>
        <v>50147183.326006599</v>
      </c>
      <c r="P3357" s="70">
        <f t="shared" si="927"/>
        <v>0</v>
      </c>
      <c r="Q3357" s="71">
        <f t="shared" si="928"/>
        <v>1616371.3938</v>
      </c>
      <c r="R3357" s="71">
        <f t="shared" si="929"/>
        <v>41244410.065129995</v>
      </c>
      <c r="S3357" s="66"/>
      <c r="T3357" s="66"/>
      <c r="U3357" s="66"/>
    </row>
    <row r="3358" spans="1:21" x14ac:dyDescent="0.2">
      <c r="A3358" s="63">
        <f t="shared" si="930"/>
        <v>45333</v>
      </c>
      <c r="B3358" s="12">
        <f t="shared" ca="1" si="916"/>
        <v>173866867.41317281</v>
      </c>
      <c r="C3358" s="71">
        <f t="shared" si="917"/>
        <v>80818569.689999998</v>
      </c>
      <c r="D3358" s="65">
        <f ca="1">IF(A3358&lt;$B$1,VLOOKUP(A3358,[1]DI!$A$4:$B$15000,2,FALSE),0)</f>
        <v>0</v>
      </c>
      <c r="E3358" s="11">
        <f t="shared" ca="1" si="918"/>
        <v>1</v>
      </c>
      <c r="F3358" s="64">
        <f ca="1">(TRUNC(PRODUCT($E$16:$E3357),16))</f>
        <v>2.21765714484807</v>
      </c>
      <c r="G3358" s="64">
        <f t="shared" ca="1" si="919"/>
        <v>1.6004484080525101</v>
      </c>
      <c r="H3358" s="64">
        <f t="shared" ca="1" si="920"/>
        <v>1.38564738</v>
      </c>
      <c r="I3358" s="65">
        <f t="shared" si="931"/>
        <v>3.7499999999999999E-2</v>
      </c>
      <c r="J3358" s="66">
        <f t="shared" si="921"/>
        <v>43801</v>
      </c>
      <c r="K3358" s="13">
        <f t="shared" si="922"/>
        <v>1532</v>
      </c>
      <c r="L3358" s="9">
        <f t="shared" si="923"/>
        <v>1.1696024540000001</v>
      </c>
      <c r="M3358" s="69">
        <f t="shared" ca="1" si="924"/>
        <v>1.620656576</v>
      </c>
      <c r="N3358" s="68">
        <f t="shared" si="925"/>
        <v>0</v>
      </c>
      <c r="O3358" s="64">
        <f t="shared" ca="1" si="926"/>
        <v>50160576.741012797</v>
      </c>
      <c r="P3358" s="70">
        <f t="shared" si="927"/>
        <v>0</v>
      </c>
      <c r="Q3358" s="71">
        <f t="shared" si="928"/>
        <v>1616371.3938</v>
      </c>
      <c r="R3358" s="71">
        <f t="shared" si="929"/>
        <v>41271349.588360004</v>
      </c>
      <c r="S3358" s="66"/>
      <c r="T3358" s="66"/>
      <c r="U3358" s="66"/>
    </row>
    <row r="3359" spans="1:21" x14ac:dyDescent="0.2">
      <c r="A3359" s="63">
        <f t="shared" si="930"/>
        <v>45334</v>
      </c>
      <c r="B3359" s="12">
        <f t="shared" ca="1" si="916"/>
        <v>173907201.7253246</v>
      </c>
      <c r="C3359" s="71">
        <f t="shared" si="917"/>
        <v>80818569.689999998</v>
      </c>
      <c r="D3359" s="65">
        <f ca="1">IF(A3359&lt;$B$1,VLOOKUP(A3359,[1]DI!$A$4:$B$15000,2,FALSE),0)</f>
        <v>0</v>
      </c>
      <c r="E3359" s="11">
        <f t="shared" ca="1" si="918"/>
        <v>1</v>
      </c>
      <c r="F3359" s="64">
        <f ca="1">(TRUNC(PRODUCT($E$16:$E3358),16))</f>
        <v>2.21765714484807</v>
      </c>
      <c r="G3359" s="64">
        <f t="shared" ca="1" si="919"/>
        <v>1.6004484080525101</v>
      </c>
      <c r="H3359" s="64">
        <f t="shared" ca="1" si="920"/>
        <v>1.38564738</v>
      </c>
      <c r="I3359" s="65">
        <f t="shared" si="931"/>
        <v>3.7499999999999999E-2</v>
      </c>
      <c r="J3359" s="66">
        <f t="shared" si="921"/>
        <v>43801</v>
      </c>
      <c r="K3359" s="13">
        <f t="shared" si="922"/>
        <v>1533</v>
      </c>
      <c r="L3359" s="9">
        <f t="shared" si="923"/>
        <v>1.169722065</v>
      </c>
      <c r="M3359" s="69">
        <f t="shared" ca="1" si="924"/>
        <v>1.6208223150000001</v>
      </c>
      <c r="N3359" s="68">
        <f t="shared" si="925"/>
        <v>0</v>
      </c>
      <c r="O3359" s="64">
        <f t="shared" ca="1" si="926"/>
        <v>50173971.5299346</v>
      </c>
      <c r="P3359" s="70">
        <f t="shared" si="927"/>
        <v>0</v>
      </c>
      <c r="Q3359" s="71">
        <f t="shared" si="928"/>
        <v>1616371.3938</v>
      </c>
      <c r="R3359" s="71">
        <f t="shared" si="929"/>
        <v>41298289.111589998</v>
      </c>
      <c r="S3359" s="66"/>
      <c r="T3359" s="66"/>
      <c r="U3359" s="66"/>
    </row>
    <row r="3360" spans="1:21" x14ac:dyDescent="0.2">
      <c r="A3360" s="63">
        <f t="shared" si="930"/>
        <v>45335</v>
      </c>
      <c r="B3360" s="12">
        <f t="shared" ca="1" si="916"/>
        <v>173947537.33057362</v>
      </c>
      <c r="C3360" s="71">
        <f t="shared" si="917"/>
        <v>80818569.689999998</v>
      </c>
      <c r="D3360" s="65">
        <f ca="1">IF(A3360&lt;$B$1,VLOOKUP(A3360,[1]DI!$A$4:$B$15000,2,FALSE),0)</f>
        <v>0</v>
      </c>
      <c r="E3360" s="11">
        <f t="shared" ca="1" si="918"/>
        <v>1</v>
      </c>
      <c r="F3360" s="64">
        <f ca="1">(TRUNC(PRODUCT($E$16:$E3359),16))</f>
        <v>2.21765714484807</v>
      </c>
      <c r="G3360" s="64">
        <f t="shared" ca="1" si="919"/>
        <v>1.6004484080525101</v>
      </c>
      <c r="H3360" s="64">
        <f t="shared" ca="1" si="920"/>
        <v>1.38564738</v>
      </c>
      <c r="I3360" s="65">
        <f t="shared" si="931"/>
        <v>3.7499999999999999E-2</v>
      </c>
      <c r="J3360" s="66">
        <f t="shared" si="921"/>
        <v>43801</v>
      </c>
      <c r="K3360" s="13">
        <f t="shared" si="922"/>
        <v>1534</v>
      </c>
      <c r="L3360" s="9">
        <f t="shared" si="923"/>
        <v>1.169841688</v>
      </c>
      <c r="M3360" s="69">
        <f t="shared" ca="1" si="924"/>
        <v>1.6209880699999999</v>
      </c>
      <c r="N3360" s="68">
        <f t="shared" si="925"/>
        <v>0</v>
      </c>
      <c r="O3360" s="64">
        <f t="shared" ca="1" si="926"/>
        <v>50187367.611953601</v>
      </c>
      <c r="P3360" s="70">
        <f t="shared" si="927"/>
        <v>0</v>
      </c>
      <c r="Q3360" s="71">
        <f t="shared" si="928"/>
        <v>1616371.3938</v>
      </c>
      <c r="R3360" s="71">
        <f t="shared" si="929"/>
        <v>41325228.634819999</v>
      </c>
      <c r="S3360" s="66"/>
      <c r="T3360" s="66"/>
      <c r="U3360" s="66"/>
    </row>
    <row r="3361" spans="1:21" x14ac:dyDescent="0.2">
      <c r="A3361" s="63">
        <f t="shared" si="930"/>
        <v>45336</v>
      </c>
      <c r="B3361" s="12">
        <f t="shared" ca="1" si="916"/>
        <v>173987874.30973819</v>
      </c>
      <c r="C3361" s="71">
        <f t="shared" si="917"/>
        <v>80818569.689999998</v>
      </c>
      <c r="D3361" s="65">
        <f ca="1">IF(A3361&lt;$B$1,VLOOKUP(A3361,[1]DI!$A$4:$B$15000,2,FALSE),0)</f>
        <v>0.1115</v>
      </c>
      <c r="E3361" s="11">
        <f t="shared" ca="1" si="918"/>
        <v>1.00041957</v>
      </c>
      <c r="F3361" s="64">
        <f ca="1">(TRUNC(PRODUCT($E$16:$E3360),16))</f>
        <v>2.21765714484807</v>
      </c>
      <c r="G3361" s="64">
        <f t="shared" ca="1" si="919"/>
        <v>1.6004484080525101</v>
      </c>
      <c r="H3361" s="64">
        <f t="shared" ca="1" si="920"/>
        <v>1.38564738</v>
      </c>
      <c r="I3361" s="65">
        <f t="shared" si="931"/>
        <v>3.7499999999999999E-2</v>
      </c>
      <c r="J3361" s="66">
        <f t="shared" si="921"/>
        <v>43801</v>
      </c>
      <c r="K3361" s="13">
        <f t="shared" si="922"/>
        <v>1535</v>
      </c>
      <c r="L3361" s="9">
        <f t="shared" si="923"/>
        <v>1.1699613230000001</v>
      </c>
      <c r="M3361" s="69">
        <f t="shared" ca="1" si="924"/>
        <v>1.621153842</v>
      </c>
      <c r="N3361" s="68">
        <f t="shared" si="925"/>
        <v>0</v>
      </c>
      <c r="O3361" s="64">
        <f t="shared" ca="1" si="926"/>
        <v>50200765.0678882</v>
      </c>
      <c r="P3361" s="70">
        <f t="shared" si="927"/>
        <v>0</v>
      </c>
      <c r="Q3361" s="71">
        <f t="shared" si="928"/>
        <v>1616371.3938</v>
      </c>
      <c r="R3361" s="71">
        <f t="shared" si="929"/>
        <v>41352168.158049993</v>
      </c>
      <c r="S3361" s="66"/>
      <c r="T3361" s="66"/>
      <c r="U3361" s="66"/>
    </row>
    <row r="3362" spans="1:21" x14ac:dyDescent="0.2">
      <c r="A3362" s="63">
        <f t="shared" si="930"/>
        <v>45337</v>
      </c>
      <c r="B3362" s="12">
        <f t="shared" ca="1" si="916"/>
        <v>174083190.54549161</v>
      </c>
      <c r="C3362" s="71">
        <f t="shared" si="917"/>
        <v>80818569.689999998</v>
      </c>
      <c r="D3362" s="65">
        <f ca="1">IF(A3362&lt;$B$1,VLOOKUP(A3362,[1]DI!$A$4:$B$15000,2,FALSE),0)</f>
        <v>0.1115</v>
      </c>
      <c r="E3362" s="11">
        <f t="shared" ca="1" si="918"/>
        <v>1.00041957</v>
      </c>
      <c r="F3362" s="64">
        <f ca="1">(TRUNC(PRODUCT($E$16:$E3361),16))</f>
        <v>2.21858760725633</v>
      </c>
      <c r="G3362" s="64">
        <f t="shared" ca="1" si="919"/>
        <v>1.6004484080525101</v>
      </c>
      <c r="H3362" s="64">
        <f t="shared" ca="1" si="920"/>
        <v>1.3862287600000001</v>
      </c>
      <c r="I3362" s="65">
        <f t="shared" si="931"/>
        <v>3.7499999999999999E-2</v>
      </c>
      <c r="J3362" s="66">
        <f t="shared" si="921"/>
        <v>43801</v>
      </c>
      <c r="K3362" s="13">
        <f t="shared" si="922"/>
        <v>1536</v>
      </c>
      <c r="L3362" s="9">
        <f t="shared" si="923"/>
        <v>1.170080971</v>
      </c>
      <c r="M3362" s="69">
        <f t="shared" ca="1" si="924"/>
        <v>1.621999894</v>
      </c>
      <c r="N3362" s="68">
        <f t="shared" si="925"/>
        <v>0</v>
      </c>
      <c r="O3362" s="64">
        <f t="shared" ca="1" si="926"/>
        <v>50269141.780411601</v>
      </c>
      <c r="P3362" s="70">
        <f t="shared" si="927"/>
        <v>0</v>
      </c>
      <c r="Q3362" s="71">
        <f t="shared" si="928"/>
        <v>1616371.3938</v>
      </c>
      <c r="R3362" s="71">
        <f t="shared" si="929"/>
        <v>41379107.681280002</v>
      </c>
      <c r="S3362" s="66"/>
      <c r="T3362" s="66"/>
      <c r="U3362" s="66"/>
    </row>
    <row r="3363" spans="1:21" x14ac:dyDescent="0.2">
      <c r="A3363" s="63">
        <f t="shared" si="930"/>
        <v>45338</v>
      </c>
      <c r="B3363" s="12">
        <f t="shared" ca="1" si="916"/>
        <v>174178541.8565042</v>
      </c>
      <c r="C3363" s="71">
        <f t="shared" si="917"/>
        <v>80818569.689999998</v>
      </c>
      <c r="D3363" s="65">
        <f ca="1">IF(A3363&lt;$B$1,VLOOKUP(A3363,[1]DI!$A$4:$B$15000,2,FALSE),0)</f>
        <v>0.1115</v>
      </c>
      <c r="E3363" s="11">
        <f t="shared" ca="1" si="918"/>
        <v>1.00041957</v>
      </c>
      <c r="F3363" s="64">
        <f ca="1">(TRUNC(PRODUCT($E$16:$E3362),16))</f>
        <v>2.2195184600587101</v>
      </c>
      <c r="G3363" s="64">
        <f t="shared" ca="1" si="919"/>
        <v>1.6004484080525101</v>
      </c>
      <c r="H3363" s="64">
        <f t="shared" ca="1" si="920"/>
        <v>1.38681038</v>
      </c>
      <c r="I3363" s="65">
        <f t="shared" si="931"/>
        <v>3.7499999999999999E-2</v>
      </c>
      <c r="J3363" s="66">
        <f t="shared" si="921"/>
        <v>43801</v>
      </c>
      <c r="K3363" s="13">
        <f t="shared" si="922"/>
        <v>1537</v>
      </c>
      <c r="L3363" s="9">
        <f t="shared" si="923"/>
        <v>1.1702006300000001</v>
      </c>
      <c r="M3363" s="69">
        <f t="shared" ca="1" si="924"/>
        <v>1.6228463799999999</v>
      </c>
      <c r="N3363" s="68">
        <f t="shared" si="925"/>
        <v>0</v>
      </c>
      <c r="O3363" s="64">
        <f t="shared" ca="1" si="926"/>
        <v>50337553.568194203</v>
      </c>
      <c r="P3363" s="70">
        <f t="shared" si="927"/>
        <v>0</v>
      </c>
      <c r="Q3363" s="71">
        <f t="shared" si="928"/>
        <v>1616371.3938</v>
      </c>
      <c r="R3363" s="71">
        <f t="shared" si="929"/>
        <v>41406047.204509996</v>
      </c>
      <c r="S3363" s="66"/>
      <c r="T3363" s="66"/>
      <c r="U3363" s="66"/>
    </row>
    <row r="3364" spans="1:21" x14ac:dyDescent="0.2">
      <c r="A3364" s="63">
        <f t="shared" si="930"/>
        <v>45339</v>
      </c>
      <c r="B3364" s="12">
        <f t="shared" ca="1" si="916"/>
        <v>174273928.64686891</v>
      </c>
      <c r="C3364" s="71">
        <f t="shared" si="917"/>
        <v>80818569.689999998</v>
      </c>
      <c r="D3364" s="65">
        <f ca="1">IF(A3364&lt;$B$1,VLOOKUP(A3364,[1]DI!$A$4:$B$15000,2,FALSE),0)</f>
        <v>0</v>
      </c>
      <c r="E3364" s="11">
        <f t="shared" ca="1" si="918"/>
        <v>1</v>
      </c>
      <c r="F3364" s="64">
        <f ca="1">(TRUNC(PRODUCT($E$16:$E3363),16))</f>
        <v>2.2204497034189998</v>
      </c>
      <c r="G3364" s="64">
        <f t="shared" ca="1" si="919"/>
        <v>1.6004484080525101</v>
      </c>
      <c r="H3364" s="64">
        <f t="shared" ca="1" si="920"/>
        <v>1.3873922400000001</v>
      </c>
      <c r="I3364" s="65">
        <f t="shared" si="931"/>
        <v>3.7499999999999999E-2</v>
      </c>
      <c r="J3364" s="66">
        <f t="shared" si="921"/>
        <v>43801</v>
      </c>
      <c r="K3364" s="13">
        <f t="shared" si="922"/>
        <v>1538</v>
      </c>
      <c r="L3364" s="9">
        <f t="shared" si="923"/>
        <v>1.1703203019999999</v>
      </c>
      <c r="M3364" s="69">
        <f t="shared" ca="1" si="924"/>
        <v>1.623693305</v>
      </c>
      <c r="N3364" s="68">
        <f t="shared" si="925"/>
        <v>0</v>
      </c>
      <c r="O3364" s="64">
        <f t="shared" ca="1" si="926"/>
        <v>50406000.835328899</v>
      </c>
      <c r="P3364" s="70">
        <f t="shared" si="927"/>
        <v>0</v>
      </c>
      <c r="Q3364" s="71">
        <f t="shared" si="928"/>
        <v>1616371.3938</v>
      </c>
      <c r="R3364" s="71">
        <f t="shared" si="929"/>
        <v>41432986.727740005</v>
      </c>
      <c r="S3364" s="66"/>
      <c r="T3364" s="66"/>
      <c r="U3364" s="66"/>
    </row>
    <row r="3365" spans="1:21" x14ac:dyDescent="0.2">
      <c r="A3365" s="63">
        <f t="shared" si="930"/>
        <v>45340</v>
      </c>
      <c r="B3365" s="12">
        <f t="shared" ca="1" si="916"/>
        <v>174314288.09359601</v>
      </c>
      <c r="C3365" s="71">
        <f t="shared" si="917"/>
        <v>80818569.689999998</v>
      </c>
      <c r="D3365" s="65">
        <f ca="1">IF(A3365&lt;$B$1,VLOOKUP(A3365,[1]DI!$A$4:$B$15000,2,FALSE),0)</f>
        <v>0</v>
      </c>
      <c r="E3365" s="11">
        <f t="shared" ca="1" si="918"/>
        <v>1</v>
      </c>
      <c r="F3365" s="64">
        <f ca="1">(TRUNC(PRODUCT($E$16:$E3364),16))</f>
        <v>2.2204497034189998</v>
      </c>
      <c r="G3365" s="64">
        <f t="shared" ca="1" si="919"/>
        <v>1.6004484080525101</v>
      </c>
      <c r="H3365" s="64">
        <f t="shared" ca="1" si="920"/>
        <v>1.3873922400000001</v>
      </c>
      <c r="I3365" s="65">
        <f t="shared" si="931"/>
        <v>3.7499999999999999E-2</v>
      </c>
      <c r="J3365" s="66">
        <f t="shared" si="921"/>
        <v>43801</v>
      </c>
      <c r="K3365" s="13">
        <f t="shared" si="922"/>
        <v>1539</v>
      </c>
      <c r="L3365" s="9">
        <f t="shared" si="923"/>
        <v>1.170439987</v>
      </c>
      <c r="M3365" s="69">
        <f t="shared" ca="1" si="924"/>
        <v>1.623859355</v>
      </c>
      <c r="N3365" s="68">
        <f t="shared" si="925"/>
        <v>0</v>
      </c>
      <c r="O3365" s="64">
        <f t="shared" ca="1" si="926"/>
        <v>50419420.758826002</v>
      </c>
      <c r="P3365" s="70">
        <f t="shared" si="927"/>
        <v>0</v>
      </c>
      <c r="Q3365" s="71">
        <f t="shared" si="928"/>
        <v>1616371.3938</v>
      </c>
      <c r="R3365" s="71">
        <f t="shared" si="929"/>
        <v>41459926.250969999</v>
      </c>
      <c r="S3365" s="66"/>
      <c r="T3365" s="66"/>
      <c r="U3365" s="66"/>
    </row>
    <row r="3366" spans="1:21" x14ac:dyDescent="0.2">
      <c r="A3366" s="63">
        <f t="shared" si="930"/>
        <v>45341</v>
      </c>
      <c r="B3366" s="12">
        <f t="shared" ca="1" si="916"/>
        <v>174354648.8334201</v>
      </c>
      <c r="C3366" s="71">
        <f t="shared" si="917"/>
        <v>80818569.689999998</v>
      </c>
      <c r="D3366" s="65">
        <f ca="1">IF(A3366&lt;$B$1,VLOOKUP(A3366,[1]DI!$A$4:$B$15000,2,FALSE),0)</f>
        <v>0.1115</v>
      </c>
      <c r="E3366" s="11">
        <f t="shared" ca="1" si="918"/>
        <v>1.00041957</v>
      </c>
      <c r="F3366" s="64">
        <f ca="1">(TRUNC(PRODUCT($E$16:$E3365),16))</f>
        <v>2.2204497034189998</v>
      </c>
      <c r="G3366" s="64">
        <f t="shared" ca="1" si="919"/>
        <v>1.6004484080525101</v>
      </c>
      <c r="H3366" s="64">
        <f t="shared" ca="1" si="920"/>
        <v>1.3873922400000001</v>
      </c>
      <c r="I3366" s="65">
        <f t="shared" si="931"/>
        <v>3.7499999999999999E-2</v>
      </c>
      <c r="J3366" s="66">
        <f t="shared" si="921"/>
        <v>43801</v>
      </c>
      <c r="K3366" s="13">
        <f t="shared" si="922"/>
        <v>1540</v>
      </c>
      <c r="L3366" s="9">
        <f t="shared" si="923"/>
        <v>1.170559683</v>
      </c>
      <c r="M3366" s="69">
        <f t="shared" ca="1" si="924"/>
        <v>1.624025421</v>
      </c>
      <c r="N3366" s="68">
        <f t="shared" si="925"/>
        <v>0</v>
      </c>
      <c r="O3366" s="64">
        <f t="shared" ca="1" si="926"/>
        <v>50432841.975420102</v>
      </c>
      <c r="P3366" s="70">
        <f t="shared" si="927"/>
        <v>0</v>
      </c>
      <c r="Q3366" s="71">
        <f t="shared" si="928"/>
        <v>1616371.3938</v>
      </c>
      <c r="R3366" s="71">
        <f t="shared" si="929"/>
        <v>41486865.774200007</v>
      </c>
      <c r="S3366" s="66"/>
      <c r="T3366" s="66"/>
      <c r="U3366" s="66"/>
    </row>
    <row r="3367" spans="1:21" x14ac:dyDescent="0.2">
      <c r="A3367" s="63">
        <f t="shared" si="930"/>
        <v>45342</v>
      </c>
      <c r="B3367" s="12">
        <f t="shared" ca="1" si="916"/>
        <v>174450085.8929351</v>
      </c>
      <c r="C3367" s="71">
        <f t="shared" si="917"/>
        <v>80818569.689999998</v>
      </c>
      <c r="D3367" s="65">
        <f ca="1">IF(A3367&lt;$B$1,VLOOKUP(A3367,[1]DI!$A$4:$B$15000,2,FALSE),0)</f>
        <v>0.1115</v>
      </c>
      <c r="E3367" s="11">
        <f t="shared" ca="1" si="918"/>
        <v>1.00041957</v>
      </c>
      <c r="F3367" s="64">
        <f ca="1">(TRUNC(PRODUCT($E$16:$E3366),16))</f>
        <v>2.22138133750106</v>
      </c>
      <c r="G3367" s="64">
        <f t="shared" ca="1" si="919"/>
        <v>1.6004484080525101</v>
      </c>
      <c r="H3367" s="64">
        <f t="shared" ca="1" si="920"/>
        <v>1.3879743499999999</v>
      </c>
      <c r="I3367" s="65">
        <f t="shared" si="931"/>
        <v>3.7499999999999999E-2</v>
      </c>
      <c r="J3367" s="66">
        <f t="shared" si="921"/>
        <v>43801</v>
      </c>
      <c r="K3367" s="13">
        <f t="shared" si="922"/>
        <v>1541</v>
      </c>
      <c r="L3367" s="9">
        <f t="shared" si="923"/>
        <v>1.170679392</v>
      </c>
      <c r="M3367" s="69">
        <f t="shared" ca="1" si="924"/>
        <v>1.624872968</v>
      </c>
      <c r="N3367" s="68">
        <f t="shared" si="925"/>
        <v>0</v>
      </c>
      <c r="O3367" s="64">
        <f t="shared" ca="1" si="926"/>
        <v>50501339.511705101</v>
      </c>
      <c r="P3367" s="70">
        <f t="shared" si="927"/>
        <v>0</v>
      </c>
      <c r="Q3367" s="71">
        <f t="shared" si="928"/>
        <v>1616371.3938</v>
      </c>
      <c r="R3367" s="71">
        <f t="shared" si="929"/>
        <v>41513805.297430001</v>
      </c>
      <c r="S3367" s="66"/>
      <c r="T3367" s="66"/>
      <c r="U3367" s="66"/>
    </row>
    <row r="3368" spans="1:21" x14ac:dyDescent="0.2">
      <c r="A3368" s="63">
        <f t="shared" si="930"/>
        <v>45343</v>
      </c>
      <c r="B3368" s="12">
        <f t="shared" ca="1" si="916"/>
        <v>174545558.35098371</v>
      </c>
      <c r="C3368" s="71">
        <f t="shared" si="917"/>
        <v>80818569.689999998</v>
      </c>
      <c r="D3368" s="65">
        <f ca="1">IF(A3368&lt;$B$1,VLOOKUP(A3368,[1]DI!$A$4:$B$15000,2,FALSE),0)</f>
        <v>0.1115</v>
      </c>
      <c r="E3368" s="11">
        <f t="shared" ca="1" si="918"/>
        <v>1.00041957</v>
      </c>
      <c r="F3368" s="64">
        <f ca="1">(TRUNC(PRODUCT($E$16:$E3367),16))</f>
        <v>2.22231336246884</v>
      </c>
      <c r="G3368" s="64">
        <f t="shared" ca="1" si="919"/>
        <v>1.6004484080525101</v>
      </c>
      <c r="H3368" s="64">
        <f t="shared" ca="1" si="920"/>
        <v>1.3885567000000001</v>
      </c>
      <c r="I3368" s="65">
        <f t="shared" si="931"/>
        <v>3.7499999999999999E-2</v>
      </c>
      <c r="J3368" s="66">
        <f t="shared" si="921"/>
        <v>43801</v>
      </c>
      <c r="K3368" s="13">
        <f t="shared" si="922"/>
        <v>1542</v>
      </c>
      <c r="L3368" s="9">
        <f t="shared" si="923"/>
        <v>1.1707991129999999</v>
      </c>
      <c r="M3368" s="69">
        <f t="shared" ca="1" si="924"/>
        <v>1.6257209530000001</v>
      </c>
      <c r="N3368" s="68">
        <f t="shared" si="925"/>
        <v>0</v>
      </c>
      <c r="O3368" s="64">
        <f t="shared" ca="1" si="926"/>
        <v>50569872.446523704</v>
      </c>
      <c r="P3368" s="70">
        <f t="shared" si="927"/>
        <v>0</v>
      </c>
      <c r="Q3368" s="71">
        <f t="shared" si="928"/>
        <v>1616371.3938</v>
      </c>
      <c r="R3368" s="71">
        <f t="shared" si="929"/>
        <v>41540744.820660003</v>
      </c>
      <c r="S3368" s="66"/>
      <c r="T3368" s="66"/>
      <c r="U3368" s="66"/>
    </row>
    <row r="3369" spans="1:21" x14ac:dyDescent="0.2">
      <c r="A3369" s="63">
        <f t="shared" si="930"/>
        <v>45344</v>
      </c>
      <c r="B3369" s="12">
        <f t="shared" ca="1" si="916"/>
        <v>174641067.01575148</v>
      </c>
      <c r="C3369" s="71">
        <f t="shared" si="917"/>
        <v>80818569.689999998</v>
      </c>
      <c r="D3369" s="65">
        <f ca="1">IF(A3369&lt;$B$1,VLOOKUP(A3369,[1]DI!$A$4:$B$15000,2,FALSE),0)</f>
        <v>0.1115</v>
      </c>
      <c r="E3369" s="11">
        <f t="shared" ca="1" si="918"/>
        <v>1.00041957</v>
      </c>
      <c r="F3369" s="64">
        <f ca="1">(TRUNC(PRODUCT($E$16:$E3368),16))</f>
        <v>2.22324577848633</v>
      </c>
      <c r="G3369" s="64">
        <f t="shared" ca="1" si="919"/>
        <v>1.6004484080525101</v>
      </c>
      <c r="H3369" s="64">
        <f t="shared" ca="1" si="920"/>
        <v>1.3891393000000001</v>
      </c>
      <c r="I3369" s="65">
        <f t="shared" si="931"/>
        <v>3.7499999999999999E-2</v>
      </c>
      <c r="J3369" s="66">
        <f t="shared" si="921"/>
        <v>43801</v>
      </c>
      <c r="K3369" s="13">
        <f t="shared" si="922"/>
        <v>1543</v>
      </c>
      <c r="L3369" s="9">
        <f t="shared" si="923"/>
        <v>1.170918846</v>
      </c>
      <c r="M3369" s="69">
        <f t="shared" ca="1" si="924"/>
        <v>1.6265693859999999</v>
      </c>
      <c r="N3369" s="68">
        <f t="shared" si="925"/>
        <v>0</v>
      </c>
      <c r="O3369" s="64">
        <f t="shared" ca="1" si="926"/>
        <v>50638441.588061497</v>
      </c>
      <c r="P3369" s="70">
        <f t="shared" si="927"/>
        <v>0</v>
      </c>
      <c r="Q3369" s="71">
        <f t="shared" si="928"/>
        <v>1616371.3938</v>
      </c>
      <c r="R3369" s="71">
        <f t="shared" si="929"/>
        <v>41567684.343889996</v>
      </c>
      <c r="S3369" s="66"/>
      <c r="T3369" s="66"/>
      <c r="U3369" s="66"/>
    </row>
    <row r="3370" spans="1:21" x14ac:dyDescent="0.2">
      <c r="A3370" s="63">
        <f t="shared" si="930"/>
        <v>45345</v>
      </c>
      <c r="B3370" s="12">
        <f t="shared" ca="1" si="916"/>
        <v>174736611.1598714</v>
      </c>
      <c r="C3370" s="71">
        <f t="shared" si="917"/>
        <v>80818569.689999998</v>
      </c>
      <c r="D3370" s="65">
        <f ca="1">IF(A3370&lt;$B$1,VLOOKUP(A3370,[1]DI!$A$4:$B$15000,2,FALSE),0)</f>
        <v>0.1115</v>
      </c>
      <c r="E3370" s="11">
        <f t="shared" ca="1" si="918"/>
        <v>1.00041957</v>
      </c>
      <c r="F3370" s="64">
        <f ca="1">(TRUNC(PRODUCT($E$16:$E3369),16))</f>
        <v>2.2241785857176102</v>
      </c>
      <c r="G3370" s="64">
        <f t="shared" ca="1" si="919"/>
        <v>1.6004484080525101</v>
      </c>
      <c r="H3370" s="64">
        <f t="shared" ca="1" si="920"/>
        <v>1.3897221399999999</v>
      </c>
      <c r="I3370" s="65">
        <f t="shared" si="931"/>
        <v>3.7499999999999999E-2</v>
      </c>
      <c r="J3370" s="66">
        <f t="shared" si="921"/>
        <v>43801</v>
      </c>
      <c r="K3370" s="13">
        <f t="shared" si="922"/>
        <v>1544</v>
      </c>
      <c r="L3370" s="9">
        <f t="shared" si="923"/>
        <v>1.1710385919999999</v>
      </c>
      <c r="M3370" s="69">
        <f t="shared" ca="1" si="924"/>
        <v>1.6274182580000001</v>
      </c>
      <c r="N3370" s="68">
        <f t="shared" si="925"/>
        <v>0</v>
      </c>
      <c r="O3370" s="64">
        <f t="shared" ca="1" si="926"/>
        <v>50707046.208951399</v>
      </c>
      <c r="P3370" s="70">
        <f t="shared" si="927"/>
        <v>0</v>
      </c>
      <c r="Q3370" s="71">
        <f t="shared" si="928"/>
        <v>1616371.3938</v>
      </c>
      <c r="R3370" s="71">
        <f t="shared" si="929"/>
        <v>41594623.867120005</v>
      </c>
      <c r="S3370" s="66"/>
      <c r="T3370" s="66"/>
      <c r="U3370" s="66"/>
    </row>
    <row r="3371" spans="1:21" x14ac:dyDescent="0.2">
      <c r="A3371" s="63">
        <f t="shared" si="930"/>
        <v>45346</v>
      </c>
      <c r="B3371" s="12">
        <f t="shared" ca="1" si="916"/>
        <v>174832191.51071051</v>
      </c>
      <c r="C3371" s="71">
        <f t="shared" si="917"/>
        <v>80818569.689999998</v>
      </c>
      <c r="D3371" s="65">
        <f ca="1">IF(A3371&lt;$B$1,VLOOKUP(A3371,[1]DI!$A$4:$B$15000,2,FALSE),0)</f>
        <v>0</v>
      </c>
      <c r="E3371" s="11">
        <f t="shared" ca="1" si="918"/>
        <v>1</v>
      </c>
      <c r="F3371" s="64">
        <f ca="1">(TRUNC(PRODUCT($E$16:$E3370),16))</f>
        <v>2.22511178432682</v>
      </c>
      <c r="G3371" s="64">
        <f t="shared" ca="1" si="919"/>
        <v>1.6004484080525101</v>
      </c>
      <c r="H3371" s="64">
        <f t="shared" ca="1" si="920"/>
        <v>1.3903052300000001</v>
      </c>
      <c r="I3371" s="65">
        <f t="shared" si="931"/>
        <v>3.7499999999999999E-2</v>
      </c>
      <c r="J3371" s="66">
        <f t="shared" si="921"/>
        <v>43801</v>
      </c>
      <c r="K3371" s="13">
        <f t="shared" si="922"/>
        <v>1545</v>
      </c>
      <c r="L3371" s="9">
        <f t="shared" si="923"/>
        <v>1.1711583489999999</v>
      </c>
      <c r="M3371" s="69">
        <f t="shared" ca="1" si="924"/>
        <v>1.628267578</v>
      </c>
      <c r="N3371" s="68">
        <f t="shared" si="925"/>
        <v>0</v>
      </c>
      <c r="O3371" s="64">
        <f t="shared" ca="1" si="926"/>
        <v>50775687.036560498</v>
      </c>
      <c r="P3371" s="70">
        <f t="shared" si="927"/>
        <v>0</v>
      </c>
      <c r="Q3371" s="71">
        <f t="shared" si="928"/>
        <v>1616371.3938</v>
      </c>
      <c r="R3371" s="71">
        <f t="shared" si="929"/>
        <v>41621563.390349999</v>
      </c>
      <c r="S3371" s="66"/>
      <c r="T3371" s="66"/>
      <c r="U3371" s="66"/>
    </row>
    <row r="3372" spans="1:21" x14ac:dyDescent="0.2">
      <c r="A3372" s="63">
        <f t="shared" si="930"/>
        <v>45347</v>
      </c>
      <c r="B3372" s="12">
        <f t="shared" ca="1" si="916"/>
        <v>174872588.69970959</v>
      </c>
      <c r="C3372" s="71">
        <f t="shared" si="917"/>
        <v>80818569.689999998</v>
      </c>
      <c r="D3372" s="65">
        <f ca="1">IF(A3372&lt;$B$1,VLOOKUP(A3372,[1]DI!$A$4:$B$15000,2,FALSE),0)</f>
        <v>0</v>
      </c>
      <c r="E3372" s="11">
        <f t="shared" ca="1" si="918"/>
        <v>1</v>
      </c>
      <c r="F3372" s="64">
        <f ca="1">(TRUNC(PRODUCT($E$16:$E3371),16))</f>
        <v>2.22511178432682</v>
      </c>
      <c r="G3372" s="64">
        <f t="shared" ca="1" si="919"/>
        <v>1.6004484080525101</v>
      </c>
      <c r="H3372" s="64">
        <f t="shared" ca="1" si="920"/>
        <v>1.3903052300000001</v>
      </c>
      <c r="I3372" s="65">
        <f t="shared" si="931"/>
        <v>3.7499999999999999E-2</v>
      </c>
      <c r="J3372" s="66">
        <f t="shared" si="921"/>
        <v>43801</v>
      </c>
      <c r="K3372" s="13">
        <f t="shared" si="922"/>
        <v>1546</v>
      </c>
      <c r="L3372" s="9">
        <f t="shared" si="923"/>
        <v>1.1712781189999999</v>
      </c>
      <c r="M3372" s="69">
        <f t="shared" ca="1" si="924"/>
        <v>1.628434095</v>
      </c>
      <c r="N3372" s="68">
        <f t="shared" si="925"/>
        <v>0</v>
      </c>
      <c r="O3372" s="64">
        <f t="shared" ca="1" si="926"/>
        <v>50789144.702329598</v>
      </c>
      <c r="P3372" s="70">
        <f t="shared" si="927"/>
        <v>0</v>
      </c>
      <c r="Q3372" s="71">
        <f t="shared" si="928"/>
        <v>1616371.3938</v>
      </c>
      <c r="R3372" s="71">
        <f t="shared" si="929"/>
        <v>41648502.91358</v>
      </c>
      <c r="S3372" s="66"/>
      <c r="T3372" s="66"/>
      <c r="U3372" s="66"/>
    </row>
    <row r="3373" spans="1:21" x14ac:dyDescent="0.2">
      <c r="A3373" s="63">
        <f t="shared" si="930"/>
        <v>45348</v>
      </c>
      <c r="B3373" s="12">
        <f t="shared" ca="1" si="916"/>
        <v>174912987.34344292</v>
      </c>
      <c r="C3373" s="71">
        <f t="shared" si="917"/>
        <v>80818569.689999998</v>
      </c>
      <c r="D3373" s="65">
        <f ca="1">IF(A3373&lt;$B$1,VLOOKUP(A3373,[1]DI!$A$4:$B$15000,2,FALSE),0)</f>
        <v>0.1115</v>
      </c>
      <c r="E3373" s="11">
        <f t="shared" ca="1" si="918"/>
        <v>1.00041957</v>
      </c>
      <c r="F3373" s="64">
        <f ca="1">(TRUNC(PRODUCT($E$16:$E3372),16))</f>
        <v>2.22511178432682</v>
      </c>
      <c r="G3373" s="64">
        <f t="shared" ca="1" si="919"/>
        <v>1.6004484080525101</v>
      </c>
      <c r="H3373" s="64">
        <f t="shared" ca="1" si="920"/>
        <v>1.3903052300000001</v>
      </c>
      <c r="I3373" s="65">
        <f t="shared" si="931"/>
        <v>3.7499999999999999E-2</v>
      </c>
      <c r="J3373" s="66">
        <f t="shared" si="921"/>
        <v>43801</v>
      </c>
      <c r="K3373" s="13">
        <f t="shared" si="922"/>
        <v>1547</v>
      </c>
      <c r="L3373" s="9">
        <f t="shared" si="923"/>
        <v>1.171397902</v>
      </c>
      <c r="M3373" s="69">
        <f t="shared" ca="1" si="924"/>
        <v>1.62860063</v>
      </c>
      <c r="N3373" s="68">
        <f t="shared" si="925"/>
        <v>0</v>
      </c>
      <c r="O3373" s="64">
        <f t="shared" ca="1" si="926"/>
        <v>50802603.822832897</v>
      </c>
      <c r="P3373" s="70">
        <f t="shared" si="927"/>
        <v>0</v>
      </c>
      <c r="Q3373" s="71">
        <f t="shared" si="928"/>
        <v>1616371.3938</v>
      </c>
      <c r="R3373" s="71">
        <f t="shared" si="929"/>
        <v>41675442.436810002</v>
      </c>
      <c r="S3373" s="66"/>
      <c r="T3373" s="66"/>
      <c r="U3373" s="66"/>
    </row>
    <row r="3374" spans="1:21" x14ac:dyDescent="0.2">
      <c r="A3374" s="63">
        <f t="shared" si="930"/>
        <v>45349</v>
      </c>
      <c r="B3374" s="12">
        <f t="shared" ca="1" si="916"/>
        <v>175008617.07442808</v>
      </c>
      <c r="C3374" s="71">
        <f t="shared" si="917"/>
        <v>80818569.689999998</v>
      </c>
      <c r="D3374" s="65">
        <f ca="1">IF(A3374&lt;$B$1,VLOOKUP(A3374,[1]DI!$A$4:$B$15000,2,FALSE),0)</f>
        <v>0.1115</v>
      </c>
      <c r="E3374" s="11">
        <f t="shared" ca="1" si="918"/>
        <v>1.00041957</v>
      </c>
      <c r="F3374" s="64">
        <f ca="1">(TRUNC(PRODUCT($E$16:$E3373),16))</f>
        <v>2.2260453744781699</v>
      </c>
      <c r="G3374" s="64">
        <f t="shared" ca="1" si="919"/>
        <v>1.6004484080525101</v>
      </c>
      <c r="H3374" s="64">
        <f t="shared" ca="1" si="920"/>
        <v>1.3908885600000001</v>
      </c>
      <c r="I3374" s="65">
        <f t="shared" si="931"/>
        <v>3.7499999999999999E-2</v>
      </c>
      <c r="J3374" s="66">
        <f t="shared" si="921"/>
        <v>43801</v>
      </c>
      <c r="K3374" s="13">
        <f t="shared" si="922"/>
        <v>1548</v>
      </c>
      <c r="L3374" s="9">
        <f t="shared" si="923"/>
        <v>1.171517696</v>
      </c>
      <c r="M3374" s="69">
        <f t="shared" ca="1" si="924"/>
        <v>1.6294505610000001</v>
      </c>
      <c r="N3374" s="68">
        <f t="shared" si="925"/>
        <v>0</v>
      </c>
      <c r="O3374" s="64">
        <f t="shared" ca="1" si="926"/>
        <v>50871294.030588098</v>
      </c>
      <c r="P3374" s="70">
        <f t="shared" si="927"/>
        <v>0</v>
      </c>
      <c r="Q3374" s="71">
        <f t="shared" si="928"/>
        <v>1616371.3938</v>
      </c>
      <c r="R3374" s="71">
        <f t="shared" si="929"/>
        <v>41702381.960040003</v>
      </c>
      <c r="S3374" s="66"/>
      <c r="T3374" s="66"/>
      <c r="U3374" s="66"/>
    </row>
    <row r="3375" spans="1:21" x14ac:dyDescent="0.2">
      <c r="A3375" s="63">
        <f t="shared" si="930"/>
        <v>45350</v>
      </c>
      <c r="B3375" s="12">
        <f t="shared" ca="1" si="916"/>
        <v>175104282.3655839</v>
      </c>
      <c r="C3375" s="71">
        <f t="shared" si="917"/>
        <v>80818569.689999998</v>
      </c>
      <c r="D3375" s="65">
        <f ca="1">IF(A3375&lt;$B$1,VLOOKUP(A3375,[1]DI!$A$4:$B$15000,2,FALSE),0)</f>
        <v>0.1115</v>
      </c>
      <c r="E3375" s="11">
        <f t="shared" ca="1" si="918"/>
        <v>1.00041957</v>
      </c>
      <c r="F3375" s="64">
        <f ca="1">(TRUNC(PRODUCT($E$16:$E3374),16))</f>
        <v>2.2269793563359399</v>
      </c>
      <c r="G3375" s="64">
        <f t="shared" ca="1" si="919"/>
        <v>1.6004484080525101</v>
      </c>
      <c r="H3375" s="64">
        <f t="shared" ca="1" si="920"/>
        <v>1.3914721299999999</v>
      </c>
      <c r="I3375" s="65">
        <f t="shared" si="931"/>
        <v>3.7499999999999999E-2</v>
      </c>
      <c r="J3375" s="66">
        <f t="shared" si="921"/>
        <v>43801</v>
      </c>
      <c r="K3375" s="13">
        <f t="shared" si="922"/>
        <v>1549</v>
      </c>
      <c r="L3375" s="9">
        <f t="shared" si="923"/>
        <v>1.1716375029999999</v>
      </c>
      <c r="M3375" s="69">
        <f t="shared" ca="1" si="924"/>
        <v>1.6303009319999999</v>
      </c>
      <c r="N3375" s="68">
        <f t="shared" si="925"/>
        <v>0</v>
      </c>
      <c r="O3375" s="64">
        <f t="shared" ca="1" si="926"/>
        <v>50940019.798513897</v>
      </c>
      <c r="P3375" s="70">
        <f t="shared" si="927"/>
        <v>0</v>
      </c>
      <c r="Q3375" s="71">
        <f t="shared" si="928"/>
        <v>1616371.3938</v>
      </c>
      <c r="R3375" s="71">
        <f t="shared" si="929"/>
        <v>41729321.483269997</v>
      </c>
      <c r="S3375" s="66"/>
      <c r="T3375" s="66"/>
      <c r="U3375" s="66"/>
    </row>
    <row r="3376" spans="1:21" x14ac:dyDescent="0.2">
      <c r="A3376" s="63">
        <f t="shared" si="930"/>
        <v>45351</v>
      </c>
      <c r="B3376" s="12">
        <f t="shared" ca="1" si="916"/>
        <v>175199983.94427758</v>
      </c>
      <c r="C3376" s="71">
        <f t="shared" si="917"/>
        <v>80818569.689999998</v>
      </c>
      <c r="D3376" s="65">
        <f ca="1">IF(A3376&lt;$B$1,VLOOKUP(A3376,[1]DI!$A$4:$B$15000,2,FALSE),0)</f>
        <v>0.1115</v>
      </c>
      <c r="E3376" s="11">
        <f t="shared" ca="1" si="918"/>
        <v>1.00041957</v>
      </c>
      <c r="F3376" s="64">
        <f ca="1">(TRUNC(PRODUCT($E$16:$E3375),16))</f>
        <v>2.22791373006448</v>
      </c>
      <c r="G3376" s="64">
        <f t="shared" ca="1" si="919"/>
        <v>1.6004484080525101</v>
      </c>
      <c r="H3376" s="64">
        <f t="shared" ca="1" si="920"/>
        <v>1.39205595</v>
      </c>
      <c r="I3376" s="65">
        <f t="shared" si="931"/>
        <v>3.7499999999999999E-2</v>
      </c>
      <c r="J3376" s="66">
        <f t="shared" si="921"/>
        <v>43801</v>
      </c>
      <c r="K3376" s="13">
        <f t="shared" si="922"/>
        <v>1550</v>
      </c>
      <c r="L3376" s="9">
        <f t="shared" si="923"/>
        <v>1.1717573219999999</v>
      </c>
      <c r="M3376" s="69">
        <f t="shared" ca="1" si="924"/>
        <v>1.6311517520000001</v>
      </c>
      <c r="N3376" s="68">
        <f t="shared" si="925"/>
        <v>0</v>
      </c>
      <c r="O3376" s="64">
        <f t="shared" ca="1" si="926"/>
        <v>51008781.853977598</v>
      </c>
      <c r="P3376" s="70">
        <f t="shared" si="927"/>
        <v>0</v>
      </c>
      <c r="Q3376" s="71">
        <f t="shared" si="928"/>
        <v>1616371.3938</v>
      </c>
      <c r="R3376" s="71">
        <f t="shared" si="929"/>
        <v>41756261.006499991</v>
      </c>
      <c r="S3376" s="66"/>
      <c r="T3376" s="66"/>
      <c r="U3376" s="66"/>
    </row>
    <row r="3377" spans="1:21" x14ac:dyDescent="0.2">
      <c r="A3377" s="63">
        <f t="shared" si="930"/>
        <v>45352</v>
      </c>
      <c r="B3377" s="12">
        <f t="shared" ca="1" si="916"/>
        <v>175295721.89132762</v>
      </c>
      <c r="C3377" s="71">
        <f t="shared" si="917"/>
        <v>80818569.689999998</v>
      </c>
      <c r="D3377" s="65">
        <f ca="1">IF(A3377&lt;$B$1,VLOOKUP(A3377,[1]DI!$A$4:$B$15000,2,FALSE),0)</f>
        <v>0.1115</v>
      </c>
      <c r="E3377" s="11">
        <f t="shared" ca="1" si="918"/>
        <v>1.00041957</v>
      </c>
      <c r="F3377" s="64">
        <f ca="1">(TRUNC(PRODUCT($E$16:$E3376),16))</f>
        <v>2.2288484958282</v>
      </c>
      <c r="G3377" s="64">
        <f t="shared" ca="1" si="919"/>
        <v>1.6004484080525101</v>
      </c>
      <c r="H3377" s="64">
        <f t="shared" ca="1" si="920"/>
        <v>1.39264002</v>
      </c>
      <c r="I3377" s="65">
        <f t="shared" si="931"/>
        <v>3.7499999999999999E-2</v>
      </c>
      <c r="J3377" s="66">
        <f t="shared" si="921"/>
        <v>43801</v>
      </c>
      <c r="K3377" s="13">
        <f t="shared" si="922"/>
        <v>1551</v>
      </c>
      <c r="L3377" s="9">
        <f t="shared" si="923"/>
        <v>1.1718771530000001</v>
      </c>
      <c r="M3377" s="69">
        <f t="shared" ca="1" si="924"/>
        <v>1.6320030219999999</v>
      </c>
      <c r="N3377" s="68">
        <f t="shared" si="925"/>
        <v>0</v>
      </c>
      <c r="O3377" s="64">
        <f t="shared" ca="1" si="926"/>
        <v>51077580.277797602</v>
      </c>
      <c r="P3377" s="70">
        <f t="shared" si="927"/>
        <v>0</v>
      </c>
      <c r="Q3377" s="71">
        <f t="shared" si="928"/>
        <v>1616371.3938</v>
      </c>
      <c r="R3377" s="71">
        <f t="shared" si="929"/>
        <v>41783200.52973</v>
      </c>
      <c r="S3377" s="66"/>
      <c r="T3377" s="66"/>
      <c r="U3377" s="66"/>
    </row>
    <row r="3378" spans="1:21" x14ac:dyDescent="0.2">
      <c r="A3378" s="63">
        <f t="shared" si="930"/>
        <v>45353</v>
      </c>
      <c r="B3378" s="12">
        <f t="shared" ca="1" si="916"/>
        <v>175391495.31772971</v>
      </c>
      <c r="C3378" s="71">
        <f t="shared" si="917"/>
        <v>80818569.689999998</v>
      </c>
      <c r="D3378" s="65">
        <f ca="1">IF(A3378&lt;$B$1,VLOOKUP(A3378,[1]DI!$A$4:$B$15000,2,FALSE),0)</f>
        <v>0</v>
      </c>
      <c r="E3378" s="11">
        <f t="shared" ca="1" si="918"/>
        <v>1</v>
      </c>
      <c r="F3378" s="64">
        <f ca="1">(TRUNC(PRODUCT($E$16:$E3377),16))</f>
        <v>2.22978365379159</v>
      </c>
      <c r="G3378" s="64">
        <f t="shared" ca="1" si="919"/>
        <v>1.6004484080525101</v>
      </c>
      <c r="H3378" s="64">
        <f t="shared" ca="1" si="920"/>
        <v>1.39322433</v>
      </c>
      <c r="I3378" s="65">
        <f t="shared" si="931"/>
        <v>3.7499999999999999E-2</v>
      </c>
      <c r="J3378" s="66">
        <f t="shared" si="921"/>
        <v>43801</v>
      </c>
      <c r="K3378" s="13">
        <f t="shared" si="922"/>
        <v>1552</v>
      </c>
      <c r="L3378" s="9">
        <f t="shared" si="923"/>
        <v>1.1719969969999999</v>
      </c>
      <c r="M3378" s="69">
        <f t="shared" ca="1" si="924"/>
        <v>1.6328547309999999</v>
      </c>
      <c r="N3378" s="68">
        <f t="shared" si="925"/>
        <v>0</v>
      </c>
      <c r="O3378" s="64">
        <f t="shared" ca="1" si="926"/>
        <v>51146414.1809697</v>
      </c>
      <c r="P3378" s="70">
        <f t="shared" si="927"/>
        <v>0</v>
      </c>
      <c r="Q3378" s="71">
        <f t="shared" si="928"/>
        <v>1616371.3938</v>
      </c>
      <c r="R3378" s="71">
        <f t="shared" si="929"/>
        <v>41810140.052959993</v>
      </c>
      <c r="S3378" s="66"/>
      <c r="T3378" s="66"/>
      <c r="U3378" s="66"/>
    </row>
    <row r="3379" spans="1:21" x14ac:dyDescent="0.2">
      <c r="A3379" s="63">
        <f t="shared" si="930"/>
        <v>45354</v>
      </c>
      <c r="B3379" s="12">
        <f t="shared" ca="1" si="916"/>
        <v>175431930.32981941</v>
      </c>
      <c r="C3379" s="71">
        <f t="shared" si="917"/>
        <v>80818569.689999998</v>
      </c>
      <c r="D3379" s="65">
        <f ca="1">IF(A3379&lt;$B$1,VLOOKUP(A3379,[1]DI!$A$4:$B$15000,2,FALSE),0)</f>
        <v>0</v>
      </c>
      <c r="E3379" s="11">
        <f t="shared" ca="1" si="918"/>
        <v>1</v>
      </c>
      <c r="F3379" s="64">
        <f ca="1">(TRUNC(PRODUCT($E$16:$E3378),16))</f>
        <v>2.22978365379159</v>
      </c>
      <c r="G3379" s="64">
        <f t="shared" ca="1" si="919"/>
        <v>1.6004484080525101</v>
      </c>
      <c r="H3379" s="64">
        <f t="shared" ca="1" si="920"/>
        <v>1.39322433</v>
      </c>
      <c r="I3379" s="65">
        <f t="shared" si="931"/>
        <v>3.7499999999999999E-2</v>
      </c>
      <c r="J3379" s="66">
        <f t="shared" si="921"/>
        <v>43801</v>
      </c>
      <c r="K3379" s="13">
        <f t="shared" si="922"/>
        <v>1553</v>
      </c>
      <c r="L3379" s="9">
        <f t="shared" si="923"/>
        <v>1.172116852</v>
      </c>
      <c r="M3379" s="69">
        <f t="shared" ca="1" si="924"/>
        <v>1.633021716</v>
      </c>
      <c r="N3379" s="68">
        <f t="shared" si="925"/>
        <v>0</v>
      </c>
      <c r="O3379" s="64">
        <f t="shared" ca="1" si="926"/>
        <v>51159909.669829398</v>
      </c>
      <c r="P3379" s="70">
        <f t="shared" si="927"/>
        <v>0</v>
      </c>
      <c r="Q3379" s="71">
        <f t="shared" si="928"/>
        <v>1616371.3938</v>
      </c>
      <c r="R3379" s="71">
        <f t="shared" si="929"/>
        <v>41837079.576190002</v>
      </c>
      <c r="S3379" s="66"/>
      <c r="T3379" s="66"/>
      <c r="U3379" s="66"/>
    </row>
    <row r="3380" spans="1:21" x14ac:dyDescent="0.2">
      <c r="A3380" s="63">
        <f t="shared" si="930"/>
        <v>45355</v>
      </c>
      <c r="B3380" s="12">
        <f t="shared" ca="1" si="916"/>
        <v>175472366.79664332</v>
      </c>
      <c r="C3380" s="71">
        <f t="shared" si="917"/>
        <v>80818569.689999998</v>
      </c>
      <c r="D3380" s="65">
        <f ca="1">IF(A3380&lt;$B$1,VLOOKUP(A3380,[1]DI!$A$4:$B$15000,2,FALSE),0)</f>
        <v>0.1115</v>
      </c>
      <c r="E3380" s="11">
        <f t="shared" ca="1" si="918"/>
        <v>1.00041957</v>
      </c>
      <c r="F3380" s="64">
        <f ca="1">(TRUNC(PRODUCT($E$16:$E3379),16))</f>
        <v>2.22978365379159</v>
      </c>
      <c r="G3380" s="64">
        <f t="shared" ca="1" si="919"/>
        <v>1.6004484080525101</v>
      </c>
      <c r="H3380" s="64">
        <f t="shared" ca="1" si="920"/>
        <v>1.39322433</v>
      </c>
      <c r="I3380" s="65">
        <f t="shared" si="931"/>
        <v>3.7499999999999999E-2</v>
      </c>
      <c r="J3380" s="66">
        <f t="shared" si="921"/>
        <v>43801</v>
      </c>
      <c r="K3380" s="13">
        <f t="shared" si="922"/>
        <v>1554</v>
      </c>
      <c r="L3380" s="9">
        <f t="shared" si="923"/>
        <v>1.1722367199999999</v>
      </c>
      <c r="M3380" s="69">
        <f t="shared" ca="1" si="924"/>
        <v>1.6331887190000001</v>
      </c>
      <c r="N3380" s="68">
        <f t="shared" si="925"/>
        <v>0</v>
      </c>
      <c r="O3380" s="64">
        <f t="shared" ca="1" si="926"/>
        <v>51173406.613423303</v>
      </c>
      <c r="P3380" s="70">
        <f t="shared" si="927"/>
        <v>0</v>
      </c>
      <c r="Q3380" s="71">
        <f t="shared" si="928"/>
        <v>1616371.3938</v>
      </c>
      <c r="R3380" s="71">
        <f t="shared" si="929"/>
        <v>41864019.099420004</v>
      </c>
      <c r="S3380" s="66"/>
      <c r="T3380" s="66"/>
      <c r="U3380" s="66"/>
    </row>
    <row r="3381" spans="1:21" x14ac:dyDescent="0.2">
      <c r="A3381" s="63">
        <f t="shared" si="930"/>
        <v>45356</v>
      </c>
      <c r="B3381" s="12">
        <f t="shared" ref="B3381:B3444" ca="1" si="932">(C3381+O3381+Q3381+R3381)</f>
        <v>175568189.76482862</v>
      </c>
      <c r="C3381" s="71">
        <f t="shared" ref="C3381:C3444" si="933">(C3380-P3380)</f>
        <v>80818569.689999998</v>
      </c>
      <c r="D3381" s="65">
        <f ca="1">IF(A3381&lt;$B$1,VLOOKUP(A3381,[1]DI!$A$4:$B$15000,2,FALSE),0)</f>
        <v>0.1115</v>
      </c>
      <c r="E3381" s="11">
        <f t="shared" ref="E3381:E3444" ca="1" si="934">IF(A3381&lt;A$13,1,ROUND(((1+D3381)^(1/252)),8))</f>
        <v>1.00041957</v>
      </c>
      <c r="F3381" s="64">
        <f ca="1">(TRUNC(PRODUCT($E$16:$E3380),16))</f>
        <v>2.2307192041192199</v>
      </c>
      <c r="G3381" s="64">
        <f t="shared" ref="G3381:G3444" ca="1" si="935">IF(N3380&gt;0,F3380,G3380)</f>
        <v>1.6004484080525101</v>
      </c>
      <c r="H3381" s="64">
        <f t="shared" ref="H3381:H3444" ca="1" si="936">ROUND(F3381/G3381,8)</f>
        <v>1.3938088799999999</v>
      </c>
      <c r="I3381" s="65">
        <f t="shared" si="931"/>
        <v>3.7499999999999999E-2</v>
      </c>
      <c r="J3381" s="66">
        <f t="shared" ref="J3381:J3444" si="937">IF(N3380&gt;0,VLOOKUP(N3380,W$16:AG$52,2),J3380)</f>
        <v>43801</v>
      </c>
      <c r="K3381" s="13">
        <f t="shared" ref="K3381:K3444" si="938">A3381-J3381</f>
        <v>1555</v>
      </c>
      <c r="L3381" s="9">
        <f t="shared" ref="L3381:L3444" si="939">ROUND((I3381+1)^(K3381/360),9)</f>
        <v>1.1723566009999999</v>
      </c>
      <c r="M3381" s="69">
        <f t="shared" ref="M3381:M3444" ca="1" si="940">ROUND(H3381*L3381,9)</f>
        <v>1.6340410409999999</v>
      </c>
      <c r="N3381" s="68">
        <f t="shared" ref="N3381:N3444" si="941">IF(VLOOKUP(A3381,X$16:AE$52,8)=VLOOKUP(A3380,X$16:AE$52,8),0,VLOOKUP(A3381,X$16:AE$52,8))</f>
        <v>0</v>
      </c>
      <c r="O3381" s="64">
        <f t="shared" ref="O3381:O3444" ca="1" si="942">TRUNC(((M3381-1)*C3381),8)</f>
        <v>51242290.0583786</v>
      </c>
      <c r="P3381" s="70">
        <f t="shared" ref="P3381:P3444" si="943">IF(N3381&gt;0,VLOOKUP(N3381,$W$16:$AB$52,6),0)</f>
        <v>0</v>
      </c>
      <c r="Q3381" s="71">
        <f t="shared" ref="Q3381:Q3444" si="944">0.02*C$1827</f>
        <v>1616371.3938</v>
      </c>
      <c r="R3381" s="71">
        <f t="shared" ref="R3381:R3444" si="945">(A3381-A$1826)/30*0.01*C$1827</f>
        <v>41890958.622649997</v>
      </c>
      <c r="S3381" s="66"/>
      <c r="T3381" s="66"/>
      <c r="U3381" s="66"/>
    </row>
    <row r="3382" spans="1:21" x14ac:dyDescent="0.2">
      <c r="A3382" s="63">
        <f t="shared" si="930"/>
        <v>45357</v>
      </c>
      <c r="B3382" s="12">
        <f t="shared" ca="1" si="932"/>
        <v>175664049.0205518</v>
      </c>
      <c r="C3382" s="71">
        <f t="shared" si="933"/>
        <v>80818569.689999998</v>
      </c>
      <c r="D3382" s="65">
        <f ca="1">IF(A3382&lt;$B$1,VLOOKUP(A3382,[1]DI!$A$4:$B$15000,2,FALSE),0)</f>
        <v>0.1115</v>
      </c>
      <c r="E3382" s="11">
        <f t="shared" ca="1" si="934"/>
        <v>1.00041957</v>
      </c>
      <c r="F3382" s="64">
        <f ca="1">(TRUNC(PRODUCT($E$16:$E3381),16))</f>
        <v>2.2316551469756898</v>
      </c>
      <c r="G3382" s="64">
        <f t="shared" ca="1" si="935"/>
        <v>1.6004484080525101</v>
      </c>
      <c r="H3382" s="64">
        <f t="shared" ca="1" si="936"/>
        <v>1.3943936800000001</v>
      </c>
      <c r="I3382" s="65">
        <f t="shared" si="931"/>
        <v>3.7499999999999999E-2</v>
      </c>
      <c r="J3382" s="66">
        <f t="shared" si="937"/>
        <v>43801</v>
      </c>
      <c r="K3382" s="13">
        <f t="shared" si="938"/>
        <v>1556</v>
      </c>
      <c r="L3382" s="9">
        <f t="shared" si="939"/>
        <v>1.172476493</v>
      </c>
      <c r="M3382" s="69">
        <f t="shared" ca="1" si="940"/>
        <v>1.6348938120000001</v>
      </c>
      <c r="N3382" s="68">
        <f t="shared" si="941"/>
        <v>0</v>
      </c>
      <c r="O3382" s="64">
        <f t="shared" ca="1" si="942"/>
        <v>51311209.790871799</v>
      </c>
      <c r="P3382" s="70">
        <f t="shared" si="943"/>
        <v>0</v>
      </c>
      <c r="Q3382" s="71">
        <f t="shared" si="944"/>
        <v>1616371.3938</v>
      </c>
      <c r="R3382" s="71">
        <f t="shared" si="945"/>
        <v>41917898.145880006</v>
      </c>
      <c r="S3382" s="66"/>
      <c r="T3382" s="66"/>
      <c r="U3382" s="66"/>
    </row>
    <row r="3383" spans="1:21" x14ac:dyDescent="0.2">
      <c r="A3383" s="63">
        <f t="shared" si="930"/>
        <v>45358</v>
      </c>
      <c r="B3383" s="12">
        <f t="shared" ca="1" si="932"/>
        <v>175759944.7254498</v>
      </c>
      <c r="C3383" s="71">
        <f t="shared" si="933"/>
        <v>80818569.689999998</v>
      </c>
      <c r="D3383" s="65">
        <f ca="1">IF(A3383&lt;$B$1,VLOOKUP(A3383,[1]DI!$A$4:$B$15000,2,FALSE),0)</f>
        <v>0.1115</v>
      </c>
      <c r="E3383" s="11">
        <f t="shared" ca="1" si="934"/>
        <v>1.00041957</v>
      </c>
      <c r="F3383" s="64">
        <f ca="1">(TRUNC(PRODUCT($E$16:$E3382),16))</f>
        <v>2.2325914825257001</v>
      </c>
      <c r="G3383" s="64">
        <f t="shared" ca="1" si="935"/>
        <v>1.6004484080525101</v>
      </c>
      <c r="H3383" s="64">
        <f t="shared" ca="1" si="936"/>
        <v>1.3949787300000001</v>
      </c>
      <c r="I3383" s="65">
        <f t="shared" si="931"/>
        <v>3.7499999999999999E-2</v>
      </c>
      <c r="J3383" s="66">
        <f t="shared" si="937"/>
        <v>43801</v>
      </c>
      <c r="K3383" s="13">
        <f t="shared" si="938"/>
        <v>1557</v>
      </c>
      <c r="L3383" s="9">
        <f t="shared" si="939"/>
        <v>1.172596398</v>
      </c>
      <c r="M3383" s="69">
        <f t="shared" ca="1" si="940"/>
        <v>1.635747034</v>
      </c>
      <c r="N3383" s="68">
        <f t="shared" si="941"/>
        <v>0</v>
      </c>
      <c r="O3383" s="64">
        <f t="shared" ca="1" si="942"/>
        <v>51380165.972539797</v>
      </c>
      <c r="P3383" s="70">
        <f t="shared" si="943"/>
        <v>0</v>
      </c>
      <c r="Q3383" s="71">
        <f t="shared" si="944"/>
        <v>1616371.3938</v>
      </c>
      <c r="R3383" s="71">
        <f t="shared" si="945"/>
        <v>41944837.66911</v>
      </c>
      <c r="S3383" s="66"/>
      <c r="T3383" s="66"/>
      <c r="U3383" s="66"/>
    </row>
    <row r="3384" spans="1:21" x14ac:dyDescent="0.2">
      <c r="A3384" s="63">
        <f t="shared" si="930"/>
        <v>45359</v>
      </c>
      <c r="B3384" s="12">
        <f t="shared" ca="1" si="932"/>
        <v>175855875.90969989</v>
      </c>
      <c r="C3384" s="71">
        <f t="shared" si="933"/>
        <v>80818569.689999998</v>
      </c>
      <c r="D3384" s="65">
        <f ca="1">IF(A3384&lt;$B$1,VLOOKUP(A3384,[1]DI!$A$4:$B$15000,2,FALSE),0)</f>
        <v>0.1115</v>
      </c>
      <c r="E3384" s="11">
        <f t="shared" ca="1" si="934"/>
        <v>1.00041957</v>
      </c>
      <c r="F3384" s="64">
        <f ca="1">(TRUNC(PRODUCT($E$16:$E3383),16))</f>
        <v>2.23352821093403</v>
      </c>
      <c r="G3384" s="64">
        <f t="shared" ca="1" si="935"/>
        <v>1.6004484080525101</v>
      </c>
      <c r="H3384" s="64">
        <f t="shared" ca="1" si="936"/>
        <v>1.3955640199999999</v>
      </c>
      <c r="I3384" s="65">
        <f t="shared" si="931"/>
        <v>3.7499999999999999E-2</v>
      </c>
      <c r="J3384" s="66">
        <f t="shared" si="937"/>
        <v>43801</v>
      </c>
      <c r="K3384" s="13">
        <f t="shared" si="938"/>
        <v>1558</v>
      </c>
      <c r="L3384" s="9">
        <f t="shared" si="939"/>
        <v>1.172716315</v>
      </c>
      <c r="M3384" s="69">
        <f t="shared" ca="1" si="940"/>
        <v>1.636600695</v>
      </c>
      <c r="N3384" s="68">
        <f t="shared" si="941"/>
        <v>0</v>
      </c>
      <c r="O3384" s="64">
        <f t="shared" ca="1" si="942"/>
        <v>51449157.633559898</v>
      </c>
      <c r="P3384" s="70">
        <f t="shared" si="943"/>
        <v>0</v>
      </c>
      <c r="Q3384" s="71">
        <f t="shared" si="944"/>
        <v>1616371.3938</v>
      </c>
      <c r="R3384" s="71">
        <f t="shared" si="945"/>
        <v>41971777.192339994</v>
      </c>
      <c r="S3384" s="66"/>
      <c r="T3384" s="66"/>
      <c r="U3384" s="66"/>
    </row>
    <row r="3385" spans="1:21" x14ac:dyDescent="0.2">
      <c r="A3385" s="63">
        <f t="shared" si="930"/>
        <v>45360</v>
      </c>
      <c r="B3385" s="12">
        <f t="shared" ca="1" si="932"/>
        <v>175951842.49248362</v>
      </c>
      <c r="C3385" s="71">
        <f t="shared" si="933"/>
        <v>80818569.689999998</v>
      </c>
      <c r="D3385" s="65">
        <f ca="1">IF(A3385&lt;$B$1,VLOOKUP(A3385,[1]DI!$A$4:$B$15000,2,FALSE),0)</f>
        <v>0</v>
      </c>
      <c r="E3385" s="11">
        <f t="shared" ca="1" si="934"/>
        <v>1</v>
      </c>
      <c r="F3385" s="64">
        <f ca="1">(TRUNC(PRODUCT($E$16:$E3384),16))</f>
        <v>2.2344653323654899</v>
      </c>
      <c r="G3385" s="64">
        <f t="shared" ca="1" si="935"/>
        <v>1.6004484080525101</v>
      </c>
      <c r="H3385" s="64">
        <f t="shared" ca="1" si="936"/>
        <v>1.3961495500000001</v>
      </c>
      <c r="I3385" s="65">
        <f t="shared" si="931"/>
        <v>3.7499999999999999E-2</v>
      </c>
      <c r="J3385" s="66">
        <f t="shared" si="937"/>
        <v>43801</v>
      </c>
      <c r="K3385" s="13">
        <f t="shared" si="938"/>
        <v>1559</v>
      </c>
      <c r="L3385" s="9">
        <f t="shared" si="939"/>
        <v>1.172836244</v>
      </c>
      <c r="M3385" s="69">
        <f t="shared" ca="1" si="940"/>
        <v>1.6374547939999999</v>
      </c>
      <c r="N3385" s="68">
        <f t="shared" si="941"/>
        <v>0</v>
      </c>
      <c r="O3385" s="64">
        <f t="shared" ca="1" si="942"/>
        <v>51518184.693113603</v>
      </c>
      <c r="P3385" s="70">
        <f t="shared" si="943"/>
        <v>0</v>
      </c>
      <c r="Q3385" s="71">
        <f t="shared" si="944"/>
        <v>1616371.3938</v>
      </c>
      <c r="R3385" s="71">
        <f t="shared" si="945"/>
        <v>41998716.715570003</v>
      </c>
      <c r="S3385" s="66"/>
      <c r="T3385" s="66"/>
      <c r="U3385" s="66"/>
    </row>
    <row r="3386" spans="1:21" x14ac:dyDescent="0.2">
      <c r="A3386" s="63">
        <f t="shared" si="930"/>
        <v>45361</v>
      </c>
      <c r="B3386" s="12">
        <f t="shared" ca="1" si="932"/>
        <v>175992315.65093821</v>
      </c>
      <c r="C3386" s="71">
        <f t="shared" si="933"/>
        <v>80818569.689999998</v>
      </c>
      <c r="D3386" s="65">
        <f ca="1">IF(A3386&lt;$B$1,VLOOKUP(A3386,[1]DI!$A$4:$B$15000,2,FALSE),0)</f>
        <v>0</v>
      </c>
      <c r="E3386" s="11">
        <f t="shared" ca="1" si="934"/>
        <v>1</v>
      </c>
      <c r="F3386" s="64">
        <f ca="1">(TRUNC(PRODUCT($E$16:$E3385),16))</f>
        <v>2.2344653323654899</v>
      </c>
      <c r="G3386" s="64">
        <f t="shared" ca="1" si="935"/>
        <v>1.6004484080525101</v>
      </c>
      <c r="H3386" s="64">
        <f t="shared" ca="1" si="936"/>
        <v>1.3961495500000001</v>
      </c>
      <c r="I3386" s="65">
        <f t="shared" si="931"/>
        <v>3.7499999999999999E-2</v>
      </c>
      <c r="J3386" s="66">
        <f t="shared" si="937"/>
        <v>43801</v>
      </c>
      <c r="K3386" s="13">
        <f t="shared" si="938"/>
        <v>1560</v>
      </c>
      <c r="L3386" s="9">
        <f t="shared" si="939"/>
        <v>1.172956186</v>
      </c>
      <c r="M3386" s="69">
        <f t="shared" ca="1" si="940"/>
        <v>1.637622251</v>
      </c>
      <c r="N3386" s="68">
        <f t="shared" si="941"/>
        <v>0</v>
      </c>
      <c r="O3386" s="64">
        <f t="shared" ca="1" si="942"/>
        <v>51531718.328338198</v>
      </c>
      <c r="P3386" s="70">
        <f t="shared" si="943"/>
        <v>0</v>
      </c>
      <c r="Q3386" s="71">
        <f t="shared" si="944"/>
        <v>1616371.3938</v>
      </c>
      <c r="R3386" s="71">
        <f t="shared" si="945"/>
        <v>42025656.238799997</v>
      </c>
      <c r="S3386" s="66"/>
      <c r="T3386" s="66"/>
      <c r="U3386" s="66"/>
    </row>
    <row r="3387" spans="1:21" x14ac:dyDescent="0.2">
      <c r="A3387" s="63">
        <f t="shared" si="930"/>
        <v>45362</v>
      </c>
      <c r="B3387" s="12">
        <f t="shared" ca="1" si="932"/>
        <v>176032790.18330839</v>
      </c>
      <c r="C3387" s="71">
        <f t="shared" si="933"/>
        <v>80818569.689999998</v>
      </c>
      <c r="D3387" s="65">
        <f ca="1">IF(A3387&lt;$B$1,VLOOKUP(A3387,[1]DI!$A$4:$B$15000,2,FALSE),0)</f>
        <v>0.1115</v>
      </c>
      <c r="E3387" s="11">
        <f t="shared" ca="1" si="934"/>
        <v>1.00041957</v>
      </c>
      <c r="F3387" s="64">
        <f ca="1">(TRUNC(PRODUCT($E$16:$E3386),16))</f>
        <v>2.2344653323654899</v>
      </c>
      <c r="G3387" s="64">
        <f t="shared" ca="1" si="935"/>
        <v>1.6004484080525101</v>
      </c>
      <c r="H3387" s="64">
        <f t="shared" ca="1" si="936"/>
        <v>1.3961495500000001</v>
      </c>
      <c r="I3387" s="65">
        <f t="shared" si="931"/>
        <v>3.7499999999999999E-2</v>
      </c>
      <c r="J3387" s="66">
        <f t="shared" si="937"/>
        <v>43801</v>
      </c>
      <c r="K3387" s="13">
        <f t="shared" si="938"/>
        <v>1561</v>
      </c>
      <c r="L3387" s="9">
        <f t="shared" si="939"/>
        <v>1.17307614</v>
      </c>
      <c r="M3387" s="69">
        <f t="shared" ca="1" si="940"/>
        <v>1.637789725</v>
      </c>
      <c r="N3387" s="68">
        <f t="shared" si="941"/>
        <v>0</v>
      </c>
      <c r="O3387" s="64">
        <f t="shared" ca="1" si="942"/>
        <v>51545253.337478399</v>
      </c>
      <c r="P3387" s="70">
        <f t="shared" si="943"/>
        <v>0</v>
      </c>
      <c r="Q3387" s="71">
        <f t="shared" si="944"/>
        <v>1616371.3938</v>
      </c>
      <c r="R3387" s="71">
        <f t="shared" si="945"/>
        <v>42052595.762029998</v>
      </c>
      <c r="S3387" s="66"/>
      <c r="T3387" s="66"/>
      <c r="U3387" s="66"/>
    </row>
    <row r="3388" spans="1:21" x14ac:dyDescent="0.2">
      <c r="A3388" s="63">
        <f t="shared" si="930"/>
        <v>45363</v>
      </c>
      <c r="B3388" s="12">
        <f t="shared" ca="1" si="932"/>
        <v>176128808.32833961</v>
      </c>
      <c r="C3388" s="71">
        <f t="shared" si="933"/>
        <v>80818569.689999998</v>
      </c>
      <c r="D3388" s="65">
        <f ca="1">IF(A3388&lt;$B$1,VLOOKUP(A3388,[1]DI!$A$4:$B$15000,2,FALSE),0)</f>
        <v>0.1115</v>
      </c>
      <c r="E3388" s="11">
        <f t="shared" ca="1" si="934"/>
        <v>1.00041957</v>
      </c>
      <c r="F3388" s="64">
        <f ca="1">(TRUNC(PRODUCT($E$16:$E3387),16))</f>
        <v>2.2354028469849898</v>
      </c>
      <c r="G3388" s="64">
        <f t="shared" ca="1" si="935"/>
        <v>1.6004484080525101</v>
      </c>
      <c r="H3388" s="64">
        <f t="shared" ca="1" si="936"/>
        <v>1.39673534</v>
      </c>
      <c r="I3388" s="65">
        <f t="shared" si="931"/>
        <v>3.7499999999999999E-2</v>
      </c>
      <c r="J3388" s="66">
        <f t="shared" si="937"/>
        <v>43801</v>
      </c>
      <c r="K3388" s="13">
        <f t="shared" si="938"/>
        <v>1562</v>
      </c>
      <c r="L3388" s="9">
        <f t="shared" si="939"/>
        <v>1.173196106</v>
      </c>
      <c r="M3388" s="69">
        <f t="shared" ca="1" si="940"/>
        <v>1.638644462</v>
      </c>
      <c r="N3388" s="68">
        <f t="shared" si="941"/>
        <v>0</v>
      </c>
      <c r="O3388" s="64">
        <f t="shared" ca="1" si="942"/>
        <v>51614331.959279597</v>
      </c>
      <c r="P3388" s="70">
        <f t="shared" si="943"/>
        <v>0</v>
      </c>
      <c r="Q3388" s="71">
        <f t="shared" si="944"/>
        <v>1616371.3938</v>
      </c>
      <c r="R3388" s="71">
        <f t="shared" si="945"/>
        <v>42079535.285260007</v>
      </c>
      <c r="S3388" s="66"/>
      <c r="T3388" s="66"/>
      <c r="U3388" s="66"/>
    </row>
    <row r="3389" spans="1:21" x14ac:dyDescent="0.2">
      <c r="A3389" s="63">
        <f t="shared" si="930"/>
        <v>45364</v>
      </c>
      <c r="B3389" s="12">
        <f t="shared" ca="1" si="932"/>
        <v>176224861.95272279</v>
      </c>
      <c r="C3389" s="71">
        <f t="shared" si="933"/>
        <v>80818569.689999998</v>
      </c>
      <c r="D3389" s="65">
        <f ca="1">IF(A3389&lt;$B$1,VLOOKUP(A3389,[1]DI!$A$4:$B$15000,2,FALSE),0)</f>
        <v>0.1115</v>
      </c>
      <c r="E3389" s="11">
        <f t="shared" ca="1" si="934"/>
        <v>1.00041957</v>
      </c>
      <c r="F3389" s="64">
        <f ca="1">(TRUNC(PRODUCT($E$16:$E3388),16))</f>
        <v>2.2363407549574998</v>
      </c>
      <c r="G3389" s="64">
        <f t="shared" ca="1" si="935"/>
        <v>1.6004484080525101</v>
      </c>
      <c r="H3389" s="64">
        <f t="shared" ca="1" si="936"/>
        <v>1.39732137</v>
      </c>
      <c r="I3389" s="65">
        <f t="shared" si="931"/>
        <v>3.7499999999999999E-2</v>
      </c>
      <c r="J3389" s="66">
        <f t="shared" si="937"/>
        <v>43801</v>
      </c>
      <c r="K3389" s="13">
        <f t="shared" si="938"/>
        <v>1563</v>
      </c>
      <c r="L3389" s="9">
        <f t="shared" si="939"/>
        <v>1.1733160840000001</v>
      </c>
      <c r="M3389" s="69">
        <f t="shared" ca="1" si="940"/>
        <v>1.639499638</v>
      </c>
      <c r="N3389" s="68">
        <f t="shared" si="941"/>
        <v>0</v>
      </c>
      <c r="O3389" s="64">
        <f t="shared" ca="1" si="942"/>
        <v>51683446.060432799</v>
      </c>
      <c r="P3389" s="70">
        <f t="shared" si="943"/>
        <v>0</v>
      </c>
      <c r="Q3389" s="71">
        <f t="shared" si="944"/>
        <v>1616371.3938</v>
      </c>
      <c r="R3389" s="71">
        <f t="shared" si="945"/>
        <v>42106474.808490001</v>
      </c>
      <c r="S3389" s="66"/>
      <c r="T3389" s="66"/>
      <c r="U3389" s="66"/>
    </row>
    <row r="3390" spans="1:21" x14ac:dyDescent="0.2">
      <c r="A3390" s="63">
        <f t="shared" si="930"/>
        <v>45365</v>
      </c>
      <c r="B3390" s="12">
        <f t="shared" ca="1" si="932"/>
        <v>176320951.13727659</v>
      </c>
      <c r="C3390" s="71">
        <f t="shared" si="933"/>
        <v>80818569.689999998</v>
      </c>
      <c r="D3390" s="65">
        <f ca="1">IF(A3390&lt;$B$1,VLOOKUP(A3390,[1]DI!$A$4:$B$15000,2,FALSE),0)</f>
        <v>0.1115</v>
      </c>
      <c r="E3390" s="11">
        <f t="shared" ca="1" si="934"/>
        <v>1.00041957</v>
      </c>
      <c r="F3390" s="64">
        <f ca="1">(TRUNC(PRODUCT($E$16:$E3389),16))</f>
        <v>2.23727905644806</v>
      </c>
      <c r="G3390" s="64">
        <f t="shared" ca="1" si="935"/>
        <v>1.6004484080525101</v>
      </c>
      <c r="H3390" s="64">
        <f t="shared" ca="1" si="936"/>
        <v>1.3979076399999999</v>
      </c>
      <c r="I3390" s="65">
        <f t="shared" si="931"/>
        <v>3.7499999999999999E-2</v>
      </c>
      <c r="J3390" s="66">
        <f t="shared" si="937"/>
        <v>43801</v>
      </c>
      <c r="K3390" s="13">
        <f t="shared" si="938"/>
        <v>1564</v>
      </c>
      <c r="L3390" s="9">
        <f t="shared" si="939"/>
        <v>1.1734360749999999</v>
      </c>
      <c r="M3390" s="69">
        <f t="shared" ca="1" si="940"/>
        <v>1.6403552539999999</v>
      </c>
      <c r="N3390" s="68">
        <f t="shared" si="941"/>
        <v>0</v>
      </c>
      <c r="O3390" s="64">
        <f t="shared" ca="1" si="942"/>
        <v>51752595.7217566</v>
      </c>
      <c r="P3390" s="70">
        <f t="shared" si="943"/>
        <v>0</v>
      </c>
      <c r="Q3390" s="71">
        <f t="shared" si="944"/>
        <v>1616371.3938</v>
      </c>
      <c r="R3390" s="71">
        <f t="shared" si="945"/>
        <v>42133414.331719995</v>
      </c>
      <c r="S3390" s="66"/>
      <c r="T3390" s="66"/>
      <c r="U3390" s="66"/>
    </row>
    <row r="3391" spans="1:21" x14ac:dyDescent="0.2">
      <c r="A3391" s="63">
        <f t="shared" si="930"/>
        <v>45366</v>
      </c>
      <c r="B3391" s="12">
        <f t="shared" ca="1" si="932"/>
        <v>176417076.85182399</v>
      </c>
      <c r="C3391" s="71">
        <f t="shared" si="933"/>
        <v>80818569.689999998</v>
      </c>
      <c r="D3391" s="65">
        <f ca="1">IF(A3391&lt;$B$1,VLOOKUP(A3391,[1]DI!$A$4:$B$15000,2,FALSE),0)</f>
        <v>0.1115</v>
      </c>
      <c r="E3391" s="11">
        <f t="shared" ca="1" si="934"/>
        <v>1.00041957</v>
      </c>
      <c r="F3391" s="64">
        <f ca="1">(TRUNC(PRODUCT($E$16:$E3390),16))</f>
        <v>2.2382177516217698</v>
      </c>
      <c r="G3391" s="64">
        <f t="shared" ca="1" si="935"/>
        <v>1.6004484080525101</v>
      </c>
      <c r="H3391" s="64">
        <f t="shared" ca="1" si="936"/>
        <v>1.39849416</v>
      </c>
      <c r="I3391" s="65">
        <f t="shared" si="931"/>
        <v>3.7499999999999999E-2</v>
      </c>
      <c r="J3391" s="66">
        <f t="shared" si="937"/>
        <v>43801</v>
      </c>
      <c r="K3391" s="13">
        <f t="shared" si="938"/>
        <v>1565</v>
      </c>
      <c r="L3391" s="9">
        <f t="shared" si="939"/>
        <v>1.1735560780000001</v>
      </c>
      <c r="M3391" s="69">
        <f t="shared" ca="1" si="940"/>
        <v>1.641211322</v>
      </c>
      <c r="N3391" s="68">
        <f t="shared" si="941"/>
        <v>0</v>
      </c>
      <c r="O3391" s="64">
        <f t="shared" ca="1" si="942"/>
        <v>51821781.913074002</v>
      </c>
      <c r="P3391" s="70">
        <f t="shared" si="943"/>
        <v>0</v>
      </c>
      <c r="Q3391" s="71">
        <f t="shared" si="944"/>
        <v>1616371.3938</v>
      </c>
      <c r="R3391" s="71">
        <f t="shared" si="945"/>
        <v>42160353.854949996</v>
      </c>
      <c r="S3391" s="66"/>
      <c r="T3391" s="66"/>
      <c r="U3391" s="66"/>
    </row>
    <row r="3392" spans="1:21" x14ac:dyDescent="0.2">
      <c r="A3392" s="63">
        <f t="shared" si="930"/>
        <v>45367</v>
      </c>
      <c r="B3392" s="12">
        <f t="shared" ca="1" si="932"/>
        <v>176513238.93472779</v>
      </c>
      <c r="C3392" s="71">
        <f t="shared" si="933"/>
        <v>80818569.689999998</v>
      </c>
      <c r="D3392" s="65">
        <f ca="1">IF(A3392&lt;$B$1,VLOOKUP(A3392,[1]DI!$A$4:$B$15000,2,FALSE),0)</f>
        <v>0</v>
      </c>
      <c r="E3392" s="11">
        <f t="shared" ca="1" si="934"/>
        <v>1</v>
      </c>
      <c r="F3392" s="64">
        <f ca="1">(TRUNC(PRODUCT($E$16:$E3391),16))</f>
        <v>2.2391568406438198</v>
      </c>
      <c r="G3392" s="64">
        <f t="shared" ca="1" si="935"/>
        <v>1.6004484080525101</v>
      </c>
      <c r="H3392" s="64">
        <f t="shared" ca="1" si="936"/>
        <v>1.39908093</v>
      </c>
      <c r="I3392" s="65">
        <f t="shared" si="931"/>
        <v>3.7499999999999999E-2</v>
      </c>
      <c r="J3392" s="66">
        <f t="shared" si="937"/>
        <v>43801</v>
      </c>
      <c r="K3392" s="13">
        <f t="shared" si="938"/>
        <v>1566</v>
      </c>
      <c r="L3392" s="9">
        <f t="shared" si="939"/>
        <v>1.1736760930000001</v>
      </c>
      <c r="M3392" s="69">
        <f t="shared" ca="1" si="940"/>
        <v>1.6420678399999999</v>
      </c>
      <c r="N3392" s="68">
        <f t="shared" si="941"/>
        <v>0</v>
      </c>
      <c r="O3392" s="64">
        <f t="shared" ca="1" si="942"/>
        <v>51891004.472747803</v>
      </c>
      <c r="P3392" s="70">
        <f t="shared" si="943"/>
        <v>0</v>
      </c>
      <c r="Q3392" s="71">
        <f t="shared" si="944"/>
        <v>1616371.3938</v>
      </c>
      <c r="R3392" s="71">
        <f t="shared" si="945"/>
        <v>42187293.378179997</v>
      </c>
      <c r="S3392" s="66"/>
      <c r="T3392" s="66"/>
      <c r="U3392" s="66"/>
    </row>
    <row r="3393" spans="1:21" x14ac:dyDescent="0.2">
      <c r="A3393" s="63">
        <f t="shared" si="930"/>
        <v>45368</v>
      </c>
      <c r="B3393" s="12">
        <f t="shared" ca="1" si="932"/>
        <v>176553750.23954719</v>
      </c>
      <c r="C3393" s="71">
        <f t="shared" si="933"/>
        <v>80818569.689999998</v>
      </c>
      <c r="D3393" s="65">
        <f ca="1">IF(A3393&lt;$B$1,VLOOKUP(A3393,[1]DI!$A$4:$B$15000,2,FALSE),0)</f>
        <v>0</v>
      </c>
      <c r="E3393" s="11">
        <f t="shared" ca="1" si="934"/>
        <v>1</v>
      </c>
      <c r="F3393" s="64">
        <f ca="1">(TRUNC(PRODUCT($E$16:$E3392),16))</f>
        <v>2.2391568406438198</v>
      </c>
      <c r="G3393" s="64">
        <f t="shared" ca="1" si="935"/>
        <v>1.6004484080525101</v>
      </c>
      <c r="H3393" s="64">
        <f t="shared" ca="1" si="936"/>
        <v>1.39908093</v>
      </c>
      <c r="I3393" s="65">
        <f t="shared" si="931"/>
        <v>3.7499999999999999E-2</v>
      </c>
      <c r="J3393" s="66">
        <f t="shared" si="937"/>
        <v>43801</v>
      </c>
      <c r="K3393" s="13">
        <f t="shared" si="938"/>
        <v>1567</v>
      </c>
      <c r="L3393" s="9">
        <f t="shared" si="939"/>
        <v>1.1737961210000001</v>
      </c>
      <c r="M3393" s="69">
        <f t="shared" ca="1" si="940"/>
        <v>1.642235769</v>
      </c>
      <c r="N3393" s="68">
        <f t="shared" si="941"/>
        <v>0</v>
      </c>
      <c r="O3393" s="64">
        <f t="shared" ca="1" si="942"/>
        <v>51904576.254337199</v>
      </c>
      <c r="P3393" s="70">
        <f t="shared" si="943"/>
        <v>0</v>
      </c>
      <c r="Q3393" s="71">
        <f t="shared" si="944"/>
        <v>1616371.3938</v>
      </c>
      <c r="R3393" s="71">
        <f t="shared" si="945"/>
        <v>42214232.901409999</v>
      </c>
      <c r="S3393" s="66"/>
      <c r="T3393" s="66"/>
      <c r="U3393" s="66"/>
    </row>
    <row r="3394" spans="1:21" x14ac:dyDescent="0.2">
      <c r="A3394" s="63">
        <f t="shared" si="930"/>
        <v>45369</v>
      </c>
      <c r="B3394" s="12">
        <f t="shared" ca="1" si="932"/>
        <v>176594262.75664529</v>
      </c>
      <c r="C3394" s="71">
        <f t="shared" si="933"/>
        <v>80818569.689999998</v>
      </c>
      <c r="D3394" s="65">
        <f ca="1">IF(A3394&lt;$B$1,VLOOKUP(A3394,[1]DI!$A$4:$B$15000,2,FALSE),0)</f>
        <v>0.1115</v>
      </c>
      <c r="E3394" s="11">
        <f t="shared" ca="1" si="934"/>
        <v>1.00041957</v>
      </c>
      <c r="F3394" s="64">
        <f ca="1">(TRUNC(PRODUCT($E$16:$E3393),16))</f>
        <v>2.2391568406438198</v>
      </c>
      <c r="G3394" s="64">
        <f t="shared" ca="1" si="935"/>
        <v>1.6004484080525101</v>
      </c>
      <c r="H3394" s="64">
        <f t="shared" ca="1" si="936"/>
        <v>1.39908093</v>
      </c>
      <c r="I3394" s="65">
        <f t="shared" si="931"/>
        <v>3.7499999999999999E-2</v>
      </c>
      <c r="J3394" s="66">
        <f t="shared" si="937"/>
        <v>43801</v>
      </c>
      <c r="K3394" s="13">
        <f t="shared" si="938"/>
        <v>1568</v>
      </c>
      <c r="L3394" s="9">
        <f t="shared" si="939"/>
        <v>1.1739161600000001</v>
      </c>
      <c r="M3394" s="69">
        <f t="shared" ca="1" si="940"/>
        <v>1.642403713</v>
      </c>
      <c r="N3394" s="68">
        <f t="shared" si="941"/>
        <v>0</v>
      </c>
      <c r="O3394" s="64">
        <f t="shared" ca="1" si="942"/>
        <v>51918149.248205297</v>
      </c>
      <c r="P3394" s="70">
        <f t="shared" si="943"/>
        <v>0</v>
      </c>
      <c r="Q3394" s="71">
        <f t="shared" si="944"/>
        <v>1616371.3938</v>
      </c>
      <c r="R3394" s="71">
        <f t="shared" si="945"/>
        <v>42241172.424639992</v>
      </c>
      <c r="S3394" s="66"/>
      <c r="T3394" s="66"/>
      <c r="U3394" s="66"/>
    </row>
    <row r="3395" spans="1:21" x14ac:dyDescent="0.2">
      <c r="A3395" s="63">
        <f t="shared" si="930"/>
        <v>45370</v>
      </c>
      <c r="B3395" s="12">
        <f t="shared" ca="1" si="932"/>
        <v>176690474.54296941</v>
      </c>
      <c r="C3395" s="71">
        <f t="shared" si="933"/>
        <v>80818569.689999998</v>
      </c>
      <c r="D3395" s="65">
        <f ca="1">IF(A3395&lt;$B$1,VLOOKUP(A3395,[1]DI!$A$4:$B$15000,2,FALSE),0)</f>
        <v>0.1115</v>
      </c>
      <c r="E3395" s="11">
        <f t="shared" ca="1" si="934"/>
        <v>1.00041957</v>
      </c>
      <c r="F3395" s="64">
        <f ca="1">(TRUNC(PRODUCT($E$16:$E3394),16))</f>
        <v>2.2400963236794502</v>
      </c>
      <c r="G3395" s="64">
        <f t="shared" ca="1" si="935"/>
        <v>1.6004484080525101</v>
      </c>
      <c r="H3395" s="64">
        <f t="shared" ca="1" si="936"/>
        <v>1.3996679400000001</v>
      </c>
      <c r="I3395" s="65">
        <f t="shared" si="931"/>
        <v>3.7499999999999999E-2</v>
      </c>
      <c r="J3395" s="66">
        <f t="shared" si="937"/>
        <v>43801</v>
      </c>
      <c r="K3395" s="13">
        <f t="shared" si="938"/>
        <v>1569</v>
      </c>
      <c r="L3395" s="9">
        <f t="shared" si="939"/>
        <v>1.1740362120000001</v>
      </c>
      <c r="M3395" s="69">
        <f t="shared" ca="1" si="940"/>
        <v>1.643260846</v>
      </c>
      <c r="N3395" s="68">
        <f t="shared" si="941"/>
        <v>0</v>
      </c>
      <c r="O3395" s="64">
        <f t="shared" ca="1" si="942"/>
        <v>51987421.511299402</v>
      </c>
      <c r="P3395" s="70">
        <f t="shared" si="943"/>
        <v>0</v>
      </c>
      <c r="Q3395" s="71">
        <f t="shared" si="944"/>
        <v>1616371.3938</v>
      </c>
      <c r="R3395" s="71">
        <f t="shared" si="945"/>
        <v>42268111.947870001</v>
      </c>
      <c r="S3395" s="66"/>
      <c r="T3395" s="66"/>
      <c r="U3395" s="66"/>
    </row>
    <row r="3396" spans="1:21" x14ac:dyDescent="0.2">
      <c r="A3396" s="63">
        <f t="shared" si="930"/>
        <v>45371</v>
      </c>
      <c r="B3396" s="12">
        <f t="shared" ca="1" si="932"/>
        <v>176786722.9401055</v>
      </c>
      <c r="C3396" s="71">
        <f t="shared" si="933"/>
        <v>80818569.689999998</v>
      </c>
      <c r="D3396" s="65">
        <f ca="1">IF(A3396&lt;$B$1,VLOOKUP(A3396,[1]DI!$A$4:$B$15000,2,FALSE),0)</f>
        <v>0.1115</v>
      </c>
      <c r="E3396" s="11">
        <f t="shared" ca="1" si="934"/>
        <v>1.00041957</v>
      </c>
      <c r="F3396" s="64">
        <f ca="1">(TRUNC(PRODUCT($E$16:$E3395),16))</f>
        <v>2.2410362008939799</v>
      </c>
      <c r="G3396" s="64">
        <f t="shared" ca="1" si="935"/>
        <v>1.6004484080525101</v>
      </c>
      <c r="H3396" s="64">
        <f t="shared" ca="1" si="936"/>
        <v>1.4002551999999999</v>
      </c>
      <c r="I3396" s="65">
        <f t="shared" si="931"/>
        <v>3.7499999999999999E-2</v>
      </c>
      <c r="J3396" s="66">
        <f t="shared" si="937"/>
        <v>43801</v>
      </c>
      <c r="K3396" s="13">
        <f t="shared" si="938"/>
        <v>1570</v>
      </c>
      <c r="L3396" s="9">
        <f t="shared" si="939"/>
        <v>1.174156277</v>
      </c>
      <c r="M3396" s="69">
        <f t="shared" ca="1" si="940"/>
        <v>1.644118432</v>
      </c>
      <c r="N3396" s="68">
        <f t="shared" si="941"/>
        <v>0</v>
      </c>
      <c r="O3396" s="64">
        <f t="shared" ca="1" si="942"/>
        <v>52056730.3852055</v>
      </c>
      <c r="P3396" s="70">
        <f t="shared" si="943"/>
        <v>0</v>
      </c>
      <c r="Q3396" s="71">
        <f t="shared" si="944"/>
        <v>1616371.3938</v>
      </c>
      <c r="R3396" s="71">
        <f t="shared" si="945"/>
        <v>42295051.471099995</v>
      </c>
      <c r="S3396" s="66"/>
      <c r="T3396" s="66"/>
      <c r="U3396" s="66"/>
    </row>
    <row r="3397" spans="1:21" x14ac:dyDescent="0.2">
      <c r="A3397" s="63">
        <f t="shared" si="930"/>
        <v>45372</v>
      </c>
      <c r="B3397" s="12">
        <f t="shared" ca="1" si="932"/>
        <v>176883006.81659377</v>
      </c>
      <c r="C3397" s="71">
        <f t="shared" si="933"/>
        <v>80818569.689999998</v>
      </c>
      <c r="D3397" s="65">
        <f ca="1">IF(A3397&lt;$B$1,VLOOKUP(A3397,[1]DI!$A$4:$B$15000,2,FALSE),0)</f>
        <v>0.1065</v>
      </c>
      <c r="E3397" s="11">
        <f t="shared" ca="1" si="934"/>
        <v>1.00040168</v>
      </c>
      <c r="F3397" s="64">
        <f ca="1">(TRUNC(PRODUCT($E$16:$E3396),16))</f>
        <v>2.2419764724527802</v>
      </c>
      <c r="G3397" s="64">
        <f t="shared" ca="1" si="935"/>
        <v>1.6004484080525101</v>
      </c>
      <c r="H3397" s="64">
        <f t="shared" ca="1" si="936"/>
        <v>1.4008427000000001</v>
      </c>
      <c r="I3397" s="65">
        <f t="shared" si="931"/>
        <v>3.7499999999999999E-2</v>
      </c>
      <c r="J3397" s="66">
        <f t="shared" si="937"/>
        <v>43801</v>
      </c>
      <c r="K3397" s="13">
        <f t="shared" si="938"/>
        <v>1571</v>
      </c>
      <c r="L3397" s="9">
        <f t="shared" si="939"/>
        <v>1.174276353</v>
      </c>
      <c r="M3397" s="69">
        <f t="shared" ca="1" si="940"/>
        <v>1.6449764570000001</v>
      </c>
      <c r="N3397" s="68">
        <f t="shared" si="941"/>
        <v>0</v>
      </c>
      <c r="O3397" s="64">
        <f t="shared" ca="1" si="942"/>
        <v>52126074.738463797</v>
      </c>
      <c r="P3397" s="70">
        <f t="shared" si="943"/>
        <v>0</v>
      </c>
      <c r="Q3397" s="71">
        <f t="shared" si="944"/>
        <v>1616371.3938</v>
      </c>
      <c r="R3397" s="71">
        <f t="shared" si="945"/>
        <v>42321990.994330004</v>
      </c>
      <c r="S3397" s="66"/>
      <c r="T3397" s="66"/>
      <c r="U3397" s="66"/>
    </row>
    <row r="3398" spans="1:21" x14ac:dyDescent="0.2">
      <c r="A3398" s="63">
        <f t="shared" si="930"/>
        <v>45373</v>
      </c>
      <c r="B3398" s="12">
        <f t="shared" ca="1" si="932"/>
        <v>176976948.73256961</v>
      </c>
      <c r="C3398" s="71">
        <f t="shared" si="933"/>
        <v>80818569.689999998</v>
      </c>
      <c r="D3398" s="65">
        <f ca="1">IF(A3398&lt;$B$1,VLOOKUP(A3398,[1]DI!$A$4:$B$15000,2,FALSE),0)</f>
        <v>0.1065</v>
      </c>
      <c r="E3398" s="11">
        <f t="shared" ca="1" si="934"/>
        <v>1.00040168</v>
      </c>
      <c r="F3398" s="64">
        <f ca="1">(TRUNC(PRODUCT($E$16:$E3397),16))</f>
        <v>2.2428770295622402</v>
      </c>
      <c r="G3398" s="64">
        <f t="shared" ca="1" si="935"/>
        <v>1.6004484080525101</v>
      </c>
      <c r="H3398" s="64">
        <f t="shared" ca="1" si="936"/>
        <v>1.4014053900000001</v>
      </c>
      <c r="I3398" s="65">
        <f t="shared" si="931"/>
        <v>3.7499999999999999E-2</v>
      </c>
      <c r="J3398" s="66">
        <f t="shared" si="937"/>
        <v>43801</v>
      </c>
      <c r="K3398" s="13">
        <f t="shared" si="938"/>
        <v>1572</v>
      </c>
      <c r="L3398" s="9">
        <f t="shared" si="939"/>
        <v>1.1743964419999999</v>
      </c>
      <c r="M3398" s="69">
        <f t="shared" ca="1" si="940"/>
        <v>1.6458055039999999</v>
      </c>
      <c r="N3398" s="68">
        <f t="shared" si="941"/>
        <v>0</v>
      </c>
      <c r="O3398" s="64">
        <f t="shared" ca="1" si="942"/>
        <v>52193077.131209597</v>
      </c>
      <c r="P3398" s="70">
        <f t="shared" si="943"/>
        <v>0</v>
      </c>
      <c r="Q3398" s="71">
        <f t="shared" si="944"/>
        <v>1616371.3938</v>
      </c>
      <c r="R3398" s="71">
        <f t="shared" si="945"/>
        <v>42348930.517559998</v>
      </c>
      <c r="S3398" s="66"/>
      <c r="T3398" s="66"/>
      <c r="U3398" s="66"/>
    </row>
    <row r="3399" spans="1:21" x14ac:dyDescent="0.2">
      <c r="A3399" s="63">
        <f t="shared" si="930"/>
        <v>45374</v>
      </c>
      <c r="B3399" s="12">
        <f t="shared" ca="1" si="932"/>
        <v>177070924.75398177</v>
      </c>
      <c r="C3399" s="71">
        <f t="shared" si="933"/>
        <v>80818569.689999998</v>
      </c>
      <c r="D3399" s="65">
        <f ca="1">IF(A3399&lt;$B$1,VLOOKUP(A3399,[1]DI!$A$4:$B$15000,2,FALSE),0)</f>
        <v>0</v>
      </c>
      <c r="E3399" s="11">
        <f t="shared" ca="1" si="934"/>
        <v>1</v>
      </c>
      <c r="F3399" s="64">
        <f ca="1">(TRUNC(PRODUCT($E$16:$E3398),16))</f>
        <v>2.24377794840747</v>
      </c>
      <c r="G3399" s="64">
        <f t="shared" ca="1" si="935"/>
        <v>1.6004484080525101</v>
      </c>
      <c r="H3399" s="64">
        <f t="shared" ca="1" si="936"/>
        <v>1.40196831</v>
      </c>
      <c r="I3399" s="65">
        <f t="shared" si="931"/>
        <v>3.7499999999999999E-2</v>
      </c>
      <c r="J3399" s="66">
        <f t="shared" si="937"/>
        <v>43801</v>
      </c>
      <c r="K3399" s="13">
        <f t="shared" si="938"/>
        <v>1573</v>
      </c>
      <c r="L3399" s="9">
        <f t="shared" si="939"/>
        <v>1.174516543</v>
      </c>
      <c r="M3399" s="69">
        <f t="shared" ca="1" si="940"/>
        <v>1.6466349730000001</v>
      </c>
      <c r="N3399" s="68">
        <f t="shared" si="941"/>
        <v>0</v>
      </c>
      <c r="O3399" s="64">
        <f t="shared" ca="1" si="942"/>
        <v>52260113.629391797</v>
      </c>
      <c r="P3399" s="70">
        <f t="shared" si="943"/>
        <v>0</v>
      </c>
      <c r="Q3399" s="71">
        <f t="shared" si="944"/>
        <v>1616371.3938</v>
      </c>
      <c r="R3399" s="71">
        <f t="shared" si="945"/>
        <v>42375870.040789999</v>
      </c>
      <c r="S3399" s="66"/>
      <c r="T3399" s="66"/>
      <c r="U3399" s="66"/>
    </row>
    <row r="3400" spans="1:21" x14ac:dyDescent="0.2">
      <c r="A3400" s="63">
        <f t="shared" si="930"/>
        <v>45375</v>
      </c>
      <c r="B3400" s="12">
        <f t="shared" ca="1" si="932"/>
        <v>177111473.80107331</v>
      </c>
      <c r="C3400" s="71">
        <f t="shared" si="933"/>
        <v>80818569.689999998</v>
      </c>
      <c r="D3400" s="65">
        <f ca="1">IF(A3400&lt;$B$1,VLOOKUP(A3400,[1]DI!$A$4:$B$15000,2,FALSE),0)</f>
        <v>0</v>
      </c>
      <c r="E3400" s="11">
        <f t="shared" ca="1" si="934"/>
        <v>1</v>
      </c>
      <c r="F3400" s="64">
        <f ca="1">(TRUNC(PRODUCT($E$16:$E3399),16))</f>
        <v>2.24377794840747</v>
      </c>
      <c r="G3400" s="64">
        <f t="shared" ca="1" si="935"/>
        <v>1.6004484080525101</v>
      </c>
      <c r="H3400" s="64">
        <f t="shared" ca="1" si="936"/>
        <v>1.40196831</v>
      </c>
      <c r="I3400" s="65">
        <f t="shared" si="931"/>
        <v>3.7499999999999999E-2</v>
      </c>
      <c r="J3400" s="66">
        <f t="shared" si="937"/>
        <v>43801</v>
      </c>
      <c r="K3400" s="13">
        <f t="shared" si="938"/>
        <v>1574</v>
      </c>
      <c r="L3400" s="9">
        <f t="shared" si="939"/>
        <v>1.174636657</v>
      </c>
      <c r="M3400" s="69">
        <f t="shared" ca="1" si="940"/>
        <v>1.6468033689999999</v>
      </c>
      <c r="N3400" s="68">
        <f t="shared" si="941"/>
        <v>0</v>
      </c>
      <c r="O3400" s="64">
        <f t="shared" ca="1" si="942"/>
        <v>52273723.153253302</v>
      </c>
      <c r="P3400" s="70">
        <f t="shared" si="943"/>
        <v>0</v>
      </c>
      <c r="Q3400" s="71">
        <f t="shared" si="944"/>
        <v>1616371.3938</v>
      </c>
      <c r="R3400" s="71">
        <f t="shared" si="945"/>
        <v>42402809.56402</v>
      </c>
      <c r="S3400" s="66"/>
      <c r="T3400" s="66"/>
      <c r="U3400" s="66"/>
    </row>
    <row r="3401" spans="1:21" x14ac:dyDescent="0.2">
      <c r="A3401" s="63">
        <f t="shared" si="930"/>
        <v>45376</v>
      </c>
      <c r="B3401" s="12">
        <f t="shared" ca="1" si="932"/>
        <v>177152024.06044337</v>
      </c>
      <c r="C3401" s="71">
        <f t="shared" si="933"/>
        <v>80818569.689999998</v>
      </c>
      <c r="D3401" s="65">
        <f ca="1">IF(A3401&lt;$B$1,VLOOKUP(A3401,[1]DI!$A$4:$B$15000,2,FALSE),0)</f>
        <v>0.1065</v>
      </c>
      <c r="E3401" s="11">
        <f t="shared" ca="1" si="934"/>
        <v>1.00040168</v>
      </c>
      <c r="F3401" s="64">
        <f ca="1">(TRUNC(PRODUCT($E$16:$E3400),16))</f>
        <v>2.24377794840747</v>
      </c>
      <c r="G3401" s="64">
        <f t="shared" ca="1" si="935"/>
        <v>1.6004484080525101</v>
      </c>
      <c r="H3401" s="64">
        <f t="shared" ca="1" si="936"/>
        <v>1.40196831</v>
      </c>
      <c r="I3401" s="65">
        <f t="shared" si="931"/>
        <v>3.7499999999999999E-2</v>
      </c>
      <c r="J3401" s="66">
        <f t="shared" si="937"/>
        <v>43801</v>
      </c>
      <c r="K3401" s="13">
        <f t="shared" si="938"/>
        <v>1575</v>
      </c>
      <c r="L3401" s="9">
        <f t="shared" si="939"/>
        <v>1.174756782</v>
      </c>
      <c r="M3401" s="69">
        <f t="shared" ca="1" si="940"/>
        <v>1.6469717800000001</v>
      </c>
      <c r="N3401" s="68">
        <f t="shared" si="941"/>
        <v>0</v>
      </c>
      <c r="O3401" s="64">
        <f t="shared" ca="1" si="942"/>
        <v>52287333.889393397</v>
      </c>
      <c r="P3401" s="70">
        <f t="shared" si="943"/>
        <v>0</v>
      </c>
      <c r="Q3401" s="71">
        <f t="shared" si="944"/>
        <v>1616371.3938</v>
      </c>
      <c r="R3401" s="71">
        <f t="shared" si="945"/>
        <v>42429749.087250002</v>
      </c>
      <c r="S3401" s="66"/>
      <c r="T3401" s="66"/>
      <c r="U3401" s="66"/>
    </row>
    <row r="3402" spans="1:21" x14ac:dyDescent="0.2">
      <c r="A3402" s="63">
        <f t="shared" si="930"/>
        <v>45377</v>
      </c>
      <c r="B3402" s="12">
        <f t="shared" ca="1" si="932"/>
        <v>177246047.03744447</v>
      </c>
      <c r="C3402" s="71">
        <f t="shared" si="933"/>
        <v>80818569.689999998</v>
      </c>
      <c r="D3402" s="65">
        <f ca="1">IF(A3402&lt;$B$1,VLOOKUP(A3402,[1]DI!$A$4:$B$15000,2,FALSE),0)</f>
        <v>0.1065</v>
      </c>
      <c r="E3402" s="11">
        <f t="shared" ca="1" si="934"/>
        <v>1.00040168</v>
      </c>
      <c r="F3402" s="64">
        <f ca="1">(TRUNC(PRODUCT($E$16:$E3401),16))</f>
        <v>2.2446792291337898</v>
      </c>
      <c r="G3402" s="64">
        <f t="shared" ca="1" si="935"/>
        <v>1.6004484080525101</v>
      </c>
      <c r="H3402" s="64">
        <f t="shared" ca="1" si="936"/>
        <v>1.4025314499999999</v>
      </c>
      <c r="I3402" s="65">
        <f t="shared" si="931"/>
        <v>3.7499999999999999E-2</v>
      </c>
      <c r="J3402" s="66">
        <f t="shared" si="937"/>
        <v>43801</v>
      </c>
      <c r="K3402" s="13">
        <f t="shared" si="938"/>
        <v>1576</v>
      </c>
      <c r="L3402" s="9">
        <f t="shared" si="939"/>
        <v>1.17487692</v>
      </c>
      <c r="M3402" s="69">
        <f t="shared" ca="1" si="940"/>
        <v>1.6478018299999999</v>
      </c>
      <c r="N3402" s="68">
        <f t="shared" si="941"/>
        <v>0</v>
      </c>
      <c r="O3402" s="64">
        <f t="shared" ca="1" si="942"/>
        <v>52354417.343164504</v>
      </c>
      <c r="P3402" s="70">
        <f t="shared" si="943"/>
        <v>0</v>
      </c>
      <c r="Q3402" s="71">
        <f t="shared" si="944"/>
        <v>1616371.3938</v>
      </c>
      <c r="R3402" s="71">
        <f t="shared" si="945"/>
        <v>42456688.610479996</v>
      </c>
      <c r="S3402" s="66"/>
      <c r="T3402" s="66"/>
      <c r="U3402" s="66"/>
    </row>
    <row r="3403" spans="1:21" x14ac:dyDescent="0.2">
      <c r="A3403" s="63">
        <f t="shared" si="930"/>
        <v>45378</v>
      </c>
      <c r="B3403" s="12">
        <f t="shared" ca="1" si="932"/>
        <v>177340104.28151929</v>
      </c>
      <c r="C3403" s="71">
        <f t="shared" si="933"/>
        <v>80818569.689999998</v>
      </c>
      <c r="D3403" s="65">
        <f ca="1">IF(A3403&lt;$B$1,VLOOKUP(A3403,[1]DI!$A$4:$B$15000,2,FALSE),0)</f>
        <v>0.1065</v>
      </c>
      <c r="E3403" s="11">
        <f t="shared" ca="1" si="934"/>
        <v>1.00040168</v>
      </c>
      <c r="F3403" s="64">
        <f ca="1">(TRUNC(PRODUCT($E$16:$E3402),16))</f>
        <v>2.24558087188655</v>
      </c>
      <c r="G3403" s="64">
        <f t="shared" ca="1" si="935"/>
        <v>1.6004484080525101</v>
      </c>
      <c r="H3403" s="64">
        <f t="shared" ca="1" si="936"/>
        <v>1.40309482</v>
      </c>
      <c r="I3403" s="65">
        <f t="shared" si="931"/>
        <v>3.7499999999999999E-2</v>
      </c>
      <c r="J3403" s="66">
        <f t="shared" si="937"/>
        <v>43801</v>
      </c>
      <c r="K3403" s="13">
        <f t="shared" si="938"/>
        <v>1577</v>
      </c>
      <c r="L3403" s="9">
        <f t="shared" si="939"/>
        <v>1.1749970709999999</v>
      </c>
      <c r="M3403" s="69">
        <f t="shared" ca="1" si="940"/>
        <v>1.6486323039999999</v>
      </c>
      <c r="N3403" s="68">
        <f t="shared" si="941"/>
        <v>0</v>
      </c>
      <c r="O3403" s="64">
        <f t="shared" ca="1" si="942"/>
        <v>52421535.064009301</v>
      </c>
      <c r="P3403" s="70">
        <f t="shared" si="943"/>
        <v>0</v>
      </c>
      <c r="Q3403" s="71">
        <f t="shared" si="944"/>
        <v>1616371.3938</v>
      </c>
      <c r="R3403" s="71">
        <f t="shared" si="945"/>
        <v>42483628.133710004</v>
      </c>
      <c r="S3403" s="66"/>
      <c r="T3403" s="66"/>
      <c r="U3403" s="66"/>
    </row>
    <row r="3404" spans="1:21" x14ac:dyDescent="0.2">
      <c r="A3404" s="63">
        <f t="shared" si="930"/>
        <v>45379</v>
      </c>
      <c r="B3404" s="12">
        <f t="shared" ca="1" si="932"/>
        <v>177434195.55021179</v>
      </c>
      <c r="C3404" s="71">
        <f t="shared" si="933"/>
        <v>80818569.689999998</v>
      </c>
      <c r="D3404" s="65">
        <f ca="1">IF(A3404&lt;$B$1,VLOOKUP(A3404,[1]DI!$A$4:$B$15000,2,FALSE),0)</f>
        <v>0.1065</v>
      </c>
      <c r="E3404" s="11">
        <f t="shared" ca="1" si="934"/>
        <v>1.00040168</v>
      </c>
      <c r="F3404" s="64">
        <f ca="1">(TRUNC(PRODUCT($E$16:$E3403),16))</f>
        <v>2.2464828768111702</v>
      </c>
      <c r="G3404" s="64">
        <f t="shared" ca="1" si="935"/>
        <v>1.6004484080525101</v>
      </c>
      <c r="H3404" s="64">
        <f t="shared" ca="1" si="936"/>
        <v>1.40365842</v>
      </c>
      <c r="I3404" s="65">
        <f t="shared" si="931"/>
        <v>3.7499999999999999E-2</v>
      </c>
      <c r="J3404" s="66">
        <f t="shared" si="937"/>
        <v>43801</v>
      </c>
      <c r="K3404" s="13">
        <f t="shared" si="938"/>
        <v>1578</v>
      </c>
      <c r="L3404" s="9">
        <f t="shared" si="939"/>
        <v>1.1751172329999999</v>
      </c>
      <c r="M3404" s="69">
        <f t="shared" ca="1" si="940"/>
        <v>1.6494631989999999</v>
      </c>
      <c r="N3404" s="68">
        <f t="shared" si="941"/>
        <v>0</v>
      </c>
      <c r="O3404" s="64">
        <f t="shared" ca="1" si="942"/>
        <v>52488686.809471801</v>
      </c>
      <c r="P3404" s="70">
        <f t="shared" si="943"/>
        <v>0</v>
      </c>
      <c r="Q3404" s="71">
        <f t="shared" si="944"/>
        <v>1616371.3938</v>
      </c>
      <c r="R3404" s="71">
        <f t="shared" si="945"/>
        <v>42510567.656939998</v>
      </c>
      <c r="S3404" s="66"/>
      <c r="T3404" s="66"/>
      <c r="U3404" s="66"/>
    </row>
    <row r="3405" spans="1:21" x14ac:dyDescent="0.2">
      <c r="A3405" s="63">
        <f t="shared" si="930"/>
        <v>45380</v>
      </c>
      <c r="B3405" s="12">
        <f t="shared" ca="1" si="932"/>
        <v>177528320.11615509</v>
      </c>
      <c r="C3405" s="71">
        <f t="shared" si="933"/>
        <v>80818569.689999998</v>
      </c>
      <c r="D3405" s="65">
        <f ca="1">IF(A3405&lt;$B$1,VLOOKUP(A3405,[1]DI!$A$4:$B$15000,2,FALSE),0)</f>
        <v>0</v>
      </c>
      <c r="E3405" s="11">
        <f t="shared" ca="1" si="934"/>
        <v>1</v>
      </c>
      <c r="F3405" s="64">
        <f ca="1">(TRUNC(PRODUCT($E$16:$E3404),16))</f>
        <v>2.2473852440531199</v>
      </c>
      <c r="G3405" s="64">
        <f t="shared" ca="1" si="935"/>
        <v>1.6004484080525101</v>
      </c>
      <c r="H3405" s="64">
        <f t="shared" ca="1" si="936"/>
        <v>1.40422224</v>
      </c>
      <c r="I3405" s="65">
        <f t="shared" si="931"/>
        <v>3.7499999999999999E-2</v>
      </c>
      <c r="J3405" s="66">
        <f t="shared" si="937"/>
        <v>43801</v>
      </c>
      <c r="K3405" s="13">
        <f t="shared" si="938"/>
        <v>1579</v>
      </c>
      <c r="L3405" s="9">
        <f t="shared" si="939"/>
        <v>1.1752374080000001</v>
      </c>
      <c r="M3405" s="69">
        <f t="shared" ca="1" si="940"/>
        <v>1.650294506</v>
      </c>
      <c r="N3405" s="68">
        <f t="shared" si="941"/>
        <v>0</v>
      </c>
      <c r="O3405" s="64">
        <f t="shared" ca="1" si="942"/>
        <v>52555871.8521851</v>
      </c>
      <c r="P3405" s="70">
        <f t="shared" si="943"/>
        <v>0</v>
      </c>
      <c r="Q3405" s="71">
        <f t="shared" si="944"/>
        <v>1616371.3938</v>
      </c>
      <c r="R3405" s="71">
        <f t="shared" si="945"/>
        <v>42537507.18017</v>
      </c>
      <c r="S3405" s="66"/>
      <c r="T3405" s="66"/>
      <c r="U3405" s="66"/>
    </row>
    <row r="3406" spans="1:21" x14ac:dyDescent="0.2">
      <c r="A3406" s="63">
        <f t="shared" si="930"/>
        <v>45381</v>
      </c>
      <c r="B3406" s="12">
        <f t="shared" ca="1" si="932"/>
        <v>177568899.30857307</v>
      </c>
      <c r="C3406" s="71">
        <f t="shared" si="933"/>
        <v>80818569.689999998</v>
      </c>
      <c r="D3406" s="65">
        <f ca="1">IF(A3406&lt;$B$1,VLOOKUP(A3406,[1]DI!$A$4:$B$15000,2,FALSE),0)</f>
        <v>0</v>
      </c>
      <c r="E3406" s="11">
        <f t="shared" ca="1" si="934"/>
        <v>1</v>
      </c>
      <c r="F3406" s="64">
        <f ca="1">(TRUNC(PRODUCT($E$16:$E3405),16))</f>
        <v>2.2473852440531199</v>
      </c>
      <c r="G3406" s="64">
        <f t="shared" ca="1" si="935"/>
        <v>1.6004484080525101</v>
      </c>
      <c r="H3406" s="64">
        <f t="shared" ca="1" si="936"/>
        <v>1.40422224</v>
      </c>
      <c r="I3406" s="65">
        <f t="shared" si="931"/>
        <v>3.7499999999999999E-2</v>
      </c>
      <c r="J3406" s="66">
        <f t="shared" si="937"/>
        <v>43801</v>
      </c>
      <c r="K3406" s="13">
        <f t="shared" si="938"/>
        <v>1580</v>
      </c>
      <c r="L3406" s="9">
        <f t="shared" si="939"/>
        <v>1.1753575949999999</v>
      </c>
      <c r="M3406" s="69">
        <f t="shared" ca="1" si="940"/>
        <v>1.6504632749999999</v>
      </c>
      <c r="N3406" s="68">
        <f t="shared" si="941"/>
        <v>0</v>
      </c>
      <c r="O3406" s="64">
        <f t="shared" ca="1" si="942"/>
        <v>52569511.521373101</v>
      </c>
      <c r="P3406" s="70">
        <f t="shared" si="943"/>
        <v>0</v>
      </c>
      <c r="Q3406" s="71">
        <f t="shared" si="944"/>
        <v>1616371.3938</v>
      </c>
      <c r="R3406" s="71">
        <f t="shared" si="945"/>
        <v>42564446.703399993</v>
      </c>
      <c r="S3406" s="66"/>
      <c r="T3406" s="66"/>
      <c r="U3406" s="66"/>
    </row>
    <row r="3407" spans="1:21" x14ac:dyDescent="0.2">
      <c r="A3407" s="63">
        <f t="shared" si="930"/>
        <v>45382</v>
      </c>
      <c r="B3407" s="12">
        <f t="shared" ca="1" si="932"/>
        <v>177609479.9557254</v>
      </c>
      <c r="C3407" s="71">
        <f t="shared" si="933"/>
        <v>80818569.689999998</v>
      </c>
      <c r="D3407" s="65">
        <f ca="1">IF(A3407&lt;$B$1,VLOOKUP(A3407,[1]DI!$A$4:$B$15000,2,FALSE),0)</f>
        <v>0</v>
      </c>
      <c r="E3407" s="11">
        <f t="shared" ca="1" si="934"/>
        <v>1</v>
      </c>
      <c r="F3407" s="64">
        <f ca="1">(TRUNC(PRODUCT($E$16:$E3406),16))</f>
        <v>2.2473852440531199</v>
      </c>
      <c r="G3407" s="64">
        <f t="shared" ca="1" si="935"/>
        <v>1.6004484080525101</v>
      </c>
      <c r="H3407" s="64">
        <f t="shared" ca="1" si="936"/>
        <v>1.40422224</v>
      </c>
      <c r="I3407" s="65">
        <f t="shared" si="931"/>
        <v>3.7499999999999999E-2</v>
      </c>
      <c r="J3407" s="66">
        <f t="shared" si="937"/>
        <v>43801</v>
      </c>
      <c r="K3407" s="13">
        <f t="shared" si="938"/>
        <v>1581</v>
      </c>
      <c r="L3407" s="9">
        <f t="shared" si="939"/>
        <v>1.1754777949999999</v>
      </c>
      <c r="M3407" s="69">
        <f t="shared" ca="1" si="940"/>
        <v>1.6506320619999999</v>
      </c>
      <c r="N3407" s="68">
        <f t="shared" si="941"/>
        <v>0</v>
      </c>
      <c r="O3407" s="64">
        <f t="shared" ca="1" si="942"/>
        <v>52583152.645295396</v>
      </c>
      <c r="P3407" s="70">
        <f t="shared" si="943"/>
        <v>0</v>
      </c>
      <c r="Q3407" s="71">
        <f t="shared" si="944"/>
        <v>1616371.3938</v>
      </c>
      <c r="R3407" s="71">
        <f t="shared" si="945"/>
        <v>42591386.226630002</v>
      </c>
      <c r="S3407" s="66"/>
      <c r="T3407" s="66"/>
      <c r="U3407" s="66"/>
    </row>
    <row r="3408" spans="1:21" x14ac:dyDescent="0.2">
      <c r="A3408" s="63">
        <f t="shared" si="930"/>
        <v>45383</v>
      </c>
      <c r="B3408" s="12">
        <f t="shared" ca="1" si="932"/>
        <v>177650061.89597479</v>
      </c>
      <c r="C3408" s="71">
        <f t="shared" si="933"/>
        <v>80818569.689999998</v>
      </c>
      <c r="D3408" s="65">
        <f ca="1">IF(A3408&lt;$B$1,VLOOKUP(A3408,[1]DI!$A$4:$B$15000,2,FALSE),0)</f>
        <v>0.1065</v>
      </c>
      <c r="E3408" s="11">
        <f t="shared" ca="1" si="934"/>
        <v>1.00040168</v>
      </c>
      <c r="F3408" s="64">
        <f ca="1">(TRUNC(PRODUCT($E$16:$E3407),16))</f>
        <v>2.2473852440531199</v>
      </c>
      <c r="G3408" s="64">
        <f t="shared" ca="1" si="935"/>
        <v>1.6004484080525101</v>
      </c>
      <c r="H3408" s="64">
        <f t="shared" ca="1" si="936"/>
        <v>1.40422224</v>
      </c>
      <c r="I3408" s="65">
        <f t="shared" si="931"/>
        <v>3.7499999999999999E-2</v>
      </c>
      <c r="J3408" s="66">
        <f t="shared" si="937"/>
        <v>43801</v>
      </c>
      <c r="K3408" s="13">
        <f t="shared" si="938"/>
        <v>1582</v>
      </c>
      <c r="L3408" s="9">
        <f t="shared" si="939"/>
        <v>1.175598006</v>
      </c>
      <c r="M3408" s="69">
        <f t="shared" ca="1" si="940"/>
        <v>1.6508008649999999</v>
      </c>
      <c r="N3408" s="68">
        <f t="shared" si="941"/>
        <v>0</v>
      </c>
      <c r="O3408" s="64">
        <f t="shared" ca="1" si="942"/>
        <v>52596795.062314801</v>
      </c>
      <c r="P3408" s="70">
        <f t="shared" si="943"/>
        <v>0</v>
      </c>
      <c r="Q3408" s="71">
        <f t="shared" si="944"/>
        <v>1616371.3938</v>
      </c>
      <c r="R3408" s="71">
        <f t="shared" si="945"/>
        <v>42618325.749859996</v>
      </c>
      <c r="S3408" s="66"/>
      <c r="T3408" s="66"/>
      <c r="U3408" s="66"/>
    </row>
    <row r="3409" spans="1:21" x14ac:dyDescent="0.2">
      <c r="A3409" s="63">
        <f t="shared" si="930"/>
        <v>45384</v>
      </c>
      <c r="B3409" s="12">
        <f t="shared" ca="1" si="932"/>
        <v>177744241.2569083</v>
      </c>
      <c r="C3409" s="71">
        <f t="shared" si="933"/>
        <v>80818569.689999998</v>
      </c>
      <c r="D3409" s="65">
        <f ca="1">IF(A3409&lt;$B$1,VLOOKUP(A3409,[1]DI!$A$4:$B$15000,2,FALSE),0)</f>
        <v>0.1065</v>
      </c>
      <c r="E3409" s="11">
        <f t="shared" ca="1" si="934"/>
        <v>1.00040168</v>
      </c>
      <c r="F3409" s="64">
        <f ca="1">(TRUNC(PRODUCT($E$16:$E3408),16))</f>
        <v>2.24828797375796</v>
      </c>
      <c r="G3409" s="64">
        <f t="shared" ca="1" si="935"/>
        <v>1.6004484080525101</v>
      </c>
      <c r="H3409" s="64">
        <f t="shared" ca="1" si="936"/>
        <v>1.4047862900000001</v>
      </c>
      <c r="I3409" s="65">
        <f t="shared" si="931"/>
        <v>3.7499999999999999E-2</v>
      </c>
      <c r="J3409" s="66">
        <f t="shared" si="937"/>
        <v>43801</v>
      </c>
      <c r="K3409" s="13">
        <f t="shared" si="938"/>
        <v>1583</v>
      </c>
      <c r="L3409" s="9">
        <f t="shared" si="939"/>
        <v>1.17571823</v>
      </c>
      <c r="M3409" s="69">
        <f t="shared" ca="1" si="940"/>
        <v>1.6516328499999999</v>
      </c>
      <c r="N3409" s="68">
        <f t="shared" si="941"/>
        <v>0</v>
      </c>
      <c r="O3409" s="64">
        <f t="shared" ca="1" si="942"/>
        <v>52664034.900018297</v>
      </c>
      <c r="P3409" s="70">
        <f t="shared" si="943"/>
        <v>0</v>
      </c>
      <c r="Q3409" s="71">
        <f t="shared" si="944"/>
        <v>1616371.3938</v>
      </c>
      <c r="R3409" s="71">
        <f t="shared" si="945"/>
        <v>42645265.273089997</v>
      </c>
      <c r="S3409" s="66"/>
      <c r="T3409" s="66"/>
      <c r="U3409" s="66"/>
    </row>
    <row r="3410" spans="1:21" x14ac:dyDescent="0.2">
      <c r="A3410" s="63">
        <f t="shared" ref="A3410:A3473" si="946">(A3409+1)</f>
        <v>45385</v>
      </c>
      <c r="B3410" s="12">
        <f t="shared" ca="1" si="932"/>
        <v>177838453.99591109</v>
      </c>
      <c r="C3410" s="71">
        <f t="shared" si="933"/>
        <v>80818569.689999998</v>
      </c>
      <c r="D3410" s="65">
        <f ca="1">IF(A3410&lt;$B$1,VLOOKUP(A3410,[1]DI!$A$4:$B$15000,2,FALSE),0)</f>
        <v>0.1065</v>
      </c>
      <c r="E3410" s="11">
        <f t="shared" ca="1" si="934"/>
        <v>1.00040168</v>
      </c>
      <c r="F3410" s="64">
        <f ca="1">(TRUNC(PRODUCT($E$16:$E3409),16))</f>
        <v>2.24919106607125</v>
      </c>
      <c r="G3410" s="64">
        <f t="shared" ca="1" si="935"/>
        <v>1.6004484080525101</v>
      </c>
      <c r="H3410" s="64">
        <f t="shared" ca="1" si="936"/>
        <v>1.40535056</v>
      </c>
      <c r="I3410" s="65">
        <f t="shared" ref="I3410:I3473" si="947">I3409</f>
        <v>3.7499999999999999E-2</v>
      </c>
      <c r="J3410" s="66">
        <f t="shared" si="937"/>
        <v>43801</v>
      </c>
      <c r="K3410" s="13">
        <f t="shared" si="938"/>
        <v>1584</v>
      </c>
      <c r="L3410" s="9">
        <f t="shared" si="939"/>
        <v>1.1758384669999999</v>
      </c>
      <c r="M3410" s="69">
        <f t="shared" ca="1" si="940"/>
        <v>1.6524652479999999</v>
      </c>
      <c r="N3410" s="68">
        <f t="shared" si="941"/>
        <v>0</v>
      </c>
      <c r="O3410" s="64">
        <f t="shared" ca="1" si="942"/>
        <v>52731308.115791097</v>
      </c>
      <c r="P3410" s="70">
        <f t="shared" si="943"/>
        <v>0</v>
      </c>
      <c r="Q3410" s="71">
        <f t="shared" si="944"/>
        <v>1616371.3938</v>
      </c>
      <c r="R3410" s="71">
        <f t="shared" si="945"/>
        <v>42672204.796319999</v>
      </c>
      <c r="S3410" s="66"/>
      <c r="T3410" s="66"/>
      <c r="U3410" s="66"/>
    </row>
    <row r="3411" spans="1:21" x14ac:dyDescent="0.2">
      <c r="A3411" s="63">
        <f t="shared" si="946"/>
        <v>45386</v>
      </c>
      <c r="B3411" s="12">
        <f t="shared" ca="1" si="932"/>
        <v>177932700.7595318</v>
      </c>
      <c r="C3411" s="71">
        <f t="shared" si="933"/>
        <v>80818569.689999998</v>
      </c>
      <c r="D3411" s="65">
        <f ca="1">IF(A3411&lt;$B$1,VLOOKUP(A3411,[1]DI!$A$4:$B$15000,2,FALSE),0)</f>
        <v>0.1065</v>
      </c>
      <c r="E3411" s="11">
        <f t="shared" ca="1" si="934"/>
        <v>1.00040168</v>
      </c>
      <c r="F3411" s="64">
        <f ca="1">(TRUNC(PRODUCT($E$16:$E3410),16))</f>
        <v>2.2500945211386698</v>
      </c>
      <c r="G3411" s="64">
        <f t="shared" ca="1" si="935"/>
        <v>1.6004484080525101</v>
      </c>
      <c r="H3411" s="64">
        <f t="shared" ca="1" si="936"/>
        <v>1.4059150600000001</v>
      </c>
      <c r="I3411" s="65">
        <f t="shared" si="947"/>
        <v>3.7499999999999999E-2</v>
      </c>
      <c r="J3411" s="66">
        <f t="shared" si="937"/>
        <v>43801</v>
      </c>
      <c r="K3411" s="13">
        <f t="shared" si="938"/>
        <v>1585</v>
      </c>
      <c r="L3411" s="9">
        <f t="shared" si="939"/>
        <v>1.1759587149999999</v>
      </c>
      <c r="M3411" s="69">
        <f t="shared" ca="1" si="940"/>
        <v>1.6532980669999999</v>
      </c>
      <c r="N3411" s="68">
        <f t="shared" si="941"/>
        <v>0</v>
      </c>
      <c r="O3411" s="64">
        <f t="shared" ca="1" si="942"/>
        <v>52798615.3561818</v>
      </c>
      <c r="P3411" s="70">
        <f t="shared" si="943"/>
        <v>0</v>
      </c>
      <c r="Q3411" s="71">
        <f t="shared" si="944"/>
        <v>1616371.3938</v>
      </c>
      <c r="R3411" s="71">
        <f t="shared" si="945"/>
        <v>42699144.31955</v>
      </c>
      <c r="S3411" s="66"/>
      <c r="T3411" s="66"/>
      <c r="U3411" s="66"/>
    </row>
    <row r="3412" spans="1:21" x14ac:dyDescent="0.2">
      <c r="A3412" s="63">
        <f t="shared" si="946"/>
        <v>45387</v>
      </c>
      <c r="B3412" s="12">
        <f t="shared" ca="1" si="932"/>
        <v>178026981.87104458</v>
      </c>
      <c r="C3412" s="71">
        <f t="shared" si="933"/>
        <v>80818569.689999998</v>
      </c>
      <c r="D3412" s="65">
        <f ca="1">IF(A3412&lt;$B$1,VLOOKUP(A3412,[1]DI!$A$4:$B$15000,2,FALSE),0)</f>
        <v>0.1065</v>
      </c>
      <c r="E3412" s="11">
        <f t="shared" ca="1" si="934"/>
        <v>1.00040168</v>
      </c>
      <c r="F3412" s="64">
        <f ca="1">(TRUNC(PRODUCT($E$16:$E3411),16))</f>
        <v>2.2509983391059301</v>
      </c>
      <c r="G3412" s="64">
        <f t="shared" ca="1" si="935"/>
        <v>1.6004484080525101</v>
      </c>
      <c r="H3412" s="64">
        <f t="shared" ca="1" si="936"/>
        <v>1.4064797899999999</v>
      </c>
      <c r="I3412" s="65">
        <f t="shared" si="947"/>
        <v>3.7499999999999999E-2</v>
      </c>
      <c r="J3412" s="66">
        <f t="shared" si="937"/>
        <v>43801</v>
      </c>
      <c r="K3412" s="13">
        <f t="shared" si="938"/>
        <v>1586</v>
      </c>
      <c r="L3412" s="9">
        <f t="shared" si="939"/>
        <v>1.1760789760000001</v>
      </c>
      <c r="M3412" s="69">
        <f t="shared" ca="1" si="940"/>
        <v>1.654131311</v>
      </c>
      <c r="N3412" s="68">
        <f t="shared" si="941"/>
        <v>0</v>
      </c>
      <c r="O3412" s="64">
        <f t="shared" ca="1" si="942"/>
        <v>52865956.944464602</v>
      </c>
      <c r="P3412" s="70">
        <f t="shared" si="943"/>
        <v>0</v>
      </c>
      <c r="Q3412" s="71">
        <f t="shared" si="944"/>
        <v>1616371.3938</v>
      </c>
      <c r="R3412" s="71">
        <f t="shared" si="945"/>
        <v>42726083.842780001</v>
      </c>
      <c r="S3412" s="66"/>
      <c r="T3412" s="66"/>
      <c r="U3412" s="66"/>
    </row>
    <row r="3413" spans="1:21" x14ac:dyDescent="0.2">
      <c r="A3413" s="63">
        <f t="shared" si="946"/>
        <v>45388</v>
      </c>
      <c r="B3413" s="12">
        <f t="shared" ca="1" si="932"/>
        <v>178121296.19898951</v>
      </c>
      <c r="C3413" s="71">
        <f t="shared" si="933"/>
        <v>80818569.689999998</v>
      </c>
      <c r="D3413" s="65">
        <f ca="1">IF(A3413&lt;$B$1,VLOOKUP(A3413,[1]DI!$A$4:$B$15000,2,FALSE),0)</f>
        <v>0</v>
      </c>
      <c r="E3413" s="11">
        <f t="shared" ca="1" si="934"/>
        <v>1</v>
      </c>
      <c r="F3413" s="64">
        <f ca="1">(TRUNC(PRODUCT($E$16:$E3412),16))</f>
        <v>2.2519025201187799</v>
      </c>
      <c r="G3413" s="64">
        <f t="shared" ca="1" si="935"/>
        <v>1.6004484080525101</v>
      </c>
      <c r="H3413" s="64">
        <f t="shared" ca="1" si="936"/>
        <v>1.4070447399999999</v>
      </c>
      <c r="I3413" s="65">
        <f t="shared" si="947"/>
        <v>3.7499999999999999E-2</v>
      </c>
      <c r="J3413" s="66">
        <f t="shared" si="937"/>
        <v>43801</v>
      </c>
      <c r="K3413" s="13">
        <f t="shared" si="938"/>
        <v>1587</v>
      </c>
      <c r="L3413" s="9">
        <f t="shared" si="939"/>
        <v>1.1761992489999999</v>
      </c>
      <c r="M3413" s="69">
        <f t="shared" ca="1" si="940"/>
        <v>1.6549649660000001</v>
      </c>
      <c r="N3413" s="68">
        <f t="shared" si="941"/>
        <v>0</v>
      </c>
      <c r="O3413" s="64">
        <f t="shared" ca="1" si="942"/>
        <v>52933331.749179497</v>
      </c>
      <c r="P3413" s="70">
        <f t="shared" si="943"/>
        <v>0</v>
      </c>
      <c r="Q3413" s="71">
        <f t="shared" si="944"/>
        <v>1616371.3938</v>
      </c>
      <c r="R3413" s="71">
        <f t="shared" si="945"/>
        <v>42753023.366010003</v>
      </c>
      <c r="S3413" s="66"/>
      <c r="T3413" s="66"/>
      <c r="U3413" s="66"/>
    </row>
    <row r="3414" spans="1:21" x14ac:dyDescent="0.2">
      <c r="A3414" s="63">
        <f t="shared" si="946"/>
        <v>45389</v>
      </c>
      <c r="B3414" s="12">
        <f t="shared" ca="1" si="932"/>
        <v>178161914.10350239</v>
      </c>
      <c r="C3414" s="71">
        <f t="shared" si="933"/>
        <v>80818569.689999998</v>
      </c>
      <c r="D3414" s="65">
        <f ca="1">IF(A3414&lt;$B$1,VLOOKUP(A3414,[1]DI!$A$4:$B$15000,2,FALSE),0)</f>
        <v>0</v>
      </c>
      <c r="E3414" s="11">
        <f t="shared" ca="1" si="934"/>
        <v>1</v>
      </c>
      <c r="F3414" s="64">
        <f ca="1">(TRUNC(PRODUCT($E$16:$E3413),16))</f>
        <v>2.2519025201187799</v>
      </c>
      <c r="G3414" s="64">
        <f t="shared" ca="1" si="935"/>
        <v>1.6004484080525101</v>
      </c>
      <c r="H3414" s="64">
        <f t="shared" ca="1" si="936"/>
        <v>1.4070447399999999</v>
      </c>
      <c r="I3414" s="65">
        <f t="shared" si="947"/>
        <v>3.7499999999999999E-2</v>
      </c>
      <c r="J3414" s="66">
        <f t="shared" si="937"/>
        <v>43801</v>
      </c>
      <c r="K3414" s="13">
        <f t="shared" si="938"/>
        <v>1588</v>
      </c>
      <c r="L3414" s="9">
        <f t="shared" si="939"/>
        <v>1.176319535</v>
      </c>
      <c r="M3414" s="69">
        <f t="shared" ca="1" si="940"/>
        <v>1.655134214</v>
      </c>
      <c r="N3414" s="68">
        <f t="shared" si="941"/>
        <v>0</v>
      </c>
      <c r="O3414" s="64">
        <f t="shared" ca="1" si="942"/>
        <v>52947010.130462401</v>
      </c>
      <c r="P3414" s="70">
        <f t="shared" si="943"/>
        <v>0</v>
      </c>
      <c r="Q3414" s="71">
        <f t="shared" si="944"/>
        <v>1616371.3938</v>
      </c>
      <c r="R3414" s="71">
        <f t="shared" si="945"/>
        <v>42779962.889239997</v>
      </c>
      <c r="S3414" s="66"/>
      <c r="T3414" s="66"/>
      <c r="U3414" s="66"/>
    </row>
    <row r="3415" spans="1:21" x14ac:dyDescent="0.2">
      <c r="A3415" s="63">
        <f t="shared" si="946"/>
        <v>45390</v>
      </c>
      <c r="B3415" s="12">
        <f t="shared" ca="1" si="932"/>
        <v>178202533.38193101</v>
      </c>
      <c r="C3415" s="71">
        <f t="shared" si="933"/>
        <v>80818569.689999998</v>
      </c>
      <c r="D3415" s="65">
        <f ca="1">IF(A3415&lt;$B$1,VLOOKUP(A3415,[1]DI!$A$4:$B$15000,2,FALSE),0)</f>
        <v>0.1065</v>
      </c>
      <c r="E3415" s="11">
        <f t="shared" ca="1" si="934"/>
        <v>1.00040168</v>
      </c>
      <c r="F3415" s="64">
        <f ca="1">(TRUNC(PRODUCT($E$16:$E3414),16))</f>
        <v>2.2519025201187799</v>
      </c>
      <c r="G3415" s="64">
        <f t="shared" ca="1" si="935"/>
        <v>1.6004484080525101</v>
      </c>
      <c r="H3415" s="64">
        <f t="shared" ca="1" si="936"/>
        <v>1.4070447399999999</v>
      </c>
      <c r="I3415" s="65">
        <f t="shared" si="947"/>
        <v>3.7499999999999999E-2</v>
      </c>
      <c r="J3415" s="66">
        <f t="shared" si="937"/>
        <v>43801</v>
      </c>
      <c r="K3415" s="13">
        <f t="shared" si="938"/>
        <v>1589</v>
      </c>
      <c r="L3415" s="9">
        <f t="shared" si="939"/>
        <v>1.1764398330000001</v>
      </c>
      <c r="M3415" s="69">
        <f t="shared" ca="1" si="940"/>
        <v>1.6553034790000001</v>
      </c>
      <c r="N3415" s="68">
        <f t="shared" si="941"/>
        <v>0</v>
      </c>
      <c r="O3415" s="64">
        <f t="shared" ca="1" si="942"/>
        <v>52960689.885660999</v>
      </c>
      <c r="P3415" s="70">
        <f t="shared" si="943"/>
        <v>0</v>
      </c>
      <c r="Q3415" s="71">
        <f t="shared" si="944"/>
        <v>1616371.3938</v>
      </c>
      <c r="R3415" s="71">
        <f t="shared" si="945"/>
        <v>42806902.412470005</v>
      </c>
      <c r="S3415" s="66"/>
      <c r="T3415" s="66"/>
      <c r="U3415" s="66"/>
    </row>
    <row r="3416" spans="1:21" x14ac:dyDescent="0.2">
      <c r="A3416" s="63">
        <f t="shared" si="946"/>
        <v>45391</v>
      </c>
      <c r="B3416" s="12">
        <f t="shared" ca="1" si="932"/>
        <v>178296896.76674768</v>
      </c>
      <c r="C3416" s="71">
        <f t="shared" si="933"/>
        <v>80818569.689999998</v>
      </c>
      <c r="D3416" s="65">
        <f ca="1">IF(A3416&lt;$B$1,VLOOKUP(A3416,[1]DI!$A$4:$B$15000,2,FALSE),0)</f>
        <v>0.1065</v>
      </c>
      <c r="E3416" s="11">
        <f t="shared" ca="1" si="934"/>
        <v>1.00040168</v>
      </c>
      <c r="F3416" s="64">
        <f ca="1">(TRUNC(PRODUCT($E$16:$E3415),16))</f>
        <v>2.25280706432306</v>
      </c>
      <c r="G3416" s="64">
        <f t="shared" ca="1" si="935"/>
        <v>1.6004484080525101</v>
      </c>
      <c r="H3416" s="64">
        <f t="shared" ca="1" si="936"/>
        <v>1.40760993</v>
      </c>
      <c r="I3416" s="65">
        <f t="shared" si="947"/>
        <v>3.7499999999999999E-2</v>
      </c>
      <c r="J3416" s="66">
        <f t="shared" si="937"/>
        <v>43801</v>
      </c>
      <c r="K3416" s="13">
        <f t="shared" si="938"/>
        <v>1590</v>
      </c>
      <c r="L3416" s="9">
        <f t="shared" si="939"/>
        <v>1.1765601429999999</v>
      </c>
      <c r="M3416" s="69">
        <f t="shared" ca="1" si="940"/>
        <v>1.656137741</v>
      </c>
      <c r="N3416" s="68">
        <f t="shared" si="941"/>
        <v>0</v>
      </c>
      <c r="O3416" s="64">
        <f t="shared" ca="1" si="942"/>
        <v>53028113.747247703</v>
      </c>
      <c r="P3416" s="70">
        <f t="shared" si="943"/>
        <v>0</v>
      </c>
      <c r="Q3416" s="71">
        <f t="shared" si="944"/>
        <v>1616371.3938</v>
      </c>
      <c r="R3416" s="71">
        <f t="shared" si="945"/>
        <v>42833841.935699999</v>
      </c>
      <c r="S3416" s="66"/>
      <c r="T3416" s="66"/>
      <c r="U3416" s="66"/>
    </row>
    <row r="3417" spans="1:21" x14ac:dyDescent="0.2">
      <c r="A3417" s="63">
        <f t="shared" si="946"/>
        <v>45392</v>
      </c>
      <c r="B3417" s="12">
        <f t="shared" ca="1" si="932"/>
        <v>178391292.39817369</v>
      </c>
      <c r="C3417" s="71">
        <f t="shared" si="933"/>
        <v>80818569.689999998</v>
      </c>
      <c r="D3417" s="65">
        <f ca="1">IF(A3417&lt;$B$1,VLOOKUP(A3417,[1]DI!$A$4:$B$15000,2,FALSE),0)</f>
        <v>0.1065</v>
      </c>
      <c r="E3417" s="11">
        <f t="shared" ca="1" si="934"/>
        <v>1.00040168</v>
      </c>
      <c r="F3417" s="64">
        <f ca="1">(TRUNC(PRODUCT($E$16:$E3416),16))</f>
        <v>2.2537119718646599</v>
      </c>
      <c r="G3417" s="64">
        <f t="shared" ca="1" si="935"/>
        <v>1.6004484080525101</v>
      </c>
      <c r="H3417" s="64">
        <f t="shared" ca="1" si="936"/>
        <v>1.4081753299999999</v>
      </c>
      <c r="I3417" s="65">
        <f t="shared" si="947"/>
        <v>3.7499999999999999E-2</v>
      </c>
      <c r="J3417" s="66">
        <f t="shared" si="937"/>
        <v>43801</v>
      </c>
      <c r="K3417" s="13">
        <f t="shared" si="938"/>
        <v>1591</v>
      </c>
      <c r="L3417" s="9">
        <f t="shared" si="939"/>
        <v>1.176680465</v>
      </c>
      <c r="M3417" s="69">
        <f t="shared" ca="1" si="940"/>
        <v>1.6569724020000001</v>
      </c>
      <c r="N3417" s="68">
        <f t="shared" si="941"/>
        <v>0</v>
      </c>
      <c r="O3417" s="64">
        <f t="shared" ca="1" si="942"/>
        <v>53095569.855443701</v>
      </c>
      <c r="P3417" s="70">
        <f t="shared" si="943"/>
        <v>0</v>
      </c>
      <c r="Q3417" s="71">
        <f t="shared" si="944"/>
        <v>1616371.3938</v>
      </c>
      <c r="R3417" s="71">
        <f t="shared" si="945"/>
        <v>42860781.458930001</v>
      </c>
      <c r="S3417" s="66"/>
      <c r="T3417" s="66"/>
      <c r="U3417" s="66"/>
    </row>
    <row r="3418" spans="1:21" x14ac:dyDescent="0.2">
      <c r="A3418" s="63">
        <f t="shared" si="946"/>
        <v>45393</v>
      </c>
      <c r="B3418" s="12">
        <f t="shared" ca="1" si="932"/>
        <v>178485723.34731469</v>
      </c>
      <c r="C3418" s="71">
        <f t="shared" si="933"/>
        <v>80818569.689999998</v>
      </c>
      <c r="D3418" s="65">
        <f ca="1">IF(A3418&lt;$B$1,VLOOKUP(A3418,[1]DI!$A$4:$B$15000,2,FALSE),0)</f>
        <v>0.1065</v>
      </c>
      <c r="E3418" s="11">
        <f t="shared" ca="1" si="934"/>
        <v>1.00040168</v>
      </c>
      <c r="F3418" s="64">
        <f ca="1">(TRUNC(PRODUCT($E$16:$E3417),16))</f>
        <v>2.2546172428895099</v>
      </c>
      <c r="G3418" s="64">
        <f t="shared" ca="1" si="935"/>
        <v>1.6004484080525101</v>
      </c>
      <c r="H3418" s="64">
        <f t="shared" ca="1" si="936"/>
        <v>1.40874097</v>
      </c>
      <c r="I3418" s="65">
        <f t="shared" si="947"/>
        <v>3.7499999999999999E-2</v>
      </c>
      <c r="J3418" s="66">
        <f t="shared" si="937"/>
        <v>43801</v>
      </c>
      <c r="K3418" s="13">
        <f t="shared" si="938"/>
        <v>1592</v>
      </c>
      <c r="L3418" s="9">
        <f t="shared" si="939"/>
        <v>1.1768008000000001</v>
      </c>
      <c r="M3418" s="69">
        <f t="shared" ca="1" si="940"/>
        <v>1.6578075000000001</v>
      </c>
      <c r="N3418" s="68">
        <f t="shared" si="941"/>
        <v>0</v>
      </c>
      <c r="O3418" s="64">
        <f t="shared" ca="1" si="942"/>
        <v>53163061.281354703</v>
      </c>
      <c r="P3418" s="70">
        <f t="shared" si="943"/>
        <v>0</v>
      </c>
      <c r="Q3418" s="71">
        <f t="shared" si="944"/>
        <v>1616371.3938</v>
      </c>
      <c r="R3418" s="71">
        <f t="shared" si="945"/>
        <v>42887720.982160002</v>
      </c>
      <c r="S3418" s="66"/>
      <c r="T3418" s="66"/>
      <c r="U3418" s="66"/>
    </row>
    <row r="3419" spans="1:21" x14ac:dyDescent="0.2">
      <c r="A3419" s="63">
        <f t="shared" si="946"/>
        <v>45394</v>
      </c>
      <c r="B3419" s="12">
        <f t="shared" ca="1" si="932"/>
        <v>178580187.6745249</v>
      </c>
      <c r="C3419" s="71">
        <f t="shared" si="933"/>
        <v>80818569.689999998</v>
      </c>
      <c r="D3419" s="65">
        <f ca="1">IF(A3419&lt;$B$1,VLOOKUP(A3419,[1]DI!$A$4:$B$15000,2,FALSE),0)</f>
        <v>0.1065</v>
      </c>
      <c r="E3419" s="11">
        <f t="shared" ca="1" si="934"/>
        <v>1.00040168</v>
      </c>
      <c r="F3419" s="64">
        <f ca="1">(TRUNC(PRODUCT($E$16:$E3418),16))</f>
        <v>2.25552287754364</v>
      </c>
      <c r="G3419" s="64">
        <f t="shared" ca="1" si="935"/>
        <v>1.6004484080525101</v>
      </c>
      <c r="H3419" s="64">
        <f t="shared" ca="1" si="936"/>
        <v>1.40930683</v>
      </c>
      <c r="I3419" s="65">
        <f t="shared" si="947"/>
        <v>3.7499999999999999E-2</v>
      </c>
      <c r="J3419" s="66">
        <f t="shared" si="937"/>
        <v>43801</v>
      </c>
      <c r="K3419" s="13">
        <f t="shared" si="938"/>
        <v>1593</v>
      </c>
      <c r="L3419" s="9">
        <f t="shared" si="939"/>
        <v>1.1769211470000001</v>
      </c>
      <c r="M3419" s="69">
        <f t="shared" ca="1" si="940"/>
        <v>1.6586430109999999</v>
      </c>
      <c r="N3419" s="68">
        <f t="shared" si="941"/>
        <v>0</v>
      </c>
      <c r="O3419" s="64">
        <f t="shared" ca="1" si="942"/>
        <v>53230586.085334897</v>
      </c>
      <c r="P3419" s="70">
        <f t="shared" si="943"/>
        <v>0</v>
      </c>
      <c r="Q3419" s="71">
        <f t="shared" si="944"/>
        <v>1616371.3938</v>
      </c>
      <c r="R3419" s="71">
        <f t="shared" si="945"/>
        <v>42914660.505390003</v>
      </c>
      <c r="S3419" s="66"/>
      <c r="T3419" s="66"/>
      <c r="U3419" s="66"/>
    </row>
    <row r="3420" spans="1:21" x14ac:dyDescent="0.2">
      <c r="A3420" s="63">
        <f t="shared" si="946"/>
        <v>45395</v>
      </c>
      <c r="B3420" s="12">
        <f t="shared" ca="1" si="932"/>
        <v>178674686.18799019</v>
      </c>
      <c r="C3420" s="71">
        <f t="shared" si="933"/>
        <v>80818569.689999998</v>
      </c>
      <c r="D3420" s="65">
        <f ca="1">IF(A3420&lt;$B$1,VLOOKUP(A3420,[1]DI!$A$4:$B$15000,2,FALSE),0)</f>
        <v>0</v>
      </c>
      <c r="E3420" s="11">
        <f t="shared" ca="1" si="934"/>
        <v>1</v>
      </c>
      <c r="F3420" s="64">
        <f ca="1">(TRUNC(PRODUCT($E$16:$E3419),16))</f>
        <v>2.2564288759730902</v>
      </c>
      <c r="G3420" s="64">
        <f t="shared" ca="1" si="935"/>
        <v>1.6004484080525101</v>
      </c>
      <c r="H3420" s="64">
        <f t="shared" ca="1" si="936"/>
        <v>1.40987292</v>
      </c>
      <c r="I3420" s="65">
        <f t="shared" si="947"/>
        <v>3.7499999999999999E-2</v>
      </c>
      <c r="J3420" s="66">
        <f t="shared" si="937"/>
        <v>43801</v>
      </c>
      <c r="K3420" s="13">
        <f t="shared" si="938"/>
        <v>1594</v>
      </c>
      <c r="L3420" s="9">
        <f t="shared" si="939"/>
        <v>1.1770415059999999</v>
      </c>
      <c r="M3420" s="69">
        <f t="shared" ca="1" si="940"/>
        <v>1.659478945</v>
      </c>
      <c r="N3420" s="68">
        <f t="shared" si="941"/>
        <v>0</v>
      </c>
      <c r="O3420" s="64">
        <f t="shared" ca="1" si="942"/>
        <v>53298145.075570203</v>
      </c>
      <c r="P3420" s="70">
        <f t="shared" si="943"/>
        <v>0</v>
      </c>
      <c r="Q3420" s="71">
        <f t="shared" si="944"/>
        <v>1616371.3938</v>
      </c>
      <c r="R3420" s="71">
        <f t="shared" si="945"/>
        <v>42941600.028619997</v>
      </c>
      <c r="S3420" s="66"/>
      <c r="T3420" s="66"/>
      <c r="U3420" s="66"/>
    </row>
    <row r="3421" spans="1:21" x14ac:dyDescent="0.2">
      <c r="A3421" s="63">
        <f t="shared" si="946"/>
        <v>45396</v>
      </c>
      <c r="B3421" s="12">
        <f t="shared" ca="1" si="932"/>
        <v>178715341.34986368</v>
      </c>
      <c r="C3421" s="71">
        <f t="shared" si="933"/>
        <v>80818569.689999998</v>
      </c>
      <c r="D3421" s="65">
        <f ca="1">IF(A3421&lt;$B$1,VLOOKUP(A3421,[1]DI!$A$4:$B$15000,2,FALSE),0)</f>
        <v>0</v>
      </c>
      <c r="E3421" s="11">
        <f t="shared" ca="1" si="934"/>
        <v>1</v>
      </c>
      <c r="F3421" s="64">
        <f ca="1">(TRUNC(PRODUCT($E$16:$E3420),16))</f>
        <v>2.2564288759730902</v>
      </c>
      <c r="G3421" s="64">
        <f t="shared" ca="1" si="935"/>
        <v>1.6004484080525101</v>
      </c>
      <c r="H3421" s="64">
        <f t="shared" ca="1" si="936"/>
        <v>1.40987292</v>
      </c>
      <c r="I3421" s="65">
        <f t="shared" si="947"/>
        <v>3.7499999999999999E-2</v>
      </c>
      <c r="J3421" s="66">
        <f t="shared" si="937"/>
        <v>43801</v>
      </c>
      <c r="K3421" s="13">
        <f t="shared" si="938"/>
        <v>1595</v>
      </c>
      <c r="L3421" s="9">
        <f t="shared" si="939"/>
        <v>1.1771618779999999</v>
      </c>
      <c r="M3421" s="69">
        <f t="shared" ca="1" si="940"/>
        <v>1.6596486539999999</v>
      </c>
      <c r="N3421" s="68">
        <f t="shared" si="941"/>
        <v>0</v>
      </c>
      <c r="O3421" s="64">
        <f t="shared" ca="1" si="942"/>
        <v>53311860.714213699</v>
      </c>
      <c r="P3421" s="70">
        <f t="shared" si="943"/>
        <v>0</v>
      </c>
      <c r="Q3421" s="71">
        <f t="shared" si="944"/>
        <v>1616371.3938</v>
      </c>
      <c r="R3421" s="71">
        <f t="shared" si="945"/>
        <v>42968539.551849999</v>
      </c>
      <c r="S3421" s="66"/>
      <c r="T3421" s="66"/>
      <c r="U3421" s="66"/>
    </row>
    <row r="3422" spans="1:21" x14ac:dyDescent="0.2">
      <c r="A3422" s="63">
        <f t="shared" si="946"/>
        <v>45397</v>
      </c>
      <c r="B3422" s="12">
        <f t="shared" ca="1" si="932"/>
        <v>178755997.8856529</v>
      </c>
      <c r="C3422" s="71">
        <f t="shared" si="933"/>
        <v>80818569.689999998</v>
      </c>
      <c r="D3422" s="65">
        <f ca="1">IF(A3422&lt;$B$1,VLOOKUP(A3422,[1]DI!$A$4:$B$15000,2,FALSE),0)</f>
        <v>0.1065</v>
      </c>
      <c r="E3422" s="11">
        <f t="shared" ca="1" si="934"/>
        <v>1.00040168</v>
      </c>
      <c r="F3422" s="64">
        <f ca="1">(TRUNC(PRODUCT($E$16:$E3421),16))</f>
        <v>2.2564288759730902</v>
      </c>
      <c r="G3422" s="64">
        <f t="shared" ca="1" si="935"/>
        <v>1.6004484080525101</v>
      </c>
      <c r="H3422" s="64">
        <f t="shared" ca="1" si="936"/>
        <v>1.40987292</v>
      </c>
      <c r="I3422" s="65">
        <f t="shared" si="947"/>
        <v>3.7499999999999999E-2</v>
      </c>
      <c r="J3422" s="66">
        <f t="shared" si="937"/>
        <v>43801</v>
      </c>
      <c r="K3422" s="13">
        <f t="shared" si="938"/>
        <v>1596</v>
      </c>
      <c r="L3422" s="9">
        <f t="shared" si="939"/>
        <v>1.1772822620000001</v>
      </c>
      <c r="M3422" s="69">
        <f t="shared" ca="1" si="940"/>
        <v>1.6598183799999999</v>
      </c>
      <c r="N3422" s="68">
        <f t="shared" si="941"/>
        <v>0</v>
      </c>
      <c r="O3422" s="64">
        <f t="shared" ca="1" si="942"/>
        <v>53325577.726772897</v>
      </c>
      <c r="P3422" s="70">
        <f t="shared" si="943"/>
        <v>0</v>
      </c>
      <c r="Q3422" s="71">
        <f t="shared" si="944"/>
        <v>1616371.3938</v>
      </c>
      <c r="R3422" s="71">
        <f t="shared" si="945"/>
        <v>42995479.07508</v>
      </c>
      <c r="S3422" s="66"/>
      <c r="T3422" s="66"/>
      <c r="U3422" s="66"/>
    </row>
    <row r="3423" spans="1:21" x14ac:dyDescent="0.2">
      <c r="A3423" s="63">
        <f t="shared" si="946"/>
        <v>45398</v>
      </c>
      <c r="B3423" s="12">
        <f t="shared" ca="1" si="932"/>
        <v>178850544.5669857</v>
      </c>
      <c r="C3423" s="71">
        <f t="shared" si="933"/>
        <v>80818569.689999998</v>
      </c>
      <c r="D3423" s="65">
        <f ca="1">IF(A3423&lt;$B$1,VLOOKUP(A3423,[1]DI!$A$4:$B$15000,2,FALSE),0)</f>
        <v>0.1065</v>
      </c>
      <c r="E3423" s="11">
        <f t="shared" ca="1" si="934"/>
        <v>1.00040168</v>
      </c>
      <c r="F3423" s="64">
        <f ca="1">(TRUNC(PRODUCT($E$16:$E3422),16))</f>
        <v>2.2573352383239902</v>
      </c>
      <c r="G3423" s="64">
        <f t="shared" ca="1" si="935"/>
        <v>1.6004484080525101</v>
      </c>
      <c r="H3423" s="64">
        <f t="shared" ca="1" si="936"/>
        <v>1.4104392400000001</v>
      </c>
      <c r="I3423" s="65">
        <f t="shared" si="947"/>
        <v>3.7499999999999999E-2</v>
      </c>
      <c r="J3423" s="66">
        <f t="shared" si="937"/>
        <v>43801</v>
      </c>
      <c r="K3423" s="13">
        <f t="shared" si="938"/>
        <v>1597</v>
      </c>
      <c r="L3423" s="9">
        <f t="shared" si="939"/>
        <v>1.1774026580000001</v>
      </c>
      <c r="M3423" s="69">
        <f t="shared" ca="1" si="940"/>
        <v>1.6606549100000001</v>
      </c>
      <c r="N3423" s="68">
        <f t="shared" si="941"/>
        <v>0</v>
      </c>
      <c r="O3423" s="64">
        <f t="shared" ca="1" si="942"/>
        <v>53393184.8848757</v>
      </c>
      <c r="P3423" s="70">
        <f t="shared" si="943"/>
        <v>0</v>
      </c>
      <c r="Q3423" s="71">
        <f t="shared" si="944"/>
        <v>1616371.3938</v>
      </c>
      <c r="R3423" s="71">
        <f t="shared" si="945"/>
        <v>43022418.598310001</v>
      </c>
      <c r="S3423" s="66"/>
      <c r="T3423" s="66"/>
      <c r="U3423" s="66"/>
    </row>
    <row r="3424" spans="1:21" x14ac:dyDescent="0.2">
      <c r="A3424" s="63">
        <f t="shared" si="946"/>
        <v>45399</v>
      </c>
      <c r="B3424" s="12">
        <f t="shared" ca="1" si="932"/>
        <v>178945125.5962106</v>
      </c>
      <c r="C3424" s="71">
        <f t="shared" si="933"/>
        <v>80818569.689999998</v>
      </c>
      <c r="D3424" s="65">
        <f ca="1">IF(A3424&lt;$B$1,VLOOKUP(A3424,[1]DI!$A$4:$B$15000,2,FALSE),0)</f>
        <v>0.1065</v>
      </c>
      <c r="E3424" s="11">
        <f t="shared" ca="1" si="934"/>
        <v>1.00040168</v>
      </c>
      <c r="F3424" s="64">
        <f ca="1">(TRUNC(PRODUCT($E$16:$E3423),16))</f>
        <v>2.25824196474252</v>
      </c>
      <c r="G3424" s="64">
        <f t="shared" ca="1" si="935"/>
        <v>1.6004484080525101</v>
      </c>
      <c r="H3424" s="64">
        <f t="shared" ca="1" si="936"/>
        <v>1.4110057899999999</v>
      </c>
      <c r="I3424" s="65">
        <f t="shared" si="947"/>
        <v>3.7499999999999999E-2</v>
      </c>
      <c r="J3424" s="66">
        <f t="shared" si="937"/>
        <v>43801</v>
      </c>
      <c r="K3424" s="13">
        <f t="shared" si="938"/>
        <v>1598</v>
      </c>
      <c r="L3424" s="9">
        <f t="shared" si="939"/>
        <v>1.1775230670000001</v>
      </c>
      <c r="M3424" s="69">
        <f t="shared" ca="1" si="940"/>
        <v>1.6614918649999999</v>
      </c>
      <c r="N3424" s="68">
        <f t="shared" si="941"/>
        <v>0</v>
      </c>
      <c r="O3424" s="64">
        <f t="shared" ca="1" si="942"/>
        <v>53460826.390870601</v>
      </c>
      <c r="P3424" s="70">
        <f t="shared" si="943"/>
        <v>0</v>
      </c>
      <c r="Q3424" s="71">
        <f t="shared" si="944"/>
        <v>1616371.3938</v>
      </c>
      <c r="R3424" s="71">
        <f t="shared" si="945"/>
        <v>43049358.121539995</v>
      </c>
      <c r="S3424" s="66"/>
      <c r="T3424" s="66"/>
      <c r="U3424" s="66"/>
    </row>
    <row r="3425" spans="1:21" x14ac:dyDescent="0.2">
      <c r="A3425" s="63">
        <f t="shared" si="946"/>
        <v>45400</v>
      </c>
      <c r="B3425" s="12">
        <f t="shared" ca="1" si="932"/>
        <v>179039740.00350469</v>
      </c>
      <c r="C3425" s="71">
        <f t="shared" si="933"/>
        <v>80818569.689999998</v>
      </c>
      <c r="D3425" s="65">
        <f ca="1">IF(A3425&lt;$B$1,VLOOKUP(A3425,[1]DI!$A$4:$B$15000,2,FALSE),0)</f>
        <v>0.1065</v>
      </c>
      <c r="E3425" s="11">
        <f t="shared" ca="1" si="934"/>
        <v>1.00040168</v>
      </c>
      <c r="F3425" s="64">
        <f ca="1">(TRUNC(PRODUCT($E$16:$E3424),16))</f>
        <v>2.2591490553749201</v>
      </c>
      <c r="G3425" s="64">
        <f t="shared" ca="1" si="935"/>
        <v>1.6004484080525101</v>
      </c>
      <c r="H3425" s="64">
        <f t="shared" ca="1" si="936"/>
        <v>1.41157256</v>
      </c>
      <c r="I3425" s="65">
        <f t="shared" si="947"/>
        <v>3.7499999999999999E-2</v>
      </c>
      <c r="J3425" s="66">
        <f t="shared" si="937"/>
        <v>43801</v>
      </c>
      <c r="K3425" s="13">
        <f t="shared" si="938"/>
        <v>1599</v>
      </c>
      <c r="L3425" s="9">
        <f t="shared" si="939"/>
        <v>1.177643488</v>
      </c>
      <c r="M3425" s="69">
        <f t="shared" ca="1" si="940"/>
        <v>1.6623292329999999</v>
      </c>
      <c r="N3425" s="68">
        <f t="shared" si="941"/>
        <v>0</v>
      </c>
      <c r="O3425" s="64">
        <f t="shared" ca="1" si="942"/>
        <v>53528501.274934702</v>
      </c>
      <c r="P3425" s="70">
        <f t="shared" si="943"/>
        <v>0</v>
      </c>
      <c r="Q3425" s="71">
        <f t="shared" si="944"/>
        <v>1616371.3938</v>
      </c>
      <c r="R3425" s="71">
        <f t="shared" si="945"/>
        <v>43076297.644770004</v>
      </c>
      <c r="S3425" s="66"/>
      <c r="T3425" s="66"/>
      <c r="U3425" s="66"/>
    </row>
    <row r="3426" spans="1:21" x14ac:dyDescent="0.2">
      <c r="A3426" s="63">
        <f t="shared" si="946"/>
        <v>45401</v>
      </c>
      <c r="B3426" s="12">
        <f t="shared" ca="1" si="932"/>
        <v>179134388.67787248</v>
      </c>
      <c r="C3426" s="71">
        <f t="shared" si="933"/>
        <v>80818569.689999998</v>
      </c>
      <c r="D3426" s="65">
        <f ca="1">IF(A3426&lt;$B$1,VLOOKUP(A3426,[1]DI!$A$4:$B$15000,2,FALSE),0)</f>
        <v>0.1065</v>
      </c>
      <c r="E3426" s="11">
        <f t="shared" ca="1" si="934"/>
        <v>1.00040168</v>
      </c>
      <c r="F3426" s="64">
        <f ca="1">(TRUNC(PRODUCT($E$16:$E3425),16))</f>
        <v>2.2600565103674799</v>
      </c>
      <c r="G3426" s="64">
        <f t="shared" ca="1" si="935"/>
        <v>1.6004484080525101</v>
      </c>
      <c r="H3426" s="64">
        <f t="shared" ca="1" si="936"/>
        <v>1.41213956</v>
      </c>
      <c r="I3426" s="65">
        <f t="shared" si="947"/>
        <v>3.7499999999999999E-2</v>
      </c>
      <c r="J3426" s="66">
        <f t="shared" si="937"/>
        <v>43801</v>
      </c>
      <c r="K3426" s="13">
        <f t="shared" si="938"/>
        <v>1600</v>
      </c>
      <c r="L3426" s="9">
        <f t="shared" si="939"/>
        <v>1.1777639209999999</v>
      </c>
      <c r="M3426" s="69">
        <f t="shared" ca="1" si="940"/>
        <v>1.6631670249999999</v>
      </c>
      <c r="N3426" s="68">
        <f t="shared" si="941"/>
        <v>0</v>
      </c>
      <c r="O3426" s="64">
        <f t="shared" ca="1" si="942"/>
        <v>53596210.426072501</v>
      </c>
      <c r="P3426" s="70">
        <f t="shared" si="943"/>
        <v>0</v>
      </c>
      <c r="Q3426" s="71">
        <f t="shared" si="944"/>
        <v>1616371.3938</v>
      </c>
      <c r="R3426" s="71">
        <f t="shared" si="945"/>
        <v>43103237.167999998</v>
      </c>
      <c r="S3426" s="66"/>
      <c r="T3426" s="66"/>
      <c r="U3426" s="66"/>
    </row>
    <row r="3427" spans="1:21" x14ac:dyDescent="0.2">
      <c r="A3427" s="63">
        <f t="shared" si="946"/>
        <v>45402</v>
      </c>
      <c r="B3427" s="12">
        <f t="shared" ca="1" si="932"/>
        <v>179229071.70013228</v>
      </c>
      <c r="C3427" s="71">
        <f t="shared" si="933"/>
        <v>80818569.689999998</v>
      </c>
      <c r="D3427" s="65">
        <f ca="1">IF(A3427&lt;$B$1,VLOOKUP(A3427,[1]DI!$A$4:$B$15000,2,FALSE),0)</f>
        <v>0</v>
      </c>
      <c r="E3427" s="11">
        <f t="shared" ca="1" si="934"/>
        <v>1</v>
      </c>
      <c r="F3427" s="64">
        <f ca="1">(TRUNC(PRODUCT($E$16:$E3426),16))</f>
        <v>2.26096432986657</v>
      </c>
      <c r="G3427" s="64">
        <f t="shared" ca="1" si="935"/>
        <v>1.6004484080525101</v>
      </c>
      <c r="H3427" s="64">
        <f t="shared" ca="1" si="936"/>
        <v>1.4127067900000001</v>
      </c>
      <c r="I3427" s="65">
        <f t="shared" si="947"/>
        <v>3.7499999999999999E-2</v>
      </c>
      <c r="J3427" s="66">
        <f t="shared" si="937"/>
        <v>43801</v>
      </c>
      <c r="K3427" s="13">
        <f t="shared" si="938"/>
        <v>1601</v>
      </c>
      <c r="L3427" s="9">
        <f t="shared" si="939"/>
        <v>1.177884366</v>
      </c>
      <c r="M3427" s="69">
        <f t="shared" ca="1" si="940"/>
        <v>1.664005242</v>
      </c>
      <c r="N3427" s="68">
        <f t="shared" si="941"/>
        <v>0</v>
      </c>
      <c r="O3427" s="64">
        <f t="shared" ca="1" si="942"/>
        <v>53663953.925102301</v>
      </c>
      <c r="P3427" s="70">
        <f t="shared" si="943"/>
        <v>0</v>
      </c>
      <c r="Q3427" s="71">
        <f t="shared" si="944"/>
        <v>1616371.3938</v>
      </c>
      <c r="R3427" s="71">
        <f t="shared" si="945"/>
        <v>43130176.691230007</v>
      </c>
      <c r="S3427" s="66"/>
      <c r="T3427" s="66"/>
      <c r="U3427" s="66"/>
    </row>
    <row r="3428" spans="1:21" x14ac:dyDescent="0.2">
      <c r="A3428" s="63">
        <f t="shared" si="946"/>
        <v>45403</v>
      </c>
      <c r="B3428" s="12">
        <f t="shared" ca="1" si="932"/>
        <v>179269764.28100359</v>
      </c>
      <c r="C3428" s="71">
        <f t="shared" si="933"/>
        <v>80818569.689999998</v>
      </c>
      <c r="D3428" s="65">
        <f ca="1">IF(A3428&lt;$B$1,VLOOKUP(A3428,[1]DI!$A$4:$B$15000,2,FALSE),0)</f>
        <v>0</v>
      </c>
      <c r="E3428" s="11">
        <f t="shared" ca="1" si="934"/>
        <v>1</v>
      </c>
      <c r="F3428" s="64">
        <f ca="1">(TRUNC(PRODUCT($E$16:$E3427),16))</f>
        <v>2.26096432986657</v>
      </c>
      <c r="G3428" s="64">
        <f t="shared" ca="1" si="935"/>
        <v>1.6004484080525101</v>
      </c>
      <c r="H3428" s="64">
        <f t="shared" ca="1" si="936"/>
        <v>1.4127067900000001</v>
      </c>
      <c r="I3428" s="65">
        <f t="shared" si="947"/>
        <v>3.7499999999999999E-2</v>
      </c>
      <c r="J3428" s="66">
        <f t="shared" si="937"/>
        <v>43801</v>
      </c>
      <c r="K3428" s="13">
        <f t="shared" si="938"/>
        <v>1602</v>
      </c>
      <c r="L3428" s="9">
        <f t="shared" si="939"/>
        <v>1.1780048240000001</v>
      </c>
      <c r="M3428" s="69">
        <f t="shared" ca="1" si="940"/>
        <v>1.664175414</v>
      </c>
      <c r="N3428" s="68">
        <f t="shared" si="941"/>
        <v>0</v>
      </c>
      <c r="O3428" s="64">
        <f t="shared" ca="1" si="942"/>
        <v>53677706.982743599</v>
      </c>
      <c r="P3428" s="70">
        <f t="shared" si="943"/>
        <v>0</v>
      </c>
      <c r="Q3428" s="71">
        <f t="shared" si="944"/>
        <v>1616371.3938</v>
      </c>
      <c r="R3428" s="71">
        <f t="shared" si="945"/>
        <v>43157116.21446</v>
      </c>
      <c r="S3428" s="66"/>
      <c r="T3428" s="66"/>
      <c r="U3428" s="66"/>
    </row>
    <row r="3429" spans="1:21" x14ac:dyDescent="0.2">
      <c r="A3429" s="63">
        <f t="shared" si="946"/>
        <v>45404</v>
      </c>
      <c r="B3429" s="12">
        <f t="shared" ca="1" si="932"/>
        <v>179310458.15497199</v>
      </c>
      <c r="C3429" s="71">
        <f t="shared" si="933"/>
        <v>80818569.689999998</v>
      </c>
      <c r="D3429" s="65">
        <f ca="1">IF(A3429&lt;$B$1,VLOOKUP(A3429,[1]DI!$A$4:$B$15000,2,FALSE),0)</f>
        <v>0.1065</v>
      </c>
      <c r="E3429" s="11">
        <f t="shared" ca="1" si="934"/>
        <v>1.00040168</v>
      </c>
      <c r="F3429" s="64">
        <f ca="1">(TRUNC(PRODUCT($E$16:$E3428),16))</f>
        <v>2.26096432986657</v>
      </c>
      <c r="G3429" s="64">
        <f t="shared" ca="1" si="935"/>
        <v>1.6004484080525101</v>
      </c>
      <c r="H3429" s="64">
        <f t="shared" ca="1" si="936"/>
        <v>1.4127067900000001</v>
      </c>
      <c r="I3429" s="65">
        <f t="shared" si="947"/>
        <v>3.7499999999999999E-2</v>
      </c>
      <c r="J3429" s="66">
        <f t="shared" si="937"/>
        <v>43801</v>
      </c>
      <c r="K3429" s="13">
        <f t="shared" si="938"/>
        <v>1603</v>
      </c>
      <c r="L3429" s="9">
        <f t="shared" si="939"/>
        <v>1.178125294</v>
      </c>
      <c r="M3429" s="69">
        <f t="shared" ca="1" si="940"/>
        <v>1.664345602</v>
      </c>
      <c r="N3429" s="68">
        <f t="shared" si="941"/>
        <v>0</v>
      </c>
      <c r="O3429" s="64">
        <f t="shared" ca="1" si="942"/>
        <v>53691461.333481997</v>
      </c>
      <c r="P3429" s="70">
        <f t="shared" si="943"/>
        <v>0</v>
      </c>
      <c r="Q3429" s="71">
        <f t="shared" si="944"/>
        <v>1616371.3938</v>
      </c>
      <c r="R3429" s="71">
        <f t="shared" si="945"/>
        <v>43184055.737690002</v>
      </c>
      <c r="S3429" s="66"/>
      <c r="T3429" s="66"/>
      <c r="U3429" s="66"/>
    </row>
    <row r="3430" spans="1:21" x14ac:dyDescent="0.2">
      <c r="A3430" s="63">
        <f t="shared" si="946"/>
        <v>45405</v>
      </c>
      <c r="B3430" s="12">
        <f t="shared" ca="1" si="932"/>
        <v>179405188.53691369</v>
      </c>
      <c r="C3430" s="71">
        <f t="shared" si="933"/>
        <v>80818569.689999998</v>
      </c>
      <c r="D3430" s="65">
        <f ca="1">IF(A3430&lt;$B$1,VLOOKUP(A3430,[1]DI!$A$4:$B$15000,2,FALSE),0)</f>
        <v>0.1065</v>
      </c>
      <c r="E3430" s="11">
        <f t="shared" ca="1" si="934"/>
        <v>1.00040168</v>
      </c>
      <c r="F3430" s="64">
        <f ca="1">(TRUNC(PRODUCT($E$16:$E3429),16))</f>
        <v>2.2618725140185898</v>
      </c>
      <c r="G3430" s="64">
        <f t="shared" ca="1" si="935"/>
        <v>1.6004484080525101</v>
      </c>
      <c r="H3430" s="64">
        <f t="shared" ca="1" si="936"/>
        <v>1.41327424</v>
      </c>
      <c r="I3430" s="65">
        <f t="shared" si="947"/>
        <v>3.7499999999999999E-2</v>
      </c>
      <c r="J3430" s="66">
        <f t="shared" si="937"/>
        <v>43801</v>
      </c>
      <c r="K3430" s="13">
        <f t="shared" si="938"/>
        <v>1604</v>
      </c>
      <c r="L3430" s="9">
        <f t="shared" si="939"/>
        <v>1.1782457770000001</v>
      </c>
      <c r="M3430" s="69">
        <f t="shared" ca="1" si="940"/>
        <v>1.665184405</v>
      </c>
      <c r="N3430" s="68">
        <f t="shared" si="941"/>
        <v>0</v>
      </c>
      <c r="O3430" s="64">
        <f t="shared" ca="1" si="942"/>
        <v>53759252.192193702</v>
      </c>
      <c r="P3430" s="70">
        <f t="shared" si="943"/>
        <v>0</v>
      </c>
      <c r="Q3430" s="71">
        <f t="shared" si="944"/>
        <v>1616371.3938</v>
      </c>
      <c r="R3430" s="71">
        <f t="shared" si="945"/>
        <v>43210995.260920003</v>
      </c>
      <c r="S3430" s="66"/>
      <c r="T3430" s="66"/>
      <c r="U3430" s="66"/>
    </row>
    <row r="3431" spans="1:21" x14ac:dyDescent="0.2">
      <c r="A3431" s="63">
        <f t="shared" si="946"/>
        <v>45406</v>
      </c>
      <c r="B3431" s="12">
        <f t="shared" ca="1" si="932"/>
        <v>179499954.15575179</v>
      </c>
      <c r="C3431" s="71">
        <f t="shared" si="933"/>
        <v>80818569.689999998</v>
      </c>
      <c r="D3431" s="65">
        <f ca="1">IF(A3431&lt;$B$1,VLOOKUP(A3431,[1]DI!$A$4:$B$15000,2,FALSE),0)</f>
        <v>0.1065</v>
      </c>
      <c r="E3431" s="11">
        <f t="shared" ca="1" si="934"/>
        <v>1.00040168</v>
      </c>
      <c r="F3431" s="64">
        <f ca="1">(TRUNC(PRODUCT($E$16:$E3430),16))</f>
        <v>2.2627810629700198</v>
      </c>
      <c r="G3431" s="64">
        <f t="shared" ca="1" si="935"/>
        <v>1.6004484080525101</v>
      </c>
      <c r="H3431" s="64">
        <f t="shared" ca="1" si="936"/>
        <v>1.41384193</v>
      </c>
      <c r="I3431" s="65">
        <f t="shared" si="947"/>
        <v>3.7499999999999999E-2</v>
      </c>
      <c r="J3431" s="66">
        <f t="shared" si="937"/>
        <v>43801</v>
      </c>
      <c r="K3431" s="13">
        <f t="shared" si="938"/>
        <v>1605</v>
      </c>
      <c r="L3431" s="9">
        <f t="shared" si="939"/>
        <v>1.1783662720000001</v>
      </c>
      <c r="M3431" s="69">
        <f t="shared" ca="1" si="940"/>
        <v>1.666023644</v>
      </c>
      <c r="N3431" s="68">
        <f t="shared" si="941"/>
        <v>0</v>
      </c>
      <c r="O3431" s="64">
        <f t="shared" ca="1" si="942"/>
        <v>53827078.287801802</v>
      </c>
      <c r="P3431" s="70">
        <f t="shared" si="943"/>
        <v>0</v>
      </c>
      <c r="Q3431" s="71">
        <f t="shared" si="944"/>
        <v>1616371.3938</v>
      </c>
      <c r="R3431" s="71">
        <f t="shared" si="945"/>
        <v>43237934.784150004</v>
      </c>
      <c r="S3431" s="66"/>
      <c r="T3431" s="66"/>
      <c r="U3431" s="66"/>
    </row>
    <row r="3432" spans="1:21" x14ac:dyDescent="0.2">
      <c r="A3432" s="63">
        <f t="shared" si="946"/>
        <v>45407</v>
      </c>
      <c r="B3432" s="12">
        <f t="shared" ca="1" si="932"/>
        <v>179594753.23347768</v>
      </c>
      <c r="C3432" s="71">
        <f t="shared" si="933"/>
        <v>80818569.689999998</v>
      </c>
      <c r="D3432" s="65">
        <f ca="1">IF(A3432&lt;$B$1,VLOOKUP(A3432,[1]DI!$A$4:$B$15000,2,FALSE),0)</f>
        <v>0.1065</v>
      </c>
      <c r="E3432" s="11">
        <f t="shared" ca="1" si="934"/>
        <v>1.00040168</v>
      </c>
      <c r="F3432" s="64">
        <f ca="1">(TRUNC(PRODUCT($E$16:$E3431),16))</f>
        <v>2.2636899768673899</v>
      </c>
      <c r="G3432" s="64">
        <f t="shared" ca="1" si="935"/>
        <v>1.6004484080525101</v>
      </c>
      <c r="H3432" s="64">
        <f t="shared" ca="1" si="936"/>
        <v>1.41440984</v>
      </c>
      <c r="I3432" s="65">
        <f t="shared" si="947"/>
        <v>3.7499999999999999E-2</v>
      </c>
      <c r="J3432" s="66">
        <f t="shared" si="937"/>
        <v>43801</v>
      </c>
      <c r="K3432" s="13">
        <f t="shared" si="938"/>
        <v>1606</v>
      </c>
      <c r="L3432" s="9">
        <f t="shared" si="939"/>
        <v>1.178486779</v>
      </c>
      <c r="M3432" s="69">
        <f t="shared" ca="1" si="940"/>
        <v>1.6668632969999999</v>
      </c>
      <c r="N3432" s="68">
        <f t="shared" si="941"/>
        <v>0</v>
      </c>
      <c r="O3432" s="64">
        <f t="shared" ca="1" si="942"/>
        <v>53894937.842297703</v>
      </c>
      <c r="P3432" s="70">
        <f t="shared" si="943"/>
        <v>0</v>
      </c>
      <c r="Q3432" s="71">
        <f t="shared" si="944"/>
        <v>1616371.3938</v>
      </c>
      <c r="R3432" s="71">
        <f t="shared" si="945"/>
        <v>43264874.307379998</v>
      </c>
      <c r="S3432" s="66"/>
      <c r="T3432" s="66"/>
      <c r="U3432" s="66"/>
    </row>
    <row r="3433" spans="1:21" x14ac:dyDescent="0.2">
      <c r="A3433" s="63">
        <f t="shared" si="946"/>
        <v>45408</v>
      </c>
      <c r="B3433" s="12">
        <f t="shared" ca="1" si="932"/>
        <v>179689586.57827711</v>
      </c>
      <c r="C3433" s="71">
        <f t="shared" si="933"/>
        <v>80818569.689999998</v>
      </c>
      <c r="D3433" s="65">
        <f ca="1">IF(A3433&lt;$B$1,VLOOKUP(A3433,[1]DI!$A$4:$B$15000,2,FALSE),0)</f>
        <v>0.1065</v>
      </c>
      <c r="E3433" s="11">
        <f t="shared" ca="1" si="934"/>
        <v>1.00040168</v>
      </c>
      <c r="F3433" s="64">
        <f ca="1">(TRUNC(PRODUCT($E$16:$E3432),16))</f>
        <v>2.2645992558572998</v>
      </c>
      <c r="G3433" s="64">
        <f t="shared" ca="1" si="935"/>
        <v>1.6004484080525101</v>
      </c>
      <c r="H3433" s="64">
        <f t="shared" ca="1" si="936"/>
        <v>1.41497798</v>
      </c>
      <c r="I3433" s="65">
        <f t="shared" si="947"/>
        <v>3.7499999999999999E-2</v>
      </c>
      <c r="J3433" s="66">
        <f t="shared" si="937"/>
        <v>43801</v>
      </c>
      <c r="K3433" s="13">
        <f t="shared" si="938"/>
        <v>1607</v>
      </c>
      <c r="L3433" s="9">
        <f t="shared" si="939"/>
        <v>1.178607298</v>
      </c>
      <c r="M3433" s="69">
        <f t="shared" ca="1" si="940"/>
        <v>1.667703374</v>
      </c>
      <c r="N3433" s="68">
        <f t="shared" si="941"/>
        <v>0</v>
      </c>
      <c r="O3433" s="64">
        <f t="shared" ca="1" si="942"/>
        <v>53962831.663867101</v>
      </c>
      <c r="P3433" s="70">
        <f t="shared" si="943"/>
        <v>0</v>
      </c>
      <c r="Q3433" s="71">
        <f t="shared" si="944"/>
        <v>1616371.3938</v>
      </c>
      <c r="R3433" s="71">
        <f t="shared" si="945"/>
        <v>43291813.830610007</v>
      </c>
      <c r="S3433" s="66"/>
      <c r="T3433" s="66"/>
      <c r="U3433" s="66"/>
    </row>
    <row r="3434" spans="1:21" x14ac:dyDescent="0.2">
      <c r="A3434" s="63">
        <f t="shared" si="946"/>
        <v>45409</v>
      </c>
      <c r="B3434" s="12">
        <f t="shared" ca="1" si="932"/>
        <v>179784454.3517873</v>
      </c>
      <c r="C3434" s="71">
        <f t="shared" si="933"/>
        <v>80818569.689999998</v>
      </c>
      <c r="D3434" s="65">
        <f ca="1">IF(A3434&lt;$B$1,VLOOKUP(A3434,[1]DI!$A$4:$B$15000,2,FALSE),0)</f>
        <v>0</v>
      </c>
      <c r="E3434" s="11">
        <f t="shared" ca="1" si="934"/>
        <v>1</v>
      </c>
      <c r="F3434" s="64">
        <f ca="1">(TRUNC(PRODUCT($E$16:$E3433),16))</f>
        <v>2.2655089000863899</v>
      </c>
      <c r="G3434" s="64">
        <f t="shared" ca="1" si="935"/>
        <v>1.6004484080525101</v>
      </c>
      <c r="H3434" s="64">
        <f t="shared" ca="1" si="936"/>
        <v>1.4155463500000001</v>
      </c>
      <c r="I3434" s="65">
        <f t="shared" si="947"/>
        <v>3.7499999999999999E-2</v>
      </c>
      <c r="J3434" s="66">
        <f t="shared" si="937"/>
        <v>43801</v>
      </c>
      <c r="K3434" s="13">
        <f t="shared" si="938"/>
        <v>1608</v>
      </c>
      <c r="L3434" s="9">
        <f t="shared" si="939"/>
        <v>1.1787278299999999</v>
      </c>
      <c r="M3434" s="69">
        <f t="shared" ca="1" si="940"/>
        <v>1.6685438770000001</v>
      </c>
      <c r="N3434" s="68">
        <f t="shared" si="941"/>
        <v>0</v>
      </c>
      <c r="O3434" s="64">
        <f t="shared" ca="1" si="942"/>
        <v>54030759.914147303</v>
      </c>
      <c r="P3434" s="70">
        <f t="shared" si="943"/>
        <v>0</v>
      </c>
      <c r="Q3434" s="71">
        <f t="shared" si="944"/>
        <v>1616371.3938</v>
      </c>
      <c r="R3434" s="71">
        <f t="shared" si="945"/>
        <v>43318753.353840001</v>
      </c>
      <c r="S3434" s="66"/>
      <c r="T3434" s="66"/>
      <c r="U3434" s="66"/>
    </row>
    <row r="3435" spans="1:21" x14ac:dyDescent="0.2">
      <c r="A3435" s="63">
        <f t="shared" si="946"/>
        <v>45410</v>
      </c>
      <c r="B3435" s="12">
        <f t="shared" ca="1" si="932"/>
        <v>179825184.43247485</v>
      </c>
      <c r="C3435" s="71">
        <f t="shared" si="933"/>
        <v>80818569.689999998</v>
      </c>
      <c r="D3435" s="65">
        <f ca="1">IF(A3435&lt;$B$1,VLOOKUP(A3435,[1]DI!$A$4:$B$15000,2,FALSE),0)</f>
        <v>0</v>
      </c>
      <c r="E3435" s="11">
        <f t="shared" ca="1" si="934"/>
        <v>1</v>
      </c>
      <c r="F3435" s="64">
        <f ca="1">(TRUNC(PRODUCT($E$16:$E3434),16))</f>
        <v>2.2655089000863899</v>
      </c>
      <c r="G3435" s="64">
        <f t="shared" ca="1" si="935"/>
        <v>1.6004484080525101</v>
      </c>
      <c r="H3435" s="64">
        <f t="shared" ca="1" si="936"/>
        <v>1.4155463500000001</v>
      </c>
      <c r="I3435" s="65">
        <f t="shared" si="947"/>
        <v>3.7499999999999999E-2</v>
      </c>
      <c r="J3435" s="66">
        <f t="shared" si="937"/>
        <v>43801</v>
      </c>
      <c r="K3435" s="13">
        <f t="shared" si="938"/>
        <v>1609</v>
      </c>
      <c r="L3435" s="9">
        <f t="shared" si="939"/>
        <v>1.178848374</v>
      </c>
      <c r="M3435" s="69">
        <f t="shared" ca="1" si="940"/>
        <v>1.6687145130000001</v>
      </c>
      <c r="N3435" s="68">
        <f t="shared" si="941"/>
        <v>0</v>
      </c>
      <c r="O3435" s="64">
        <f t="shared" ca="1" si="942"/>
        <v>54044550.471604899</v>
      </c>
      <c r="P3435" s="70">
        <f t="shared" si="943"/>
        <v>0</v>
      </c>
      <c r="Q3435" s="71">
        <f t="shared" si="944"/>
        <v>1616371.3938</v>
      </c>
      <c r="R3435" s="71">
        <f t="shared" si="945"/>
        <v>43345692.877069995</v>
      </c>
      <c r="S3435" s="66"/>
      <c r="T3435" s="66"/>
      <c r="U3435" s="66"/>
    </row>
    <row r="3436" spans="1:21" x14ac:dyDescent="0.2">
      <c r="A3436" s="63">
        <f t="shared" si="946"/>
        <v>45411</v>
      </c>
      <c r="B3436" s="12">
        <f t="shared" ca="1" si="932"/>
        <v>179865915.88707817</v>
      </c>
      <c r="C3436" s="71">
        <f t="shared" si="933"/>
        <v>80818569.689999998</v>
      </c>
      <c r="D3436" s="65">
        <f ca="1">IF(A3436&lt;$B$1,VLOOKUP(A3436,[1]DI!$A$4:$B$15000,2,FALSE),0)</f>
        <v>0.1065</v>
      </c>
      <c r="E3436" s="11">
        <f t="shared" ca="1" si="934"/>
        <v>1.00040168</v>
      </c>
      <c r="F3436" s="64">
        <f ca="1">(TRUNC(PRODUCT($E$16:$E3435),16))</f>
        <v>2.2655089000863899</v>
      </c>
      <c r="G3436" s="64">
        <f t="shared" ca="1" si="935"/>
        <v>1.6004484080525101</v>
      </c>
      <c r="H3436" s="64">
        <f t="shared" ca="1" si="936"/>
        <v>1.4155463500000001</v>
      </c>
      <c r="I3436" s="65">
        <f t="shared" si="947"/>
        <v>3.7499999999999999E-2</v>
      </c>
      <c r="J3436" s="66">
        <f t="shared" si="937"/>
        <v>43801</v>
      </c>
      <c r="K3436" s="13">
        <f t="shared" si="938"/>
        <v>1610</v>
      </c>
      <c r="L3436" s="9">
        <f t="shared" si="939"/>
        <v>1.1789689299999999</v>
      </c>
      <c r="M3436" s="69">
        <f t="shared" ca="1" si="940"/>
        <v>1.6688851659999999</v>
      </c>
      <c r="N3436" s="68">
        <f t="shared" si="941"/>
        <v>0</v>
      </c>
      <c r="O3436" s="64">
        <f t="shared" ca="1" si="942"/>
        <v>54058342.402978197</v>
      </c>
      <c r="P3436" s="70">
        <f t="shared" si="943"/>
        <v>0</v>
      </c>
      <c r="Q3436" s="71">
        <f t="shared" si="944"/>
        <v>1616371.3938</v>
      </c>
      <c r="R3436" s="71">
        <f t="shared" si="945"/>
        <v>43372632.400299996</v>
      </c>
      <c r="S3436" s="66"/>
      <c r="T3436" s="66"/>
      <c r="U3436" s="66"/>
    </row>
    <row r="3437" spans="1:21" x14ac:dyDescent="0.2">
      <c r="A3437" s="63">
        <f t="shared" si="946"/>
        <v>45412</v>
      </c>
      <c r="B3437" s="12">
        <f t="shared" ca="1" si="932"/>
        <v>179960831.99009299</v>
      </c>
      <c r="C3437" s="71">
        <f t="shared" si="933"/>
        <v>80818569.689999998</v>
      </c>
      <c r="D3437" s="65">
        <f ca="1">IF(A3437&lt;$B$1,VLOOKUP(A3437,[1]DI!$A$4:$B$15000,2,FALSE),0)</f>
        <v>0.1065</v>
      </c>
      <c r="E3437" s="11">
        <f t="shared" ca="1" si="934"/>
        <v>1.00040168</v>
      </c>
      <c r="F3437" s="64">
        <f ca="1">(TRUNC(PRODUCT($E$16:$E3436),16))</f>
        <v>2.2664189097013798</v>
      </c>
      <c r="G3437" s="64">
        <f t="shared" ca="1" si="935"/>
        <v>1.6004484080525101</v>
      </c>
      <c r="H3437" s="64">
        <f t="shared" ca="1" si="936"/>
        <v>1.4161149500000001</v>
      </c>
      <c r="I3437" s="65">
        <f t="shared" si="947"/>
        <v>3.7499999999999999E-2</v>
      </c>
      <c r="J3437" s="66">
        <f t="shared" si="937"/>
        <v>43801</v>
      </c>
      <c r="K3437" s="13">
        <f t="shared" si="938"/>
        <v>1611</v>
      </c>
      <c r="L3437" s="9">
        <f t="shared" si="939"/>
        <v>1.179089499</v>
      </c>
      <c r="M3437" s="69">
        <f t="shared" ca="1" si="940"/>
        <v>1.6697262669999999</v>
      </c>
      <c r="N3437" s="68">
        <f t="shared" si="941"/>
        <v>0</v>
      </c>
      <c r="O3437" s="64">
        <f t="shared" ca="1" si="942"/>
        <v>54126318.982763</v>
      </c>
      <c r="P3437" s="70">
        <f t="shared" si="943"/>
        <v>0</v>
      </c>
      <c r="Q3437" s="71">
        <f t="shared" si="944"/>
        <v>1616371.3938</v>
      </c>
      <c r="R3437" s="71">
        <f t="shared" si="945"/>
        <v>43399571.923530005</v>
      </c>
      <c r="S3437" s="66"/>
      <c r="T3437" s="66"/>
      <c r="U3437" s="66"/>
    </row>
    <row r="3438" spans="1:21" x14ac:dyDescent="0.2">
      <c r="A3438" s="63">
        <f t="shared" si="946"/>
        <v>45413</v>
      </c>
      <c r="B3438" s="12">
        <f t="shared" ca="1" si="932"/>
        <v>180055781.55199569</v>
      </c>
      <c r="C3438" s="71">
        <f t="shared" si="933"/>
        <v>80818569.689999998</v>
      </c>
      <c r="D3438" s="65">
        <f ca="1">IF(A3438&lt;$B$1,VLOOKUP(A3438,[1]DI!$A$4:$B$15000,2,FALSE),0)</f>
        <v>0</v>
      </c>
      <c r="E3438" s="11">
        <f t="shared" ca="1" si="934"/>
        <v>1</v>
      </c>
      <c r="F3438" s="64">
        <f ca="1">(TRUNC(PRODUCT($E$16:$E3437),16))</f>
        <v>2.2673292848490298</v>
      </c>
      <c r="G3438" s="64">
        <f t="shared" ca="1" si="935"/>
        <v>1.6004484080525101</v>
      </c>
      <c r="H3438" s="64">
        <f t="shared" ca="1" si="936"/>
        <v>1.4166837699999999</v>
      </c>
      <c r="I3438" s="65">
        <f t="shared" si="947"/>
        <v>3.7499999999999999E-2</v>
      </c>
      <c r="J3438" s="66">
        <f t="shared" si="937"/>
        <v>43801</v>
      </c>
      <c r="K3438" s="13">
        <f t="shared" si="938"/>
        <v>1612</v>
      </c>
      <c r="L3438" s="9">
        <f t="shared" si="939"/>
        <v>1.17921008</v>
      </c>
      <c r="M3438" s="69">
        <f t="shared" ca="1" si="940"/>
        <v>1.670567782</v>
      </c>
      <c r="N3438" s="68">
        <f t="shared" si="941"/>
        <v>0</v>
      </c>
      <c r="O3438" s="64">
        <f t="shared" ca="1" si="942"/>
        <v>54194329.0214357</v>
      </c>
      <c r="P3438" s="70">
        <f t="shared" si="943"/>
        <v>0</v>
      </c>
      <c r="Q3438" s="71">
        <f t="shared" si="944"/>
        <v>1616371.3938</v>
      </c>
      <c r="R3438" s="71">
        <f t="shared" si="945"/>
        <v>43426511.446759999</v>
      </c>
      <c r="S3438" s="66"/>
      <c r="T3438" s="66"/>
      <c r="U3438" s="66"/>
    </row>
    <row r="3439" spans="1:21" x14ac:dyDescent="0.2">
      <c r="A3439" s="63">
        <f t="shared" si="946"/>
        <v>45414</v>
      </c>
      <c r="B3439" s="12">
        <f t="shared" ca="1" si="932"/>
        <v>180096528.36212727</v>
      </c>
      <c r="C3439" s="71">
        <f t="shared" si="933"/>
        <v>80818569.689999998</v>
      </c>
      <c r="D3439" s="65">
        <f ca="1">IF(A3439&lt;$B$1,VLOOKUP(A3439,[1]DI!$A$4:$B$15000,2,FALSE),0)</f>
        <v>0.1065</v>
      </c>
      <c r="E3439" s="11">
        <f t="shared" ca="1" si="934"/>
        <v>1.00040168</v>
      </c>
      <c r="F3439" s="64">
        <f ca="1">(TRUNC(PRODUCT($E$16:$E3438),16))</f>
        <v>2.2673292848490298</v>
      </c>
      <c r="G3439" s="64">
        <f t="shared" ca="1" si="935"/>
        <v>1.6004484080525101</v>
      </c>
      <c r="H3439" s="64">
        <f t="shared" ca="1" si="936"/>
        <v>1.4166837699999999</v>
      </c>
      <c r="I3439" s="65">
        <f t="shared" si="947"/>
        <v>3.7499999999999999E-2</v>
      </c>
      <c r="J3439" s="66">
        <f t="shared" si="937"/>
        <v>43801</v>
      </c>
      <c r="K3439" s="13">
        <f t="shared" si="938"/>
        <v>1613</v>
      </c>
      <c r="L3439" s="9">
        <f t="shared" si="939"/>
        <v>1.179330674</v>
      </c>
      <c r="M3439" s="69">
        <f t="shared" ca="1" si="940"/>
        <v>1.670738625</v>
      </c>
      <c r="N3439" s="68">
        <f t="shared" si="941"/>
        <v>0</v>
      </c>
      <c r="O3439" s="64">
        <f t="shared" ca="1" si="942"/>
        <v>54208136.308337301</v>
      </c>
      <c r="P3439" s="70">
        <f t="shared" si="943"/>
        <v>0</v>
      </c>
      <c r="Q3439" s="71">
        <f t="shared" si="944"/>
        <v>1616371.3938</v>
      </c>
      <c r="R3439" s="71">
        <f t="shared" si="945"/>
        <v>43453450.969989993</v>
      </c>
      <c r="S3439" s="66"/>
      <c r="T3439" s="66"/>
      <c r="U3439" s="66"/>
    </row>
    <row r="3440" spans="1:21" x14ac:dyDescent="0.2">
      <c r="A3440" s="63">
        <f t="shared" si="946"/>
        <v>45415</v>
      </c>
      <c r="B3440" s="12">
        <f t="shared" ca="1" si="932"/>
        <v>180191519.2223191</v>
      </c>
      <c r="C3440" s="71">
        <f t="shared" si="933"/>
        <v>80818569.689999998</v>
      </c>
      <c r="D3440" s="65">
        <f ca="1">IF(A3440&lt;$B$1,VLOOKUP(A3440,[1]DI!$A$4:$B$15000,2,FALSE),0)</f>
        <v>0.1065</v>
      </c>
      <c r="E3440" s="11">
        <f t="shared" ca="1" si="934"/>
        <v>1.00040168</v>
      </c>
      <c r="F3440" s="64">
        <f ca="1">(TRUNC(PRODUCT($E$16:$E3439),16))</f>
        <v>2.2682400256761701</v>
      </c>
      <c r="G3440" s="64">
        <f t="shared" ca="1" si="935"/>
        <v>1.6004484080525101</v>
      </c>
      <c r="H3440" s="64">
        <f t="shared" ca="1" si="936"/>
        <v>1.4172528200000001</v>
      </c>
      <c r="I3440" s="65">
        <f t="shared" si="947"/>
        <v>3.7499999999999999E-2</v>
      </c>
      <c r="J3440" s="66">
        <f t="shared" si="937"/>
        <v>43801</v>
      </c>
      <c r="K3440" s="13">
        <f t="shared" si="938"/>
        <v>1614</v>
      </c>
      <c r="L3440" s="9">
        <f t="shared" si="939"/>
        <v>1.179451279</v>
      </c>
      <c r="M3440" s="69">
        <f t="shared" ca="1" si="940"/>
        <v>1.671580651</v>
      </c>
      <c r="N3440" s="68">
        <f t="shared" si="941"/>
        <v>0</v>
      </c>
      <c r="O3440" s="64">
        <f t="shared" ca="1" si="942"/>
        <v>54276187.645299099</v>
      </c>
      <c r="P3440" s="70">
        <f t="shared" si="943"/>
        <v>0</v>
      </c>
      <c r="Q3440" s="71">
        <f t="shared" si="944"/>
        <v>1616371.3938</v>
      </c>
      <c r="R3440" s="71">
        <f t="shared" si="945"/>
        <v>43480390.493220001</v>
      </c>
      <c r="S3440" s="66"/>
      <c r="T3440" s="66"/>
      <c r="U3440" s="66"/>
    </row>
    <row r="3441" spans="1:21" x14ac:dyDescent="0.2">
      <c r="A3441" s="63">
        <f t="shared" si="946"/>
        <v>45416</v>
      </c>
      <c r="B3441" s="12">
        <f t="shared" ca="1" si="932"/>
        <v>180286545.56186298</v>
      </c>
      <c r="C3441" s="71">
        <f t="shared" si="933"/>
        <v>80818569.689999998</v>
      </c>
      <c r="D3441" s="65">
        <f ca="1">IF(A3441&lt;$B$1,VLOOKUP(A3441,[1]DI!$A$4:$B$15000,2,FALSE),0)</f>
        <v>0</v>
      </c>
      <c r="E3441" s="11">
        <f t="shared" ca="1" si="934"/>
        <v>1</v>
      </c>
      <c r="F3441" s="64">
        <f ca="1">(TRUNC(PRODUCT($E$16:$E3440),16))</f>
        <v>2.26915113232968</v>
      </c>
      <c r="G3441" s="64">
        <f t="shared" ca="1" si="935"/>
        <v>1.6004484080525101</v>
      </c>
      <c r="H3441" s="64">
        <f t="shared" ca="1" si="936"/>
        <v>1.4178221099999999</v>
      </c>
      <c r="I3441" s="65">
        <f t="shared" si="947"/>
        <v>3.7499999999999999E-2</v>
      </c>
      <c r="J3441" s="66">
        <f t="shared" si="937"/>
        <v>43801</v>
      </c>
      <c r="K3441" s="13">
        <f t="shared" si="938"/>
        <v>1615</v>
      </c>
      <c r="L3441" s="9">
        <f t="shared" si="939"/>
        <v>1.179571897</v>
      </c>
      <c r="M3441" s="69">
        <f t="shared" ca="1" si="940"/>
        <v>1.672423116</v>
      </c>
      <c r="N3441" s="68">
        <f t="shared" si="941"/>
        <v>0</v>
      </c>
      <c r="O3441" s="64">
        <f t="shared" ca="1" si="942"/>
        <v>54344274.461612999</v>
      </c>
      <c r="P3441" s="70">
        <f t="shared" si="943"/>
        <v>0</v>
      </c>
      <c r="Q3441" s="71">
        <f t="shared" si="944"/>
        <v>1616371.3938</v>
      </c>
      <c r="R3441" s="71">
        <f t="shared" si="945"/>
        <v>43507330.016449995</v>
      </c>
      <c r="S3441" s="66"/>
      <c r="T3441" s="66"/>
      <c r="U3441" s="66"/>
    </row>
    <row r="3442" spans="1:21" x14ac:dyDescent="0.2">
      <c r="A3442" s="63">
        <f t="shared" si="946"/>
        <v>45417</v>
      </c>
      <c r="B3442" s="12">
        <f t="shared" ca="1" si="932"/>
        <v>180327307.7275227</v>
      </c>
      <c r="C3442" s="71">
        <f t="shared" si="933"/>
        <v>80818569.689999998</v>
      </c>
      <c r="D3442" s="65">
        <f ca="1">IF(A3442&lt;$B$1,VLOOKUP(A3442,[1]DI!$A$4:$B$15000,2,FALSE),0)</f>
        <v>0</v>
      </c>
      <c r="E3442" s="11">
        <f t="shared" ca="1" si="934"/>
        <v>1</v>
      </c>
      <c r="F3442" s="64">
        <f ca="1">(TRUNC(PRODUCT($E$16:$E3441),16))</f>
        <v>2.26915113232968</v>
      </c>
      <c r="G3442" s="64">
        <f t="shared" ca="1" si="935"/>
        <v>1.6004484080525101</v>
      </c>
      <c r="H3442" s="64">
        <f t="shared" ca="1" si="936"/>
        <v>1.4178221099999999</v>
      </c>
      <c r="I3442" s="65">
        <f t="shared" si="947"/>
        <v>3.7499999999999999E-2</v>
      </c>
      <c r="J3442" s="66">
        <f t="shared" si="937"/>
        <v>43801</v>
      </c>
      <c r="K3442" s="13">
        <f t="shared" si="938"/>
        <v>1616</v>
      </c>
      <c r="L3442" s="9">
        <f t="shared" si="939"/>
        <v>1.1796925279999999</v>
      </c>
      <c r="M3442" s="69">
        <f t="shared" ca="1" si="940"/>
        <v>1.672594149</v>
      </c>
      <c r="N3442" s="68">
        <f t="shared" si="941"/>
        <v>0</v>
      </c>
      <c r="O3442" s="64">
        <f t="shared" ca="1" si="942"/>
        <v>54358097.104042701</v>
      </c>
      <c r="P3442" s="70">
        <f t="shared" si="943"/>
        <v>0</v>
      </c>
      <c r="Q3442" s="71">
        <f t="shared" si="944"/>
        <v>1616371.3938</v>
      </c>
      <c r="R3442" s="71">
        <f t="shared" si="945"/>
        <v>43534269.539680004</v>
      </c>
      <c r="S3442" s="66"/>
      <c r="T3442" s="66"/>
      <c r="U3442" s="66"/>
    </row>
    <row r="3443" spans="1:21" x14ac:dyDescent="0.2">
      <c r="A3443" s="63">
        <f t="shared" si="946"/>
        <v>45418</v>
      </c>
      <c r="B3443" s="12">
        <f t="shared" ca="1" si="932"/>
        <v>180368071.34791678</v>
      </c>
      <c r="C3443" s="71">
        <f t="shared" si="933"/>
        <v>80818569.689999998</v>
      </c>
      <c r="D3443" s="65">
        <f ca="1">IF(A3443&lt;$B$1,VLOOKUP(A3443,[1]DI!$A$4:$B$15000,2,FALSE),0)</f>
        <v>0.1065</v>
      </c>
      <c r="E3443" s="11">
        <f t="shared" ca="1" si="934"/>
        <v>1.00040168</v>
      </c>
      <c r="F3443" s="64">
        <f ca="1">(TRUNC(PRODUCT($E$16:$E3442),16))</f>
        <v>2.26915113232968</v>
      </c>
      <c r="G3443" s="64">
        <f t="shared" ca="1" si="935"/>
        <v>1.6004484080525101</v>
      </c>
      <c r="H3443" s="64">
        <f t="shared" ca="1" si="936"/>
        <v>1.4178221099999999</v>
      </c>
      <c r="I3443" s="65">
        <f t="shared" si="947"/>
        <v>3.7499999999999999E-2</v>
      </c>
      <c r="J3443" s="66">
        <f t="shared" si="937"/>
        <v>43801</v>
      </c>
      <c r="K3443" s="13">
        <f t="shared" si="938"/>
        <v>1617</v>
      </c>
      <c r="L3443" s="9">
        <f t="shared" si="939"/>
        <v>1.1798131709999999</v>
      </c>
      <c r="M3443" s="69">
        <f t="shared" ca="1" si="940"/>
        <v>1.6727652</v>
      </c>
      <c r="N3443" s="68">
        <f t="shared" si="941"/>
        <v>0</v>
      </c>
      <c r="O3443" s="64">
        <f t="shared" ca="1" si="942"/>
        <v>54371921.201206803</v>
      </c>
      <c r="P3443" s="70">
        <f t="shared" si="943"/>
        <v>0</v>
      </c>
      <c r="Q3443" s="71">
        <f t="shared" si="944"/>
        <v>1616371.3938</v>
      </c>
      <c r="R3443" s="71">
        <f t="shared" si="945"/>
        <v>43561209.062909998</v>
      </c>
      <c r="S3443" s="66"/>
      <c r="T3443" s="66"/>
      <c r="U3443" s="66"/>
    </row>
    <row r="3444" spans="1:21" x14ac:dyDescent="0.2">
      <c r="A3444" s="63">
        <f t="shared" si="946"/>
        <v>45419</v>
      </c>
      <c r="B3444" s="12">
        <f t="shared" ca="1" si="932"/>
        <v>180463145.04714251</v>
      </c>
      <c r="C3444" s="71">
        <f t="shared" si="933"/>
        <v>80818569.689999998</v>
      </c>
      <c r="D3444" s="65">
        <f ca="1">IF(A3444&lt;$B$1,VLOOKUP(A3444,[1]DI!$A$4:$B$15000,2,FALSE),0)</f>
        <v>0.1065</v>
      </c>
      <c r="E3444" s="11">
        <f t="shared" ca="1" si="934"/>
        <v>1.00040168</v>
      </c>
      <c r="F3444" s="64">
        <f ca="1">(TRUNC(PRODUCT($E$16:$E3443),16))</f>
        <v>2.27006260495651</v>
      </c>
      <c r="G3444" s="64">
        <f t="shared" ca="1" si="935"/>
        <v>1.6004484080525101</v>
      </c>
      <c r="H3444" s="64">
        <f t="shared" ca="1" si="936"/>
        <v>1.41839162</v>
      </c>
      <c r="I3444" s="65">
        <f t="shared" si="947"/>
        <v>3.7499999999999999E-2</v>
      </c>
      <c r="J3444" s="66">
        <f t="shared" si="937"/>
        <v>43801</v>
      </c>
      <c r="K3444" s="13">
        <f t="shared" si="938"/>
        <v>1618</v>
      </c>
      <c r="L3444" s="9">
        <f t="shared" si="939"/>
        <v>1.1799338260000001</v>
      </c>
      <c r="M3444" s="69">
        <f t="shared" ca="1" si="940"/>
        <v>1.6736082510000001</v>
      </c>
      <c r="N3444" s="68">
        <f t="shared" si="941"/>
        <v>0</v>
      </c>
      <c r="O3444" s="64">
        <f t="shared" ca="1" si="942"/>
        <v>54440055.377202503</v>
      </c>
      <c r="P3444" s="70">
        <f t="shared" si="943"/>
        <v>0</v>
      </c>
      <c r="Q3444" s="71">
        <f t="shared" si="944"/>
        <v>1616371.3938</v>
      </c>
      <c r="R3444" s="71">
        <f t="shared" si="945"/>
        <v>43588148.586139999</v>
      </c>
      <c r="S3444" s="66"/>
      <c r="T3444" s="66"/>
      <c r="U3444" s="66"/>
    </row>
    <row r="3445" spans="1:21" x14ac:dyDescent="0.2">
      <c r="A3445" s="63">
        <f t="shared" si="946"/>
        <v>45420</v>
      </c>
      <c r="B3445" s="12">
        <f t="shared" ref="B3445:B3508" ca="1" si="948">(C3445+O3445+Q3445+R3445)</f>
        <v>180558253.17507893</v>
      </c>
      <c r="C3445" s="71">
        <f t="shared" ref="C3445:C3508" si="949">(C3444-P3444)</f>
        <v>80818569.689999998</v>
      </c>
      <c r="D3445" s="65">
        <f ca="1">IF(A3445&lt;$B$1,VLOOKUP(A3445,[1]DI!$A$4:$B$15000,2,FALSE),0)</f>
        <v>0.1065</v>
      </c>
      <c r="E3445" s="11">
        <f t="shared" ref="E3445:E3508" ca="1" si="950">IF(A3445&lt;A$13,1,ROUND(((1+D3445)^(1/252)),8))</f>
        <v>1.00040168</v>
      </c>
      <c r="F3445" s="64">
        <f ca="1">(TRUNC(PRODUCT($E$16:$E3444),16))</f>
        <v>2.2709744437036701</v>
      </c>
      <c r="G3445" s="64">
        <f t="shared" ref="G3445:G3508" ca="1" si="951">IF(N3444&gt;0,F3444,G3444)</f>
        <v>1.6004484080525101</v>
      </c>
      <c r="H3445" s="64">
        <f t="shared" ref="H3445:H3508" ca="1" si="952">ROUND(F3445/G3445,8)</f>
        <v>1.4189613599999999</v>
      </c>
      <c r="I3445" s="65">
        <f t="shared" si="947"/>
        <v>3.7499999999999999E-2</v>
      </c>
      <c r="J3445" s="66">
        <f t="shared" ref="J3445:J3508" si="953">IF(N3444&gt;0,VLOOKUP(N3444,W$16:AG$52,2),J3444)</f>
        <v>43801</v>
      </c>
      <c r="K3445" s="13">
        <f t="shared" ref="K3445:K3508" si="954">A3445-J3445</f>
        <v>1619</v>
      </c>
      <c r="L3445" s="9">
        <f t="shared" ref="L3445:L3508" si="955">ROUND((I3445+1)^(K3445/360),9)</f>
        <v>1.1800544930000001</v>
      </c>
      <c r="M3445" s="69">
        <f t="shared" ref="M3445:M3508" ca="1" si="956">ROUND(H3445*L3445,9)</f>
        <v>1.674451728</v>
      </c>
      <c r="N3445" s="68">
        <f t="shared" ref="N3445:N3508" si="957">IF(VLOOKUP(A3445,X$16:AE$52,8)=VLOOKUP(A3444,X$16:AE$52,8),0,VLOOKUP(A3445,X$16:AE$52,8))</f>
        <v>0</v>
      </c>
      <c r="O3445" s="64">
        <f t="shared" ref="O3445:O3508" ca="1" si="958">TRUNC(((M3445-1)*C3445),8)</f>
        <v>54508223.981908903</v>
      </c>
      <c r="P3445" s="70">
        <f t="shared" ref="P3445:P3508" si="959">IF(N3445&gt;0,VLOOKUP(N3445,$W$16:$AB$52,6),0)</f>
        <v>0</v>
      </c>
      <c r="Q3445" s="71">
        <f t="shared" ref="Q3445:Q3508" si="960">0.02*C$1827</f>
        <v>1616371.3938</v>
      </c>
      <c r="R3445" s="71">
        <f t="shared" ref="R3445:R3508" si="961">(A3445-A$1826)/30*0.01*C$1827</f>
        <v>43615088.109370008</v>
      </c>
      <c r="S3445" s="66"/>
      <c r="T3445" s="66"/>
      <c r="U3445" s="66"/>
    </row>
    <row r="3446" spans="1:21" x14ac:dyDescent="0.2">
      <c r="A3446" s="63">
        <f t="shared" si="946"/>
        <v>45421</v>
      </c>
      <c r="B3446" s="12">
        <f t="shared" ca="1" si="948"/>
        <v>180653394.92354029</v>
      </c>
      <c r="C3446" s="71">
        <f t="shared" si="949"/>
        <v>80818569.689999998</v>
      </c>
      <c r="D3446" s="65">
        <f ca="1">IF(A3446&lt;$B$1,VLOOKUP(A3446,[1]DI!$A$4:$B$15000,2,FALSE),0)</f>
        <v>0.104</v>
      </c>
      <c r="E3446" s="11">
        <f t="shared" ca="1" si="950"/>
        <v>1.0003926999999999</v>
      </c>
      <c r="F3446" s="64">
        <f ca="1">(TRUNC(PRODUCT($E$16:$E3445),16))</f>
        <v>2.2718866487182199</v>
      </c>
      <c r="G3446" s="64">
        <f t="shared" ca="1" si="951"/>
        <v>1.6004484080525101</v>
      </c>
      <c r="H3446" s="64">
        <f t="shared" ca="1" si="952"/>
        <v>1.4195313199999999</v>
      </c>
      <c r="I3446" s="65">
        <f t="shared" si="947"/>
        <v>3.7499999999999999E-2</v>
      </c>
      <c r="J3446" s="66">
        <f t="shared" si="953"/>
        <v>43801</v>
      </c>
      <c r="K3446" s="13">
        <f t="shared" si="954"/>
        <v>1620</v>
      </c>
      <c r="L3446" s="9">
        <f t="shared" si="955"/>
        <v>1.1801751730000001</v>
      </c>
      <c r="M3446" s="69">
        <f t="shared" ca="1" si="956"/>
        <v>1.6752956210000001</v>
      </c>
      <c r="N3446" s="68">
        <f t="shared" si="957"/>
        <v>0</v>
      </c>
      <c r="O3446" s="64">
        <f t="shared" ca="1" si="958"/>
        <v>54576426.207140297</v>
      </c>
      <c r="P3446" s="70">
        <f t="shared" si="959"/>
        <v>0</v>
      </c>
      <c r="Q3446" s="71">
        <f t="shared" si="960"/>
        <v>1616371.3938</v>
      </c>
      <c r="R3446" s="71">
        <f t="shared" si="961"/>
        <v>43642027.632600002</v>
      </c>
      <c r="S3446" s="66"/>
      <c r="T3446" s="66"/>
      <c r="U3446" s="66"/>
    </row>
    <row r="3447" spans="1:21" x14ac:dyDescent="0.2">
      <c r="A3447" s="63">
        <f t="shared" si="946"/>
        <v>45422</v>
      </c>
      <c r="B3447" s="12">
        <f t="shared" ca="1" si="948"/>
        <v>180747355.83187997</v>
      </c>
      <c r="C3447" s="71">
        <f t="shared" si="949"/>
        <v>80818569.689999998</v>
      </c>
      <c r="D3447" s="65">
        <f ca="1">IF(A3447&lt;$B$1,VLOOKUP(A3447,[1]DI!$A$4:$B$15000,2,FALSE),0)</f>
        <v>0.104</v>
      </c>
      <c r="E3447" s="11">
        <f t="shared" ca="1" si="950"/>
        <v>1.0003926999999999</v>
      </c>
      <c r="F3447" s="64">
        <f ca="1">(TRUNC(PRODUCT($E$16:$E3446),16))</f>
        <v>2.2727788186051701</v>
      </c>
      <c r="G3447" s="64">
        <f t="shared" ca="1" si="951"/>
        <v>1.6004484080525101</v>
      </c>
      <c r="H3447" s="64">
        <f t="shared" ca="1" si="952"/>
        <v>1.42008877</v>
      </c>
      <c r="I3447" s="65">
        <f t="shared" si="947"/>
        <v>3.7499999999999999E-2</v>
      </c>
      <c r="J3447" s="66">
        <f t="shared" si="953"/>
        <v>43801</v>
      </c>
      <c r="K3447" s="13">
        <f t="shared" si="954"/>
        <v>1621</v>
      </c>
      <c r="L3447" s="9">
        <f t="shared" si="955"/>
        <v>1.1802958649999999</v>
      </c>
      <c r="M3447" s="69">
        <f t="shared" ca="1" si="956"/>
        <v>1.6761249030000001</v>
      </c>
      <c r="N3447" s="68">
        <f t="shared" si="957"/>
        <v>0</v>
      </c>
      <c r="O3447" s="64">
        <f t="shared" ca="1" si="958"/>
        <v>54643447.592249997</v>
      </c>
      <c r="P3447" s="70">
        <f t="shared" si="959"/>
        <v>0</v>
      </c>
      <c r="Q3447" s="71">
        <f t="shared" si="960"/>
        <v>1616371.3938</v>
      </c>
      <c r="R3447" s="71">
        <f t="shared" si="961"/>
        <v>43668967.155829996</v>
      </c>
      <c r="S3447" s="66"/>
      <c r="T3447" s="66"/>
      <c r="U3447" s="66"/>
    </row>
    <row r="3448" spans="1:21" x14ac:dyDescent="0.2">
      <c r="A3448" s="63">
        <f t="shared" si="946"/>
        <v>45423</v>
      </c>
      <c r="B3448" s="12">
        <f t="shared" ca="1" si="948"/>
        <v>180841349.95665181</v>
      </c>
      <c r="C3448" s="71">
        <f t="shared" si="949"/>
        <v>80818569.689999998</v>
      </c>
      <c r="D3448" s="65">
        <f ca="1">IF(A3448&lt;$B$1,VLOOKUP(A3448,[1]DI!$A$4:$B$15000,2,FALSE),0)</f>
        <v>0</v>
      </c>
      <c r="E3448" s="11">
        <f t="shared" ca="1" si="950"/>
        <v>1</v>
      </c>
      <c r="F3448" s="64">
        <f ca="1">(TRUNC(PRODUCT($E$16:$E3447),16))</f>
        <v>2.2736713388472398</v>
      </c>
      <c r="G3448" s="64">
        <f t="shared" ca="1" si="951"/>
        <v>1.6004484080525101</v>
      </c>
      <c r="H3448" s="64">
        <f t="shared" ca="1" si="952"/>
        <v>1.4206464400000001</v>
      </c>
      <c r="I3448" s="65">
        <f t="shared" si="947"/>
        <v>3.7499999999999999E-2</v>
      </c>
      <c r="J3448" s="66">
        <f t="shared" si="953"/>
        <v>43801</v>
      </c>
      <c r="K3448" s="13">
        <f t="shared" si="954"/>
        <v>1622</v>
      </c>
      <c r="L3448" s="9">
        <f t="shared" si="955"/>
        <v>1.1804165689999999</v>
      </c>
      <c r="M3448" s="69">
        <f t="shared" ca="1" si="956"/>
        <v>1.6769545960000001</v>
      </c>
      <c r="N3448" s="68">
        <f t="shared" si="957"/>
        <v>0</v>
      </c>
      <c r="O3448" s="64">
        <f t="shared" ca="1" si="958"/>
        <v>54710502.193791799</v>
      </c>
      <c r="P3448" s="70">
        <f t="shared" si="959"/>
        <v>0</v>
      </c>
      <c r="Q3448" s="71">
        <f t="shared" si="960"/>
        <v>1616371.3938</v>
      </c>
      <c r="R3448" s="71">
        <f t="shared" si="961"/>
        <v>43695906.679060005</v>
      </c>
      <c r="S3448" s="66"/>
      <c r="T3448" s="66"/>
      <c r="U3448" s="66"/>
    </row>
    <row r="3449" spans="1:21" x14ac:dyDescent="0.2">
      <c r="A3449" s="63">
        <f t="shared" si="946"/>
        <v>45424</v>
      </c>
      <c r="B3449" s="12">
        <f t="shared" ca="1" si="948"/>
        <v>180882149.62212789</v>
      </c>
      <c r="C3449" s="71">
        <f t="shared" si="949"/>
        <v>80818569.689999998</v>
      </c>
      <c r="D3449" s="65">
        <f ca="1">IF(A3449&lt;$B$1,VLOOKUP(A3449,[1]DI!$A$4:$B$15000,2,FALSE),0)</f>
        <v>0</v>
      </c>
      <c r="E3449" s="11">
        <f t="shared" ca="1" si="950"/>
        <v>1</v>
      </c>
      <c r="F3449" s="64">
        <f ca="1">(TRUNC(PRODUCT($E$16:$E3448),16))</f>
        <v>2.2736713388472398</v>
      </c>
      <c r="G3449" s="64">
        <f t="shared" ca="1" si="951"/>
        <v>1.6004484080525101</v>
      </c>
      <c r="H3449" s="64">
        <f t="shared" ca="1" si="952"/>
        <v>1.4206464400000001</v>
      </c>
      <c r="I3449" s="65">
        <f t="shared" si="947"/>
        <v>3.7499999999999999E-2</v>
      </c>
      <c r="J3449" s="66">
        <f t="shared" si="953"/>
        <v>43801</v>
      </c>
      <c r="K3449" s="13">
        <f t="shared" si="954"/>
        <v>1623</v>
      </c>
      <c r="L3449" s="9">
        <f t="shared" si="955"/>
        <v>1.1805372860000001</v>
      </c>
      <c r="M3449" s="69">
        <f t="shared" ca="1" si="956"/>
        <v>1.677126093</v>
      </c>
      <c r="N3449" s="68">
        <f t="shared" si="957"/>
        <v>0</v>
      </c>
      <c r="O3449" s="64">
        <f t="shared" ca="1" si="958"/>
        <v>54724362.336037897</v>
      </c>
      <c r="P3449" s="70">
        <f t="shared" si="959"/>
        <v>0</v>
      </c>
      <c r="Q3449" s="71">
        <f t="shared" si="960"/>
        <v>1616371.3938</v>
      </c>
      <c r="R3449" s="71">
        <f t="shared" si="961"/>
        <v>43722846.202289999</v>
      </c>
      <c r="S3449" s="66"/>
      <c r="T3449" s="66"/>
      <c r="U3449" s="66"/>
    </row>
    <row r="3450" spans="1:21" x14ac:dyDescent="0.2">
      <c r="A3450" s="63">
        <f t="shared" si="946"/>
        <v>45425</v>
      </c>
      <c r="B3450" s="12">
        <f t="shared" ca="1" si="948"/>
        <v>180922950.58070117</v>
      </c>
      <c r="C3450" s="71">
        <f t="shared" si="949"/>
        <v>80818569.689999998</v>
      </c>
      <c r="D3450" s="65">
        <f ca="1">IF(A3450&lt;$B$1,VLOOKUP(A3450,[1]DI!$A$4:$B$15000,2,FALSE),0)</f>
        <v>0.104</v>
      </c>
      <c r="E3450" s="11">
        <f t="shared" ca="1" si="950"/>
        <v>1.0003926999999999</v>
      </c>
      <c r="F3450" s="64">
        <f ca="1">(TRUNC(PRODUCT($E$16:$E3449),16))</f>
        <v>2.2736713388472398</v>
      </c>
      <c r="G3450" s="64">
        <f t="shared" ca="1" si="951"/>
        <v>1.6004484080525101</v>
      </c>
      <c r="H3450" s="64">
        <f t="shared" ca="1" si="952"/>
        <v>1.4206464400000001</v>
      </c>
      <c r="I3450" s="65">
        <f t="shared" si="947"/>
        <v>3.7499999999999999E-2</v>
      </c>
      <c r="J3450" s="66">
        <f t="shared" si="953"/>
        <v>43801</v>
      </c>
      <c r="K3450" s="13">
        <f t="shared" si="954"/>
        <v>1624</v>
      </c>
      <c r="L3450" s="9">
        <f t="shared" si="955"/>
        <v>1.1806580149999999</v>
      </c>
      <c r="M3450" s="69">
        <f t="shared" ca="1" si="956"/>
        <v>1.677297606</v>
      </c>
      <c r="N3450" s="68">
        <f t="shared" si="957"/>
        <v>0</v>
      </c>
      <c r="O3450" s="64">
        <f t="shared" ca="1" si="958"/>
        <v>54738223.771381199</v>
      </c>
      <c r="P3450" s="70">
        <f t="shared" si="959"/>
        <v>0</v>
      </c>
      <c r="Q3450" s="71">
        <f t="shared" si="960"/>
        <v>1616371.3938</v>
      </c>
      <c r="R3450" s="71">
        <f t="shared" si="961"/>
        <v>43749785.72552</v>
      </c>
      <c r="S3450" s="66"/>
      <c r="T3450" s="66"/>
      <c r="U3450" s="66"/>
    </row>
    <row r="3451" spans="1:21" x14ac:dyDescent="0.2">
      <c r="A3451" s="63">
        <f t="shared" si="946"/>
        <v>45426</v>
      </c>
      <c r="B3451" s="12">
        <f t="shared" ca="1" si="948"/>
        <v>181016991.8226991</v>
      </c>
      <c r="C3451" s="71">
        <f t="shared" si="949"/>
        <v>80818569.689999998</v>
      </c>
      <c r="D3451" s="65">
        <f ca="1">IF(A3451&lt;$B$1,VLOOKUP(A3451,[1]DI!$A$4:$B$15000,2,FALSE),0)</f>
        <v>0.104</v>
      </c>
      <c r="E3451" s="11">
        <f t="shared" ca="1" si="950"/>
        <v>1.0003926999999999</v>
      </c>
      <c r="F3451" s="64">
        <f ca="1">(TRUNC(PRODUCT($E$16:$E3450),16))</f>
        <v>2.274564209582</v>
      </c>
      <c r="G3451" s="64">
        <f t="shared" ca="1" si="951"/>
        <v>1.6004484080525101</v>
      </c>
      <c r="H3451" s="64">
        <f t="shared" ca="1" si="952"/>
        <v>1.4212043299999999</v>
      </c>
      <c r="I3451" s="65">
        <f t="shared" si="947"/>
        <v>3.7499999999999999E-2</v>
      </c>
      <c r="J3451" s="66">
        <f t="shared" si="953"/>
        <v>43801</v>
      </c>
      <c r="K3451" s="13">
        <f t="shared" si="954"/>
        <v>1625</v>
      </c>
      <c r="L3451" s="9">
        <f t="shared" si="955"/>
        <v>1.1807787569999999</v>
      </c>
      <c r="M3451" s="69">
        <f t="shared" ca="1" si="956"/>
        <v>1.6781278820000001</v>
      </c>
      <c r="N3451" s="68">
        <f t="shared" si="957"/>
        <v>0</v>
      </c>
      <c r="O3451" s="64">
        <f t="shared" ca="1" si="958"/>
        <v>54805325.490149103</v>
      </c>
      <c r="P3451" s="70">
        <f t="shared" si="959"/>
        <v>0</v>
      </c>
      <c r="Q3451" s="71">
        <f t="shared" si="960"/>
        <v>1616371.3938</v>
      </c>
      <c r="R3451" s="71">
        <f t="shared" si="961"/>
        <v>43776725.248749994</v>
      </c>
      <c r="S3451" s="66"/>
      <c r="T3451" s="66"/>
      <c r="U3451" s="66"/>
    </row>
    <row r="3452" spans="1:21" x14ac:dyDescent="0.2">
      <c r="A3452" s="63">
        <f t="shared" si="946"/>
        <v>45427</v>
      </c>
      <c r="B3452" s="12">
        <f t="shared" ca="1" si="948"/>
        <v>181111066.36194772</v>
      </c>
      <c r="C3452" s="71">
        <f t="shared" si="949"/>
        <v>80818569.689999998</v>
      </c>
      <c r="D3452" s="65">
        <f ca="1">IF(A3452&lt;$B$1,VLOOKUP(A3452,[1]DI!$A$4:$B$15000,2,FALSE),0)</f>
        <v>0.104</v>
      </c>
      <c r="E3452" s="11">
        <f t="shared" ca="1" si="950"/>
        <v>1.0003926999999999</v>
      </c>
      <c r="F3452" s="64">
        <f ca="1">(TRUNC(PRODUCT($E$16:$E3451),16))</f>
        <v>2.2754574309471001</v>
      </c>
      <c r="G3452" s="64">
        <f t="shared" ca="1" si="951"/>
        <v>1.6004484080525101</v>
      </c>
      <c r="H3452" s="64">
        <f t="shared" ca="1" si="952"/>
        <v>1.42176244</v>
      </c>
      <c r="I3452" s="65">
        <f t="shared" si="947"/>
        <v>3.7499999999999999E-2</v>
      </c>
      <c r="J3452" s="66">
        <f t="shared" si="953"/>
        <v>43801</v>
      </c>
      <c r="K3452" s="13">
        <f t="shared" si="954"/>
        <v>1626</v>
      </c>
      <c r="L3452" s="9">
        <f t="shared" si="955"/>
        <v>1.180899511</v>
      </c>
      <c r="M3452" s="69">
        <f t="shared" ca="1" si="956"/>
        <v>1.67895857</v>
      </c>
      <c r="N3452" s="68">
        <f t="shared" si="957"/>
        <v>0</v>
      </c>
      <c r="O3452" s="64">
        <f t="shared" ca="1" si="958"/>
        <v>54872460.506167702</v>
      </c>
      <c r="P3452" s="70">
        <f t="shared" si="959"/>
        <v>0</v>
      </c>
      <c r="Q3452" s="71">
        <f t="shared" si="960"/>
        <v>1616371.3938</v>
      </c>
      <c r="R3452" s="71">
        <f t="shared" si="961"/>
        <v>43803664.771980003</v>
      </c>
      <c r="S3452" s="66"/>
      <c r="T3452" s="66"/>
      <c r="U3452" s="66"/>
    </row>
    <row r="3453" spans="1:21" x14ac:dyDescent="0.2">
      <c r="A3453" s="63">
        <f t="shared" si="946"/>
        <v>45428</v>
      </c>
      <c r="B3453" s="12">
        <f t="shared" ca="1" si="948"/>
        <v>181205173.22862428</v>
      </c>
      <c r="C3453" s="71">
        <f t="shared" si="949"/>
        <v>80818569.689999998</v>
      </c>
      <c r="D3453" s="65">
        <f ca="1">IF(A3453&lt;$B$1,VLOOKUP(A3453,[1]DI!$A$4:$B$15000,2,FALSE),0)</f>
        <v>0.104</v>
      </c>
      <c r="E3453" s="11">
        <f t="shared" ca="1" si="950"/>
        <v>1.0003926999999999</v>
      </c>
      <c r="F3453" s="64">
        <f ca="1">(TRUNC(PRODUCT($E$16:$E3452),16))</f>
        <v>2.2763510030802401</v>
      </c>
      <c r="G3453" s="64">
        <f t="shared" ca="1" si="951"/>
        <v>1.6004484080525101</v>
      </c>
      <c r="H3453" s="64">
        <f t="shared" ca="1" si="952"/>
        <v>1.4223207600000001</v>
      </c>
      <c r="I3453" s="65">
        <f t="shared" si="947"/>
        <v>3.7499999999999999E-2</v>
      </c>
      <c r="J3453" s="66">
        <f t="shared" si="953"/>
        <v>43801</v>
      </c>
      <c r="K3453" s="13">
        <f t="shared" si="954"/>
        <v>1627</v>
      </c>
      <c r="L3453" s="9">
        <f t="shared" si="955"/>
        <v>1.181020277</v>
      </c>
      <c r="M3453" s="69">
        <f t="shared" ca="1" si="956"/>
        <v>1.679789658</v>
      </c>
      <c r="N3453" s="68">
        <f t="shared" si="957"/>
        <v>0</v>
      </c>
      <c r="O3453" s="64">
        <f t="shared" ca="1" si="958"/>
        <v>54939627.8496143</v>
      </c>
      <c r="P3453" s="70">
        <f t="shared" si="959"/>
        <v>0</v>
      </c>
      <c r="Q3453" s="71">
        <f t="shared" si="960"/>
        <v>1616371.3938</v>
      </c>
      <c r="R3453" s="71">
        <f t="shared" si="961"/>
        <v>43830604.295209996</v>
      </c>
      <c r="S3453" s="66"/>
      <c r="T3453" s="66"/>
      <c r="U3453" s="66"/>
    </row>
    <row r="3454" spans="1:21" x14ac:dyDescent="0.2">
      <c r="A3454" s="63">
        <f t="shared" si="946"/>
        <v>45429</v>
      </c>
      <c r="B3454" s="12">
        <f t="shared" ca="1" si="948"/>
        <v>181299314.28155577</v>
      </c>
      <c r="C3454" s="71">
        <f t="shared" si="949"/>
        <v>80818569.689999998</v>
      </c>
      <c r="D3454" s="65">
        <f ca="1">IF(A3454&lt;$B$1,VLOOKUP(A3454,[1]DI!$A$4:$B$15000,2,FALSE),0)</f>
        <v>0.104</v>
      </c>
      <c r="E3454" s="11">
        <f t="shared" ca="1" si="950"/>
        <v>1.0003926999999999</v>
      </c>
      <c r="F3454" s="64">
        <f ca="1">(TRUNC(PRODUCT($E$16:$E3453),16))</f>
        <v>2.2772449261191499</v>
      </c>
      <c r="G3454" s="64">
        <f t="shared" ca="1" si="951"/>
        <v>1.6004484080525101</v>
      </c>
      <c r="H3454" s="64">
        <f t="shared" ca="1" si="952"/>
        <v>1.4228793099999999</v>
      </c>
      <c r="I3454" s="65">
        <f t="shared" si="947"/>
        <v>3.7499999999999999E-2</v>
      </c>
      <c r="J3454" s="66">
        <f t="shared" si="953"/>
        <v>43801</v>
      </c>
      <c r="K3454" s="13">
        <f t="shared" si="954"/>
        <v>1628</v>
      </c>
      <c r="L3454" s="9">
        <f t="shared" si="955"/>
        <v>1.1811410550000001</v>
      </c>
      <c r="M3454" s="69">
        <f t="shared" ca="1" si="956"/>
        <v>1.6806211689999999</v>
      </c>
      <c r="N3454" s="68">
        <f t="shared" si="957"/>
        <v>0</v>
      </c>
      <c r="O3454" s="64">
        <f t="shared" ca="1" si="958"/>
        <v>55006829.379315801</v>
      </c>
      <c r="P3454" s="70">
        <f t="shared" si="959"/>
        <v>0</v>
      </c>
      <c r="Q3454" s="71">
        <f t="shared" si="960"/>
        <v>1616371.3938</v>
      </c>
      <c r="R3454" s="71">
        <f t="shared" si="961"/>
        <v>43857543.818439998</v>
      </c>
      <c r="S3454" s="66"/>
      <c r="T3454" s="66"/>
      <c r="U3454" s="66"/>
    </row>
    <row r="3455" spans="1:21" x14ac:dyDescent="0.2">
      <c r="A3455" s="63">
        <f t="shared" si="946"/>
        <v>45430</v>
      </c>
      <c r="B3455" s="12">
        <f t="shared" ca="1" si="948"/>
        <v>181393487.82355231</v>
      </c>
      <c r="C3455" s="71">
        <f t="shared" si="949"/>
        <v>80818569.689999998</v>
      </c>
      <c r="D3455" s="65">
        <f ca="1">IF(A3455&lt;$B$1,VLOOKUP(A3455,[1]DI!$A$4:$B$15000,2,FALSE),0)</f>
        <v>0</v>
      </c>
      <c r="E3455" s="11">
        <f t="shared" ca="1" si="950"/>
        <v>1</v>
      </c>
      <c r="F3455" s="64">
        <f ca="1">(TRUNC(PRODUCT($E$16:$E3454),16))</f>
        <v>2.2781392002016299</v>
      </c>
      <c r="G3455" s="64">
        <f t="shared" ca="1" si="951"/>
        <v>1.6004484080525101</v>
      </c>
      <c r="H3455" s="64">
        <f t="shared" ca="1" si="952"/>
        <v>1.42343807</v>
      </c>
      <c r="I3455" s="65">
        <f t="shared" si="947"/>
        <v>3.7499999999999999E-2</v>
      </c>
      <c r="J3455" s="66">
        <f t="shared" si="953"/>
        <v>43801</v>
      </c>
      <c r="K3455" s="13">
        <f t="shared" si="954"/>
        <v>1629</v>
      </c>
      <c r="L3455" s="9">
        <f t="shared" si="955"/>
        <v>1.1812618459999999</v>
      </c>
      <c r="M3455" s="69">
        <f t="shared" ca="1" si="956"/>
        <v>1.681453082</v>
      </c>
      <c r="N3455" s="68">
        <f t="shared" si="957"/>
        <v>0</v>
      </c>
      <c r="O3455" s="64">
        <f t="shared" ca="1" si="958"/>
        <v>55074063.398082301</v>
      </c>
      <c r="P3455" s="70">
        <f t="shared" si="959"/>
        <v>0</v>
      </c>
      <c r="Q3455" s="71">
        <f t="shared" si="960"/>
        <v>1616371.3938</v>
      </c>
      <c r="R3455" s="71">
        <f t="shared" si="961"/>
        <v>43884483.341669999</v>
      </c>
      <c r="S3455" s="66"/>
      <c r="T3455" s="66"/>
      <c r="U3455" s="66"/>
    </row>
    <row r="3456" spans="1:21" x14ac:dyDescent="0.2">
      <c r="A3456" s="63">
        <f t="shared" si="946"/>
        <v>45431</v>
      </c>
      <c r="B3456" s="12">
        <f t="shared" ca="1" si="948"/>
        <v>181434324.66557047</v>
      </c>
      <c r="C3456" s="71">
        <f t="shared" si="949"/>
        <v>80818569.689999998</v>
      </c>
      <c r="D3456" s="65">
        <f ca="1">IF(A3456&lt;$B$1,VLOOKUP(A3456,[1]DI!$A$4:$B$15000,2,FALSE),0)</f>
        <v>0</v>
      </c>
      <c r="E3456" s="11">
        <f t="shared" ca="1" si="950"/>
        <v>1</v>
      </c>
      <c r="F3456" s="64">
        <f ca="1">(TRUNC(PRODUCT($E$16:$E3455),16))</f>
        <v>2.2781392002016299</v>
      </c>
      <c r="G3456" s="64">
        <f t="shared" ca="1" si="951"/>
        <v>1.6004484080525101</v>
      </c>
      <c r="H3456" s="64">
        <f t="shared" ca="1" si="952"/>
        <v>1.42343807</v>
      </c>
      <c r="I3456" s="65">
        <f t="shared" si="947"/>
        <v>3.7499999999999999E-2</v>
      </c>
      <c r="J3456" s="66">
        <f t="shared" si="953"/>
        <v>43801</v>
      </c>
      <c r="K3456" s="13">
        <f t="shared" si="954"/>
        <v>1630</v>
      </c>
      <c r="L3456" s="9">
        <f t="shared" si="955"/>
        <v>1.18138265</v>
      </c>
      <c r="M3456" s="69">
        <f t="shared" ca="1" si="956"/>
        <v>1.681625039</v>
      </c>
      <c r="N3456" s="68">
        <f t="shared" si="957"/>
        <v>0</v>
      </c>
      <c r="O3456" s="64">
        <f t="shared" ca="1" si="958"/>
        <v>55087960.716870502</v>
      </c>
      <c r="P3456" s="70">
        <f t="shared" si="959"/>
        <v>0</v>
      </c>
      <c r="Q3456" s="71">
        <f t="shared" si="960"/>
        <v>1616371.3938</v>
      </c>
      <c r="R3456" s="71">
        <f t="shared" si="961"/>
        <v>43911422.8649</v>
      </c>
      <c r="S3456" s="66"/>
      <c r="T3456" s="66"/>
      <c r="U3456" s="66"/>
    </row>
    <row r="3457" spans="1:21" x14ac:dyDescent="0.2">
      <c r="A3457" s="63">
        <f t="shared" si="946"/>
        <v>45432</v>
      </c>
      <c r="B3457" s="12">
        <f t="shared" ca="1" si="948"/>
        <v>181475162.80068576</v>
      </c>
      <c r="C3457" s="71">
        <f t="shared" si="949"/>
        <v>80818569.689999998</v>
      </c>
      <c r="D3457" s="65">
        <f ca="1">IF(A3457&lt;$B$1,VLOOKUP(A3457,[1]DI!$A$4:$B$15000,2,FALSE),0)</f>
        <v>0.104</v>
      </c>
      <c r="E3457" s="11">
        <f t="shared" ca="1" si="950"/>
        <v>1.0003926999999999</v>
      </c>
      <c r="F3457" s="64">
        <f ca="1">(TRUNC(PRODUCT($E$16:$E3456),16))</f>
        <v>2.2781392002016299</v>
      </c>
      <c r="G3457" s="64">
        <f t="shared" ca="1" si="951"/>
        <v>1.6004484080525101</v>
      </c>
      <c r="H3457" s="64">
        <f t="shared" ca="1" si="952"/>
        <v>1.42343807</v>
      </c>
      <c r="I3457" s="65">
        <f t="shared" si="947"/>
        <v>3.7499999999999999E-2</v>
      </c>
      <c r="J3457" s="66">
        <f t="shared" si="953"/>
        <v>43801</v>
      </c>
      <c r="K3457" s="13">
        <f t="shared" si="954"/>
        <v>1631</v>
      </c>
      <c r="L3457" s="9">
        <f t="shared" si="955"/>
        <v>1.181503465</v>
      </c>
      <c r="M3457" s="69">
        <f t="shared" ca="1" si="956"/>
        <v>1.6817970120000001</v>
      </c>
      <c r="N3457" s="68">
        <f t="shared" si="957"/>
        <v>0</v>
      </c>
      <c r="O3457" s="64">
        <f t="shared" ca="1" si="958"/>
        <v>55101859.328755803</v>
      </c>
      <c r="P3457" s="70">
        <f t="shared" si="959"/>
        <v>0</v>
      </c>
      <c r="Q3457" s="71">
        <f t="shared" si="960"/>
        <v>1616371.3938</v>
      </c>
      <c r="R3457" s="71">
        <f t="shared" si="961"/>
        <v>43938362.388129994</v>
      </c>
      <c r="S3457" s="66"/>
      <c r="T3457" s="66"/>
      <c r="U3457" s="66"/>
    </row>
    <row r="3458" spans="1:21" x14ac:dyDescent="0.2">
      <c r="A3458" s="63">
        <f t="shared" si="946"/>
        <v>45433</v>
      </c>
      <c r="B3458" s="12">
        <f t="shared" ca="1" si="948"/>
        <v>181569384.34891269</v>
      </c>
      <c r="C3458" s="71">
        <f t="shared" si="949"/>
        <v>80818569.689999998</v>
      </c>
      <c r="D3458" s="65">
        <f ca="1">IF(A3458&lt;$B$1,VLOOKUP(A3458,[1]DI!$A$4:$B$15000,2,FALSE),0)</f>
        <v>0.104</v>
      </c>
      <c r="E3458" s="11">
        <f t="shared" ca="1" si="950"/>
        <v>1.0003926999999999</v>
      </c>
      <c r="F3458" s="64">
        <f ca="1">(TRUNC(PRODUCT($E$16:$E3457),16))</f>
        <v>2.2790338254655498</v>
      </c>
      <c r="G3458" s="64">
        <f t="shared" ca="1" si="951"/>
        <v>1.6004484080525101</v>
      </c>
      <c r="H3458" s="64">
        <f t="shared" ca="1" si="952"/>
        <v>1.42399706</v>
      </c>
      <c r="I3458" s="65">
        <f t="shared" si="947"/>
        <v>3.7499999999999999E-2</v>
      </c>
      <c r="J3458" s="66">
        <f t="shared" si="953"/>
        <v>43801</v>
      </c>
      <c r="K3458" s="13">
        <f t="shared" si="954"/>
        <v>1632</v>
      </c>
      <c r="L3458" s="9">
        <f t="shared" si="955"/>
        <v>1.181624293</v>
      </c>
      <c r="M3458" s="69">
        <f t="shared" ca="1" si="956"/>
        <v>1.682629519</v>
      </c>
      <c r="N3458" s="68">
        <f t="shared" si="957"/>
        <v>0</v>
      </c>
      <c r="O3458" s="64">
        <f t="shared" ca="1" si="958"/>
        <v>55169141.353752702</v>
      </c>
      <c r="P3458" s="70">
        <f t="shared" si="959"/>
        <v>0</v>
      </c>
      <c r="Q3458" s="71">
        <f t="shared" si="960"/>
        <v>1616371.3938</v>
      </c>
      <c r="R3458" s="71">
        <f t="shared" si="961"/>
        <v>43965301.911360003</v>
      </c>
      <c r="S3458" s="66"/>
      <c r="T3458" s="66"/>
      <c r="U3458" s="66"/>
    </row>
    <row r="3459" spans="1:21" x14ac:dyDescent="0.2">
      <c r="A3459" s="63">
        <f t="shared" si="946"/>
        <v>45434</v>
      </c>
      <c r="B3459" s="12">
        <f t="shared" ca="1" si="948"/>
        <v>181663638.30538601</v>
      </c>
      <c r="C3459" s="71">
        <f t="shared" si="949"/>
        <v>80818569.689999998</v>
      </c>
      <c r="D3459" s="65">
        <f ca="1">IF(A3459&lt;$B$1,VLOOKUP(A3459,[1]DI!$A$4:$B$15000,2,FALSE),0)</f>
        <v>0.104</v>
      </c>
      <c r="E3459" s="11">
        <f t="shared" ca="1" si="950"/>
        <v>1.0003926999999999</v>
      </c>
      <c r="F3459" s="64">
        <f ca="1">(TRUNC(PRODUCT($E$16:$E3458),16))</f>
        <v>2.27992880204881</v>
      </c>
      <c r="G3459" s="64">
        <f t="shared" ca="1" si="951"/>
        <v>1.6004484080525101</v>
      </c>
      <c r="H3459" s="64">
        <f t="shared" ca="1" si="952"/>
        <v>1.4245562599999999</v>
      </c>
      <c r="I3459" s="65">
        <f t="shared" si="947"/>
        <v>3.7499999999999999E-2</v>
      </c>
      <c r="J3459" s="66">
        <f t="shared" si="953"/>
        <v>43801</v>
      </c>
      <c r="K3459" s="13">
        <f t="shared" si="954"/>
        <v>1633</v>
      </c>
      <c r="L3459" s="9">
        <f t="shared" si="955"/>
        <v>1.1817451329999999</v>
      </c>
      <c r="M3459" s="69">
        <f t="shared" ca="1" si="956"/>
        <v>1.683462427</v>
      </c>
      <c r="N3459" s="68">
        <f t="shared" si="957"/>
        <v>0</v>
      </c>
      <c r="O3459" s="64">
        <f t="shared" ca="1" si="958"/>
        <v>55236455.786996</v>
      </c>
      <c r="P3459" s="70">
        <f t="shared" si="959"/>
        <v>0</v>
      </c>
      <c r="Q3459" s="71">
        <f t="shared" si="960"/>
        <v>1616371.3938</v>
      </c>
      <c r="R3459" s="71">
        <f t="shared" si="961"/>
        <v>43992241.434589997</v>
      </c>
      <c r="S3459" s="66"/>
      <c r="T3459" s="66"/>
      <c r="U3459" s="66"/>
    </row>
    <row r="3460" spans="1:21" x14ac:dyDescent="0.2">
      <c r="A3460" s="63">
        <f t="shared" si="946"/>
        <v>45435</v>
      </c>
      <c r="B3460" s="12">
        <f t="shared" ca="1" si="948"/>
        <v>181757926.60975149</v>
      </c>
      <c r="C3460" s="71">
        <f t="shared" si="949"/>
        <v>80818569.689999998</v>
      </c>
      <c r="D3460" s="65">
        <f ca="1">IF(A3460&lt;$B$1,VLOOKUP(A3460,[1]DI!$A$4:$B$15000,2,FALSE),0)</f>
        <v>0.104</v>
      </c>
      <c r="E3460" s="11">
        <f t="shared" ca="1" si="950"/>
        <v>1.0003926999999999</v>
      </c>
      <c r="F3460" s="64">
        <f ca="1">(TRUNC(PRODUCT($E$16:$E3459),16))</f>
        <v>2.2808241300893801</v>
      </c>
      <c r="G3460" s="64">
        <f t="shared" ca="1" si="951"/>
        <v>1.6004484080525101</v>
      </c>
      <c r="H3460" s="64">
        <f t="shared" ca="1" si="952"/>
        <v>1.4251156899999999</v>
      </c>
      <c r="I3460" s="65">
        <f t="shared" si="947"/>
        <v>3.7499999999999999E-2</v>
      </c>
      <c r="J3460" s="66">
        <f t="shared" si="953"/>
        <v>43801</v>
      </c>
      <c r="K3460" s="13">
        <f t="shared" si="954"/>
        <v>1634</v>
      </c>
      <c r="L3460" s="9">
        <f t="shared" si="955"/>
        <v>1.181865986</v>
      </c>
      <c r="M3460" s="69">
        <f t="shared" ca="1" si="956"/>
        <v>1.6842957599999999</v>
      </c>
      <c r="N3460" s="68">
        <f t="shared" si="957"/>
        <v>0</v>
      </c>
      <c r="O3460" s="64">
        <f t="shared" ca="1" si="958"/>
        <v>55303804.568131499</v>
      </c>
      <c r="P3460" s="70">
        <f t="shared" si="959"/>
        <v>0</v>
      </c>
      <c r="Q3460" s="71">
        <f t="shared" si="960"/>
        <v>1616371.3938</v>
      </c>
      <c r="R3460" s="71">
        <f t="shared" si="961"/>
        <v>44019180.957820006</v>
      </c>
      <c r="S3460" s="66"/>
      <c r="T3460" s="66"/>
      <c r="U3460" s="66"/>
    </row>
    <row r="3461" spans="1:21" x14ac:dyDescent="0.2">
      <c r="A3461" s="63">
        <f t="shared" si="946"/>
        <v>45436</v>
      </c>
      <c r="B3461" s="12">
        <f t="shared" ca="1" si="948"/>
        <v>181852247.32236338</v>
      </c>
      <c r="C3461" s="71">
        <f t="shared" si="949"/>
        <v>80818569.689999998</v>
      </c>
      <c r="D3461" s="65">
        <f ca="1">IF(A3461&lt;$B$1,VLOOKUP(A3461,[1]DI!$A$4:$B$15000,2,FALSE),0)</f>
        <v>0.104</v>
      </c>
      <c r="E3461" s="11">
        <f t="shared" ca="1" si="950"/>
        <v>1.0003926999999999</v>
      </c>
      <c r="F3461" s="64">
        <f ca="1">(TRUNC(PRODUCT($E$16:$E3460),16))</f>
        <v>2.28171980972526</v>
      </c>
      <c r="G3461" s="64">
        <f t="shared" ca="1" si="951"/>
        <v>1.6004484080525101</v>
      </c>
      <c r="H3461" s="64">
        <f t="shared" ca="1" si="952"/>
        <v>1.42567533</v>
      </c>
      <c r="I3461" s="65">
        <f t="shared" si="947"/>
        <v>3.7499999999999999E-2</v>
      </c>
      <c r="J3461" s="66">
        <f t="shared" si="953"/>
        <v>43801</v>
      </c>
      <c r="K3461" s="13">
        <f t="shared" si="954"/>
        <v>1635</v>
      </c>
      <c r="L3461" s="9">
        <f t="shared" si="955"/>
        <v>1.181986851</v>
      </c>
      <c r="M3461" s="69">
        <f t="shared" ca="1" si="956"/>
        <v>1.6851294939999999</v>
      </c>
      <c r="N3461" s="68">
        <f t="shared" si="957"/>
        <v>0</v>
      </c>
      <c r="O3461" s="64">
        <f t="shared" ca="1" si="958"/>
        <v>55371185.757513396</v>
      </c>
      <c r="P3461" s="70">
        <f t="shared" si="959"/>
        <v>0</v>
      </c>
      <c r="Q3461" s="71">
        <f t="shared" si="960"/>
        <v>1616371.3938</v>
      </c>
      <c r="R3461" s="71">
        <f t="shared" si="961"/>
        <v>44046120.48105</v>
      </c>
      <c r="S3461" s="66"/>
      <c r="T3461" s="66"/>
      <c r="U3461" s="66"/>
    </row>
    <row r="3462" spans="1:21" x14ac:dyDescent="0.2">
      <c r="A3462" s="63">
        <f t="shared" si="946"/>
        <v>45437</v>
      </c>
      <c r="B3462" s="12">
        <f t="shared" ca="1" si="948"/>
        <v>181946601.3322261</v>
      </c>
      <c r="C3462" s="71">
        <f t="shared" si="949"/>
        <v>80818569.689999998</v>
      </c>
      <c r="D3462" s="65">
        <f ca="1">IF(A3462&lt;$B$1,VLOOKUP(A3462,[1]DI!$A$4:$B$15000,2,FALSE),0)</f>
        <v>0</v>
      </c>
      <c r="E3462" s="11">
        <f t="shared" ca="1" si="950"/>
        <v>1</v>
      </c>
      <c r="F3462" s="64">
        <f ca="1">(TRUNC(PRODUCT($E$16:$E3461),16))</f>
        <v>2.2826158410945401</v>
      </c>
      <c r="G3462" s="64">
        <f t="shared" ca="1" si="951"/>
        <v>1.6004484080525101</v>
      </c>
      <c r="H3462" s="64">
        <f t="shared" ca="1" si="952"/>
        <v>1.4262351900000001</v>
      </c>
      <c r="I3462" s="65">
        <f t="shared" si="947"/>
        <v>3.7499999999999999E-2</v>
      </c>
      <c r="J3462" s="66">
        <f t="shared" si="953"/>
        <v>43801</v>
      </c>
      <c r="K3462" s="13">
        <f t="shared" si="954"/>
        <v>1636</v>
      </c>
      <c r="L3462" s="9">
        <f t="shared" si="955"/>
        <v>1.1821077280000001</v>
      </c>
      <c r="M3462" s="69">
        <f t="shared" ca="1" si="956"/>
        <v>1.68596364</v>
      </c>
      <c r="N3462" s="68">
        <f t="shared" si="957"/>
        <v>0</v>
      </c>
      <c r="O3462" s="64">
        <f t="shared" ca="1" si="958"/>
        <v>55438600.244146101</v>
      </c>
      <c r="P3462" s="70">
        <f t="shared" si="959"/>
        <v>0</v>
      </c>
      <c r="Q3462" s="71">
        <f t="shared" si="960"/>
        <v>1616371.3938</v>
      </c>
      <c r="R3462" s="71">
        <f t="shared" si="961"/>
        <v>44073060.004280001</v>
      </c>
      <c r="S3462" s="66"/>
      <c r="T3462" s="66"/>
      <c r="U3462" s="66"/>
    </row>
    <row r="3463" spans="1:21" x14ac:dyDescent="0.2">
      <c r="A3463" s="63">
        <f t="shared" si="946"/>
        <v>45438</v>
      </c>
      <c r="B3463" s="12">
        <f t="shared" ca="1" si="948"/>
        <v>181987475.43160492</v>
      </c>
      <c r="C3463" s="71">
        <f t="shared" si="949"/>
        <v>80818569.689999998</v>
      </c>
      <c r="D3463" s="65">
        <f ca="1">IF(A3463&lt;$B$1,VLOOKUP(A3463,[1]DI!$A$4:$B$15000,2,FALSE),0)</f>
        <v>0</v>
      </c>
      <c r="E3463" s="11">
        <f t="shared" ca="1" si="950"/>
        <v>1</v>
      </c>
      <c r="F3463" s="64">
        <f ca="1">(TRUNC(PRODUCT($E$16:$E3462),16))</f>
        <v>2.2826158410945401</v>
      </c>
      <c r="G3463" s="64">
        <f t="shared" ca="1" si="951"/>
        <v>1.6004484080525101</v>
      </c>
      <c r="H3463" s="64">
        <f t="shared" ca="1" si="952"/>
        <v>1.4262351900000001</v>
      </c>
      <c r="I3463" s="65">
        <f t="shared" si="947"/>
        <v>3.7499999999999999E-2</v>
      </c>
      <c r="J3463" s="66">
        <f t="shared" si="953"/>
        <v>43801</v>
      </c>
      <c r="K3463" s="13">
        <f t="shared" si="954"/>
        <v>1637</v>
      </c>
      <c r="L3463" s="9">
        <f t="shared" si="955"/>
        <v>1.1822286179999999</v>
      </c>
      <c r="M3463" s="69">
        <f t="shared" ca="1" si="956"/>
        <v>1.686136058</v>
      </c>
      <c r="N3463" s="68">
        <f t="shared" si="957"/>
        <v>0</v>
      </c>
      <c r="O3463" s="64">
        <f t="shared" ca="1" si="958"/>
        <v>55452534.820294902</v>
      </c>
      <c r="P3463" s="70">
        <f t="shared" si="959"/>
        <v>0</v>
      </c>
      <c r="Q3463" s="71">
        <f t="shared" si="960"/>
        <v>1616371.3938</v>
      </c>
      <c r="R3463" s="71">
        <f t="shared" si="961"/>
        <v>44099999.527510002</v>
      </c>
      <c r="S3463" s="66"/>
      <c r="T3463" s="66"/>
      <c r="U3463" s="66"/>
    </row>
    <row r="3464" spans="1:21" x14ac:dyDescent="0.2">
      <c r="A3464" s="63">
        <f t="shared" si="946"/>
        <v>45439</v>
      </c>
      <c r="B3464" s="12">
        <f t="shared" ca="1" si="948"/>
        <v>182028350.8240808</v>
      </c>
      <c r="C3464" s="71">
        <f t="shared" si="949"/>
        <v>80818569.689999998</v>
      </c>
      <c r="D3464" s="65">
        <f ca="1">IF(A3464&lt;$B$1,VLOOKUP(A3464,[1]DI!$A$4:$B$15000,2,FALSE),0)</f>
        <v>0.104</v>
      </c>
      <c r="E3464" s="11">
        <f t="shared" ca="1" si="950"/>
        <v>1.0003926999999999</v>
      </c>
      <c r="F3464" s="64">
        <f ca="1">(TRUNC(PRODUCT($E$16:$E3463),16))</f>
        <v>2.2826158410945401</v>
      </c>
      <c r="G3464" s="64">
        <f t="shared" ca="1" si="951"/>
        <v>1.6004484080525101</v>
      </c>
      <c r="H3464" s="64">
        <f t="shared" ca="1" si="952"/>
        <v>1.4262351900000001</v>
      </c>
      <c r="I3464" s="65">
        <f t="shared" si="947"/>
        <v>3.7499999999999999E-2</v>
      </c>
      <c r="J3464" s="66">
        <f t="shared" si="953"/>
        <v>43801</v>
      </c>
      <c r="K3464" s="13">
        <f t="shared" si="954"/>
        <v>1638</v>
      </c>
      <c r="L3464" s="9">
        <f t="shared" si="955"/>
        <v>1.18234952</v>
      </c>
      <c r="M3464" s="69">
        <f t="shared" ca="1" si="956"/>
        <v>1.686308492</v>
      </c>
      <c r="N3464" s="68">
        <f t="shared" si="957"/>
        <v>0</v>
      </c>
      <c r="O3464" s="64">
        <f t="shared" ca="1" si="958"/>
        <v>55466470.689540803</v>
      </c>
      <c r="P3464" s="70">
        <f t="shared" si="959"/>
        <v>0</v>
      </c>
      <c r="Q3464" s="71">
        <f t="shared" si="960"/>
        <v>1616371.3938</v>
      </c>
      <c r="R3464" s="71">
        <f t="shared" si="961"/>
        <v>44126939.050740004</v>
      </c>
      <c r="S3464" s="66"/>
      <c r="T3464" s="66"/>
      <c r="U3464" s="66"/>
    </row>
    <row r="3465" spans="1:21" x14ac:dyDescent="0.2">
      <c r="A3465" s="63">
        <f t="shared" si="946"/>
        <v>45440</v>
      </c>
      <c r="B3465" s="12">
        <f t="shared" ca="1" si="948"/>
        <v>182122752.19362527</v>
      </c>
      <c r="C3465" s="71">
        <f t="shared" si="949"/>
        <v>80818569.689999998</v>
      </c>
      <c r="D3465" s="65">
        <f ca="1">IF(A3465&lt;$B$1,VLOOKUP(A3465,[1]DI!$A$4:$B$15000,2,FALSE),0)</f>
        <v>0.104</v>
      </c>
      <c r="E3465" s="11">
        <f t="shared" ca="1" si="950"/>
        <v>1.0003926999999999</v>
      </c>
      <c r="F3465" s="64">
        <f ca="1">(TRUNC(PRODUCT($E$16:$E3464),16))</f>
        <v>2.2835122243353401</v>
      </c>
      <c r="G3465" s="64">
        <f t="shared" ca="1" si="951"/>
        <v>1.6004484080525101</v>
      </c>
      <c r="H3465" s="64">
        <f t="shared" ca="1" si="952"/>
        <v>1.4267952699999999</v>
      </c>
      <c r="I3465" s="65">
        <f t="shared" si="947"/>
        <v>3.7499999999999999E-2</v>
      </c>
      <c r="J3465" s="66">
        <f t="shared" si="953"/>
        <v>43801</v>
      </c>
      <c r="K3465" s="13">
        <f t="shared" si="954"/>
        <v>1639</v>
      </c>
      <c r="L3465" s="9">
        <f t="shared" si="955"/>
        <v>1.1824704349999999</v>
      </c>
      <c r="M3465" s="69">
        <f t="shared" ca="1" si="956"/>
        <v>1.6871432239999999</v>
      </c>
      <c r="N3465" s="68">
        <f t="shared" si="957"/>
        <v>0</v>
      </c>
      <c r="O3465" s="64">
        <f t="shared" ca="1" si="958"/>
        <v>55533932.535855301</v>
      </c>
      <c r="P3465" s="70">
        <f t="shared" si="959"/>
        <v>0</v>
      </c>
      <c r="Q3465" s="71">
        <f t="shared" si="960"/>
        <v>1616371.3938</v>
      </c>
      <c r="R3465" s="71">
        <f t="shared" si="961"/>
        <v>44153878.573969997</v>
      </c>
      <c r="S3465" s="66"/>
      <c r="T3465" s="66"/>
      <c r="U3465" s="66"/>
    </row>
    <row r="3466" spans="1:21" x14ac:dyDescent="0.2">
      <c r="A3466" s="63">
        <f t="shared" si="946"/>
        <v>45441</v>
      </c>
      <c r="B3466" s="12">
        <f t="shared" ca="1" si="948"/>
        <v>182217187.7494247</v>
      </c>
      <c r="C3466" s="71">
        <f t="shared" si="949"/>
        <v>80818569.689999998</v>
      </c>
      <c r="D3466" s="65">
        <f ca="1">IF(A3466&lt;$B$1,VLOOKUP(A3466,[1]DI!$A$4:$B$15000,2,FALSE),0)</f>
        <v>0.104</v>
      </c>
      <c r="E3466" s="11">
        <f t="shared" ca="1" si="950"/>
        <v>1.0003926999999999</v>
      </c>
      <c r="F3466" s="64">
        <f ca="1">(TRUNC(PRODUCT($E$16:$E3465),16))</f>
        <v>2.2844089595858401</v>
      </c>
      <c r="G3466" s="64">
        <f t="shared" ca="1" si="951"/>
        <v>1.6004484080525101</v>
      </c>
      <c r="H3466" s="64">
        <f t="shared" ca="1" si="952"/>
        <v>1.42735558</v>
      </c>
      <c r="I3466" s="65">
        <f t="shared" si="947"/>
        <v>3.7499999999999999E-2</v>
      </c>
      <c r="J3466" s="66">
        <f t="shared" si="953"/>
        <v>43801</v>
      </c>
      <c r="K3466" s="13">
        <f t="shared" si="954"/>
        <v>1640</v>
      </c>
      <c r="L3466" s="9">
        <f t="shared" si="955"/>
        <v>1.1825913619999999</v>
      </c>
      <c r="M3466" s="69">
        <f t="shared" ca="1" si="956"/>
        <v>1.687978379</v>
      </c>
      <c r="N3466" s="68">
        <f t="shared" si="957"/>
        <v>0</v>
      </c>
      <c r="O3466" s="64">
        <f t="shared" ca="1" si="958"/>
        <v>55601428.568424702</v>
      </c>
      <c r="P3466" s="70">
        <f t="shared" si="959"/>
        <v>0</v>
      </c>
      <c r="Q3466" s="71">
        <f t="shared" si="960"/>
        <v>1616371.3938</v>
      </c>
      <c r="R3466" s="71">
        <f t="shared" si="961"/>
        <v>44180818.097199999</v>
      </c>
      <c r="S3466" s="66"/>
      <c r="T3466" s="66"/>
      <c r="U3466" s="66"/>
    </row>
    <row r="3467" spans="1:21" x14ac:dyDescent="0.2">
      <c r="A3467" s="63">
        <f t="shared" si="946"/>
        <v>45442</v>
      </c>
      <c r="B3467" s="12">
        <f t="shared" ca="1" si="948"/>
        <v>182311655.79428917</v>
      </c>
      <c r="C3467" s="71">
        <f t="shared" si="949"/>
        <v>80818569.689999998</v>
      </c>
      <c r="D3467" s="65">
        <f ca="1">IF(A3467&lt;$B$1,VLOOKUP(A3467,[1]DI!$A$4:$B$15000,2,FALSE),0)</f>
        <v>0</v>
      </c>
      <c r="E3467" s="11">
        <f t="shared" ca="1" si="950"/>
        <v>1</v>
      </c>
      <c r="F3467" s="64">
        <f ca="1">(TRUNC(PRODUCT($E$16:$E3466),16))</f>
        <v>2.2853060469842599</v>
      </c>
      <c r="G3467" s="64">
        <f t="shared" ca="1" si="951"/>
        <v>1.6004484080525101</v>
      </c>
      <c r="H3467" s="64">
        <f t="shared" ca="1" si="952"/>
        <v>1.4279161</v>
      </c>
      <c r="I3467" s="65">
        <f t="shared" si="947"/>
        <v>3.7499999999999999E-2</v>
      </c>
      <c r="J3467" s="66">
        <f t="shared" si="953"/>
        <v>43801</v>
      </c>
      <c r="K3467" s="13">
        <f t="shared" si="954"/>
        <v>1641</v>
      </c>
      <c r="L3467" s="9">
        <f t="shared" si="955"/>
        <v>1.182712301</v>
      </c>
      <c r="M3467" s="69">
        <f t="shared" ca="1" si="956"/>
        <v>1.6888139360000001</v>
      </c>
      <c r="N3467" s="68">
        <f t="shared" si="957"/>
        <v>0</v>
      </c>
      <c r="O3467" s="64">
        <f t="shared" ca="1" si="958"/>
        <v>55668957.090059198</v>
      </c>
      <c r="P3467" s="70">
        <f t="shared" si="959"/>
        <v>0</v>
      </c>
      <c r="Q3467" s="71">
        <f t="shared" si="960"/>
        <v>1616371.3938</v>
      </c>
      <c r="R3467" s="71">
        <f t="shared" si="961"/>
        <v>44207757.62043</v>
      </c>
      <c r="S3467" s="66"/>
      <c r="T3467" s="66"/>
      <c r="U3467" s="66"/>
    </row>
    <row r="3468" spans="1:21" x14ac:dyDescent="0.2">
      <c r="A3468" s="63">
        <f t="shared" si="946"/>
        <v>45443</v>
      </c>
      <c r="B3468" s="12">
        <f t="shared" ca="1" si="948"/>
        <v>182352553.3310532</v>
      </c>
      <c r="C3468" s="71">
        <f t="shared" si="949"/>
        <v>80818569.689999998</v>
      </c>
      <c r="D3468" s="65">
        <f ca="1">IF(A3468&lt;$B$1,VLOOKUP(A3468,[1]DI!$A$4:$B$15000,2,FALSE),0)</f>
        <v>0.104</v>
      </c>
      <c r="E3468" s="11">
        <f t="shared" ca="1" si="950"/>
        <v>1.0003926999999999</v>
      </c>
      <c r="F3468" s="64">
        <f ca="1">(TRUNC(PRODUCT($E$16:$E3467),16))</f>
        <v>2.2853060469842599</v>
      </c>
      <c r="G3468" s="64">
        <f t="shared" ca="1" si="951"/>
        <v>1.6004484080525101</v>
      </c>
      <c r="H3468" s="64">
        <f t="shared" ca="1" si="952"/>
        <v>1.4279161</v>
      </c>
      <c r="I3468" s="65">
        <f t="shared" si="947"/>
        <v>3.7499999999999999E-2</v>
      </c>
      <c r="J3468" s="66">
        <f t="shared" si="953"/>
        <v>43801</v>
      </c>
      <c r="K3468" s="13">
        <f t="shared" si="954"/>
        <v>1642</v>
      </c>
      <c r="L3468" s="9">
        <f t="shared" si="955"/>
        <v>1.182833252</v>
      </c>
      <c r="M3468" s="69">
        <f t="shared" ca="1" si="956"/>
        <v>1.6889866440000001</v>
      </c>
      <c r="N3468" s="68">
        <f t="shared" si="957"/>
        <v>0</v>
      </c>
      <c r="O3468" s="64">
        <f t="shared" ca="1" si="958"/>
        <v>55682915.1035932</v>
      </c>
      <c r="P3468" s="70">
        <f t="shared" si="959"/>
        <v>0</v>
      </c>
      <c r="Q3468" s="71">
        <f t="shared" si="960"/>
        <v>1616371.3938</v>
      </c>
      <c r="R3468" s="71">
        <f t="shared" si="961"/>
        <v>44234697.143660001</v>
      </c>
      <c r="S3468" s="66"/>
      <c r="T3468" s="66"/>
      <c r="U3468" s="66"/>
    </row>
    <row r="3469" spans="1:21" x14ac:dyDescent="0.2">
      <c r="A3469" s="63">
        <f t="shared" si="946"/>
        <v>45444</v>
      </c>
      <c r="B3469" s="12">
        <f t="shared" ca="1" si="948"/>
        <v>182447061.70438397</v>
      </c>
      <c r="C3469" s="71">
        <f t="shared" si="949"/>
        <v>80818569.689999998</v>
      </c>
      <c r="D3469" s="65">
        <f ca="1">IF(A3469&lt;$B$1,VLOOKUP(A3469,[1]DI!$A$4:$B$15000,2,FALSE),0)</f>
        <v>0</v>
      </c>
      <c r="E3469" s="11">
        <f t="shared" ca="1" si="950"/>
        <v>1</v>
      </c>
      <c r="F3469" s="64">
        <f ca="1">(TRUNC(PRODUCT($E$16:$E3468),16))</f>
        <v>2.28620348666891</v>
      </c>
      <c r="G3469" s="64">
        <f t="shared" ca="1" si="951"/>
        <v>1.6004484080525101</v>
      </c>
      <c r="H3469" s="64">
        <f t="shared" ca="1" si="952"/>
        <v>1.4284768400000001</v>
      </c>
      <c r="I3469" s="65">
        <f t="shared" si="947"/>
        <v>3.7499999999999999E-2</v>
      </c>
      <c r="J3469" s="66">
        <f t="shared" si="953"/>
        <v>43801</v>
      </c>
      <c r="K3469" s="13">
        <f t="shared" si="954"/>
        <v>1643</v>
      </c>
      <c r="L3469" s="9">
        <f t="shared" si="955"/>
        <v>1.1829542159999999</v>
      </c>
      <c r="M3469" s="69">
        <f t="shared" ca="1" si="956"/>
        <v>1.6898226999999999</v>
      </c>
      <c r="N3469" s="68">
        <f t="shared" si="957"/>
        <v>0</v>
      </c>
      <c r="O3469" s="64">
        <f t="shared" ca="1" si="958"/>
        <v>55750483.953694001</v>
      </c>
      <c r="P3469" s="70">
        <f t="shared" si="959"/>
        <v>0</v>
      </c>
      <c r="Q3469" s="71">
        <f t="shared" si="960"/>
        <v>1616371.3938</v>
      </c>
      <c r="R3469" s="71">
        <f t="shared" si="961"/>
        <v>44261636.666889995</v>
      </c>
      <c r="S3469" s="66"/>
      <c r="T3469" s="66"/>
      <c r="U3469" s="66"/>
    </row>
    <row r="3470" spans="1:21" x14ac:dyDescent="0.2">
      <c r="A3470" s="63">
        <f t="shared" si="946"/>
        <v>45445</v>
      </c>
      <c r="B3470" s="12">
        <f t="shared" ca="1" si="948"/>
        <v>182487967.72709781</v>
      </c>
      <c r="C3470" s="71">
        <f t="shared" si="949"/>
        <v>80818569.689999998</v>
      </c>
      <c r="D3470" s="65">
        <f ca="1">IF(A3470&lt;$B$1,VLOOKUP(A3470,[1]DI!$A$4:$B$15000,2,FALSE),0)</f>
        <v>0</v>
      </c>
      <c r="E3470" s="11">
        <f t="shared" ca="1" si="950"/>
        <v>1</v>
      </c>
      <c r="F3470" s="64">
        <f ca="1">(TRUNC(PRODUCT($E$16:$E3469),16))</f>
        <v>2.28620348666891</v>
      </c>
      <c r="G3470" s="64">
        <f t="shared" ca="1" si="951"/>
        <v>1.6004484080525101</v>
      </c>
      <c r="H3470" s="64">
        <f t="shared" ca="1" si="952"/>
        <v>1.4284768400000001</v>
      </c>
      <c r="I3470" s="65">
        <f t="shared" si="947"/>
        <v>3.7499999999999999E-2</v>
      </c>
      <c r="J3470" s="66">
        <f t="shared" si="953"/>
        <v>43801</v>
      </c>
      <c r="K3470" s="13">
        <f t="shared" si="954"/>
        <v>1644</v>
      </c>
      <c r="L3470" s="9">
        <f t="shared" si="955"/>
        <v>1.1830751930000001</v>
      </c>
      <c r="M3470" s="69">
        <f t="shared" ca="1" si="956"/>
        <v>1.6899955129999999</v>
      </c>
      <c r="N3470" s="68">
        <f t="shared" si="957"/>
        <v>0</v>
      </c>
      <c r="O3470" s="64">
        <f t="shared" ca="1" si="958"/>
        <v>55764450.453177802</v>
      </c>
      <c r="P3470" s="70">
        <f t="shared" si="959"/>
        <v>0</v>
      </c>
      <c r="Q3470" s="71">
        <f t="shared" si="960"/>
        <v>1616371.3938</v>
      </c>
      <c r="R3470" s="71">
        <f t="shared" si="961"/>
        <v>44288576.190119997</v>
      </c>
      <c r="S3470" s="66"/>
      <c r="T3470" s="66"/>
      <c r="U3470" s="66"/>
    </row>
    <row r="3471" spans="1:21" x14ac:dyDescent="0.2">
      <c r="A3471" s="63">
        <f t="shared" si="946"/>
        <v>45446</v>
      </c>
      <c r="B3471" s="12">
        <f t="shared" ca="1" si="948"/>
        <v>182528875.0429087</v>
      </c>
      <c r="C3471" s="71">
        <f t="shared" si="949"/>
        <v>80818569.689999998</v>
      </c>
      <c r="D3471" s="65">
        <f ca="1">IF(A3471&lt;$B$1,VLOOKUP(A3471,[1]DI!$A$4:$B$15000,2,FALSE),0)</f>
        <v>0.104</v>
      </c>
      <c r="E3471" s="11">
        <f t="shared" ca="1" si="950"/>
        <v>1.0003926999999999</v>
      </c>
      <c r="F3471" s="64">
        <f ca="1">(TRUNC(PRODUCT($E$16:$E3470),16))</f>
        <v>2.28620348666891</v>
      </c>
      <c r="G3471" s="64">
        <f t="shared" ca="1" si="951"/>
        <v>1.6004484080525101</v>
      </c>
      <c r="H3471" s="64">
        <f t="shared" ca="1" si="952"/>
        <v>1.4284768400000001</v>
      </c>
      <c r="I3471" s="65">
        <f t="shared" si="947"/>
        <v>3.7499999999999999E-2</v>
      </c>
      <c r="J3471" s="66">
        <f t="shared" si="953"/>
        <v>43801</v>
      </c>
      <c r="K3471" s="13">
        <f t="shared" si="954"/>
        <v>1645</v>
      </c>
      <c r="L3471" s="9">
        <f t="shared" si="955"/>
        <v>1.183196181</v>
      </c>
      <c r="M3471" s="69">
        <f t="shared" ca="1" si="956"/>
        <v>1.690168342</v>
      </c>
      <c r="N3471" s="68">
        <f t="shared" si="957"/>
        <v>0</v>
      </c>
      <c r="O3471" s="64">
        <f t="shared" ca="1" si="958"/>
        <v>55778418.245758697</v>
      </c>
      <c r="P3471" s="70">
        <f t="shared" si="959"/>
        <v>0</v>
      </c>
      <c r="Q3471" s="71">
        <f t="shared" si="960"/>
        <v>1616371.3938</v>
      </c>
      <c r="R3471" s="71">
        <f t="shared" si="961"/>
        <v>44315515.713349998</v>
      </c>
      <c r="S3471" s="66"/>
      <c r="T3471" s="66"/>
      <c r="U3471" s="66"/>
    </row>
    <row r="3472" spans="1:21" x14ac:dyDescent="0.2">
      <c r="A3472" s="63">
        <f t="shared" si="946"/>
        <v>45447</v>
      </c>
      <c r="B3472" s="12">
        <f t="shared" ca="1" si="948"/>
        <v>182623430.61428416</v>
      </c>
      <c r="C3472" s="71">
        <f t="shared" si="949"/>
        <v>80818569.689999998</v>
      </c>
      <c r="D3472" s="65">
        <f ca="1">IF(A3472&lt;$B$1,VLOOKUP(A3472,[1]DI!$A$4:$B$15000,2,FALSE),0)</f>
        <v>0.104</v>
      </c>
      <c r="E3472" s="11">
        <f t="shared" ca="1" si="950"/>
        <v>1.0003926999999999</v>
      </c>
      <c r="F3472" s="64">
        <f ca="1">(TRUNC(PRODUCT($E$16:$E3471),16))</f>
        <v>2.2871012787781302</v>
      </c>
      <c r="G3472" s="64">
        <f t="shared" ca="1" si="951"/>
        <v>1.6004484080525101</v>
      </c>
      <c r="H3472" s="64">
        <f t="shared" ca="1" si="952"/>
        <v>1.4290377999999999</v>
      </c>
      <c r="I3472" s="65">
        <f t="shared" si="947"/>
        <v>3.7499999999999999E-2</v>
      </c>
      <c r="J3472" s="66">
        <f t="shared" si="953"/>
        <v>43801</v>
      </c>
      <c r="K3472" s="13">
        <f t="shared" si="954"/>
        <v>1646</v>
      </c>
      <c r="L3472" s="9">
        <f t="shared" si="955"/>
        <v>1.1833171819999999</v>
      </c>
      <c r="M3472" s="69">
        <f t="shared" ca="1" si="956"/>
        <v>1.6910049819999999</v>
      </c>
      <c r="N3472" s="68">
        <f t="shared" si="957"/>
        <v>0</v>
      </c>
      <c r="O3472" s="64">
        <f t="shared" ca="1" si="958"/>
        <v>55846034.2939042</v>
      </c>
      <c r="P3472" s="70">
        <f t="shared" si="959"/>
        <v>0</v>
      </c>
      <c r="Q3472" s="71">
        <f t="shared" si="960"/>
        <v>1616371.3938</v>
      </c>
      <c r="R3472" s="71">
        <f t="shared" si="961"/>
        <v>44342455.236579999</v>
      </c>
      <c r="S3472" s="66"/>
      <c r="T3472" s="66"/>
      <c r="U3472" s="66"/>
    </row>
    <row r="3473" spans="1:21" x14ac:dyDescent="0.2">
      <c r="A3473" s="63">
        <f t="shared" si="946"/>
        <v>45448</v>
      </c>
      <c r="B3473" s="12">
        <f t="shared" ca="1" si="948"/>
        <v>182718020.77600747</v>
      </c>
      <c r="C3473" s="71">
        <f t="shared" si="949"/>
        <v>80818569.689999998</v>
      </c>
      <c r="D3473" s="65">
        <f ca="1">IF(A3473&lt;$B$1,VLOOKUP(A3473,[1]DI!$A$4:$B$15000,2,FALSE),0)</f>
        <v>0.104</v>
      </c>
      <c r="E3473" s="11">
        <f t="shared" ca="1" si="950"/>
        <v>1.0003926999999999</v>
      </c>
      <c r="F3473" s="64">
        <f ca="1">(TRUNC(PRODUCT($E$16:$E3472),16))</f>
        <v>2.28799942345031</v>
      </c>
      <c r="G3473" s="64">
        <f t="shared" ca="1" si="951"/>
        <v>1.6004484080525101</v>
      </c>
      <c r="H3473" s="64">
        <f t="shared" ca="1" si="952"/>
        <v>1.4295989899999999</v>
      </c>
      <c r="I3473" s="65">
        <f t="shared" si="947"/>
        <v>3.7499999999999999E-2</v>
      </c>
      <c r="J3473" s="66">
        <f t="shared" si="953"/>
        <v>43801</v>
      </c>
      <c r="K3473" s="13">
        <f t="shared" si="954"/>
        <v>1647</v>
      </c>
      <c r="L3473" s="9">
        <f t="shared" si="955"/>
        <v>1.183438196</v>
      </c>
      <c r="M3473" s="69">
        <f t="shared" ca="1" si="956"/>
        <v>1.69184205</v>
      </c>
      <c r="N3473" s="68">
        <f t="shared" si="957"/>
        <v>0</v>
      </c>
      <c r="O3473" s="64">
        <f t="shared" ca="1" si="958"/>
        <v>55913684.9323975</v>
      </c>
      <c r="P3473" s="70">
        <f t="shared" si="959"/>
        <v>0</v>
      </c>
      <c r="Q3473" s="71">
        <f t="shared" si="960"/>
        <v>1616371.3938</v>
      </c>
      <c r="R3473" s="71">
        <f t="shared" si="961"/>
        <v>44369394.759810001</v>
      </c>
      <c r="S3473" s="66"/>
      <c r="T3473" s="66"/>
      <c r="U3473" s="66"/>
    </row>
    <row r="3474" spans="1:21" x14ac:dyDescent="0.2">
      <c r="A3474" s="63">
        <f t="shared" ref="A3474:A3537" si="962">(A3473+1)</f>
        <v>45449</v>
      </c>
      <c r="B3474" s="12">
        <f t="shared" ca="1" si="948"/>
        <v>182812643.34597719</v>
      </c>
      <c r="C3474" s="71">
        <f t="shared" si="949"/>
        <v>80818569.689999998</v>
      </c>
      <c r="D3474" s="65">
        <f ca="1">IF(A3474&lt;$B$1,VLOOKUP(A3474,[1]DI!$A$4:$B$15000,2,FALSE),0)</f>
        <v>0.104</v>
      </c>
      <c r="E3474" s="11">
        <f t="shared" ca="1" si="950"/>
        <v>1.0003926999999999</v>
      </c>
      <c r="F3474" s="64">
        <f ca="1">(TRUNC(PRODUCT($E$16:$E3473),16))</f>
        <v>2.28889792082389</v>
      </c>
      <c r="G3474" s="64">
        <f t="shared" ca="1" si="951"/>
        <v>1.6004484080525101</v>
      </c>
      <c r="H3474" s="64">
        <f t="shared" ca="1" si="952"/>
        <v>1.4301603899999999</v>
      </c>
      <c r="I3474" s="65">
        <f t="shared" ref="I3474:I3537" si="963">I3473</f>
        <v>3.7499999999999999E-2</v>
      </c>
      <c r="J3474" s="66">
        <f t="shared" si="953"/>
        <v>43801</v>
      </c>
      <c r="K3474" s="13">
        <f t="shared" si="954"/>
        <v>1648</v>
      </c>
      <c r="L3474" s="9">
        <f t="shared" si="955"/>
        <v>1.183559222</v>
      </c>
      <c r="M3474" s="69">
        <f t="shared" ca="1" si="956"/>
        <v>1.6926795189999999</v>
      </c>
      <c r="N3474" s="68">
        <f t="shared" si="957"/>
        <v>0</v>
      </c>
      <c r="O3474" s="64">
        <f t="shared" ca="1" si="958"/>
        <v>55981367.979137197</v>
      </c>
      <c r="P3474" s="70">
        <f t="shared" si="959"/>
        <v>0</v>
      </c>
      <c r="Q3474" s="71">
        <f t="shared" si="960"/>
        <v>1616371.3938</v>
      </c>
      <c r="R3474" s="71">
        <f t="shared" si="961"/>
        <v>44396334.283040002</v>
      </c>
      <c r="S3474" s="66"/>
      <c r="T3474" s="66"/>
      <c r="U3474" s="66"/>
    </row>
    <row r="3475" spans="1:21" x14ac:dyDescent="0.2">
      <c r="A3475" s="63">
        <f t="shared" si="962"/>
        <v>45450</v>
      </c>
      <c r="B3475" s="12">
        <f t="shared" ca="1" si="948"/>
        <v>182907299.29401618</v>
      </c>
      <c r="C3475" s="71">
        <f t="shared" si="949"/>
        <v>80818569.689999998</v>
      </c>
      <c r="D3475" s="65">
        <f ca="1">IF(A3475&lt;$B$1,VLOOKUP(A3475,[1]DI!$A$4:$B$15000,2,FALSE),0)</f>
        <v>0.104</v>
      </c>
      <c r="E3475" s="11">
        <f t="shared" ca="1" si="950"/>
        <v>1.0003926999999999</v>
      </c>
      <c r="F3475" s="64">
        <f ca="1">(TRUNC(PRODUCT($E$16:$E3474),16))</f>
        <v>2.2897967710374001</v>
      </c>
      <c r="G3475" s="64">
        <f t="shared" ca="1" si="951"/>
        <v>1.6004484080525101</v>
      </c>
      <c r="H3475" s="64">
        <f t="shared" ca="1" si="952"/>
        <v>1.43072201</v>
      </c>
      <c r="I3475" s="65">
        <f t="shared" si="963"/>
        <v>3.7499999999999999E-2</v>
      </c>
      <c r="J3475" s="66">
        <f t="shared" si="953"/>
        <v>43801</v>
      </c>
      <c r="K3475" s="13">
        <f t="shared" si="954"/>
        <v>1649</v>
      </c>
      <c r="L3475" s="9">
        <f t="shared" si="955"/>
        <v>1.18368026</v>
      </c>
      <c r="M3475" s="69">
        <f t="shared" ca="1" si="956"/>
        <v>1.693517401</v>
      </c>
      <c r="N3475" s="68">
        <f t="shared" si="957"/>
        <v>0</v>
      </c>
      <c r="O3475" s="64">
        <f t="shared" ca="1" si="958"/>
        <v>56049084.403946199</v>
      </c>
      <c r="P3475" s="70">
        <f t="shared" si="959"/>
        <v>0</v>
      </c>
      <c r="Q3475" s="71">
        <f t="shared" si="960"/>
        <v>1616371.3938</v>
      </c>
      <c r="R3475" s="71">
        <f t="shared" si="961"/>
        <v>44423273.806270003</v>
      </c>
      <c r="S3475" s="66"/>
      <c r="T3475" s="66"/>
      <c r="U3475" s="66"/>
    </row>
    <row r="3476" spans="1:21" x14ac:dyDescent="0.2">
      <c r="A3476" s="63">
        <f t="shared" si="962"/>
        <v>45451</v>
      </c>
      <c r="B3476" s="12">
        <f t="shared" ca="1" si="948"/>
        <v>183001989.58994728</v>
      </c>
      <c r="C3476" s="71">
        <f t="shared" si="949"/>
        <v>80818569.689999998</v>
      </c>
      <c r="D3476" s="65">
        <f ca="1">IF(A3476&lt;$B$1,VLOOKUP(A3476,[1]DI!$A$4:$B$15000,2,FALSE),0)</f>
        <v>0</v>
      </c>
      <c r="E3476" s="11">
        <f t="shared" ca="1" si="950"/>
        <v>1</v>
      </c>
      <c r="F3476" s="64">
        <f ca="1">(TRUNC(PRODUCT($E$16:$E3475),16))</f>
        <v>2.29069597422939</v>
      </c>
      <c r="G3476" s="64">
        <f t="shared" ca="1" si="951"/>
        <v>1.6004484080525101</v>
      </c>
      <c r="H3476" s="64">
        <f t="shared" ca="1" si="952"/>
        <v>1.43128386</v>
      </c>
      <c r="I3476" s="65">
        <f t="shared" si="963"/>
        <v>3.7499999999999999E-2</v>
      </c>
      <c r="J3476" s="66">
        <f t="shared" si="953"/>
        <v>43801</v>
      </c>
      <c r="K3476" s="13">
        <f t="shared" si="954"/>
        <v>1650</v>
      </c>
      <c r="L3476" s="9">
        <f t="shared" si="955"/>
        <v>1.18380131</v>
      </c>
      <c r="M3476" s="69">
        <f t="shared" ca="1" si="956"/>
        <v>1.694355708</v>
      </c>
      <c r="N3476" s="68">
        <f t="shared" si="957"/>
        <v>0</v>
      </c>
      <c r="O3476" s="64">
        <f t="shared" ca="1" si="958"/>
        <v>56116835.176647298</v>
      </c>
      <c r="P3476" s="70">
        <f t="shared" si="959"/>
        <v>0</v>
      </c>
      <c r="Q3476" s="71">
        <f t="shared" si="960"/>
        <v>1616371.3938</v>
      </c>
      <c r="R3476" s="71">
        <f t="shared" si="961"/>
        <v>44450213.329500005</v>
      </c>
      <c r="S3476" s="66"/>
      <c r="T3476" s="66"/>
      <c r="U3476" s="66"/>
    </row>
    <row r="3477" spans="1:21" x14ac:dyDescent="0.2">
      <c r="A3477" s="63">
        <f t="shared" si="962"/>
        <v>45452</v>
      </c>
      <c r="B3477" s="12">
        <f t="shared" ca="1" si="948"/>
        <v>183042933.03165889</v>
      </c>
      <c r="C3477" s="71">
        <f t="shared" si="949"/>
        <v>80818569.689999998</v>
      </c>
      <c r="D3477" s="65">
        <f ca="1">IF(A3477&lt;$B$1,VLOOKUP(A3477,[1]DI!$A$4:$B$15000,2,FALSE),0)</f>
        <v>0</v>
      </c>
      <c r="E3477" s="11">
        <f t="shared" ca="1" si="950"/>
        <v>1</v>
      </c>
      <c r="F3477" s="64">
        <f ca="1">(TRUNC(PRODUCT($E$16:$E3476),16))</f>
        <v>2.29069597422939</v>
      </c>
      <c r="G3477" s="64">
        <f t="shared" ca="1" si="951"/>
        <v>1.6004484080525101</v>
      </c>
      <c r="H3477" s="64">
        <f t="shared" ca="1" si="952"/>
        <v>1.43128386</v>
      </c>
      <c r="I3477" s="65">
        <f t="shared" si="963"/>
        <v>3.7499999999999999E-2</v>
      </c>
      <c r="J3477" s="66">
        <f t="shared" si="953"/>
        <v>43801</v>
      </c>
      <c r="K3477" s="13">
        <f t="shared" si="954"/>
        <v>1651</v>
      </c>
      <c r="L3477" s="9">
        <f t="shared" si="955"/>
        <v>1.1839223729999999</v>
      </c>
      <c r="M3477" s="69">
        <f t="shared" ca="1" si="956"/>
        <v>1.694528984</v>
      </c>
      <c r="N3477" s="68">
        <f t="shared" si="957"/>
        <v>0</v>
      </c>
      <c r="O3477" s="64">
        <f t="shared" ca="1" si="958"/>
        <v>56130839.095128901</v>
      </c>
      <c r="P3477" s="70">
        <f t="shared" si="959"/>
        <v>0</v>
      </c>
      <c r="Q3477" s="71">
        <f t="shared" si="960"/>
        <v>1616371.3938</v>
      </c>
      <c r="R3477" s="71">
        <f t="shared" si="961"/>
        <v>44477152.852729999</v>
      </c>
      <c r="S3477" s="66"/>
      <c r="T3477" s="66"/>
      <c r="U3477" s="66"/>
    </row>
    <row r="3478" spans="1:21" x14ac:dyDescent="0.2">
      <c r="A3478" s="63">
        <f t="shared" si="962"/>
        <v>45453</v>
      </c>
      <c r="B3478" s="12">
        <f t="shared" ca="1" si="948"/>
        <v>183083877.92810482</v>
      </c>
      <c r="C3478" s="71">
        <f t="shared" si="949"/>
        <v>80818569.689999998</v>
      </c>
      <c r="D3478" s="65">
        <f ca="1">IF(A3478&lt;$B$1,VLOOKUP(A3478,[1]DI!$A$4:$B$15000,2,FALSE),0)</f>
        <v>0.104</v>
      </c>
      <c r="E3478" s="11">
        <f t="shared" ca="1" si="950"/>
        <v>1.0003926999999999</v>
      </c>
      <c r="F3478" s="64">
        <f ca="1">(TRUNC(PRODUCT($E$16:$E3477),16))</f>
        <v>2.29069597422939</v>
      </c>
      <c r="G3478" s="64">
        <f t="shared" ca="1" si="951"/>
        <v>1.6004484080525101</v>
      </c>
      <c r="H3478" s="64">
        <f t="shared" ca="1" si="952"/>
        <v>1.43128386</v>
      </c>
      <c r="I3478" s="65">
        <f t="shared" si="963"/>
        <v>3.7499999999999999E-2</v>
      </c>
      <c r="J3478" s="66">
        <f t="shared" si="953"/>
        <v>43801</v>
      </c>
      <c r="K3478" s="13">
        <f t="shared" si="954"/>
        <v>1652</v>
      </c>
      <c r="L3478" s="9">
        <f t="shared" si="955"/>
        <v>1.184043449</v>
      </c>
      <c r="M3478" s="69">
        <f t="shared" ca="1" si="956"/>
        <v>1.6947022780000001</v>
      </c>
      <c r="N3478" s="68">
        <f t="shared" si="957"/>
        <v>0</v>
      </c>
      <c r="O3478" s="64">
        <f t="shared" ca="1" si="958"/>
        <v>56144844.4683448</v>
      </c>
      <c r="P3478" s="70">
        <f t="shared" si="959"/>
        <v>0</v>
      </c>
      <c r="Q3478" s="71">
        <f t="shared" si="960"/>
        <v>1616371.3938</v>
      </c>
      <c r="R3478" s="71">
        <f t="shared" si="961"/>
        <v>44504092.375960007</v>
      </c>
      <c r="S3478" s="66"/>
      <c r="T3478" s="66"/>
      <c r="U3478" s="66"/>
    </row>
    <row r="3479" spans="1:21" x14ac:dyDescent="0.2">
      <c r="A3479" s="63">
        <f t="shared" si="962"/>
        <v>45454</v>
      </c>
      <c r="B3479" s="12">
        <f t="shared" ca="1" si="948"/>
        <v>183178614.61389491</v>
      </c>
      <c r="C3479" s="71">
        <f t="shared" si="949"/>
        <v>80818569.689999998</v>
      </c>
      <c r="D3479" s="65">
        <f ca="1">IF(A3479&lt;$B$1,VLOOKUP(A3479,[1]DI!$A$4:$B$15000,2,FALSE),0)</f>
        <v>0.104</v>
      </c>
      <c r="E3479" s="11">
        <f t="shared" ca="1" si="950"/>
        <v>1.0003926999999999</v>
      </c>
      <c r="F3479" s="64">
        <f ca="1">(TRUNC(PRODUCT($E$16:$E3478),16))</f>
        <v>2.2915955305384701</v>
      </c>
      <c r="G3479" s="64">
        <f t="shared" ca="1" si="951"/>
        <v>1.6004484080525101</v>
      </c>
      <c r="H3479" s="64">
        <f t="shared" ca="1" si="952"/>
        <v>1.43184592</v>
      </c>
      <c r="I3479" s="65">
        <f t="shared" si="963"/>
        <v>3.7499999999999999E-2</v>
      </c>
      <c r="J3479" s="66">
        <f t="shared" si="953"/>
        <v>43801</v>
      </c>
      <c r="K3479" s="13">
        <f t="shared" si="954"/>
        <v>1653</v>
      </c>
      <c r="L3479" s="9">
        <f t="shared" si="955"/>
        <v>1.1841645359999999</v>
      </c>
      <c r="M3479" s="69">
        <f t="shared" ca="1" si="956"/>
        <v>1.695541159</v>
      </c>
      <c r="N3479" s="68">
        <f t="shared" si="957"/>
        <v>0</v>
      </c>
      <c r="O3479" s="64">
        <f t="shared" ca="1" si="958"/>
        <v>56212641.630904898</v>
      </c>
      <c r="P3479" s="70">
        <f t="shared" si="959"/>
        <v>0</v>
      </c>
      <c r="Q3479" s="71">
        <f t="shared" si="960"/>
        <v>1616371.3938</v>
      </c>
      <c r="R3479" s="71">
        <f t="shared" si="961"/>
        <v>44531031.899190001</v>
      </c>
      <c r="S3479" s="66"/>
      <c r="T3479" s="66"/>
      <c r="U3479" s="66"/>
    </row>
    <row r="3480" spans="1:21" x14ac:dyDescent="0.2">
      <c r="A3480" s="63">
        <f t="shared" si="962"/>
        <v>45455</v>
      </c>
      <c r="B3480" s="12">
        <f t="shared" ca="1" si="948"/>
        <v>183273385.89003277</v>
      </c>
      <c r="C3480" s="71">
        <f t="shared" si="949"/>
        <v>80818569.689999998</v>
      </c>
      <c r="D3480" s="65">
        <f ca="1">IF(A3480&lt;$B$1,VLOOKUP(A3480,[1]DI!$A$4:$B$15000,2,FALSE),0)</f>
        <v>0.104</v>
      </c>
      <c r="E3480" s="11">
        <f t="shared" ca="1" si="950"/>
        <v>1.0003926999999999</v>
      </c>
      <c r="F3480" s="64">
        <f ca="1">(TRUNC(PRODUCT($E$16:$E3479),16))</f>
        <v>2.29249544010331</v>
      </c>
      <c r="G3480" s="64">
        <f t="shared" ca="1" si="951"/>
        <v>1.6004484080525101</v>
      </c>
      <c r="H3480" s="64">
        <f t="shared" ca="1" si="952"/>
        <v>1.43240821</v>
      </c>
      <c r="I3480" s="65">
        <f t="shared" si="963"/>
        <v>3.7499999999999999E-2</v>
      </c>
      <c r="J3480" s="66">
        <f t="shared" si="953"/>
        <v>43801</v>
      </c>
      <c r="K3480" s="13">
        <f t="shared" si="954"/>
        <v>1654</v>
      </c>
      <c r="L3480" s="9">
        <f t="shared" si="955"/>
        <v>1.184285636</v>
      </c>
      <c r="M3480" s="69">
        <f t="shared" ca="1" si="956"/>
        <v>1.6963804680000001</v>
      </c>
      <c r="N3480" s="68">
        <f t="shared" si="957"/>
        <v>0</v>
      </c>
      <c r="O3480" s="64">
        <f t="shared" ca="1" si="958"/>
        <v>56280473.3838128</v>
      </c>
      <c r="P3480" s="70">
        <f t="shared" si="959"/>
        <v>0</v>
      </c>
      <c r="Q3480" s="71">
        <f t="shared" si="960"/>
        <v>1616371.3938</v>
      </c>
      <c r="R3480" s="71">
        <f t="shared" si="961"/>
        <v>44557971.422420003</v>
      </c>
      <c r="S3480" s="66"/>
      <c r="T3480" s="66"/>
      <c r="U3480" s="66"/>
    </row>
    <row r="3481" spans="1:21" x14ac:dyDescent="0.2">
      <c r="A3481" s="63">
        <f t="shared" si="962"/>
        <v>45456</v>
      </c>
      <c r="B3481" s="12">
        <f t="shared" ca="1" si="948"/>
        <v>183368190.70587718</v>
      </c>
      <c r="C3481" s="71">
        <f t="shared" si="949"/>
        <v>80818569.689999998</v>
      </c>
      <c r="D3481" s="65">
        <f ca="1">IF(A3481&lt;$B$1,VLOOKUP(A3481,[1]DI!$A$4:$B$15000,2,FALSE),0)</f>
        <v>0.104</v>
      </c>
      <c r="E3481" s="11">
        <f t="shared" ca="1" si="950"/>
        <v>1.0003926999999999</v>
      </c>
      <c r="F3481" s="64">
        <f ca="1">(TRUNC(PRODUCT($E$16:$E3480),16))</f>
        <v>2.29339570306264</v>
      </c>
      <c r="G3481" s="64">
        <f t="shared" ca="1" si="951"/>
        <v>1.6004484080525101</v>
      </c>
      <c r="H3481" s="64">
        <f t="shared" ca="1" si="952"/>
        <v>1.4329707199999999</v>
      </c>
      <c r="I3481" s="65">
        <f t="shared" si="963"/>
        <v>3.7499999999999999E-2</v>
      </c>
      <c r="J3481" s="66">
        <f t="shared" si="953"/>
        <v>43801</v>
      </c>
      <c r="K3481" s="13">
        <f t="shared" si="954"/>
        <v>1655</v>
      </c>
      <c r="L3481" s="9">
        <f t="shared" si="955"/>
        <v>1.1844067490000001</v>
      </c>
      <c r="M3481" s="69">
        <f t="shared" ca="1" si="956"/>
        <v>1.6972201920000001</v>
      </c>
      <c r="N3481" s="68">
        <f t="shared" si="957"/>
        <v>0</v>
      </c>
      <c r="O3481" s="64">
        <f t="shared" ca="1" si="958"/>
        <v>56348338.6764272</v>
      </c>
      <c r="P3481" s="70">
        <f t="shared" si="959"/>
        <v>0</v>
      </c>
      <c r="Q3481" s="71">
        <f t="shared" si="960"/>
        <v>1616371.3938</v>
      </c>
      <c r="R3481" s="71">
        <f t="shared" si="961"/>
        <v>44584910.945649996</v>
      </c>
      <c r="S3481" s="66"/>
      <c r="T3481" s="66"/>
      <c r="U3481" s="66"/>
    </row>
    <row r="3482" spans="1:21" x14ac:dyDescent="0.2">
      <c r="A3482" s="63">
        <f t="shared" si="962"/>
        <v>45457</v>
      </c>
      <c r="B3482" s="12">
        <f t="shared" ca="1" si="948"/>
        <v>183463028.01078659</v>
      </c>
      <c r="C3482" s="71">
        <f t="shared" si="949"/>
        <v>80818569.689999998</v>
      </c>
      <c r="D3482" s="65">
        <f ca="1">IF(A3482&lt;$B$1,VLOOKUP(A3482,[1]DI!$A$4:$B$15000,2,FALSE),0)</f>
        <v>0.104</v>
      </c>
      <c r="E3482" s="11">
        <f t="shared" ca="1" si="950"/>
        <v>1.0003926999999999</v>
      </c>
      <c r="F3482" s="64">
        <f ca="1">(TRUNC(PRODUCT($E$16:$E3481),16))</f>
        <v>2.2942963195552299</v>
      </c>
      <c r="G3482" s="64">
        <f t="shared" ca="1" si="951"/>
        <v>1.6004484080525101</v>
      </c>
      <c r="H3482" s="64">
        <f t="shared" ca="1" si="952"/>
        <v>1.4335334399999999</v>
      </c>
      <c r="I3482" s="65">
        <f t="shared" si="963"/>
        <v>3.7499999999999999E-2</v>
      </c>
      <c r="J3482" s="66">
        <f t="shared" si="953"/>
        <v>43801</v>
      </c>
      <c r="K3482" s="13">
        <f t="shared" si="954"/>
        <v>1656</v>
      </c>
      <c r="L3482" s="9">
        <f t="shared" si="955"/>
        <v>1.184527874</v>
      </c>
      <c r="M3482" s="69">
        <f t="shared" ca="1" si="956"/>
        <v>1.698060318</v>
      </c>
      <c r="N3482" s="68">
        <f t="shared" si="957"/>
        <v>0</v>
      </c>
      <c r="O3482" s="64">
        <f t="shared" ca="1" si="958"/>
        <v>56416236.4581066</v>
      </c>
      <c r="P3482" s="70">
        <f t="shared" si="959"/>
        <v>0</v>
      </c>
      <c r="Q3482" s="71">
        <f t="shared" si="960"/>
        <v>1616371.3938</v>
      </c>
      <c r="R3482" s="71">
        <f t="shared" si="961"/>
        <v>44611850.468880005</v>
      </c>
      <c r="S3482" s="66"/>
      <c r="T3482" s="66"/>
      <c r="U3482" s="66"/>
    </row>
    <row r="3483" spans="1:21" x14ac:dyDescent="0.2">
      <c r="A3483" s="63">
        <f t="shared" si="962"/>
        <v>45458</v>
      </c>
      <c r="B3483" s="12">
        <f t="shared" ca="1" si="948"/>
        <v>183557899.74440658</v>
      </c>
      <c r="C3483" s="71">
        <f t="shared" si="949"/>
        <v>80818569.689999998</v>
      </c>
      <c r="D3483" s="65">
        <f ca="1">IF(A3483&lt;$B$1,VLOOKUP(A3483,[1]DI!$A$4:$B$15000,2,FALSE),0)</f>
        <v>0</v>
      </c>
      <c r="E3483" s="11">
        <f t="shared" ca="1" si="950"/>
        <v>1</v>
      </c>
      <c r="F3483" s="64">
        <f ca="1">(TRUNC(PRODUCT($E$16:$E3482),16))</f>
        <v>2.29519728971992</v>
      </c>
      <c r="G3483" s="64">
        <f t="shared" ca="1" si="951"/>
        <v>1.6004484080525101</v>
      </c>
      <c r="H3483" s="64">
        <f t="shared" ca="1" si="952"/>
        <v>1.4340963900000001</v>
      </c>
      <c r="I3483" s="65">
        <f t="shared" si="963"/>
        <v>3.7499999999999999E-2</v>
      </c>
      <c r="J3483" s="66">
        <f t="shared" si="953"/>
        <v>43801</v>
      </c>
      <c r="K3483" s="13">
        <f t="shared" si="954"/>
        <v>1657</v>
      </c>
      <c r="L3483" s="9">
        <f t="shared" si="955"/>
        <v>1.1846490110000001</v>
      </c>
      <c r="M3483" s="69">
        <f t="shared" ca="1" si="956"/>
        <v>1.6989008699999999</v>
      </c>
      <c r="N3483" s="68">
        <f t="shared" si="957"/>
        <v>0</v>
      </c>
      <c r="O3483" s="64">
        <f t="shared" ca="1" si="958"/>
        <v>56484168.668496601</v>
      </c>
      <c r="P3483" s="70">
        <f t="shared" si="959"/>
        <v>0</v>
      </c>
      <c r="Q3483" s="71">
        <f t="shared" si="960"/>
        <v>1616371.3938</v>
      </c>
      <c r="R3483" s="71">
        <f t="shared" si="961"/>
        <v>44638789.992109999</v>
      </c>
      <c r="S3483" s="66"/>
      <c r="T3483" s="66"/>
      <c r="U3483" s="66"/>
    </row>
    <row r="3484" spans="1:21" x14ac:dyDescent="0.2">
      <c r="A3484" s="63">
        <f t="shared" si="962"/>
        <v>45459</v>
      </c>
      <c r="B3484" s="12">
        <f t="shared" ca="1" si="948"/>
        <v>183598880.76675308</v>
      </c>
      <c r="C3484" s="71">
        <f t="shared" si="949"/>
        <v>80818569.689999998</v>
      </c>
      <c r="D3484" s="65">
        <f ca="1">IF(A3484&lt;$B$1,VLOOKUP(A3484,[1]DI!$A$4:$B$15000,2,FALSE),0)</f>
        <v>0</v>
      </c>
      <c r="E3484" s="11">
        <f t="shared" ca="1" si="950"/>
        <v>1</v>
      </c>
      <c r="F3484" s="64">
        <f ca="1">(TRUNC(PRODUCT($E$16:$E3483),16))</f>
        <v>2.29519728971992</v>
      </c>
      <c r="G3484" s="64">
        <f t="shared" ca="1" si="951"/>
        <v>1.6004484080525101</v>
      </c>
      <c r="H3484" s="64">
        <f t="shared" ca="1" si="952"/>
        <v>1.4340963900000001</v>
      </c>
      <c r="I3484" s="65">
        <f t="shared" si="963"/>
        <v>3.7499999999999999E-2</v>
      </c>
      <c r="J3484" s="66">
        <f t="shared" si="953"/>
        <v>43801</v>
      </c>
      <c r="K3484" s="13">
        <f t="shared" si="954"/>
        <v>1658</v>
      </c>
      <c r="L3484" s="9">
        <f t="shared" si="955"/>
        <v>1.1847701610000001</v>
      </c>
      <c r="M3484" s="69">
        <f t="shared" ca="1" si="956"/>
        <v>1.6990746109999999</v>
      </c>
      <c r="N3484" s="68">
        <f t="shared" si="957"/>
        <v>0</v>
      </c>
      <c r="O3484" s="64">
        <f t="shared" ca="1" si="958"/>
        <v>56498210.167613097</v>
      </c>
      <c r="P3484" s="70">
        <f t="shared" si="959"/>
        <v>0</v>
      </c>
      <c r="Q3484" s="71">
        <f t="shared" si="960"/>
        <v>1616371.3938</v>
      </c>
      <c r="R3484" s="71">
        <f t="shared" si="961"/>
        <v>44665729.515339993</v>
      </c>
      <c r="S3484" s="66"/>
      <c r="T3484" s="66"/>
      <c r="U3484" s="66"/>
    </row>
    <row r="3485" spans="1:21" x14ac:dyDescent="0.2">
      <c r="A3485" s="63">
        <f t="shared" si="962"/>
        <v>45460</v>
      </c>
      <c r="B3485" s="12">
        <f t="shared" ca="1" si="948"/>
        <v>183639863.16301528</v>
      </c>
      <c r="C3485" s="71">
        <f t="shared" si="949"/>
        <v>80818569.689999998</v>
      </c>
      <c r="D3485" s="65">
        <f ca="1">IF(A3485&lt;$B$1,VLOOKUP(A3485,[1]DI!$A$4:$B$15000,2,FALSE),0)</f>
        <v>0.104</v>
      </c>
      <c r="E3485" s="11">
        <f t="shared" ca="1" si="950"/>
        <v>1.0003926999999999</v>
      </c>
      <c r="F3485" s="64">
        <f ca="1">(TRUNC(PRODUCT($E$16:$E3484),16))</f>
        <v>2.29519728971992</v>
      </c>
      <c r="G3485" s="64">
        <f t="shared" ca="1" si="951"/>
        <v>1.6004484080525101</v>
      </c>
      <c r="H3485" s="64">
        <f t="shared" ca="1" si="952"/>
        <v>1.4340963900000001</v>
      </c>
      <c r="I3485" s="65">
        <f t="shared" si="963"/>
        <v>3.7499999999999999E-2</v>
      </c>
      <c r="J3485" s="66">
        <f t="shared" si="953"/>
        <v>43801</v>
      </c>
      <c r="K3485" s="13">
        <f t="shared" si="954"/>
        <v>1659</v>
      </c>
      <c r="L3485" s="9">
        <f t="shared" si="955"/>
        <v>1.184891323</v>
      </c>
      <c r="M3485" s="69">
        <f t="shared" ca="1" si="956"/>
        <v>1.699248369</v>
      </c>
      <c r="N3485" s="68">
        <f t="shared" si="957"/>
        <v>0</v>
      </c>
      <c r="O3485" s="64">
        <f t="shared" ca="1" si="958"/>
        <v>56512253.040645301</v>
      </c>
      <c r="P3485" s="70">
        <f t="shared" si="959"/>
        <v>0</v>
      </c>
      <c r="Q3485" s="71">
        <f t="shared" si="960"/>
        <v>1616371.3938</v>
      </c>
      <c r="R3485" s="71">
        <f t="shared" si="961"/>
        <v>44692669.038569994</v>
      </c>
      <c r="S3485" s="66"/>
      <c r="T3485" s="66"/>
      <c r="U3485" s="66"/>
    </row>
    <row r="3486" spans="1:21" x14ac:dyDescent="0.2">
      <c r="A3486" s="63">
        <f t="shared" si="962"/>
        <v>45461</v>
      </c>
      <c r="B3486" s="12">
        <f t="shared" ca="1" si="948"/>
        <v>183734782.33713579</v>
      </c>
      <c r="C3486" s="71">
        <f t="shared" si="949"/>
        <v>80818569.689999998</v>
      </c>
      <c r="D3486" s="65">
        <f ca="1">IF(A3486&lt;$B$1,VLOOKUP(A3486,[1]DI!$A$4:$B$15000,2,FALSE),0)</f>
        <v>0.104</v>
      </c>
      <c r="E3486" s="11">
        <f t="shared" ca="1" si="950"/>
        <v>1.0003926999999999</v>
      </c>
      <c r="F3486" s="64">
        <f ca="1">(TRUNC(PRODUCT($E$16:$E3485),16))</f>
        <v>2.2960986136955901</v>
      </c>
      <c r="G3486" s="64">
        <f t="shared" ca="1" si="951"/>
        <v>1.6004484080525101</v>
      </c>
      <c r="H3486" s="64">
        <f t="shared" ca="1" si="952"/>
        <v>1.4346595600000001</v>
      </c>
      <c r="I3486" s="65">
        <f t="shared" si="963"/>
        <v>3.7499999999999999E-2</v>
      </c>
      <c r="J3486" s="66">
        <f t="shared" si="953"/>
        <v>43801</v>
      </c>
      <c r="K3486" s="13">
        <f t="shared" si="954"/>
        <v>1660</v>
      </c>
      <c r="L3486" s="9">
        <f t="shared" si="955"/>
        <v>1.185012497</v>
      </c>
      <c r="M3486" s="69">
        <f t="shared" ca="1" si="956"/>
        <v>1.700089508</v>
      </c>
      <c r="N3486" s="68">
        <f t="shared" si="957"/>
        <v>0</v>
      </c>
      <c r="O3486" s="64">
        <f t="shared" ca="1" si="958"/>
        <v>56580232.691535801</v>
      </c>
      <c r="P3486" s="70">
        <f t="shared" si="959"/>
        <v>0</v>
      </c>
      <c r="Q3486" s="71">
        <f t="shared" si="960"/>
        <v>1616371.3938</v>
      </c>
      <c r="R3486" s="71">
        <f t="shared" si="961"/>
        <v>44719608.561800003</v>
      </c>
      <c r="S3486" s="66"/>
      <c r="T3486" s="66"/>
      <c r="U3486" s="66"/>
    </row>
    <row r="3487" spans="1:21" x14ac:dyDescent="0.2">
      <c r="A3487" s="63">
        <f t="shared" si="962"/>
        <v>45462</v>
      </c>
      <c r="B3487" s="12">
        <f t="shared" ca="1" si="948"/>
        <v>183829735.05096269</v>
      </c>
      <c r="C3487" s="71">
        <f t="shared" si="949"/>
        <v>80818569.689999998</v>
      </c>
      <c r="D3487" s="65">
        <f ca="1">IF(A3487&lt;$B$1,VLOOKUP(A3487,[1]DI!$A$4:$B$15000,2,FALSE),0)</f>
        <v>0.104</v>
      </c>
      <c r="E3487" s="11">
        <f t="shared" ca="1" si="950"/>
        <v>1.0003926999999999</v>
      </c>
      <c r="F3487" s="64">
        <f ca="1">(TRUNC(PRODUCT($E$16:$E3486),16))</f>
        <v>2.29700029162119</v>
      </c>
      <c r="G3487" s="64">
        <f t="shared" ca="1" si="951"/>
        <v>1.6004484080525101</v>
      </c>
      <c r="H3487" s="64">
        <f t="shared" ca="1" si="952"/>
        <v>1.43522295</v>
      </c>
      <c r="I3487" s="65">
        <f t="shared" si="963"/>
        <v>3.7499999999999999E-2</v>
      </c>
      <c r="J3487" s="66">
        <f t="shared" si="953"/>
        <v>43801</v>
      </c>
      <c r="K3487" s="13">
        <f t="shared" si="954"/>
        <v>1661</v>
      </c>
      <c r="L3487" s="9">
        <f t="shared" si="955"/>
        <v>1.185133684</v>
      </c>
      <c r="M3487" s="69">
        <f t="shared" ca="1" si="956"/>
        <v>1.700931062</v>
      </c>
      <c r="N3487" s="68">
        <f t="shared" si="957"/>
        <v>0</v>
      </c>
      <c r="O3487" s="64">
        <f t="shared" ca="1" si="958"/>
        <v>56648245.882132702</v>
      </c>
      <c r="P3487" s="70">
        <f t="shared" si="959"/>
        <v>0</v>
      </c>
      <c r="Q3487" s="71">
        <f t="shared" si="960"/>
        <v>1616371.3938</v>
      </c>
      <c r="R3487" s="71">
        <f t="shared" si="961"/>
        <v>44746548.085029997</v>
      </c>
      <c r="S3487" s="66"/>
      <c r="T3487" s="66"/>
      <c r="U3487" s="66"/>
    </row>
    <row r="3488" spans="1:21" x14ac:dyDescent="0.2">
      <c r="A3488" s="63">
        <f t="shared" si="962"/>
        <v>45463</v>
      </c>
      <c r="B3488" s="12">
        <f t="shared" ca="1" si="948"/>
        <v>183924722.2743189</v>
      </c>
      <c r="C3488" s="71">
        <f t="shared" si="949"/>
        <v>80818569.689999998</v>
      </c>
      <c r="D3488" s="65">
        <f ca="1">IF(A3488&lt;$B$1,VLOOKUP(A3488,[1]DI!$A$4:$B$15000,2,FALSE),0)</f>
        <v>0.104</v>
      </c>
      <c r="E3488" s="11">
        <f t="shared" ca="1" si="950"/>
        <v>1.0003926999999999</v>
      </c>
      <c r="F3488" s="64">
        <f ca="1">(TRUNC(PRODUCT($E$16:$E3487),16))</f>
        <v>2.2979023236357099</v>
      </c>
      <c r="G3488" s="64">
        <f t="shared" ca="1" si="951"/>
        <v>1.6004484080525101</v>
      </c>
      <c r="H3488" s="64">
        <f t="shared" ca="1" si="952"/>
        <v>1.4357865700000001</v>
      </c>
      <c r="I3488" s="65">
        <f t="shared" si="963"/>
        <v>3.7499999999999999E-2</v>
      </c>
      <c r="J3488" s="66">
        <f t="shared" si="953"/>
        <v>43801</v>
      </c>
      <c r="K3488" s="13">
        <f t="shared" si="954"/>
        <v>1662</v>
      </c>
      <c r="L3488" s="9">
        <f t="shared" si="955"/>
        <v>1.185254883</v>
      </c>
      <c r="M3488" s="69">
        <f t="shared" ca="1" si="956"/>
        <v>1.701773043</v>
      </c>
      <c r="N3488" s="68">
        <f t="shared" si="957"/>
        <v>0</v>
      </c>
      <c r="O3488" s="64">
        <f t="shared" ca="1" si="958"/>
        <v>56716293.582258902</v>
      </c>
      <c r="P3488" s="70">
        <f t="shared" si="959"/>
        <v>0</v>
      </c>
      <c r="Q3488" s="71">
        <f t="shared" si="960"/>
        <v>1616371.3938</v>
      </c>
      <c r="R3488" s="71">
        <f t="shared" si="961"/>
        <v>44773487.608260006</v>
      </c>
      <c r="S3488" s="66"/>
      <c r="T3488" s="66"/>
      <c r="U3488" s="66"/>
    </row>
    <row r="3489" spans="1:21" x14ac:dyDescent="0.2">
      <c r="A3489" s="63">
        <f t="shared" si="962"/>
        <v>45464</v>
      </c>
      <c r="B3489" s="12">
        <f t="shared" ca="1" si="948"/>
        <v>184019742.14837718</v>
      </c>
      <c r="C3489" s="71">
        <f t="shared" si="949"/>
        <v>80818569.689999998</v>
      </c>
      <c r="D3489" s="65">
        <f ca="1">IF(A3489&lt;$B$1,VLOOKUP(A3489,[1]DI!$A$4:$B$15000,2,FALSE),0)</f>
        <v>0.104</v>
      </c>
      <c r="E3489" s="11">
        <f t="shared" ca="1" si="950"/>
        <v>1.0003926999999999</v>
      </c>
      <c r="F3489" s="64">
        <f ca="1">(TRUNC(PRODUCT($E$16:$E3488),16))</f>
        <v>2.2988047098781998</v>
      </c>
      <c r="G3489" s="64">
        <f t="shared" ca="1" si="951"/>
        <v>1.6004484080525101</v>
      </c>
      <c r="H3489" s="64">
        <f t="shared" ca="1" si="952"/>
        <v>1.4363504</v>
      </c>
      <c r="I3489" s="65">
        <f t="shared" si="963"/>
        <v>3.7499999999999999E-2</v>
      </c>
      <c r="J3489" s="66">
        <f t="shared" si="953"/>
        <v>43801</v>
      </c>
      <c r="K3489" s="13">
        <f t="shared" si="954"/>
        <v>1663</v>
      </c>
      <c r="L3489" s="9">
        <f t="shared" si="955"/>
        <v>1.1853760950000001</v>
      </c>
      <c r="M3489" s="69">
        <f t="shared" ca="1" si="956"/>
        <v>1.7026154280000001</v>
      </c>
      <c r="N3489" s="68">
        <f t="shared" si="957"/>
        <v>0</v>
      </c>
      <c r="O3489" s="64">
        <f t="shared" ca="1" si="958"/>
        <v>56784373.9330872</v>
      </c>
      <c r="P3489" s="70">
        <f t="shared" si="959"/>
        <v>0</v>
      </c>
      <c r="Q3489" s="71">
        <f t="shared" si="960"/>
        <v>1616371.3938</v>
      </c>
      <c r="R3489" s="71">
        <f t="shared" si="961"/>
        <v>44800427.13149</v>
      </c>
      <c r="S3489" s="66"/>
      <c r="T3489" s="66"/>
      <c r="U3489" s="66"/>
    </row>
    <row r="3490" spans="1:21" x14ac:dyDescent="0.2">
      <c r="A3490" s="63">
        <f t="shared" si="962"/>
        <v>45465</v>
      </c>
      <c r="B3490" s="12">
        <f t="shared" ca="1" si="948"/>
        <v>184114795.5621419</v>
      </c>
      <c r="C3490" s="71">
        <f t="shared" si="949"/>
        <v>80818569.689999998</v>
      </c>
      <c r="D3490" s="65">
        <f ca="1">IF(A3490&lt;$B$1,VLOOKUP(A3490,[1]DI!$A$4:$B$15000,2,FALSE),0)</f>
        <v>0</v>
      </c>
      <c r="E3490" s="11">
        <f t="shared" ca="1" si="950"/>
        <v>1</v>
      </c>
      <c r="F3490" s="64">
        <f ca="1">(TRUNC(PRODUCT($E$16:$E3489),16))</f>
        <v>2.2997074504877699</v>
      </c>
      <c r="G3490" s="64">
        <f t="shared" ca="1" si="951"/>
        <v>1.6004484080525101</v>
      </c>
      <c r="H3490" s="64">
        <f t="shared" ca="1" si="952"/>
        <v>1.43691445</v>
      </c>
      <c r="I3490" s="65">
        <f t="shared" si="963"/>
        <v>3.7499999999999999E-2</v>
      </c>
      <c r="J3490" s="66">
        <f t="shared" si="953"/>
        <v>43801</v>
      </c>
      <c r="K3490" s="13">
        <f t="shared" si="954"/>
        <v>1664</v>
      </c>
      <c r="L3490" s="9">
        <f t="shared" si="955"/>
        <v>1.185497319</v>
      </c>
      <c r="M3490" s="69">
        <f t="shared" ca="1" si="956"/>
        <v>1.7034582279999999</v>
      </c>
      <c r="N3490" s="68">
        <f t="shared" si="957"/>
        <v>0</v>
      </c>
      <c r="O3490" s="64">
        <f t="shared" ca="1" si="958"/>
        <v>56852487.823621899</v>
      </c>
      <c r="P3490" s="70">
        <f t="shared" si="959"/>
        <v>0</v>
      </c>
      <c r="Q3490" s="71">
        <f t="shared" si="960"/>
        <v>1616371.3938</v>
      </c>
      <c r="R3490" s="71">
        <f t="shared" si="961"/>
        <v>44827366.654720008</v>
      </c>
      <c r="S3490" s="66"/>
      <c r="T3490" s="66"/>
      <c r="U3490" s="66"/>
    </row>
    <row r="3491" spans="1:21" x14ac:dyDescent="0.2">
      <c r="A3491" s="63">
        <f t="shared" si="962"/>
        <v>45466</v>
      </c>
      <c r="B3491" s="12">
        <f t="shared" ca="1" si="948"/>
        <v>184155814.16512328</v>
      </c>
      <c r="C3491" s="71">
        <f t="shared" si="949"/>
        <v>80818569.689999998</v>
      </c>
      <c r="D3491" s="65">
        <f ca="1">IF(A3491&lt;$B$1,VLOOKUP(A3491,[1]DI!$A$4:$B$15000,2,FALSE),0)</f>
        <v>0</v>
      </c>
      <c r="E3491" s="11">
        <f t="shared" ca="1" si="950"/>
        <v>1</v>
      </c>
      <c r="F3491" s="64">
        <f ca="1">(TRUNC(PRODUCT($E$16:$E3490),16))</f>
        <v>2.2997074504877699</v>
      </c>
      <c r="G3491" s="64">
        <f t="shared" ca="1" si="951"/>
        <v>1.6004484080525101</v>
      </c>
      <c r="H3491" s="64">
        <f t="shared" ca="1" si="952"/>
        <v>1.43691445</v>
      </c>
      <c r="I3491" s="65">
        <f t="shared" si="963"/>
        <v>3.7499999999999999E-2</v>
      </c>
      <c r="J3491" s="66">
        <f t="shared" si="953"/>
        <v>43801</v>
      </c>
      <c r="K3491" s="13">
        <f t="shared" si="954"/>
        <v>1665</v>
      </c>
      <c r="L3491" s="9">
        <f t="shared" si="955"/>
        <v>1.185618555</v>
      </c>
      <c r="M3491" s="69">
        <f t="shared" ca="1" si="956"/>
        <v>1.703632434</v>
      </c>
      <c r="N3491" s="68">
        <f t="shared" si="957"/>
        <v>0</v>
      </c>
      <c r="O3491" s="64">
        <f t="shared" ca="1" si="958"/>
        <v>56866566.903373301</v>
      </c>
      <c r="P3491" s="70">
        <f t="shared" si="959"/>
        <v>0</v>
      </c>
      <c r="Q3491" s="71">
        <f t="shared" si="960"/>
        <v>1616371.3938</v>
      </c>
      <c r="R3491" s="71">
        <f t="shared" si="961"/>
        <v>44854306.177950002</v>
      </c>
      <c r="S3491" s="66"/>
      <c r="T3491" s="66"/>
      <c r="U3491" s="66"/>
    </row>
    <row r="3492" spans="1:21" x14ac:dyDescent="0.2">
      <c r="A3492" s="63">
        <f t="shared" si="962"/>
        <v>45467</v>
      </c>
      <c r="B3492" s="12">
        <f t="shared" ca="1" si="948"/>
        <v>184196834.222839</v>
      </c>
      <c r="C3492" s="71">
        <f t="shared" si="949"/>
        <v>80818569.689999998</v>
      </c>
      <c r="D3492" s="65">
        <f ca="1">IF(A3492&lt;$B$1,VLOOKUP(A3492,[1]DI!$A$4:$B$15000,2,FALSE),0)</f>
        <v>0.104</v>
      </c>
      <c r="E3492" s="11">
        <f t="shared" ca="1" si="950"/>
        <v>1.0003926999999999</v>
      </c>
      <c r="F3492" s="64">
        <f ca="1">(TRUNC(PRODUCT($E$16:$E3491),16))</f>
        <v>2.2997074504877699</v>
      </c>
      <c r="G3492" s="64">
        <f t="shared" ca="1" si="951"/>
        <v>1.6004484080525101</v>
      </c>
      <c r="H3492" s="64">
        <f t="shared" ca="1" si="952"/>
        <v>1.43691445</v>
      </c>
      <c r="I3492" s="65">
        <f t="shared" si="963"/>
        <v>3.7499999999999999E-2</v>
      </c>
      <c r="J3492" s="66">
        <f t="shared" si="953"/>
        <v>43801</v>
      </c>
      <c r="K3492" s="13">
        <f t="shared" si="954"/>
        <v>1666</v>
      </c>
      <c r="L3492" s="9">
        <f t="shared" si="955"/>
        <v>1.185739804</v>
      </c>
      <c r="M3492" s="69">
        <f t="shared" ca="1" si="956"/>
        <v>1.703806658</v>
      </c>
      <c r="N3492" s="68">
        <f t="shared" si="957"/>
        <v>0</v>
      </c>
      <c r="O3492" s="64">
        <f t="shared" ca="1" si="958"/>
        <v>56880647.437858999</v>
      </c>
      <c r="P3492" s="70">
        <f t="shared" si="959"/>
        <v>0</v>
      </c>
      <c r="Q3492" s="71">
        <f t="shared" si="960"/>
        <v>1616371.3938</v>
      </c>
      <c r="R3492" s="71">
        <f t="shared" si="961"/>
        <v>44881245.701179996</v>
      </c>
      <c r="S3492" s="66"/>
      <c r="T3492" s="66"/>
      <c r="U3492" s="66"/>
    </row>
    <row r="3493" spans="1:21" x14ac:dyDescent="0.2">
      <c r="A3493" s="63">
        <f t="shared" si="962"/>
        <v>45468</v>
      </c>
      <c r="B3493" s="12">
        <f t="shared" ca="1" si="948"/>
        <v>184291936.12774548</v>
      </c>
      <c r="C3493" s="71">
        <f t="shared" si="949"/>
        <v>80818569.689999998</v>
      </c>
      <c r="D3493" s="65">
        <f ca="1">IF(A3493&lt;$B$1,VLOOKUP(A3493,[1]DI!$A$4:$B$15000,2,FALSE),0)</f>
        <v>0.104</v>
      </c>
      <c r="E3493" s="11">
        <f t="shared" ca="1" si="950"/>
        <v>1.0003926999999999</v>
      </c>
      <c r="F3493" s="64">
        <f ca="1">(TRUNC(PRODUCT($E$16:$E3492),16))</f>
        <v>2.3006105456035799</v>
      </c>
      <c r="G3493" s="64">
        <f t="shared" ca="1" si="951"/>
        <v>1.6004484080525101</v>
      </c>
      <c r="H3493" s="64">
        <f t="shared" ca="1" si="952"/>
        <v>1.43747873</v>
      </c>
      <c r="I3493" s="65">
        <f t="shared" si="963"/>
        <v>3.7499999999999999E-2</v>
      </c>
      <c r="J3493" s="66">
        <f t="shared" si="953"/>
        <v>43801</v>
      </c>
      <c r="K3493" s="13">
        <f t="shared" si="954"/>
        <v>1667</v>
      </c>
      <c r="L3493" s="9">
        <f t="shared" si="955"/>
        <v>1.1858610650000001</v>
      </c>
      <c r="M3493" s="69">
        <f t="shared" ca="1" si="956"/>
        <v>1.7046500579999999</v>
      </c>
      <c r="N3493" s="68">
        <f t="shared" si="957"/>
        <v>0</v>
      </c>
      <c r="O3493" s="64">
        <f t="shared" ca="1" si="958"/>
        <v>56948809.819535501</v>
      </c>
      <c r="P3493" s="70">
        <f t="shared" si="959"/>
        <v>0</v>
      </c>
      <c r="Q3493" s="71">
        <f t="shared" si="960"/>
        <v>1616371.3938</v>
      </c>
      <c r="R3493" s="71">
        <f t="shared" si="961"/>
        <v>44908185.224410005</v>
      </c>
      <c r="S3493" s="66"/>
      <c r="T3493" s="66"/>
      <c r="U3493" s="66"/>
    </row>
    <row r="3494" spans="1:21" x14ac:dyDescent="0.2">
      <c r="A3494" s="63">
        <f t="shared" si="962"/>
        <v>45469</v>
      </c>
      <c r="B3494" s="12">
        <f t="shared" ca="1" si="948"/>
        <v>184387071.4915399</v>
      </c>
      <c r="C3494" s="71">
        <f t="shared" si="949"/>
        <v>80818569.689999998</v>
      </c>
      <c r="D3494" s="65">
        <f ca="1">IF(A3494&lt;$B$1,VLOOKUP(A3494,[1]DI!$A$4:$B$15000,2,FALSE),0)</f>
        <v>0.104</v>
      </c>
      <c r="E3494" s="11">
        <f t="shared" ca="1" si="950"/>
        <v>1.0003926999999999</v>
      </c>
      <c r="F3494" s="64">
        <f ca="1">(TRUNC(PRODUCT($E$16:$E3493),16))</f>
        <v>2.3015139953648398</v>
      </c>
      <c r="G3494" s="64">
        <f t="shared" ca="1" si="951"/>
        <v>1.6004484080525101</v>
      </c>
      <c r="H3494" s="64">
        <f t="shared" ca="1" si="952"/>
        <v>1.4380432299999999</v>
      </c>
      <c r="I3494" s="65">
        <f t="shared" si="963"/>
        <v>3.7499999999999999E-2</v>
      </c>
      <c r="J3494" s="66">
        <f t="shared" si="953"/>
        <v>43801</v>
      </c>
      <c r="K3494" s="13">
        <f t="shared" si="954"/>
        <v>1668</v>
      </c>
      <c r="L3494" s="9">
        <f t="shared" si="955"/>
        <v>1.1859823380000001</v>
      </c>
      <c r="M3494" s="69">
        <f t="shared" ca="1" si="956"/>
        <v>1.7054938719999999</v>
      </c>
      <c r="N3494" s="68">
        <f t="shared" si="957"/>
        <v>0</v>
      </c>
      <c r="O3494" s="64">
        <f t="shared" ca="1" si="958"/>
        <v>57017005.660099901</v>
      </c>
      <c r="P3494" s="70">
        <f t="shared" si="959"/>
        <v>0</v>
      </c>
      <c r="Q3494" s="71">
        <f t="shared" si="960"/>
        <v>1616371.3938</v>
      </c>
      <c r="R3494" s="71">
        <f t="shared" si="961"/>
        <v>44935124.747640006</v>
      </c>
      <c r="S3494" s="66"/>
      <c r="T3494" s="66"/>
      <c r="U3494" s="66"/>
    </row>
    <row r="3495" spans="1:21" x14ac:dyDescent="0.2">
      <c r="A3495" s="63">
        <f t="shared" si="962"/>
        <v>45470</v>
      </c>
      <c r="B3495" s="12">
        <f t="shared" ca="1" si="948"/>
        <v>184482240.55667788</v>
      </c>
      <c r="C3495" s="71">
        <f t="shared" si="949"/>
        <v>80818569.689999998</v>
      </c>
      <c r="D3495" s="65">
        <f ca="1">IF(A3495&lt;$B$1,VLOOKUP(A3495,[1]DI!$A$4:$B$15000,2,FALSE),0)</f>
        <v>0.104</v>
      </c>
      <c r="E3495" s="11">
        <f t="shared" ca="1" si="950"/>
        <v>1.0003926999999999</v>
      </c>
      <c r="F3495" s="64">
        <f ca="1">(TRUNC(PRODUCT($E$16:$E3494),16))</f>
        <v>2.30241779991082</v>
      </c>
      <c r="G3495" s="64">
        <f t="shared" ca="1" si="951"/>
        <v>1.6004484080525101</v>
      </c>
      <c r="H3495" s="64">
        <f t="shared" ca="1" si="952"/>
        <v>1.43860795</v>
      </c>
      <c r="I3495" s="65">
        <f t="shared" si="963"/>
        <v>3.7499999999999999E-2</v>
      </c>
      <c r="J3495" s="66">
        <f t="shared" si="953"/>
        <v>43801</v>
      </c>
      <c r="K3495" s="13">
        <f t="shared" si="954"/>
        <v>1669</v>
      </c>
      <c r="L3495" s="9">
        <f t="shared" si="955"/>
        <v>1.186103624</v>
      </c>
      <c r="M3495" s="69">
        <f t="shared" ca="1" si="956"/>
        <v>1.706338103</v>
      </c>
      <c r="N3495" s="68">
        <f t="shared" si="957"/>
        <v>0</v>
      </c>
      <c r="O3495" s="64">
        <f t="shared" ca="1" si="958"/>
        <v>57085235.202007897</v>
      </c>
      <c r="P3495" s="70">
        <f t="shared" si="959"/>
        <v>0</v>
      </c>
      <c r="Q3495" s="71">
        <f t="shared" si="960"/>
        <v>1616371.3938</v>
      </c>
      <c r="R3495" s="71">
        <f t="shared" si="961"/>
        <v>44962064.27087</v>
      </c>
      <c r="S3495" s="66"/>
      <c r="T3495" s="66"/>
      <c r="U3495" s="66"/>
    </row>
    <row r="3496" spans="1:21" x14ac:dyDescent="0.2">
      <c r="A3496" s="63">
        <f t="shared" si="962"/>
        <v>45471</v>
      </c>
      <c r="B3496" s="12">
        <f t="shared" ca="1" si="948"/>
        <v>184577443.32315937</v>
      </c>
      <c r="C3496" s="71">
        <f t="shared" si="949"/>
        <v>80818569.689999998</v>
      </c>
      <c r="D3496" s="65">
        <f ca="1">IF(A3496&lt;$B$1,VLOOKUP(A3496,[1]DI!$A$4:$B$15000,2,FALSE),0)</f>
        <v>0.104</v>
      </c>
      <c r="E3496" s="11">
        <f t="shared" ca="1" si="950"/>
        <v>1.0003926999999999</v>
      </c>
      <c r="F3496" s="64">
        <f ca="1">(TRUNC(PRODUCT($E$16:$E3495),16))</f>
        <v>2.3033219593808401</v>
      </c>
      <c r="G3496" s="64">
        <f t="shared" ca="1" si="951"/>
        <v>1.6004484080525101</v>
      </c>
      <c r="H3496" s="64">
        <f t="shared" ca="1" si="952"/>
        <v>1.43917289</v>
      </c>
      <c r="I3496" s="65">
        <f t="shared" si="963"/>
        <v>3.7499999999999999E-2</v>
      </c>
      <c r="J3496" s="66">
        <f t="shared" si="953"/>
        <v>43801</v>
      </c>
      <c r="K3496" s="13">
        <f t="shared" si="954"/>
        <v>1670</v>
      </c>
      <c r="L3496" s="9">
        <f t="shared" si="955"/>
        <v>1.1862249229999999</v>
      </c>
      <c r="M3496" s="69">
        <f t="shared" ca="1" si="956"/>
        <v>1.7071827509999999</v>
      </c>
      <c r="N3496" s="68">
        <f t="shared" si="957"/>
        <v>0</v>
      </c>
      <c r="O3496" s="64">
        <f t="shared" ca="1" si="958"/>
        <v>57153498.4452594</v>
      </c>
      <c r="P3496" s="70">
        <f t="shared" si="959"/>
        <v>0</v>
      </c>
      <c r="Q3496" s="71">
        <f t="shared" si="960"/>
        <v>1616371.3938</v>
      </c>
      <c r="R3496" s="71">
        <f t="shared" si="961"/>
        <v>44989003.794099994</v>
      </c>
      <c r="S3496" s="66"/>
      <c r="T3496" s="66"/>
      <c r="U3496" s="66"/>
    </row>
    <row r="3497" spans="1:21" x14ac:dyDescent="0.2">
      <c r="A3497" s="63">
        <f t="shared" si="962"/>
        <v>45472</v>
      </c>
      <c r="B3497" s="12">
        <f t="shared" ca="1" si="948"/>
        <v>184672679.62934738</v>
      </c>
      <c r="C3497" s="71">
        <f t="shared" si="949"/>
        <v>80818569.689999998</v>
      </c>
      <c r="D3497" s="65">
        <f ca="1">IF(A3497&lt;$B$1,VLOOKUP(A3497,[1]DI!$A$4:$B$15000,2,FALSE),0)</f>
        <v>0</v>
      </c>
      <c r="E3497" s="11">
        <f t="shared" ca="1" si="950"/>
        <v>1</v>
      </c>
      <c r="F3497" s="64">
        <f ca="1">(TRUNC(PRODUCT($E$16:$E3496),16))</f>
        <v>2.3042264739142899</v>
      </c>
      <c r="G3497" s="64">
        <f t="shared" ca="1" si="951"/>
        <v>1.6004484080525101</v>
      </c>
      <c r="H3497" s="64">
        <f t="shared" ca="1" si="952"/>
        <v>1.4397380500000001</v>
      </c>
      <c r="I3497" s="65">
        <f t="shared" si="963"/>
        <v>3.7499999999999999E-2</v>
      </c>
      <c r="J3497" s="66">
        <f t="shared" si="953"/>
        <v>43801</v>
      </c>
      <c r="K3497" s="13">
        <f t="shared" si="954"/>
        <v>1671</v>
      </c>
      <c r="L3497" s="9">
        <f t="shared" si="955"/>
        <v>1.1863462339999999</v>
      </c>
      <c r="M3497" s="69">
        <f t="shared" ca="1" si="956"/>
        <v>1.708027814</v>
      </c>
      <c r="N3497" s="68">
        <f t="shared" si="957"/>
        <v>0</v>
      </c>
      <c r="O3497" s="64">
        <f t="shared" ca="1" si="958"/>
        <v>57221795.228217401</v>
      </c>
      <c r="P3497" s="70">
        <f t="shared" si="959"/>
        <v>0</v>
      </c>
      <c r="Q3497" s="71">
        <f t="shared" si="960"/>
        <v>1616371.3938</v>
      </c>
      <c r="R3497" s="71">
        <f t="shared" si="961"/>
        <v>45015943.317330003</v>
      </c>
      <c r="S3497" s="66"/>
      <c r="T3497" s="66"/>
      <c r="U3497" s="66"/>
    </row>
    <row r="3498" spans="1:21" x14ac:dyDescent="0.2">
      <c r="A3498" s="63">
        <f t="shared" si="962"/>
        <v>45473</v>
      </c>
      <c r="B3498" s="12">
        <f t="shared" ca="1" si="948"/>
        <v>184713735.97460079</v>
      </c>
      <c r="C3498" s="71">
        <f t="shared" si="949"/>
        <v>80818569.689999998</v>
      </c>
      <c r="D3498" s="65">
        <f ca="1">IF(A3498&lt;$B$1,VLOOKUP(A3498,[1]DI!$A$4:$B$15000,2,FALSE),0)</f>
        <v>0</v>
      </c>
      <c r="E3498" s="11">
        <f t="shared" ca="1" si="950"/>
        <v>1</v>
      </c>
      <c r="F3498" s="64">
        <f ca="1">(TRUNC(PRODUCT($E$16:$E3497),16))</f>
        <v>2.3042264739142899</v>
      </c>
      <c r="G3498" s="64">
        <f t="shared" ca="1" si="951"/>
        <v>1.6004484080525101</v>
      </c>
      <c r="H3498" s="64">
        <f t="shared" ca="1" si="952"/>
        <v>1.4397380500000001</v>
      </c>
      <c r="I3498" s="65">
        <f t="shared" si="963"/>
        <v>3.7499999999999999E-2</v>
      </c>
      <c r="J3498" s="66">
        <f t="shared" si="953"/>
        <v>43801</v>
      </c>
      <c r="K3498" s="13">
        <f t="shared" si="954"/>
        <v>1672</v>
      </c>
      <c r="L3498" s="9">
        <f t="shared" si="955"/>
        <v>1.1864675570000001</v>
      </c>
      <c r="M3498" s="69">
        <f t="shared" ca="1" si="956"/>
        <v>1.7082024870000001</v>
      </c>
      <c r="N3498" s="68">
        <f t="shared" si="957"/>
        <v>0</v>
      </c>
      <c r="O3498" s="64">
        <f t="shared" ca="1" si="958"/>
        <v>57235912.0502408</v>
      </c>
      <c r="P3498" s="70">
        <f t="shared" si="959"/>
        <v>0</v>
      </c>
      <c r="Q3498" s="71">
        <f t="shared" si="960"/>
        <v>1616371.3938</v>
      </c>
      <c r="R3498" s="71">
        <f t="shared" si="961"/>
        <v>45042882.840559997</v>
      </c>
      <c r="S3498" s="66"/>
      <c r="T3498" s="66"/>
      <c r="U3498" s="66"/>
    </row>
    <row r="3499" spans="1:21" x14ac:dyDescent="0.2">
      <c r="A3499" s="63">
        <f t="shared" si="962"/>
        <v>45474</v>
      </c>
      <c r="B3499" s="12">
        <f t="shared" ca="1" si="948"/>
        <v>184754793.7745885</v>
      </c>
      <c r="C3499" s="71">
        <f t="shared" si="949"/>
        <v>80818569.689999998</v>
      </c>
      <c r="D3499" s="65">
        <f ca="1">IF(A3499&lt;$B$1,VLOOKUP(A3499,[1]DI!$A$4:$B$15000,2,FALSE),0)</f>
        <v>0.104</v>
      </c>
      <c r="E3499" s="11">
        <f t="shared" ca="1" si="950"/>
        <v>1.0003926999999999</v>
      </c>
      <c r="F3499" s="64">
        <f ca="1">(TRUNC(PRODUCT($E$16:$E3498),16))</f>
        <v>2.3042264739142899</v>
      </c>
      <c r="G3499" s="64">
        <f t="shared" ca="1" si="951"/>
        <v>1.6004484080525101</v>
      </c>
      <c r="H3499" s="64">
        <f t="shared" ca="1" si="952"/>
        <v>1.4397380500000001</v>
      </c>
      <c r="I3499" s="65">
        <f t="shared" si="963"/>
        <v>3.7499999999999999E-2</v>
      </c>
      <c r="J3499" s="66">
        <f t="shared" si="953"/>
        <v>43801</v>
      </c>
      <c r="K3499" s="13">
        <f t="shared" si="954"/>
        <v>1673</v>
      </c>
      <c r="L3499" s="9">
        <f t="shared" si="955"/>
        <v>1.1865888920000001</v>
      </c>
      <c r="M3499" s="69">
        <f t="shared" ca="1" si="956"/>
        <v>1.7083771780000001</v>
      </c>
      <c r="N3499" s="68">
        <f t="shared" si="957"/>
        <v>0</v>
      </c>
      <c r="O3499" s="64">
        <f t="shared" ca="1" si="958"/>
        <v>57250030.326998502</v>
      </c>
      <c r="P3499" s="70">
        <f t="shared" si="959"/>
        <v>0</v>
      </c>
      <c r="Q3499" s="71">
        <f t="shared" si="960"/>
        <v>1616371.3938</v>
      </c>
      <c r="R3499" s="71">
        <f t="shared" si="961"/>
        <v>45069822.363789998</v>
      </c>
      <c r="S3499" s="66"/>
      <c r="T3499" s="66"/>
      <c r="U3499" s="66"/>
    </row>
    <row r="3500" spans="1:21" x14ac:dyDescent="0.2">
      <c r="A3500" s="63">
        <f t="shared" si="962"/>
        <v>45475</v>
      </c>
      <c r="B3500" s="12">
        <f t="shared" ca="1" si="948"/>
        <v>184850078.57191828</v>
      </c>
      <c r="C3500" s="71">
        <f t="shared" si="949"/>
        <v>80818569.689999998</v>
      </c>
      <c r="D3500" s="65">
        <f ca="1">IF(A3500&lt;$B$1,VLOOKUP(A3500,[1]DI!$A$4:$B$15000,2,FALSE),0)</f>
        <v>0.104</v>
      </c>
      <c r="E3500" s="11">
        <f t="shared" ca="1" si="950"/>
        <v>1.0003926999999999</v>
      </c>
      <c r="F3500" s="64">
        <f ca="1">(TRUNC(PRODUCT($E$16:$E3499),16))</f>
        <v>2.30513134365059</v>
      </c>
      <c r="G3500" s="64">
        <f t="shared" ca="1" si="951"/>
        <v>1.6004484080525101</v>
      </c>
      <c r="H3500" s="64">
        <f t="shared" ca="1" si="952"/>
        <v>1.4403034400000001</v>
      </c>
      <c r="I3500" s="65">
        <f t="shared" si="963"/>
        <v>3.7499999999999999E-2</v>
      </c>
      <c r="J3500" s="66">
        <f t="shared" si="953"/>
        <v>43801</v>
      </c>
      <c r="K3500" s="13">
        <f t="shared" si="954"/>
        <v>1674</v>
      </c>
      <c r="L3500" s="9">
        <f t="shared" si="955"/>
        <v>1.18671024</v>
      </c>
      <c r="M3500" s="69">
        <f t="shared" ca="1" si="956"/>
        <v>1.7092228410000001</v>
      </c>
      <c r="N3500" s="68">
        <f t="shared" si="957"/>
        <v>0</v>
      </c>
      <c r="O3500" s="64">
        <f t="shared" ca="1" si="958"/>
        <v>57318375.601098299</v>
      </c>
      <c r="P3500" s="70">
        <f t="shared" si="959"/>
        <v>0</v>
      </c>
      <c r="Q3500" s="71">
        <f t="shared" si="960"/>
        <v>1616371.3938</v>
      </c>
      <c r="R3500" s="71">
        <f t="shared" si="961"/>
        <v>45096761.887019992</v>
      </c>
      <c r="S3500" s="66"/>
      <c r="T3500" s="66"/>
      <c r="U3500" s="66"/>
    </row>
    <row r="3501" spans="1:21" x14ac:dyDescent="0.2">
      <c r="A3501" s="63">
        <f t="shared" si="962"/>
        <v>45476</v>
      </c>
      <c r="B3501" s="12">
        <f t="shared" ca="1" si="948"/>
        <v>184945396.18158731</v>
      </c>
      <c r="C3501" s="71">
        <f t="shared" si="949"/>
        <v>80818569.689999998</v>
      </c>
      <c r="D3501" s="65">
        <f ca="1">IF(A3501&lt;$B$1,VLOOKUP(A3501,[1]DI!$A$4:$B$15000,2,FALSE),0)</f>
        <v>0.104</v>
      </c>
      <c r="E3501" s="11">
        <f t="shared" ca="1" si="950"/>
        <v>1.0003926999999999</v>
      </c>
      <c r="F3501" s="64">
        <f ca="1">(TRUNC(PRODUCT($E$16:$E3500),16))</f>
        <v>2.3060365687292501</v>
      </c>
      <c r="G3501" s="64">
        <f t="shared" ca="1" si="951"/>
        <v>1.6004484080525101</v>
      </c>
      <c r="H3501" s="64">
        <f t="shared" ca="1" si="952"/>
        <v>1.4408690399999999</v>
      </c>
      <c r="I3501" s="65">
        <f t="shared" si="963"/>
        <v>3.7499999999999999E-2</v>
      </c>
      <c r="J3501" s="66">
        <f t="shared" si="953"/>
        <v>43801</v>
      </c>
      <c r="K3501" s="13">
        <f t="shared" si="954"/>
        <v>1675</v>
      </c>
      <c r="L3501" s="9">
        <f t="shared" si="955"/>
        <v>1.186831601</v>
      </c>
      <c r="M3501" s="69">
        <f t="shared" ca="1" si="956"/>
        <v>1.7100689099999999</v>
      </c>
      <c r="N3501" s="68">
        <f t="shared" si="957"/>
        <v>0</v>
      </c>
      <c r="O3501" s="64">
        <f t="shared" ca="1" si="958"/>
        <v>57386753.687537298</v>
      </c>
      <c r="P3501" s="70">
        <f t="shared" si="959"/>
        <v>0</v>
      </c>
      <c r="Q3501" s="71">
        <f t="shared" si="960"/>
        <v>1616371.3938</v>
      </c>
      <c r="R3501" s="71">
        <f t="shared" si="961"/>
        <v>45123701.410250001</v>
      </c>
      <c r="S3501" s="66"/>
      <c r="T3501" s="66"/>
      <c r="U3501" s="66"/>
    </row>
    <row r="3502" spans="1:21" x14ac:dyDescent="0.2">
      <c r="A3502" s="63">
        <f t="shared" si="962"/>
        <v>45477</v>
      </c>
      <c r="B3502" s="12">
        <f t="shared" ca="1" si="948"/>
        <v>185040748.3007856</v>
      </c>
      <c r="C3502" s="71">
        <f t="shared" si="949"/>
        <v>80818569.689999998</v>
      </c>
      <c r="D3502" s="65">
        <f ca="1">IF(A3502&lt;$B$1,VLOOKUP(A3502,[1]DI!$A$4:$B$15000,2,FALSE),0)</f>
        <v>0.104</v>
      </c>
      <c r="E3502" s="11">
        <f t="shared" ca="1" si="950"/>
        <v>1.0003926999999999</v>
      </c>
      <c r="F3502" s="64">
        <f ca="1">(TRUNC(PRODUCT($E$16:$E3501),16))</f>
        <v>2.3069421492897901</v>
      </c>
      <c r="G3502" s="64">
        <f t="shared" ca="1" si="951"/>
        <v>1.6004484080525101</v>
      </c>
      <c r="H3502" s="64">
        <f t="shared" ca="1" si="952"/>
        <v>1.4414348699999999</v>
      </c>
      <c r="I3502" s="65">
        <f t="shared" si="963"/>
        <v>3.7499999999999999E-2</v>
      </c>
      <c r="J3502" s="66">
        <f t="shared" si="953"/>
        <v>43801</v>
      </c>
      <c r="K3502" s="13">
        <f t="shared" si="954"/>
        <v>1676</v>
      </c>
      <c r="L3502" s="9">
        <f t="shared" si="955"/>
        <v>1.186952974</v>
      </c>
      <c r="M3502" s="69">
        <f t="shared" ca="1" si="956"/>
        <v>1.710915406</v>
      </c>
      <c r="N3502" s="68">
        <f t="shared" si="957"/>
        <v>0</v>
      </c>
      <c r="O3502" s="64">
        <f t="shared" ca="1" si="958"/>
        <v>57455166.283505604</v>
      </c>
      <c r="P3502" s="70">
        <f t="shared" si="959"/>
        <v>0</v>
      </c>
      <c r="Q3502" s="71">
        <f t="shared" si="960"/>
        <v>1616371.3938</v>
      </c>
      <c r="R3502" s="71">
        <f t="shared" si="961"/>
        <v>45150640.933479995</v>
      </c>
      <c r="S3502" s="66"/>
      <c r="T3502" s="66"/>
      <c r="U3502" s="66"/>
    </row>
    <row r="3503" spans="1:21" x14ac:dyDescent="0.2">
      <c r="A3503" s="63">
        <f t="shared" si="962"/>
        <v>45478</v>
      </c>
      <c r="B3503" s="12">
        <f t="shared" ca="1" si="948"/>
        <v>185136135.01033181</v>
      </c>
      <c r="C3503" s="71">
        <f t="shared" si="949"/>
        <v>80818569.689999998</v>
      </c>
      <c r="D3503" s="65">
        <f ca="1">IF(A3503&lt;$B$1,VLOOKUP(A3503,[1]DI!$A$4:$B$15000,2,FALSE),0)</f>
        <v>0.104</v>
      </c>
      <c r="E3503" s="11">
        <f t="shared" ca="1" si="950"/>
        <v>1.0003926999999999</v>
      </c>
      <c r="F3503" s="64">
        <f ca="1">(TRUNC(PRODUCT($E$16:$E3502),16))</f>
        <v>2.30784808547181</v>
      </c>
      <c r="G3503" s="64">
        <f t="shared" ca="1" si="951"/>
        <v>1.6004484080525101</v>
      </c>
      <c r="H3503" s="64">
        <f t="shared" ca="1" si="952"/>
        <v>1.4420009300000001</v>
      </c>
      <c r="I3503" s="65">
        <f t="shared" si="963"/>
        <v>3.7499999999999999E-2</v>
      </c>
      <c r="J3503" s="66">
        <f t="shared" si="953"/>
        <v>43801</v>
      </c>
      <c r="K3503" s="13">
        <f t="shared" si="954"/>
        <v>1677</v>
      </c>
      <c r="L3503" s="9">
        <f t="shared" si="955"/>
        <v>1.1870743589999999</v>
      </c>
      <c r="M3503" s="69">
        <f t="shared" ca="1" si="956"/>
        <v>1.71176233</v>
      </c>
      <c r="N3503" s="68">
        <f t="shared" si="957"/>
        <v>0</v>
      </c>
      <c r="O3503" s="64">
        <f t="shared" ca="1" si="958"/>
        <v>57523613.469821803</v>
      </c>
      <c r="P3503" s="70">
        <f t="shared" si="959"/>
        <v>0</v>
      </c>
      <c r="Q3503" s="71">
        <f t="shared" si="960"/>
        <v>1616371.3938</v>
      </c>
      <c r="R3503" s="71">
        <f t="shared" si="961"/>
        <v>45177580.456710003</v>
      </c>
      <c r="S3503" s="66"/>
      <c r="T3503" s="66"/>
      <c r="U3503" s="66"/>
    </row>
    <row r="3504" spans="1:21" x14ac:dyDescent="0.2">
      <c r="A3504" s="63">
        <f t="shared" si="962"/>
        <v>45479</v>
      </c>
      <c r="B3504" s="12">
        <f t="shared" ca="1" si="948"/>
        <v>185231554.45139858</v>
      </c>
      <c r="C3504" s="71">
        <f t="shared" si="949"/>
        <v>80818569.689999998</v>
      </c>
      <c r="D3504" s="65">
        <f ca="1">IF(A3504&lt;$B$1,VLOOKUP(A3504,[1]DI!$A$4:$B$15000,2,FALSE),0)</f>
        <v>0</v>
      </c>
      <c r="E3504" s="11">
        <f t="shared" ca="1" si="950"/>
        <v>1</v>
      </c>
      <c r="F3504" s="64">
        <f ca="1">(TRUNC(PRODUCT($E$16:$E3503),16))</f>
        <v>2.3087543774149801</v>
      </c>
      <c r="G3504" s="64">
        <f t="shared" ca="1" si="951"/>
        <v>1.6004484080525101</v>
      </c>
      <c r="H3504" s="64">
        <f t="shared" ca="1" si="952"/>
        <v>1.4425672</v>
      </c>
      <c r="I3504" s="65">
        <f t="shared" si="963"/>
        <v>3.7499999999999999E-2</v>
      </c>
      <c r="J3504" s="66">
        <f t="shared" si="953"/>
        <v>43801</v>
      </c>
      <c r="K3504" s="13">
        <f t="shared" si="954"/>
        <v>1678</v>
      </c>
      <c r="L3504" s="9">
        <f t="shared" si="955"/>
        <v>1.187195757</v>
      </c>
      <c r="M3504" s="69">
        <f t="shared" ca="1" si="956"/>
        <v>1.712609659</v>
      </c>
      <c r="N3504" s="68">
        <f t="shared" si="957"/>
        <v>0</v>
      </c>
      <c r="O3504" s="64">
        <f t="shared" ca="1" si="958"/>
        <v>57592093.387658603</v>
      </c>
      <c r="P3504" s="70">
        <f t="shared" si="959"/>
        <v>0</v>
      </c>
      <c r="Q3504" s="71">
        <f t="shared" si="960"/>
        <v>1616371.3938</v>
      </c>
      <c r="R3504" s="71">
        <f t="shared" si="961"/>
        <v>45204519.979939997</v>
      </c>
      <c r="S3504" s="66"/>
      <c r="T3504" s="66"/>
      <c r="U3504" s="66"/>
    </row>
    <row r="3505" spans="1:21" x14ac:dyDescent="0.2">
      <c r="A3505" s="63">
        <f t="shared" si="962"/>
        <v>45480</v>
      </c>
      <c r="B3505" s="12">
        <f t="shared" ca="1" si="948"/>
        <v>185272648.70056129</v>
      </c>
      <c r="C3505" s="71">
        <f t="shared" si="949"/>
        <v>80818569.689999998</v>
      </c>
      <c r="D3505" s="65">
        <f ca="1">IF(A3505&lt;$B$1,VLOOKUP(A3505,[1]DI!$A$4:$B$15000,2,FALSE),0)</f>
        <v>0</v>
      </c>
      <c r="E3505" s="11">
        <f t="shared" ca="1" si="950"/>
        <v>1</v>
      </c>
      <c r="F3505" s="64">
        <f ca="1">(TRUNC(PRODUCT($E$16:$E3504),16))</f>
        <v>2.3087543774149801</v>
      </c>
      <c r="G3505" s="64">
        <f t="shared" ca="1" si="951"/>
        <v>1.6004484080525101</v>
      </c>
      <c r="H3505" s="64">
        <f t="shared" ca="1" si="952"/>
        <v>1.4425672</v>
      </c>
      <c r="I3505" s="65">
        <f t="shared" si="963"/>
        <v>3.7499999999999999E-2</v>
      </c>
      <c r="J3505" s="66">
        <f t="shared" si="953"/>
        <v>43801</v>
      </c>
      <c r="K3505" s="13">
        <f t="shared" si="954"/>
        <v>1679</v>
      </c>
      <c r="L3505" s="9">
        <f t="shared" si="955"/>
        <v>1.187317167</v>
      </c>
      <c r="M3505" s="69">
        <f t="shared" ca="1" si="956"/>
        <v>1.712784801</v>
      </c>
      <c r="N3505" s="68">
        <f t="shared" si="957"/>
        <v>0</v>
      </c>
      <c r="O3505" s="64">
        <f t="shared" ca="1" si="958"/>
        <v>57606248.113591298</v>
      </c>
      <c r="P3505" s="70">
        <f t="shared" si="959"/>
        <v>0</v>
      </c>
      <c r="Q3505" s="71">
        <f t="shared" si="960"/>
        <v>1616371.3938</v>
      </c>
      <c r="R3505" s="71">
        <f t="shared" si="961"/>
        <v>45231459.503169999</v>
      </c>
      <c r="S3505" s="66"/>
      <c r="T3505" s="66"/>
      <c r="U3505" s="66"/>
    </row>
    <row r="3506" spans="1:21" x14ac:dyDescent="0.2">
      <c r="A3506" s="63">
        <f t="shared" si="962"/>
        <v>45481</v>
      </c>
      <c r="B3506" s="12">
        <f t="shared" ca="1" si="948"/>
        <v>185313744.40445819</v>
      </c>
      <c r="C3506" s="71">
        <f t="shared" si="949"/>
        <v>80818569.689999998</v>
      </c>
      <c r="D3506" s="65">
        <f ca="1">IF(A3506&lt;$B$1,VLOOKUP(A3506,[1]DI!$A$4:$B$15000,2,FALSE),0)</f>
        <v>0.104</v>
      </c>
      <c r="E3506" s="11">
        <f t="shared" ca="1" si="950"/>
        <v>1.0003926999999999</v>
      </c>
      <c r="F3506" s="64">
        <f ca="1">(TRUNC(PRODUCT($E$16:$E3505),16))</f>
        <v>2.3087543774149801</v>
      </c>
      <c r="G3506" s="64">
        <f t="shared" ca="1" si="951"/>
        <v>1.6004484080525101</v>
      </c>
      <c r="H3506" s="64">
        <f t="shared" ca="1" si="952"/>
        <v>1.4425672</v>
      </c>
      <c r="I3506" s="65">
        <f t="shared" si="963"/>
        <v>3.7499999999999999E-2</v>
      </c>
      <c r="J3506" s="66">
        <f t="shared" si="953"/>
        <v>43801</v>
      </c>
      <c r="K3506" s="13">
        <f t="shared" si="954"/>
        <v>1680</v>
      </c>
      <c r="L3506" s="9">
        <f t="shared" si="955"/>
        <v>1.1874385890000001</v>
      </c>
      <c r="M3506" s="69">
        <f t="shared" ca="1" si="956"/>
        <v>1.7129599609999999</v>
      </c>
      <c r="N3506" s="68">
        <f t="shared" si="957"/>
        <v>0</v>
      </c>
      <c r="O3506" s="64">
        <f t="shared" ca="1" si="958"/>
        <v>57620404.2942582</v>
      </c>
      <c r="P3506" s="70">
        <f t="shared" si="959"/>
        <v>0</v>
      </c>
      <c r="Q3506" s="71">
        <f t="shared" si="960"/>
        <v>1616371.3938</v>
      </c>
      <c r="R3506" s="71">
        <f t="shared" si="961"/>
        <v>45258399.0264</v>
      </c>
      <c r="S3506" s="66"/>
      <c r="T3506" s="66"/>
      <c r="U3506" s="66"/>
    </row>
    <row r="3507" spans="1:21" x14ac:dyDescent="0.2">
      <c r="A3507" s="63">
        <f t="shared" si="962"/>
        <v>45482</v>
      </c>
      <c r="B3507" s="12">
        <f t="shared" ca="1" si="948"/>
        <v>185409212.41748542</v>
      </c>
      <c r="C3507" s="71">
        <f t="shared" si="949"/>
        <v>80818569.689999998</v>
      </c>
      <c r="D3507" s="65">
        <f ca="1">IF(A3507&lt;$B$1,VLOOKUP(A3507,[1]DI!$A$4:$B$15000,2,FALSE),0)</f>
        <v>0.104</v>
      </c>
      <c r="E3507" s="11">
        <f t="shared" ca="1" si="950"/>
        <v>1.0003926999999999</v>
      </c>
      <c r="F3507" s="64">
        <f ca="1">(TRUNC(PRODUCT($E$16:$E3506),16))</f>
        <v>2.3096610252589902</v>
      </c>
      <c r="G3507" s="64">
        <f t="shared" ca="1" si="951"/>
        <v>1.6004484080525101</v>
      </c>
      <c r="H3507" s="64">
        <f t="shared" ca="1" si="952"/>
        <v>1.4431337</v>
      </c>
      <c r="I3507" s="65">
        <f t="shared" si="963"/>
        <v>3.7499999999999999E-2</v>
      </c>
      <c r="J3507" s="66">
        <f t="shared" si="953"/>
        <v>43801</v>
      </c>
      <c r="K3507" s="13">
        <f t="shared" si="954"/>
        <v>1681</v>
      </c>
      <c r="L3507" s="9">
        <f t="shared" si="955"/>
        <v>1.1875600239999999</v>
      </c>
      <c r="M3507" s="69">
        <f t="shared" ca="1" si="956"/>
        <v>1.7138078910000001</v>
      </c>
      <c r="N3507" s="68">
        <f t="shared" si="957"/>
        <v>0</v>
      </c>
      <c r="O3507" s="64">
        <f t="shared" ca="1" si="958"/>
        <v>57688932.784055397</v>
      </c>
      <c r="P3507" s="70">
        <f t="shared" si="959"/>
        <v>0</v>
      </c>
      <c r="Q3507" s="71">
        <f t="shared" si="960"/>
        <v>1616371.3938</v>
      </c>
      <c r="R3507" s="71">
        <f t="shared" si="961"/>
        <v>45285338.549630001</v>
      </c>
      <c r="S3507" s="66"/>
      <c r="T3507" s="66"/>
      <c r="U3507" s="66"/>
    </row>
    <row r="3508" spans="1:21" x14ac:dyDescent="0.2">
      <c r="A3508" s="63">
        <f t="shared" si="962"/>
        <v>45483</v>
      </c>
      <c r="B3508" s="12">
        <f t="shared" ca="1" si="948"/>
        <v>185504713.242852</v>
      </c>
      <c r="C3508" s="71">
        <f t="shared" si="949"/>
        <v>80818569.689999998</v>
      </c>
      <c r="D3508" s="65">
        <f ca="1">IF(A3508&lt;$B$1,VLOOKUP(A3508,[1]DI!$A$4:$B$15000,2,FALSE),0)</f>
        <v>0.104</v>
      </c>
      <c r="E3508" s="11">
        <f t="shared" ca="1" si="950"/>
        <v>1.0003926999999999</v>
      </c>
      <c r="F3508" s="64">
        <f ca="1">(TRUNC(PRODUCT($E$16:$E3507),16))</f>
        <v>2.3105680291436101</v>
      </c>
      <c r="G3508" s="64">
        <f t="shared" ca="1" si="951"/>
        <v>1.6004484080525101</v>
      </c>
      <c r="H3508" s="64">
        <f t="shared" ca="1" si="952"/>
        <v>1.4437004099999999</v>
      </c>
      <c r="I3508" s="65">
        <f t="shared" si="963"/>
        <v>3.7499999999999999E-2</v>
      </c>
      <c r="J3508" s="66">
        <f t="shared" si="953"/>
        <v>43801</v>
      </c>
      <c r="K3508" s="13">
        <f t="shared" si="954"/>
        <v>1682</v>
      </c>
      <c r="L3508" s="9">
        <f t="shared" si="955"/>
        <v>1.1876814710000001</v>
      </c>
      <c r="M3508" s="69">
        <f t="shared" ca="1" si="956"/>
        <v>1.7146562270000001</v>
      </c>
      <c r="N3508" s="68">
        <f t="shared" si="957"/>
        <v>0</v>
      </c>
      <c r="O3508" s="64">
        <f t="shared" ca="1" si="958"/>
        <v>57757494.086191997</v>
      </c>
      <c r="P3508" s="70">
        <f t="shared" si="959"/>
        <v>0</v>
      </c>
      <c r="Q3508" s="71">
        <f t="shared" si="960"/>
        <v>1616371.3938</v>
      </c>
      <c r="R3508" s="71">
        <f t="shared" si="961"/>
        <v>45312278.072860003</v>
      </c>
      <c r="S3508" s="66"/>
      <c r="T3508" s="66"/>
      <c r="U3508" s="66"/>
    </row>
    <row r="3509" spans="1:21" x14ac:dyDescent="0.2">
      <c r="A3509" s="63">
        <f t="shared" si="962"/>
        <v>45484</v>
      </c>
      <c r="B3509" s="12">
        <f t="shared" ref="B3509:B3572" ca="1" si="964">(C3509+O3509+Q3509+R3509)</f>
        <v>185600249.62838918</v>
      </c>
      <c r="C3509" s="71">
        <f t="shared" ref="C3509:C3572" si="965">(C3508-P3508)</f>
        <v>80818569.689999998</v>
      </c>
      <c r="D3509" s="65">
        <f ca="1">IF(A3509&lt;$B$1,VLOOKUP(A3509,[1]DI!$A$4:$B$15000,2,FALSE),0)</f>
        <v>0.104</v>
      </c>
      <c r="E3509" s="11">
        <f t="shared" ref="E3509:E3572" ca="1" si="966">IF(A3509&lt;A$13,1,ROUND(((1+D3509)^(1/252)),8))</f>
        <v>1.0003926999999999</v>
      </c>
      <c r="F3509" s="64">
        <f ca="1">(TRUNC(PRODUCT($E$16:$E3508),16))</f>
        <v>2.3114753892086499</v>
      </c>
      <c r="G3509" s="64">
        <f t="shared" ref="G3509:G3572" ca="1" si="967">IF(N3508&gt;0,F3508,G3508)</f>
        <v>1.6004484080525101</v>
      </c>
      <c r="H3509" s="64">
        <f t="shared" ref="H3509:H3572" ca="1" si="968">ROUND(F3509/G3509,8)</f>
        <v>1.44426736</v>
      </c>
      <c r="I3509" s="65">
        <f t="shared" si="963"/>
        <v>3.7499999999999999E-2</v>
      </c>
      <c r="J3509" s="66">
        <f t="shared" ref="J3509:J3572" si="969">IF(N3508&gt;0,VLOOKUP(N3508,W$16:AG$52,2),J3508)</f>
        <v>43801</v>
      </c>
      <c r="K3509" s="13">
        <f t="shared" ref="K3509:K3572" si="970">A3509-J3509</f>
        <v>1683</v>
      </c>
      <c r="L3509" s="9">
        <f t="shared" ref="L3509:L3572" si="971">ROUND((I3509+1)^(K3509/360),9)</f>
        <v>1.187802931</v>
      </c>
      <c r="M3509" s="69">
        <f t="shared" ref="M3509:M3572" ca="1" si="972">ROUND(H3509*L3509,9)</f>
        <v>1.7155050030000001</v>
      </c>
      <c r="N3509" s="68">
        <f t="shared" ref="N3509:N3572" si="973">IF(VLOOKUP(A3509,X$16:AE$52,8)=VLOOKUP(A3508,X$16:AE$52,8),0,VLOOKUP(A3509,X$16:AE$52,8))</f>
        <v>0</v>
      </c>
      <c r="O3509" s="64">
        <f t="shared" ref="O3509:O3572" ca="1" si="974">TRUNC(((M3509-1)*C3509),8)</f>
        <v>57826090.948499203</v>
      </c>
      <c r="P3509" s="70">
        <f t="shared" ref="P3509:P3572" si="975">IF(N3509&gt;0,VLOOKUP(N3509,$W$16:$AB$52,6),0)</f>
        <v>0</v>
      </c>
      <c r="Q3509" s="71">
        <f t="shared" ref="Q3509:Q3572" si="976">0.02*C$1827</f>
        <v>1616371.3938</v>
      </c>
      <c r="R3509" s="71">
        <f t="shared" ref="R3509:R3572" si="977">(A3509-A$1826)/30*0.01*C$1827</f>
        <v>45339217.596090004</v>
      </c>
      <c r="S3509" s="66"/>
      <c r="T3509" s="66"/>
      <c r="U3509" s="66"/>
    </row>
    <row r="3510" spans="1:21" x14ac:dyDescent="0.2">
      <c r="A3510" s="63">
        <f t="shared" si="962"/>
        <v>45485</v>
      </c>
      <c r="B3510" s="12">
        <f t="shared" ca="1" si="964"/>
        <v>185695818.8262656</v>
      </c>
      <c r="C3510" s="71">
        <f t="shared" si="965"/>
        <v>80818569.689999998</v>
      </c>
      <c r="D3510" s="65">
        <f ca="1">IF(A3510&lt;$B$1,VLOOKUP(A3510,[1]DI!$A$4:$B$15000,2,FALSE),0)</f>
        <v>0.104</v>
      </c>
      <c r="E3510" s="11">
        <f t="shared" ca="1" si="966"/>
        <v>1.0003926999999999</v>
      </c>
      <c r="F3510" s="64">
        <f ca="1">(TRUNC(PRODUCT($E$16:$E3509),16))</f>
        <v>2.3123831055939901</v>
      </c>
      <c r="G3510" s="64">
        <f t="shared" ca="1" si="967"/>
        <v>1.6004484080525101</v>
      </c>
      <c r="H3510" s="64">
        <f t="shared" ca="1" si="968"/>
        <v>1.4448345199999999</v>
      </c>
      <c r="I3510" s="65">
        <f t="shared" si="963"/>
        <v>3.7499999999999999E-2</v>
      </c>
      <c r="J3510" s="66">
        <f t="shared" si="969"/>
        <v>43801</v>
      </c>
      <c r="K3510" s="13">
        <f t="shared" si="970"/>
        <v>1684</v>
      </c>
      <c r="L3510" s="9">
        <f t="shared" si="971"/>
        <v>1.187924403</v>
      </c>
      <c r="M3510" s="69">
        <f t="shared" ca="1" si="972"/>
        <v>1.7163541849999999</v>
      </c>
      <c r="N3510" s="68">
        <f t="shared" si="973"/>
        <v>0</v>
      </c>
      <c r="O3510" s="64">
        <f t="shared" ca="1" si="974"/>
        <v>57894720.623145603</v>
      </c>
      <c r="P3510" s="70">
        <f t="shared" si="975"/>
        <v>0</v>
      </c>
      <c r="Q3510" s="71">
        <f t="shared" si="976"/>
        <v>1616371.3938</v>
      </c>
      <c r="R3510" s="71">
        <f t="shared" si="977"/>
        <v>45366157.119319998</v>
      </c>
      <c r="S3510" s="66"/>
      <c r="T3510" s="66"/>
      <c r="U3510" s="66"/>
    </row>
    <row r="3511" spans="1:21" x14ac:dyDescent="0.2">
      <c r="A3511" s="63">
        <f t="shared" si="962"/>
        <v>45486</v>
      </c>
      <c r="B3511" s="12">
        <f t="shared" ca="1" si="964"/>
        <v>185791422.69530848</v>
      </c>
      <c r="C3511" s="71">
        <f t="shared" si="965"/>
        <v>80818569.689999998</v>
      </c>
      <c r="D3511" s="65">
        <f ca="1">IF(A3511&lt;$B$1,VLOOKUP(A3511,[1]DI!$A$4:$B$15000,2,FALSE),0)</f>
        <v>0</v>
      </c>
      <c r="E3511" s="11">
        <f t="shared" ca="1" si="966"/>
        <v>1</v>
      </c>
      <c r="F3511" s="64">
        <f ca="1">(TRUNC(PRODUCT($E$16:$E3510),16))</f>
        <v>2.31329117843956</v>
      </c>
      <c r="G3511" s="64">
        <f t="shared" ca="1" si="967"/>
        <v>1.6004484080525101</v>
      </c>
      <c r="H3511" s="64">
        <f t="shared" ca="1" si="968"/>
        <v>1.44540191</v>
      </c>
      <c r="I3511" s="65">
        <f t="shared" si="963"/>
        <v>3.7499999999999999E-2</v>
      </c>
      <c r="J3511" s="66">
        <f t="shared" si="969"/>
        <v>43801</v>
      </c>
      <c r="K3511" s="13">
        <f t="shared" si="970"/>
        <v>1685</v>
      </c>
      <c r="L3511" s="9">
        <f t="shared" si="971"/>
        <v>1.188045888</v>
      </c>
      <c r="M3511" s="69">
        <f t="shared" ca="1" si="972"/>
        <v>1.7172037959999999</v>
      </c>
      <c r="N3511" s="68">
        <f t="shared" si="973"/>
        <v>0</v>
      </c>
      <c r="O3511" s="64">
        <f t="shared" ca="1" si="974"/>
        <v>57963384.968958497</v>
      </c>
      <c r="P3511" s="70">
        <f t="shared" si="975"/>
        <v>0</v>
      </c>
      <c r="Q3511" s="71">
        <f t="shared" si="976"/>
        <v>1616371.3938</v>
      </c>
      <c r="R3511" s="71">
        <f t="shared" si="977"/>
        <v>45393096.642549999</v>
      </c>
      <c r="S3511" s="66"/>
      <c r="T3511" s="66"/>
      <c r="U3511" s="66"/>
    </row>
    <row r="3512" spans="1:21" x14ac:dyDescent="0.2">
      <c r="A3512" s="63">
        <f t="shared" si="962"/>
        <v>45487</v>
      </c>
      <c r="B3512" s="12">
        <f t="shared" ca="1" si="964"/>
        <v>185832554.92919889</v>
      </c>
      <c r="C3512" s="71">
        <f t="shared" si="965"/>
        <v>80818569.689999998</v>
      </c>
      <c r="D3512" s="65">
        <f ca="1">IF(A3512&lt;$B$1,VLOOKUP(A3512,[1]DI!$A$4:$B$15000,2,FALSE),0)</f>
        <v>0</v>
      </c>
      <c r="E3512" s="11">
        <f t="shared" ca="1" si="966"/>
        <v>1</v>
      </c>
      <c r="F3512" s="64">
        <f ca="1">(TRUNC(PRODUCT($E$16:$E3511),16))</f>
        <v>2.31329117843956</v>
      </c>
      <c r="G3512" s="64">
        <f t="shared" ca="1" si="967"/>
        <v>1.6004484080525101</v>
      </c>
      <c r="H3512" s="64">
        <f t="shared" ca="1" si="968"/>
        <v>1.44540191</v>
      </c>
      <c r="I3512" s="65">
        <f t="shared" si="963"/>
        <v>3.7499999999999999E-2</v>
      </c>
      <c r="J3512" s="66">
        <f t="shared" si="969"/>
        <v>43801</v>
      </c>
      <c r="K3512" s="13">
        <f t="shared" si="970"/>
        <v>1686</v>
      </c>
      <c r="L3512" s="9">
        <f t="shared" si="971"/>
        <v>1.1881673850000001</v>
      </c>
      <c r="M3512" s="69">
        <f t="shared" ca="1" si="972"/>
        <v>1.717379408</v>
      </c>
      <c r="N3512" s="68">
        <f t="shared" si="973"/>
        <v>0</v>
      </c>
      <c r="O3512" s="64">
        <f t="shared" ca="1" si="974"/>
        <v>57977577.679618903</v>
      </c>
      <c r="P3512" s="70">
        <f t="shared" si="975"/>
        <v>0</v>
      </c>
      <c r="Q3512" s="71">
        <f t="shared" si="976"/>
        <v>1616371.3938</v>
      </c>
      <c r="R3512" s="71">
        <f t="shared" si="977"/>
        <v>45420036.16578</v>
      </c>
      <c r="S3512" s="66"/>
      <c r="T3512" s="66"/>
      <c r="U3512" s="66"/>
    </row>
    <row r="3513" spans="1:21" x14ac:dyDescent="0.2">
      <c r="A3513" s="63">
        <f t="shared" si="962"/>
        <v>45488</v>
      </c>
      <c r="B3513" s="12">
        <f t="shared" ca="1" si="964"/>
        <v>185873688.53700498</v>
      </c>
      <c r="C3513" s="71">
        <f t="shared" si="965"/>
        <v>80818569.689999998</v>
      </c>
      <c r="D3513" s="65">
        <f ca="1">IF(A3513&lt;$B$1,VLOOKUP(A3513,[1]DI!$A$4:$B$15000,2,FALSE),0)</f>
        <v>0.104</v>
      </c>
      <c r="E3513" s="11">
        <f t="shared" ca="1" si="966"/>
        <v>1.0003926999999999</v>
      </c>
      <c r="F3513" s="64">
        <f ca="1">(TRUNC(PRODUCT($E$16:$E3512),16))</f>
        <v>2.31329117843956</v>
      </c>
      <c r="G3513" s="64">
        <f t="shared" ca="1" si="967"/>
        <v>1.6004484080525101</v>
      </c>
      <c r="H3513" s="64">
        <f t="shared" ca="1" si="968"/>
        <v>1.44540191</v>
      </c>
      <c r="I3513" s="65">
        <f t="shared" si="963"/>
        <v>3.7499999999999999E-2</v>
      </c>
      <c r="J3513" s="66">
        <f t="shared" si="969"/>
        <v>43801</v>
      </c>
      <c r="K3513" s="13">
        <f t="shared" si="970"/>
        <v>1687</v>
      </c>
      <c r="L3513" s="9">
        <f t="shared" si="971"/>
        <v>1.188288894</v>
      </c>
      <c r="M3513" s="69">
        <f t="shared" ca="1" si="972"/>
        <v>1.7175550369999999</v>
      </c>
      <c r="N3513" s="68">
        <f t="shared" si="973"/>
        <v>0</v>
      </c>
      <c r="O3513" s="64">
        <f t="shared" ca="1" si="974"/>
        <v>57991771.764195003</v>
      </c>
      <c r="P3513" s="70">
        <f t="shared" si="975"/>
        <v>0</v>
      </c>
      <c r="Q3513" s="71">
        <f t="shared" si="976"/>
        <v>1616371.3938</v>
      </c>
      <c r="R3513" s="71">
        <f t="shared" si="977"/>
        <v>45446975.689010002</v>
      </c>
      <c r="S3513" s="66"/>
      <c r="T3513" s="66"/>
      <c r="U3513" s="66"/>
    </row>
    <row r="3514" spans="1:21" x14ac:dyDescent="0.2">
      <c r="A3514" s="63">
        <f t="shared" si="962"/>
        <v>45489</v>
      </c>
      <c r="B3514" s="12">
        <f t="shared" ca="1" si="964"/>
        <v>185969339.19999981</v>
      </c>
      <c r="C3514" s="71">
        <f t="shared" si="965"/>
        <v>80818569.689999998</v>
      </c>
      <c r="D3514" s="65">
        <f ca="1">IF(A3514&lt;$B$1,VLOOKUP(A3514,[1]DI!$A$4:$B$15000,2,FALSE),0)</f>
        <v>0.104</v>
      </c>
      <c r="E3514" s="11">
        <f t="shared" ca="1" si="966"/>
        <v>1.0003926999999999</v>
      </c>
      <c r="F3514" s="64">
        <f ca="1">(TRUNC(PRODUCT($E$16:$E3513),16))</f>
        <v>2.31419960788533</v>
      </c>
      <c r="G3514" s="64">
        <f t="shared" ca="1" si="967"/>
        <v>1.6004484080525101</v>
      </c>
      <c r="H3514" s="64">
        <f t="shared" ca="1" si="968"/>
        <v>1.4459695100000001</v>
      </c>
      <c r="I3514" s="65">
        <f t="shared" si="963"/>
        <v>3.7499999999999999E-2</v>
      </c>
      <c r="J3514" s="66">
        <f t="shared" si="969"/>
        <v>43801</v>
      </c>
      <c r="K3514" s="13">
        <f t="shared" si="970"/>
        <v>1688</v>
      </c>
      <c r="L3514" s="9">
        <f t="shared" si="971"/>
        <v>1.188410416</v>
      </c>
      <c r="M3514" s="69">
        <f t="shared" ca="1" si="972"/>
        <v>1.7184052270000001</v>
      </c>
      <c r="N3514" s="68">
        <f t="shared" si="973"/>
        <v>0</v>
      </c>
      <c r="O3514" s="64">
        <f t="shared" ca="1" si="974"/>
        <v>58060482.903959803</v>
      </c>
      <c r="P3514" s="70">
        <f t="shared" si="975"/>
        <v>0</v>
      </c>
      <c r="Q3514" s="71">
        <f t="shared" si="976"/>
        <v>1616371.3938</v>
      </c>
      <c r="R3514" s="71">
        <f t="shared" si="977"/>
        <v>45473915.212239996</v>
      </c>
      <c r="S3514" s="66"/>
      <c r="T3514" s="66"/>
      <c r="U3514" s="66"/>
    </row>
    <row r="3515" spans="1:21" x14ac:dyDescent="0.2">
      <c r="A3515" s="63">
        <f t="shared" si="962"/>
        <v>45490</v>
      </c>
      <c r="B3515" s="12">
        <f t="shared" ca="1" si="964"/>
        <v>186065025.5848023</v>
      </c>
      <c r="C3515" s="71">
        <f t="shared" si="965"/>
        <v>80818569.689999998</v>
      </c>
      <c r="D3515" s="65">
        <f ca="1">IF(A3515&lt;$B$1,VLOOKUP(A3515,[1]DI!$A$4:$B$15000,2,FALSE),0)</f>
        <v>0.104</v>
      </c>
      <c r="E3515" s="11">
        <f t="shared" ca="1" si="966"/>
        <v>1.0003926999999999</v>
      </c>
      <c r="F3515" s="64">
        <f ca="1">(TRUNC(PRODUCT($E$16:$E3514),16))</f>
        <v>2.3151083940713502</v>
      </c>
      <c r="G3515" s="64">
        <f t="shared" ca="1" si="967"/>
        <v>1.6004484080525101</v>
      </c>
      <c r="H3515" s="64">
        <f t="shared" ca="1" si="968"/>
        <v>1.4465373500000001</v>
      </c>
      <c r="I3515" s="65">
        <f t="shared" si="963"/>
        <v>3.7499999999999999E-2</v>
      </c>
      <c r="J3515" s="66">
        <f t="shared" si="969"/>
        <v>43801</v>
      </c>
      <c r="K3515" s="13">
        <f t="shared" si="970"/>
        <v>1689</v>
      </c>
      <c r="L3515" s="9">
        <f t="shared" si="971"/>
        <v>1.1885319510000001</v>
      </c>
      <c r="M3515" s="69">
        <f t="shared" ca="1" si="972"/>
        <v>1.719255859</v>
      </c>
      <c r="N3515" s="68">
        <f t="shared" si="973"/>
        <v>0</v>
      </c>
      <c r="O3515" s="64">
        <f t="shared" ca="1" si="974"/>
        <v>58129229.7655323</v>
      </c>
      <c r="P3515" s="70">
        <f t="shared" si="975"/>
        <v>0</v>
      </c>
      <c r="Q3515" s="71">
        <f t="shared" si="976"/>
        <v>1616371.3938</v>
      </c>
      <c r="R3515" s="71">
        <f t="shared" si="977"/>
        <v>45500854.735469997</v>
      </c>
      <c r="S3515" s="66"/>
      <c r="T3515" s="66"/>
      <c r="U3515" s="66"/>
    </row>
    <row r="3516" spans="1:21" x14ac:dyDescent="0.2">
      <c r="A3516" s="63">
        <f t="shared" si="962"/>
        <v>45491</v>
      </c>
      <c r="B3516" s="12">
        <f t="shared" ca="1" si="964"/>
        <v>186160744.53948838</v>
      </c>
      <c r="C3516" s="71">
        <f t="shared" si="965"/>
        <v>80818569.689999998</v>
      </c>
      <c r="D3516" s="65">
        <f ca="1">IF(A3516&lt;$B$1,VLOOKUP(A3516,[1]DI!$A$4:$B$15000,2,FALSE),0)</f>
        <v>0.104</v>
      </c>
      <c r="E3516" s="11">
        <f t="shared" ca="1" si="966"/>
        <v>1.0003926999999999</v>
      </c>
      <c r="F3516" s="64">
        <f ca="1">(TRUNC(PRODUCT($E$16:$E3515),16))</f>
        <v>2.3160175371377001</v>
      </c>
      <c r="G3516" s="64">
        <f t="shared" ca="1" si="967"/>
        <v>1.6004484080525101</v>
      </c>
      <c r="H3516" s="64">
        <f t="shared" ca="1" si="968"/>
        <v>1.4471054000000001</v>
      </c>
      <c r="I3516" s="65">
        <f t="shared" si="963"/>
        <v>3.7499999999999999E-2</v>
      </c>
      <c r="J3516" s="66">
        <f t="shared" si="969"/>
        <v>43801</v>
      </c>
      <c r="K3516" s="13">
        <f t="shared" si="970"/>
        <v>1690</v>
      </c>
      <c r="L3516" s="9">
        <f t="shared" si="971"/>
        <v>1.188653497</v>
      </c>
      <c r="M3516" s="69">
        <f t="shared" ca="1" si="972"/>
        <v>1.7201068939999999</v>
      </c>
      <c r="N3516" s="68">
        <f t="shared" si="973"/>
        <v>0</v>
      </c>
      <c r="O3516" s="64">
        <f t="shared" ca="1" si="974"/>
        <v>58198009.196988396</v>
      </c>
      <c r="P3516" s="70">
        <f t="shared" si="975"/>
        <v>0</v>
      </c>
      <c r="Q3516" s="71">
        <f t="shared" si="976"/>
        <v>1616371.3938</v>
      </c>
      <c r="R3516" s="71">
        <f t="shared" si="977"/>
        <v>45527794.258699998</v>
      </c>
      <c r="S3516" s="66"/>
      <c r="T3516" s="66"/>
      <c r="U3516" s="66"/>
    </row>
    <row r="3517" spans="1:21" x14ac:dyDescent="0.2">
      <c r="A3517" s="63">
        <f t="shared" si="962"/>
        <v>45492</v>
      </c>
      <c r="B3517" s="12">
        <f t="shared" ca="1" si="964"/>
        <v>186256498.32697809</v>
      </c>
      <c r="C3517" s="71">
        <f t="shared" si="965"/>
        <v>80818569.689999998</v>
      </c>
      <c r="D3517" s="65">
        <f ca="1">IF(A3517&lt;$B$1,VLOOKUP(A3517,[1]DI!$A$4:$B$15000,2,FALSE),0)</f>
        <v>0.104</v>
      </c>
      <c r="E3517" s="11">
        <f t="shared" ca="1" si="966"/>
        <v>1.0003926999999999</v>
      </c>
      <c r="F3517" s="64">
        <f ca="1">(TRUNC(PRODUCT($E$16:$E3516),16))</f>
        <v>2.3169270372245299</v>
      </c>
      <c r="G3517" s="64">
        <f t="shared" ca="1" si="967"/>
        <v>1.6004484080525101</v>
      </c>
      <c r="H3517" s="64">
        <f t="shared" ca="1" si="968"/>
        <v>1.4476736800000001</v>
      </c>
      <c r="I3517" s="65">
        <f t="shared" si="963"/>
        <v>3.7499999999999999E-2</v>
      </c>
      <c r="J3517" s="66">
        <f t="shared" si="969"/>
        <v>43801</v>
      </c>
      <c r="K3517" s="13">
        <f t="shared" si="970"/>
        <v>1691</v>
      </c>
      <c r="L3517" s="9">
        <f t="shared" si="971"/>
        <v>1.1887750560000001</v>
      </c>
      <c r="M3517" s="69">
        <f t="shared" ca="1" si="972"/>
        <v>1.72095836</v>
      </c>
      <c r="N3517" s="68">
        <f t="shared" si="973"/>
        <v>0</v>
      </c>
      <c r="O3517" s="64">
        <f t="shared" ca="1" si="974"/>
        <v>58266823.4612481</v>
      </c>
      <c r="P3517" s="70">
        <f t="shared" si="975"/>
        <v>0</v>
      </c>
      <c r="Q3517" s="71">
        <f t="shared" si="976"/>
        <v>1616371.3938</v>
      </c>
      <c r="R3517" s="71">
        <f t="shared" si="977"/>
        <v>45554733.78193</v>
      </c>
      <c r="S3517" s="66"/>
      <c r="T3517" s="66"/>
      <c r="U3517" s="66"/>
    </row>
    <row r="3518" spans="1:21" x14ac:dyDescent="0.2">
      <c r="A3518" s="63">
        <f t="shared" si="962"/>
        <v>45493</v>
      </c>
      <c r="B3518" s="12">
        <f t="shared" ca="1" si="964"/>
        <v>186352285.89662987</v>
      </c>
      <c r="C3518" s="71">
        <f t="shared" si="965"/>
        <v>80818569.689999998</v>
      </c>
      <c r="D3518" s="65">
        <f ca="1">IF(A3518&lt;$B$1,VLOOKUP(A3518,[1]DI!$A$4:$B$15000,2,FALSE),0)</f>
        <v>0</v>
      </c>
      <c r="E3518" s="11">
        <f t="shared" ca="1" si="966"/>
        <v>1</v>
      </c>
      <c r="F3518" s="64">
        <f ca="1">(TRUNC(PRODUCT($E$16:$E3517),16))</f>
        <v>2.31783689447205</v>
      </c>
      <c r="G3518" s="64">
        <f t="shared" ca="1" si="967"/>
        <v>1.6004484080525101</v>
      </c>
      <c r="H3518" s="64">
        <f t="shared" ca="1" si="968"/>
        <v>1.44824218</v>
      </c>
      <c r="I3518" s="65">
        <f t="shared" si="963"/>
        <v>3.7499999999999999E-2</v>
      </c>
      <c r="J3518" s="66">
        <f t="shared" si="969"/>
        <v>43801</v>
      </c>
      <c r="K3518" s="13">
        <f t="shared" si="970"/>
        <v>1692</v>
      </c>
      <c r="L3518" s="9">
        <f t="shared" si="971"/>
        <v>1.188896628</v>
      </c>
      <c r="M3518" s="69">
        <f t="shared" ca="1" si="972"/>
        <v>1.721810244</v>
      </c>
      <c r="N3518" s="68">
        <f t="shared" si="973"/>
        <v>0</v>
      </c>
      <c r="O3518" s="64">
        <f t="shared" ca="1" si="974"/>
        <v>58335671.507669903</v>
      </c>
      <c r="P3518" s="70">
        <f t="shared" si="975"/>
        <v>0</v>
      </c>
      <c r="Q3518" s="71">
        <f t="shared" si="976"/>
        <v>1616371.3938</v>
      </c>
      <c r="R3518" s="71">
        <f t="shared" si="977"/>
        <v>45581673.305159993</v>
      </c>
      <c r="S3518" s="66"/>
      <c r="T3518" s="66"/>
      <c r="U3518" s="66"/>
    </row>
    <row r="3519" spans="1:21" x14ac:dyDescent="0.2">
      <c r="A3519" s="63">
        <f t="shared" si="962"/>
        <v>45494</v>
      </c>
      <c r="B3519" s="12">
        <f t="shared" ca="1" si="964"/>
        <v>186393456.19606659</v>
      </c>
      <c r="C3519" s="71">
        <f t="shared" si="965"/>
        <v>80818569.689999998</v>
      </c>
      <c r="D3519" s="65">
        <f ca="1">IF(A3519&lt;$B$1,VLOOKUP(A3519,[1]DI!$A$4:$B$15000,2,FALSE),0)</f>
        <v>0</v>
      </c>
      <c r="E3519" s="11">
        <f t="shared" ca="1" si="966"/>
        <v>1</v>
      </c>
      <c r="F3519" s="64">
        <f ca="1">(TRUNC(PRODUCT($E$16:$E3518),16))</f>
        <v>2.31783689447205</v>
      </c>
      <c r="G3519" s="64">
        <f t="shared" ca="1" si="967"/>
        <v>1.6004484080525101</v>
      </c>
      <c r="H3519" s="64">
        <f t="shared" ca="1" si="968"/>
        <v>1.44824218</v>
      </c>
      <c r="I3519" s="65">
        <f t="shared" si="963"/>
        <v>3.7499999999999999E-2</v>
      </c>
      <c r="J3519" s="66">
        <f t="shared" si="969"/>
        <v>43801</v>
      </c>
      <c r="K3519" s="13">
        <f t="shared" si="970"/>
        <v>1693</v>
      </c>
      <c r="L3519" s="9">
        <f t="shared" si="971"/>
        <v>1.1890182119999999</v>
      </c>
      <c r="M3519" s="69">
        <f t="shared" ca="1" si="972"/>
        <v>1.721986327</v>
      </c>
      <c r="N3519" s="68">
        <f t="shared" si="973"/>
        <v>0</v>
      </c>
      <c r="O3519" s="64">
        <f t="shared" ca="1" si="974"/>
        <v>58349902.283876598</v>
      </c>
      <c r="P3519" s="70">
        <f t="shared" si="975"/>
        <v>0</v>
      </c>
      <c r="Q3519" s="71">
        <f t="shared" si="976"/>
        <v>1616371.3938</v>
      </c>
      <c r="R3519" s="71">
        <f t="shared" si="977"/>
        <v>45608612.828390002</v>
      </c>
      <c r="S3519" s="66"/>
      <c r="T3519" s="66"/>
      <c r="U3519" s="66"/>
    </row>
    <row r="3520" spans="1:21" x14ac:dyDescent="0.2">
      <c r="A3520" s="63">
        <f t="shared" si="962"/>
        <v>45495</v>
      </c>
      <c r="B3520" s="12">
        <f t="shared" ca="1" si="964"/>
        <v>186434628.03105617</v>
      </c>
      <c r="C3520" s="71">
        <f t="shared" si="965"/>
        <v>80818569.689999998</v>
      </c>
      <c r="D3520" s="65">
        <f ca="1">IF(A3520&lt;$B$1,VLOOKUP(A3520,[1]DI!$A$4:$B$15000,2,FALSE),0)</f>
        <v>0.104</v>
      </c>
      <c r="E3520" s="11">
        <f t="shared" ca="1" si="966"/>
        <v>1.0003926999999999</v>
      </c>
      <c r="F3520" s="64">
        <f ca="1">(TRUNC(PRODUCT($E$16:$E3519),16))</f>
        <v>2.31783689447205</v>
      </c>
      <c r="G3520" s="64">
        <f t="shared" ca="1" si="967"/>
        <v>1.6004484080525101</v>
      </c>
      <c r="H3520" s="64">
        <f t="shared" ca="1" si="968"/>
        <v>1.44824218</v>
      </c>
      <c r="I3520" s="65">
        <f t="shared" si="963"/>
        <v>3.7499999999999999E-2</v>
      </c>
      <c r="J3520" s="66">
        <f t="shared" si="969"/>
        <v>43801</v>
      </c>
      <c r="K3520" s="13">
        <f t="shared" si="970"/>
        <v>1694</v>
      </c>
      <c r="L3520" s="9">
        <f t="shared" si="971"/>
        <v>1.189139809</v>
      </c>
      <c r="M3520" s="69">
        <f t="shared" ca="1" si="972"/>
        <v>1.7221624289999999</v>
      </c>
      <c r="N3520" s="68">
        <f t="shared" si="973"/>
        <v>0</v>
      </c>
      <c r="O3520" s="64">
        <f t="shared" ca="1" si="974"/>
        <v>58364134.595636196</v>
      </c>
      <c r="P3520" s="70">
        <f t="shared" si="975"/>
        <v>0</v>
      </c>
      <c r="Q3520" s="71">
        <f t="shared" si="976"/>
        <v>1616371.3938</v>
      </c>
      <c r="R3520" s="71">
        <f t="shared" si="977"/>
        <v>45635552.351619996</v>
      </c>
      <c r="S3520" s="66"/>
      <c r="T3520" s="66"/>
      <c r="U3520" s="66"/>
    </row>
    <row r="3521" spans="1:21" x14ac:dyDescent="0.2">
      <c r="A3521" s="63">
        <f t="shared" si="962"/>
        <v>45496</v>
      </c>
      <c r="B3521" s="12">
        <f t="shared" ca="1" si="964"/>
        <v>186530464.3343055</v>
      </c>
      <c r="C3521" s="71">
        <f t="shared" si="965"/>
        <v>80818569.689999998</v>
      </c>
      <c r="D3521" s="65">
        <f ca="1">IF(A3521&lt;$B$1,VLOOKUP(A3521,[1]DI!$A$4:$B$15000,2,FALSE),0)</f>
        <v>0.104</v>
      </c>
      <c r="E3521" s="11">
        <f t="shared" ca="1" si="966"/>
        <v>1.0003926999999999</v>
      </c>
      <c r="F3521" s="64">
        <f ca="1">(TRUNC(PRODUCT($E$16:$E3520),16))</f>
        <v>2.3187471090205101</v>
      </c>
      <c r="G3521" s="64">
        <f t="shared" ca="1" si="967"/>
        <v>1.6004484080525101</v>
      </c>
      <c r="H3521" s="64">
        <f t="shared" ca="1" si="968"/>
        <v>1.44881091</v>
      </c>
      <c r="I3521" s="65">
        <f t="shared" si="963"/>
        <v>3.7499999999999999E-2</v>
      </c>
      <c r="J3521" s="66">
        <f t="shared" si="969"/>
        <v>43801</v>
      </c>
      <c r="K3521" s="13">
        <f t="shared" si="970"/>
        <v>1695</v>
      </c>
      <c r="L3521" s="9">
        <f t="shared" si="971"/>
        <v>1.189261417</v>
      </c>
      <c r="M3521" s="69">
        <f t="shared" ca="1" si="972"/>
        <v>1.7230149159999999</v>
      </c>
      <c r="N3521" s="68">
        <f t="shared" si="973"/>
        <v>0</v>
      </c>
      <c r="O3521" s="64">
        <f t="shared" ca="1" si="974"/>
        <v>58433031.375655502</v>
      </c>
      <c r="P3521" s="70">
        <f t="shared" si="975"/>
        <v>0</v>
      </c>
      <c r="Q3521" s="71">
        <f t="shared" si="976"/>
        <v>1616371.3938</v>
      </c>
      <c r="R3521" s="71">
        <f t="shared" si="977"/>
        <v>45662491.874850005</v>
      </c>
      <c r="S3521" s="66"/>
      <c r="T3521" s="66"/>
      <c r="U3521" s="66"/>
    </row>
    <row r="3522" spans="1:21" x14ac:dyDescent="0.2">
      <c r="A3522" s="63">
        <f t="shared" si="962"/>
        <v>45497</v>
      </c>
      <c r="B3522" s="12">
        <f t="shared" ca="1" si="964"/>
        <v>186626333.61153129</v>
      </c>
      <c r="C3522" s="71">
        <f t="shared" si="965"/>
        <v>80818569.689999998</v>
      </c>
      <c r="D3522" s="65">
        <f ca="1">IF(A3522&lt;$B$1,VLOOKUP(A3522,[1]DI!$A$4:$B$15000,2,FALSE),0)</f>
        <v>0.104</v>
      </c>
      <c r="E3522" s="11">
        <f t="shared" ca="1" si="966"/>
        <v>1.0003926999999999</v>
      </c>
      <c r="F3522" s="64">
        <f ca="1">(TRUNC(PRODUCT($E$16:$E3521),16))</f>
        <v>2.3196576810102201</v>
      </c>
      <c r="G3522" s="64">
        <f t="shared" ca="1" si="967"/>
        <v>1.6004484080525101</v>
      </c>
      <c r="H3522" s="64">
        <f t="shared" ca="1" si="968"/>
        <v>1.4493798499999999</v>
      </c>
      <c r="I3522" s="65">
        <f t="shared" si="963"/>
        <v>3.7499999999999999E-2</v>
      </c>
      <c r="J3522" s="66">
        <f t="shared" si="969"/>
        <v>43801</v>
      </c>
      <c r="K3522" s="13">
        <f t="shared" si="970"/>
        <v>1696</v>
      </c>
      <c r="L3522" s="9">
        <f t="shared" si="971"/>
        <v>1.189383039</v>
      </c>
      <c r="M3522" s="69">
        <f t="shared" ca="1" si="972"/>
        <v>1.7238678110000001</v>
      </c>
      <c r="N3522" s="68">
        <f t="shared" si="973"/>
        <v>0</v>
      </c>
      <c r="O3522" s="64">
        <f t="shared" ca="1" si="974"/>
        <v>58501961.129651301</v>
      </c>
      <c r="P3522" s="70">
        <f t="shared" si="975"/>
        <v>0</v>
      </c>
      <c r="Q3522" s="71">
        <f t="shared" si="976"/>
        <v>1616371.3938</v>
      </c>
      <c r="R3522" s="71">
        <f t="shared" si="977"/>
        <v>45689431.398079999</v>
      </c>
      <c r="S3522" s="66"/>
      <c r="T3522" s="66"/>
      <c r="U3522" s="66"/>
    </row>
    <row r="3523" spans="1:21" x14ac:dyDescent="0.2">
      <c r="A3523" s="63">
        <f t="shared" si="962"/>
        <v>45498</v>
      </c>
      <c r="B3523" s="12">
        <f t="shared" ca="1" si="964"/>
        <v>186722238.36810908</v>
      </c>
      <c r="C3523" s="71">
        <f t="shared" si="965"/>
        <v>80818569.689999998</v>
      </c>
      <c r="D3523" s="65">
        <f ca="1">IF(A3523&lt;$B$1,VLOOKUP(A3523,[1]DI!$A$4:$B$15000,2,FALSE),0)</f>
        <v>0.104</v>
      </c>
      <c r="E3523" s="11">
        <f t="shared" ca="1" si="966"/>
        <v>1.0003926999999999</v>
      </c>
      <c r="F3523" s="64">
        <f ca="1">(TRUNC(PRODUCT($E$16:$E3522),16))</f>
        <v>2.3205686105815602</v>
      </c>
      <c r="G3523" s="64">
        <f t="shared" ca="1" si="967"/>
        <v>1.6004484080525101</v>
      </c>
      <c r="H3523" s="64">
        <f t="shared" ca="1" si="968"/>
        <v>1.44994903</v>
      </c>
      <c r="I3523" s="65">
        <f t="shared" si="963"/>
        <v>3.7499999999999999E-2</v>
      </c>
      <c r="J3523" s="66">
        <f t="shared" si="969"/>
        <v>43801</v>
      </c>
      <c r="K3523" s="13">
        <f t="shared" si="970"/>
        <v>1697</v>
      </c>
      <c r="L3523" s="9">
        <f t="shared" si="971"/>
        <v>1.189504672</v>
      </c>
      <c r="M3523" s="69">
        <f t="shared" ca="1" si="972"/>
        <v>1.724721145</v>
      </c>
      <c r="N3523" s="68">
        <f t="shared" si="973"/>
        <v>0</v>
      </c>
      <c r="O3523" s="64">
        <f t="shared" ca="1" si="974"/>
        <v>58570926.362999097</v>
      </c>
      <c r="P3523" s="70">
        <f t="shared" si="975"/>
        <v>0</v>
      </c>
      <c r="Q3523" s="71">
        <f t="shared" si="976"/>
        <v>1616371.3938</v>
      </c>
      <c r="R3523" s="71">
        <f t="shared" si="977"/>
        <v>45716370.921310008</v>
      </c>
      <c r="S3523" s="66"/>
      <c r="T3523" s="66"/>
      <c r="U3523" s="66"/>
    </row>
    <row r="3524" spans="1:21" x14ac:dyDescent="0.2">
      <c r="A3524" s="63">
        <f t="shared" si="962"/>
        <v>45499</v>
      </c>
      <c r="B3524" s="12">
        <f t="shared" ca="1" si="964"/>
        <v>186818176.26030049</v>
      </c>
      <c r="C3524" s="71">
        <f t="shared" si="965"/>
        <v>80818569.689999998</v>
      </c>
      <c r="D3524" s="65">
        <f ca="1">IF(A3524&lt;$B$1,VLOOKUP(A3524,[1]DI!$A$4:$B$15000,2,FALSE),0)</f>
        <v>0.104</v>
      </c>
      <c r="E3524" s="11">
        <f t="shared" ca="1" si="966"/>
        <v>1.0003926999999999</v>
      </c>
      <c r="F3524" s="64">
        <f ca="1">(TRUNC(PRODUCT($E$16:$E3523),16))</f>
        <v>2.32147989787493</v>
      </c>
      <c r="G3524" s="64">
        <f t="shared" ca="1" si="967"/>
        <v>1.6004484080525101</v>
      </c>
      <c r="H3524" s="64">
        <f t="shared" ca="1" si="968"/>
        <v>1.4505184200000001</v>
      </c>
      <c r="I3524" s="65">
        <f t="shared" si="963"/>
        <v>3.7499999999999999E-2</v>
      </c>
      <c r="J3524" s="66">
        <f t="shared" si="969"/>
        <v>43801</v>
      </c>
      <c r="K3524" s="13">
        <f t="shared" si="970"/>
        <v>1698</v>
      </c>
      <c r="L3524" s="9">
        <f t="shared" si="971"/>
        <v>1.189626319</v>
      </c>
      <c r="M3524" s="69">
        <f t="shared" ca="1" si="972"/>
        <v>1.725574889</v>
      </c>
      <c r="N3524" s="68">
        <f t="shared" si="973"/>
        <v>0</v>
      </c>
      <c r="O3524" s="64">
        <f t="shared" ca="1" si="974"/>
        <v>58639924.731960498</v>
      </c>
      <c r="P3524" s="70">
        <f t="shared" si="975"/>
        <v>0</v>
      </c>
      <c r="Q3524" s="71">
        <f t="shared" si="976"/>
        <v>1616371.3938</v>
      </c>
      <c r="R3524" s="71">
        <f t="shared" si="977"/>
        <v>45743310.444540001</v>
      </c>
      <c r="S3524" s="66"/>
      <c r="T3524" s="66"/>
      <c r="U3524" s="66"/>
    </row>
    <row r="3525" spans="1:21" x14ac:dyDescent="0.2">
      <c r="A3525" s="63">
        <f t="shared" si="962"/>
        <v>45500</v>
      </c>
      <c r="B3525" s="12">
        <f t="shared" ca="1" si="964"/>
        <v>186914148.66202119</v>
      </c>
      <c r="C3525" s="71">
        <f t="shared" si="965"/>
        <v>80818569.689999998</v>
      </c>
      <c r="D3525" s="65">
        <f ca="1">IF(A3525&lt;$B$1,VLOOKUP(A3525,[1]DI!$A$4:$B$15000,2,FALSE),0)</f>
        <v>0</v>
      </c>
      <c r="E3525" s="11">
        <f t="shared" ca="1" si="966"/>
        <v>1</v>
      </c>
      <c r="F3525" s="64">
        <f ca="1">(TRUNC(PRODUCT($E$16:$E3524),16))</f>
        <v>2.3223915430308302</v>
      </c>
      <c r="G3525" s="64">
        <f t="shared" ca="1" si="967"/>
        <v>1.6004484080525101</v>
      </c>
      <c r="H3525" s="64">
        <f t="shared" ca="1" si="968"/>
        <v>1.4510880399999999</v>
      </c>
      <c r="I3525" s="65">
        <f t="shared" si="963"/>
        <v>3.7499999999999999E-2</v>
      </c>
      <c r="J3525" s="66">
        <f t="shared" si="969"/>
        <v>43801</v>
      </c>
      <c r="K3525" s="13">
        <f t="shared" si="970"/>
        <v>1699</v>
      </c>
      <c r="L3525" s="9">
        <f t="shared" si="971"/>
        <v>1.1897479769999999</v>
      </c>
      <c r="M3525" s="69">
        <f t="shared" ca="1" si="972"/>
        <v>1.7264290600000001</v>
      </c>
      <c r="N3525" s="68">
        <f t="shared" si="973"/>
        <v>0</v>
      </c>
      <c r="O3525" s="64">
        <f t="shared" ca="1" si="974"/>
        <v>58708957.610451199</v>
      </c>
      <c r="P3525" s="70">
        <f t="shared" si="975"/>
        <v>0</v>
      </c>
      <c r="Q3525" s="71">
        <f t="shared" si="976"/>
        <v>1616371.3938</v>
      </c>
      <c r="R3525" s="71">
        <f t="shared" si="977"/>
        <v>45770249.967770003</v>
      </c>
      <c r="S3525" s="66"/>
      <c r="T3525" s="66"/>
      <c r="U3525" s="66"/>
    </row>
    <row r="3526" spans="1:21" x14ac:dyDescent="0.2">
      <c r="A3526" s="63">
        <f t="shared" si="962"/>
        <v>45501</v>
      </c>
      <c r="B3526" s="12">
        <f t="shared" ca="1" si="964"/>
        <v>186955357.10782278</v>
      </c>
      <c r="C3526" s="71">
        <f t="shared" si="965"/>
        <v>80818569.689999998</v>
      </c>
      <c r="D3526" s="65">
        <f ca="1">IF(A3526&lt;$B$1,VLOOKUP(A3526,[1]DI!$A$4:$B$15000,2,FALSE),0)</f>
        <v>0</v>
      </c>
      <c r="E3526" s="11">
        <f t="shared" ca="1" si="966"/>
        <v>1</v>
      </c>
      <c r="F3526" s="64">
        <f ca="1">(TRUNC(PRODUCT($E$16:$E3525),16))</f>
        <v>2.3223915430308302</v>
      </c>
      <c r="G3526" s="64">
        <f t="shared" ca="1" si="967"/>
        <v>1.6004484080525101</v>
      </c>
      <c r="H3526" s="64">
        <f t="shared" ca="1" si="968"/>
        <v>1.4510880399999999</v>
      </c>
      <c r="I3526" s="65">
        <f t="shared" si="963"/>
        <v>3.7499999999999999E-2</v>
      </c>
      <c r="J3526" s="66">
        <f t="shared" si="969"/>
        <v>43801</v>
      </c>
      <c r="K3526" s="13">
        <f t="shared" si="970"/>
        <v>1700</v>
      </c>
      <c r="L3526" s="9">
        <f t="shared" si="971"/>
        <v>1.1898696479999999</v>
      </c>
      <c r="M3526" s="69">
        <f t="shared" ca="1" si="972"/>
        <v>1.726605615</v>
      </c>
      <c r="N3526" s="68">
        <f t="shared" si="973"/>
        <v>0</v>
      </c>
      <c r="O3526" s="64">
        <f t="shared" ca="1" si="974"/>
        <v>58723226.533022799</v>
      </c>
      <c r="P3526" s="70">
        <f t="shared" si="975"/>
        <v>0</v>
      </c>
      <c r="Q3526" s="71">
        <f t="shared" si="976"/>
        <v>1616371.3938</v>
      </c>
      <c r="R3526" s="71">
        <f t="shared" si="977"/>
        <v>45797189.490999997</v>
      </c>
      <c r="S3526" s="66"/>
      <c r="T3526" s="66"/>
      <c r="U3526" s="66"/>
    </row>
    <row r="3527" spans="1:21" x14ac:dyDescent="0.2">
      <c r="A3527" s="63">
        <f t="shared" si="962"/>
        <v>45502</v>
      </c>
      <c r="B3527" s="12">
        <f t="shared" ca="1" si="964"/>
        <v>186996567.16999581</v>
      </c>
      <c r="C3527" s="71">
        <f t="shared" si="965"/>
        <v>80818569.689999998</v>
      </c>
      <c r="D3527" s="65">
        <f ca="1">IF(A3527&lt;$B$1,VLOOKUP(A3527,[1]DI!$A$4:$B$15000,2,FALSE),0)</f>
        <v>0.104</v>
      </c>
      <c r="E3527" s="11">
        <f t="shared" ca="1" si="966"/>
        <v>1.0003926999999999</v>
      </c>
      <c r="F3527" s="64">
        <f ca="1">(TRUNC(PRODUCT($E$16:$E3526),16))</f>
        <v>2.3223915430308302</v>
      </c>
      <c r="G3527" s="64">
        <f t="shared" ca="1" si="967"/>
        <v>1.6004484080525101</v>
      </c>
      <c r="H3527" s="64">
        <f t="shared" ca="1" si="968"/>
        <v>1.4510880399999999</v>
      </c>
      <c r="I3527" s="65">
        <f t="shared" si="963"/>
        <v>3.7499999999999999E-2</v>
      </c>
      <c r="J3527" s="66">
        <f t="shared" si="969"/>
        <v>43801</v>
      </c>
      <c r="K3527" s="13">
        <f t="shared" si="970"/>
        <v>1701</v>
      </c>
      <c r="L3527" s="9">
        <f t="shared" si="971"/>
        <v>1.189991332</v>
      </c>
      <c r="M3527" s="69">
        <f t="shared" ca="1" si="972"/>
        <v>1.72678219</v>
      </c>
      <c r="N3527" s="68">
        <f t="shared" si="973"/>
        <v>0</v>
      </c>
      <c r="O3527" s="64">
        <f t="shared" ca="1" si="974"/>
        <v>58737497.071965799</v>
      </c>
      <c r="P3527" s="70">
        <f t="shared" si="975"/>
        <v>0</v>
      </c>
      <c r="Q3527" s="71">
        <f t="shared" si="976"/>
        <v>1616371.3938</v>
      </c>
      <c r="R3527" s="71">
        <f t="shared" si="977"/>
        <v>45824129.014230005</v>
      </c>
      <c r="S3527" s="66"/>
      <c r="T3527" s="66"/>
      <c r="U3527" s="66"/>
    </row>
    <row r="3528" spans="1:21" x14ac:dyDescent="0.2">
      <c r="A3528" s="63">
        <f t="shared" si="962"/>
        <v>45503</v>
      </c>
      <c r="B3528" s="12">
        <f t="shared" ca="1" si="964"/>
        <v>187092587.5779469</v>
      </c>
      <c r="C3528" s="71">
        <f t="shared" si="965"/>
        <v>80818569.689999998</v>
      </c>
      <c r="D3528" s="65">
        <f ca="1">IF(A3528&lt;$B$1,VLOOKUP(A3528,[1]DI!$A$4:$B$15000,2,FALSE),0)</f>
        <v>0.104</v>
      </c>
      <c r="E3528" s="11">
        <f t="shared" ca="1" si="966"/>
        <v>1.0003926999999999</v>
      </c>
      <c r="F3528" s="64">
        <f ca="1">(TRUNC(PRODUCT($E$16:$E3527),16))</f>
        <v>2.32330354618977</v>
      </c>
      <c r="G3528" s="64">
        <f t="shared" ca="1" si="967"/>
        <v>1.6004484080525101</v>
      </c>
      <c r="H3528" s="64">
        <f t="shared" ca="1" si="968"/>
        <v>1.45165788</v>
      </c>
      <c r="I3528" s="65">
        <f t="shared" si="963"/>
        <v>3.7499999999999999E-2</v>
      </c>
      <c r="J3528" s="66">
        <f t="shared" si="969"/>
        <v>43801</v>
      </c>
      <c r="K3528" s="13">
        <f t="shared" si="970"/>
        <v>1702</v>
      </c>
      <c r="L3528" s="9">
        <f t="shared" si="971"/>
        <v>1.1901130280000001</v>
      </c>
      <c r="M3528" s="69">
        <f t="shared" ca="1" si="972"/>
        <v>1.7276369549999999</v>
      </c>
      <c r="N3528" s="68">
        <f t="shared" si="973"/>
        <v>0</v>
      </c>
      <c r="O3528" s="64">
        <f t="shared" ca="1" si="974"/>
        <v>58806577.956686899</v>
      </c>
      <c r="P3528" s="70">
        <f t="shared" si="975"/>
        <v>0</v>
      </c>
      <c r="Q3528" s="71">
        <f t="shared" si="976"/>
        <v>1616371.3938</v>
      </c>
      <c r="R3528" s="71">
        <f t="shared" si="977"/>
        <v>45851068.537459999</v>
      </c>
      <c r="S3528" s="66"/>
      <c r="T3528" s="66"/>
      <c r="U3528" s="66"/>
    </row>
    <row r="3529" spans="1:21" x14ac:dyDescent="0.2">
      <c r="A3529" s="63">
        <f t="shared" si="962"/>
        <v>45504</v>
      </c>
      <c r="B3529" s="12">
        <f t="shared" ca="1" si="964"/>
        <v>187188642.81870151</v>
      </c>
      <c r="C3529" s="71">
        <f t="shared" si="965"/>
        <v>80818569.689999998</v>
      </c>
      <c r="D3529" s="65">
        <f ca="1">IF(A3529&lt;$B$1,VLOOKUP(A3529,[1]DI!$A$4:$B$15000,2,FALSE),0)</f>
        <v>0.104</v>
      </c>
      <c r="E3529" s="11">
        <f t="shared" ca="1" si="966"/>
        <v>1.0003926999999999</v>
      </c>
      <c r="F3529" s="64">
        <f ca="1">(TRUNC(PRODUCT($E$16:$E3528),16))</f>
        <v>2.3242159074923601</v>
      </c>
      <c r="G3529" s="64">
        <f t="shared" ca="1" si="967"/>
        <v>1.6004484080525101</v>
      </c>
      <c r="H3529" s="64">
        <f t="shared" ca="1" si="968"/>
        <v>1.4522279499999999</v>
      </c>
      <c r="I3529" s="65">
        <f t="shared" si="963"/>
        <v>3.7499999999999999E-2</v>
      </c>
      <c r="J3529" s="66">
        <f t="shared" si="969"/>
        <v>43801</v>
      </c>
      <c r="K3529" s="13">
        <f t="shared" si="970"/>
        <v>1703</v>
      </c>
      <c r="L3529" s="9">
        <f t="shared" si="971"/>
        <v>1.1902347360000001</v>
      </c>
      <c r="M3529" s="69">
        <f t="shared" ca="1" si="972"/>
        <v>1.728492151</v>
      </c>
      <c r="N3529" s="68">
        <f t="shared" si="973"/>
        <v>0</v>
      </c>
      <c r="O3529" s="64">
        <f t="shared" ca="1" si="974"/>
        <v>58875693.674211502</v>
      </c>
      <c r="P3529" s="70">
        <f t="shared" si="975"/>
        <v>0</v>
      </c>
      <c r="Q3529" s="71">
        <f t="shared" si="976"/>
        <v>1616371.3938</v>
      </c>
      <c r="R3529" s="71">
        <f t="shared" si="977"/>
        <v>45878008.060690001</v>
      </c>
      <c r="S3529" s="66"/>
      <c r="T3529" s="66"/>
      <c r="U3529" s="66"/>
    </row>
    <row r="3530" spans="1:21" x14ac:dyDescent="0.2">
      <c r="A3530" s="63">
        <f t="shared" si="962"/>
        <v>45505</v>
      </c>
      <c r="B3530" s="12">
        <f t="shared" ca="1" si="964"/>
        <v>187284731.9224368</v>
      </c>
      <c r="C3530" s="71">
        <f t="shared" si="965"/>
        <v>80818569.689999998</v>
      </c>
      <c r="D3530" s="65">
        <f ca="1">IF(A3530&lt;$B$1,VLOOKUP(A3530,[1]DI!$A$4:$B$15000,2,FALSE),0)</f>
        <v>0.104</v>
      </c>
      <c r="E3530" s="11">
        <f t="shared" ca="1" si="966"/>
        <v>1.0003926999999999</v>
      </c>
      <c r="F3530" s="64">
        <f ca="1">(TRUNC(PRODUCT($E$16:$E3529),16))</f>
        <v>2.3251286270792302</v>
      </c>
      <c r="G3530" s="64">
        <f t="shared" ca="1" si="967"/>
        <v>1.6004484080525101</v>
      </c>
      <c r="H3530" s="64">
        <f t="shared" ca="1" si="968"/>
        <v>1.4527982399999999</v>
      </c>
      <c r="I3530" s="65">
        <f t="shared" si="963"/>
        <v>3.7499999999999999E-2</v>
      </c>
      <c r="J3530" s="66">
        <f t="shared" si="969"/>
        <v>43801</v>
      </c>
      <c r="K3530" s="13">
        <f t="shared" si="970"/>
        <v>1704</v>
      </c>
      <c r="L3530" s="9">
        <f t="shared" si="971"/>
        <v>1.190356457</v>
      </c>
      <c r="M3530" s="69">
        <f t="shared" ca="1" si="972"/>
        <v>1.7293477660000001</v>
      </c>
      <c r="N3530" s="68">
        <f t="shared" si="973"/>
        <v>0</v>
      </c>
      <c r="O3530" s="64">
        <f t="shared" ca="1" si="974"/>
        <v>58944843.254716799</v>
      </c>
      <c r="P3530" s="70">
        <f t="shared" si="975"/>
        <v>0</v>
      </c>
      <c r="Q3530" s="71">
        <f t="shared" si="976"/>
        <v>1616371.3938</v>
      </c>
      <c r="R3530" s="71">
        <f t="shared" si="977"/>
        <v>45904947.583919995</v>
      </c>
      <c r="S3530" s="66"/>
      <c r="T3530" s="66"/>
      <c r="U3530" s="66"/>
    </row>
    <row r="3531" spans="1:21" x14ac:dyDescent="0.2">
      <c r="A3531" s="63">
        <f t="shared" si="962"/>
        <v>45506</v>
      </c>
      <c r="B3531" s="12">
        <f t="shared" ca="1" si="964"/>
        <v>187380854.80833429</v>
      </c>
      <c r="C3531" s="71">
        <f t="shared" si="965"/>
        <v>80818569.689999998</v>
      </c>
      <c r="D3531" s="65">
        <f ca="1">IF(A3531&lt;$B$1,VLOOKUP(A3531,[1]DI!$A$4:$B$15000,2,FALSE),0)</f>
        <v>0.104</v>
      </c>
      <c r="E3531" s="11">
        <f t="shared" ca="1" si="966"/>
        <v>1.0003926999999999</v>
      </c>
      <c r="F3531" s="64">
        <f ca="1">(TRUNC(PRODUCT($E$16:$E3530),16))</f>
        <v>2.32604170509109</v>
      </c>
      <c r="G3531" s="64">
        <f t="shared" ca="1" si="967"/>
        <v>1.6004484080525101</v>
      </c>
      <c r="H3531" s="64">
        <f t="shared" ca="1" si="968"/>
        <v>1.4533687500000001</v>
      </c>
      <c r="I3531" s="65">
        <f t="shared" si="963"/>
        <v>3.7499999999999999E-2</v>
      </c>
      <c r="J3531" s="66">
        <f t="shared" si="969"/>
        <v>43801</v>
      </c>
      <c r="K3531" s="13">
        <f t="shared" si="970"/>
        <v>1705</v>
      </c>
      <c r="L3531" s="9">
        <f t="shared" si="971"/>
        <v>1.1904781900000001</v>
      </c>
      <c r="M3531" s="69">
        <f t="shared" ca="1" si="972"/>
        <v>1.7302037990000001</v>
      </c>
      <c r="N3531" s="68">
        <f t="shared" si="973"/>
        <v>0</v>
      </c>
      <c r="O3531" s="64">
        <f t="shared" ca="1" si="974"/>
        <v>59014026.6173843</v>
      </c>
      <c r="P3531" s="70">
        <f t="shared" si="975"/>
        <v>0</v>
      </c>
      <c r="Q3531" s="71">
        <f t="shared" si="976"/>
        <v>1616371.3938</v>
      </c>
      <c r="R3531" s="71">
        <f t="shared" si="977"/>
        <v>45931887.107150003</v>
      </c>
      <c r="S3531" s="66"/>
      <c r="T3531" s="66"/>
      <c r="U3531" s="66"/>
    </row>
    <row r="3532" spans="1:21" x14ac:dyDescent="0.2">
      <c r="A3532" s="63">
        <f t="shared" si="962"/>
        <v>45507</v>
      </c>
      <c r="B3532" s="12">
        <f t="shared" ca="1" si="964"/>
        <v>187477012.6078538</v>
      </c>
      <c r="C3532" s="71">
        <f t="shared" si="965"/>
        <v>80818569.689999998</v>
      </c>
      <c r="D3532" s="65">
        <f ca="1">IF(A3532&lt;$B$1,VLOOKUP(A3532,[1]DI!$A$4:$B$15000,2,FALSE),0)</f>
        <v>0</v>
      </c>
      <c r="E3532" s="11">
        <f t="shared" ca="1" si="966"/>
        <v>1</v>
      </c>
      <c r="F3532" s="64">
        <f ca="1">(TRUNC(PRODUCT($E$16:$E3531),16))</f>
        <v>2.3269551416686798</v>
      </c>
      <c r="G3532" s="64">
        <f t="shared" ca="1" si="967"/>
        <v>1.6004484080525101</v>
      </c>
      <c r="H3532" s="64">
        <f t="shared" ca="1" si="968"/>
        <v>1.45393949</v>
      </c>
      <c r="I3532" s="65">
        <f t="shared" si="963"/>
        <v>3.7499999999999999E-2</v>
      </c>
      <c r="J3532" s="66">
        <f t="shared" si="969"/>
        <v>43801</v>
      </c>
      <c r="K3532" s="13">
        <f t="shared" si="970"/>
        <v>1706</v>
      </c>
      <c r="L3532" s="9">
        <f t="shared" si="971"/>
        <v>1.1905999359999999</v>
      </c>
      <c r="M3532" s="69">
        <f t="shared" ca="1" si="972"/>
        <v>1.7310602639999999</v>
      </c>
      <c r="N3532" s="68">
        <f t="shared" si="973"/>
        <v>0</v>
      </c>
      <c r="O3532" s="64">
        <f t="shared" ca="1" si="974"/>
        <v>59083244.8936738</v>
      </c>
      <c r="P3532" s="70">
        <f t="shared" si="975"/>
        <v>0</v>
      </c>
      <c r="Q3532" s="71">
        <f t="shared" si="976"/>
        <v>1616371.3938</v>
      </c>
      <c r="R3532" s="71">
        <f t="shared" si="977"/>
        <v>45958826.630379997</v>
      </c>
      <c r="S3532" s="66"/>
      <c r="T3532" s="66"/>
      <c r="U3532" s="66"/>
    </row>
    <row r="3533" spans="1:21" x14ac:dyDescent="0.2">
      <c r="A3533" s="63">
        <f t="shared" si="962"/>
        <v>45508</v>
      </c>
      <c r="B3533" s="12">
        <f t="shared" ca="1" si="964"/>
        <v>187518259.36165738</v>
      </c>
      <c r="C3533" s="71">
        <f t="shared" si="965"/>
        <v>80818569.689999998</v>
      </c>
      <c r="D3533" s="65">
        <f ca="1">IF(A3533&lt;$B$1,VLOOKUP(A3533,[1]DI!$A$4:$B$15000,2,FALSE),0)</f>
        <v>0</v>
      </c>
      <c r="E3533" s="11">
        <f t="shared" ca="1" si="966"/>
        <v>1</v>
      </c>
      <c r="F3533" s="64">
        <f ca="1">(TRUNC(PRODUCT($E$16:$E3532),16))</f>
        <v>2.3269551416686798</v>
      </c>
      <c r="G3533" s="64">
        <f t="shared" ca="1" si="967"/>
        <v>1.6004484080525101</v>
      </c>
      <c r="H3533" s="64">
        <f t="shared" ca="1" si="968"/>
        <v>1.45393949</v>
      </c>
      <c r="I3533" s="65">
        <f t="shared" si="963"/>
        <v>3.7499999999999999E-2</v>
      </c>
      <c r="J3533" s="66">
        <f t="shared" si="969"/>
        <v>43801</v>
      </c>
      <c r="K3533" s="13">
        <f t="shared" si="970"/>
        <v>1707</v>
      </c>
      <c r="L3533" s="9">
        <f t="shared" si="971"/>
        <v>1.1907216940000001</v>
      </c>
      <c r="M3533" s="69">
        <f t="shared" ca="1" si="972"/>
        <v>1.731237293</v>
      </c>
      <c r="N3533" s="68">
        <f t="shared" si="973"/>
        <v>0</v>
      </c>
      <c r="O3533" s="64">
        <f t="shared" ca="1" si="974"/>
        <v>59097552.124247402</v>
      </c>
      <c r="P3533" s="70">
        <f t="shared" si="975"/>
        <v>0</v>
      </c>
      <c r="Q3533" s="71">
        <f t="shared" si="976"/>
        <v>1616371.3938</v>
      </c>
      <c r="R3533" s="71">
        <f t="shared" si="977"/>
        <v>45985766.153609991</v>
      </c>
      <c r="S3533" s="66"/>
      <c r="T3533" s="66"/>
      <c r="U3533" s="66"/>
    </row>
    <row r="3534" spans="1:21" x14ac:dyDescent="0.2">
      <c r="A3534" s="63">
        <f t="shared" si="962"/>
        <v>45509</v>
      </c>
      <c r="B3534" s="12">
        <f t="shared" ca="1" si="964"/>
        <v>187559507.57019541</v>
      </c>
      <c r="C3534" s="71">
        <f t="shared" si="965"/>
        <v>80818569.689999998</v>
      </c>
      <c r="D3534" s="65">
        <f ca="1">IF(A3534&lt;$B$1,VLOOKUP(A3534,[1]DI!$A$4:$B$15000,2,FALSE),0)</f>
        <v>0.104</v>
      </c>
      <c r="E3534" s="11">
        <f t="shared" ca="1" si="966"/>
        <v>1.0003926999999999</v>
      </c>
      <c r="F3534" s="64">
        <f ca="1">(TRUNC(PRODUCT($E$16:$E3533),16))</f>
        <v>2.3269551416686798</v>
      </c>
      <c r="G3534" s="64">
        <f t="shared" ca="1" si="967"/>
        <v>1.6004484080525101</v>
      </c>
      <c r="H3534" s="64">
        <f t="shared" ca="1" si="968"/>
        <v>1.45393949</v>
      </c>
      <c r="I3534" s="65">
        <f t="shared" si="963"/>
        <v>3.7499999999999999E-2</v>
      </c>
      <c r="J3534" s="66">
        <f t="shared" si="969"/>
        <v>43801</v>
      </c>
      <c r="K3534" s="13">
        <f t="shared" si="970"/>
        <v>1708</v>
      </c>
      <c r="L3534" s="9">
        <f t="shared" si="971"/>
        <v>1.1908434649999999</v>
      </c>
      <c r="M3534" s="69">
        <f t="shared" ca="1" si="972"/>
        <v>1.7314143399999999</v>
      </c>
      <c r="N3534" s="68">
        <f t="shared" si="973"/>
        <v>0</v>
      </c>
      <c r="O3534" s="64">
        <f t="shared" ca="1" si="974"/>
        <v>59111860.809555396</v>
      </c>
      <c r="P3534" s="70">
        <f t="shared" si="975"/>
        <v>0</v>
      </c>
      <c r="Q3534" s="71">
        <f t="shared" si="976"/>
        <v>1616371.3938</v>
      </c>
      <c r="R3534" s="71">
        <f t="shared" si="977"/>
        <v>46012705.67684</v>
      </c>
      <c r="S3534" s="66"/>
      <c r="T3534" s="66"/>
      <c r="U3534" s="66"/>
    </row>
    <row r="3535" spans="1:21" x14ac:dyDescent="0.2">
      <c r="A3535" s="63">
        <f t="shared" si="962"/>
        <v>45510</v>
      </c>
      <c r="B3535" s="12">
        <f t="shared" ca="1" si="964"/>
        <v>187655713.37594527</v>
      </c>
      <c r="C3535" s="71">
        <f t="shared" si="965"/>
        <v>80818569.689999998</v>
      </c>
      <c r="D3535" s="65">
        <f ca="1">IF(A3535&lt;$B$1,VLOOKUP(A3535,[1]DI!$A$4:$B$15000,2,FALSE),0)</f>
        <v>0.104</v>
      </c>
      <c r="E3535" s="11">
        <f t="shared" ca="1" si="966"/>
        <v>1.0003926999999999</v>
      </c>
      <c r="F3535" s="64">
        <f ca="1">(TRUNC(PRODUCT($E$16:$E3534),16))</f>
        <v>2.3278689369528101</v>
      </c>
      <c r="G3535" s="64">
        <f t="shared" ca="1" si="967"/>
        <v>1.6004484080525101</v>
      </c>
      <c r="H3535" s="64">
        <f t="shared" ca="1" si="968"/>
        <v>1.4545104499999999</v>
      </c>
      <c r="I3535" s="65">
        <f t="shared" si="963"/>
        <v>3.7499999999999999E-2</v>
      </c>
      <c r="J3535" s="66">
        <f t="shared" si="969"/>
        <v>43801</v>
      </c>
      <c r="K3535" s="13">
        <f t="shared" si="970"/>
        <v>1709</v>
      </c>
      <c r="L3535" s="9">
        <f t="shared" si="971"/>
        <v>1.1909652479999999</v>
      </c>
      <c r="M3535" s="69">
        <f t="shared" ca="1" si="972"/>
        <v>1.732271399</v>
      </c>
      <c r="N3535" s="68">
        <f t="shared" si="973"/>
        <v>0</v>
      </c>
      <c r="O3535" s="64">
        <f t="shared" ca="1" si="974"/>
        <v>59181127.092075303</v>
      </c>
      <c r="P3535" s="70">
        <f t="shared" si="975"/>
        <v>0</v>
      </c>
      <c r="Q3535" s="71">
        <f t="shared" si="976"/>
        <v>1616371.3938</v>
      </c>
      <c r="R3535" s="71">
        <f t="shared" si="977"/>
        <v>46039645.200070001</v>
      </c>
      <c r="S3535" s="66"/>
      <c r="T3535" s="66"/>
      <c r="U3535" s="66"/>
    </row>
    <row r="3536" spans="1:21" x14ac:dyDescent="0.2">
      <c r="A3536" s="63">
        <f t="shared" si="962"/>
        <v>45511</v>
      </c>
      <c r="B3536" s="12">
        <f t="shared" ca="1" si="964"/>
        <v>187751954.0144988</v>
      </c>
      <c r="C3536" s="71">
        <f t="shared" si="965"/>
        <v>80818569.689999998</v>
      </c>
      <c r="D3536" s="65">
        <f ca="1">IF(A3536&lt;$B$1,VLOOKUP(A3536,[1]DI!$A$4:$B$15000,2,FALSE),0)</f>
        <v>0.104</v>
      </c>
      <c r="E3536" s="11">
        <f t="shared" ca="1" si="966"/>
        <v>1.0003926999999999</v>
      </c>
      <c r="F3536" s="64">
        <f ca="1">(TRUNC(PRODUCT($E$16:$E3535),16))</f>
        <v>2.3287830910843499</v>
      </c>
      <c r="G3536" s="64">
        <f t="shared" ca="1" si="967"/>
        <v>1.6004484080525101</v>
      </c>
      <c r="H3536" s="64">
        <f t="shared" ca="1" si="968"/>
        <v>1.45508164</v>
      </c>
      <c r="I3536" s="65">
        <f t="shared" si="963"/>
        <v>3.7499999999999999E-2</v>
      </c>
      <c r="J3536" s="66">
        <f t="shared" si="969"/>
        <v>43801</v>
      </c>
      <c r="K3536" s="13">
        <f t="shared" si="970"/>
        <v>1710</v>
      </c>
      <c r="L3536" s="9">
        <f t="shared" si="971"/>
        <v>1.1910870440000001</v>
      </c>
      <c r="M3536" s="69">
        <f t="shared" ca="1" si="972"/>
        <v>1.7331288890000001</v>
      </c>
      <c r="N3536" s="68">
        <f t="shared" si="973"/>
        <v>0</v>
      </c>
      <c r="O3536" s="64">
        <f t="shared" ca="1" si="974"/>
        <v>59250428.207398802</v>
      </c>
      <c r="P3536" s="70">
        <f t="shared" si="975"/>
        <v>0</v>
      </c>
      <c r="Q3536" s="71">
        <f t="shared" si="976"/>
        <v>1616371.3938</v>
      </c>
      <c r="R3536" s="71">
        <f t="shared" si="977"/>
        <v>46066584.723300003</v>
      </c>
      <c r="S3536" s="66"/>
      <c r="T3536" s="66"/>
      <c r="U3536" s="66"/>
    </row>
    <row r="3537" spans="1:21" x14ac:dyDescent="0.2">
      <c r="A3537" s="63">
        <f t="shared" si="962"/>
        <v>45512</v>
      </c>
      <c r="B3537" s="12">
        <f t="shared" ca="1" si="964"/>
        <v>187848228.5968515</v>
      </c>
      <c r="C3537" s="71">
        <f t="shared" si="965"/>
        <v>80818569.689999998</v>
      </c>
      <c r="D3537" s="65">
        <f ca="1">IF(A3537&lt;$B$1,VLOOKUP(A3537,[1]DI!$A$4:$B$15000,2,FALSE),0)</f>
        <v>0.104</v>
      </c>
      <c r="E3537" s="11">
        <f t="shared" ca="1" si="966"/>
        <v>1.0003926999999999</v>
      </c>
      <c r="F3537" s="64">
        <f ca="1">(TRUNC(PRODUCT($E$16:$E3536),16))</f>
        <v>2.3296976042042199</v>
      </c>
      <c r="G3537" s="64">
        <f t="shared" ca="1" si="967"/>
        <v>1.6004484080525101</v>
      </c>
      <c r="H3537" s="64">
        <f t="shared" ca="1" si="968"/>
        <v>1.45565305</v>
      </c>
      <c r="I3537" s="65">
        <f t="shared" si="963"/>
        <v>3.7499999999999999E-2</v>
      </c>
      <c r="J3537" s="66">
        <f t="shared" si="969"/>
        <v>43801</v>
      </c>
      <c r="K3537" s="13">
        <f t="shared" si="970"/>
        <v>1711</v>
      </c>
      <c r="L3537" s="9">
        <f t="shared" si="971"/>
        <v>1.1912088519999999</v>
      </c>
      <c r="M3537" s="69">
        <f t="shared" ca="1" si="972"/>
        <v>1.733986799</v>
      </c>
      <c r="N3537" s="68">
        <f t="shared" si="973"/>
        <v>0</v>
      </c>
      <c r="O3537" s="64">
        <f t="shared" ca="1" si="974"/>
        <v>59319763.266521499</v>
      </c>
      <c r="P3537" s="70">
        <f t="shared" si="975"/>
        <v>0</v>
      </c>
      <c r="Q3537" s="71">
        <f t="shared" si="976"/>
        <v>1616371.3938</v>
      </c>
      <c r="R3537" s="71">
        <f t="shared" si="977"/>
        <v>46093524.246530004</v>
      </c>
      <c r="S3537" s="66"/>
      <c r="T3537" s="66"/>
      <c r="U3537" s="66"/>
    </row>
    <row r="3538" spans="1:21" x14ac:dyDescent="0.2">
      <c r="A3538" s="63">
        <f t="shared" ref="A3538:A3601" si="978">(A3537+1)</f>
        <v>45513</v>
      </c>
      <c r="B3538" s="12">
        <f t="shared" ca="1" si="964"/>
        <v>187944536.96136639</v>
      </c>
      <c r="C3538" s="71">
        <f t="shared" si="965"/>
        <v>80818569.689999998</v>
      </c>
      <c r="D3538" s="65">
        <f ca="1">IF(A3538&lt;$B$1,VLOOKUP(A3538,[1]DI!$A$4:$B$15000,2,FALSE),0)</f>
        <v>0.104</v>
      </c>
      <c r="E3538" s="11">
        <f t="shared" ca="1" si="966"/>
        <v>1.0003926999999999</v>
      </c>
      <c r="F3538" s="64">
        <f ca="1">(TRUNC(PRODUCT($E$16:$E3537),16))</f>
        <v>2.33061247645339</v>
      </c>
      <c r="G3538" s="64">
        <f t="shared" ca="1" si="967"/>
        <v>1.6004484080525101</v>
      </c>
      <c r="H3538" s="64">
        <f t="shared" ca="1" si="968"/>
        <v>1.45622468</v>
      </c>
      <c r="I3538" s="65">
        <f t="shared" ref="I3538:I3601" si="979">I3537</f>
        <v>3.7499999999999999E-2</v>
      </c>
      <c r="J3538" s="66">
        <f t="shared" si="969"/>
        <v>43801</v>
      </c>
      <c r="K3538" s="13">
        <f t="shared" si="970"/>
        <v>1712</v>
      </c>
      <c r="L3538" s="9">
        <f t="shared" si="971"/>
        <v>1.1913306720000001</v>
      </c>
      <c r="M3538" s="69">
        <f t="shared" ca="1" si="972"/>
        <v>1.734845127</v>
      </c>
      <c r="N3538" s="68">
        <f t="shared" si="973"/>
        <v>0</v>
      </c>
      <c r="O3538" s="64">
        <f t="shared" ca="1" si="974"/>
        <v>59389132.107806399</v>
      </c>
      <c r="P3538" s="70">
        <f t="shared" si="975"/>
        <v>0</v>
      </c>
      <c r="Q3538" s="71">
        <f t="shared" si="976"/>
        <v>1616371.3938</v>
      </c>
      <c r="R3538" s="71">
        <f t="shared" si="977"/>
        <v>46120463.769760005</v>
      </c>
      <c r="S3538" s="66"/>
      <c r="T3538" s="66"/>
      <c r="U3538" s="66"/>
    </row>
    <row r="3539" spans="1:21" x14ac:dyDescent="0.2">
      <c r="A3539" s="63">
        <f t="shared" si="978"/>
        <v>45514</v>
      </c>
      <c r="B3539" s="12">
        <f t="shared" ca="1" si="964"/>
        <v>188040880.23950338</v>
      </c>
      <c r="C3539" s="71">
        <f t="shared" si="965"/>
        <v>80818569.689999998</v>
      </c>
      <c r="D3539" s="65">
        <f ca="1">IF(A3539&lt;$B$1,VLOOKUP(A3539,[1]DI!$A$4:$B$15000,2,FALSE),0)</f>
        <v>0</v>
      </c>
      <c r="E3539" s="11">
        <f t="shared" ca="1" si="966"/>
        <v>1</v>
      </c>
      <c r="F3539" s="64">
        <f ca="1">(TRUNC(PRODUCT($E$16:$E3538),16))</f>
        <v>2.33152770797289</v>
      </c>
      <c r="G3539" s="64">
        <f t="shared" ca="1" si="967"/>
        <v>1.6004484080525101</v>
      </c>
      <c r="H3539" s="64">
        <f t="shared" ca="1" si="968"/>
        <v>1.45679654</v>
      </c>
      <c r="I3539" s="65">
        <f t="shared" si="979"/>
        <v>3.7499999999999999E-2</v>
      </c>
      <c r="J3539" s="66">
        <f t="shared" si="969"/>
        <v>43801</v>
      </c>
      <c r="K3539" s="13">
        <f t="shared" si="970"/>
        <v>1713</v>
      </c>
      <c r="L3539" s="9">
        <f t="shared" si="971"/>
        <v>1.191452505</v>
      </c>
      <c r="M3539" s="69">
        <f t="shared" ca="1" si="972"/>
        <v>1.7357038869999999</v>
      </c>
      <c r="N3539" s="68">
        <f t="shared" si="973"/>
        <v>0</v>
      </c>
      <c r="O3539" s="64">
        <f t="shared" ca="1" si="974"/>
        <v>59458535.862713397</v>
      </c>
      <c r="P3539" s="70">
        <f t="shared" si="975"/>
        <v>0</v>
      </c>
      <c r="Q3539" s="71">
        <f t="shared" si="976"/>
        <v>1616371.3938</v>
      </c>
      <c r="R3539" s="71">
        <f t="shared" si="977"/>
        <v>46147403.292990007</v>
      </c>
      <c r="S3539" s="66"/>
      <c r="T3539" s="66"/>
      <c r="U3539" s="66"/>
    </row>
    <row r="3540" spans="1:21" x14ac:dyDescent="0.2">
      <c r="A3540" s="63">
        <f t="shared" si="978"/>
        <v>45515</v>
      </c>
      <c r="B3540" s="12">
        <f t="shared" ca="1" si="964"/>
        <v>188082165.46294618</v>
      </c>
      <c r="C3540" s="71">
        <f t="shared" si="965"/>
        <v>80818569.689999998</v>
      </c>
      <c r="D3540" s="65">
        <f ca="1">IF(A3540&lt;$B$1,VLOOKUP(A3540,[1]DI!$A$4:$B$15000,2,FALSE),0)</f>
        <v>0</v>
      </c>
      <c r="E3540" s="11">
        <f t="shared" ca="1" si="966"/>
        <v>1</v>
      </c>
      <c r="F3540" s="64">
        <f ca="1">(TRUNC(PRODUCT($E$16:$E3539),16))</f>
        <v>2.33152770797289</v>
      </c>
      <c r="G3540" s="64">
        <f t="shared" ca="1" si="967"/>
        <v>1.6004484080525101</v>
      </c>
      <c r="H3540" s="64">
        <f t="shared" ca="1" si="968"/>
        <v>1.45679654</v>
      </c>
      <c r="I3540" s="65">
        <f t="shared" si="979"/>
        <v>3.7499999999999999E-2</v>
      </c>
      <c r="J3540" s="66">
        <f t="shared" si="969"/>
        <v>43801</v>
      </c>
      <c r="K3540" s="13">
        <f t="shared" si="970"/>
        <v>1714</v>
      </c>
      <c r="L3540" s="9">
        <f t="shared" si="971"/>
        <v>1.1915743510000001</v>
      </c>
      <c r="M3540" s="69">
        <f t="shared" ca="1" si="972"/>
        <v>1.735881392</v>
      </c>
      <c r="N3540" s="68">
        <f t="shared" si="973"/>
        <v>0</v>
      </c>
      <c r="O3540" s="64">
        <f t="shared" ca="1" si="974"/>
        <v>59472881.562926203</v>
      </c>
      <c r="P3540" s="70">
        <f t="shared" si="975"/>
        <v>0</v>
      </c>
      <c r="Q3540" s="71">
        <f t="shared" si="976"/>
        <v>1616371.3938</v>
      </c>
      <c r="R3540" s="71">
        <f t="shared" si="977"/>
        <v>46174342.81622</v>
      </c>
      <c r="S3540" s="66"/>
      <c r="T3540" s="66"/>
      <c r="U3540" s="66"/>
    </row>
    <row r="3541" spans="1:21" x14ac:dyDescent="0.2">
      <c r="A3541" s="63">
        <f t="shared" si="978"/>
        <v>45516</v>
      </c>
      <c r="B3541" s="12">
        <f t="shared" ca="1" si="964"/>
        <v>188123451.97948608</v>
      </c>
      <c r="C3541" s="71">
        <f t="shared" si="965"/>
        <v>80818569.689999998</v>
      </c>
      <c r="D3541" s="65">
        <f ca="1">IF(A3541&lt;$B$1,VLOOKUP(A3541,[1]DI!$A$4:$B$15000,2,FALSE),0)</f>
        <v>0.104</v>
      </c>
      <c r="E3541" s="11">
        <f t="shared" ca="1" si="966"/>
        <v>1.0003926999999999</v>
      </c>
      <c r="F3541" s="64">
        <f ca="1">(TRUNC(PRODUCT($E$16:$E3540),16))</f>
        <v>2.33152770797289</v>
      </c>
      <c r="G3541" s="64">
        <f t="shared" ca="1" si="967"/>
        <v>1.6004484080525101</v>
      </c>
      <c r="H3541" s="64">
        <f t="shared" ca="1" si="968"/>
        <v>1.45679654</v>
      </c>
      <c r="I3541" s="65">
        <f t="shared" si="979"/>
        <v>3.7499999999999999E-2</v>
      </c>
      <c r="J3541" s="66">
        <f t="shared" si="969"/>
        <v>43801</v>
      </c>
      <c r="K3541" s="13">
        <f t="shared" si="970"/>
        <v>1715</v>
      </c>
      <c r="L3541" s="9">
        <f t="shared" si="971"/>
        <v>1.191696208</v>
      </c>
      <c r="M3541" s="69">
        <f t="shared" ca="1" si="972"/>
        <v>1.7360589129999999</v>
      </c>
      <c r="N3541" s="68">
        <f t="shared" si="973"/>
        <v>0</v>
      </c>
      <c r="O3541" s="64">
        <f t="shared" ca="1" si="974"/>
        <v>59487228.556236103</v>
      </c>
      <c r="P3541" s="70">
        <f t="shared" si="975"/>
        <v>0</v>
      </c>
      <c r="Q3541" s="71">
        <f t="shared" si="976"/>
        <v>1616371.3938</v>
      </c>
      <c r="R3541" s="71">
        <f t="shared" si="977"/>
        <v>46201282.339449994</v>
      </c>
      <c r="S3541" s="66"/>
      <c r="T3541" s="66"/>
      <c r="U3541" s="66"/>
    </row>
    <row r="3542" spans="1:21" x14ac:dyDescent="0.2">
      <c r="A3542" s="63">
        <f t="shared" si="978"/>
        <v>45517</v>
      </c>
      <c r="B3542" s="12">
        <f t="shared" ca="1" si="964"/>
        <v>188219844.3953135</v>
      </c>
      <c r="C3542" s="71">
        <f t="shared" si="965"/>
        <v>80818569.689999998</v>
      </c>
      <c r="D3542" s="65">
        <f ca="1">IF(A3542&lt;$B$1,VLOOKUP(A3542,[1]DI!$A$4:$B$15000,2,FALSE),0)</f>
        <v>0.104</v>
      </c>
      <c r="E3542" s="11">
        <f t="shared" ca="1" si="966"/>
        <v>1.0003926999999999</v>
      </c>
      <c r="F3542" s="64">
        <f ca="1">(TRUNC(PRODUCT($E$16:$E3541),16))</f>
        <v>2.3324432989038102</v>
      </c>
      <c r="G3542" s="64">
        <f t="shared" ca="1" si="967"/>
        <v>1.6004484080525101</v>
      </c>
      <c r="H3542" s="64">
        <f t="shared" ca="1" si="968"/>
        <v>1.4573686299999999</v>
      </c>
      <c r="I3542" s="65">
        <f t="shared" si="979"/>
        <v>3.7499999999999999E-2</v>
      </c>
      <c r="J3542" s="66">
        <f t="shared" si="969"/>
        <v>43801</v>
      </c>
      <c r="K3542" s="13">
        <f t="shared" si="970"/>
        <v>1716</v>
      </c>
      <c r="L3542" s="9">
        <f t="shared" si="971"/>
        <v>1.1918180789999999</v>
      </c>
      <c r="M3542" s="69">
        <f t="shared" ca="1" si="972"/>
        <v>1.7369182809999999</v>
      </c>
      <c r="N3542" s="68">
        <f t="shared" si="973"/>
        <v>0</v>
      </c>
      <c r="O3542" s="64">
        <f t="shared" ca="1" si="974"/>
        <v>59556681.448833503</v>
      </c>
      <c r="P3542" s="70">
        <f t="shared" si="975"/>
        <v>0</v>
      </c>
      <c r="Q3542" s="71">
        <f t="shared" si="976"/>
        <v>1616371.3938</v>
      </c>
      <c r="R3542" s="71">
        <f t="shared" si="977"/>
        <v>46228221.862680003</v>
      </c>
      <c r="S3542" s="66"/>
      <c r="T3542" s="66"/>
      <c r="U3542" s="66"/>
    </row>
    <row r="3543" spans="1:21" x14ac:dyDescent="0.2">
      <c r="A3543" s="63">
        <f t="shared" si="978"/>
        <v>45518</v>
      </c>
      <c r="B3543" s="12">
        <f t="shared" ca="1" si="964"/>
        <v>188316270.75494009</v>
      </c>
      <c r="C3543" s="71">
        <f t="shared" si="965"/>
        <v>80818569.689999998</v>
      </c>
      <c r="D3543" s="65">
        <f ca="1">IF(A3543&lt;$B$1,VLOOKUP(A3543,[1]DI!$A$4:$B$15000,2,FALSE),0)</f>
        <v>0.104</v>
      </c>
      <c r="E3543" s="11">
        <f t="shared" ca="1" si="966"/>
        <v>1.0003926999999999</v>
      </c>
      <c r="F3543" s="64">
        <f ca="1">(TRUNC(PRODUCT($E$16:$E3542),16))</f>
        <v>2.3333592493872901</v>
      </c>
      <c r="G3543" s="64">
        <f t="shared" ca="1" si="967"/>
        <v>1.6004484080525101</v>
      </c>
      <c r="H3543" s="64">
        <f t="shared" ca="1" si="968"/>
        <v>1.4579409400000001</v>
      </c>
      <c r="I3543" s="65">
        <f t="shared" si="979"/>
        <v>3.7499999999999999E-2</v>
      </c>
      <c r="J3543" s="66">
        <f t="shared" si="969"/>
        <v>43801</v>
      </c>
      <c r="K3543" s="13">
        <f t="shared" si="970"/>
        <v>1717</v>
      </c>
      <c r="L3543" s="9">
        <f t="shared" si="971"/>
        <v>1.191939962</v>
      </c>
      <c r="M3543" s="69">
        <f t="shared" ca="1" si="972"/>
        <v>1.737778069</v>
      </c>
      <c r="N3543" s="68">
        <f t="shared" si="973"/>
        <v>0</v>
      </c>
      <c r="O3543" s="64">
        <f t="shared" ca="1" si="974"/>
        <v>59626168.2852301</v>
      </c>
      <c r="P3543" s="70">
        <f t="shared" si="975"/>
        <v>0</v>
      </c>
      <c r="Q3543" s="71">
        <f t="shared" si="976"/>
        <v>1616371.3938</v>
      </c>
      <c r="R3543" s="71">
        <f t="shared" si="977"/>
        <v>46255161.385910004</v>
      </c>
      <c r="S3543" s="66"/>
      <c r="T3543" s="66"/>
      <c r="U3543" s="66"/>
    </row>
    <row r="3544" spans="1:21" x14ac:dyDescent="0.2">
      <c r="A3544" s="63">
        <f t="shared" si="978"/>
        <v>45519</v>
      </c>
      <c r="B3544" s="12">
        <f t="shared" ca="1" si="964"/>
        <v>188412730.9775475</v>
      </c>
      <c r="C3544" s="71">
        <f t="shared" si="965"/>
        <v>80818569.689999998</v>
      </c>
      <c r="D3544" s="65">
        <f ca="1">IF(A3544&lt;$B$1,VLOOKUP(A3544,[1]DI!$A$4:$B$15000,2,FALSE),0)</f>
        <v>0.104</v>
      </c>
      <c r="E3544" s="11">
        <f t="shared" ca="1" si="966"/>
        <v>1.0003926999999999</v>
      </c>
      <c r="F3544" s="64">
        <f ca="1">(TRUNC(PRODUCT($E$16:$E3543),16))</f>
        <v>2.3342755595645301</v>
      </c>
      <c r="G3544" s="64">
        <f t="shared" ca="1" si="967"/>
        <v>1.6004484080525101</v>
      </c>
      <c r="H3544" s="64">
        <f t="shared" ca="1" si="968"/>
        <v>1.45851347</v>
      </c>
      <c r="I3544" s="65">
        <f t="shared" si="979"/>
        <v>3.7499999999999999E-2</v>
      </c>
      <c r="J3544" s="66">
        <f t="shared" si="969"/>
        <v>43801</v>
      </c>
      <c r="K3544" s="13">
        <f t="shared" si="970"/>
        <v>1718</v>
      </c>
      <c r="L3544" s="9">
        <f t="shared" si="971"/>
        <v>1.1920618569999999</v>
      </c>
      <c r="M3544" s="69">
        <f t="shared" ca="1" si="972"/>
        <v>1.7386382760000001</v>
      </c>
      <c r="N3544" s="68">
        <f t="shared" si="973"/>
        <v>0</v>
      </c>
      <c r="O3544" s="64">
        <f t="shared" ca="1" si="974"/>
        <v>59695688.984607503</v>
      </c>
      <c r="P3544" s="70">
        <f t="shared" si="975"/>
        <v>0</v>
      </c>
      <c r="Q3544" s="71">
        <f t="shared" si="976"/>
        <v>1616371.3938</v>
      </c>
      <c r="R3544" s="71">
        <f t="shared" si="977"/>
        <v>46282100.909139998</v>
      </c>
      <c r="S3544" s="66"/>
      <c r="T3544" s="66"/>
      <c r="U3544" s="66"/>
    </row>
    <row r="3545" spans="1:21" x14ac:dyDescent="0.2">
      <c r="A3545" s="63">
        <f t="shared" si="978"/>
        <v>45520</v>
      </c>
      <c r="B3545" s="12">
        <f t="shared" ca="1" si="964"/>
        <v>188509226.11377686</v>
      </c>
      <c r="C3545" s="71">
        <f t="shared" si="965"/>
        <v>80818569.689999998</v>
      </c>
      <c r="D3545" s="65">
        <f ca="1">IF(A3545&lt;$B$1,VLOOKUP(A3545,[1]DI!$A$4:$B$15000,2,FALSE),0)</f>
        <v>0.104</v>
      </c>
      <c r="E3545" s="11">
        <f t="shared" ca="1" si="966"/>
        <v>1.0003926999999999</v>
      </c>
      <c r="F3545" s="64">
        <f ca="1">(TRUNC(PRODUCT($E$16:$E3544),16))</f>
        <v>2.3351922295767702</v>
      </c>
      <c r="G3545" s="64">
        <f t="shared" ca="1" si="967"/>
        <v>1.6004484080525101</v>
      </c>
      <c r="H3545" s="64">
        <f t="shared" ca="1" si="968"/>
        <v>1.45908623</v>
      </c>
      <c r="I3545" s="65">
        <f t="shared" si="979"/>
        <v>3.7499999999999999E-2</v>
      </c>
      <c r="J3545" s="66">
        <f t="shared" si="969"/>
        <v>43801</v>
      </c>
      <c r="K3545" s="13">
        <f t="shared" si="970"/>
        <v>1719</v>
      </c>
      <c r="L3545" s="9">
        <f t="shared" si="971"/>
        <v>1.192183765</v>
      </c>
      <c r="M3545" s="69">
        <f t="shared" ca="1" si="972"/>
        <v>1.739498915</v>
      </c>
      <c r="N3545" s="68">
        <f t="shared" si="973"/>
        <v>0</v>
      </c>
      <c r="O3545" s="64">
        <f t="shared" ca="1" si="974"/>
        <v>59765244.597606897</v>
      </c>
      <c r="P3545" s="70">
        <f t="shared" si="975"/>
        <v>0</v>
      </c>
      <c r="Q3545" s="71">
        <f t="shared" si="976"/>
        <v>1616371.3938</v>
      </c>
      <c r="R3545" s="71">
        <f t="shared" si="977"/>
        <v>46309040.432369992</v>
      </c>
      <c r="S3545" s="66"/>
      <c r="T3545" s="66"/>
      <c r="U3545" s="66"/>
    </row>
    <row r="3546" spans="1:21" x14ac:dyDescent="0.2">
      <c r="A3546" s="63">
        <f t="shared" si="978"/>
        <v>45521</v>
      </c>
      <c r="B3546" s="12">
        <f t="shared" ca="1" si="964"/>
        <v>188605755.19380558</v>
      </c>
      <c r="C3546" s="71">
        <f t="shared" si="965"/>
        <v>80818569.689999998</v>
      </c>
      <c r="D3546" s="65">
        <f ca="1">IF(A3546&lt;$B$1,VLOOKUP(A3546,[1]DI!$A$4:$B$15000,2,FALSE),0)</f>
        <v>0</v>
      </c>
      <c r="E3546" s="11">
        <f t="shared" ca="1" si="966"/>
        <v>1</v>
      </c>
      <c r="F3546" s="64">
        <f ca="1">(TRUNC(PRODUCT($E$16:$E3545),16))</f>
        <v>2.3361092595653199</v>
      </c>
      <c r="G3546" s="64">
        <f t="shared" ca="1" si="967"/>
        <v>1.6004484080525101</v>
      </c>
      <c r="H3546" s="64">
        <f t="shared" ca="1" si="968"/>
        <v>1.4596592100000001</v>
      </c>
      <c r="I3546" s="65">
        <f t="shared" si="979"/>
        <v>3.7499999999999999E-2</v>
      </c>
      <c r="J3546" s="66">
        <f t="shared" si="969"/>
        <v>43801</v>
      </c>
      <c r="K3546" s="13">
        <f t="shared" si="970"/>
        <v>1720</v>
      </c>
      <c r="L3546" s="9">
        <f t="shared" si="971"/>
        <v>1.192305685</v>
      </c>
      <c r="M3546" s="69">
        <f t="shared" ca="1" si="972"/>
        <v>1.740359974</v>
      </c>
      <c r="N3546" s="68">
        <f t="shared" si="973"/>
        <v>0</v>
      </c>
      <c r="O3546" s="64">
        <f t="shared" ca="1" si="974"/>
        <v>59834834.154405601</v>
      </c>
      <c r="P3546" s="70">
        <f t="shared" si="975"/>
        <v>0</v>
      </c>
      <c r="Q3546" s="71">
        <f t="shared" si="976"/>
        <v>1616371.3938</v>
      </c>
      <c r="R3546" s="71">
        <f t="shared" si="977"/>
        <v>46335979.955600001</v>
      </c>
      <c r="S3546" s="66"/>
      <c r="T3546" s="66"/>
      <c r="U3546" s="66"/>
    </row>
    <row r="3547" spans="1:21" x14ac:dyDescent="0.2">
      <c r="A3547" s="63">
        <f t="shared" si="978"/>
        <v>45522</v>
      </c>
      <c r="B3547" s="12">
        <f t="shared" ca="1" si="964"/>
        <v>188647078.72525036</v>
      </c>
      <c r="C3547" s="71">
        <f t="shared" si="965"/>
        <v>80818569.689999998</v>
      </c>
      <c r="D3547" s="65">
        <f ca="1">IF(A3547&lt;$B$1,VLOOKUP(A3547,[1]DI!$A$4:$B$15000,2,FALSE),0)</f>
        <v>0</v>
      </c>
      <c r="E3547" s="11">
        <f t="shared" ca="1" si="966"/>
        <v>1</v>
      </c>
      <c r="F3547" s="64">
        <f ca="1">(TRUNC(PRODUCT($E$16:$E3546),16))</f>
        <v>2.3361092595653199</v>
      </c>
      <c r="G3547" s="64">
        <f t="shared" ca="1" si="967"/>
        <v>1.6004484080525101</v>
      </c>
      <c r="H3547" s="64">
        <f t="shared" ca="1" si="968"/>
        <v>1.4596592100000001</v>
      </c>
      <c r="I3547" s="65">
        <f t="shared" si="979"/>
        <v>3.7499999999999999E-2</v>
      </c>
      <c r="J3547" s="66">
        <f t="shared" si="969"/>
        <v>43801</v>
      </c>
      <c r="K3547" s="13">
        <f t="shared" si="970"/>
        <v>1721</v>
      </c>
      <c r="L3547" s="9">
        <f t="shared" si="971"/>
        <v>1.1924276170000001</v>
      </c>
      <c r="M3547" s="69">
        <f t="shared" ca="1" si="972"/>
        <v>1.740537953</v>
      </c>
      <c r="N3547" s="68">
        <f t="shared" si="973"/>
        <v>0</v>
      </c>
      <c r="O3547" s="64">
        <f t="shared" ca="1" si="974"/>
        <v>59849218.162620403</v>
      </c>
      <c r="P3547" s="70">
        <f t="shared" si="975"/>
        <v>0</v>
      </c>
      <c r="Q3547" s="71">
        <f t="shared" si="976"/>
        <v>1616371.3938</v>
      </c>
      <c r="R3547" s="71">
        <f t="shared" si="977"/>
        <v>46362919.478829995</v>
      </c>
      <c r="S3547" s="66"/>
      <c r="T3547" s="66"/>
      <c r="U3547" s="66"/>
    </row>
    <row r="3548" spans="1:21" x14ac:dyDescent="0.2">
      <c r="A3548" s="63">
        <f t="shared" si="978"/>
        <v>45523</v>
      </c>
      <c r="B3548" s="12">
        <f t="shared" ca="1" si="964"/>
        <v>188688403.95388529</v>
      </c>
      <c r="C3548" s="71">
        <f t="shared" si="965"/>
        <v>80818569.689999998</v>
      </c>
      <c r="D3548" s="65">
        <f ca="1">IF(A3548&lt;$B$1,VLOOKUP(A3548,[1]DI!$A$4:$B$15000,2,FALSE),0)</f>
        <v>0.104</v>
      </c>
      <c r="E3548" s="11">
        <f t="shared" ca="1" si="966"/>
        <v>1.0003926999999999</v>
      </c>
      <c r="F3548" s="64">
        <f ca="1">(TRUNC(PRODUCT($E$16:$E3547),16))</f>
        <v>2.3361092595653199</v>
      </c>
      <c r="G3548" s="64">
        <f t="shared" ca="1" si="967"/>
        <v>1.6004484080525101</v>
      </c>
      <c r="H3548" s="64">
        <f t="shared" ca="1" si="968"/>
        <v>1.4596592100000001</v>
      </c>
      <c r="I3548" s="65">
        <f t="shared" si="979"/>
        <v>3.7499999999999999E-2</v>
      </c>
      <c r="J3548" s="66">
        <f t="shared" si="969"/>
        <v>43801</v>
      </c>
      <c r="K3548" s="13">
        <f t="shared" si="970"/>
        <v>1722</v>
      </c>
      <c r="L3548" s="9">
        <f t="shared" si="971"/>
        <v>1.192549563</v>
      </c>
      <c r="M3548" s="69">
        <f t="shared" ca="1" si="972"/>
        <v>1.740715953</v>
      </c>
      <c r="N3548" s="68">
        <f t="shared" si="973"/>
        <v>0</v>
      </c>
      <c r="O3548" s="64">
        <f t="shared" ca="1" si="974"/>
        <v>59863603.868025303</v>
      </c>
      <c r="P3548" s="70">
        <f t="shared" si="975"/>
        <v>0</v>
      </c>
      <c r="Q3548" s="71">
        <f t="shared" si="976"/>
        <v>1616371.3938</v>
      </c>
      <c r="R3548" s="71">
        <f t="shared" si="977"/>
        <v>46389859.002059996</v>
      </c>
      <c r="S3548" s="66"/>
      <c r="T3548" s="66"/>
      <c r="U3548" s="66"/>
    </row>
    <row r="3549" spans="1:21" x14ac:dyDescent="0.2">
      <c r="A3549" s="63">
        <f t="shared" si="978"/>
        <v>45524</v>
      </c>
      <c r="B3549" s="12">
        <f t="shared" ca="1" si="964"/>
        <v>188784982.17160428</v>
      </c>
      <c r="C3549" s="71">
        <f t="shared" si="965"/>
        <v>80818569.689999998</v>
      </c>
      <c r="D3549" s="65">
        <f ca="1">IF(A3549&lt;$B$1,VLOOKUP(A3549,[1]DI!$A$4:$B$15000,2,FALSE),0)</f>
        <v>0.104</v>
      </c>
      <c r="E3549" s="11">
        <f t="shared" ca="1" si="966"/>
        <v>1.0003926999999999</v>
      </c>
      <c r="F3549" s="64">
        <f ca="1">(TRUNC(PRODUCT($E$16:$E3548),16))</f>
        <v>2.3370266496715502</v>
      </c>
      <c r="G3549" s="64">
        <f t="shared" ca="1" si="967"/>
        <v>1.6004484080525101</v>
      </c>
      <c r="H3549" s="64">
        <f t="shared" ca="1" si="968"/>
        <v>1.4602324200000001</v>
      </c>
      <c r="I3549" s="65">
        <f t="shared" si="979"/>
        <v>3.7499999999999999E-2</v>
      </c>
      <c r="J3549" s="66">
        <f t="shared" si="969"/>
        <v>43801</v>
      </c>
      <c r="K3549" s="13">
        <f t="shared" si="970"/>
        <v>1723</v>
      </c>
      <c r="L3549" s="9">
        <f t="shared" si="971"/>
        <v>1.19267152</v>
      </c>
      <c r="M3549" s="69">
        <f t="shared" ca="1" si="972"/>
        <v>1.7415776199999999</v>
      </c>
      <c r="N3549" s="68">
        <f t="shared" si="973"/>
        <v>0</v>
      </c>
      <c r="O3549" s="64">
        <f t="shared" ca="1" si="974"/>
        <v>59933242.562514298</v>
      </c>
      <c r="P3549" s="70">
        <f t="shared" si="975"/>
        <v>0</v>
      </c>
      <c r="Q3549" s="71">
        <f t="shared" si="976"/>
        <v>1616371.3938</v>
      </c>
      <c r="R3549" s="71">
        <f t="shared" si="977"/>
        <v>46416798.525289997</v>
      </c>
      <c r="S3549" s="66"/>
      <c r="T3549" s="66"/>
      <c r="U3549" s="66"/>
    </row>
    <row r="3550" spans="1:21" x14ac:dyDescent="0.2">
      <c r="A3550" s="63">
        <f t="shared" si="978"/>
        <v>45525</v>
      </c>
      <c r="B3550" s="12">
        <f t="shared" ca="1" si="964"/>
        <v>188881594.41394129</v>
      </c>
      <c r="C3550" s="71">
        <f t="shared" si="965"/>
        <v>80818569.689999998</v>
      </c>
      <c r="D3550" s="65">
        <f ca="1">IF(A3550&lt;$B$1,VLOOKUP(A3550,[1]DI!$A$4:$B$15000,2,FALSE),0)</f>
        <v>0.104</v>
      </c>
      <c r="E3550" s="11">
        <f t="shared" ca="1" si="966"/>
        <v>1.0003926999999999</v>
      </c>
      <c r="F3550" s="64">
        <f ca="1">(TRUNC(PRODUCT($E$16:$E3549),16))</f>
        <v>2.3379444000368799</v>
      </c>
      <c r="G3550" s="64">
        <f t="shared" ca="1" si="967"/>
        <v>1.6004484080525101</v>
      </c>
      <c r="H3550" s="64">
        <f t="shared" ca="1" si="968"/>
        <v>1.4608058500000001</v>
      </c>
      <c r="I3550" s="65">
        <f t="shared" si="979"/>
        <v>3.7499999999999999E-2</v>
      </c>
      <c r="J3550" s="66">
        <f t="shared" si="969"/>
        <v>43801</v>
      </c>
      <c r="K3550" s="13">
        <f t="shared" si="970"/>
        <v>1724</v>
      </c>
      <c r="L3550" s="9">
        <f t="shared" si="971"/>
        <v>1.1927934899999999</v>
      </c>
      <c r="M3550" s="69">
        <f t="shared" ca="1" si="972"/>
        <v>1.742439708</v>
      </c>
      <c r="N3550" s="68">
        <f t="shared" si="973"/>
        <v>0</v>
      </c>
      <c r="O3550" s="64">
        <f t="shared" ca="1" si="974"/>
        <v>60002915.2816213</v>
      </c>
      <c r="P3550" s="70">
        <f t="shared" si="975"/>
        <v>0</v>
      </c>
      <c r="Q3550" s="71">
        <f t="shared" si="976"/>
        <v>1616371.3938</v>
      </c>
      <c r="R3550" s="71">
        <f t="shared" si="977"/>
        <v>46443738.048519999</v>
      </c>
      <c r="S3550" s="66"/>
      <c r="T3550" s="66"/>
      <c r="U3550" s="66"/>
    </row>
    <row r="3551" spans="1:21" x14ac:dyDescent="0.2">
      <c r="A3551" s="63">
        <f t="shared" si="978"/>
        <v>45526</v>
      </c>
      <c r="B3551" s="12">
        <f t="shared" ca="1" si="964"/>
        <v>188978241.65071881</v>
      </c>
      <c r="C3551" s="71">
        <f t="shared" si="965"/>
        <v>80818569.689999998</v>
      </c>
      <c r="D3551" s="65">
        <f ca="1">IF(A3551&lt;$B$1,VLOOKUP(A3551,[1]DI!$A$4:$B$15000,2,FALSE),0)</f>
        <v>0.104</v>
      </c>
      <c r="E3551" s="11">
        <f t="shared" ca="1" si="966"/>
        <v>1.0003926999999999</v>
      </c>
      <c r="F3551" s="64">
        <f ca="1">(TRUNC(PRODUCT($E$16:$E3550),16))</f>
        <v>2.3388625108027701</v>
      </c>
      <c r="G3551" s="64">
        <f t="shared" ca="1" si="967"/>
        <v>1.6004484080525101</v>
      </c>
      <c r="H3551" s="64">
        <f t="shared" ca="1" si="968"/>
        <v>1.46137951</v>
      </c>
      <c r="I3551" s="65">
        <f t="shared" si="979"/>
        <v>3.7499999999999999E-2</v>
      </c>
      <c r="J3551" s="66">
        <f t="shared" si="969"/>
        <v>43801</v>
      </c>
      <c r="K3551" s="13">
        <f t="shared" si="970"/>
        <v>1725</v>
      </c>
      <c r="L3551" s="9">
        <f t="shared" si="971"/>
        <v>1.192915473</v>
      </c>
      <c r="M3551" s="69">
        <f t="shared" ca="1" si="972"/>
        <v>1.743302229</v>
      </c>
      <c r="N3551" s="68">
        <f t="shared" si="973"/>
        <v>0</v>
      </c>
      <c r="O3551" s="64">
        <f t="shared" ca="1" si="974"/>
        <v>60072622.995168798</v>
      </c>
      <c r="P3551" s="70">
        <f t="shared" si="975"/>
        <v>0</v>
      </c>
      <c r="Q3551" s="71">
        <f t="shared" si="976"/>
        <v>1616371.3938</v>
      </c>
      <c r="R3551" s="71">
        <f t="shared" si="977"/>
        <v>46470677.571750008</v>
      </c>
      <c r="S3551" s="66"/>
      <c r="T3551" s="66"/>
      <c r="U3551" s="66"/>
    </row>
    <row r="3552" spans="1:21" x14ac:dyDescent="0.2">
      <c r="A3552" s="63">
        <f t="shared" si="978"/>
        <v>45527</v>
      </c>
      <c r="B3552" s="12">
        <f t="shared" ca="1" si="964"/>
        <v>189074922.91211429</v>
      </c>
      <c r="C3552" s="71">
        <f t="shared" si="965"/>
        <v>80818569.689999998</v>
      </c>
      <c r="D3552" s="65">
        <f ca="1">IF(A3552&lt;$B$1,VLOOKUP(A3552,[1]DI!$A$4:$B$15000,2,FALSE),0)</f>
        <v>0.104</v>
      </c>
      <c r="E3552" s="11">
        <f t="shared" ca="1" si="966"/>
        <v>1.0003926999999999</v>
      </c>
      <c r="F3552" s="64">
        <f ca="1">(TRUNC(PRODUCT($E$16:$E3551),16))</f>
        <v>2.3397809821107698</v>
      </c>
      <c r="G3552" s="64">
        <f t="shared" ca="1" si="967"/>
        <v>1.6004484080525101</v>
      </c>
      <c r="H3552" s="64">
        <f t="shared" ca="1" si="968"/>
        <v>1.4619533899999999</v>
      </c>
      <c r="I3552" s="65">
        <f t="shared" si="979"/>
        <v>3.7499999999999999E-2</v>
      </c>
      <c r="J3552" s="66">
        <f t="shared" si="969"/>
        <v>43801</v>
      </c>
      <c r="K3552" s="13">
        <f t="shared" si="970"/>
        <v>1726</v>
      </c>
      <c r="L3552" s="9">
        <f t="shared" si="971"/>
        <v>1.193037468</v>
      </c>
      <c r="M3552" s="69">
        <f t="shared" ca="1" si="972"/>
        <v>1.7441651709999999</v>
      </c>
      <c r="N3552" s="68">
        <f t="shared" si="973"/>
        <v>0</v>
      </c>
      <c r="O3552" s="64">
        <f t="shared" ca="1" si="974"/>
        <v>60142364.733334303</v>
      </c>
      <c r="P3552" s="70">
        <f t="shared" si="975"/>
        <v>0</v>
      </c>
      <c r="Q3552" s="71">
        <f t="shared" si="976"/>
        <v>1616371.3938</v>
      </c>
      <c r="R3552" s="71">
        <f t="shared" si="977"/>
        <v>46497617.094980001</v>
      </c>
      <c r="S3552" s="66"/>
      <c r="T3552" s="66"/>
      <c r="U3552" s="66"/>
    </row>
    <row r="3553" spans="1:21" x14ac:dyDescent="0.2">
      <c r="A3553" s="63">
        <f t="shared" si="978"/>
        <v>45528</v>
      </c>
      <c r="B3553" s="12">
        <f t="shared" ca="1" si="964"/>
        <v>189171639.00631317</v>
      </c>
      <c r="C3553" s="71">
        <f t="shared" si="965"/>
        <v>80818569.689999998</v>
      </c>
      <c r="D3553" s="65">
        <f ca="1">IF(A3553&lt;$B$1,VLOOKUP(A3553,[1]DI!$A$4:$B$15000,2,FALSE),0)</f>
        <v>0</v>
      </c>
      <c r="E3553" s="11">
        <f t="shared" ca="1" si="966"/>
        <v>1</v>
      </c>
      <c r="F3553" s="64">
        <f ca="1">(TRUNC(PRODUCT($E$16:$E3552),16))</f>
        <v>2.34069981410244</v>
      </c>
      <c r="G3553" s="64">
        <f t="shared" ca="1" si="967"/>
        <v>1.6004484080525101</v>
      </c>
      <c r="H3553" s="64">
        <f t="shared" ca="1" si="968"/>
        <v>1.4625275</v>
      </c>
      <c r="I3553" s="65">
        <f t="shared" si="979"/>
        <v>3.7499999999999999E-2</v>
      </c>
      <c r="J3553" s="66">
        <f t="shared" si="969"/>
        <v>43801</v>
      </c>
      <c r="K3553" s="13">
        <f t="shared" si="970"/>
        <v>1727</v>
      </c>
      <c r="L3553" s="9">
        <f t="shared" si="971"/>
        <v>1.1931594750000001</v>
      </c>
      <c r="M3553" s="69">
        <f t="shared" ca="1" si="972"/>
        <v>1.745028544</v>
      </c>
      <c r="N3553" s="68">
        <f t="shared" si="973"/>
        <v>0</v>
      </c>
      <c r="O3553" s="64">
        <f t="shared" ca="1" si="974"/>
        <v>60212141.304303199</v>
      </c>
      <c r="P3553" s="70">
        <f t="shared" si="975"/>
        <v>0</v>
      </c>
      <c r="Q3553" s="71">
        <f t="shared" si="976"/>
        <v>1616371.3938</v>
      </c>
      <c r="R3553" s="71">
        <f t="shared" si="977"/>
        <v>46524556.618209995</v>
      </c>
      <c r="S3553" s="66"/>
      <c r="T3553" s="66"/>
      <c r="U3553" s="66"/>
    </row>
    <row r="3554" spans="1:21" x14ac:dyDescent="0.2">
      <c r="A3554" s="63">
        <f t="shared" si="978"/>
        <v>45529</v>
      </c>
      <c r="B3554" s="12">
        <f t="shared" ca="1" si="964"/>
        <v>189213001.24985299</v>
      </c>
      <c r="C3554" s="71">
        <f t="shared" si="965"/>
        <v>80818569.689999998</v>
      </c>
      <c r="D3554" s="65">
        <f ca="1">IF(A3554&lt;$B$1,VLOOKUP(A3554,[1]DI!$A$4:$B$15000,2,FALSE),0)</f>
        <v>0</v>
      </c>
      <c r="E3554" s="11">
        <f t="shared" ca="1" si="966"/>
        <v>1</v>
      </c>
      <c r="F3554" s="64">
        <f ca="1">(TRUNC(PRODUCT($E$16:$E3553),16))</f>
        <v>2.34069981410244</v>
      </c>
      <c r="G3554" s="64">
        <f t="shared" ca="1" si="967"/>
        <v>1.6004484080525101</v>
      </c>
      <c r="H3554" s="64">
        <f t="shared" ca="1" si="968"/>
        <v>1.4625275</v>
      </c>
      <c r="I3554" s="65">
        <f t="shared" si="979"/>
        <v>3.7499999999999999E-2</v>
      </c>
      <c r="J3554" s="66">
        <f t="shared" si="969"/>
        <v>43801</v>
      </c>
      <c r="K3554" s="13">
        <f t="shared" si="970"/>
        <v>1728</v>
      </c>
      <c r="L3554" s="9">
        <f t="shared" si="971"/>
        <v>1.1932814949999999</v>
      </c>
      <c r="M3554" s="69">
        <f t="shared" ca="1" si="972"/>
        <v>1.7452070019999999</v>
      </c>
      <c r="N3554" s="68">
        <f t="shared" si="973"/>
        <v>0</v>
      </c>
      <c r="O3554" s="64">
        <f t="shared" ca="1" si="974"/>
        <v>60226564.024613</v>
      </c>
      <c r="P3554" s="70">
        <f t="shared" si="975"/>
        <v>0</v>
      </c>
      <c r="Q3554" s="71">
        <f t="shared" si="976"/>
        <v>1616371.3938</v>
      </c>
      <c r="R3554" s="71">
        <f t="shared" si="977"/>
        <v>46551496.141440004</v>
      </c>
      <c r="S3554" s="66"/>
      <c r="T3554" s="66"/>
      <c r="U3554" s="66"/>
    </row>
    <row r="3555" spans="1:21" x14ac:dyDescent="0.2">
      <c r="A3555" s="63">
        <f t="shared" si="978"/>
        <v>45530</v>
      </c>
      <c r="B3555" s="12">
        <f t="shared" ca="1" si="964"/>
        <v>189254364.94812697</v>
      </c>
      <c r="C3555" s="71">
        <f t="shared" si="965"/>
        <v>80818569.689999998</v>
      </c>
      <c r="D3555" s="65">
        <f ca="1">IF(A3555&lt;$B$1,VLOOKUP(A3555,[1]DI!$A$4:$B$15000,2,FALSE),0)</f>
        <v>0.104</v>
      </c>
      <c r="E3555" s="11">
        <f t="shared" ca="1" si="966"/>
        <v>1.0003926999999999</v>
      </c>
      <c r="F3555" s="64">
        <f ca="1">(TRUNC(PRODUCT($E$16:$E3554),16))</f>
        <v>2.34069981410244</v>
      </c>
      <c r="G3555" s="64">
        <f t="shared" ca="1" si="967"/>
        <v>1.6004484080525101</v>
      </c>
      <c r="H3555" s="64">
        <f t="shared" ca="1" si="968"/>
        <v>1.4625275</v>
      </c>
      <c r="I3555" s="65">
        <f t="shared" si="979"/>
        <v>3.7499999999999999E-2</v>
      </c>
      <c r="J3555" s="66">
        <f t="shared" si="969"/>
        <v>43801</v>
      </c>
      <c r="K3555" s="13">
        <f t="shared" si="970"/>
        <v>1729</v>
      </c>
      <c r="L3555" s="9">
        <f t="shared" si="971"/>
        <v>1.1934035279999999</v>
      </c>
      <c r="M3555" s="69">
        <f t="shared" ca="1" si="972"/>
        <v>1.745385478</v>
      </c>
      <c r="N3555" s="68">
        <f t="shared" si="973"/>
        <v>0</v>
      </c>
      <c r="O3555" s="64">
        <f t="shared" ca="1" si="974"/>
        <v>60240988.199657001</v>
      </c>
      <c r="P3555" s="70">
        <f t="shared" si="975"/>
        <v>0</v>
      </c>
      <c r="Q3555" s="71">
        <f t="shared" si="976"/>
        <v>1616371.3938</v>
      </c>
      <c r="R3555" s="71">
        <f t="shared" si="977"/>
        <v>46578435.664669998</v>
      </c>
      <c r="S3555" s="66"/>
      <c r="T3555" s="66"/>
      <c r="U3555" s="66"/>
    </row>
    <row r="3556" spans="1:21" x14ac:dyDescent="0.2">
      <c r="A3556" s="63">
        <f t="shared" si="978"/>
        <v>45531</v>
      </c>
      <c r="B3556" s="12">
        <f t="shared" ca="1" si="964"/>
        <v>189351130.422472</v>
      </c>
      <c r="C3556" s="71">
        <f t="shared" si="965"/>
        <v>80818569.689999998</v>
      </c>
      <c r="D3556" s="65">
        <f ca="1">IF(A3556&lt;$B$1,VLOOKUP(A3556,[1]DI!$A$4:$B$15000,2,FALSE),0)</f>
        <v>0.104</v>
      </c>
      <c r="E3556" s="11">
        <f t="shared" ca="1" si="966"/>
        <v>1.0003926999999999</v>
      </c>
      <c r="F3556" s="64">
        <f ca="1">(TRUNC(PRODUCT($E$16:$E3555),16))</f>
        <v>2.3416190069194398</v>
      </c>
      <c r="G3556" s="64">
        <f t="shared" ca="1" si="967"/>
        <v>1.6004484080525101</v>
      </c>
      <c r="H3556" s="64">
        <f t="shared" ca="1" si="968"/>
        <v>1.46310184</v>
      </c>
      <c r="I3556" s="65">
        <f t="shared" si="979"/>
        <v>3.7499999999999999E-2</v>
      </c>
      <c r="J3556" s="66">
        <f t="shared" si="969"/>
        <v>43801</v>
      </c>
      <c r="K3556" s="13">
        <f t="shared" si="970"/>
        <v>1730</v>
      </c>
      <c r="L3556" s="9">
        <f t="shared" si="971"/>
        <v>1.1935255730000001</v>
      </c>
      <c r="M3556" s="69">
        <f t="shared" ca="1" si="972"/>
        <v>1.746249462</v>
      </c>
      <c r="N3556" s="68">
        <f t="shared" si="973"/>
        <v>0</v>
      </c>
      <c r="O3556" s="64">
        <f t="shared" ca="1" si="974"/>
        <v>60310814.150771998</v>
      </c>
      <c r="P3556" s="70">
        <f t="shared" si="975"/>
        <v>0</v>
      </c>
      <c r="Q3556" s="71">
        <f t="shared" si="976"/>
        <v>1616371.3938</v>
      </c>
      <c r="R3556" s="71">
        <f t="shared" si="977"/>
        <v>46605375.187899999</v>
      </c>
      <c r="S3556" s="66"/>
      <c r="T3556" s="66"/>
      <c r="U3556" s="66"/>
    </row>
    <row r="3557" spans="1:21" x14ac:dyDescent="0.2">
      <c r="A3557" s="63">
        <f t="shared" si="978"/>
        <v>45532</v>
      </c>
      <c r="B3557" s="12">
        <f t="shared" ca="1" si="964"/>
        <v>189447929.84061629</v>
      </c>
      <c r="C3557" s="71">
        <f t="shared" si="965"/>
        <v>80818569.689999998</v>
      </c>
      <c r="D3557" s="65">
        <f ca="1">IF(A3557&lt;$B$1,VLOOKUP(A3557,[1]DI!$A$4:$B$15000,2,FALSE),0)</f>
        <v>0.104</v>
      </c>
      <c r="E3557" s="11">
        <f t="shared" ca="1" si="966"/>
        <v>1.0003926999999999</v>
      </c>
      <c r="F3557" s="64">
        <f ca="1">(TRUNC(PRODUCT($E$16:$E3556),16))</f>
        <v>2.3425385607034599</v>
      </c>
      <c r="G3557" s="64">
        <f t="shared" ca="1" si="967"/>
        <v>1.6004484080525101</v>
      </c>
      <c r="H3557" s="64">
        <f t="shared" ca="1" si="968"/>
        <v>1.4636764</v>
      </c>
      <c r="I3557" s="65">
        <f t="shared" si="979"/>
        <v>3.7499999999999999E-2</v>
      </c>
      <c r="J3557" s="66">
        <f t="shared" si="969"/>
        <v>43801</v>
      </c>
      <c r="K3557" s="13">
        <f t="shared" si="970"/>
        <v>1731</v>
      </c>
      <c r="L3557" s="9">
        <f t="shared" si="971"/>
        <v>1.1936476300000001</v>
      </c>
      <c r="M3557" s="69">
        <f t="shared" ca="1" si="972"/>
        <v>1.7471138660000001</v>
      </c>
      <c r="N3557" s="68">
        <f t="shared" si="973"/>
        <v>0</v>
      </c>
      <c r="O3557" s="64">
        <f t="shared" ca="1" si="974"/>
        <v>60380674.045686297</v>
      </c>
      <c r="P3557" s="70">
        <f t="shared" si="975"/>
        <v>0</v>
      </c>
      <c r="Q3557" s="71">
        <f t="shared" si="976"/>
        <v>1616371.3938</v>
      </c>
      <c r="R3557" s="71">
        <f t="shared" si="977"/>
        <v>46632314.711130001</v>
      </c>
      <c r="S3557" s="66"/>
      <c r="T3557" s="66"/>
      <c r="U3557" s="66"/>
    </row>
    <row r="3558" spans="1:21" x14ac:dyDescent="0.2">
      <c r="A3558" s="63">
        <f t="shared" si="978"/>
        <v>45533</v>
      </c>
      <c r="B3558" s="12">
        <f t="shared" ca="1" si="964"/>
        <v>189544763.36419702</v>
      </c>
      <c r="C3558" s="71">
        <f t="shared" si="965"/>
        <v>80818569.689999998</v>
      </c>
      <c r="D3558" s="65">
        <f ca="1">IF(A3558&lt;$B$1,VLOOKUP(A3558,[1]DI!$A$4:$B$15000,2,FALSE),0)</f>
        <v>0.104</v>
      </c>
      <c r="E3558" s="11">
        <f t="shared" ca="1" si="966"/>
        <v>1.0003926999999999</v>
      </c>
      <c r="F3558" s="64">
        <f ca="1">(TRUNC(PRODUCT($E$16:$E3557),16))</f>
        <v>2.3434584755962402</v>
      </c>
      <c r="G3558" s="64">
        <f t="shared" ca="1" si="967"/>
        <v>1.6004484080525101</v>
      </c>
      <c r="H3558" s="64">
        <f t="shared" ca="1" si="968"/>
        <v>1.46425118</v>
      </c>
      <c r="I3558" s="65">
        <f t="shared" si="979"/>
        <v>3.7499999999999999E-2</v>
      </c>
      <c r="J3558" s="66">
        <f t="shared" si="969"/>
        <v>43801</v>
      </c>
      <c r="K3558" s="13">
        <f t="shared" si="970"/>
        <v>1732</v>
      </c>
      <c r="L3558" s="9">
        <f t="shared" si="971"/>
        <v>1.1937697</v>
      </c>
      <c r="M3558" s="69">
        <f t="shared" ca="1" si="972"/>
        <v>1.747978692</v>
      </c>
      <c r="N3558" s="68">
        <f t="shared" si="973"/>
        <v>0</v>
      </c>
      <c r="O3558" s="64">
        <f t="shared" ca="1" si="974"/>
        <v>60450568.046037003</v>
      </c>
      <c r="P3558" s="70">
        <f t="shared" si="975"/>
        <v>0</v>
      </c>
      <c r="Q3558" s="71">
        <f t="shared" si="976"/>
        <v>1616371.3938</v>
      </c>
      <c r="R3558" s="71">
        <f t="shared" si="977"/>
        <v>46659254.234360002</v>
      </c>
      <c r="S3558" s="66"/>
      <c r="T3558" s="66"/>
      <c r="U3558" s="66"/>
    </row>
    <row r="3559" spans="1:21" x14ac:dyDescent="0.2">
      <c r="A3559" s="63">
        <f t="shared" si="978"/>
        <v>45534</v>
      </c>
      <c r="B3559" s="12">
        <f t="shared" ca="1" si="964"/>
        <v>189641631.80139989</v>
      </c>
      <c r="C3559" s="71">
        <f t="shared" si="965"/>
        <v>80818569.689999998</v>
      </c>
      <c r="D3559" s="65">
        <f ca="1">IF(A3559&lt;$B$1,VLOOKUP(A3559,[1]DI!$A$4:$B$15000,2,FALSE),0)</f>
        <v>0.104</v>
      </c>
      <c r="E3559" s="11">
        <f t="shared" ca="1" si="966"/>
        <v>1.0003926999999999</v>
      </c>
      <c r="F3559" s="64">
        <f ca="1">(TRUNC(PRODUCT($E$16:$E3558),16))</f>
        <v>2.34437875173961</v>
      </c>
      <c r="G3559" s="64">
        <f t="shared" ca="1" si="967"/>
        <v>1.6004484080525101</v>
      </c>
      <c r="H3559" s="64">
        <f t="shared" ca="1" si="968"/>
        <v>1.4648261899999999</v>
      </c>
      <c r="I3559" s="65">
        <f t="shared" si="979"/>
        <v>3.7499999999999999E-2</v>
      </c>
      <c r="J3559" s="66">
        <f t="shared" si="969"/>
        <v>43801</v>
      </c>
      <c r="K3559" s="13">
        <f t="shared" si="970"/>
        <v>1733</v>
      </c>
      <c r="L3559" s="9">
        <f t="shared" si="971"/>
        <v>1.1938917819999999</v>
      </c>
      <c r="M3559" s="69">
        <f t="shared" ca="1" si="972"/>
        <v>1.7488439499999999</v>
      </c>
      <c r="N3559" s="68">
        <f t="shared" si="973"/>
        <v>0</v>
      </c>
      <c r="O3559" s="64">
        <f t="shared" ca="1" si="974"/>
        <v>60520496.960009903</v>
      </c>
      <c r="P3559" s="70">
        <f t="shared" si="975"/>
        <v>0</v>
      </c>
      <c r="Q3559" s="71">
        <f t="shared" si="976"/>
        <v>1616371.3938</v>
      </c>
      <c r="R3559" s="71">
        <f t="shared" si="977"/>
        <v>46686193.757589996</v>
      </c>
      <c r="S3559" s="66"/>
      <c r="T3559" s="66"/>
      <c r="U3559" s="66"/>
    </row>
    <row r="3560" spans="1:21" x14ac:dyDescent="0.2">
      <c r="A3560" s="63">
        <f t="shared" si="978"/>
        <v>45535</v>
      </c>
      <c r="B3560" s="12">
        <f t="shared" ca="1" si="964"/>
        <v>189738535.3946805</v>
      </c>
      <c r="C3560" s="71">
        <f t="shared" si="965"/>
        <v>80818569.689999998</v>
      </c>
      <c r="D3560" s="65">
        <f ca="1">IF(A3560&lt;$B$1,VLOOKUP(A3560,[1]DI!$A$4:$B$15000,2,FALSE),0)</f>
        <v>0</v>
      </c>
      <c r="E3560" s="11">
        <f t="shared" ca="1" si="966"/>
        <v>1</v>
      </c>
      <c r="F3560" s="64">
        <f ca="1">(TRUNC(PRODUCT($E$16:$E3559),16))</f>
        <v>2.3452993892754201</v>
      </c>
      <c r="G3560" s="64">
        <f t="shared" ca="1" si="967"/>
        <v>1.6004484080525101</v>
      </c>
      <c r="H3560" s="64">
        <f t="shared" ca="1" si="968"/>
        <v>1.46540143</v>
      </c>
      <c r="I3560" s="65">
        <f t="shared" si="979"/>
        <v>3.7499999999999999E-2</v>
      </c>
      <c r="J3560" s="66">
        <f t="shared" si="969"/>
        <v>43801</v>
      </c>
      <c r="K3560" s="13">
        <f t="shared" si="970"/>
        <v>1734</v>
      </c>
      <c r="L3560" s="9">
        <f t="shared" si="971"/>
        <v>1.1940138769999999</v>
      </c>
      <c r="M3560" s="69">
        <f t="shared" ca="1" si="972"/>
        <v>1.7497096430000001</v>
      </c>
      <c r="N3560" s="68">
        <f t="shared" si="973"/>
        <v>0</v>
      </c>
      <c r="O3560" s="64">
        <f t="shared" ca="1" si="974"/>
        <v>60590461.0300605</v>
      </c>
      <c r="P3560" s="70">
        <f t="shared" si="975"/>
        <v>0</v>
      </c>
      <c r="Q3560" s="71">
        <f t="shared" si="976"/>
        <v>1616371.3938</v>
      </c>
      <c r="R3560" s="71">
        <f t="shared" si="977"/>
        <v>46713133.280819997</v>
      </c>
      <c r="S3560" s="66"/>
      <c r="T3560" s="66"/>
      <c r="U3560" s="66"/>
    </row>
    <row r="3561" spans="1:21" x14ac:dyDescent="0.2">
      <c r="A3561" s="63">
        <f t="shared" si="978"/>
        <v>45536</v>
      </c>
      <c r="B3561" s="12">
        <f t="shared" ca="1" si="964"/>
        <v>189779936.26949659</v>
      </c>
      <c r="C3561" s="71">
        <f t="shared" si="965"/>
        <v>80818569.689999998</v>
      </c>
      <c r="D3561" s="65">
        <f ca="1">IF(A3561&lt;$B$1,VLOOKUP(A3561,[1]DI!$A$4:$B$15000,2,FALSE),0)</f>
        <v>0</v>
      </c>
      <c r="E3561" s="11">
        <f t="shared" ca="1" si="966"/>
        <v>1</v>
      </c>
      <c r="F3561" s="64">
        <f ca="1">(TRUNC(PRODUCT($E$16:$E3560),16))</f>
        <v>2.3452993892754201</v>
      </c>
      <c r="G3561" s="64">
        <f t="shared" ca="1" si="967"/>
        <v>1.6004484080525101</v>
      </c>
      <c r="H3561" s="64">
        <f t="shared" ca="1" si="968"/>
        <v>1.46540143</v>
      </c>
      <c r="I3561" s="65">
        <f t="shared" si="979"/>
        <v>3.7499999999999999E-2</v>
      </c>
      <c r="J3561" s="66">
        <f t="shared" si="969"/>
        <v>43801</v>
      </c>
      <c r="K3561" s="13">
        <f t="shared" si="970"/>
        <v>1735</v>
      </c>
      <c r="L3561" s="9">
        <f t="shared" si="971"/>
        <v>1.1941359840000001</v>
      </c>
      <c r="M3561" s="69">
        <f t="shared" ca="1" si="972"/>
        <v>1.7498885790000001</v>
      </c>
      <c r="N3561" s="68">
        <f t="shared" si="973"/>
        <v>0</v>
      </c>
      <c r="O3561" s="64">
        <f t="shared" ca="1" si="974"/>
        <v>60604922.381646603</v>
      </c>
      <c r="P3561" s="70">
        <f t="shared" si="975"/>
        <v>0</v>
      </c>
      <c r="Q3561" s="71">
        <f t="shared" si="976"/>
        <v>1616371.3938</v>
      </c>
      <c r="R3561" s="71">
        <f t="shared" si="977"/>
        <v>46740072.804049999</v>
      </c>
      <c r="S3561" s="66"/>
      <c r="T3561" s="66"/>
      <c r="U3561" s="66"/>
    </row>
    <row r="3562" spans="1:21" x14ac:dyDescent="0.2">
      <c r="A3562" s="63">
        <f t="shared" si="978"/>
        <v>45537</v>
      </c>
      <c r="B3562" s="12">
        <f t="shared" ca="1" si="964"/>
        <v>189821338.59904689</v>
      </c>
      <c r="C3562" s="71">
        <f t="shared" si="965"/>
        <v>80818569.689999998</v>
      </c>
      <c r="D3562" s="65">
        <f ca="1">IF(A3562&lt;$B$1,VLOOKUP(A3562,[1]DI!$A$4:$B$15000,2,FALSE),0)</f>
        <v>0.104</v>
      </c>
      <c r="E3562" s="11">
        <f t="shared" ca="1" si="966"/>
        <v>1.0003926999999999</v>
      </c>
      <c r="F3562" s="64">
        <f ca="1">(TRUNC(PRODUCT($E$16:$E3561),16))</f>
        <v>2.3452993892754201</v>
      </c>
      <c r="G3562" s="64">
        <f t="shared" ca="1" si="967"/>
        <v>1.6004484080525101</v>
      </c>
      <c r="H3562" s="64">
        <f t="shared" ca="1" si="968"/>
        <v>1.46540143</v>
      </c>
      <c r="I3562" s="65">
        <f t="shared" si="979"/>
        <v>3.7499999999999999E-2</v>
      </c>
      <c r="J3562" s="66">
        <f t="shared" si="969"/>
        <v>43801</v>
      </c>
      <c r="K3562" s="13">
        <f t="shared" si="970"/>
        <v>1736</v>
      </c>
      <c r="L3562" s="9">
        <f t="shared" si="971"/>
        <v>1.194258104</v>
      </c>
      <c r="M3562" s="69">
        <f t="shared" ca="1" si="972"/>
        <v>1.750067533</v>
      </c>
      <c r="N3562" s="68">
        <f t="shared" si="973"/>
        <v>0</v>
      </c>
      <c r="O3562" s="64">
        <f t="shared" ca="1" si="974"/>
        <v>60619385.187966898</v>
      </c>
      <c r="P3562" s="70">
        <f t="shared" si="975"/>
        <v>0</v>
      </c>
      <c r="Q3562" s="71">
        <f t="shared" si="976"/>
        <v>1616371.3938</v>
      </c>
      <c r="R3562" s="71">
        <f t="shared" si="977"/>
        <v>46767012.32728</v>
      </c>
      <c r="S3562" s="66"/>
      <c r="T3562" s="66"/>
      <c r="U3562" s="66"/>
    </row>
    <row r="3563" spans="1:21" x14ac:dyDescent="0.2">
      <c r="A3563" s="63">
        <f t="shared" si="978"/>
        <v>45538</v>
      </c>
      <c r="B3563" s="12">
        <f t="shared" ca="1" si="964"/>
        <v>189918291.57247359</v>
      </c>
      <c r="C3563" s="71">
        <f t="shared" si="965"/>
        <v>80818569.689999998</v>
      </c>
      <c r="D3563" s="65">
        <f ca="1">IF(A3563&lt;$B$1,VLOOKUP(A3563,[1]DI!$A$4:$B$15000,2,FALSE),0)</f>
        <v>0.104</v>
      </c>
      <c r="E3563" s="11">
        <f t="shared" ca="1" si="966"/>
        <v>1.0003926999999999</v>
      </c>
      <c r="F3563" s="64">
        <f ca="1">(TRUNC(PRODUCT($E$16:$E3562),16))</f>
        <v>2.3462203883455901</v>
      </c>
      <c r="G3563" s="64">
        <f t="shared" ca="1" si="967"/>
        <v>1.6004484080525101</v>
      </c>
      <c r="H3563" s="64">
        <f t="shared" ca="1" si="968"/>
        <v>1.4659769</v>
      </c>
      <c r="I3563" s="65">
        <f t="shared" si="979"/>
        <v>3.7499999999999999E-2</v>
      </c>
      <c r="J3563" s="66">
        <f t="shared" si="969"/>
        <v>43801</v>
      </c>
      <c r="K3563" s="13">
        <f t="shared" si="970"/>
        <v>1737</v>
      </c>
      <c r="L3563" s="9">
        <f t="shared" si="971"/>
        <v>1.1943802370000001</v>
      </c>
      <c r="M3563" s="69">
        <f t="shared" ca="1" si="972"/>
        <v>1.750933837</v>
      </c>
      <c r="N3563" s="68">
        <f t="shared" si="973"/>
        <v>0</v>
      </c>
      <c r="O3563" s="64">
        <f t="shared" ca="1" si="974"/>
        <v>60689398.638163596</v>
      </c>
      <c r="P3563" s="70">
        <f t="shared" si="975"/>
        <v>0</v>
      </c>
      <c r="Q3563" s="71">
        <f t="shared" si="976"/>
        <v>1616371.3938</v>
      </c>
      <c r="R3563" s="71">
        <f t="shared" si="977"/>
        <v>46793951.850509994</v>
      </c>
      <c r="S3563" s="66"/>
      <c r="T3563" s="66"/>
      <c r="U3563" s="66"/>
    </row>
    <row r="3564" spans="1:21" x14ac:dyDescent="0.2">
      <c r="A3564" s="63">
        <f t="shared" si="978"/>
        <v>45539</v>
      </c>
      <c r="B3564" s="12">
        <f t="shared" ca="1" si="964"/>
        <v>190015277.51987678</v>
      </c>
      <c r="C3564" s="71">
        <f t="shared" si="965"/>
        <v>80818569.689999998</v>
      </c>
      <c r="D3564" s="65">
        <f ca="1">IF(A3564&lt;$B$1,VLOOKUP(A3564,[1]DI!$A$4:$B$15000,2,FALSE),0)</f>
        <v>0.104</v>
      </c>
      <c r="E3564" s="11">
        <f t="shared" ca="1" si="966"/>
        <v>1.0003926999999999</v>
      </c>
      <c r="F3564" s="64">
        <f ca="1">(TRUNC(PRODUCT($E$16:$E3563),16))</f>
        <v>2.3471417490920898</v>
      </c>
      <c r="G3564" s="64">
        <f t="shared" ca="1" si="967"/>
        <v>1.6004484080525101</v>
      </c>
      <c r="H3564" s="64">
        <f t="shared" ca="1" si="968"/>
        <v>1.4665525800000001</v>
      </c>
      <c r="I3564" s="65">
        <f t="shared" si="979"/>
        <v>3.7499999999999999E-2</v>
      </c>
      <c r="J3564" s="66">
        <f t="shared" si="969"/>
        <v>43801</v>
      </c>
      <c r="K3564" s="13">
        <f t="shared" si="970"/>
        <v>1738</v>
      </c>
      <c r="L3564" s="9">
        <f t="shared" si="971"/>
        <v>1.1945023809999999</v>
      </c>
      <c r="M3564" s="69">
        <f t="shared" ca="1" si="972"/>
        <v>1.7518005489999999</v>
      </c>
      <c r="N3564" s="68">
        <f t="shared" si="973"/>
        <v>0</v>
      </c>
      <c r="O3564" s="64">
        <f t="shared" ca="1" si="974"/>
        <v>60759445.062336802</v>
      </c>
      <c r="P3564" s="70">
        <f t="shared" si="975"/>
        <v>0</v>
      </c>
      <c r="Q3564" s="71">
        <f t="shared" si="976"/>
        <v>1616371.3938</v>
      </c>
      <c r="R3564" s="71">
        <f t="shared" si="977"/>
        <v>46820891.373740003</v>
      </c>
      <c r="S3564" s="66"/>
      <c r="T3564" s="66"/>
      <c r="U3564" s="66"/>
    </row>
    <row r="3565" spans="1:21" x14ac:dyDescent="0.2">
      <c r="A3565" s="63">
        <f t="shared" si="978"/>
        <v>45540</v>
      </c>
      <c r="B3565" s="12">
        <f t="shared" ca="1" si="964"/>
        <v>190112299.5931806</v>
      </c>
      <c r="C3565" s="71">
        <f t="shared" si="965"/>
        <v>80818569.689999998</v>
      </c>
      <c r="D3565" s="65">
        <f ca="1">IF(A3565&lt;$B$1,VLOOKUP(A3565,[1]DI!$A$4:$B$15000,2,FALSE),0)</f>
        <v>0.104</v>
      </c>
      <c r="E3565" s="11">
        <f t="shared" ca="1" si="966"/>
        <v>1.0003926999999999</v>
      </c>
      <c r="F3565" s="64">
        <f ca="1">(TRUNC(PRODUCT($E$16:$E3564),16))</f>
        <v>2.3480634716569599</v>
      </c>
      <c r="G3565" s="64">
        <f t="shared" ca="1" si="967"/>
        <v>1.6004484080525101</v>
      </c>
      <c r="H3565" s="64">
        <f t="shared" ca="1" si="968"/>
        <v>1.4671285000000001</v>
      </c>
      <c r="I3565" s="65">
        <f t="shared" si="979"/>
        <v>3.7499999999999999E-2</v>
      </c>
      <c r="J3565" s="66">
        <f t="shared" si="969"/>
        <v>43801</v>
      </c>
      <c r="K3565" s="13">
        <f t="shared" si="970"/>
        <v>1739</v>
      </c>
      <c r="L3565" s="9">
        <f t="shared" si="971"/>
        <v>1.1946245390000001</v>
      </c>
      <c r="M3565" s="69">
        <f t="shared" ca="1" si="972"/>
        <v>1.7526677079999999</v>
      </c>
      <c r="N3565" s="68">
        <f t="shared" si="973"/>
        <v>0</v>
      </c>
      <c r="O3565" s="64">
        <f t="shared" ca="1" si="974"/>
        <v>60829527.612410598</v>
      </c>
      <c r="P3565" s="70">
        <f t="shared" si="975"/>
        <v>0</v>
      </c>
      <c r="Q3565" s="71">
        <f t="shared" si="976"/>
        <v>1616371.3938</v>
      </c>
      <c r="R3565" s="71">
        <f t="shared" si="977"/>
        <v>46847830.896969996</v>
      </c>
      <c r="S3565" s="66"/>
      <c r="T3565" s="66"/>
      <c r="U3565" s="66"/>
    </row>
    <row r="3566" spans="1:21" x14ac:dyDescent="0.2">
      <c r="A3566" s="63">
        <f t="shared" si="978"/>
        <v>45541</v>
      </c>
      <c r="B3566" s="12">
        <f t="shared" ca="1" si="964"/>
        <v>190209355.61028367</v>
      </c>
      <c r="C3566" s="71">
        <f t="shared" si="965"/>
        <v>80818569.689999998</v>
      </c>
      <c r="D3566" s="65">
        <f ca="1">IF(A3566&lt;$B$1,VLOOKUP(A3566,[1]DI!$A$4:$B$15000,2,FALSE),0)</f>
        <v>0.104</v>
      </c>
      <c r="E3566" s="11">
        <f t="shared" ca="1" si="966"/>
        <v>1.0003926999999999</v>
      </c>
      <c r="F3566" s="64">
        <f ca="1">(TRUNC(PRODUCT($E$16:$E3565),16))</f>
        <v>2.3489855561822801</v>
      </c>
      <c r="G3566" s="64">
        <f t="shared" ca="1" si="967"/>
        <v>1.6004484080525101</v>
      </c>
      <c r="H3566" s="64">
        <f t="shared" ca="1" si="968"/>
        <v>1.46770464</v>
      </c>
      <c r="I3566" s="65">
        <f t="shared" si="979"/>
        <v>3.7499999999999999E-2</v>
      </c>
      <c r="J3566" s="66">
        <f t="shared" si="969"/>
        <v>43801</v>
      </c>
      <c r="K3566" s="13">
        <f t="shared" si="970"/>
        <v>1740</v>
      </c>
      <c r="L3566" s="9">
        <f t="shared" si="971"/>
        <v>1.194746708</v>
      </c>
      <c r="M3566" s="69">
        <f t="shared" ca="1" si="972"/>
        <v>1.7535352870000001</v>
      </c>
      <c r="N3566" s="68">
        <f t="shared" si="973"/>
        <v>0</v>
      </c>
      <c r="O3566" s="64">
        <f t="shared" ca="1" si="974"/>
        <v>60899644.106283702</v>
      </c>
      <c r="P3566" s="70">
        <f t="shared" si="975"/>
        <v>0</v>
      </c>
      <c r="Q3566" s="71">
        <f t="shared" si="976"/>
        <v>1616371.3938</v>
      </c>
      <c r="R3566" s="71">
        <f t="shared" si="977"/>
        <v>46874770.420199998</v>
      </c>
      <c r="S3566" s="66"/>
      <c r="T3566" s="66"/>
      <c r="U3566" s="66"/>
    </row>
    <row r="3567" spans="1:21" x14ac:dyDescent="0.2">
      <c r="A3567" s="63">
        <f t="shared" si="978"/>
        <v>45542</v>
      </c>
      <c r="B3567" s="12">
        <f t="shared" ca="1" si="964"/>
        <v>190306446.86428308</v>
      </c>
      <c r="C3567" s="71">
        <f t="shared" si="965"/>
        <v>80818569.689999998</v>
      </c>
      <c r="D3567" s="65">
        <f ca="1">IF(A3567&lt;$B$1,VLOOKUP(A3567,[1]DI!$A$4:$B$15000,2,FALSE),0)</f>
        <v>0</v>
      </c>
      <c r="E3567" s="11">
        <f t="shared" ca="1" si="966"/>
        <v>1</v>
      </c>
      <c r="F3567" s="64">
        <f ca="1">(TRUNC(PRODUCT($E$16:$E3566),16))</f>
        <v>2.34990800281019</v>
      </c>
      <c r="G3567" s="64">
        <f t="shared" ca="1" si="967"/>
        <v>1.6004484080525101</v>
      </c>
      <c r="H3567" s="64">
        <f t="shared" ca="1" si="968"/>
        <v>1.4682810100000001</v>
      </c>
      <c r="I3567" s="65">
        <f t="shared" si="979"/>
        <v>3.7499999999999999E-2</v>
      </c>
      <c r="J3567" s="66">
        <f t="shared" si="969"/>
        <v>43801</v>
      </c>
      <c r="K3567" s="13">
        <f t="shared" si="970"/>
        <v>1741</v>
      </c>
      <c r="L3567" s="9">
        <f t="shared" si="971"/>
        <v>1.194868891</v>
      </c>
      <c r="M3567" s="69">
        <f t="shared" ca="1" si="972"/>
        <v>1.7544033020000001</v>
      </c>
      <c r="N3567" s="68">
        <f t="shared" si="973"/>
        <v>0</v>
      </c>
      <c r="O3567" s="64">
        <f t="shared" ca="1" si="974"/>
        <v>60969795.837053098</v>
      </c>
      <c r="P3567" s="70">
        <f t="shared" si="975"/>
        <v>0</v>
      </c>
      <c r="Q3567" s="71">
        <f t="shared" si="976"/>
        <v>1616371.3938</v>
      </c>
      <c r="R3567" s="71">
        <f t="shared" si="977"/>
        <v>46901709.943429999</v>
      </c>
      <c r="S3567" s="66"/>
      <c r="T3567" s="66"/>
      <c r="U3567" s="66"/>
    </row>
    <row r="3568" spans="1:21" x14ac:dyDescent="0.2">
      <c r="A3568" s="63">
        <f t="shared" si="978"/>
        <v>45543</v>
      </c>
      <c r="B3568" s="12">
        <f t="shared" ca="1" si="964"/>
        <v>190347886.45119399</v>
      </c>
      <c r="C3568" s="71">
        <f t="shared" si="965"/>
        <v>80818569.689999998</v>
      </c>
      <c r="D3568" s="65">
        <f ca="1">IF(A3568&lt;$B$1,VLOOKUP(A3568,[1]DI!$A$4:$B$15000,2,FALSE),0)</f>
        <v>0</v>
      </c>
      <c r="E3568" s="11">
        <f t="shared" ca="1" si="966"/>
        <v>1</v>
      </c>
      <c r="F3568" s="64">
        <f ca="1">(TRUNC(PRODUCT($E$16:$E3567),16))</f>
        <v>2.34990800281019</v>
      </c>
      <c r="G3568" s="64">
        <f t="shared" ca="1" si="967"/>
        <v>1.6004484080525101</v>
      </c>
      <c r="H3568" s="64">
        <f t="shared" ca="1" si="968"/>
        <v>1.4682810100000001</v>
      </c>
      <c r="I3568" s="65">
        <f t="shared" si="979"/>
        <v>3.7499999999999999E-2</v>
      </c>
      <c r="J3568" s="66">
        <f t="shared" si="969"/>
        <v>43801</v>
      </c>
      <c r="K3568" s="13">
        <f t="shared" si="970"/>
        <v>1742</v>
      </c>
      <c r="L3568" s="9">
        <f t="shared" si="971"/>
        <v>1.1949910850000001</v>
      </c>
      <c r="M3568" s="69">
        <f t="shared" ca="1" si="972"/>
        <v>1.7545827169999999</v>
      </c>
      <c r="N3568" s="68">
        <f t="shared" si="973"/>
        <v>0</v>
      </c>
      <c r="O3568" s="64">
        <f t="shared" ca="1" si="974"/>
        <v>60984295.900734</v>
      </c>
      <c r="P3568" s="70">
        <f t="shared" si="975"/>
        <v>0</v>
      </c>
      <c r="Q3568" s="71">
        <f t="shared" si="976"/>
        <v>1616371.3938</v>
      </c>
      <c r="R3568" s="71">
        <f t="shared" si="977"/>
        <v>46928649.46666</v>
      </c>
      <c r="S3568" s="66"/>
      <c r="T3568" s="66"/>
      <c r="U3568" s="66"/>
    </row>
    <row r="3569" spans="1:21" x14ac:dyDescent="0.2">
      <c r="A3569" s="63">
        <f t="shared" si="978"/>
        <v>45544</v>
      </c>
      <c r="B3569" s="12">
        <f t="shared" ca="1" si="964"/>
        <v>190389327.73529491</v>
      </c>
      <c r="C3569" s="71">
        <f t="shared" si="965"/>
        <v>80818569.689999998</v>
      </c>
      <c r="D3569" s="65">
        <f ca="1">IF(A3569&lt;$B$1,VLOOKUP(A3569,[1]DI!$A$4:$B$15000,2,FALSE),0)</f>
        <v>0.104</v>
      </c>
      <c r="E3569" s="11">
        <f t="shared" ca="1" si="966"/>
        <v>1.0003926999999999</v>
      </c>
      <c r="F3569" s="64">
        <f ca="1">(TRUNC(PRODUCT($E$16:$E3568),16))</f>
        <v>2.34990800281019</v>
      </c>
      <c r="G3569" s="64">
        <f t="shared" ca="1" si="967"/>
        <v>1.6004484080525101</v>
      </c>
      <c r="H3569" s="64">
        <f t="shared" ca="1" si="968"/>
        <v>1.4682810100000001</v>
      </c>
      <c r="I3569" s="65">
        <f t="shared" si="979"/>
        <v>3.7499999999999999E-2</v>
      </c>
      <c r="J3569" s="66">
        <f t="shared" si="969"/>
        <v>43801</v>
      </c>
      <c r="K3569" s="13">
        <f t="shared" si="970"/>
        <v>1743</v>
      </c>
      <c r="L3569" s="9">
        <f t="shared" si="971"/>
        <v>1.1951132929999999</v>
      </c>
      <c r="M3569" s="69">
        <f t="shared" ca="1" si="972"/>
        <v>1.7547621529999999</v>
      </c>
      <c r="N3569" s="68">
        <f t="shared" si="973"/>
        <v>0</v>
      </c>
      <c r="O3569" s="64">
        <f t="shared" ca="1" si="974"/>
        <v>60998797.661604904</v>
      </c>
      <c r="P3569" s="70">
        <f t="shared" si="975"/>
        <v>0</v>
      </c>
      <c r="Q3569" s="71">
        <f t="shared" si="976"/>
        <v>1616371.3938</v>
      </c>
      <c r="R3569" s="71">
        <f t="shared" si="977"/>
        <v>46955588.989890002</v>
      </c>
      <c r="S3569" s="66"/>
      <c r="T3569" s="66"/>
      <c r="U3569" s="66"/>
    </row>
    <row r="3570" spans="1:21" x14ac:dyDescent="0.2">
      <c r="A3570" s="63">
        <f t="shared" si="978"/>
        <v>45545</v>
      </c>
      <c r="B3570" s="12">
        <f t="shared" ca="1" si="964"/>
        <v>190486467.3996177</v>
      </c>
      <c r="C3570" s="71">
        <f t="shared" si="965"/>
        <v>80818569.689999998</v>
      </c>
      <c r="D3570" s="65">
        <f ca="1">IF(A3570&lt;$B$1,VLOOKUP(A3570,[1]DI!$A$4:$B$15000,2,FALSE),0)</f>
        <v>0.104</v>
      </c>
      <c r="E3570" s="11">
        <f t="shared" ca="1" si="966"/>
        <v>1.0003926999999999</v>
      </c>
      <c r="F3570" s="64">
        <f ca="1">(TRUNC(PRODUCT($E$16:$E3569),16))</f>
        <v>2.35083081168289</v>
      </c>
      <c r="G3570" s="64">
        <f t="shared" ca="1" si="967"/>
        <v>1.6004484080525101</v>
      </c>
      <c r="H3570" s="64">
        <f t="shared" ca="1" si="968"/>
        <v>1.4688576</v>
      </c>
      <c r="I3570" s="65">
        <f t="shared" si="979"/>
        <v>3.7499999999999999E-2</v>
      </c>
      <c r="J3570" s="66">
        <f t="shared" si="969"/>
        <v>43801</v>
      </c>
      <c r="K3570" s="13">
        <f t="shared" si="970"/>
        <v>1744</v>
      </c>
      <c r="L3570" s="9">
        <f t="shared" si="971"/>
        <v>1.1952355130000001</v>
      </c>
      <c r="M3570" s="69">
        <f t="shared" ca="1" si="972"/>
        <v>1.755630767</v>
      </c>
      <c r="N3570" s="68">
        <f t="shared" si="973"/>
        <v>0</v>
      </c>
      <c r="O3570" s="64">
        <f t="shared" ca="1" si="974"/>
        <v>61068997.802697703</v>
      </c>
      <c r="P3570" s="70">
        <f t="shared" si="975"/>
        <v>0</v>
      </c>
      <c r="Q3570" s="71">
        <f t="shared" si="976"/>
        <v>1616371.3938</v>
      </c>
      <c r="R3570" s="71">
        <f t="shared" si="977"/>
        <v>46982528.513120003</v>
      </c>
      <c r="S3570" s="66"/>
      <c r="T3570" s="66"/>
      <c r="U3570" s="66"/>
    </row>
    <row r="3571" spans="1:21" x14ac:dyDescent="0.2">
      <c r="A3571" s="63">
        <f t="shared" si="978"/>
        <v>45546</v>
      </c>
      <c r="B3571" s="12">
        <f t="shared" ca="1" si="964"/>
        <v>190583642.13919955</v>
      </c>
      <c r="C3571" s="71">
        <f t="shared" si="965"/>
        <v>80818569.689999998</v>
      </c>
      <c r="D3571" s="65">
        <f ca="1">IF(A3571&lt;$B$1,VLOOKUP(A3571,[1]DI!$A$4:$B$15000,2,FALSE),0)</f>
        <v>0.104</v>
      </c>
      <c r="E3571" s="11">
        <f t="shared" ca="1" si="966"/>
        <v>1.0003926999999999</v>
      </c>
      <c r="F3571" s="64">
        <f ca="1">(TRUNC(PRODUCT($E$16:$E3570),16))</f>
        <v>2.3517539829426402</v>
      </c>
      <c r="G3571" s="64">
        <f t="shared" ca="1" si="967"/>
        <v>1.6004484080525101</v>
      </c>
      <c r="H3571" s="64">
        <f t="shared" ca="1" si="968"/>
        <v>1.46943442</v>
      </c>
      <c r="I3571" s="65">
        <f t="shared" si="979"/>
        <v>3.7499999999999999E-2</v>
      </c>
      <c r="J3571" s="66">
        <f t="shared" si="969"/>
        <v>43801</v>
      </c>
      <c r="K3571" s="13">
        <f t="shared" si="970"/>
        <v>1745</v>
      </c>
      <c r="L3571" s="9">
        <f t="shared" si="971"/>
        <v>1.1953577449999999</v>
      </c>
      <c r="M3571" s="69">
        <f t="shared" ca="1" si="972"/>
        <v>1.756499815</v>
      </c>
      <c r="N3571" s="68">
        <f t="shared" si="973"/>
        <v>0</v>
      </c>
      <c r="O3571" s="64">
        <f t="shared" ca="1" si="974"/>
        <v>61139233.0190496</v>
      </c>
      <c r="P3571" s="70">
        <f t="shared" si="975"/>
        <v>0</v>
      </c>
      <c r="Q3571" s="71">
        <f t="shared" si="976"/>
        <v>1616371.3938</v>
      </c>
      <c r="R3571" s="71">
        <f t="shared" si="977"/>
        <v>47009468.036349997</v>
      </c>
      <c r="S3571" s="66"/>
      <c r="T3571" s="66"/>
      <c r="U3571" s="66"/>
    </row>
    <row r="3572" spans="1:21" x14ac:dyDescent="0.2">
      <c r="A3572" s="63">
        <f t="shared" si="978"/>
        <v>45547</v>
      </c>
      <c r="B3572" s="12">
        <f t="shared" ca="1" si="964"/>
        <v>190680851.9540408</v>
      </c>
      <c r="C3572" s="71">
        <f t="shared" si="965"/>
        <v>80818569.689999998</v>
      </c>
      <c r="D3572" s="65">
        <f ca="1">IF(A3572&lt;$B$1,VLOOKUP(A3572,[1]DI!$A$4:$B$15000,2,FALSE),0)</f>
        <v>0.104</v>
      </c>
      <c r="E3572" s="11">
        <f t="shared" ca="1" si="966"/>
        <v>1.0003926999999999</v>
      </c>
      <c r="F3572" s="64">
        <f ca="1">(TRUNC(PRODUCT($E$16:$E3571),16))</f>
        <v>2.35267751673174</v>
      </c>
      <c r="G3572" s="64">
        <f t="shared" ca="1" si="967"/>
        <v>1.6004484080525101</v>
      </c>
      <c r="H3572" s="64">
        <f t="shared" ca="1" si="968"/>
        <v>1.47001147</v>
      </c>
      <c r="I3572" s="65">
        <f t="shared" si="979"/>
        <v>3.7499999999999999E-2</v>
      </c>
      <c r="J3572" s="66">
        <f t="shared" si="969"/>
        <v>43801</v>
      </c>
      <c r="K3572" s="13">
        <f t="shared" si="970"/>
        <v>1746</v>
      </c>
      <c r="L3572" s="9">
        <f t="shared" si="971"/>
        <v>1.1954799899999999</v>
      </c>
      <c r="M3572" s="69">
        <f t="shared" ca="1" si="972"/>
        <v>1.7573692970000001</v>
      </c>
      <c r="N3572" s="68">
        <f t="shared" si="973"/>
        <v>0</v>
      </c>
      <c r="O3572" s="64">
        <f t="shared" ca="1" si="974"/>
        <v>61209503.310660802</v>
      </c>
      <c r="P3572" s="70">
        <f t="shared" si="975"/>
        <v>0</v>
      </c>
      <c r="Q3572" s="71">
        <f t="shared" si="976"/>
        <v>1616371.3938</v>
      </c>
      <c r="R3572" s="71">
        <f t="shared" si="977"/>
        <v>47036407.559580006</v>
      </c>
      <c r="S3572" s="66"/>
      <c r="T3572" s="66"/>
      <c r="U3572" s="66"/>
    </row>
    <row r="3573" spans="1:21" x14ac:dyDescent="0.2">
      <c r="A3573" s="63">
        <f t="shared" si="978"/>
        <v>45548</v>
      </c>
      <c r="B3573" s="12">
        <f t="shared" ref="B3573:B3636" ca="1" si="980">(C3573+O3573+Q3573+R3573)</f>
        <v>190778095.95513701</v>
      </c>
      <c r="C3573" s="71">
        <f t="shared" ref="C3573:C3636" si="981">(C3572-P3572)</f>
        <v>80818569.689999998</v>
      </c>
      <c r="D3573" s="65">
        <f ca="1">IF(A3573&lt;$B$1,VLOOKUP(A3573,[1]DI!$A$4:$B$15000,2,FALSE),0)</f>
        <v>0.104</v>
      </c>
      <c r="E3573" s="11">
        <f t="shared" ref="E3573:E3636" ca="1" si="982">IF(A3573&lt;A$13,1,ROUND(((1+D3573)^(1/252)),8))</f>
        <v>1.0003926999999999</v>
      </c>
      <c r="F3573" s="64">
        <f ca="1">(TRUNC(PRODUCT($E$16:$E3572),16))</f>
        <v>2.35360141319256</v>
      </c>
      <c r="G3573" s="64">
        <f t="shared" ref="G3573:G3636" ca="1" si="983">IF(N3572&gt;0,F3572,G3572)</f>
        <v>1.6004484080525101</v>
      </c>
      <c r="H3573" s="64">
        <f t="shared" ref="H3573:H3636" ca="1" si="984">ROUND(F3573/G3573,8)</f>
        <v>1.4705887399999999</v>
      </c>
      <c r="I3573" s="65">
        <f t="shared" si="979"/>
        <v>3.7499999999999999E-2</v>
      </c>
      <c r="J3573" s="66">
        <f t="shared" ref="J3573:J3636" si="985">IF(N3572&gt;0,VLOOKUP(N3572,W$16:AG$52,2),J3572)</f>
        <v>43801</v>
      </c>
      <c r="K3573" s="13">
        <f t="shared" ref="K3573:K3636" si="986">A3573-J3573</f>
        <v>1747</v>
      </c>
      <c r="L3573" s="9">
        <f t="shared" ref="L3573:L3636" si="987">ROUND((I3573+1)^(K3573/360),9)</f>
        <v>1.1956022470000001</v>
      </c>
      <c r="M3573" s="69">
        <f t="shared" ref="M3573:M3636" ca="1" si="988">ROUND(H3573*L3573,9)</f>
        <v>1.7582392019999999</v>
      </c>
      <c r="N3573" s="68">
        <f t="shared" ref="N3573:N3636" si="989">IF(VLOOKUP(A3573,X$16:AE$52,8)=VLOOKUP(A3572,X$16:AE$52,8),0,VLOOKUP(A3573,X$16:AE$52,8))</f>
        <v>0</v>
      </c>
      <c r="O3573" s="64">
        <f t="shared" ref="O3573:O3636" ca="1" si="990">TRUNC(((M3573-1)*C3573),8)</f>
        <v>61279807.788526997</v>
      </c>
      <c r="P3573" s="70">
        <f t="shared" ref="P3573:P3636" si="991">IF(N3573&gt;0,VLOOKUP(N3573,$W$16:$AB$52,6),0)</f>
        <v>0</v>
      </c>
      <c r="Q3573" s="71">
        <f t="shared" ref="Q3573:Q3636" si="992">0.02*C$1827</f>
        <v>1616371.3938</v>
      </c>
      <c r="R3573" s="71">
        <f t="shared" ref="R3573:R3636" si="993">(A3573-A$1826)/30*0.01*C$1827</f>
        <v>47063347.08281</v>
      </c>
      <c r="S3573" s="66"/>
      <c r="T3573" s="66"/>
      <c r="U3573" s="66"/>
    </row>
    <row r="3574" spans="1:21" x14ac:dyDescent="0.2">
      <c r="A3574" s="63">
        <f t="shared" si="978"/>
        <v>45549</v>
      </c>
      <c r="B3574" s="12">
        <f t="shared" ca="1" si="980"/>
        <v>190875375.11231098</v>
      </c>
      <c r="C3574" s="71">
        <f t="shared" si="981"/>
        <v>80818569.689999998</v>
      </c>
      <c r="D3574" s="65">
        <f ca="1">IF(A3574&lt;$B$1,VLOOKUP(A3574,[1]DI!$A$4:$B$15000,2,FALSE),0)</f>
        <v>0</v>
      </c>
      <c r="E3574" s="11">
        <f t="shared" ca="1" si="982"/>
        <v>1</v>
      </c>
      <c r="F3574" s="64">
        <f ca="1">(TRUNC(PRODUCT($E$16:$E3573),16))</f>
        <v>2.3545256724675201</v>
      </c>
      <c r="G3574" s="64">
        <f t="shared" ca="1" si="983"/>
        <v>1.6004484080525101</v>
      </c>
      <c r="H3574" s="64">
        <f t="shared" ca="1" si="984"/>
        <v>1.4711662400000001</v>
      </c>
      <c r="I3574" s="65">
        <f t="shared" si="979"/>
        <v>3.7499999999999999E-2</v>
      </c>
      <c r="J3574" s="66">
        <f t="shared" si="985"/>
        <v>43801</v>
      </c>
      <c r="K3574" s="13">
        <f t="shared" si="986"/>
        <v>1748</v>
      </c>
      <c r="L3574" s="9">
        <f t="shared" si="987"/>
        <v>1.1957245169999999</v>
      </c>
      <c r="M3574" s="69">
        <f t="shared" ca="1" si="988"/>
        <v>1.759109542</v>
      </c>
      <c r="N3574" s="68">
        <f t="shared" si="989"/>
        <v>0</v>
      </c>
      <c r="O3574" s="64">
        <f t="shared" ca="1" si="990"/>
        <v>61350147.422471002</v>
      </c>
      <c r="P3574" s="70">
        <f t="shared" si="991"/>
        <v>0</v>
      </c>
      <c r="Q3574" s="71">
        <f t="shared" si="992"/>
        <v>1616371.3938</v>
      </c>
      <c r="R3574" s="71">
        <f t="shared" si="993"/>
        <v>47090286.606040001</v>
      </c>
      <c r="S3574" s="66"/>
      <c r="T3574" s="66"/>
      <c r="U3574" s="66"/>
    </row>
    <row r="3575" spans="1:21" x14ac:dyDescent="0.2">
      <c r="A3575" s="63">
        <f t="shared" si="978"/>
        <v>45550</v>
      </c>
      <c r="B3575" s="12">
        <f t="shared" ca="1" si="980"/>
        <v>190916853.65377247</v>
      </c>
      <c r="C3575" s="71">
        <f t="shared" si="981"/>
        <v>80818569.689999998</v>
      </c>
      <c r="D3575" s="65">
        <f ca="1">IF(A3575&lt;$B$1,VLOOKUP(A3575,[1]DI!$A$4:$B$15000,2,FALSE),0)</f>
        <v>0</v>
      </c>
      <c r="E3575" s="11">
        <f t="shared" ca="1" si="982"/>
        <v>1</v>
      </c>
      <c r="F3575" s="64">
        <f ca="1">(TRUNC(PRODUCT($E$16:$E3574),16))</f>
        <v>2.3545256724675201</v>
      </c>
      <c r="G3575" s="64">
        <f t="shared" ca="1" si="983"/>
        <v>1.6004484080525101</v>
      </c>
      <c r="H3575" s="64">
        <f t="shared" ca="1" si="984"/>
        <v>1.4711662400000001</v>
      </c>
      <c r="I3575" s="65">
        <f t="shared" si="979"/>
        <v>3.7499999999999999E-2</v>
      </c>
      <c r="J3575" s="66">
        <f t="shared" si="985"/>
        <v>43801</v>
      </c>
      <c r="K3575" s="13">
        <f t="shared" si="986"/>
        <v>1749</v>
      </c>
      <c r="L3575" s="9">
        <f t="shared" si="987"/>
        <v>1.1958467989999999</v>
      </c>
      <c r="M3575" s="69">
        <f t="shared" ca="1" si="988"/>
        <v>1.759289439</v>
      </c>
      <c r="N3575" s="68">
        <f t="shared" si="989"/>
        <v>0</v>
      </c>
      <c r="O3575" s="64">
        <f t="shared" ca="1" si="990"/>
        <v>61364686.440702498</v>
      </c>
      <c r="P3575" s="70">
        <f t="shared" si="991"/>
        <v>0</v>
      </c>
      <c r="Q3575" s="71">
        <f t="shared" si="992"/>
        <v>1616371.3938</v>
      </c>
      <c r="R3575" s="71">
        <f t="shared" si="993"/>
        <v>47117226.129269995</v>
      </c>
      <c r="S3575" s="66"/>
      <c r="T3575" s="66"/>
      <c r="U3575" s="66"/>
    </row>
    <row r="3576" spans="1:21" x14ac:dyDescent="0.2">
      <c r="A3576" s="63">
        <f t="shared" si="978"/>
        <v>45551</v>
      </c>
      <c r="B3576" s="12">
        <f t="shared" ca="1" si="980"/>
        <v>190958333.7307868</v>
      </c>
      <c r="C3576" s="71">
        <f t="shared" si="981"/>
        <v>80818569.689999998</v>
      </c>
      <c r="D3576" s="65">
        <f ca="1">IF(A3576&lt;$B$1,VLOOKUP(A3576,[1]DI!$A$4:$B$15000,2,FALSE),0)</f>
        <v>0.104</v>
      </c>
      <c r="E3576" s="11">
        <f t="shared" ca="1" si="982"/>
        <v>1.0003926999999999</v>
      </c>
      <c r="F3576" s="64">
        <f ca="1">(TRUNC(PRODUCT($E$16:$E3575),16))</f>
        <v>2.3545256724675201</v>
      </c>
      <c r="G3576" s="64">
        <f t="shared" ca="1" si="983"/>
        <v>1.6004484080525101</v>
      </c>
      <c r="H3576" s="64">
        <f t="shared" ca="1" si="984"/>
        <v>1.4711662400000001</v>
      </c>
      <c r="I3576" s="65">
        <f t="shared" si="979"/>
        <v>3.7499999999999999E-2</v>
      </c>
      <c r="J3576" s="66">
        <f t="shared" si="985"/>
        <v>43801</v>
      </c>
      <c r="K3576" s="13">
        <f t="shared" si="986"/>
        <v>1750</v>
      </c>
      <c r="L3576" s="9">
        <f t="shared" si="987"/>
        <v>1.1959690940000001</v>
      </c>
      <c r="M3576" s="69">
        <f t="shared" ca="1" si="988"/>
        <v>1.759469355</v>
      </c>
      <c r="N3576" s="68">
        <f t="shared" si="989"/>
        <v>0</v>
      </c>
      <c r="O3576" s="64">
        <f t="shared" ca="1" si="990"/>
        <v>61379226.994486801</v>
      </c>
      <c r="P3576" s="70">
        <f t="shared" si="991"/>
        <v>0</v>
      </c>
      <c r="Q3576" s="71">
        <f t="shared" si="992"/>
        <v>1616371.3938</v>
      </c>
      <c r="R3576" s="71">
        <f t="shared" si="993"/>
        <v>47144165.652500004</v>
      </c>
      <c r="S3576" s="66"/>
      <c r="T3576" s="66"/>
      <c r="U3576" s="66"/>
    </row>
    <row r="3577" spans="1:21" x14ac:dyDescent="0.2">
      <c r="A3577" s="63">
        <f t="shared" si="978"/>
        <v>45552</v>
      </c>
      <c r="B3577" s="12">
        <f t="shared" ca="1" si="980"/>
        <v>191055662.34892547</v>
      </c>
      <c r="C3577" s="71">
        <f t="shared" si="981"/>
        <v>80818569.689999998</v>
      </c>
      <c r="D3577" s="65">
        <f ca="1">IF(A3577&lt;$B$1,VLOOKUP(A3577,[1]DI!$A$4:$B$15000,2,FALSE),0)</f>
        <v>0.104</v>
      </c>
      <c r="E3577" s="11">
        <f t="shared" ca="1" si="982"/>
        <v>1.0003926999999999</v>
      </c>
      <c r="F3577" s="64">
        <f ca="1">(TRUNC(PRODUCT($E$16:$E3576),16))</f>
        <v>2.3554502946991001</v>
      </c>
      <c r="G3577" s="64">
        <f t="shared" ca="1" si="983"/>
        <v>1.6004484080525101</v>
      </c>
      <c r="H3577" s="64">
        <f t="shared" ca="1" si="984"/>
        <v>1.4717439699999999</v>
      </c>
      <c r="I3577" s="65">
        <f t="shared" si="979"/>
        <v>3.7499999999999999E-2</v>
      </c>
      <c r="J3577" s="66">
        <f t="shared" si="985"/>
        <v>43801</v>
      </c>
      <c r="K3577" s="13">
        <f t="shared" si="986"/>
        <v>1751</v>
      </c>
      <c r="L3577" s="9">
        <f t="shared" si="987"/>
        <v>1.1960914010000001</v>
      </c>
      <c r="M3577" s="69">
        <f t="shared" ca="1" si="988"/>
        <v>1.7603403070000001</v>
      </c>
      <c r="N3577" s="68">
        <f t="shared" si="989"/>
        <v>0</v>
      </c>
      <c r="O3577" s="64">
        <f t="shared" ca="1" si="990"/>
        <v>61449616.089395501</v>
      </c>
      <c r="P3577" s="70">
        <f t="shared" si="991"/>
        <v>0</v>
      </c>
      <c r="Q3577" s="71">
        <f t="shared" si="992"/>
        <v>1616371.3938</v>
      </c>
      <c r="R3577" s="71">
        <f t="shared" si="993"/>
        <v>47171105.175729997</v>
      </c>
      <c r="S3577" s="66"/>
      <c r="T3577" s="66"/>
      <c r="U3577" s="66"/>
    </row>
    <row r="3578" spans="1:21" x14ac:dyDescent="0.2">
      <c r="A3578" s="63">
        <f t="shared" si="978"/>
        <v>45553</v>
      </c>
      <c r="B3578" s="12">
        <f t="shared" ca="1" si="980"/>
        <v>191153025.15331909</v>
      </c>
      <c r="C3578" s="71">
        <f t="shared" si="981"/>
        <v>80818569.689999998</v>
      </c>
      <c r="D3578" s="65">
        <f ca="1">IF(A3578&lt;$B$1,VLOOKUP(A3578,[1]DI!$A$4:$B$15000,2,FALSE),0)</f>
        <v>0.104</v>
      </c>
      <c r="E3578" s="11">
        <f t="shared" ca="1" si="982"/>
        <v>1.0003926999999999</v>
      </c>
      <c r="F3578" s="64">
        <f ca="1">(TRUNC(PRODUCT($E$16:$E3577),16))</f>
        <v>2.3563752800298299</v>
      </c>
      <c r="G3578" s="64">
        <f t="shared" ca="1" si="983"/>
        <v>1.6004484080525101</v>
      </c>
      <c r="H3578" s="64">
        <f t="shared" ca="1" si="984"/>
        <v>1.47232192</v>
      </c>
      <c r="I3578" s="65">
        <f t="shared" si="979"/>
        <v>3.7499999999999999E-2</v>
      </c>
      <c r="J3578" s="66">
        <f t="shared" si="985"/>
        <v>43801</v>
      </c>
      <c r="K3578" s="13">
        <f t="shared" si="986"/>
        <v>1752</v>
      </c>
      <c r="L3578" s="9">
        <f t="shared" si="987"/>
        <v>1.1962137209999999</v>
      </c>
      <c r="M3578" s="69">
        <f t="shared" ca="1" si="988"/>
        <v>1.7612116819999999</v>
      </c>
      <c r="N3578" s="68">
        <f t="shared" si="989"/>
        <v>0</v>
      </c>
      <c r="O3578" s="64">
        <f t="shared" ca="1" si="990"/>
        <v>61520039.370559096</v>
      </c>
      <c r="P3578" s="70">
        <f t="shared" si="991"/>
        <v>0</v>
      </c>
      <c r="Q3578" s="71">
        <f t="shared" si="992"/>
        <v>1616371.3938</v>
      </c>
      <c r="R3578" s="71">
        <f t="shared" si="993"/>
        <v>47198044.698959999</v>
      </c>
      <c r="S3578" s="66"/>
      <c r="T3578" s="66"/>
      <c r="U3578" s="66"/>
    </row>
    <row r="3579" spans="1:21" x14ac:dyDescent="0.2">
      <c r="A3579" s="63">
        <f t="shared" si="978"/>
        <v>45554</v>
      </c>
      <c r="B3579" s="12">
        <f t="shared" ca="1" si="980"/>
        <v>191250424.0836134</v>
      </c>
      <c r="C3579" s="71">
        <f t="shared" si="981"/>
        <v>80818569.689999998</v>
      </c>
      <c r="D3579" s="65">
        <f ca="1">IF(A3579&lt;$B$1,VLOOKUP(A3579,[1]DI!$A$4:$B$15000,2,FALSE),0)</f>
        <v>0.1065</v>
      </c>
      <c r="E3579" s="11">
        <f t="shared" ca="1" si="982"/>
        <v>1.00040168</v>
      </c>
      <c r="F3579" s="64">
        <f ca="1">(TRUNC(PRODUCT($E$16:$E3578),16))</f>
        <v>2.3573006286022999</v>
      </c>
      <c r="G3579" s="64">
        <f t="shared" ca="1" si="983"/>
        <v>1.6004484080525101</v>
      </c>
      <c r="H3579" s="64">
        <f t="shared" ca="1" si="984"/>
        <v>1.4729001100000001</v>
      </c>
      <c r="I3579" s="65">
        <f t="shared" si="979"/>
        <v>3.7499999999999999E-2</v>
      </c>
      <c r="J3579" s="66">
        <f t="shared" si="985"/>
        <v>43801</v>
      </c>
      <c r="K3579" s="13">
        <f t="shared" si="986"/>
        <v>1753</v>
      </c>
      <c r="L3579" s="9">
        <f t="shared" si="987"/>
        <v>1.196336053</v>
      </c>
      <c r="M3579" s="69">
        <f t="shared" ca="1" si="988"/>
        <v>1.762083504</v>
      </c>
      <c r="N3579" s="68">
        <f t="shared" si="989"/>
        <v>0</v>
      </c>
      <c r="O3579" s="64">
        <f t="shared" ca="1" si="990"/>
        <v>61590498.7776234</v>
      </c>
      <c r="P3579" s="70">
        <f t="shared" si="991"/>
        <v>0</v>
      </c>
      <c r="Q3579" s="71">
        <f t="shared" si="992"/>
        <v>1616371.3938</v>
      </c>
      <c r="R3579" s="71">
        <f t="shared" si="993"/>
        <v>47224984.222189993</v>
      </c>
      <c r="S3579" s="66"/>
      <c r="T3579" s="66"/>
      <c r="U3579" s="66"/>
    </row>
    <row r="3580" spans="1:21" x14ac:dyDescent="0.2">
      <c r="A3580" s="63">
        <f t="shared" si="978"/>
        <v>45555</v>
      </c>
      <c r="B3580" s="12">
        <f t="shared" ca="1" si="980"/>
        <v>191349135.58829799</v>
      </c>
      <c r="C3580" s="71">
        <f t="shared" si="981"/>
        <v>80818569.689999998</v>
      </c>
      <c r="D3580" s="65">
        <f ca="1">IF(A3580&lt;$B$1,VLOOKUP(A3580,[1]DI!$A$4:$B$15000,2,FALSE),0)</f>
        <v>0.1065</v>
      </c>
      <c r="E3580" s="11">
        <f t="shared" ca="1" si="982"/>
        <v>1.00040168</v>
      </c>
      <c r="F3580" s="64">
        <f ca="1">(TRUNC(PRODUCT($E$16:$E3579),16))</f>
        <v>2.3582475091187902</v>
      </c>
      <c r="G3580" s="64">
        <f t="shared" ca="1" si="983"/>
        <v>1.6004484080525101</v>
      </c>
      <c r="H3580" s="64">
        <f t="shared" ca="1" si="984"/>
        <v>1.47349174</v>
      </c>
      <c r="I3580" s="65">
        <f t="shared" si="979"/>
        <v>3.7499999999999999E-2</v>
      </c>
      <c r="J3580" s="66">
        <f t="shared" si="985"/>
        <v>43801</v>
      </c>
      <c r="K3580" s="13">
        <f t="shared" si="986"/>
        <v>1754</v>
      </c>
      <c r="L3580" s="9">
        <f t="shared" si="987"/>
        <v>1.1964583980000001</v>
      </c>
      <c r="M3580" s="69">
        <f t="shared" ca="1" si="988"/>
        <v>1.7629715669999999</v>
      </c>
      <c r="N3580" s="68">
        <f t="shared" si="989"/>
        <v>0</v>
      </c>
      <c r="O3580" s="64">
        <f t="shared" ca="1" si="990"/>
        <v>61662270.759078003</v>
      </c>
      <c r="P3580" s="70">
        <f t="shared" si="991"/>
        <v>0</v>
      </c>
      <c r="Q3580" s="71">
        <f t="shared" si="992"/>
        <v>1616371.3938</v>
      </c>
      <c r="R3580" s="71">
        <f t="shared" si="993"/>
        <v>47251923.745420001</v>
      </c>
      <c r="S3580" s="66"/>
      <c r="T3580" s="66"/>
      <c r="U3580" s="66"/>
    </row>
    <row r="3581" spans="1:21" x14ac:dyDescent="0.2">
      <c r="A3581" s="63">
        <f t="shared" si="978"/>
        <v>45556</v>
      </c>
      <c r="B3581" s="12">
        <f t="shared" ca="1" si="980"/>
        <v>191447883.38052037</v>
      </c>
      <c r="C3581" s="71">
        <f t="shared" si="981"/>
        <v>80818569.689999998</v>
      </c>
      <c r="D3581" s="65">
        <f ca="1">IF(A3581&lt;$B$1,VLOOKUP(A3581,[1]DI!$A$4:$B$15000,2,FALSE),0)</f>
        <v>0</v>
      </c>
      <c r="E3581" s="11">
        <f t="shared" ca="1" si="982"/>
        <v>1</v>
      </c>
      <c r="F3581" s="64">
        <f ca="1">(TRUNC(PRODUCT($E$16:$E3580),16))</f>
        <v>2.3591947699782598</v>
      </c>
      <c r="G3581" s="64">
        <f t="shared" ca="1" si="983"/>
        <v>1.6004484080525101</v>
      </c>
      <c r="H3581" s="64">
        <f t="shared" ca="1" si="984"/>
        <v>1.4740836100000001</v>
      </c>
      <c r="I3581" s="65">
        <f t="shared" si="979"/>
        <v>3.7499999999999999E-2</v>
      </c>
      <c r="J3581" s="66">
        <f t="shared" si="985"/>
        <v>43801</v>
      </c>
      <c r="K3581" s="13">
        <f t="shared" si="986"/>
        <v>1755</v>
      </c>
      <c r="L3581" s="9">
        <f t="shared" si="987"/>
        <v>1.1965807550000001</v>
      </c>
      <c r="M3581" s="69">
        <f t="shared" ca="1" si="988"/>
        <v>1.7638600790000001</v>
      </c>
      <c r="N3581" s="68">
        <f t="shared" si="989"/>
        <v>0</v>
      </c>
      <c r="O3581" s="64">
        <f t="shared" ca="1" si="990"/>
        <v>61734079.028070398</v>
      </c>
      <c r="P3581" s="70">
        <f t="shared" si="991"/>
        <v>0</v>
      </c>
      <c r="Q3581" s="71">
        <f t="shared" si="992"/>
        <v>1616371.3938</v>
      </c>
      <c r="R3581" s="71">
        <f t="shared" si="993"/>
        <v>47278863.268649995</v>
      </c>
      <c r="S3581" s="66"/>
      <c r="T3581" s="66"/>
      <c r="U3581" s="66"/>
    </row>
    <row r="3582" spans="1:21" x14ac:dyDescent="0.2">
      <c r="A3582" s="63">
        <f t="shared" si="978"/>
        <v>45557</v>
      </c>
      <c r="B3582" s="12">
        <f t="shared" ca="1" si="980"/>
        <v>191489401.2806254</v>
      </c>
      <c r="C3582" s="71">
        <f t="shared" si="981"/>
        <v>80818569.689999998</v>
      </c>
      <c r="D3582" s="65">
        <f ca="1">IF(A3582&lt;$B$1,VLOOKUP(A3582,[1]DI!$A$4:$B$15000,2,FALSE),0)</f>
        <v>0</v>
      </c>
      <c r="E3582" s="11">
        <f t="shared" ca="1" si="982"/>
        <v>1</v>
      </c>
      <c r="F3582" s="64">
        <f ca="1">(TRUNC(PRODUCT($E$16:$E3581),16))</f>
        <v>2.3591947699782598</v>
      </c>
      <c r="G3582" s="64">
        <f t="shared" ca="1" si="983"/>
        <v>1.6004484080525101</v>
      </c>
      <c r="H3582" s="64">
        <f t="shared" ca="1" si="984"/>
        <v>1.4740836100000001</v>
      </c>
      <c r="I3582" s="65">
        <f t="shared" si="979"/>
        <v>3.7499999999999999E-2</v>
      </c>
      <c r="J3582" s="66">
        <f t="shared" si="985"/>
        <v>43801</v>
      </c>
      <c r="K3582" s="13">
        <f t="shared" si="986"/>
        <v>1756</v>
      </c>
      <c r="L3582" s="9">
        <f t="shared" si="987"/>
        <v>1.196703125</v>
      </c>
      <c r="M3582" s="69">
        <f t="shared" ca="1" si="988"/>
        <v>1.7640404629999999</v>
      </c>
      <c r="N3582" s="68">
        <f t="shared" si="989"/>
        <v>0</v>
      </c>
      <c r="O3582" s="64">
        <f t="shared" ca="1" si="990"/>
        <v>61748657.404945403</v>
      </c>
      <c r="P3582" s="70">
        <f t="shared" si="991"/>
        <v>0</v>
      </c>
      <c r="Q3582" s="71">
        <f t="shared" si="992"/>
        <v>1616371.3938</v>
      </c>
      <c r="R3582" s="71">
        <f t="shared" si="993"/>
        <v>47305802.791880004</v>
      </c>
      <c r="S3582" s="66"/>
      <c r="T3582" s="66"/>
      <c r="U3582" s="66"/>
    </row>
    <row r="3583" spans="1:21" x14ac:dyDescent="0.2">
      <c r="A3583" s="63">
        <f t="shared" si="978"/>
        <v>45558</v>
      </c>
      <c r="B3583" s="12">
        <f t="shared" ca="1" si="980"/>
        <v>191530920.55464599</v>
      </c>
      <c r="C3583" s="71">
        <f t="shared" si="981"/>
        <v>80818569.689999998</v>
      </c>
      <c r="D3583" s="65">
        <f ca="1">IF(A3583&lt;$B$1,VLOOKUP(A3583,[1]DI!$A$4:$B$15000,2,FALSE),0)</f>
        <v>0.1065</v>
      </c>
      <c r="E3583" s="11">
        <f t="shared" ca="1" si="982"/>
        <v>1.00040168</v>
      </c>
      <c r="F3583" s="64">
        <f ca="1">(TRUNC(PRODUCT($E$16:$E3582),16))</f>
        <v>2.3591947699782598</v>
      </c>
      <c r="G3583" s="64">
        <f t="shared" ca="1" si="983"/>
        <v>1.6004484080525101</v>
      </c>
      <c r="H3583" s="64">
        <f t="shared" ca="1" si="984"/>
        <v>1.4740836100000001</v>
      </c>
      <c r="I3583" s="65">
        <f t="shared" si="979"/>
        <v>3.7499999999999999E-2</v>
      </c>
      <c r="J3583" s="66">
        <f t="shared" si="985"/>
        <v>43801</v>
      </c>
      <c r="K3583" s="13">
        <f t="shared" si="986"/>
        <v>1757</v>
      </c>
      <c r="L3583" s="9">
        <f t="shared" si="987"/>
        <v>1.196825507</v>
      </c>
      <c r="M3583" s="69">
        <f t="shared" ca="1" si="988"/>
        <v>1.7642208640000001</v>
      </c>
      <c r="N3583" s="68">
        <f t="shared" si="989"/>
        <v>0</v>
      </c>
      <c r="O3583" s="64">
        <f t="shared" ca="1" si="990"/>
        <v>61763237.155735999</v>
      </c>
      <c r="P3583" s="70">
        <f t="shared" si="991"/>
        <v>0</v>
      </c>
      <c r="Q3583" s="71">
        <f t="shared" si="992"/>
        <v>1616371.3938</v>
      </c>
      <c r="R3583" s="71">
        <f t="shared" si="993"/>
        <v>47332742.315109998</v>
      </c>
      <c r="S3583" s="66"/>
      <c r="T3583" s="66"/>
      <c r="U3583" s="66"/>
    </row>
    <row r="3584" spans="1:21" x14ac:dyDescent="0.2">
      <c r="A3584" s="63">
        <f t="shared" si="978"/>
        <v>45559</v>
      </c>
      <c r="B3584" s="12">
        <f t="shared" ca="1" si="980"/>
        <v>191629719.505023</v>
      </c>
      <c r="C3584" s="71">
        <f t="shared" si="981"/>
        <v>80818569.689999998</v>
      </c>
      <c r="D3584" s="65">
        <f ca="1">IF(A3584&lt;$B$1,VLOOKUP(A3584,[1]DI!$A$4:$B$15000,2,FALSE),0)</f>
        <v>0.1065</v>
      </c>
      <c r="E3584" s="11">
        <f t="shared" ca="1" si="982"/>
        <v>1.00040168</v>
      </c>
      <c r="F3584" s="64">
        <f ca="1">(TRUNC(PRODUCT($E$16:$E3583),16))</f>
        <v>2.3601424113334599</v>
      </c>
      <c r="G3584" s="64">
        <f t="shared" ca="1" si="983"/>
        <v>1.6004484080525101</v>
      </c>
      <c r="H3584" s="64">
        <f t="shared" ca="1" si="984"/>
        <v>1.47467572</v>
      </c>
      <c r="I3584" s="65">
        <f t="shared" si="979"/>
        <v>3.7499999999999999E-2</v>
      </c>
      <c r="J3584" s="66">
        <f t="shared" si="985"/>
        <v>43801</v>
      </c>
      <c r="K3584" s="13">
        <f t="shared" si="986"/>
        <v>1758</v>
      </c>
      <c r="L3584" s="9">
        <f t="shared" si="987"/>
        <v>1.196947902</v>
      </c>
      <c r="M3584" s="69">
        <f t="shared" ca="1" si="988"/>
        <v>1.765110009</v>
      </c>
      <c r="N3584" s="68">
        <f t="shared" si="989"/>
        <v>0</v>
      </c>
      <c r="O3584" s="64">
        <f t="shared" ca="1" si="990"/>
        <v>61835096.582883</v>
      </c>
      <c r="P3584" s="70">
        <f t="shared" si="991"/>
        <v>0</v>
      </c>
      <c r="Q3584" s="71">
        <f t="shared" si="992"/>
        <v>1616371.3938</v>
      </c>
      <c r="R3584" s="71">
        <f t="shared" si="993"/>
        <v>47359681.838340007</v>
      </c>
      <c r="S3584" s="66"/>
      <c r="T3584" s="66"/>
      <c r="U3584" s="66"/>
    </row>
    <row r="3585" spans="1:21" x14ac:dyDescent="0.2">
      <c r="A3585" s="63">
        <f t="shared" si="978"/>
        <v>45560</v>
      </c>
      <c r="B3585" s="12">
        <f t="shared" ca="1" si="980"/>
        <v>191728554.98539349</v>
      </c>
      <c r="C3585" s="71">
        <f t="shared" si="981"/>
        <v>80818569.689999998</v>
      </c>
      <c r="D3585" s="65">
        <f ca="1">IF(A3585&lt;$B$1,VLOOKUP(A3585,[1]DI!$A$4:$B$15000,2,FALSE),0)</f>
        <v>0.1065</v>
      </c>
      <c r="E3585" s="11">
        <f t="shared" ca="1" si="982"/>
        <v>1.00040168</v>
      </c>
      <c r="F3585" s="64">
        <f ca="1">(TRUNC(PRODUCT($E$16:$E3584),16))</f>
        <v>2.36109043333725</v>
      </c>
      <c r="G3585" s="64">
        <f t="shared" ca="1" si="983"/>
        <v>1.6004484080525101</v>
      </c>
      <c r="H3585" s="64">
        <f t="shared" ca="1" si="984"/>
        <v>1.47526807</v>
      </c>
      <c r="I3585" s="65">
        <f t="shared" si="979"/>
        <v>3.7499999999999999E-2</v>
      </c>
      <c r="J3585" s="66">
        <f t="shared" si="985"/>
        <v>43801</v>
      </c>
      <c r="K3585" s="13">
        <f t="shared" si="986"/>
        <v>1759</v>
      </c>
      <c r="L3585" s="9">
        <f t="shared" si="987"/>
        <v>1.19707031</v>
      </c>
      <c r="M3585" s="69">
        <f t="shared" ca="1" si="988"/>
        <v>1.7659996060000001</v>
      </c>
      <c r="N3585" s="68">
        <f t="shared" si="989"/>
        <v>0</v>
      </c>
      <c r="O3585" s="64">
        <f t="shared" ca="1" si="990"/>
        <v>61906992.540023498</v>
      </c>
      <c r="P3585" s="70">
        <f t="shared" si="991"/>
        <v>0</v>
      </c>
      <c r="Q3585" s="71">
        <f t="shared" si="992"/>
        <v>1616371.3938</v>
      </c>
      <c r="R3585" s="71">
        <f t="shared" si="993"/>
        <v>47386621.361570001</v>
      </c>
      <c r="S3585" s="66"/>
      <c r="T3585" s="66"/>
      <c r="U3585" s="66"/>
    </row>
    <row r="3586" spans="1:21" x14ac:dyDescent="0.2">
      <c r="A3586" s="63">
        <f t="shared" si="978"/>
        <v>45561</v>
      </c>
      <c r="B3586" s="12">
        <f t="shared" ca="1" si="980"/>
        <v>191827426.83412039</v>
      </c>
      <c r="C3586" s="71">
        <f t="shared" si="981"/>
        <v>80818569.689999998</v>
      </c>
      <c r="D3586" s="65">
        <f ca="1">IF(A3586&lt;$B$1,VLOOKUP(A3586,[1]DI!$A$4:$B$15000,2,FALSE),0)</f>
        <v>0.1065</v>
      </c>
      <c r="E3586" s="11">
        <f t="shared" ca="1" si="982"/>
        <v>1.00040168</v>
      </c>
      <c r="F3586" s="64">
        <f ca="1">(TRUNC(PRODUCT($E$16:$E3585),16))</f>
        <v>2.36203883614251</v>
      </c>
      <c r="G3586" s="64">
        <f t="shared" ca="1" si="983"/>
        <v>1.6004484080525101</v>
      </c>
      <c r="H3586" s="64">
        <f t="shared" ca="1" si="984"/>
        <v>1.4758606599999999</v>
      </c>
      <c r="I3586" s="65">
        <f t="shared" si="979"/>
        <v>3.7499999999999999E-2</v>
      </c>
      <c r="J3586" s="66">
        <f t="shared" si="985"/>
        <v>43801</v>
      </c>
      <c r="K3586" s="13">
        <f t="shared" si="986"/>
        <v>1760</v>
      </c>
      <c r="L3586" s="9">
        <f t="shared" si="987"/>
        <v>1.19719273</v>
      </c>
      <c r="M3586" s="69">
        <f t="shared" ca="1" si="988"/>
        <v>1.766889653</v>
      </c>
      <c r="N3586" s="68">
        <f t="shared" si="989"/>
        <v>0</v>
      </c>
      <c r="O3586" s="64">
        <f t="shared" ca="1" si="990"/>
        <v>61978924.865520403</v>
      </c>
      <c r="P3586" s="70">
        <f t="shared" si="991"/>
        <v>0</v>
      </c>
      <c r="Q3586" s="71">
        <f t="shared" si="992"/>
        <v>1616371.3938</v>
      </c>
      <c r="R3586" s="71">
        <f t="shared" si="993"/>
        <v>47413560.884800002</v>
      </c>
      <c r="S3586" s="66"/>
      <c r="T3586" s="66"/>
      <c r="U3586" s="66"/>
    </row>
    <row r="3587" spans="1:21" x14ac:dyDescent="0.2">
      <c r="A3587" s="63">
        <f t="shared" si="978"/>
        <v>45562</v>
      </c>
      <c r="B3587" s="12">
        <f t="shared" ca="1" si="980"/>
        <v>191926334.08138078</v>
      </c>
      <c r="C3587" s="71">
        <f t="shared" si="981"/>
        <v>80818569.689999998</v>
      </c>
      <c r="D3587" s="65">
        <f ca="1">IF(A3587&lt;$B$1,VLOOKUP(A3587,[1]DI!$A$4:$B$15000,2,FALSE),0)</f>
        <v>0.1065</v>
      </c>
      <c r="E3587" s="11">
        <f t="shared" ca="1" si="982"/>
        <v>1.00040168</v>
      </c>
      <c r="F3587" s="64">
        <f ca="1">(TRUNC(PRODUCT($E$16:$E3586),16))</f>
        <v>2.36298761990221</v>
      </c>
      <c r="G3587" s="64">
        <f t="shared" ca="1" si="983"/>
        <v>1.6004484080525101</v>
      </c>
      <c r="H3587" s="64">
        <f t="shared" ca="1" si="984"/>
        <v>1.47645348</v>
      </c>
      <c r="I3587" s="65">
        <f t="shared" si="979"/>
        <v>3.7499999999999999E-2</v>
      </c>
      <c r="J3587" s="66">
        <f t="shared" si="985"/>
        <v>43801</v>
      </c>
      <c r="K3587" s="13">
        <f t="shared" si="986"/>
        <v>1761</v>
      </c>
      <c r="L3587" s="9">
        <f t="shared" si="987"/>
        <v>1.197315162</v>
      </c>
      <c r="M3587" s="69">
        <f t="shared" ca="1" si="988"/>
        <v>1.767780138</v>
      </c>
      <c r="N3587" s="68">
        <f t="shared" si="989"/>
        <v>0</v>
      </c>
      <c r="O3587" s="64">
        <f t="shared" ca="1" si="990"/>
        <v>62050892.589550801</v>
      </c>
      <c r="P3587" s="70">
        <f t="shared" si="991"/>
        <v>0</v>
      </c>
      <c r="Q3587" s="71">
        <f t="shared" si="992"/>
        <v>1616371.3938</v>
      </c>
      <c r="R3587" s="71">
        <f t="shared" si="993"/>
        <v>47440500.408030003</v>
      </c>
      <c r="S3587" s="66"/>
      <c r="T3587" s="66"/>
      <c r="U3587" s="66"/>
    </row>
    <row r="3588" spans="1:21" x14ac:dyDescent="0.2">
      <c r="A3588" s="63">
        <f t="shared" si="978"/>
        <v>45563</v>
      </c>
      <c r="B3588" s="12">
        <f t="shared" ca="1" si="980"/>
        <v>192025277.77781612</v>
      </c>
      <c r="C3588" s="71">
        <f t="shared" si="981"/>
        <v>80818569.689999998</v>
      </c>
      <c r="D3588" s="65">
        <f ca="1">IF(A3588&lt;$B$1,VLOOKUP(A3588,[1]DI!$A$4:$B$15000,2,FALSE),0)</f>
        <v>0</v>
      </c>
      <c r="E3588" s="11">
        <f t="shared" ca="1" si="982"/>
        <v>1</v>
      </c>
      <c r="F3588" s="64">
        <f ca="1">(TRUNC(PRODUCT($E$16:$E3587),16))</f>
        <v>2.3639367847693702</v>
      </c>
      <c r="G3588" s="64">
        <f t="shared" ca="1" si="983"/>
        <v>1.6004484080525101</v>
      </c>
      <c r="H3588" s="64">
        <f t="shared" ca="1" si="984"/>
        <v>1.4770465399999999</v>
      </c>
      <c r="I3588" s="65">
        <f t="shared" si="979"/>
        <v>3.7499999999999999E-2</v>
      </c>
      <c r="J3588" s="66">
        <f t="shared" si="985"/>
        <v>43801</v>
      </c>
      <c r="K3588" s="13">
        <f t="shared" si="986"/>
        <v>1762</v>
      </c>
      <c r="L3588" s="9">
        <f t="shared" si="987"/>
        <v>1.1974376069999999</v>
      </c>
      <c r="M3588" s="69">
        <f t="shared" ca="1" si="988"/>
        <v>1.768671074</v>
      </c>
      <c r="N3588" s="68">
        <f t="shared" si="989"/>
        <v>0</v>
      </c>
      <c r="O3588" s="64">
        <f t="shared" ca="1" si="990"/>
        <v>62122896.762756102</v>
      </c>
      <c r="P3588" s="70">
        <f t="shared" si="991"/>
        <v>0</v>
      </c>
      <c r="Q3588" s="71">
        <f t="shared" si="992"/>
        <v>1616371.3938</v>
      </c>
      <c r="R3588" s="71">
        <f t="shared" si="993"/>
        <v>47467439.931260005</v>
      </c>
      <c r="S3588" s="66"/>
      <c r="T3588" s="66"/>
      <c r="U3588" s="66"/>
    </row>
    <row r="3589" spans="1:21" x14ac:dyDescent="0.2">
      <c r="A3589" s="63">
        <f t="shared" si="978"/>
        <v>45564</v>
      </c>
      <c r="B3589" s="12">
        <f t="shared" ca="1" si="980"/>
        <v>192066835.35983878</v>
      </c>
      <c r="C3589" s="71">
        <f t="shared" si="981"/>
        <v>80818569.689999998</v>
      </c>
      <c r="D3589" s="65">
        <f ca="1">IF(A3589&lt;$B$1,VLOOKUP(A3589,[1]DI!$A$4:$B$15000,2,FALSE),0)</f>
        <v>0</v>
      </c>
      <c r="E3589" s="11">
        <f t="shared" ca="1" si="982"/>
        <v>1</v>
      </c>
      <c r="F3589" s="64">
        <f ca="1">(TRUNC(PRODUCT($E$16:$E3588),16))</f>
        <v>2.3639367847693702</v>
      </c>
      <c r="G3589" s="64">
        <f t="shared" ca="1" si="983"/>
        <v>1.6004484080525101</v>
      </c>
      <c r="H3589" s="64">
        <f t="shared" ca="1" si="984"/>
        <v>1.4770465399999999</v>
      </c>
      <c r="I3589" s="65">
        <f t="shared" si="979"/>
        <v>3.7499999999999999E-2</v>
      </c>
      <c r="J3589" s="66">
        <f t="shared" si="985"/>
        <v>43801</v>
      </c>
      <c r="K3589" s="13">
        <f t="shared" si="986"/>
        <v>1763</v>
      </c>
      <c r="L3589" s="9">
        <f t="shared" si="987"/>
        <v>1.1975600639999999</v>
      </c>
      <c r="M3589" s="69">
        <f t="shared" ca="1" si="988"/>
        <v>1.7688519490000001</v>
      </c>
      <c r="N3589" s="68">
        <f t="shared" si="989"/>
        <v>0</v>
      </c>
      <c r="O3589" s="64">
        <f t="shared" ca="1" si="990"/>
        <v>62137514.821548797</v>
      </c>
      <c r="P3589" s="70">
        <f t="shared" si="991"/>
        <v>0</v>
      </c>
      <c r="Q3589" s="71">
        <f t="shared" si="992"/>
        <v>1616371.3938</v>
      </c>
      <c r="R3589" s="71">
        <f t="shared" si="993"/>
        <v>47494379.454489999</v>
      </c>
      <c r="S3589" s="66"/>
      <c r="T3589" s="66"/>
      <c r="U3589" s="66"/>
    </row>
    <row r="3590" spans="1:21" x14ac:dyDescent="0.2">
      <c r="A3590" s="63">
        <f t="shared" si="978"/>
        <v>45565</v>
      </c>
      <c r="B3590" s="12">
        <f t="shared" ca="1" si="980"/>
        <v>192108394.47741428</v>
      </c>
      <c r="C3590" s="71">
        <f t="shared" si="981"/>
        <v>80818569.689999998</v>
      </c>
      <c r="D3590" s="65">
        <f ca="1">IF(A3590&lt;$B$1,VLOOKUP(A3590,[1]DI!$A$4:$B$15000,2,FALSE),0)</f>
        <v>0.1065</v>
      </c>
      <c r="E3590" s="11">
        <f t="shared" ca="1" si="982"/>
        <v>1.00040168</v>
      </c>
      <c r="F3590" s="64">
        <f ca="1">(TRUNC(PRODUCT($E$16:$E3589),16))</f>
        <v>2.3639367847693702</v>
      </c>
      <c r="G3590" s="64">
        <f t="shared" ca="1" si="983"/>
        <v>1.6004484080525101</v>
      </c>
      <c r="H3590" s="64">
        <f t="shared" ca="1" si="984"/>
        <v>1.4770465399999999</v>
      </c>
      <c r="I3590" s="65">
        <f t="shared" si="979"/>
        <v>3.7499999999999999E-2</v>
      </c>
      <c r="J3590" s="66">
        <f t="shared" si="985"/>
        <v>43801</v>
      </c>
      <c r="K3590" s="13">
        <f t="shared" si="986"/>
        <v>1764</v>
      </c>
      <c r="L3590" s="9">
        <f t="shared" si="987"/>
        <v>1.1976825339999999</v>
      </c>
      <c r="M3590" s="69">
        <f t="shared" ca="1" si="988"/>
        <v>1.769032843</v>
      </c>
      <c r="N3590" s="68">
        <f t="shared" si="989"/>
        <v>0</v>
      </c>
      <c r="O3590" s="64">
        <f t="shared" ca="1" si="990"/>
        <v>62152134.4158943</v>
      </c>
      <c r="P3590" s="70">
        <f t="shared" si="991"/>
        <v>0</v>
      </c>
      <c r="Q3590" s="71">
        <f t="shared" si="992"/>
        <v>1616371.3938</v>
      </c>
      <c r="R3590" s="71">
        <f t="shared" si="993"/>
        <v>47521318.977719992</v>
      </c>
      <c r="S3590" s="66"/>
      <c r="T3590" s="66"/>
      <c r="U3590" s="66"/>
    </row>
    <row r="3591" spans="1:21" x14ac:dyDescent="0.2">
      <c r="A3591" s="63">
        <f t="shared" si="978"/>
        <v>45566</v>
      </c>
      <c r="B3591" s="12">
        <f t="shared" ca="1" si="980"/>
        <v>192207389.49364141</v>
      </c>
      <c r="C3591" s="71">
        <f t="shared" si="981"/>
        <v>80818569.689999998</v>
      </c>
      <c r="D3591" s="65">
        <f ca="1">IF(A3591&lt;$B$1,VLOOKUP(A3591,[1]DI!$A$4:$B$15000,2,FALSE),0)</f>
        <v>0.1065</v>
      </c>
      <c r="E3591" s="11">
        <f t="shared" ca="1" si="982"/>
        <v>1.00040168</v>
      </c>
      <c r="F3591" s="64">
        <f ca="1">(TRUNC(PRODUCT($E$16:$E3590),16))</f>
        <v>2.3648863308970798</v>
      </c>
      <c r="G3591" s="64">
        <f t="shared" ca="1" si="983"/>
        <v>1.6004484080525101</v>
      </c>
      <c r="H3591" s="64">
        <f t="shared" ca="1" si="984"/>
        <v>1.4776398399999999</v>
      </c>
      <c r="I3591" s="65">
        <f t="shared" si="979"/>
        <v>3.7499999999999999E-2</v>
      </c>
      <c r="J3591" s="66">
        <f t="shared" si="985"/>
        <v>43801</v>
      </c>
      <c r="K3591" s="13">
        <f t="shared" si="986"/>
        <v>1765</v>
      </c>
      <c r="L3591" s="9">
        <f t="shared" si="987"/>
        <v>1.1978050170000001</v>
      </c>
      <c r="M3591" s="69">
        <f t="shared" ca="1" si="988"/>
        <v>1.7699244139999999</v>
      </c>
      <c r="N3591" s="68">
        <f t="shared" si="989"/>
        <v>0</v>
      </c>
      <c r="O3591" s="64">
        <f t="shared" ca="1" si="990"/>
        <v>62224189.908891402</v>
      </c>
      <c r="P3591" s="70">
        <f t="shared" si="991"/>
        <v>0</v>
      </c>
      <c r="Q3591" s="71">
        <f t="shared" si="992"/>
        <v>1616371.3938</v>
      </c>
      <c r="R3591" s="71">
        <f t="shared" si="993"/>
        <v>47548258.500950001</v>
      </c>
      <c r="S3591" s="66"/>
      <c r="T3591" s="66"/>
      <c r="U3591" s="66"/>
    </row>
    <row r="3592" spans="1:21" x14ac:dyDescent="0.2">
      <c r="A3592" s="63">
        <f t="shared" si="978"/>
        <v>45567</v>
      </c>
      <c r="B3592" s="12">
        <f t="shared" ca="1" si="980"/>
        <v>192306420.87822488</v>
      </c>
      <c r="C3592" s="71">
        <f t="shared" si="981"/>
        <v>80818569.689999998</v>
      </c>
      <c r="D3592" s="65">
        <f ca="1">IF(A3592&lt;$B$1,VLOOKUP(A3592,[1]DI!$A$4:$B$15000,2,FALSE),0)</f>
        <v>0.1065</v>
      </c>
      <c r="E3592" s="11">
        <f t="shared" ca="1" si="982"/>
        <v>1.00040168</v>
      </c>
      <c r="F3592" s="64">
        <f ca="1">(TRUNC(PRODUCT($E$16:$E3591),16))</f>
        <v>2.36583625843847</v>
      </c>
      <c r="G3592" s="64">
        <f t="shared" ca="1" si="983"/>
        <v>1.6004484080525101</v>
      </c>
      <c r="H3592" s="64">
        <f t="shared" ca="1" si="984"/>
        <v>1.47823338</v>
      </c>
      <c r="I3592" s="65">
        <f t="shared" si="979"/>
        <v>3.7499999999999999E-2</v>
      </c>
      <c r="J3592" s="66">
        <f t="shared" si="985"/>
        <v>43801</v>
      </c>
      <c r="K3592" s="13">
        <f t="shared" si="986"/>
        <v>1766</v>
      </c>
      <c r="L3592" s="9">
        <f t="shared" si="987"/>
        <v>1.1979275119999999</v>
      </c>
      <c r="M3592" s="69">
        <f t="shared" ca="1" si="988"/>
        <v>1.770816435</v>
      </c>
      <c r="N3592" s="68">
        <f t="shared" si="989"/>
        <v>0</v>
      </c>
      <c r="O3592" s="64">
        <f t="shared" ca="1" si="990"/>
        <v>62296281.770244896</v>
      </c>
      <c r="P3592" s="70">
        <f t="shared" si="991"/>
        <v>0</v>
      </c>
      <c r="Q3592" s="71">
        <f t="shared" si="992"/>
        <v>1616371.3938</v>
      </c>
      <c r="R3592" s="71">
        <f t="shared" si="993"/>
        <v>47575198.024180003</v>
      </c>
      <c r="S3592" s="66"/>
      <c r="T3592" s="66"/>
      <c r="U3592" s="66"/>
    </row>
    <row r="3593" spans="1:21" x14ac:dyDescent="0.2">
      <c r="A3593" s="63">
        <f t="shared" si="978"/>
        <v>45568</v>
      </c>
      <c r="B3593" s="12">
        <f t="shared" ca="1" si="980"/>
        <v>192405488.87362039</v>
      </c>
      <c r="C3593" s="71">
        <f t="shared" si="981"/>
        <v>80818569.689999998</v>
      </c>
      <c r="D3593" s="65">
        <f ca="1">IF(A3593&lt;$B$1,VLOOKUP(A3593,[1]DI!$A$4:$B$15000,2,FALSE),0)</f>
        <v>0.1065</v>
      </c>
      <c r="E3593" s="11">
        <f t="shared" ca="1" si="982"/>
        <v>1.00040168</v>
      </c>
      <c r="F3593" s="64">
        <f ca="1">(TRUNC(PRODUCT($E$16:$E3592),16))</f>
        <v>2.3667865675467601</v>
      </c>
      <c r="G3593" s="64">
        <f t="shared" ca="1" si="983"/>
        <v>1.6004484080525101</v>
      </c>
      <c r="H3593" s="64">
        <f t="shared" ca="1" si="984"/>
        <v>1.47882716</v>
      </c>
      <c r="I3593" s="65">
        <f t="shared" si="979"/>
        <v>3.7499999999999999E-2</v>
      </c>
      <c r="J3593" s="66">
        <f t="shared" si="985"/>
        <v>43801</v>
      </c>
      <c r="K3593" s="13">
        <f t="shared" si="986"/>
        <v>1767</v>
      </c>
      <c r="L3593" s="9">
        <f t="shared" si="987"/>
        <v>1.1980500199999999</v>
      </c>
      <c r="M3593" s="69">
        <f t="shared" ca="1" si="988"/>
        <v>1.771708909</v>
      </c>
      <c r="N3593" s="68">
        <f t="shared" si="989"/>
        <v>0</v>
      </c>
      <c r="O3593" s="64">
        <f t="shared" ca="1" si="990"/>
        <v>62368410.242410399</v>
      </c>
      <c r="P3593" s="70">
        <f t="shared" si="991"/>
        <v>0</v>
      </c>
      <c r="Q3593" s="71">
        <f t="shared" si="992"/>
        <v>1616371.3938</v>
      </c>
      <c r="R3593" s="71">
        <f t="shared" si="993"/>
        <v>47602137.547409996</v>
      </c>
      <c r="S3593" s="66"/>
      <c r="T3593" s="66"/>
      <c r="U3593" s="66"/>
    </row>
    <row r="3594" spans="1:21" x14ac:dyDescent="0.2">
      <c r="A3594" s="63">
        <f t="shared" si="978"/>
        <v>45569</v>
      </c>
      <c r="B3594" s="12">
        <f t="shared" ca="1" si="980"/>
        <v>192504592.2675494</v>
      </c>
      <c r="C3594" s="71">
        <f t="shared" si="981"/>
        <v>80818569.689999998</v>
      </c>
      <c r="D3594" s="65">
        <f ca="1">IF(A3594&lt;$B$1,VLOOKUP(A3594,[1]DI!$A$4:$B$15000,2,FALSE),0)</f>
        <v>0.1065</v>
      </c>
      <c r="E3594" s="11">
        <f t="shared" ca="1" si="982"/>
        <v>1.00040168</v>
      </c>
      <c r="F3594" s="64">
        <f ca="1">(TRUNC(PRODUCT($E$16:$E3593),16))</f>
        <v>2.3677372583752101</v>
      </c>
      <c r="G3594" s="64">
        <f t="shared" ca="1" si="983"/>
        <v>1.6004484080525101</v>
      </c>
      <c r="H3594" s="64">
        <f t="shared" ca="1" si="984"/>
        <v>1.47942117</v>
      </c>
      <c r="I3594" s="65">
        <f t="shared" si="979"/>
        <v>3.7499999999999999E-2</v>
      </c>
      <c r="J3594" s="66">
        <f t="shared" si="985"/>
        <v>43801</v>
      </c>
      <c r="K3594" s="13">
        <f t="shared" si="986"/>
        <v>1768</v>
      </c>
      <c r="L3594" s="9">
        <f t="shared" si="987"/>
        <v>1.1981725400000001</v>
      </c>
      <c r="M3594" s="69">
        <f t="shared" ca="1" si="988"/>
        <v>1.7726018210000001</v>
      </c>
      <c r="N3594" s="68">
        <f t="shared" si="989"/>
        <v>0</v>
      </c>
      <c r="O3594" s="64">
        <f t="shared" ca="1" si="990"/>
        <v>62440574.113109402</v>
      </c>
      <c r="P3594" s="70">
        <f t="shared" si="991"/>
        <v>0</v>
      </c>
      <c r="Q3594" s="71">
        <f t="shared" si="992"/>
        <v>1616371.3938</v>
      </c>
      <c r="R3594" s="71">
        <f t="shared" si="993"/>
        <v>47629077.07063999</v>
      </c>
      <c r="S3594" s="66"/>
      <c r="T3594" s="66"/>
      <c r="U3594" s="66"/>
    </row>
    <row r="3595" spans="1:21" x14ac:dyDescent="0.2">
      <c r="A3595" s="63">
        <f t="shared" si="978"/>
        <v>45570</v>
      </c>
      <c r="B3595" s="12">
        <f t="shared" ca="1" si="980"/>
        <v>192603733.08047616</v>
      </c>
      <c r="C3595" s="71">
        <f t="shared" si="981"/>
        <v>80818569.689999998</v>
      </c>
      <c r="D3595" s="65">
        <f ca="1">IF(A3595&lt;$B$1,VLOOKUP(A3595,[1]DI!$A$4:$B$15000,2,FALSE),0)</f>
        <v>0</v>
      </c>
      <c r="E3595" s="11">
        <f t="shared" ca="1" si="982"/>
        <v>1</v>
      </c>
      <c r="F3595" s="64">
        <f ca="1">(TRUNC(PRODUCT($E$16:$E3594),16))</f>
        <v>2.36868833107716</v>
      </c>
      <c r="G3595" s="64">
        <f t="shared" ca="1" si="983"/>
        <v>1.6004484080525101</v>
      </c>
      <c r="H3595" s="64">
        <f t="shared" ca="1" si="984"/>
        <v>1.4800154299999999</v>
      </c>
      <c r="I3595" s="65">
        <f t="shared" si="979"/>
        <v>3.7499999999999999E-2</v>
      </c>
      <c r="J3595" s="66">
        <f t="shared" si="985"/>
        <v>43801</v>
      </c>
      <c r="K3595" s="13">
        <f t="shared" si="986"/>
        <v>1769</v>
      </c>
      <c r="L3595" s="9">
        <f t="shared" si="987"/>
        <v>1.1982950720000001</v>
      </c>
      <c r="M3595" s="69">
        <f t="shared" ca="1" si="988"/>
        <v>1.7734951960000001</v>
      </c>
      <c r="N3595" s="68">
        <f t="shared" si="989"/>
        <v>0</v>
      </c>
      <c r="O3595" s="64">
        <f t="shared" ca="1" si="990"/>
        <v>62512775.4028062</v>
      </c>
      <c r="P3595" s="70">
        <f t="shared" si="991"/>
        <v>0</v>
      </c>
      <c r="Q3595" s="71">
        <f t="shared" si="992"/>
        <v>1616371.3938</v>
      </c>
      <c r="R3595" s="71">
        <f t="shared" si="993"/>
        <v>47656016.593869999</v>
      </c>
      <c r="S3595" s="66"/>
      <c r="T3595" s="66"/>
      <c r="U3595" s="66"/>
    </row>
    <row r="3596" spans="1:21" x14ac:dyDescent="0.2">
      <c r="A3596" s="63">
        <f t="shared" si="978"/>
        <v>45571</v>
      </c>
      <c r="B3596" s="12">
        <f t="shared" ca="1" si="980"/>
        <v>192645330.58687228</v>
      </c>
      <c r="C3596" s="71">
        <f t="shared" si="981"/>
        <v>80818569.689999998</v>
      </c>
      <c r="D3596" s="65">
        <f ca="1">IF(A3596&lt;$B$1,VLOOKUP(A3596,[1]DI!$A$4:$B$15000,2,FALSE),0)</f>
        <v>0</v>
      </c>
      <c r="E3596" s="11">
        <f t="shared" ca="1" si="982"/>
        <v>1</v>
      </c>
      <c r="F3596" s="64">
        <f ca="1">(TRUNC(PRODUCT($E$16:$E3595),16))</f>
        <v>2.36868833107716</v>
      </c>
      <c r="G3596" s="64">
        <f t="shared" ca="1" si="983"/>
        <v>1.6004484080525101</v>
      </c>
      <c r="H3596" s="64">
        <f t="shared" ca="1" si="984"/>
        <v>1.4800154299999999</v>
      </c>
      <c r="I3596" s="65">
        <f t="shared" si="979"/>
        <v>3.7499999999999999E-2</v>
      </c>
      <c r="J3596" s="66">
        <f t="shared" si="985"/>
        <v>43801</v>
      </c>
      <c r="K3596" s="13">
        <f t="shared" si="986"/>
        <v>1770</v>
      </c>
      <c r="L3596" s="9">
        <f t="shared" si="987"/>
        <v>1.198417617</v>
      </c>
      <c r="M3596" s="69">
        <f t="shared" ca="1" si="988"/>
        <v>1.7736765649999999</v>
      </c>
      <c r="N3596" s="68">
        <f t="shared" si="989"/>
        <v>0</v>
      </c>
      <c r="O3596" s="64">
        <f t="shared" ca="1" si="990"/>
        <v>62527433.385972299</v>
      </c>
      <c r="P3596" s="70">
        <f t="shared" si="991"/>
        <v>0</v>
      </c>
      <c r="Q3596" s="71">
        <f t="shared" si="992"/>
        <v>1616371.3938</v>
      </c>
      <c r="R3596" s="71">
        <f t="shared" si="993"/>
        <v>47682956.117099993</v>
      </c>
      <c r="S3596" s="66"/>
      <c r="T3596" s="66"/>
      <c r="U3596" s="66"/>
    </row>
    <row r="3597" spans="1:21" x14ac:dyDescent="0.2">
      <c r="A3597" s="63">
        <f t="shared" si="978"/>
        <v>45572</v>
      </c>
      <c r="B3597" s="12">
        <f t="shared" ca="1" si="980"/>
        <v>192686929.54800266</v>
      </c>
      <c r="C3597" s="71">
        <f t="shared" si="981"/>
        <v>80818569.689999998</v>
      </c>
      <c r="D3597" s="65">
        <f ca="1">IF(A3597&lt;$B$1,VLOOKUP(A3597,[1]DI!$A$4:$B$15000,2,FALSE),0)</f>
        <v>0.1065</v>
      </c>
      <c r="E3597" s="11">
        <f t="shared" ca="1" si="982"/>
        <v>1.00040168</v>
      </c>
      <c r="F3597" s="64">
        <f ca="1">(TRUNC(PRODUCT($E$16:$E3596),16))</f>
        <v>2.36868833107716</v>
      </c>
      <c r="G3597" s="64">
        <f t="shared" ca="1" si="983"/>
        <v>1.6004484080525101</v>
      </c>
      <c r="H3597" s="64">
        <f t="shared" ca="1" si="984"/>
        <v>1.4800154299999999</v>
      </c>
      <c r="I3597" s="65">
        <f t="shared" si="979"/>
        <v>3.7499999999999999E-2</v>
      </c>
      <c r="J3597" s="66">
        <f t="shared" si="985"/>
        <v>43801</v>
      </c>
      <c r="K3597" s="13">
        <f t="shared" si="986"/>
        <v>1771</v>
      </c>
      <c r="L3597" s="9">
        <f t="shared" si="987"/>
        <v>1.198540175</v>
      </c>
      <c r="M3597" s="69">
        <f t="shared" ca="1" si="988"/>
        <v>1.773857952</v>
      </c>
      <c r="N3597" s="68">
        <f t="shared" si="989"/>
        <v>0</v>
      </c>
      <c r="O3597" s="64">
        <f t="shared" ca="1" si="990"/>
        <v>62542092.8238727</v>
      </c>
      <c r="P3597" s="70">
        <f t="shared" si="991"/>
        <v>0</v>
      </c>
      <c r="Q3597" s="71">
        <f t="shared" si="992"/>
        <v>1616371.3938</v>
      </c>
      <c r="R3597" s="71">
        <f t="shared" si="993"/>
        <v>47709895.640330002</v>
      </c>
      <c r="S3597" s="66"/>
      <c r="T3597" s="66"/>
      <c r="U3597" s="66"/>
    </row>
    <row r="3598" spans="1:21" x14ac:dyDescent="0.2">
      <c r="A3598" s="63">
        <f t="shared" si="978"/>
        <v>45573</v>
      </c>
      <c r="B3598" s="12">
        <f t="shared" ca="1" si="980"/>
        <v>192786120.79171699</v>
      </c>
      <c r="C3598" s="71">
        <f t="shared" si="981"/>
        <v>80818569.689999998</v>
      </c>
      <c r="D3598" s="65">
        <f ca="1">IF(A3598&lt;$B$1,VLOOKUP(A3598,[1]DI!$A$4:$B$15000,2,FALSE),0)</f>
        <v>0.1065</v>
      </c>
      <c r="E3598" s="11">
        <f t="shared" ca="1" si="982"/>
        <v>1.00040168</v>
      </c>
      <c r="F3598" s="64">
        <f ca="1">(TRUNC(PRODUCT($E$16:$E3597),16))</f>
        <v>2.3696397858059899</v>
      </c>
      <c r="G3598" s="64">
        <f t="shared" ca="1" si="983"/>
        <v>1.6004484080525101</v>
      </c>
      <c r="H3598" s="64">
        <f t="shared" ca="1" si="984"/>
        <v>1.48060992</v>
      </c>
      <c r="I3598" s="65">
        <f t="shared" si="979"/>
        <v>3.7499999999999999E-2</v>
      </c>
      <c r="J3598" s="66">
        <f t="shared" si="985"/>
        <v>43801</v>
      </c>
      <c r="K3598" s="13">
        <f t="shared" si="986"/>
        <v>1772</v>
      </c>
      <c r="L3598" s="9">
        <f t="shared" si="987"/>
        <v>1.198662745</v>
      </c>
      <c r="M3598" s="69">
        <f t="shared" ca="1" si="988"/>
        <v>1.774751951</v>
      </c>
      <c r="N3598" s="68">
        <f t="shared" si="989"/>
        <v>0</v>
      </c>
      <c r="O3598" s="64">
        <f t="shared" ca="1" si="990"/>
        <v>62614344.544357002</v>
      </c>
      <c r="P3598" s="70">
        <f t="shared" si="991"/>
        <v>0</v>
      </c>
      <c r="Q3598" s="71">
        <f t="shared" si="992"/>
        <v>1616371.3938</v>
      </c>
      <c r="R3598" s="71">
        <f t="shared" si="993"/>
        <v>47736835.163559996</v>
      </c>
      <c r="S3598" s="66"/>
      <c r="T3598" s="66"/>
      <c r="U3598" s="66"/>
    </row>
    <row r="3599" spans="1:21" x14ac:dyDescent="0.2">
      <c r="A3599" s="63">
        <f t="shared" si="978"/>
        <v>45574</v>
      </c>
      <c r="B3599" s="12">
        <f t="shared" ca="1" si="980"/>
        <v>192885348.5654248</v>
      </c>
      <c r="C3599" s="71">
        <f t="shared" si="981"/>
        <v>80818569.689999998</v>
      </c>
      <c r="D3599" s="65">
        <f ca="1">IF(A3599&lt;$B$1,VLOOKUP(A3599,[1]DI!$A$4:$B$15000,2,FALSE),0)</f>
        <v>0.1065</v>
      </c>
      <c r="E3599" s="11">
        <f t="shared" ca="1" si="982"/>
        <v>1.00040168</v>
      </c>
      <c r="F3599" s="64">
        <f ca="1">(TRUNC(PRODUCT($E$16:$E3598),16))</f>
        <v>2.3705916227151498</v>
      </c>
      <c r="G3599" s="64">
        <f t="shared" ca="1" si="983"/>
        <v>1.6004484080525101</v>
      </c>
      <c r="H3599" s="64">
        <f t="shared" ca="1" si="984"/>
        <v>1.48120465</v>
      </c>
      <c r="I3599" s="65">
        <f t="shared" si="979"/>
        <v>3.7499999999999999E-2</v>
      </c>
      <c r="J3599" s="66">
        <f t="shared" si="985"/>
        <v>43801</v>
      </c>
      <c r="K3599" s="13">
        <f t="shared" si="986"/>
        <v>1773</v>
      </c>
      <c r="L3599" s="9">
        <f t="shared" si="987"/>
        <v>1.198785328</v>
      </c>
      <c r="M3599" s="69">
        <f t="shared" ca="1" si="988"/>
        <v>1.775646402</v>
      </c>
      <c r="N3599" s="68">
        <f t="shared" si="989"/>
        <v>0</v>
      </c>
      <c r="O3599" s="64">
        <f t="shared" ca="1" si="990"/>
        <v>62686632.7948348</v>
      </c>
      <c r="P3599" s="70">
        <f t="shared" si="991"/>
        <v>0</v>
      </c>
      <c r="Q3599" s="71">
        <f t="shared" si="992"/>
        <v>1616371.3938</v>
      </c>
      <c r="R3599" s="71">
        <f t="shared" si="993"/>
        <v>47763774.686790004</v>
      </c>
      <c r="S3599" s="66"/>
      <c r="T3599" s="66"/>
      <c r="U3599" s="66"/>
    </row>
    <row r="3600" spans="1:21" x14ac:dyDescent="0.2">
      <c r="A3600" s="63">
        <f t="shared" si="978"/>
        <v>45575</v>
      </c>
      <c r="B3600" s="12">
        <f t="shared" ca="1" si="980"/>
        <v>192984612.86912611</v>
      </c>
      <c r="C3600" s="71">
        <f t="shared" si="981"/>
        <v>80818569.689999998</v>
      </c>
      <c r="D3600" s="65">
        <f ca="1">IF(A3600&lt;$B$1,VLOOKUP(A3600,[1]DI!$A$4:$B$15000,2,FALSE),0)</f>
        <v>0.1065</v>
      </c>
      <c r="E3600" s="11">
        <f t="shared" ca="1" si="982"/>
        <v>1.00040168</v>
      </c>
      <c r="F3600" s="64">
        <f ca="1">(TRUNC(PRODUCT($E$16:$E3599),16))</f>
        <v>2.37154384195816</v>
      </c>
      <c r="G3600" s="64">
        <f t="shared" ca="1" si="983"/>
        <v>1.6004484080525101</v>
      </c>
      <c r="H3600" s="64">
        <f t="shared" ca="1" si="984"/>
        <v>1.4817996200000001</v>
      </c>
      <c r="I3600" s="65">
        <f t="shared" si="979"/>
        <v>3.7499999999999999E-2</v>
      </c>
      <c r="J3600" s="66">
        <f t="shared" si="985"/>
        <v>43801</v>
      </c>
      <c r="K3600" s="13">
        <f t="shared" si="986"/>
        <v>1774</v>
      </c>
      <c r="L3600" s="9">
        <f t="shared" si="987"/>
        <v>1.1989079229999999</v>
      </c>
      <c r="M3600" s="69">
        <f t="shared" ca="1" si="988"/>
        <v>1.7765413050000001</v>
      </c>
      <c r="N3600" s="68">
        <f t="shared" si="989"/>
        <v>0</v>
      </c>
      <c r="O3600" s="64">
        <f t="shared" ca="1" si="990"/>
        <v>62758957.575306103</v>
      </c>
      <c r="P3600" s="70">
        <f t="shared" si="991"/>
        <v>0</v>
      </c>
      <c r="Q3600" s="71">
        <f t="shared" si="992"/>
        <v>1616371.3938</v>
      </c>
      <c r="R3600" s="71">
        <f t="shared" si="993"/>
        <v>47790714.210020006</v>
      </c>
      <c r="S3600" s="66"/>
      <c r="T3600" s="66"/>
      <c r="U3600" s="66"/>
    </row>
    <row r="3601" spans="1:21" x14ac:dyDescent="0.2">
      <c r="A3601" s="63">
        <f t="shared" si="978"/>
        <v>45576</v>
      </c>
      <c r="B3601" s="12">
        <f t="shared" ca="1" si="980"/>
        <v>193083913.70282078</v>
      </c>
      <c r="C3601" s="71">
        <f t="shared" si="981"/>
        <v>80818569.689999998</v>
      </c>
      <c r="D3601" s="65">
        <f ca="1">IF(A3601&lt;$B$1,VLOOKUP(A3601,[1]DI!$A$4:$B$15000,2,FALSE),0)</f>
        <v>0.1065</v>
      </c>
      <c r="E3601" s="11">
        <f t="shared" ca="1" si="982"/>
        <v>1.00040168</v>
      </c>
      <c r="F3601" s="64">
        <f ca="1">(TRUNC(PRODUCT($E$16:$E3600),16))</f>
        <v>2.3724964436886</v>
      </c>
      <c r="G3601" s="64">
        <f t="shared" ca="1" si="983"/>
        <v>1.6004484080525101</v>
      </c>
      <c r="H3601" s="64">
        <f t="shared" ca="1" si="984"/>
        <v>1.4823948300000001</v>
      </c>
      <c r="I3601" s="65">
        <f t="shared" si="979"/>
        <v>3.7499999999999999E-2</v>
      </c>
      <c r="J3601" s="66">
        <f t="shared" si="985"/>
        <v>43801</v>
      </c>
      <c r="K3601" s="13">
        <f t="shared" si="986"/>
        <v>1775</v>
      </c>
      <c r="L3601" s="9">
        <f t="shared" si="987"/>
        <v>1.199030531</v>
      </c>
      <c r="M3601" s="69">
        <f t="shared" ca="1" si="988"/>
        <v>1.77743666</v>
      </c>
      <c r="N3601" s="68">
        <f t="shared" si="989"/>
        <v>0</v>
      </c>
      <c r="O3601" s="64">
        <f t="shared" ca="1" si="990"/>
        <v>62831318.885770798</v>
      </c>
      <c r="P3601" s="70">
        <f t="shared" si="991"/>
        <v>0</v>
      </c>
      <c r="Q3601" s="71">
        <f t="shared" si="992"/>
        <v>1616371.3938</v>
      </c>
      <c r="R3601" s="71">
        <f t="shared" si="993"/>
        <v>47817653.73325</v>
      </c>
      <c r="S3601" s="66"/>
      <c r="T3601" s="66"/>
      <c r="U3601" s="66"/>
    </row>
    <row r="3602" spans="1:21" x14ac:dyDescent="0.2">
      <c r="A3602" s="63">
        <f t="shared" ref="A3602:A3665" si="994">(A3601+1)</f>
        <v>45577</v>
      </c>
      <c r="B3602" s="12">
        <f t="shared" ca="1" si="980"/>
        <v>193183251.22814631</v>
      </c>
      <c r="C3602" s="71">
        <f t="shared" si="981"/>
        <v>80818569.689999998</v>
      </c>
      <c r="D3602" s="65">
        <f ca="1">IF(A3602&lt;$B$1,VLOOKUP(A3602,[1]DI!$A$4:$B$15000,2,FALSE),0)</f>
        <v>0</v>
      </c>
      <c r="E3602" s="11">
        <f t="shared" ca="1" si="982"/>
        <v>1</v>
      </c>
      <c r="F3602" s="64">
        <f ca="1">(TRUNC(PRODUCT($E$16:$E3601),16))</f>
        <v>2.3734494280601002</v>
      </c>
      <c r="G3602" s="64">
        <f t="shared" ca="1" si="983"/>
        <v>1.6004484080525101</v>
      </c>
      <c r="H3602" s="64">
        <f t="shared" ca="1" si="984"/>
        <v>1.4829902800000001</v>
      </c>
      <c r="I3602" s="65">
        <f t="shared" ref="I3602:I3665" si="995">I3601</f>
        <v>3.7499999999999999E-2</v>
      </c>
      <c r="J3602" s="66">
        <f t="shared" si="985"/>
        <v>43801</v>
      </c>
      <c r="K3602" s="13">
        <f t="shared" si="986"/>
        <v>1776</v>
      </c>
      <c r="L3602" s="9">
        <f t="shared" si="987"/>
        <v>1.1991531520000001</v>
      </c>
      <c r="M3602" s="69">
        <f t="shared" ca="1" si="988"/>
        <v>1.778332469</v>
      </c>
      <c r="N3602" s="68">
        <f t="shared" si="989"/>
        <v>0</v>
      </c>
      <c r="O3602" s="64">
        <f t="shared" ca="1" si="990"/>
        <v>62903716.887866303</v>
      </c>
      <c r="P3602" s="70">
        <f t="shared" si="991"/>
        <v>0</v>
      </c>
      <c r="Q3602" s="71">
        <f t="shared" si="992"/>
        <v>1616371.3938</v>
      </c>
      <c r="R3602" s="71">
        <f t="shared" si="993"/>
        <v>47844593.256480008</v>
      </c>
      <c r="S3602" s="66"/>
      <c r="T3602" s="66"/>
      <c r="U3602" s="66"/>
    </row>
    <row r="3603" spans="1:21" x14ac:dyDescent="0.2">
      <c r="A3603" s="63">
        <f t="shared" si="994"/>
        <v>45578</v>
      </c>
      <c r="B3603" s="12">
        <f t="shared" ca="1" si="980"/>
        <v>193224888.65891579</v>
      </c>
      <c r="C3603" s="71">
        <f t="shared" si="981"/>
        <v>80818569.689999998</v>
      </c>
      <c r="D3603" s="65">
        <f ca="1">IF(A3603&lt;$B$1,VLOOKUP(A3603,[1]DI!$A$4:$B$15000,2,FALSE),0)</f>
        <v>0</v>
      </c>
      <c r="E3603" s="11">
        <f t="shared" ca="1" si="982"/>
        <v>1</v>
      </c>
      <c r="F3603" s="64">
        <f ca="1">(TRUNC(PRODUCT($E$16:$E3602),16))</f>
        <v>2.3734494280601002</v>
      </c>
      <c r="G3603" s="64">
        <f t="shared" ca="1" si="983"/>
        <v>1.6004484080525101</v>
      </c>
      <c r="H3603" s="64">
        <f t="shared" ca="1" si="984"/>
        <v>1.4829902800000001</v>
      </c>
      <c r="I3603" s="65">
        <f t="shared" si="995"/>
        <v>3.7499999999999999E-2</v>
      </c>
      <c r="J3603" s="66">
        <f t="shared" si="985"/>
        <v>43801</v>
      </c>
      <c r="K3603" s="13">
        <f t="shared" si="986"/>
        <v>1777</v>
      </c>
      <c r="L3603" s="9">
        <f t="shared" si="987"/>
        <v>1.199275785</v>
      </c>
      <c r="M3603" s="69">
        <f t="shared" ca="1" si="988"/>
        <v>1.7785143320000001</v>
      </c>
      <c r="N3603" s="68">
        <f t="shared" si="989"/>
        <v>0</v>
      </c>
      <c r="O3603" s="64">
        <f t="shared" ca="1" si="990"/>
        <v>62918414.795405798</v>
      </c>
      <c r="P3603" s="70">
        <f t="shared" si="991"/>
        <v>0</v>
      </c>
      <c r="Q3603" s="71">
        <f t="shared" si="992"/>
        <v>1616371.3938</v>
      </c>
      <c r="R3603" s="71">
        <f t="shared" si="993"/>
        <v>47871532.779710002</v>
      </c>
      <c r="S3603" s="66"/>
      <c r="T3603" s="66"/>
      <c r="U3603" s="66"/>
    </row>
    <row r="3604" spans="1:21" x14ac:dyDescent="0.2">
      <c r="A3604" s="63">
        <f t="shared" si="994"/>
        <v>45579</v>
      </c>
      <c r="B3604" s="12">
        <f t="shared" ca="1" si="980"/>
        <v>193266527.62523818</v>
      </c>
      <c r="C3604" s="71">
        <f t="shared" si="981"/>
        <v>80818569.689999998</v>
      </c>
      <c r="D3604" s="65">
        <f ca="1">IF(A3604&lt;$B$1,VLOOKUP(A3604,[1]DI!$A$4:$B$15000,2,FALSE),0)</f>
        <v>0.1065</v>
      </c>
      <c r="E3604" s="11">
        <f t="shared" ca="1" si="982"/>
        <v>1.00040168</v>
      </c>
      <c r="F3604" s="64">
        <f ca="1">(TRUNC(PRODUCT($E$16:$E3603),16))</f>
        <v>2.3734494280601002</v>
      </c>
      <c r="G3604" s="64">
        <f t="shared" ca="1" si="983"/>
        <v>1.6004484080525101</v>
      </c>
      <c r="H3604" s="64">
        <f t="shared" ca="1" si="984"/>
        <v>1.4829902800000001</v>
      </c>
      <c r="I3604" s="65">
        <f t="shared" si="995"/>
        <v>3.7499999999999999E-2</v>
      </c>
      <c r="J3604" s="66">
        <f t="shared" si="985"/>
        <v>43801</v>
      </c>
      <c r="K3604" s="13">
        <f t="shared" si="986"/>
        <v>1778</v>
      </c>
      <c r="L3604" s="9">
        <f t="shared" si="987"/>
        <v>1.19939843</v>
      </c>
      <c r="M3604" s="69">
        <f t="shared" ca="1" si="988"/>
        <v>1.778696214</v>
      </c>
      <c r="N3604" s="68">
        <f t="shared" si="989"/>
        <v>0</v>
      </c>
      <c r="O3604" s="64">
        <f t="shared" ca="1" si="990"/>
        <v>62933114.238498203</v>
      </c>
      <c r="P3604" s="70">
        <f t="shared" si="991"/>
        <v>0</v>
      </c>
      <c r="Q3604" s="71">
        <f t="shared" si="992"/>
        <v>1616371.3938</v>
      </c>
      <c r="R3604" s="71">
        <f t="shared" si="993"/>
        <v>47898472.302939996</v>
      </c>
      <c r="S3604" s="66"/>
      <c r="T3604" s="66"/>
      <c r="U3604" s="66"/>
    </row>
    <row r="3605" spans="1:21" x14ac:dyDescent="0.2">
      <c r="A3605" s="63">
        <f t="shared" si="994"/>
        <v>45580</v>
      </c>
      <c r="B3605" s="12">
        <f t="shared" ca="1" si="980"/>
        <v>193365915.41971388</v>
      </c>
      <c r="C3605" s="71">
        <f t="shared" si="981"/>
        <v>80818569.689999998</v>
      </c>
      <c r="D3605" s="65">
        <f ca="1">IF(A3605&lt;$B$1,VLOOKUP(A3605,[1]DI!$A$4:$B$15000,2,FALSE),0)</f>
        <v>0.1065</v>
      </c>
      <c r="E3605" s="11">
        <f t="shared" ca="1" si="982"/>
        <v>1.00040168</v>
      </c>
      <c r="F3605" s="64">
        <f ca="1">(TRUNC(PRODUCT($E$16:$E3604),16))</f>
        <v>2.3744027952263602</v>
      </c>
      <c r="G3605" s="64">
        <f t="shared" ca="1" si="983"/>
        <v>1.6004484080525101</v>
      </c>
      <c r="H3605" s="64">
        <f t="shared" ca="1" si="984"/>
        <v>1.4835859600000001</v>
      </c>
      <c r="I3605" s="65">
        <f t="shared" si="995"/>
        <v>3.7499999999999999E-2</v>
      </c>
      <c r="J3605" s="66">
        <f t="shared" si="985"/>
        <v>43801</v>
      </c>
      <c r="K3605" s="13">
        <f t="shared" si="986"/>
        <v>1779</v>
      </c>
      <c r="L3605" s="9">
        <f t="shared" si="987"/>
        <v>1.199521088</v>
      </c>
      <c r="M3605" s="69">
        <f t="shared" ca="1" si="988"/>
        <v>1.7795926449999999</v>
      </c>
      <c r="N3605" s="68">
        <f t="shared" si="989"/>
        <v>0</v>
      </c>
      <c r="O3605" s="64">
        <f t="shared" ca="1" si="990"/>
        <v>63005562.509743899</v>
      </c>
      <c r="P3605" s="70">
        <f t="shared" si="991"/>
        <v>0</v>
      </c>
      <c r="Q3605" s="71">
        <f t="shared" si="992"/>
        <v>1616371.3938</v>
      </c>
      <c r="R3605" s="71">
        <f t="shared" si="993"/>
        <v>47925411.826169997</v>
      </c>
      <c r="S3605" s="66"/>
      <c r="T3605" s="66"/>
      <c r="U3605" s="66"/>
    </row>
    <row r="3606" spans="1:21" x14ac:dyDescent="0.2">
      <c r="A3606" s="63">
        <f t="shared" si="994"/>
        <v>45581</v>
      </c>
      <c r="B3606" s="12">
        <f t="shared" ca="1" si="980"/>
        <v>193465340.87564319</v>
      </c>
      <c r="C3606" s="71">
        <f t="shared" si="981"/>
        <v>80818569.689999998</v>
      </c>
      <c r="D3606" s="65">
        <f ca="1">IF(A3606&lt;$B$1,VLOOKUP(A3606,[1]DI!$A$4:$B$15000,2,FALSE),0)</f>
        <v>0.1065</v>
      </c>
      <c r="E3606" s="11">
        <f t="shared" ca="1" si="982"/>
        <v>1.00040168</v>
      </c>
      <c r="F3606" s="64">
        <f ca="1">(TRUNC(PRODUCT($E$16:$E3605),16))</f>
        <v>2.37535654534115</v>
      </c>
      <c r="G3606" s="64">
        <f t="shared" ca="1" si="983"/>
        <v>1.6004484080525101</v>
      </c>
      <c r="H3606" s="64">
        <f t="shared" ca="1" si="984"/>
        <v>1.4841818899999999</v>
      </c>
      <c r="I3606" s="65">
        <f t="shared" si="995"/>
        <v>3.7499999999999999E-2</v>
      </c>
      <c r="J3606" s="66">
        <f t="shared" si="985"/>
        <v>43801</v>
      </c>
      <c r="K3606" s="13">
        <f t="shared" si="986"/>
        <v>1780</v>
      </c>
      <c r="L3606" s="9">
        <f t="shared" si="987"/>
        <v>1.199643759</v>
      </c>
      <c r="M3606" s="69">
        <f t="shared" ca="1" si="988"/>
        <v>1.780489542</v>
      </c>
      <c r="N3606" s="68">
        <f t="shared" si="989"/>
        <v>0</v>
      </c>
      <c r="O3606" s="64">
        <f t="shared" ca="1" si="990"/>
        <v>63078048.442443199</v>
      </c>
      <c r="P3606" s="70">
        <f t="shared" si="991"/>
        <v>0</v>
      </c>
      <c r="Q3606" s="71">
        <f t="shared" si="992"/>
        <v>1616371.3938</v>
      </c>
      <c r="R3606" s="71">
        <f t="shared" si="993"/>
        <v>47952351.349399999</v>
      </c>
      <c r="S3606" s="66"/>
      <c r="T3606" s="66"/>
      <c r="U3606" s="66"/>
    </row>
    <row r="3607" spans="1:21" x14ac:dyDescent="0.2">
      <c r="A3607" s="63">
        <f t="shared" si="994"/>
        <v>45582</v>
      </c>
      <c r="B3607" s="12">
        <f t="shared" ca="1" si="980"/>
        <v>193564802.78074738</v>
      </c>
      <c r="C3607" s="71">
        <f t="shared" si="981"/>
        <v>80818569.689999998</v>
      </c>
      <c r="D3607" s="65">
        <f ca="1">IF(A3607&lt;$B$1,VLOOKUP(A3607,[1]DI!$A$4:$B$15000,2,FALSE),0)</f>
        <v>0.1065</v>
      </c>
      <c r="E3607" s="11">
        <f t="shared" ca="1" si="982"/>
        <v>1.00040168</v>
      </c>
      <c r="F3607" s="64">
        <f ca="1">(TRUNC(PRODUCT($E$16:$E3606),16))</f>
        <v>2.3763106785582799</v>
      </c>
      <c r="G3607" s="64">
        <f t="shared" ca="1" si="983"/>
        <v>1.6004484080525101</v>
      </c>
      <c r="H3607" s="64">
        <f t="shared" ca="1" si="984"/>
        <v>1.48477806</v>
      </c>
      <c r="I3607" s="65">
        <f t="shared" si="995"/>
        <v>3.7499999999999999E-2</v>
      </c>
      <c r="J3607" s="66">
        <f t="shared" si="985"/>
        <v>43801</v>
      </c>
      <c r="K3607" s="13">
        <f t="shared" si="986"/>
        <v>1781</v>
      </c>
      <c r="L3607" s="9">
        <f t="shared" si="987"/>
        <v>1.199766442</v>
      </c>
      <c r="M3607" s="69">
        <f t="shared" ca="1" si="988"/>
        <v>1.7813868900000001</v>
      </c>
      <c r="N3607" s="68">
        <f t="shared" si="989"/>
        <v>0</v>
      </c>
      <c r="O3607" s="64">
        <f t="shared" ca="1" si="990"/>
        <v>63150570.824317403</v>
      </c>
      <c r="P3607" s="70">
        <f t="shared" si="991"/>
        <v>0</v>
      </c>
      <c r="Q3607" s="71">
        <f t="shared" si="992"/>
        <v>1616371.3938</v>
      </c>
      <c r="R3607" s="71">
        <f t="shared" si="993"/>
        <v>47979290.87263</v>
      </c>
      <c r="S3607" s="66"/>
      <c r="T3607" s="66"/>
      <c r="U3607" s="66"/>
    </row>
    <row r="3608" spans="1:21" x14ac:dyDescent="0.2">
      <c r="A3608" s="63">
        <f t="shared" si="994"/>
        <v>45583</v>
      </c>
      <c r="B3608" s="12">
        <f t="shared" ca="1" si="980"/>
        <v>193664300.32684076</v>
      </c>
      <c r="C3608" s="71">
        <f t="shared" si="981"/>
        <v>80818569.689999998</v>
      </c>
      <c r="D3608" s="65">
        <f ca="1">IF(A3608&lt;$B$1,VLOOKUP(A3608,[1]DI!$A$4:$B$15000,2,FALSE),0)</f>
        <v>0.1065</v>
      </c>
      <c r="E3608" s="11">
        <f t="shared" ca="1" si="982"/>
        <v>1.00040168</v>
      </c>
      <c r="F3608" s="64">
        <f ca="1">(TRUNC(PRODUCT($E$16:$E3607),16))</f>
        <v>2.3772651950316401</v>
      </c>
      <c r="G3608" s="64">
        <f t="shared" ca="1" si="983"/>
        <v>1.6004484080525101</v>
      </c>
      <c r="H3608" s="64">
        <f t="shared" ca="1" si="984"/>
        <v>1.4853744600000001</v>
      </c>
      <c r="I3608" s="65">
        <f t="shared" si="995"/>
        <v>3.7499999999999999E-2</v>
      </c>
      <c r="J3608" s="66">
        <f t="shared" si="985"/>
        <v>43801</v>
      </c>
      <c r="K3608" s="13">
        <f t="shared" si="986"/>
        <v>1782</v>
      </c>
      <c r="L3608" s="9">
        <f t="shared" si="987"/>
        <v>1.199889137</v>
      </c>
      <c r="M3608" s="69">
        <f t="shared" ca="1" si="988"/>
        <v>1.782284679</v>
      </c>
      <c r="N3608" s="68">
        <f t="shared" si="989"/>
        <v>0</v>
      </c>
      <c r="O3608" s="64">
        <f t="shared" ca="1" si="990"/>
        <v>63223128.847180799</v>
      </c>
      <c r="P3608" s="70">
        <f t="shared" si="991"/>
        <v>0</v>
      </c>
      <c r="Q3608" s="71">
        <f t="shared" si="992"/>
        <v>1616371.3938</v>
      </c>
      <c r="R3608" s="71">
        <f t="shared" si="993"/>
        <v>48006230.395859994</v>
      </c>
      <c r="S3608" s="66"/>
      <c r="T3608" s="66"/>
      <c r="U3608" s="66"/>
    </row>
    <row r="3609" spans="1:21" x14ac:dyDescent="0.2">
      <c r="A3609" s="63">
        <f t="shared" si="994"/>
        <v>45584</v>
      </c>
      <c r="B3609" s="12">
        <f t="shared" ca="1" si="980"/>
        <v>193763835.45356908</v>
      </c>
      <c r="C3609" s="71">
        <f t="shared" si="981"/>
        <v>80818569.689999998</v>
      </c>
      <c r="D3609" s="65">
        <f ca="1">IF(A3609&lt;$B$1,VLOOKUP(A3609,[1]DI!$A$4:$B$15000,2,FALSE),0)</f>
        <v>0</v>
      </c>
      <c r="E3609" s="11">
        <f t="shared" ca="1" si="982"/>
        <v>1</v>
      </c>
      <c r="F3609" s="64">
        <f ca="1">(TRUNC(PRODUCT($E$16:$E3608),16))</f>
        <v>2.3782200949151799</v>
      </c>
      <c r="G3609" s="64">
        <f t="shared" ca="1" si="983"/>
        <v>1.6004484080525101</v>
      </c>
      <c r="H3609" s="64">
        <f t="shared" ca="1" si="984"/>
        <v>1.4859711099999999</v>
      </c>
      <c r="I3609" s="65">
        <f t="shared" si="995"/>
        <v>3.7499999999999999E-2</v>
      </c>
      <c r="J3609" s="66">
        <f t="shared" si="985"/>
        <v>43801</v>
      </c>
      <c r="K3609" s="13">
        <f t="shared" si="986"/>
        <v>1783</v>
      </c>
      <c r="L3609" s="9">
        <f t="shared" si="987"/>
        <v>1.2000118449999999</v>
      </c>
      <c r="M3609" s="69">
        <f t="shared" ca="1" si="988"/>
        <v>1.783182933</v>
      </c>
      <c r="N3609" s="68">
        <f t="shared" si="989"/>
        <v>0</v>
      </c>
      <c r="O3609" s="64">
        <f t="shared" ca="1" si="990"/>
        <v>63295724.450679101</v>
      </c>
      <c r="P3609" s="70">
        <f t="shared" si="991"/>
        <v>0</v>
      </c>
      <c r="Q3609" s="71">
        <f t="shared" si="992"/>
        <v>1616371.3938</v>
      </c>
      <c r="R3609" s="71">
        <f t="shared" si="993"/>
        <v>48033169.919089995</v>
      </c>
      <c r="S3609" s="66"/>
      <c r="T3609" s="66"/>
      <c r="U3609" s="66"/>
    </row>
    <row r="3610" spans="1:21" x14ac:dyDescent="0.2">
      <c r="A3610" s="63">
        <f t="shared" si="994"/>
        <v>45585</v>
      </c>
      <c r="B3610" s="12">
        <f t="shared" ca="1" si="980"/>
        <v>193805513.05116779</v>
      </c>
      <c r="C3610" s="71">
        <f t="shared" si="981"/>
        <v>80818569.689999998</v>
      </c>
      <c r="D3610" s="65">
        <f ca="1">IF(A3610&lt;$B$1,VLOOKUP(A3610,[1]DI!$A$4:$B$15000,2,FALSE),0)</f>
        <v>0</v>
      </c>
      <c r="E3610" s="11">
        <f t="shared" ca="1" si="982"/>
        <v>1</v>
      </c>
      <c r="F3610" s="64">
        <f ca="1">(TRUNC(PRODUCT($E$16:$E3609),16))</f>
        <v>2.3782200949151799</v>
      </c>
      <c r="G3610" s="64">
        <f t="shared" ca="1" si="983"/>
        <v>1.6004484080525101</v>
      </c>
      <c r="H3610" s="64">
        <f t="shared" ca="1" si="984"/>
        <v>1.4859711099999999</v>
      </c>
      <c r="I3610" s="65">
        <f t="shared" si="995"/>
        <v>3.7499999999999999E-2</v>
      </c>
      <c r="J3610" s="66">
        <f t="shared" si="985"/>
        <v>43801</v>
      </c>
      <c r="K3610" s="13">
        <f t="shared" si="986"/>
        <v>1784</v>
      </c>
      <c r="L3610" s="9">
        <f t="shared" si="987"/>
        <v>1.200134566</v>
      </c>
      <c r="M3610" s="69">
        <f t="shared" ca="1" si="988"/>
        <v>1.7833652929999999</v>
      </c>
      <c r="N3610" s="68">
        <f t="shared" si="989"/>
        <v>0</v>
      </c>
      <c r="O3610" s="64">
        <f t="shared" ca="1" si="990"/>
        <v>63310462.525047801</v>
      </c>
      <c r="P3610" s="70">
        <f t="shared" si="991"/>
        <v>0</v>
      </c>
      <c r="Q3610" s="71">
        <f t="shared" si="992"/>
        <v>1616371.3938</v>
      </c>
      <c r="R3610" s="71">
        <f t="shared" si="993"/>
        <v>48060109.442319997</v>
      </c>
      <c r="S3610" s="66"/>
      <c r="T3610" s="66"/>
      <c r="U3610" s="66"/>
    </row>
    <row r="3611" spans="1:21" x14ac:dyDescent="0.2">
      <c r="A3611" s="63">
        <f t="shared" si="994"/>
        <v>45586</v>
      </c>
      <c r="B3611" s="12">
        <f t="shared" ca="1" si="980"/>
        <v>193847192.18431929</v>
      </c>
      <c r="C3611" s="71">
        <f t="shared" si="981"/>
        <v>80818569.689999998</v>
      </c>
      <c r="D3611" s="65">
        <f ca="1">IF(A3611&lt;$B$1,VLOOKUP(A3611,[1]DI!$A$4:$B$15000,2,FALSE),0)</f>
        <v>0.1065</v>
      </c>
      <c r="E3611" s="11">
        <f t="shared" ca="1" si="982"/>
        <v>1.00040168</v>
      </c>
      <c r="F3611" s="64">
        <f ca="1">(TRUNC(PRODUCT($E$16:$E3610),16))</f>
        <v>2.3782200949151799</v>
      </c>
      <c r="G3611" s="64">
        <f t="shared" ca="1" si="983"/>
        <v>1.6004484080525101</v>
      </c>
      <c r="H3611" s="64">
        <f t="shared" ca="1" si="984"/>
        <v>1.4859711099999999</v>
      </c>
      <c r="I3611" s="65">
        <f t="shared" si="995"/>
        <v>3.7499999999999999E-2</v>
      </c>
      <c r="J3611" s="66">
        <f t="shared" si="985"/>
        <v>43801</v>
      </c>
      <c r="K3611" s="13">
        <f t="shared" si="986"/>
        <v>1785</v>
      </c>
      <c r="L3611" s="9">
        <f t="shared" si="987"/>
        <v>1.2002573000000001</v>
      </c>
      <c r="M3611" s="69">
        <f t="shared" ca="1" si="988"/>
        <v>1.7835476720000001</v>
      </c>
      <c r="N3611" s="68">
        <f t="shared" si="989"/>
        <v>0</v>
      </c>
      <c r="O3611" s="64">
        <f t="shared" ca="1" si="990"/>
        <v>63325202.134969302</v>
      </c>
      <c r="P3611" s="70">
        <f t="shared" si="991"/>
        <v>0</v>
      </c>
      <c r="Q3611" s="71">
        <f t="shared" si="992"/>
        <v>1616371.3938</v>
      </c>
      <c r="R3611" s="71">
        <f t="shared" si="993"/>
        <v>48087048.965549998</v>
      </c>
      <c r="S3611" s="66"/>
      <c r="T3611" s="66"/>
      <c r="U3611" s="66"/>
    </row>
    <row r="3612" spans="1:21" x14ac:dyDescent="0.2">
      <c r="A3612" s="63">
        <f t="shared" si="994"/>
        <v>45587</v>
      </c>
      <c r="B3612" s="12">
        <f t="shared" ca="1" si="980"/>
        <v>193946777.82265359</v>
      </c>
      <c r="C3612" s="71">
        <f t="shared" si="981"/>
        <v>80818569.689999998</v>
      </c>
      <c r="D3612" s="65">
        <f ca="1">IF(A3612&lt;$B$1,VLOOKUP(A3612,[1]DI!$A$4:$B$15000,2,FALSE),0)</f>
        <v>0.1065</v>
      </c>
      <c r="E3612" s="11">
        <f t="shared" ca="1" si="982"/>
        <v>1.00040168</v>
      </c>
      <c r="F3612" s="64">
        <f ca="1">(TRUNC(PRODUCT($E$16:$E3611),16))</f>
        <v>2.3791753783629099</v>
      </c>
      <c r="G3612" s="64">
        <f t="shared" ca="1" si="983"/>
        <v>1.6004484080525101</v>
      </c>
      <c r="H3612" s="64">
        <f t="shared" ca="1" si="984"/>
        <v>1.48656799</v>
      </c>
      <c r="I3612" s="65">
        <f t="shared" si="995"/>
        <v>3.7499999999999999E-2</v>
      </c>
      <c r="J3612" s="66">
        <f t="shared" si="985"/>
        <v>43801</v>
      </c>
      <c r="K3612" s="13">
        <f t="shared" si="986"/>
        <v>1786</v>
      </c>
      <c r="L3612" s="9">
        <f t="shared" si="987"/>
        <v>1.200380045</v>
      </c>
      <c r="M3612" s="69">
        <f t="shared" ca="1" si="988"/>
        <v>1.784446551</v>
      </c>
      <c r="N3612" s="68">
        <f t="shared" si="989"/>
        <v>0</v>
      </c>
      <c r="O3612" s="64">
        <f t="shared" ca="1" si="990"/>
        <v>63397848.250073597</v>
      </c>
      <c r="P3612" s="70">
        <f t="shared" si="991"/>
        <v>0</v>
      </c>
      <c r="Q3612" s="71">
        <f t="shared" si="992"/>
        <v>1616371.3938</v>
      </c>
      <c r="R3612" s="71">
        <f t="shared" si="993"/>
        <v>48113988.488779999</v>
      </c>
      <c r="S3612" s="66"/>
      <c r="T3612" s="66"/>
      <c r="U3612" s="66"/>
    </row>
    <row r="3613" spans="1:21" x14ac:dyDescent="0.2">
      <c r="A3613" s="63">
        <f t="shared" si="994"/>
        <v>45588</v>
      </c>
      <c r="B3613" s="12">
        <f t="shared" ca="1" si="980"/>
        <v>194046401.20326009</v>
      </c>
      <c r="C3613" s="71">
        <f t="shared" si="981"/>
        <v>80818569.689999998</v>
      </c>
      <c r="D3613" s="65">
        <f ca="1">IF(A3613&lt;$B$1,VLOOKUP(A3613,[1]DI!$A$4:$B$15000,2,FALSE),0)</f>
        <v>0.1065</v>
      </c>
      <c r="E3613" s="11">
        <f t="shared" ca="1" si="982"/>
        <v>1.00040168</v>
      </c>
      <c r="F3613" s="64">
        <f ca="1">(TRUNC(PRODUCT($E$16:$E3612),16))</f>
        <v>2.38013104552889</v>
      </c>
      <c r="G3613" s="64">
        <f t="shared" ca="1" si="983"/>
        <v>1.6004484080525101</v>
      </c>
      <c r="H3613" s="64">
        <f t="shared" ca="1" si="984"/>
        <v>1.48716512</v>
      </c>
      <c r="I3613" s="65">
        <f t="shared" si="995"/>
        <v>3.7499999999999999E-2</v>
      </c>
      <c r="J3613" s="66">
        <f t="shared" si="985"/>
        <v>43801</v>
      </c>
      <c r="K3613" s="13">
        <f t="shared" si="986"/>
        <v>1787</v>
      </c>
      <c r="L3613" s="9">
        <f t="shared" si="987"/>
        <v>1.2005028040000001</v>
      </c>
      <c r="M3613" s="69">
        <f t="shared" ca="1" si="988"/>
        <v>1.785345897</v>
      </c>
      <c r="N3613" s="68">
        <f t="shared" si="989"/>
        <v>0</v>
      </c>
      <c r="O3613" s="64">
        <f t="shared" ca="1" si="990"/>
        <v>63470532.107450098</v>
      </c>
      <c r="P3613" s="70">
        <f t="shared" si="991"/>
        <v>0</v>
      </c>
      <c r="Q3613" s="71">
        <f t="shared" si="992"/>
        <v>1616371.3938</v>
      </c>
      <c r="R3613" s="71">
        <f t="shared" si="993"/>
        <v>48140928.012010001</v>
      </c>
      <c r="S3613" s="66"/>
      <c r="T3613" s="66"/>
      <c r="U3613" s="66"/>
    </row>
    <row r="3614" spans="1:21" x14ac:dyDescent="0.2">
      <c r="A3614" s="63">
        <f t="shared" si="994"/>
        <v>45589</v>
      </c>
      <c r="B3614" s="12">
        <f t="shared" ca="1" si="980"/>
        <v>194146060.1440371</v>
      </c>
      <c r="C3614" s="71">
        <f t="shared" si="981"/>
        <v>80818569.689999998</v>
      </c>
      <c r="D3614" s="65">
        <f ca="1">IF(A3614&lt;$B$1,VLOOKUP(A3614,[1]DI!$A$4:$B$15000,2,FALSE),0)</f>
        <v>0.1065</v>
      </c>
      <c r="E3614" s="11">
        <f t="shared" ca="1" si="982"/>
        <v>1.00040168</v>
      </c>
      <c r="F3614" s="64">
        <f ca="1">(TRUNC(PRODUCT($E$16:$E3613),16))</f>
        <v>2.3810870965672599</v>
      </c>
      <c r="G3614" s="64">
        <f t="shared" ca="1" si="983"/>
        <v>1.6004484080525101</v>
      </c>
      <c r="H3614" s="64">
        <f t="shared" ca="1" si="984"/>
        <v>1.48776248</v>
      </c>
      <c r="I3614" s="65">
        <f t="shared" si="995"/>
        <v>3.7499999999999999E-2</v>
      </c>
      <c r="J3614" s="66">
        <f t="shared" si="985"/>
        <v>43801</v>
      </c>
      <c r="K3614" s="13">
        <f t="shared" si="986"/>
        <v>1788</v>
      </c>
      <c r="L3614" s="9">
        <f t="shared" si="987"/>
        <v>1.2006255749999999</v>
      </c>
      <c r="M3614" s="69">
        <f t="shared" ca="1" si="988"/>
        <v>1.786245683</v>
      </c>
      <c r="N3614" s="68">
        <f t="shared" si="989"/>
        <v>0</v>
      </c>
      <c r="O3614" s="64">
        <f t="shared" ca="1" si="990"/>
        <v>63543251.5249971</v>
      </c>
      <c r="P3614" s="70">
        <f t="shared" si="991"/>
        <v>0</v>
      </c>
      <c r="Q3614" s="71">
        <f t="shared" si="992"/>
        <v>1616371.3938</v>
      </c>
      <c r="R3614" s="71">
        <f t="shared" si="993"/>
        <v>48167867.535239995</v>
      </c>
      <c r="S3614" s="66"/>
      <c r="T3614" s="66"/>
      <c r="U3614" s="66"/>
    </row>
    <row r="3615" spans="1:21" x14ac:dyDescent="0.2">
      <c r="A3615" s="63">
        <f t="shared" si="994"/>
        <v>45590</v>
      </c>
      <c r="B3615" s="12">
        <f t="shared" ca="1" si="980"/>
        <v>194245756.66544911</v>
      </c>
      <c r="C3615" s="71">
        <f t="shared" si="981"/>
        <v>80818569.689999998</v>
      </c>
      <c r="D3615" s="65">
        <f ca="1">IF(A3615&lt;$B$1,VLOOKUP(A3615,[1]DI!$A$4:$B$15000,2,FALSE),0)</f>
        <v>0.1065</v>
      </c>
      <c r="E3615" s="11">
        <f t="shared" ca="1" si="982"/>
        <v>1.00040168</v>
      </c>
      <c r="F3615" s="64">
        <f ca="1">(TRUNC(PRODUCT($E$16:$E3614),16))</f>
        <v>2.3820435316322102</v>
      </c>
      <c r="G3615" s="64">
        <f t="shared" ca="1" si="983"/>
        <v>1.6004484080525101</v>
      </c>
      <c r="H3615" s="64">
        <f t="shared" ca="1" si="984"/>
        <v>1.48836009</v>
      </c>
      <c r="I3615" s="65">
        <f t="shared" si="995"/>
        <v>3.7499999999999999E-2</v>
      </c>
      <c r="J3615" s="66">
        <f t="shared" si="985"/>
        <v>43801</v>
      </c>
      <c r="K3615" s="13">
        <f t="shared" si="986"/>
        <v>1789</v>
      </c>
      <c r="L3615" s="9">
        <f t="shared" si="987"/>
        <v>1.200748358</v>
      </c>
      <c r="M3615" s="69">
        <f t="shared" ca="1" si="988"/>
        <v>1.787145934</v>
      </c>
      <c r="N3615" s="68">
        <f t="shared" si="989"/>
        <v>0</v>
      </c>
      <c r="O3615" s="64">
        <f t="shared" ca="1" si="990"/>
        <v>63616008.523179099</v>
      </c>
      <c r="P3615" s="70">
        <f t="shared" si="991"/>
        <v>0</v>
      </c>
      <c r="Q3615" s="71">
        <f t="shared" si="992"/>
        <v>1616371.3938</v>
      </c>
      <c r="R3615" s="71">
        <f t="shared" si="993"/>
        <v>48194807.058470003</v>
      </c>
      <c r="S3615" s="66"/>
      <c r="T3615" s="66"/>
      <c r="U3615" s="66"/>
    </row>
    <row r="3616" spans="1:21" x14ac:dyDescent="0.2">
      <c r="A3616" s="63">
        <f t="shared" si="994"/>
        <v>45591</v>
      </c>
      <c r="B3616" s="12">
        <f t="shared" ca="1" si="980"/>
        <v>194345488.98948747</v>
      </c>
      <c r="C3616" s="71">
        <f t="shared" si="981"/>
        <v>80818569.689999998</v>
      </c>
      <c r="D3616" s="65">
        <f ca="1">IF(A3616&lt;$B$1,VLOOKUP(A3616,[1]DI!$A$4:$B$15000,2,FALSE),0)</f>
        <v>0</v>
      </c>
      <c r="E3616" s="11">
        <f t="shared" ca="1" si="982"/>
        <v>1</v>
      </c>
      <c r="F3616" s="64">
        <f ca="1">(TRUNC(PRODUCT($E$16:$E3615),16))</f>
        <v>2.3830003508779898</v>
      </c>
      <c r="G3616" s="64">
        <f t="shared" ca="1" si="983"/>
        <v>1.6004484080525101</v>
      </c>
      <c r="H3616" s="64">
        <f t="shared" ca="1" si="984"/>
        <v>1.48895793</v>
      </c>
      <c r="I3616" s="65">
        <f t="shared" si="995"/>
        <v>3.7499999999999999E-2</v>
      </c>
      <c r="J3616" s="66">
        <f t="shared" si="985"/>
        <v>43801</v>
      </c>
      <c r="K3616" s="13">
        <f t="shared" si="986"/>
        <v>1790</v>
      </c>
      <c r="L3616" s="9">
        <f t="shared" si="987"/>
        <v>1.2008711540000001</v>
      </c>
      <c r="M3616" s="69">
        <f t="shared" ca="1" si="988"/>
        <v>1.788046628</v>
      </c>
      <c r="N3616" s="68">
        <f t="shared" si="989"/>
        <v>0</v>
      </c>
      <c r="O3616" s="64">
        <f t="shared" ca="1" si="990"/>
        <v>63688801.323987499</v>
      </c>
      <c r="P3616" s="70">
        <f t="shared" si="991"/>
        <v>0</v>
      </c>
      <c r="Q3616" s="71">
        <f t="shared" si="992"/>
        <v>1616371.3938</v>
      </c>
      <c r="R3616" s="71">
        <f t="shared" si="993"/>
        <v>48221746.581699997</v>
      </c>
      <c r="S3616" s="66"/>
      <c r="T3616" s="66"/>
      <c r="U3616" s="66"/>
    </row>
    <row r="3617" spans="1:21" x14ac:dyDescent="0.2">
      <c r="A3617" s="63">
        <f t="shared" si="994"/>
        <v>45592</v>
      </c>
      <c r="B3617" s="12">
        <f t="shared" ca="1" si="980"/>
        <v>194387206.75391531</v>
      </c>
      <c r="C3617" s="71">
        <f t="shared" si="981"/>
        <v>80818569.689999998</v>
      </c>
      <c r="D3617" s="65">
        <f ca="1">IF(A3617&lt;$B$1,VLOOKUP(A3617,[1]DI!$A$4:$B$15000,2,FALSE),0)</f>
        <v>0</v>
      </c>
      <c r="E3617" s="11">
        <f t="shared" ca="1" si="982"/>
        <v>1</v>
      </c>
      <c r="F3617" s="64">
        <f ca="1">(TRUNC(PRODUCT($E$16:$E3616),16))</f>
        <v>2.3830003508779898</v>
      </c>
      <c r="G3617" s="64">
        <f t="shared" ca="1" si="983"/>
        <v>1.6004484080525101</v>
      </c>
      <c r="H3617" s="64">
        <f t="shared" ca="1" si="984"/>
        <v>1.48895793</v>
      </c>
      <c r="I3617" s="65">
        <f t="shared" si="995"/>
        <v>3.7499999999999999E-2</v>
      </c>
      <c r="J3617" s="66">
        <f t="shared" si="985"/>
        <v>43801</v>
      </c>
      <c r="K3617" s="13">
        <f t="shared" si="986"/>
        <v>1791</v>
      </c>
      <c r="L3617" s="9">
        <f t="shared" si="987"/>
        <v>1.2009939629999999</v>
      </c>
      <c r="M3617" s="69">
        <f t="shared" ca="1" si="988"/>
        <v>1.788229485</v>
      </c>
      <c r="N3617" s="68">
        <f t="shared" si="989"/>
        <v>0</v>
      </c>
      <c r="O3617" s="64">
        <f t="shared" ca="1" si="990"/>
        <v>63703579.565185301</v>
      </c>
      <c r="P3617" s="70">
        <f t="shared" si="991"/>
        <v>0</v>
      </c>
      <c r="Q3617" s="71">
        <f t="shared" si="992"/>
        <v>1616371.3938</v>
      </c>
      <c r="R3617" s="71">
        <f t="shared" si="993"/>
        <v>48248686.104930006</v>
      </c>
      <c r="S3617" s="66"/>
      <c r="T3617" s="66"/>
      <c r="U3617" s="66"/>
    </row>
    <row r="3618" spans="1:21" x14ac:dyDescent="0.2">
      <c r="A3618" s="63">
        <f t="shared" si="994"/>
        <v>45593</v>
      </c>
      <c r="B3618" s="12">
        <f t="shared" ca="1" si="980"/>
        <v>194428925.97307739</v>
      </c>
      <c r="C3618" s="71">
        <f t="shared" si="981"/>
        <v>80818569.689999998</v>
      </c>
      <c r="D3618" s="65">
        <f ca="1">IF(A3618&lt;$B$1,VLOOKUP(A3618,[1]DI!$A$4:$B$15000,2,FALSE),0)</f>
        <v>0.1065</v>
      </c>
      <c r="E3618" s="11">
        <f t="shared" ca="1" si="982"/>
        <v>1.00040168</v>
      </c>
      <c r="F3618" s="64">
        <f ca="1">(TRUNC(PRODUCT($E$16:$E3617),16))</f>
        <v>2.3830003508779898</v>
      </c>
      <c r="G3618" s="64">
        <f t="shared" ca="1" si="983"/>
        <v>1.6004484080525101</v>
      </c>
      <c r="H3618" s="64">
        <f t="shared" ca="1" si="984"/>
        <v>1.48895793</v>
      </c>
      <c r="I3618" s="65">
        <f t="shared" si="995"/>
        <v>3.7499999999999999E-2</v>
      </c>
      <c r="J3618" s="66">
        <f t="shared" si="985"/>
        <v>43801</v>
      </c>
      <c r="K3618" s="13">
        <f t="shared" si="986"/>
        <v>1792</v>
      </c>
      <c r="L3618" s="9">
        <f t="shared" si="987"/>
        <v>1.2011167840000001</v>
      </c>
      <c r="M3618" s="69">
        <f t="shared" ca="1" si="988"/>
        <v>1.7884123599999999</v>
      </c>
      <c r="N3618" s="68">
        <f t="shared" si="989"/>
        <v>0</v>
      </c>
      <c r="O3618" s="64">
        <f t="shared" ca="1" si="990"/>
        <v>63718359.261117399</v>
      </c>
      <c r="P3618" s="70">
        <f t="shared" si="991"/>
        <v>0</v>
      </c>
      <c r="Q3618" s="71">
        <f t="shared" si="992"/>
        <v>1616371.3938</v>
      </c>
      <c r="R3618" s="71">
        <f t="shared" si="993"/>
        <v>48275625.62816</v>
      </c>
      <c r="S3618" s="66"/>
      <c r="T3618" s="66"/>
      <c r="U3618" s="66"/>
    </row>
    <row r="3619" spans="1:21" x14ac:dyDescent="0.2">
      <c r="A3619" s="63">
        <f t="shared" si="994"/>
        <v>45594</v>
      </c>
      <c r="B3619" s="12">
        <f t="shared" ca="1" si="980"/>
        <v>194528710.82918596</v>
      </c>
      <c r="C3619" s="71">
        <f t="shared" si="981"/>
        <v>80818569.689999998</v>
      </c>
      <c r="D3619" s="65">
        <f ca="1">IF(A3619&lt;$B$1,VLOOKUP(A3619,[1]DI!$A$4:$B$15000,2,FALSE),0)</f>
        <v>0.1065</v>
      </c>
      <c r="E3619" s="11">
        <f t="shared" ca="1" si="982"/>
        <v>1.00040168</v>
      </c>
      <c r="F3619" s="64">
        <f ca="1">(TRUNC(PRODUCT($E$16:$E3618),16))</f>
        <v>2.38395755445893</v>
      </c>
      <c r="G3619" s="64">
        <f t="shared" ca="1" si="983"/>
        <v>1.6004484080525101</v>
      </c>
      <c r="H3619" s="64">
        <f t="shared" ca="1" si="984"/>
        <v>1.48955602</v>
      </c>
      <c r="I3619" s="65">
        <f t="shared" si="995"/>
        <v>3.7499999999999999E-2</v>
      </c>
      <c r="J3619" s="66">
        <f t="shared" si="985"/>
        <v>43801</v>
      </c>
      <c r="K3619" s="13">
        <f t="shared" si="986"/>
        <v>1793</v>
      </c>
      <c r="L3619" s="9">
        <f t="shared" si="987"/>
        <v>1.201239618</v>
      </c>
      <c r="M3619" s="69">
        <f t="shared" ca="1" si="988"/>
        <v>1.789313704</v>
      </c>
      <c r="N3619" s="68">
        <f t="shared" si="989"/>
        <v>0</v>
      </c>
      <c r="O3619" s="64">
        <f t="shared" ca="1" si="990"/>
        <v>63791204.593996003</v>
      </c>
      <c r="P3619" s="70">
        <f t="shared" si="991"/>
        <v>0</v>
      </c>
      <c r="Q3619" s="71">
        <f t="shared" si="992"/>
        <v>1616371.3938</v>
      </c>
      <c r="R3619" s="71">
        <f t="shared" si="993"/>
        <v>48302565.151390001</v>
      </c>
      <c r="S3619" s="66"/>
      <c r="T3619" s="66"/>
      <c r="U3619" s="66"/>
    </row>
    <row r="3620" spans="1:21" x14ac:dyDescent="0.2">
      <c r="A3620" s="63">
        <f t="shared" si="994"/>
        <v>45595</v>
      </c>
      <c r="B3620" s="12">
        <f t="shared" ca="1" si="980"/>
        <v>194628531.4071025</v>
      </c>
      <c r="C3620" s="71">
        <f t="shared" si="981"/>
        <v>80818569.689999998</v>
      </c>
      <c r="D3620" s="65">
        <f ca="1">IF(A3620&lt;$B$1,VLOOKUP(A3620,[1]DI!$A$4:$B$15000,2,FALSE),0)</f>
        <v>0.1065</v>
      </c>
      <c r="E3620" s="11">
        <f t="shared" ca="1" si="982"/>
        <v>1.00040168</v>
      </c>
      <c r="F3620" s="64">
        <f ca="1">(TRUNC(PRODUCT($E$16:$E3619),16))</f>
        <v>2.3849151425294099</v>
      </c>
      <c r="G3620" s="64">
        <f t="shared" ca="1" si="983"/>
        <v>1.6004484080525101</v>
      </c>
      <c r="H3620" s="64">
        <f t="shared" ca="1" si="984"/>
        <v>1.4901543399999999</v>
      </c>
      <c r="I3620" s="65">
        <f t="shared" si="995"/>
        <v>3.7499999999999999E-2</v>
      </c>
      <c r="J3620" s="66">
        <f t="shared" si="985"/>
        <v>43801</v>
      </c>
      <c r="K3620" s="13">
        <f t="shared" si="986"/>
        <v>1794</v>
      </c>
      <c r="L3620" s="9">
        <f t="shared" si="987"/>
        <v>1.201362464</v>
      </c>
      <c r="M3620" s="69">
        <f t="shared" ca="1" si="988"/>
        <v>1.79021549</v>
      </c>
      <c r="N3620" s="68">
        <f t="shared" si="989"/>
        <v>0</v>
      </c>
      <c r="O3620" s="64">
        <f t="shared" ca="1" si="990"/>
        <v>63864085.648682497</v>
      </c>
      <c r="P3620" s="70">
        <f t="shared" si="991"/>
        <v>0</v>
      </c>
      <c r="Q3620" s="71">
        <f t="shared" si="992"/>
        <v>1616371.3938</v>
      </c>
      <c r="R3620" s="71">
        <f t="shared" si="993"/>
        <v>48329504.674619995</v>
      </c>
      <c r="S3620" s="66"/>
      <c r="T3620" s="66"/>
      <c r="U3620" s="66"/>
    </row>
    <row r="3621" spans="1:21" x14ac:dyDescent="0.2">
      <c r="A3621" s="63">
        <f t="shared" si="994"/>
        <v>45596</v>
      </c>
      <c r="B3621" s="12">
        <f t="shared" ca="1" si="980"/>
        <v>194728389.64647239</v>
      </c>
      <c r="C3621" s="71">
        <f t="shared" si="981"/>
        <v>80818569.689999998</v>
      </c>
      <c r="D3621" s="65">
        <f ca="1">IF(A3621&lt;$B$1,VLOOKUP(A3621,[1]DI!$A$4:$B$15000,2,FALSE),0)</f>
        <v>0.1065</v>
      </c>
      <c r="E3621" s="11">
        <f t="shared" ca="1" si="982"/>
        <v>1.00040168</v>
      </c>
      <c r="F3621" s="64">
        <f ca="1">(TRUNC(PRODUCT($E$16:$E3620),16))</f>
        <v>2.3858731152438599</v>
      </c>
      <c r="G3621" s="64">
        <f t="shared" ca="1" si="983"/>
        <v>1.6004484080525101</v>
      </c>
      <c r="H3621" s="64">
        <f t="shared" ca="1" si="984"/>
        <v>1.4907529100000001</v>
      </c>
      <c r="I3621" s="65">
        <f t="shared" si="995"/>
        <v>3.7499999999999999E-2</v>
      </c>
      <c r="J3621" s="66">
        <f t="shared" si="985"/>
        <v>43801</v>
      </c>
      <c r="K3621" s="13">
        <f t="shared" si="986"/>
        <v>1795</v>
      </c>
      <c r="L3621" s="9">
        <f t="shared" si="987"/>
        <v>1.201485323</v>
      </c>
      <c r="M3621" s="69">
        <f t="shared" ca="1" si="988"/>
        <v>1.791117742</v>
      </c>
      <c r="N3621" s="68">
        <f t="shared" si="989"/>
        <v>0</v>
      </c>
      <c r="O3621" s="64">
        <f t="shared" ca="1" si="990"/>
        <v>63937004.364822403</v>
      </c>
      <c r="P3621" s="70">
        <f t="shared" si="991"/>
        <v>0</v>
      </c>
      <c r="Q3621" s="71">
        <f t="shared" si="992"/>
        <v>1616371.3938</v>
      </c>
      <c r="R3621" s="71">
        <f t="shared" si="993"/>
        <v>48356444.197850004</v>
      </c>
      <c r="S3621" s="66"/>
      <c r="T3621" s="66"/>
      <c r="U3621" s="66"/>
    </row>
    <row r="3622" spans="1:21" x14ac:dyDescent="0.2">
      <c r="A3622" s="63">
        <f t="shared" si="994"/>
        <v>45597</v>
      </c>
      <c r="B3622" s="12">
        <f t="shared" ca="1" si="980"/>
        <v>194828283.5268316</v>
      </c>
      <c r="C3622" s="71">
        <f t="shared" si="981"/>
        <v>80818569.689999998</v>
      </c>
      <c r="D3622" s="65">
        <f ca="1">IF(A3622&lt;$B$1,VLOOKUP(A3622,[1]DI!$A$4:$B$15000,2,FALSE),0)</f>
        <v>0.1065</v>
      </c>
      <c r="E3622" s="11">
        <f t="shared" ca="1" si="982"/>
        <v>1.00040168</v>
      </c>
      <c r="F3622" s="64">
        <f ca="1">(TRUNC(PRODUCT($E$16:$E3621),16))</f>
        <v>2.3868314727567901</v>
      </c>
      <c r="G3622" s="64">
        <f t="shared" ca="1" si="983"/>
        <v>1.6004484080525101</v>
      </c>
      <c r="H3622" s="64">
        <f t="shared" ca="1" si="984"/>
        <v>1.49135171</v>
      </c>
      <c r="I3622" s="65">
        <f t="shared" si="995"/>
        <v>3.7499999999999999E-2</v>
      </c>
      <c r="J3622" s="66">
        <f t="shared" si="985"/>
        <v>43801</v>
      </c>
      <c r="K3622" s="13">
        <f t="shared" si="986"/>
        <v>1796</v>
      </c>
      <c r="L3622" s="9">
        <f t="shared" si="987"/>
        <v>1.2016081940000001</v>
      </c>
      <c r="M3622" s="69">
        <f t="shared" ca="1" si="988"/>
        <v>1.792020435</v>
      </c>
      <c r="N3622" s="68">
        <f t="shared" si="989"/>
        <v>0</v>
      </c>
      <c r="O3622" s="64">
        <f t="shared" ca="1" si="990"/>
        <v>64009958.721951596</v>
      </c>
      <c r="P3622" s="70">
        <f t="shared" si="991"/>
        <v>0</v>
      </c>
      <c r="Q3622" s="71">
        <f t="shared" si="992"/>
        <v>1616371.3938</v>
      </c>
      <c r="R3622" s="71">
        <f t="shared" si="993"/>
        <v>48383383.721079998</v>
      </c>
      <c r="S3622" s="66"/>
      <c r="T3622" s="66"/>
      <c r="U3622" s="66"/>
    </row>
    <row r="3623" spans="1:21" x14ac:dyDescent="0.2">
      <c r="A3623" s="63">
        <f t="shared" si="994"/>
        <v>45598</v>
      </c>
      <c r="B3623" s="12">
        <f t="shared" ca="1" si="980"/>
        <v>194928215.14946279</v>
      </c>
      <c r="C3623" s="71">
        <f t="shared" si="981"/>
        <v>80818569.689999998</v>
      </c>
      <c r="D3623" s="65">
        <f ca="1">IF(A3623&lt;$B$1,VLOOKUP(A3623,[1]DI!$A$4:$B$15000,2,FALSE),0)</f>
        <v>0</v>
      </c>
      <c r="E3623" s="11">
        <f t="shared" ca="1" si="982"/>
        <v>1</v>
      </c>
      <c r="F3623" s="64">
        <f ca="1">(TRUNC(PRODUCT($E$16:$E3622),16))</f>
        <v>2.3877902152227701</v>
      </c>
      <c r="G3623" s="64">
        <f t="shared" ca="1" si="983"/>
        <v>1.6004484080525101</v>
      </c>
      <c r="H3623" s="64">
        <f t="shared" ca="1" si="984"/>
        <v>1.4919507599999999</v>
      </c>
      <c r="I3623" s="65">
        <f t="shared" si="995"/>
        <v>3.7499999999999999E-2</v>
      </c>
      <c r="J3623" s="66">
        <f t="shared" si="985"/>
        <v>43801</v>
      </c>
      <c r="K3623" s="13">
        <f t="shared" si="986"/>
        <v>1797</v>
      </c>
      <c r="L3623" s="9">
        <f t="shared" si="987"/>
        <v>1.2017310779999999</v>
      </c>
      <c r="M3623" s="69">
        <f t="shared" ca="1" si="988"/>
        <v>1.792923595</v>
      </c>
      <c r="N3623" s="68">
        <f t="shared" si="989"/>
        <v>0</v>
      </c>
      <c r="O3623" s="64">
        <f t="shared" ca="1" si="990"/>
        <v>64082950.821352802</v>
      </c>
      <c r="P3623" s="70">
        <f t="shared" si="991"/>
        <v>0</v>
      </c>
      <c r="Q3623" s="71">
        <f t="shared" si="992"/>
        <v>1616371.3938</v>
      </c>
      <c r="R3623" s="71">
        <f t="shared" si="993"/>
        <v>48410323.244309999</v>
      </c>
      <c r="S3623" s="66"/>
      <c r="T3623" s="66"/>
      <c r="U3623" s="66"/>
    </row>
    <row r="3624" spans="1:21" x14ac:dyDescent="0.2">
      <c r="A3624" s="63">
        <f t="shared" si="994"/>
        <v>45599</v>
      </c>
      <c r="B3624" s="12">
        <f t="shared" ca="1" si="980"/>
        <v>194969973.2423569</v>
      </c>
      <c r="C3624" s="71">
        <f t="shared" si="981"/>
        <v>80818569.689999998</v>
      </c>
      <c r="D3624" s="65">
        <f ca="1">IF(A3624&lt;$B$1,VLOOKUP(A3624,[1]DI!$A$4:$B$15000,2,FALSE),0)</f>
        <v>0</v>
      </c>
      <c r="E3624" s="11">
        <f t="shared" ca="1" si="982"/>
        <v>1</v>
      </c>
      <c r="F3624" s="64">
        <f ca="1">(TRUNC(PRODUCT($E$16:$E3623),16))</f>
        <v>2.3877902152227701</v>
      </c>
      <c r="G3624" s="64">
        <f t="shared" ca="1" si="983"/>
        <v>1.6004484080525101</v>
      </c>
      <c r="H3624" s="64">
        <f t="shared" ca="1" si="984"/>
        <v>1.4919507599999999</v>
      </c>
      <c r="I3624" s="65">
        <f t="shared" si="995"/>
        <v>3.7499999999999999E-2</v>
      </c>
      <c r="J3624" s="66">
        <f t="shared" si="985"/>
        <v>43801</v>
      </c>
      <c r="K3624" s="13">
        <f t="shared" si="986"/>
        <v>1798</v>
      </c>
      <c r="L3624" s="9">
        <f t="shared" si="987"/>
        <v>1.2018539749999999</v>
      </c>
      <c r="M3624" s="69">
        <f t="shared" ca="1" si="988"/>
        <v>1.7931069509999999</v>
      </c>
      <c r="N3624" s="68">
        <f t="shared" si="989"/>
        <v>0</v>
      </c>
      <c r="O3624" s="64">
        <f t="shared" ca="1" si="990"/>
        <v>64097769.391016901</v>
      </c>
      <c r="P3624" s="70">
        <f t="shared" si="991"/>
        <v>0</v>
      </c>
      <c r="Q3624" s="71">
        <f t="shared" si="992"/>
        <v>1616371.3938</v>
      </c>
      <c r="R3624" s="71">
        <f t="shared" si="993"/>
        <v>48437262.767539993</v>
      </c>
      <c r="S3624" s="66"/>
      <c r="T3624" s="66"/>
      <c r="U3624" s="66"/>
    </row>
    <row r="3625" spans="1:21" x14ac:dyDescent="0.2">
      <c r="A3625" s="63">
        <f t="shared" si="994"/>
        <v>45600</v>
      </c>
      <c r="B3625" s="12">
        <f t="shared" ca="1" si="980"/>
        <v>195011732.87080377</v>
      </c>
      <c r="C3625" s="71">
        <f t="shared" si="981"/>
        <v>80818569.689999998</v>
      </c>
      <c r="D3625" s="65">
        <f ca="1">IF(A3625&lt;$B$1,VLOOKUP(A3625,[1]DI!$A$4:$B$15000,2,FALSE),0)</f>
        <v>0.1065</v>
      </c>
      <c r="E3625" s="11">
        <f t="shared" ca="1" si="982"/>
        <v>1.00040168</v>
      </c>
      <c r="F3625" s="64">
        <f ca="1">(TRUNC(PRODUCT($E$16:$E3624),16))</f>
        <v>2.3877902152227701</v>
      </c>
      <c r="G3625" s="64">
        <f t="shared" ca="1" si="983"/>
        <v>1.6004484080525101</v>
      </c>
      <c r="H3625" s="64">
        <f t="shared" ca="1" si="984"/>
        <v>1.4919507599999999</v>
      </c>
      <c r="I3625" s="65">
        <f t="shared" si="995"/>
        <v>3.7499999999999999E-2</v>
      </c>
      <c r="J3625" s="66">
        <f t="shared" si="985"/>
        <v>43801</v>
      </c>
      <c r="K3625" s="13">
        <f t="shared" si="986"/>
        <v>1799</v>
      </c>
      <c r="L3625" s="9">
        <f t="shared" si="987"/>
        <v>1.201976884</v>
      </c>
      <c r="M3625" s="69">
        <f t="shared" ca="1" si="988"/>
        <v>1.7932903259999999</v>
      </c>
      <c r="N3625" s="68">
        <f t="shared" si="989"/>
        <v>0</v>
      </c>
      <c r="O3625" s="64">
        <f t="shared" ca="1" si="990"/>
        <v>64112589.496233799</v>
      </c>
      <c r="P3625" s="70">
        <f t="shared" si="991"/>
        <v>0</v>
      </c>
      <c r="Q3625" s="71">
        <f t="shared" si="992"/>
        <v>1616371.3938</v>
      </c>
      <c r="R3625" s="71">
        <f t="shared" si="993"/>
        <v>48464202.290770002</v>
      </c>
      <c r="S3625" s="66"/>
      <c r="T3625" s="66"/>
      <c r="U3625" s="66"/>
    </row>
    <row r="3626" spans="1:21" x14ac:dyDescent="0.2">
      <c r="A3626" s="63">
        <f t="shared" si="994"/>
        <v>45601</v>
      </c>
      <c r="B3626" s="12">
        <f t="shared" ca="1" si="980"/>
        <v>195111715.24749678</v>
      </c>
      <c r="C3626" s="71">
        <f t="shared" si="981"/>
        <v>80818569.689999998</v>
      </c>
      <c r="D3626" s="65">
        <f ca="1">IF(A3626&lt;$B$1,VLOOKUP(A3626,[1]DI!$A$4:$B$15000,2,FALSE),0)</f>
        <v>0.1065</v>
      </c>
      <c r="E3626" s="11">
        <f t="shared" ca="1" si="982"/>
        <v>1.00040168</v>
      </c>
      <c r="F3626" s="64">
        <f ca="1">(TRUNC(PRODUCT($E$16:$E3625),16))</f>
        <v>2.3887493427964199</v>
      </c>
      <c r="G3626" s="64">
        <f t="shared" ca="1" si="983"/>
        <v>1.6004484080525101</v>
      </c>
      <c r="H3626" s="64">
        <f t="shared" ca="1" si="984"/>
        <v>1.49255004</v>
      </c>
      <c r="I3626" s="65">
        <f t="shared" si="995"/>
        <v>3.7499999999999999E-2</v>
      </c>
      <c r="J3626" s="66">
        <f t="shared" si="985"/>
        <v>43801</v>
      </c>
      <c r="K3626" s="13">
        <f t="shared" si="986"/>
        <v>1800</v>
      </c>
      <c r="L3626" s="9">
        <f t="shared" si="987"/>
        <v>1.2020998060000001</v>
      </c>
      <c r="M3626" s="69">
        <f t="shared" ca="1" si="988"/>
        <v>1.794194114</v>
      </c>
      <c r="N3626" s="68">
        <f t="shared" si="989"/>
        <v>0</v>
      </c>
      <c r="O3626" s="64">
        <f t="shared" ca="1" si="990"/>
        <v>64185632.3496968</v>
      </c>
      <c r="P3626" s="70">
        <f t="shared" si="991"/>
        <v>0</v>
      </c>
      <c r="Q3626" s="71">
        <f t="shared" si="992"/>
        <v>1616371.3938</v>
      </c>
      <c r="R3626" s="71">
        <f t="shared" si="993"/>
        <v>48491141.813999996</v>
      </c>
      <c r="S3626" s="66"/>
      <c r="T3626" s="66"/>
      <c r="U3626" s="66"/>
    </row>
    <row r="3627" spans="1:21" x14ac:dyDescent="0.2">
      <c r="A3627" s="63">
        <f t="shared" si="994"/>
        <v>45602</v>
      </c>
      <c r="B3627" s="12">
        <f t="shared" ca="1" si="980"/>
        <v>195211735.20482469</v>
      </c>
      <c r="C3627" s="71">
        <f t="shared" si="981"/>
        <v>80818569.689999998</v>
      </c>
      <c r="D3627" s="65">
        <f ca="1">IF(A3627&lt;$B$1,VLOOKUP(A3627,[1]DI!$A$4:$B$15000,2,FALSE),0)</f>
        <v>0.1065</v>
      </c>
      <c r="E3627" s="11">
        <f t="shared" ca="1" si="982"/>
        <v>1.00040168</v>
      </c>
      <c r="F3627" s="64">
        <f ca="1">(TRUNC(PRODUCT($E$16:$E3626),16))</f>
        <v>2.38970885563243</v>
      </c>
      <c r="G3627" s="64">
        <f t="shared" ca="1" si="983"/>
        <v>1.6004484080525101</v>
      </c>
      <c r="H3627" s="64">
        <f t="shared" ca="1" si="984"/>
        <v>1.4931495699999999</v>
      </c>
      <c r="I3627" s="65">
        <f t="shared" si="995"/>
        <v>3.7499999999999999E-2</v>
      </c>
      <c r="J3627" s="66">
        <f t="shared" si="985"/>
        <v>43801</v>
      </c>
      <c r="K3627" s="13">
        <f t="shared" si="986"/>
        <v>1801</v>
      </c>
      <c r="L3627" s="9">
        <f t="shared" si="987"/>
        <v>1.2022227400000001</v>
      </c>
      <c r="M3627" s="69">
        <f t="shared" ca="1" si="988"/>
        <v>1.795098367</v>
      </c>
      <c r="N3627" s="68">
        <f t="shared" si="989"/>
        <v>0</v>
      </c>
      <c r="O3627" s="64">
        <f t="shared" ca="1" si="990"/>
        <v>64258712.783794701</v>
      </c>
      <c r="P3627" s="70">
        <f t="shared" si="991"/>
        <v>0</v>
      </c>
      <c r="Q3627" s="71">
        <f t="shared" si="992"/>
        <v>1616371.3938</v>
      </c>
      <c r="R3627" s="71">
        <f t="shared" si="993"/>
        <v>48518081.337229997</v>
      </c>
      <c r="S3627" s="66"/>
      <c r="T3627" s="66"/>
      <c r="U3627" s="66"/>
    </row>
    <row r="3628" spans="1:21" x14ac:dyDescent="0.2">
      <c r="A3628" s="63">
        <f t="shared" si="994"/>
        <v>45603</v>
      </c>
      <c r="B3628" s="12">
        <f t="shared" ca="1" si="980"/>
        <v>195311792.01542038</v>
      </c>
      <c r="C3628" s="71">
        <f t="shared" si="981"/>
        <v>80818569.689999998</v>
      </c>
      <c r="D3628" s="65">
        <f ca="1">IF(A3628&lt;$B$1,VLOOKUP(A3628,[1]DI!$A$4:$B$15000,2,FALSE),0)</f>
        <v>0.1115</v>
      </c>
      <c r="E3628" s="11">
        <f t="shared" ca="1" si="982"/>
        <v>1.00041957</v>
      </c>
      <c r="F3628" s="64">
        <f ca="1">(TRUNC(PRODUCT($E$16:$E3627),16))</f>
        <v>2.39066875388556</v>
      </c>
      <c r="G3628" s="64">
        <f t="shared" ca="1" si="983"/>
        <v>1.6004484080525101</v>
      </c>
      <c r="H3628" s="64">
        <f t="shared" ca="1" si="984"/>
        <v>1.4937493399999999</v>
      </c>
      <c r="I3628" s="65">
        <f t="shared" si="995"/>
        <v>3.7499999999999999E-2</v>
      </c>
      <c r="J3628" s="66">
        <f t="shared" si="985"/>
        <v>43801</v>
      </c>
      <c r="K3628" s="13">
        <f t="shared" si="986"/>
        <v>1802</v>
      </c>
      <c r="L3628" s="9">
        <f t="shared" si="987"/>
        <v>1.202345687</v>
      </c>
      <c r="M3628" s="69">
        <f t="shared" ca="1" si="988"/>
        <v>1.7960030760000001</v>
      </c>
      <c r="N3628" s="68">
        <f t="shared" si="989"/>
        <v>0</v>
      </c>
      <c r="O3628" s="64">
        <f t="shared" ca="1" si="990"/>
        <v>64331830.071160398</v>
      </c>
      <c r="P3628" s="70">
        <f t="shared" si="991"/>
        <v>0</v>
      </c>
      <c r="Q3628" s="71">
        <f t="shared" si="992"/>
        <v>1616371.3938</v>
      </c>
      <c r="R3628" s="71">
        <f t="shared" si="993"/>
        <v>48545020.860459998</v>
      </c>
      <c r="S3628" s="66"/>
      <c r="T3628" s="66"/>
      <c r="U3628" s="66"/>
    </row>
    <row r="3629" spans="1:21" x14ac:dyDescent="0.2">
      <c r="A3629" s="63">
        <f t="shared" si="994"/>
        <v>45604</v>
      </c>
      <c r="B3629" s="12">
        <f t="shared" ca="1" si="980"/>
        <v>195414482.29910937</v>
      </c>
      <c r="C3629" s="71">
        <f t="shared" si="981"/>
        <v>80818569.689999998</v>
      </c>
      <c r="D3629" s="65">
        <f ca="1">IF(A3629&lt;$B$1,VLOOKUP(A3629,[1]DI!$A$4:$B$15000,2,FALSE),0)</f>
        <v>0.1115</v>
      </c>
      <c r="E3629" s="11">
        <f t="shared" ca="1" si="982"/>
        <v>1.00041957</v>
      </c>
      <c r="F3629" s="64">
        <f ca="1">(TRUNC(PRODUCT($E$16:$E3628),16))</f>
        <v>2.3916718067746299</v>
      </c>
      <c r="G3629" s="64">
        <f t="shared" ca="1" si="983"/>
        <v>1.6004484080525101</v>
      </c>
      <c r="H3629" s="64">
        <f t="shared" ca="1" si="984"/>
        <v>1.4943760699999999</v>
      </c>
      <c r="I3629" s="65">
        <f t="shared" si="995"/>
        <v>3.7499999999999999E-2</v>
      </c>
      <c r="J3629" s="66">
        <f t="shared" si="985"/>
        <v>43801</v>
      </c>
      <c r="K3629" s="13">
        <f t="shared" si="986"/>
        <v>1803</v>
      </c>
      <c r="L3629" s="9">
        <f t="shared" si="987"/>
        <v>1.202468646</v>
      </c>
      <c r="M3629" s="69">
        <f t="shared" ca="1" si="988"/>
        <v>1.79694037</v>
      </c>
      <c r="N3629" s="68">
        <f t="shared" si="989"/>
        <v>0</v>
      </c>
      <c r="O3629" s="64">
        <f t="shared" ca="1" si="990"/>
        <v>64407580.831619397</v>
      </c>
      <c r="P3629" s="70">
        <f t="shared" si="991"/>
        <v>0</v>
      </c>
      <c r="Q3629" s="71">
        <f t="shared" si="992"/>
        <v>1616371.3938</v>
      </c>
      <c r="R3629" s="71">
        <f t="shared" si="993"/>
        <v>48571960.38369</v>
      </c>
      <c r="S3629" s="66"/>
      <c r="T3629" s="66"/>
      <c r="U3629" s="66"/>
    </row>
    <row r="3630" spans="1:21" x14ac:dyDescent="0.2">
      <c r="A3630" s="63">
        <f t="shared" si="994"/>
        <v>45605</v>
      </c>
      <c r="B3630" s="12">
        <f t="shared" ca="1" si="980"/>
        <v>195517212.74962747</v>
      </c>
      <c r="C3630" s="71">
        <f t="shared" si="981"/>
        <v>80818569.689999998</v>
      </c>
      <c r="D3630" s="65">
        <f ca="1">IF(A3630&lt;$B$1,VLOOKUP(A3630,[1]DI!$A$4:$B$15000,2,FALSE),0)</f>
        <v>0</v>
      </c>
      <c r="E3630" s="11">
        <f t="shared" ca="1" si="982"/>
        <v>1</v>
      </c>
      <c r="F3630" s="64">
        <f ca="1">(TRUNC(PRODUCT($E$16:$E3629),16))</f>
        <v>2.3926752805146001</v>
      </c>
      <c r="G3630" s="64">
        <f t="shared" ca="1" si="983"/>
        <v>1.6004484080525101</v>
      </c>
      <c r="H3630" s="64">
        <f t="shared" ca="1" si="984"/>
        <v>1.4950030700000001</v>
      </c>
      <c r="I3630" s="65">
        <f t="shared" si="995"/>
        <v>3.7499999999999999E-2</v>
      </c>
      <c r="J3630" s="66">
        <f t="shared" si="985"/>
        <v>43801</v>
      </c>
      <c r="K3630" s="13">
        <f t="shared" si="986"/>
        <v>1804</v>
      </c>
      <c r="L3630" s="9">
        <f t="shared" si="987"/>
        <v>1.202591618</v>
      </c>
      <c r="M3630" s="69">
        <f t="shared" ca="1" si="988"/>
        <v>1.7978781610000001</v>
      </c>
      <c r="N3630" s="68">
        <f t="shared" si="989"/>
        <v>0</v>
      </c>
      <c r="O3630" s="64">
        <f t="shared" ca="1" si="990"/>
        <v>64483371.758907497</v>
      </c>
      <c r="P3630" s="70">
        <f t="shared" si="991"/>
        <v>0</v>
      </c>
      <c r="Q3630" s="71">
        <f t="shared" si="992"/>
        <v>1616371.3938</v>
      </c>
      <c r="R3630" s="71">
        <f t="shared" si="993"/>
        <v>48598899.906920001</v>
      </c>
      <c r="S3630" s="66"/>
      <c r="T3630" s="66"/>
      <c r="U3630" s="66"/>
    </row>
    <row r="3631" spans="1:21" x14ac:dyDescent="0.2">
      <c r="A3631" s="63">
        <f t="shared" si="994"/>
        <v>45606</v>
      </c>
      <c r="B3631" s="12">
        <f t="shared" ca="1" si="980"/>
        <v>195559011.81753647</v>
      </c>
      <c r="C3631" s="71">
        <f t="shared" si="981"/>
        <v>80818569.689999998</v>
      </c>
      <c r="D3631" s="65">
        <f ca="1">IF(A3631&lt;$B$1,VLOOKUP(A3631,[1]DI!$A$4:$B$15000,2,FALSE),0)</f>
        <v>0</v>
      </c>
      <c r="E3631" s="11">
        <f t="shared" ca="1" si="982"/>
        <v>1</v>
      </c>
      <c r="F3631" s="64">
        <f ca="1">(TRUNC(PRODUCT($E$16:$E3630),16))</f>
        <v>2.3926752805146001</v>
      </c>
      <c r="G3631" s="64">
        <f t="shared" ca="1" si="983"/>
        <v>1.6004484080525101</v>
      </c>
      <c r="H3631" s="64">
        <f t="shared" ca="1" si="984"/>
        <v>1.4950030700000001</v>
      </c>
      <c r="I3631" s="65">
        <f t="shared" si="995"/>
        <v>3.7499999999999999E-2</v>
      </c>
      <c r="J3631" s="66">
        <f t="shared" si="985"/>
        <v>43801</v>
      </c>
      <c r="K3631" s="13">
        <f t="shared" si="986"/>
        <v>1805</v>
      </c>
      <c r="L3631" s="9">
        <f t="shared" si="987"/>
        <v>1.202714603</v>
      </c>
      <c r="M3631" s="69">
        <f t="shared" ca="1" si="988"/>
        <v>1.798062024</v>
      </c>
      <c r="N3631" s="68">
        <f t="shared" si="989"/>
        <v>0</v>
      </c>
      <c r="O3631" s="64">
        <f t="shared" ca="1" si="990"/>
        <v>64498231.303586498</v>
      </c>
      <c r="P3631" s="70">
        <f t="shared" si="991"/>
        <v>0</v>
      </c>
      <c r="Q3631" s="71">
        <f t="shared" si="992"/>
        <v>1616371.3938</v>
      </c>
      <c r="R3631" s="71">
        <f t="shared" si="993"/>
        <v>48625839.430150002</v>
      </c>
      <c r="S3631" s="66"/>
      <c r="T3631" s="66"/>
      <c r="U3631" s="66"/>
    </row>
    <row r="3632" spans="1:21" x14ac:dyDescent="0.2">
      <c r="A3632" s="63">
        <f t="shared" si="994"/>
        <v>45607</v>
      </c>
      <c r="B3632" s="12">
        <f t="shared" ca="1" si="980"/>
        <v>195600812.34017962</v>
      </c>
      <c r="C3632" s="71">
        <f t="shared" si="981"/>
        <v>80818569.689999998</v>
      </c>
      <c r="D3632" s="65">
        <f ca="1">IF(A3632&lt;$B$1,VLOOKUP(A3632,[1]DI!$A$4:$B$15000,2,FALSE),0)</f>
        <v>0.1115</v>
      </c>
      <c r="E3632" s="11">
        <f t="shared" ca="1" si="982"/>
        <v>1.00041957</v>
      </c>
      <c r="F3632" s="64">
        <f ca="1">(TRUNC(PRODUCT($E$16:$E3631),16))</f>
        <v>2.3926752805146001</v>
      </c>
      <c r="G3632" s="64">
        <f t="shared" ca="1" si="983"/>
        <v>1.6004484080525101</v>
      </c>
      <c r="H3632" s="64">
        <f t="shared" ca="1" si="984"/>
        <v>1.4950030700000001</v>
      </c>
      <c r="I3632" s="65">
        <f t="shared" si="995"/>
        <v>3.7499999999999999E-2</v>
      </c>
      <c r="J3632" s="66">
        <f t="shared" si="985"/>
        <v>43801</v>
      </c>
      <c r="K3632" s="13">
        <f t="shared" si="986"/>
        <v>1806</v>
      </c>
      <c r="L3632" s="9">
        <f t="shared" si="987"/>
        <v>1.2028376000000001</v>
      </c>
      <c r="M3632" s="69">
        <f t="shared" ca="1" si="988"/>
        <v>1.7982459049999999</v>
      </c>
      <c r="N3632" s="68">
        <f t="shared" si="989"/>
        <v>0</v>
      </c>
      <c r="O3632" s="64">
        <f t="shared" ca="1" si="990"/>
        <v>64513092.302999601</v>
      </c>
      <c r="P3632" s="70">
        <f t="shared" si="991"/>
        <v>0</v>
      </c>
      <c r="Q3632" s="71">
        <f t="shared" si="992"/>
        <v>1616371.3938</v>
      </c>
      <c r="R3632" s="71">
        <f t="shared" si="993"/>
        <v>48652778.953380004</v>
      </c>
      <c r="S3632" s="66"/>
      <c r="T3632" s="66"/>
      <c r="U3632" s="66"/>
    </row>
    <row r="3633" spans="1:21" x14ac:dyDescent="0.2">
      <c r="A3633" s="63">
        <f t="shared" si="994"/>
        <v>45608</v>
      </c>
      <c r="B3633" s="12">
        <f t="shared" ca="1" si="980"/>
        <v>195703597.5048694</v>
      </c>
      <c r="C3633" s="71">
        <f t="shared" si="981"/>
        <v>80818569.689999998</v>
      </c>
      <c r="D3633" s="65">
        <f ca="1">IF(A3633&lt;$B$1,VLOOKUP(A3633,[1]DI!$A$4:$B$15000,2,FALSE),0)</f>
        <v>0.1115</v>
      </c>
      <c r="E3633" s="11">
        <f t="shared" ca="1" si="982"/>
        <v>1.00041957</v>
      </c>
      <c r="F3633" s="64">
        <f ca="1">(TRUNC(PRODUCT($E$16:$E3632),16))</f>
        <v>2.3936791752820499</v>
      </c>
      <c r="G3633" s="64">
        <f t="shared" ca="1" si="983"/>
        <v>1.6004484080525101</v>
      </c>
      <c r="H3633" s="64">
        <f t="shared" ca="1" si="984"/>
        <v>1.49563033</v>
      </c>
      <c r="I3633" s="65">
        <f t="shared" si="995"/>
        <v>3.7499999999999999E-2</v>
      </c>
      <c r="J3633" s="66">
        <f t="shared" si="985"/>
        <v>43801</v>
      </c>
      <c r="K3633" s="13">
        <f t="shared" si="986"/>
        <v>1807</v>
      </c>
      <c r="L3633" s="9">
        <f t="shared" si="987"/>
        <v>1.202960609</v>
      </c>
      <c r="M3633" s="69">
        <f t="shared" ca="1" si="988"/>
        <v>1.7991843729999999</v>
      </c>
      <c r="N3633" s="68">
        <f t="shared" si="989"/>
        <v>0</v>
      </c>
      <c r="O3633" s="64">
        <f t="shared" ca="1" si="990"/>
        <v>64588937.944459401</v>
      </c>
      <c r="P3633" s="70">
        <f t="shared" si="991"/>
        <v>0</v>
      </c>
      <c r="Q3633" s="71">
        <f t="shared" si="992"/>
        <v>1616371.3938</v>
      </c>
      <c r="R3633" s="71">
        <f t="shared" si="993"/>
        <v>48679718.476610005</v>
      </c>
      <c r="S3633" s="66"/>
      <c r="T3633" s="66"/>
      <c r="U3633" s="66"/>
    </row>
    <row r="3634" spans="1:21" x14ac:dyDescent="0.2">
      <c r="A3634" s="63">
        <f t="shared" si="994"/>
        <v>45609</v>
      </c>
      <c r="B3634" s="12">
        <f t="shared" ca="1" si="980"/>
        <v>195806422.10902128</v>
      </c>
      <c r="C3634" s="71">
        <f t="shared" si="981"/>
        <v>80818569.689999998</v>
      </c>
      <c r="D3634" s="65">
        <f ca="1">IF(A3634&lt;$B$1,VLOOKUP(A3634,[1]DI!$A$4:$B$15000,2,FALSE),0)</f>
        <v>0.1115</v>
      </c>
      <c r="E3634" s="11">
        <f t="shared" ca="1" si="982"/>
        <v>1.00041957</v>
      </c>
      <c r="F3634" s="64">
        <f ca="1">(TRUNC(PRODUCT($E$16:$E3633),16))</f>
        <v>2.3946834912536201</v>
      </c>
      <c r="G3634" s="64">
        <f t="shared" ca="1" si="983"/>
        <v>1.6004484080525101</v>
      </c>
      <c r="H3634" s="64">
        <f t="shared" ca="1" si="984"/>
        <v>1.4962578499999999</v>
      </c>
      <c r="I3634" s="65">
        <f t="shared" si="995"/>
        <v>3.7499999999999999E-2</v>
      </c>
      <c r="J3634" s="66">
        <f t="shared" si="985"/>
        <v>43801</v>
      </c>
      <c r="K3634" s="13">
        <f t="shared" si="986"/>
        <v>1808</v>
      </c>
      <c r="L3634" s="9">
        <f t="shared" si="987"/>
        <v>1.203083632</v>
      </c>
      <c r="M3634" s="69">
        <f t="shared" ca="1" si="988"/>
        <v>1.800123329</v>
      </c>
      <c r="N3634" s="68">
        <f t="shared" si="989"/>
        <v>0</v>
      </c>
      <c r="O3634" s="64">
        <f t="shared" ca="1" si="990"/>
        <v>64664823.025381297</v>
      </c>
      <c r="P3634" s="70">
        <f t="shared" si="991"/>
        <v>0</v>
      </c>
      <c r="Q3634" s="71">
        <f t="shared" si="992"/>
        <v>1616371.3938</v>
      </c>
      <c r="R3634" s="71">
        <f t="shared" si="993"/>
        <v>48706657.999839999</v>
      </c>
      <c r="S3634" s="66"/>
      <c r="T3634" s="66"/>
      <c r="U3634" s="66"/>
    </row>
    <row r="3635" spans="1:21" x14ac:dyDescent="0.2">
      <c r="A3635" s="63">
        <f t="shared" si="994"/>
        <v>45610</v>
      </c>
      <c r="B3635" s="12">
        <f t="shared" ca="1" si="980"/>
        <v>195909285.91017941</v>
      </c>
      <c r="C3635" s="71">
        <f t="shared" si="981"/>
        <v>80818569.689999998</v>
      </c>
      <c r="D3635" s="65">
        <f ca="1">IF(A3635&lt;$B$1,VLOOKUP(A3635,[1]DI!$A$4:$B$15000,2,FALSE),0)</f>
        <v>0.1115</v>
      </c>
      <c r="E3635" s="11">
        <f t="shared" ca="1" si="982"/>
        <v>1.00041957</v>
      </c>
      <c r="F3635" s="64">
        <f ca="1">(TRUNC(PRODUCT($E$16:$E3634),16))</f>
        <v>2.3956882286060499</v>
      </c>
      <c r="G3635" s="64">
        <f t="shared" ca="1" si="983"/>
        <v>1.6004484080525101</v>
      </c>
      <c r="H3635" s="64">
        <f t="shared" ca="1" si="984"/>
        <v>1.49688563</v>
      </c>
      <c r="I3635" s="65">
        <f t="shared" si="995"/>
        <v>3.7499999999999999E-2</v>
      </c>
      <c r="J3635" s="66">
        <f t="shared" si="985"/>
        <v>43801</v>
      </c>
      <c r="K3635" s="13">
        <f t="shared" si="986"/>
        <v>1809</v>
      </c>
      <c r="L3635" s="9">
        <f t="shared" si="987"/>
        <v>1.2032066669999999</v>
      </c>
      <c r="M3635" s="69">
        <f t="shared" ca="1" si="988"/>
        <v>1.8010627699999999</v>
      </c>
      <c r="N3635" s="68">
        <f t="shared" si="989"/>
        <v>0</v>
      </c>
      <c r="O3635" s="64">
        <f t="shared" ca="1" si="990"/>
        <v>64740747.303309403</v>
      </c>
      <c r="P3635" s="70">
        <f t="shared" si="991"/>
        <v>0</v>
      </c>
      <c r="Q3635" s="71">
        <f t="shared" si="992"/>
        <v>1616371.3938</v>
      </c>
      <c r="R3635" s="71">
        <f t="shared" si="993"/>
        <v>48733597.52307</v>
      </c>
      <c r="S3635" s="66"/>
      <c r="T3635" s="66"/>
      <c r="U3635" s="66"/>
    </row>
    <row r="3636" spans="1:21" x14ac:dyDescent="0.2">
      <c r="A3636" s="63">
        <f t="shared" si="994"/>
        <v>45611</v>
      </c>
      <c r="B3636" s="12">
        <f t="shared" ca="1" si="980"/>
        <v>196012189.87816668</v>
      </c>
      <c r="C3636" s="71">
        <f t="shared" si="981"/>
        <v>80818569.689999998</v>
      </c>
      <c r="D3636" s="65">
        <f ca="1">IF(A3636&lt;$B$1,VLOOKUP(A3636,[1]DI!$A$4:$B$15000,2,FALSE),0)</f>
        <v>0</v>
      </c>
      <c r="E3636" s="11">
        <f t="shared" ca="1" si="982"/>
        <v>1</v>
      </c>
      <c r="F3636" s="64">
        <f ca="1">(TRUNC(PRODUCT($E$16:$E3635),16))</f>
        <v>2.39669338751612</v>
      </c>
      <c r="G3636" s="64">
        <f t="shared" ca="1" si="983"/>
        <v>1.6004484080525101</v>
      </c>
      <c r="H3636" s="64">
        <f t="shared" ca="1" si="984"/>
        <v>1.49751368</v>
      </c>
      <c r="I3636" s="65">
        <f t="shared" si="995"/>
        <v>3.7499999999999999E-2</v>
      </c>
      <c r="J3636" s="66">
        <f t="shared" si="985"/>
        <v>43801</v>
      </c>
      <c r="K3636" s="13">
        <f t="shared" si="986"/>
        <v>1810</v>
      </c>
      <c r="L3636" s="9">
        <f t="shared" si="987"/>
        <v>1.2033297140000001</v>
      </c>
      <c r="M3636" s="69">
        <f t="shared" ca="1" si="988"/>
        <v>1.8020027080000001</v>
      </c>
      <c r="N3636" s="68">
        <f t="shared" si="989"/>
        <v>0</v>
      </c>
      <c r="O3636" s="64">
        <f t="shared" ca="1" si="990"/>
        <v>64816711.748066701</v>
      </c>
      <c r="P3636" s="70">
        <f t="shared" si="991"/>
        <v>0</v>
      </c>
      <c r="Q3636" s="71">
        <f t="shared" si="992"/>
        <v>1616371.3938</v>
      </c>
      <c r="R3636" s="71">
        <f t="shared" si="993"/>
        <v>48760537.046300001</v>
      </c>
      <c r="S3636" s="66"/>
      <c r="T3636" s="66"/>
      <c r="U3636" s="66"/>
    </row>
    <row r="3637" spans="1:21" x14ac:dyDescent="0.2">
      <c r="A3637" s="63">
        <f t="shared" si="994"/>
        <v>45612</v>
      </c>
      <c r="B3637" s="12">
        <f t="shared" ref="B3637:B3682" ca="1" si="996">(C3637+O3637+Q3637+R3637)</f>
        <v>196054022.9706935</v>
      </c>
      <c r="C3637" s="71">
        <f t="shared" ref="C3637:C3682" si="997">(C3636-P3636)</f>
        <v>80818569.689999998</v>
      </c>
      <c r="D3637" s="65">
        <f ca="1">IF(A3637&lt;$B$1,VLOOKUP(A3637,[1]DI!$A$4:$B$15000,2,FALSE),0)</f>
        <v>0</v>
      </c>
      <c r="E3637" s="11">
        <f t="shared" ref="E3637:E3682" ca="1" si="998">IF(A3637&lt;A$13,1,ROUND(((1+D3637)^(1/252)),8))</f>
        <v>1</v>
      </c>
      <c r="F3637" s="64">
        <f ca="1">(TRUNC(PRODUCT($E$16:$E3636),16))</f>
        <v>2.39669338751612</v>
      </c>
      <c r="G3637" s="64">
        <f t="shared" ref="G3637:G3682" ca="1" si="999">IF(N3636&gt;0,F3636,G3636)</f>
        <v>1.6004484080525101</v>
      </c>
      <c r="H3637" s="64">
        <f t="shared" ref="H3637:H3682" ca="1" si="1000">ROUND(F3637/G3637,8)</f>
        <v>1.49751368</v>
      </c>
      <c r="I3637" s="65">
        <f t="shared" si="995"/>
        <v>3.7499999999999999E-2</v>
      </c>
      <c r="J3637" s="66">
        <f t="shared" ref="J3637:J3682" si="1001">IF(N3636&gt;0,VLOOKUP(N3636,W$16:AG$52,2),J3636)</f>
        <v>43801</v>
      </c>
      <c r="K3637" s="13">
        <f t="shared" ref="K3637:K3682" si="1002">A3637-J3637</f>
        <v>1811</v>
      </c>
      <c r="L3637" s="9">
        <f t="shared" ref="L3637:L3682" si="1003">ROUND((I3637+1)^(K3637/360),9)</f>
        <v>1.2034527740000001</v>
      </c>
      <c r="M3637" s="69">
        <f t="shared" ref="M3637:M3682" ca="1" si="1004">ROUND(H3637*L3637,9)</f>
        <v>1.802186992</v>
      </c>
      <c r="N3637" s="68">
        <f t="shared" ref="N3637:N3682" si="1005">IF(VLOOKUP(A3637,X$16:AE$52,8)=VLOOKUP(A3636,X$16:AE$52,8),0,VLOOKUP(A3637,X$16:AE$52,8))</f>
        <v>0</v>
      </c>
      <c r="O3637" s="64">
        <f t="shared" ref="O3637:O3682" ca="1" si="1006">TRUNC(((M3637-1)*C3637),8)</f>
        <v>64831605.317363501</v>
      </c>
      <c r="P3637" s="70">
        <f t="shared" ref="P3637:P3682" si="1007">IF(N3637&gt;0,VLOOKUP(N3637,$W$16:$AB$52,6),0)</f>
        <v>0</v>
      </c>
      <c r="Q3637" s="71">
        <f t="shared" ref="Q3637:Q3682" si="1008">0.02*C$1827</f>
        <v>1616371.3938</v>
      </c>
      <c r="R3637" s="71">
        <f t="shared" ref="R3637:R3682" si="1009">(A3637-A$1826)/30*0.01*C$1827</f>
        <v>48787476.569530003</v>
      </c>
      <c r="S3637" s="66"/>
      <c r="T3637" s="66"/>
      <c r="U3637" s="66"/>
    </row>
    <row r="3638" spans="1:21" x14ac:dyDescent="0.2">
      <c r="A3638" s="63">
        <f t="shared" si="994"/>
        <v>45613</v>
      </c>
      <c r="B3638" s="12">
        <f t="shared" ca="1" si="996"/>
        <v>196095857.6795916</v>
      </c>
      <c r="C3638" s="71">
        <f t="shared" si="997"/>
        <v>80818569.689999998</v>
      </c>
      <c r="D3638" s="65">
        <f ca="1">IF(A3638&lt;$B$1,VLOOKUP(A3638,[1]DI!$A$4:$B$15000,2,FALSE),0)</f>
        <v>0</v>
      </c>
      <c r="E3638" s="11">
        <f t="shared" ca="1" si="998"/>
        <v>1</v>
      </c>
      <c r="F3638" s="64">
        <f ca="1">(TRUNC(PRODUCT($E$16:$E3637),16))</f>
        <v>2.39669338751612</v>
      </c>
      <c r="G3638" s="64">
        <f t="shared" ca="1" si="999"/>
        <v>1.6004484080525101</v>
      </c>
      <c r="H3638" s="64">
        <f t="shared" ca="1" si="1000"/>
        <v>1.49751368</v>
      </c>
      <c r="I3638" s="65">
        <f t="shared" si="995"/>
        <v>3.7499999999999999E-2</v>
      </c>
      <c r="J3638" s="66">
        <f t="shared" si="1001"/>
        <v>43801</v>
      </c>
      <c r="K3638" s="13">
        <f t="shared" si="1002"/>
        <v>1812</v>
      </c>
      <c r="L3638" s="9">
        <f t="shared" si="1003"/>
        <v>1.203575847</v>
      </c>
      <c r="M3638" s="69">
        <f t="shared" ca="1" si="1004"/>
        <v>1.802371296</v>
      </c>
      <c r="N3638" s="68">
        <f t="shared" si="1005"/>
        <v>0</v>
      </c>
      <c r="O3638" s="64">
        <f t="shared" ca="1" si="1006"/>
        <v>64846500.503031597</v>
      </c>
      <c r="P3638" s="70">
        <f t="shared" si="1007"/>
        <v>0</v>
      </c>
      <c r="Q3638" s="71">
        <f t="shared" si="1008"/>
        <v>1616371.3938</v>
      </c>
      <c r="R3638" s="71">
        <f t="shared" si="1009"/>
        <v>48814416.092759997</v>
      </c>
      <c r="S3638" s="66"/>
      <c r="T3638" s="66"/>
      <c r="U3638" s="66"/>
    </row>
    <row r="3639" spans="1:21" x14ac:dyDescent="0.2">
      <c r="A3639" s="63">
        <f t="shared" si="994"/>
        <v>45614</v>
      </c>
      <c r="B3639" s="12">
        <f t="shared" ca="1" si="996"/>
        <v>196137693.76240548</v>
      </c>
      <c r="C3639" s="71">
        <f t="shared" si="997"/>
        <v>80818569.689999998</v>
      </c>
      <c r="D3639" s="65">
        <f ca="1">IF(A3639&lt;$B$1,VLOOKUP(A3639,[1]DI!$A$4:$B$15000,2,FALSE),0)</f>
        <v>0.1115</v>
      </c>
      <c r="E3639" s="11">
        <f t="shared" ca="1" si="998"/>
        <v>1.00041957</v>
      </c>
      <c r="F3639" s="64">
        <f ca="1">(TRUNC(PRODUCT($E$16:$E3638),16))</f>
        <v>2.39669338751612</v>
      </c>
      <c r="G3639" s="64">
        <f t="shared" ca="1" si="999"/>
        <v>1.6004484080525101</v>
      </c>
      <c r="H3639" s="64">
        <f t="shared" ca="1" si="1000"/>
        <v>1.49751368</v>
      </c>
      <c r="I3639" s="65">
        <f t="shared" si="995"/>
        <v>3.7499999999999999E-2</v>
      </c>
      <c r="J3639" s="66">
        <f t="shared" si="1001"/>
        <v>43801</v>
      </c>
      <c r="K3639" s="13">
        <f t="shared" si="1002"/>
        <v>1813</v>
      </c>
      <c r="L3639" s="9">
        <f t="shared" si="1003"/>
        <v>1.203698932</v>
      </c>
      <c r="M3639" s="69">
        <f t="shared" ca="1" si="1004"/>
        <v>1.8025556170000001</v>
      </c>
      <c r="N3639" s="68">
        <f t="shared" si="1005"/>
        <v>0</v>
      </c>
      <c r="O3639" s="64">
        <f t="shared" ca="1" si="1006"/>
        <v>64861397.062615499</v>
      </c>
      <c r="P3639" s="70">
        <f t="shared" si="1007"/>
        <v>0</v>
      </c>
      <c r="Q3639" s="71">
        <f t="shared" si="1008"/>
        <v>1616371.3938</v>
      </c>
      <c r="R3639" s="71">
        <f t="shared" si="1009"/>
        <v>48841355.615989991</v>
      </c>
      <c r="S3639" s="66"/>
      <c r="T3639" s="66"/>
      <c r="U3639" s="66"/>
    </row>
    <row r="3640" spans="1:21" x14ac:dyDescent="0.2">
      <c r="A3640" s="63">
        <f t="shared" si="994"/>
        <v>45615</v>
      </c>
      <c r="B3640" s="12">
        <f t="shared" ca="1" si="996"/>
        <v>196240660.5264214</v>
      </c>
      <c r="C3640" s="71">
        <f t="shared" si="997"/>
        <v>80818569.689999998</v>
      </c>
      <c r="D3640" s="65">
        <f ca="1">IF(A3640&lt;$B$1,VLOOKUP(A3640,[1]DI!$A$4:$B$15000,2,FALSE),0)</f>
        <v>0.1115</v>
      </c>
      <c r="E3640" s="11">
        <f t="shared" ca="1" si="998"/>
        <v>1.00041957</v>
      </c>
      <c r="F3640" s="64">
        <f ca="1">(TRUNC(PRODUCT($E$16:$E3639),16))</f>
        <v>2.3976989681607201</v>
      </c>
      <c r="G3640" s="64">
        <f t="shared" ca="1" si="999"/>
        <v>1.6004484080525101</v>
      </c>
      <c r="H3640" s="64">
        <f t="shared" ca="1" si="1000"/>
        <v>1.4981419899999999</v>
      </c>
      <c r="I3640" s="65">
        <f t="shared" si="995"/>
        <v>3.7499999999999999E-2</v>
      </c>
      <c r="J3640" s="66">
        <f t="shared" si="1001"/>
        <v>43801</v>
      </c>
      <c r="K3640" s="13">
        <f t="shared" si="1002"/>
        <v>1814</v>
      </c>
      <c r="L3640" s="9">
        <f t="shared" si="1003"/>
        <v>1.20382203</v>
      </c>
      <c r="M3640" s="69">
        <f t="shared" ca="1" si="1004"/>
        <v>1.8034963319999999</v>
      </c>
      <c r="N3640" s="68">
        <f t="shared" si="1005"/>
        <v>0</v>
      </c>
      <c r="O3640" s="64">
        <f t="shared" ca="1" si="1006"/>
        <v>64937424.303401403</v>
      </c>
      <c r="P3640" s="70">
        <f t="shared" si="1007"/>
        <v>0</v>
      </c>
      <c r="Q3640" s="71">
        <f t="shared" si="1008"/>
        <v>1616371.3938</v>
      </c>
      <c r="R3640" s="71">
        <f t="shared" si="1009"/>
        <v>48868295.139219999</v>
      </c>
      <c r="S3640" s="66"/>
      <c r="T3640" s="66"/>
      <c r="U3640" s="66"/>
    </row>
    <row r="3641" spans="1:21" x14ac:dyDescent="0.2">
      <c r="A3641" s="63">
        <f t="shared" si="994"/>
        <v>45616</v>
      </c>
      <c r="B3641" s="12">
        <f t="shared" ca="1" si="996"/>
        <v>196343667.45726639</v>
      </c>
      <c r="C3641" s="71">
        <f t="shared" si="997"/>
        <v>80818569.689999998</v>
      </c>
      <c r="D3641" s="65">
        <f ca="1">IF(A3641&lt;$B$1,VLOOKUP(A3641,[1]DI!$A$4:$B$15000,2,FALSE),0)</f>
        <v>0</v>
      </c>
      <c r="E3641" s="11">
        <f t="shared" ca="1" si="998"/>
        <v>1</v>
      </c>
      <c r="F3641" s="64">
        <f ca="1">(TRUNC(PRODUCT($E$16:$E3640),16))</f>
        <v>2.39870497071679</v>
      </c>
      <c r="G3641" s="64">
        <f t="shared" ca="1" si="999"/>
        <v>1.6004484080525101</v>
      </c>
      <c r="H3641" s="64">
        <f t="shared" ca="1" si="1000"/>
        <v>1.49877057</v>
      </c>
      <c r="I3641" s="65">
        <f t="shared" si="995"/>
        <v>3.7499999999999999E-2</v>
      </c>
      <c r="J3641" s="66">
        <f t="shared" si="1001"/>
        <v>43801</v>
      </c>
      <c r="K3641" s="13">
        <f t="shared" si="1002"/>
        <v>1815</v>
      </c>
      <c r="L3641" s="9">
        <f t="shared" si="1003"/>
        <v>1.2039451400000001</v>
      </c>
      <c r="M3641" s="69">
        <f t="shared" ca="1" si="1004"/>
        <v>1.804437544</v>
      </c>
      <c r="N3641" s="68">
        <f t="shared" si="1005"/>
        <v>0</v>
      </c>
      <c r="O3641" s="64">
        <f t="shared" ca="1" si="1006"/>
        <v>65013491.711016402</v>
      </c>
      <c r="P3641" s="70">
        <f t="shared" si="1007"/>
        <v>0</v>
      </c>
      <c r="Q3641" s="71">
        <f t="shared" si="1008"/>
        <v>1616371.3938</v>
      </c>
      <c r="R3641" s="71">
        <f t="shared" si="1009"/>
        <v>48895234.662450001</v>
      </c>
      <c r="S3641" s="66"/>
      <c r="T3641" s="66"/>
      <c r="U3641" s="66"/>
    </row>
    <row r="3642" spans="1:21" x14ac:dyDescent="0.2">
      <c r="A3642" s="63">
        <f t="shared" si="994"/>
        <v>45617</v>
      </c>
      <c r="B3642" s="12">
        <f t="shared" ca="1" si="996"/>
        <v>196385520.67361709</v>
      </c>
      <c r="C3642" s="71">
        <f t="shared" si="997"/>
        <v>80818569.689999998</v>
      </c>
      <c r="D3642" s="65">
        <f ca="1">IF(A3642&lt;$B$1,VLOOKUP(A3642,[1]DI!$A$4:$B$15000,2,FALSE),0)</f>
        <v>0.1115</v>
      </c>
      <c r="E3642" s="11">
        <f t="shared" ca="1" si="998"/>
        <v>1.00041957</v>
      </c>
      <c r="F3642" s="64">
        <f ca="1">(TRUNC(PRODUCT($E$16:$E3641),16))</f>
        <v>2.39870497071679</v>
      </c>
      <c r="G3642" s="64">
        <f t="shared" ca="1" si="999"/>
        <v>1.6004484080525101</v>
      </c>
      <c r="H3642" s="64">
        <f t="shared" ca="1" si="1000"/>
        <v>1.49877057</v>
      </c>
      <c r="I3642" s="65">
        <f t="shared" si="995"/>
        <v>3.7499999999999999E-2</v>
      </c>
      <c r="J3642" s="66">
        <f t="shared" si="1001"/>
        <v>43801</v>
      </c>
      <c r="K3642" s="13">
        <f t="shared" si="1002"/>
        <v>1816</v>
      </c>
      <c r="L3642" s="9">
        <f t="shared" si="1003"/>
        <v>1.2040682629999999</v>
      </c>
      <c r="M3642" s="69">
        <f t="shared" ca="1" si="1004"/>
        <v>1.8046220770000001</v>
      </c>
      <c r="N3642" s="68">
        <f t="shared" si="1005"/>
        <v>0</v>
      </c>
      <c r="O3642" s="64">
        <f t="shared" ca="1" si="1006"/>
        <v>65028405.404137097</v>
      </c>
      <c r="P3642" s="70">
        <f t="shared" si="1007"/>
        <v>0</v>
      </c>
      <c r="Q3642" s="71">
        <f t="shared" si="1008"/>
        <v>1616371.3938</v>
      </c>
      <c r="R3642" s="71">
        <f t="shared" si="1009"/>
        <v>48922174.185679995</v>
      </c>
      <c r="S3642" s="66"/>
      <c r="T3642" s="66"/>
      <c r="U3642" s="66"/>
    </row>
    <row r="3643" spans="1:21" x14ac:dyDescent="0.2">
      <c r="A3643" s="63">
        <f t="shared" si="994"/>
        <v>45618</v>
      </c>
      <c r="B3643" s="12">
        <f t="shared" ca="1" si="996"/>
        <v>196488574.8025068</v>
      </c>
      <c r="C3643" s="71">
        <f t="shared" si="997"/>
        <v>80818569.689999998</v>
      </c>
      <c r="D3643" s="65">
        <f ca="1">IF(A3643&lt;$B$1,VLOOKUP(A3643,[1]DI!$A$4:$B$15000,2,FALSE),0)</f>
        <v>0.1115</v>
      </c>
      <c r="E3643" s="11">
        <f t="shared" ca="1" si="998"/>
        <v>1.00041957</v>
      </c>
      <c r="F3643" s="64">
        <f ca="1">(TRUNC(PRODUCT($E$16:$E3642),16))</f>
        <v>2.39971139536136</v>
      </c>
      <c r="G3643" s="64">
        <f t="shared" ca="1" si="999"/>
        <v>1.6004484080525101</v>
      </c>
      <c r="H3643" s="64">
        <f t="shared" ca="1" si="1000"/>
        <v>1.4993994100000001</v>
      </c>
      <c r="I3643" s="65">
        <f t="shared" si="995"/>
        <v>3.7499999999999999E-2</v>
      </c>
      <c r="J3643" s="66">
        <f t="shared" si="1001"/>
        <v>43801</v>
      </c>
      <c r="K3643" s="13">
        <f t="shared" si="1002"/>
        <v>1817</v>
      </c>
      <c r="L3643" s="9">
        <f t="shared" si="1003"/>
        <v>1.2041913989999999</v>
      </c>
      <c r="M3643" s="69">
        <f t="shared" ca="1" si="1004"/>
        <v>1.8055638730000001</v>
      </c>
      <c r="N3643" s="68">
        <f t="shared" si="1005"/>
        <v>0</v>
      </c>
      <c r="O3643" s="64">
        <f t="shared" ca="1" si="1006"/>
        <v>65104520.009796798</v>
      </c>
      <c r="P3643" s="70">
        <f t="shared" si="1007"/>
        <v>0</v>
      </c>
      <c r="Q3643" s="71">
        <f t="shared" si="1008"/>
        <v>1616371.3938</v>
      </c>
      <c r="R3643" s="71">
        <f t="shared" si="1009"/>
        <v>48949113.708910003</v>
      </c>
      <c r="S3643" s="66"/>
      <c r="T3643" s="66"/>
      <c r="U3643" s="66"/>
    </row>
    <row r="3644" spans="1:21" x14ac:dyDescent="0.2">
      <c r="A3644" s="63">
        <f t="shared" si="994"/>
        <v>45619</v>
      </c>
      <c r="B3644" s="12">
        <f t="shared" ca="1" si="996"/>
        <v>196591668.29003999</v>
      </c>
      <c r="C3644" s="71">
        <f t="shared" si="997"/>
        <v>80818569.689999998</v>
      </c>
      <c r="D3644" s="65">
        <f ca="1">IF(A3644&lt;$B$1,VLOOKUP(A3644,[1]DI!$A$4:$B$15000,2,FALSE),0)</f>
        <v>0</v>
      </c>
      <c r="E3644" s="11">
        <f t="shared" ca="1" si="998"/>
        <v>1</v>
      </c>
      <c r="F3644" s="64">
        <f ca="1">(TRUNC(PRODUCT($E$16:$E3643),16))</f>
        <v>2.4007182422715099</v>
      </c>
      <c r="G3644" s="64">
        <f t="shared" ca="1" si="999"/>
        <v>1.6004484080525101</v>
      </c>
      <c r="H3644" s="64">
        <f t="shared" ca="1" si="1000"/>
        <v>1.5000285099999999</v>
      </c>
      <c r="I3644" s="65">
        <f t="shared" si="995"/>
        <v>3.7499999999999999E-2</v>
      </c>
      <c r="J3644" s="66">
        <f t="shared" si="1001"/>
        <v>43801</v>
      </c>
      <c r="K3644" s="13">
        <f t="shared" si="1002"/>
        <v>1818</v>
      </c>
      <c r="L3644" s="9">
        <f t="shared" si="1003"/>
        <v>1.2043145470000001</v>
      </c>
      <c r="M3644" s="69">
        <f t="shared" ca="1" si="1004"/>
        <v>1.806506156</v>
      </c>
      <c r="N3644" s="68">
        <f t="shared" si="1005"/>
        <v>0</v>
      </c>
      <c r="O3644" s="64">
        <f t="shared" ca="1" si="1006"/>
        <v>65180673.974100001</v>
      </c>
      <c r="P3644" s="70">
        <f t="shared" si="1007"/>
        <v>0</v>
      </c>
      <c r="Q3644" s="71">
        <f t="shared" si="1008"/>
        <v>1616371.3938</v>
      </c>
      <c r="R3644" s="71">
        <f t="shared" si="1009"/>
        <v>48976053.232139997</v>
      </c>
      <c r="S3644" s="66"/>
      <c r="T3644" s="66"/>
      <c r="U3644" s="66"/>
    </row>
    <row r="3645" spans="1:21" x14ac:dyDescent="0.2">
      <c r="A3645" s="63">
        <f t="shared" si="994"/>
        <v>45620</v>
      </c>
      <c r="B3645" s="12">
        <f t="shared" ca="1" si="996"/>
        <v>196633538.63992739</v>
      </c>
      <c r="C3645" s="71">
        <f t="shared" si="997"/>
        <v>80818569.689999998</v>
      </c>
      <c r="D3645" s="65">
        <f ca="1">IF(A3645&lt;$B$1,VLOOKUP(A3645,[1]DI!$A$4:$B$15000,2,FALSE),0)</f>
        <v>0</v>
      </c>
      <c r="E3645" s="11">
        <f t="shared" ca="1" si="998"/>
        <v>1</v>
      </c>
      <c r="F3645" s="64">
        <f ca="1">(TRUNC(PRODUCT($E$16:$E3644),16))</f>
        <v>2.4007182422715099</v>
      </c>
      <c r="G3645" s="64">
        <f t="shared" ca="1" si="999"/>
        <v>1.6004484080525101</v>
      </c>
      <c r="H3645" s="64">
        <f t="shared" ca="1" si="1000"/>
        <v>1.5000285099999999</v>
      </c>
      <c r="I3645" s="65">
        <f t="shared" si="995"/>
        <v>3.7499999999999999E-2</v>
      </c>
      <c r="J3645" s="66">
        <f t="shared" si="1001"/>
        <v>43801</v>
      </c>
      <c r="K3645" s="13">
        <f t="shared" si="1002"/>
        <v>1819</v>
      </c>
      <c r="L3645" s="9">
        <f t="shared" si="1003"/>
        <v>1.2044377079999999</v>
      </c>
      <c r="M3645" s="69">
        <f t="shared" ca="1" si="1004"/>
        <v>1.8066909010000001</v>
      </c>
      <c r="N3645" s="68">
        <f t="shared" si="1005"/>
        <v>0</v>
      </c>
      <c r="O3645" s="64">
        <f t="shared" ca="1" si="1006"/>
        <v>65195604.800757401</v>
      </c>
      <c r="P3645" s="70">
        <f t="shared" si="1007"/>
        <v>0</v>
      </c>
      <c r="Q3645" s="71">
        <f t="shared" si="1008"/>
        <v>1616371.3938</v>
      </c>
      <c r="R3645" s="71">
        <f t="shared" si="1009"/>
        <v>49002992.755370006</v>
      </c>
      <c r="S3645" s="66"/>
      <c r="T3645" s="66"/>
      <c r="U3645" s="66"/>
    </row>
    <row r="3646" spans="1:21" x14ac:dyDescent="0.2">
      <c r="A3646" s="63">
        <f t="shared" si="994"/>
        <v>45621</v>
      </c>
      <c r="B3646" s="12">
        <f t="shared" ca="1" si="996"/>
        <v>196675410.44454899</v>
      </c>
      <c r="C3646" s="71">
        <f t="shared" si="997"/>
        <v>80818569.689999998</v>
      </c>
      <c r="D3646" s="65">
        <f ca="1">IF(A3646&lt;$B$1,VLOOKUP(A3646,[1]DI!$A$4:$B$15000,2,FALSE),0)</f>
        <v>0.1115</v>
      </c>
      <c r="E3646" s="11">
        <f t="shared" ca="1" si="998"/>
        <v>1.00041957</v>
      </c>
      <c r="F3646" s="64">
        <f ca="1">(TRUNC(PRODUCT($E$16:$E3645),16))</f>
        <v>2.4007182422715099</v>
      </c>
      <c r="G3646" s="64">
        <f t="shared" ca="1" si="999"/>
        <v>1.6004484080525101</v>
      </c>
      <c r="H3646" s="64">
        <f t="shared" ca="1" si="1000"/>
        <v>1.5000285099999999</v>
      </c>
      <c r="I3646" s="65">
        <f t="shared" si="995"/>
        <v>3.7499999999999999E-2</v>
      </c>
      <c r="J3646" s="66">
        <f t="shared" si="1001"/>
        <v>43801</v>
      </c>
      <c r="K3646" s="13">
        <f t="shared" si="1002"/>
        <v>1820</v>
      </c>
      <c r="L3646" s="9">
        <f t="shared" si="1003"/>
        <v>1.2045608809999999</v>
      </c>
      <c r="M3646" s="69">
        <f t="shared" ca="1" si="1004"/>
        <v>1.8068756640000001</v>
      </c>
      <c r="N3646" s="68">
        <f t="shared" si="1005"/>
        <v>0</v>
      </c>
      <c r="O3646" s="64">
        <f t="shared" ca="1" si="1006"/>
        <v>65210537.082148999</v>
      </c>
      <c r="P3646" s="70">
        <f t="shared" si="1007"/>
        <v>0</v>
      </c>
      <c r="Q3646" s="71">
        <f t="shared" si="1008"/>
        <v>1616371.3938</v>
      </c>
      <c r="R3646" s="71">
        <f t="shared" si="1009"/>
        <v>49029932.2786</v>
      </c>
      <c r="S3646" s="66"/>
      <c r="T3646" s="66"/>
      <c r="U3646" s="66"/>
    </row>
    <row r="3647" spans="1:21" x14ac:dyDescent="0.2">
      <c r="A3647" s="63">
        <f t="shared" si="994"/>
        <v>45622</v>
      </c>
      <c r="B3647" s="12">
        <f t="shared" ca="1" si="996"/>
        <v>196778559.77771389</v>
      </c>
      <c r="C3647" s="71">
        <f t="shared" si="997"/>
        <v>80818569.689999998</v>
      </c>
      <c r="D3647" s="65">
        <f ca="1">IF(A3647&lt;$B$1,VLOOKUP(A3647,[1]DI!$A$4:$B$15000,2,FALSE),0)</f>
        <v>0.1115</v>
      </c>
      <c r="E3647" s="11">
        <f t="shared" ca="1" si="998"/>
        <v>1.00041957</v>
      </c>
      <c r="F3647" s="64">
        <f ca="1">(TRUNC(PRODUCT($E$16:$E3646),16))</f>
        <v>2.4017255116244201</v>
      </c>
      <c r="G3647" s="64">
        <f t="shared" ca="1" si="999"/>
        <v>1.6004484080525101</v>
      </c>
      <c r="H3647" s="64">
        <f t="shared" ca="1" si="1000"/>
        <v>1.5006578800000001</v>
      </c>
      <c r="I3647" s="65">
        <f t="shared" si="995"/>
        <v>3.7499999999999999E-2</v>
      </c>
      <c r="J3647" s="66">
        <f t="shared" si="1001"/>
        <v>43801</v>
      </c>
      <c r="K3647" s="13">
        <f t="shared" si="1002"/>
        <v>1821</v>
      </c>
      <c r="L3647" s="9">
        <f t="shared" si="1003"/>
        <v>1.2046840670000001</v>
      </c>
      <c r="M3647" s="69">
        <f t="shared" ca="1" si="1004"/>
        <v>1.8078186380000001</v>
      </c>
      <c r="N3647" s="68">
        <f t="shared" si="1005"/>
        <v>0</v>
      </c>
      <c r="O3647" s="64">
        <f t="shared" ca="1" si="1006"/>
        <v>65286746.892083898</v>
      </c>
      <c r="P3647" s="70">
        <f t="shared" si="1007"/>
        <v>0</v>
      </c>
      <c r="Q3647" s="71">
        <f t="shared" si="1008"/>
        <v>1616371.3938</v>
      </c>
      <c r="R3647" s="71">
        <f t="shared" si="1009"/>
        <v>49056871.801830009</v>
      </c>
      <c r="S3647" s="66"/>
      <c r="T3647" s="66"/>
      <c r="U3647" s="66"/>
    </row>
    <row r="3648" spans="1:21" x14ac:dyDescent="0.2">
      <c r="A3648" s="63">
        <f t="shared" si="994"/>
        <v>45623</v>
      </c>
      <c r="B3648" s="12">
        <f t="shared" ca="1" si="996"/>
        <v>196881748.46952221</v>
      </c>
      <c r="C3648" s="71">
        <f t="shared" si="997"/>
        <v>80818569.689999998</v>
      </c>
      <c r="D3648" s="65">
        <f ca="1">IF(A3648&lt;$B$1,VLOOKUP(A3648,[1]DI!$A$4:$B$15000,2,FALSE),0)</f>
        <v>0.1115</v>
      </c>
      <c r="E3648" s="11">
        <f t="shared" ca="1" si="998"/>
        <v>1.00041957</v>
      </c>
      <c r="F3648" s="64">
        <f ca="1">(TRUNC(PRODUCT($E$16:$E3647),16))</f>
        <v>2.4027332035973301</v>
      </c>
      <c r="G3648" s="64">
        <f t="shared" ca="1" si="999"/>
        <v>1.6004484080525101</v>
      </c>
      <c r="H3648" s="64">
        <f t="shared" ca="1" si="1000"/>
        <v>1.50128751</v>
      </c>
      <c r="I3648" s="65">
        <f t="shared" si="995"/>
        <v>3.7499999999999999E-2</v>
      </c>
      <c r="J3648" s="66">
        <f t="shared" si="1001"/>
        <v>43801</v>
      </c>
      <c r="K3648" s="13">
        <f t="shared" si="1002"/>
        <v>1822</v>
      </c>
      <c r="L3648" s="9">
        <f t="shared" si="1003"/>
        <v>1.2048072649999999</v>
      </c>
      <c r="M3648" s="69">
        <f t="shared" ca="1" si="1004"/>
        <v>1.808762099</v>
      </c>
      <c r="N3648" s="68">
        <f t="shared" si="1005"/>
        <v>0</v>
      </c>
      <c r="O3648" s="64">
        <f t="shared" ca="1" si="1006"/>
        <v>65362996.060662203</v>
      </c>
      <c r="P3648" s="70">
        <f t="shared" si="1007"/>
        <v>0</v>
      </c>
      <c r="Q3648" s="71">
        <f t="shared" si="1008"/>
        <v>1616371.3938</v>
      </c>
      <c r="R3648" s="71">
        <f t="shared" si="1009"/>
        <v>49083811.325060003</v>
      </c>
      <c r="S3648" s="66"/>
      <c r="T3648" s="66"/>
      <c r="U3648" s="66"/>
    </row>
    <row r="3649" spans="1:21" x14ac:dyDescent="0.2">
      <c r="A3649" s="63">
        <f t="shared" si="994"/>
        <v>45624</v>
      </c>
      <c r="B3649" s="12">
        <f t="shared" ca="1" si="996"/>
        <v>196984976.68161109</v>
      </c>
      <c r="C3649" s="71">
        <f t="shared" si="997"/>
        <v>80818569.689999998</v>
      </c>
      <c r="D3649" s="65">
        <f ca="1">IF(A3649&lt;$B$1,VLOOKUP(A3649,[1]DI!$A$4:$B$15000,2,FALSE),0)</f>
        <v>0.1115</v>
      </c>
      <c r="E3649" s="11">
        <f t="shared" ca="1" si="998"/>
        <v>1.00041957</v>
      </c>
      <c r="F3649" s="64">
        <f ca="1">(TRUNC(PRODUCT($E$16:$E3648),16))</f>
        <v>2.40374131836756</v>
      </c>
      <c r="G3649" s="64">
        <f t="shared" ca="1" si="999"/>
        <v>1.6004484080525101</v>
      </c>
      <c r="H3649" s="64">
        <f t="shared" ca="1" si="1000"/>
        <v>1.5019174</v>
      </c>
      <c r="I3649" s="65">
        <f t="shared" si="995"/>
        <v>3.7499999999999999E-2</v>
      </c>
      <c r="J3649" s="66">
        <f t="shared" si="1001"/>
        <v>43801</v>
      </c>
      <c r="K3649" s="13">
        <f t="shared" si="1002"/>
        <v>1823</v>
      </c>
      <c r="L3649" s="9">
        <f t="shared" si="1003"/>
        <v>1.204930477</v>
      </c>
      <c r="M3649" s="69">
        <f t="shared" ca="1" si="1004"/>
        <v>1.8097060490000001</v>
      </c>
      <c r="N3649" s="68">
        <f t="shared" si="1005"/>
        <v>0</v>
      </c>
      <c r="O3649" s="64">
        <f t="shared" ca="1" si="1006"/>
        <v>65439284.749521099</v>
      </c>
      <c r="P3649" s="70">
        <f t="shared" si="1007"/>
        <v>0</v>
      </c>
      <c r="Q3649" s="71">
        <f t="shared" si="1008"/>
        <v>1616371.3938</v>
      </c>
      <c r="R3649" s="71">
        <f t="shared" si="1009"/>
        <v>49110750.848290004</v>
      </c>
      <c r="S3649" s="66"/>
      <c r="T3649" s="66"/>
      <c r="U3649" s="66"/>
    </row>
    <row r="3650" spans="1:21" x14ac:dyDescent="0.2">
      <c r="A3650" s="63">
        <f t="shared" si="994"/>
        <v>45625</v>
      </c>
      <c r="B3650" s="12">
        <f t="shared" ca="1" si="996"/>
        <v>197088245.14134759</v>
      </c>
      <c r="C3650" s="71">
        <f t="shared" si="997"/>
        <v>80818569.689999998</v>
      </c>
      <c r="D3650" s="65">
        <f ca="1">IF(A3650&lt;$B$1,VLOOKUP(A3650,[1]DI!$A$4:$B$15000,2,FALSE),0)</f>
        <v>0.1115</v>
      </c>
      <c r="E3650" s="11">
        <f t="shared" ca="1" si="998"/>
        <v>1.00041957</v>
      </c>
      <c r="F3650" s="64">
        <f ca="1">(TRUNC(PRODUCT($E$16:$E3649),16))</f>
        <v>2.40474985611251</v>
      </c>
      <c r="G3650" s="64">
        <f t="shared" ca="1" si="999"/>
        <v>1.6004484080525101</v>
      </c>
      <c r="H3650" s="64">
        <f t="shared" ca="1" si="1000"/>
        <v>1.50254756</v>
      </c>
      <c r="I3650" s="65">
        <f t="shared" si="995"/>
        <v>3.7499999999999999E-2</v>
      </c>
      <c r="J3650" s="66">
        <f t="shared" si="1001"/>
        <v>43801</v>
      </c>
      <c r="K3650" s="13">
        <f t="shared" si="1002"/>
        <v>1824</v>
      </c>
      <c r="L3650" s="9">
        <f t="shared" si="1003"/>
        <v>1.2050536999999999</v>
      </c>
      <c r="M3650" s="69">
        <f t="shared" ca="1" si="1004"/>
        <v>1.8106504969999999</v>
      </c>
      <c r="N3650" s="68">
        <f t="shared" si="1005"/>
        <v>0</v>
      </c>
      <c r="O3650" s="64">
        <f t="shared" ca="1" si="1006"/>
        <v>65515613.686027601</v>
      </c>
      <c r="P3650" s="70">
        <f t="shared" si="1007"/>
        <v>0</v>
      </c>
      <c r="Q3650" s="71">
        <f t="shared" si="1008"/>
        <v>1616371.3938</v>
      </c>
      <c r="R3650" s="71">
        <f t="shared" si="1009"/>
        <v>49137690.371519998</v>
      </c>
      <c r="S3650" s="66"/>
      <c r="T3650" s="66"/>
      <c r="U3650" s="66"/>
    </row>
    <row r="3651" spans="1:21" x14ac:dyDescent="0.2">
      <c r="A3651" s="63">
        <f t="shared" si="994"/>
        <v>45626</v>
      </c>
      <c r="B3651" s="12">
        <f t="shared" ca="1" si="996"/>
        <v>197191554.0911876</v>
      </c>
      <c r="C3651" s="71">
        <f t="shared" si="997"/>
        <v>80818569.689999998</v>
      </c>
      <c r="D3651" s="65">
        <f ca="1">IF(A3651&lt;$B$1,VLOOKUP(A3651,[1]DI!$A$4:$B$15000,2,FALSE),0)</f>
        <v>0</v>
      </c>
      <c r="E3651" s="11">
        <f t="shared" ca="1" si="998"/>
        <v>1</v>
      </c>
      <c r="F3651" s="64">
        <f ca="1">(TRUNC(PRODUCT($E$16:$E3650),16))</f>
        <v>2.40575881700964</v>
      </c>
      <c r="G3651" s="64">
        <f t="shared" ca="1" si="999"/>
        <v>1.6004484080525101</v>
      </c>
      <c r="H3651" s="64">
        <f t="shared" ca="1" si="1000"/>
        <v>1.50317799</v>
      </c>
      <c r="I3651" s="65">
        <f t="shared" si="995"/>
        <v>3.7499999999999999E-2</v>
      </c>
      <c r="J3651" s="66">
        <f t="shared" si="1001"/>
        <v>43801</v>
      </c>
      <c r="K3651" s="13">
        <f t="shared" si="1002"/>
        <v>1825</v>
      </c>
      <c r="L3651" s="9">
        <f t="shared" si="1003"/>
        <v>1.2051769370000001</v>
      </c>
      <c r="M3651" s="69">
        <f t="shared" ca="1" si="1004"/>
        <v>1.8115954460000001</v>
      </c>
      <c r="N3651" s="68">
        <f t="shared" si="1005"/>
        <v>0</v>
      </c>
      <c r="O3651" s="64">
        <f t="shared" ca="1" si="1006"/>
        <v>65591983.112637602</v>
      </c>
      <c r="P3651" s="70">
        <f t="shared" si="1007"/>
        <v>0</v>
      </c>
      <c r="Q3651" s="71">
        <f t="shared" si="1008"/>
        <v>1616371.3938</v>
      </c>
      <c r="R3651" s="71">
        <f t="shared" si="1009"/>
        <v>49164629.894750006</v>
      </c>
      <c r="S3651" s="66"/>
      <c r="T3651" s="66"/>
      <c r="U3651" s="66"/>
    </row>
    <row r="3652" spans="1:21" x14ac:dyDescent="0.2">
      <c r="A3652" s="63">
        <f t="shared" si="994"/>
        <v>45627</v>
      </c>
      <c r="B3652" s="12">
        <f t="shared" ca="1" si="996"/>
        <v>197233466.46673119</v>
      </c>
      <c r="C3652" s="71">
        <f t="shared" si="997"/>
        <v>80818569.689999998</v>
      </c>
      <c r="D3652" s="65">
        <f ca="1">IF(A3652&lt;$B$1,VLOOKUP(A3652,[1]DI!$A$4:$B$15000,2,FALSE),0)</f>
        <v>0</v>
      </c>
      <c r="E3652" s="11">
        <f t="shared" ca="1" si="998"/>
        <v>1</v>
      </c>
      <c r="F3652" s="64">
        <f ca="1">(TRUNC(PRODUCT($E$16:$E3651),16))</f>
        <v>2.40575881700964</v>
      </c>
      <c r="G3652" s="64">
        <f t="shared" ca="1" si="999"/>
        <v>1.6004484080525101</v>
      </c>
      <c r="H3652" s="64">
        <f t="shared" ca="1" si="1000"/>
        <v>1.50317799</v>
      </c>
      <c r="I3652" s="65">
        <f t="shared" si="995"/>
        <v>3.7499999999999999E-2</v>
      </c>
      <c r="J3652" s="66">
        <f t="shared" si="1001"/>
        <v>43801</v>
      </c>
      <c r="K3652" s="13">
        <f t="shared" si="1002"/>
        <v>1826</v>
      </c>
      <c r="L3652" s="9">
        <f t="shared" si="1003"/>
        <v>1.2053001860000001</v>
      </c>
      <c r="M3652" s="69">
        <f t="shared" ca="1" si="1004"/>
        <v>1.8117807109999999</v>
      </c>
      <c r="N3652" s="68">
        <f t="shared" si="1005"/>
        <v>0</v>
      </c>
      <c r="O3652" s="64">
        <f t="shared" ca="1" si="1006"/>
        <v>65606955.964951202</v>
      </c>
      <c r="P3652" s="70">
        <f t="shared" si="1007"/>
        <v>0</v>
      </c>
      <c r="Q3652" s="71">
        <f t="shared" si="1008"/>
        <v>1616371.3938</v>
      </c>
      <c r="R3652" s="71">
        <f t="shared" si="1009"/>
        <v>49191569.41798</v>
      </c>
      <c r="S3652" s="66"/>
      <c r="T3652" s="66"/>
      <c r="U3652" s="66"/>
    </row>
    <row r="3653" spans="1:21" x14ac:dyDescent="0.2">
      <c r="A3653" s="63">
        <f t="shared" si="994"/>
        <v>45628</v>
      </c>
      <c r="B3653" s="12">
        <f t="shared" ca="1" si="996"/>
        <v>197275380.29700908</v>
      </c>
      <c r="C3653" s="71">
        <f t="shared" si="997"/>
        <v>80818569.689999998</v>
      </c>
      <c r="D3653" s="65">
        <f ca="1">IF(A3653&lt;$B$1,VLOOKUP(A3653,[1]DI!$A$4:$B$15000,2,FALSE),0)</f>
        <v>0.1115</v>
      </c>
      <c r="E3653" s="11">
        <f t="shared" ca="1" si="998"/>
        <v>1.00041957</v>
      </c>
      <c r="F3653" s="64">
        <f ca="1">(TRUNC(PRODUCT($E$16:$E3652),16))</f>
        <v>2.40575881700964</v>
      </c>
      <c r="G3653" s="64">
        <f t="shared" ca="1" si="999"/>
        <v>1.6004484080525101</v>
      </c>
      <c r="H3653" s="64">
        <f t="shared" ca="1" si="1000"/>
        <v>1.50317799</v>
      </c>
      <c r="I3653" s="65">
        <f t="shared" si="995"/>
        <v>3.7499999999999999E-2</v>
      </c>
      <c r="J3653" s="66">
        <f t="shared" si="1001"/>
        <v>43801</v>
      </c>
      <c r="K3653" s="13">
        <f t="shared" si="1002"/>
        <v>1827</v>
      </c>
      <c r="L3653" s="9">
        <f t="shared" si="1003"/>
        <v>1.205423447</v>
      </c>
      <c r="M3653" s="69">
        <f t="shared" ca="1" si="1004"/>
        <v>1.8119659939999999</v>
      </c>
      <c r="N3653" s="68">
        <f t="shared" si="1005"/>
        <v>0</v>
      </c>
      <c r="O3653" s="64">
        <f t="shared" ca="1" si="1006"/>
        <v>65621930.271999098</v>
      </c>
      <c r="P3653" s="70">
        <f t="shared" si="1007"/>
        <v>0</v>
      </c>
      <c r="Q3653" s="71">
        <f t="shared" si="1008"/>
        <v>1616371.3938</v>
      </c>
      <c r="R3653" s="71">
        <f t="shared" si="1009"/>
        <v>49218508.941209994</v>
      </c>
      <c r="S3653" s="66"/>
      <c r="T3653" s="66"/>
      <c r="U3653" s="66"/>
    </row>
    <row r="3654" spans="1:21" x14ac:dyDescent="0.2">
      <c r="A3654" s="63">
        <f t="shared" si="994"/>
        <v>45629</v>
      </c>
      <c r="B3654" s="12">
        <f t="shared" ca="1" si="996"/>
        <v>197378744.20347646</v>
      </c>
      <c r="C3654" s="71">
        <f t="shared" si="997"/>
        <v>80818569.689999998</v>
      </c>
      <c r="D3654" s="65">
        <f ca="1">IF(A3654&lt;$B$1,VLOOKUP(A3654,[1]DI!$A$4:$B$15000,2,FALSE),0)</f>
        <v>0</v>
      </c>
      <c r="E3654" s="11">
        <f t="shared" ca="1" si="998"/>
        <v>1</v>
      </c>
      <c r="F3654" s="64">
        <f ca="1">(TRUNC(PRODUCT($E$16:$E3653),16))</f>
        <v>2.4067682012364902</v>
      </c>
      <c r="G3654" s="64">
        <f t="shared" ca="1" si="999"/>
        <v>1.6004484080525101</v>
      </c>
      <c r="H3654" s="64">
        <f t="shared" ca="1" si="1000"/>
        <v>1.5038086799999999</v>
      </c>
      <c r="I3654" s="65">
        <f t="shared" si="995"/>
        <v>3.7499999999999999E-2</v>
      </c>
      <c r="J3654" s="66">
        <f t="shared" si="1001"/>
        <v>43801</v>
      </c>
      <c r="K3654" s="13">
        <f t="shared" si="1002"/>
        <v>1828</v>
      </c>
      <c r="L3654" s="9">
        <f t="shared" si="1003"/>
        <v>1.2055467209999999</v>
      </c>
      <c r="M3654" s="69">
        <f t="shared" ca="1" si="1004"/>
        <v>1.812911623</v>
      </c>
      <c r="N3654" s="68">
        <f t="shared" si="1005"/>
        <v>0</v>
      </c>
      <c r="O3654" s="64">
        <f t="shared" ca="1" si="1006"/>
        <v>65698354.655236498</v>
      </c>
      <c r="P3654" s="70">
        <f t="shared" si="1007"/>
        <v>0</v>
      </c>
      <c r="Q3654" s="71">
        <f t="shared" si="1008"/>
        <v>1616371.3938</v>
      </c>
      <c r="R3654" s="71">
        <f t="shared" si="1009"/>
        <v>49245448.464439996</v>
      </c>
      <c r="S3654" s="66"/>
      <c r="T3654" s="66"/>
      <c r="U3654" s="66"/>
    </row>
    <row r="3655" spans="1:21" x14ac:dyDescent="0.2">
      <c r="A3655" s="63">
        <f t="shared" si="994"/>
        <v>45630</v>
      </c>
      <c r="B3655" s="12">
        <f t="shared" ca="1" si="996"/>
        <v>197420667.48952699</v>
      </c>
      <c r="C3655" s="71">
        <f t="shared" si="997"/>
        <v>80818569.689999998</v>
      </c>
      <c r="D3655" s="65">
        <f ca="1">IF(A3655&lt;$B$1,VLOOKUP(A3655,[1]DI!$A$4:$B$15000,2,FALSE),0)</f>
        <v>0</v>
      </c>
      <c r="E3655" s="11">
        <f t="shared" ca="1" si="998"/>
        <v>1</v>
      </c>
      <c r="F3655" s="64">
        <f ca="1">(TRUNC(PRODUCT($E$16:$E3654),16))</f>
        <v>2.4067682012364902</v>
      </c>
      <c r="G3655" s="64">
        <f t="shared" ca="1" si="999"/>
        <v>1.6004484080525101</v>
      </c>
      <c r="H3655" s="64">
        <f t="shared" ca="1" si="1000"/>
        <v>1.5038086799999999</v>
      </c>
      <c r="I3655" s="65">
        <f t="shared" si="995"/>
        <v>3.7499999999999999E-2</v>
      </c>
      <c r="J3655" s="66">
        <f t="shared" si="1001"/>
        <v>43801</v>
      </c>
      <c r="K3655" s="13">
        <f t="shared" si="1002"/>
        <v>1829</v>
      </c>
      <c r="L3655" s="9">
        <f t="shared" si="1003"/>
        <v>1.205670008</v>
      </c>
      <c r="M3655" s="69">
        <f t="shared" ca="1" si="1004"/>
        <v>1.8130970230000001</v>
      </c>
      <c r="N3655" s="68">
        <f t="shared" si="1005"/>
        <v>0</v>
      </c>
      <c r="O3655" s="64">
        <f t="shared" ca="1" si="1006"/>
        <v>65713338.418057002</v>
      </c>
      <c r="P3655" s="70">
        <f t="shared" si="1007"/>
        <v>0</v>
      </c>
      <c r="Q3655" s="71">
        <f t="shared" si="1008"/>
        <v>1616371.3938</v>
      </c>
      <c r="R3655" s="71">
        <f t="shared" si="1009"/>
        <v>49272387.987669997</v>
      </c>
      <c r="S3655" s="66"/>
      <c r="T3655" s="66"/>
      <c r="U3655" s="66"/>
    </row>
    <row r="3656" spans="1:21" x14ac:dyDescent="0.2">
      <c r="A3656" s="63">
        <f t="shared" si="994"/>
        <v>45631</v>
      </c>
      <c r="B3656" s="12">
        <f t="shared" ca="1" si="996"/>
        <v>197462592.23031178</v>
      </c>
      <c r="C3656" s="71">
        <f t="shared" si="997"/>
        <v>80818569.689999998</v>
      </c>
      <c r="D3656" s="65">
        <f ca="1">IF(A3656&lt;$B$1,VLOOKUP(A3656,[1]DI!$A$4:$B$15000,2,FALSE),0)</f>
        <v>0</v>
      </c>
      <c r="E3656" s="11">
        <f t="shared" ca="1" si="998"/>
        <v>1</v>
      </c>
      <c r="F3656" s="64">
        <f ca="1">(TRUNC(PRODUCT($E$16:$E3655),16))</f>
        <v>2.4067682012364902</v>
      </c>
      <c r="G3656" s="64">
        <f t="shared" ca="1" si="999"/>
        <v>1.6004484080525101</v>
      </c>
      <c r="H3656" s="64">
        <f t="shared" ca="1" si="1000"/>
        <v>1.5038086799999999</v>
      </c>
      <c r="I3656" s="65">
        <f t="shared" si="995"/>
        <v>3.7499999999999999E-2</v>
      </c>
      <c r="J3656" s="66">
        <f t="shared" si="1001"/>
        <v>43801</v>
      </c>
      <c r="K3656" s="13">
        <f t="shared" si="1002"/>
        <v>1830</v>
      </c>
      <c r="L3656" s="9">
        <f t="shared" si="1003"/>
        <v>1.205793307</v>
      </c>
      <c r="M3656" s="69">
        <f t="shared" ca="1" si="1004"/>
        <v>1.8132824409999999</v>
      </c>
      <c r="N3656" s="68">
        <f t="shared" si="1005"/>
        <v>0</v>
      </c>
      <c r="O3656" s="64">
        <f t="shared" ca="1" si="1006"/>
        <v>65728323.635611802</v>
      </c>
      <c r="P3656" s="70">
        <f t="shared" si="1007"/>
        <v>0</v>
      </c>
      <c r="Q3656" s="71">
        <f t="shared" si="1008"/>
        <v>1616371.3938</v>
      </c>
      <c r="R3656" s="71">
        <f t="shared" si="1009"/>
        <v>49299327.510899998</v>
      </c>
      <c r="S3656" s="66"/>
      <c r="T3656" s="66"/>
      <c r="U3656" s="66"/>
    </row>
    <row r="3657" spans="1:21" x14ac:dyDescent="0.2">
      <c r="A3657" s="63">
        <f t="shared" si="994"/>
        <v>45632</v>
      </c>
      <c r="B3657" s="12">
        <f t="shared" ca="1" si="996"/>
        <v>197504518.58746797</v>
      </c>
      <c r="C3657" s="71">
        <f t="shared" si="997"/>
        <v>80818569.689999998</v>
      </c>
      <c r="D3657" s="65">
        <f ca="1">IF(A3657&lt;$B$1,VLOOKUP(A3657,[1]DI!$A$4:$B$15000,2,FALSE),0)</f>
        <v>0</v>
      </c>
      <c r="E3657" s="11">
        <f t="shared" ca="1" si="998"/>
        <v>1</v>
      </c>
      <c r="F3657" s="64">
        <f ca="1">(TRUNC(PRODUCT($E$16:$E3656),16))</f>
        <v>2.4067682012364902</v>
      </c>
      <c r="G3657" s="64">
        <f t="shared" ca="1" si="999"/>
        <v>1.6004484080525101</v>
      </c>
      <c r="H3657" s="64">
        <f t="shared" ca="1" si="1000"/>
        <v>1.5038086799999999</v>
      </c>
      <c r="I3657" s="65">
        <f t="shared" si="995"/>
        <v>3.7499999999999999E-2</v>
      </c>
      <c r="J3657" s="66">
        <f t="shared" si="1001"/>
        <v>43801</v>
      </c>
      <c r="K3657" s="13">
        <f t="shared" si="1002"/>
        <v>1831</v>
      </c>
      <c r="L3657" s="9">
        <f t="shared" si="1003"/>
        <v>1.2059166189999999</v>
      </c>
      <c r="M3657" s="69">
        <f t="shared" ca="1" si="1004"/>
        <v>1.8134678790000001</v>
      </c>
      <c r="N3657" s="68">
        <f t="shared" si="1005"/>
        <v>0</v>
      </c>
      <c r="O3657" s="64">
        <f t="shared" ca="1" si="1006"/>
        <v>65743310.469538003</v>
      </c>
      <c r="P3657" s="70">
        <f t="shared" si="1007"/>
        <v>0</v>
      </c>
      <c r="Q3657" s="71">
        <f t="shared" si="1008"/>
        <v>1616371.3938</v>
      </c>
      <c r="R3657" s="71">
        <f t="shared" si="1009"/>
        <v>49326267.034129992</v>
      </c>
      <c r="S3657" s="66"/>
      <c r="T3657" s="66"/>
      <c r="U3657" s="66"/>
    </row>
    <row r="3658" spans="1:21" x14ac:dyDescent="0.2">
      <c r="A3658" s="63">
        <f t="shared" si="994"/>
        <v>45633</v>
      </c>
      <c r="B3658" s="12">
        <f t="shared" ca="1" si="996"/>
        <v>197546446.48017699</v>
      </c>
      <c r="C3658" s="71">
        <f t="shared" si="997"/>
        <v>80818569.689999998</v>
      </c>
      <c r="D3658" s="65">
        <f ca="1">IF(A3658&lt;$B$1,VLOOKUP(A3658,[1]DI!$A$4:$B$15000,2,FALSE),0)</f>
        <v>0</v>
      </c>
      <c r="E3658" s="11">
        <f t="shared" ca="1" si="998"/>
        <v>1</v>
      </c>
      <c r="F3658" s="64">
        <f ca="1">(TRUNC(PRODUCT($E$16:$E3657),16))</f>
        <v>2.4067682012364902</v>
      </c>
      <c r="G3658" s="64">
        <f t="shared" ca="1" si="999"/>
        <v>1.6004484080525101</v>
      </c>
      <c r="H3658" s="64">
        <f t="shared" ca="1" si="1000"/>
        <v>1.5038086799999999</v>
      </c>
      <c r="I3658" s="65">
        <f t="shared" si="995"/>
        <v>3.7499999999999999E-2</v>
      </c>
      <c r="J3658" s="66">
        <f t="shared" si="1001"/>
        <v>43801</v>
      </c>
      <c r="K3658" s="13">
        <f t="shared" si="1002"/>
        <v>1832</v>
      </c>
      <c r="L3658" s="9">
        <f t="shared" si="1003"/>
        <v>1.206039944</v>
      </c>
      <c r="M3658" s="69">
        <f t="shared" ca="1" si="1004"/>
        <v>1.813653336</v>
      </c>
      <c r="N3658" s="68">
        <f t="shared" si="1005"/>
        <v>0</v>
      </c>
      <c r="O3658" s="64">
        <f t="shared" ca="1" si="1006"/>
        <v>65758298.839016996</v>
      </c>
      <c r="P3658" s="70">
        <f t="shared" si="1007"/>
        <v>0</v>
      </c>
      <c r="Q3658" s="71">
        <f t="shared" si="1008"/>
        <v>1616371.3938</v>
      </c>
      <c r="R3658" s="71">
        <f t="shared" si="1009"/>
        <v>49353206.557360001</v>
      </c>
      <c r="S3658" s="66"/>
      <c r="T3658" s="66"/>
      <c r="U3658" s="66"/>
    </row>
    <row r="3659" spans="1:21" x14ac:dyDescent="0.2">
      <c r="A3659" s="63">
        <f t="shared" si="994"/>
        <v>45634</v>
      </c>
      <c r="B3659" s="12">
        <f t="shared" ca="1" si="996"/>
        <v>197588375.82762021</v>
      </c>
      <c r="C3659" s="71">
        <f t="shared" si="997"/>
        <v>80818569.689999998</v>
      </c>
      <c r="D3659" s="65">
        <f ca="1">IF(A3659&lt;$B$1,VLOOKUP(A3659,[1]DI!$A$4:$B$15000,2,FALSE),0)</f>
        <v>0</v>
      </c>
      <c r="E3659" s="11">
        <f t="shared" ca="1" si="998"/>
        <v>1</v>
      </c>
      <c r="F3659" s="64">
        <f ca="1">(TRUNC(PRODUCT($E$16:$E3658),16))</f>
        <v>2.4067682012364902</v>
      </c>
      <c r="G3659" s="64">
        <f t="shared" ca="1" si="999"/>
        <v>1.6004484080525101</v>
      </c>
      <c r="H3659" s="64">
        <f t="shared" ca="1" si="1000"/>
        <v>1.5038086799999999</v>
      </c>
      <c r="I3659" s="65">
        <f t="shared" si="995"/>
        <v>3.7499999999999999E-2</v>
      </c>
      <c r="J3659" s="66">
        <f t="shared" si="1001"/>
        <v>43801</v>
      </c>
      <c r="K3659" s="13">
        <f t="shared" si="1002"/>
        <v>1833</v>
      </c>
      <c r="L3659" s="9">
        <f t="shared" si="1003"/>
        <v>1.206163281</v>
      </c>
      <c r="M3659" s="69">
        <f t="shared" ca="1" si="1004"/>
        <v>1.8138388110000001</v>
      </c>
      <c r="N3659" s="68">
        <f t="shared" si="1005"/>
        <v>0</v>
      </c>
      <c r="O3659" s="64">
        <f t="shared" ca="1" si="1006"/>
        <v>65773288.663230203</v>
      </c>
      <c r="P3659" s="70">
        <f t="shared" si="1007"/>
        <v>0</v>
      </c>
      <c r="Q3659" s="71">
        <f t="shared" si="1008"/>
        <v>1616371.3938</v>
      </c>
      <c r="R3659" s="71">
        <f t="shared" si="1009"/>
        <v>49380146.080589995</v>
      </c>
      <c r="S3659" s="66"/>
      <c r="T3659" s="66"/>
      <c r="U3659" s="66"/>
    </row>
    <row r="3660" spans="1:21" x14ac:dyDescent="0.2">
      <c r="A3660" s="63">
        <f t="shared" si="994"/>
        <v>45635</v>
      </c>
      <c r="B3660" s="12">
        <f t="shared" ca="1" si="996"/>
        <v>197630306.79143488</v>
      </c>
      <c r="C3660" s="71">
        <f t="shared" si="997"/>
        <v>80818569.689999998</v>
      </c>
      <c r="D3660" s="65">
        <f ca="1">IF(A3660&lt;$B$1,VLOOKUP(A3660,[1]DI!$A$4:$B$15000,2,FALSE),0)</f>
        <v>0</v>
      </c>
      <c r="E3660" s="11">
        <f t="shared" ca="1" si="998"/>
        <v>1</v>
      </c>
      <c r="F3660" s="64">
        <f ca="1">(TRUNC(PRODUCT($E$16:$E3659),16))</f>
        <v>2.4067682012364902</v>
      </c>
      <c r="G3660" s="64">
        <f t="shared" ca="1" si="999"/>
        <v>1.6004484080525101</v>
      </c>
      <c r="H3660" s="64">
        <f t="shared" ca="1" si="1000"/>
        <v>1.5038086799999999</v>
      </c>
      <c r="I3660" s="65">
        <f t="shared" si="995"/>
        <v>3.7499999999999999E-2</v>
      </c>
      <c r="J3660" s="66">
        <f t="shared" si="1001"/>
        <v>43801</v>
      </c>
      <c r="K3660" s="13">
        <f t="shared" si="1002"/>
        <v>1834</v>
      </c>
      <c r="L3660" s="9">
        <f t="shared" si="1003"/>
        <v>1.206286631</v>
      </c>
      <c r="M3660" s="69">
        <f t="shared" ca="1" si="1004"/>
        <v>1.8140243060000001</v>
      </c>
      <c r="N3660" s="68">
        <f t="shared" si="1005"/>
        <v>0</v>
      </c>
      <c r="O3660" s="64">
        <f t="shared" ca="1" si="1006"/>
        <v>65788280.1038149</v>
      </c>
      <c r="P3660" s="70">
        <f t="shared" si="1007"/>
        <v>0</v>
      </c>
      <c r="Q3660" s="71">
        <f t="shared" si="1008"/>
        <v>1616371.3938</v>
      </c>
      <c r="R3660" s="71">
        <f t="shared" si="1009"/>
        <v>49407085.603820004</v>
      </c>
      <c r="S3660" s="66"/>
      <c r="T3660" s="66"/>
      <c r="U3660" s="66"/>
    </row>
    <row r="3661" spans="1:21" x14ac:dyDescent="0.2">
      <c r="A3661" s="63">
        <f t="shared" si="994"/>
        <v>45636</v>
      </c>
      <c r="B3661" s="12">
        <f t="shared" ca="1" si="996"/>
        <v>197672239.20998377</v>
      </c>
      <c r="C3661" s="71">
        <f t="shared" si="997"/>
        <v>80818569.689999998</v>
      </c>
      <c r="D3661" s="65">
        <f ca="1">IF(A3661&lt;$B$1,VLOOKUP(A3661,[1]DI!$A$4:$B$15000,2,FALSE),0)</f>
        <v>0</v>
      </c>
      <c r="E3661" s="11">
        <f t="shared" ca="1" si="998"/>
        <v>1</v>
      </c>
      <c r="F3661" s="64">
        <f ca="1">(TRUNC(PRODUCT($E$16:$E3660),16))</f>
        <v>2.4067682012364902</v>
      </c>
      <c r="G3661" s="64">
        <f t="shared" ca="1" si="999"/>
        <v>1.6004484080525101</v>
      </c>
      <c r="H3661" s="64">
        <f t="shared" ca="1" si="1000"/>
        <v>1.5038086799999999</v>
      </c>
      <c r="I3661" s="65">
        <f t="shared" si="995"/>
        <v>3.7499999999999999E-2</v>
      </c>
      <c r="J3661" s="66">
        <f t="shared" si="1001"/>
        <v>43801</v>
      </c>
      <c r="K3661" s="13">
        <f t="shared" si="1002"/>
        <v>1835</v>
      </c>
      <c r="L3661" s="9">
        <f t="shared" si="1003"/>
        <v>1.2064099930000001</v>
      </c>
      <c r="M3661" s="69">
        <f t="shared" ca="1" si="1004"/>
        <v>1.814209819</v>
      </c>
      <c r="N3661" s="68">
        <f t="shared" si="1005"/>
        <v>0</v>
      </c>
      <c r="O3661" s="64">
        <f t="shared" ca="1" si="1006"/>
        <v>65803272.999133803</v>
      </c>
      <c r="P3661" s="70">
        <f t="shared" si="1007"/>
        <v>0</v>
      </c>
      <c r="Q3661" s="71">
        <f t="shared" si="1008"/>
        <v>1616371.3938</v>
      </c>
      <c r="R3661" s="71">
        <f t="shared" si="1009"/>
        <v>49434025.127049997</v>
      </c>
      <c r="S3661" s="66"/>
      <c r="T3661" s="66"/>
      <c r="U3661" s="66"/>
    </row>
    <row r="3662" spans="1:21" x14ac:dyDescent="0.2">
      <c r="A3662" s="63">
        <f t="shared" si="994"/>
        <v>45637</v>
      </c>
      <c r="B3662" s="12">
        <f t="shared" ca="1" si="996"/>
        <v>197714173.24490407</v>
      </c>
      <c r="C3662" s="71">
        <f t="shared" si="997"/>
        <v>80818569.689999998</v>
      </c>
      <c r="D3662" s="65">
        <f ca="1">IF(A3662&lt;$B$1,VLOOKUP(A3662,[1]DI!$A$4:$B$15000,2,FALSE),0)</f>
        <v>0</v>
      </c>
      <c r="E3662" s="11">
        <f t="shared" ca="1" si="998"/>
        <v>1</v>
      </c>
      <c r="F3662" s="64">
        <f ca="1">(TRUNC(PRODUCT($E$16:$E3661),16))</f>
        <v>2.4067682012364902</v>
      </c>
      <c r="G3662" s="64">
        <f t="shared" ca="1" si="999"/>
        <v>1.6004484080525101</v>
      </c>
      <c r="H3662" s="64">
        <f t="shared" ca="1" si="1000"/>
        <v>1.5038086799999999</v>
      </c>
      <c r="I3662" s="65">
        <f t="shared" si="995"/>
        <v>3.7499999999999999E-2</v>
      </c>
      <c r="J3662" s="66">
        <f t="shared" si="1001"/>
        <v>43801</v>
      </c>
      <c r="K3662" s="13">
        <f t="shared" si="1002"/>
        <v>1836</v>
      </c>
      <c r="L3662" s="9">
        <f t="shared" si="1003"/>
        <v>1.2065333680000001</v>
      </c>
      <c r="M3662" s="69">
        <f t="shared" ca="1" si="1004"/>
        <v>1.814395352</v>
      </c>
      <c r="N3662" s="68">
        <f t="shared" si="1005"/>
        <v>0</v>
      </c>
      <c r="O3662" s="64">
        <f t="shared" ca="1" si="1006"/>
        <v>65818267.510824099</v>
      </c>
      <c r="P3662" s="70">
        <f t="shared" si="1007"/>
        <v>0</v>
      </c>
      <c r="Q3662" s="71">
        <f t="shared" si="1008"/>
        <v>1616371.3938</v>
      </c>
      <c r="R3662" s="71">
        <f t="shared" si="1009"/>
        <v>49460964.650279999</v>
      </c>
      <c r="S3662" s="66"/>
      <c r="T3662" s="66"/>
      <c r="U3662" s="66"/>
    </row>
    <row r="3663" spans="1:21" x14ac:dyDescent="0.2">
      <c r="A3663" s="63">
        <f t="shared" si="994"/>
        <v>45638</v>
      </c>
      <c r="B3663" s="12">
        <f t="shared" ca="1" si="996"/>
        <v>197756108.73455858</v>
      </c>
      <c r="C3663" s="71">
        <f t="shared" si="997"/>
        <v>80818569.689999998</v>
      </c>
      <c r="D3663" s="65">
        <f ca="1">IF(A3663&lt;$B$1,VLOOKUP(A3663,[1]DI!$A$4:$B$15000,2,FALSE),0)</f>
        <v>0</v>
      </c>
      <c r="E3663" s="11">
        <f t="shared" ca="1" si="998"/>
        <v>1</v>
      </c>
      <c r="F3663" s="64">
        <f ca="1">(TRUNC(PRODUCT($E$16:$E3662),16))</f>
        <v>2.4067682012364902</v>
      </c>
      <c r="G3663" s="64">
        <f t="shared" ca="1" si="999"/>
        <v>1.6004484080525101</v>
      </c>
      <c r="H3663" s="64">
        <f t="shared" ca="1" si="1000"/>
        <v>1.5038086799999999</v>
      </c>
      <c r="I3663" s="65">
        <f t="shared" si="995"/>
        <v>3.7499999999999999E-2</v>
      </c>
      <c r="J3663" s="66">
        <f t="shared" si="1001"/>
        <v>43801</v>
      </c>
      <c r="K3663" s="13">
        <f t="shared" si="1002"/>
        <v>1837</v>
      </c>
      <c r="L3663" s="9">
        <f t="shared" si="1003"/>
        <v>1.2066567560000001</v>
      </c>
      <c r="M3663" s="69">
        <f t="shared" ca="1" si="1004"/>
        <v>1.814580903</v>
      </c>
      <c r="N3663" s="68">
        <f t="shared" si="1005"/>
        <v>0</v>
      </c>
      <c r="O3663" s="64">
        <f t="shared" ca="1" si="1006"/>
        <v>65833263.477248602</v>
      </c>
      <c r="P3663" s="70">
        <f t="shared" si="1007"/>
        <v>0</v>
      </c>
      <c r="Q3663" s="71">
        <f t="shared" si="1008"/>
        <v>1616371.3938</v>
      </c>
      <c r="R3663" s="71">
        <f t="shared" si="1009"/>
        <v>49487904.17351</v>
      </c>
      <c r="S3663" s="66"/>
      <c r="T3663" s="66"/>
      <c r="U3663" s="66"/>
    </row>
    <row r="3664" spans="1:21" x14ac:dyDescent="0.2">
      <c r="A3664" s="63">
        <f t="shared" si="994"/>
        <v>45639</v>
      </c>
      <c r="B3664" s="12">
        <f t="shared" ca="1" si="996"/>
        <v>197798045.75976598</v>
      </c>
      <c r="C3664" s="71">
        <f t="shared" si="997"/>
        <v>80818569.689999998</v>
      </c>
      <c r="D3664" s="65">
        <f ca="1">IF(A3664&lt;$B$1,VLOOKUP(A3664,[1]DI!$A$4:$B$15000,2,FALSE),0)</f>
        <v>0</v>
      </c>
      <c r="E3664" s="11">
        <f t="shared" ca="1" si="998"/>
        <v>1</v>
      </c>
      <c r="F3664" s="64">
        <f ca="1">(TRUNC(PRODUCT($E$16:$E3663),16))</f>
        <v>2.4067682012364902</v>
      </c>
      <c r="G3664" s="64">
        <f t="shared" ca="1" si="999"/>
        <v>1.6004484080525101</v>
      </c>
      <c r="H3664" s="64">
        <f t="shared" ca="1" si="1000"/>
        <v>1.5038086799999999</v>
      </c>
      <c r="I3664" s="65">
        <f t="shared" si="995"/>
        <v>3.7499999999999999E-2</v>
      </c>
      <c r="J3664" s="66">
        <f t="shared" si="1001"/>
        <v>43801</v>
      </c>
      <c r="K3664" s="13">
        <f t="shared" si="1002"/>
        <v>1838</v>
      </c>
      <c r="L3664" s="9">
        <f t="shared" si="1003"/>
        <v>1.206780156</v>
      </c>
      <c r="M3664" s="69">
        <f t="shared" ca="1" si="1004"/>
        <v>1.8147664729999999</v>
      </c>
      <c r="N3664" s="68">
        <f t="shared" si="1005"/>
        <v>0</v>
      </c>
      <c r="O3664" s="64">
        <f t="shared" ca="1" si="1006"/>
        <v>65848260.979226001</v>
      </c>
      <c r="P3664" s="70">
        <f t="shared" si="1007"/>
        <v>0</v>
      </c>
      <c r="Q3664" s="71">
        <f t="shared" si="1008"/>
        <v>1616371.3938</v>
      </c>
      <c r="R3664" s="71">
        <f t="shared" si="1009"/>
        <v>49514843.696740001</v>
      </c>
      <c r="S3664" s="66"/>
      <c r="T3664" s="66"/>
      <c r="U3664" s="66"/>
    </row>
    <row r="3665" spans="1:21" x14ac:dyDescent="0.2">
      <c r="A3665" s="63">
        <f t="shared" si="994"/>
        <v>45640</v>
      </c>
      <c r="B3665" s="12">
        <f t="shared" ca="1" si="996"/>
        <v>197839984.40134478</v>
      </c>
      <c r="C3665" s="71">
        <f t="shared" si="997"/>
        <v>80818569.689999998</v>
      </c>
      <c r="D3665" s="65">
        <f ca="1">IF(A3665&lt;$B$1,VLOOKUP(A3665,[1]DI!$A$4:$B$15000,2,FALSE),0)</f>
        <v>0</v>
      </c>
      <c r="E3665" s="11">
        <f t="shared" ca="1" si="998"/>
        <v>1</v>
      </c>
      <c r="F3665" s="64">
        <f ca="1">(TRUNC(PRODUCT($E$16:$E3664),16))</f>
        <v>2.4067682012364902</v>
      </c>
      <c r="G3665" s="64">
        <f t="shared" ca="1" si="999"/>
        <v>1.6004484080525101</v>
      </c>
      <c r="H3665" s="64">
        <f t="shared" ca="1" si="1000"/>
        <v>1.5038086799999999</v>
      </c>
      <c r="I3665" s="65">
        <f t="shared" si="995"/>
        <v>3.7499999999999999E-2</v>
      </c>
      <c r="J3665" s="66">
        <f t="shared" si="1001"/>
        <v>43801</v>
      </c>
      <c r="K3665" s="13">
        <f t="shared" si="1002"/>
        <v>1839</v>
      </c>
      <c r="L3665" s="9">
        <f t="shared" si="1003"/>
        <v>1.2069035690000001</v>
      </c>
      <c r="M3665" s="69">
        <f t="shared" ca="1" si="1004"/>
        <v>1.814952063</v>
      </c>
      <c r="N3665" s="68">
        <f t="shared" si="1005"/>
        <v>0</v>
      </c>
      <c r="O3665" s="64">
        <f t="shared" ca="1" si="1006"/>
        <v>65863260.0975748</v>
      </c>
      <c r="P3665" s="70">
        <f t="shared" si="1007"/>
        <v>0</v>
      </c>
      <c r="Q3665" s="71">
        <f t="shared" si="1008"/>
        <v>1616371.3938</v>
      </c>
      <c r="R3665" s="71">
        <f t="shared" si="1009"/>
        <v>49541783.219969995</v>
      </c>
      <c r="S3665" s="66"/>
      <c r="T3665" s="66"/>
      <c r="U3665" s="66"/>
    </row>
    <row r="3666" spans="1:21" x14ac:dyDescent="0.2">
      <c r="A3666" s="63">
        <f t="shared" ref="A3666:A3682" si="1010">(A3665+1)</f>
        <v>45641</v>
      </c>
      <c r="B3666" s="12">
        <f t="shared" ca="1" si="996"/>
        <v>197881924.5784764</v>
      </c>
      <c r="C3666" s="71">
        <f t="shared" si="997"/>
        <v>80818569.689999998</v>
      </c>
      <c r="D3666" s="65">
        <f ca="1">IF(A3666&lt;$B$1,VLOOKUP(A3666,[1]DI!$A$4:$B$15000,2,FALSE),0)</f>
        <v>0</v>
      </c>
      <c r="E3666" s="11">
        <f t="shared" ca="1" si="998"/>
        <v>1</v>
      </c>
      <c r="F3666" s="64">
        <f ca="1">(TRUNC(PRODUCT($E$16:$E3665),16))</f>
        <v>2.4067682012364902</v>
      </c>
      <c r="G3666" s="64">
        <f t="shared" ca="1" si="999"/>
        <v>1.6004484080525101</v>
      </c>
      <c r="H3666" s="64">
        <f t="shared" ca="1" si="1000"/>
        <v>1.5038086799999999</v>
      </c>
      <c r="I3666" s="65">
        <f t="shared" ref="I3666:I3682" si="1011">I3665</f>
        <v>3.7499999999999999E-2</v>
      </c>
      <c r="J3666" s="66">
        <f t="shared" si="1001"/>
        <v>43801</v>
      </c>
      <c r="K3666" s="13">
        <f t="shared" si="1002"/>
        <v>1840</v>
      </c>
      <c r="L3666" s="9">
        <f t="shared" si="1003"/>
        <v>1.2070269950000001</v>
      </c>
      <c r="M3666" s="69">
        <f t="shared" ca="1" si="1004"/>
        <v>1.8151376720000001</v>
      </c>
      <c r="N3666" s="68">
        <f t="shared" si="1005"/>
        <v>0</v>
      </c>
      <c r="O3666" s="64">
        <f t="shared" ca="1" si="1006"/>
        <v>65878260.7514764</v>
      </c>
      <c r="P3666" s="70">
        <f t="shared" si="1007"/>
        <v>0</v>
      </c>
      <c r="Q3666" s="71">
        <f t="shared" si="1008"/>
        <v>1616371.3938</v>
      </c>
      <c r="R3666" s="71">
        <f t="shared" si="1009"/>
        <v>49568722.743200004</v>
      </c>
      <c r="S3666" s="66"/>
      <c r="T3666" s="66"/>
      <c r="U3666" s="66"/>
    </row>
    <row r="3667" spans="1:21" x14ac:dyDescent="0.2">
      <c r="A3667" s="63">
        <f t="shared" si="1010"/>
        <v>45642</v>
      </c>
      <c r="B3667" s="12">
        <f t="shared" ca="1" si="996"/>
        <v>197923866.21034217</v>
      </c>
      <c r="C3667" s="71">
        <f t="shared" si="997"/>
        <v>80818569.689999998</v>
      </c>
      <c r="D3667" s="65">
        <f ca="1">IF(A3667&lt;$B$1,VLOOKUP(A3667,[1]DI!$A$4:$B$15000,2,FALSE),0)</f>
        <v>0</v>
      </c>
      <c r="E3667" s="11">
        <f t="shared" ca="1" si="998"/>
        <v>1</v>
      </c>
      <c r="F3667" s="64">
        <f ca="1">(TRUNC(PRODUCT($E$16:$E3666),16))</f>
        <v>2.4067682012364902</v>
      </c>
      <c r="G3667" s="64">
        <f t="shared" ca="1" si="999"/>
        <v>1.6004484080525101</v>
      </c>
      <c r="H3667" s="64">
        <f t="shared" ca="1" si="1000"/>
        <v>1.5038086799999999</v>
      </c>
      <c r="I3667" s="65">
        <f t="shared" si="1011"/>
        <v>3.7499999999999999E-2</v>
      </c>
      <c r="J3667" s="66">
        <f t="shared" si="1001"/>
        <v>43801</v>
      </c>
      <c r="K3667" s="13">
        <f t="shared" si="1002"/>
        <v>1841</v>
      </c>
      <c r="L3667" s="9">
        <f t="shared" si="1003"/>
        <v>1.207150433</v>
      </c>
      <c r="M3667" s="69">
        <f t="shared" ca="1" si="1004"/>
        <v>1.8153232989999999</v>
      </c>
      <c r="N3667" s="68">
        <f t="shared" si="1005"/>
        <v>0</v>
      </c>
      <c r="O3667" s="64">
        <f t="shared" ca="1" si="1006"/>
        <v>65893262.860112198</v>
      </c>
      <c r="P3667" s="70">
        <f t="shared" si="1007"/>
        <v>0</v>
      </c>
      <c r="Q3667" s="71">
        <f t="shared" si="1008"/>
        <v>1616371.3938</v>
      </c>
      <c r="R3667" s="71">
        <f t="shared" si="1009"/>
        <v>49595662.266429998</v>
      </c>
      <c r="S3667" s="66"/>
      <c r="T3667" s="66"/>
      <c r="U3667" s="66"/>
    </row>
    <row r="3668" spans="1:21" x14ac:dyDescent="0.2">
      <c r="A3668" s="63">
        <f t="shared" si="1010"/>
        <v>45643</v>
      </c>
      <c r="B3668" s="12">
        <f t="shared" ca="1" si="996"/>
        <v>197965809.45857939</v>
      </c>
      <c r="C3668" s="71">
        <f t="shared" si="997"/>
        <v>80818569.689999998</v>
      </c>
      <c r="D3668" s="65">
        <f ca="1">IF(A3668&lt;$B$1,VLOOKUP(A3668,[1]DI!$A$4:$B$15000,2,FALSE),0)</f>
        <v>0</v>
      </c>
      <c r="E3668" s="11">
        <f t="shared" ca="1" si="998"/>
        <v>1</v>
      </c>
      <c r="F3668" s="64">
        <f ca="1">(TRUNC(PRODUCT($E$16:$E3667),16))</f>
        <v>2.4067682012364902</v>
      </c>
      <c r="G3668" s="64">
        <f t="shared" ca="1" si="999"/>
        <v>1.6004484080525101</v>
      </c>
      <c r="H3668" s="64">
        <f t="shared" ca="1" si="1000"/>
        <v>1.5038086799999999</v>
      </c>
      <c r="I3668" s="65">
        <f t="shared" si="1011"/>
        <v>3.7499999999999999E-2</v>
      </c>
      <c r="J3668" s="66">
        <f t="shared" si="1001"/>
        <v>43801</v>
      </c>
      <c r="K3668" s="13">
        <f t="shared" si="1002"/>
        <v>1842</v>
      </c>
      <c r="L3668" s="9">
        <f t="shared" si="1003"/>
        <v>1.2072738839999999</v>
      </c>
      <c r="M3668" s="69">
        <f t="shared" ca="1" si="1004"/>
        <v>1.815508946</v>
      </c>
      <c r="N3668" s="68">
        <f t="shared" si="1005"/>
        <v>0</v>
      </c>
      <c r="O3668" s="64">
        <f t="shared" ca="1" si="1006"/>
        <v>65908266.585119396</v>
      </c>
      <c r="P3668" s="70">
        <f t="shared" si="1007"/>
        <v>0</v>
      </c>
      <c r="Q3668" s="71">
        <f t="shared" si="1008"/>
        <v>1616371.3938</v>
      </c>
      <c r="R3668" s="71">
        <f t="shared" si="1009"/>
        <v>49622601.789659999</v>
      </c>
      <c r="S3668" s="66"/>
      <c r="T3668" s="66"/>
      <c r="U3668" s="66"/>
    </row>
    <row r="3669" spans="1:21" x14ac:dyDescent="0.2">
      <c r="A3669" s="63">
        <f t="shared" si="1010"/>
        <v>45644</v>
      </c>
      <c r="B3669" s="12">
        <f t="shared" ca="1" si="996"/>
        <v>198007754.16155088</v>
      </c>
      <c r="C3669" s="71">
        <f t="shared" si="997"/>
        <v>80818569.689999998</v>
      </c>
      <c r="D3669" s="65">
        <f ca="1">IF(A3669&lt;$B$1,VLOOKUP(A3669,[1]DI!$A$4:$B$15000,2,FALSE),0)</f>
        <v>0</v>
      </c>
      <c r="E3669" s="11">
        <f t="shared" ca="1" si="998"/>
        <v>1</v>
      </c>
      <c r="F3669" s="64">
        <f ca="1">(TRUNC(PRODUCT($E$16:$E3668),16))</f>
        <v>2.4067682012364902</v>
      </c>
      <c r="G3669" s="64">
        <f t="shared" ca="1" si="999"/>
        <v>1.6004484080525101</v>
      </c>
      <c r="H3669" s="64">
        <f t="shared" ca="1" si="1000"/>
        <v>1.5038086799999999</v>
      </c>
      <c r="I3669" s="65">
        <f t="shared" si="1011"/>
        <v>3.7499999999999999E-2</v>
      </c>
      <c r="J3669" s="66">
        <f t="shared" si="1001"/>
        <v>43801</v>
      </c>
      <c r="K3669" s="13">
        <f t="shared" si="1002"/>
        <v>1843</v>
      </c>
      <c r="L3669" s="9">
        <f t="shared" si="1003"/>
        <v>1.2073973469999999</v>
      </c>
      <c r="M3669" s="69">
        <f t="shared" ca="1" si="1004"/>
        <v>1.8156946110000001</v>
      </c>
      <c r="N3669" s="68">
        <f t="shared" si="1005"/>
        <v>0</v>
      </c>
      <c r="O3669" s="64">
        <f t="shared" ca="1" si="1006"/>
        <v>65923271.764860898</v>
      </c>
      <c r="P3669" s="70">
        <f t="shared" si="1007"/>
        <v>0</v>
      </c>
      <c r="Q3669" s="71">
        <f t="shared" si="1008"/>
        <v>1616371.3938</v>
      </c>
      <c r="R3669" s="71">
        <f t="shared" si="1009"/>
        <v>49649541.312889993</v>
      </c>
      <c r="S3669" s="66"/>
      <c r="T3669" s="66"/>
      <c r="U3669" s="66"/>
    </row>
    <row r="3670" spans="1:21" x14ac:dyDescent="0.2">
      <c r="A3670" s="63">
        <f t="shared" si="1010"/>
        <v>45645</v>
      </c>
      <c r="B3670" s="12">
        <f t="shared" ca="1" si="996"/>
        <v>198049700.40007529</v>
      </c>
      <c r="C3670" s="71">
        <f t="shared" si="997"/>
        <v>80818569.689999998</v>
      </c>
      <c r="D3670" s="65">
        <f ca="1">IF(A3670&lt;$B$1,VLOOKUP(A3670,[1]DI!$A$4:$B$15000,2,FALSE),0)</f>
        <v>0</v>
      </c>
      <c r="E3670" s="11">
        <f t="shared" ca="1" si="998"/>
        <v>1</v>
      </c>
      <c r="F3670" s="64">
        <f ca="1">(TRUNC(PRODUCT($E$16:$E3669),16))</f>
        <v>2.4067682012364902</v>
      </c>
      <c r="G3670" s="64">
        <f t="shared" ca="1" si="999"/>
        <v>1.6004484080525101</v>
      </c>
      <c r="H3670" s="64">
        <f t="shared" ca="1" si="1000"/>
        <v>1.5038086799999999</v>
      </c>
      <c r="I3670" s="65">
        <f t="shared" si="1011"/>
        <v>3.7499999999999999E-2</v>
      </c>
      <c r="J3670" s="66">
        <f t="shared" si="1001"/>
        <v>43801</v>
      </c>
      <c r="K3670" s="13">
        <f t="shared" si="1002"/>
        <v>1844</v>
      </c>
      <c r="L3670" s="9">
        <f t="shared" si="1003"/>
        <v>1.2075208230000001</v>
      </c>
      <c r="M3670" s="69">
        <f t="shared" ca="1" si="1004"/>
        <v>1.8158802949999999</v>
      </c>
      <c r="N3670" s="68">
        <f t="shared" si="1005"/>
        <v>0</v>
      </c>
      <c r="O3670" s="64">
        <f t="shared" ca="1" si="1006"/>
        <v>65938278.480155297</v>
      </c>
      <c r="P3670" s="70">
        <f t="shared" si="1007"/>
        <v>0</v>
      </c>
      <c r="Q3670" s="71">
        <f t="shared" si="1008"/>
        <v>1616371.3938</v>
      </c>
      <c r="R3670" s="71">
        <f t="shared" si="1009"/>
        <v>49676480.836120002</v>
      </c>
      <c r="S3670" s="66"/>
      <c r="T3670" s="66"/>
      <c r="U3670" s="66"/>
    </row>
    <row r="3671" spans="1:21" x14ac:dyDescent="0.2">
      <c r="A3671" s="63">
        <f t="shared" si="1010"/>
        <v>45646</v>
      </c>
      <c r="B3671" s="12">
        <f t="shared" ca="1" si="996"/>
        <v>198091648.25497097</v>
      </c>
      <c r="C3671" s="71">
        <f t="shared" si="997"/>
        <v>80818569.689999998</v>
      </c>
      <c r="D3671" s="65">
        <f ca="1">IF(A3671&lt;$B$1,VLOOKUP(A3671,[1]DI!$A$4:$B$15000,2,FALSE),0)</f>
        <v>0</v>
      </c>
      <c r="E3671" s="11">
        <f t="shared" ca="1" si="998"/>
        <v>1</v>
      </c>
      <c r="F3671" s="64">
        <f ca="1">(TRUNC(PRODUCT($E$16:$E3670),16))</f>
        <v>2.4067682012364902</v>
      </c>
      <c r="G3671" s="64">
        <f t="shared" ca="1" si="999"/>
        <v>1.6004484080525101</v>
      </c>
      <c r="H3671" s="64">
        <f t="shared" ca="1" si="1000"/>
        <v>1.5038086799999999</v>
      </c>
      <c r="I3671" s="65">
        <f t="shared" si="1011"/>
        <v>3.7499999999999999E-2</v>
      </c>
      <c r="J3671" s="66">
        <f t="shared" si="1001"/>
        <v>43801</v>
      </c>
      <c r="K3671" s="13">
        <f t="shared" si="1002"/>
        <v>1845</v>
      </c>
      <c r="L3671" s="9">
        <f t="shared" si="1003"/>
        <v>1.207644312</v>
      </c>
      <c r="M3671" s="69">
        <f t="shared" ca="1" si="1004"/>
        <v>1.8160659990000001</v>
      </c>
      <c r="N3671" s="68">
        <f t="shared" si="1005"/>
        <v>0</v>
      </c>
      <c r="O3671" s="64">
        <f t="shared" ca="1" si="1006"/>
        <v>65953286.811820999</v>
      </c>
      <c r="P3671" s="70">
        <f t="shared" si="1007"/>
        <v>0</v>
      </c>
      <c r="Q3671" s="71">
        <f t="shared" si="1008"/>
        <v>1616371.3938</v>
      </c>
      <c r="R3671" s="71">
        <f t="shared" si="1009"/>
        <v>49703420.359349996</v>
      </c>
      <c r="S3671" s="66"/>
      <c r="T3671" s="66"/>
      <c r="U3671" s="66"/>
    </row>
    <row r="3672" spans="1:21" x14ac:dyDescent="0.2">
      <c r="A3672" s="63">
        <f t="shared" si="1010"/>
        <v>45647</v>
      </c>
      <c r="B3672" s="12">
        <f t="shared" ca="1" si="996"/>
        <v>198133597.56460088</v>
      </c>
      <c r="C3672" s="71">
        <f t="shared" si="997"/>
        <v>80818569.689999998</v>
      </c>
      <c r="D3672" s="65">
        <f ca="1">IF(A3672&lt;$B$1,VLOOKUP(A3672,[1]DI!$A$4:$B$15000,2,FALSE),0)</f>
        <v>0</v>
      </c>
      <c r="E3672" s="11">
        <f t="shared" ca="1" si="998"/>
        <v>1</v>
      </c>
      <c r="F3672" s="64">
        <f ca="1">(TRUNC(PRODUCT($E$16:$E3671),16))</f>
        <v>2.4067682012364902</v>
      </c>
      <c r="G3672" s="64">
        <f t="shared" ca="1" si="999"/>
        <v>1.6004484080525101</v>
      </c>
      <c r="H3672" s="64">
        <f t="shared" ca="1" si="1000"/>
        <v>1.5038086799999999</v>
      </c>
      <c r="I3672" s="65">
        <f t="shared" si="1011"/>
        <v>3.7499999999999999E-2</v>
      </c>
      <c r="J3672" s="66">
        <f t="shared" si="1001"/>
        <v>43801</v>
      </c>
      <c r="K3672" s="13">
        <f t="shared" si="1002"/>
        <v>1846</v>
      </c>
      <c r="L3672" s="9">
        <f t="shared" si="1003"/>
        <v>1.207767813</v>
      </c>
      <c r="M3672" s="69">
        <f t="shared" ca="1" si="1004"/>
        <v>1.816251721</v>
      </c>
      <c r="N3672" s="68">
        <f t="shared" si="1005"/>
        <v>0</v>
      </c>
      <c r="O3672" s="64">
        <f t="shared" ca="1" si="1006"/>
        <v>65968296.5982209</v>
      </c>
      <c r="P3672" s="70">
        <f t="shared" si="1007"/>
        <v>0</v>
      </c>
      <c r="Q3672" s="71">
        <f t="shared" si="1008"/>
        <v>1616371.3938</v>
      </c>
      <c r="R3672" s="71">
        <f t="shared" si="1009"/>
        <v>49730359.882579997</v>
      </c>
      <c r="S3672" s="66"/>
      <c r="T3672" s="66"/>
      <c r="U3672" s="66"/>
    </row>
    <row r="3673" spans="1:21" x14ac:dyDescent="0.2">
      <c r="A3673" s="63">
        <f t="shared" si="1010"/>
        <v>45648</v>
      </c>
      <c r="B3673" s="12">
        <f t="shared" ca="1" si="996"/>
        <v>198175548.40978369</v>
      </c>
      <c r="C3673" s="71">
        <f t="shared" si="997"/>
        <v>80818569.689999998</v>
      </c>
      <c r="D3673" s="65">
        <f ca="1">IF(A3673&lt;$B$1,VLOOKUP(A3673,[1]DI!$A$4:$B$15000,2,FALSE),0)</f>
        <v>0</v>
      </c>
      <c r="E3673" s="11">
        <f t="shared" ca="1" si="998"/>
        <v>1</v>
      </c>
      <c r="F3673" s="64">
        <f ca="1">(TRUNC(PRODUCT($E$16:$E3672),16))</f>
        <v>2.4067682012364902</v>
      </c>
      <c r="G3673" s="64">
        <f t="shared" ca="1" si="999"/>
        <v>1.6004484080525101</v>
      </c>
      <c r="H3673" s="64">
        <f t="shared" ca="1" si="1000"/>
        <v>1.5038086799999999</v>
      </c>
      <c r="I3673" s="65">
        <f t="shared" si="1011"/>
        <v>3.7499999999999999E-2</v>
      </c>
      <c r="J3673" s="66">
        <f t="shared" si="1001"/>
        <v>43801</v>
      </c>
      <c r="K3673" s="13">
        <f t="shared" si="1002"/>
        <v>1847</v>
      </c>
      <c r="L3673" s="9">
        <f t="shared" si="1003"/>
        <v>1.207891327</v>
      </c>
      <c r="M3673" s="69">
        <f t="shared" ca="1" si="1004"/>
        <v>1.8164374619999999</v>
      </c>
      <c r="N3673" s="68">
        <f t="shared" si="1005"/>
        <v>0</v>
      </c>
      <c r="O3673" s="64">
        <f t="shared" ca="1" si="1006"/>
        <v>65983307.920173697</v>
      </c>
      <c r="P3673" s="70">
        <f t="shared" si="1007"/>
        <v>0</v>
      </c>
      <c r="Q3673" s="71">
        <f t="shared" si="1008"/>
        <v>1616371.3938</v>
      </c>
      <c r="R3673" s="71">
        <f t="shared" si="1009"/>
        <v>49757299.405809999</v>
      </c>
      <c r="S3673" s="66"/>
      <c r="T3673" s="66"/>
      <c r="U3673" s="66"/>
    </row>
    <row r="3674" spans="1:21" x14ac:dyDescent="0.2">
      <c r="A3674" s="63">
        <f t="shared" si="1010"/>
        <v>45649</v>
      </c>
      <c r="B3674" s="12">
        <f t="shared" ca="1" si="996"/>
        <v>198217500.7905193</v>
      </c>
      <c r="C3674" s="71">
        <f t="shared" si="997"/>
        <v>80818569.689999998</v>
      </c>
      <c r="D3674" s="65">
        <f ca="1">IF(A3674&lt;$B$1,VLOOKUP(A3674,[1]DI!$A$4:$B$15000,2,FALSE),0)</f>
        <v>0</v>
      </c>
      <c r="E3674" s="11">
        <f t="shared" ca="1" si="998"/>
        <v>1</v>
      </c>
      <c r="F3674" s="64">
        <f ca="1">(TRUNC(PRODUCT($E$16:$E3673),16))</f>
        <v>2.4067682012364902</v>
      </c>
      <c r="G3674" s="64">
        <f t="shared" ca="1" si="999"/>
        <v>1.6004484080525101</v>
      </c>
      <c r="H3674" s="64">
        <f t="shared" ca="1" si="1000"/>
        <v>1.5038086799999999</v>
      </c>
      <c r="I3674" s="65">
        <f t="shared" si="1011"/>
        <v>3.7499999999999999E-2</v>
      </c>
      <c r="J3674" s="66">
        <f t="shared" si="1001"/>
        <v>43801</v>
      </c>
      <c r="K3674" s="13">
        <f t="shared" si="1002"/>
        <v>1848</v>
      </c>
      <c r="L3674" s="9">
        <f t="shared" si="1003"/>
        <v>1.2080148530000001</v>
      </c>
      <c r="M3674" s="69">
        <f t="shared" ca="1" si="1004"/>
        <v>1.816623222</v>
      </c>
      <c r="N3674" s="68">
        <f t="shared" si="1005"/>
        <v>0</v>
      </c>
      <c r="O3674" s="64">
        <f t="shared" ca="1" si="1006"/>
        <v>65998320.777679302</v>
      </c>
      <c r="P3674" s="70">
        <f t="shared" si="1007"/>
        <v>0</v>
      </c>
      <c r="Q3674" s="71">
        <f t="shared" si="1008"/>
        <v>1616371.3938</v>
      </c>
      <c r="R3674" s="71">
        <f t="shared" si="1009"/>
        <v>49784238.92904</v>
      </c>
      <c r="S3674" s="66"/>
      <c r="T3674" s="66"/>
      <c r="U3674" s="66"/>
    </row>
    <row r="3675" spans="1:21" x14ac:dyDescent="0.2">
      <c r="A3675" s="63">
        <f t="shared" si="1010"/>
        <v>45650</v>
      </c>
      <c r="B3675" s="12">
        <f t="shared" ca="1" si="996"/>
        <v>198259454.78762639</v>
      </c>
      <c r="C3675" s="71">
        <f t="shared" si="997"/>
        <v>80818569.689999998</v>
      </c>
      <c r="D3675" s="65">
        <f ca="1">IF(A3675&lt;$B$1,VLOOKUP(A3675,[1]DI!$A$4:$B$15000,2,FALSE),0)</f>
        <v>0</v>
      </c>
      <c r="E3675" s="11">
        <f t="shared" ca="1" si="998"/>
        <v>1</v>
      </c>
      <c r="F3675" s="64">
        <f ca="1">(TRUNC(PRODUCT($E$16:$E3674),16))</f>
        <v>2.4067682012364902</v>
      </c>
      <c r="G3675" s="64">
        <f t="shared" ca="1" si="999"/>
        <v>1.6004484080525101</v>
      </c>
      <c r="H3675" s="64">
        <f t="shared" ca="1" si="1000"/>
        <v>1.5038086799999999</v>
      </c>
      <c r="I3675" s="65">
        <f t="shared" si="1011"/>
        <v>3.7499999999999999E-2</v>
      </c>
      <c r="J3675" s="66">
        <f t="shared" si="1001"/>
        <v>43801</v>
      </c>
      <c r="K3675" s="13">
        <f t="shared" si="1002"/>
        <v>1849</v>
      </c>
      <c r="L3675" s="9">
        <f t="shared" si="1003"/>
        <v>1.208138393</v>
      </c>
      <c r="M3675" s="69">
        <f t="shared" ca="1" si="1004"/>
        <v>1.8168090020000001</v>
      </c>
      <c r="N3675" s="68">
        <f t="shared" si="1005"/>
        <v>0</v>
      </c>
      <c r="O3675" s="64">
        <f t="shared" ca="1" si="1006"/>
        <v>66013335.251556396</v>
      </c>
      <c r="P3675" s="70">
        <f t="shared" si="1007"/>
        <v>0</v>
      </c>
      <c r="Q3675" s="71">
        <f t="shared" si="1008"/>
        <v>1616371.3938</v>
      </c>
      <c r="R3675" s="71">
        <f t="shared" si="1009"/>
        <v>49811178.452269994</v>
      </c>
      <c r="S3675" s="66"/>
      <c r="T3675" s="66"/>
      <c r="U3675" s="66"/>
    </row>
    <row r="3676" spans="1:21" x14ac:dyDescent="0.2">
      <c r="A3676" s="63">
        <f t="shared" si="1010"/>
        <v>45651</v>
      </c>
      <c r="B3676" s="12">
        <f t="shared" ca="1" si="996"/>
        <v>198301410.15864897</v>
      </c>
      <c r="C3676" s="71">
        <f t="shared" si="997"/>
        <v>80818569.689999998</v>
      </c>
      <c r="D3676" s="65">
        <f ca="1">IF(A3676&lt;$B$1,VLOOKUP(A3676,[1]DI!$A$4:$B$15000,2,FALSE),0)</f>
        <v>0</v>
      </c>
      <c r="E3676" s="11">
        <f t="shared" ca="1" si="998"/>
        <v>1</v>
      </c>
      <c r="F3676" s="64">
        <f ca="1">(TRUNC(PRODUCT($E$16:$E3675),16))</f>
        <v>2.4067682012364902</v>
      </c>
      <c r="G3676" s="64">
        <f t="shared" ca="1" si="999"/>
        <v>1.6004484080525101</v>
      </c>
      <c r="H3676" s="64">
        <f t="shared" ca="1" si="1000"/>
        <v>1.5038086799999999</v>
      </c>
      <c r="I3676" s="65">
        <f t="shared" si="1011"/>
        <v>3.7499999999999999E-2</v>
      </c>
      <c r="J3676" s="66">
        <f t="shared" si="1001"/>
        <v>43801</v>
      </c>
      <c r="K3676" s="13">
        <f t="shared" si="1002"/>
        <v>1850</v>
      </c>
      <c r="L3676" s="9">
        <f t="shared" si="1003"/>
        <v>1.208261944</v>
      </c>
      <c r="M3676" s="69">
        <f t="shared" ca="1" si="1004"/>
        <v>1.8169947989999999</v>
      </c>
      <c r="N3676" s="68">
        <f t="shared" si="1005"/>
        <v>0</v>
      </c>
      <c r="O3676" s="64">
        <f t="shared" ca="1" si="1006"/>
        <v>66028351.099349</v>
      </c>
      <c r="P3676" s="70">
        <f t="shared" si="1007"/>
        <v>0</v>
      </c>
      <c r="Q3676" s="71">
        <f t="shared" si="1008"/>
        <v>1616371.3938</v>
      </c>
      <c r="R3676" s="71">
        <f t="shared" si="1009"/>
        <v>49838117.975500003</v>
      </c>
      <c r="S3676" s="66"/>
      <c r="T3676" s="66"/>
      <c r="U3676" s="66"/>
    </row>
    <row r="3677" spans="1:21" x14ac:dyDescent="0.2">
      <c r="A3677" s="63">
        <f t="shared" si="1010"/>
        <v>45652</v>
      </c>
      <c r="B3677" s="12">
        <f t="shared" ca="1" si="996"/>
        <v>198343367.22686169</v>
      </c>
      <c r="C3677" s="71">
        <f t="shared" si="997"/>
        <v>80818569.689999998</v>
      </c>
      <c r="D3677" s="65">
        <f ca="1">IF(A3677&lt;$B$1,VLOOKUP(A3677,[1]DI!$A$4:$B$15000,2,FALSE),0)</f>
        <v>0</v>
      </c>
      <c r="E3677" s="11">
        <f t="shared" ca="1" si="998"/>
        <v>1</v>
      </c>
      <c r="F3677" s="64">
        <f ca="1">(TRUNC(PRODUCT($E$16:$E3676),16))</f>
        <v>2.4067682012364902</v>
      </c>
      <c r="G3677" s="64">
        <f t="shared" ca="1" si="999"/>
        <v>1.6004484080525101</v>
      </c>
      <c r="H3677" s="64">
        <f t="shared" ca="1" si="1000"/>
        <v>1.5038086799999999</v>
      </c>
      <c r="I3677" s="65">
        <f t="shared" si="1011"/>
        <v>3.7499999999999999E-2</v>
      </c>
      <c r="J3677" s="66">
        <f t="shared" si="1001"/>
        <v>43801</v>
      </c>
      <c r="K3677" s="13">
        <f t="shared" si="1002"/>
        <v>1851</v>
      </c>
      <c r="L3677" s="9">
        <f t="shared" si="1003"/>
        <v>1.208385509</v>
      </c>
      <c r="M3677" s="69">
        <f t="shared" ca="1" si="1004"/>
        <v>1.817180617</v>
      </c>
      <c r="N3677" s="68">
        <f t="shared" si="1005"/>
        <v>0</v>
      </c>
      <c r="O3677" s="64">
        <f t="shared" ca="1" si="1006"/>
        <v>66043368.644331701</v>
      </c>
      <c r="P3677" s="70">
        <f t="shared" si="1007"/>
        <v>0</v>
      </c>
      <c r="Q3677" s="71">
        <f t="shared" si="1008"/>
        <v>1616371.3938</v>
      </c>
      <c r="R3677" s="71">
        <f t="shared" si="1009"/>
        <v>49865057.498729996</v>
      </c>
      <c r="S3677" s="66"/>
      <c r="T3677" s="66"/>
      <c r="U3677" s="66"/>
    </row>
    <row r="3678" spans="1:21" x14ac:dyDescent="0.2">
      <c r="A3678" s="63">
        <f t="shared" si="1010"/>
        <v>45653</v>
      </c>
      <c r="B3678" s="12">
        <f t="shared" ca="1" si="996"/>
        <v>198385325.74980861</v>
      </c>
      <c r="C3678" s="71">
        <f t="shared" si="997"/>
        <v>80818569.689999998</v>
      </c>
      <c r="D3678" s="65">
        <f ca="1">IF(A3678&lt;$B$1,VLOOKUP(A3678,[1]DI!$A$4:$B$15000,2,FALSE),0)</f>
        <v>0</v>
      </c>
      <c r="E3678" s="11">
        <f t="shared" ca="1" si="998"/>
        <v>1</v>
      </c>
      <c r="F3678" s="64">
        <f ca="1">(TRUNC(PRODUCT($E$16:$E3677),16))</f>
        <v>2.4067682012364902</v>
      </c>
      <c r="G3678" s="64">
        <f t="shared" ca="1" si="999"/>
        <v>1.6004484080525101</v>
      </c>
      <c r="H3678" s="64">
        <f t="shared" ca="1" si="1000"/>
        <v>1.5038086799999999</v>
      </c>
      <c r="I3678" s="65">
        <f t="shared" si="1011"/>
        <v>3.7499999999999999E-2</v>
      </c>
      <c r="J3678" s="66">
        <f t="shared" si="1001"/>
        <v>43801</v>
      </c>
      <c r="K3678" s="13">
        <f t="shared" si="1002"/>
        <v>1852</v>
      </c>
      <c r="L3678" s="9">
        <f t="shared" si="1003"/>
        <v>1.2085090860000001</v>
      </c>
      <c r="M3678" s="69">
        <f t="shared" ca="1" si="1004"/>
        <v>1.817366453</v>
      </c>
      <c r="N3678" s="68">
        <f t="shared" si="1005"/>
        <v>0</v>
      </c>
      <c r="O3678" s="64">
        <f t="shared" ca="1" si="1006"/>
        <v>66058387.644048601</v>
      </c>
      <c r="P3678" s="70">
        <f t="shared" si="1007"/>
        <v>0</v>
      </c>
      <c r="Q3678" s="71">
        <f t="shared" si="1008"/>
        <v>1616371.3938</v>
      </c>
      <c r="R3678" s="71">
        <f t="shared" si="1009"/>
        <v>49891997.021960005</v>
      </c>
      <c r="S3678" s="66"/>
      <c r="T3678" s="66"/>
      <c r="U3678" s="66"/>
    </row>
    <row r="3679" spans="1:21" x14ac:dyDescent="0.2">
      <c r="A3679" s="63">
        <f t="shared" si="1010"/>
        <v>45654</v>
      </c>
      <c r="B3679" s="12">
        <f t="shared" ca="1" si="996"/>
        <v>198427285.8891269</v>
      </c>
      <c r="C3679" s="71">
        <f t="shared" si="997"/>
        <v>80818569.689999998</v>
      </c>
      <c r="D3679" s="65">
        <f ca="1">IF(A3679&lt;$B$1,VLOOKUP(A3679,[1]DI!$A$4:$B$15000,2,FALSE),0)</f>
        <v>0</v>
      </c>
      <c r="E3679" s="11">
        <f t="shared" ca="1" si="998"/>
        <v>1</v>
      </c>
      <c r="F3679" s="64">
        <f ca="1">(TRUNC(PRODUCT($E$16:$E3678),16))</f>
        <v>2.4067682012364902</v>
      </c>
      <c r="G3679" s="64">
        <f t="shared" ca="1" si="999"/>
        <v>1.6004484080525101</v>
      </c>
      <c r="H3679" s="64">
        <f t="shared" ca="1" si="1000"/>
        <v>1.5038086799999999</v>
      </c>
      <c r="I3679" s="65">
        <f t="shared" si="1011"/>
        <v>3.7499999999999999E-2</v>
      </c>
      <c r="J3679" s="66">
        <f t="shared" si="1001"/>
        <v>43801</v>
      </c>
      <c r="K3679" s="13">
        <f t="shared" si="1002"/>
        <v>1853</v>
      </c>
      <c r="L3679" s="9">
        <f t="shared" si="1003"/>
        <v>1.2086326759999999</v>
      </c>
      <c r="M3679" s="69">
        <f t="shared" ca="1" si="1004"/>
        <v>1.8175523090000001</v>
      </c>
      <c r="N3679" s="68">
        <f t="shared" si="1005"/>
        <v>0</v>
      </c>
      <c r="O3679" s="64">
        <f t="shared" ca="1" si="1006"/>
        <v>66073408.260136902</v>
      </c>
      <c r="P3679" s="70">
        <f t="shared" si="1007"/>
        <v>0</v>
      </c>
      <c r="Q3679" s="71">
        <f t="shared" si="1008"/>
        <v>1616371.3938</v>
      </c>
      <c r="R3679" s="71">
        <f t="shared" si="1009"/>
        <v>49918936.545189999</v>
      </c>
      <c r="S3679" s="66"/>
      <c r="T3679" s="66"/>
      <c r="U3679" s="66"/>
    </row>
    <row r="3680" spans="1:21" x14ac:dyDescent="0.2">
      <c r="A3680" s="63">
        <f t="shared" si="1010"/>
        <v>45655</v>
      </c>
      <c r="B3680" s="12">
        <f t="shared" ca="1" si="996"/>
        <v>198469247.48317948</v>
      </c>
      <c r="C3680" s="71">
        <f t="shared" si="997"/>
        <v>80818569.689999998</v>
      </c>
      <c r="D3680" s="65">
        <f ca="1">IF(A3680&lt;$B$1,VLOOKUP(A3680,[1]DI!$A$4:$B$15000,2,FALSE),0)</f>
        <v>0</v>
      </c>
      <c r="E3680" s="11">
        <f t="shared" ca="1" si="998"/>
        <v>1</v>
      </c>
      <c r="F3680" s="64">
        <f ca="1">(TRUNC(PRODUCT($E$16:$E3679),16))</f>
        <v>2.4067682012364902</v>
      </c>
      <c r="G3680" s="64">
        <f t="shared" ca="1" si="999"/>
        <v>1.6004484080525101</v>
      </c>
      <c r="H3680" s="64">
        <f t="shared" ca="1" si="1000"/>
        <v>1.5038086799999999</v>
      </c>
      <c r="I3680" s="65">
        <f t="shared" si="1011"/>
        <v>3.7499999999999999E-2</v>
      </c>
      <c r="J3680" s="66">
        <f t="shared" si="1001"/>
        <v>43801</v>
      </c>
      <c r="K3680" s="13">
        <f t="shared" si="1002"/>
        <v>1854</v>
      </c>
      <c r="L3680" s="9">
        <f t="shared" si="1003"/>
        <v>1.2087562780000001</v>
      </c>
      <c r="M3680" s="69">
        <f t="shared" ca="1" si="1004"/>
        <v>1.8177381829999999</v>
      </c>
      <c r="N3680" s="68">
        <f t="shared" si="1005"/>
        <v>0</v>
      </c>
      <c r="O3680" s="64">
        <f t="shared" ca="1" si="1006"/>
        <v>66088430.330959499</v>
      </c>
      <c r="P3680" s="70">
        <f t="shared" si="1007"/>
        <v>0</v>
      </c>
      <c r="Q3680" s="71">
        <f t="shared" si="1008"/>
        <v>1616371.3938</v>
      </c>
      <c r="R3680" s="71">
        <f t="shared" si="1009"/>
        <v>49945876.06842</v>
      </c>
      <c r="S3680" s="66"/>
      <c r="T3680" s="66"/>
      <c r="U3680" s="66"/>
    </row>
    <row r="3681" spans="1:21" x14ac:dyDescent="0.2">
      <c r="A3681" s="63">
        <f t="shared" si="1010"/>
        <v>45656</v>
      </c>
      <c r="B3681" s="12">
        <f t="shared" ca="1" si="996"/>
        <v>198511210.61278489</v>
      </c>
      <c r="C3681" s="71">
        <f t="shared" si="997"/>
        <v>80818569.689999998</v>
      </c>
      <c r="D3681" s="65">
        <f ca="1">IF(A3681&lt;$B$1,VLOOKUP(A3681,[1]DI!$A$4:$B$15000,2,FALSE),0)</f>
        <v>0</v>
      </c>
      <c r="E3681" s="11">
        <f t="shared" ca="1" si="998"/>
        <v>1</v>
      </c>
      <c r="F3681" s="64">
        <f ca="1">(TRUNC(PRODUCT($E$16:$E3680),16))</f>
        <v>2.4067682012364902</v>
      </c>
      <c r="G3681" s="64">
        <f t="shared" ca="1" si="999"/>
        <v>1.6004484080525101</v>
      </c>
      <c r="H3681" s="64">
        <f t="shared" ca="1" si="1000"/>
        <v>1.5038086799999999</v>
      </c>
      <c r="I3681" s="65">
        <f t="shared" si="1011"/>
        <v>3.7499999999999999E-2</v>
      </c>
      <c r="J3681" s="66">
        <f t="shared" si="1001"/>
        <v>43801</v>
      </c>
      <c r="K3681" s="13">
        <f t="shared" si="1002"/>
        <v>1855</v>
      </c>
      <c r="L3681" s="9">
        <f t="shared" si="1003"/>
        <v>1.208879893</v>
      </c>
      <c r="M3681" s="69">
        <f t="shared" ca="1" si="1004"/>
        <v>1.8179240759999999</v>
      </c>
      <c r="N3681" s="68">
        <f t="shared" si="1005"/>
        <v>0</v>
      </c>
      <c r="O3681" s="64">
        <f t="shared" ca="1" si="1006"/>
        <v>66103453.937334903</v>
      </c>
      <c r="P3681" s="70">
        <f t="shared" si="1007"/>
        <v>0</v>
      </c>
      <c r="Q3681" s="71">
        <f t="shared" si="1008"/>
        <v>1616371.3938</v>
      </c>
      <c r="R3681" s="71">
        <f t="shared" si="1009"/>
        <v>49972815.591650002</v>
      </c>
      <c r="S3681" s="66"/>
      <c r="T3681" s="66"/>
      <c r="U3681" s="66"/>
    </row>
    <row r="3682" spans="1:21" x14ac:dyDescent="0.2">
      <c r="A3682" s="63">
        <f t="shared" si="1010"/>
        <v>45657</v>
      </c>
      <c r="B3682" s="12">
        <f t="shared" ca="1" si="996"/>
        <v>198553175.35876158</v>
      </c>
      <c r="C3682" s="71">
        <f t="shared" si="997"/>
        <v>80818569.689999998</v>
      </c>
      <c r="D3682" s="65">
        <f ca="1">IF(A3682&lt;$B$1,VLOOKUP(A3682,[1]DI!$A$4:$B$15000,2,FALSE),0)</f>
        <v>0</v>
      </c>
      <c r="E3682" s="11">
        <f t="shared" ca="1" si="998"/>
        <v>1</v>
      </c>
      <c r="F3682" s="64">
        <f ca="1">(TRUNC(PRODUCT($E$16:$E3681),16))</f>
        <v>2.4067682012364902</v>
      </c>
      <c r="G3682" s="64">
        <f t="shared" ca="1" si="999"/>
        <v>1.6004484080525101</v>
      </c>
      <c r="H3682" s="64">
        <f t="shared" ca="1" si="1000"/>
        <v>1.5038086799999999</v>
      </c>
      <c r="I3682" s="65">
        <f t="shared" si="1011"/>
        <v>3.7499999999999999E-2</v>
      </c>
      <c r="J3682" s="66">
        <f t="shared" si="1001"/>
        <v>43801</v>
      </c>
      <c r="K3682" s="13">
        <f t="shared" si="1002"/>
        <v>1856</v>
      </c>
      <c r="L3682" s="9">
        <f t="shared" si="1003"/>
        <v>1.2090035210000001</v>
      </c>
      <c r="M3682" s="69">
        <f t="shared" ca="1" si="1004"/>
        <v>1.8181099890000001</v>
      </c>
      <c r="N3682" s="68">
        <f t="shared" si="1005"/>
        <v>0</v>
      </c>
      <c r="O3682" s="64">
        <f t="shared" ca="1" si="1006"/>
        <v>66118479.160081603</v>
      </c>
      <c r="P3682" s="70">
        <f t="shared" si="1007"/>
        <v>0</v>
      </c>
      <c r="Q3682" s="71">
        <f t="shared" si="1008"/>
        <v>1616371.3938</v>
      </c>
      <c r="R3682" s="71">
        <f t="shared" si="1009"/>
        <v>49999755.114880003</v>
      </c>
      <c r="S3682" s="66"/>
      <c r="T3682" s="66"/>
      <c r="U3682" s="66"/>
    </row>
    <row r="3683" spans="1:21" x14ac:dyDescent="0.2">
      <c r="A3683" s="63"/>
      <c r="B3683" s="12"/>
      <c r="C3683" s="71"/>
      <c r="D3683" s="65"/>
      <c r="E3683" s="11"/>
      <c r="F3683" s="64"/>
      <c r="G3683" s="64"/>
      <c r="H3683" s="64"/>
      <c r="I3683" s="65"/>
      <c r="J3683" s="66"/>
      <c r="K3683" s="13"/>
      <c r="L3683" s="9"/>
      <c r="M3683" s="69"/>
      <c r="N3683" s="68"/>
      <c r="O3683" s="64"/>
      <c r="P3683" s="70"/>
      <c r="Q3683" s="71"/>
      <c r="R3683" s="71"/>
      <c r="S3683" s="66"/>
      <c r="T3683" s="66"/>
      <c r="U3683" s="66"/>
    </row>
    <row r="3684" spans="1:21" x14ac:dyDescent="0.2">
      <c r="A3684" s="63"/>
      <c r="B3684" s="12"/>
      <c r="C3684" s="71"/>
      <c r="D3684" s="65"/>
      <c r="E3684" s="11"/>
      <c r="F3684" s="64"/>
      <c r="G3684" s="64"/>
      <c r="H3684" s="64"/>
      <c r="I3684" s="65"/>
      <c r="J3684" s="66"/>
      <c r="K3684" s="13"/>
      <c r="L3684" s="9"/>
      <c r="M3684" s="69"/>
      <c r="N3684" s="68"/>
      <c r="O3684" s="64"/>
      <c r="P3684" s="70"/>
      <c r="Q3684" s="71"/>
      <c r="R3684" s="71"/>
      <c r="S3684" s="66"/>
      <c r="T3684" s="66"/>
      <c r="U3684" s="66"/>
    </row>
    <row r="3685" spans="1:21" x14ac:dyDescent="0.2">
      <c r="A3685" s="63"/>
      <c r="B3685" s="12"/>
      <c r="C3685" s="71"/>
      <c r="D3685" s="65"/>
      <c r="E3685" s="11"/>
      <c r="F3685" s="64"/>
      <c r="G3685" s="64"/>
      <c r="H3685" s="64"/>
      <c r="I3685" s="65"/>
      <c r="J3685" s="66"/>
      <c r="K3685" s="13"/>
      <c r="L3685" s="9"/>
      <c r="M3685" s="69"/>
      <c r="N3685" s="68"/>
      <c r="O3685" s="64"/>
      <c r="P3685" s="70"/>
      <c r="Q3685" s="71"/>
      <c r="R3685" s="71"/>
      <c r="S3685" s="66"/>
      <c r="T3685" s="66"/>
      <c r="U3685" s="66"/>
    </row>
    <row r="3686" spans="1:21" x14ac:dyDescent="0.2">
      <c r="A3686" s="63"/>
      <c r="B3686" s="12"/>
      <c r="C3686" s="71"/>
      <c r="D3686" s="65"/>
      <c r="E3686" s="11"/>
      <c r="F3686" s="64"/>
      <c r="G3686" s="64"/>
      <c r="H3686" s="64"/>
      <c r="I3686" s="65"/>
      <c r="J3686" s="66"/>
      <c r="K3686" s="13"/>
      <c r="L3686" s="9"/>
      <c r="M3686" s="69"/>
      <c r="N3686" s="68"/>
      <c r="O3686" s="64"/>
      <c r="P3686" s="70"/>
      <c r="Q3686" s="71"/>
      <c r="R3686" s="71"/>
      <c r="S3686" s="66"/>
      <c r="T3686" s="66"/>
      <c r="U3686" s="66"/>
    </row>
    <row r="3687" spans="1:21" x14ac:dyDescent="0.2">
      <c r="A3687" s="63"/>
      <c r="B3687" s="12"/>
      <c r="C3687" s="71"/>
      <c r="D3687" s="65"/>
      <c r="E3687" s="11"/>
      <c r="F3687" s="64"/>
      <c r="G3687" s="64"/>
      <c r="H3687" s="64"/>
      <c r="I3687" s="65"/>
      <c r="J3687" s="66"/>
      <c r="K3687" s="13"/>
      <c r="L3687" s="9"/>
      <c r="M3687" s="69"/>
      <c r="N3687" s="68"/>
      <c r="O3687" s="64"/>
      <c r="P3687" s="70"/>
      <c r="Q3687" s="71"/>
      <c r="R3687" s="71"/>
      <c r="S3687" s="66"/>
      <c r="T3687" s="66"/>
      <c r="U3687" s="66"/>
    </row>
    <row r="3688" spans="1:21" x14ac:dyDescent="0.2">
      <c r="A3688" s="63"/>
      <c r="B3688" s="12"/>
      <c r="C3688" s="71"/>
      <c r="D3688" s="65"/>
      <c r="E3688" s="11"/>
      <c r="F3688" s="64"/>
      <c r="G3688" s="64"/>
      <c r="H3688" s="64"/>
      <c r="I3688" s="65"/>
      <c r="J3688" s="66"/>
      <c r="K3688" s="13"/>
      <c r="L3688" s="9"/>
      <c r="M3688" s="69"/>
      <c r="N3688" s="68"/>
      <c r="O3688" s="64"/>
      <c r="P3688" s="70"/>
      <c r="Q3688" s="71"/>
      <c r="R3688" s="71"/>
      <c r="S3688" s="66"/>
      <c r="T3688" s="66"/>
      <c r="U3688" s="66"/>
    </row>
    <row r="3689" spans="1:21" x14ac:dyDescent="0.2">
      <c r="A3689" s="63"/>
      <c r="B3689" s="12"/>
      <c r="C3689" s="71"/>
      <c r="D3689" s="65"/>
      <c r="E3689" s="11"/>
      <c r="F3689" s="64"/>
      <c r="G3689" s="64"/>
      <c r="H3689" s="64"/>
      <c r="I3689" s="65"/>
      <c r="J3689" s="66"/>
      <c r="K3689" s="13"/>
      <c r="L3689" s="9"/>
      <c r="M3689" s="69"/>
      <c r="N3689" s="68"/>
      <c r="O3689" s="64"/>
      <c r="P3689" s="70"/>
      <c r="Q3689" s="71"/>
      <c r="R3689" s="71"/>
      <c r="S3689" s="66"/>
      <c r="T3689" s="66"/>
      <c r="U3689" s="66"/>
    </row>
    <row r="3690" spans="1:21" x14ac:dyDescent="0.2">
      <c r="A3690" s="63"/>
      <c r="B3690" s="12"/>
      <c r="C3690" s="71"/>
      <c r="D3690" s="65"/>
      <c r="E3690" s="11"/>
      <c r="F3690" s="64"/>
      <c r="G3690" s="64"/>
      <c r="H3690" s="64"/>
      <c r="I3690" s="65"/>
      <c r="J3690" s="66"/>
      <c r="K3690" s="13"/>
      <c r="L3690" s="9"/>
      <c r="M3690" s="69"/>
      <c r="N3690" s="68"/>
      <c r="O3690" s="64"/>
      <c r="P3690" s="70"/>
      <c r="Q3690" s="71"/>
      <c r="R3690" s="71"/>
      <c r="S3690" s="66"/>
      <c r="T3690" s="66"/>
      <c r="U3690" s="66"/>
    </row>
    <row r="3691" spans="1:21" x14ac:dyDescent="0.2">
      <c r="A3691" s="63"/>
      <c r="B3691" s="12"/>
      <c r="C3691" s="71"/>
      <c r="D3691" s="65"/>
      <c r="E3691" s="11"/>
      <c r="F3691" s="64"/>
      <c r="G3691" s="64"/>
      <c r="H3691" s="64"/>
      <c r="I3691" s="65"/>
      <c r="J3691" s="66"/>
      <c r="K3691" s="13"/>
      <c r="L3691" s="9"/>
      <c r="M3691" s="69"/>
      <c r="N3691" s="68"/>
      <c r="O3691" s="64"/>
      <c r="P3691" s="70"/>
      <c r="Q3691" s="71"/>
      <c r="R3691" s="71"/>
      <c r="S3691" s="66"/>
      <c r="T3691" s="66"/>
      <c r="U3691" s="66"/>
    </row>
    <row r="3692" spans="1:21" x14ac:dyDescent="0.2">
      <c r="A3692" s="63"/>
      <c r="B3692" s="12"/>
      <c r="C3692" s="71"/>
      <c r="D3692" s="65"/>
      <c r="E3692" s="11"/>
      <c r="F3692" s="64"/>
      <c r="G3692" s="64"/>
      <c r="H3692" s="64"/>
      <c r="I3692" s="65"/>
      <c r="J3692" s="66"/>
      <c r="K3692" s="13"/>
      <c r="L3692" s="9"/>
      <c r="M3692" s="69"/>
      <c r="N3692" s="68"/>
      <c r="O3692" s="64"/>
      <c r="P3692" s="70"/>
      <c r="Q3692" s="71"/>
      <c r="R3692" s="71"/>
      <c r="S3692" s="66"/>
      <c r="T3692" s="66"/>
      <c r="U3692" s="66"/>
    </row>
    <row r="3693" spans="1:21" x14ac:dyDescent="0.2">
      <c r="A3693" s="63"/>
      <c r="B3693" s="12"/>
      <c r="C3693" s="71"/>
      <c r="D3693" s="65"/>
      <c r="E3693" s="11"/>
      <c r="F3693" s="64"/>
      <c r="G3693" s="64"/>
      <c r="H3693" s="64"/>
      <c r="I3693" s="65"/>
      <c r="J3693" s="66"/>
      <c r="K3693" s="13"/>
      <c r="L3693" s="9"/>
      <c r="M3693" s="69"/>
      <c r="N3693" s="68"/>
      <c r="O3693" s="64"/>
      <c r="P3693" s="70"/>
      <c r="Q3693" s="71"/>
      <c r="R3693" s="71"/>
      <c r="S3693" s="66"/>
      <c r="T3693" s="66"/>
      <c r="U3693" s="66"/>
    </row>
    <row r="3694" spans="1:21" x14ac:dyDescent="0.2">
      <c r="A3694" s="63"/>
      <c r="B3694" s="12"/>
      <c r="C3694" s="71"/>
      <c r="D3694" s="65"/>
      <c r="E3694" s="11"/>
      <c r="F3694" s="64"/>
      <c r="G3694" s="64"/>
      <c r="H3694" s="64"/>
      <c r="I3694" s="65"/>
      <c r="J3694" s="66"/>
      <c r="K3694" s="13"/>
      <c r="L3694" s="9"/>
      <c r="M3694" s="69"/>
      <c r="N3694" s="68"/>
      <c r="O3694" s="64"/>
      <c r="P3694" s="70"/>
      <c r="Q3694" s="71"/>
      <c r="R3694" s="71"/>
      <c r="S3694" s="66"/>
      <c r="T3694" s="66"/>
      <c r="U3694" s="66"/>
    </row>
    <row r="3695" spans="1:21" x14ac:dyDescent="0.2">
      <c r="A3695" s="63"/>
      <c r="B3695" s="12"/>
      <c r="C3695" s="71"/>
      <c r="D3695" s="65"/>
      <c r="E3695" s="11"/>
      <c r="F3695" s="64"/>
      <c r="G3695" s="64"/>
      <c r="H3695" s="64"/>
      <c r="I3695" s="65"/>
      <c r="J3695" s="66"/>
      <c r="K3695" s="13"/>
      <c r="L3695" s="9"/>
      <c r="M3695" s="69"/>
      <c r="N3695" s="68"/>
      <c r="O3695" s="64"/>
      <c r="P3695" s="70"/>
      <c r="Q3695" s="71"/>
      <c r="R3695" s="71"/>
      <c r="S3695" s="66"/>
      <c r="T3695" s="66"/>
      <c r="U3695" s="66"/>
    </row>
    <row r="3696" spans="1:21" x14ac:dyDescent="0.2">
      <c r="A3696" s="63"/>
      <c r="B3696" s="12"/>
      <c r="C3696" s="71"/>
      <c r="D3696" s="65"/>
      <c r="E3696" s="11"/>
      <c r="F3696" s="64"/>
      <c r="G3696" s="64"/>
      <c r="H3696" s="64"/>
      <c r="I3696" s="65"/>
      <c r="J3696" s="66"/>
      <c r="K3696" s="13"/>
      <c r="L3696" s="9"/>
      <c r="M3696" s="69"/>
      <c r="N3696" s="68"/>
      <c r="O3696" s="64"/>
      <c r="P3696" s="70"/>
      <c r="Q3696" s="71"/>
      <c r="R3696" s="71"/>
      <c r="S3696" s="66"/>
      <c r="T3696" s="66"/>
      <c r="U3696" s="66"/>
    </row>
    <row r="3697" spans="1:21" x14ac:dyDescent="0.2">
      <c r="A3697" s="63"/>
      <c r="B3697" s="12"/>
      <c r="C3697" s="71"/>
      <c r="D3697" s="65"/>
      <c r="E3697" s="11"/>
      <c r="F3697" s="64"/>
      <c r="G3697" s="64"/>
      <c r="H3697" s="64"/>
      <c r="I3697" s="65"/>
      <c r="J3697" s="66"/>
      <c r="K3697" s="13"/>
      <c r="L3697" s="9"/>
      <c r="M3697" s="69"/>
      <c r="N3697" s="68"/>
      <c r="O3697" s="64"/>
      <c r="P3697" s="70"/>
      <c r="Q3697" s="71"/>
      <c r="R3697" s="71"/>
      <c r="S3697" s="66"/>
      <c r="T3697" s="66"/>
      <c r="U3697" s="66"/>
    </row>
    <row r="3698" spans="1:21" x14ac:dyDescent="0.2">
      <c r="A3698" s="63"/>
      <c r="B3698" s="12"/>
      <c r="C3698" s="71"/>
      <c r="D3698" s="65"/>
      <c r="E3698" s="11"/>
      <c r="F3698" s="64"/>
      <c r="G3698" s="64"/>
      <c r="H3698" s="64"/>
      <c r="I3698" s="65"/>
      <c r="J3698" s="66"/>
      <c r="K3698" s="13"/>
      <c r="L3698" s="9"/>
      <c r="M3698" s="69"/>
      <c r="N3698" s="68"/>
      <c r="O3698" s="64"/>
      <c r="P3698" s="70"/>
      <c r="Q3698" s="71"/>
      <c r="R3698" s="71"/>
      <c r="S3698" s="66"/>
      <c r="T3698" s="66"/>
      <c r="U3698" s="66"/>
    </row>
    <row r="3699" spans="1:21" x14ac:dyDescent="0.2">
      <c r="A3699" s="63"/>
      <c r="B3699" s="12"/>
      <c r="C3699" s="71"/>
      <c r="D3699" s="65"/>
      <c r="E3699" s="11"/>
      <c r="F3699" s="64"/>
      <c r="G3699" s="64"/>
      <c r="H3699" s="64"/>
      <c r="I3699" s="65"/>
      <c r="J3699" s="66"/>
      <c r="K3699" s="13"/>
      <c r="L3699" s="9"/>
      <c r="M3699" s="69"/>
      <c r="N3699" s="68"/>
      <c r="O3699" s="64"/>
      <c r="P3699" s="70"/>
      <c r="Q3699" s="71"/>
      <c r="R3699" s="71"/>
      <c r="S3699" s="66"/>
      <c r="T3699" s="66"/>
      <c r="U3699" s="66"/>
    </row>
    <row r="3700" spans="1:21" x14ac:dyDescent="0.2">
      <c r="A3700" s="63"/>
      <c r="B3700" s="12"/>
      <c r="C3700" s="71"/>
      <c r="D3700" s="65"/>
      <c r="E3700" s="11"/>
      <c r="F3700" s="64"/>
      <c r="G3700" s="64"/>
      <c r="H3700" s="64"/>
      <c r="I3700" s="65"/>
      <c r="J3700" s="66"/>
      <c r="K3700" s="13"/>
      <c r="L3700" s="9"/>
      <c r="M3700" s="69"/>
      <c r="N3700" s="68"/>
      <c r="O3700" s="64"/>
      <c r="P3700" s="70"/>
      <c r="Q3700" s="71"/>
      <c r="R3700" s="71"/>
      <c r="S3700" s="66"/>
      <c r="T3700" s="66"/>
      <c r="U3700" s="66"/>
    </row>
    <row r="3701" spans="1:21" x14ac:dyDescent="0.2">
      <c r="A3701" s="63"/>
      <c r="B3701" s="12"/>
      <c r="C3701" s="71"/>
      <c r="D3701" s="65"/>
      <c r="E3701" s="11"/>
      <c r="F3701" s="64"/>
      <c r="G3701" s="64"/>
      <c r="H3701" s="64"/>
      <c r="I3701" s="65"/>
      <c r="J3701" s="66"/>
      <c r="K3701" s="13"/>
      <c r="L3701" s="9"/>
      <c r="M3701" s="69"/>
      <c r="N3701" s="68"/>
      <c r="O3701" s="64"/>
      <c r="P3701" s="70"/>
      <c r="Q3701" s="71"/>
      <c r="R3701" s="71"/>
      <c r="S3701" s="66"/>
      <c r="T3701" s="66"/>
      <c r="U3701" s="66"/>
    </row>
    <row r="3702" spans="1:21" x14ac:dyDescent="0.2">
      <c r="A3702" s="63"/>
      <c r="B3702" s="12"/>
      <c r="C3702" s="71"/>
      <c r="D3702" s="65"/>
      <c r="E3702" s="11"/>
      <c r="F3702" s="64"/>
      <c r="G3702" s="64"/>
      <c r="H3702" s="64"/>
      <c r="I3702" s="65"/>
      <c r="J3702" s="66"/>
      <c r="K3702" s="13"/>
      <c r="L3702" s="9"/>
      <c r="M3702" s="69"/>
      <c r="N3702" s="68"/>
      <c r="O3702" s="64"/>
      <c r="P3702" s="70"/>
      <c r="Q3702" s="71"/>
      <c r="R3702" s="71"/>
      <c r="S3702" s="66"/>
      <c r="T3702" s="66"/>
      <c r="U3702" s="66"/>
    </row>
    <row r="3703" spans="1:21" x14ac:dyDescent="0.2">
      <c r="A3703" s="63"/>
      <c r="B3703" s="12"/>
      <c r="C3703" s="71"/>
      <c r="D3703" s="65"/>
      <c r="E3703" s="11"/>
      <c r="F3703" s="64"/>
      <c r="G3703" s="64"/>
      <c r="H3703" s="64"/>
      <c r="I3703" s="65"/>
      <c r="J3703" s="66"/>
      <c r="K3703" s="13"/>
      <c r="L3703" s="9"/>
      <c r="M3703" s="69"/>
      <c r="N3703" s="68"/>
      <c r="O3703" s="64"/>
      <c r="P3703" s="70"/>
      <c r="Q3703" s="71"/>
      <c r="R3703" s="71"/>
      <c r="S3703" s="66"/>
      <c r="T3703" s="66"/>
      <c r="U3703" s="66"/>
    </row>
    <row r="3704" spans="1:21" x14ac:dyDescent="0.2">
      <c r="A3704" s="63"/>
      <c r="B3704" s="12"/>
      <c r="C3704" s="71"/>
      <c r="D3704" s="65"/>
      <c r="E3704" s="11"/>
      <c r="F3704" s="64"/>
      <c r="G3704" s="64"/>
      <c r="H3704" s="64"/>
      <c r="I3704" s="65"/>
      <c r="J3704" s="66"/>
      <c r="K3704" s="13"/>
      <c r="L3704" s="9"/>
      <c r="M3704" s="69"/>
      <c r="N3704" s="68"/>
      <c r="O3704" s="64"/>
      <c r="P3704" s="70"/>
      <c r="Q3704" s="71"/>
      <c r="R3704" s="71"/>
      <c r="S3704" s="66"/>
      <c r="T3704" s="66"/>
      <c r="U3704" s="66"/>
    </row>
    <row r="3705" spans="1:21" x14ac:dyDescent="0.2">
      <c r="A3705" s="63"/>
      <c r="B3705" s="12"/>
      <c r="C3705" s="71"/>
      <c r="D3705" s="65"/>
      <c r="E3705" s="11"/>
      <c r="F3705" s="64"/>
      <c r="G3705" s="64"/>
      <c r="H3705" s="64"/>
      <c r="I3705" s="65"/>
      <c r="J3705" s="66"/>
      <c r="K3705" s="13"/>
      <c r="L3705" s="9"/>
      <c r="M3705" s="69"/>
      <c r="N3705" s="68"/>
      <c r="O3705" s="64"/>
      <c r="P3705" s="70"/>
      <c r="Q3705" s="71"/>
      <c r="R3705" s="71"/>
      <c r="S3705" s="66"/>
      <c r="T3705" s="66"/>
      <c r="U3705" s="66"/>
    </row>
    <row r="3706" spans="1:21" x14ac:dyDescent="0.2">
      <c r="A3706" s="63"/>
      <c r="B3706" s="12"/>
      <c r="C3706" s="71"/>
      <c r="D3706" s="65"/>
      <c r="E3706" s="11"/>
      <c r="F3706" s="64"/>
      <c r="G3706" s="64"/>
      <c r="H3706" s="64"/>
      <c r="I3706" s="65"/>
      <c r="J3706" s="66"/>
      <c r="K3706" s="13"/>
      <c r="L3706" s="9"/>
      <c r="M3706" s="69"/>
      <c r="N3706" s="68"/>
      <c r="O3706" s="64"/>
      <c r="P3706" s="70"/>
      <c r="Q3706" s="71"/>
      <c r="R3706" s="71"/>
      <c r="S3706" s="66"/>
      <c r="T3706" s="66"/>
      <c r="U3706" s="66"/>
    </row>
    <row r="3707" spans="1:21" x14ac:dyDescent="0.2">
      <c r="A3707" s="63"/>
      <c r="B3707" s="12"/>
      <c r="C3707" s="71"/>
      <c r="D3707" s="65"/>
      <c r="E3707" s="11"/>
      <c r="F3707" s="64"/>
      <c r="G3707" s="64"/>
      <c r="H3707" s="64"/>
      <c r="I3707" s="65"/>
      <c r="J3707" s="66"/>
      <c r="K3707" s="13"/>
      <c r="L3707" s="9"/>
      <c r="M3707" s="69"/>
      <c r="N3707" s="68"/>
      <c r="O3707" s="64"/>
      <c r="P3707" s="70"/>
      <c r="Q3707" s="71"/>
      <c r="R3707" s="71"/>
      <c r="S3707" s="66"/>
      <c r="T3707" s="66"/>
      <c r="U3707" s="66"/>
    </row>
    <row r="3708" spans="1:21" x14ac:dyDescent="0.2">
      <c r="A3708" s="63"/>
      <c r="B3708" s="12"/>
      <c r="C3708" s="71"/>
      <c r="D3708" s="65"/>
      <c r="E3708" s="11"/>
      <c r="F3708" s="64"/>
      <c r="G3708" s="64"/>
      <c r="H3708" s="64"/>
      <c r="I3708" s="65"/>
      <c r="J3708" s="66"/>
      <c r="K3708" s="13"/>
      <c r="L3708" s="9"/>
      <c r="M3708" s="69"/>
      <c r="N3708" s="68"/>
      <c r="O3708" s="64"/>
      <c r="P3708" s="70"/>
      <c r="Q3708" s="71"/>
      <c r="R3708" s="71"/>
      <c r="S3708" s="66"/>
      <c r="T3708" s="66"/>
      <c r="U3708" s="66"/>
    </row>
    <row r="3709" spans="1:21" x14ac:dyDescent="0.2">
      <c r="A3709" s="63"/>
      <c r="B3709" s="12"/>
      <c r="C3709" s="71"/>
      <c r="D3709" s="65"/>
      <c r="E3709" s="11"/>
      <c r="F3709" s="64"/>
      <c r="G3709" s="64"/>
      <c r="H3709" s="64"/>
      <c r="I3709" s="65"/>
      <c r="J3709" s="66"/>
      <c r="K3709" s="13"/>
      <c r="L3709" s="9"/>
      <c r="M3709" s="69"/>
      <c r="N3709" s="68"/>
      <c r="O3709" s="64"/>
      <c r="P3709" s="70"/>
      <c r="Q3709" s="71"/>
      <c r="R3709" s="71"/>
      <c r="S3709" s="66"/>
      <c r="T3709" s="66"/>
      <c r="U3709" s="66"/>
    </row>
    <row r="3710" spans="1:21" x14ac:dyDescent="0.2">
      <c r="A3710" s="63"/>
      <c r="B3710" s="12"/>
      <c r="C3710" s="71"/>
      <c r="D3710" s="65"/>
      <c r="E3710" s="11"/>
      <c r="F3710" s="64"/>
      <c r="G3710" s="64"/>
      <c r="H3710" s="64"/>
      <c r="I3710" s="65"/>
      <c r="J3710" s="66"/>
      <c r="K3710" s="13"/>
      <c r="L3710" s="9"/>
      <c r="M3710" s="69"/>
      <c r="N3710" s="68"/>
      <c r="O3710" s="64"/>
      <c r="P3710" s="70"/>
      <c r="Q3710" s="71"/>
      <c r="R3710" s="71"/>
      <c r="S3710" s="66"/>
      <c r="T3710" s="66"/>
      <c r="U3710" s="66"/>
    </row>
    <row r="3711" spans="1:21" x14ac:dyDescent="0.2">
      <c r="A3711" s="63"/>
      <c r="B3711" s="12"/>
      <c r="C3711" s="71"/>
      <c r="D3711" s="65"/>
      <c r="E3711" s="11"/>
      <c r="F3711" s="64"/>
      <c r="G3711" s="64"/>
      <c r="H3711" s="64"/>
      <c r="I3711" s="65"/>
      <c r="J3711" s="66"/>
      <c r="K3711" s="13"/>
      <c r="L3711" s="9"/>
      <c r="M3711" s="69"/>
      <c r="N3711" s="68"/>
      <c r="O3711" s="64"/>
      <c r="P3711" s="70"/>
      <c r="Q3711" s="71"/>
      <c r="R3711" s="71"/>
      <c r="S3711" s="66"/>
      <c r="T3711" s="66"/>
      <c r="U3711" s="66"/>
    </row>
    <row r="3712" spans="1:21" x14ac:dyDescent="0.2">
      <c r="A3712" s="63"/>
      <c r="B3712" s="12"/>
      <c r="C3712" s="71"/>
      <c r="D3712" s="65"/>
      <c r="E3712" s="11"/>
      <c r="F3712" s="64"/>
      <c r="G3712" s="64"/>
      <c r="H3712" s="64"/>
      <c r="I3712" s="65"/>
      <c r="J3712" s="66"/>
      <c r="K3712" s="13"/>
      <c r="L3712" s="9"/>
      <c r="M3712" s="69"/>
      <c r="N3712" s="68"/>
      <c r="O3712" s="64"/>
      <c r="P3712" s="70"/>
      <c r="Q3712" s="71"/>
      <c r="R3712" s="71"/>
      <c r="S3712" s="66"/>
      <c r="T3712" s="66"/>
      <c r="U3712" s="66"/>
    </row>
    <row r="3713" spans="1:21" x14ac:dyDescent="0.2">
      <c r="A3713" s="63"/>
      <c r="B3713" s="12"/>
      <c r="C3713" s="71"/>
      <c r="D3713" s="65"/>
      <c r="E3713" s="11"/>
      <c r="F3713" s="64"/>
      <c r="G3713" s="64"/>
      <c r="H3713" s="64"/>
      <c r="I3713" s="65"/>
      <c r="J3713" s="66"/>
      <c r="K3713" s="13"/>
      <c r="L3713" s="9"/>
      <c r="M3713" s="69"/>
      <c r="N3713" s="68"/>
      <c r="O3713" s="64"/>
      <c r="P3713" s="70"/>
      <c r="Q3713" s="71"/>
      <c r="R3713" s="71"/>
      <c r="S3713" s="66"/>
      <c r="T3713" s="66"/>
      <c r="U3713" s="66"/>
    </row>
    <row r="3714" spans="1:21" x14ac:dyDescent="0.2">
      <c r="A3714" s="63"/>
      <c r="B3714" s="12"/>
      <c r="C3714" s="71"/>
      <c r="D3714" s="65"/>
      <c r="E3714" s="11"/>
      <c r="F3714" s="64"/>
      <c r="G3714" s="64"/>
      <c r="H3714" s="64"/>
      <c r="I3714" s="65"/>
      <c r="J3714" s="66"/>
      <c r="K3714" s="13"/>
      <c r="L3714" s="9"/>
      <c r="M3714" s="69"/>
      <c r="N3714" s="68"/>
      <c r="O3714" s="64"/>
      <c r="P3714" s="70"/>
      <c r="Q3714" s="71"/>
      <c r="R3714" s="71"/>
      <c r="S3714" s="66"/>
      <c r="T3714" s="66"/>
      <c r="U3714" s="66"/>
    </row>
    <row r="3715" spans="1:21" x14ac:dyDescent="0.2">
      <c r="A3715" s="63"/>
      <c r="B3715" s="12"/>
      <c r="C3715" s="71"/>
      <c r="D3715" s="65"/>
      <c r="E3715" s="11"/>
      <c r="F3715" s="64"/>
      <c r="G3715" s="64"/>
      <c r="H3715" s="64"/>
      <c r="I3715" s="65"/>
      <c r="J3715" s="66"/>
      <c r="K3715" s="13"/>
      <c r="L3715" s="9"/>
      <c r="M3715" s="69"/>
      <c r="N3715" s="68"/>
      <c r="O3715" s="64"/>
      <c r="P3715" s="70"/>
      <c r="Q3715" s="71"/>
      <c r="R3715" s="71"/>
      <c r="S3715" s="66"/>
      <c r="T3715" s="66"/>
      <c r="U3715" s="66"/>
    </row>
    <row r="3716" spans="1:21" x14ac:dyDescent="0.2">
      <c r="A3716" s="63"/>
      <c r="B3716" s="12"/>
      <c r="C3716" s="71"/>
      <c r="D3716" s="65"/>
      <c r="E3716" s="11"/>
      <c r="F3716" s="64"/>
      <c r="G3716" s="64"/>
      <c r="H3716" s="64"/>
      <c r="I3716" s="65"/>
      <c r="J3716" s="66"/>
      <c r="K3716" s="13"/>
      <c r="L3716" s="9"/>
      <c r="M3716" s="69"/>
      <c r="N3716" s="68"/>
      <c r="O3716" s="64"/>
      <c r="P3716" s="70"/>
      <c r="Q3716" s="71"/>
      <c r="R3716" s="71"/>
      <c r="S3716" s="66"/>
      <c r="T3716" s="66"/>
      <c r="U3716" s="66"/>
    </row>
    <row r="3717" spans="1:21" x14ac:dyDescent="0.2">
      <c r="A3717" s="63"/>
      <c r="B3717" s="12"/>
      <c r="C3717" s="71"/>
      <c r="D3717" s="65"/>
      <c r="E3717" s="11"/>
      <c r="F3717" s="64"/>
      <c r="G3717" s="64"/>
      <c r="H3717" s="64"/>
      <c r="I3717" s="65"/>
      <c r="J3717" s="66"/>
      <c r="K3717" s="13"/>
      <c r="L3717" s="9"/>
      <c r="M3717" s="69"/>
      <c r="N3717" s="68"/>
      <c r="O3717" s="64"/>
      <c r="P3717" s="70"/>
      <c r="Q3717" s="71"/>
      <c r="R3717" s="71"/>
      <c r="S3717" s="66"/>
      <c r="T3717" s="66"/>
      <c r="U3717" s="66"/>
    </row>
    <row r="3718" spans="1:21" x14ac:dyDescent="0.2">
      <c r="A3718" s="63"/>
      <c r="B3718" s="12"/>
      <c r="C3718" s="71"/>
      <c r="D3718" s="65"/>
      <c r="E3718" s="11"/>
      <c r="F3718" s="64"/>
      <c r="G3718" s="64"/>
      <c r="H3718" s="64"/>
      <c r="I3718" s="65"/>
      <c r="J3718" s="66"/>
      <c r="K3718" s="13"/>
      <c r="L3718" s="9"/>
      <c r="M3718" s="69"/>
      <c r="N3718" s="68"/>
      <c r="O3718" s="64"/>
      <c r="P3718" s="70"/>
      <c r="Q3718" s="71"/>
      <c r="R3718" s="71"/>
      <c r="S3718" s="66"/>
      <c r="T3718" s="66"/>
      <c r="U3718" s="66"/>
    </row>
    <row r="3719" spans="1:21" x14ac:dyDescent="0.2">
      <c r="A3719" s="63"/>
      <c r="B3719" s="12"/>
      <c r="C3719" s="71"/>
      <c r="D3719" s="65"/>
      <c r="E3719" s="11"/>
      <c r="F3719" s="64"/>
      <c r="G3719" s="64"/>
      <c r="H3719" s="64"/>
      <c r="I3719" s="65"/>
      <c r="J3719" s="66"/>
      <c r="K3719" s="13"/>
      <c r="L3719" s="9"/>
      <c r="M3719" s="69"/>
      <c r="N3719" s="68"/>
      <c r="O3719" s="64"/>
      <c r="P3719" s="70"/>
      <c r="Q3719" s="71"/>
      <c r="R3719" s="71"/>
      <c r="S3719" s="66"/>
      <c r="T3719" s="66"/>
      <c r="U3719" s="66"/>
    </row>
    <row r="3720" spans="1:21" x14ac:dyDescent="0.2">
      <c r="A3720" s="63"/>
      <c r="B3720" s="12"/>
      <c r="C3720" s="71"/>
      <c r="D3720" s="65"/>
      <c r="E3720" s="11"/>
      <c r="F3720" s="64"/>
      <c r="G3720" s="64"/>
      <c r="H3720" s="64"/>
      <c r="I3720" s="65"/>
      <c r="J3720" s="66"/>
      <c r="K3720" s="13"/>
      <c r="L3720" s="9"/>
      <c r="M3720" s="69"/>
      <c r="N3720" s="68"/>
      <c r="O3720" s="64"/>
      <c r="P3720" s="70"/>
      <c r="Q3720" s="71"/>
      <c r="R3720" s="71"/>
      <c r="S3720" s="66"/>
      <c r="T3720" s="66"/>
      <c r="U3720" s="66"/>
    </row>
    <row r="3721" spans="1:21" x14ac:dyDescent="0.2">
      <c r="A3721" s="63"/>
      <c r="B3721" s="12"/>
      <c r="C3721" s="71"/>
      <c r="D3721" s="65"/>
      <c r="E3721" s="11"/>
      <c r="F3721" s="64"/>
      <c r="G3721" s="64"/>
      <c r="H3721" s="64"/>
      <c r="I3721" s="65"/>
      <c r="J3721" s="66"/>
      <c r="K3721" s="13"/>
      <c r="L3721" s="9"/>
      <c r="M3721" s="69"/>
      <c r="N3721" s="68"/>
      <c r="O3721" s="64"/>
      <c r="P3721" s="70"/>
      <c r="Q3721" s="71"/>
      <c r="R3721" s="71"/>
      <c r="S3721" s="66"/>
      <c r="T3721" s="66"/>
      <c r="U3721" s="66"/>
    </row>
    <row r="3722" spans="1:21" x14ac:dyDescent="0.2">
      <c r="A3722" s="63"/>
      <c r="B3722" s="12"/>
      <c r="C3722" s="71"/>
      <c r="D3722" s="65"/>
      <c r="E3722" s="11"/>
      <c r="F3722" s="64"/>
      <c r="G3722" s="64"/>
      <c r="H3722" s="64"/>
      <c r="I3722" s="65"/>
      <c r="J3722" s="66"/>
      <c r="K3722" s="13"/>
      <c r="L3722" s="9"/>
      <c r="M3722" s="69"/>
      <c r="N3722" s="68"/>
      <c r="O3722" s="64"/>
      <c r="P3722" s="70"/>
      <c r="Q3722" s="71"/>
      <c r="R3722" s="71"/>
      <c r="S3722" s="66"/>
      <c r="T3722" s="66"/>
      <c r="U3722" s="66"/>
    </row>
    <row r="3723" spans="1:21" x14ac:dyDescent="0.2">
      <c r="A3723" s="63"/>
      <c r="B3723" s="12"/>
      <c r="C3723" s="71"/>
      <c r="D3723" s="65"/>
      <c r="E3723" s="11"/>
      <c r="F3723" s="64"/>
      <c r="G3723" s="64"/>
      <c r="H3723" s="64"/>
      <c r="I3723" s="65"/>
      <c r="J3723" s="66"/>
      <c r="K3723" s="13"/>
      <c r="L3723" s="9"/>
      <c r="M3723" s="69"/>
      <c r="N3723" s="68"/>
      <c r="O3723" s="64"/>
      <c r="P3723" s="70"/>
      <c r="Q3723" s="71"/>
      <c r="R3723" s="71"/>
      <c r="S3723" s="66"/>
      <c r="T3723" s="66"/>
      <c r="U3723" s="66"/>
    </row>
    <row r="3724" spans="1:21" x14ac:dyDescent="0.2">
      <c r="A3724" s="63"/>
      <c r="B3724" s="12"/>
      <c r="C3724" s="71"/>
      <c r="D3724" s="65"/>
      <c r="E3724" s="11"/>
      <c r="F3724" s="64"/>
      <c r="G3724" s="64"/>
      <c r="H3724" s="64"/>
      <c r="I3724" s="65"/>
      <c r="J3724" s="66"/>
      <c r="K3724" s="13"/>
      <c r="L3724" s="9"/>
      <c r="M3724" s="69"/>
      <c r="N3724" s="68"/>
      <c r="O3724" s="64"/>
      <c r="P3724" s="70"/>
      <c r="Q3724" s="71"/>
      <c r="R3724" s="71"/>
      <c r="S3724" s="66"/>
      <c r="T3724" s="66"/>
      <c r="U3724" s="66"/>
    </row>
    <row r="3725" spans="1:21" x14ac:dyDescent="0.2">
      <c r="A3725" s="63"/>
      <c r="B3725" s="12"/>
      <c r="C3725" s="71"/>
      <c r="D3725" s="65"/>
      <c r="E3725" s="11"/>
      <c r="F3725" s="64"/>
      <c r="G3725" s="64"/>
      <c r="H3725" s="64"/>
      <c r="I3725" s="65"/>
      <c r="J3725" s="66"/>
      <c r="K3725" s="13"/>
      <c r="L3725" s="9"/>
      <c r="M3725" s="69"/>
      <c r="N3725" s="68"/>
      <c r="O3725" s="64"/>
      <c r="P3725" s="70"/>
      <c r="Q3725" s="71"/>
      <c r="R3725" s="71"/>
      <c r="S3725" s="66"/>
      <c r="T3725" s="66"/>
      <c r="U3725" s="66"/>
    </row>
    <row r="3726" spans="1:21" x14ac:dyDescent="0.2">
      <c r="A3726" s="63"/>
      <c r="B3726" s="12"/>
      <c r="C3726" s="71"/>
      <c r="D3726" s="65"/>
      <c r="E3726" s="11"/>
      <c r="F3726" s="64"/>
      <c r="G3726" s="64"/>
      <c r="H3726" s="64"/>
      <c r="I3726" s="65"/>
      <c r="J3726" s="66"/>
      <c r="K3726" s="13"/>
      <c r="L3726" s="9"/>
      <c r="M3726" s="69"/>
      <c r="N3726" s="68"/>
      <c r="O3726" s="64"/>
      <c r="P3726" s="70"/>
      <c r="Q3726" s="71"/>
      <c r="R3726" s="71"/>
      <c r="S3726" s="66"/>
      <c r="T3726" s="66"/>
      <c r="U3726" s="66"/>
    </row>
    <row r="3727" spans="1:21" x14ac:dyDescent="0.2">
      <c r="A3727" s="63"/>
      <c r="B3727" s="12"/>
      <c r="C3727" s="71"/>
      <c r="D3727" s="65"/>
      <c r="E3727" s="11"/>
      <c r="F3727" s="64"/>
      <c r="G3727" s="64"/>
      <c r="H3727" s="64"/>
      <c r="I3727" s="65"/>
      <c r="J3727" s="66"/>
      <c r="K3727" s="13"/>
      <c r="L3727" s="9"/>
      <c r="M3727" s="69"/>
      <c r="N3727" s="68"/>
      <c r="O3727" s="64"/>
      <c r="P3727" s="70"/>
      <c r="Q3727" s="71"/>
      <c r="R3727" s="71"/>
      <c r="S3727" s="66"/>
      <c r="T3727" s="66"/>
      <c r="U3727" s="66"/>
    </row>
    <row r="3728" spans="1:21" x14ac:dyDescent="0.2">
      <c r="A3728" s="63"/>
      <c r="B3728" s="12"/>
      <c r="C3728" s="71"/>
      <c r="D3728" s="65"/>
      <c r="E3728" s="11"/>
      <c r="F3728" s="64"/>
      <c r="G3728" s="64"/>
      <c r="H3728" s="64"/>
      <c r="I3728" s="65"/>
      <c r="J3728" s="66"/>
      <c r="K3728" s="13"/>
      <c r="L3728" s="9"/>
      <c r="M3728" s="69"/>
      <c r="N3728" s="68"/>
      <c r="O3728" s="64"/>
      <c r="P3728" s="70"/>
      <c r="Q3728" s="71"/>
      <c r="R3728" s="71"/>
      <c r="S3728" s="66"/>
      <c r="T3728" s="66"/>
      <c r="U3728" s="66"/>
    </row>
    <row r="3729" spans="1:21" x14ac:dyDescent="0.2">
      <c r="A3729" s="63"/>
      <c r="B3729" s="12"/>
      <c r="C3729" s="71"/>
      <c r="D3729" s="65"/>
      <c r="E3729" s="11"/>
      <c r="F3729" s="64"/>
      <c r="G3729" s="64"/>
      <c r="H3729" s="64"/>
      <c r="I3729" s="65"/>
      <c r="J3729" s="66"/>
      <c r="K3729" s="13"/>
      <c r="L3729" s="9"/>
      <c r="M3729" s="69"/>
      <c r="N3729" s="68"/>
      <c r="O3729" s="64"/>
      <c r="P3729" s="70"/>
      <c r="Q3729" s="71"/>
      <c r="R3729" s="71"/>
      <c r="S3729" s="66"/>
      <c r="T3729" s="66"/>
      <c r="U3729" s="66"/>
    </row>
    <row r="3730" spans="1:21" x14ac:dyDescent="0.2">
      <c r="A3730" s="63"/>
      <c r="B3730" s="12"/>
      <c r="C3730" s="71"/>
      <c r="D3730" s="65"/>
      <c r="E3730" s="11"/>
      <c r="F3730" s="64"/>
      <c r="G3730" s="64"/>
      <c r="H3730" s="64"/>
      <c r="I3730" s="65"/>
      <c r="J3730" s="66"/>
      <c r="K3730" s="13"/>
      <c r="L3730" s="9"/>
      <c r="M3730" s="69"/>
      <c r="N3730" s="68"/>
      <c r="O3730" s="64"/>
      <c r="P3730" s="70"/>
      <c r="Q3730" s="71"/>
      <c r="R3730" s="71"/>
      <c r="S3730" s="66"/>
      <c r="T3730" s="66"/>
      <c r="U3730" s="66"/>
    </row>
    <row r="3731" spans="1:21" x14ac:dyDescent="0.2">
      <c r="A3731" s="63"/>
      <c r="B3731" s="12"/>
      <c r="C3731" s="71"/>
      <c r="D3731" s="65"/>
      <c r="E3731" s="11"/>
      <c r="F3731" s="64"/>
      <c r="G3731" s="64"/>
      <c r="H3731" s="64"/>
      <c r="I3731" s="65"/>
      <c r="J3731" s="66"/>
      <c r="K3731" s="13"/>
      <c r="L3731" s="9"/>
      <c r="M3731" s="69"/>
      <c r="N3731" s="68"/>
      <c r="O3731" s="64"/>
      <c r="P3731" s="70"/>
      <c r="Q3731" s="71"/>
      <c r="R3731" s="71"/>
      <c r="S3731" s="66"/>
      <c r="T3731" s="66"/>
      <c r="U3731" s="66"/>
    </row>
    <row r="3732" spans="1:21" x14ac:dyDescent="0.2">
      <c r="A3732" s="63"/>
      <c r="B3732" s="12"/>
      <c r="C3732" s="71"/>
      <c r="D3732" s="65"/>
      <c r="E3732" s="11"/>
      <c r="F3732" s="64"/>
      <c r="G3732" s="64"/>
      <c r="H3732" s="64"/>
      <c r="I3732" s="65"/>
      <c r="J3732" s="66"/>
      <c r="K3732" s="13"/>
      <c r="L3732" s="9"/>
      <c r="M3732" s="69"/>
      <c r="N3732" s="68"/>
      <c r="O3732" s="64"/>
      <c r="P3732" s="70"/>
      <c r="Q3732" s="71"/>
      <c r="R3732" s="71"/>
      <c r="S3732" s="66"/>
      <c r="T3732" s="66"/>
      <c r="U3732" s="66"/>
    </row>
    <row r="3733" spans="1:21" x14ac:dyDescent="0.2">
      <c r="A3733" s="63"/>
      <c r="B3733" s="12"/>
      <c r="C3733" s="71"/>
      <c r="D3733" s="65"/>
      <c r="E3733" s="11"/>
      <c r="F3733" s="64"/>
      <c r="G3733" s="64"/>
      <c r="H3733" s="64"/>
      <c r="I3733" s="65"/>
      <c r="J3733" s="66"/>
      <c r="K3733" s="13"/>
      <c r="L3733" s="9"/>
      <c r="M3733" s="69"/>
      <c r="N3733" s="68"/>
      <c r="O3733" s="64"/>
      <c r="P3733" s="70"/>
      <c r="Q3733" s="71"/>
      <c r="R3733" s="71"/>
      <c r="S3733" s="66"/>
      <c r="T3733" s="66"/>
      <c r="U3733" s="66"/>
    </row>
    <row r="3734" spans="1:21" x14ac:dyDescent="0.2">
      <c r="A3734" s="63"/>
      <c r="B3734" s="12"/>
      <c r="C3734" s="71"/>
      <c r="D3734" s="65"/>
      <c r="E3734" s="11"/>
      <c r="F3734" s="64"/>
      <c r="G3734" s="64"/>
      <c r="H3734" s="64"/>
      <c r="I3734" s="65"/>
      <c r="J3734" s="66"/>
      <c r="K3734" s="13"/>
      <c r="L3734" s="9"/>
      <c r="M3734" s="69"/>
      <c r="N3734" s="68"/>
      <c r="O3734" s="64"/>
      <c r="P3734" s="70"/>
      <c r="Q3734" s="71"/>
      <c r="R3734" s="71"/>
      <c r="S3734" s="66"/>
      <c r="T3734" s="66"/>
      <c r="U3734" s="66"/>
    </row>
    <row r="3735" spans="1:21" x14ac:dyDescent="0.2">
      <c r="A3735" s="63"/>
      <c r="B3735" s="12"/>
      <c r="C3735" s="71"/>
      <c r="D3735" s="65"/>
      <c r="E3735" s="11"/>
      <c r="F3735" s="64"/>
      <c r="G3735" s="64"/>
      <c r="H3735" s="64"/>
      <c r="I3735" s="65"/>
      <c r="J3735" s="66"/>
      <c r="K3735" s="13"/>
      <c r="L3735" s="9"/>
      <c r="M3735" s="69"/>
      <c r="N3735" s="68"/>
      <c r="O3735" s="64"/>
      <c r="P3735" s="70"/>
      <c r="Q3735" s="71"/>
      <c r="R3735" s="71"/>
      <c r="S3735" s="66"/>
      <c r="T3735" s="66"/>
      <c r="U3735" s="66"/>
    </row>
    <row r="3736" spans="1:21" x14ac:dyDescent="0.2">
      <c r="A3736" s="63"/>
      <c r="B3736" s="12"/>
      <c r="C3736" s="71"/>
      <c r="D3736" s="65"/>
      <c r="E3736" s="11"/>
      <c r="F3736" s="64"/>
      <c r="G3736" s="64"/>
      <c r="H3736" s="64"/>
      <c r="I3736" s="65"/>
      <c r="J3736" s="66"/>
      <c r="K3736" s="13"/>
      <c r="L3736" s="9"/>
      <c r="M3736" s="69"/>
      <c r="N3736" s="68"/>
      <c r="O3736" s="64"/>
      <c r="P3736" s="70"/>
      <c r="Q3736" s="71"/>
      <c r="R3736" s="71"/>
      <c r="S3736" s="66"/>
      <c r="T3736" s="66"/>
      <c r="U3736" s="66"/>
    </row>
    <row r="3737" spans="1:21" x14ac:dyDescent="0.2">
      <c r="A3737" s="63"/>
      <c r="B3737" s="12"/>
      <c r="C3737" s="71"/>
      <c r="D3737" s="65"/>
      <c r="E3737" s="11"/>
      <c r="F3737" s="64"/>
      <c r="G3737" s="64"/>
      <c r="H3737" s="64"/>
      <c r="I3737" s="65"/>
      <c r="J3737" s="66"/>
      <c r="K3737" s="13"/>
      <c r="L3737" s="9"/>
      <c r="M3737" s="69"/>
      <c r="N3737" s="68"/>
      <c r="O3737" s="64"/>
      <c r="P3737" s="70"/>
      <c r="Q3737" s="71"/>
      <c r="R3737" s="71"/>
      <c r="S3737" s="66"/>
      <c r="T3737" s="66"/>
      <c r="U3737" s="66"/>
    </row>
    <row r="3738" spans="1:21" x14ac:dyDescent="0.2">
      <c r="A3738" s="63"/>
      <c r="B3738" s="12"/>
      <c r="C3738" s="71"/>
      <c r="D3738" s="65"/>
      <c r="E3738" s="11"/>
      <c r="F3738" s="64"/>
      <c r="G3738" s="64"/>
      <c r="H3738" s="64"/>
      <c r="I3738" s="65"/>
      <c r="J3738" s="66"/>
      <c r="K3738" s="13"/>
      <c r="L3738" s="9"/>
      <c r="M3738" s="69"/>
      <c r="N3738" s="68"/>
      <c r="O3738" s="64"/>
      <c r="P3738" s="70"/>
      <c r="Q3738" s="71"/>
      <c r="R3738" s="71"/>
      <c r="S3738" s="66"/>
      <c r="T3738" s="66"/>
      <c r="U3738" s="66"/>
    </row>
    <row r="3739" spans="1:21" x14ac:dyDescent="0.2">
      <c r="A3739" s="63"/>
      <c r="B3739" s="12"/>
      <c r="C3739" s="71"/>
      <c r="D3739" s="65"/>
      <c r="E3739" s="11"/>
      <c r="F3739" s="64"/>
      <c r="G3739" s="64"/>
      <c r="H3739" s="64"/>
      <c r="I3739" s="65"/>
      <c r="J3739" s="66"/>
      <c r="K3739" s="13"/>
      <c r="L3739" s="9"/>
      <c r="M3739" s="69"/>
      <c r="N3739" s="68"/>
      <c r="O3739" s="64"/>
      <c r="P3739" s="70"/>
      <c r="Q3739" s="71"/>
      <c r="R3739" s="71"/>
      <c r="S3739" s="66"/>
      <c r="T3739" s="66"/>
      <c r="U3739" s="66"/>
    </row>
    <row r="3740" spans="1:21" x14ac:dyDescent="0.2">
      <c r="A3740" s="63"/>
      <c r="B3740" s="12"/>
      <c r="C3740" s="71"/>
      <c r="D3740" s="65"/>
      <c r="E3740" s="11"/>
      <c r="F3740" s="64"/>
      <c r="G3740" s="64"/>
      <c r="H3740" s="64"/>
      <c r="I3740" s="65"/>
      <c r="J3740" s="66"/>
      <c r="K3740" s="13"/>
      <c r="L3740" s="9"/>
      <c r="M3740" s="69"/>
      <c r="N3740" s="68"/>
      <c r="O3740" s="64"/>
      <c r="P3740" s="70"/>
      <c r="Q3740" s="71"/>
      <c r="R3740" s="71"/>
      <c r="S3740" s="66"/>
      <c r="T3740" s="66"/>
      <c r="U3740" s="66"/>
    </row>
    <row r="3741" spans="1:21" x14ac:dyDescent="0.2">
      <c r="A3741" s="63"/>
      <c r="B3741" s="12"/>
      <c r="C3741" s="71"/>
      <c r="D3741" s="65"/>
      <c r="E3741" s="11"/>
      <c r="F3741" s="64"/>
      <c r="G3741" s="64"/>
      <c r="H3741" s="64"/>
      <c r="I3741" s="65"/>
      <c r="J3741" s="66"/>
      <c r="K3741" s="13"/>
      <c r="L3741" s="9"/>
      <c r="M3741" s="69"/>
      <c r="N3741" s="68"/>
      <c r="O3741" s="64"/>
      <c r="P3741" s="70"/>
      <c r="Q3741" s="71"/>
      <c r="R3741" s="71"/>
      <c r="S3741" s="66"/>
      <c r="T3741" s="66"/>
      <c r="U3741" s="66"/>
    </row>
    <row r="3742" spans="1:21" x14ac:dyDescent="0.2">
      <c r="A3742" s="63"/>
      <c r="B3742" s="12"/>
      <c r="C3742" s="71"/>
      <c r="D3742" s="65"/>
      <c r="E3742" s="11"/>
      <c r="F3742" s="64"/>
      <c r="G3742" s="64"/>
      <c r="H3742" s="64"/>
      <c r="I3742" s="65"/>
      <c r="J3742" s="66"/>
      <c r="K3742" s="13"/>
      <c r="L3742" s="9"/>
      <c r="M3742" s="69"/>
      <c r="N3742" s="68"/>
      <c r="O3742" s="64"/>
      <c r="P3742" s="70"/>
      <c r="Q3742" s="71"/>
      <c r="R3742" s="71"/>
      <c r="S3742" s="66"/>
      <c r="T3742" s="66"/>
      <c r="U3742" s="66"/>
    </row>
    <row r="3743" spans="1:21" x14ac:dyDescent="0.2">
      <c r="A3743" s="63"/>
      <c r="B3743" s="12"/>
      <c r="C3743" s="71"/>
      <c r="D3743" s="65"/>
      <c r="E3743" s="11"/>
      <c r="F3743" s="64"/>
      <c r="G3743" s="64"/>
      <c r="H3743" s="64"/>
      <c r="I3743" s="65"/>
      <c r="J3743" s="66"/>
      <c r="K3743" s="13"/>
      <c r="L3743" s="9"/>
      <c r="M3743" s="69"/>
      <c r="N3743" s="68"/>
      <c r="O3743" s="64"/>
      <c r="P3743" s="70"/>
      <c r="Q3743" s="71"/>
      <c r="R3743" s="71"/>
      <c r="S3743" s="66"/>
      <c r="T3743" s="66"/>
      <c r="U3743" s="66"/>
    </row>
    <row r="3744" spans="1:21" x14ac:dyDescent="0.2">
      <c r="A3744" s="63"/>
      <c r="B3744" s="12"/>
      <c r="C3744" s="71"/>
      <c r="D3744" s="65"/>
      <c r="E3744" s="11"/>
      <c r="F3744" s="64"/>
      <c r="G3744" s="64"/>
      <c r="H3744" s="64"/>
      <c r="I3744" s="65"/>
      <c r="J3744" s="66"/>
      <c r="K3744" s="13"/>
      <c r="L3744" s="9"/>
      <c r="M3744" s="69"/>
      <c r="N3744" s="68"/>
      <c r="O3744" s="64"/>
      <c r="P3744" s="70"/>
      <c r="Q3744" s="71"/>
      <c r="R3744" s="71"/>
      <c r="S3744" s="66"/>
      <c r="T3744" s="66"/>
      <c r="U3744" s="66"/>
    </row>
    <row r="3745" spans="1:21" x14ac:dyDescent="0.2">
      <c r="A3745" s="63"/>
      <c r="B3745" s="12"/>
      <c r="C3745" s="71"/>
      <c r="D3745" s="65"/>
      <c r="E3745" s="11"/>
      <c r="F3745" s="64"/>
      <c r="G3745" s="64"/>
      <c r="H3745" s="64"/>
      <c r="I3745" s="65"/>
      <c r="J3745" s="66"/>
      <c r="K3745" s="13"/>
      <c r="L3745" s="9"/>
      <c r="M3745" s="69"/>
      <c r="N3745" s="68"/>
      <c r="O3745" s="64"/>
      <c r="P3745" s="70"/>
      <c r="Q3745" s="71"/>
      <c r="R3745" s="71"/>
      <c r="S3745" s="66"/>
      <c r="T3745" s="66"/>
      <c r="U3745" s="66"/>
    </row>
    <row r="3746" spans="1:21" x14ac:dyDescent="0.2">
      <c r="A3746" s="63"/>
      <c r="B3746" s="12"/>
      <c r="C3746" s="71"/>
      <c r="D3746" s="65"/>
      <c r="E3746" s="11"/>
      <c r="F3746" s="64"/>
      <c r="G3746" s="64"/>
      <c r="H3746" s="64"/>
      <c r="I3746" s="65"/>
      <c r="J3746" s="66"/>
      <c r="K3746" s="13"/>
      <c r="L3746" s="9"/>
      <c r="M3746" s="69"/>
      <c r="N3746" s="68"/>
      <c r="O3746" s="64"/>
      <c r="P3746" s="70"/>
      <c r="Q3746" s="71"/>
      <c r="R3746" s="71"/>
      <c r="S3746" s="66"/>
      <c r="T3746" s="66"/>
      <c r="U3746" s="66"/>
    </row>
    <row r="3747" spans="1:21" x14ac:dyDescent="0.2">
      <c r="A3747" s="63"/>
      <c r="B3747" s="12"/>
      <c r="C3747" s="71"/>
      <c r="D3747" s="65"/>
      <c r="E3747" s="11"/>
      <c r="F3747" s="64"/>
      <c r="G3747" s="64"/>
      <c r="H3747" s="64"/>
      <c r="I3747" s="65"/>
      <c r="J3747" s="66"/>
      <c r="K3747" s="13"/>
      <c r="L3747" s="9"/>
      <c r="M3747" s="69"/>
      <c r="N3747" s="68"/>
      <c r="O3747" s="64"/>
      <c r="P3747" s="70"/>
      <c r="Q3747" s="71"/>
      <c r="R3747" s="71"/>
      <c r="S3747" s="66"/>
      <c r="T3747" s="66"/>
      <c r="U3747" s="66"/>
    </row>
    <row r="3748" spans="1:21" x14ac:dyDescent="0.2">
      <c r="A3748" s="63"/>
      <c r="B3748" s="12"/>
      <c r="C3748" s="71"/>
      <c r="D3748" s="65"/>
      <c r="E3748" s="11"/>
      <c r="F3748" s="64"/>
      <c r="G3748" s="64"/>
      <c r="H3748" s="64"/>
      <c r="I3748" s="65"/>
      <c r="J3748" s="66"/>
      <c r="K3748" s="13"/>
      <c r="L3748" s="9"/>
      <c r="M3748" s="69"/>
      <c r="N3748" s="68"/>
      <c r="O3748" s="64"/>
      <c r="P3748" s="70"/>
      <c r="Q3748" s="71"/>
      <c r="R3748" s="71"/>
      <c r="S3748" s="66"/>
      <c r="T3748" s="66"/>
      <c r="U3748" s="66"/>
    </row>
    <row r="3749" spans="1:21" x14ac:dyDescent="0.2">
      <c r="A3749" s="63"/>
      <c r="B3749" s="12"/>
      <c r="C3749" s="71"/>
      <c r="D3749" s="65"/>
      <c r="E3749" s="11"/>
      <c r="F3749" s="64"/>
      <c r="G3749" s="64"/>
      <c r="H3749" s="64"/>
      <c r="I3749" s="65"/>
      <c r="J3749" s="66"/>
      <c r="K3749" s="13"/>
      <c r="L3749" s="9"/>
      <c r="M3749" s="69"/>
      <c r="N3749" s="68"/>
      <c r="O3749" s="64"/>
      <c r="P3749" s="70"/>
      <c r="Q3749" s="71"/>
      <c r="R3749" s="71"/>
      <c r="S3749" s="66"/>
      <c r="T3749" s="66"/>
      <c r="U3749" s="66"/>
    </row>
    <row r="3750" spans="1:21" x14ac:dyDescent="0.2">
      <c r="A3750" s="63"/>
      <c r="B3750" s="12"/>
      <c r="C3750" s="71"/>
      <c r="D3750" s="65"/>
      <c r="E3750" s="11"/>
      <c r="F3750" s="64"/>
      <c r="G3750" s="64"/>
      <c r="H3750" s="64"/>
      <c r="I3750" s="65"/>
      <c r="J3750" s="66"/>
      <c r="K3750" s="13"/>
      <c r="L3750" s="9"/>
      <c r="M3750" s="69"/>
      <c r="N3750" s="68"/>
      <c r="O3750" s="64"/>
      <c r="P3750" s="70"/>
      <c r="Q3750" s="71"/>
      <c r="R3750" s="71"/>
      <c r="S3750" s="66"/>
      <c r="T3750" s="66"/>
      <c r="U3750" s="66"/>
    </row>
    <row r="3751" spans="1:21" x14ac:dyDescent="0.2">
      <c r="A3751" s="63"/>
      <c r="B3751" s="12"/>
      <c r="C3751" s="71"/>
      <c r="D3751" s="65"/>
      <c r="E3751" s="11"/>
      <c r="F3751" s="64"/>
      <c r="G3751" s="64"/>
      <c r="H3751" s="64"/>
      <c r="I3751" s="65"/>
      <c r="J3751" s="66"/>
      <c r="K3751" s="13"/>
      <c r="L3751" s="9"/>
      <c r="M3751" s="69"/>
      <c r="N3751" s="68"/>
      <c r="O3751" s="64"/>
      <c r="P3751" s="70"/>
      <c r="Q3751" s="71"/>
      <c r="R3751" s="71"/>
      <c r="S3751" s="66"/>
      <c r="T3751" s="66"/>
      <c r="U3751" s="66"/>
    </row>
    <row r="3752" spans="1:21" x14ac:dyDescent="0.2">
      <c r="A3752" s="63"/>
      <c r="B3752" s="12"/>
      <c r="C3752" s="71"/>
      <c r="D3752" s="65"/>
      <c r="E3752" s="11"/>
      <c r="F3752" s="64"/>
      <c r="G3752" s="64"/>
      <c r="H3752" s="64"/>
      <c r="I3752" s="65"/>
      <c r="J3752" s="66"/>
      <c r="K3752" s="13"/>
      <c r="L3752" s="9"/>
      <c r="M3752" s="69"/>
      <c r="N3752" s="68"/>
      <c r="O3752" s="64"/>
      <c r="P3752" s="70"/>
      <c r="Q3752" s="71"/>
      <c r="R3752" s="71"/>
      <c r="S3752" s="66"/>
      <c r="T3752" s="66"/>
      <c r="U3752" s="66"/>
    </row>
    <row r="3753" spans="1:21" x14ac:dyDescent="0.2">
      <c r="A3753" s="63"/>
      <c r="B3753" s="12"/>
      <c r="C3753" s="71"/>
      <c r="D3753" s="65"/>
      <c r="E3753" s="11"/>
      <c r="F3753" s="64"/>
      <c r="G3753" s="64"/>
      <c r="H3753" s="64"/>
      <c r="I3753" s="65"/>
      <c r="J3753" s="66"/>
      <c r="K3753" s="13"/>
      <c r="L3753" s="9"/>
      <c r="M3753" s="69"/>
      <c r="N3753" s="68"/>
      <c r="O3753" s="64"/>
      <c r="P3753" s="70"/>
      <c r="Q3753" s="71"/>
      <c r="R3753" s="71"/>
      <c r="S3753" s="66"/>
      <c r="T3753" s="66"/>
      <c r="U3753" s="66"/>
    </row>
    <row r="3754" spans="1:21" x14ac:dyDescent="0.2">
      <c r="A3754" s="63"/>
      <c r="B3754" s="12"/>
      <c r="C3754" s="71"/>
      <c r="D3754" s="65"/>
      <c r="E3754" s="11"/>
      <c r="F3754" s="64"/>
      <c r="G3754" s="64"/>
      <c r="H3754" s="64"/>
      <c r="I3754" s="65"/>
      <c r="J3754" s="66"/>
      <c r="K3754" s="13"/>
      <c r="L3754" s="9"/>
      <c r="M3754" s="69"/>
      <c r="N3754" s="68"/>
      <c r="O3754" s="64"/>
      <c r="P3754" s="70"/>
      <c r="Q3754" s="71"/>
      <c r="R3754" s="71"/>
      <c r="S3754" s="66"/>
      <c r="T3754" s="66"/>
      <c r="U3754" s="66"/>
    </row>
    <row r="3755" spans="1:21" x14ac:dyDescent="0.2">
      <c r="A3755" s="63"/>
      <c r="B3755" s="12"/>
      <c r="C3755" s="71"/>
      <c r="D3755" s="65"/>
      <c r="E3755" s="11"/>
      <c r="F3755" s="64"/>
      <c r="G3755" s="64"/>
      <c r="H3755" s="64"/>
      <c r="I3755" s="65"/>
      <c r="J3755" s="66"/>
      <c r="K3755" s="13"/>
      <c r="L3755" s="9"/>
      <c r="M3755" s="69"/>
      <c r="N3755" s="68"/>
      <c r="O3755" s="64"/>
      <c r="P3755" s="70"/>
      <c r="Q3755" s="71"/>
      <c r="R3755" s="71"/>
      <c r="S3755" s="66"/>
      <c r="T3755" s="66"/>
      <c r="U3755" s="66"/>
    </row>
    <row r="3756" spans="1:21" x14ac:dyDescent="0.2">
      <c r="A3756" s="63"/>
      <c r="B3756" s="12"/>
      <c r="C3756" s="71"/>
      <c r="D3756" s="65"/>
      <c r="E3756" s="11"/>
      <c r="F3756" s="64"/>
      <c r="G3756" s="64"/>
      <c r="H3756" s="64"/>
      <c r="I3756" s="65"/>
      <c r="J3756" s="66"/>
      <c r="K3756" s="13"/>
      <c r="L3756" s="9"/>
      <c r="M3756" s="69"/>
      <c r="N3756" s="68"/>
      <c r="O3756" s="64"/>
      <c r="P3756" s="70"/>
      <c r="Q3756" s="71"/>
      <c r="R3756" s="71"/>
      <c r="S3756" s="66"/>
      <c r="T3756" s="66"/>
      <c r="U3756" s="66"/>
    </row>
    <row r="3757" spans="1:21" x14ac:dyDescent="0.2">
      <c r="A3757" s="63"/>
      <c r="B3757" s="12"/>
      <c r="C3757" s="71"/>
      <c r="D3757" s="65"/>
      <c r="E3757" s="11"/>
      <c r="F3757" s="64"/>
      <c r="G3757" s="64"/>
      <c r="H3757" s="64"/>
      <c r="I3757" s="65"/>
      <c r="J3757" s="66"/>
      <c r="K3757" s="13"/>
      <c r="L3757" s="9"/>
      <c r="M3757" s="69"/>
      <c r="N3757" s="68"/>
      <c r="O3757" s="64"/>
      <c r="P3757" s="70"/>
      <c r="Q3757" s="71"/>
      <c r="R3757" s="71"/>
      <c r="S3757" s="66"/>
      <c r="T3757" s="66"/>
      <c r="U3757" s="66"/>
    </row>
    <row r="3758" spans="1:21" x14ac:dyDescent="0.2">
      <c r="A3758" s="63"/>
      <c r="B3758" s="12"/>
      <c r="C3758" s="71"/>
      <c r="D3758" s="65"/>
      <c r="E3758" s="11"/>
      <c r="F3758" s="64"/>
      <c r="G3758" s="64"/>
      <c r="H3758" s="64"/>
      <c r="I3758" s="65"/>
      <c r="J3758" s="66"/>
      <c r="K3758" s="13"/>
      <c r="L3758" s="9"/>
      <c r="M3758" s="69"/>
      <c r="N3758" s="68"/>
      <c r="O3758" s="64"/>
      <c r="P3758" s="70"/>
      <c r="Q3758" s="71"/>
      <c r="R3758" s="71"/>
      <c r="S3758" s="66"/>
      <c r="T3758" s="66"/>
      <c r="U3758" s="66"/>
    </row>
    <row r="3759" spans="1:21" x14ac:dyDescent="0.2">
      <c r="A3759" s="63"/>
      <c r="B3759" s="12"/>
      <c r="C3759" s="71"/>
      <c r="D3759" s="65"/>
      <c r="E3759" s="11"/>
      <c r="F3759" s="64"/>
      <c r="G3759" s="64"/>
      <c r="H3759" s="64"/>
      <c r="I3759" s="65"/>
      <c r="J3759" s="66"/>
      <c r="K3759" s="13"/>
      <c r="L3759" s="9"/>
      <c r="M3759" s="69"/>
      <c r="N3759" s="68"/>
      <c r="O3759" s="64"/>
      <c r="P3759" s="70"/>
      <c r="Q3759" s="71"/>
      <c r="R3759" s="71"/>
      <c r="S3759" s="66"/>
      <c r="T3759" s="66"/>
      <c r="U3759" s="66"/>
    </row>
    <row r="3760" spans="1:21" x14ac:dyDescent="0.2">
      <c r="A3760" s="63"/>
      <c r="B3760" s="12"/>
      <c r="C3760" s="71"/>
      <c r="D3760" s="65"/>
      <c r="E3760" s="11"/>
      <c r="F3760" s="64"/>
      <c r="G3760" s="64"/>
      <c r="H3760" s="64"/>
      <c r="I3760" s="65"/>
      <c r="J3760" s="66"/>
      <c r="K3760" s="13"/>
      <c r="L3760" s="9"/>
      <c r="M3760" s="69"/>
      <c r="N3760" s="68"/>
      <c r="O3760" s="64"/>
      <c r="P3760" s="70"/>
      <c r="Q3760" s="71"/>
      <c r="R3760" s="71"/>
      <c r="S3760" s="66"/>
      <c r="T3760" s="66"/>
      <c r="U3760" s="66"/>
    </row>
    <row r="3761" spans="1:21" x14ac:dyDescent="0.2">
      <c r="A3761" s="63"/>
      <c r="B3761" s="12"/>
      <c r="C3761" s="71"/>
      <c r="D3761" s="65"/>
      <c r="E3761" s="11"/>
      <c r="F3761" s="64"/>
      <c r="G3761" s="64"/>
      <c r="H3761" s="64"/>
      <c r="I3761" s="65"/>
      <c r="J3761" s="66"/>
      <c r="K3761" s="13"/>
      <c r="L3761" s="9"/>
      <c r="M3761" s="69"/>
      <c r="N3761" s="68"/>
      <c r="O3761" s="64"/>
      <c r="P3761" s="70"/>
      <c r="Q3761" s="71"/>
      <c r="R3761" s="71"/>
      <c r="S3761" s="66"/>
      <c r="T3761" s="66"/>
      <c r="U3761" s="66"/>
    </row>
    <row r="3762" spans="1:21" x14ac:dyDescent="0.2">
      <c r="A3762" s="63"/>
      <c r="B3762" s="12"/>
      <c r="C3762" s="71"/>
      <c r="D3762" s="65"/>
      <c r="E3762" s="11"/>
      <c r="F3762" s="64"/>
      <c r="G3762" s="64"/>
      <c r="H3762" s="64"/>
      <c r="I3762" s="65"/>
      <c r="J3762" s="66"/>
      <c r="K3762" s="13"/>
      <c r="L3762" s="9"/>
      <c r="M3762" s="69"/>
      <c r="N3762" s="68"/>
      <c r="O3762" s="64"/>
      <c r="P3762" s="70"/>
      <c r="Q3762" s="71"/>
      <c r="R3762" s="71"/>
      <c r="S3762" s="66"/>
      <c r="T3762" s="66"/>
      <c r="U3762" s="66"/>
    </row>
    <row r="3763" spans="1:21" x14ac:dyDescent="0.2">
      <c r="A3763" s="63"/>
      <c r="B3763" s="12"/>
      <c r="C3763" s="71"/>
      <c r="D3763" s="65"/>
      <c r="E3763" s="11"/>
      <c r="F3763" s="64"/>
      <c r="G3763" s="64"/>
      <c r="H3763" s="64"/>
      <c r="I3763" s="65"/>
      <c r="J3763" s="66"/>
      <c r="K3763" s="13"/>
      <c r="L3763" s="9"/>
      <c r="M3763" s="69"/>
      <c r="N3763" s="68"/>
      <c r="O3763" s="64"/>
      <c r="P3763" s="70"/>
      <c r="Q3763" s="71"/>
      <c r="R3763" s="71"/>
      <c r="S3763" s="66"/>
      <c r="T3763" s="66"/>
      <c r="U3763" s="66"/>
    </row>
    <row r="3764" spans="1:21" x14ac:dyDescent="0.2">
      <c r="A3764" s="63"/>
      <c r="B3764" s="12"/>
      <c r="C3764" s="71"/>
      <c r="D3764" s="65"/>
      <c r="E3764" s="11"/>
      <c r="F3764" s="64"/>
      <c r="G3764" s="64"/>
      <c r="H3764" s="64"/>
      <c r="I3764" s="65"/>
      <c r="J3764" s="66"/>
      <c r="K3764" s="13"/>
      <c r="L3764" s="9"/>
      <c r="M3764" s="69"/>
      <c r="N3764" s="68"/>
      <c r="O3764" s="64"/>
      <c r="P3764" s="70"/>
      <c r="Q3764" s="71"/>
      <c r="R3764" s="71"/>
      <c r="S3764" s="66"/>
      <c r="T3764" s="66"/>
      <c r="U3764" s="66"/>
    </row>
    <row r="3765" spans="1:21" x14ac:dyDescent="0.2">
      <c r="A3765" s="63"/>
      <c r="B3765" s="12"/>
      <c r="C3765" s="71"/>
      <c r="D3765" s="65"/>
      <c r="E3765" s="11"/>
      <c r="F3765" s="64"/>
      <c r="G3765" s="64"/>
      <c r="H3765" s="64"/>
      <c r="I3765" s="65"/>
      <c r="J3765" s="66"/>
      <c r="K3765" s="13"/>
      <c r="L3765" s="9"/>
      <c r="M3765" s="69"/>
      <c r="N3765" s="68"/>
      <c r="O3765" s="64"/>
      <c r="P3765" s="70"/>
      <c r="Q3765" s="71"/>
      <c r="R3765" s="71"/>
      <c r="S3765" s="66"/>
      <c r="T3765" s="66"/>
      <c r="U3765" s="66"/>
    </row>
    <row r="3766" spans="1:21" x14ac:dyDescent="0.2">
      <c r="A3766" s="63"/>
      <c r="B3766" s="12"/>
      <c r="C3766" s="71"/>
      <c r="D3766" s="65"/>
      <c r="E3766" s="11"/>
      <c r="F3766" s="64"/>
      <c r="G3766" s="64"/>
      <c r="H3766" s="64"/>
      <c r="I3766" s="65"/>
      <c r="J3766" s="66"/>
      <c r="K3766" s="13"/>
      <c r="L3766" s="9"/>
      <c r="M3766" s="69"/>
      <c r="N3766" s="68"/>
      <c r="O3766" s="64"/>
      <c r="P3766" s="70"/>
      <c r="Q3766" s="71"/>
      <c r="R3766" s="71"/>
      <c r="S3766" s="66"/>
      <c r="T3766" s="66"/>
      <c r="U3766" s="66"/>
    </row>
    <row r="3767" spans="1:21" x14ac:dyDescent="0.2">
      <c r="A3767" s="63"/>
      <c r="B3767" s="12"/>
      <c r="C3767" s="71"/>
      <c r="D3767" s="65"/>
      <c r="E3767" s="11"/>
      <c r="F3767" s="64"/>
      <c r="G3767" s="64"/>
      <c r="H3767" s="64"/>
      <c r="I3767" s="65"/>
      <c r="J3767" s="66"/>
      <c r="K3767" s="13"/>
      <c r="L3767" s="9"/>
      <c r="M3767" s="69"/>
      <c r="N3767" s="68"/>
      <c r="O3767" s="64"/>
      <c r="P3767" s="70"/>
      <c r="Q3767" s="71"/>
      <c r="R3767" s="71"/>
      <c r="S3767" s="66"/>
      <c r="T3767" s="66"/>
      <c r="U3767" s="66"/>
    </row>
    <row r="3768" spans="1:21" x14ac:dyDescent="0.2">
      <c r="A3768" s="63"/>
      <c r="B3768" s="12"/>
      <c r="C3768" s="71"/>
      <c r="D3768" s="65"/>
      <c r="E3768" s="11"/>
      <c r="F3768" s="64"/>
      <c r="G3768" s="64"/>
      <c r="H3768" s="64"/>
      <c r="I3768" s="65"/>
      <c r="J3768" s="66"/>
      <c r="K3768" s="13"/>
      <c r="L3768" s="9"/>
      <c r="M3768" s="69"/>
      <c r="N3768" s="68"/>
      <c r="O3768" s="64"/>
      <c r="P3768" s="70"/>
      <c r="Q3768" s="71"/>
      <c r="R3768" s="71"/>
      <c r="S3768" s="66"/>
      <c r="T3768" s="66"/>
      <c r="U3768" s="66"/>
    </row>
    <row r="3769" spans="1:21" x14ac:dyDescent="0.2">
      <c r="A3769" s="63"/>
      <c r="B3769" s="12"/>
      <c r="C3769" s="71"/>
      <c r="D3769" s="65"/>
      <c r="E3769" s="11"/>
      <c r="F3769" s="64"/>
      <c r="G3769" s="64"/>
      <c r="H3769" s="64"/>
      <c r="I3769" s="65"/>
      <c r="J3769" s="66"/>
      <c r="K3769" s="13"/>
      <c r="L3769" s="9"/>
      <c r="M3769" s="69"/>
      <c r="N3769" s="68"/>
      <c r="O3769" s="64"/>
      <c r="P3769" s="70"/>
      <c r="Q3769" s="71"/>
      <c r="R3769" s="71"/>
      <c r="S3769" s="66"/>
      <c r="T3769" s="66"/>
      <c r="U3769" s="66"/>
    </row>
    <row r="3770" spans="1:21" x14ac:dyDescent="0.2">
      <c r="A3770" s="63"/>
      <c r="B3770" s="12"/>
      <c r="C3770" s="71"/>
      <c r="D3770" s="65"/>
      <c r="E3770" s="11"/>
      <c r="F3770" s="64"/>
      <c r="G3770" s="64"/>
      <c r="H3770" s="64"/>
      <c r="I3770" s="65"/>
      <c r="J3770" s="66"/>
      <c r="K3770" s="13"/>
      <c r="L3770" s="9"/>
      <c r="M3770" s="69"/>
      <c r="N3770" s="68"/>
      <c r="O3770" s="64"/>
      <c r="P3770" s="70"/>
      <c r="Q3770" s="71"/>
      <c r="R3770" s="71"/>
      <c r="S3770" s="66"/>
      <c r="T3770" s="66"/>
      <c r="U3770" s="66"/>
    </row>
    <row r="3771" spans="1:21" x14ac:dyDescent="0.2">
      <c r="A3771" s="63"/>
      <c r="B3771" s="12"/>
      <c r="C3771" s="71"/>
      <c r="D3771" s="65"/>
      <c r="E3771" s="11"/>
      <c r="F3771" s="64"/>
      <c r="G3771" s="64"/>
      <c r="H3771" s="64"/>
      <c r="I3771" s="65"/>
      <c r="J3771" s="66"/>
      <c r="K3771" s="13"/>
      <c r="L3771" s="9"/>
      <c r="M3771" s="69"/>
      <c r="N3771" s="68"/>
      <c r="O3771" s="64"/>
      <c r="P3771" s="70"/>
      <c r="Q3771" s="71"/>
      <c r="R3771" s="71"/>
      <c r="S3771" s="66"/>
      <c r="T3771" s="66"/>
      <c r="U3771" s="66"/>
    </row>
    <row r="3772" spans="1:21" x14ac:dyDescent="0.2">
      <c r="A3772" s="63"/>
      <c r="B3772" s="12"/>
      <c r="C3772" s="71"/>
      <c r="D3772" s="65"/>
      <c r="E3772" s="11"/>
      <c r="F3772" s="64"/>
      <c r="G3772" s="64"/>
      <c r="H3772" s="64"/>
      <c r="I3772" s="65"/>
      <c r="J3772" s="66"/>
      <c r="K3772" s="13"/>
      <c r="L3772" s="9"/>
      <c r="M3772" s="69"/>
      <c r="N3772" s="68"/>
      <c r="O3772" s="64"/>
      <c r="P3772" s="70"/>
      <c r="Q3772" s="71"/>
      <c r="R3772" s="71"/>
      <c r="S3772" s="66"/>
      <c r="T3772" s="66"/>
      <c r="U3772" s="66"/>
    </row>
    <row r="3773" spans="1:21" x14ac:dyDescent="0.2">
      <c r="A3773" s="63"/>
      <c r="B3773" s="12"/>
      <c r="C3773" s="71"/>
      <c r="D3773" s="65"/>
      <c r="E3773" s="11"/>
      <c r="F3773" s="64"/>
      <c r="G3773" s="64"/>
      <c r="H3773" s="64"/>
      <c r="I3773" s="65"/>
      <c r="J3773" s="66"/>
      <c r="K3773" s="13"/>
      <c r="L3773" s="9"/>
      <c r="M3773" s="69"/>
      <c r="N3773" s="68"/>
      <c r="O3773" s="64"/>
      <c r="P3773" s="70"/>
      <c r="Q3773" s="71"/>
      <c r="R3773" s="71"/>
      <c r="S3773" s="66"/>
      <c r="T3773" s="66"/>
      <c r="U3773" s="66"/>
    </row>
    <row r="3774" spans="1:21" x14ac:dyDescent="0.2">
      <c r="A3774" s="63"/>
      <c r="B3774" s="12"/>
      <c r="C3774" s="71"/>
      <c r="D3774" s="65"/>
      <c r="E3774" s="11"/>
      <c r="F3774" s="64"/>
      <c r="G3774" s="64"/>
      <c r="H3774" s="64"/>
      <c r="I3774" s="65"/>
      <c r="J3774" s="66"/>
      <c r="K3774" s="13"/>
      <c r="L3774" s="9"/>
      <c r="M3774" s="69"/>
      <c r="N3774" s="68"/>
      <c r="O3774" s="64"/>
      <c r="P3774" s="70"/>
      <c r="Q3774" s="71"/>
      <c r="R3774" s="71"/>
      <c r="S3774" s="66"/>
      <c r="T3774" s="66"/>
      <c r="U3774" s="66"/>
    </row>
    <row r="3775" spans="1:21" x14ac:dyDescent="0.2">
      <c r="A3775" s="63"/>
      <c r="B3775" s="12"/>
      <c r="C3775" s="71"/>
      <c r="D3775" s="65"/>
      <c r="E3775" s="11"/>
      <c r="F3775" s="64"/>
      <c r="G3775" s="64"/>
      <c r="H3775" s="64"/>
      <c r="I3775" s="65"/>
      <c r="J3775" s="66"/>
      <c r="K3775" s="13"/>
      <c r="L3775" s="9"/>
      <c r="M3775" s="69"/>
      <c r="N3775" s="68"/>
      <c r="O3775" s="64"/>
      <c r="P3775" s="70"/>
      <c r="Q3775" s="71"/>
      <c r="R3775" s="71"/>
      <c r="S3775" s="66"/>
      <c r="T3775" s="66"/>
      <c r="U3775" s="66"/>
    </row>
    <row r="3776" spans="1:21" x14ac:dyDescent="0.2">
      <c r="A3776" s="63"/>
      <c r="B3776" s="12"/>
      <c r="C3776" s="71"/>
      <c r="D3776" s="65"/>
      <c r="E3776" s="11"/>
      <c r="F3776" s="64"/>
      <c r="G3776" s="64"/>
      <c r="H3776" s="64"/>
      <c r="I3776" s="65"/>
      <c r="J3776" s="66"/>
      <c r="K3776" s="13"/>
      <c r="L3776" s="9"/>
      <c r="M3776" s="69"/>
      <c r="N3776" s="68"/>
      <c r="O3776" s="64"/>
      <c r="P3776" s="70"/>
      <c r="Q3776" s="71"/>
      <c r="R3776" s="71"/>
      <c r="S3776" s="66"/>
      <c r="T3776" s="66"/>
      <c r="U3776" s="66"/>
    </row>
    <row r="3777" spans="1:21" x14ac:dyDescent="0.2">
      <c r="A3777" s="63"/>
      <c r="B3777" s="12"/>
      <c r="C3777" s="71"/>
      <c r="D3777" s="65"/>
      <c r="E3777" s="11"/>
      <c r="F3777" s="64"/>
      <c r="G3777" s="64"/>
      <c r="H3777" s="64"/>
      <c r="I3777" s="65"/>
      <c r="J3777" s="66"/>
      <c r="K3777" s="13"/>
      <c r="L3777" s="9"/>
      <c r="M3777" s="69"/>
      <c r="N3777" s="68"/>
      <c r="O3777" s="64"/>
      <c r="P3777" s="70"/>
      <c r="Q3777" s="71"/>
      <c r="R3777" s="71"/>
      <c r="S3777" s="66"/>
      <c r="T3777" s="66"/>
      <c r="U3777" s="66"/>
    </row>
    <row r="3778" spans="1:21" x14ac:dyDescent="0.2">
      <c r="A3778" s="63"/>
      <c r="B3778" s="12"/>
      <c r="C3778" s="71"/>
      <c r="D3778" s="65"/>
      <c r="E3778" s="11"/>
      <c r="F3778" s="64"/>
      <c r="G3778" s="64"/>
      <c r="H3778" s="64"/>
      <c r="I3778" s="65"/>
      <c r="J3778" s="66"/>
      <c r="K3778" s="13"/>
      <c r="L3778" s="9"/>
      <c r="M3778" s="69"/>
      <c r="N3778" s="68"/>
      <c r="O3778" s="64"/>
      <c r="P3778" s="70"/>
      <c r="Q3778" s="71"/>
      <c r="R3778" s="71"/>
      <c r="S3778" s="66"/>
      <c r="T3778" s="66"/>
      <c r="U3778" s="66"/>
    </row>
    <row r="3779" spans="1:21" x14ac:dyDescent="0.2">
      <c r="A3779" s="63"/>
      <c r="B3779" s="12"/>
      <c r="C3779" s="71"/>
      <c r="D3779" s="65"/>
      <c r="E3779" s="11"/>
      <c r="F3779" s="64"/>
      <c r="G3779" s="64"/>
      <c r="H3779" s="64"/>
      <c r="I3779" s="65"/>
      <c r="J3779" s="66"/>
      <c r="K3779" s="13"/>
      <c r="L3779" s="9"/>
      <c r="M3779" s="69"/>
      <c r="N3779" s="68"/>
      <c r="O3779" s="64"/>
      <c r="P3779" s="70"/>
      <c r="Q3779" s="71"/>
      <c r="R3779" s="71"/>
      <c r="S3779" s="66"/>
      <c r="T3779" s="66"/>
      <c r="U3779" s="66"/>
    </row>
    <row r="3780" spans="1:21" x14ac:dyDescent="0.2">
      <c r="A3780" s="63"/>
      <c r="B3780" s="12"/>
      <c r="C3780" s="71"/>
      <c r="D3780" s="65"/>
      <c r="E3780" s="11"/>
      <c r="F3780" s="64"/>
      <c r="G3780" s="64"/>
      <c r="H3780" s="64"/>
      <c r="I3780" s="65"/>
      <c r="J3780" s="66"/>
      <c r="K3780" s="13"/>
      <c r="L3780" s="9"/>
      <c r="M3780" s="69"/>
      <c r="N3780" s="68"/>
      <c r="O3780" s="64"/>
      <c r="P3780" s="70"/>
      <c r="Q3780" s="71"/>
      <c r="R3780" s="71"/>
      <c r="S3780" s="66"/>
      <c r="T3780" s="66"/>
      <c r="U3780" s="66"/>
    </row>
    <row r="3781" spans="1:21" x14ac:dyDescent="0.2">
      <c r="A3781" s="63"/>
      <c r="B3781" s="12"/>
      <c r="C3781" s="71"/>
      <c r="D3781" s="65"/>
      <c r="E3781" s="11"/>
      <c r="F3781" s="64"/>
      <c r="G3781" s="64"/>
      <c r="H3781" s="64"/>
      <c r="I3781" s="65"/>
      <c r="J3781" s="66"/>
      <c r="K3781" s="13"/>
      <c r="L3781" s="9"/>
      <c r="M3781" s="69"/>
      <c r="N3781" s="68"/>
      <c r="O3781" s="64"/>
      <c r="P3781" s="70"/>
      <c r="Q3781" s="71"/>
      <c r="R3781" s="71"/>
      <c r="S3781" s="66"/>
      <c r="T3781" s="66"/>
      <c r="U3781" s="66"/>
    </row>
    <row r="3782" spans="1:21" x14ac:dyDescent="0.2">
      <c r="A3782" s="63"/>
      <c r="B3782" s="12"/>
      <c r="C3782" s="71"/>
      <c r="D3782" s="65"/>
      <c r="E3782" s="11"/>
      <c r="F3782" s="64"/>
      <c r="G3782" s="64"/>
      <c r="H3782" s="64"/>
      <c r="I3782" s="65"/>
      <c r="J3782" s="66"/>
      <c r="K3782" s="13"/>
      <c r="L3782" s="9"/>
      <c r="M3782" s="69"/>
      <c r="N3782" s="68"/>
      <c r="O3782" s="64"/>
      <c r="P3782" s="70"/>
      <c r="Q3782" s="71"/>
      <c r="R3782" s="71"/>
      <c r="S3782" s="66"/>
      <c r="T3782" s="66"/>
      <c r="U3782" s="66"/>
    </row>
    <row r="3783" spans="1:21" x14ac:dyDescent="0.2">
      <c r="A3783" s="63"/>
      <c r="B3783" s="12"/>
      <c r="C3783" s="71"/>
      <c r="D3783" s="65"/>
      <c r="E3783" s="11"/>
      <c r="F3783" s="64"/>
      <c r="G3783" s="64"/>
      <c r="H3783" s="64"/>
      <c r="I3783" s="65"/>
      <c r="J3783" s="66"/>
      <c r="K3783" s="13"/>
      <c r="L3783" s="9"/>
      <c r="M3783" s="69"/>
      <c r="N3783" s="68"/>
      <c r="O3783" s="64"/>
      <c r="P3783" s="70"/>
      <c r="Q3783" s="71"/>
      <c r="R3783" s="71"/>
      <c r="S3783" s="66"/>
      <c r="T3783" s="66"/>
      <c r="U3783" s="66"/>
    </row>
    <row r="3784" spans="1:21" x14ac:dyDescent="0.2">
      <c r="A3784" s="63"/>
      <c r="B3784" s="12"/>
      <c r="C3784" s="71"/>
      <c r="D3784" s="65"/>
      <c r="E3784" s="11"/>
      <c r="F3784" s="64"/>
      <c r="G3784" s="64"/>
      <c r="H3784" s="64"/>
      <c r="I3784" s="65"/>
      <c r="J3784" s="66"/>
      <c r="K3784" s="13"/>
      <c r="L3784" s="9"/>
      <c r="M3784" s="69"/>
      <c r="N3784" s="68"/>
      <c r="O3784" s="64"/>
      <c r="P3784" s="70"/>
      <c r="Q3784" s="71"/>
      <c r="R3784" s="71"/>
      <c r="S3784" s="66"/>
      <c r="T3784" s="66"/>
      <c r="U3784" s="66"/>
    </row>
    <row r="3785" spans="1:21" x14ac:dyDescent="0.2">
      <c r="A3785" s="63"/>
      <c r="B3785" s="12"/>
      <c r="C3785" s="71"/>
      <c r="D3785" s="65"/>
      <c r="E3785" s="11"/>
      <c r="F3785" s="64"/>
      <c r="G3785" s="64"/>
      <c r="H3785" s="64"/>
      <c r="I3785" s="65"/>
      <c r="J3785" s="66"/>
      <c r="K3785" s="13"/>
      <c r="L3785" s="9"/>
      <c r="M3785" s="69"/>
      <c r="N3785" s="68"/>
      <c r="O3785" s="64"/>
      <c r="P3785" s="70"/>
      <c r="Q3785" s="71"/>
      <c r="R3785" s="71"/>
      <c r="S3785" s="66"/>
      <c r="T3785" s="66"/>
      <c r="U3785" s="66"/>
    </row>
    <row r="3786" spans="1:21" x14ac:dyDescent="0.2">
      <c r="A3786" s="63"/>
      <c r="B3786" s="12"/>
      <c r="C3786" s="71"/>
      <c r="D3786" s="65"/>
      <c r="E3786" s="11"/>
      <c r="F3786" s="64"/>
      <c r="G3786" s="64"/>
      <c r="H3786" s="64"/>
      <c r="I3786" s="65"/>
      <c r="J3786" s="66"/>
      <c r="K3786" s="13"/>
      <c r="L3786" s="9"/>
      <c r="M3786" s="69"/>
      <c r="N3786" s="68"/>
      <c r="O3786" s="64"/>
      <c r="P3786" s="70"/>
      <c r="Q3786" s="71"/>
      <c r="R3786" s="71"/>
      <c r="S3786" s="66"/>
      <c r="T3786" s="66"/>
      <c r="U3786" s="66"/>
    </row>
    <row r="3787" spans="1:21" x14ac:dyDescent="0.2">
      <c r="A3787" s="63"/>
      <c r="B3787" s="12"/>
      <c r="C3787" s="71"/>
      <c r="D3787" s="65"/>
      <c r="E3787" s="11"/>
      <c r="F3787" s="64"/>
      <c r="G3787" s="64"/>
      <c r="H3787" s="64"/>
      <c r="I3787" s="65"/>
      <c r="J3787" s="66"/>
      <c r="K3787" s="13"/>
      <c r="L3787" s="9"/>
      <c r="M3787" s="69"/>
      <c r="N3787" s="68"/>
      <c r="O3787" s="64"/>
      <c r="P3787" s="70"/>
      <c r="Q3787" s="71"/>
      <c r="R3787" s="71"/>
      <c r="S3787" s="66"/>
      <c r="T3787" s="66"/>
      <c r="U3787" s="66"/>
    </row>
    <row r="3788" spans="1:21" x14ac:dyDescent="0.2">
      <c r="A3788" s="63"/>
      <c r="B3788" s="12"/>
      <c r="C3788" s="71"/>
      <c r="D3788" s="65"/>
      <c r="E3788" s="11"/>
      <c r="F3788" s="64"/>
      <c r="G3788" s="64"/>
      <c r="H3788" s="64"/>
      <c r="I3788" s="65"/>
      <c r="J3788" s="66"/>
      <c r="K3788" s="13"/>
      <c r="L3788" s="9"/>
      <c r="M3788" s="69"/>
      <c r="N3788" s="68"/>
      <c r="O3788" s="64"/>
      <c r="P3788" s="70"/>
      <c r="Q3788" s="71"/>
      <c r="R3788" s="71"/>
      <c r="S3788" s="66"/>
      <c r="T3788" s="66"/>
      <c r="U3788" s="66"/>
    </row>
    <row r="3789" spans="1:21" x14ac:dyDescent="0.2">
      <c r="A3789" s="63"/>
      <c r="B3789" s="12"/>
      <c r="C3789" s="71"/>
      <c r="D3789" s="65"/>
      <c r="E3789" s="11"/>
      <c r="F3789" s="64"/>
      <c r="G3789" s="64"/>
      <c r="H3789" s="64"/>
      <c r="I3789" s="65"/>
      <c r="J3789" s="66"/>
      <c r="K3789" s="13"/>
      <c r="L3789" s="9"/>
      <c r="M3789" s="69"/>
      <c r="N3789" s="68"/>
      <c r="O3789" s="64"/>
      <c r="P3789" s="70"/>
      <c r="Q3789" s="71"/>
      <c r="R3789" s="71"/>
      <c r="S3789" s="66"/>
      <c r="T3789" s="66"/>
      <c r="U3789" s="66"/>
    </row>
    <row r="3790" spans="1:21" x14ac:dyDescent="0.2">
      <c r="A3790" s="63"/>
      <c r="B3790" s="12"/>
      <c r="C3790" s="71"/>
      <c r="D3790" s="65"/>
      <c r="E3790" s="11"/>
      <c r="F3790" s="64"/>
      <c r="G3790" s="64"/>
      <c r="H3790" s="64"/>
      <c r="I3790" s="65"/>
      <c r="J3790" s="66"/>
      <c r="K3790" s="13"/>
      <c r="L3790" s="9"/>
      <c r="M3790" s="69"/>
      <c r="N3790" s="68"/>
      <c r="O3790" s="64"/>
      <c r="P3790" s="70"/>
      <c r="Q3790" s="71"/>
      <c r="R3790" s="71"/>
      <c r="S3790" s="66"/>
      <c r="T3790" s="66"/>
      <c r="U3790" s="66"/>
    </row>
    <row r="3791" spans="1:21" x14ac:dyDescent="0.2">
      <c r="A3791" s="63"/>
      <c r="B3791" s="12"/>
      <c r="C3791" s="71"/>
      <c r="D3791" s="65"/>
      <c r="E3791" s="11"/>
      <c r="F3791" s="64"/>
      <c r="G3791" s="64"/>
      <c r="H3791" s="64"/>
      <c r="I3791" s="65"/>
      <c r="J3791" s="66"/>
      <c r="K3791" s="13"/>
      <c r="L3791" s="9"/>
      <c r="M3791" s="69"/>
      <c r="N3791" s="68"/>
      <c r="O3791" s="64"/>
      <c r="P3791" s="70"/>
      <c r="Q3791" s="71"/>
      <c r="R3791" s="71"/>
      <c r="S3791" s="66"/>
      <c r="T3791" s="66"/>
      <c r="U3791" s="66"/>
    </row>
    <row r="3792" spans="1:21" x14ac:dyDescent="0.2">
      <c r="A3792" s="63"/>
      <c r="B3792" s="12"/>
      <c r="C3792" s="71"/>
      <c r="D3792" s="65"/>
      <c r="E3792" s="11"/>
      <c r="F3792" s="64"/>
      <c r="G3792" s="64"/>
      <c r="H3792" s="64"/>
      <c r="I3792" s="65"/>
      <c r="J3792" s="66"/>
      <c r="K3792" s="13"/>
      <c r="L3792" s="9"/>
      <c r="M3792" s="69"/>
      <c r="N3792" s="68"/>
      <c r="O3792" s="64"/>
      <c r="P3792" s="70"/>
      <c r="Q3792" s="71"/>
      <c r="R3792" s="71"/>
      <c r="S3792" s="66"/>
      <c r="T3792" s="66"/>
      <c r="U3792" s="66"/>
    </row>
    <row r="3793" spans="1:21" x14ac:dyDescent="0.2">
      <c r="A3793" s="63"/>
      <c r="B3793" s="12"/>
      <c r="C3793" s="71"/>
      <c r="D3793" s="65"/>
      <c r="E3793" s="11"/>
      <c r="F3793" s="64"/>
      <c r="G3793" s="64"/>
      <c r="H3793" s="64"/>
      <c r="I3793" s="65"/>
      <c r="J3793" s="66"/>
      <c r="K3793" s="13"/>
      <c r="L3793" s="9"/>
      <c r="M3793" s="69"/>
      <c r="N3793" s="68"/>
      <c r="O3793" s="64"/>
      <c r="P3793" s="70"/>
      <c r="Q3793" s="71"/>
      <c r="R3793" s="71"/>
      <c r="S3793" s="66"/>
      <c r="T3793" s="66"/>
      <c r="U3793" s="66"/>
    </row>
    <row r="3794" spans="1:21" x14ac:dyDescent="0.2">
      <c r="A3794" s="63"/>
      <c r="B3794" s="12"/>
      <c r="C3794" s="71"/>
      <c r="D3794" s="65"/>
      <c r="E3794" s="11"/>
      <c r="F3794" s="64"/>
      <c r="G3794" s="64"/>
      <c r="H3794" s="64"/>
      <c r="I3794" s="65"/>
      <c r="J3794" s="66"/>
      <c r="K3794" s="13"/>
      <c r="L3794" s="9"/>
      <c r="M3794" s="69"/>
      <c r="N3794" s="68"/>
      <c r="O3794" s="64"/>
      <c r="P3794" s="70"/>
      <c r="Q3794" s="71"/>
      <c r="R3794" s="71"/>
      <c r="S3794" s="66"/>
      <c r="T3794" s="66"/>
      <c r="U3794" s="66"/>
    </row>
    <row r="3795" spans="1:21" x14ac:dyDescent="0.2">
      <c r="A3795" s="63"/>
      <c r="B3795" s="12"/>
      <c r="C3795" s="71"/>
      <c r="D3795" s="65"/>
      <c r="E3795" s="11"/>
      <c r="F3795" s="64"/>
      <c r="G3795" s="64"/>
      <c r="H3795" s="64"/>
      <c r="I3795" s="65"/>
      <c r="J3795" s="66"/>
      <c r="K3795" s="13"/>
      <c r="L3795" s="9"/>
      <c r="M3795" s="69"/>
      <c r="N3795" s="68"/>
      <c r="O3795" s="64"/>
      <c r="P3795" s="70"/>
      <c r="Q3795" s="71"/>
      <c r="R3795" s="71"/>
      <c r="S3795" s="66"/>
      <c r="T3795" s="66"/>
      <c r="U3795" s="66"/>
    </row>
    <row r="3796" spans="1:21" x14ac:dyDescent="0.2">
      <c r="A3796" s="63"/>
      <c r="B3796" s="12"/>
      <c r="C3796" s="71"/>
      <c r="D3796" s="65"/>
      <c r="E3796" s="11"/>
      <c r="F3796" s="64"/>
      <c r="G3796" s="64"/>
      <c r="H3796" s="64"/>
      <c r="I3796" s="65"/>
      <c r="J3796" s="66"/>
      <c r="K3796" s="13"/>
      <c r="L3796" s="9"/>
      <c r="M3796" s="69"/>
      <c r="N3796" s="68"/>
      <c r="O3796" s="64"/>
      <c r="P3796" s="70"/>
      <c r="Q3796" s="71"/>
      <c r="R3796" s="71"/>
      <c r="S3796" s="66"/>
      <c r="T3796" s="66"/>
      <c r="U3796" s="66"/>
    </row>
    <row r="3797" spans="1:21" x14ac:dyDescent="0.2">
      <c r="A3797" s="63"/>
      <c r="B3797" s="12"/>
      <c r="C3797" s="71"/>
      <c r="D3797" s="65"/>
      <c r="E3797" s="11"/>
      <c r="F3797" s="64"/>
      <c r="G3797" s="64"/>
      <c r="H3797" s="64"/>
      <c r="I3797" s="65"/>
      <c r="J3797" s="66"/>
      <c r="K3797" s="13"/>
      <c r="L3797" s="9"/>
      <c r="M3797" s="69"/>
      <c r="N3797" s="68"/>
      <c r="O3797" s="64"/>
      <c r="P3797" s="70"/>
      <c r="Q3797" s="71"/>
      <c r="R3797" s="71"/>
      <c r="S3797" s="66"/>
      <c r="T3797" s="66"/>
      <c r="U3797" s="66"/>
    </row>
    <row r="3798" spans="1:21" x14ac:dyDescent="0.2">
      <c r="A3798" s="63"/>
      <c r="B3798" s="12"/>
      <c r="C3798" s="71"/>
      <c r="D3798" s="65"/>
      <c r="E3798" s="11"/>
      <c r="F3798" s="64"/>
      <c r="G3798" s="64"/>
      <c r="H3798" s="64"/>
      <c r="I3798" s="65"/>
      <c r="J3798" s="66"/>
      <c r="K3798" s="13"/>
      <c r="L3798" s="9"/>
      <c r="M3798" s="69"/>
      <c r="N3798" s="68"/>
      <c r="O3798" s="64"/>
      <c r="P3798" s="70"/>
      <c r="Q3798" s="71"/>
      <c r="R3798" s="71"/>
      <c r="S3798" s="66"/>
      <c r="T3798" s="66"/>
      <c r="U3798" s="66"/>
    </row>
    <row r="3799" spans="1:21" x14ac:dyDescent="0.2">
      <c r="A3799" s="63"/>
      <c r="B3799" s="12"/>
      <c r="C3799" s="71"/>
      <c r="D3799" s="65"/>
      <c r="E3799" s="11"/>
      <c r="F3799" s="64"/>
      <c r="G3799" s="64"/>
      <c r="H3799" s="64"/>
      <c r="I3799" s="65"/>
      <c r="J3799" s="66"/>
      <c r="K3799" s="13"/>
      <c r="L3799" s="9"/>
      <c r="M3799" s="69"/>
      <c r="N3799" s="68"/>
      <c r="O3799" s="64"/>
      <c r="P3799" s="70"/>
      <c r="Q3799" s="71"/>
      <c r="R3799" s="71"/>
      <c r="S3799" s="66"/>
      <c r="T3799" s="66"/>
      <c r="U3799" s="66"/>
    </row>
    <row r="3800" spans="1:21" x14ac:dyDescent="0.2">
      <c r="A3800" s="63"/>
      <c r="B3800" s="12"/>
      <c r="C3800" s="71"/>
      <c r="D3800" s="65"/>
      <c r="E3800" s="11"/>
      <c r="F3800" s="64"/>
      <c r="G3800" s="64"/>
      <c r="H3800" s="64"/>
      <c r="I3800" s="65"/>
      <c r="J3800" s="66"/>
      <c r="K3800" s="13"/>
      <c r="L3800" s="9"/>
      <c r="M3800" s="69"/>
      <c r="N3800" s="68"/>
      <c r="O3800" s="64"/>
      <c r="P3800" s="70"/>
      <c r="Q3800" s="71"/>
      <c r="R3800" s="71"/>
      <c r="S3800" s="66"/>
      <c r="T3800" s="66"/>
      <c r="U3800" s="66"/>
    </row>
    <row r="3801" spans="1:21" x14ac:dyDescent="0.2">
      <c r="A3801" s="63"/>
      <c r="B3801" s="12"/>
      <c r="C3801" s="71"/>
      <c r="D3801" s="65"/>
      <c r="E3801" s="11"/>
      <c r="F3801" s="64"/>
      <c r="G3801" s="64"/>
      <c r="H3801" s="64"/>
      <c r="I3801" s="65"/>
      <c r="J3801" s="66"/>
      <c r="K3801" s="13"/>
      <c r="L3801" s="9"/>
      <c r="M3801" s="69"/>
      <c r="N3801" s="68"/>
      <c r="O3801" s="64"/>
      <c r="P3801" s="70"/>
      <c r="Q3801" s="71"/>
      <c r="R3801" s="71"/>
      <c r="S3801" s="66"/>
      <c r="T3801" s="66"/>
      <c r="U3801" s="66"/>
    </row>
    <row r="3802" spans="1:21" x14ac:dyDescent="0.2">
      <c r="A3802" s="63"/>
      <c r="B3802" s="12"/>
      <c r="C3802" s="71"/>
      <c r="D3802" s="65"/>
      <c r="E3802" s="11"/>
      <c r="F3802" s="64"/>
      <c r="G3802" s="64"/>
      <c r="H3802" s="64"/>
      <c r="I3802" s="65"/>
      <c r="J3802" s="66"/>
      <c r="K3802" s="13"/>
      <c r="L3802" s="9"/>
      <c r="M3802" s="69"/>
      <c r="N3802" s="68"/>
      <c r="O3802" s="64"/>
      <c r="P3802" s="70"/>
      <c r="Q3802" s="71"/>
      <c r="R3802" s="71"/>
      <c r="S3802" s="66"/>
      <c r="T3802" s="66"/>
      <c r="U3802" s="66"/>
    </row>
    <row r="3803" spans="1:21" x14ac:dyDescent="0.2">
      <c r="A3803" s="63"/>
      <c r="B3803" s="12"/>
      <c r="C3803" s="71"/>
      <c r="D3803" s="65"/>
      <c r="E3803" s="11"/>
      <c r="F3803" s="64"/>
      <c r="G3803" s="64"/>
      <c r="H3803" s="64"/>
      <c r="I3803" s="65"/>
      <c r="J3803" s="66"/>
      <c r="K3803" s="13"/>
      <c r="L3803" s="9"/>
      <c r="M3803" s="69"/>
      <c r="N3803" s="68"/>
      <c r="O3803" s="64"/>
      <c r="P3803" s="70"/>
      <c r="Q3803" s="71"/>
      <c r="R3803" s="71"/>
      <c r="S3803" s="66"/>
      <c r="T3803" s="66"/>
      <c r="U3803" s="66"/>
    </row>
    <row r="3804" spans="1:21" x14ac:dyDescent="0.2">
      <c r="A3804" s="63"/>
      <c r="B3804" s="12"/>
      <c r="C3804" s="71"/>
      <c r="D3804" s="65"/>
      <c r="E3804" s="11"/>
      <c r="F3804" s="64"/>
      <c r="G3804" s="64"/>
      <c r="H3804" s="64"/>
      <c r="I3804" s="65"/>
      <c r="J3804" s="66"/>
      <c r="K3804" s="13"/>
      <c r="L3804" s="9"/>
      <c r="M3804" s="69"/>
      <c r="N3804" s="68"/>
      <c r="O3804" s="64"/>
      <c r="P3804" s="70"/>
      <c r="Q3804" s="71"/>
      <c r="R3804" s="71"/>
      <c r="S3804" s="66"/>
      <c r="T3804" s="66"/>
      <c r="U3804" s="66"/>
    </row>
    <row r="3805" spans="1:21" x14ac:dyDescent="0.2">
      <c r="A3805" s="63"/>
      <c r="B3805" s="12"/>
      <c r="C3805" s="71"/>
      <c r="D3805" s="65"/>
      <c r="E3805" s="11"/>
      <c r="F3805" s="64"/>
      <c r="G3805" s="64"/>
      <c r="H3805" s="64"/>
      <c r="I3805" s="65"/>
      <c r="J3805" s="66"/>
      <c r="K3805" s="13"/>
      <c r="L3805" s="9"/>
      <c r="M3805" s="69"/>
      <c r="N3805" s="68"/>
      <c r="O3805" s="64"/>
      <c r="P3805" s="70"/>
      <c r="Q3805" s="71"/>
      <c r="R3805" s="71"/>
      <c r="S3805" s="66"/>
      <c r="T3805" s="66"/>
      <c r="U3805" s="66"/>
    </row>
    <row r="3806" spans="1:21" x14ac:dyDescent="0.2">
      <c r="A3806" s="63"/>
      <c r="B3806" s="12"/>
      <c r="C3806" s="71"/>
      <c r="D3806" s="65"/>
      <c r="E3806" s="11"/>
      <c r="F3806" s="64"/>
      <c r="G3806" s="64"/>
      <c r="H3806" s="64"/>
      <c r="I3806" s="65"/>
      <c r="J3806" s="66"/>
      <c r="K3806" s="13"/>
      <c r="L3806" s="9"/>
      <c r="M3806" s="69"/>
      <c r="N3806" s="68"/>
      <c r="O3806" s="64"/>
      <c r="P3806" s="70"/>
      <c r="Q3806" s="71"/>
      <c r="R3806" s="71"/>
      <c r="S3806" s="66"/>
      <c r="T3806" s="66"/>
      <c r="U3806" s="66"/>
    </row>
    <row r="3807" spans="1:21" x14ac:dyDescent="0.2">
      <c r="A3807" s="63"/>
      <c r="B3807" s="12"/>
      <c r="C3807" s="71"/>
      <c r="D3807" s="65"/>
      <c r="E3807" s="11"/>
      <c r="F3807" s="64"/>
      <c r="G3807" s="64"/>
      <c r="H3807" s="64"/>
      <c r="I3807" s="65"/>
      <c r="J3807" s="66"/>
      <c r="K3807" s="13"/>
      <c r="L3807" s="9"/>
      <c r="M3807" s="69"/>
      <c r="N3807" s="68"/>
      <c r="O3807" s="64"/>
      <c r="P3807" s="70"/>
      <c r="Q3807" s="71"/>
      <c r="R3807" s="71"/>
      <c r="S3807" s="66"/>
      <c r="T3807" s="66"/>
      <c r="U3807" s="66"/>
    </row>
    <row r="3808" spans="1:21" x14ac:dyDescent="0.2">
      <c r="A3808" s="63"/>
      <c r="B3808" s="12"/>
      <c r="C3808" s="71"/>
      <c r="D3808" s="65"/>
      <c r="E3808" s="11"/>
      <c r="F3808" s="64"/>
      <c r="G3808" s="64"/>
      <c r="H3808" s="64"/>
      <c r="I3808" s="65"/>
      <c r="J3808" s="66"/>
      <c r="K3808" s="13"/>
      <c r="L3808" s="9"/>
      <c r="M3808" s="69"/>
      <c r="N3808" s="68"/>
      <c r="O3808" s="64"/>
      <c r="P3808" s="70"/>
      <c r="Q3808" s="71"/>
      <c r="R3808" s="71"/>
      <c r="S3808" s="66"/>
      <c r="T3808" s="66"/>
      <c r="U3808" s="66"/>
    </row>
    <row r="3809" spans="1:21" x14ac:dyDescent="0.2">
      <c r="A3809" s="63"/>
      <c r="B3809" s="12"/>
      <c r="C3809" s="71"/>
      <c r="D3809" s="65"/>
      <c r="E3809" s="11"/>
      <c r="F3809" s="64"/>
      <c r="G3809" s="64"/>
      <c r="H3809" s="64"/>
      <c r="I3809" s="65"/>
      <c r="J3809" s="66"/>
      <c r="K3809" s="13"/>
      <c r="L3809" s="9"/>
      <c r="M3809" s="69"/>
      <c r="N3809" s="68"/>
      <c r="O3809" s="64"/>
      <c r="P3809" s="70"/>
      <c r="Q3809" s="71"/>
      <c r="R3809" s="71"/>
      <c r="S3809" s="66"/>
      <c r="T3809" s="66"/>
      <c r="U3809" s="66"/>
    </row>
    <row r="3810" spans="1:21" x14ac:dyDescent="0.2">
      <c r="A3810" s="63"/>
      <c r="B3810" s="12"/>
      <c r="C3810" s="71"/>
      <c r="D3810" s="65"/>
      <c r="E3810" s="11"/>
      <c r="F3810" s="64"/>
      <c r="G3810" s="64"/>
      <c r="H3810" s="64"/>
      <c r="I3810" s="65"/>
      <c r="J3810" s="66"/>
      <c r="K3810" s="13"/>
      <c r="L3810" s="9"/>
      <c r="M3810" s="69"/>
      <c r="N3810" s="68"/>
      <c r="O3810" s="64"/>
      <c r="P3810" s="70"/>
      <c r="Q3810" s="71"/>
      <c r="R3810" s="71"/>
      <c r="S3810" s="66"/>
      <c r="T3810" s="66"/>
      <c r="U3810" s="66"/>
    </row>
    <row r="3811" spans="1:21" x14ac:dyDescent="0.2">
      <c r="A3811" s="63"/>
      <c r="B3811" s="12"/>
      <c r="C3811" s="71"/>
      <c r="D3811" s="65"/>
      <c r="E3811" s="11"/>
      <c r="F3811" s="64"/>
      <c r="G3811" s="64"/>
      <c r="H3811" s="64"/>
      <c r="I3811" s="65"/>
      <c r="J3811" s="66"/>
      <c r="K3811" s="13"/>
      <c r="L3811" s="9"/>
      <c r="M3811" s="69"/>
      <c r="N3811" s="68"/>
      <c r="O3811" s="64"/>
      <c r="P3811" s="70"/>
      <c r="Q3811" s="71"/>
      <c r="R3811" s="71"/>
      <c r="S3811" s="66"/>
      <c r="T3811" s="66"/>
      <c r="U3811" s="66"/>
    </row>
    <row r="3812" spans="1:21" x14ac:dyDescent="0.2">
      <c r="A3812" s="63"/>
      <c r="B3812" s="12"/>
      <c r="C3812" s="71"/>
      <c r="D3812" s="65"/>
      <c r="E3812" s="11"/>
      <c r="F3812" s="64"/>
      <c r="G3812" s="64"/>
      <c r="H3812" s="64"/>
      <c r="I3812" s="65"/>
      <c r="J3812" s="66"/>
      <c r="K3812" s="13"/>
      <c r="L3812" s="9"/>
      <c r="M3812" s="69"/>
      <c r="N3812" s="68"/>
      <c r="O3812" s="64"/>
      <c r="P3812" s="70"/>
      <c r="Q3812" s="71"/>
      <c r="R3812" s="71"/>
      <c r="S3812" s="66"/>
      <c r="T3812" s="66"/>
      <c r="U3812" s="66"/>
    </row>
    <row r="3813" spans="1:21" x14ac:dyDescent="0.2">
      <c r="A3813" s="63"/>
      <c r="B3813" s="12"/>
      <c r="C3813" s="71"/>
      <c r="D3813" s="65"/>
      <c r="E3813" s="11"/>
      <c r="F3813" s="64"/>
      <c r="G3813" s="64"/>
      <c r="H3813" s="64"/>
      <c r="I3813" s="65"/>
      <c r="J3813" s="66"/>
      <c r="K3813" s="13"/>
      <c r="L3813" s="9"/>
      <c r="M3813" s="69"/>
      <c r="N3813" s="68"/>
      <c r="O3813" s="64"/>
      <c r="P3813" s="70"/>
      <c r="Q3813" s="71"/>
      <c r="R3813" s="71"/>
      <c r="S3813" s="66"/>
      <c r="T3813" s="66"/>
      <c r="U3813" s="66"/>
    </row>
    <row r="3814" spans="1:21" x14ac:dyDescent="0.2">
      <c r="A3814" s="63"/>
      <c r="B3814" s="12"/>
      <c r="C3814" s="71"/>
      <c r="D3814" s="65"/>
      <c r="E3814" s="11"/>
      <c r="F3814" s="64"/>
      <c r="G3814" s="64"/>
      <c r="H3814" s="64"/>
      <c r="I3814" s="65"/>
      <c r="J3814" s="66"/>
      <c r="K3814" s="13"/>
      <c r="L3814" s="9"/>
      <c r="M3814" s="69"/>
      <c r="N3814" s="68"/>
      <c r="O3814" s="64"/>
      <c r="P3814" s="70"/>
      <c r="Q3814" s="71"/>
      <c r="R3814" s="71"/>
      <c r="S3814" s="66"/>
      <c r="T3814" s="66"/>
      <c r="U3814" s="66"/>
    </row>
    <row r="3815" spans="1:21" x14ac:dyDescent="0.2">
      <c r="A3815" s="63"/>
      <c r="B3815" s="12"/>
      <c r="C3815" s="71"/>
      <c r="D3815" s="65"/>
      <c r="E3815" s="11"/>
      <c r="F3815" s="64"/>
      <c r="G3815" s="64"/>
      <c r="H3815" s="64"/>
      <c r="I3815" s="65"/>
      <c r="J3815" s="66"/>
      <c r="K3815" s="13"/>
      <c r="L3815" s="9"/>
      <c r="M3815" s="69"/>
      <c r="N3815" s="68"/>
      <c r="O3815" s="64"/>
      <c r="P3815" s="70"/>
      <c r="Q3815" s="71"/>
      <c r="R3815" s="71"/>
      <c r="S3815" s="66"/>
      <c r="T3815" s="66"/>
      <c r="U3815" s="66"/>
    </row>
    <row r="3816" spans="1:21" x14ac:dyDescent="0.2">
      <c r="A3816" s="63"/>
      <c r="B3816" s="12"/>
      <c r="C3816" s="71"/>
      <c r="D3816" s="65"/>
      <c r="E3816" s="11"/>
      <c r="F3816" s="64"/>
      <c r="G3816" s="64"/>
      <c r="H3816" s="64"/>
      <c r="I3816" s="65"/>
      <c r="J3816" s="66"/>
      <c r="K3816" s="13"/>
      <c r="L3816" s="9"/>
      <c r="M3816" s="69"/>
      <c r="N3816" s="68"/>
      <c r="O3816" s="64"/>
      <c r="P3816" s="70"/>
      <c r="Q3816" s="71"/>
      <c r="R3816" s="71"/>
      <c r="S3816" s="66"/>
      <c r="T3816" s="66"/>
      <c r="U3816" s="66"/>
    </row>
    <row r="3817" spans="1:21" x14ac:dyDescent="0.2">
      <c r="A3817" s="63"/>
      <c r="B3817" s="12"/>
      <c r="C3817" s="71"/>
      <c r="D3817" s="65"/>
      <c r="E3817" s="11"/>
      <c r="F3817" s="64"/>
      <c r="G3817" s="64"/>
      <c r="H3817" s="64"/>
      <c r="I3817" s="65"/>
      <c r="J3817" s="66"/>
      <c r="K3817" s="13"/>
      <c r="L3817" s="9"/>
      <c r="M3817" s="69"/>
      <c r="N3817" s="68"/>
      <c r="O3817" s="64"/>
      <c r="P3817" s="70"/>
      <c r="Q3817" s="71"/>
      <c r="R3817" s="71"/>
      <c r="S3817" s="66"/>
      <c r="T3817" s="66"/>
      <c r="U3817" s="66"/>
    </row>
    <row r="3818" spans="1:21" x14ac:dyDescent="0.2">
      <c r="A3818" s="63"/>
      <c r="B3818" s="12"/>
      <c r="C3818" s="71"/>
      <c r="D3818" s="65"/>
      <c r="E3818" s="11"/>
      <c r="F3818" s="64"/>
      <c r="G3818" s="64"/>
      <c r="H3818" s="64"/>
      <c r="I3818" s="65"/>
      <c r="J3818" s="66"/>
      <c r="K3818" s="13"/>
      <c r="L3818" s="9"/>
      <c r="M3818" s="69"/>
      <c r="N3818" s="68"/>
      <c r="O3818" s="64"/>
      <c r="P3818" s="70"/>
      <c r="Q3818" s="71"/>
      <c r="R3818" s="71"/>
      <c r="S3818" s="66"/>
      <c r="T3818" s="66"/>
      <c r="U3818" s="66"/>
    </row>
    <row r="3819" spans="1:21" x14ac:dyDescent="0.2">
      <c r="A3819" s="63"/>
      <c r="B3819" s="12"/>
      <c r="C3819" s="71"/>
      <c r="D3819" s="65"/>
      <c r="E3819" s="11"/>
      <c r="F3819" s="64"/>
      <c r="G3819" s="64"/>
      <c r="H3819" s="64"/>
      <c r="I3819" s="65"/>
      <c r="J3819" s="66"/>
      <c r="K3819" s="13"/>
      <c r="L3819" s="9"/>
      <c r="M3819" s="69"/>
      <c r="N3819" s="68"/>
      <c r="O3819" s="64"/>
      <c r="P3819" s="70"/>
      <c r="Q3819" s="71"/>
      <c r="R3819" s="71"/>
      <c r="S3819" s="66"/>
      <c r="T3819" s="66"/>
      <c r="U3819" s="66"/>
    </row>
    <row r="3820" spans="1:21" x14ac:dyDescent="0.2">
      <c r="A3820" s="63"/>
      <c r="B3820" s="12"/>
      <c r="C3820" s="71"/>
      <c r="D3820" s="65"/>
      <c r="E3820" s="11"/>
      <c r="F3820" s="64"/>
      <c r="G3820" s="64"/>
      <c r="H3820" s="64"/>
      <c r="I3820" s="65"/>
      <c r="J3820" s="66"/>
      <c r="K3820" s="13"/>
      <c r="L3820" s="9"/>
      <c r="M3820" s="69"/>
      <c r="N3820" s="68"/>
      <c r="O3820" s="64"/>
      <c r="P3820" s="70"/>
      <c r="Q3820" s="71"/>
      <c r="R3820" s="71"/>
      <c r="S3820" s="66"/>
      <c r="T3820" s="66"/>
      <c r="U3820" s="66"/>
    </row>
    <row r="3821" spans="1:21" x14ac:dyDescent="0.2">
      <c r="A3821" s="63"/>
      <c r="B3821" s="12"/>
      <c r="C3821" s="71"/>
      <c r="D3821" s="65"/>
      <c r="E3821" s="11"/>
      <c r="F3821" s="64"/>
      <c r="G3821" s="64"/>
      <c r="H3821" s="64"/>
      <c r="I3821" s="65"/>
      <c r="J3821" s="66"/>
      <c r="K3821" s="13"/>
      <c r="L3821" s="9"/>
      <c r="M3821" s="69"/>
      <c r="N3821" s="68"/>
      <c r="O3821" s="64"/>
      <c r="P3821" s="70"/>
      <c r="Q3821" s="71"/>
      <c r="R3821" s="71"/>
      <c r="S3821" s="66"/>
      <c r="T3821" s="66"/>
      <c r="U3821" s="66"/>
    </row>
    <row r="3822" spans="1:21" x14ac:dyDescent="0.2">
      <c r="A3822" s="63"/>
      <c r="B3822" s="12"/>
      <c r="C3822" s="71"/>
      <c r="D3822" s="65"/>
      <c r="E3822" s="11"/>
      <c r="F3822" s="64"/>
      <c r="G3822" s="64"/>
      <c r="H3822" s="64"/>
      <c r="I3822" s="65"/>
      <c r="J3822" s="66"/>
      <c r="K3822" s="13"/>
      <c r="L3822" s="9"/>
      <c r="M3822" s="69"/>
      <c r="N3822" s="68"/>
      <c r="O3822" s="64"/>
      <c r="P3822" s="70"/>
      <c r="Q3822" s="71"/>
      <c r="R3822" s="71"/>
      <c r="S3822" s="66"/>
      <c r="T3822" s="66"/>
      <c r="U3822" s="66"/>
    </row>
    <row r="3823" spans="1:21" x14ac:dyDescent="0.2">
      <c r="A3823" s="63"/>
      <c r="B3823" s="12"/>
      <c r="C3823" s="71"/>
      <c r="D3823" s="65"/>
      <c r="E3823" s="11"/>
      <c r="F3823" s="64"/>
      <c r="G3823" s="64"/>
      <c r="H3823" s="64"/>
      <c r="I3823" s="65"/>
      <c r="J3823" s="66"/>
      <c r="K3823" s="13"/>
      <c r="L3823" s="9"/>
      <c r="M3823" s="69"/>
      <c r="N3823" s="68"/>
      <c r="O3823" s="64"/>
      <c r="P3823" s="70"/>
      <c r="Q3823" s="71"/>
      <c r="R3823" s="71"/>
      <c r="S3823" s="66"/>
      <c r="T3823" s="66"/>
      <c r="U3823" s="66"/>
    </row>
    <row r="3824" spans="1:21" x14ac:dyDescent="0.2">
      <c r="A3824" s="63"/>
      <c r="B3824" s="12"/>
      <c r="C3824" s="71"/>
      <c r="D3824" s="65"/>
      <c r="E3824" s="11"/>
      <c r="F3824" s="64"/>
      <c r="G3824" s="64"/>
      <c r="H3824" s="64"/>
      <c r="I3824" s="65"/>
      <c r="J3824" s="66"/>
      <c r="K3824" s="13"/>
      <c r="L3824" s="9"/>
      <c r="M3824" s="69"/>
      <c r="N3824" s="68"/>
      <c r="O3824" s="64"/>
      <c r="P3824" s="70"/>
      <c r="Q3824" s="71"/>
      <c r="R3824" s="71"/>
      <c r="S3824" s="66"/>
      <c r="T3824" s="66"/>
      <c r="U3824" s="66"/>
    </row>
    <row r="3825" spans="1:21" x14ac:dyDescent="0.2">
      <c r="A3825" s="63"/>
      <c r="B3825" s="12"/>
      <c r="C3825" s="71"/>
      <c r="D3825" s="65"/>
      <c r="E3825" s="11"/>
      <c r="F3825" s="64"/>
      <c r="G3825" s="64"/>
      <c r="H3825" s="64"/>
      <c r="I3825" s="65"/>
      <c r="J3825" s="66"/>
      <c r="K3825" s="13"/>
      <c r="L3825" s="9"/>
      <c r="M3825" s="69"/>
      <c r="N3825" s="68"/>
      <c r="O3825" s="64"/>
      <c r="P3825" s="70"/>
      <c r="Q3825" s="71"/>
      <c r="R3825" s="71"/>
      <c r="S3825" s="66"/>
      <c r="T3825" s="66"/>
      <c r="U3825" s="66"/>
    </row>
    <row r="3826" spans="1:21" x14ac:dyDescent="0.2">
      <c r="A3826" s="63"/>
      <c r="B3826" s="12"/>
      <c r="C3826" s="71"/>
      <c r="D3826" s="65"/>
      <c r="E3826" s="11"/>
      <c r="F3826" s="64"/>
      <c r="G3826" s="64"/>
      <c r="H3826" s="64"/>
      <c r="I3826" s="65"/>
      <c r="J3826" s="66"/>
      <c r="K3826" s="13"/>
      <c r="L3826" s="9"/>
      <c r="M3826" s="69"/>
      <c r="N3826" s="68"/>
      <c r="O3826" s="64"/>
      <c r="P3826" s="70"/>
      <c r="Q3826" s="71"/>
      <c r="R3826" s="71"/>
      <c r="S3826" s="66"/>
      <c r="T3826" s="66"/>
      <c r="U3826" s="66"/>
    </row>
    <row r="3827" spans="1:21" x14ac:dyDescent="0.2">
      <c r="A3827" s="63"/>
      <c r="B3827" s="12"/>
      <c r="C3827" s="71"/>
      <c r="D3827" s="65"/>
      <c r="E3827" s="11"/>
      <c r="F3827" s="64"/>
      <c r="G3827" s="64"/>
      <c r="H3827" s="64"/>
      <c r="I3827" s="65"/>
      <c r="J3827" s="66"/>
      <c r="K3827" s="13"/>
      <c r="L3827" s="9"/>
      <c r="M3827" s="69"/>
      <c r="N3827" s="68"/>
      <c r="O3827" s="64"/>
      <c r="P3827" s="70"/>
      <c r="Q3827" s="71"/>
      <c r="R3827" s="71"/>
      <c r="S3827" s="66"/>
      <c r="T3827" s="66"/>
      <c r="U3827" s="66"/>
    </row>
    <row r="3828" spans="1:21" x14ac:dyDescent="0.2">
      <c r="A3828" s="63"/>
      <c r="B3828" s="12"/>
      <c r="C3828" s="71"/>
      <c r="D3828" s="65"/>
      <c r="E3828" s="11"/>
      <c r="F3828" s="64"/>
      <c r="G3828" s="64"/>
      <c r="H3828" s="64"/>
      <c r="I3828" s="65"/>
      <c r="J3828" s="66"/>
      <c r="K3828" s="13"/>
      <c r="L3828" s="9"/>
      <c r="M3828" s="69"/>
      <c r="N3828" s="68"/>
      <c r="O3828" s="64"/>
      <c r="P3828" s="70"/>
      <c r="Q3828" s="71"/>
      <c r="R3828" s="71"/>
      <c r="S3828" s="66"/>
      <c r="T3828" s="66"/>
      <c r="U3828" s="66"/>
    </row>
    <row r="3829" spans="1:21" x14ac:dyDescent="0.2">
      <c r="A3829" s="63"/>
      <c r="B3829" s="12"/>
      <c r="C3829" s="71"/>
      <c r="D3829" s="65"/>
      <c r="E3829" s="11"/>
      <c r="F3829" s="64"/>
      <c r="G3829" s="64"/>
      <c r="H3829" s="64"/>
      <c r="I3829" s="65"/>
      <c r="J3829" s="66"/>
      <c r="K3829" s="13"/>
      <c r="L3829" s="9"/>
      <c r="M3829" s="69"/>
      <c r="N3829" s="68"/>
      <c r="O3829" s="64"/>
      <c r="P3829" s="70"/>
      <c r="Q3829" s="71"/>
      <c r="R3829" s="71"/>
      <c r="S3829" s="66"/>
      <c r="T3829" s="66"/>
      <c r="U3829" s="66"/>
    </row>
    <row r="3830" spans="1:21" x14ac:dyDescent="0.2">
      <c r="A3830" s="63"/>
      <c r="B3830" s="12"/>
      <c r="C3830" s="71"/>
      <c r="D3830" s="65"/>
      <c r="E3830" s="11"/>
      <c r="F3830" s="64"/>
      <c r="G3830" s="64"/>
      <c r="H3830" s="64"/>
      <c r="I3830" s="65"/>
      <c r="J3830" s="66"/>
      <c r="K3830" s="13"/>
      <c r="L3830" s="9"/>
      <c r="M3830" s="69"/>
      <c r="N3830" s="68"/>
      <c r="O3830" s="64"/>
      <c r="P3830" s="70"/>
      <c r="Q3830" s="71"/>
      <c r="R3830" s="71"/>
      <c r="S3830" s="66"/>
      <c r="T3830" s="66"/>
      <c r="U3830" s="66"/>
    </row>
    <row r="3831" spans="1:21" x14ac:dyDescent="0.2">
      <c r="A3831" s="63"/>
      <c r="B3831" s="12"/>
      <c r="C3831" s="71"/>
      <c r="D3831" s="65"/>
      <c r="E3831" s="11"/>
      <c r="F3831" s="64"/>
      <c r="G3831" s="64"/>
      <c r="H3831" s="64"/>
      <c r="I3831" s="65"/>
      <c r="J3831" s="66"/>
      <c r="K3831" s="13"/>
      <c r="L3831" s="9"/>
      <c r="M3831" s="69"/>
      <c r="N3831" s="68"/>
      <c r="O3831" s="64"/>
      <c r="P3831" s="70"/>
      <c r="Q3831" s="71"/>
      <c r="R3831" s="71"/>
      <c r="S3831" s="66"/>
      <c r="T3831" s="66"/>
      <c r="U3831" s="66"/>
    </row>
    <row r="3832" spans="1:21" x14ac:dyDescent="0.2">
      <c r="A3832" s="63"/>
      <c r="B3832" s="12"/>
      <c r="C3832" s="71"/>
      <c r="D3832" s="65"/>
      <c r="E3832" s="11"/>
      <c r="F3832" s="64"/>
      <c r="G3832" s="64"/>
      <c r="H3832" s="64"/>
      <c r="I3832" s="65"/>
      <c r="J3832" s="66"/>
      <c r="K3832" s="13"/>
      <c r="L3832" s="9"/>
      <c r="M3832" s="69"/>
      <c r="N3832" s="68"/>
      <c r="O3832" s="64"/>
      <c r="P3832" s="70"/>
      <c r="Q3832" s="71"/>
      <c r="R3832" s="71"/>
      <c r="S3832" s="66"/>
      <c r="T3832" s="66"/>
      <c r="U3832" s="66"/>
    </row>
    <row r="3833" spans="1:21" x14ac:dyDescent="0.2">
      <c r="A3833" s="63"/>
      <c r="B3833" s="12"/>
      <c r="C3833" s="71"/>
      <c r="D3833" s="65"/>
      <c r="E3833" s="11"/>
      <c r="F3833" s="64"/>
      <c r="G3833" s="64"/>
      <c r="H3833" s="64"/>
      <c r="I3833" s="65"/>
      <c r="J3833" s="66"/>
      <c r="K3833" s="13"/>
      <c r="L3833" s="9"/>
      <c r="M3833" s="69"/>
      <c r="N3833" s="68"/>
      <c r="O3833" s="64"/>
      <c r="P3833" s="70"/>
      <c r="Q3833" s="71"/>
      <c r="R3833" s="71"/>
      <c r="S3833" s="66"/>
      <c r="T3833" s="66"/>
      <c r="U3833" s="66"/>
    </row>
    <row r="3834" spans="1:21" x14ac:dyDescent="0.2">
      <c r="A3834" s="63"/>
      <c r="B3834" s="12"/>
      <c r="C3834" s="71"/>
      <c r="D3834" s="65"/>
      <c r="E3834" s="11"/>
      <c r="F3834" s="64"/>
      <c r="G3834" s="64"/>
      <c r="H3834" s="64"/>
      <c r="I3834" s="65"/>
      <c r="J3834" s="66"/>
      <c r="K3834" s="13"/>
      <c r="L3834" s="9"/>
      <c r="M3834" s="69"/>
      <c r="N3834" s="68"/>
      <c r="O3834" s="64"/>
      <c r="P3834" s="70"/>
      <c r="Q3834" s="71"/>
      <c r="R3834" s="71"/>
      <c r="S3834" s="66"/>
      <c r="T3834" s="66"/>
      <c r="U3834" s="66"/>
    </row>
    <row r="3835" spans="1:21" x14ac:dyDescent="0.2">
      <c r="A3835" s="63"/>
      <c r="B3835" s="12"/>
      <c r="C3835" s="71"/>
      <c r="D3835" s="65"/>
      <c r="E3835" s="11"/>
      <c r="F3835" s="64"/>
      <c r="G3835" s="64"/>
      <c r="H3835" s="64"/>
      <c r="I3835" s="65"/>
      <c r="J3835" s="66"/>
      <c r="K3835" s="13"/>
      <c r="L3835" s="9"/>
      <c r="M3835" s="69"/>
      <c r="N3835" s="68"/>
      <c r="O3835" s="64"/>
      <c r="P3835" s="70"/>
      <c r="Q3835" s="71"/>
      <c r="R3835" s="71"/>
      <c r="S3835" s="66"/>
      <c r="T3835" s="66"/>
      <c r="U3835" s="66"/>
    </row>
    <row r="3836" spans="1:21" x14ac:dyDescent="0.2">
      <c r="A3836" s="63"/>
      <c r="B3836" s="12"/>
      <c r="C3836" s="71"/>
      <c r="D3836" s="65"/>
      <c r="E3836" s="11"/>
      <c r="F3836" s="64"/>
      <c r="G3836" s="64"/>
      <c r="H3836" s="64"/>
      <c r="I3836" s="65"/>
      <c r="J3836" s="66"/>
      <c r="K3836" s="13"/>
      <c r="L3836" s="9"/>
      <c r="M3836" s="69"/>
      <c r="N3836" s="68"/>
      <c r="O3836" s="64"/>
      <c r="P3836" s="70"/>
      <c r="Q3836" s="71"/>
      <c r="R3836" s="71"/>
      <c r="S3836" s="66"/>
      <c r="T3836" s="66"/>
      <c r="U3836" s="66"/>
    </row>
    <row r="3837" spans="1:21" x14ac:dyDescent="0.2">
      <c r="A3837" s="63"/>
      <c r="B3837" s="12"/>
      <c r="C3837" s="71"/>
      <c r="D3837" s="65"/>
      <c r="E3837" s="11"/>
      <c r="F3837" s="64"/>
      <c r="G3837" s="64"/>
      <c r="H3837" s="64"/>
      <c r="I3837" s="65"/>
      <c r="J3837" s="66"/>
      <c r="K3837" s="13"/>
      <c r="L3837" s="9"/>
      <c r="M3837" s="69"/>
      <c r="N3837" s="68"/>
      <c r="O3837" s="64"/>
      <c r="P3837" s="70"/>
      <c r="Q3837" s="71"/>
      <c r="R3837" s="71"/>
      <c r="S3837" s="66"/>
      <c r="T3837" s="66"/>
      <c r="U3837" s="66"/>
    </row>
    <row r="3838" spans="1:21" x14ac:dyDescent="0.2">
      <c r="A3838" s="63"/>
      <c r="B3838" s="12"/>
      <c r="C3838" s="71"/>
      <c r="D3838" s="65"/>
      <c r="E3838" s="11"/>
      <c r="F3838" s="64"/>
      <c r="G3838" s="64"/>
      <c r="H3838" s="64"/>
      <c r="I3838" s="65"/>
      <c r="J3838" s="66"/>
      <c r="K3838" s="13"/>
      <c r="L3838" s="9"/>
      <c r="M3838" s="69"/>
      <c r="N3838" s="68"/>
      <c r="O3838" s="64"/>
      <c r="P3838" s="70"/>
      <c r="Q3838" s="71"/>
      <c r="R3838" s="71"/>
      <c r="S3838" s="66"/>
      <c r="T3838" s="66"/>
      <c r="U3838" s="66"/>
    </row>
    <row r="3839" spans="1:21" x14ac:dyDescent="0.2">
      <c r="A3839" s="63"/>
      <c r="B3839" s="12"/>
      <c r="C3839" s="71"/>
      <c r="D3839" s="65"/>
      <c r="E3839" s="11"/>
      <c r="F3839" s="64"/>
      <c r="G3839" s="64"/>
      <c r="H3839" s="64"/>
      <c r="I3839" s="65"/>
      <c r="J3839" s="66"/>
      <c r="K3839" s="13"/>
      <c r="L3839" s="9"/>
      <c r="M3839" s="69"/>
      <c r="N3839" s="68"/>
      <c r="O3839" s="64"/>
      <c r="P3839" s="70"/>
      <c r="Q3839" s="71"/>
      <c r="R3839" s="71"/>
      <c r="S3839" s="66"/>
      <c r="T3839" s="66"/>
      <c r="U3839" s="66"/>
    </row>
    <row r="3840" spans="1:21" x14ac:dyDescent="0.2">
      <c r="A3840" s="63"/>
      <c r="B3840" s="12"/>
      <c r="C3840" s="71"/>
      <c r="D3840" s="65"/>
      <c r="E3840" s="11"/>
      <c r="F3840" s="64"/>
      <c r="G3840" s="64"/>
      <c r="H3840" s="64"/>
      <c r="I3840" s="65"/>
      <c r="J3840" s="66"/>
      <c r="K3840" s="13"/>
      <c r="L3840" s="9"/>
      <c r="M3840" s="69"/>
      <c r="N3840" s="68"/>
      <c r="O3840" s="64"/>
      <c r="P3840" s="70"/>
      <c r="Q3840" s="71"/>
      <c r="R3840" s="71"/>
      <c r="S3840" s="66"/>
      <c r="T3840" s="66"/>
      <c r="U3840" s="66"/>
    </row>
    <row r="3841" spans="1:21" x14ac:dyDescent="0.2">
      <c r="A3841" s="63"/>
      <c r="B3841" s="12"/>
      <c r="C3841" s="71"/>
      <c r="D3841" s="65"/>
      <c r="E3841" s="11"/>
      <c r="F3841" s="64"/>
      <c r="G3841" s="64"/>
      <c r="H3841" s="64"/>
      <c r="I3841" s="65"/>
      <c r="J3841" s="66"/>
      <c r="K3841" s="13"/>
      <c r="L3841" s="9"/>
      <c r="M3841" s="69"/>
      <c r="N3841" s="68"/>
      <c r="O3841" s="64"/>
      <c r="P3841" s="70"/>
      <c r="Q3841" s="71"/>
      <c r="R3841" s="71"/>
      <c r="S3841" s="66"/>
      <c r="T3841" s="66"/>
      <c r="U3841" s="66"/>
    </row>
    <row r="3842" spans="1:21" x14ac:dyDescent="0.2">
      <c r="A3842" s="63"/>
      <c r="B3842" s="12"/>
      <c r="C3842" s="71"/>
      <c r="D3842" s="65"/>
      <c r="E3842" s="11"/>
      <c r="F3842" s="64"/>
      <c r="G3842" s="64"/>
      <c r="H3842" s="64"/>
      <c r="I3842" s="65"/>
      <c r="J3842" s="66"/>
      <c r="K3842" s="13"/>
      <c r="L3842" s="9"/>
      <c r="M3842" s="69"/>
      <c r="N3842" s="68"/>
      <c r="O3842" s="64"/>
      <c r="P3842" s="70"/>
      <c r="Q3842" s="71"/>
      <c r="R3842" s="71"/>
      <c r="S3842" s="66"/>
      <c r="T3842" s="66"/>
      <c r="U3842" s="66"/>
    </row>
    <row r="3843" spans="1:21" x14ac:dyDescent="0.2">
      <c r="A3843" s="63"/>
      <c r="B3843" s="12"/>
      <c r="C3843" s="71"/>
      <c r="D3843" s="65"/>
      <c r="E3843" s="11"/>
      <c r="F3843" s="64"/>
      <c r="G3843" s="64"/>
      <c r="H3843" s="64"/>
      <c r="I3843" s="65"/>
      <c r="J3843" s="66"/>
      <c r="K3843" s="13"/>
      <c r="L3843" s="9"/>
      <c r="M3843" s="69"/>
      <c r="N3843" s="68"/>
      <c r="O3843" s="64"/>
      <c r="P3843" s="70"/>
      <c r="Q3843" s="71"/>
      <c r="R3843" s="71"/>
      <c r="S3843" s="66"/>
      <c r="T3843" s="66"/>
      <c r="U3843" s="66"/>
    </row>
    <row r="3844" spans="1:21" x14ac:dyDescent="0.2">
      <c r="A3844" s="63"/>
      <c r="B3844" s="12"/>
      <c r="C3844" s="71"/>
      <c r="D3844" s="65"/>
      <c r="E3844" s="11"/>
      <c r="F3844" s="64"/>
      <c r="G3844" s="64"/>
      <c r="H3844" s="64"/>
      <c r="I3844" s="65"/>
      <c r="J3844" s="66"/>
      <c r="K3844" s="13"/>
      <c r="L3844" s="9"/>
      <c r="M3844" s="69"/>
      <c r="N3844" s="68"/>
      <c r="O3844" s="64"/>
      <c r="P3844" s="70"/>
      <c r="Q3844" s="71"/>
      <c r="R3844" s="71"/>
      <c r="S3844" s="66"/>
      <c r="T3844" s="66"/>
      <c r="U3844" s="66"/>
    </row>
    <row r="3845" spans="1:21" x14ac:dyDescent="0.2">
      <c r="A3845" s="63"/>
      <c r="B3845" s="12"/>
      <c r="C3845" s="71"/>
      <c r="D3845" s="65"/>
      <c r="E3845" s="11"/>
      <c r="F3845" s="64"/>
      <c r="G3845" s="64"/>
      <c r="H3845" s="64"/>
      <c r="I3845" s="65"/>
      <c r="J3845" s="66"/>
      <c r="K3845" s="13"/>
      <c r="L3845" s="9"/>
      <c r="M3845" s="69"/>
      <c r="N3845" s="68"/>
      <c r="O3845" s="64"/>
      <c r="P3845" s="70"/>
      <c r="Q3845" s="71"/>
      <c r="R3845" s="71"/>
      <c r="S3845" s="66"/>
      <c r="T3845" s="66"/>
      <c r="U3845" s="66"/>
    </row>
    <row r="3846" spans="1:21" x14ac:dyDescent="0.2">
      <c r="A3846" s="63"/>
      <c r="B3846" s="12"/>
      <c r="C3846" s="71"/>
      <c r="D3846" s="65"/>
      <c r="E3846" s="11"/>
      <c r="F3846" s="64"/>
      <c r="G3846" s="64"/>
      <c r="H3846" s="64"/>
      <c r="I3846" s="65"/>
      <c r="J3846" s="66"/>
      <c r="K3846" s="13"/>
      <c r="L3846" s="9"/>
      <c r="M3846" s="69"/>
      <c r="N3846" s="68"/>
      <c r="O3846" s="64"/>
      <c r="P3846" s="70"/>
      <c r="Q3846" s="71"/>
      <c r="R3846" s="71"/>
      <c r="S3846" s="66"/>
      <c r="T3846" s="66"/>
      <c r="U3846" s="66"/>
    </row>
    <row r="3847" spans="1:21" x14ac:dyDescent="0.2">
      <c r="A3847" s="63"/>
      <c r="B3847" s="12"/>
      <c r="C3847" s="71"/>
      <c r="D3847" s="65"/>
      <c r="E3847" s="11"/>
      <c r="F3847" s="64"/>
      <c r="G3847" s="64"/>
      <c r="H3847" s="64"/>
      <c r="I3847" s="65"/>
      <c r="J3847" s="66"/>
      <c r="K3847" s="13"/>
      <c r="L3847" s="9"/>
      <c r="M3847" s="69"/>
      <c r="N3847" s="68"/>
      <c r="O3847" s="64"/>
      <c r="P3847" s="70"/>
      <c r="Q3847" s="71"/>
      <c r="R3847" s="71"/>
      <c r="S3847" s="66"/>
      <c r="T3847" s="66"/>
      <c r="U3847" s="66"/>
    </row>
    <row r="3848" spans="1:21" x14ac:dyDescent="0.2">
      <c r="A3848" s="63"/>
      <c r="B3848" s="12"/>
      <c r="C3848" s="71"/>
      <c r="D3848" s="65"/>
      <c r="E3848" s="11"/>
      <c r="F3848" s="64"/>
      <c r="G3848" s="64"/>
      <c r="H3848" s="64"/>
      <c r="I3848" s="65"/>
      <c r="J3848" s="66"/>
      <c r="K3848" s="13"/>
      <c r="L3848" s="9"/>
      <c r="M3848" s="69"/>
      <c r="N3848" s="68"/>
      <c r="O3848" s="64"/>
      <c r="P3848" s="70"/>
      <c r="Q3848" s="71"/>
      <c r="R3848" s="71"/>
      <c r="S3848" s="66"/>
      <c r="T3848" s="66"/>
      <c r="U3848" s="66"/>
    </row>
    <row r="3849" spans="1:21" x14ac:dyDescent="0.2">
      <c r="A3849" s="63"/>
      <c r="B3849" s="12"/>
      <c r="C3849" s="71"/>
      <c r="D3849" s="65"/>
      <c r="E3849" s="11"/>
      <c r="F3849" s="64"/>
      <c r="G3849" s="64"/>
      <c r="H3849" s="64"/>
      <c r="I3849" s="65"/>
      <c r="J3849" s="66"/>
      <c r="K3849" s="13"/>
      <c r="L3849" s="9"/>
      <c r="M3849" s="69"/>
      <c r="N3849" s="68"/>
      <c r="O3849" s="64"/>
      <c r="P3849" s="70"/>
      <c r="Q3849" s="71"/>
      <c r="R3849" s="71"/>
      <c r="S3849" s="66"/>
      <c r="T3849" s="66"/>
      <c r="U3849" s="66"/>
    </row>
    <row r="3850" spans="1:21" x14ac:dyDescent="0.2">
      <c r="A3850" s="63"/>
      <c r="B3850" s="12"/>
      <c r="C3850" s="71"/>
      <c r="D3850" s="65"/>
      <c r="E3850" s="11"/>
      <c r="F3850" s="64"/>
      <c r="G3850" s="64"/>
      <c r="H3850" s="64"/>
      <c r="I3850" s="65"/>
      <c r="J3850" s="66"/>
      <c r="K3850" s="13"/>
      <c r="L3850" s="9"/>
      <c r="M3850" s="69"/>
      <c r="N3850" s="68"/>
      <c r="O3850" s="64"/>
      <c r="P3850" s="70"/>
      <c r="Q3850" s="71"/>
      <c r="R3850" s="71"/>
      <c r="S3850" s="66"/>
      <c r="T3850" s="66"/>
      <c r="U3850" s="66"/>
    </row>
    <row r="3851" spans="1:21" x14ac:dyDescent="0.2">
      <c r="A3851" s="63"/>
      <c r="B3851" s="12"/>
      <c r="C3851" s="71"/>
      <c r="D3851" s="65"/>
      <c r="E3851" s="11"/>
      <c r="F3851" s="64"/>
      <c r="G3851" s="64"/>
      <c r="H3851" s="64"/>
      <c r="I3851" s="65"/>
      <c r="J3851" s="66"/>
      <c r="K3851" s="13"/>
      <c r="L3851" s="9"/>
      <c r="M3851" s="69"/>
      <c r="N3851" s="68"/>
      <c r="O3851" s="64"/>
      <c r="P3851" s="70"/>
      <c r="Q3851" s="71"/>
      <c r="R3851" s="71"/>
      <c r="S3851" s="66"/>
      <c r="T3851" s="66"/>
      <c r="U3851" s="66"/>
    </row>
    <row r="3852" spans="1:21" x14ac:dyDescent="0.2">
      <c r="A3852" s="63"/>
      <c r="B3852" s="12"/>
      <c r="C3852" s="71"/>
      <c r="D3852" s="65"/>
      <c r="E3852" s="11"/>
      <c r="F3852" s="64"/>
      <c r="G3852" s="64"/>
      <c r="H3852" s="64"/>
      <c r="I3852" s="65"/>
      <c r="J3852" s="66"/>
      <c r="K3852" s="13"/>
      <c r="L3852" s="9"/>
      <c r="M3852" s="69"/>
      <c r="N3852" s="68"/>
      <c r="O3852" s="64"/>
      <c r="P3852" s="70"/>
      <c r="Q3852" s="71"/>
      <c r="R3852" s="71"/>
      <c r="S3852" s="66"/>
      <c r="T3852" s="66"/>
      <c r="U3852" s="66"/>
    </row>
    <row r="3853" spans="1:21" x14ac:dyDescent="0.2">
      <c r="A3853" s="63"/>
      <c r="B3853" s="12"/>
      <c r="C3853" s="71"/>
      <c r="D3853" s="65"/>
      <c r="E3853" s="11"/>
      <c r="F3853" s="64"/>
      <c r="G3853" s="64"/>
      <c r="H3853" s="64"/>
      <c r="I3853" s="65"/>
      <c r="J3853" s="66"/>
      <c r="K3853" s="13"/>
      <c r="L3853" s="9"/>
      <c r="M3853" s="69"/>
      <c r="N3853" s="68"/>
      <c r="O3853" s="64"/>
      <c r="P3853" s="70"/>
      <c r="Q3853" s="71"/>
      <c r="R3853" s="71"/>
      <c r="S3853" s="66"/>
      <c r="T3853" s="66"/>
      <c r="U3853" s="66"/>
    </row>
    <row r="3854" spans="1:21" x14ac:dyDescent="0.2">
      <c r="A3854" s="63"/>
      <c r="B3854" s="12"/>
      <c r="C3854" s="71"/>
      <c r="D3854" s="65"/>
      <c r="E3854" s="11"/>
      <c r="F3854" s="64"/>
      <c r="G3854" s="64"/>
      <c r="H3854" s="64"/>
      <c r="I3854" s="65"/>
      <c r="J3854" s="66"/>
      <c r="K3854" s="13"/>
      <c r="L3854" s="9"/>
      <c r="M3854" s="69"/>
      <c r="N3854" s="68"/>
      <c r="O3854" s="64"/>
      <c r="P3854" s="70"/>
      <c r="Q3854" s="71"/>
      <c r="R3854" s="71"/>
      <c r="S3854" s="66"/>
      <c r="T3854" s="66"/>
      <c r="U3854" s="66"/>
    </row>
    <row r="3855" spans="1:21" x14ac:dyDescent="0.2">
      <c r="A3855" s="63"/>
      <c r="B3855" s="12"/>
      <c r="C3855" s="71"/>
      <c r="D3855" s="65"/>
      <c r="E3855" s="11"/>
      <c r="F3855" s="64"/>
      <c r="G3855" s="64"/>
      <c r="H3855" s="64"/>
      <c r="I3855" s="65"/>
      <c r="J3855" s="66"/>
      <c r="K3855" s="13"/>
      <c r="L3855" s="9"/>
      <c r="M3855" s="69"/>
      <c r="N3855" s="68"/>
      <c r="O3855" s="64"/>
      <c r="P3855" s="70"/>
      <c r="Q3855" s="71"/>
      <c r="R3855" s="71"/>
      <c r="S3855" s="66"/>
      <c r="T3855" s="66"/>
      <c r="U3855" s="66"/>
    </row>
    <row r="3856" spans="1:21" x14ac:dyDescent="0.2">
      <c r="A3856" s="63"/>
      <c r="B3856" s="12"/>
      <c r="C3856" s="71"/>
      <c r="D3856" s="65"/>
      <c r="E3856" s="11"/>
      <c r="F3856" s="64"/>
      <c r="G3856" s="64"/>
      <c r="H3856" s="64"/>
      <c r="I3856" s="65"/>
      <c r="J3856" s="66"/>
      <c r="K3856" s="13"/>
      <c r="L3856" s="9"/>
      <c r="M3856" s="69"/>
      <c r="N3856" s="68"/>
      <c r="O3856" s="64"/>
      <c r="P3856" s="70"/>
      <c r="Q3856" s="71"/>
      <c r="R3856" s="71"/>
      <c r="S3856" s="66"/>
      <c r="T3856" s="66"/>
      <c r="U3856" s="66"/>
    </row>
    <row r="3857" spans="1:21" x14ac:dyDescent="0.2">
      <c r="A3857" s="63"/>
      <c r="B3857" s="12"/>
      <c r="C3857" s="71"/>
      <c r="D3857" s="65"/>
      <c r="E3857" s="11"/>
      <c r="F3857" s="64"/>
      <c r="G3857" s="64"/>
      <c r="H3857" s="64"/>
      <c r="I3857" s="65"/>
      <c r="J3857" s="66"/>
      <c r="K3857" s="13"/>
      <c r="L3857" s="9"/>
      <c r="M3857" s="69"/>
      <c r="N3857" s="68"/>
      <c r="O3857" s="64"/>
      <c r="P3857" s="70"/>
      <c r="Q3857" s="71"/>
      <c r="R3857" s="71"/>
      <c r="S3857" s="66"/>
      <c r="T3857" s="66"/>
      <c r="U3857" s="66"/>
    </row>
    <row r="3858" spans="1:21" x14ac:dyDescent="0.2">
      <c r="A3858" s="63"/>
      <c r="B3858" s="12"/>
      <c r="C3858" s="71"/>
      <c r="D3858" s="65"/>
      <c r="E3858" s="11"/>
      <c r="F3858" s="64"/>
      <c r="G3858" s="64"/>
      <c r="H3858" s="64"/>
      <c r="I3858" s="65"/>
      <c r="J3858" s="66"/>
      <c r="K3858" s="13"/>
      <c r="L3858" s="9"/>
      <c r="M3858" s="69"/>
      <c r="N3858" s="68"/>
      <c r="O3858" s="64"/>
      <c r="P3858" s="70"/>
      <c r="Q3858" s="71"/>
      <c r="R3858" s="71"/>
      <c r="S3858" s="66"/>
      <c r="T3858" s="66"/>
      <c r="U3858" s="66"/>
    </row>
    <row r="3859" spans="1:21" x14ac:dyDescent="0.2">
      <c r="A3859" s="63"/>
      <c r="B3859" s="12"/>
      <c r="C3859" s="71"/>
      <c r="D3859" s="65"/>
      <c r="E3859" s="11"/>
      <c r="F3859" s="64"/>
      <c r="G3859" s="64"/>
      <c r="H3859" s="64"/>
      <c r="I3859" s="65"/>
      <c r="J3859" s="66"/>
      <c r="K3859" s="13"/>
      <c r="L3859" s="9"/>
      <c r="M3859" s="69"/>
      <c r="N3859" s="68"/>
      <c r="O3859" s="64"/>
      <c r="P3859" s="70"/>
      <c r="Q3859" s="71"/>
      <c r="R3859" s="71"/>
      <c r="S3859" s="66"/>
      <c r="T3859" s="66"/>
      <c r="U3859" s="66"/>
    </row>
    <row r="3860" spans="1:21" x14ac:dyDescent="0.2">
      <c r="A3860" s="63"/>
      <c r="B3860" s="12"/>
      <c r="C3860" s="71"/>
      <c r="D3860" s="65"/>
      <c r="E3860" s="11"/>
      <c r="F3860" s="64"/>
      <c r="G3860" s="64"/>
      <c r="H3860" s="64"/>
      <c r="I3860" s="65"/>
      <c r="J3860" s="66"/>
      <c r="K3860" s="13"/>
      <c r="L3860" s="9"/>
      <c r="M3860" s="69"/>
      <c r="N3860" s="68"/>
      <c r="O3860" s="64"/>
      <c r="P3860" s="70"/>
      <c r="Q3860" s="71"/>
      <c r="R3860" s="71"/>
      <c r="S3860" s="66"/>
      <c r="T3860" s="66"/>
      <c r="U3860" s="66"/>
    </row>
    <row r="3861" spans="1:21" x14ac:dyDescent="0.2">
      <c r="A3861" s="63"/>
      <c r="B3861" s="12"/>
      <c r="C3861" s="71"/>
      <c r="D3861" s="65"/>
      <c r="E3861" s="11"/>
      <c r="F3861" s="64"/>
      <c r="G3861" s="64"/>
      <c r="H3861" s="64"/>
      <c r="I3861" s="65"/>
      <c r="J3861" s="66"/>
      <c r="K3861" s="13"/>
      <c r="L3861" s="9"/>
      <c r="M3861" s="69"/>
      <c r="N3861" s="68"/>
      <c r="O3861" s="64"/>
      <c r="P3861" s="70"/>
      <c r="Q3861" s="71"/>
      <c r="R3861" s="71"/>
      <c r="S3861" s="66"/>
      <c r="T3861" s="66"/>
      <c r="U3861" s="66"/>
    </row>
    <row r="3862" spans="1:21" x14ac:dyDescent="0.2">
      <c r="A3862" s="63"/>
      <c r="B3862" s="12"/>
      <c r="C3862" s="71"/>
      <c r="D3862" s="65"/>
      <c r="E3862" s="11"/>
      <c r="F3862" s="64"/>
      <c r="G3862" s="64"/>
      <c r="H3862" s="64"/>
      <c r="I3862" s="65"/>
      <c r="J3862" s="66"/>
      <c r="K3862" s="13"/>
      <c r="L3862" s="9"/>
      <c r="M3862" s="69"/>
      <c r="N3862" s="68"/>
      <c r="O3862" s="64"/>
      <c r="P3862" s="70"/>
      <c r="Q3862" s="71"/>
      <c r="R3862" s="71"/>
      <c r="S3862" s="66"/>
      <c r="T3862" s="66"/>
      <c r="U3862" s="66"/>
    </row>
    <row r="3863" spans="1:21" x14ac:dyDescent="0.2">
      <c r="A3863" s="63"/>
      <c r="B3863" s="12"/>
      <c r="C3863" s="71"/>
      <c r="D3863" s="65"/>
      <c r="E3863" s="11"/>
      <c r="F3863" s="64"/>
      <c r="G3863" s="64"/>
      <c r="H3863" s="64"/>
      <c r="I3863" s="65"/>
      <c r="J3863" s="66"/>
      <c r="K3863" s="13"/>
      <c r="L3863" s="9"/>
      <c r="M3863" s="69"/>
      <c r="N3863" s="68"/>
      <c r="O3863" s="64"/>
      <c r="P3863" s="70"/>
      <c r="Q3863" s="71"/>
      <c r="R3863" s="71"/>
      <c r="S3863" s="66"/>
      <c r="T3863" s="66"/>
      <c r="U3863" s="66"/>
    </row>
    <row r="3864" spans="1:21" x14ac:dyDescent="0.2">
      <c r="A3864" s="63"/>
      <c r="B3864" s="12"/>
      <c r="C3864" s="71"/>
      <c r="D3864" s="65"/>
      <c r="E3864" s="11"/>
      <c r="F3864" s="64"/>
      <c r="G3864" s="64"/>
      <c r="H3864" s="64"/>
      <c r="I3864" s="65"/>
      <c r="J3864" s="66"/>
      <c r="K3864" s="13"/>
      <c r="L3864" s="9"/>
      <c r="M3864" s="69"/>
      <c r="N3864" s="68"/>
      <c r="O3864" s="64"/>
      <c r="P3864" s="70"/>
      <c r="Q3864" s="71"/>
      <c r="R3864" s="71"/>
      <c r="S3864" s="66"/>
      <c r="T3864" s="66"/>
      <c r="U3864" s="66"/>
    </row>
    <row r="3865" spans="1:21" x14ac:dyDescent="0.2">
      <c r="A3865" s="63"/>
      <c r="B3865" s="12"/>
      <c r="C3865" s="71"/>
      <c r="D3865" s="65"/>
      <c r="E3865" s="11"/>
      <c r="F3865" s="64"/>
      <c r="G3865" s="64"/>
      <c r="H3865" s="64"/>
      <c r="I3865" s="65"/>
      <c r="J3865" s="66"/>
      <c r="K3865" s="13"/>
      <c r="L3865" s="9"/>
      <c r="M3865" s="69"/>
      <c r="N3865" s="68"/>
      <c r="O3865" s="64"/>
      <c r="P3865" s="70"/>
      <c r="Q3865" s="71"/>
      <c r="R3865" s="71"/>
      <c r="S3865" s="66"/>
      <c r="T3865" s="66"/>
      <c r="U3865" s="66"/>
    </row>
    <row r="3866" spans="1:21" x14ac:dyDescent="0.2">
      <c r="A3866" s="63"/>
      <c r="B3866" s="12"/>
      <c r="C3866" s="71"/>
      <c r="D3866" s="65"/>
      <c r="E3866" s="11"/>
      <c r="F3866" s="64"/>
      <c r="G3866" s="64"/>
      <c r="H3866" s="64"/>
      <c r="I3866" s="65"/>
      <c r="J3866" s="66"/>
      <c r="K3866" s="13"/>
      <c r="L3866" s="9"/>
      <c r="M3866" s="69"/>
      <c r="N3866" s="68"/>
      <c r="O3866" s="64"/>
      <c r="P3866" s="70"/>
      <c r="Q3866" s="71"/>
      <c r="R3866" s="71"/>
      <c r="S3866" s="66"/>
      <c r="T3866" s="66"/>
      <c r="U3866" s="66"/>
    </row>
    <row r="3867" spans="1:21" x14ac:dyDescent="0.2">
      <c r="A3867" s="63"/>
      <c r="B3867" s="12"/>
      <c r="C3867" s="71"/>
      <c r="D3867" s="65"/>
      <c r="E3867" s="11"/>
      <c r="F3867" s="64"/>
      <c r="G3867" s="64"/>
      <c r="H3867" s="64"/>
      <c r="I3867" s="65"/>
      <c r="J3867" s="66"/>
      <c r="K3867" s="13"/>
      <c r="L3867" s="9"/>
      <c r="M3867" s="69"/>
      <c r="N3867" s="68"/>
      <c r="O3867" s="64"/>
      <c r="P3867" s="70"/>
      <c r="Q3867" s="71"/>
      <c r="R3867" s="71"/>
      <c r="S3867" s="66"/>
      <c r="T3867" s="66"/>
      <c r="U3867" s="66"/>
    </row>
    <row r="3868" spans="1:21" x14ac:dyDescent="0.2">
      <c r="A3868" s="63"/>
      <c r="B3868" s="12"/>
      <c r="C3868" s="71"/>
      <c r="D3868" s="65"/>
      <c r="E3868" s="11"/>
      <c r="F3868" s="64"/>
      <c r="G3868" s="64"/>
      <c r="H3868" s="64"/>
      <c r="I3868" s="65"/>
      <c r="J3868" s="66"/>
      <c r="K3868" s="13"/>
      <c r="L3868" s="9"/>
      <c r="M3868" s="69"/>
      <c r="N3868" s="68"/>
      <c r="O3868" s="64"/>
      <c r="P3868" s="70"/>
      <c r="Q3868" s="71"/>
      <c r="R3868" s="71"/>
      <c r="S3868" s="66"/>
      <c r="T3868" s="66"/>
      <c r="U3868" s="66"/>
    </row>
    <row r="3869" spans="1:21" x14ac:dyDescent="0.2">
      <c r="A3869" s="63"/>
      <c r="B3869" s="12"/>
      <c r="C3869" s="71"/>
      <c r="D3869" s="65"/>
      <c r="E3869" s="11"/>
      <c r="F3869" s="64"/>
      <c r="G3869" s="64"/>
      <c r="H3869" s="64"/>
      <c r="I3869" s="65"/>
      <c r="J3869" s="66"/>
      <c r="K3869" s="13"/>
      <c r="L3869" s="9"/>
      <c r="M3869" s="69"/>
      <c r="N3869" s="68"/>
      <c r="O3869" s="64"/>
      <c r="P3869" s="70"/>
      <c r="Q3869" s="71"/>
      <c r="R3869" s="71"/>
      <c r="S3869" s="66"/>
      <c r="T3869" s="66"/>
      <c r="U3869" s="66"/>
    </row>
    <row r="3870" spans="1:21" x14ac:dyDescent="0.2">
      <c r="A3870" s="63"/>
      <c r="B3870" s="12"/>
      <c r="C3870" s="71"/>
      <c r="D3870" s="65"/>
      <c r="E3870" s="11"/>
      <c r="F3870" s="64"/>
      <c r="G3870" s="64"/>
      <c r="H3870" s="64"/>
      <c r="I3870" s="65"/>
      <c r="J3870" s="66"/>
      <c r="K3870" s="13"/>
      <c r="L3870" s="9"/>
      <c r="M3870" s="69"/>
      <c r="N3870" s="68"/>
      <c r="O3870" s="64"/>
      <c r="P3870" s="70"/>
      <c r="Q3870" s="71"/>
      <c r="R3870" s="71"/>
      <c r="S3870" s="66"/>
      <c r="T3870" s="66"/>
      <c r="U3870" s="66"/>
    </row>
    <row r="3871" spans="1:21" x14ac:dyDescent="0.2">
      <c r="A3871" s="63"/>
      <c r="B3871" s="12"/>
      <c r="C3871" s="71"/>
      <c r="D3871" s="65"/>
      <c r="E3871" s="11"/>
      <c r="F3871" s="64"/>
      <c r="G3871" s="64"/>
      <c r="H3871" s="64"/>
      <c r="I3871" s="65"/>
      <c r="J3871" s="66"/>
      <c r="K3871" s="13"/>
      <c r="L3871" s="9"/>
      <c r="M3871" s="69"/>
      <c r="N3871" s="68"/>
      <c r="O3871" s="64"/>
      <c r="P3871" s="70"/>
      <c r="Q3871" s="71"/>
      <c r="R3871" s="71"/>
      <c r="S3871" s="66"/>
      <c r="T3871" s="66"/>
      <c r="U3871" s="66"/>
    </row>
    <row r="3872" spans="1:21" x14ac:dyDescent="0.2">
      <c r="A3872" s="63"/>
      <c r="B3872" s="12"/>
      <c r="C3872" s="71"/>
      <c r="D3872" s="65"/>
      <c r="E3872" s="11"/>
      <c r="F3872" s="64"/>
      <c r="G3872" s="64"/>
      <c r="H3872" s="64"/>
      <c r="I3872" s="65"/>
      <c r="J3872" s="66"/>
      <c r="K3872" s="13"/>
      <c r="L3872" s="9"/>
      <c r="M3872" s="69"/>
      <c r="N3872" s="68"/>
      <c r="O3872" s="64"/>
      <c r="P3872" s="70"/>
      <c r="Q3872" s="71"/>
      <c r="R3872" s="71"/>
      <c r="S3872" s="66"/>
      <c r="T3872" s="66"/>
      <c r="U3872" s="66"/>
    </row>
    <row r="3873" spans="1:21" x14ac:dyDescent="0.2">
      <c r="A3873" s="63"/>
      <c r="B3873" s="12"/>
      <c r="C3873" s="71"/>
      <c r="D3873" s="65"/>
      <c r="E3873" s="11"/>
      <c r="F3873" s="64"/>
      <c r="G3873" s="64"/>
      <c r="H3873" s="64"/>
      <c r="I3873" s="65"/>
      <c r="J3873" s="66"/>
      <c r="K3873" s="13"/>
      <c r="L3873" s="9"/>
      <c r="M3873" s="69"/>
      <c r="N3873" s="68"/>
      <c r="O3873" s="64"/>
      <c r="P3873" s="70"/>
      <c r="Q3873" s="71"/>
      <c r="R3873" s="71"/>
      <c r="S3873" s="66"/>
      <c r="T3873" s="66"/>
      <c r="U3873" s="66"/>
    </row>
    <row r="3874" spans="1:21" x14ac:dyDescent="0.2">
      <c r="A3874" s="63"/>
      <c r="B3874" s="12"/>
      <c r="C3874" s="71"/>
      <c r="D3874" s="65"/>
      <c r="E3874" s="11"/>
      <c r="F3874" s="64"/>
      <c r="G3874" s="64"/>
      <c r="H3874" s="64"/>
      <c r="I3874" s="65"/>
      <c r="J3874" s="66"/>
      <c r="K3874" s="13"/>
      <c r="L3874" s="9"/>
      <c r="M3874" s="69"/>
      <c r="N3874" s="68"/>
      <c r="O3874" s="64"/>
      <c r="P3874" s="70"/>
      <c r="Q3874" s="71"/>
      <c r="R3874" s="71"/>
      <c r="S3874" s="66"/>
      <c r="T3874" s="66"/>
      <c r="U3874" s="66"/>
    </row>
    <row r="3875" spans="1:21" x14ac:dyDescent="0.2">
      <c r="A3875" s="63"/>
      <c r="B3875" s="12"/>
      <c r="C3875" s="71"/>
      <c r="D3875" s="65"/>
      <c r="E3875" s="11"/>
      <c r="F3875" s="64"/>
      <c r="G3875" s="64"/>
      <c r="H3875" s="64"/>
      <c r="I3875" s="65"/>
      <c r="J3875" s="66"/>
      <c r="K3875" s="13"/>
      <c r="L3875" s="9"/>
      <c r="M3875" s="69"/>
      <c r="N3875" s="68"/>
      <c r="O3875" s="64"/>
      <c r="P3875" s="70"/>
      <c r="Q3875" s="71"/>
      <c r="R3875" s="71"/>
      <c r="S3875" s="66"/>
      <c r="T3875" s="66"/>
      <c r="U3875" s="66"/>
    </row>
    <row r="3876" spans="1:21" x14ac:dyDescent="0.2">
      <c r="A3876" s="63"/>
      <c r="B3876" s="12"/>
      <c r="C3876" s="71"/>
      <c r="D3876" s="65"/>
      <c r="E3876" s="11"/>
      <c r="F3876" s="64"/>
      <c r="G3876" s="64"/>
      <c r="H3876" s="64"/>
      <c r="I3876" s="65"/>
      <c r="J3876" s="66"/>
      <c r="K3876" s="13"/>
      <c r="L3876" s="9"/>
      <c r="M3876" s="69"/>
      <c r="N3876" s="68"/>
      <c r="O3876" s="64"/>
      <c r="P3876" s="70"/>
      <c r="Q3876" s="71"/>
      <c r="R3876" s="71"/>
      <c r="S3876" s="66"/>
      <c r="T3876" s="66"/>
      <c r="U3876" s="66"/>
    </row>
    <row r="3877" spans="1:21" x14ac:dyDescent="0.2">
      <c r="A3877" s="63"/>
      <c r="B3877" s="12"/>
      <c r="C3877" s="71"/>
      <c r="D3877" s="65"/>
      <c r="E3877" s="11"/>
      <c r="F3877" s="64"/>
      <c r="G3877" s="64"/>
      <c r="H3877" s="64"/>
      <c r="I3877" s="65"/>
      <c r="J3877" s="66"/>
      <c r="K3877" s="13"/>
      <c r="L3877" s="9"/>
      <c r="M3877" s="69"/>
      <c r="N3877" s="68"/>
      <c r="O3877" s="64"/>
      <c r="P3877" s="70"/>
      <c r="Q3877" s="71"/>
      <c r="R3877" s="71"/>
      <c r="S3877" s="66"/>
      <c r="T3877" s="66"/>
      <c r="U3877" s="66"/>
    </row>
    <row r="3878" spans="1:21" x14ac:dyDescent="0.2">
      <c r="A3878" s="63"/>
      <c r="B3878" s="12"/>
      <c r="C3878" s="71"/>
      <c r="D3878" s="65"/>
      <c r="E3878" s="11"/>
      <c r="F3878" s="64"/>
      <c r="G3878" s="64"/>
      <c r="H3878" s="64"/>
      <c r="I3878" s="65"/>
      <c r="J3878" s="66"/>
      <c r="K3878" s="13"/>
      <c r="L3878" s="9"/>
      <c r="M3878" s="69"/>
      <c r="N3878" s="68"/>
      <c r="O3878" s="64"/>
      <c r="P3878" s="70"/>
      <c r="Q3878" s="71"/>
      <c r="R3878" s="71"/>
      <c r="S3878" s="66"/>
      <c r="T3878" s="66"/>
      <c r="U3878" s="66"/>
    </row>
    <row r="3879" spans="1:21" x14ac:dyDescent="0.2">
      <c r="A3879" s="63"/>
      <c r="B3879" s="12"/>
      <c r="C3879" s="71"/>
      <c r="D3879" s="65"/>
      <c r="E3879" s="11"/>
      <c r="F3879" s="64"/>
      <c r="G3879" s="64"/>
      <c r="H3879" s="64"/>
      <c r="I3879" s="65"/>
      <c r="J3879" s="66"/>
      <c r="K3879" s="13"/>
      <c r="L3879" s="9"/>
      <c r="M3879" s="69"/>
      <c r="N3879" s="68"/>
      <c r="O3879" s="64"/>
      <c r="P3879" s="70"/>
      <c r="Q3879" s="71"/>
      <c r="R3879" s="71"/>
      <c r="S3879" s="66"/>
      <c r="T3879" s="66"/>
      <c r="U3879" s="66"/>
    </row>
    <row r="3880" spans="1:21" x14ac:dyDescent="0.2">
      <c r="A3880" s="63"/>
      <c r="B3880" s="12"/>
      <c r="C3880" s="71"/>
      <c r="D3880" s="65"/>
      <c r="E3880" s="11"/>
      <c r="F3880" s="64"/>
      <c r="G3880" s="64"/>
      <c r="H3880" s="64"/>
      <c r="I3880" s="65"/>
      <c r="J3880" s="66"/>
      <c r="K3880" s="13"/>
      <c r="L3880" s="9"/>
      <c r="M3880" s="69"/>
      <c r="N3880" s="68"/>
      <c r="O3880" s="64"/>
      <c r="P3880" s="70"/>
      <c r="Q3880" s="71"/>
      <c r="R3880" s="71"/>
      <c r="S3880" s="66"/>
      <c r="T3880" s="66"/>
      <c r="U3880" s="66"/>
    </row>
    <row r="3881" spans="1:21" x14ac:dyDescent="0.2">
      <c r="A3881" s="63"/>
      <c r="B3881" s="12"/>
      <c r="C3881" s="71"/>
      <c r="D3881" s="65"/>
      <c r="E3881" s="11"/>
      <c r="F3881" s="64"/>
      <c r="G3881" s="64"/>
      <c r="H3881" s="64"/>
      <c r="I3881" s="65"/>
      <c r="J3881" s="66"/>
      <c r="K3881" s="13"/>
      <c r="L3881" s="9"/>
      <c r="M3881" s="69"/>
      <c r="N3881" s="68"/>
      <c r="O3881" s="64"/>
      <c r="P3881" s="70"/>
      <c r="Q3881" s="71"/>
      <c r="R3881" s="71"/>
      <c r="S3881" s="66"/>
      <c r="T3881" s="66"/>
      <c r="U3881" s="66"/>
    </row>
    <row r="3882" spans="1:21" x14ac:dyDescent="0.2">
      <c r="A3882" s="63"/>
      <c r="B3882" s="12"/>
      <c r="C3882" s="71"/>
      <c r="D3882" s="65"/>
      <c r="E3882" s="11"/>
      <c r="F3882" s="64"/>
      <c r="G3882" s="64"/>
      <c r="H3882" s="64"/>
      <c r="I3882" s="65"/>
      <c r="J3882" s="66"/>
      <c r="K3882" s="13"/>
      <c r="L3882" s="9"/>
      <c r="M3882" s="69"/>
      <c r="N3882" s="68"/>
      <c r="O3882" s="64"/>
      <c r="P3882" s="70"/>
      <c r="Q3882" s="71"/>
      <c r="R3882" s="71"/>
      <c r="S3882" s="66"/>
      <c r="T3882" s="66"/>
      <c r="U3882" s="66"/>
    </row>
    <row r="3883" spans="1:21" x14ac:dyDescent="0.2">
      <c r="A3883" s="63"/>
      <c r="B3883" s="12"/>
      <c r="C3883" s="71"/>
      <c r="D3883" s="65"/>
      <c r="E3883" s="11"/>
      <c r="F3883" s="64"/>
      <c r="G3883" s="64"/>
      <c r="H3883" s="64"/>
      <c r="I3883" s="65"/>
      <c r="J3883" s="66"/>
      <c r="K3883" s="13"/>
      <c r="L3883" s="9"/>
      <c r="M3883" s="69"/>
      <c r="N3883" s="68"/>
      <c r="O3883" s="64"/>
      <c r="P3883" s="70"/>
      <c r="Q3883" s="71"/>
      <c r="R3883" s="71"/>
      <c r="S3883" s="66"/>
      <c r="T3883" s="66"/>
      <c r="U3883" s="66"/>
    </row>
    <row r="3884" spans="1:21" x14ac:dyDescent="0.2">
      <c r="A3884" s="63"/>
      <c r="B3884" s="12"/>
      <c r="C3884" s="71"/>
      <c r="D3884" s="65"/>
      <c r="E3884" s="11"/>
      <c r="F3884" s="64"/>
      <c r="G3884" s="64"/>
      <c r="H3884" s="64"/>
      <c r="I3884" s="65"/>
      <c r="J3884" s="66"/>
      <c r="K3884" s="13"/>
      <c r="L3884" s="9"/>
      <c r="M3884" s="69"/>
      <c r="N3884" s="68"/>
      <c r="O3884" s="64"/>
      <c r="P3884" s="70"/>
      <c r="Q3884" s="71"/>
      <c r="R3884" s="71"/>
      <c r="S3884" s="66"/>
      <c r="T3884" s="66"/>
      <c r="U3884" s="66"/>
    </row>
    <row r="3885" spans="1:21" x14ac:dyDescent="0.2">
      <c r="A3885" s="63"/>
      <c r="B3885" s="12"/>
      <c r="C3885" s="71"/>
      <c r="D3885" s="65"/>
      <c r="E3885" s="11"/>
      <c r="F3885" s="64"/>
      <c r="G3885" s="64"/>
      <c r="H3885" s="64"/>
      <c r="I3885" s="65"/>
      <c r="J3885" s="66"/>
      <c r="K3885" s="13"/>
      <c r="L3885" s="9"/>
      <c r="M3885" s="69"/>
      <c r="N3885" s="68"/>
      <c r="O3885" s="64"/>
      <c r="P3885" s="70"/>
      <c r="Q3885" s="71"/>
      <c r="R3885" s="71"/>
      <c r="S3885" s="66"/>
      <c r="T3885" s="66"/>
      <c r="U3885" s="66"/>
    </row>
    <row r="3886" spans="1:21" x14ac:dyDescent="0.2">
      <c r="A3886" s="63"/>
      <c r="B3886" s="12"/>
      <c r="C3886" s="71"/>
      <c r="D3886" s="65"/>
      <c r="E3886" s="11"/>
      <c r="F3886" s="64"/>
      <c r="G3886" s="64"/>
      <c r="H3886" s="64"/>
      <c r="I3886" s="65"/>
      <c r="J3886" s="66"/>
      <c r="K3886" s="13"/>
      <c r="L3886" s="9"/>
      <c r="M3886" s="69"/>
      <c r="N3886" s="68"/>
      <c r="O3886" s="64"/>
      <c r="P3886" s="70"/>
      <c r="Q3886" s="71"/>
      <c r="R3886" s="71"/>
      <c r="S3886" s="66"/>
      <c r="T3886" s="66"/>
      <c r="U3886" s="66"/>
    </row>
    <row r="3887" spans="1:21" x14ac:dyDescent="0.2">
      <c r="A3887" s="63"/>
      <c r="B3887" s="12"/>
      <c r="C3887" s="71"/>
      <c r="D3887" s="65"/>
      <c r="E3887" s="11"/>
      <c r="F3887" s="64"/>
      <c r="G3887" s="64"/>
      <c r="H3887" s="64"/>
      <c r="I3887" s="65"/>
      <c r="J3887" s="66"/>
      <c r="K3887" s="13"/>
      <c r="L3887" s="9"/>
      <c r="M3887" s="69"/>
      <c r="N3887" s="68"/>
      <c r="O3887" s="64"/>
      <c r="P3887" s="70"/>
      <c r="Q3887" s="71"/>
      <c r="R3887" s="71"/>
      <c r="S3887" s="66"/>
      <c r="T3887" s="66"/>
      <c r="U3887" s="66"/>
    </row>
    <row r="3888" spans="1:21" x14ac:dyDescent="0.2">
      <c r="A3888" s="63"/>
      <c r="B3888" s="12"/>
      <c r="C3888" s="71"/>
      <c r="D3888" s="65"/>
      <c r="E3888" s="11"/>
      <c r="F3888" s="64"/>
      <c r="G3888" s="64"/>
      <c r="H3888" s="64"/>
      <c r="I3888" s="65"/>
      <c r="J3888" s="66"/>
      <c r="K3888" s="13"/>
      <c r="L3888" s="9"/>
      <c r="M3888" s="69"/>
      <c r="N3888" s="68"/>
      <c r="O3888" s="64"/>
      <c r="P3888" s="70"/>
      <c r="Q3888" s="71"/>
      <c r="R3888" s="71"/>
      <c r="S3888" s="66"/>
      <c r="T3888" s="66"/>
      <c r="U3888" s="66"/>
    </row>
    <row r="3889" spans="1:21" x14ac:dyDescent="0.2">
      <c r="A3889" s="63"/>
      <c r="B3889" s="12"/>
      <c r="C3889" s="71"/>
      <c r="D3889" s="65"/>
      <c r="E3889" s="11"/>
      <c r="F3889" s="64"/>
      <c r="G3889" s="64"/>
      <c r="H3889" s="64"/>
      <c r="I3889" s="65"/>
      <c r="J3889" s="66"/>
      <c r="K3889" s="13"/>
      <c r="L3889" s="9"/>
      <c r="M3889" s="69"/>
      <c r="N3889" s="68"/>
      <c r="O3889" s="64"/>
      <c r="P3889" s="70"/>
      <c r="Q3889" s="71"/>
      <c r="R3889" s="71"/>
      <c r="S3889" s="66"/>
      <c r="T3889" s="66"/>
      <c r="U3889" s="66"/>
    </row>
    <row r="3890" spans="1:21" x14ac:dyDescent="0.2">
      <c r="A3890" s="63"/>
      <c r="B3890" s="12"/>
      <c r="C3890" s="71"/>
      <c r="D3890" s="65"/>
      <c r="E3890" s="11"/>
      <c r="F3890" s="64"/>
      <c r="G3890" s="64"/>
      <c r="H3890" s="64"/>
      <c r="I3890" s="65"/>
      <c r="J3890" s="66"/>
      <c r="K3890" s="13"/>
      <c r="L3890" s="9"/>
      <c r="M3890" s="69"/>
      <c r="N3890" s="68"/>
      <c r="O3890" s="64"/>
      <c r="P3890" s="70"/>
      <c r="Q3890" s="71"/>
      <c r="R3890" s="71"/>
      <c r="S3890" s="66"/>
      <c r="T3890" s="66"/>
      <c r="U3890" s="66"/>
    </row>
    <row r="3891" spans="1:21" x14ac:dyDescent="0.2">
      <c r="A3891" s="63"/>
      <c r="B3891" s="12"/>
      <c r="C3891" s="71"/>
      <c r="D3891" s="65"/>
      <c r="E3891" s="11"/>
      <c r="F3891" s="64"/>
      <c r="G3891" s="64"/>
      <c r="H3891" s="64"/>
      <c r="I3891" s="65"/>
      <c r="J3891" s="66"/>
      <c r="K3891" s="13"/>
      <c r="L3891" s="9"/>
      <c r="M3891" s="69"/>
      <c r="N3891" s="68"/>
      <c r="O3891" s="64"/>
      <c r="P3891" s="70"/>
      <c r="Q3891" s="71"/>
      <c r="R3891" s="71"/>
      <c r="S3891" s="66"/>
      <c r="T3891" s="66"/>
      <c r="U3891" s="66"/>
    </row>
    <row r="3892" spans="1:21" x14ac:dyDescent="0.2">
      <c r="A3892" s="63"/>
      <c r="B3892" s="12"/>
      <c r="C3892" s="71"/>
      <c r="D3892" s="65"/>
      <c r="E3892" s="11"/>
      <c r="F3892" s="64"/>
      <c r="G3892" s="64"/>
      <c r="H3892" s="64"/>
      <c r="I3892" s="65"/>
      <c r="J3892" s="66"/>
      <c r="K3892" s="13"/>
      <c r="L3892" s="9"/>
      <c r="M3892" s="69"/>
      <c r="N3892" s="68"/>
      <c r="O3892" s="64"/>
      <c r="P3892" s="70"/>
      <c r="Q3892" s="71"/>
      <c r="R3892" s="71"/>
      <c r="S3892" s="66"/>
      <c r="T3892" s="66"/>
      <c r="U3892" s="66"/>
    </row>
    <row r="3893" spans="1:21" x14ac:dyDescent="0.2">
      <c r="A3893" s="63"/>
      <c r="B3893" s="12"/>
      <c r="C3893" s="71"/>
      <c r="D3893" s="65"/>
      <c r="E3893" s="11"/>
      <c r="F3893" s="64"/>
      <c r="G3893" s="64"/>
      <c r="H3893" s="64"/>
      <c r="I3893" s="65"/>
      <c r="J3893" s="66"/>
      <c r="K3893" s="13"/>
      <c r="L3893" s="9"/>
      <c r="M3893" s="69"/>
      <c r="N3893" s="68"/>
      <c r="O3893" s="64"/>
      <c r="P3893" s="70"/>
      <c r="Q3893" s="71"/>
      <c r="R3893" s="71"/>
      <c r="S3893" s="66"/>
      <c r="T3893" s="66"/>
      <c r="U3893" s="66"/>
    </row>
    <row r="3894" spans="1:21" x14ac:dyDescent="0.2">
      <c r="A3894" s="63"/>
      <c r="B3894" s="12"/>
      <c r="C3894" s="71"/>
      <c r="D3894" s="65"/>
      <c r="E3894" s="11"/>
      <c r="F3894" s="64"/>
      <c r="G3894" s="64"/>
      <c r="H3894" s="64"/>
      <c r="I3894" s="65"/>
      <c r="J3894" s="66"/>
      <c r="K3894" s="13"/>
      <c r="L3894" s="9"/>
      <c r="M3894" s="69"/>
      <c r="N3894" s="68"/>
      <c r="O3894" s="64"/>
      <c r="P3894" s="70"/>
      <c r="Q3894" s="71"/>
      <c r="R3894" s="71"/>
      <c r="S3894" s="66"/>
      <c r="T3894" s="66"/>
      <c r="U3894" s="66"/>
    </row>
    <row r="3895" spans="1:21" x14ac:dyDescent="0.2">
      <c r="A3895" s="63"/>
      <c r="B3895" s="12"/>
      <c r="C3895" s="71"/>
      <c r="D3895" s="65"/>
      <c r="E3895" s="11"/>
      <c r="F3895" s="64"/>
      <c r="G3895" s="64"/>
      <c r="H3895" s="64"/>
      <c r="I3895" s="65"/>
      <c r="J3895" s="66"/>
      <c r="K3895" s="13"/>
      <c r="L3895" s="9"/>
      <c r="M3895" s="69"/>
      <c r="N3895" s="68"/>
      <c r="O3895" s="64"/>
      <c r="P3895" s="70"/>
      <c r="Q3895" s="71"/>
      <c r="R3895" s="71"/>
      <c r="S3895" s="66"/>
      <c r="T3895" s="66"/>
      <c r="U3895" s="66"/>
    </row>
    <row r="3896" spans="1:21" x14ac:dyDescent="0.2">
      <c r="A3896" s="63"/>
      <c r="B3896" s="12"/>
      <c r="C3896" s="71"/>
      <c r="D3896" s="65"/>
      <c r="E3896" s="11"/>
      <c r="F3896" s="64"/>
      <c r="G3896" s="64"/>
      <c r="H3896" s="64"/>
      <c r="I3896" s="65"/>
      <c r="J3896" s="66"/>
      <c r="K3896" s="13"/>
      <c r="L3896" s="9"/>
      <c r="M3896" s="69"/>
      <c r="N3896" s="68"/>
      <c r="O3896" s="64"/>
      <c r="P3896" s="70"/>
      <c r="Q3896" s="71"/>
      <c r="R3896" s="71"/>
      <c r="S3896" s="66"/>
      <c r="T3896" s="66"/>
      <c r="U3896" s="66"/>
    </row>
    <row r="3897" spans="1:21" x14ac:dyDescent="0.2">
      <c r="A3897" s="63"/>
      <c r="B3897" s="12"/>
      <c r="C3897" s="71"/>
      <c r="D3897" s="65"/>
      <c r="E3897" s="11"/>
      <c r="F3897" s="64"/>
      <c r="G3897" s="64"/>
      <c r="H3897" s="64"/>
      <c r="I3897" s="65"/>
      <c r="J3897" s="66"/>
      <c r="K3897" s="13"/>
      <c r="L3897" s="9"/>
      <c r="M3897" s="69"/>
      <c r="N3897" s="68"/>
      <c r="O3897" s="64"/>
      <c r="P3897" s="70"/>
      <c r="Q3897" s="71"/>
      <c r="R3897" s="71"/>
      <c r="S3897" s="66"/>
      <c r="T3897" s="66"/>
      <c r="U3897" s="66"/>
    </row>
    <row r="3898" spans="1:21" x14ac:dyDescent="0.2">
      <c r="A3898" s="63"/>
      <c r="B3898" s="12"/>
      <c r="C3898" s="71"/>
      <c r="D3898" s="65"/>
      <c r="E3898" s="11"/>
      <c r="F3898" s="64"/>
      <c r="G3898" s="64"/>
      <c r="H3898" s="64"/>
      <c r="I3898" s="65"/>
      <c r="J3898" s="66"/>
      <c r="K3898" s="13"/>
      <c r="L3898" s="9"/>
      <c r="M3898" s="69"/>
      <c r="N3898" s="68"/>
      <c r="O3898" s="64"/>
      <c r="P3898" s="70"/>
      <c r="Q3898" s="71"/>
      <c r="R3898" s="71"/>
      <c r="S3898" s="66"/>
      <c r="T3898" s="66"/>
      <c r="U3898" s="66"/>
    </row>
    <row r="3899" spans="1:21" x14ac:dyDescent="0.2">
      <c r="A3899" s="63"/>
      <c r="B3899" s="12"/>
      <c r="C3899" s="71"/>
      <c r="D3899" s="65"/>
      <c r="E3899" s="11"/>
      <c r="F3899" s="64"/>
      <c r="G3899" s="64"/>
      <c r="H3899" s="64"/>
      <c r="I3899" s="65"/>
      <c r="J3899" s="66"/>
      <c r="K3899" s="13"/>
      <c r="L3899" s="9"/>
      <c r="M3899" s="69"/>
      <c r="N3899" s="68"/>
      <c r="O3899" s="64"/>
      <c r="P3899" s="70"/>
      <c r="Q3899" s="71"/>
      <c r="R3899" s="71"/>
      <c r="S3899" s="66"/>
      <c r="T3899" s="66"/>
      <c r="U3899" s="66"/>
    </row>
    <row r="3900" spans="1:21" x14ac:dyDescent="0.2">
      <c r="A3900" s="63"/>
      <c r="B3900" s="12"/>
      <c r="C3900" s="71"/>
      <c r="D3900" s="65"/>
      <c r="E3900" s="11"/>
      <c r="F3900" s="64"/>
      <c r="G3900" s="64"/>
      <c r="H3900" s="64"/>
      <c r="I3900" s="65"/>
      <c r="J3900" s="66"/>
      <c r="K3900" s="13"/>
      <c r="L3900" s="9"/>
      <c r="M3900" s="69"/>
      <c r="N3900" s="68"/>
      <c r="O3900" s="64"/>
      <c r="P3900" s="70"/>
      <c r="Q3900" s="71"/>
      <c r="R3900" s="71"/>
      <c r="S3900" s="66"/>
      <c r="T3900" s="66"/>
      <c r="U3900" s="66"/>
    </row>
    <row r="3901" spans="1:21" x14ac:dyDescent="0.2">
      <c r="A3901" s="63"/>
      <c r="B3901" s="12"/>
      <c r="C3901" s="71"/>
      <c r="D3901" s="65"/>
      <c r="E3901" s="11"/>
      <c r="F3901" s="64"/>
      <c r="G3901" s="64"/>
      <c r="H3901" s="64"/>
      <c r="I3901" s="65"/>
      <c r="J3901" s="66"/>
      <c r="K3901" s="13"/>
      <c r="L3901" s="9"/>
      <c r="M3901" s="69"/>
      <c r="N3901" s="68"/>
      <c r="O3901" s="64"/>
      <c r="P3901" s="70"/>
      <c r="Q3901" s="71"/>
      <c r="R3901" s="71"/>
      <c r="S3901" s="66"/>
      <c r="T3901" s="66"/>
      <c r="U3901" s="66"/>
    </row>
    <row r="3902" spans="1:21" x14ac:dyDescent="0.2">
      <c r="A3902" s="63"/>
      <c r="B3902" s="12"/>
      <c r="C3902" s="71"/>
      <c r="D3902" s="65"/>
      <c r="E3902" s="11"/>
      <c r="F3902" s="64"/>
      <c r="G3902" s="64"/>
      <c r="H3902" s="64"/>
      <c r="I3902" s="65"/>
      <c r="J3902" s="66"/>
      <c r="K3902" s="13"/>
      <c r="L3902" s="9"/>
      <c r="M3902" s="69"/>
      <c r="N3902" s="68"/>
      <c r="O3902" s="64"/>
      <c r="P3902" s="70"/>
      <c r="Q3902" s="71"/>
      <c r="R3902" s="71"/>
      <c r="S3902" s="66"/>
      <c r="T3902" s="66"/>
      <c r="U3902" s="66"/>
    </row>
    <row r="3903" spans="1:21" x14ac:dyDescent="0.2">
      <c r="A3903" s="63"/>
      <c r="B3903" s="12"/>
      <c r="C3903" s="71"/>
      <c r="D3903" s="65"/>
      <c r="E3903" s="11"/>
      <c r="F3903" s="64"/>
      <c r="G3903" s="64"/>
      <c r="H3903" s="64"/>
      <c r="I3903" s="65"/>
      <c r="J3903" s="66"/>
      <c r="K3903" s="13"/>
      <c r="L3903" s="9"/>
      <c r="M3903" s="69"/>
      <c r="N3903" s="68"/>
      <c r="O3903" s="64"/>
      <c r="P3903" s="70"/>
      <c r="Q3903" s="71"/>
      <c r="R3903" s="71"/>
      <c r="S3903" s="66"/>
      <c r="T3903" s="66"/>
      <c r="U3903" s="66"/>
    </row>
    <row r="3904" spans="1:21" x14ac:dyDescent="0.2">
      <c r="A3904" s="63"/>
      <c r="B3904" s="12"/>
      <c r="C3904" s="71"/>
      <c r="D3904" s="65"/>
      <c r="E3904" s="11"/>
      <c r="F3904" s="64"/>
      <c r="G3904" s="64"/>
      <c r="H3904" s="64"/>
      <c r="I3904" s="65"/>
      <c r="J3904" s="66"/>
      <c r="K3904" s="13"/>
      <c r="L3904" s="9"/>
      <c r="M3904" s="69"/>
      <c r="N3904" s="68"/>
      <c r="O3904" s="64"/>
      <c r="P3904" s="70"/>
      <c r="Q3904" s="71"/>
      <c r="R3904" s="71"/>
      <c r="S3904" s="66"/>
      <c r="T3904" s="66"/>
      <c r="U3904" s="66"/>
    </row>
    <row r="3905" spans="1:21" x14ac:dyDescent="0.2">
      <c r="A3905" s="63"/>
      <c r="B3905" s="12"/>
      <c r="C3905" s="71"/>
      <c r="D3905" s="65"/>
      <c r="E3905" s="11"/>
      <c r="F3905" s="64"/>
      <c r="G3905" s="64"/>
      <c r="H3905" s="64"/>
      <c r="I3905" s="65"/>
      <c r="J3905" s="66"/>
      <c r="K3905" s="13"/>
      <c r="L3905" s="9"/>
      <c r="M3905" s="69"/>
      <c r="N3905" s="68"/>
      <c r="O3905" s="64"/>
      <c r="P3905" s="70"/>
      <c r="Q3905" s="71"/>
      <c r="R3905" s="71"/>
      <c r="S3905" s="66"/>
      <c r="T3905" s="66"/>
      <c r="U3905" s="66"/>
    </row>
    <row r="3906" spans="1:21" x14ac:dyDescent="0.2">
      <c r="A3906" s="63"/>
      <c r="B3906" s="12"/>
      <c r="C3906" s="71"/>
      <c r="D3906" s="65"/>
      <c r="E3906" s="11"/>
      <c r="F3906" s="64"/>
      <c r="G3906" s="64"/>
      <c r="H3906" s="64"/>
      <c r="I3906" s="65"/>
      <c r="J3906" s="66"/>
      <c r="K3906" s="13"/>
      <c r="L3906" s="9"/>
      <c r="M3906" s="69"/>
      <c r="N3906" s="68"/>
      <c r="O3906" s="64"/>
      <c r="P3906" s="70"/>
      <c r="Q3906" s="71"/>
      <c r="R3906" s="71"/>
      <c r="S3906" s="66"/>
      <c r="T3906" s="66"/>
      <c r="U3906" s="66"/>
    </row>
    <row r="3907" spans="1:21" x14ac:dyDescent="0.2">
      <c r="A3907" s="63"/>
      <c r="B3907" s="12"/>
      <c r="C3907" s="71"/>
      <c r="D3907" s="65"/>
      <c r="E3907" s="11"/>
      <c r="F3907" s="64"/>
      <c r="G3907" s="64"/>
      <c r="H3907" s="64"/>
      <c r="I3907" s="65"/>
      <c r="J3907" s="66"/>
      <c r="K3907" s="13"/>
      <c r="L3907" s="9"/>
      <c r="M3907" s="69"/>
      <c r="N3907" s="68"/>
      <c r="O3907" s="64"/>
      <c r="P3907" s="70"/>
      <c r="Q3907" s="71"/>
      <c r="R3907" s="71"/>
      <c r="S3907" s="66"/>
      <c r="T3907" s="66"/>
      <c r="U3907" s="66"/>
    </row>
    <row r="3908" spans="1:21" x14ac:dyDescent="0.2">
      <c r="A3908" s="63"/>
      <c r="B3908" s="12"/>
      <c r="C3908" s="71"/>
      <c r="D3908" s="65"/>
      <c r="E3908" s="11"/>
      <c r="F3908" s="64"/>
      <c r="G3908" s="64"/>
      <c r="H3908" s="64"/>
      <c r="I3908" s="65"/>
      <c r="J3908" s="66"/>
      <c r="K3908" s="13"/>
      <c r="L3908" s="9"/>
      <c r="M3908" s="69"/>
      <c r="N3908" s="68"/>
      <c r="O3908" s="64"/>
      <c r="P3908" s="70"/>
      <c r="Q3908" s="71"/>
      <c r="R3908" s="71"/>
      <c r="S3908" s="66"/>
      <c r="T3908" s="66"/>
      <c r="U3908" s="66"/>
    </row>
    <row r="3909" spans="1:21" x14ac:dyDescent="0.2">
      <c r="A3909" s="63"/>
      <c r="B3909" s="12"/>
      <c r="C3909" s="71"/>
      <c r="D3909" s="65"/>
      <c r="E3909" s="11"/>
      <c r="F3909" s="64"/>
      <c r="G3909" s="64"/>
      <c r="H3909" s="64"/>
      <c r="I3909" s="65"/>
      <c r="J3909" s="66"/>
      <c r="K3909" s="13"/>
      <c r="L3909" s="9"/>
      <c r="M3909" s="69"/>
      <c r="N3909" s="68"/>
      <c r="O3909" s="64"/>
      <c r="P3909" s="70"/>
      <c r="Q3909" s="71"/>
      <c r="R3909" s="71"/>
      <c r="S3909" s="66"/>
      <c r="T3909" s="66"/>
      <c r="U3909" s="66"/>
    </row>
    <row r="3910" spans="1:21" x14ac:dyDescent="0.2">
      <c r="A3910" s="63"/>
      <c r="B3910" s="12"/>
      <c r="C3910" s="71"/>
      <c r="D3910" s="65"/>
      <c r="E3910" s="11"/>
      <c r="F3910" s="64"/>
      <c r="G3910" s="64"/>
      <c r="H3910" s="64"/>
      <c r="I3910" s="65"/>
      <c r="J3910" s="66"/>
      <c r="K3910" s="13"/>
      <c r="L3910" s="9"/>
      <c r="M3910" s="69"/>
      <c r="N3910" s="68"/>
      <c r="O3910" s="64"/>
      <c r="P3910" s="70"/>
      <c r="Q3910" s="71"/>
      <c r="R3910" s="71"/>
      <c r="S3910" s="66"/>
      <c r="T3910" s="66"/>
      <c r="U3910" s="66"/>
    </row>
    <row r="3911" spans="1:21" x14ac:dyDescent="0.2">
      <c r="A3911" s="63"/>
      <c r="B3911" s="12"/>
      <c r="C3911" s="71"/>
      <c r="D3911" s="65"/>
      <c r="E3911" s="11"/>
      <c r="F3911" s="64"/>
      <c r="G3911" s="64"/>
      <c r="H3911" s="64"/>
      <c r="I3911" s="65"/>
      <c r="J3911" s="66"/>
      <c r="K3911" s="13"/>
      <c r="L3911" s="9"/>
      <c r="M3911" s="69"/>
      <c r="N3911" s="68"/>
      <c r="O3911" s="64"/>
      <c r="P3911" s="70"/>
      <c r="Q3911" s="71"/>
      <c r="R3911" s="71"/>
      <c r="S3911" s="66"/>
      <c r="T3911" s="66"/>
      <c r="U3911" s="66"/>
    </row>
    <row r="3912" spans="1:21" x14ac:dyDescent="0.2">
      <c r="A3912" s="63"/>
      <c r="B3912" s="12"/>
      <c r="C3912" s="71"/>
      <c r="D3912" s="65"/>
      <c r="E3912" s="11"/>
      <c r="F3912" s="64"/>
      <c r="G3912" s="64"/>
      <c r="H3912" s="64"/>
      <c r="I3912" s="65"/>
      <c r="J3912" s="66"/>
      <c r="K3912" s="13"/>
      <c r="L3912" s="9"/>
      <c r="M3912" s="69"/>
      <c r="N3912" s="68"/>
      <c r="O3912" s="64"/>
      <c r="P3912" s="70"/>
      <c r="Q3912" s="71"/>
      <c r="R3912" s="71"/>
      <c r="S3912" s="66"/>
      <c r="T3912" s="66"/>
      <c r="U3912" s="66"/>
    </row>
    <row r="3913" spans="1:21" x14ac:dyDescent="0.2">
      <c r="A3913" s="63"/>
      <c r="B3913" s="12"/>
      <c r="C3913" s="71"/>
      <c r="D3913" s="65"/>
      <c r="E3913" s="11"/>
      <c r="F3913" s="64"/>
      <c r="G3913" s="64"/>
      <c r="H3913" s="64"/>
      <c r="I3913" s="65"/>
      <c r="J3913" s="66"/>
      <c r="K3913" s="13"/>
      <c r="L3913" s="9"/>
      <c r="M3913" s="69"/>
      <c r="N3913" s="68"/>
      <c r="O3913" s="64"/>
      <c r="P3913" s="70"/>
      <c r="Q3913" s="71"/>
      <c r="R3913" s="71"/>
      <c r="S3913" s="66"/>
      <c r="T3913" s="66"/>
      <c r="U3913" s="66"/>
    </row>
    <row r="3914" spans="1:21" x14ac:dyDescent="0.2">
      <c r="A3914" s="63"/>
      <c r="B3914" s="12"/>
      <c r="C3914" s="71"/>
      <c r="D3914" s="65"/>
      <c r="E3914" s="11"/>
      <c r="F3914" s="64"/>
      <c r="G3914" s="64"/>
      <c r="H3914" s="64"/>
      <c r="I3914" s="65"/>
      <c r="J3914" s="66"/>
      <c r="K3914" s="13"/>
      <c r="L3914" s="9"/>
      <c r="M3914" s="69"/>
      <c r="N3914" s="68"/>
      <c r="O3914" s="64"/>
      <c r="P3914" s="70"/>
      <c r="Q3914" s="71"/>
      <c r="R3914" s="71"/>
      <c r="S3914" s="66"/>
      <c r="T3914" s="66"/>
      <c r="U3914" s="66"/>
    </row>
    <row r="3915" spans="1:21" x14ac:dyDescent="0.2">
      <c r="A3915" s="63"/>
      <c r="B3915" s="12"/>
      <c r="C3915" s="71"/>
      <c r="D3915" s="65"/>
      <c r="E3915" s="11"/>
      <c r="F3915" s="64"/>
      <c r="G3915" s="64"/>
      <c r="H3915" s="64"/>
      <c r="I3915" s="65"/>
      <c r="J3915" s="66"/>
      <c r="K3915" s="13"/>
      <c r="L3915" s="9"/>
      <c r="M3915" s="69"/>
      <c r="N3915" s="68"/>
      <c r="O3915" s="64"/>
      <c r="P3915" s="70"/>
      <c r="Q3915" s="71"/>
      <c r="R3915" s="71"/>
      <c r="S3915" s="66"/>
      <c r="T3915" s="66"/>
      <c r="U3915" s="66"/>
    </row>
    <row r="3916" spans="1:21" x14ac:dyDescent="0.2">
      <c r="A3916" s="63"/>
      <c r="B3916" s="12"/>
      <c r="C3916" s="71"/>
      <c r="D3916" s="65"/>
      <c r="E3916" s="11"/>
      <c r="F3916" s="64"/>
      <c r="G3916" s="64"/>
      <c r="H3916" s="64"/>
      <c r="I3916" s="65"/>
      <c r="J3916" s="66"/>
      <c r="K3916" s="13"/>
      <c r="L3916" s="9"/>
      <c r="M3916" s="69"/>
      <c r="N3916" s="68"/>
      <c r="O3916" s="64"/>
      <c r="P3916" s="70"/>
      <c r="Q3916" s="71"/>
      <c r="R3916" s="71"/>
      <c r="S3916" s="66"/>
      <c r="T3916" s="66"/>
      <c r="U3916" s="66"/>
    </row>
    <row r="3917" spans="1:21" x14ac:dyDescent="0.2">
      <c r="A3917" s="63"/>
      <c r="B3917" s="12"/>
      <c r="C3917" s="71"/>
      <c r="D3917" s="65"/>
      <c r="E3917" s="11"/>
      <c r="F3917" s="64"/>
      <c r="G3917" s="64"/>
      <c r="H3917" s="64"/>
      <c r="I3917" s="65"/>
      <c r="J3917" s="66"/>
      <c r="K3917" s="13"/>
      <c r="L3917" s="9"/>
      <c r="M3917" s="69"/>
      <c r="N3917" s="68"/>
      <c r="O3917" s="64"/>
      <c r="P3917" s="70"/>
      <c r="Q3917" s="71"/>
      <c r="R3917" s="71"/>
      <c r="S3917" s="66"/>
      <c r="T3917" s="66"/>
      <c r="U3917" s="66"/>
    </row>
    <row r="3918" spans="1:21" x14ac:dyDescent="0.2">
      <c r="A3918" s="63"/>
      <c r="B3918" s="12"/>
      <c r="C3918" s="71"/>
      <c r="D3918" s="65"/>
      <c r="E3918" s="11"/>
      <c r="F3918" s="64"/>
      <c r="G3918" s="64"/>
      <c r="H3918" s="64"/>
      <c r="I3918" s="65"/>
      <c r="J3918" s="66"/>
      <c r="K3918" s="13"/>
      <c r="L3918" s="9"/>
      <c r="M3918" s="69"/>
      <c r="N3918" s="68"/>
      <c r="O3918" s="64"/>
      <c r="P3918" s="70"/>
      <c r="Q3918" s="71"/>
      <c r="R3918" s="71"/>
      <c r="S3918" s="66"/>
      <c r="T3918" s="66"/>
      <c r="U3918" s="66"/>
    </row>
    <row r="3919" spans="1:21" x14ac:dyDescent="0.2">
      <c r="A3919" s="63"/>
      <c r="B3919" s="12"/>
      <c r="C3919" s="71"/>
      <c r="D3919" s="65"/>
      <c r="E3919" s="11"/>
      <c r="F3919" s="64"/>
      <c r="G3919" s="64"/>
      <c r="H3919" s="64"/>
      <c r="I3919" s="65"/>
      <c r="J3919" s="66"/>
      <c r="K3919" s="13"/>
      <c r="L3919" s="9"/>
      <c r="M3919" s="69"/>
      <c r="N3919" s="68"/>
      <c r="O3919" s="64"/>
      <c r="P3919" s="70"/>
      <c r="Q3919" s="71"/>
      <c r="R3919" s="71"/>
      <c r="S3919" s="66"/>
      <c r="T3919" s="66"/>
      <c r="U3919" s="66"/>
    </row>
    <row r="3920" spans="1:21" x14ac:dyDescent="0.2">
      <c r="A3920" s="63"/>
      <c r="B3920" s="12"/>
      <c r="C3920" s="71"/>
      <c r="D3920" s="65"/>
      <c r="E3920" s="11"/>
      <c r="F3920" s="64"/>
      <c r="G3920" s="64"/>
      <c r="H3920" s="64"/>
      <c r="I3920" s="65"/>
      <c r="J3920" s="66"/>
      <c r="K3920" s="13"/>
      <c r="L3920" s="9"/>
      <c r="M3920" s="69"/>
      <c r="N3920" s="68"/>
      <c r="O3920" s="64"/>
      <c r="P3920" s="70"/>
      <c r="Q3920" s="71"/>
      <c r="R3920" s="71"/>
      <c r="S3920" s="66"/>
      <c r="T3920" s="66"/>
      <c r="U3920" s="66"/>
    </row>
    <row r="3921" spans="1:21" x14ac:dyDescent="0.2">
      <c r="A3921" s="63"/>
      <c r="B3921" s="12"/>
      <c r="C3921" s="71"/>
      <c r="D3921" s="65"/>
      <c r="E3921" s="11"/>
      <c r="F3921" s="64"/>
      <c r="G3921" s="64"/>
      <c r="H3921" s="64"/>
      <c r="I3921" s="65"/>
      <c r="J3921" s="66"/>
      <c r="K3921" s="13"/>
      <c r="L3921" s="9"/>
      <c r="M3921" s="69"/>
      <c r="N3921" s="68"/>
      <c r="O3921" s="64"/>
      <c r="P3921" s="70"/>
      <c r="Q3921" s="71"/>
      <c r="R3921" s="71"/>
      <c r="S3921" s="66"/>
      <c r="T3921" s="66"/>
      <c r="U3921" s="66"/>
    </row>
    <row r="3922" spans="1:21" x14ac:dyDescent="0.2">
      <c r="A3922" s="63"/>
      <c r="B3922" s="12"/>
      <c r="C3922" s="71"/>
      <c r="D3922" s="65"/>
      <c r="E3922" s="11"/>
      <c r="F3922" s="64"/>
      <c r="G3922" s="64"/>
      <c r="H3922" s="64"/>
      <c r="I3922" s="65"/>
      <c r="J3922" s="66"/>
      <c r="K3922" s="13"/>
      <c r="L3922" s="9"/>
      <c r="M3922" s="69"/>
      <c r="N3922" s="68"/>
      <c r="O3922" s="64"/>
      <c r="P3922" s="70"/>
      <c r="Q3922" s="71"/>
      <c r="R3922" s="71"/>
      <c r="S3922" s="66"/>
      <c r="T3922" s="66"/>
      <c r="U3922" s="66"/>
    </row>
    <row r="3923" spans="1:21" x14ac:dyDescent="0.2">
      <c r="A3923" s="63"/>
      <c r="B3923" s="12"/>
      <c r="C3923" s="71"/>
      <c r="D3923" s="65"/>
      <c r="E3923" s="11"/>
      <c r="F3923" s="64"/>
      <c r="G3923" s="64"/>
      <c r="H3923" s="64"/>
      <c r="I3923" s="65"/>
      <c r="J3923" s="66"/>
      <c r="K3923" s="13"/>
      <c r="L3923" s="9"/>
      <c r="M3923" s="69"/>
      <c r="N3923" s="68"/>
      <c r="O3923" s="64"/>
      <c r="P3923" s="70"/>
      <c r="Q3923" s="71"/>
      <c r="R3923" s="71"/>
      <c r="S3923" s="66"/>
      <c r="T3923" s="66"/>
      <c r="U3923" s="66"/>
    </row>
    <row r="3924" spans="1:21" x14ac:dyDescent="0.2">
      <c r="A3924" s="63"/>
      <c r="B3924" s="12"/>
      <c r="C3924" s="71"/>
      <c r="D3924" s="65"/>
      <c r="E3924" s="11"/>
      <c r="F3924" s="64"/>
      <c r="G3924" s="64"/>
      <c r="H3924" s="64"/>
      <c r="I3924" s="65"/>
      <c r="J3924" s="66"/>
      <c r="K3924" s="13"/>
      <c r="L3924" s="9"/>
      <c r="M3924" s="69"/>
      <c r="N3924" s="68"/>
      <c r="O3924" s="64"/>
      <c r="P3924" s="70"/>
      <c r="Q3924" s="71"/>
      <c r="R3924" s="71"/>
      <c r="S3924" s="66"/>
      <c r="T3924" s="66"/>
      <c r="U3924" s="66"/>
    </row>
    <row r="3925" spans="1:21" x14ac:dyDescent="0.2">
      <c r="A3925" s="63"/>
      <c r="B3925" s="12"/>
      <c r="C3925" s="71"/>
      <c r="D3925" s="65"/>
      <c r="E3925" s="11"/>
      <c r="F3925" s="64"/>
      <c r="G3925" s="64"/>
      <c r="H3925" s="64"/>
      <c r="I3925" s="65"/>
      <c r="J3925" s="66"/>
      <c r="K3925" s="13"/>
      <c r="L3925" s="9"/>
      <c r="M3925" s="69"/>
      <c r="N3925" s="68"/>
      <c r="O3925" s="64"/>
      <c r="P3925" s="70"/>
      <c r="Q3925" s="71"/>
      <c r="R3925" s="71"/>
      <c r="S3925" s="66"/>
      <c r="T3925" s="66"/>
      <c r="U3925" s="66"/>
    </row>
    <row r="3926" spans="1:21" x14ac:dyDescent="0.2">
      <c r="A3926" s="63"/>
      <c r="B3926" s="12"/>
      <c r="C3926" s="71"/>
      <c r="D3926" s="65"/>
      <c r="E3926" s="11"/>
      <c r="F3926" s="64"/>
      <c r="G3926" s="64"/>
      <c r="H3926" s="64"/>
      <c r="I3926" s="65"/>
      <c r="J3926" s="66"/>
      <c r="K3926" s="13"/>
      <c r="L3926" s="9"/>
      <c r="M3926" s="69"/>
      <c r="N3926" s="68"/>
      <c r="O3926" s="64"/>
      <c r="P3926" s="70"/>
      <c r="Q3926" s="71"/>
      <c r="R3926" s="71"/>
      <c r="S3926" s="66"/>
      <c r="T3926" s="66"/>
      <c r="U3926" s="66"/>
    </row>
    <row r="3927" spans="1:21" x14ac:dyDescent="0.2">
      <c r="A3927" s="63"/>
      <c r="B3927" s="12"/>
      <c r="C3927" s="71"/>
      <c r="D3927" s="65"/>
      <c r="E3927" s="11"/>
      <c r="F3927" s="64"/>
      <c r="G3927" s="64"/>
      <c r="H3927" s="64"/>
      <c r="I3927" s="65"/>
      <c r="J3927" s="66"/>
      <c r="K3927" s="13"/>
      <c r="L3927" s="9"/>
      <c r="M3927" s="69"/>
      <c r="N3927" s="68"/>
      <c r="O3927" s="64"/>
      <c r="P3927" s="70"/>
      <c r="Q3927" s="71"/>
      <c r="R3927" s="71"/>
      <c r="S3927" s="66"/>
      <c r="T3927" s="66"/>
      <c r="U3927" s="66"/>
    </row>
    <row r="3928" spans="1:21" x14ac:dyDescent="0.2">
      <c r="A3928" s="63"/>
      <c r="B3928" s="12"/>
      <c r="C3928" s="71"/>
      <c r="D3928" s="65"/>
      <c r="E3928" s="11"/>
      <c r="F3928" s="64"/>
      <c r="G3928" s="64"/>
      <c r="H3928" s="64"/>
      <c r="I3928" s="65"/>
      <c r="J3928" s="66"/>
      <c r="K3928" s="13"/>
      <c r="L3928" s="9"/>
      <c r="M3928" s="69"/>
      <c r="N3928" s="68"/>
      <c r="O3928" s="64"/>
      <c r="P3928" s="70"/>
      <c r="Q3928" s="71"/>
      <c r="R3928" s="71"/>
      <c r="S3928" s="66"/>
      <c r="T3928" s="66"/>
      <c r="U3928" s="66"/>
    </row>
    <row r="3929" spans="1:21" x14ac:dyDescent="0.2">
      <c r="A3929" s="63"/>
      <c r="B3929" s="12"/>
      <c r="C3929" s="71"/>
      <c r="D3929" s="65"/>
      <c r="E3929" s="11"/>
      <c r="F3929" s="64"/>
      <c r="G3929" s="64"/>
      <c r="H3929" s="64"/>
      <c r="I3929" s="65"/>
      <c r="J3929" s="66"/>
      <c r="K3929" s="13"/>
      <c r="L3929" s="9"/>
      <c r="M3929" s="69"/>
      <c r="N3929" s="68"/>
      <c r="O3929" s="64"/>
      <c r="P3929" s="70"/>
      <c r="Q3929" s="71"/>
      <c r="R3929" s="71"/>
      <c r="S3929" s="66"/>
      <c r="T3929" s="66"/>
      <c r="U3929" s="66"/>
    </row>
    <row r="3930" spans="1:21" x14ac:dyDescent="0.2">
      <c r="A3930" s="63"/>
      <c r="B3930" s="12"/>
      <c r="C3930" s="71"/>
      <c r="D3930" s="65"/>
      <c r="E3930" s="11"/>
      <c r="F3930" s="64"/>
      <c r="G3930" s="64"/>
      <c r="H3930" s="64"/>
      <c r="I3930" s="65"/>
      <c r="J3930" s="66"/>
      <c r="K3930" s="13"/>
      <c r="L3930" s="9"/>
      <c r="M3930" s="69"/>
      <c r="N3930" s="68"/>
      <c r="O3930" s="64"/>
      <c r="P3930" s="70"/>
      <c r="Q3930" s="71"/>
      <c r="R3930" s="71"/>
      <c r="S3930" s="66"/>
      <c r="T3930" s="66"/>
      <c r="U3930" s="66"/>
    </row>
    <row r="3931" spans="1:21" x14ac:dyDescent="0.2">
      <c r="A3931" s="63"/>
      <c r="B3931" s="12"/>
      <c r="C3931" s="71"/>
      <c r="D3931" s="65"/>
      <c r="E3931" s="11"/>
      <c r="F3931" s="64"/>
      <c r="G3931" s="64"/>
      <c r="H3931" s="64"/>
      <c r="I3931" s="65"/>
      <c r="J3931" s="66"/>
      <c r="K3931" s="13"/>
      <c r="L3931" s="9"/>
      <c r="M3931" s="69"/>
      <c r="N3931" s="68"/>
      <c r="O3931" s="64"/>
      <c r="P3931" s="70"/>
      <c r="Q3931" s="71"/>
      <c r="R3931" s="71"/>
      <c r="S3931" s="66"/>
      <c r="T3931" s="66"/>
      <c r="U3931" s="66"/>
    </row>
    <row r="3932" spans="1:21" x14ac:dyDescent="0.2">
      <c r="A3932" s="63"/>
      <c r="B3932" s="12"/>
      <c r="C3932" s="71"/>
      <c r="D3932" s="65"/>
      <c r="E3932" s="11"/>
      <c r="F3932" s="64"/>
      <c r="G3932" s="64"/>
      <c r="H3932" s="64"/>
      <c r="I3932" s="65"/>
      <c r="J3932" s="66"/>
      <c r="K3932" s="13"/>
      <c r="L3932" s="9"/>
      <c r="M3932" s="69"/>
      <c r="N3932" s="68"/>
      <c r="O3932" s="64"/>
      <c r="P3932" s="70"/>
      <c r="Q3932" s="71"/>
      <c r="R3932" s="71"/>
      <c r="S3932" s="66"/>
      <c r="T3932" s="66"/>
      <c r="U3932" s="66"/>
    </row>
    <row r="3933" spans="1:21" x14ac:dyDescent="0.2">
      <c r="A3933" s="63"/>
      <c r="B3933" s="12"/>
      <c r="C3933" s="71"/>
      <c r="D3933" s="65"/>
      <c r="E3933" s="11"/>
      <c r="F3933" s="64"/>
      <c r="G3933" s="64"/>
      <c r="H3933" s="64"/>
      <c r="I3933" s="65"/>
      <c r="J3933" s="66"/>
      <c r="K3933" s="13"/>
      <c r="L3933" s="9"/>
      <c r="M3933" s="69"/>
      <c r="N3933" s="68"/>
      <c r="O3933" s="64"/>
      <c r="P3933" s="70"/>
      <c r="Q3933" s="71"/>
      <c r="R3933" s="71"/>
      <c r="S3933" s="66"/>
      <c r="T3933" s="66"/>
      <c r="U3933" s="66"/>
    </row>
    <row r="3934" spans="1:21" x14ac:dyDescent="0.2">
      <c r="A3934" s="63"/>
      <c r="B3934" s="12"/>
      <c r="C3934" s="71"/>
      <c r="D3934" s="65"/>
      <c r="E3934" s="11"/>
      <c r="F3934" s="64"/>
      <c r="G3934" s="64"/>
      <c r="H3934" s="64"/>
      <c r="I3934" s="65"/>
      <c r="J3934" s="66"/>
      <c r="K3934" s="13"/>
      <c r="L3934" s="9"/>
      <c r="M3934" s="69"/>
      <c r="N3934" s="68"/>
      <c r="O3934" s="64"/>
      <c r="P3934" s="70"/>
      <c r="Q3934" s="71"/>
      <c r="R3934" s="71"/>
      <c r="S3934" s="66"/>
      <c r="T3934" s="66"/>
      <c r="U3934" s="66"/>
    </row>
    <row r="3935" spans="1:21" x14ac:dyDescent="0.2">
      <c r="A3935" s="63"/>
      <c r="B3935" s="12"/>
      <c r="C3935" s="71"/>
      <c r="D3935" s="65"/>
      <c r="E3935" s="11"/>
      <c r="F3935" s="64"/>
      <c r="G3935" s="64"/>
      <c r="H3935" s="64"/>
      <c r="I3935" s="65"/>
      <c r="J3935" s="66"/>
      <c r="K3935" s="13"/>
      <c r="L3935" s="9"/>
      <c r="M3935" s="69"/>
      <c r="N3935" s="68"/>
      <c r="O3935" s="64"/>
      <c r="P3935" s="70"/>
      <c r="Q3935" s="71"/>
      <c r="R3935" s="71"/>
      <c r="S3935" s="66"/>
      <c r="T3935" s="66"/>
      <c r="U3935" s="66"/>
    </row>
    <row r="3936" spans="1:21" x14ac:dyDescent="0.2">
      <c r="A3936" s="63"/>
      <c r="B3936" s="12"/>
      <c r="C3936" s="71"/>
      <c r="D3936" s="65"/>
      <c r="E3936" s="11"/>
      <c r="F3936" s="64"/>
      <c r="G3936" s="64"/>
      <c r="H3936" s="64"/>
      <c r="I3936" s="65"/>
      <c r="J3936" s="66"/>
      <c r="K3936" s="13"/>
      <c r="L3936" s="9"/>
      <c r="M3936" s="69"/>
      <c r="N3936" s="68"/>
      <c r="O3936" s="64"/>
      <c r="P3936" s="70"/>
      <c r="Q3936" s="71"/>
      <c r="R3936" s="71"/>
      <c r="S3936" s="66"/>
      <c r="T3936" s="66"/>
      <c r="U3936" s="66"/>
    </row>
    <row r="3937" spans="1:21" x14ac:dyDescent="0.2">
      <c r="A3937" s="63"/>
      <c r="B3937" s="12"/>
      <c r="C3937" s="71"/>
      <c r="D3937" s="65"/>
      <c r="E3937" s="11"/>
      <c r="F3937" s="64"/>
      <c r="G3937" s="64"/>
      <c r="H3937" s="64"/>
      <c r="I3937" s="65"/>
      <c r="J3937" s="66"/>
      <c r="K3937" s="13"/>
      <c r="L3937" s="9"/>
      <c r="M3937" s="69"/>
      <c r="N3937" s="68"/>
      <c r="O3937" s="64"/>
      <c r="P3937" s="70"/>
      <c r="Q3937" s="71"/>
      <c r="R3937" s="71"/>
      <c r="S3937" s="66"/>
      <c r="T3937" s="66"/>
      <c r="U3937" s="66"/>
    </row>
    <row r="3938" spans="1:21" x14ac:dyDescent="0.2">
      <c r="A3938" s="63"/>
      <c r="B3938" s="12"/>
      <c r="C3938" s="71"/>
      <c r="D3938" s="65"/>
      <c r="E3938" s="11"/>
      <c r="F3938" s="64"/>
      <c r="G3938" s="64"/>
      <c r="H3938" s="64"/>
      <c r="I3938" s="65"/>
      <c r="J3938" s="66"/>
      <c r="K3938" s="13"/>
      <c r="L3938" s="9"/>
      <c r="M3938" s="69"/>
      <c r="N3938" s="68"/>
      <c r="O3938" s="64"/>
      <c r="P3938" s="70"/>
      <c r="Q3938" s="71"/>
      <c r="R3938" s="71"/>
      <c r="S3938" s="66"/>
      <c r="T3938" s="66"/>
      <c r="U3938" s="66"/>
    </row>
    <row r="3939" spans="1:21" x14ac:dyDescent="0.2">
      <c r="A3939" s="63"/>
      <c r="B3939" s="12"/>
      <c r="C3939" s="71"/>
      <c r="D3939" s="65"/>
      <c r="E3939" s="11"/>
      <c r="F3939" s="64"/>
      <c r="G3939" s="64"/>
      <c r="H3939" s="64"/>
      <c r="I3939" s="65"/>
      <c r="J3939" s="66"/>
      <c r="K3939" s="13"/>
      <c r="L3939" s="9"/>
      <c r="M3939" s="69"/>
      <c r="N3939" s="68"/>
      <c r="O3939" s="64"/>
      <c r="P3939" s="70"/>
      <c r="Q3939" s="71"/>
      <c r="R3939" s="71"/>
      <c r="S3939" s="66"/>
      <c r="T3939" s="66"/>
      <c r="U3939" s="66"/>
    </row>
    <row r="3940" spans="1:21" x14ac:dyDescent="0.2">
      <c r="A3940" s="63"/>
      <c r="B3940" s="12"/>
      <c r="C3940" s="71"/>
      <c r="D3940" s="65"/>
      <c r="E3940" s="11"/>
      <c r="F3940" s="64"/>
      <c r="G3940" s="64"/>
      <c r="H3940" s="64"/>
      <c r="I3940" s="65"/>
      <c r="J3940" s="66"/>
      <c r="K3940" s="13"/>
      <c r="L3940" s="9"/>
      <c r="M3940" s="69"/>
      <c r="N3940" s="68"/>
      <c r="O3940" s="64"/>
      <c r="P3940" s="70"/>
      <c r="Q3940" s="71"/>
      <c r="R3940" s="71"/>
      <c r="S3940" s="66"/>
      <c r="T3940" s="66"/>
      <c r="U3940" s="66"/>
    </row>
    <row r="3941" spans="1:21" x14ac:dyDescent="0.2">
      <c r="A3941" s="63"/>
      <c r="B3941" s="12"/>
      <c r="C3941" s="71"/>
      <c r="D3941" s="65"/>
      <c r="E3941" s="11"/>
      <c r="F3941" s="64"/>
      <c r="G3941" s="64"/>
      <c r="H3941" s="64"/>
      <c r="I3941" s="65"/>
      <c r="J3941" s="66"/>
      <c r="K3941" s="13"/>
      <c r="L3941" s="9"/>
      <c r="M3941" s="69"/>
      <c r="N3941" s="68"/>
      <c r="O3941" s="64"/>
      <c r="P3941" s="70"/>
      <c r="Q3941" s="71"/>
      <c r="R3941" s="71"/>
      <c r="S3941" s="66"/>
      <c r="T3941" s="66"/>
      <c r="U3941" s="66"/>
    </row>
    <row r="3942" spans="1:21" x14ac:dyDescent="0.2">
      <c r="A3942" s="63"/>
      <c r="B3942" s="12"/>
      <c r="C3942" s="71"/>
      <c r="D3942" s="65"/>
      <c r="E3942" s="11"/>
      <c r="F3942" s="64"/>
      <c r="G3942" s="64"/>
      <c r="H3942" s="64"/>
      <c r="I3942" s="65"/>
      <c r="J3942" s="66"/>
      <c r="K3942" s="13"/>
      <c r="L3942" s="9"/>
      <c r="M3942" s="69"/>
      <c r="N3942" s="68"/>
      <c r="O3942" s="64"/>
      <c r="P3942" s="70"/>
      <c r="Q3942" s="71"/>
      <c r="R3942" s="71"/>
      <c r="S3942" s="66"/>
      <c r="T3942" s="66"/>
      <c r="U3942" s="66"/>
    </row>
    <row r="3943" spans="1:21" x14ac:dyDescent="0.2">
      <c r="A3943" s="63"/>
      <c r="B3943" s="12"/>
      <c r="C3943" s="71"/>
      <c r="D3943" s="65"/>
      <c r="E3943" s="11"/>
      <c r="F3943" s="64"/>
      <c r="G3943" s="64"/>
      <c r="H3943" s="64"/>
      <c r="I3943" s="65"/>
      <c r="J3943" s="66"/>
      <c r="K3943" s="13"/>
      <c r="L3943" s="9"/>
      <c r="M3943" s="69"/>
      <c r="N3943" s="68"/>
      <c r="O3943" s="64"/>
      <c r="P3943" s="70"/>
      <c r="Q3943" s="71"/>
      <c r="R3943" s="71"/>
      <c r="S3943" s="66"/>
      <c r="T3943" s="66"/>
      <c r="U3943" s="66"/>
    </row>
    <row r="3944" spans="1:21" x14ac:dyDescent="0.2">
      <c r="A3944" s="63"/>
      <c r="B3944" s="12"/>
      <c r="C3944" s="71"/>
      <c r="D3944" s="65"/>
      <c r="E3944" s="11"/>
      <c r="F3944" s="64"/>
      <c r="G3944" s="64"/>
      <c r="H3944" s="64"/>
      <c r="I3944" s="65"/>
      <c r="J3944" s="66"/>
      <c r="K3944" s="13"/>
      <c r="L3944" s="9"/>
      <c r="M3944" s="69"/>
      <c r="N3944" s="68"/>
      <c r="O3944" s="64"/>
      <c r="P3944" s="70"/>
      <c r="Q3944" s="71"/>
      <c r="R3944" s="71"/>
      <c r="S3944" s="66"/>
      <c r="T3944" s="66"/>
      <c r="U3944" s="66"/>
    </row>
    <row r="3945" spans="1:21" x14ac:dyDescent="0.2">
      <c r="A3945" s="63"/>
      <c r="B3945" s="12"/>
      <c r="C3945" s="71"/>
      <c r="D3945" s="65"/>
      <c r="E3945" s="11"/>
      <c r="F3945" s="64"/>
      <c r="G3945" s="64"/>
      <c r="H3945" s="64"/>
      <c r="I3945" s="65"/>
      <c r="J3945" s="66"/>
      <c r="K3945" s="13"/>
      <c r="L3945" s="9"/>
      <c r="M3945" s="69"/>
      <c r="N3945" s="68"/>
      <c r="O3945" s="64"/>
      <c r="P3945" s="70"/>
      <c r="Q3945" s="71"/>
      <c r="R3945" s="71"/>
      <c r="S3945" s="66"/>
      <c r="T3945" s="66"/>
      <c r="U3945" s="66"/>
    </row>
    <row r="3946" spans="1:21" x14ac:dyDescent="0.2">
      <c r="A3946" s="63"/>
      <c r="B3946" s="12"/>
      <c r="C3946" s="71"/>
      <c r="D3946" s="65"/>
      <c r="E3946" s="11"/>
      <c r="F3946" s="64"/>
      <c r="G3946" s="64"/>
      <c r="H3946" s="64"/>
      <c r="I3946" s="65"/>
      <c r="J3946" s="66"/>
      <c r="K3946" s="13"/>
      <c r="L3946" s="9"/>
      <c r="M3946" s="69"/>
      <c r="N3946" s="68"/>
      <c r="O3946" s="64"/>
      <c r="P3946" s="70"/>
      <c r="Q3946" s="71"/>
      <c r="R3946" s="71"/>
      <c r="S3946" s="66"/>
      <c r="T3946" s="66"/>
      <c r="U3946" s="66"/>
    </row>
    <row r="3947" spans="1:21" x14ac:dyDescent="0.2">
      <c r="A3947" s="63"/>
      <c r="B3947" s="12"/>
      <c r="C3947" s="71"/>
      <c r="D3947" s="65"/>
      <c r="E3947" s="11"/>
      <c r="F3947" s="64"/>
      <c r="G3947" s="64"/>
      <c r="H3947" s="64"/>
      <c r="I3947" s="65"/>
      <c r="J3947" s="66"/>
      <c r="K3947" s="13"/>
      <c r="L3947" s="9"/>
      <c r="M3947" s="69"/>
      <c r="N3947" s="68"/>
      <c r="O3947" s="64"/>
      <c r="P3947" s="70"/>
      <c r="Q3947" s="71"/>
      <c r="R3947" s="71"/>
      <c r="S3947" s="66"/>
      <c r="T3947" s="66"/>
      <c r="U3947" s="66"/>
    </row>
    <row r="3948" spans="1:21" x14ac:dyDescent="0.2">
      <c r="A3948" s="63"/>
      <c r="B3948" s="12"/>
      <c r="C3948" s="71"/>
      <c r="D3948" s="65"/>
      <c r="E3948" s="11"/>
      <c r="F3948" s="64"/>
      <c r="G3948" s="64"/>
      <c r="H3948" s="64"/>
      <c r="I3948" s="65"/>
      <c r="J3948" s="66"/>
      <c r="K3948" s="13"/>
      <c r="L3948" s="9"/>
      <c r="M3948" s="69"/>
      <c r="N3948" s="68"/>
      <c r="O3948" s="64"/>
      <c r="P3948" s="70"/>
      <c r="Q3948" s="71"/>
      <c r="R3948" s="71"/>
      <c r="S3948" s="66"/>
      <c r="T3948" s="66"/>
      <c r="U3948" s="66"/>
    </row>
    <row r="3949" spans="1:21" x14ac:dyDescent="0.2">
      <c r="A3949" s="63"/>
      <c r="B3949" s="12"/>
      <c r="C3949" s="71"/>
      <c r="D3949" s="65"/>
      <c r="E3949" s="11"/>
      <c r="F3949" s="64"/>
      <c r="G3949" s="64"/>
      <c r="H3949" s="64"/>
      <c r="I3949" s="65"/>
      <c r="J3949" s="66"/>
      <c r="K3949" s="13"/>
      <c r="L3949" s="9"/>
      <c r="M3949" s="69"/>
      <c r="N3949" s="68"/>
      <c r="O3949" s="64"/>
      <c r="P3949" s="70"/>
      <c r="Q3949" s="71"/>
      <c r="R3949" s="71"/>
      <c r="S3949" s="66"/>
      <c r="T3949" s="66"/>
      <c r="U3949" s="66"/>
    </row>
    <row r="3950" spans="1:21" x14ac:dyDescent="0.2">
      <c r="A3950" s="63"/>
      <c r="B3950" s="12"/>
      <c r="C3950" s="71"/>
      <c r="D3950" s="65"/>
      <c r="E3950" s="11"/>
      <c r="F3950" s="64"/>
      <c r="G3950" s="64"/>
      <c r="H3950" s="64"/>
      <c r="I3950" s="65"/>
      <c r="J3950" s="66"/>
      <c r="K3950" s="13"/>
      <c r="L3950" s="9"/>
      <c r="M3950" s="69"/>
      <c r="N3950" s="68"/>
      <c r="O3950" s="64"/>
      <c r="P3950" s="70"/>
      <c r="Q3950" s="71"/>
      <c r="R3950" s="71"/>
      <c r="S3950" s="66"/>
      <c r="T3950" s="66"/>
      <c r="U3950" s="66"/>
    </row>
    <row r="3951" spans="1:21" x14ac:dyDescent="0.2">
      <c r="A3951" s="63"/>
      <c r="B3951" s="12"/>
      <c r="C3951" s="71"/>
      <c r="D3951" s="65"/>
      <c r="E3951" s="11"/>
      <c r="F3951" s="64"/>
      <c r="G3951" s="64"/>
      <c r="H3951" s="64"/>
      <c r="I3951" s="65"/>
      <c r="J3951" s="66"/>
      <c r="K3951" s="13"/>
      <c r="L3951" s="9"/>
      <c r="M3951" s="69"/>
      <c r="N3951" s="68"/>
      <c r="O3951" s="64"/>
      <c r="P3951" s="70"/>
      <c r="Q3951" s="71"/>
      <c r="R3951" s="71"/>
      <c r="S3951" s="66"/>
      <c r="T3951" s="66"/>
      <c r="U3951" s="66"/>
    </row>
    <row r="3952" spans="1:21" x14ac:dyDescent="0.2">
      <c r="A3952" s="63"/>
      <c r="B3952" s="12"/>
      <c r="C3952" s="71"/>
      <c r="D3952" s="65"/>
      <c r="E3952" s="11"/>
      <c r="F3952" s="64"/>
      <c r="G3952" s="64"/>
      <c r="H3952" s="64"/>
      <c r="I3952" s="65"/>
      <c r="J3952" s="66"/>
      <c r="K3952" s="13"/>
      <c r="L3952" s="9"/>
      <c r="M3952" s="69"/>
      <c r="N3952" s="68"/>
      <c r="O3952" s="64"/>
      <c r="P3952" s="70"/>
      <c r="Q3952" s="71"/>
      <c r="R3952" s="71"/>
      <c r="S3952" s="66"/>
      <c r="T3952" s="66"/>
      <c r="U3952" s="66"/>
    </row>
    <row r="3953" spans="1:21" x14ac:dyDescent="0.2">
      <c r="A3953" s="63"/>
      <c r="B3953" s="12"/>
      <c r="C3953" s="71"/>
      <c r="D3953" s="65"/>
      <c r="E3953" s="11"/>
      <c r="F3953" s="64"/>
      <c r="G3953" s="64"/>
      <c r="H3953" s="64"/>
      <c r="I3953" s="65"/>
      <c r="J3953" s="66"/>
      <c r="K3953" s="13"/>
      <c r="L3953" s="9"/>
      <c r="M3953" s="69"/>
      <c r="N3953" s="68"/>
      <c r="O3953" s="64"/>
      <c r="P3953" s="70"/>
      <c r="Q3953" s="71"/>
      <c r="R3953" s="71"/>
      <c r="S3953" s="66"/>
      <c r="T3953" s="66"/>
      <c r="U3953" s="66"/>
    </row>
    <row r="3954" spans="1:21" x14ac:dyDescent="0.2">
      <c r="A3954" s="63"/>
      <c r="B3954" s="12"/>
      <c r="C3954" s="71"/>
      <c r="D3954" s="65"/>
      <c r="E3954" s="11"/>
      <c r="F3954" s="64"/>
      <c r="G3954" s="64"/>
      <c r="H3954" s="64"/>
      <c r="I3954" s="65"/>
      <c r="J3954" s="66"/>
      <c r="K3954" s="13"/>
      <c r="L3954" s="9"/>
      <c r="M3954" s="69"/>
      <c r="N3954" s="68"/>
      <c r="O3954" s="64"/>
      <c r="P3954" s="70"/>
      <c r="Q3954" s="71"/>
      <c r="R3954" s="71"/>
      <c r="S3954" s="66"/>
      <c r="T3954" s="66"/>
      <c r="U3954" s="66"/>
    </row>
    <row r="3955" spans="1:21" x14ac:dyDescent="0.2">
      <c r="A3955" s="63"/>
      <c r="B3955" s="12"/>
      <c r="C3955" s="71"/>
      <c r="D3955" s="65"/>
      <c r="E3955" s="11"/>
      <c r="F3955" s="64"/>
      <c r="G3955" s="64"/>
      <c r="H3955" s="64"/>
      <c r="I3955" s="65"/>
      <c r="J3955" s="66"/>
      <c r="K3955" s="13"/>
      <c r="L3955" s="9"/>
      <c r="M3955" s="69"/>
      <c r="N3955" s="68"/>
      <c r="O3955" s="64"/>
      <c r="P3955" s="70"/>
      <c r="Q3955" s="71"/>
      <c r="R3955" s="71"/>
      <c r="S3955" s="66"/>
      <c r="T3955" s="66"/>
      <c r="U3955" s="66"/>
    </row>
    <row r="3956" spans="1:21" x14ac:dyDescent="0.2">
      <c r="A3956" s="63"/>
      <c r="B3956" s="12"/>
      <c r="C3956" s="71"/>
      <c r="D3956" s="65"/>
      <c r="E3956" s="11"/>
      <c r="F3956" s="64"/>
      <c r="G3956" s="64"/>
      <c r="H3956" s="64"/>
      <c r="I3956" s="65"/>
      <c r="J3956" s="66"/>
      <c r="K3956" s="13"/>
      <c r="L3956" s="9"/>
      <c r="M3956" s="69"/>
      <c r="N3956" s="68"/>
      <c r="O3956" s="64"/>
      <c r="P3956" s="70"/>
      <c r="Q3956" s="71"/>
      <c r="R3956" s="71"/>
      <c r="S3956" s="66"/>
      <c r="T3956" s="66"/>
      <c r="U3956" s="66"/>
    </row>
    <row r="3957" spans="1:21" x14ac:dyDescent="0.2">
      <c r="A3957" s="63"/>
      <c r="B3957" s="12"/>
      <c r="C3957" s="71"/>
      <c r="D3957" s="65"/>
      <c r="E3957" s="11"/>
      <c r="F3957" s="64"/>
      <c r="G3957" s="64"/>
      <c r="H3957" s="64"/>
      <c r="I3957" s="65"/>
      <c r="J3957" s="66"/>
      <c r="K3957" s="13"/>
      <c r="L3957" s="9"/>
      <c r="M3957" s="69"/>
      <c r="N3957" s="68"/>
      <c r="O3957" s="64"/>
      <c r="P3957" s="70"/>
      <c r="Q3957" s="71"/>
      <c r="R3957" s="71"/>
      <c r="S3957" s="66"/>
      <c r="T3957" s="66"/>
      <c r="U3957" s="66"/>
    </row>
    <row r="3958" spans="1:21" x14ac:dyDescent="0.2">
      <c r="A3958" s="63"/>
      <c r="B3958" s="12"/>
      <c r="C3958" s="71"/>
      <c r="D3958" s="65"/>
      <c r="E3958" s="11"/>
      <c r="F3958" s="64"/>
      <c r="G3958" s="64"/>
      <c r="H3958" s="64"/>
      <c r="I3958" s="65"/>
      <c r="J3958" s="66"/>
      <c r="K3958" s="13"/>
      <c r="L3958" s="9"/>
      <c r="M3958" s="69"/>
      <c r="N3958" s="68"/>
      <c r="O3958" s="64"/>
      <c r="P3958" s="70"/>
      <c r="Q3958" s="71"/>
      <c r="R3958" s="71"/>
      <c r="S3958" s="66"/>
      <c r="T3958" s="66"/>
      <c r="U3958" s="66"/>
    </row>
    <row r="3959" spans="1:21" x14ac:dyDescent="0.2">
      <c r="A3959" s="63"/>
      <c r="B3959" s="12"/>
      <c r="C3959" s="71"/>
      <c r="D3959" s="65"/>
      <c r="E3959" s="11"/>
      <c r="F3959" s="64"/>
      <c r="G3959" s="64"/>
      <c r="H3959" s="64"/>
      <c r="I3959" s="65"/>
      <c r="J3959" s="66"/>
      <c r="K3959" s="13"/>
      <c r="L3959" s="9"/>
      <c r="M3959" s="69"/>
      <c r="N3959" s="68"/>
      <c r="O3959" s="64"/>
      <c r="P3959" s="70"/>
      <c r="Q3959" s="71"/>
      <c r="R3959" s="71"/>
      <c r="S3959" s="66"/>
      <c r="T3959" s="66"/>
      <c r="U3959" s="66"/>
    </row>
    <row r="3960" spans="1:21" x14ac:dyDescent="0.2">
      <c r="A3960" s="63"/>
      <c r="B3960" s="12"/>
      <c r="C3960" s="71"/>
      <c r="D3960" s="65"/>
      <c r="E3960" s="11"/>
      <c r="F3960" s="64"/>
      <c r="G3960" s="64"/>
      <c r="H3960" s="64"/>
      <c r="I3960" s="65"/>
      <c r="J3960" s="66"/>
      <c r="K3960" s="13"/>
      <c r="L3960" s="9"/>
      <c r="M3960" s="69"/>
      <c r="N3960" s="68"/>
      <c r="O3960" s="64"/>
      <c r="P3960" s="70"/>
      <c r="Q3960" s="71"/>
      <c r="R3960" s="71"/>
      <c r="S3960" s="66"/>
      <c r="T3960" s="66"/>
      <c r="U3960" s="66"/>
    </row>
    <row r="3961" spans="1:21" x14ac:dyDescent="0.2">
      <c r="A3961" s="63"/>
      <c r="B3961" s="12"/>
      <c r="C3961" s="71"/>
      <c r="D3961" s="65"/>
      <c r="E3961" s="11"/>
      <c r="F3961" s="64"/>
      <c r="G3961" s="64"/>
      <c r="H3961" s="64"/>
      <c r="I3961" s="65"/>
      <c r="J3961" s="66"/>
      <c r="K3961" s="13"/>
      <c r="L3961" s="9"/>
      <c r="M3961" s="69"/>
      <c r="N3961" s="68"/>
      <c r="O3961" s="64"/>
      <c r="P3961" s="70"/>
      <c r="Q3961" s="71"/>
      <c r="R3961" s="71"/>
      <c r="S3961" s="66"/>
      <c r="T3961" s="66"/>
      <c r="U3961" s="66"/>
    </row>
    <row r="3962" spans="1:21" x14ac:dyDescent="0.2">
      <c r="A3962" s="63"/>
      <c r="B3962" s="12"/>
      <c r="C3962" s="71"/>
      <c r="D3962" s="65"/>
      <c r="E3962" s="11"/>
      <c r="F3962" s="64"/>
      <c r="G3962" s="64"/>
      <c r="H3962" s="64"/>
      <c r="I3962" s="65"/>
      <c r="J3962" s="66"/>
      <c r="K3962" s="13"/>
      <c r="L3962" s="9"/>
      <c r="M3962" s="69"/>
      <c r="N3962" s="68"/>
      <c r="O3962" s="64"/>
      <c r="P3962" s="70"/>
      <c r="Q3962" s="71"/>
      <c r="R3962" s="71"/>
      <c r="S3962" s="66"/>
      <c r="T3962" s="66"/>
      <c r="U3962" s="66"/>
    </row>
    <row r="3963" spans="1:21" x14ac:dyDescent="0.2">
      <c r="A3963" s="63"/>
      <c r="B3963" s="12"/>
      <c r="C3963" s="71"/>
      <c r="D3963" s="65"/>
      <c r="E3963" s="11"/>
      <c r="F3963" s="64"/>
      <c r="G3963" s="64"/>
      <c r="H3963" s="64"/>
      <c r="I3963" s="65"/>
      <c r="J3963" s="66"/>
      <c r="K3963" s="13"/>
      <c r="L3963" s="9"/>
      <c r="M3963" s="69"/>
      <c r="N3963" s="68"/>
      <c r="O3963" s="64"/>
      <c r="P3963" s="70"/>
      <c r="Q3963" s="71"/>
      <c r="R3963" s="71"/>
      <c r="S3963" s="66"/>
      <c r="T3963" s="66"/>
      <c r="U3963" s="66"/>
    </row>
    <row r="3964" spans="1:21" x14ac:dyDescent="0.2">
      <c r="A3964" s="63"/>
      <c r="B3964" s="12"/>
      <c r="C3964" s="71"/>
      <c r="D3964" s="65"/>
      <c r="E3964" s="11"/>
      <c r="F3964" s="64"/>
      <c r="G3964" s="64"/>
      <c r="H3964" s="64"/>
      <c r="I3964" s="65"/>
      <c r="J3964" s="66"/>
      <c r="K3964" s="13"/>
      <c r="L3964" s="9"/>
      <c r="M3964" s="69"/>
      <c r="N3964" s="68"/>
      <c r="O3964" s="64"/>
      <c r="P3964" s="70"/>
      <c r="Q3964" s="71"/>
      <c r="R3964" s="71"/>
      <c r="S3964" s="66"/>
      <c r="T3964" s="66"/>
      <c r="U3964" s="66"/>
    </row>
    <row r="3965" spans="1:21" x14ac:dyDescent="0.2">
      <c r="A3965" s="63"/>
      <c r="B3965" s="12"/>
      <c r="C3965" s="71"/>
      <c r="D3965" s="65"/>
      <c r="E3965" s="11"/>
      <c r="F3965" s="64"/>
      <c r="G3965" s="64"/>
      <c r="H3965" s="64"/>
      <c r="I3965" s="65"/>
      <c r="J3965" s="66"/>
      <c r="K3965" s="13"/>
      <c r="L3965" s="9"/>
      <c r="M3965" s="69"/>
      <c r="N3965" s="68"/>
      <c r="O3965" s="64"/>
      <c r="P3965" s="70"/>
      <c r="Q3965" s="71"/>
      <c r="R3965" s="71"/>
      <c r="S3965" s="66"/>
      <c r="T3965" s="66"/>
      <c r="U3965" s="66"/>
    </row>
    <row r="3966" spans="1:21" x14ac:dyDescent="0.2">
      <c r="A3966" s="63"/>
      <c r="B3966" s="12"/>
      <c r="C3966" s="71"/>
      <c r="D3966" s="65"/>
      <c r="E3966" s="11"/>
      <c r="F3966" s="64"/>
      <c r="G3966" s="64"/>
      <c r="H3966" s="64"/>
      <c r="I3966" s="65"/>
      <c r="J3966" s="66"/>
      <c r="K3966" s="13"/>
      <c r="L3966" s="9"/>
      <c r="M3966" s="69"/>
      <c r="N3966" s="68"/>
      <c r="O3966" s="64"/>
      <c r="P3966" s="70"/>
      <c r="Q3966" s="71"/>
      <c r="R3966" s="71"/>
      <c r="S3966" s="66"/>
      <c r="T3966" s="66"/>
      <c r="U3966" s="66"/>
    </row>
    <row r="3967" spans="1:21" x14ac:dyDescent="0.2">
      <c r="A3967" s="63"/>
      <c r="B3967" s="12"/>
      <c r="C3967" s="71"/>
      <c r="D3967" s="65"/>
      <c r="E3967" s="11"/>
      <c r="F3967" s="64"/>
      <c r="G3967" s="64"/>
      <c r="H3967" s="64"/>
      <c r="I3967" s="65"/>
      <c r="J3967" s="66"/>
      <c r="K3967" s="13"/>
      <c r="L3967" s="9"/>
      <c r="M3967" s="69"/>
      <c r="N3967" s="68"/>
      <c r="O3967" s="64"/>
      <c r="P3967" s="70"/>
      <c r="Q3967" s="71"/>
      <c r="R3967" s="71"/>
      <c r="S3967" s="66"/>
      <c r="T3967" s="66"/>
      <c r="U3967" s="66"/>
    </row>
    <row r="3968" spans="1:21" x14ac:dyDescent="0.2">
      <c r="A3968" s="63"/>
      <c r="B3968" s="12"/>
      <c r="C3968" s="71"/>
      <c r="D3968" s="65"/>
      <c r="E3968" s="11"/>
      <c r="F3968" s="64"/>
      <c r="G3968" s="64"/>
      <c r="H3968" s="64"/>
      <c r="I3968" s="65"/>
      <c r="J3968" s="66"/>
      <c r="K3968" s="13"/>
      <c r="L3968" s="9"/>
      <c r="M3968" s="69"/>
      <c r="N3968" s="68"/>
      <c r="O3968" s="64"/>
      <c r="P3968" s="70"/>
      <c r="Q3968" s="71"/>
      <c r="R3968" s="71"/>
      <c r="S3968" s="66"/>
      <c r="T3968" s="66"/>
      <c r="U3968" s="66"/>
    </row>
    <row r="3969" spans="1:21" x14ac:dyDescent="0.2">
      <c r="A3969" s="63"/>
      <c r="B3969" s="12"/>
      <c r="C3969" s="71"/>
      <c r="D3969" s="65"/>
      <c r="E3969" s="11"/>
      <c r="F3969" s="64"/>
      <c r="G3969" s="64"/>
      <c r="H3969" s="64"/>
      <c r="I3969" s="65"/>
      <c r="J3969" s="66"/>
      <c r="K3969" s="13"/>
      <c r="L3969" s="9"/>
      <c r="M3969" s="69"/>
      <c r="N3969" s="68"/>
      <c r="O3969" s="64"/>
      <c r="P3969" s="70"/>
      <c r="Q3969" s="71"/>
      <c r="R3969" s="71"/>
      <c r="S3969" s="66"/>
      <c r="T3969" s="66"/>
      <c r="U3969" s="66"/>
    </row>
    <row r="3970" spans="1:21" x14ac:dyDescent="0.2">
      <c r="A3970" s="63"/>
      <c r="B3970" s="12"/>
      <c r="C3970" s="71"/>
      <c r="D3970" s="65"/>
      <c r="E3970" s="11"/>
      <c r="F3970" s="64"/>
      <c r="G3970" s="64"/>
      <c r="H3970" s="64"/>
      <c r="I3970" s="65"/>
      <c r="J3970" s="66"/>
      <c r="K3970" s="13"/>
      <c r="L3970" s="9"/>
      <c r="M3970" s="69"/>
      <c r="N3970" s="68"/>
      <c r="O3970" s="64"/>
      <c r="P3970" s="70"/>
      <c r="Q3970" s="71"/>
      <c r="R3970" s="71"/>
      <c r="S3970" s="66"/>
      <c r="T3970" s="66"/>
      <c r="U3970" s="66"/>
    </row>
    <row r="3971" spans="1:21" x14ac:dyDescent="0.2">
      <c r="A3971" s="63"/>
      <c r="B3971" s="12"/>
      <c r="C3971" s="71"/>
      <c r="D3971" s="65"/>
      <c r="E3971" s="11"/>
      <c r="F3971" s="64"/>
      <c r="G3971" s="64"/>
      <c r="H3971" s="64"/>
      <c r="I3971" s="65"/>
      <c r="J3971" s="66"/>
      <c r="K3971" s="13"/>
      <c r="L3971" s="9"/>
      <c r="M3971" s="69"/>
      <c r="N3971" s="68"/>
      <c r="O3971" s="64"/>
      <c r="P3971" s="70"/>
      <c r="Q3971" s="71"/>
      <c r="R3971" s="71"/>
      <c r="S3971" s="66"/>
      <c r="T3971" s="66"/>
      <c r="U3971" s="66"/>
    </row>
    <row r="3972" spans="1:21" x14ac:dyDescent="0.2">
      <c r="A3972" s="63"/>
      <c r="B3972" s="12"/>
      <c r="C3972" s="71"/>
      <c r="D3972" s="65"/>
      <c r="E3972" s="11"/>
      <c r="F3972" s="64"/>
      <c r="G3972" s="64"/>
      <c r="H3972" s="64"/>
      <c r="I3972" s="65"/>
      <c r="J3972" s="66"/>
      <c r="K3972" s="13"/>
      <c r="L3972" s="9"/>
      <c r="M3972" s="69"/>
      <c r="N3972" s="68"/>
      <c r="O3972" s="64"/>
      <c r="P3972" s="70"/>
      <c r="Q3972" s="71"/>
      <c r="R3972" s="71"/>
      <c r="S3972" s="66"/>
      <c r="T3972" s="66"/>
      <c r="U3972" s="66"/>
    </row>
    <row r="3973" spans="1:21" x14ac:dyDescent="0.2">
      <c r="A3973" s="63"/>
      <c r="B3973" s="12"/>
      <c r="C3973" s="71"/>
      <c r="D3973" s="65"/>
      <c r="E3973" s="11"/>
      <c r="F3973" s="64"/>
      <c r="G3973" s="64"/>
      <c r="H3973" s="64"/>
      <c r="I3973" s="65"/>
      <c r="J3973" s="66"/>
      <c r="K3973" s="13"/>
      <c r="L3973" s="9"/>
      <c r="M3973" s="69"/>
      <c r="N3973" s="68"/>
      <c r="O3973" s="64"/>
      <c r="P3973" s="70"/>
      <c r="Q3973" s="71"/>
      <c r="R3973" s="71"/>
      <c r="S3973" s="66"/>
      <c r="T3973" s="66"/>
      <c r="U3973" s="66"/>
    </row>
    <row r="3974" spans="1:21" x14ac:dyDescent="0.2">
      <c r="A3974" s="63"/>
      <c r="B3974" s="12"/>
      <c r="C3974" s="71"/>
      <c r="D3974" s="65"/>
      <c r="E3974" s="11"/>
      <c r="F3974" s="64"/>
      <c r="G3974" s="64"/>
      <c r="H3974" s="64"/>
      <c r="I3974" s="65"/>
      <c r="J3974" s="66"/>
      <c r="K3974" s="13"/>
      <c r="L3974" s="9"/>
      <c r="M3974" s="69"/>
      <c r="N3974" s="68"/>
      <c r="O3974" s="64"/>
      <c r="P3974" s="70"/>
      <c r="Q3974" s="71"/>
      <c r="R3974" s="71"/>
      <c r="S3974" s="66"/>
      <c r="T3974" s="66"/>
      <c r="U3974" s="66"/>
    </row>
    <row r="3975" spans="1:21" x14ac:dyDescent="0.2">
      <c r="A3975" s="63"/>
      <c r="B3975" s="12"/>
      <c r="C3975" s="71"/>
      <c r="D3975" s="65"/>
      <c r="E3975" s="11"/>
      <c r="F3975" s="64"/>
      <c r="G3975" s="64"/>
      <c r="H3975" s="64"/>
      <c r="I3975" s="65"/>
      <c r="J3975" s="66"/>
      <c r="K3975" s="13"/>
      <c r="L3975" s="9"/>
      <c r="M3975" s="69"/>
      <c r="N3975" s="68"/>
      <c r="O3975" s="64"/>
      <c r="P3975" s="70"/>
      <c r="Q3975" s="71"/>
      <c r="R3975" s="71"/>
      <c r="S3975" s="66"/>
      <c r="T3975" s="66"/>
      <c r="U3975" s="66"/>
    </row>
    <row r="3976" spans="1:21" x14ac:dyDescent="0.2">
      <c r="A3976" s="63"/>
      <c r="B3976" s="12"/>
      <c r="C3976" s="71"/>
      <c r="D3976" s="65"/>
      <c r="E3976" s="11"/>
      <c r="F3976" s="64"/>
      <c r="G3976" s="64"/>
      <c r="H3976" s="64"/>
      <c r="I3976" s="65"/>
      <c r="J3976" s="66"/>
      <c r="K3976" s="13"/>
      <c r="L3976" s="9"/>
      <c r="M3976" s="69"/>
      <c r="N3976" s="68"/>
      <c r="O3976" s="64"/>
      <c r="P3976" s="70"/>
      <c r="Q3976" s="71"/>
      <c r="R3976" s="71"/>
      <c r="S3976" s="66"/>
      <c r="T3976" s="66"/>
      <c r="U3976" s="66"/>
    </row>
    <row r="3977" spans="1:21" x14ac:dyDescent="0.2">
      <c r="A3977" s="63"/>
      <c r="B3977" s="12"/>
      <c r="C3977" s="71"/>
      <c r="D3977" s="65"/>
      <c r="E3977" s="11"/>
      <c r="F3977" s="64"/>
      <c r="G3977" s="64"/>
      <c r="H3977" s="64"/>
      <c r="I3977" s="65"/>
      <c r="J3977" s="66"/>
      <c r="K3977" s="13"/>
      <c r="L3977" s="9"/>
      <c r="M3977" s="69"/>
      <c r="N3977" s="68"/>
      <c r="O3977" s="64"/>
      <c r="P3977" s="70"/>
      <c r="Q3977" s="71"/>
      <c r="R3977" s="71"/>
      <c r="S3977" s="66"/>
      <c r="T3977" s="66"/>
      <c r="U3977" s="66"/>
    </row>
    <row r="3978" spans="1:21" x14ac:dyDescent="0.2">
      <c r="A3978" s="63"/>
      <c r="B3978" s="12"/>
      <c r="C3978" s="71"/>
      <c r="D3978" s="65"/>
      <c r="E3978" s="11"/>
      <c r="F3978" s="64"/>
      <c r="G3978" s="64"/>
      <c r="H3978" s="64"/>
      <c r="I3978" s="65"/>
      <c r="J3978" s="66"/>
      <c r="K3978" s="13"/>
      <c r="L3978" s="9"/>
      <c r="M3978" s="69"/>
      <c r="N3978" s="68"/>
      <c r="O3978" s="64"/>
      <c r="P3978" s="70"/>
      <c r="Q3978" s="71"/>
      <c r="R3978" s="71"/>
      <c r="S3978" s="66"/>
      <c r="T3978" s="66"/>
      <c r="U3978" s="66"/>
    </row>
    <row r="3979" spans="1:21" x14ac:dyDescent="0.2">
      <c r="A3979" s="63"/>
      <c r="B3979" s="12"/>
      <c r="C3979" s="71"/>
      <c r="D3979" s="65"/>
      <c r="E3979" s="11"/>
      <c r="F3979" s="64"/>
      <c r="G3979" s="64"/>
      <c r="H3979" s="64"/>
      <c r="I3979" s="65"/>
      <c r="J3979" s="66"/>
      <c r="K3979" s="13"/>
      <c r="L3979" s="9"/>
      <c r="M3979" s="69"/>
      <c r="N3979" s="68"/>
      <c r="O3979" s="64"/>
      <c r="P3979" s="70"/>
      <c r="Q3979" s="71"/>
      <c r="R3979" s="71"/>
      <c r="S3979" s="66"/>
      <c r="T3979" s="66"/>
      <c r="U3979" s="66"/>
    </row>
    <row r="3980" spans="1:21" x14ac:dyDescent="0.2">
      <c r="A3980" s="63"/>
      <c r="B3980" s="12"/>
      <c r="C3980" s="71"/>
      <c r="D3980" s="65"/>
      <c r="E3980" s="11"/>
      <c r="F3980" s="64"/>
      <c r="G3980" s="64"/>
      <c r="H3980" s="64"/>
      <c r="I3980" s="65"/>
      <c r="J3980" s="66"/>
      <c r="K3980" s="13"/>
      <c r="L3980" s="9"/>
      <c r="M3980" s="69"/>
      <c r="N3980" s="68"/>
      <c r="O3980" s="64"/>
      <c r="P3980" s="70"/>
      <c r="Q3980" s="71"/>
      <c r="R3980" s="71"/>
      <c r="S3980" s="66"/>
      <c r="T3980" s="66"/>
      <c r="U3980" s="66"/>
    </row>
    <row r="3981" spans="1:21" x14ac:dyDescent="0.2">
      <c r="A3981" s="63"/>
      <c r="B3981" s="12"/>
      <c r="C3981" s="71"/>
      <c r="D3981" s="65"/>
      <c r="E3981" s="11"/>
      <c r="F3981" s="64"/>
      <c r="G3981" s="64"/>
      <c r="H3981" s="64"/>
      <c r="I3981" s="65"/>
      <c r="J3981" s="66"/>
      <c r="K3981" s="13"/>
      <c r="L3981" s="9"/>
      <c r="M3981" s="69"/>
      <c r="N3981" s="68"/>
      <c r="O3981" s="64"/>
      <c r="P3981" s="70"/>
      <c r="Q3981" s="71"/>
      <c r="R3981" s="71"/>
      <c r="S3981" s="66"/>
      <c r="T3981" s="66"/>
      <c r="U3981" s="66"/>
    </row>
    <row r="3982" spans="1:21" x14ac:dyDescent="0.2">
      <c r="A3982" s="63"/>
      <c r="B3982" s="12"/>
      <c r="C3982" s="71"/>
      <c r="D3982" s="65"/>
      <c r="E3982" s="11"/>
      <c r="F3982" s="64"/>
      <c r="G3982" s="64"/>
      <c r="H3982" s="64"/>
      <c r="I3982" s="65"/>
      <c r="J3982" s="66"/>
      <c r="K3982" s="13"/>
      <c r="L3982" s="9"/>
      <c r="M3982" s="69"/>
      <c r="N3982" s="68"/>
      <c r="O3982" s="64"/>
      <c r="P3982" s="70"/>
      <c r="Q3982" s="71"/>
      <c r="R3982" s="71"/>
      <c r="S3982" s="66"/>
      <c r="T3982" s="66"/>
      <c r="U3982" s="66"/>
    </row>
    <row r="3983" spans="1:21" x14ac:dyDescent="0.2">
      <c r="A3983" s="63"/>
      <c r="B3983" s="12"/>
      <c r="C3983" s="71"/>
      <c r="D3983" s="65"/>
      <c r="E3983" s="11"/>
      <c r="F3983" s="64"/>
      <c r="G3983" s="64"/>
      <c r="H3983" s="64"/>
      <c r="I3983" s="65"/>
      <c r="J3983" s="66"/>
      <c r="K3983" s="13"/>
      <c r="L3983" s="9"/>
      <c r="M3983" s="69"/>
      <c r="N3983" s="68"/>
      <c r="O3983" s="64"/>
      <c r="P3983" s="70"/>
      <c r="Q3983" s="71"/>
      <c r="R3983" s="71"/>
      <c r="S3983" s="66"/>
      <c r="T3983" s="66"/>
      <c r="U3983" s="66"/>
    </row>
    <row r="3984" spans="1:21" x14ac:dyDescent="0.2">
      <c r="A3984" s="63"/>
      <c r="B3984" s="12"/>
      <c r="C3984" s="71"/>
      <c r="D3984" s="65"/>
      <c r="E3984" s="11"/>
      <c r="F3984" s="64"/>
      <c r="G3984" s="64"/>
      <c r="H3984" s="64"/>
      <c r="I3984" s="65"/>
      <c r="J3984" s="66"/>
      <c r="K3984" s="13"/>
      <c r="L3984" s="9"/>
      <c r="M3984" s="69"/>
      <c r="N3984" s="68"/>
      <c r="O3984" s="64"/>
      <c r="P3984" s="70"/>
      <c r="Q3984" s="71"/>
      <c r="R3984" s="71"/>
      <c r="S3984" s="66"/>
      <c r="T3984" s="66"/>
      <c r="U3984" s="66"/>
    </row>
    <row r="3985" spans="1:21" x14ac:dyDescent="0.2">
      <c r="A3985" s="63"/>
      <c r="B3985" s="12"/>
      <c r="C3985" s="71"/>
      <c r="D3985" s="65"/>
      <c r="E3985" s="11"/>
      <c r="F3985" s="64"/>
      <c r="G3985" s="64"/>
      <c r="H3985" s="64"/>
      <c r="I3985" s="65"/>
      <c r="J3985" s="66"/>
      <c r="K3985" s="13"/>
      <c r="L3985" s="9"/>
      <c r="M3985" s="69"/>
      <c r="N3985" s="68"/>
      <c r="O3985" s="64"/>
      <c r="P3985" s="70"/>
      <c r="Q3985" s="71"/>
      <c r="R3985" s="71"/>
      <c r="S3985" s="66"/>
      <c r="T3985" s="66"/>
      <c r="U3985" s="66"/>
    </row>
    <row r="3986" spans="1:21" x14ac:dyDescent="0.2">
      <c r="A3986" s="63"/>
      <c r="B3986" s="12"/>
      <c r="C3986" s="71"/>
      <c r="D3986" s="65"/>
      <c r="E3986" s="11"/>
      <c r="F3986" s="64"/>
      <c r="G3986" s="64"/>
      <c r="H3986" s="64"/>
      <c r="I3986" s="65"/>
      <c r="J3986" s="66"/>
      <c r="K3986" s="13"/>
      <c r="L3986" s="9"/>
      <c r="M3986" s="69"/>
      <c r="N3986" s="68"/>
      <c r="O3986" s="64"/>
      <c r="P3986" s="70"/>
      <c r="Q3986" s="71"/>
      <c r="R3986" s="71"/>
      <c r="S3986" s="66"/>
      <c r="T3986" s="66"/>
      <c r="U3986" s="66"/>
    </row>
    <row r="3987" spans="1:21" x14ac:dyDescent="0.2">
      <c r="A3987" s="63"/>
      <c r="B3987" s="12"/>
      <c r="C3987" s="71"/>
      <c r="D3987" s="65"/>
      <c r="E3987" s="11"/>
      <c r="F3987" s="64"/>
      <c r="G3987" s="64"/>
      <c r="H3987" s="64"/>
      <c r="I3987" s="65"/>
      <c r="J3987" s="66"/>
      <c r="K3987" s="13"/>
      <c r="L3987" s="9"/>
      <c r="M3987" s="69"/>
      <c r="N3987" s="68"/>
      <c r="O3987" s="64"/>
      <c r="P3987" s="70"/>
      <c r="Q3987" s="71"/>
      <c r="R3987" s="71"/>
      <c r="S3987" s="66"/>
      <c r="T3987" s="66"/>
      <c r="U3987" s="66"/>
    </row>
    <row r="3988" spans="1:21" x14ac:dyDescent="0.2">
      <c r="A3988" s="63"/>
      <c r="B3988" s="12"/>
      <c r="C3988" s="71"/>
      <c r="D3988" s="65"/>
      <c r="E3988" s="11"/>
      <c r="F3988" s="64"/>
      <c r="G3988" s="64"/>
      <c r="H3988" s="64"/>
      <c r="I3988" s="65"/>
      <c r="J3988" s="66"/>
      <c r="K3988" s="13"/>
      <c r="L3988" s="9"/>
      <c r="M3988" s="69"/>
      <c r="N3988" s="68"/>
      <c r="O3988" s="64"/>
      <c r="P3988" s="70"/>
      <c r="Q3988" s="71"/>
      <c r="R3988" s="71"/>
      <c r="S3988" s="66"/>
      <c r="T3988" s="66"/>
      <c r="U3988" s="66"/>
    </row>
    <row r="3989" spans="1:21" x14ac:dyDescent="0.2">
      <c r="A3989" s="63"/>
      <c r="B3989" s="12"/>
      <c r="C3989" s="71"/>
      <c r="D3989" s="65"/>
      <c r="E3989" s="11"/>
      <c r="F3989" s="64"/>
      <c r="G3989" s="64"/>
      <c r="H3989" s="64"/>
      <c r="I3989" s="65"/>
      <c r="J3989" s="66"/>
      <c r="K3989" s="13"/>
      <c r="L3989" s="9"/>
      <c r="M3989" s="69"/>
      <c r="N3989" s="68"/>
      <c r="O3989" s="64"/>
      <c r="P3989" s="70"/>
      <c r="Q3989" s="71"/>
      <c r="R3989" s="71"/>
      <c r="S3989" s="66"/>
      <c r="T3989" s="66"/>
      <c r="U3989" s="66"/>
    </row>
    <row r="3990" spans="1:21" x14ac:dyDescent="0.2">
      <c r="A3990" s="63"/>
      <c r="B3990" s="12"/>
      <c r="C3990" s="71"/>
      <c r="D3990" s="65"/>
      <c r="E3990" s="11"/>
      <c r="F3990" s="64"/>
      <c r="G3990" s="64"/>
      <c r="H3990" s="64"/>
      <c r="I3990" s="65"/>
      <c r="J3990" s="66"/>
      <c r="K3990" s="13"/>
      <c r="L3990" s="9"/>
      <c r="M3990" s="69"/>
      <c r="N3990" s="68"/>
      <c r="O3990" s="64"/>
      <c r="P3990" s="70"/>
      <c r="Q3990" s="71"/>
      <c r="R3990" s="71"/>
      <c r="S3990" s="66"/>
      <c r="T3990" s="66"/>
      <c r="U3990" s="66"/>
    </row>
    <row r="3991" spans="1:21" x14ac:dyDescent="0.2">
      <c r="A3991" s="63"/>
      <c r="B3991" s="12"/>
      <c r="C3991" s="71"/>
      <c r="D3991" s="65"/>
      <c r="E3991" s="11"/>
      <c r="F3991" s="64"/>
      <c r="G3991" s="64"/>
      <c r="H3991" s="64"/>
      <c r="I3991" s="65"/>
      <c r="J3991" s="66"/>
      <c r="K3991" s="13"/>
      <c r="L3991" s="9"/>
      <c r="M3991" s="69"/>
      <c r="N3991" s="68"/>
      <c r="O3991" s="64"/>
      <c r="P3991" s="70"/>
      <c r="Q3991" s="71"/>
      <c r="R3991" s="71"/>
      <c r="S3991" s="66"/>
      <c r="T3991" s="66"/>
      <c r="U3991" s="66"/>
    </row>
    <row r="3992" spans="1:21" x14ac:dyDescent="0.2">
      <c r="A3992" s="63"/>
      <c r="B3992" s="12"/>
      <c r="C3992" s="71"/>
      <c r="D3992" s="65"/>
      <c r="E3992" s="11"/>
      <c r="F3992" s="64"/>
      <c r="G3992" s="64"/>
      <c r="H3992" s="64"/>
      <c r="I3992" s="65"/>
      <c r="J3992" s="66"/>
      <c r="K3992" s="13"/>
      <c r="L3992" s="9"/>
      <c r="M3992" s="69"/>
      <c r="N3992" s="68"/>
      <c r="O3992" s="64"/>
      <c r="P3992" s="70"/>
      <c r="Q3992" s="71"/>
      <c r="R3992" s="71"/>
      <c r="S3992" s="66"/>
      <c r="T3992" s="66"/>
      <c r="U3992" s="66"/>
    </row>
    <row r="3993" spans="1:21" x14ac:dyDescent="0.2">
      <c r="A3993" s="63"/>
      <c r="B3993" s="12"/>
      <c r="C3993" s="71"/>
      <c r="D3993" s="65"/>
      <c r="E3993" s="11"/>
      <c r="F3993" s="64"/>
      <c r="G3993" s="64"/>
      <c r="H3993" s="64"/>
      <c r="I3993" s="65"/>
      <c r="J3993" s="66"/>
      <c r="K3993" s="13"/>
      <c r="L3993" s="9"/>
      <c r="M3993" s="69"/>
      <c r="N3993" s="68"/>
      <c r="O3993" s="64"/>
      <c r="P3993" s="70"/>
      <c r="Q3993" s="71"/>
      <c r="R3993" s="71"/>
      <c r="S3993" s="66"/>
      <c r="T3993" s="66"/>
      <c r="U3993" s="66"/>
    </row>
    <row r="3994" spans="1:21" x14ac:dyDescent="0.2">
      <c r="A3994" s="63"/>
      <c r="B3994" s="12"/>
      <c r="C3994" s="71"/>
      <c r="D3994" s="65"/>
      <c r="E3994" s="11"/>
      <c r="F3994" s="64"/>
      <c r="G3994" s="64"/>
      <c r="H3994" s="64"/>
      <c r="I3994" s="65"/>
      <c r="J3994" s="66"/>
      <c r="K3994" s="13"/>
      <c r="L3994" s="9"/>
      <c r="M3994" s="69"/>
      <c r="N3994" s="68"/>
      <c r="O3994" s="64"/>
      <c r="P3994" s="70"/>
      <c r="Q3994" s="71"/>
      <c r="R3994" s="71"/>
      <c r="S3994" s="66"/>
      <c r="T3994" s="66"/>
      <c r="U3994" s="66"/>
    </row>
    <row r="3995" spans="1:21" x14ac:dyDescent="0.2">
      <c r="A3995" s="63"/>
      <c r="B3995" s="12"/>
      <c r="C3995" s="71"/>
      <c r="D3995" s="65"/>
      <c r="E3995" s="11"/>
      <c r="F3995" s="64"/>
      <c r="G3995" s="64"/>
      <c r="H3995" s="64"/>
      <c r="I3995" s="65"/>
      <c r="J3995" s="66"/>
      <c r="K3995" s="13"/>
      <c r="L3995" s="9"/>
      <c r="M3995" s="69"/>
      <c r="N3995" s="68"/>
      <c r="O3995" s="64"/>
      <c r="P3995" s="70"/>
      <c r="Q3995" s="71"/>
      <c r="R3995" s="71"/>
      <c r="S3995" s="66"/>
      <c r="T3995" s="66"/>
      <c r="U3995" s="66"/>
    </row>
    <row r="3996" spans="1:21" x14ac:dyDescent="0.2">
      <c r="A3996" s="63"/>
      <c r="B3996" s="12"/>
      <c r="C3996" s="71"/>
      <c r="D3996" s="65"/>
      <c r="E3996" s="11"/>
      <c r="F3996" s="64"/>
      <c r="G3996" s="64"/>
      <c r="H3996" s="64"/>
      <c r="I3996" s="65"/>
      <c r="J3996" s="66"/>
      <c r="K3996" s="13"/>
      <c r="L3996" s="9"/>
      <c r="M3996" s="69"/>
      <c r="N3996" s="68"/>
      <c r="O3996" s="64"/>
      <c r="P3996" s="70"/>
      <c r="Q3996" s="71"/>
      <c r="R3996" s="71"/>
      <c r="S3996" s="66"/>
      <c r="T3996" s="66"/>
      <c r="U3996" s="66"/>
    </row>
    <row r="3997" spans="1:21" x14ac:dyDescent="0.2">
      <c r="A3997" s="63"/>
      <c r="B3997" s="12"/>
      <c r="C3997" s="71"/>
      <c r="D3997" s="65"/>
      <c r="E3997" s="11"/>
      <c r="F3997" s="64"/>
      <c r="G3997" s="64"/>
      <c r="H3997" s="64"/>
      <c r="I3997" s="65"/>
      <c r="J3997" s="66"/>
      <c r="K3997" s="13"/>
      <c r="L3997" s="9"/>
      <c r="M3997" s="69"/>
      <c r="N3997" s="68"/>
      <c r="O3997" s="64"/>
      <c r="P3997" s="70"/>
      <c r="Q3997" s="71"/>
      <c r="R3997" s="71"/>
      <c r="S3997" s="66"/>
      <c r="T3997" s="66"/>
      <c r="U3997" s="66"/>
    </row>
    <row r="3998" spans="1:21" x14ac:dyDescent="0.2">
      <c r="A3998" s="63"/>
      <c r="B3998" s="12"/>
      <c r="C3998" s="71"/>
      <c r="D3998" s="65"/>
      <c r="E3998" s="11"/>
      <c r="F3998" s="64"/>
      <c r="G3998" s="64"/>
      <c r="H3998" s="64"/>
      <c r="I3998" s="65"/>
      <c r="J3998" s="66"/>
      <c r="K3998" s="13"/>
      <c r="L3998" s="9"/>
      <c r="M3998" s="69"/>
      <c r="N3998" s="68"/>
      <c r="O3998" s="64"/>
      <c r="P3998" s="70"/>
      <c r="Q3998" s="71"/>
      <c r="R3998" s="71"/>
      <c r="S3998" s="66"/>
      <c r="T3998" s="66"/>
      <c r="U3998" s="66"/>
    </row>
    <row r="3999" spans="1:21" x14ac:dyDescent="0.2">
      <c r="A3999" s="63"/>
      <c r="B3999" s="12"/>
      <c r="C3999" s="71"/>
      <c r="D3999" s="65"/>
      <c r="E3999" s="11"/>
      <c r="F3999" s="64"/>
      <c r="G3999" s="64"/>
      <c r="H3999" s="64"/>
      <c r="I3999" s="65"/>
      <c r="J3999" s="66"/>
      <c r="K3999" s="13"/>
      <c r="L3999" s="9"/>
      <c r="M3999" s="69"/>
      <c r="N3999" s="68"/>
      <c r="O3999" s="64"/>
      <c r="P3999" s="70"/>
      <c r="Q3999" s="71"/>
      <c r="R3999" s="71"/>
      <c r="S3999" s="66"/>
      <c r="T3999" s="66"/>
      <c r="U3999" s="66"/>
    </row>
    <row r="4000" spans="1:21" x14ac:dyDescent="0.2">
      <c r="A4000" s="63"/>
      <c r="B4000" s="12"/>
      <c r="C4000" s="71"/>
      <c r="D4000" s="65"/>
      <c r="E4000" s="11"/>
      <c r="F4000" s="64"/>
      <c r="G4000" s="64"/>
      <c r="H4000" s="64"/>
      <c r="I4000" s="65"/>
      <c r="J4000" s="66"/>
      <c r="K4000" s="13"/>
      <c r="L4000" s="9"/>
      <c r="M4000" s="69"/>
      <c r="N4000" s="68"/>
      <c r="O4000" s="64"/>
      <c r="P4000" s="70"/>
      <c r="Q4000" s="71"/>
      <c r="R4000" s="71"/>
      <c r="S4000" s="66"/>
      <c r="T4000" s="66"/>
      <c r="U4000" s="66"/>
    </row>
    <row r="4001" spans="1:21" x14ac:dyDescent="0.2">
      <c r="A4001" s="63"/>
      <c r="B4001" s="12"/>
      <c r="C4001" s="71"/>
      <c r="D4001" s="65"/>
      <c r="E4001" s="11"/>
      <c r="F4001" s="64"/>
      <c r="G4001" s="64"/>
      <c r="H4001" s="64"/>
      <c r="I4001" s="65"/>
      <c r="J4001" s="66"/>
      <c r="K4001" s="13"/>
      <c r="L4001" s="9"/>
      <c r="M4001" s="69"/>
      <c r="N4001" s="68"/>
      <c r="O4001" s="64"/>
      <c r="P4001" s="70"/>
      <c r="Q4001" s="71"/>
      <c r="R4001" s="71"/>
      <c r="S4001" s="66"/>
      <c r="T4001" s="66"/>
      <c r="U4001" s="66"/>
    </row>
    <row r="4002" spans="1:21" x14ac:dyDescent="0.2">
      <c r="A4002" s="63"/>
      <c r="B4002" s="12"/>
      <c r="C4002" s="71"/>
      <c r="D4002" s="65"/>
      <c r="E4002" s="11"/>
      <c r="F4002" s="64"/>
      <c r="G4002" s="64"/>
      <c r="H4002" s="64"/>
      <c r="I4002" s="65"/>
      <c r="J4002" s="66"/>
      <c r="K4002" s="13"/>
      <c r="L4002" s="9"/>
      <c r="M4002" s="69"/>
      <c r="N4002" s="68"/>
      <c r="O4002" s="64"/>
      <c r="P4002" s="70"/>
      <c r="Q4002" s="71"/>
      <c r="R4002" s="71"/>
      <c r="S4002" s="66"/>
      <c r="T4002" s="66"/>
      <c r="U4002" s="66"/>
    </row>
    <row r="4003" spans="1:21" x14ac:dyDescent="0.2">
      <c r="A4003" s="63"/>
      <c r="B4003" s="12"/>
      <c r="C4003" s="71"/>
      <c r="D4003" s="65"/>
      <c r="E4003" s="11"/>
      <c r="F4003" s="64"/>
      <c r="G4003" s="64"/>
      <c r="H4003" s="64"/>
      <c r="I4003" s="65"/>
      <c r="J4003" s="66"/>
      <c r="K4003" s="13"/>
      <c r="L4003" s="9"/>
      <c r="M4003" s="69"/>
      <c r="N4003" s="68"/>
      <c r="O4003" s="64"/>
      <c r="P4003" s="70"/>
      <c r="Q4003" s="71"/>
      <c r="R4003" s="71"/>
      <c r="S4003" s="66"/>
      <c r="T4003" s="66"/>
      <c r="U4003" s="66"/>
    </row>
    <row r="4004" spans="1:21" x14ac:dyDescent="0.2">
      <c r="A4004" s="63"/>
      <c r="B4004" s="12"/>
      <c r="C4004" s="71"/>
      <c r="D4004" s="65"/>
      <c r="E4004" s="11"/>
      <c r="F4004" s="64"/>
      <c r="G4004" s="64"/>
      <c r="H4004" s="64"/>
      <c r="I4004" s="65"/>
      <c r="J4004" s="66"/>
      <c r="K4004" s="13"/>
      <c r="L4004" s="9"/>
      <c r="M4004" s="69"/>
      <c r="N4004" s="68"/>
      <c r="O4004" s="64"/>
      <c r="P4004" s="70"/>
      <c r="Q4004" s="71"/>
      <c r="R4004" s="71"/>
      <c r="S4004" s="66"/>
      <c r="T4004" s="66"/>
      <c r="U4004" s="66"/>
    </row>
    <row r="4005" spans="1:21" x14ac:dyDescent="0.2">
      <c r="A4005" s="63"/>
      <c r="B4005" s="12"/>
      <c r="C4005" s="71"/>
      <c r="D4005" s="65"/>
      <c r="E4005" s="11"/>
      <c r="F4005" s="64"/>
      <c r="G4005" s="64"/>
      <c r="H4005" s="64"/>
      <c r="I4005" s="65"/>
      <c r="J4005" s="66"/>
      <c r="K4005" s="13"/>
      <c r="L4005" s="9"/>
      <c r="M4005" s="69"/>
      <c r="N4005" s="68"/>
      <c r="O4005" s="64"/>
      <c r="P4005" s="70"/>
      <c r="Q4005" s="71"/>
      <c r="R4005" s="71"/>
      <c r="S4005" s="66"/>
      <c r="T4005" s="66"/>
      <c r="U4005" s="66"/>
    </row>
    <row r="4006" spans="1:21" x14ac:dyDescent="0.2">
      <c r="A4006" s="63"/>
      <c r="B4006" s="12"/>
      <c r="C4006" s="71"/>
      <c r="D4006" s="65"/>
      <c r="E4006" s="11"/>
      <c r="F4006" s="64"/>
      <c r="G4006" s="64"/>
      <c r="H4006" s="64"/>
      <c r="I4006" s="65"/>
      <c r="J4006" s="66"/>
      <c r="K4006" s="13"/>
      <c r="L4006" s="9"/>
      <c r="M4006" s="69"/>
      <c r="N4006" s="68"/>
      <c r="O4006" s="64"/>
      <c r="P4006" s="70"/>
      <c r="Q4006" s="71"/>
      <c r="R4006" s="71"/>
      <c r="S4006" s="66"/>
      <c r="T4006" s="66"/>
      <c r="U4006" s="66"/>
    </row>
    <row r="4007" spans="1:21" x14ac:dyDescent="0.2">
      <c r="A4007" s="63"/>
      <c r="B4007" s="12"/>
      <c r="C4007" s="71"/>
      <c r="D4007" s="65"/>
      <c r="E4007" s="11"/>
      <c r="F4007" s="64"/>
      <c r="G4007" s="64"/>
      <c r="H4007" s="64"/>
      <c r="I4007" s="65"/>
      <c r="J4007" s="66"/>
      <c r="K4007" s="13"/>
      <c r="L4007" s="9"/>
      <c r="M4007" s="69"/>
      <c r="N4007" s="68"/>
      <c r="O4007" s="64"/>
      <c r="P4007" s="70"/>
      <c r="Q4007" s="71"/>
      <c r="R4007" s="71"/>
      <c r="S4007" s="66"/>
      <c r="T4007" s="66"/>
      <c r="U4007" s="66"/>
    </row>
    <row r="4008" spans="1:21" x14ac:dyDescent="0.2">
      <c r="A4008" s="63"/>
      <c r="B4008" s="12"/>
      <c r="C4008" s="71"/>
      <c r="D4008" s="65"/>
      <c r="E4008" s="11"/>
      <c r="F4008" s="64"/>
      <c r="G4008" s="64"/>
      <c r="H4008" s="64"/>
      <c r="I4008" s="65"/>
      <c r="J4008" s="66"/>
      <c r="K4008" s="13"/>
      <c r="L4008" s="9"/>
      <c r="M4008" s="69"/>
      <c r="N4008" s="68"/>
      <c r="O4008" s="64"/>
      <c r="P4008" s="70"/>
      <c r="Q4008" s="71"/>
      <c r="R4008" s="71"/>
      <c r="S4008" s="66"/>
      <c r="T4008" s="66"/>
      <c r="U4008" s="66"/>
    </row>
    <row r="4009" spans="1:21" x14ac:dyDescent="0.2">
      <c r="A4009" s="63"/>
      <c r="B4009" s="12"/>
      <c r="C4009" s="71"/>
      <c r="D4009" s="65"/>
      <c r="E4009" s="11"/>
      <c r="F4009" s="64"/>
      <c r="G4009" s="64"/>
      <c r="H4009" s="64"/>
      <c r="I4009" s="65"/>
      <c r="J4009" s="66"/>
      <c r="K4009" s="13"/>
      <c r="L4009" s="9"/>
      <c r="M4009" s="69"/>
      <c r="N4009" s="68"/>
      <c r="O4009" s="64"/>
      <c r="P4009" s="70"/>
      <c r="Q4009" s="71"/>
      <c r="R4009" s="71"/>
      <c r="S4009" s="66"/>
      <c r="T4009" s="66"/>
      <c r="U4009" s="66"/>
    </row>
    <row r="4010" spans="1:21" x14ac:dyDescent="0.2">
      <c r="A4010" s="63"/>
      <c r="B4010" s="12"/>
      <c r="C4010" s="71"/>
      <c r="D4010" s="65"/>
      <c r="E4010" s="11"/>
      <c r="F4010" s="64"/>
      <c r="G4010" s="64"/>
      <c r="H4010" s="64"/>
      <c r="I4010" s="65"/>
      <c r="J4010" s="66"/>
      <c r="K4010" s="13"/>
      <c r="L4010" s="9"/>
      <c r="M4010" s="69"/>
      <c r="N4010" s="68"/>
      <c r="O4010" s="64"/>
      <c r="P4010" s="70"/>
      <c r="Q4010" s="71"/>
      <c r="R4010" s="71"/>
      <c r="S4010" s="66"/>
      <c r="T4010" s="66"/>
      <c r="U4010" s="66"/>
    </row>
    <row r="4011" spans="1:21" x14ac:dyDescent="0.2">
      <c r="A4011" s="63"/>
      <c r="B4011" s="12"/>
      <c r="C4011" s="71"/>
      <c r="D4011" s="65"/>
      <c r="E4011" s="11"/>
      <c r="F4011" s="64"/>
      <c r="G4011" s="64"/>
      <c r="H4011" s="64"/>
      <c r="I4011" s="65"/>
      <c r="J4011" s="66"/>
      <c r="K4011" s="13"/>
      <c r="L4011" s="9"/>
      <c r="M4011" s="69"/>
      <c r="N4011" s="68"/>
      <c r="O4011" s="64"/>
      <c r="P4011" s="70"/>
      <c r="Q4011" s="71"/>
      <c r="R4011" s="71"/>
      <c r="S4011" s="66"/>
      <c r="T4011" s="66"/>
      <c r="U4011" s="66"/>
    </row>
    <row r="4012" spans="1:21" x14ac:dyDescent="0.2">
      <c r="A4012" s="63"/>
      <c r="B4012" s="12"/>
      <c r="C4012" s="71"/>
      <c r="D4012" s="65"/>
      <c r="E4012" s="11"/>
      <c r="F4012" s="64"/>
      <c r="G4012" s="64"/>
      <c r="H4012" s="64"/>
      <c r="I4012" s="65"/>
      <c r="J4012" s="66"/>
      <c r="K4012" s="13"/>
      <c r="L4012" s="9"/>
      <c r="M4012" s="69"/>
      <c r="N4012" s="68"/>
      <c r="O4012" s="64"/>
      <c r="P4012" s="70"/>
      <c r="Q4012" s="71"/>
      <c r="R4012" s="71"/>
      <c r="S4012" s="66"/>
      <c r="T4012" s="66"/>
      <c r="U4012" s="66"/>
    </row>
    <row r="4013" spans="1:21" x14ac:dyDescent="0.2">
      <c r="A4013" s="63"/>
      <c r="B4013" s="12"/>
      <c r="C4013" s="71"/>
      <c r="D4013" s="65"/>
      <c r="E4013" s="11"/>
      <c r="F4013" s="64"/>
      <c r="G4013" s="64"/>
      <c r="H4013" s="64"/>
      <c r="I4013" s="65"/>
      <c r="J4013" s="66"/>
      <c r="K4013" s="13"/>
      <c r="L4013" s="9"/>
      <c r="M4013" s="69"/>
      <c r="N4013" s="68"/>
      <c r="O4013" s="64"/>
      <c r="P4013" s="70"/>
      <c r="Q4013" s="71"/>
      <c r="R4013" s="71"/>
      <c r="S4013" s="66"/>
      <c r="T4013" s="66"/>
      <c r="U4013" s="66"/>
    </row>
    <row r="4014" spans="1:21" x14ac:dyDescent="0.2">
      <c r="A4014" s="63"/>
      <c r="B4014" s="12"/>
      <c r="C4014" s="71"/>
      <c r="D4014" s="65"/>
      <c r="E4014" s="11"/>
      <c r="F4014" s="64"/>
      <c r="G4014" s="64"/>
      <c r="H4014" s="64"/>
      <c r="I4014" s="65"/>
      <c r="J4014" s="66"/>
      <c r="K4014" s="13"/>
      <c r="L4014" s="9"/>
      <c r="M4014" s="69"/>
      <c r="N4014" s="68"/>
      <c r="O4014" s="64"/>
      <c r="P4014" s="70"/>
      <c r="Q4014" s="71"/>
      <c r="R4014" s="71"/>
      <c r="S4014" s="66"/>
      <c r="T4014" s="66"/>
      <c r="U4014" s="66"/>
    </row>
    <row r="4015" spans="1:21" x14ac:dyDescent="0.2">
      <c r="A4015" s="63"/>
      <c r="B4015" s="12"/>
      <c r="C4015" s="71"/>
      <c r="D4015" s="65"/>
      <c r="E4015" s="11"/>
      <c r="F4015" s="64"/>
      <c r="G4015" s="64"/>
      <c r="H4015" s="64"/>
      <c r="I4015" s="65"/>
      <c r="J4015" s="66"/>
      <c r="K4015" s="13"/>
      <c r="L4015" s="9"/>
      <c r="M4015" s="69"/>
      <c r="N4015" s="68"/>
      <c r="O4015" s="64"/>
      <c r="P4015" s="70"/>
      <c r="Q4015" s="71"/>
      <c r="R4015" s="71"/>
      <c r="S4015" s="66"/>
      <c r="T4015" s="66"/>
      <c r="U4015" s="66"/>
    </row>
    <row r="4016" spans="1:21" x14ac:dyDescent="0.2">
      <c r="A4016" s="63"/>
      <c r="B4016" s="12"/>
      <c r="C4016" s="71"/>
      <c r="D4016" s="65"/>
      <c r="E4016" s="11"/>
      <c r="F4016" s="64"/>
      <c r="G4016" s="64"/>
      <c r="H4016" s="64"/>
      <c r="I4016" s="65"/>
      <c r="J4016" s="66"/>
      <c r="K4016" s="13"/>
      <c r="L4016" s="9"/>
      <c r="M4016" s="69"/>
      <c r="N4016" s="68"/>
      <c r="O4016" s="64"/>
      <c r="P4016" s="70"/>
      <c r="Q4016" s="71"/>
      <c r="R4016" s="71"/>
      <c r="S4016" s="66"/>
      <c r="T4016" s="66"/>
      <c r="U4016" s="66"/>
    </row>
    <row r="4017" spans="1:21" x14ac:dyDescent="0.2">
      <c r="A4017" s="63"/>
      <c r="B4017" s="12"/>
      <c r="C4017" s="71"/>
      <c r="D4017" s="65"/>
      <c r="E4017" s="11"/>
      <c r="F4017" s="64"/>
      <c r="G4017" s="64"/>
      <c r="H4017" s="64"/>
      <c r="I4017" s="65"/>
      <c r="J4017" s="66"/>
      <c r="K4017" s="13"/>
      <c r="L4017" s="9"/>
      <c r="M4017" s="69"/>
      <c r="N4017" s="68"/>
      <c r="O4017" s="64"/>
      <c r="P4017" s="70"/>
      <c r="Q4017" s="71"/>
      <c r="R4017" s="71"/>
      <c r="S4017" s="66"/>
      <c r="T4017" s="66"/>
      <c r="U4017" s="66"/>
    </row>
    <row r="4018" spans="1:21" x14ac:dyDescent="0.2">
      <c r="A4018" s="63"/>
      <c r="B4018" s="12"/>
      <c r="C4018" s="71"/>
      <c r="D4018" s="65"/>
      <c r="E4018" s="11"/>
      <c r="F4018" s="64"/>
      <c r="G4018" s="64"/>
      <c r="H4018" s="64"/>
      <c r="I4018" s="65"/>
      <c r="J4018" s="66"/>
      <c r="K4018" s="13"/>
      <c r="L4018" s="9"/>
      <c r="M4018" s="69"/>
      <c r="N4018" s="68"/>
      <c r="O4018" s="64"/>
      <c r="P4018" s="70"/>
      <c r="Q4018" s="71"/>
      <c r="R4018" s="71"/>
      <c r="S4018" s="66"/>
      <c r="T4018" s="66"/>
      <c r="U4018" s="66"/>
    </row>
    <row r="4019" spans="1:21" x14ac:dyDescent="0.2">
      <c r="A4019" s="63"/>
      <c r="B4019" s="12"/>
      <c r="C4019" s="71"/>
      <c r="D4019" s="65"/>
      <c r="E4019" s="11"/>
      <c r="F4019" s="64"/>
      <c r="G4019" s="64"/>
      <c r="H4019" s="64"/>
      <c r="I4019" s="65"/>
      <c r="J4019" s="66"/>
      <c r="K4019" s="13"/>
      <c r="L4019" s="9"/>
      <c r="M4019" s="69"/>
      <c r="N4019" s="68"/>
      <c r="O4019" s="64"/>
      <c r="P4019" s="70"/>
      <c r="Q4019" s="71"/>
      <c r="R4019" s="71"/>
      <c r="S4019" s="66"/>
      <c r="T4019" s="66"/>
      <c r="U4019" s="66"/>
    </row>
    <row r="4020" spans="1:21" x14ac:dyDescent="0.2">
      <c r="A4020" s="63"/>
      <c r="B4020" s="12"/>
      <c r="C4020" s="71"/>
      <c r="D4020" s="65"/>
      <c r="E4020" s="11"/>
      <c r="F4020" s="64"/>
      <c r="G4020" s="64"/>
      <c r="H4020" s="64"/>
      <c r="I4020" s="65"/>
      <c r="J4020" s="66"/>
      <c r="K4020" s="13"/>
      <c r="L4020" s="9"/>
      <c r="M4020" s="69"/>
      <c r="N4020" s="68"/>
      <c r="O4020" s="64"/>
      <c r="P4020" s="70"/>
      <c r="Q4020" s="71"/>
      <c r="R4020" s="71"/>
      <c r="S4020" s="66"/>
      <c r="T4020" s="66"/>
      <c r="U4020" s="66"/>
    </row>
    <row r="4021" spans="1:21" x14ac:dyDescent="0.2">
      <c r="A4021" s="63"/>
      <c r="B4021" s="12"/>
      <c r="C4021" s="71"/>
      <c r="D4021" s="65"/>
      <c r="E4021" s="11"/>
      <c r="F4021" s="64"/>
      <c r="G4021" s="64"/>
      <c r="H4021" s="64"/>
      <c r="I4021" s="65"/>
      <c r="J4021" s="66"/>
      <c r="K4021" s="13"/>
      <c r="L4021" s="9"/>
      <c r="M4021" s="69"/>
      <c r="N4021" s="68"/>
      <c r="O4021" s="64"/>
      <c r="P4021" s="70"/>
      <c r="Q4021" s="71"/>
      <c r="R4021" s="71"/>
      <c r="S4021" s="66"/>
      <c r="T4021" s="66"/>
      <c r="U4021" s="66"/>
    </row>
    <row r="4022" spans="1:21" x14ac:dyDescent="0.2">
      <c r="A4022" s="63"/>
      <c r="B4022" s="12"/>
      <c r="C4022" s="71"/>
      <c r="D4022" s="65"/>
      <c r="E4022" s="11"/>
      <c r="F4022" s="64"/>
      <c r="G4022" s="64"/>
      <c r="H4022" s="64"/>
      <c r="I4022" s="65"/>
      <c r="J4022" s="66"/>
      <c r="K4022" s="13"/>
      <c r="L4022" s="9"/>
      <c r="M4022" s="69"/>
      <c r="N4022" s="68"/>
      <c r="O4022" s="64"/>
      <c r="P4022" s="70"/>
      <c r="Q4022" s="71"/>
      <c r="R4022" s="71"/>
      <c r="S4022" s="66"/>
      <c r="T4022" s="66"/>
      <c r="U4022" s="66"/>
    </row>
    <row r="4023" spans="1:21" x14ac:dyDescent="0.2">
      <c r="A4023" s="63"/>
      <c r="B4023" s="12"/>
      <c r="C4023" s="71"/>
      <c r="D4023" s="65"/>
      <c r="E4023" s="11"/>
      <c r="F4023" s="64"/>
      <c r="G4023" s="64"/>
      <c r="H4023" s="64"/>
      <c r="I4023" s="65"/>
      <c r="J4023" s="66"/>
      <c r="K4023" s="13"/>
      <c r="L4023" s="9"/>
      <c r="M4023" s="69"/>
      <c r="N4023" s="68"/>
      <c r="O4023" s="64"/>
      <c r="P4023" s="70"/>
      <c r="Q4023" s="71"/>
      <c r="R4023" s="71"/>
      <c r="S4023" s="66"/>
      <c r="T4023" s="66"/>
      <c r="U4023" s="66"/>
    </row>
    <row r="4024" spans="1:21" x14ac:dyDescent="0.2">
      <c r="A4024" s="63"/>
      <c r="B4024" s="12"/>
      <c r="C4024" s="71"/>
      <c r="D4024" s="65"/>
      <c r="E4024" s="11"/>
      <c r="F4024" s="64"/>
      <c r="G4024" s="64"/>
      <c r="H4024" s="64"/>
      <c r="I4024" s="65"/>
      <c r="J4024" s="66"/>
      <c r="K4024" s="13"/>
      <c r="L4024" s="9"/>
      <c r="M4024" s="69"/>
      <c r="N4024" s="68"/>
      <c r="O4024" s="64"/>
      <c r="P4024" s="70"/>
      <c r="Q4024" s="71"/>
      <c r="R4024" s="71"/>
      <c r="S4024" s="66"/>
      <c r="T4024" s="66"/>
      <c r="U4024" s="66"/>
    </row>
    <row r="4025" spans="1:21" x14ac:dyDescent="0.2">
      <c r="A4025" s="63"/>
      <c r="B4025" s="12"/>
      <c r="C4025" s="71"/>
      <c r="D4025" s="65"/>
      <c r="E4025" s="11"/>
      <c r="F4025" s="64"/>
      <c r="G4025" s="64"/>
      <c r="H4025" s="64"/>
      <c r="I4025" s="65"/>
      <c r="J4025" s="66"/>
      <c r="K4025" s="13"/>
      <c r="L4025" s="9"/>
      <c r="M4025" s="69"/>
      <c r="N4025" s="68"/>
      <c r="O4025" s="64"/>
      <c r="P4025" s="70"/>
      <c r="Q4025" s="71"/>
      <c r="R4025" s="71"/>
      <c r="S4025" s="66"/>
      <c r="T4025" s="66"/>
      <c r="U4025" s="66"/>
    </row>
    <row r="4026" spans="1:21" x14ac:dyDescent="0.2">
      <c r="A4026" s="63"/>
      <c r="B4026" s="12"/>
      <c r="C4026" s="71"/>
      <c r="D4026" s="65"/>
      <c r="E4026" s="11"/>
      <c r="F4026" s="64"/>
      <c r="G4026" s="64"/>
      <c r="H4026" s="64"/>
      <c r="I4026" s="65"/>
      <c r="J4026" s="66"/>
      <c r="K4026" s="13"/>
      <c r="L4026" s="9"/>
      <c r="M4026" s="69"/>
      <c r="N4026" s="68"/>
      <c r="O4026" s="64"/>
      <c r="P4026" s="70"/>
      <c r="Q4026" s="71"/>
      <c r="R4026" s="71"/>
      <c r="S4026" s="66"/>
      <c r="T4026" s="66"/>
      <c r="U4026" s="66"/>
    </row>
    <row r="4027" spans="1:21" x14ac:dyDescent="0.2">
      <c r="A4027" s="63"/>
      <c r="B4027" s="12"/>
      <c r="C4027" s="71"/>
      <c r="D4027" s="65"/>
      <c r="E4027" s="11"/>
      <c r="F4027" s="64"/>
      <c r="G4027" s="64"/>
      <c r="H4027" s="64"/>
      <c r="I4027" s="65"/>
      <c r="J4027" s="66"/>
      <c r="K4027" s="13"/>
      <c r="L4027" s="9"/>
      <c r="M4027" s="69"/>
      <c r="N4027" s="68"/>
      <c r="O4027" s="64"/>
      <c r="P4027" s="70"/>
      <c r="Q4027" s="71"/>
      <c r="R4027" s="71"/>
      <c r="S4027" s="66"/>
      <c r="T4027" s="66"/>
      <c r="U4027" s="66"/>
    </row>
    <row r="4028" spans="1:21" x14ac:dyDescent="0.2">
      <c r="A4028" s="63"/>
      <c r="B4028" s="12"/>
      <c r="C4028" s="71"/>
      <c r="D4028" s="65"/>
      <c r="E4028" s="11"/>
      <c r="F4028" s="64"/>
      <c r="G4028" s="64"/>
      <c r="H4028" s="64"/>
      <c r="I4028" s="65"/>
      <c r="J4028" s="66"/>
      <c r="K4028" s="13"/>
      <c r="L4028" s="9"/>
      <c r="M4028" s="69"/>
      <c r="N4028" s="68"/>
      <c r="O4028" s="64"/>
      <c r="P4028" s="70"/>
      <c r="Q4028" s="71"/>
      <c r="R4028" s="71"/>
      <c r="S4028" s="66"/>
      <c r="T4028" s="66"/>
      <c r="U4028" s="66"/>
    </row>
    <row r="4029" spans="1:21" x14ac:dyDescent="0.2">
      <c r="A4029" s="63"/>
      <c r="B4029" s="12"/>
      <c r="C4029" s="71"/>
      <c r="D4029" s="65"/>
      <c r="E4029" s="11"/>
      <c r="F4029" s="64"/>
      <c r="G4029" s="64"/>
      <c r="H4029" s="64"/>
      <c r="I4029" s="65"/>
      <c r="J4029" s="66"/>
      <c r="K4029" s="13"/>
      <c r="L4029" s="9"/>
      <c r="M4029" s="69"/>
      <c r="N4029" s="68"/>
      <c r="O4029" s="64"/>
      <c r="P4029" s="70"/>
      <c r="Q4029" s="71"/>
      <c r="R4029" s="71"/>
      <c r="S4029" s="66"/>
      <c r="T4029" s="66"/>
      <c r="U4029" s="66"/>
    </row>
    <row r="4030" spans="1:21" x14ac:dyDescent="0.2">
      <c r="A4030" s="63"/>
      <c r="B4030" s="12"/>
      <c r="C4030" s="71"/>
      <c r="D4030" s="65"/>
      <c r="E4030" s="11"/>
      <c r="F4030" s="64"/>
      <c r="G4030" s="64"/>
      <c r="H4030" s="64"/>
      <c r="I4030" s="65"/>
      <c r="J4030" s="66"/>
      <c r="K4030" s="13"/>
      <c r="L4030" s="9"/>
      <c r="M4030" s="69"/>
      <c r="N4030" s="68"/>
      <c r="O4030" s="64"/>
      <c r="P4030" s="70"/>
      <c r="Q4030" s="71"/>
      <c r="R4030" s="71"/>
      <c r="S4030" s="66"/>
      <c r="T4030" s="66"/>
      <c r="U4030" s="66"/>
    </row>
    <row r="4031" spans="1:21" x14ac:dyDescent="0.2">
      <c r="A4031" s="63"/>
      <c r="B4031" s="12"/>
      <c r="C4031" s="71"/>
      <c r="D4031" s="65"/>
      <c r="E4031" s="11"/>
      <c r="F4031" s="64"/>
      <c r="G4031" s="64"/>
      <c r="H4031" s="64"/>
      <c r="I4031" s="65"/>
      <c r="J4031" s="66"/>
      <c r="K4031" s="13"/>
      <c r="L4031" s="9"/>
      <c r="M4031" s="69"/>
      <c r="N4031" s="68"/>
      <c r="O4031" s="64"/>
      <c r="P4031" s="70"/>
      <c r="Q4031" s="71"/>
      <c r="R4031" s="71"/>
      <c r="S4031" s="66"/>
      <c r="T4031" s="66"/>
      <c r="U4031" s="66"/>
    </row>
    <row r="4032" spans="1:21" x14ac:dyDescent="0.2">
      <c r="A4032" s="63"/>
      <c r="B4032" s="12"/>
      <c r="C4032" s="71"/>
      <c r="D4032" s="65"/>
      <c r="E4032" s="11"/>
      <c r="F4032" s="64"/>
      <c r="G4032" s="64"/>
      <c r="H4032" s="64"/>
      <c r="I4032" s="65"/>
      <c r="J4032" s="66"/>
      <c r="K4032" s="13"/>
      <c r="L4032" s="9"/>
      <c r="M4032" s="69"/>
      <c r="N4032" s="68"/>
      <c r="O4032" s="64"/>
      <c r="P4032" s="70"/>
      <c r="Q4032" s="71"/>
      <c r="R4032" s="71"/>
      <c r="S4032" s="66"/>
      <c r="T4032" s="66"/>
      <c r="U4032" s="66"/>
    </row>
    <row r="4033" spans="1:21" x14ac:dyDescent="0.2">
      <c r="A4033" s="63"/>
      <c r="B4033" s="12"/>
      <c r="C4033" s="71"/>
      <c r="D4033" s="65"/>
      <c r="E4033" s="11"/>
      <c r="F4033" s="64"/>
      <c r="G4033" s="64"/>
      <c r="H4033" s="64"/>
      <c r="I4033" s="65"/>
      <c r="J4033" s="66"/>
      <c r="K4033" s="13"/>
      <c r="L4033" s="9"/>
      <c r="M4033" s="69"/>
      <c r="N4033" s="68"/>
      <c r="O4033" s="64"/>
      <c r="P4033" s="70"/>
      <c r="Q4033" s="71"/>
      <c r="R4033" s="71"/>
      <c r="S4033" s="66"/>
      <c r="T4033" s="66"/>
      <c r="U4033" s="66"/>
    </row>
    <row r="4034" spans="1:21" x14ac:dyDescent="0.2">
      <c r="A4034" s="63"/>
      <c r="B4034" s="12"/>
      <c r="C4034" s="71"/>
      <c r="D4034" s="65"/>
      <c r="E4034" s="11"/>
      <c r="F4034" s="64"/>
      <c r="G4034" s="64"/>
      <c r="H4034" s="64"/>
      <c r="I4034" s="65"/>
      <c r="J4034" s="66"/>
      <c r="K4034" s="13"/>
      <c r="L4034" s="9"/>
      <c r="M4034" s="69"/>
      <c r="N4034" s="68"/>
      <c r="O4034" s="64"/>
      <c r="P4034" s="70"/>
      <c r="Q4034" s="71"/>
      <c r="R4034" s="71"/>
      <c r="S4034" s="66"/>
      <c r="T4034" s="66"/>
      <c r="U4034" s="66"/>
    </row>
    <row r="4035" spans="1:21" x14ac:dyDescent="0.2">
      <c r="A4035" s="63"/>
      <c r="B4035" s="12"/>
      <c r="C4035" s="71"/>
      <c r="D4035" s="65"/>
      <c r="E4035" s="11"/>
      <c r="F4035" s="64"/>
      <c r="G4035" s="64"/>
      <c r="H4035" s="64"/>
      <c r="I4035" s="65"/>
      <c r="J4035" s="66"/>
      <c r="K4035" s="13"/>
      <c r="L4035" s="9"/>
      <c r="M4035" s="69"/>
      <c r="N4035" s="68"/>
      <c r="O4035" s="64"/>
      <c r="P4035" s="70"/>
      <c r="Q4035" s="71"/>
      <c r="R4035" s="71"/>
      <c r="S4035" s="66"/>
      <c r="T4035" s="66"/>
      <c r="U4035" s="66"/>
    </row>
    <row r="4036" spans="1:21" x14ac:dyDescent="0.2">
      <c r="A4036" s="63"/>
      <c r="B4036" s="12"/>
      <c r="C4036" s="71"/>
      <c r="D4036" s="65"/>
      <c r="E4036" s="11"/>
      <c r="F4036" s="64"/>
      <c r="G4036" s="64"/>
      <c r="H4036" s="64"/>
      <c r="I4036" s="65"/>
      <c r="J4036" s="66"/>
      <c r="K4036" s="13"/>
      <c r="L4036" s="9"/>
      <c r="M4036" s="69"/>
      <c r="N4036" s="68"/>
      <c r="O4036" s="64"/>
      <c r="P4036" s="70"/>
      <c r="Q4036" s="71"/>
      <c r="R4036" s="71"/>
      <c r="S4036" s="66"/>
      <c r="T4036" s="66"/>
      <c r="U4036" s="66"/>
    </row>
    <row r="4037" spans="1:21" x14ac:dyDescent="0.2">
      <c r="A4037" s="63"/>
      <c r="B4037" s="12"/>
      <c r="C4037" s="71"/>
      <c r="D4037" s="65"/>
      <c r="E4037" s="11"/>
      <c r="F4037" s="64"/>
      <c r="G4037" s="64"/>
      <c r="H4037" s="64"/>
      <c r="I4037" s="65"/>
      <c r="J4037" s="66"/>
      <c r="K4037" s="13"/>
      <c r="L4037" s="9"/>
      <c r="M4037" s="69"/>
      <c r="N4037" s="68"/>
      <c r="O4037" s="64"/>
      <c r="P4037" s="70"/>
      <c r="Q4037" s="71"/>
      <c r="R4037" s="71"/>
      <c r="S4037" s="66"/>
      <c r="T4037" s="66"/>
      <c r="U4037" s="66"/>
    </row>
    <row r="4038" spans="1:21" x14ac:dyDescent="0.2">
      <c r="A4038" s="63"/>
      <c r="B4038" s="12"/>
      <c r="C4038" s="71"/>
      <c r="D4038" s="65"/>
      <c r="E4038" s="11"/>
      <c r="F4038" s="64"/>
      <c r="G4038" s="64"/>
      <c r="H4038" s="64"/>
      <c r="I4038" s="65"/>
      <c r="J4038" s="66"/>
      <c r="K4038" s="13"/>
      <c r="L4038" s="9"/>
      <c r="M4038" s="69"/>
      <c r="N4038" s="68"/>
      <c r="O4038" s="64"/>
      <c r="P4038" s="70"/>
      <c r="Q4038" s="71"/>
      <c r="R4038" s="71"/>
      <c r="S4038" s="66"/>
      <c r="T4038" s="66"/>
      <c r="U4038" s="66"/>
    </row>
    <row r="4039" spans="1:21" x14ac:dyDescent="0.2">
      <c r="A4039" s="63"/>
      <c r="B4039" s="12"/>
      <c r="C4039" s="71"/>
      <c r="D4039" s="65"/>
      <c r="E4039" s="11"/>
      <c r="F4039" s="64"/>
      <c r="G4039" s="64"/>
      <c r="H4039" s="64"/>
      <c r="I4039" s="65"/>
      <c r="J4039" s="66"/>
      <c r="K4039" s="13"/>
      <c r="L4039" s="9"/>
      <c r="M4039" s="69"/>
      <c r="N4039" s="68"/>
      <c r="O4039" s="64"/>
      <c r="P4039" s="70"/>
      <c r="Q4039" s="71"/>
      <c r="R4039" s="71"/>
      <c r="S4039" s="66"/>
      <c r="T4039" s="66"/>
      <c r="U4039" s="66"/>
    </row>
    <row r="4040" spans="1:21" x14ac:dyDescent="0.2">
      <c r="A4040" s="63"/>
      <c r="B4040" s="12"/>
      <c r="C4040" s="71"/>
      <c r="D4040" s="65"/>
      <c r="E4040" s="11"/>
      <c r="F4040" s="64"/>
      <c r="G4040" s="64"/>
      <c r="H4040" s="64"/>
      <c r="I4040" s="65"/>
      <c r="J4040" s="66"/>
      <c r="K4040" s="13"/>
      <c r="L4040" s="9"/>
      <c r="M4040" s="69"/>
      <c r="N4040" s="68"/>
      <c r="O4040" s="64"/>
      <c r="P4040" s="70"/>
      <c r="Q4040" s="71"/>
      <c r="R4040" s="71"/>
      <c r="S4040" s="66"/>
      <c r="T4040" s="66"/>
      <c r="U4040" s="66"/>
    </row>
    <row r="4041" spans="1:21" x14ac:dyDescent="0.2">
      <c r="A4041" s="63"/>
      <c r="B4041" s="12"/>
      <c r="C4041" s="71"/>
      <c r="D4041" s="65"/>
      <c r="E4041" s="11"/>
      <c r="F4041" s="64"/>
      <c r="G4041" s="64"/>
      <c r="H4041" s="64"/>
      <c r="I4041" s="65"/>
      <c r="J4041" s="66"/>
      <c r="K4041" s="13"/>
      <c r="L4041" s="9"/>
      <c r="M4041" s="69"/>
      <c r="N4041" s="68"/>
      <c r="O4041" s="64"/>
      <c r="P4041" s="70"/>
      <c r="Q4041" s="71"/>
      <c r="R4041" s="71"/>
      <c r="S4041" s="66"/>
      <c r="T4041" s="66"/>
      <c r="U4041" s="66"/>
    </row>
    <row r="4042" spans="1:21" x14ac:dyDescent="0.2">
      <c r="A4042" s="63"/>
      <c r="B4042" s="12"/>
      <c r="C4042" s="71"/>
      <c r="D4042" s="65"/>
      <c r="E4042" s="11"/>
      <c r="F4042" s="64"/>
      <c r="G4042" s="64"/>
      <c r="H4042" s="64"/>
      <c r="I4042" s="65"/>
      <c r="J4042" s="66"/>
      <c r="K4042" s="13"/>
      <c r="L4042" s="9"/>
      <c r="M4042" s="69"/>
      <c r="N4042" s="68"/>
      <c r="O4042" s="64"/>
      <c r="P4042" s="70"/>
      <c r="Q4042" s="71"/>
      <c r="R4042" s="71"/>
      <c r="S4042" s="66"/>
      <c r="T4042" s="66"/>
      <c r="U4042" s="66"/>
    </row>
    <row r="4043" spans="1:21" x14ac:dyDescent="0.2">
      <c r="A4043" s="63"/>
      <c r="B4043" s="12"/>
      <c r="C4043" s="71"/>
      <c r="D4043" s="65"/>
      <c r="E4043" s="11"/>
      <c r="F4043" s="64"/>
      <c r="G4043" s="64"/>
      <c r="H4043" s="64"/>
      <c r="I4043" s="65"/>
      <c r="J4043" s="66"/>
      <c r="K4043" s="13"/>
      <c r="L4043" s="9"/>
      <c r="M4043" s="69"/>
      <c r="N4043" s="68"/>
      <c r="O4043" s="64"/>
      <c r="P4043" s="70"/>
      <c r="Q4043" s="71"/>
      <c r="R4043" s="71"/>
      <c r="S4043" s="66"/>
      <c r="T4043" s="66"/>
      <c r="U4043" s="66"/>
    </row>
    <row r="4044" spans="1:21" x14ac:dyDescent="0.2">
      <c r="A4044" s="63"/>
      <c r="B4044" s="12"/>
      <c r="C4044" s="71"/>
      <c r="D4044" s="65"/>
      <c r="E4044" s="11"/>
      <c r="F4044" s="64"/>
      <c r="G4044" s="64"/>
      <c r="H4044" s="64"/>
      <c r="I4044" s="65"/>
      <c r="J4044" s="66"/>
      <c r="K4044" s="13"/>
      <c r="L4044" s="9"/>
      <c r="M4044" s="69"/>
      <c r="N4044" s="68"/>
      <c r="O4044" s="64"/>
      <c r="P4044" s="70"/>
      <c r="Q4044" s="71"/>
      <c r="R4044" s="71"/>
      <c r="S4044" s="66"/>
      <c r="T4044" s="66"/>
      <c r="U4044" s="66"/>
    </row>
    <row r="4045" spans="1:21" x14ac:dyDescent="0.2">
      <c r="A4045" s="63"/>
      <c r="B4045" s="12"/>
      <c r="C4045" s="71"/>
      <c r="D4045" s="65"/>
      <c r="E4045" s="11"/>
      <c r="F4045" s="64"/>
      <c r="G4045" s="64"/>
      <c r="H4045" s="64"/>
      <c r="I4045" s="65"/>
      <c r="J4045" s="66"/>
      <c r="K4045" s="13"/>
      <c r="L4045" s="9"/>
      <c r="M4045" s="69"/>
      <c r="N4045" s="68"/>
      <c r="O4045" s="64"/>
      <c r="P4045" s="70"/>
      <c r="Q4045" s="71"/>
      <c r="R4045" s="71"/>
      <c r="S4045" s="66"/>
      <c r="T4045" s="66"/>
      <c r="U4045" s="66"/>
    </row>
    <row r="4046" spans="1:21" x14ac:dyDescent="0.2">
      <c r="A4046" s="63"/>
      <c r="B4046" s="12"/>
      <c r="C4046" s="71"/>
      <c r="D4046" s="65"/>
      <c r="E4046" s="11"/>
      <c r="F4046" s="64"/>
      <c r="G4046" s="64"/>
      <c r="H4046" s="64"/>
      <c r="I4046" s="65"/>
      <c r="J4046" s="66"/>
      <c r="K4046" s="13"/>
      <c r="L4046" s="9"/>
      <c r="M4046" s="69"/>
      <c r="N4046" s="68"/>
      <c r="O4046" s="64"/>
      <c r="P4046" s="70"/>
      <c r="Q4046" s="71"/>
      <c r="R4046" s="71"/>
      <c r="S4046" s="66"/>
      <c r="T4046" s="66"/>
      <c r="U4046" s="66"/>
    </row>
    <row r="4047" spans="1:21" x14ac:dyDescent="0.2">
      <c r="A4047" s="63"/>
      <c r="B4047" s="12"/>
      <c r="C4047" s="71"/>
      <c r="D4047" s="65"/>
      <c r="E4047" s="11"/>
      <c r="F4047" s="64"/>
      <c r="G4047" s="64"/>
      <c r="H4047" s="64"/>
      <c r="I4047" s="65"/>
      <c r="J4047" s="66"/>
      <c r="K4047" s="13"/>
      <c r="L4047" s="9"/>
      <c r="M4047" s="69"/>
      <c r="N4047" s="68"/>
      <c r="O4047" s="64"/>
      <c r="P4047" s="70"/>
      <c r="Q4047" s="71"/>
      <c r="R4047" s="71"/>
      <c r="S4047" s="66"/>
      <c r="T4047" s="66"/>
      <c r="U4047" s="66"/>
    </row>
    <row r="4048" spans="1:21" x14ac:dyDescent="0.2">
      <c r="A4048" s="63"/>
      <c r="B4048" s="12"/>
      <c r="C4048" s="71"/>
      <c r="D4048" s="65"/>
      <c r="E4048" s="11"/>
      <c r="F4048" s="64"/>
      <c r="G4048" s="64"/>
      <c r="H4048" s="64"/>
      <c r="I4048" s="65"/>
      <c r="J4048" s="66"/>
      <c r="K4048" s="13"/>
      <c r="L4048" s="9"/>
      <c r="M4048" s="69"/>
      <c r="N4048" s="68"/>
      <c r="O4048" s="64"/>
      <c r="P4048" s="70"/>
      <c r="Q4048" s="71"/>
      <c r="R4048" s="71"/>
      <c r="S4048" s="66"/>
      <c r="T4048" s="66"/>
      <c r="U4048" s="66"/>
    </row>
    <row r="4049" spans="1:21" x14ac:dyDescent="0.2">
      <c r="A4049" s="63"/>
      <c r="B4049" s="12"/>
      <c r="C4049" s="71"/>
      <c r="D4049" s="65"/>
      <c r="E4049" s="11"/>
      <c r="F4049" s="64"/>
      <c r="G4049" s="64"/>
      <c r="H4049" s="64"/>
      <c r="I4049" s="65"/>
      <c r="J4049" s="66"/>
      <c r="K4049" s="13"/>
      <c r="L4049" s="9"/>
      <c r="M4049" s="69"/>
      <c r="N4049" s="68"/>
      <c r="O4049" s="64"/>
      <c r="P4049" s="70"/>
      <c r="Q4049" s="71"/>
      <c r="R4049" s="71"/>
      <c r="S4049" s="66"/>
      <c r="T4049" s="66"/>
      <c r="U4049" s="66"/>
    </row>
    <row r="4050" spans="1:21" x14ac:dyDescent="0.2">
      <c r="A4050" s="63"/>
      <c r="B4050" s="12"/>
      <c r="C4050" s="71"/>
      <c r="D4050" s="65"/>
      <c r="E4050" s="11"/>
      <c r="F4050" s="64"/>
      <c r="G4050" s="64"/>
      <c r="H4050" s="64"/>
      <c r="I4050" s="65"/>
      <c r="J4050" s="66"/>
      <c r="K4050" s="13"/>
      <c r="L4050" s="9"/>
      <c r="M4050" s="69"/>
      <c r="N4050" s="68"/>
      <c r="O4050" s="64"/>
      <c r="P4050" s="70"/>
      <c r="Q4050" s="71"/>
      <c r="R4050" s="71"/>
      <c r="S4050" s="66"/>
      <c r="T4050" s="66"/>
      <c r="U4050" s="66"/>
    </row>
    <row r="4051" spans="1:21" x14ac:dyDescent="0.2">
      <c r="A4051" s="63"/>
      <c r="B4051" s="12"/>
      <c r="C4051" s="71"/>
      <c r="D4051" s="65"/>
      <c r="E4051" s="11"/>
      <c r="F4051" s="64"/>
      <c r="G4051" s="64"/>
      <c r="H4051" s="64"/>
      <c r="I4051" s="65"/>
      <c r="J4051" s="66"/>
      <c r="K4051" s="13"/>
      <c r="L4051" s="9"/>
      <c r="M4051" s="69"/>
      <c r="N4051" s="68"/>
      <c r="O4051" s="64"/>
      <c r="P4051" s="70"/>
      <c r="Q4051" s="71"/>
      <c r="R4051" s="71"/>
      <c r="S4051" s="66"/>
      <c r="T4051" s="66"/>
      <c r="U4051" s="66"/>
    </row>
    <row r="4052" spans="1:21" x14ac:dyDescent="0.2">
      <c r="A4052" s="63"/>
      <c r="B4052" s="12"/>
      <c r="C4052" s="71"/>
      <c r="D4052" s="65"/>
      <c r="E4052" s="11"/>
      <c r="F4052" s="64"/>
      <c r="G4052" s="64"/>
      <c r="H4052" s="64"/>
      <c r="I4052" s="65"/>
      <c r="J4052" s="66"/>
      <c r="K4052" s="13"/>
      <c r="L4052" s="9"/>
      <c r="M4052" s="69"/>
      <c r="N4052" s="68"/>
      <c r="O4052" s="64"/>
      <c r="P4052" s="70"/>
      <c r="Q4052" s="71"/>
      <c r="R4052" s="71"/>
      <c r="S4052" s="66"/>
      <c r="T4052" s="66"/>
      <c r="U4052" s="66"/>
    </row>
    <row r="4053" spans="1:21" x14ac:dyDescent="0.2">
      <c r="A4053" s="63"/>
      <c r="B4053" s="12"/>
      <c r="C4053" s="71"/>
      <c r="D4053" s="65"/>
      <c r="E4053" s="11"/>
      <c r="F4053" s="64"/>
      <c r="G4053" s="64"/>
      <c r="H4053" s="64"/>
      <c r="I4053" s="65"/>
      <c r="J4053" s="66"/>
      <c r="K4053" s="13"/>
      <c r="L4053" s="9"/>
      <c r="M4053" s="69"/>
      <c r="N4053" s="68"/>
      <c r="O4053" s="64"/>
      <c r="P4053" s="70"/>
      <c r="Q4053" s="71"/>
      <c r="R4053" s="71"/>
      <c r="S4053" s="66"/>
      <c r="T4053" s="66"/>
      <c r="U4053" s="66"/>
    </row>
    <row r="4054" spans="1:21" x14ac:dyDescent="0.2">
      <c r="A4054" s="63"/>
      <c r="B4054" s="12"/>
      <c r="C4054" s="71"/>
      <c r="D4054" s="65"/>
      <c r="E4054" s="11"/>
      <c r="F4054" s="64"/>
      <c r="G4054" s="64"/>
      <c r="H4054" s="64"/>
      <c r="I4054" s="65"/>
      <c r="J4054" s="66"/>
      <c r="K4054" s="13"/>
      <c r="L4054" s="9"/>
      <c r="M4054" s="69"/>
      <c r="N4054" s="68"/>
      <c r="O4054" s="64"/>
      <c r="P4054" s="70"/>
      <c r="Q4054" s="71"/>
      <c r="R4054" s="71"/>
      <c r="S4054" s="66"/>
      <c r="T4054" s="66"/>
      <c r="U4054" s="66"/>
    </row>
    <row r="4055" spans="1:21" x14ac:dyDescent="0.2">
      <c r="A4055" s="63"/>
      <c r="B4055" s="12"/>
      <c r="C4055" s="71"/>
      <c r="D4055" s="65"/>
      <c r="E4055" s="11"/>
      <c r="F4055" s="64"/>
      <c r="G4055" s="64"/>
      <c r="H4055" s="64"/>
      <c r="I4055" s="65"/>
      <c r="J4055" s="66"/>
      <c r="K4055" s="13"/>
      <c r="L4055" s="9"/>
      <c r="M4055" s="69"/>
      <c r="N4055" s="68"/>
      <c r="O4055" s="64"/>
      <c r="P4055" s="70"/>
      <c r="Q4055" s="71"/>
      <c r="R4055" s="71"/>
      <c r="S4055" s="66"/>
      <c r="T4055" s="66"/>
      <c r="U4055" s="66"/>
    </row>
    <row r="4056" spans="1:21" x14ac:dyDescent="0.2">
      <c r="A4056" s="63"/>
      <c r="B4056" s="12"/>
      <c r="C4056" s="71"/>
      <c r="D4056" s="65"/>
      <c r="E4056" s="11"/>
      <c r="F4056" s="64"/>
      <c r="G4056" s="64"/>
      <c r="H4056" s="64"/>
      <c r="I4056" s="65"/>
      <c r="J4056" s="66"/>
      <c r="K4056" s="13"/>
      <c r="L4056" s="9"/>
      <c r="M4056" s="69"/>
      <c r="N4056" s="68"/>
      <c r="O4056" s="64"/>
      <c r="P4056" s="70"/>
      <c r="Q4056" s="71"/>
      <c r="R4056" s="71"/>
      <c r="S4056" s="66"/>
      <c r="T4056" s="66"/>
      <c r="U4056" s="66"/>
    </row>
    <row r="4057" spans="1:21" x14ac:dyDescent="0.2">
      <c r="A4057" s="63"/>
      <c r="B4057" s="12"/>
      <c r="C4057" s="71"/>
      <c r="D4057" s="65"/>
      <c r="E4057" s="11"/>
      <c r="F4057" s="64"/>
      <c r="G4057" s="64"/>
      <c r="H4057" s="64"/>
      <c r="I4057" s="65"/>
      <c r="J4057" s="66"/>
      <c r="K4057" s="13"/>
      <c r="L4057" s="9"/>
      <c r="M4057" s="69"/>
      <c r="N4057" s="68"/>
      <c r="O4057" s="64"/>
      <c r="P4057" s="70"/>
      <c r="Q4057" s="71"/>
      <c r="R4057" s="71"/>
      <c r="S4057" s="66"/>
      <c r="T4057" s="66"/>
      <c r="U4057" s="66"/>
    </row>
    <row r="4058" spans="1:21" x14ac:dyDescent="0.2">
      <c r="A4058" s="63"/>
      <c r="B4058" s="12"/>
      <c r="C4058" s="71"/>
      <c r="D4058" s="65"/>
      <c r="E4058" s="11"/>
      <c r="F4058" s="64"/>
      <c r="G4058" s="64"/>
      <c r="H4058" s="64"/>
      <c r="I4058" s="65"/>
      <c r="J4058" s="66"/>
      <c r="K4058" s="13"/>
      <c r="L4058" s="9"/>
      <c r="M4058" s="69"/>
      <c r="N4058" s="68"/>
      <c r="O4058" s="64"/>
      <c r="P4058" s="70"/>
      <c r="Q4058" s="71"/>
      <c r="R4058" s="71"/>
      <c r="S4058" s="66"/>
      <c r="T4058" s="66"/>
      <c r="U4058" s="66"/>
    </row>
    <row r="4059" spans="1:21" x14ac:dyDescent="0.2">
      <c r="A4059" s="63"/>
      <c r="B4059" s="12"/>
      <c r="C4059" s="71"/>
      <c r="D4059" s="65"/>
      <c r="E4059" s="11"/>
      <c r="F4059" s="64"/>
      <c r="G4059" s="64"/>
      <c r="H4059" s="64"/>
      <c r="I4059" s="65"/>
      <c r="J4059" s="66"/>
      <c r="K4059" s="13"/>
      <c r="L4059" s="9"/>
      <c r="M4059" s="69"/>
      <c r="N4059" s="68"/>
      <c r="O4059" s="64"/>
      <c r="P4059" s="70"/>
      <c r="Q4059" s="71"/>
      <c r="R4059" s="71"/>
      <c r="S4059" s="66"/>
      <c r="T4059" s="66"/>
      <c r="U4059" s="66"/>
    </row>
    <row r="4060" spans="1:21" x14ac:dyDescent="0.2">
      <c r="A4060" s="63"/>
      <c r="B4060" s="12"/>
      <c r="C4060" s="71"/>
      <c r="D4060" s="65"/>
      <c r="E4060" s="11"/>
      <c r="F4060" s="64"/>
      <c r="G4060" s="64"/>
      <c r="H4060" s="64"/>
      <c r="I4060" s="65"/>
      <c r="J4060" s="66"/>
      <c r="K4060" s="13"/>
      <c r="L4060" s="9"/>
      <c r="M4060" s="69"/>
      <c r="N4060" s="68"/>
      <c r="O4060" s="64"/>
      <c r="P4060" s="70"/>
      <c r="Q4060" s="71"/>
      <c r="R4060" s="71"/>
      <c r="S4060" s="66"/>
      <c r="T4060" s="66"/>
      <c r="U4060" s="66"/>
    </row>
    <row r="4061" spans="1:21" x14ac:dyDescent="0.2">
      <c r="A4061" s="63"/>
      <c r="B4061" s="12"/>
      <c r="C4061" s="71"/>
      <c r="D4061" s="65"/>
      <c r="E4061" s="11"/>
      <c r="F4061" s="64"/>
      <c r="G4061" s="64"/>
      <c r="H4061" s="64"/>
      <c r="I4061" s="65"/>
      <c r="J4061" s="66"/>
      <c r="K4061" s="13"/>
      <c r="L4061" s="9"/>
      <c r="M4061" s="69"/>
      <c r="N4061" s="68"/>
      <c r="O4061" s="64"/>
      <c r="P4061" s="70"/>
      <c r="Q4061" s="71"/>
      <c r="R4061" s="71"/>
      <c r="S4061" s="66"/>
      <c r="T4061" s="66"/>
      <c r="U4061" s="66"/>
    </row>
    <row r="4062" spans="1:21" x14ac:dyDescent="0.2">
      <c r="A4062" s="63"/>
      <c r="B4062" s="12"/>
      <c r="C4062" s="71"/>
      <c r="D4062" s="65"/>
      <c r="E4062" s="11"/>
      <c r="F4062" s="64"/>
      <c r="G4062" s="64"/>
      <c r="H4062" s="64"/>
      <c r="I4062" s="65"/>
      <c r="J4062" s="66"/>
      <c r="K4062" s="13"/>
      <c r="L4062" s="9"/>
      <c r="M4062" s="69"/>
      <c r="N4062" s="68"/>
      <c r="O4062" s="64"/>
      <c r="P4062" s="70"/>
      <c r="Q4062" s="71"/>
      <c r="R4062" s="71"/>
      <c r="S4062" s="66"/>
      <c r="T4062" s="66"/>
      <c r="U4062" s="66"/>
    </row>
    <row r="4063" spans="1:21" x14ac:dyDescent="0.2">
      <c r="A4063" s="63"/>
      <c r="B4063" s="12"/>
      <c r="C4063" s="71"/>
      <c r="D4063" s="65"/>
      <c r="E4063" s="11"/>
      <c r="F4063" s="64"/>
      <c r="G4063" s="64"/>
      <c r="H4063" s="64"/>
      <c r="I4063" s="65"/>
      <c r="J4063" s="66"/>
      <c r="K4063" s="13"/>
      <c r="L4063" s="9"/>
      <c r="M4063" s="69"/>
      <c r="N4063" s="68"/>
      <c r="O4063" s="64"/>
      <c r="P4063" s="70"/>
      <c r="Q4063" s="71"/>
      <c r="R4063" s="71"/>
      <c r="S4063" s="66"/>
      <c r="T4063" s="66"/>
      <c r="U4063" s="66"/>
    </row>
    <row r="4064" spans="1:21" x14ac:dyDescent="0.2">
      <c r="A4064" s="63"/>
      <c r="B4064" s="12"/>
      <c r="C4064" s="71"/>
      <c r="D4064" s="65"/>
      <c r="E4064" s="11"/>
      <c r="F4064" s="64"/>
      <c r="G4064" s="64"/>
      <c r="H4064" s="64"/>
      <c r="I4064" s="65"/>
      <c r="J4064" s="66"/>
      <c r="K4064" s="13"/>
      <c r="L4064" s="9"/>
      <c r="M4064" s="69"/>
      <c r="N4064" s="68"/>
      <c r="O4064" s="64"/>
      <c r="P4064" s="70"/>
      <c r="Q4064" s="71"/>
      <c r="R4064" s="71"/>
      <c r="S4064" s="66"/>
      <c r="T4064" s="66"/>
      <c r="U4064" s="66"/>
    </row>
    <row r="4065" spans="1:21" x14ac:dyDescent="0.2">
      <c r="A4065" s="63"/>
      <c r="B4065" s="12"/>
      <c r="C4065" s="71"/>
      <c r="D4065" s="65"/>
      <c r="E4065" s="11"/>
      <c r="F4065" s="64"/>
      <c r="G4065" s="64"/>
      <c r="H4065" s="64"/>
      <c r="I4065" s="65"/>
      <c r="J4065" s="66"/>
      <c r="K4065" s="13"/>
      <c r="L4065" s="9"/>
      <c r="M4065" s="69"/>
      <c r="N4065" s="68"/>
      <c r="O4065" s="64"/>
      <c r="P4065" s="70"/>
      <c r="Q4065" s="71"/>
      <c r="R4065" s="71"/>
      <c r="S4065" s="66"/>
      <c r="T4065" s="66"/>
      <c r="U4065" s="66"/>
    </row>
    <row r="4066" spans="1:21" x14ac:dyDescent="0.2">
      <c r="A4066" s="63"/>
      <c r="B4066" s="12"/>
      <c r="C4066" s="71"/>
      <c r="D4066" s="65"/>
      <c r="E4066" s="11"/>
      <c r="F4066" s="64"/>
      <c r="G4066" s="64"/>
      <c r="H4066" s="64"/>
      <c r="I4066" s="65"/>
      <c r="J4066" s="66"/>
      <c r="K4066" s="13"/>
      <c r="L4066" s="9"/>
      <c r="M4066" s="69"/>
      <c r="N4066" s="68"/>
      <c r="O4066" s="64"/>
      <c r="P4066" s="70"/>
      <c r="Q4066" s="71"/>
      <c r="R4066" s="71"/>
      <c r="S4066" s="66"/>
      <c r="T4066" s="66"/>
      <c r="U4066" s="66"/>
    </row>
    <row r="4067" spans="1:21" x14ac:dyDescent="0.2">
      <c r="A4067" s="63"/>
      <c r="B4067" s="12"/>
      <c r="C4067" s="71"/>
      <c r="D4067" s="65"/>
      <c r="E4067" s="11"/>
      <c r="F4067" s="64"/>
      <c r="G4067" s="64"/>
      <c r="H4067" s="64"/>
      <c r="I4067" s="65"/>
      <c r="J4067" s="66"/>
      <c r="K4067" s="13"/>
      <c r="L4067" s="9"/>
      <c r="M4067" s="69"/>
      <c r="N4067" s="68"/>
      <c r="O4067" s="64"/>
      <c r="P4067" s="70"/>
      <c r="Q4067" s="71"/>
      <c r="R4067" s="71"/>
      <c r="S4067" s="66"/>
      <c r="T4067" s="66"/>
      <c r="U4067" s="66"/>
    </row>
    <row r="4068" spans="1:21" x14ac:dyDescent="0.2">
      <c r="A4068" s="63"/>
      <c r="B4068" s="12"/>
      <c r="C4068" s="71"/>
      <c r="D4068" s="65"/>
      <c r="E4068" s="11"/>
      <c r="F4068" s="64"/>
      <c r="G4068" s="64"/>
      <c r="H4068" s="64"/>
      <c r="I4068" s="65"/>
      <c r="J4068" s="66"/>
      <c r="K4068" s="13"/>
      <c r="L4068" s="9"/>
      <c r="M4068" s="69"/>
      <c r="N4068" s="68"/>
      <c r="O4068" s="64"/>
      <c r="P4068" s="70"/>
      <c r="Q4068" s="71"/>
      <c r="R4068" s="71"/>
      <c r="S4068" s="66"/>
      <c r="T4068" s="66"/>
      <c r="U4068" s="66"/>
    </row>
    <row r="4069" spans="1:21" x14ac:dyDescent="0.2">
      <c r="A4069" s="63"/>
      <c r="B4069" s="12"/>
      <c r="C4069" s="71"/>
      <c r="D4069" s="65"/>
      <c r="E4069" s="11"/>
      <c r="F4069" s="64"/>
      <c r="G4069" s="64"/>
      <c r="H4069" s="64"/>
      <c r="I4069" s="65"/>
      <c r="J4069" s="66"/>
      <c r="K4069" s="13"/>
      <c r="L4069" s="9"/>
      <c r="M4069" s="69"/>
      <c r="N4069" s="68"/>
      <c r="O4069" s="64"/>
      <c r="P4069" s="70"/>
      <c r="Q4069" s="71"/>
      <c r="R4069" s="71"/>
      <c r="S4069" s="66"/>
      <c r="T4069" s="66"/>
      <c r="U4069" s="66"/>
    </row>
    <row r="4070" spans="1:21" x14ac:dyDescent="0.2">
      <c r="A4070" s="63"/>
      <c r="B4070" s="12"/>
      <c r="C4070" s="71"/>
      <c r="D4070" s="65"/>
      <c r="E4070" s="11"/>
      <c r="F4070" s="64"/>
      <c r="G4070" s="64"/>
      <c r="H4070" s="64"/>
      <c r="I4070" s="65"/>
      <c r="J4070" s="66"/>
      <c r="K4070" s="13"/>
      <c r="L4070" s="9"/>
      <c r="M4070" s="69"/>
      <c r="N4070" s="68"/>
      <c r="O4070" s="64"/>
      <c r="P4070" s="70"/>
      <c r="Q4070" s="71"/>
      <c r="R4070" s="71"/>
      <c r="S4070" s="66"/>
      <c r="T4070" s="66"/>
      <c r="U4070" s="66"/>
    </row>
    <row r="4071" spans="1:21" x14ac:dyDescent="0.2">
      <c r="A4071" s="63"/>
      <c r="B4071" s="12"/>
      <c r="C4071" s="71"/>
      <c r="D4071" s="65"/>
      <c r="E4071" s="11"/>
      <c r="F4071" s="64"/>
      <c r="G4071" s="64"/>
      <c r="H4071" s="64"/>
      <c r="I4071" s="65"/>
      <c r="J4071" s="66"/>
      <c r="K4071" s="13"/>
      <c r="L4071" s="9"/>
      <c r="M4071" s="69"/>
      <c r="N4071" s="68"/>
      <c r="O4071" s="64"/>
      <c r="P4071" s="70"/>
      <c r="Q4071" s="71"/>
      <c r="R4071" s="71"/>
      <c r="S4071" s="66"/>
      <c r="T4071" s="66"/>
      <c r="U4071" s="66"/>
    </row>
  </sheetData>
  <conditionalFormatting sqref="U502:U505 U380:U383 A16:U200 L201:U379 L380:S381 A201:K381 A382:S382 L383:S383 L384:U412 A383:K412 A413:U413 L414:U501 L502:S503 A414:K503 A504:S504 L505:S505 L506:U868 A505:K868 A869:U4071">
    <cfRule type="expression" dxfId="1" priority="4">
      <formula>$N16&gt;0</formula>
    </cfRule>
  </conditionalFormatting>
  <conditionalFormatting sqref="T504:T505 T382:T383">
    <cfRule type="expression" dxfId="0" priority="6">
      <formula>$N380&gt;0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4294967294" verticalDpi="4294967294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1 CCB KG 271 398 114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Pedro Paulo Oliveira</dc:creator>
  <cp:lastModifiedBy>Carlos Alberto Bacha</cp:lastModifiedBy>
  <dcterms:created xsi:type="dcterms:W3CDTF">2017-09-26T20:10:36Z</dcterms:created>
  <dcterms:modified xsi:type="dcterms:W3CDTF">2024-12-02T17:28:35Z</dcterms:modified>
</cp:coreProperties>
</file>